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2228"/>
  </bookViews>
  <sheets>
    <sheet name="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'1'!$42:$42</definedName>
    <definedName name="_xlnm.Print_Area" localSheetId="0">'1'!$A$1:$L$4735</definedName>
  </definedNames>
  <calcPr calcId="145621"/>
</workbook>
</file>

<file path=xl/calcChain.xml><?xml version="1.0" encoding="utf-8"?>
<calcChain xmlns="http://schemas.openxmlformats.org/spreadsheetml/2006/main">
  <c r="H4733" i="7" l="1"/>
  <c r="H4730" i="7"/>
  <c r="C4733" i="7"/>
  <c r="C4730" i="7"/>
  <c r="AU4727" i="7"/>
  <c r="AS4727" i="7"/>
  <c r="AP4727" i="7"/>
  <c r="BA4727" i="7"/>
  <c r="AZ4727" i="7"/>
  <c r="AE4727" i="7"/>
  <c r="AD4727" i="7"/>
  <c r="L4726" i="7"/>
  <c r="K4727" i="7" s="1"/>
  <c r="J4726" i="7"/>
  <c r="E4726" i="7"/>
  <c r="G4726" i="7"/>
  <c r="D4726" i="7"/>
  <c r="C4726" i="7"/>
  <c r="AU4725" i="7"/>
  <c r="AS4725" i="7"/>
  <c r="AP4725" i="7"/>
  <c r="BA4725" i="7"/>
  <c r="AZ4725" i="7"/>
  <c r="AE4725" i="7"/>
  <c r="AD4725" i="7"/>
  <c r="L4724" i="7"/>
  <c r="AN4725" i="7" s="1"/>
  <c r="J4724" i="7"/>
  <c r="E4724" i="7"/>
  <c r="G4724" i="7"/>
  <c r="D4724" i="7"/>
  <c r="C4724" i="7"/>
  <c r="AU4723" i="7"/>
  <c r="AS4723" i="7"/>
  <c r="AP4723" i="7"/>
  <c r="BA4723" i="7"/>
  <c r="AZ4723" i="7"/>
  <c r="AE4723" i="7"/>
  <c r="AD4723" i="7"/>
  <c r="L4722" i="7"/>
  <c r="AN4723" i="7" s="1"/>
  <c r="J4722" i="7"/>
  <c r="E4722" i="7"/>
  <c r="G4722" i="7"/>
  <c r="D4722" i="7"/>
  <c r="C4722" i="7"/>
  <c r="AU4721" i="7"/>
  <c r="AS4721" i="7"/>
  <c r="AP4721" i="7"/>
  <c r="BA4721" i="7"/>
  <c r="AZ4721" i="7"/>
  <c r="AE4721" i="7"/>
  <c r="AD4721" i="7"/>
  <c r="L4720" i="7"/>
  <c r="K4721" i="7" s="1"/>
  <c r="J4720" i="7"/>
  <c r="E4720" i="7"/>
  <c r="G4720" i="7"/>
  <c r="D4720" i="7"/>
  <c r="C4720" i="7"/>
  <c r="AU4719" i="7"/>
  <c r="AS4719" i="7"/>
  <c r="AP4719" i="7"/>
  <c r="BA4719" i="7"/>
  <c r="AZ4719" i="7"/>
  <c r="AE4719" i="7"/>
  <c r="AD4719" i="7"/>
  <c r="L4718" i="7"/>
  <c r="K4719" i="7" s="1"/>
  <c r="J4718" i="7"/>
  <c r="E4718" i="7"/>
  <c r="G4718" i="7"/>
  <c r="D4718" i="7"/>
  <c r="C4718" i="7"/>
  <c r="AU4717" i="7"/>
  <c r="AS4717" i="7"/>
  <c r="AP4717" i="7"/>
  <c r="BA4717" i="7"/>
  <c r="AZ4717" i="7"/>
  <c r="AE4717" i="7"/>
  <c r="AD4717" i="7"/>
  <c r="L4716" i="7"/>
  <c r="BB4717" i="7" s="1"/>
  <c r="J4716" i="7"/>
  <c r="E4716" i="7"/>
  <c r="G4716" i="7"/>
  <c r="D4716" i="7"/>
  <c r="C4716" i="7"/>
  <c r="AU4715" i="7"/>
  <c r="AS4715" i="7"/>
  <c r="AP4715" i="7"/>
  <c r="AN4715" i="7"/>
  <c r="BA4715" i="7"/>
  <c r="AZ4715" i="7"/>
  <c r="AE4715" i="7"/>
  <c r="AD4715" i="7"/>
  <c r="L4714" i="7"/>
  <c r="BB4715" i="7" s="1"/>
  <c r="J4714" i="7"/>
  <c r="K4714" i="7"/>
  <c r="E4714" i="7"/>
  <c r="G4714" i="7"/>
  <c r="D4714" i="7"/>
  <c r="AU4713" i="7"/>
  <c r="AS4713" i="7"/>
  <c r="AP4713" i="7"/>
  <c r="BA4713" i="7"/>
  <c r="AZ4713" i="7"/>
  <c r="AE4713" i="7"/>
  <c r="AD4713" i="7"/>
  <c r="L4712" i="7"/>
  <c r="BB4713" i="7" s="1"/>
  <c r="J4712" i="7"/>
  <c r="K4712" i="7"/>
  <c r="E4712" i="7"/>
  <c r="G4712" i="7"/>
  <c r="D4712" i="7"/>
  <c r="AU4711" i="7"/>
  <c r="AS4711" i="7"/>
  <c r="AP4711" i="7"/>
  <c r="BA4711" i="7"/>
  <c r="AZ4711" i="7"/>
  <c r="AE4711" i="7"/>
  <c r="AD4711" i="7"/>
  <c r="L4710" i="7"/>
  <c r="BB4711" i="7" s="1"/>
  <c r="J4710" i="7"/>
  <c r="K4710" i="7"/>
  <c r="E4710" i="7"/>
  <c r="G4710" i="7"/>
  <c r="D4710" i="7"/>
  <c r="AU4709" i="7"/>
  <c r="AS4709" i="7"/>
  <c r="AP4709" i="7"/>
  <c r="BA4709" i="7"/>
  <c r="AZ4709" i="7"/>
  <c r="AE4709" i="7"/>
  <c r="AD4709" i="7"/>
  <c r="L4708" i="7"/>
  <c r="J4708" i="7"/>
  <c r="K4708" i="7"/>
  <c r="E4708" i="7"/>
  <c r="G4708" i="7"/>
  <c r="D4708" i="7"/>
  <c r="AU4707" i="7"/>
  <c r="AS4707" i="7"/>
  <c r="AP4707" i="7"/>
  <c r="BA4707" i="7"/>
  <c r="AZ4707" i="7"/>
  <c r="AE4707" i="7"/>
  <c r="AD4707" i="7"/>
  <c r="L4706" i="7"/>
  <c r="K4707" i="7" s="1"/>
  <c r="J4706" i="7"/>
  <c r="K4706" i="7"/>
  <c r="E4706" i="7"/>
  <c r="G4706" i="7"/>
  <c r="D4706" i="7"/>
  <c r="AU4705" i="7"/>
  <c r="AS4705" i="7"/>
  <c r="AP4705" i="7"/>
  <c r="BA4705" i="7"/>
  <c r="AZ4705" i="7"/>
  <c r="AE4705" i="7"/>
  <c r="AD4705" i="7"/>
  <c r="L4704" i="7"/>
  <c r="BB4705" i="7" s="1"/>
  <c r="J4704" i="7"/>
  <c r="K4704" i="7"/>
  <c r="E4704" i="7"/>
  <c r="G4704" i="7"/>
  <c r="D4704" i="7"/>
  <c r="AU4703" i="7"/>
  <c r="AS4703" i="7"/>
  <c r="AP4703" i="7"/>
  <c r="BA4703" i="7"/>
  <c r="AZ4703" i="7"/>
  <c r="AE4703" i="7"/>
  <c r="AD4703" i="7"/>
  <c r="L4702" i="7"/>
  <c r="J4702" i="7"/>
  <c r="K4702" i="7"/>
  <c r="E4702" i="7"/>
  <c r="G4702" i="7"/>
  <c r="D4702" i="7"/>
  <c r="AU4701" i="7"/>
  <c r="AS4701" i="7"/>
  <c r="AP4701" i="7"/>
  <c r="BA4701" i="7"/>
  <c r="AZ4701" i="7"/>
  <c r="AE4701" i="7"/>
  <c r="AD4701" i="7"/>
  <c r="L4700" i="7"/>
  <c r="J4700" i="7"/>
  <c r="K4700" i="7"/>
  <c r="E4700" i="7"/>
  <c r="G4700" i="7"/>
  <c r="D4700" i="7"/>
  <c r="AU4699" i="7"/>
  <c r="AS4699" i="7"/>
  <c r="AP4699" i="7"/>
  <c r="BA4699" i="7"/>
  <c r="AZ4699" i="7"/>
  <c r="AE4699" i="7"/>
  <c r="AD4699" i="7"/>
  <c r="L4698" i="7"/>
  <c r="AN4699" i="7" s="1"/>
  <c r="J4698" i="7"/>
  <c r="K4698" i="7"/>
  <c r="E4698" i="7"/>
  <c r="G4698" i="7"/>
  <c r="D4698" i="7"/>
  <c r="AU4697" i="7"/>
  <c r="AS4697" i="7"/>
  <c r="AP4697" i="7"/>
  <c r="BA4697" i="7"/>
  <c r="AZ4697" i="7"/>
  <c r="AE4697" i="7"/>
  <c r="AD4697" i="7"/>
  <c r="L4696" i="7"/>
  <c r="AN4697" i="7" s="1"/>
  <c r="J4696" i="7"/>
  <c r="K4696" i="7"/>
  <c r="E4696" i="7"/>
  <c r="G4696" i="7"/>
  <c r="D4696" i="7"/>
  <c r="AW4693" i="7"/>
  <c r="AE4693" i="7"/>
  <c r="AD4693" i="7"/>
  <c r="G4692" i="7"/>
  <c r="E4692" i="7"/>
  <c r="G4691" i="7"/>
  <c r="E4691" i="7"/>
  <c r="L4688" i="7"/>
  <c r="L4685" i="7" s="1"/>
  <c r="J4688" i="7"/>
  <c r="F4688" i="7"/>
  <c r="E4688" i="7"/>
  <c r="L4687" i="7"/>
  <c r="I4687" i="7"/>
  <c r="H4687" i="7"/>
  <c r="J4687" i="7" s="1"/>
  <c r="G4687" i="7"/>
  <c r="F4687" i="7"/>
  <c r="L4686" i="7"/>
  <c r="J4686" i="7"/>
  <c r="G4686" i="7"/>
  <c r="F4686" i="7"/>
  <c r="L4683" i="7"/>
  <c r="L4682" i="7" s="1"/>
  <c r="J4683" i="7"/>
  <c r="G4683" i="7"/>
  <c r="F4683" i="7"/>
  <c r="E4681" i="7"/>
  <c r="G4681" i="7"/>
  <c r="D4681" i="7"/>
  <c r="AW4680" i="7"/>
  <c r="AE4680" i="7"/>
  <c r="AD4680" i="7"/>
  <c r="G4679" i="7"/>
  <c r="E4679" i="7"/>
  <c r="G4678" i="7"/>
  <c r="E4678" i="7"/>
  <c r="L4675" i="7"/>
  <c r="L4672" i="7" s="1"/>
  <c r="J4675" i="7"/>
  <c r="F4675" i="7"/>
  <c r="E4675" i="7"/>
  <c r="L4674" i="7"/>
  <c r="I4674" i="7"/>
  <c r="H4674" i="7"/>
  <c r="G4674" i="7"/>
  <c r="F4674" i="7"/>
  <c r="L4673" i="7"/>
  <c r="J4673" i="7"/>
  <c r="G4673" i="7"/>
  <c r="F4673" i="7"/>
  <c r="L4670" i="7"/>
  <c r="L4669" i="7" s="1"/>
  <c r="AR4680" i="7" s="1"/>
  <c r="J4670" i="7"/>
  <c r="G4670" i="7"/>
  <c r="F4670" i="7"/>
  <c r="E4668" i="7"/>
  <c r="G4668" i="7"/>
  <c r="D4668" i="7"/>
  <c r="AW4667" i="7"/>
  <c r="AE4667" i="7"/>
  <c r="AD4667" i="7"/>
  <c r="G4666" i="7"/>
  <c r="E4666" i="7"/>
  <c r="G4665" i="7"/>
  <c r="E4665" i="7"/>
  <c r="L4662" i="7"/>
  <c r="J4662" i="7"/>
  <c r="F4662" i="7"/>
  <c r="E4662" i="7"/>
  <c r="L4661" i="7"/>
  <c r="I4661" i="7"/>
  <c r="H4661" i="7"/>
  <c r="G4661" i="7"/>
  <c r="F4661" i="7"/>
  <c r="L4660" i="7"/>
  <c r="J4660" i="7"/>
  <c r="G4660" i="7"/>
  <c r="F4660" i="7"/>
  <c r="L4659" i="7"/>
  <c r="J4659" i="7"/>
  <c r="F4659" i="7"/>
  <c r="E4659" i="7"/>
  <c r="L4658" i="7"/>
  <c r="J4658" i="7"/>
  <c r="G4658" i="7"/>
  <c r="F4658" i="7"/>
  <c r="L4655" i="7"/>
  <c r="L4654" i="7" s="1"/>
  <c r="J4655" i="7"/>
  <c r="G4655" i="7"/>
  <c r="F4655" i="7"/>
  <c r="E4653" i="7"/>
  <c r="G4653" i="7"/>
  <c r="D4653" i="7"/>
  <c r="AW4652" i="7"/>
  <c r="AE4652" i="7"/>
  <c r="AD4652" i="7"/>
  <c r="G4651" i="7"/>
  <c r="E4651" i="7"/>
  <c r="G4650" i="7"/>
  <c r="E4650" i="7"/>
  <c r="L4647" i="7"/>
  <c r="J4647" i="7"/>
  <c r="F4647" i="7"/>
  <c r="E4647" i="7"/>
  <c r="L4646" i="7"/>
  <c r="I4646" i="7"/>
  <c r="H4646" i="7"/>
  <c r="G4646" i="7"/>
  <c r="F4646" i="7"/>
  <c r="L4645" i="7"/>
  <c r="J4645" i="7"/>
  <c r="G4645" i="7"/>
  <c r="F4645" i="7"/>
  <c r="L4644" i="7"/>
  <c r="J4644" i="7"/>
  <c r="F4644" i="7"/>
  <c r="E4644" i="7"/>
  <c r="L4643" i="7"/>
  <c r="J4643" i="7"/>
  <c r="G4643" i="7"/>
  <c r="F4643" i="7"/>
  <c r="L4640" i="7"/>
  <c r="L4639" i="7" s="1"/>
  <c r="J4640" i="7"/>
  <c r="G4640" i="7"/>
  <c r="F4640" i="7"/>
  <c r="E4638" i="7"/>
  <c r="G4638" i="7"/>
  <c r="D4638" i="7"/>
  <c r="AW4637" i="7"/>
  <c r="AE4637" i="7"/>
  <c r="AD4637" i="7"/>
  <c r="G4636" i="7"/>
  <c r="E4636" i="7"/>
  <c r="G4635" i="7"/>
  <c r="E4635" i="7"/>
  <c r="L4632" i="7"/>
  <c r="J4632" i="7"/>
  <c r="F4632" i="7"/>
  <c r="E4632" i="7"/>
  <c r="L4631" i="7"/>
  <c r="I4631" i="7"/>
  <c r="H4631" i="7"/>
  <c r="G4631" i="7"/>
  <c r="F4631" i="7"/>
  <c r="L4630" i="7"/>
  <c r="J4630" i="7"/>
  <c r="G4630" i="7"/>
  <c r="F4630" i="7"/>
  <c r="L4629" i="7"/>
  <c r="J4629" i="7"/>
  <c r="F4629" i="7"/>
  <c r="E4629" i="7"/>
  <c r="L4628" i="7"/>
  <c r="J4628" i="7"/>
  <c r="G4628" i="7"/>
  <c r="F4628" i="7"/>
  <c r="L4625" i="7"/>
  <c r="L4624" i="7" s="1"/>
  <c r="J4625" i="7"/>
  <c r="G4625" i="7"/>
  <c r="F4625" i="7"/>
  <c r="E4623" i="7"/>
  <c r="G4623" i="7"/>
  <c r="G4632" i="7" s="1"/>
  <c r="D4623" i="7"/>
  <c r="AW4622" i="7"/>
  <c r="AE4622" i="7"/>
  <c r="AD4622" i="7"/>
  <c r="G4621" i="7"/>
  <c r="E4621" i="7"/>
  <c r="G4620" i="7"/>
  <c r="E4620" i="7"/>
  <c r="L4617" i="7"/>
  <c r="L4614" i="7" s="1"/>
  <c r="J4617" i="7"/>
  <c r="F4617" i="7"/>
  <c r="E4617" i="7"/>
  <c r="L4616" i="7"/>
  <c r="I4616" i="7"/>
  <c r="H4616" i="7"/>
  <c r="G4616" i="7"/>
  <c r="F4616" i="7"/>
  <c r="L4615" i="7"/>
  <c r="J4615" i="7"/>
  <c r="G4615" i="7"/>
  <c r="F4615" i="7"/>
  <c r="L4612" i="7"/>
  <c r="L4611" i="7" s="1"/>
  <c r="AR4622" i="7" s="1"/>
  <c r="J4612" i="7"/>
  <c r="G4612" i="7"/>
  <c r="F4612" i="7"/>
  <c r="E4610" i="7"/>
  <c r="G4610" i="7"/>
  <c r="D4610" i="7"/>
  <c r="AE4607" i="7"/>
  <c r="AD4607" i="7"/>
  <c r="G4606" i="7"/>
  <c r="E4606" i="7"/>
  <c r="G4605" i="7"/>
  <c r="E4605" i="7"/>
  <c r="G4602" i="7"/>
  <c r="F4602" i="7"/>
  <c r="E4602" i="7"/>
  <c r="D4602" i="7"/>
  <c r="C4602" i="7"/>
  <c r="B4602" i="7"/>
  <c r="G4601" i="7"/>
  <c r="F4601" i="7"/>
  <c r="E4601" i="7"/>
  <c r="D4601" i="7"/>
  <c r="C4601" i="7"/>
  <c r="B4601" i="7"/>
  <c r="L4600" i="7"/>
  <c r="AW4607" i="7" s="1"/>
  <c r="L4599" i="7"/>
  <c r="L4597" i="7" s="1"/>
  <c r="J4599" i="7"/>
  <c r="F4599" i="7"/>
  <c r="E4599" i="7"/>
  <c r="L4598" i="7"/>
  <c r="I4598" i="7"/>
  <c r="J4598" i="7" s="1"/>
  <c r="H4598" i="7"/>
  <c r="G4598" i="7"/>
  <c r="F4598" i="7"/>
  <c r="L4595" i="7"/>
  <c r="L4594" i="7" s="1"/>
  <c r="AR4607" i="7" s="1"/>
  <c r="J4595" i="7"/>
  <c r="G4595" i="7"/>
  <c r="F4595" i="7"/>
  <c r="E4593" i="7"/>
  <c r="G4593" i="7"/>
  <c r="D4593" i="7"/>
  <c r="AW4592" i="7"/>
  <c r="AE4592" i="7"/>
  <c r="AD4592" i="7"/>
  <c r="G4591" i="7"/>
  <c r="E4591" i="7"/>
  <c r="G4590" i="7"/>
  <c r="E4590" i="7"/>
  <c r="L4587" i="7"/>
  <c r="L4585" i="7" s="1"/>
  <c r="J4587" i="7"/>
  <c r="F4587" i="7"/>
  <c r="E4587" i="7"/>
  <c r="L4586" i="7"/>
  <c r="I4586" i="7"/>
  <c r="H4586" i="7"/>
  <c r="G4586" i="7"/>
  <c r="F4586" i="7"/>
  <c r="L4583" i="7"/>
  <c r="L4582" i="7" s="1"/>
  <c r="J4583" i="7"/>
  <c r="G4583" i="7"/>
  <c r="F4583" i="7"/>
  <c r="C4581" i="7"/>
  <c r="E4580" i="7"/>
  <c r="G4580" i="7"/>
  <c r="D4580" i="7"/>
  <c r="AT4577" i="7"/>
  <c r="AR4577" i="7"/>
  <c r="AO4577" i="7"/>
  <c r="BA4577" i="7"/>
  <c r="AZ4577" i="7"/>
  <c r="AE4577" i="7"/>
  <c r="AD4577" i="7"/>
  <c r="L4576" i="7"/>
  <c r="AW4577" i="7" s="1"/>
  <c r="H4576" i="7"/>
  <c r="E4576" i="7"/>
  <c r="G4576" i="7"/>
  <c r="D4576" i="7"/>
  <c r="C4576" i="7"/>
  <c r="B4576" i="7"/>
  <c r="AT4575" i="7"/>
  <c r="AR4575" i="7"/>
  <c r="AO4575" i="7"/>
  <c r="BA4575" i="7"/>
  <c r="AZ4575" i="7"/>
  <c r="AE4575" i="7"/>
  <c r="AD4575" i="7"/>
  <c r="L4574" i="7"/>
  <c r="AW4575" i="7" s="1"/>
  <c r="H4574" i="7"/>
  <c r="E4574" i="7"/>
  <c r="G4574" i="7"/>
  <c r="D4574" i="7"/>
  <c r="C4574" i="7"/>
  <c r="B4574" i="7"/>
  <c r="AT4573" i="7"/>
  <c r="AR4573" i="7"/>
  <c r="AO4573" i="7"/>
  <c r="BA4573" i="7"/>
  <c r="AZ4573" i="7"/>
  <c r="AE4573" i="7"/>
  <c r="AD4573" i="7"/>
  <c r="L4572" i="7"/>
  <c r="AW4573" i="7" s="1"/>
  <c r="H4572" i="7"/>
  <c r="E4572" i="7"/>
  <c r="G4572" i="7"/>
  <c r="D4572" i="7"/>
  <c r="C4572" i="7"/>
  <c r="B4572" i="7"/>
  <c r="AT4571" i="7"/>
  <c r="AR4571" i="7"/>
  <c r="AO4571" i="7"/>
  <c r="BA4571" i="7"/>
  <c r="AZ4571" i="7"/>
  <c r="AE4571" i="7"/>
  <c r="AD4571" i="7"/>
  <c r="L4570" i="7"/>
  <c r="AW4571" i="7" s="1"/>
  <c r="H4570" i="7"/>
  <c r="E4570" i="7"/>
  <c r="G4570" i="7"/>
  <c r="D4570" i="7"/>
  <c r="C4570" i="7"/>
  <c r="B4570" i="7"/>
  <c r="AE4567" i="7"/>
  <c r="AD4567" i="7"/>
  <c r="G4566" i="7"/>
  <c r="E4566" i="7"/>
  <c r="G4565" i="7"/>
  <c r="E4565" i="7"/>
  <c r="L4562" i="7"/>
  <c r="L4561" i="7" s="1"/>
  <c r="AW4567" i="7" s="1"/>
  <c r="I4562" i="7"/>
  <c r="H4562" i="7"/>
  <c r="J4562" i="7" s="1"/>
  <c r="G4562" i="7"/>
  <c r="F4562" i="7"/>
  <c r="L4560" i="7"/>
  <c r="J4560" i="7"/>
  <c r="F4560" i="7"/>
  <c r="E4560" i="7"/>
  <c r="L4559" i="7"/>
  <c r="I4559" i="7"/>
  <c r="H4559" i="7"/>
  <c r="G4559" i="7"/>
  <c r="F4559" i="7"/>
  <c r="L4558" i="7"/>
  <c r="J4558" i="7"/>
  <c r="F4558" i="7"/>
  <c r="E4558" i="7"/>
  <c r="L4557" i="7"/>
  <c r="J4557" i="7"/>
  <c r="G4557" i="7"/>
  <c r="F4557" i="7"/>
  <c r="L4554" i="7"/>
  <c r="L4553" i="7" s="1"/>
  <c r="J4554" i="7"/>
  <c r="G4554" i="7"/>
  <c r="F4554" i="7"/>
  <c r="E4552" i="7"/>
  <c r="G4552" i="7"/>
  <c r="D4552" i="7"/>
  <c r="AE4551" i="7"/>
  <c r="AD4551" i="7"/>
  <c r="G4550" i="7"/>
  <c r="E4550" i="7"/>
  <c r="G4549" i="7"/>
  <c r="E4549" i="7"/>
  <c r="L4546" i="7"/>
  <c r="L4545" i="7" s="1"/>
  <c r="AW4551" i="7" s="1"/>
  <c r="I4546" i="7"/>
  <c r="H4546" i="7"/>
  <c r="G4546" i="7"/>
  <c r="F4546" i="7"/>
  <c r="L4544" i="7"/>
  <c r="J4544" i="7"/>
  <c r="F4544" i="7"/>
  <c r="E4544" i="7"/>
  <c r="L4543" i="7"/>
  <c r="I4543" i="7"/>
  <c r="H4543" i="7"/>
  <c r="G4543" i="7"/>
  <c r="F4543" i="7"/>
  <c r="L4542" i="7"/>
  <c r="J4542" i="7"/>
  <c r="F4542" i="7"/>
  <c r="E4542" i="7"/>
  <c r="L4541" i="7"/>
  <c r="J4541" i="7"/>
  <c r="G4541" i="7"/>
  <c r="F4541" i="7"/>
  <c r="L4538" i="7"/>
  <c r="L4537" i="7" s="1"/>
  <c r="AR4551" i="7" s="1"/>
  <c r="J4538" i="7"/>
  <c r="G4538" i="7"/>
  <c r="F4538" i="7"/>
  <c r="C4536" i="7"/>
  <c r="B4536" i="7"/>
  <c r="E4535" i="7"/>
  <c r="G4535" i="7"/>
  <c r="D4535" i="7"/>
  <c r="AE4534" i="7"/>
  <c r="AD4534" i="7"/>
  <c r="G4533" i="7"/>
  <c r="E4533" i="7"/>
  <c r="G4532" i="7"/>
  <c r="E4532" i="7"/>
  <c r="L4529" i="7"/>
  <c r="L4528" i="7" s="1"/>
  <c r="AW4534" i="7" s="1"/>
  <c r="I4529" i="7"/>
  <c r="H4529" i="7"/>
  <c r="G4529" i="7"/>
  <c r="F4529" i="7"/>
  <c r="L4527" i="7"/>
  <c r="J4527" i="7"/>
  <c r="F4527" i="7"/>
  <c r="E4527" i="7"/>
  <c r="L4526" i="7"/>
  <c r="I4526" i="7"/>
  <c r="H4526" i="7"/>
  <c r="G4526" i="7"/>
  <c r="F4526" i="7"/>
  <c r="L4525" i="7"/>
  <c r="J4525" i="7"/>
  <c r="F4525" i="7"/>
  <c r="E4525" i="7"/>
  <c r="L4524" i="7"/>
  <c r="J4524" i="7"/>
  <c r="G4524" i="7"/>
  <c r="F4524" i="7"/>
  <c r="L4521" i="7"/>
  <c r="L4520" i="7" s="1"/>
  <c r="AR4534" i="7" s="1"/>
  <c r="J4521" i="7"/>
  <c r="G4521" i="7"/>
  <c r="F4521" i="7"/>
  <c r="E4519" i="7"/>
  <c r="G4519" i="7"/>
  <c r="D4519" i="7"/>
  <c r="AE4518" i="7"/>
  <c r="AD4518" i="7"/>
  <c r="G4517" i="7"/>
  <c r="E4517" i="7"/>
  <c r="G4516" i="7"/>
  <c r="E4516" i="7"/>
  <c r="L4513" i="7"/>
  <c r="L4512" i="7" s="1"/>
  <c r="AW4518" i="7" s="1"/>
  <c r="I4513" i="7"/>
  <c r="H4513" i="7"/>
  <c r="G4513" i="7"/>
  <c r="F4513" i="7"/>
  <c r="L4511" i="7"/>
  <c r="J4511" i="7"/>
  <c r="F4511" i="7"/>
  <c r="E4511" i="7"/>
  <c r="G4511" i="7" s="1"/>
  <c r="L4510" i="7"/>
  <c r="I4510" i="7"/>
  <c r="H4510" i="7"/>
  <c r="G4510" i="7"/>
  <c r="F4510" i="7"/>
  <c r="L4509" i="7"/>
  <c r="J4509" i="7"/>
  <c r="F4509" i="7"/>
  <c r="E4509" i="7"/>
  <c r="L4508" i="7"/>
  <c r="J4508" i="7"/>
  <c r="G4508" i="7"/>
  <c r="F4508" i="7"/>
  <c r="L4505" i="7"/>
  <c r="L4504" i="7" s="1"/>
  <c r="J4505" i="7"/>
  <c r="G4505" i="7"/>
  <c r="F4505" i="7"/>
  <c r="C4503" i="7"/>
  <c r="B4503" i="7"/>
  <c r="E4502" i="7"/>
  <c r="G4502" i="7"/>
  <c r="D4502" i="7"/>
  <c r="AE4501" i="7"/>
  <c r="AD4501" i="7"/>
  <c r="G4500" i="7"/>
  <c r="E4500" i="7"/>
  <c r="G4499" i="7"/>
  <c r="E4499" i="7"/>
  <c r="L4496" i="7"/>
  <c r="I4496" i="7"/>
  <c r="H4496" i="7"/>
  <c r="G4496" i="7"/>
  <c r="F4496" i="7"/>
  <c r="L4495" i="7"/>
  <c r="I4495" i="7"/>
  <c r="H4495" i="7"/>
  <c r="J4495" i="7" s="1"/>
  <c r="G4495" i="7"/>
  <c r="F4495" i="7"/>
  <c r="L4494" i="7"/>
  <c r="I4494" i="7"/>
  <c r="H4494" i="7"/>
  <c r="G4494" i="7"/>
  <c r="F4494" i="7"/>
  <c r="L4492" i="7"/>
  <c r="J4492" i="7"/>
  <c r="F4492" i="7"/>
  <c r="E4492" i="7"/>
  <c r="L4491" i="7"/>
  <c r="I4491" i="7"/>
  <c r="H4491" i="7"/>
  <c r="G4491" i="7"/>
  <c r="F4491" i="7"/>
  <c r="L4490" i="7"/>
  <c r="J4490" i="7"/>
  <c r="F4490" i="7"/>
  <c r="E4490" i="7"/>
  <c r="L4489" i="7"/>
  <c r="J4489" i="7"/>
  <c r="G4489" i="7"/>
  <c r="F4489" i="7"/>
  <c r="L4486" i="7"/>
  <c r="L4485" i="7" s="1"/>
  <c r="J4486" i="7"/>
  <c r="G4486" i="7"/>
  <c r="F4486" i="7"/>
  <c r="E4484" i="7"/>
  <c r="G4484" i="7"/>
  <c r="D4484" i="7"/>
  <c r="AE4483" i="7"/>
  <c r="AD4483" i="7"/>
  <c r="G4482" i="7"/>
  <c r="E4482" i="7"/>
  <c r="G4481" i="7"/>
  <c r="E4481" i="7"/>
  <c r="L4478" i="7"/>
  <c r="I4478" i="7"/>
  <c r="H4478" i="7"/>
  <c r="G4478" i="7"/>
  <c r="F4478" i="7"/>
  <c r="L4477" i="7"/>
  <c r="I4477" i="7"/>
  <c r="H4477" i="7"/>
  <c r="G4477" i="7"/>
  <c r="F4477" i="7"/>
  <c r="L4476" i="7"/>
  <c r="I4476" i="7"/>
  <c r="H4476" i="7"/>
  <c r="G4476" i="7"/>
  <c r="F4476" i="7"/>
  <c r="L4474" i="7"/>
  <c r="J4474" i="7"/>
  <c r="F4474" i="7"/>
  <c r="E4474" i="7"/>
  <c r="L4473" i="7"/>
  <c r="I4473" i="7"/>
  <c r="H4473" i="7"/>
  <c r="G4473" i="7"/>
  <c r="F4473" i="7"/>
  <c r="L4472" i="7"/>
  <c r="J4472" i="7"/>
  <c r="F4472" i="7"/>
  <c r="E4472" i="7"/>
  <c r="L4471" i="7"/>
  <c r="J4471" i="7"/>
  <c r="G4471" i="7"/>
  <c r="F4471" i="7"/>
  <c r="L4468" i="7"/>
  <c r="L4467" i="7" s="1"/>
  <c r="J4468" i="7"/>
  <c r="G4468" i="7"/>
  <c r="F4468" i="7"/>
  <c r="C4466" i="7"/>
  <c r="B4466" i="7"/>
  <c r="E4465" i="7"/>
  <c r="G4465" i="7"/>
  <c r="D4465" i="7"/>
  <c r="AE4464" i="7"/>
  <c r="AD4464" i="7"/>
  <c r="G4463" i="7"/>
  <c r="E4463" i="7"/>
  <c r="G4462" i="7"/>
  <c r="E4462" i="7"/>
  <c r="L4459" i="7"/>
  <c r="I4459" i="7"/>
  <c r="H4459" i="7"/>
  <c r="G4459" i="7"/>
  <c r="F4459" i="7"/>
  <c r="L4458" i="7"/>
  <c r="I4458" i="7"/>
  <c r="H4458" i="7"/>
  <c r="G4458" i="7"/>
  <c r="F4458" i="7"/>
  <c r="L4457" i="7"/>
  <c r="I4457" i="7"/>
  <c r="H4457" i="7"/>
  <c r="G4457" i="7"/>
  <c r="F4457" i="7"/>
  <c r="L4455" i="7"/>
  <c r="J4455" i="7"/>
  <c r="F4455" i="7"/>
  <c r="E4455" i="7"/>
  <c r="L4454" i="7"/>
  <c r="I4454" i="7"/>
  <c r="H4454" i="7"/>
  <c r="G4454" i="7"/>
  <c r="F4454" i="7"/>
  <c r="L4453" i="7"/>
  <c r="J4453" i="7"/>
  <c r="F4453" i="7"/>
  <c r="E4453" i="7"/>
  <c r="L4452" i="7"/>
  <c r="J4452" i="7"/>
  <c r="G4452" i="7"/>
  <c r="F4452" i="7"/>
  <c r="L4449" i="7"/>
  <c r="L4448" i="7" s="1"/>
  <c r="J4449" i="7"/>
  <c r="G4449" i="7"/>
  <c r="F4449" i="7"/>
  <c r="E4447" i="7"/>
  <c r="G4447" i="7"/>
  <c r="D4447" i="7"/>
  <c r="AE4446" i="7"/>
  <c r="AD4446" i="7"/>
  <c r="G4445" i="7"/>
  <c r="E4445" i="7"/>
  <c r="G4444" i="7"/>
  <c r="E4444" i="7"/>
  <c r="L4441" i="7"/>
  <c r="I4441" i="7"/>
  <c r="H4441" i="7"/>
  <c r="G4441" i="7"/>
  <c r="F4441" i="7"/>
  <c r="L4440" i="7"/>
  <c r="I4440" i="7"/>
  <c r="H4440" i="7"/>
  <c r="G4440" i="7"/>
  <c r="F4440" i="7"/>
  <c r="L4439" i="7"/>
  <c r="L4438" i="7" s="1"/>
  <c r="AW4446" i="7" s="1"/>
  <c r="I4439" i="7"/>
  <c r="H4439" i="7"/>
  <c r="G4439" i="7"/>
  <c r="F4439" i="7"/>
  <c r="L4437" i="7"/>
  <c r="J4437" i="7"/>
  <c r="F4437" i="7"/>
  <c r="E4437" i="7"/>
  <c r="L4436" i="7"/>
  <c r="I4436" i="7"/>
  <c r="H4436" i="7"/>
  <c r="J4436" i="7" s="1"/>
  <c r="G4436" i="7"/>
  <c r="F4436" i="7"/>
  <c r="L4435" i="7"/>
  <c r="J4435" i="7"/>
  <c r="F4435" i="7"/>
  <c r="E4435" i="7"/>
  <c r="L4434" i="7"/>
  <c r="J4434" i="7"/>
  <c r="G4434" i="7"/>
  <c r="F4434" i="7"/>
  <c r="L4431" i="7"/>
  <c r="L4430" i="7" s="1"/>
  <c r="J4431" i="7"/>
  <c r="G4431" i="7"/>
  <c r="F4431" i="7"/>
  <c r="C4429" i="7"/>
  <c r="B4429" i="7"/>
  <c r="E4428" i="7"/>
  <c r="G4428" i="7"/>
  <c r="D4428" i="7"/>
  <c r="AE4425" i="7"/>
  <c r="AD4425" i="7"/>
  <c r="G4424" i="7"/>
  <c r="E4424" i="7"/>
  <c r="G4423" i="7"/>
  <c r="E4423" i="7"/>
  <c r="L4420" i="7"/>
  <c r="L4419" i="7" s="1"/>
  <c r="AW4425" i="7" s="1"/>
  <c r="I4420" i="7"/>
  <c r="H4420" i="7"/>
  <c r="G4420" i="7"/>
  <c r="F4420" i="7"/>
  <c r="L4418" i="7"/>
  <c r="L4416" i="7" s="1"/>
  <c r="J4418" i="7"/>
  <c r="F4418" i="7"/>
  <c r="E4418" i="7"/>
  <c r="L4417" i="7"/>
  <c r="J4417" i="7"/>
  <c r="G4417" i="7"/>
  <c r="F4417" i="7"/>
  <c r="L4414" i="7"/>
  <c r="L4413" i="7" s="1"/>
  <c r="J4414" i="7"/>
  <c r="G4414" i="7"/>
  <c r="F4414" i="7"/>
  <c r="C4412" i="7"/>
  <c r="E4411" i="7"/>
  <c r="G4411" i="7"/>
  <c r="D4411" i="7"/>
  <c r="AE4410" i="7"/>
  <c r="AD4410" i="7"/>
  <c r="G4409" i="7"/>
  <c r="E4409" i="7"/>
  <c r="G4408" i="7"/>
  <c r="E4408" i="7"/>
  <c r="L4405" i="7"/>
  <c r="L4404" i="7" s="1"/>
  <c r="AW4410" i="7" s="1"/>
  <c r="I4405" i="7"/>
  <c r="H4405" i="7"/>
  <c r="G4405" i="7"/>
  <c r="F4405" i="7"/>
  <c r="L4403" i="7"/>
  <c r="L4401" i="7" s="1"/>
  <c r="J4403" i="7"/>
  <c r="F4403" i="7"/>
  <c r="E4403" i="7"/>
  <c r="L4402" i="7"/>
  <c r="J4402" i="7"/>
  <c r="G4402" i="7"/>
  <c r="F4402" i="7"/>
  <c r="L4399" i="7"/>
  <c r="L4398" i="7" s="1"/>
  <c r="J4399" i="7"/>
  <c r="G4399" i="7"/>
  <c r="F4399" i="7"/>
  <c r="C4397" i="7"/>
  <c r="E4396" i="7"/>
  <c r="G4396" i="7"/>
  <c r="D4396" i="7"/>
  <c r="AR4395" i="7"/>
  <c r="AE4395" i="7"/>
  <c r="AD4395" i="7"/>
  <c r="G4394" i="7"/>
  <c r="E4394" i="7"/>
  <c r="G4393" i="7"/>
  <c r="E4393" i="7"/>
  <c r="L4390" i="7"/>
  <c r="L4389" i="7" s="1"/>
  <c r="AW4395" i="7" s="1"/>
  <c r="I4390" i="7"/>
  <c r="H4390" i="7"/>
  <c r="G4390" i="7"/>
  <c r="F4390" i="7"/>
  <c r="L4388" i="7"/>
  <c r="J4388" i="7"/>
  <c r="F4388" i="7"/>
  <c r="E4388" i="7"/>
  <c r="L4387" i="7"/>
  <c r="J4387" i="7"/>
  <c r="G4387" i="7"/>
  <c r="F4387" i="7"/>
  <c r="L4386" i="7"/>
  <c r="L4384" i="7" s="1"/>
  <c r="J4386" i="7"/>
  <c r="F4386" i="7"/>
  <c r="E4386" i="7"/>
  <c r="L4385" i="7"/>
  <c r="I4385" i="7"/>
  <c r="H4385" i="7"/>
  <c r="G4385" i="7"/>
  <c r="F4385" i="7"/>
  <c r="L4382" i="7"/>
  <c r="L4381" i="7" s="1"/>
  <c r="J4382" i="7"/>
  <c r="G4382" i="7"/>
  <c r="F4382" i="7"/>
  <c r="C4380" i="7"/>
  <c r="E4379" i="7"/>
  <c r="G4379" i="7"/>
  <c r="D4379" i="7"/>
  <c r="AE4378" i="7"/>
  <c r="AD4378" i="7"/>
  <c r="G4377" i="7"/>
  <c r="E4377" i="7"/>
  <c r="G4376" i="7"/>
  <c r="E4376" i="7"/>
  <c r="L4373" i="7"/>
  <c r="L4372" i="7" s="1"/>
  <c r="I4373" i="7"/>
  <c r="H4373" i="7"/>
  <c r="G4373" i="7"/>
  <c r="F4373" i="7"/>
  <c r="L4371" i="7"/>
  <c r="J4371" i="7"/>
  <c r="F4371" i="7"/>
  <c r="E4371" i="7"/>
  <c r="L4370" i="7"/>
  <c r="J4370" i="7"/>
  <c r="G4370" i="7"/>
  <c r="F4370" i="7"/>
  <c r="L4369" i="7"/>
  <c r="L4367" i="7" s="1"/>
  <c r="AT4378" i="7" s="1"/>
  <c r="J4369" i="7"/>
  <c r="F4369" i="7"/>
  <c r="E4369" i="7"/>
  <c r="L4368" i="7"/>
  <c r="I4368" i="7"/>
  <c r="H4368" i="7"/>
  <c r="G4368" i="7"/>
  <c r="F4368" i="7"/>
  <c r="L4365" i="7"/>
  <c r="L4364" i="7" s="1"/>
  <c r="AR4378" i="7" s="1"/>
  <c r="J4365" i="7"/>
  <c r="G4365" i="7"/>
  <c r="F4365" i="7"/>
  <c r="C4363" i="7"/>
  <c r="E4362" i="7"/>
  <c r="G4362" i="7"/>
  <c r="D4362" i="7"/>
  <c r="AE4361" i="7"/>
  <c r="AD4361" i="7"/>
  <c r="G4360" i="7"/>
  <c r="E4360" i="7"/>
  <c r="G4359" i="7"/>
  <c r="E4359" i="7"/>
  <c r="G4356" i="7"/>
  <c r="F4356" i="7"/>
  <c r="E4356" i="7"/>
  <c r="D4356" i="7"/>
  <c r="C4356" i="7"/>
  <c r="B4356" i="7"/>
  <c r="G4355" i="7"/>
  <c r="F4355" i="7"/>
  <c r="E4355" i="7"/>
  <c r="D4355" i="7"/>
  <c r="C4355" i="7"/>
  <c r="B4355" i="7"/>
  <c r="G4354" i="7"/>
  <c r="F4354" i="7"/>
  <c r="E4354" i="7"/>
  <c r="D4354" i="7"/>
  <c r="C4354" i="7"/>
  <c r="B4354" i="7"/>
  <c r="G4353" i="7"/>
  <c r="F4353" i="7"/>
  <c r="E4353" i="7"/>
  <c r="D4353" i="7"/>
  <c r="C4353" i="7"/>
  <c r="B4353" i="7"/>
  <c r="G4352" i="7"/>
  <c r="F4352" i="7"/>
  <c r="E4352" i="7"/>
  <c r="D4352" i="7"/>
  <c r="C4352" i="7"/>
  <c r="B4352" i="7"/>
  <c r="L4351" i="7"/>
  <c r="I4351" i="7"/>
  <c r="H4351" i="7"/>
  <c r="J4351" i="7" s="1"/>
  <c r="G4351" i="7"/>
  <c r="F4351" i="7"/>
  <c r="L4350" i="7"/>
  <c r="I4350" i="7"/>
  <c r="H4350" i="7"/>
  <c r="G4350" i="7"/>
  <c r="F4350" i="7"/>
  <c r="L4349" i="7"/>
  <c r="I4349" i="7"/>
  <c r="H4349" i="7"/>
  <c r="G4349" i="7"/>
  <c r="F4349" i="7"/>
  <c r="L4348" i="7"/>
  <c r="I4348" i="7"/>
  <c r="H4348" i="7"/>
  <c r="G4348" i="7"/>
  <c r="F4348" i="7"/>
  <c r="L4347" i="7"/>
  <c r="I4347" i="7"/>
  <c r="H4347" i="7"/>
  <c r="G4347" i="7"/>
  <c r="F4347" i="7"/>
  <c r="L4346" i="7"/>
  <c r="I4346" i="7"/>
  <c r="H4346" i="7"/>
  <c r="G4346" i="7"/>
  <c r="F4346" i="7"/>
  <c r="L4344" i="7"/>
  <c r="L4342" i="7" s="1"/>
  <c r="J4344" i="7"/>
  <c r="F4344" i="7"/>
  <c r="E4344" i="7"/>
  <c r="L4343" i="7"/>
  <c r="I4343" i="7"/>
  <c r="H4343" i="7"/>
  <c r="G4343" i="7"/>
  <c r="F4343" i="7"/>
  <c r="L4340" i="7"/>
  <c r="L4339" i="7" s="1"/>
  <c r="AR4361" i="7" s="1"/>
  <c r="J4340" i="7"/>
  <c r="G4340" i="7"/>
  <c r="F4340" i="7"/>
  <c r="E4338" i="7"/>
  <c r="G4338" i="7"/>
  <c r="D4338" i="7"/>
  <c r="AE4337" i="7"/>
  <c r="AD4337" i="7"/>
  <c r="G4336" i="7"/>
  <c r="E4336" i="7"/>
  <c r="G4335" i="7"/>
  <c r="E4335" i="7"/>
  <c r="G4332" i="7"/>
  <c r="F4332" i="7"/>
  <c r="E4332" i="7"/>
  <c r="D4332" i="7"/>
  <c r="C4332" i="7"/>
  <c r="B4332" i="7"/>
  <c r="G4331" i="7"/>
  <c r="F4331" i="7"/>
  <c r="E4331" i="7"/>
  <c r="D4331" i="7"/>
  <c r="C4331" i="7"/>
  <c r="B4331" i="7"/>
  <c r="G4330" i="7"/>
  <c r="F4330" i="7"/>
  <c r="E4330" i="7"/>
  <c r="D4330" i="7"/>
  <c r="C4330" i="7"/>
  <c r="B4330" i="7"/>
  <c r="G4329" i="7"/>
  <c r="F4329" i="7"/>
  <c r="E4329" i="7"/>
  <c r="D4329" i="7"/>
  <c r="C4329" i="7"/>
  <c r="B4329" i="7"/>
  <c r="G4328" i="7"/>
  <c r="F4328" i="7"/>
  <c r="E4328" i="7"/>
  <c r="D4328" i="7"/>
  <c r="C4328" i="7"/>
  <c r="B4328" i="7"/>
  <c r="L4327" i="7"/>
  <c r="I4327" i="7"/>
  <c r="H4327" i="7"/>
  <c r="G4327" i="7"/>
  <c r="F4327" i="7"/>
  <c r="L4326" i="7"/>
  <c r="I4326" i="7"/>
  <c r="H4326" i="7"/>
  <c r="J4326" i="7" s="1"/>
  <c r="G4326" i="7"/>
  <c r="F4326" i="7"/>
  <c r="L4325" i="7"/>
  <c r="I4325" i="7"/>
  <c r="H4325" i="7"/>
  <c r="G4325" i="7"/>
  <c r="F4325" i="7"/>
  <c r="L4324" i="7"/>
  <c r="I4324" i="7"/>
  <c r="H4324" i="7"/>
  <c r="G4324" i="7"/>
  <c r="F4324" i="7"/>
  <c r="L4323" i="7"/>
  <c r="I4323" i="7"/>
  <c r="H4323" i="7"/>
  <c r="G4323" i="7"/>
  <c r="F4323" i="7"/>
  <c r="L4322" i="7"/>
  <c r="I4322" i="7"/>
  <c r="H4322" i="7"/>
  <c r="G4322" i="7"/>
  <c r="F4322" i="7"/>
  <c r="L4320" i="7"/>
  <c r="L4318" i="7" s="1"/>
  <c r="AT4337" i="7" s="1"/>
  <c r="J4320" i="7"/>
  <c r="F4320" i="7"/>
  <c r="E4320" i="7"/>
  <c r="L4319" i="7"/>
  <c r="I4319" i="7"/>
  <c r="H4319" i="7"/>
  <c r="G4319" i="7"/>
  <c r="F4319" i="7"/>
  <c r="L4316" i="7"/>
  <c r="L4315" i="7" s="1"/>
  <c r="J4316" i="7"/>
  <c r="G4316" i="7"/>
  <c r="F4316" i="7"/>
  <c r="C4314" i="7"/>
  <c r="B4314" i="7"/>
  <c r="E4313" i="7"/>
  <c r="G4313" i="7"/>
  <c r="D4313" i="7"/>
  <c r="AE4312" i="7"/>
  <c r="AD4312" i="7"/>
  <c r="G4311" i="7"/>
  <c r="E4311" i="7"/>
  <c r="G4310" i="7"/>
  <c r="E4310" i="7"/>
  <c r="G4307" i="7"/>
  <c r="F4307" i="7"/>
  <c r="E4307" i="7"/>
  <c r="D4307" i="7"/>
  <c r="C4307" i="7"/>
  <c r="B4307" i="7"/>
  <c r="G4306" i="7"/>
  <c r="F4306" i="7"/>
  <c r="E4306" i="7"/>
  <c r="D4306" i="7"/>
  <c r="C4306" i="7"/>
  <c r="B4306" i="7"/>
  <c r="G4305" i="7"/>
  <c r="F4305" i="7"/>
  <c r="E4305" i="7"/>
  <c r="D4305" i="7"/>
  <c r="C4305" i="7"/>
  <c r="B4305" i="7"/>
  <c r="G4304" i="7"/>
  <c r="F4304" i="7"/>
  <c r="E4304" i="7"/>
  <c r="D4304" i="7"/>
  <c r="C4304" i="7"/>
  <c r="B4304" i="7"/>
  <c r="G4303" i="7"/>
  <c r="F4303" i="7"/>
  <c r="E4303" i="7"/>
  <c r="D4303" i="7"/>
  <c r="C4303" i="7"/>
  <c r="B4303" i="7"/>
  <c r="L4302" i="7"/>
  <c r="I4302" i="7"/>
  <c r="H4302" i="7"/>
  <c r="G4302" i="7"/>
  <c r="F4302" i="7"/>
  <c r="L4301" i="7"/>
  <c r="I4301" i="7"/>
  <c r="H4301" i="7"/>
  <c r="J4301" i="7" s="1"/>
  <c r="G4301" i="7"/>
  <c r="F4301" i="7"/>
  <c r="L4300" i="7"/>
  <c r="I4300" i="7"/>
  <c r="H4300" i="7"/>
  <c r="G4300" i="7"/>
  <c r="F4300" i="7"/>
  <c r="L4299" i="7"/>
  <c r="I4299" i="7"/>
  <c r="H4299" i="7"/>
  <c r="G4299" i="7"/>
  <c r="F4299" i="7"/>
  <c r="L4298" i="7"/>
  <c r="I4298" i="7"/>
  <c r="H4298" i="7"/>
  <c r="G4298" i="7"/>
  <c r="F4298" i="7"/>
  <c r="L4297" i="7"/>
  <c r="I4297" i="7"/>
  <c r="H4297" i="7"/>
  <c r="G4297" i="7"/>
  <c r="F4297" i="7"/>
  <c r="L4295" i="7"/>
  <c r="J4295" i="7"/>
  <c r="F4295" i="7"/>
  <c r="E4295" i="7"/>
  <c r="L4294" i="7"/>
  <c r="I4294" i="7"/>
  <c r="H4294" i="7"/>
  <c r="J4294" i="7" s="1"/>
  <c r="G4294" i="7"/>
  <c r="F4294" i="7"/>
  <c r="L4293" i="7"/>
  <c r="L4291" i="7" s="1"/>
  <c r="J4293" i="7"/>
  <c r="F4293" i="7"/>
  <c r="E4293" i="7"/>
  <c r="L4292" i="7"/>
  <c r="J4292" i="7"/>
  <c r="G4292" i="7"/>
  <c r="F4292" i="7"/>
  <c r="L4289" i="7"/>
  <c r="L4288" i="7" s="1"/>
  <c r="J4289" i="7"/>
  <c r="G4289" i="7"/>
  <c r="F4289" i="7"/>
  <c r="E4287" i="7"/>
  <c r="G4287" i="7"/>
  <c r="D4287" i="7"/>
  <c r="AE4286" i="7"/>
  <c r="AD4286" i="7"/>
  <c r="G4285" i="7"/>
  <c r="E4285" i="7"/>
  <c r="G4284" i="7"/>
  <c r="E4284" i="7"/>
  <c r="G4281" i="7"/>
  <c r="F4281" i="7"/>
  <c r="E4281" i="7"/>
  <c r="D4281" i="7"/>
  <c r="C4281" i="7"/>
  <c r="B4281" i="7"/>
  <c r="G4280" i="7"/>
  <c r="F4280" i="7"/>
  <c r="E4280" i="7"/>
  <c r="D4280" i="7"/>
  <c r="C4280" i="7"/>
  <c r="B4280" i="7"/>
  <c r="G4279" i="7"/>
  <c r="F4279" i="7"/>
  <c r="E4279" i="7"/>
  <c r="D4279" i="7"/>
  <c r="C4279" i="7"/>
  <c r="B4279" i="7"/>
  <c r="G4278" i="7"/>
  <c r="F4278" i="7"/>
  <c r="E4278" i="7"/>
  <c r="D4278" i="7"/>
  <c r="C4278" i="7"/>
  <c r="B4278" i="7"/>
  <c r="G4277" i="7"/>
  <c r="F4277" i="7"/>
  <c r="E4277" i="7"/>
  <c r="D4277" i="7"/>
  <c r="C4277" i="7"/>
  <c r="B4277" i="7"/>
  <c r="L4276" i="7"/>
  <c r="I4276" i="7"/>
  <c r="H4276" i="7"/>
  <c r="J4276" i="7" s="1"/>
  <c r="G4276" i="7"/>
  <c r="F4276" i="7"/>
  <c r="L4275" i="7"/>
  <c r="I4275" i="7"/>
  <c r="H4275" i="7"/>
  <c r="G4275" i="7"/>
  <c r="F4275" i="7"/>
  <c r="L4274" i="7"/>
  <c r="I4274" i="7"/>
  <c r="H4274" i="7"/>
  <c r="G4274" i="7"/>
  <c r="F4274" i="7"/>
  <c r="L4273" i="7"/>
  <c r="I4273" i="7"/>
  <c r="H4273" i="7"/>
  <c r="G4273" i="7"/>
  <c r="F4273" i="7"/>
  <c r="L4272" i="7"/>
  <c r="I4272" i="7"/>
  <c r="H4272" i="7"/>
  <c r="G4272" i="7"/>
  <c r="F4272" i="7"/>
  <c r="L4271" i="7"/>
  <c r="I4271" i="7"/>
  <c r="H4271" i="7"/>
  <c r="G4271" i="7"/>
  <c r="F4271" i="7"/>
  <c r="L4269" i="7"/>
  <c r="J4269" i="7"/>
  <c r="F4269" i="7"/>
  <c r="E4269" i="7"/>
  <c r="L4268" i="7"/>
  <c r="I4268" i="7"/>
  <c r="H4268" i="7"/>
  <c r="J4268" i="7" s="1"/>
  <c r="G4268" i="7"/>
  <c r="F4268" i="7"/>
  <c r="L4267" i="7"/>
  <c r="J4267" i="7"/>
  <c r="F4267" i="7"/>
  <c r="E4267" i="7"/>
  <c r="L4266" i="7"/>
  <c r="J4266" i="7"/>
  <c r="G4266" i="7"/>
  <c r="F4266" i="7"/>
  <c r="L4263" i="7"/>
  <c r="L4262" i="7" s="1"/>
  <c r="J4263" i="7"/>
  <c r="G4263" i="7"/>
  <c r="F4263" i="7"/>
  <c r="C4261" i="7"/>
  <c r="B4261" i="7"/>
  <c r="E4260" i="7"/>
  <c r="G4260" i="7"/>
  <c r="D4260" i="7"/>
  <c r="AE4259" i="7"/>
  <c r="AD4259" i="7"/>
  <c r="G4258" i="7"/>
  <c r="E4258" i="7"/>
  <c r="G4257" i="7"/>
  <c r="E4257" i="7"/>
  <c r="G4254" i="7"/>
  <c r="F4254" i="7"/>
  <c r="E4254" i="7"/>
  <c r="D4254" i="7"/>
  <c r="C4254" i="7"/>
  <c r="B4254" i="7"/>
  <c r="G4253" i="7"/>
  <c r="F4253" i="7"/>
  <c r="E4253" i="7"/>
  <c r="D4253" i="7"/>
  <c r="C4253" i="7"/>
  <c r="B4253" i="7"/>
  <c r="G4252" i="7"/>
  <c r="F4252" i="7"/>
  <c r="E4252" i="7"/>
  <c r="D4252" i="7"/>
  <c r="C4252" i="7"/>
  <c r="B4252" i="7"/>
  <c r="G4251" i="7"/>
  <c r="F4251" i="7"/>
  <c r="E4251" i="7"/>
  <c r="D4251" i="7"/>
  <c r="C4251" i="7"/>
  <c r="B4251" i="7"/>
  <c r="L4250" i="7"/>
  <c r="I4250" i="7"/>
  <c r="H4250" i="7"/>
  <c r="G4250" i="7"/>
  <c r="F4250" i="7"/>
  <c r="L4249" i="7"/>
  <c r="I4249" i="7"/>
  <c r="H4249" i="7"/>
  <c r="G4249" i="7"/>
  <c r="F4249" i="7"/>
  <c r="L4248" i="7"/>
  <c r="I4248" i="7"/>
  <c r="H4248" i="7"/>
  <c r="G4248" i="7"/>
  <c r="F4248" i="7"/>
  <c r="L4247" i="7"/>
  <c r="I4247" i="7"/>
  <c r="H4247" i="7"/>
  <c r="G4247" i="7"/>
  <c r="F4247" i="7"/>
  <c r="L4246" i="7"/>
  <c r="I4246" i="7"/>
  <c r="H4246" i="7"/>
  <c r="J4246" i="7" s="1"/>
  <c r="G4246" i="7"/>
  <c r="F4246" i="7"/>
  <c r="L4245" i="7"/>
  <c r="I4245" i="7"/>
  <c r="H4245" i="7"/>
  <c r="G4245" i="7"/>
  <c r="F4245" i="7"/>
  <c r="L4243" i="7"/>
  <c r="L4241" i="7" s="1"/>
  <c r="J4243" i="7"/>
  <c r="F4243" i="7"/>
  <c r="E4243" i="7"/>
  <c r="L4242" i="7"/>
  <c r="I4242" i="7"/>
  <c r="H4242" i="7"/>
  <c r="G4242" i="7"/>
  <c r="F4242" i="7"/>
  <c r="L4239" i="7"/>
  <c r="L4238" i="7" s="1"/>
  <c r="J4239" i="7"/>
  <c r="G4239" i="7"/>
  <c r="F4239" i="7"/>
  <c r="E4237" i="7"/>
  <c r="G4237" i="7"/>
  <c r="D4237" i="7"/>
  <c r="AE4236" i="7"/>
  <c r="AD4236" i="7"/>
  <c r="G4235" i="7"/>
  <c r="E4235" i="7"/>
  <c r="G4234" i="7"/>
  <c r="E4234" i="7"/>
  <c r="G4231" i="7"/>
  <c r="F4231" i="7"/>
  <c r="E4231" i="7"/>
  <c r="D4231" i="7"/>
  <c r="C4231" i="7"/>
  <c r="B4231" i="7"/>
  <c r="G4230" i="7"/>
  <c r="F4230" i="7"/>
  <c r="E4230" i="7"/>
  <c r="D4230" i="7"/>
  <c r="C4230" i="7"/>
  <c r="B4230" i="7"/>
  <c r="G4229" i="7"/>
  <c r="F4229" i="7"/>
  <c r="E4229" i="7"/>
  <c r="D4229" i="7"/>
  <c r="C4229" i="7"/>
  <c r="B4229" i="7"/>
  <c r="G4228" i="7"/>
  <c r="F4228" i="7"/>
  <c r="E4228" i="7"/>
  <c r="D4228" i="7"/>
  <c r="C4228" i="7"/>
  <c r="B4228" i="7"/>
  <c r="L4227" i="7"/>
  <c r="I4227" i="7"/>
  <c r="H4227" i="7"/>
  <c r="G4227" i="7"/>
  <c r="F4227" i="7"/>
  <c r="L4226" i="7"/>
  <c r="I4226" i="7"/>
  <c r="H4226" i="7"/>
  <c r="G4226" i="7"/>
  <c r="F4226" i="7"/>
  <c r="L4225" i="7"/>
  <c r="I4225" i="7"/>
  <c r="H4225" i="7"/>
  <c r="G4225" i="7"/>
  <c r="F4225" i="7"/>
  <c r="L4224" i="7"/>
  <c r="I4224" i="7"/>
  <c r="H4224" i="7"/>
  <c r="G4224" i="7"/>
  <c r="F4224" i="7"/>
  <c r="L4223" i="7"/>
  <c r="I4223" i="7"/>
  <c r="H4223" i="7"/>
  <c r="G4223" i="7"/>
  <c r="F4223" i="7"/>
  <c r="L4222" i="7"/>
  <c r="I4222" i="7"/>
  <c r="H4222" i="7"/>
  <c r="G4222" i="7"/>
  <c r="F4222" i="7"/>
  <c r="L4220" i="7"/>
  <c r="L4218" i="7" s="1"/>
  <c r="J4220" i="7"/>
  <c r="F4220" i="7"/>
  <c r="E4220" i="7"/>
  <c r="L4219" i="7"/>
  <c r="I4219" i="7"/>
  <c r="H4219" i="7"/>
  <c r="G4219" i="7"/>
  <c r="F4219" i="7"/>
  <c r="L4216" i="7"/>
  <c r="L4215" i="7" s="1"/>
  <c r="J4216" i="7"/>
  <c r="G4216" i="7"/>
  <c r="F4216" i="7"/>
  <c r="C4214" i="7"/>
  <c r="B4214" i="7"/>
  <c r="E4213" i="7"/>
  <c r="G4213" i="7"/>
  <c r="D4213" i="7"/>
  <c r="AE4212" i="7"/>
  <c r="AD4212" i="7"/>
  <c r="G4211" i="7"/>
  <c r="E4211" i="7"/>
  <c r="G4210" i="7"/>
  <c r="E4210" i="7"/>
  <c r="G4207" i="7"/>
  <c r="F4207" i="7"/>
  <c r="E4207" i="7"/>
  <c r="D4207" i="7"/>
  <c r="C4207" i="7"/>
  <c r="B4207" i="7"/>
  <c r="G4206" i="7"/>
  <c r="F4206" i="7"/>
  <c r="E4206" i="7"/>
  <c r="D4206" i="7"/>
  <c r="C4206" i="7"/>
  <c r="B4206" i="7"/>
  <c r="G4205" i="7"/>
  <c r="F4205" i="7"/>
  <c r="E4205" i="7"/>
  <c r="D4205" i="7"/>
  <c r="C4205" i="7"/>
  <c r="B4205" i="7"/>
  <c r="G4204" i="7"/>
  <c r="F4204" i="7"/>
  <c r="E4204" i="7"/>
  <c r="D4204" i="7"/>
  <c r="C4204" i="7"/>
  <c r="B4204" i="7"/>
  <c r="L4203" i="7"/>
  <c r="I4203" i="7"/>
  <c r="H4203" i="7"/>
  <c r="G4203" i="7"/>
  <c r="F4203" i="7"/>
  <c r="L4202" i="7"/>
  <c r="I4202" i="7"/>
  <c r="H4202" i="7"/>
  <c r="G4202" i="7"/>
  <c r="F4202" i="7"/>
  <c r="L4201" i="7"/>
  <c r="I4201" i="7"/>
  <c r="H4201" i="7"/>
  <c r="G4201" i="7"/>
  <c r="F4201" i="7"/>
  <c r="L4200" i="7"/>
  <c r="I4200" i="7"/>
  <c r="H4200" i="7"/>
  <c r="G4200" i="7"/>
  <c r="F4200" i="7"/>
  <c r="L4199" i="7"/>
  <c r="I4199" i="7"/>
  <c r="H4199" i="7"/>
  <c r="G4199" i="7"/>
  <c r="F4199" i="7"/>
  <c r="L4198" i="7"/>
  <c r="I4198" i="7"/>
  <c r="H4198" i="7"/>
  <c r="G4198" i="7"/>
  <c r="F4198" i="7"/>
  <c r="L4196" i="7"/>
  <c r="L4194" i="7" s="1"/>
  <c r="J4196" i="7"/>
  <c r="F4196" i="7"/>
  <c r="E4196" i="7"/>
  <c r="L4195" i="7"/>
  <c r="I4195" i="7"/>
  <c r="H4195" i="7"/>
  <c r="G4195" i="7"/>
  <c r="F4195" i="7"/>
  <c r="L4192" i="7"/>
  <c r="L4191" i="7" s="1"/>
  <c r="J4192" i="7"/>
  <c r="G4192" i="7"/>
  <c r="F4192" i="7"/>
  <c r="E4190" i="7"/>
  <c r="G4190" i="7"/>
  <c r="D4190" i="7"/>
  <c r="AE4189" i="7"/>
  <c r="AD4189" i="7"/>
  <c r="G4188" i="7"/>
  <c r="E4188" i="7"/>
  <c r="G4187" i="7"/>
  <c r="E4187" i="7"/>
  <c r="G4184" i="7"/>
  <c r="F4184" i="7"/>
  <c r="E4184" i="7"/>
  <c r="D4184" i="7"/>
  <c r="C4184" i="7"/>
  <c r="B4184" i="7"/>
  <c r="G4183" i="7"/>
  <c r="F4183" i="7"/>
  <c r="E4183" i="7"/>
  <c r="D4183" i="7"/>
  <c r="C4183" i="7"/>
  <c r="B4183" i="7"/>
  <c r="G4182" i="7"/>
  <c r="F4182" i="7"/>
  <c r="E4182" i="7"/>
  <c r="D4182" i="7"/>
  <c r="C4182" i="7"/>
  <c r="B4182" i="7"/>
  <c r="G4181" i="7"/>
  <c r="F4181" i="7"/>
  <c r="E4181" i="7"/>
  <c r="D4181" i="7"/>
  <c r="C4181" i="7"/>
  <c r="B4181" i="7"/>
  <c r="L4180" i="7"/>
  <c r="I4180" i="7"/>
  <c r="H4180" i="7"/>
  <c r="G4180" i="7"/>
  <c r="F4180" i="7"/>
  <c r="L4179" i="7"/>
  <c r="I4179" i="7"/>
  <c r="H4179" i="7"/>
  <c r="G4179" i="7"/>
  <c r="F4179" i="7"/>
  <c r="L4178" i="7"/>
  <c r="I4178" i="7"/>
  <c r="H4178" i="7"/>
  <c r="G4178" i="7"/>
  <c r="F4178" i="7"/>
  <c r="L4177" i="7"/>
  <c r="I4177" i="7"/>
  <c r="H4177" i="7"/>
  <c r="G4177" i="7"/>
  <c r="F4177" i="7"/>
  <c r="L4176" i="7"/>
  <c r="I4176" i="7"/>
  <c r="H4176" i="7"/>
  <c r="G4176" i="7"/>
  <c r="F4176" i="7"/>
  <c r="L4175" i="7"/>
  <c r="I4175" i="7"/>
  <c r="H4175" i="7"/>
  <c r="G4175" i="7"/>
  <c r="F4175" i="7"/>
  <c r="L4173" i="7"/>
  <c r="L4171" i="7" s="1"/>
  <c r="J4173" i="7"/>
  <c r="F4173" i="7"/>
  <c r="E4173" i="7"/>
  <c r="G4173" i="7" s="1"/>
  <c r="L4172" i="7"/>
  <c r="I4172" i="7"/>
  <c r="H4172" i="7"/>
  <c r="G4172" i="7"/>
  <c r="F4172" i="7"/>
  <c r="L4169" i="7"/>
  <c r="L4168" i="7" s="1"/>
  <c r="J4169" i="7"/>
  <c r="G4169" i="7"/>
  <c r="F4169" i="7"/>
  <c r="C4167" i="7"/>
  <c r="B4167" i="7"/>
  <c r="E4166" i="7"/>
  <c r="G4166" i="7"/>
  <c r="D4166" i="7"/>
  <c r="AE4165" i="7"/>
  <c r="AD4165" i="7"/>
  <c r="G4164" i="7"/>
  <c r="E4164" i="7"/>
  <c r="G4163" i="7"/>
  <c r="E4163" i="7"/>
  <c r="G4160" i="7"/>
  <c r="F4160" i="7"/>
  <c r="E4160" i="7"/>
  <c r="D4160" i="7"/>
  <c r="C4160" i="7"/>
  <c r="B4160" i="7"/>
  <c r="G4159" i="7"/>
  <c r="F4159" i="7"/>
  <c r="E4159" i="7"/>
  <c r="D4159" i="7"/>
  <c r="C4159" i="7"/>
  <c r="B4159" i="7"/>
  <c r="G4158" i="7"/>
  <c r="F4158" i="7"/>
  <c r="E4158" i="7"/>
  <c r="D4158" i="7"/>
  <c r="C4158" i="7"/>
  <c r="B4158" i="7"/>
  <c r="G4157" i="7"/>
  <c r="F4157" i="7"/>
  <c r="E4157" i="7"/>
  <c r="D4157" i="7"/>
  <c r="C4157" i="7"/>
  <c r="B4157" i="7"/>
  <c r="L4156" i="7"/>
  <c r="I4156" i="7"/>
  <c r="H4156" i="7"/>
  <c r="G4156" i="7"/>
  <c r="F4156" i="7"/>
  <c r="L4155" i="7"/>
  <c r="I4155" i="7"/>
  <c r="H4155" i="7"/>
  <c r="G4155" i="7"/>
  <c r="F4155" i="7"/>
  <c r="L4154" i="7"/>
  <c r="I4154" i="7"/>
  <c r="H4154" i="7"/>
  <c r="G4154" i="7"/>
  <c r="F4154" i="7"/>
  <c r="L4153" i="7"/>
  <c r="I4153" i="7"/>
  <c r="H4153" i="7"/>
  <c r="G4153" i="7"/>
  <c r="F4153" i="7"/>
  <c r="L4152" i="7"/>
  <c r="I4152" i="7"/>
  <c r="H4152" i="7"/>
  <c r="G4152" i="7"/>
  <c r="F4152" i="7"/>
  <c r="L4151" i="7"/>
  <c r="I4151" i="7"/>
  <c r="H4151" i="7"/>
  <c r="G4151" i="7"/>
  <c r="F4151" i="7"/>
  <c r="L4149" i="7"/>
  <c r="J4149" i="7"/>
  <c r="F4149" i="7"/>
  <c r="E4149" i="7"/>
  <c r="L4148" i="7"/>
  <c r="I4148" i="7"/>
  <c r="H4148" i="7"/>
  <c r="G4148" i="7"/>
  <c r="F4148" i="7"/>
  <c r="L4147" i="7"/>
  <c r="J4147" i="7"/>
  <c r="F4147" i="7"/>
  <c r="E4147" i="7"/>
  <c r="L4146" i="7"/>
  <c r="I4146" i="7"/>
  <c r="H4146" i="7"/>
  <c r="G4146" i="7"/>
  <c r="F4146" i="7"/>
  <c r="L4143" i="7"/>
  <c r="L4142" i="7" s="1"/>
  <c r="J4143" i="7"/>
  <c r="G4143" i="7"/>
  <c r="F4143" i="7"/>
  <c r="E4141" i="7"/>
  <c r="G4141" i="7"/>
  <c r="D4141" i="7"/>
  <c r="AE4140" i="7"/>
  <c r="AD4140" i="7"/>
  <c r="G4139" i="7"/>
  <c r="E4139" i="7"/>
  <c r="G4138" i="7"/>
  <c r="E4138" i="7"/>
  <c r="G4135" i="7"/>
  <c r="F4135" i="7"/>
  <c r="E4135" i="7"/>
  <c r="D4135" i="7"/>
  <c r="C4135" i="7"/>
  <c r="B4135" i="7"/>
  <c r="G4134" i="7"/>
  <c r="F4134" i="7"/>
  <c r="E4134" i="7"/>
  <c r="D4134" i="7"/>
  <c r="C4134" i="7"/>
  <c r="B4134" i="7"/>
  <c r="G4133" i="7"/>
  <c r="F4133" i="7"/>
  <c r="E4133" i="7"/>
  <c r="D4133" i="7"/>
  <c r="C4133" i="7"/>
  <c r="B4133" i="7"/>
  <c r="G4132" i="7"/>
  <c r="F4132" i="7"/>
  <c r="E4132" i="7"/>
  <c r="D4132" i="7"/>
  <c r="C4132" i="7"/>
  <c r="B4132" i="7"/>
  <c r="L4131" i="7"/>
  <c r="I4131" i="7"/>
  <c r="H4131" i="7"/>
  <c r="G4131" i="7"/>
  <c r="F4131" i="7"/>
  <c r="L4130" i="7"/>
  <c r="I4130" i="7"/>
  <c r="H4130" i="7"/>
  <c r="G4130" i="7"/>
  <c r="F4130" i="7"/>
  <c r="L4129" i="7"/>
  <c r="I4129" i="7"/>
  <c r="H4129" i="7"/>
  <c r="G4129" i="7"/>
  <c r="F4129" i="7"/>
  <c r="L4128" i="7"/>
  <c r="I4128" i="7"/>
  <c r="H4128" i="7"/>
  <c r="G4128" i="7"/>
  <c r="F4128" i="7"/>
  <c r="L4127" i="7"/>
  <c r="I4127" i="7"/>
  <c r="H4127" i="7"/>
  <c r="G4127" i="7"/>
  <c r="F4127" i="7"/>
  <c r="L4126" i="7"/>
  <c r="I4126" i="7"/>
  <c r="H4126" i="7"/>
  <c r="G4126" i="7"/>
  <c r="F4126" i="7"/>
  <c r="L4124" i="7"/>
  <c r="J4124" i="7"/>
  <c r="F4124" i="7"/>
  <c r="E4124" i="7"/>
  <c r="L4123" i="7"/>
  <c r="I4123" i="7"/>
  <c r="H4123" i="7"/>
  <c r="G4123" i="7"/>
  <c r="F4123" i="7"/>
  <c r="L4122" i="7"/>
  <c r="J4122" i="7"/>
  <c r="F4122" i="7"/>
  <c r="E4122" i="7"/>
  <c r="L4121" i="7"/>
  <c r="I4121" i="7"/>
  <c r="H4121" i="7"/>
  <c r="G4121" i="7"/>
  <c r="F4121" i="7"/>
  <c r="L4118" i="7"/>
  <c r="L4117" i="7" s="1"/>
  <c r="J4118" i="7"/>
  <c r="G4118" i="7"/>
  <c r="F4118" i="7"/>
  <c r="C4116" i="7"/>
  <c r="B4116" i="7"/>
  <c r="E4115" i="7"/>
  <c r="G4115" i="7"/>
  <c r="D4115" i="7"/>
  <c r="AE4114" i="7"/>
  <c r="AD4114" i="7"/>
  <c r="G4113" i="7"/>
  <c r="E4113" i="7"/>
  <c r="G4112" i="7"/>
  <c r="E4112" i="7"/>
  <c r="G4109" i="7"/>
  <c r="F4109" i="7"/>
  <c r="E4109" i="7"/>
  <c r="D4109" i="7"/>
  <c r="C4109" i="7"/>
  <c r="B4109" i="7"/>
  <c r="G4108" i="7"/>
  <c r="F4108" i="7"/>
  <c r="E4108" i="7"/>
  <c r="D4108" i="7"/>
  <c r="C4108" i="7"/>
  <c r="B4108" i="7"/>
  <c r="G4107" i="7"/>
  <c r="F4107" i="7"/>
  <c r="E4107" i="7"/>
  <c r="D4107" i="7"/>
  <c r="C4107" i="7"/>
  <c r="B4107" i="7"/>
  <c r="G4106" i="7"/>
  <c r="F4106" i="7"/>
  <c r="E4106" i="7"/>
  <c r="D4106" i="7"/>
  <c r="C4106" i="7"/>
  <c r="B4106" i="7"/>
  <c r="L4105" i="7"/>
  <c r="I4105" i="7"/>
  <c r="H4105" i="7"/>
  <c r="G4105" i="7"/>
  <c r="F4105" i="7"/>
  <c r="L4104" i="7"/>
  <c r="I4104" i="7"/>
  <c r="H4104" i="7"/>
  <c r="G4104" i="7"/>
  <c r="F4104" i="7"/>
  <c r="L4103" i="7"/>
  <c r="J4103" i="7"/>
  <c r="I4103" i="7"/>
  <c r="H4103" i="7"/>
  <c r="G4103" i="7"/>
  <c r="F4103" i="7"/>
  <c r="L4102" i="7"/>
  <c r="I4102" i="7"/>
  <c r="H4102" i="7"/>
  <c r="G4102" i="7"/>
  <c r="F4102" i="7"/>
  <c r="L4101" i="7"/>
  <c r="I4101" i="7"/>
  <c r="H4101" i="7"/>
  <c r="G4101" i="7"/>
  <c r="F4101" i="7"/>
  <c r="L4100" i="7"/>
  <c r="J4100" i="7"/>
  <c r="I4100" i="7"/>
  <c r="H4100" i="7"/>
  <c r="G4100" i="7"/>
  <c r="F4100" i="7"/>
  <c r="L4098" i="7"/>
  <c r="J4098" i="7"/>
  <c r="F4098" i="7"/>
  <c r="E4098" i="7"/>
  <c r="L4097" i="7"/>
  <c r="I4097" i="7"/>
  <c r="H4097" i="7"/>
  <c r="G4097" i="7"/>
  <c r="F4097" i="7"/>
  <c r="L4096" i="7"/>
  <c r="J4096" i="7"/>
  <c r="F4096" i="7"/>
  <c r="E4096" i="7"/>
  <c r="L4095" i="7"/>
  <c r="I4095" i="7"/>
  <c r="H4095" i="7"/>
  <c r="G4095" i="7"/>
  <c r="F4095" i="7"/>
  <c r="L4092" i="7"/>
  <c r="L4091" i="7" s="1"/>
  <c r="AR4114" i="7" s="1"/>
  <c r="J4092" i="7"/>
  <c r="G4092" i="7"/>
  <c r="F4092" i="7"/>
  <c r="E4090" i="7"/>
  <c r="G4090" i="7"/>
  <c r="D4090" i="7"/>
  <c r="AE4089" i="7"/>
  <c r="AD4089" i="7"/>
  <c r="G4088" i="7"/>
  <c r="E4088" i="7"/>
  <c r="G4087" i="7"/>
  <c r="E4087" i="7"/>
  <c r="G4084" i="7"/>
  <c r="F4084" i="7"/>
  <c r="E4084" i="7"/>
  <c r="D4084" i="7"/>
  <c r="C4084" i="7"/>
  <c r="B4084" i="7"/>
  <c r="G4083" i="7"/>
  <c r="F4083" i="7"/>
  <c r="E4083" i="7"/>
  <c r="D4083" i="7"/>
  <c r="C4083" i="7"/>
  <c r="B4083" i="7"/>
  <c r="G4082" i="7"/>
  <c r="F4082" i="7"/>
  <c r="E4082" i="7"/>
  <c r="D4082" i="7"/>
  <c r="C4082" i="7"/>
  <c r="B4082" i="7"/>
  <c r="G4081" i="7"/>
  <c r="F4081" i="7"/>
  <c r="E4081" i="7"/>
  <c r="D4081" i="7"/>
  <c r="C4081" i="7"/>
  <c r="B4081" i="7"/>
  <c r="L4080" i="7"/>
  <c r="I4080" i="7"/>
  <c r="H4080" i="7"/>
  <c r="G4080" i="7"/>
  <c r="F4080" i="7"/>
  <c r="L4079" i="7"/>
  <c r="I4079" i="7"/>
  <c r="H4079" i="7"/>
  <c r="J4079" i="7" s="1"/>
  <c r="G4079" i="7"/>
  <c r="F4079" i="7"/>
  <c r="L4078" i="7"/>
  <c r="I4078" i="7"/>
  <c r="H4078" i="7"/>
  <c r="G4078" i="7"/>
  <c r="F4078" i="7"/>
  <c r="L4077" i="7"/>
  <c r="I4077" i="7"/>
  <c r="H4077" i="7"/>
  <c r="G4077" i="7"/>
  <c r="F4077" i="7"/>
  <c r="L4076" i="7"/>
  <c r="I4076" i="7"/>
  <c r="H4076" i="7"/>
  <c r="G4076" i="7"/>
  <c r="F4076" i="7"/>
  <c r="L4075" i="7"/>
  <c r="I4075" i="7"/>
  <c r="H4075" i="7"/>
  <c r="G4075" i="7"/>
  <c r="F4075" i="7"/>
  <c r="L4073" i="7"/>
  <c r="J4073" i="7"/>
  <c r="F4073" i="7"/>
  <c r="E4073" i="7"/>
  <c r="L4072" i="7"/>
  <c r="I4072" i="7"/>
  <c r="H4072" i="7"/>
  <c r="G4072" i="7"/>
  <c r="F4072" i="7"/>
  <c r="L4071" i="7"/>
  <c r="J4071" i="7"/>
  <c r="F4071" i="7"/>
  <c r="E4071" i="7"/>
  <c r="L4070" i="7"/>
  <c r="I4070" i="7"/>
  <c r="H4070" i="7"/>
  <c r="G4070" i="7"/>
  <c r="F4070" i="7"/>
  <c r="L4066" i="7"/>
  <c r="AR4089" i="7" s="1"/>
  <c r="L4067" i="7"/>
  <c r="J4067" i="7"/>
  <c r="G4067" i="7"/>
  <c r="F4067" i="7"/>
  <c r="C4065" i="7"/>
  <c r="B4065" i="7"/>
  <c r="E4064" i="7"/>
  <c r="G4064" i="7"/>
  <c r="D4064" i="7"/>
  <c r="AE4061" i="7"/>
  <c r="AD4061" i="7"/>
  <c r="G4060" i="7"/>
  <c r="E4060" i="7"/>
  <c r="G4059" i="7"/>
  <c r="E4059" i="7"/>
  <c r="G4056" i="7"/>
  <c r="F4056" i="7"/>
  <c r="E4056" i="7"/>
  <c r="D4056" i="7"/>
  <c r="C4056" i="7"/>
  <c r="B4056" i="7"/>
  <c r="G4055" i="7"/>
  <c r="F4055" i="7"/>
  <c r="E4055" i="7"/>
  <c r="D4055" i="7"/>
  <c r="C4055" i="7"/>
  <c r="B4055" i="7"/>
  <c r="G4054" i="7"/>
  <c r="F4054" i="7"/>
  <c r="E4054" i="7"/>
  <c r="D4054" i="7"/>
  <c r="C4054" i="7"/>
  <c r="B4054" i="7"/>
  <c r="G4053" i="7"/>
  <c r="F4053" i="7"/>
  <c r="E4053" i="7"/>
  <c r="D4053" i="7"/>
  <c r="C4053" i="7"/>
  <c r="B4053" i="7"/>
  <c r="L4052" i="7"/>
  <c r="I4052" i="7"/>
  <c r="H4052" i="7"/>
  <c r="G4052" i="7"/>
  <c r="F4052" i="7"/>
  <c r="L4051" i="7"/>
  <c r="I4051" i="7"/>
  <c r="H4051" i="7"/>
  <c r="J4051" i="7" s="1"/>
  <c r="G4051" i="7"/>
  <c r="F4051" i="7"/>
  <c r="L4050" i="7"/>
  <c r="I4050" i="7"/>
  <c r="H4050" i="7"/>
  <c r="G4050" i="7"/>
  <c r="F4050" i="7"/>
  <c r="L4048" i="7"/>
  <c r="J4048" i="7"/>
  <c r="F4048" i="7"/>
  <c r="E4048" i="7"/>
  <c r="L4047" i="7"/>
  <c r="I4047" i="7"/>
  <c r="H4047" i="7"/>
  <c r="G4047" i="7"/>
  <c r="F4047" i="7"/>
  <c r="L4046" i="7"/>
  <c r="J4046" i="7"/>
  <c r="F4046" i="7"/>
  <c r="E4046" i="7"/>
  <c r="L4045" i="7"/>
  <c r="I4045" i="7"/>
  <c r="H4045" i="7"/>
  <c r="G4045" i="7"/>
  <c r="F4045" i="7"/>
  <c r="L4042" i="7"/>
  <c r="L4041" i="7" s="1"/>
  <c r="J4042" i="7"/>
  <c r="G4042" i="7"/>
  <c r="F4042" i="7"/>
  <c r="E4040" i="7"/>
  <c r="G4040" i="7"/>
  <c r="D4040" i="7"/>
  <c r="AE4039" i="7"/>
  <c r="AD4039" i="7"/>
  <c r="G4038" i="7"/>
  <c r="E4038" i="7"/>
  <c r="G4037" i="7"/>
  <c r="E4037" i="7"/>
  <c r="G4034" i="7"/>
  <c r="F4034" i="7"/>
  <c r="E4034" i="7"/>
  <c r="D4034" i="7"/>
  <c r="C4034" i="7"/>
  <c r="B4034" i="7"/>
  <c r="G4033" i="7"/>
  <c r="F4033" i="7"/>
  <c r="E4033" i="7"/>
  <c r="D4033" i="7"/>
  <c r="C4033" i="7"/>
  <c r="B4033" i="7"/>
  <c r="G4032" i="7"/>
  <c r="F4032" i="7"/>
  <c r="E4032" i="7"/>
  <c r="D4032" i="7"/>
  <c r="C4032" i="7"/>
  <c r="B4032" i="7"/>
  <c r="G4031" i="7"/>
  <c r="F4031" i="7"/>
  <c r="E4031" i="7"/>
  <c r="D4031" i="7"/>
  <c r="C4031" i="7"/>
  <c r="B4031" i="7"/>
  <c r="L4030" i="7"/>
  <c r="I4030" i="7"/>
  <c r="H4030" i="7"/>
  <c r="G4030" i="7"/>
  <c r="F4030" i="7"/>
  <c r="L4029" i="7"/>
  <c r="I4029" i="7"/>
  <c r="H4029" i="7"/>
  <c r="G4029" i="7"/>
  <c r="F4029" i="7"/>
  <c r="L4028" i="7"/>
  <c r="I4028" i="7"/>
  <c r="H4028" i="7"/>
  <c r="G4028" i="7"/>
  <c r="F4028" i="7"/>
  <c r="L4026" i="7"/>
  <c r="J4026" i="7"/>
  <c r="F4026" i="7"/>
  <c r="E4026" i="7"/>
  <c r="L4025" i="7"/>
  <c r="I4025" i="7"/>
  <c r="H4025" i="7"/>
  <c r="G4025" i="7"/>
  <c r="F4025" i="7"/>
  <c r="L4024" i="7"/>
  <c r="L4022" i="7" s="1"/>
  <c r="J4024" i="7"/>
  <c r="F4024" i="7"/>
  <c r="E4024" i="7"/>
  <c r="L4023" i="7"/>
  <c r="I4023" i="7"/>
  <c r="H4023" i="7"/>
  <c r="G4023" i="7"/>
  <c r="F4023" i="7"/>
  <c r="L4020" i="7"/>
  <c r="L4019" i="7" s="1"/>
  <c r="AR4039" i="7" s="1"/>
  <c r="J4020" i="7"/>
  <c r="G4020" i="7"/>
  <c r="F4020" i="7"/>
  <c r="C4018" i="7"/>
  <c r="B4018" i="7"/>
  <c r="E4017" i="7"/>
  <c r="G4017" i="7"/>
  <c r="D4017" i="7"/>
  <c r="AE4016" i="7"/>
  <c r="AD4016" i="7"/>
  <c r="G4015" i="7"/>
  <c r="E4015" i="7"/>
  <c r="G4014" i="7"/>
  <c r="E4014" i="7"/>
  <c r="G4011" i="7"/>
  <c r="F4011" i="7"/>
  <c r="E4011" i="7"/>
  <c r="D4011" i="7"/>
  <c r="C4011" i="7"/>
  <c r="B4011" i="7"/>
  <c r="G4010" i="7"/>
  <c r="F4010" i="7"/>
  <c r="E4010" i="7"/>
  <c r="D4010" i="7"/>
  <c r="C4010" i="7"/>
  <c r="B4010" i="7"/>
  <c r="G4009" i="7"/>
  <c r="F4009" i="7"/>
  <c r="E4009" i="7"/>
  <c r="D4009" i="7"/>
  <c r="C4009" i="7"/>
  <c r="B4009" i="7"/>
  <c r="G4008" i="7"/>
  <c r="F4008" i="7"/>
  <c r="E4008" i="7"/>
  <c r="D4008" i="7"/>
  <c r="C4008" i="7"/>
  <c r="B4008" i="7"/>
  <c r="L4007" i="7"/>
  <c r="I4007" i="7"/>
  <c r="H4007" i="7"/>
  <c r="G4007" i="7"/>
  <c r="F4007" i="7"/>
  <c r="L4006" i="7"/>
  <c r="I4006" i="7"/>
  <c r="H4006" i="7"/>
  <c r="G4006" i="7"/>
  <c r="F4006" i="7"/>
  <c r="L4005" i="7"/>
  <c r="I4005" i="7"/>
  <c r="H4005" i="7"/>
  <c r="G4005" i="7"/>
  <c r="F4005" i="7"/>
  <c r="L4003" i="7"/>
  <c r="L4001" i="7" s="1"/>
  <c r="AT4016" i="7" s="1"/>
  <c r="J4003" i="7"/>
  <c r="F4003" i="7"/>
  <c r="E4003" i="7"/>
  <c r="L4002" i="7"/>
  <c r="I4002" i="7"/>
  <c r="H4002" i="7"/>
  <c r="J4002" i="7" s="1"/>
  <c r="G4002" i="7"/>
  <c r="F4002" i="7"/>
  <c r="L3999" i="7"/>
  <c r="L3998" i="7" s="1"/>
  <c r="J3999" i="7"/>
  <c r="G3999" i="7"/>
  <c r="F3999" i="7"/>
  <c r="E3997" i="7"/>
  <c r="G3997" i="7"/>
  <c r="D3997" i="7"/>
  <c r="AE3996" i="7"/>
  <c r="AD3996" i="7"/>
  <c r="G3995" i="7"/>
  <c r="E3995" i="7"/>
  <c r="G3994" i="7"/>
  <c r="E3994" i="7"/>
  <c r="G3991" i="7"/>
  <c r="F3991" i="7"/>
  <c r="E3991" i="7"/>
  <c r="D3991" i="7"/>
  <c r="C3991" i="7"/>
  <c r="B3991" i="7"/>
  <c r="G3990" i="7"/>
  <c r="F3990" i="7"/>
  <c r="E3990" i="7"/>
  <c r="D3990" i="7"/>
  <c r="C3990" i="7"/>
  <c r="B3990" i="7"/>
  <c r="G3989" i="7"/>
  <c r="F3989" i="7"/>
  <c r="E3989" i="7"/>
  <c r="D3989" i="7"/>
  <c r="C3989" i="7"/>
  <c r="B3989" i="7"/>
  <c r="G3988" i="7"/>
  <c r="F3988" i="7"/>
  <c r="E3988" i="7"/>
  <c r="D3988" i="7"/>
  <c r="C3988" i="7"/>
  <c r="B3988" i="7"/>
  <c r="L3987" i="7"/>
  <c r="I3987" i="7"/>
  <c r="H3987" i="7"/>
  <c r="J3987" i="7" s="1"/>
  <c r="G3987" i="7"/>
  <c r="F3987" i="7"/>
  <c r="L3986" i="7"/>
  <c r="I3986" i="7"/>
  <c r="H3986" i="7"/>
  <c r="G3986" i="7"/>
  <c r="F3986" i="7"/>
  <c r="L3985" i="7"/>
  <c r="I3985" i="7"/>
  <c r="H3985" i="7"/>
  <c r="G3985" i="7"/>
  <c r="F3985" i="7"/>
  <c r="L3983" i="7"/>
  <c r="L3981" i="7" s="1"/>
  <c r="J3983" i="7"/>
  <c r="F3983" i="7"/>
  <c r="E3983" i="7"/>
  <c r="L3982" i="7"/>
  <c r="I3982" i="7"/>
  <c r="H3982" i="7"/>
  <c r="J3982" i="7" s="1"/>
  <c r="G3982" i="7"/>
  <c r="F3982" i="7"/>
  <c r="L3979" i="7"/>
  <c r="L3978" i="7" s="1"/>
  <c r="AR3996" i="7" s="1"/>
  <c r="J3979" i="7"/>
  <c r="G3979" i="7"/>
  <c r="F3979" i="7"/>
  <c r="C3977" i="7"/>
  <c r="B3977" i="7"/>
  <c r="E3976" i="7"/>
  <c r="G3976" i="7"/>
  <c r="D3976" i="7"/>
  <c r="AE3973" i="7"/>
  <c r="AD3973" i="7"/>
  <c r="G3972" i="7"/>
  <c r="E3972" i="7"/>
  <c r="G3971" i="7"/>
  <c r="E3971" i="7"/>
  <c r="L3968" i="7"/>
  <c r="I3968" i="7"/>
  <c r="H3968" i="7"/>
  <c r="J3968" i="7" s="1"/>
  <c r="G3968" i="7"/>
  <c r="F3968" i="7"/>
  <c r="L3967" i="7"/>
  <c r="I3967" i="7"/>
  <c r="H3967" i="7"/>
  <c r="G3967" i="7"/>
  <c r="F3967" i="7"/>
  <c r="L3966" i="7"/>
  <c r="I3966" i="7"/>
  <c r="H3966" i="7"/>
  <c r="G3966" i="7"/>
  <c r="F3966" i="7"/>
  <c r="L3964" i="7"/>
  <c r="J3964" i="7"/>
  <c r="G3964" i="7"/>
  <c r="F3964" i="7"/>
  <c r="L3963" i="7"/>
  <c r="J3963" i="7"/>
  <c r="F3963" i="7"/>
  <c r="E3963" i="7"/>
  <c r="G3963" i="7" s="1"/>
  <c r="L3962" i="7"/>
  <c r="I3962" i="7"/>
  <c r="H3962" i="7"/>
  <c r="G3962" i="7"/>
  <c r="F3962" i="7"/>
  <c r="L3961" i="7"/>
  <c r="J3961" i="7"/>
  <c r="F3961" i="7"/>
  <c r="E3961" i="7"/>
  <c r="L3960" i="7"/>
  <c r="J3960" i="7"/>
  <c r="G3960" i="7"/>
  <c r="F3960" i="7"/>
  <c r="L3957" i="7"/>
  <c r="L3956" i="7" s="1"/>
  <c r="AR3973" i="7" s="1"/>
  <c r="J3957" i="7"/>
  <c r="G3957" i="7"/>
  <c r="F3957" i="7"/>
  <c r="C3955" i="7"/>
  <c r="E3954" i="7"/>
  <c r="G3954" i="7"/>
  <c r="D3954" i="7"/>
  <c r="AT3953" i="7"/>
  <c r="AR3953" i="7"/>
  <c r="AO3953" i="7"/>
  <c r="BA3953" i="7"/>
  <c r="AZ3953" i="7"/>
  <c r="AE3953" i="7"/>
  <c r="AD3953" i="7"/>
  <c r="L3952" i="7"/>
  <c r="K3953" i="7" s="1"/>
  <c r="H3952" i="7"/>
  <c r="E3952" i="7"/>
  <c r="G3952" i="7"/>
  <c r="D3952" i="7"/>
  <c r="C3952" i="7"/>
  <c r="B3952" i="7"/>
  <c r="AT3951" i="7"/>
  <c r="AR3951" i="7"/>
  <c r="AO3951" i="7"/>
  <c r="BA3951" i="7"/>
  <c r="AZ3951" i="7"/>
  <c r="AE3951" i="7"/>
  <c r="AD3951" i="7"/>
  <c r="L3950" i="7"/>
  <c r="K3951" i="7" s="1"/>
  <c r="H3950" i="7"/>
  <c r="E3950" i="7"/>
  <c r="G3950" i="7"/>
  <c r="D3950" i="7"/>
  <c r="C3950" i="7"/>
  <c r="B3950" i="7"/>
  <c r="AT3949" i="7"/>
  <c r="AR3949" i="7"/>
  <c r="AO3949" i="7"/>
  <c r="BA3949" i="7"/>
  <c r="AZ3949" i="7"/>
  <c r="AE3949" i="7"/>
  <c r="AD3949" i="7"/>
  <c r="L3948" i="7"/>
  <c r="K3949" i="7" s="1"/>
  <c r="I3949" i="7" s="1"/>
  <c r="H3948" i="7"/>
  <c r="E3948" i="7"/>
  <c r="G3948" i="7"/>
  <c r="D3948" i="7"/>
  <c r="C3948" i="7"/>
  <c r="B3948" i="7"/>
  <c r="AT3947" i="7"/>
  <c r="AR3947" i="7"/>
  <c r="AO3947" i="7"/>
  <c r="BA3947" i="7"/>
  <c r="AZ3947" i="7"/>
  <c r="AE3947" i="7"/>
  <c r="AD3947" i="7"/>
  <c r="L3946" i="7"/>
  <c r="K3947" i="7" s="1"/>
  <c r="H3946" i="7"/>
  <c r="E3946" i="7"/>
  <c r="G3946" i="7"/>
  <c r="D3946" i="7"/>
  <c r="C3946" i="7"/>
  <c r="B3946" i="7"/>
  <c r="AE3945" i="7"/>
  <c r="AD3945" i="7"/>
  <c r="G3944" i="7"/>
  <c r="E3944" i="7"/>
  <c r="G3943" i="7"/>
  <c r="E3943" i="7"/>
  <c r="L3940" i="7"/>
  <c r="L3939" i="7" s="1"/>
  <c r="AW3945" i="7" s="1"/>
  <c r="I3940" i="7"/>
  <c r="H3940" i="7"/>
  <c r="J3940" i="7" s="1"/>
  <c r="G3940" i="7"/>
  <c r="F3940" i="7"/>
  <c r="L3938" i="7"/>
  <c r="J3938" i="7"/>
  <c r="F3938" i="7"/>
  <c r="E3938" i="7"/>
  <c r="L3937" i="7"/>
  <c r="I3937" i="7"/>
  <c r="H3937" i="7"/>
  <c r="G3937" i="7"/>
  <c r="F3937" i="7"/>
  <c r="L3936" i="7"/>
  <c r="J3936" i="7"/>
  <c r="F3936" i="7"/>
  <c r="E3936" i="7"/>
  <c r="L3935" i="7"/>
  <c r="J3935" i="7"/>
  <c r="G3935" i="7"/>
  <c r="F3935" i="7"/>
  <c r="L3932" i="7"/>
  <c r="L3931" i="7" s="1"/>
  <c r="AR3945" i="7" s="1"/>
  <c r="J3932" i="7"/>
  <c r="G3932" i="7"/>
  <c r="F3932" i="7"/>
  <c r="E3930" i="7"/>
  <c r="G3930" i="7"/>
  <c r="D3930" i="7"/>
  <c r="AE3929" i="7"/>
  <c r="AD3929" i="7"/>
  <c r="G3928" i="7"/>
  <c r="E3928" i="7"/>
  <c r="G3927" i="7"/>
  <c r="E3927" i="7"/>
  <c r="L3924" i="7"/>
  <c r="L3923" i="7" s="1"/>
  <c r="AW3929" i="7" s="1"/>
  <c r="I3924" i="7"/>
  <c r="H3924" i="7"/>
  <c r="G3924" i="7"/>
  <c r="F3924" i="7"/>
  <c r="L3922" i="7"/>
  <c r="J3922" i="7"/>
  <c r="F3922" i="7"/>
  <c r="E3922" i="7"/>
  <c r="L3921" i="7"/>
  <c r="I3921" i="7"/>
  <c r="H3921" i="7"/>
  <c r="G3921" i="7"/>
  <c r="F3921" i="7"/>
  <c r="L3920" i="7"/>
  <c r="L3918" i="7" s="1"/>
  <c r="J3920" i="7"/>
  <c r="F3920" i="7"/>
  <c r="E3920" i="7"/>
  <c r="L3919" i="7"/>
  <c r="J3919" i="7"/>
  <c r="G3919" i="7"/>
  <c r="F3919" i="7"/>
  <c r="L3916" i="7"/>
  <c r="L3915" i="7" s="1"/>
  <c r="AR3929" i="7" s="1"/>
  <c r="J3916" i="7"/>
  <c r="G3916" i="7"/>
  <c r="F3916" i="7"/>
  <c r="C3914" i="7"/>
  <c r="B3914" i="7"/>
  <c r="E3913" i="7"/>
  <c r="G3913" i="7"/>
  <c r="G3920" i="7" s="1"/>
  <c r="D3913" i="7"/>
  <c r="AE3912" i="7"/>
  <c r="AD3912" i="7"/>
  <c r="G3911" i="7"/>
  <c r="E3911" i="7"/>
  <c r="G3910" i="7"/>
  <c r="E3910" i="7"/>
  <c r="L3907" i="7"/>
  <c r="AW3912" i="7" s="1"/>
  <c r="L3906" i="7"/>
  <c r="L3904" i="7" s="1"/>
  <c r="J3906" i="7"/>
  <c r="F3906" i="7"/>
  <c r="E3906" i="7"/>
  <c r="G3906" i="7" s="1"/>
  <c r="L3905" i="7"/>
  <c r="J3905" i="7"/>
  <c r="G3905" i="7"/>
  <c r="F3905" i="7"/>
  <c r="L3902" i="7"/>
  <c r="L3901" i="7" s="1"/>
  <c r="J3902" i="7"/>
  <c r="G3902" i="7"/>
  <c r="F3902" i="7"/>
  <c r="E3900" i="7"/>
  <c r="G3900" i="7"/>
  <c r="D3900" i="7"/>
  <c r="AE3899" i="7"/>
  <c r="AD3899" i="7"/>
  <c r="G3898" i="7"/>
  <c r="E3898" i="7"/>
  <c r="G3897" i="7"/>
  <c r="E3897" i="7"/>
  <c r="L3894" i="7"/>
  <c r="AW3899" i="7" s="1"/>
  <c r="L3893" i="7"/>
  <c r="L3891" i="7" s="1"/>
  <c r="J3893" i="7"/>
  <c r="F3893" i="7"/>
  <c r="E3893" i="7"/>
  <c r="G3893" i="7" s="1"/>
  <c r="L3892" i="7"/>
  <c r="J3892" i="7"/>
  <c r="G3892" i="7"/>
  <c r="F3892" i="7"/>
  <c r="L3889" i="7"/>
  <c r="L3888" i="7" s="1"/>
  <c r="AR3899" i="7" s="1"/>
  <c r="J3889" i="7"/>
  <c r="G3889" i="7"/>
  <c r="F3889" i="7"/>
  <c r="C3887" i="7"/>
  <c r="B3887" i="7"/>
  <c r="E3886" i="7"/>
  <c r="G3886" i="7"/>
  <c r="D3886" i="7"/>
  <c r="AE3885" i="7"/>
  <c r="AD3885" i="7"/>
  <c r="G3884" i="7"/>
  <c r="E3884" i="7"/>
  <c r="G3883" i="7"/>
  <c r="E3883" i="7"/>
  <c r="L3880" i="7"/>
  <c r="AW3885" i="7" s="1"/>
  <c r="L3879" i="7"/>
  <c r="L3877" i="7" s="1"/>
  <c r="AT3885" i="7" s="1"/>
  <c r="J3879" i="7"/>
  <c r="F3879" i="7"/>
  <c r="E3879" i="7"/>
  <c r="L3878" i="7"/>
  <c r="J3878" i="7"/>
  <c r="G3878" i="7"/>
  <c r="F3878" i="7"/>
  <c r="L3875" i="7"/>
  <c r="L3874" i="7" s="1"/>
  <c r="J3875" i="7"/>
  <c r="G3875" i="7"/>
  <c r="F3875" i="7"/>
  <c r="E3873" i="7"/>
  <c r="G3873" i="7"/>
  <c r="D3873" i="7"/>
  <c r="AE3872" i="7"/>
  <c r="AD3872" i="7"/>
  <c r="G3871" i="7"/>
  <c r="E3871" i="7"/>
  <c r="G3870" i="7"/>
  <c r="E3870" i="7"/>
  <c r="L3867" i="7"/>
  <c r="AW3872" i="7" s="1"/>
  <c r="L3866" i="7"/>
  <c r="L3864" i="7" s="1"/>
  <c r="AT3872" i="7" s="1"/>
  <c r="J3866" i="7"/>
  <c r="F3866" i="7"/>
  <c r="E3866" i="7"/>
  <c r="L3865" i="7"/>
  <c r="J3865" i="7"/>
  <c r="G3865" i="7"/>
  <c r="F3865" i="7"/>
  <c r="L3862" i="7"/>
  <c r="L3861" i="7" s="1"/>
  <c r="J3862" i="7"/>
  <c r="G3862" i="7"/>
  <c r="F3862" i="7"/>
  <c r="C3860" i="7"/>
  <c r="B3860" i="7"/>
  <c r="E3859" i="7"/>
  <c r="G3859" i="7"/>
  <c r="D3859" i="7"/>
  <c r="AE3856" i="7"/>
  <c r="AD3856" i="7"/>
  <c r="G3855" i="7"/>
  <c r="E3855" i="7"/>
  <c r="G3854" i="7"/>
  <c r="E3854" i="7"/>
  <c r="L3851" i="7"/>
  <c r="J3851" i="7"/>
  <c r="G3851" i="7"/>
  <c r="F3851" i="7"/>
  <c r="L3850" i="7"/>
  <c r="L3849" i="7" s="1"/>
  <c r="AW3856" i="7" s="1"/>
  <c r="I3850" i="7"/>
  <c r="H3850" i="7"/>
  <c r="G3850" i="7"/>
  <c r="F3850" i="7"/>
  <c r="L3848" i="7"/>
  <c r="I3848" i="7"/>
  <c r="H3848" i="7"/>
  <c r="G3848" i="7"/>
  <c r="F3848" i="7"/>
  <c r="L3847" i="7"/>
  <c r="L3844" i="7" s="1"/>
  <c r="J3847" i="7"/>
  <c r="F3847" i="7"/>
  <c r="E3847" i="7"/>
  <c r="L3846" i="7"/>
  <c r="J3846" i="7"/>
  <c r="G3846" i="7"/>
  <c r="F3846" i="7"/>
  <c r="L3845" i="7"/>
  <c r="J3845" i="7"/>
  <c r="G3845" i="7"/>
  <c r="F3845" i="7"/>
  <c r="L3842" i="7"/>
  <c r="L3841" i="7" s="1"/>
  <c r="J3842" i="7"/>
  <c r="G3842" i="7"/>
  <c r="F3842" i="7"/>
  <c r="E3840" i="7"/>
  <c r="G3840" i="7"/>
  <c r="D3840" i="7"/>
  <c r="AE3839" i="7"/>
  <c r="AD3839" i="7"/>
  <c r="G3838" i="7"/>
  <c r="E3838" i="7"/>
  <c r="G3837" i="7"/>
  <c r="E3837" i="7"/>
  <c r="L3834" i="7"/>
  <c r="J3834" i="7"/>
  <c r="G3834" i="7"/>
  <c r="F3834" i="7"/>
  <c r="L3833" i="7"/>
  <c r="L3832" i="7" s="1"/>
  <c r="AW3839" i="7" s="1"/>
  <c r="I3833" i="7"/>
  <c r="H3833" i="7"/>
  <c r="G3833" i="7"/>
  <c r="F3833" i="7"/>
  <c r="L3830" i="7"/>
  <c r="AT3839" i="7" s="1"/>
  <c r="L3831" i="7"/>
  <c r="J3831" i="7"/>
  <c r="G3831" i="7"/>
  <c r="F3831" i="7"/>
  <c r="L3827" i="7"/>
  <c r="L3828" i="7"/>
  <c r="J3828" i="7"/>
  <c r="G3828" i="7"/>
  <c r="F3828" i="7"/>
  <c r="E3826" i="7"/>
  <c r="G3826" i="7"/>
  <c r="D3826" i="7"/>
  <c r="AE3825" i="7"/>
  <c r="AD3825" i="7"/>
  <c r="G3824" i="7"/>
  <c r="E3824" i="7"/>
  <c r="G3823" i="7"/>
  <c r="E3823" i="7"/>
  <c r="G3820" i="7"/>
  <c r="F3820" i="7"/>
  <c r="E3820" i="7"/>
  <c r="D3820" i="7"/>
  <c r="C3820" i="7"/>
  <c r="B3820" i="7"/>
  <c r="L3819" i="7"/>
  <c r="L3818" i="7" s="1"/>
  <c r="AW3825" i="7" s="1"/>
  <c r="I3819" i="7"/>
  <c r="H3819" i="7"/>
  <c r="G3819" i="7"/>
  <c r="F3819" i="7"/>
  <c r="L3814" i="7"/>
  <c r="L3817" i="7"/>
  <c r="J3817" i="7"/>
  <c r="G3817" i="7"/>
  <c r="F3817" i="7"/>
  <c r="L3816" i="7"/>
  <c r="J3816" i="7"/>
  <c r="F3816" i="7"/>
  <c r="E3816" i="7"/>
  <c r="L3815" i="7"/>
  <c r="I3815" i="7"/>
  <c r="H3815" i="7"/>
  <c r="G3815" i="7"/>
  <c r="F3815" i="7"/>
  <c r="L3812" i="7"/>
  <c r="L3811" i="7" s="1"/>
  <c r="AR3825" i="7" s="1"/>
  <c r="J3812" i="7"/>
  <c r="G3812" i="7"/>
  <c r="F3812" i="7"/>
  <c r="E3810" i="7"/>
  <c r="G3810" i="7"/>
  <c r="D3810" i="7"/>
  <c r="AE3807" i="7"/>
  <c r="AD3807" i="7"/>
  <c r="G3806" i="7"/>
  <c r="E3806" i="7"/>
  <c r="G3805" i="7"/>
  <c r="E3805" i="7"/>
  <c r="L3802" i="7"/>
  <c r="I3802" i="7"/>
  <c r="H3802" i="7"/>
  <c r="G3802" i="7"/>
  <c r="F3802" i="7"/>
  <c r="L3801" i="7"/>
  <c r="I3801" i="7"/>
  <c r="H3801" i="7"/>
  <c r="G3801" i="7"/>
  <c r="F3801" i="7"/>
  <c r="L3800" i="7"/>
  <c r="I3800" i="7"/>
  <c r="H3800" i="7"/>
  <c r="G3800" i="7"/>
  <c r="F3800" i="7"/>
  <c r="L3799" i="7"/>
  <c r="I3799" i="7"/>
  <c r="H3799" i="7"/>
  <c r="J3799" i="7" s="1"/>
  <c r="G3799" i="7"/>
  <c r="F3799" i="7"/>
  <c r="L3798" i="7"/>
  <c r="I3798" i="7"/>
  <c r="H3798" i="7"/>
  <c r="G3798" i="7"/>
  <c r="F3798" i="7"/>
  <c r="L3796" i="7"/>
  <c r="J3796" i="7"/>
  <c r="F3796" i="7"/>
  <c r="E3796" i="7"/>
  <c r="L3795" i="7"/>
  <c r="I3795" i="7"/>
  <c r="H3795" i="7"/>
  <c r="G3795" i="7"/>
  <c r="F3795" i="7"/>
  <c r="L3794" i="7"/>
  <c r="J3794" i="7"/>
  <c r="F3794" i="7"/>
  <c r="E3794" i="7"/>
  <c r="L3793" i="7"/>
  <c r="J3793" i="7"/>
  <c r="G3793" i="7"/>
  <c r="F3793" i="7"/>
  <c r="L3790" i="7"/>
  <c r="L3789" i="7" s="1"/>
  <c r="J3790" i="7"/>
  <c r="G3790" i="7"/>
  <c r="F3790" i="7"/>
  <c r="C3788" i="7"/>
  <c r="E3787" i="7"/>
  <c r="G3787" i="7"/>
  <c r="D3787" i="7"/>
  <c r="AE3786" i="7"/>
  <c r="AD3786" i="7"/>
  <c r="G3785" i="7"/>
  <c r="E3785" i="7"/>
  <c r="G3784" i="7"/>
  <c r="E3784" i="7"/>
  <c r="L3781" i="7"/>
  <c r="I3781" i="7"/>
  <c r="H3781" i="7"/>
  <c r="J3781" i="7" s="1"/>
  <c r="G3781" i="7"/>
  <c r="F3781" i="7"/>
  <c r="L3780" i="7"/>
  <c r="I3780" i="7"/>
  <c r="H3780" i="7"/>
  <c r="G3780" i="7"/>
  <c r="F3780" i="7"/>
  <c r="L3779" i="7"/>
  <c r="J3779" i="7"/>
  <c r="G3779" i="7"/>
  <c r="F3779" i="7"/>
  <c r="L3777" i="7"/>
  <c r="J3777" i="7"/>
  <c r="G3777" i="7"/>
  <c r="F3777" i="7"/>
  <c r="L3776" i="7"/>
  <c r="J3776" i="7"/>
  <c r="F3776" i="7"/>
  <c r="E3776" i="7"/>
  <c r="L3775" i="7"/>
  <c r="I3775" i="7"/>
  <c r="H3775" i="7"/>
  <c r="G3775" i="7"/>
  <c r="F3775" i="7"/>
  <c r="L3774" i="7"/>
  <c r="J3774" i="7"/>
  <c r="F3774" i="7"/>
  <c r="E3774" i="7"/>
  <c r="L3773" i="7"/>
  <c r="J3773" i="7"/>
  <c r="G3773" i="7"/>
  <c r="F3773" i="7"/>
  <c r="L3770" i="7"/>
  <c r="L3769" i="7" s="1"/>
  <c r="J3770" i="7"/>
  <c r="G3770" i="7"/>
  <c r="F3770" i="7"/>
  <c r="C3768" i="7"/>
  <c r="E3767" i="7"/>
  <c r="G3767" i="7"/>
  <c r="D3767" i="7"/>
  <c r="AT3766" i="7"/>
  <c r="AO3766" i="7"/>
  <c r="AE3766" i="7"/>
  <c r="AD3766" i="7"/>
  <c r="G3765" i="7"/>
  <c r="E3765" i="7"/>
  <c r="G3764" i="7"/>
  <c r="E3764" i="7"/>
  <c r="L3761" i="7"/>
  <c r="AW3766" i="7" s="1"/>
  <c r="L3760" i="7"/>
  <c r="L3759" i="7" s="1"/>
  <c r="J3760" i="7"/>
  <c r="G3760" i="7"/>
  <c r="F3760" i="7"/>
  <c r="C3758" i="7"/>
  <c r="E3757" i="7"/>
  <c r="G3757" i="7"/>
  <c r="D3757" i="7"/>
  <c r="AT3756" i="7"/>
  <c r="AO3756" i="7"/>
  <c r="AE3756" i="7"/>
  <c r="AD3756" i="7"/>
  <c r="G3755" i="7"/>
  <c r="E3755" i="7"/>
  <c r="G3754" i="7"/>
  <c r="E3754" i="7"/>
  <c r="L3751" i="7"/>
  <c r="AW3756" i="7" s="1"/>
  <c r="L3750" i="7"/>
  <c r="L3749" i="7" s="1"/>
  <c r="L3752" i="7" s="1"/>
  <c r="J3750" i="7"/>
  <c r="G3750" i="7"/>
  <c r="F3750" i="7"/>
  <c r="C3748" i="7"/>
  <c r="C3747" i="7"/>
  <c r="B3747" i="7"/>
  <c r="E3746" i="7"/>
  <c r="G3746" i="7"/>
  <c r="D3746" i="7"/>
  <c r="AW3745" i="7"/>
  <c r="AT3745" i="7"/>
  <c r="AO3745" i="7"/>
  <c r="AE3745" i="7"/>
  <c r="AD3745" i="7"/>
  <c r="G3744" i="7"/>
  <c r="E3744" i="7"/>
  <c r="G3743" i="7"/>
  <c r="E3743" i="7"/>
  <c r="L3740" i="7"/>
  <c r="L3739" i="7" s="1"/>
  <c r="J3740" i="7"/>
  <c r="G3740" i="7"/>
  <c r="F3740" i="7"/>
  <c r="C3738" i="7"/>
  <c r="E3737" i="7"/>
  <c r="G3737" i="7"/>
  <c r="D3737" i="7"/>
  <c r="AE3736" i="7"/>
  <c r="AD3736" i="7"/>
  <c r="G3735" i="7"/>
  <c r="E3735" i="7"/>
  <c r="G3734" i="7"/>
  <c r="E3734" i="7"/>
  <c r="L3731" i="7"/>
  <c r="I3731" i="7"/>
  <c r="H3731" i="7"/>
  <c r="G3731" i="7"/>
  <c r="F3731" i="7"/>
  <c r="L3730" i="7"/>
  <c r="I3730" i="7"/>
  <c r="H3730" i="7"/>
  <c r="G3730" i="7"/>
  <c r="F3730" i="7"/>
  <c r="L3729" i="7"/>
  <c r="I3729" i="7"/>
  <c r="H3729" i="7"/>
  <c r="G3729" i="7"/>
  <c r="F3729" i="7"/>
  <c r="L3727" i="7"/>
  <c r="J3727" i="7"/>
  <c r="G3727" i="7"/>
  <c r="F3727" i="7"/>
  <c r="L3726" i="7"/>
  <c r="J3726" i="7"/>
  <c r="F3726" i="7"/>
  <c r="E3726" i="7"/>
  <c r="L3725" i="7"/>
  <c r="I3725" i="7"/>
  <c r="H3725" i="7"/>
  <c r="G3725" i="7"/>
  <c r="F3725" i="7"/>
  <c r="L3724" i="7"/>
  <c r="J3724" i="7"/>
  <c r="F3724" i="7"/>
  <c r="E3724" i="7"/>
  <c r="L3723" i="7"/>
  <c r="J3723" i="7"/>
  <c r="G3723" i="7"/>
  <c r="F3723" i="7"/>
  <c r="L3720" i="7"/>
  <c r="L3719" i="7" s="1"/>
  <c r="AR3736" i="7" s="1"/>
  <c r="J3720" i="7"/>
  <c r="G3720" i="7"/>
  <c r="F3720" i="7"/>
  <c r="E3718" i="7"/>
  <c r="G3718" i="7"/>
  <c r="D3718" i="7"/>
  <c r="AE3717" i="7"/>
  <c r="AD3717" i="7"/>
  <c r="G3716" i="7"/>
  <c r="E3716" i="7"/>
  <c r="G3715" i="7"/>
  <c r="E3715" i="7"/>
  <c r="L3712" i="7"/>
  <c r="I3712" i="7"/>
  <c r="H3712" i="7"/>
  <c r="G3712" i="7"/>
  <c r="F3712" i="7"/>
  <c r="L3711" i="7"/>
  <c r="I3711" i="7"/>
  <c r="H3711" i="7"/>
  <c r="G3711" i="7"/>
  <c r="F3711" i="7"/>
  <c r="L3710" i="7"/>
  <c r="I3710" i="7"/>
  <c r="H3710" i="7"/>
  <c r="G3710" i="7"/>
  <c r="F3710" i="7"/>
  <c r="L3708" i="7"/>
  <c r="J3708" i="7"/>
  <c r="G3708" i="7"/>
  <c r="F3708" i="7"/>
  <c r="L3707" i="7"/>
  <c r="J3707" i="7"/>
  <c r="F3707" i="7"/>
  <c r="E3707" i="7"/>
  <c r="L3706" i="7"/>
  <c r="I3706" i="7"/>
  <c r="H3706" i="7"/>
  <c r="G3706" i="7"/>
  <c r="F3706" i="7"/>
  <c r="L3705" i="7"/>
  <c r="J3705" i="7"/>
  <c r="F3705" i="7"/>
  <c r="E3705" i="7"/>
  <c r="L3704" i="7"/>
  <c r="J3704" i="7"/>
  <c r="G3704" i="7"/>
  <c r="F3704" i="7"/>
  <c r="L3701" i="7"/>
  <c r="L3700" i="7" s="1"/>
  <c r="J3701" i="7"/>
  <c r="G3701" i="7"/>
  <c r="F3701" i="7"/>
  <c r="C3699" i="7"/>
  <c r="B3699" i="7"/>
  <c r="E3698" i="7"/>
  <c r="G3698" i="7"/>
  <c r="D3698" i="7"/>
  <c r="AE3697" i="7"/>
  <c r="AD3697" i="7"/>
  <c r="G3696" i="7"/>
  <c r="E3696" i="7"/>
  <c r="G3695" i="7"/>
  <c r="E3695" i="7"/>
  <c r="L3692" i="7"/>
  <c r="I3692" i="7"/>
  <c r="H3692" i="7"/>
  <c r="G3692" i="7"/>
  <c r="F3692" i="7"/>
  <c r="L3691" i="7"/>
  <c r="I3691" i="7"/>
  <c r="H3691" i="7"/>
  <c r="J3691" i="7" s="1"/>
  <c r="G3691" i="7"/>
  <c r="F3691" i="7"/>
  <c r="L3690" i="7"/>
  <c r="I3690" i="7"/>
  <c r="H3690" i="7"/>
  <c r="G3690" i="7"/>
  <c r="F3690" i="7"/>
  <c r="L3688" i="7"/>
  <c r="J3688" i="7"/>
  <c r="G3688" i="7"/>
  <c r="F3688" i="7"/>
  <c r="L3687" i="7"/>
  <c r="J3687" i="7"/>
  <c r="F3687" i="7"/>
  <c r="E3687" i="7"/>
  <c r="L3686" i="7"/>
  <c r="I3686" i="7"/>
  <c r="H3686" i="7"/>
  <c r="G3686" i="7"/>
  <c r="F3686" i="7"/>
  <c r="L3685" i="7"/>
  <c r="J3685" i="7"/>
  <c r="F3685" i="7"/>
  <c r="E3685" i="7"/>
  <c r="L3684" i="7"/>
  <c r="J3684" i="7"/>
  <c r="G3684" i="7"/>
  <c r="F3684" i="7"/>
  <c r="L3681" i="7"/>
  <c r="L3680" i="7" s="1"/>
  <c r="AR3697" i="7" s="1"/>
  <c r="J3681" i="7"/>
  <c r="G3681" i="7"/>
  <c r="F3681" i="7"/>
  <c r="C3679" i="7"/>
  <c r="B3679" i="7"/>
  <c r="E3678" i="7"/>
  <c r="G3678" i="7"/>
  <c r="D3678" i="7"/>
  <c r="AE3677" i="7"/>
  <c r="AD3677" i="7"/>
  <c r="G3676" i="7"/>
  <c r="E3676" i="7"/>
  <c r="G3675" i="7"/>
  <c r="E3675" i="7"/>
  <c r="L3672" i="7"/>
  <c r="I3672" i="7"/>
  <c r="H3672" i="7"/>
  <c r="G3672" i="7"/>
  <c r="F3672" i="7"/>
  <c r="L3671" i="7"/>
  <c r="I3671" i="7"/>
  <c r="H3671" i="7"/>
  <c r="G3671" i="7"/>
  <c r="F3671" i="7"/>
  <c r="L3670" i="7"/>
  <c r="I3670" i="7"/>
  <c r="H3670" i="7"/>
  <c r="G3670" i="7"/>
  <c r="F3670" i="7"/>
  <c r="L3669" i="7"/>
  <c r="I3669" i="7"/>
  <c r="H3669" i="7"/>
  <c r="G3669" i="7"/>
  <c r="F3669" i="7"/>
  <c r="L3667" i="7"/>
  <c r="J3667" i="7"/>
  <c r="F3667" i="7"/>
  <c r="E3667" i="7"/>
  <c r="L3666" i="7"/>
  <c r="I3666" i="7"/>
  <c r="H3666" i="7"/>
  <c r="G3666" i="7"/>
  <c r="F3666" i="7"/>
  <c r="L3665" i="7"/>
  <c r="I3665" i="7"/>
  <c r="H3665" i="7"/>
  <c r="G3665" i="7"/>
  <c r="F3665" i="7"/>
  <c r="L3664" i="7"/>
  <c r="J3664" i="7"/>
  <c r="G3664" i="7"/>
  <c r="F3664" i="7"/>
  <c r="L3663" i="7"/>
  <c r="J3663" i="7"/>
  <c r="F3663" i="7"/>
  <c r="E3663" i="7"/>
  <c r="L3662" i="7"/>
  <c r="J3662" i="7"/>
  <c r="G3662" i="7"/>
  <c r="F3662" i="7"/>
  <c r="L3659" i="7"/>
  <c r="L3658" i="7" s="1"/>
  <c r="J3659" i="7"/>
  <c r="G3659" i="7"/>
  <c r="F3659" i="7"/>
  <c r="C3657" i="7"/>
  <c r="E3656" i="7"/>
  <c r="G3656" i="7"/>
  <c r="D3656" i="7"/>
  <c r="AE3655" i="7"/>
  <c r="AD3655" i="7"/>
  <c r="G3654" i="7"/>
  <c r="E3654" i="7"/>
  <c r="G3653" i="7"/>
  <c r="E3653" i="7"/>
  <c r="L3650" i="7"/>
  <c r="I3650" i="7"/>
  <c r="H3650" i="7"/>
  <c r="G3650" i="7"/>
  <c r="F3650" i="7"/>
  <c r="L3649" i="7"/>
  <c r="I3649" i="7"/>
  <c r="H3649" i="7"/>
  <c r="G3649" i="7"/>
  <c r="F3649" i="7"/>
  <c r="L3648" i="7"/>
  <c r="I3648" i="7"/>
  <c r="H3648" i="7"/>
  <c r="G3648" i="7"/>
  <c r="F3648" i="7"/>
  <c r="L3647" i="7"/>
  <c r="I3647" i="7"/>
  <c r="H3647" i="7"/>
  <c r="G3647" i="7"/>
  <c r="F3647" i="7"/>
  <c r="L3645" i="7"/>
  <c r="J3645" i="7"/>
  <c r="F3645" i="7"/>
  <c r="E3645" i="7"/>
  <c r="L3644" i="7"/>
  <c r="I3644" i="7"/>
  <c r="H3644" i="7"/>
  <c r="G3644" i="7"/>
  <c r="F3644" i="7"/>
  <c r="L3643" i="7"/>
  <c r="I3643" i="7"/>
  <c r="H3643" i="7"/>
  <c r="G3643" i="7"/>
  <c r="F3643" i="7"/>
  <c r="L3642" i="7"/>
  <c r="J3642" i="7"/>
  <c r="G3642" i="7"/>
  <c r="F3642" i="7"/>
  <c r="L3641" i="7"/>
  <c r="J3641" i="7"/>
  <c r="F3641" i="7"/>
  <c r="E3641" i="7"/>
  <c r="G3641" i="7" s="1"/>
  <c r="L3640" i="7"/>
  <c r="J3640" i="7"/>
  <c r="G3640" i="7"/>
  <c r="F3640" i="7"/>
  <c r="L3637" i="7"/>
  <c r="L3636" i="7" s="1"/>
  <c r="AR3655" i="7" s="1"/>
  <c r="J3637" i="7"/>
  <c r="G3637" i="7"/>
  <c r="F3637" i="7"/>
  <c r="C3635" i="7"/>
  <c r="E3634" i="7"/>
  <c r="G3634" i="7"/>
  <c r="D3634" i="7"/>
  <c r="AE3633" i="7"/>
  <c r="AD3633" i="7"/>
  <c r="G3632" i="7"/>
  <c r="E3632" i="7"/>
  <c r="G3631" i="7"/>
  <c r="E3631" i="7"/>
  <c r="L3628" i="7"/>
  <c r="I3628" i="7"/>
  <c r="H3628" i="7"/>
  <c r="G3628" i="7"/>
  <c r="F3628" i="7"/>
  <c r="L3627" i="7"/>
  <c r="I3627" i="7"/>
  <c r="H3627" i="7"/>
  <c r="G3627" i="7"/>
  <c r="F3627" i="7"/>
  <c r="L3626" i="7"/>
  <c r="I3626" i="7"/>
  <c r="H3626" i="7"/>
  <c r="G3626" i="7"/>
  <c r="F3626" i="7"/>
  <c r="L3625" i="7"/>
  <c r="I3625" i="7"/>
  <c r="H3625" i="7"/>
  <c r="G3625" i="7"/>
  <c r="F3625" i="7"/>
  <c r="L3623" i="7"/>
  <c r="J3623" i="7"/>
  <c r="F3623" i="7"/>
  <c r="E3623" i="7"/>
  <c r="L3622" i="7"/>
  <c r="I3622" i="7"/>
  <c r="H3622" i="7"/>
  <c r="G3622" i="7"/>
  <c r="F3622" i="7"/>
  <c r="L3621" i="7"/>
  <c r="I3621" i="7"/>
  <c r="H3621" i="7"/>
  <c r="G3621" i="7"/>
  <c r="F3621" i="7"/>
  <c r="L3620" i="7"/>
  <c r="J3620" i="7"/>
  <c r="G3620" i="7"/>
  <c r="F3620" i="7"/>
  <c r="L3619" i="7"/>
  <c r="J3619" i="7"/>
  <c r="F3619" i="7"/>
  <c r="E3619" i="7"/>
  <c r="L3618" i="7"/>
  <c r="J3618" i="7"/>
  <c r="G3618" i="7"/>
  <c r="F3618" i="7"/>
  <c r="L3614" i="7"/>
  <c r="AR3633" i="7" s="1"/>
  <c r="L3615" i="7"/>
  <c r="J3615" i="7"/>
  <c r="G3615" i="7"/>
  <c r="F3615" i="7"/>
  <c r="C3613" i="7"/>
  <c r="E3612" i="7"/>
  <c r="G3612" i="7"/>
  <c r="G3623" i="7" s="1"/>
  <c r="D3612" i="7"/>
  <c r="AE3611" i="7"/>
  <c r="AD3611" i="7"/>
  <c r="G3610" i="7"/>
  <c r="E3610" i="7"/>
  <c r="G3609" i="7"/>
  <c r="E3609" i="7"/>
  <c r="L3606" i="7"/>
  <c r="I3606" i="7"/>
  <c r="H3606" i="7"/>
  <c r="G3606" i="7"/>
  <c r="F3606" i="7"/>
  <c r="L3605" i="7"/>
  <c r="I3605" i="7"/>
  <c r="H3605" i="7"/>
  <c r="G3605" i="7"/>
  <c r="F3605" i="7"/>
  <c r="L3604" i="7"/>
  <c r="I3604" i="7"/>
  <c r="H3604" i="7"/>
  <c r="G3604" i="7"/>
  <c r="F3604" i="7"/>
  <c r="L3603" i="7"/>
  <c r="I3603" i="7"/>
  <c r="H3603" i="7"/>
  <c r="G3603" i="7"/>
  <c r="F3603" i="7"/>
  <c r="L3601" i="7"/>
  <c r="J3601" i="7"/>
  <c r="F3601" i="7"/>
  <c r="E3601" i="7"/>
  <c r="L3600" i="7"/>
  <c r="J3600" i="7"/>
  <c r="I3600" i="7"/>
  <c r="H3600" i="7"/>
  <c r="G3600" i="7"/>
  <c r="F3600" i="7"/>
  <c r="L3599" i="7"/>
  <c r="I3599" i="7"/>
  <c r="H3599" i="7"/>
  <c r="J3599" i="7" s="1"/>
  <c r="G3599" i="7"/>
  <c r="F3599" i="7"/>
  <c r="L3598" i="7"/>
  <c r="J3598" i="7"/>
  <c r="G3598" i="7"/>
  <c r="F3598" i="7"/>
  <c r="L3597" i="7"/>
  <c r="J3597" i="7"/>
  <c r="F3597" i="7"/>
  <c r="E3597" i="7"/>
  <c r="L3596" i="7"/>
  <c r="J3596" i="7"/>
  <c r="G3596" i="7"/>
  <c r="F3596" i="7"/>
  <c r="L3593" i="7"/>
  <c r="L3592" i="7" s="1"/>
  <c r="AR3611" i="7" s="1"/>
  <c r="J3593" i="7"/>
  <c r="G3593" i="7"/>
  <c r="F3593" i="7"/>
  <c r="C3591" i="7"/>
  <c r="E3590" i="7"/>
  <c r="G3590" i="7"/>
  <c r="D3590" i="7"/>
  <c r="AE3589" i="7"/>
  <c r="AD3589" i="7"/>
  <c r="G3588" i="7"/>
  <c r="E3588" i="7"/>
  <c r="G3587" i="7"/>
  <c r="E3587" i="7"/>
  <c r="L3584" i="7"/>
  <c r="I3584" i="7"/>
  <c r="H3584" i="7"/>
  <c r="J3584" i="7" s="1"/>
  <c r="G3584" i="7"/>
  <c r="F3584" i="7"/>
  <c r="L3583" i="7"/>
  <c r="I3583" i="7"/>
  <c r="H3583" i="7"/>
  <c r="G3583" i="7"/>
  <c r="F3583" i="7"/>
  <c r="L3582" i="7"/>
  <c r="I3582" i="7"/>
  <c r="H3582" i="7"/>
  <c r="G3582" i="7"/>
  <c r="F3582" i="7"/>
  <c r="L3581" i="7"/>
  <c r="I3581" i="7"/>
  <c r="H3581" i="7"/>
  <c r="G3581" i="7"/>
  <c r="F3581" i="7"/>
  <c r="L3573" i="7"/>
  <c r="AT3589" i="7" s="1"/>
  <c r="L3579" i="7"/>
  <c r="J3579" i="7"/>
  <c r="F3579" i="7"/>
  <c r="E3579" i="7"/>
  <c r="L3578" i="7"/>
  <c r="I3578" i="7"/>
  <c r="H3578" i="7"/>
  <c r="G3578" i="7"/>
  <c r="F3578" i="7"/>
  <c r="L3577" i="7"/>
  <c r="I3577" i="7"/>
  <c r="H3577" i="7"/>
  <c r="G3577" i="7"/>
  <c r="F3577" i="7"/>
  <c r="L3576" i="7"/>
  <c r="J3576" i="7"/>
  <c r="G3576" i="7"/>
  <c r="F3576" i="7"/>
  <c r="L3575" i="7"/>
  <c r="J3575" i="7"/>
  <c r="F3575" i="7"/>
  <c r="E3575" i="7"/>
  <c r="L3574" i="7"/>
  <c r="J3574" i="7"/>
  <c r="G3574" i="7"/>
  <c r="F3574" i="7"/>
  <c r="L3571" i="7"/>
  <c r="L3570" i="7" s="1"/>
  <c r="J3571" i="7"/>
  <c r="G3571" i="7"/>
  <c r="F3571" i="7"/>
  <c r="C3569" i="7"/>
  <c r="C3568" i="7"/>
  <c r="B3568" i="7"/>
  <c r="E3567" i="7"/>
  <c r="G3567" i="7"/>
  <c r="D3567" i="7"/>
  <c r="AE3566" i="7"/>
  <c r="AD3566" i="7"/>
  <c r="G3565" i="7"/>
  <c r="E3565" i="7"/>
  <c r="G3564" i="7"/>
  <c r="E3564" i="7"/>
  <c r="L3561" i="7"/>
  <c r="I3561" i="7"/>
  <c r="H3561" i="7"/>
  <c r="G3561" i="7"/>
  <c r="F3561" i="7"/>
  <c r="L3560" i="7"/>
  <c r="I3560" i="7"/>
  <c r="H3560" i="7"/>
  <c r="G3560" i="7"/>
  <c r="F3560" i="7"/>
  <c r="L3559" i="7"/>
  <c r="I3559" i="7"/>
  <c r="H3559" i="7"/>
  <c r="G3559" i="7"/>
  <c r="F3559" i="7"/>
  <c r="L3558" i="7"/>
  <c r="I3558" i="7"/>
  <c r="H3558" i="7"/>
  <c r="G3558" i="7"/>
  <c r="F3558" i="7"/>
  <c r="L3556" i="7"/>
  <c r="J3556" i="7"/>
  <c r="F3556" i="7"/>
  <c r="E3556" i="7"/>
  <c r="L3555" i="7"/>
  <c r="I3555" i="7"/>
  <c r="H3555" i="7"/>
  <c r="G3555" i="7"/>
  <c r="F3555" i="7"/>
  <c r="L3554" i="7"/>
  <c r="I3554" i="7"/>
  <c r="H3554" i="7"/>
  <c r="G3554" i="7"/>
  <c r="F3554" i="7"/>
  <c r="L3553" i="7"/>
  <c r="J3553" i="7"/>
  <c r="G3553" i="7"/>
  <c r="F3553" i="7"/>
  <c r="L3552" i="7"/>
  <c r="J3552" i="7"/>
  <c r="F3552" i="7"/>
  <c r="E3552" i="7"/>
  <c r="L3551" i="7"/>
  <c r="J3551" i="7"/>
  <c r="G3551" i="7"/>
  <c r="F3551" i="7"/>
  <c r="L3548" i="7"/>
  <c r="L3547" i="7" s="1"/>
  <c r="J3548" i="7"/>
  <c r="G3548" i="7"/>
  <c r="F3548" i="7"/>
  <c r="C3546" i="7"/>
  <c r="C3545" i="7"/>
  <c r="B3545" i="7"/>
  <c r="E3544" i="7"/>
  <c r="G3544" i="7"/>
  <c r="D3544" i="7"/>
  <c r="AE3543" i="7"/>
  <c r="AD3543" i="7"/>
  <c r="G3542" i="7"/>
  <c r="E3542" i="7"/>
  <c r="G3541" i="7"/>
  <c r="E3541" i="7"/>
  <c r="L3538" i="7"/>
  <c r="I3538" i="7"/>
  <c r="H3538" i="7"/>
  <c r="G3538" i="7"/>
  <c r="F3538" i="7"/>
  <c r="L3537" i="7"/>
  <c r="I3537" i="7"/>
  <c r="H3537" i="7"/>
  <c r="G3537" i="7"/>
  <c r="F3537" i="7"/>
  <c r="L3536" i="7"/>
  <c r="I3536" i="7"/>
  <c r="H3536" i="7"/>
  <c r="G3536" i="7"/>
  <c r="F3536" i="7"/>
  <c r="L3535" i="7"/>
  <c r="I3535" i="7"/>
  <c r="H3535" i="7"/>
  <c r="G3535" i="7"/>
  <c r="F3535" i="7"/>
  <c r="L3533" i="7"/>
  <c r="J3533" i="7"/>
  <c r="F3533" i="7"/>
  <c r="E3533" i="7"/>
  <c r="L3532" i="7"/>
  <c r="I3532" i="7"/>
  <c r="H3532" i="7"/>
  <c r="G3532" i="7"/>
  <c r="F3532" i="7"/>
  <c r="L3531" i="7"/>
  <c r="I3531" i="7"/>
  <c r="H3531" i="7"/>
  <c r="G3531" i="7"/>
  <c r="F3531" i="7"/>
  <c r="L3530" i="7"/>
  <c r="J3530" i="7"/>
  <c r="G3530" i="7"/>
  <c r="F3530" i="7"/>
  <c r="L3529" i="7"/>
  <c r="J3529" i="7"/>
  <c r="F3529" i="7"/>
  <c r="E3529" i="7"/>
  <c r="L3528" i="7"/>
  <c r="J3528" i="7"/>
  <c r="G3528" i="7"/>
  <c r="F3528" i="7"/>
  <c r="L3525" i="7"/>
  <c r="L3524" i="7" s="1"/>
  <c r="J3525" i="7"/>
  <c r="G3525" i="7"/>
  <c r="F3525" i="7"/>
  <c r="C3523" i="7"/>
  <c r="C3522" i="7"/>
  <c r="B3522" i="7"/>
  <c r="E3521" i="7"/>
  <c r="G3521" i="7"/>
  <c r="G3533" i="7" s="1"/>
  <c r="D3521" i="7"/>
  <c r="AE3520" i="7"/>
  <c r="AD3520" i="7"/>
  <c r="G3519" i="7"/>
  <c r="E3519" i="7"/>
  <c r="G3518" i="7"/>
  <c r="E3518" i="7"/>
  <c r="L3515" i="7"/>
  <c r="I3515" i="7"/>
  <c r="H3515" i="7"/>
  <c r="G3515" i="7"/>
  <c r="F3515" i="7"/>
  <c r="L3514" i="7"/>
  <c r="I3514" i="7"/>
  <c r="H3514" i="7"/>
  <c r="G3514" i="7"/>
  <c r="F3514" i="7"/>
  <c r="L3513" i="7"/>
  <c r="I3513" i="7"/>
  <c r="H3513" i="7"/>
  <c r="G3513" i="7"/>
  <c r="F3513" i="7"/>
  <c r="L3512" i="7"/>
  <c r="I3512" i="7"/>
  <c r="H3512" i="7"/>
  <c r="G3512" i="7"/>
  <c r="F3512" i="7"/>
  <c r="L3510" i="7"/>
  <c r="J3510" i="7"/>
  <c r="F3510" i="7"/>
  <c r="E3510" i="7"/>
  <c r="L3509" i="7"/>
  <c r="I3509" i="7"/>
  <c r="H3509" i="7"/>
  <c r="G3509" i="7"/>
  <c r="F3509" i="7"/>
  <c r="L3508" i="7"/>
  <c r="I3508" i="7"/>
  <c r="H3508" i="7"/>
  <c r="G3508" i="7"/>
  <c r="F3508" i="7"/>
  <c r="L3507" i="7"/>
  <c r="J3507" i="7"/>
  <c r="G3507" i="7"/>
  <c r="F3507" i="7"/>
  <c r="L3506" i="7"/>
  <c r="J3506" i="7"/>
  <c r="F3506" i="7"/>
  <c r="E3506" i="7"/>
  <c r="L3505" i="7"/>
  <c r="J3505" i="7"/>
  <c r="G3505" i="7"/>
  <c r="F3505" i="7"/>
  <c r="L3502" i="7"/>
  <c r="L3501" i="7" s="1"/>
  <c r="J3502" i="7"/>
  <c r="G3502" i="7"/>
  <c r="F3502" i="7"/>
  <c r="C3500" i="7"/>
  <c r="C3499" i="7"/>
  <c r="B3499" i="7"/>
  <c r="E3498" i="7"/>
  <c r="G3498" i="7"/>
  <c r="D3498" i="7"/>
  <c r="AE3497" i="7"/>
  <c r="AD3497" i="7"/>
  <c r="G3496" i="7"/>
  <c r="E3496" i="7"/>
  <c r="G3495" i="7"/>
  <c r="E3495" i="7"/>
  <c r="L3492" i="7"/>
  <c r="I3492" i="7"/>
  <c r="H3492" i="7"/>
  <c r="J3492" i="7" s="1"/>
  <c r="G3492" i="7"/>
  <c r="F3492" i="7"/>
  <c r="L3491" i="7"/>
  <c r="I3491" i="7"/>
  <c r="H3491" i="7"/>
  <c r="G3491" i="7"/>
  <c r="F3491" i="7"/>
  <c r="L3490" i="7"/>
  <c r="I3490" i="7"/>
  <c r="H3490" i="7"/>
  <c r="G3490" i="7"/>
  <c r="F3490" i="7"/>
  <c r="L3489" i="7"/>
  <c r="I3489" i="7"/>
  <c r="H3489" i="7"/>
  <c r="G3489" i="7"/>
  <c r="F3489" i="7"/>
  <c r="L3487" i="7"/>
  <c r="J3487" i="7"/>
  <c r="F3487" i="7"/>
  <c r="E3487" i="7"/>
  <c r="L3486" i="7"/>
  <c r="I3486" i="7"/>
  <c r="H3486" i="7"/>
  <c r="J3486" i="7" s="1"/>
  <c r="G3486" i="7"/>
  <c r="F3486" i="7"/>
  <c r="L3485" i="7"/>
  <c r="I3485" i="7"/>
  <c r="H3485" i="7"/>
  <c r="G3485" i="7"/>
  <c r="F3485" i="7"/>
  <c r="L3484" i="7"/>
  <c r="J3484" i="7"/>
  <c r="G3484" i="7"/>
  <c r="F3484" i="7"/>
  <c r="L3483" i="7"/>
  <c r="J3483" i="7"/>
  <c r="F3483" i="7"/>
  <c r="E3483" i="7"/>
  <c r="L3482" i="7"/>
  <c r="J3482" i="7"/>
  <c r="G3482" i="7"/>
  <c r="F3482" i="7"/>
  <c r="L3479" i="7"/>
  <c r="L3478" i="7" s="1"/>
  <c r="J3479" i="7"/>
  <c r="G3479" i="7"/>
  <c r="F3479" i="7"/>
  <c r="C3477" i="7"/>
  <c r="C3476" i="7"/>
  <c r="B3476" i="7"/>
  <c r="E3475" i="7"/>
  <c r="G3475" i="7"/>
  <c r="D3475" i="7"/>
  <c r="AE3474" i="7"/>
  <c r="AD3474" i="7"/>
  <c r="G3473" i="7"/>
  <c r="E3473" i="7"/>
  <c r="G3472" i="7"/>
  <c r="E3472" i="7"/>
  <c r="L3469" i="7"/>
  <c r="I3469" i="7"/>
  <c r="H3469" i="7"/>
  <c r="J3469" i="7" s="1"/>
  <c r="G3469" i="7"/>
  <c r="F3469" i="7"/>
  <c r="L3468" i="7"/>
  <c r="I3468" i="7"/>
  <c r="H3468" i="7"/>
  <c r="G3468" i="7"/>
  <c r="F3468" i="7"/>
  <c r="L3467" i="7"/>
  <c r="I3467" i="7"/>
  <c r="H3467" i="7"/>
  <c r="G3467" i="7"/>
  <c r="F3467" i="7"/>
  <c r="L3466" i="7"/>
  <c r="I3466" i="7"/>
  <c r="H3466" i="7"/>
  <c r="J3466" i="7" s="1"/>
  <c r="G3466" i="7"/>
  <c r="F3466" i="7"/>
  <c r="L3464" i="7"/>
  <c r="J3464" i="7"/>
  <c r="F3464" i="7"/>
  <c r="E3464" i="7"/>
  <c r="L3463" i="7"/>
  <c r="I3463" i="7"/>
  <c r="H3463" i="7"/>
  <c r="G3463" i="7"/>
  <c r="F3463" i="7"/>
  <c r="L3462" i="7"/>
  <c r="I3462" i="7"/>
  <c r="H3462" i="7"/>
  <c r="G3462" i="7"/>
  <c r="F3462" i="7"/>
  <c r="L3461" i="7"/>
  <c r="J3461" i="7"/>
  <c r="G3461" i="7"/>
  <c r="F3461" i="7"/>
  <c r="L3460" i="7"/>
  <c r="J3460" i="7"/>
  <c r="F3460" i="7"/>
  <c r="E3460" i="7"/>
  <c r="L3459" i="7"/>
  <c r="J3459" i="7"/>
  <c r="G3459" i="7"/>
  <c r="F3459" i="7"/>
  <c r="L3456" i="7"/>
  <c r="L3455" i="7" s="1"/>
  <c r="AR3474" i="7" s="1"/>
  <c r="J3456" i="7"/>
  <c r="G3456" i="7"/>
  <c r="F3456" i="7"/>
  <c r="C3454" i="7"/>
  <c r="C3453" i="7"/>
  <c r="B3453" i="7"/>
  <c r="E3452" i="7"/>
  <c r="G3452" i="7"/>
  <c r="D3452" i="7"/>
  <c r="AE3451" i="7"/>
  <c r="AD3451" i="7"/>
  <c r="G3450" i="7"/>
  <c r="E3450" i="7"/>
  <c r="G3449" i="7"/>
  <c r="E3449" i="7"/>
  <c r="L3446" i="7"/>
  <c r="I3446" i="7"/>
  <c r="H3446" i="7"/>
  <c r="G3446" i="7"/>
  <c r="F3446" i="7"/>
  <c r="L3445" i="7"/>
  <c r="I3445" i="7"/>
  <c r="H3445" i="7"/>
  <c r="G3445" i="7"/>
  <c r="F3445" i="7"/>
  <c r="L3444" i="7"/>
  <c r="I3444" i="7"/>
  <c r="H3444" i="7"/>
  <c r="G3444" i="7"/>
  <c r="F3444" i="7"/>
  <c r="L3443" i="7"/>
  <c r="I3443" i="7"/>
  <c r="J3443" i="7" s="1"/>
  <c r="H3443" i="7"/>
  <c r="G3443" i="7"/>
  <c r="F3443" i="7"/>
  <c r="L3441" i="7"/>
  <c r="J3441" i="7"/>
  <c r="F3441" i="7"/>
  <c r="E3441" i="7"/>
  <c r="L3440" i="7"/>
  <c r="I3440" i="7"/>
  <c r="H3440" i="7"/>
  <c r="G3440" i="7"/>
  <c r="F3440" i="7"/>
  <c r="L3439" i="7"/>
  <c r="I3439" i="7"/>
  <c r="H3439" i="7"/>
  <c r="G3439" i="7"/>
  <c r="F3439" i="7"/>
  <c r="L3438" i="7"/>
  <c r="J3438" i="7"/>
  <c r="G3438" i="7"/>
  <c r="F3438" i="7"/>
  <c r="L3437" i="7"/>
  <c r="J3437" i="7"/>
  <c r="F3437" i="7"/>
  <c r="E3437" i="7"/>
  <c r="L3436" i="7"/>
  <c r="J3436" i="7"/>
  <c r="G3436" i="7"/>
  <c r="F3436" i="7"/>
  <c r="L3433" i="7"/>
  <c r="L3432" i="7" s="1"/>
  <c r="J3433" i="7"/>
  <c r="G3433" i="7"/>
  <c r="F3433" i="7"/>
  <c r="C3431" i="7"/>
  <c r="C3430" i="7"/>
  <c r="B3430" i="7"/>
  <c r="E3429" i="7"/>
  <c r="G3429" i="7"/>
  <c r="D3429" i="7"/>
  <c r="AE3428" i="7"/>
  <c r="AD3428" i="7"/>
  <c r="G3427" i="7"/>
  <c r="E3427" i="7"/>
  <c r="G3426" i="7"/>
  <c r="E3426" i="7"/>
  <c r="L3423" i="7"/>
  <c r="I3423" i="7"/>
  <c r="H3423" i="7"/>
  <c r="G3423" i="7"/>
  <c r="F3423" i="7"/>
  <c r="L3422" i="7"/>
  <c r="I3422" i="7"/>
  <c r="H3422" i="7"/>
  <c r="G3422" i="7"/>
  <c r="F3422" i="7"/>
  <c r="L3421" i="7"/>
  <c r="I3421" i="7"/>
  <c r="H3421" i="7"/>
  <c r="G3421" i="7"/>
  <c r="F3421" i="7"/>
  <c r="L3420" i="7"/>
  <c r="I3420" i="7"/>
  <c r="H3420" i="7"/>
  <c r="G3420" i="7"/>
  <c r="F3420" i="7"/>
  <c r="L3418" i="7"/>
  <c r="J3418" i="7"/>
  <c r="F3418" i="7"/>
  <c r="E3418" i="7"/>
  <c r="L3417" i="7"/>
  <c r="I3417" i="7"/>
  <c r="H3417" i="7"/>
  <c r="G3417" i="7"/>
  <c r="F3417" i="7"/>
  <c r="L3416" i="7"/>
  <c r="I3416" i="7"/>
  <c r="H3416" i="7"/>
  <c r="G3416" i="7"/>
  <c r="F3416" i="7"/>
  <c r="L3415" i="7"/>
  <c r="J3415" i="7"/>
  <c r="G3415" i="7"/>
  <c r="F3415" i="7"/>
  <c r="L3414" i="7"/>
  <c r="J3414" i="7"/>
  <c r="F3414" i="7"/>
  <c r="E3414" i="7"/>
  <c r="L3413" i="7"/>
  <c r="J3413" i="7"/>
  <c r="G3413" i="7"/>
  <c r="F3413" i="7"/>
  <c r="L3410" i="7"/>
  <c r="L3409" i="7" s="1"/>
  <c r="J3410" i="7"/>
  <c r="G3410" i="7"/>
  <c r="F3410" i="7"/>
  <c r="C3408" i="7"/>
  <c r="C3407" i="7"/>
  <c r="B3407" i="7"/>
  <c r="E3406" i="7"/>
  <c r="G3406" i="7"/>
  <c r="D3406" i="7"/>
  <c r="AT3405" i="7"/>
  <c r="AO3405" i="7"/>
  <c r="AE3405" i="7"/>
  <c r="AD3405" i="7"/>
  <c r="G3404" i="7"/>
  <c r="E3404" i="7"/>
  <c r="G3403" i="7"/>
  <c r="E3403" i="7"/>
  <c r="L3400" i="7"/>
  <c r="I3400" i="7"/>
  <c r="H3400" i="7"/>
  <c r="G3400" i="7"/>
  <c r="F3400" i="7"/>
  <c r="L3399" i="7"/>
  <c r="I3399" i="7"/>
  <c r="H3399" i="7"/>
  <c r="G3399" i="7"/>
  <c r="F3399" i="7"/>
  <c r="L3398" i="7"/>
  <c r="L3397" i="7" s="1"/>
  <c r="AW3405" i="7" s="1"/>
  <c r="I3398" i="7"/>
  <c r="H3398" i="7"/>
  <c r="G3398" i="7"/>
  <c r="F3398" i="7"/>
  <c r="L3396" i="7"/>
  <c r="L3395" i="7" s="1"/>
  <c r="J3396" i="7"/>
  <c r="G3396" i="7"/>
  <c r="F3396" i="7"/>
  <c r="E3394" i="7"/>
  <c r="G3394" i="7"/>
  <c r="D3394" i="7"/>
  <c r="AT3393" i="7"/>
  <c r="AO3393" i="7"/>
  <c r="AE3393" i="7"/>
  <c r="AD3393" i="7"/>
  <c r="G3392" i="7"/>
  <c r="E3392" i="7"/>
  <c r="G3391" i="7"/>
  <c r="E3391" i="7"/>
  <c r="L3388" i="7"/>
  <c r="I3388" i="7"/>
  <c r="H3388" i="7"/>
  <c r="J3388" i="7" s="1"/>
  <c r="G3388" i="7"/>
  <c r="F3388" i="7"/>
  <c r="L3387" i="7"/>
  <c r="I3387" i="7"/>
  <c r="H3387" i="7"/>
  <c r="G3387" i="7"/>
  <c r="F3387" i="7"/>
  <c r="L3386" i="7"/>
  <c r="I3386" i="7"/>
  <c r="H3386" i="7"/>
  <c r="G3386" i="7"/>
  <c r="F3386" i="7"/>
  <c r="L3384" i="7"/>
  <c r="L3383" i="7" s="1"/>
  <c r="J3384" i="7"/>
  <c r="G3384" i="7"/>
  <c r="F3384" i="7"/>
  <c r="C3382" i="7"/>
  <c r="B3382" i="7"/>
  <c r="E3381" i="7"/>
  <c r="G3381" i="7"/>
  <c r="D3381" i="7"/>
  <c r="AT3380" i="7"/>
  <c r="AO3380" i="7"/>
  <c r="AE3380" i="7"/>
  <c r="AD3380" i="7"/>
  <c r="G3379" i="7"/>
  <c r="E3379" i="7"/>
  <c r="G3378" i="7"/>
  <c r="E3378" i="7"/>
  <c r="L3375" i="7"/>
  <c r="I3375" i="7"/>
  <c r="H3375" i="7"/>
  <c r="J3375" i="7" s="1"/>
  <c r="G3375" i="7"/>
  <c r="F3375" i="7"/>
  <c r="L3374" i="7"/>
  <c r="I3374" i="7"/>
  <c r="H3374" i="7"/>
  <c r="J3374" i="7" s="1"/>
  <c r="G3374" i="7"/>
  <c r="F3374" i="7"/>
  <c r="L3373" i="7"/>
  <c r="L3372" i="7" s="1"/>
  <c r="I3373" i="7"/>
  <c r="H3373" i="7"/>
  <c r="G3373" i="7"/>
  <c r="F3373" i="7"/>
  <c r="L3370" i="7"/>
  <c r="AR3380" i="7" s="1"/>
  <c r="L3377" i="7" s="1"/>
  <c r="L3371" i="7"/>
  <c r="J3371" i="7"/>
  <c r="G3371" i="7"/>
  <c r="F3371" i="7"/>
  <c r="C3369" i="7"/>
  <c r="B3369" i="7"/>
  <c r="E3368" i="7"/>
  <c r="G3368" i="7"/>
  <c r="D3368" i="7"/>
  <c r="AT3367" i="7"/>
  <c r="AO3367" i="7"/>
  <c r="AE3367" i="7"/>
  <c r="AD3367" i="7"/>
  <c r="G3366" i="7"/>
  <c r="E3366" i="7"/>
  <c r="G3365" i="7"/>
  <c r="E3365" i="7"/>
  <c r="L3362" i="7"/>
  <c r="I3362" i="7"/>
  <c r="H3362" i="7"/>
  <c r="J3362" i="7" s="1"/>
  <c r="G3362" i="7"/>
  <c r="F3362" i="7"/>
  <c r="L3361" i="7"/>
  <c r="I3361" i="7"/>
  <c r="J3361" i="7" s="1"/>
  <c r="H3361" i="7"/>
  <c r="G3361" i="7"/>
  <c r="F3361" i="7"/>
  <c r="L3360" i="7"/>
  <c r="I3360" i="7"/>
  <c r="H3360" i="7"/>
  <c r="G3360" i="7"/>
  <c r="F3360" i="7"/>
  <c r="L3358" i="7"/>
  <c r="L3357" i="7" s="1"/>
  <c r="J3358" i="7"/>
  <c r="G3358" i="7"/>
  <c r="F3358" i="7"/>
  <c r="E3356" i="7"/>
  <c r="G3356" i="7"/>
  <c r="D3356" i="7"/>
  <c r="AT3355" i="7"/>
  <c r="AO3355" i="7"/>
  <c r="AE3355" i="7"/>
  <c r="AD3355" i="7"/>
  <c r="G3354" i="7"/>
  <c r="E3354" i="7"/>
  <c r="G3353" i="7"/>
  <c r="E3353" i="7"/>
  <c r="L3350" i="7"/>
  <c r="I3350" i="7"/>
  <c r="H3350" i="7"/>
  <c r="J3350" i="7" s="1"/>
  <c r="G3350" i="7"/>
  <c r="F3350" i="7"/>
  <c r="L3349" i="7"/>
  <c r="I3349" i="7"/>
  <c r="J3349" i="7" s="1"/>
  <c r="H3349" i="7"/>
  <c r="G3349" i="7"/>
  <c r="F3349" i="7"/>
  <c r="L3348" i="7"/>
  <c r="I3348" i="7"/>
  <c r="H3348" i="7"/>
  <c r="G3348" i="7"/>
  <c r="F3348" i="7"/>
  <c r="L3346" i="7"/>
  <c r="L3345" i="7" s="1"/>
  <c r="J3346" i="7"/>
  <c r="G3346" i="7"/>
  <c r="F3346" i="7"/>
  <c r="C3344" i="7"/>
  <c r="B3344" i="7"/>
  <c r="E3343" i="7"/>
  <c r="G3343" i="7"/>
  <c r="D3343" i="7"/>
  <c r="AT3342" i="7"/>
  <c r="AO3342" i="7"/>
  <c r="AE3342" i="7"/>
  <c r="AD3342" i="7"/>
  <c r="G3341" i="7"/>
  <c r="E3341" i="7"/>
  <c r="G3340" i="7"/>
  <c r="E3340" i="7"/>
  <c r="L3337" i="7"/>
  <c r="I3337" i="7"/>
  <c r="H3337" i="7"/>
  <c r="G3337" i="7"/>
  <c r="F3337" i="7"/>
  <c r="L3336" i="7"/>
  <c r="I3336" i="7"/>
  <c r="H3336" i="7"/>
  <c r="G3336" i="7"/>
  <c r="F3336" i="7"/>
  <c r="L3335" i="7"/>
  <c r="I3335" i="7"/>
  <c r="H3335" i="7"/>
  <c r="G3335" i="7"/>
  <c r="F3335" i="7"/>
  <c r="L3333" i="7"/>
  <c r="L3332" i="7" s="1"/>
  <c r="J3333" i="7"/>
  <c r="G3333" i="7"/>
  <c r="F3333" i="7"/>
  <c r="C3331" i="7"/>
  <c r="B3331" i="7"/>
  <c r="E3330" i="7"/>
  <c r="G3330" i="7"/>
  <c r="D3330" i="7"/>
  <c r="AW3327" i="7"/>
  <c r="AR3327" i="7"/>
  <c r="AE3327" i="7"/>
  <c r="AD3327" i="7"/>
  <c r="G3326" i="7"/>
  <c r="E3326" i="7"/>
  <c r="G3325" i="7"/>
  <c r="E3325" i="7"/>
  <c r="L3320" i="7"/>
  <c r="L3322" i="7"/>
  <c r="J3322" i="7"/>
  <c r="F3322" i="7"/>
  <c r="E3322" i="7"/>
  <c r="L3321" i="7"/>
  <c r="I3321" i="7"/>
  <c r="H3321" i="7"/>
  <c r="G3321" i="7"/>
  <c r="F3321" i="7"/>
  <c r="E3318" i="7"/>
  <c r="G3318" i="7"/>
  <c r="D3318" i="7"/>
  <c r="AW3317" i="7"/>
  <c r="AT3317" i="7"/>
  <c r="AO3317" i="7"/>
  <c r="AE3317" i="7"/>
  <c r="AD3317" i="7"/>
  <c r="G3316" i="7"/>
  <c r="E3316" i="7"/>
  <c r="G3315" i="7"/>
  <c r="E3315" i="7"/>
  <c r="L3312" i="7"/>
  <c r="L3311" i="7" s="1"/>
  <c r="J3312" i="7"/>
  <c r="G3312" i="7"/>
  <c r="F3312" i="7"/>
  <c r="E3310" i="7"/>
  <c r="G3310" i="7"/>
  <c r="D3310" i="7"/>
  <c r="AW3309" i="7"/>
  <c r="AE3309" i="7"/>
  <c r="AD3309" i="7"/>
  <c r="G3308" i="7"/>
  <c r="E3308" i="7"/>
  <c r="G3307" i="7"/>
  <c r="E3307" i="7"/>
  <c r="L3302" i="7"/>
  <c r="L3304" i="7"/>
  <c r="J3304" i="7"/>
  <c r="F3304" i="7"/>
  <c r="E3304" i="7"/>
  <c r="L3303" i="7"/>
  <c r="I3303" i="7"/>
  <c r="H3303" i="7"/>
  <c r="G3303" i="7"/>
  <c r="F3303" i="7"/>
  <c r="L3300" i="7"/>
  <c r="L3299" i="7" s="1"/>
  <c r="J3300" i="7"/>
  <c r="G3300" i="7"/>
  <c r="F3300" i="7"/>
  <c r="C3298" i="7"/>
  <c r="E3297" i="7"/>
  <c r="G3297" i="7"/>
  <c r="G3304" i="7" s="1"/>
  <c r="D3297" i="7"/>
  <c r="AW3296" i="7"/>
  <c r="AT3296" i="7"/>
  <c r="AO3296" i="7"/>
  <c r="AE3296" i="7"/>
  <c r="AD3296" i="7"/>
  <c r="G3295" i="7"/>
  <c r="E3295" i="7"/>
  <c r="G3294" i="7"/>
  <c r="E3294" i="7"/>
  <c r="L3291" i="7"/>
  <c r="L3290" i="7" s="1"/>
  <c r="AR3296" i="7" s="1"/>
  <c r="L3293" i="7" s="1"/>
  <c r="J3291" i="7"/>
  <c r="G3291" i="7"/>
  <c r="F3291" i="7"/>
  <c r="E3289" i="7"/>
  <c r="G3289" i="7"/>
  <c r="D3289" i="7"/>
  <c r="AE3286" i="7"/>
  <c r="AD3286" i="7"/>
  <c r="G3285" i="7"/>
  <c r="E3285" i="7"/>
  <c r="G3284" i="7"/>
  <c r="E3284" i="7"/>
  <c r="G3281" i="7"/>
  <c r="F3281" i="7"/>
  <c r="E3281" i="7"/>
  <c r="D3281" i="7"/>
  <c r="C3281" i="7"/>
  <c r="B3281" i="7"/>
  <c r="L3280" i="7"/>
  <c r="I3280" i="7"/>
  <c r="H3280" i="7"/>
  <c r="G3280" i="7"/>
  <c r="F3280" i="7"/>
  <c r="L3279" i="7"/>
  <c r="I3279" i="7"/>
  <c r="H3279" i="7"/>
  <c r="J3279" i="7" s="1"/>
  <c r="G3279" i="7"/>
  <c r="F3279" i="7"/>
  <c r="L3277" i="7"/>
  <c r="L3275" i="7" s="1"/>
  <c r="AT3286" i="7" s="1"/>
  <c r="J3277" i="7"/>
  <c r="F3277" i="7"/>
  <c r="E3277" i="7"/>
  <c r="L3276" i="7"/>
  <c r="I3276" i="7"/>
  <c r="H3276" i="7"/>
  <c r="G3276" i="7"/>
  <c r="F3276" i="7"/>
  <c r="L3273" i="7"/>
  <c r="L3272" i="7" s="1"/>
  <c r="J3273" i="7"/>
  <c r="G3273" i="7"/>
  <c r="F3273" i="7"/>
  <c r="E3271" i="7"/>
  <c r="G3271" i="7"/>
  <c r="D3271" i="7"/>
  <c r="AE3270" i="7"/>
  <c r="AD3270" i="7"/>
  <c r="G3269" i="7"/>
  <c r="E3269" i="7"/>
  <c r="G3268" i="7"/>
  <c r="E3268" i="7"/>
  <c r="G3265" i="7"/>
  <c r="F3265" i="7"/>
  <c r="E3265" i="7"/>
  <c r="D3265" i="7"/>
  <c r="C3265" i="7"/>
  <c r="B3265" i="7"/>
  <c r="L3264" i="7"/>
  <c r="I3264" i="7"/>
  <c r="H3264" i="7"/>
  <c r="J3264" i="7" s="1"/>
  <c r="G3264" i="7"/>
  <c r="F3264" i="7"/>
  <c r="L3263" i="7"/>
  <c r="L3262" i="7" s="1"/>
  <c r="AW3270" i="7" s="1"/>
  <c r="I3263" i="7"/>
  <c r="H3263" i="7"/>
  <c r="G3263" i="7"/>
  <c r="F3263" i="7"/>
  <c r="L3261" i="7"/>
  <c r="L3259" i="7" s="1"/>
  <c r="L3258" i="7" s="1"/>
  <c r="AO3270" i="7" s="1"/>
  <c r="J3261" i="7"/>
  <c r="F3261" i="7"/>
  <c r="E3261" i="7"/>
  <c r="L3260" i="7"/>
  <c r="I3260" i="7"/>
  <c r="H3260" i="7"/>
  <c r="G3260" i="7"/>
  <c r="F3260" i="7"/>
  <c r="L3257" i="7"/>
  <c r="L3256" i="7" s="1"/>
  <c r="J3257" i="7"/>
  <c r="G3257" i="7"/>
  <c r="F3257" i="7"/>
  <c r="C3255" i="7"/>
  <c r="B3255" i="7"/>
  <c r="E3254" i="7"/>
  <c r="G3254" i="7"/>
  <c r="D3254" i="7"/>
  <c r="AE3253" i="7"/>
  <c r="AD3253" i="7"/>
  <c r="G3252" i="7"/>
  <c r="E3252" i="7"/>
  <c r="G3251" i="7"/>
  <c r="E3251" i="7"/>
  <c r="G3248" i="7"/>
  <c r="F3248" i="7"/>
  <c r="E3248" i="7"/>
  <c r="D3248" i="7"/>
  <c r="C3248" i="7"/>
  <c r="B3248" i="7"/>
  <c r="G3247" i="7"/>
  <c r="F3247" i="7"/>
  <c r="E3247" i="7"/>
  <c r="D3247" i="7"/>
  <c r="C3247" i="7"/>
  <c r="B3247" i="7"/>
  <c r="L3246" i="7"/>
  <c r="I3246" i="7"/>
  <c r="H3246" i="7"/>
  <c r="G3246" i="7"/>
  <c r="F3246" i="7"/>
  <c r="L3245" i="7"/>
  <c r="I3245" i="7"/>
  <c r="H3245" i="7"/>
  <c r="G3245" i="7"/>
  <c r="F3245" i="7"/>
  <c r="L3244" i="7"/>
  <c r="I3244" i="7"/>
  <c r="H3244" i="7"/>
  <c r="G3244" i="7"/>
  <c r="F3244" i="7"/>
  <c r="L3240" i="7"/>
  <c r="L3242" i="7"/>
  <c r="J3242" i="7"/>
  <c r="F3242" i="7"/>
  <c r="E3242" i="7"/>
  <c r="L3241" i="7"/>
  <c r="I3241" i="7"/>
  <c r="H3241" i="7"/>
  <c r="J3241" i="7" s="1"/>
  <c r="G3241" i="7"/>
  <c r="F3241" i="7"/>
  <c r="L3237" i="7"/>
  <c r="L3238" i="7"/>
  <c r="J3238" i="7"/>
  <c r="G3238" i="7"/>
  <c r="F3238" i="7"/>
  <c r="E3236" i="7"/>
  <c r="G3236" i="7"/>
  <c r="D3236" i="7"/>
  <c r="AE3235" i="7"/>
  <c r="AD3235" i="7"/>
  <c r="G3234" i="7"/>
  <c r="E3234" i="7"/>
  <c r="G3233" i="7"/>
  <c r="E3233" i="7"/>
  <c r="G3230" i="7"/>
  <c r="F3230" i="7"/>
  <c r="E3230" i="7"/>
  <c r="D3230" i="7"/>
  <c r="C3230" i="7"/>
  <c r="B3230" i="7"/>
  <c r="G3229" i="7"/>
  <c r="F3229" i="7"/>
  <c r="E3229" i="7"/>
  <c r="D3229" i="7"/>
  <c r="C3229" i="7"/>
  <c r="B3229" i="7"/>
  <c r="L3228" i="7"/>
  <c r="I3228" i="7"/>
  <c r="H3228" i="7"/>
  <c r="G3228" i="7"/>
  <c r="F3228" i="7"/>
  <c r="L3227" i="7"/>
  <c r="J3227" i="7"/>
  <c r="I3227" i="7"/>
  <c r="H3227" i="7"/>
  <c r="G3227" i="7"/>
  <c r="F3227" i="7"/>
  <c r="L3226" i="7"/>
  <c r="I3226" i="7"/>
  <c r="H3226" i="7"/>
  <c r="G3226" i="7"/>
  <c r="F3226" i="7"/>
  <c r="L3224" i="7"/>
  <c r="L3222" i="7" s="1"/>
  <c r="J3224" i="7"/>
  <c r="F3224" i="7"/>
  <c r="E3224" i="7"/>
  <c r="L3223" i="7"/>
  <c r="I3223" i="7"/>
  <c r="H3223" i="7"/>
  <c r="G3223" i="7"/>
  <c r="F3223" i="7"/>
  <c r="L3220" i="7"/>
  <c r="L3219" i="7" s="1"/>
  <c r="J3220" i="7"/>
  <c r="G3220" i="7"/>
  <c r="F3220" i="7"/>
  <c r="C3218" i="7"/>
  <c r="B3218" i="7"/>
  <c r="E3217" i="7"/>
  <c r="G3217" i="7"/>
  <c r="D3217" i="7"/>
  <c r="AE3216" i="7"/>
  <c r="AD3216" i="7"/>
  <c r="G3215" i="7"/>
  <c r="E3215" i="7"/>
  <c r="G3214" i="7"/>
  <c r="E3214" i="7"/>
  <c r="G3211" i="7"/>
  <c r="F3211" i="7"/>
  <c r="E3211" i="7"/>
  <c r="D3211" i="7"/>
  <c r="C3211" i="7"/>
  <c r="B3211" i="7"/>
  <c r="L3210" i="7"/>
  <c r="I3210" i="7"/>
  <c r="H3210" i="7"/>
  <c r="G3210" i="7"/>
  <c r="F3210" i="7"/>
  <c r="L3209" i="7"/>
  <c r="I3209" i="7"/>
  <c r="J3209" i="7" s="1"/>
  <c r="H3209" i="7"/>
  <c r="G3209" i="7"/>
  <c r="F3209" i="7"/>
  <c r="L3207" i="7"/>
  <c r="L3205" i="7" s="1"/>
  <c r="J3207" i="7"/>
  <c r="F3207" i="7"/>
  <c r="E3207" i="7"/>
  <c r="G3207" i="7" s="1"/>
  <c r="L3206" i="7"/>
  <c r="I3206" i="7"/>
  <c r="H3206" i="7"/>
  <c r="G3206" i="7"/>
  <c r="F3206" i="7"/>
  <c r="L3203" i="7"/>
  <c r="L3202" i="7" s="1"/>
  <c r="AR3216" i="7" s="1"/>
  <c r="J3203" i="7"/>
  <c r="G3203" i="7"/>
  <c r="F3203" i="7"/>
  <c r="E3201" i="7"/>
  <c r="G3201" i="7"/>
  <c r="D3201" i="7"/>
  <c r="AE3200" i="7"/>
  <c r="AD3200" i="7"/>
  <c r="G3199" i="7"/>
  <c r="E3199" i="7"/>
  <c r="G3198" i="7"/>
  <c r="E3198" i="7"/>
  <c r="G3195" i="7"/>
  <c r="F3195" i="7"/>
  <c r="E3195" i="7"/>
  <c r="D3195" i="7"/>
  <c r="C3195" i="7"/>
  <c r="B3195" i="7"/>
  <c r="L3194" i="7"/>
  <c r="I3194" i="7"/>
  <c r="H3194" i="7"/>
  <c r="G3194" i="7"/>
  <c r="F3194" i="7"/>
  <c r="L3193" i="7"/>
  <c r="I3193" i="7"/>
  <c r="H3193" i="7"/>
  <c r="G3193" i="7"/>
  <c r="F3193" i="7"/>
  <c r="L3191" i="7"/>
  <c r="L3189" i="7" s="1"/>
  <c r="J3191" i="7"/>
  <c r="F3191" i="7"/>
  <c r="E3191" i="7"/>
  <c r="L3190" i="7"/>
  <c r="I3190" i="7"/>
  <c r="J3190" i="7" s="1"/>
  <c r="H3190" i="7"/>
  <c r="G3190" i="7"/>
  <c r="F3190" i="7"/>
  <c r="L3187" i="7"/>
  <c r="L3186" i="7" s="1"/>
  <c r="J3187" i="7"/>
  <c r="G3187" i="7"/>
  <c r="F3187" i="7"/>
  <c r="C3185" i="7"/>
  <c r="B3185" i="7"/>
  <c r="E3184" i="7"/>
  <c r="G3184" i="7"/>
  <c r="D3184" i="7"/>
  <c r="AT3181" i="7"/>
  <c r="AR3181" i="7"/>
  <c r="AO3181" i="7"/>
  <c r="BA3181" i="7"/>
  <c r="AZ3181" i="7"/>
  <c r="AE3181" i="7"/>
  <c r="AD3181" i="7"/>
  <c r="L3180" i="7"/>
  <c r="H3180" i="7"/>
  <c r="E3180" i="7"/>
  <c r="G3180" i="7"/>
  <c r="D3180" i="7"/>
  <c r="C3180" i="7"/>
  <c r="B3180" i="7"/>
  <c r="AT3179" i="7"/>
  <c r="AR3179" i="7"/>
  <c r="AO3179" i="7"/>
  <c r="BA3179" i="7"/>
  <c r="AZ3179" i="7"/>
  <c r="AE3179" i="7"/>
  <c r="AD3179" i="7"/>
  <c r="L3178" i="7"/>
  <c r="H3178" i="7"/>
  <c r="E3178" i="7"/>
  <c r="G3178" i="7"/>
  <c r="D3178" i="7"/>
  <c r="C3178" i="7"/>
  <c r="B3178" i="7"/>
  <c r="AT3177" i="7"/>
  <c r="AR3177" i="7"/>
  <c r="AO3177" i="7"/>
  <c r="BA3177" i="7"/>
  <c r="AZ3177" i="7"/>
  <c r="AE3177" i="7"/>
  <c r="AD3177" i="7"/>
  <c r="L3176" i="7"/>
  <c r="H3176" i="7"/>
  <c r="E3176" i="7"/>
  <c r="G3176" i="7"/>
  <c r="D3176" i="7"/>
  <c r="C3176" i="7"/>
  <c r="B3176" i="7"/>
  <c r="AT3175" i="7"/>
  <c r="AR3175" i="7"/>
  <c r="AO3175" i="7"/>
  <c r="BA3175" i="7"/>
  <c r="AZ3175" i="7"/>
  <c r="AE3175" i="7"/>
  <c r="AD3175" i="7"/>
  <c r="L3174" i="7"/>
  <c r="H3174" i="7"/>
  <c r="E3174" i="7"/>
  <c r="G3174" i="7"/>
  <c r="D3174" i="7"/>
  <c r="C3174" i="7"/>
  <c r="B3174" i="7"/>
  <c r="AT3173" i="7"/>
  <c r="AR3173" i="7"/>
  <c r="AO3173" i="7"/>
  <c r="BA3173" i="7"/>
  <c r="AZ3173" i="7"/>
  <c r="AE3173" i="7"/>
  <c r="AD3173" i="7"/>
  <c r="L3172" i="7"/>
  <c r="H3172" i="7"/>
  <c r="E3172" i="7"/>
  <c r="G3172" i="7"/>
  <c r="D3172" i="7"/>
  <c r="C3172" i="7"/>
  <c r="B3172" i="7"/>
  <c r="AT3171" i="7"/>
  <c r="AR3171" i="7"/>
  <c r="AO3171" i="7"/>
  <c r="BA3171" i="7"/>
  <c r="AZ3171" i="7"/>
  <c r="AE3171" i="7"/>
  <c r="AD3171" i="7"/>
  <c r="L3170" i="7"/>
  <c r="H3170" i="7"/>
  <c r="E3170" i="7"/>
  <c r="G3170" i="7"/>
  <c r="D3170" i="7"/>
  <c r="C3170" i="7"/>
  <c r="B3170" i="7"/>
  <c r="AT3169" i="7"/>
  <c r="AR3169" i="7"/>
  <c r="AO3169" i="7"/>
  <c r="BA3169" i="7"/>
  <c r="AZ3169" i="7"/>
  <c r="AE3169" i="7"/>
  <c r="AD3169" i="7"/>
  <c r="L3168" i="7"/>
  <c r="H3168" i="7"/>
  <c r="E3168" i="7"/>
  <c r="G3168" i="7"/>
  <c r="D3168" i="7"/>
  <c r="C3168" i="7"/>
  <c r="B3168" i="7"/>
  <c r="AT3167" i="7"/>
  <c r="AR3167" i="7"/>
  <c r="AO3167" i="7"/>
  <c r="BA3167" i="7"/>
  <c r="AZ3167" i="7"/>
  <c r="AE3167" i="7"/>
  <c r="AD3167" i="7"/>
  <c r="L3166" i="7"/>
  <c r="H3166" i="7"/>
  <c r="E3166" i="7"/>
  <c r="G3166" i="7"/>
  <c r="D3166" i="7"/>
  <c r="C3166" i="7"/>
  <c r="B3166" i="7"/>
  <c r="AT3165" i="7"/>
  <c r="AR3165" i="7"/>
  <c r="AO3165" i="7"/>
  <c r="BA3165" i="7"/>
  <c r="AZ3165" i="7"/>
  <c r="AE3165" i="7"/>
  <c r="AD3165" i="7"/>
  <c r="L3164" i="7"/>
  <c r="H3164" i="7"/>
  <c r="E3164" i="7"/>
  <c r="G3164" i="7"/>
  <c r="D3164" i="7"/>
  <c r="C3164" i="7"/>
  <c r="B3164" i="7"/>
  <c r="AT3163" i="7"/>
  <c r="AR3163" i="7"/>
  <c r="AO3163" i="7"/>
  <c r="BA3163" i="7"/>
  <c r="AZ3163" i="7"/>
  <c r="AE3163" i="7"/>
  <c r="AD3163" i="7"/>
  <c r="L3162" i="7"/>
  <c r="H3162" i="7"/>
  <c r="E3162" i="7"/>
  <c r="G3162" i="7"/>
  <c r="D3162" i="7"/>
  <c r="C3162" i="7"/>
  <c r="B3162" i="7"/>
  <c r="AT3161" i="7"/>
  <c r="AR3161" i="7"/>
  <c r="AO3161" i="7"/>
  <c r="BA3161" i="7"/>
  <c r="AZ3161" i="7"/>
  <c r="AE3161" i="7"/>
  <c r="AD3161" i="7"/>
  <c r="L3160" i="7"/>
  <c r="H3160" i="7"/>
  <c r="E3160" i="7"/>
  <c r="G3160" i="7"/>
  <c r="D3160" i="7"/>
  <c r="C3160" i="7"/>
  <c r="B3160" i="7"/>
  <c r="AT3159" i="7"/>
  <c r="AR3159" i="7"/>
  <c r="AO3159" i="7"/>
  <c r="BA3159" i="7"/>
  <c r="AZ3159" i="7"/>
  <c r="AE3159" i="7"/>
  <c r="AD3159" i="7"/>
  <c r="L3158" i="7"/>
  <c r="H3158" i="7"/>
  <c r="E3158" i="7"/>
  <c r="G3158" i="7"/>
  <c r="D3158" i="7"/>
  <c r="C3158" i="7"/>
  <c r="B3158" i="7"/>
  <c r="AT3157" i="7"/>
  <c r="AR3157" i="7"/>
  <c r="AO3157" i="7"/>
  <c r="BA3157" i="7"/>
  <c r="AZ3157" i="7"/>
  <c r="AE3157" i="7"/>
  <c r="AD3157" i="7"/>
  <c r="L3156" i="7"/>
  <c r="H3156" i="7"/>
  <c r="E3156" i="7"/>
  <c r="G3156" i="7"/>
  <c r="D3156" i="7"/>
  <c r="C3156" i="7"/>
  <c r="B3156" i="7"/>
  <c r="AT3155" i="7"/>
  <c r="AR3155" i="7"/>
  <c r="AO3155" i="7"/>
  <c r="BA3155" i="7"/>
  <c r="AZ3155" i="7"/>
  <c r="AE3155" i="7"/>
  <c r="AD3155" i="7"/>
  <c r="L3154" i="7"/>
  <c r="H3154" i="7"/>
  <c r="E3154" i="7"/>
  <c r="G3154" i="7"/>
  <c r="D3154" i="7"/>
  <c r="C3154" i="7"/>
  <c r="B3154" i="7"/>
  <c r="AT3153" i="7"/>
  <c r="AR3153" i="7"/>
  <c r="AO3153" i="7"/>
  <c r="BA3153" i="7"/>
  <c r="AZ3153" i="7"/>
  <c r="AE3153" i="7"/>
  <c r="AD3153" i="7"/>
  <c r="L3152" i="7"/>
  <c r="H3152" i="7"/>
  <c r="E3152" i="7"/>
  <c r="G3152" i="7"/>
  <c r="D3152" i="7"/>
  <c r="C3152" i="7"/>
  <c r="B3152" i="7"/>
  <c r="AT3151" i="7"/>
  <c r="AR3151" i="7"/>
  <c r="AO3151" i="7"/>
  <c r="BA3151" i="7"/>
  <c r="AZ3151" i="7"/>
  <c r="AE3151" i="7"/>
  <c r="AD3151" i="7"/>
  <c r="L3150" i="7"/>
  <c r="H3150" i="7"/>
  <c r="E3150" i="7"/>
  <c r="G3150" i="7"/>
  <c r="D3150" i="7"/>
  <c r="C3150" i="7"/>
  <c r="B3150" i="7"/>
  <c r="AT3149" i="7"/>
  <c r="AR3149" i="7"/>
  <c r="AO3149" i="7"/>
  <c r="BA3149" i="7"/>
  <c r="AZ3149" i="7"/>
  <c r="AE3149" i="7"/>
  <c r="AD3149" i="7"/>
  <c r="L3148" i="7"/>
  <c r="H3148" i="7"/>
  <c r="E3148" i="7"/>
  <c r="G3148" i="7"/>
  <c r="D3148" i="7"/>
  <c r="C3148" i="7"/>
  <c r="B3148" i="7"/>
  <c r="AT3147" i="7"/>
  <c r="AR3147" i="7"/>
  <c r="AO3147" i="7"/>
  <c r="BA3147" i="7"/>
  <c r="AZ3147" i="7"/>
  <c r="AE3147" i="7"/>
  <c r="AD3147" i="7"/>
  <c r="L3146" i="7"/>
  <c r="H3146" i="7"/>
  <c r="E3146" i="7"/>
  <c r="G3146" i="7"/>
  <c r="D3146" i="7"/>
  <c r="C3146" i="7"/>
  <c r="B3146" i="7"/>
  <c r="AT3145" i="7"/>
  <c r="AR3145" i="7"/>
  <c r="AO3145" i="7"/>
  <c r="BA3145" i="7"/>
  <c r="AZ3145" i="7"/>
  <c r="AE3145" i="7"/>
  <c r="AD3145" i="7"/>
  <c r="L3144" i="7"/>
  <c r="H3144" i="7"/>
  <c r="E3144" i="7"/>
  <c r="G3144" i="7"/>
  <c r="D3144" i="7"/>
  <c r="C3144" i="7"/>
  <c r="B3144" i="7"/>
  <c r="AT3143" i="7"/>
  <c r="AR3143" i="7"/>
  <c r="AO3143" i="7"/>
  <c r="BA3143" i="7"/>
  <c r="AZ3143" i="7"/>
  <c r="AE3143" i="7"/>
  <c r="AD3143" i="7"/>
  <c r="L3142" i="7"/>
  <c r="H3142" i="7"/>
  <c r="E3142" i="7"/>
  <c r="G3142" i="7"/>
  <c r="D3142" i="7"/>
  <c r="C3142" i="7"/>
  <c r="B3142" i="7"/>
  <c r="AT3141" i="7"/>
  <c r="AR3141" i="7"/>
  <c r="AO3141" i="7"/>
  <c r="BA3141" i="7"/>
  <c r="AZ3141" i="7"/>
  <c r="AE3141" i="7"/>
  <c r="AD3141" i="7"/>
  <c r="L3140" i="7"/>
  <c r="H3140" i="7"/>
  <c r="E3140" i="7"/>
  <c r="G3140" i="7"/>
  <c r="D3140" i="7"/>
  <c r="C3140" i="7"/>
  <c r="B3140" i="7"/>
  <c r="AT3139" i="7"/>
  <c r="AR3139" i="7"/>
  <c r="AO3139" i="7"/>
  <c r="BA3139" i="7"/>
  <c r="AZ3139" i="7"/>
  <c r="AE3139" i="7"/>
  <c r="AD3139" i="7"/>
  <c r="L3138" i="7"/>
  <c r="H3138" i="7"/>
  <c r="E3138" i="7"/>
  <c r="G3138" i="7"/>
  <c r="D3138" i="7"/>
  <c r="C3138" i="7"/>
  <c r="B3138" i="7"/>
  <c r="AT3137" i="7"/>
  <c r="AR3137" i="7"/>
  <c r="AO3137" i="7"/>
  <c r="BA3137" i="7"/>
  <c r="AZ3137" i="7"/>
  <c r="AE3137" i="7"/>
  <c r="AD3137" i="7"/>
  <c r="L3136" i="7"/>
  <c r="H3136" i="7"/>
  <c r="E3136" i="7"/>
  <c r="G3136" i="7"/>
  <c r="D3136" i="7"/>
  <c r="C3136" i="7"/>
  <c r="B3136" i="7"/>
  <c r="AT3135" i="7"/>
  <c r="AR3135" i="7"/>
  <c r="AO3135" i="7"/>
  <c r="BA3135" i="7"/>
  <c r="AZ3135" i="7"/>
  <c r="AE3135" i="7"/>
  <c r="AD3135" i="7"/>
  <c r="L3134" i="7"/>
  <c r="H3134" i="7"/>
  <c r="E3134" i="7"/>
  <c r="G3134" i="7"/>
  <c r="D3134" i="7"/>
  <c r="C3134" i="7"/>
  <c r="B3134" i="7"/>
  <c r="AT3133" i="7"/>
  <c r="AR3133" i="7"/>
  <c r="AO3133" i="7"/>
  <c r="BA3133" i="7"/>
  <c r="AZ3133" i="7"/>
  <c r="AE3133" i="7"/>
  <c r="AD3133" i="7"/>
  <c r="L3132" i="7"/>
  <c r="H3132" i="7"/>
  <c r="E3132" i="7"/>
  <c r="G3132" i="7"/>
  <c r="D3132" i="7"/>
  <c r="C3132" i="7"/>
  <c r="B3132" i="7"/>
  <c r="AT3131" i="7"/>
  <c r="AR3131" i="7"/>
  <c r="AO3131" i="7"/>
  <c r="BA3131" i="7"/>
  <c r="AZ3131" i="7"/>
  <c r="AE3131" i="7"/>
  <c r="AD3131" i="7"/>
  <c r="L3130" i="7"/>
  <c r="H3130" i="7"/>
  <c r="E3130" i="7"/>
  <c r="G3130" i="7"/>
  <c r="D3130" i="7"/>
  <c r="C3130" i="7"/>
  <c r="B3130" i="7"/>
  <c r="AT3129" i="7"/>
  <c r="AR3129" i="7"/>
  <c r="AO3129" i="7"/>
  <c r="BA3129" i="7"/>
  <c r="AZ3129" i="7"/>
  <c r="AE3129" i="7"/>
  <c r="AD3129" i="7"/>
  <c r="L3128" i="7"/>
  <c r="H3128" i="7"/>
  <c r="E3128" i="7"/>
  <c r="G3128" i="7"/>
  <c r="D3128" i="7"/>
  <c r="C3128" i="7"/>
  <c r="B3128" i="7"/>
  <c r="AE3125" i="7"/>
  <c r="AD3125" i="7"/>
  <c r="G3124" i="7"/>
  <c r="E3124" i="7"/>
  <c r="G3123" i="7"/>
  <c r="E3123" i="7"/>
  <c r="G3120" i="7"/>
  <c r="F3120" i="7"/>
  <c r="E3120" i="7"/>
  <c r="D3120" i="7"/>
  <c r="C3120" i="7"/>
  <c r="B3120" i="7"/>
  <c r="G3119" i="7"/>
  <c r="F3119" i="7"/>
  <c r="E3119" i="7"/>
  <c r="D3119" i="7"/>
  <c r="C3119" i="7"/>
  <c r="B3119" i="7"/>
  <c r="G3118" i="7"/>
  <c r="F3118" i="7"/>
  <c r="E3118" i="7"/>
  <c r="D3118" i="7"/>
  <c r="C3118" i="7"/>
  <c r="B3118" i="7"/>
  <c r="G3117" i="7"/>
  <c r="F3117" i="7"/>
  <c r="E3117" i="7"/>
  <c r="D3117" i="7"/>
  <c r="C3117" i="7"/>
  <c r="B3117" i="7"/>
  <c r="G3116" i="7"/>
  <c r="F3116" i="7"/>
  <c r="E3116" i="7"/>
  <c r="D3116" i="7"/>
  <c r="C3116" i="7"/>
  <c r="B3116" i="7"/>
  <c r="G3115" i="7"/>
  <c r="F3115" i="7"/>
  <c r="E3115" i="7"/>
  <c r="D3115" i="7"/>
  <c r="C3115" i="7"/>
  <c r="B3115" i="7"/>
  <c r="G3114" i="7"/>
  <c r="F3114" i="7"/>
  <c r="E3114" i="7"/>
  <c r="D3114" i="7"/>
  <c r="C3114" i="7"/>
  <c r="B3114" i="7"/>
  <c r="G3113" i="7"/>
  <c r="F3113" i="7"/>
  <c r="E3113" i="7"/>
  <c r="D3113" i="7"/>
  <c r="C3113" i="7"/>
  <c r="B3113" i="7"/>
  <c r="G3112" i="7"/>
  <c r="F3112" i="7"/>
  <c r="E3112" i="7"/>
  <c r="D3112" i="7"/>
  <c r="C3112" i="7"/>
  <c r="B3112" i="7"/>
  <c r="L3111" i="7"/>
  <c r="I3111" i="7"/>
  <c r="H3111" i="7"/>
  <c r="G3111" i="7"/>
  <c r="F3111" i="7"/>
  <c r="L3110" i="7"/>
  <c r="I3110" i="7"/>
  <c r="H3110" i="7"/>
  <c r="G3110" i="7"/>
  <c r="F3110" i="7"/>
  <c r="L3109" i="7"/>
  <c r="I3109" i="7"/>
  <c r="H3109" i="7"/>
  <c r="G3109" i="7"/>
  <c r="F3109" i="7"/>
  <c r="L3108" i="7"/>
  <c r="I3108" i="7"/>
  <c r="H3108" i="7"/>
  <c r="J3108" i="7" s="1"/>
  <c r="G3108" i="7"/>
  <c r="F3108" i="7"/>
  <c r="L3107" i="7"/>
  <c r="I3107" i="7"/>
  <c r="H3107" i="7"/>
  <c r="G3107" i="7"/>
  <c r="F3107" i="7"/>
  <c r="L3106" i="7"/>
  <c r="I3106" i="7"/>
  <c r="H3106" i="7"/>
  <c r="J3106" i="7" s="1"/>
  <c r="G3106" i="7"/>
  <c r="F3106" i="7"/>
  <c r="L3105" i="7"/>
  <c r="I3105" i="7"/>
  <c r="H3105" i="7"/>
  <c r="G3105" i="7"/>
  <c r="F3105" i="7"/>
  <c r="L3103" i="7"/>
  <c r="J3103" i="7"/>
  <c r="F3103" i="7"/>
  <c r="E3103" i="7"/>
  <c r="L3102" i="7"/>
  <c r="I3102" i="7"/>
  <c r="H3102" i="7"/>
  <c r="G3102" i="7"/>
  <c r="F3102" i="7"/>
  <c r="L3101" i="7"/>
  <c r="J3101" i="7"/>
  <c r="F3101" i="7"/>
  <c r="E3101" i="7"/>
  <c r="L3100" i="7"/>
  <c r="I3100" i="7"/>
  <c r="H3100" i="7"/>
  <c r="G3100" i="7"/>
  <c r="F3100" i="7"/>
  <c r="L3097" i="7"/>
  <c r="L3096" i="7" s="1"/>
  <c r="J3097" i="7"/>
  <c r="G3097" i="7"/>
  <c r="F3097" i="7"/>
  <c r="C3095" i="7"/>
  <c r="B3095" i="7"/>
  <c r="E3094" i="7"/>
  <c r="G3094" i="7"/>
  <c r="G3103" i="7" s="1"/>
  <c r="D3094" i="7"/>
  <c r="AE3093" i="7"/>
  <c r="AD3093" i="7"/>
  <c r="G3092" i="7"/>
  <c r="E3092" i="7"/>
  <c r="G3091" i="7"/>
  <c r="E3091" i="7"/>
  <c r="G3088" i="7"/>
  <c r="F3088" i="7"/>
  <c r="E3088" i="7"/>
  <c r="D3088" i="7"/>
  <c r="C3088" i="7"/>
  <c r="B3088" i="7"/>
  <c r="G3087" i="7"/>
  <c r="F3087" i="7"/>
  <c r="E3087" i="7"/>
  <c r="D3087" i="7"/>
  <c r="C3087" i="7"/>
  <c r="B3087" i="7"/>
  <c r="G3086" i="7"/>
  <c r="F3086" i="7"/>
  <c r="E3086" i="7"/>
  <c r="D3086" i="7"/>
  <c r="C3086" i="7"/>
  <c r="B3086" i="7"/>
  <c r="G3085" i="7"/>
  <c r="F3085" i="7"/>
  <c r="E3085" i="7"/>
  <c r="D3085" i="7"/>
  <c r="C3085" i="7"/>
  <c r="B3085" i="7"/>
  <c r="G3084" i="7"/>
  <c r="F3084" i="7"/>
  <c r="E3084" i="7"/>
  <c r="D3084" i="7"/>
  <c r="C3084" i="7"/>
  <c r="B3084" i="7"/>
  <c r="G3083" i="7"/>
  <c r="F3083" i="7"/>
  <c r="E3083" i="7"/>
  <c r="D3083" i="7"/>
  <c r="C3083" i="7"/>
  <c r="B3083" i="7"/>
  <c r="G3082" i="7"/>
  <c r="F3082" i="7"/>
  <c r="E3082" i="7"/>
  <c r="D3082" i="7"/>
  <c r="C3082" i="7"/>
  <c r="B3082" i="7"/>
  <c r="G3081" i="7"/>
  <c r="F3081" i="7"/>
  <c r="E3081" i="7"/>
  <c r="D3081" i="7"/>
  <c r="C3081" i="7"/>
  <c r="B3081" i="7"/>
  <c r="G3080" i="7"/>
  <c r="F3080" i="7"/>
  <c r="E3080" i="7"/>
  <c r="D3080" i="7"/>
  <c r="C3080" i="7"/>
  <c r="B3080" i="7"/>
  <c r="L3079" i="7"/>
  <c r="I3079" i="7"/>
  <c r="H3079" i="7"/>
  <c r="J3079" i="7" s="1"/>
  <c r="G3079" i="7"/>
  <c r="F3079" i="7"/>
  <c r="L3078" i="7"/>
  <c r="I3078" i="7"/>
  <c r="H3078" i="7"/>
  <c r="G3078" i="7"/>
  <c r="F3078" i="7"/>
  <c r="L3077" i="7"/>
  <c r="I3077" i="7"/>
  <c r="H3077" i="7"/>
  <c r="G3077" i="7"/>
  <c r="F3077" i="7"/>
  <c r="L3076" i="7"/>
  <c r="I3076" i="7"/>
  <c r="H3076" i="7"/>
  <c r="G3076" i="7"/>
  <c r="F3076" i="7"/>
  <c r="L3075" i="7"/>
  <c r="I3075" i="7"/>
  <c r="H3075" i="7"/>
  <c r="G3075" i="7"/>
  <c r="F3075" i="7"/>
  <c r="L3074" i="7"/>
  <c r="I3074" i="7"/>
  <c r="H3074" i="7"/>
  <c r="G3074" i="7"/>
  <c r="F3074" i="7"/>
  <c r="L3073" i="7"/>
  <c r="I3073" i="7"/>
  <c r="H3073" i="7"/>
  <c r="G3073" i="7"/>
  <c r="F3073" i="7"/>
  <c r="L3071" i="7"/>
  <c r="J3071" i="7"/>
  <c r="F3071" i="7"/>
  <c r="E3071" i="7"/>
  <c r="L3070" i="7"/>
  <c r="I3070" i="7"/>
  <c r="H3070" i="7"/>
  <c r="G3070" i="7"/>
  <c r="F3070" i="7"/>
  <c r="L3069" i="7"/>
  <c r="J3069" i="7"/>
  <c r="F3069" i="7"/>
  <c r="E3069" i="7"/>
  <c r="L3068" i="7"/>
  <c r="I3068" i="7"/>
  <c r="H3068" i="7"/>
  <c r="G3068" i="7"/>
  <c r="F3068" i="7"/>
  <c r="L3065" i="7"/>
  <c r="L3064" i="7" s="1"/>
  <c r="AR3093" i="7" s="1"/>
  <c r="J3065" i="7"/>
  <c r="G3065" i="7"/>
  <c r="F3065" i="7"/>
  <c r="C3063" i="7"/>
  <c r="B3063" i="7"/>
  <c r="E3062" i="7"/>
  <c r="G3062" i="7"/>
  <c r="D3062" i="7"/>
  <c r="AE3061" i="7"/>
  <c r="AD3061" i="7"/>
  <c r="G3060" i="7"/>
  <c r="E3060" i="7"/>
  <c r="G3059" i="7"/>
  <c r="E3059" i="7"/>
  <c r="G3056" i="7"/>
  <c r="F3056" i="7"/>
  <c r="E3056" i="7"/>
  <c r="D3056" i="7"/>
  <c r="C3056" i="7"/>
  <c r="B3056" i="7"/>
  <c r="G3055" i="7"/>
  <c r="F3055" i="7"/>
  <c r="E3055" i="7"/>
  <c r="D3055" i="7"/>
  <c r="C3055" i="7"/>
  <c r="B3055" i="7"/>
  <c r="G3054" i="7"/>
  <c r="F3054" i="7"/>
  <c r="E3054" i="7"/>
  <c r="D3054" i="7"/>
  <c r="C3054" i="7"/>
  <c r="B3054" i="7"/>
  <c r="G3053" i="7"/>
  <c r="F3053" i="7"/>
  <c r="E3053" i="7"/>
  <c r="D3053" i="7"/>
  <c r="C3053" i="7"/>
  <c r="B3053" i="7"/>
  <c r="G3052" i="7"/>
  <c r="F3052" i="7"/>
  <c r="E3052" i="7"/>
  <c r="D3052" i="7"/>
  <c r="C3052" i="7"/>
  <c r="B3052" i="7"/>
  <c r="G3051" i="7"/>
  <c r="F3051" i="7"/>
  <c r="E3051" i="7"/>
  <c r="D3051" i="7"/>
  <c r="C3051" i="7"/>
  <c r="B3051" i="7"/>
  <c r="G3050" i="7"/>
  <c r="F3050" i="7"/>
  <c r="E3050" i="7"/>
  <c r="D3050" i="7"/>
  <c r="C3050" i="7"/>
  <c r="B3050" i="7"/>
  <c r="L3049" i="7"/>
  <c r="J3049" i="7"/>
  <c r="I3049" i="7"/>
  <c r="H3049" i="7"/>
  <c r="G3049" i="7"/>
  <c r="F3049" i="7"/>
  <c r="L3048" i="7"/>
  <c r="I3048" i="7"/>
  <c r="H3048" i="7"/>
  <c r="G3048" i="7"/>
  <c r="F3048" i="7"/>
  <c r="L3047" i="7"/>
  <c r="I3047" i="7"/>
  <c r="H3047" i="7"/>
  <c r="J3047" i="7" s="1"/>
  <c r="G3047" i="7"/>
  <c r="F3047" i="7"/>
  <c r="L3046" i="7"/>
  <c r="I3046" i="7"/>
  <c r="H3046" i="7"/>
  <c r="G3046" i="7"/>
  <c r="F3046" i="7"/>
  <c r="L3045" i="7"/>
  <c r="I3045" i="7"/>
  <c r="H3045" i="7"/>
  <c r="J3045" i="7" s="1"/>
  <c r="G3045" i="7"/>
  <c r="F3045" i="7"/>
  <c r="L3044" i="7"/>
  <c r="I3044" i="7"/>
  <c r="H3044" i="7"/>
  <c r="G3044" i="7"/>
  <c r="F3044" i="7"/>
  <c r="L3043" i="7"/>
  <c r="I3043" i="7"/>
  <c r="H3043" i="7"/>
  <c r="G3043" i="7"/>
  <c r="F3043" i="7"/>
  <c r="L3041" i="7"/>
  <c r="J3041" i="7"/>
  <c r="F3041" i="7"/>
  <c r="E3041" i="7"/>
  <c r="L3040" i="7"/>
  <c r="I3040" i="7"/>
  <c r="H3040" i="7"/>
  <c r="G3040" i="7"/>
  <c r="F3040" i="7"/>
  <c r="L3039" i="7"/>
  <c r="L3037" i="7" s="1"/>
  <c r="J3039" i="7"/>
  <c r="F3039" i="7"/>
  <c r="E3039" i="7"/>
  <c r="L3038" i="7"/>
  <c r="I3038" i="7"/>
  <c r="H3038" i="7"/>
  <c r="J3038" i="7" s="1"/>
  <c r="G3038" i="7"/>
  <c r="F3038" i="7"/>
  <c r="L3035" i="7"/>
  <c r="L3034" i="7" s="1"/>
  <c r="J3035" i="7"/>
  <c r="G3035" i="7"/>
  <c r="F3035" i="7"/>
  <c r="C3033" i="7"/>
  <c r="B3033" i="7"/>
  <c r="E3032" i="7"/>
  <c r="G3032" i="7"/>
  <c r="G3041" i="7" s="1"/>
  <c r="D3032" i="7"/>
  <c r="C3031" i="7"/>
  <c r="AE3028" i="7"/>
  <c r="AD3028" i="7"/>
  <c r="G3027" i="7"/>
  <c r="E3027" i="7"/>
  <c r="G3026" i="7"/>
  <c r="E3026" i="7"/>
  <c r="G3023" i="7"/>
  <c r="F3023" i="7"/>
  <c r="E3023" i="7"/>
  <c r="D3023" i="7"/>
  <c r="C3023" i="7"/>
  <c r="B3023" i="7"/>
  <c r="G3022" i="7"/>
  <c r="F3022" i="7"/>
  <c r="E3022" i="7"/>
  <c r="D3022" i="7"/>
  <c r="C3022" i="7"/>
  <c r="B3022" i="7"/>
  <c r="G3021" i="7"/>
  <c r="F3021" i="7"/>
  <c r="E3021" i="7"/>
  <c r="D3021" i="7"/>
  <c r="C3021" i="7"/>
  <c r="B3021" i="7"/>
  <c r="G3020" i="7"/>
  <c r="F3020" i="7"/>
  <c r="E3020" i="7"/>
  <c r="D3020" i="7"/>
  <c r="C3020" i="7"/>
  <c r="B3020" i="7"/>
  <c r="G3019" i="7"/>
  <c r="F3019" i="7"/>
  <c r="E3019" i="7"/>
  <c r="D3019" i="7"/>
  <c r="C3019" i="7"/>
  <c r="B3019" i="7"/>
  <c r="G3018" i="7"/>
  <c r="F3018" i="7"/>
  <c r="E3018" i="7"/>
  <c r="D3018" i="7"/>
  <c r="C3018" i="7"/>
  <c r="B3018" i="7"/>
  <c r="G3017" i="7"/>
  <c r="F3017" i="7"/>
  <c r="E3017" i="7"/>
  <c r="D3017" i="7"/>
  <c r="C3017" i="7"/>
  <c r="B3017" i="7"/>
  <c r="G3016" i="7"/>
  <c r="F3016" i="7"/>
  <c r="E3016" i="7"/>
  <c r="D3016" i="7"/>
  <c r="C3016" i="7"/>
  <c r="B3016" i="7"/>
  <c r="G3015" i="7"/>
  <c r="F3015" i="7"/>
  <c r="E3015" i="7"/>
  <c r="D3015" i="7"/>
  <c r="C3015" i="7"/>
  <c r="B3015" i="7"/>
  <c r="L3014" i="7"/>
  <c r="I3014" i="7"/>
  <c r="J3014" i="7" s="1"/>
  <c r="H3014" i="7"/>
  <c r="G3014" i="7"/>
  <c r="F3014" i="7"/>
  <c r="L3013" i="7"/>
  <c r="I3013" i="7"/>
  <c r="H3013" i="7"/>
  <c r="J3013" i="7" s="1"/>
  <c r="G3013" i="7"/>
  <c r="F3013" i="7"/>
  <c r="L3012" i="7"/>
  <c r="I3012" i="7"/>
  <c r="H3012" i="7"/>
  <c r="J3012" i="7" s="1"/>
  <c r="G3012" i="7"/>
  <c r="F3012" i="7"/>
  <c r="L3011" i="7"/>
  <c r="I3011" i="7"/>
  <c r="H3011" i="7"/>
  <c r="G3011" i="7"/>
  <c r="F3011" i="7"/>
  <c r="L3010" i="7"/>
  <c r="I3010" i="7"/>
  <c r="H3010" i="7"/>
  <c r="G3010" i="7"/>
  <c r="F3010" i="7"/>
  <c r="L3009" i="7"/>
  <c r="I3009" i="7"/>
  <c r="H3009" i="7"/>
  <c r="G3009" i="7"/>
  <c r="F3009" i="7"/>
  <c r="L3008" i="7"/>
  <c r="I3008" i="7"/>
  <c r="H3008" i="7"/>
  <c r="G3008" i="7"/>
  <c r="F3008" i="7"/>
  <c r="L3006" i="7"/>
  <c r="J3006" i="7"/>
  <c r="F3006" i="7"/>
  <c r="E3006" i="7"/>
  <c r="L3005" i="7"/>
  <c r="I3005" i="7"/>
  <c r="H3005" i="7"/>
  <c r="G3005" i="7"/>
  <c r="F3005" i="7"/>
  <c r="L3004" i="7"/>
  <c r="L3002" i="7" s="1"/>
  <c r="AT3028" i="7" s="1"/>
  <c r="J3004" i="7"/>
  <c r="F3004" i="7"/>
  <c r="E3004" i="7"/>
  <c r="L3003" i="7"/>
  <c r="I3003" i="7"/>
  <c r="H3003" i="7"/>
  <c r="G3003" i="7"/>
  <c r="F3003" i="7"/>
  <c r="L2999" i="7"/>
  <c r="L3000" i="7"/>
  <c r="J3000" i="7"/>
  <c r="G3000" i="7"/>
  <c r="F3000" i="7"/>
  <c r="E2998" i="7"/>
  <c r="G2998" i="7"/>
  <c r="G3006" i="7" s="1"/>
  <c r="D2998" i="7"/>
  <c r="AE2997" i="7"/>
  <c r="AD2997" i="7"/>
  <c r="G2996" i="7"/>
  <c r="E2996" i="7"/>
  <c r="G2995" i="7"/>
  <c r="E2995" i="7"/>
  <c r="G2992" i="7"/>
  <c r="F2992" i="7"/>
  <c r="E2992" i="7"/>
  <c r="D2992" i="7"/>
  <c r="C2992" i="7"/>
  <c r="B2992" i="7"/>
  <c r="G2991" i="7"/>
  <c r="F2991" i="7"/>
  <c r="E2991" i="7"/>
  <c r="D2991" i="7"/>
  <c r="C2991" i="7"/>
  <c r="B2991" i="7"/>
  <c r="G2990" i="7"/>
  <c r="F2990" i="7"/>
  <c r="E2990" i="7"/>
  <c r="D2990" i="7"/>
  <c r="C2990" i="7"/>
  <c r="B2990" i="7"/>
  <c r="G2989" i="7"/>
  <c r="F2989" i="7"/>
  <c r="E2989" i="7"/>
  <c r="D2989" i="7"/>
  <c r="C2989" i="7"/>
  <c r="B2989" i="7"/>
  <c r="G2988" i="7"/>
  <c r="F2988" i="7"/>
  <c r="E2988" i="7"/>
  <c r="D2988" i="7"/>
  <c r="C2988" i="7"/>
  <c r="B2988" i="7"/>
  <c r="G2987" i="7"/>
  <c r="F2987" i="7"/>
  <c r="E2987" i="7"/>
  <c r="D2987" i="7"/>
  <c r="C2987" i="7"/>
  <c r="B2987" i="7"/>
  <c r="G2986" i="7"/>
  <c r="F2986" i="7"/>
  <c r="E2986" i="7"/>
  <c r="D2986" i="7"/>
  <c r="C2986" i="7"/>
  <c r="B2986" i="7"/>
  <c r="G2985" i="7"/>
  <c r="F2985" i="7"/>
  <c r="E2985" i="7"/>
  <c r="D2985" i="7"/>
  <c r="C2985" i="7"/>
  <c r="B2985" i="7"/>
  <c r="G2984" i="7"/>
  <c r="F2984" i="7"/>
  <c r="E2984" i="7"/>
  <c r="D2984" i="7"/>
  <c r="C2984" i="7"/>
  <c r="B2984" i="7"/>
  <c r="L2983" i="7"/>
  <c r="I2983" i="7"/>
  <c r="H2983" i="7"/>
  <c r="G2983" i="7"/>
  <c r="F2983" i="7"/>
  <c r="L2982" i="7"/>
  <c r="I2982" i="7"/>
  <c r="H2982" i="7"/>
  <c r="G2982" i="7"/>
  <c r="F2982" i="7"/>
  <c r="L2981" i="7"/>
  <c r="I2981" i="7"/>
  <c r="H2981" i="7"/>
  <c r="G2981" i="7"/>
  <c r="F2981" i="7"/>
  <c r="L2980" i="7"/>
  <c r="I2980" i="7"/>
  <c r="H2980" i="7"/>
  <c r="G2980" i="7"/>
  <c r="F2980" i="7"/>
  <c r="L2979" i="7"/>
  <c r="I2979" i="7"/>
  <c r="J2979" i="7" s="1"/>
  <c r="H2979" i="7"/>
  <c r="G2979" i="7"/>
  <c r="F2979" i="7"/>
  <c r="L2978" i="7"/>
  <c r="I2978" i="7"/>
  <c r="H2978" i="7"/>
  <c r="G2978" i="7"/>
  <c r="F2978" i="7"/>
  <c r="L2977" i="7"/>
  <c r="I2977" i="7"/>
  <c r="H2977" i="7"/>
  <c r="J2977" i="7" s="1"/>
  <c r="G2977" i="7"/>
  <c r="F2977" i="7"/>
  <c r="L2975" i="7"/>
  <c r="J2975" i="7"/>
  <c r="F2975" i="7"/>
  <c r="E2975" i="7"/>
  <c r="L2974" i="7"/>
  <c r="I2974" i="7"/>
  <c r="H2974" i="7"/>
  <c r="G2974" i="7"/>
  <c r="F2974" i="7"/>
  <c r="L2973" i="7"/>
  <c r="J2973" i="7"/>
  <c r="F2973" i="7"/>
  <c r="E2973" i="7"/>
  <c r="L2972" i="7"/>
  <c r="I2972" i="7"/>
  <c r="H2972" i="7"/>
  <c r="G2972" i="7"/>
  <c r="F2972" i="7"/>
  <c r="L2969" i="7"/>
  <c r="L2968" i="7" s="1"/>
  <c r="J2969" i="7"/>
  <c r="G2969" i="7"/>
  <c r="F2969" i="7"/>
  <c r="E2967" i="7"/>
  <c r="G2967" i="7"/>
  <c r="D2967" i="7"/>
  <c r="AE2966" i="7"/>
  <c r="AD2966" i="7"/>
  <c r="G2965" i="7"/>
  <c r="E2965" i="7"/>
  <c r="G2964" i="7"/>
  <c r="E2964" i="7"/>
  <c r="G2961" i="7"/>
  <c r="F2961" i="7"/>
  <c r="E2961" i="7"/>
  <c r="D2961" i="7"/>
  <c r="C2961" i="7"/>
  <c r="B2961" i="7"/>
  <c r="G2960" i="7"/>
  <c r="F2960" i="7"/>
  <c r="E2960" i="7"/>
  <c r="D2960" i="7"/>
  <c r="C2960" i="7"/>
  <c r="B2960" i="7"/>
  <c r="G2959" i="7"/>
  <c r="F2959" i="7"/>
  <c r="E2959" i="7"/>
  <c r="D2959" i="7"/>
  <c r="C2959" i="7"/>
  <c r="B2959" i="7"/>
  <c r="G2958" i="7"/>
  <c r="F2958" i="7"/>
  <c r="E2958" i="7"/>
  <c r="D2958" i="7"/>
  <c r="C2958" i="7"/>
  <c r="B2958" i="7"/>
  <c r="G2957" i="7"/>
  <c r="F2957" i="7"/>
  <c r="E2957" i="7"/>
  <c r="D2957" i="7"/>
  <c r="C2957" i="7"/>
  <c r="B2957" i="7"/>
  <c r="G2956" i="7"/>
  <c r="F2956" i="7"/>
  <c r="E2956" i="7"/>
  <c r="D2956" i="7"/>
  <c r="C2956" i="7"/>
  <c r="B2956" i="7"/>
  <c r="G2955" i="7"/>
  <c r="F2955" i="7"/>
  <c r="E2955" i="7"/>
  <c r="D2955" i="7"/>
  <c r="C2955" i="7"/>
  <c r="B2955" i="7"/>
  <c r="G2954" i="7"/>
  <c r="F2954" i="7"/>
  <c r="E2954" i="7"/>
  <c r="D2954" i="7"/>
  <c r="C2954" i="7"/>
  <c r="B2954" i="7"/>
  <c r="L2953" i="7"/>
  <c r="I2953" i="7"/>
  <c r="H2953" i="7"/>
  <c r="G2953" i="7"/>
  <c r="F2953" i="7"/>
  <c r="L2952" i="7"/>
  <c r="I2952" i="7"/>
  <c r="H2952" i="7"/>
  <c r="G2952" i="7"/>
  <c r="F2952" i="7"/>
  <c r="L2951" i="7"/>
  <c r="I2951" i="7"/>
  <c r="H2951" i="7"/>
  <c r="G2951" i="7"/>
  <c r="F2951" i="7"/>
  <c r="L2950" i="7"/>
  <c r="I2950" i="7"/>
  <c r="H2950" i="7"/>
  <c r="G2950" i="7"/>
  <c r="F2950" i="7"/>
  <c r="L2949" i="7"/>
  <c r="I2949" i="7"/>
  <c r="H2949" i="7"/>
  <c r="J2949" i="7" s="1"/>
  <c r="G2949" i="7"/>
  <c r="F2949" i="7"/>
  <c r="L2948" i="7"/>
  <c r="I2948" i="7"/>
  <c r="H2948" i="7"/>
  <c r="G2948" i="7"/>
  <c r="F2948" i="7"/>
  <c r="L2947" i="7"/>
  <c r="I2947" i="7"/>
  <c r="H2947" i="7"/>
  <c r="J2947" i="7" s="1"/>
  <c r="G2947" i="7"/>
  <c r="F2947" i="7"/>
  <c r="L2945" i="7"/>
  <c r="J2945" i="7"/>
  <c r="F2945" i="7"/>
  <c r="E2945" i="7"/>
  <c r="L2944" i="7"/>
  <c r="I2944" i="7"/>
  <c r="H2944" i="7"/>
  <c r="G2944" i="7"/>
  <c r="F2944" i="7"/>
  <c r="L2943" i="7"/>
  <c r="J2943" i="7"/>
  <c r="F2943" i="7"/>
  <c r="E2943" i="7"/>
  <c r="L2942" i="7"/>
  <c r="I2942" i="7"/>
  <c r="H2942" i="7"/>
  <c r="J2942" i="7" s="1"/>
  <c r="G2942" i="7"/>
  <c r="F2942" i="7"/>
  <c r="L2939" i="7"/>
  <c r="L2938" i="7" s="1"/>
  <c r="J2939" i="7"/>
  <c r="G2939" i="7"/>
  <c r="F2939" i="7"/>
  <c r="E2937" i="7"/>
  <c r="G2937" i="7"/>
  <c r="D2937" i="7"/>
  <c r="AE2936" i="7"/>
  <c r="AD2936" i="7"/>
  <c r="G2935" i="7"/>
  <c r="E2935" i="7"/>
  <c r="G2934" i="7"/>
  <c r="E2934" i="7"/>
  <c r="G2931" i="7"/>
  <c r="F2931" i="7"/>
  <c r="E2931" i="7"/>
  <c r="D2931" i="7"/>
  <c r="C2931" i="7"/>
  <c r="B2931" i="7"/>
  <c r="G2930" i="7"/>
  <c r="F2930" i="7"/>
  <c r="E2930" i="7"/>
  <c r="D2930" i="7"/>
  <c r="C2930" i="7"/>
  <c r="B2930" i="7"/>
  <c r="G2929" i="7"/>
  <c r="F2929" i="7"/>
  <c r="E2929" i="7"/>
  <c r="D2929" i="7"/>
  <c r="C2929" i="7"/>
  <c r="B2929" i="7"/>
  <c r="G2928" i="7"/>
  <c r="F2928" i="7"/>
  <c r="E2928" i="7"/>
  <c r="D2928" i="7"/>
  <c r="C2928" i="7"/>
  <c r="B2928" i="7"/>
  <c r="G2927" i="7"/>
  <c r="F2927" i="7"/>
  <c r="E2927" i="7"/>
  <c r="D2927" i="7"/>
  <c r="C2927" i="7"/>
  <c r="B2927" i="7"/>
  <c r="G2926" i="7"/>
  <c r="F2926" i="7"/>
  <c r="E2926" i="7"/>
  <c r="D2926" i="7"/>
  <c r="C2926" i="7"/>
  <c r="B2926" i="7"/>
  <c r="G2925" i="7"/>
  <c r="F2925" i="7"/>
  <c r="E2925" i="7"/>
  <c r="D2925" i="7"/>
  <c r="C2925" i="7"/>
  <c r="B2925" i="7"/>
  <c r="G2924" i="7"/>
  <c r="F2924" i="7"/>
  <c r="E2924" i="7"/>
  <c r="D2924" i="7"/>
  <c r="C2924" i="7"/>
  <c r="B2924" i="7"/>
  <c r="G2923" i="7"/>
  <c r="F2923" i="7"/>
  <c r="E2923" i="7"/>
  <c r="D2923" i="7"/>
  <c r="C2923" i="7"/>
  <c r="B2923" i="7"/>
  <c r="L2922" i="7"/>
  <c r="I2922" i="7"/>
  <c r="H2922" i="7"/>
  <c r="J2922" i="7" s="1"/>
  <c r="G2922" i="7"/>
  <c r="F2922" i="7"/>
  <c r="L2921" i="7"/>
  <c r="I2921" i="7"/>
  <c r="H2921" i="7"/>
  <c r="J2921" i="7" s="1"/>
  <c r="G2921" i="7"/>
  <c r="F2921" i="7"/>
  <c r="L2920" i="7"/>
  <c r="I2920" i="7"/>
  <c r="H2920" i="7"/>
  <c r="G2920" i="7"/>
  <c r="F2920" i="7"/>
  <c r="L2919" i="7"/>
  <c r="I2919" i="7"/>
  <c r="H2919" i="7"/>
  <c r="J2919" i="7" s="1"/>
  <c r="G2919" i="7"/>
  <c r="F2919" i="7"/>
  <c r="L2918" i="7"/>
  <c r="I2918" i="7"/>
  <c r="H2918" i="7"/>
  <c r="G2918" i="7"/>
  <c r="F2918" i="7"/>
  <c r="L2917" i="7"/>
  <c r="I2917" i="7"/>
  <c r="H2917" i="7"/>
  <c r="G2917" i="7"/>
  <c r="F2917" i="7"/>
  <c r="L2916" i="7"/>
  <c r="I2916" i="7"/>
  <c r="H2916" i="7"/>
  <c r="G2916" i="7"/>
  <c r="F2916" i="7"/>
  <c r="L2914" i="7"/>
  <c r="J2914" i="7"/>
  <c r="F2914" i="7"/>
  <c r="E2914" i="7"/>
  <c r="L2913" i="7"/>
  <c r="I2913" i="7"/>
  <c r="H2913" i="7"/>
  <c r="G2913" i="7"/>
  <c r="F2913" i="7"/>
  <c r="L2912" i="7"/>
  <c r="J2912" i="7"/>
  <c r="F2912" i="7"/>
  <c r="E2912" i="7"/>
  <c r="L2911" i="7"/>
  <c r="I2911" i="7"/>
  <c r="H2911" i="7"/>
  <c r="J2911" i="7" s="1"/>
  <c r="G2911" i="7"/>
  <c r="F2911" i="7"/>
  <c r="L2908" i="7"/>
  <c r="L2907" i="7" s="1"/>
  <c r="AR2936" i="7" s="1"/>
  <c r="J2908" i="7"/>
  <c r="G2908" i="7"/>
  <c r="F2908" i="7"/>
  <c r="E2906" i="7"/>
  <c r="G2906" i="7"/>
  <c r="D2906" i="7"/>
  <c r="AE2905" i="7"/>
  <c r="AD2905" i="7"/>
  <c r="G2904" i="7"/>
  <c r="E2904" i="7"/>
  <c r="G2903" i="7"/>
  <c r="E2903" i="7"/>
  <c r="G2900" i="7"/>
  <c r="F2900" i="7"/>
  <c r="E2900" i="7"/>
  <c r="D2900" i="7"/>
  <c r="C2900" i="7"/>
  <c r="B2900" i="7"/>
  <c r="G2899" i="7"/>
  <c r="F2899" i="7"/>
  <c r="E2899" i="7"/>
  <c r="D2899" i="7"/>
  <c r="C2899" i="7"/>
  <c r="B2899" i="7"/>
  <c r="G2898" i="7"/>
  <c r="F2898" i="7"/>
  <c r="E2898" i="7"/>
  <c r="D2898" i="7"/>
  <c r="C2898" i="7"/>
  <c r="B2898" i="7"/>
  <c r="G2897" i="7"/>
  <c r="F2897" i="7"/>
  <c r="E2897" i="7"/>
  <c r="D2897" i="7"/>
  <c r="C2897" i="7"/>
  <c r="B2897" i="7"/>
  <c r="G2896" i="7"/>
  <c r="F2896" i="7"/>
  <c r="E2896" i="7"/>
  <c r="D2896" i="7"/>
  <c r="C2896" i="7"/>
  <c r="B2896" i="7"/>
  <c r="G2895" i="7"/>
  <c r="F2895" i="7"/>
  <c r="E2895" i="7"/>
  <c r="D2895" i="7"/>
  <c r="C2895" i="7"/>
  <c r="B2895" i="7"/>
  <c r="G2894" i="7"/>
  <c r="F2894" i="7"/>
  <c r="E2894" i="7"/>
  <c r="D2894" i="7"/>
  <c r="C2894" i="7"/>
  <c r="B2894" i="7"/>
  <c r="G2893" i="7"/>
  <c r="F2893" i="7"/>
  <c r="E2893" i="7"/>
  <c r="D2893" i="7"/>
  <c r="C2893" i="7"/>
  <c r="B2893" i="7"/>
  <c r="G2892" i="7"/>
  <c r="F2892" i="7"/>
  <c r="E2892" i="7"/>
  <c r="D2892" i="7"/>
  <c r="C2892" i="7"/>
  <c r="B2892" i="7"/>
  <c r="L2891" i="7"/>
  <c r="I2891" i="7"/>
  <c r="H2891" i="7"/>
  <c r="G2891" i="7"/>
  <c r="F2891" i="7"/>
  <c r="L2890" i="7"/>
  <c r="I2890" i="7"/>
  <c r="H2890" i="7"/>
  <c r="G2890" i="7"/>
  <c r="F2890" i="7"/>
  <c r="L2889" i="7"/>
  <c r="I2889" i="7"/>
  <c r="H2889" i="7"/>
  <c r="J2889" i="7" s="1"/>
  <c r="G2889" i="7"/>
  <c r="F2889" i="7"/>
  <c r="L2888" i="7"/>
  <c r="I2888" i="7"/>
  <c r="H2888" i="7"/>
  <c r="G2888" i="7"/>
  <c r="F2888" i="7"/>
  <c r="L2887" i="7"/>
  <c r="L2884" i="7" s="1"/>
  <c r="AW2905" i="7" s="1"/>
  <c r="I2887" i="7"/>
  <c r="H2887" i="7"/>
  <c r="G2887" i="7"/>
  <c r="F2887" i="7"/>
  <c r="L2886" i="7"/>
  <c r="I2886" i="7"/>
  <c r="J2886" i="7" s="1"/>
  <c r="H2886" i="7"/>
  <c r="G2886" i="7"/>
  <c r="F2886" i="7"/>
  <c r="L2885" i="7"/>
  <c r="I2885" i="7"/>
  <c r="H2885" i="7"/>
  <c r="G2885" i="7"/>
  <c r="F2885" i="7"/>
  <c r="L2883" i="7"/>
  <c r="J2883" i="7"/>
  <c r="F2883" i="7"/>
  <c r="E2883" i="7"/>
  <c r="L2882" i="7"/>
  <c r="I2882" i="7"/>
  <c r="H2882" i="7"/>
  <c r="G2882" i="7"/>
  <c r="F2882" i="7"/>
  <c r="L2881" i="7"/>
  <c r="J2881" i="7"/>
  <c r="F2881" i="7"/>
  <c r="E2881" i="7"/>
  <c r="L2880" i="7"/>
  <c r="I2880" i="7"/>
  <c r="H2880" i="7"/>
  <c r="G2880" i="7"/>
  <c r="F2880" i="7"/>
  <c r="L2876" i="7"/>
  <c r="AR2905" i="7" s="1"/>
  <c r="L2877" i="7"/>
  <c r="J2877" i="7"/>
  <c r="G2877" i="7"/>
  <c r="F2877" i="7"/>
  <c r="E2875" i="7"/>
  <c r="G2875" i="7"/>
  <c r="D2875" i="7"/>
  <c r="AE2874" i="7"/>
  <c r="AD2874" i="7"/>
  <c r="G2873" i="7"/>
  <c r="E2873" i="7"/>
  <c r="G2872" i="7"/>
  <c r="E2872" i="7"/>
  <c r="G2869" i="7"/>
  <c r="F2869" i="7"/>
  <c r="E2869" i="7"/>
  <c r="D2869" i="7"/>
  <c r="C2869" i="7"/>
  <c r="B2869" i="7"/>
  <c r="G2868" i="7"/>
  <c r="F2868" i="7"/>
  <c r="E2868" i="7"/>
  <c r="D2868" i="7"/>
  <c r="C2868" i="7"/>
  <c r="B2868" i="7"/>
  <c r="G2867" i="7"/>
  <c r="F2867" i="7"/>
  <c r="E2867" i="7"/>
  <c r="D2867" i="7"/>
  <c r="C2867" i="7"/>
  <c r="B2867" i="7"/>
  <c r="G2866" i="7"/>
  <c r="F2866" i="7"/>
  <c r="E2866" i="7"/>
  <c r="D2866" i="7"/>
  <c r="C2866" i="7"/>
  <c r="B2866" i="7"/>
  <c r="G2865" i="7"/>
  <c r="F2865" i="7"/>
  <c r="E2865" i="7"/>
  <c r="D2865" i="7"/>
  <c r="C2865" i="7"/>
  <c r="B2865" i="7"/>
  <c r="G2864" i="7"/>
  <c r="F2864" i="7"/>
  <c r="E2864" i="7"/>
  <c r="D2864" i="7"/>
  <c r="C2864" i="7"/>
  <c r="B2864" i="7"/>
  <c r="G2863" i="7"/>
  <c r="F2863" i="7"/>
  <c r="E2863" i="7"/>
  <c r="D2863" i="7"/>
  <c r="C2863" i="7"/>
  <c r="B2863" i="7"/>
  <c r="G2862" i="7"/>
  <c r="F2862" i="7"/>
  <c r="E2862" i="7"/>
  <c r="D2862" i="7"/>
  <c r="C2862" i="7"/>
  <c r="B2862" i="7"/>
  <c r="L2861" i="7"/>
  <c r="I2861" i="7"/>
  <c r="H2861" i="7"/>
  <c r="G2861" i="7"/>
  <c r="F2861" i="7"/>
  <c r="L2860" i="7"/>
  <c r="I2860" i="7"/>
  <c r="H2860" i="7"/>
  <c r="G2860" i="7"/>
  <c r="F2860" i="7"/>
  <c r="L2859" i="7"/>
  <c r="I2859" i="7"/>
  <c r="H2859" i="7"/>
  <c r="G2859" i="7"/>
  <c r="F2859" i="7"/>
  <c r="L2858" i="7"/>
  <c r="I2858" i="7"/>
  <c r="H2858" i="7"/>
  <c r="G2858" i="7"/>
  <c r="F2858" i="7"/>
  <c r="L2857" i="7"/>
  <c r="I2857" i="7"/>
  <c r="H2857" i="7"/>
  <c r="G2857" i="7"/>
  <c r="F2857" i="7"/>
  <c r="L2856" i="7"/>
  <c r="J2856" i="7"/>
  <c r="I2856" i="7"/>
  <c r="H2856" i="7"/>
  <c r="G2856" i="7"/>
  <c r="F2856" i="7"/>
  <c r="L2855" i="7"/>
  <c r="I2855" i="7"/>
  <c r="H2855" i="7"/>
  <c r="G2855" i="7"/>
  <c r="F2855" i="7"/>
  <c r="L2853" i="7"/>
  <c r="J2853" i="7"/>
  <c r="F2853" i="7"/>
  <c r="E2853" i="7"/>
  <c r="L2852" i="7"/>
  <c r="I2852" i="7"/>
  <c r="H2852" i="7"/>
  <c r="G2852" i="7"/>
  <c r="F2852" i="7"/>
  <c r="L2851" i="7"/>
  <c r="J2851" i="7"/>
  <c r="F2851" i="7"/>
  <c r="E2851" i="7"/>
  <c r="L2850" i="7"/>
  <c r="I2850" i="7"/>
  <c r="H2850" i="7"/>
  <c r="G2850" i="7"/>
  <c r="F2850" i="7"/>
  <c r="L2847" i="7"/>
  <c r="L2846" i="7" s="1"/>
  <c r="J2847" i="7"/>
  <c r="G2847" i="7"/>
  <c r="F2847" i="7"/>
  <c r="E2845" i="7"/>
  <c r="G2845" i="7"/>
  <c r="D2845" i="7"/>
  <c r="AE2844" i="7"/>
  <c r="AD2844" i="7"/>
  <c r="G2843" i="7"/>
  <c r="E2843" i="7"/>
  <c r="G2842" i="7"/>
  <c r="E2842" i="7"/>
  <c r="G2839" i="7"/>
  <c r="F2839" i="7"/>
  <c r="E2839" i="7"/>
  <c r="D2839" i="7"/>
  <c r="C2839" i="7"/>
  <c r="B2839" i="7"/>
  <c r="G2838" i="7"/>
  <c r="F2838" i="7"/>
  <c r="E2838" i="7"/>
  <c r="D2838" i="7"/>
  <c r="C2838" i="7"/>
  <c r="B2838" i="7"/>
  <c r="G2837" i="7"/>
  <c r="F2837" i="7"/>
  <c r="E2837" i="7"/>
  <c r="D2837" i="7"/>
  <c r="C2837" i="7"/>
  <c r="B2837" i="7"/>
  <c r="G2836" i="7"/>
  <c r="F2836" i="7"/>
  <c r="E2836" i="7"/>
  <c r="D2836" i="7"/>
  <c r="C2836" i="7"/>
  <c r="B2836" i="7"/>
  <c r="G2835" i="7"/>
  <c r="F2835" i="7"/>
  <c r="E2835" i="7"/>
  <c r="D2835" i="7"/>
  <c r="C2835" i="7"/>
  <c r="B2835" i="7"/>
  <c r="G2834" i="7"/>
  <c r="F2834" i="7"/>
  <c r="E2834" i="7"/>
  <c r="D2834" i="7"/>
  <c r="C2834" i="7"/>
  <c r="B2834" i="7"/>
  <c r="G2833" i="7"/>
  <c r="F2833" i="7"/>
  <c r="E2833" i="7"/>
  <c r="D2833" i="7"/>
  <c r="C2833" i="7"/>
  <c r="B2833" i="7"/>
  <c r="G2832" i="7"/>
  <c r="F2832" i="7"/>
  <c r="E2832" i="7"/>
  <c r="D2832" i="7"/>
  <c r="C2832" i="7"/>
  <c r="B2832" i="7"/>
  <c r="G2831" i="7"/>
  <c r="F2831" i="7"/>
  <c r="E2831" i="7"/>
  <c r="D2831" i="7"/>
  <c r="C2831" i="7"/>
  <c r="B2831" i="7"/>
  <c r="L2830" i="7"/>
  <c r="I2830" i="7"/>
  <c r="H2830" i="7"/>
  <c r="G2830" i="7"/>
  <c r="F2830" i="7"/>
  <c r="L2829" i="7"/>
  <c r="I2829" i="7"/>
  <c r="H2829" i="7"/>
  <c r="G2829" i="7"/>
  <c r="F2829" i="7"/>
  <c r="L2828" i="7"/>
  <c r="I2828" i="7"/>
  <c r="H2828" i="7"/>
  <c r="G2828" i="7"/>
  <c r="F2828" i="7"/>
  <c r="L2827" i="7"/>
  <c r="I2827" i="7"/>
  <c r="H2827" i="7"/>
  <c r="G2827" i="7"/>
  <c r="F2827" i="7"/>
  <c r="L2826" i="7"/>
  <c r="I2826" i="7"/>
  <c r="H2826" i="7"/>
  <c r="G2826" i="7"/>
  <c r="F2826" i="7"/>
  <c r="L2825" i="7"/>
  <c r="I2825" i="7"/>
  <c r="H2825" i="7"/>
  <c r="G2825" i="7"/>
  <c r="F2825" i="7"/>
  <c r="L2824" i="7"/>
  <c r="I2824" i="7"/>
  <c r="H2824" i="7"/>
  <c r="J2824" i="7" s="1"/>
  <c r="G2824" i="7"/>
  <c r="F2824" i="7"/>
  <c r="L2822" i="7"/>
  <c r="J2822" i="7"/>
  <c r="F2822" i="7"/>
  <c r="E2822" i="7"/>
  <c r="L2821" i="7"/>
  <c r="I2821" i="7"/>
  <c r="H2821" i="7"/>
  <c r="G2821" i="7"/>
  <c r="F2821" i="7"/>
  <c r="L2820" i="7"/>
  <c r="L2818" i="7" s="1"/>
  <c r="J2820" i="7"/>
  <c r="F2820" i="7"/>
  <c r="E2820" i="7"/>
  <c r="L2819" i="7"/>
  <c r="I2819" i="7"/>
  <c r="H2819" i="7"/>
  <c r="G2819" i="7"/>
  <c r="F2819" i="7"/>
  <c r="L2816" i="7"/>
  <c r="L2815" i="7" s="1"/>
  <c r="J2816" i="7"/>
  <c r="G2816" i="7"/>
  <c r="F2816" i="7"/>
  <c r="E2814" i="7"/>
  <c r="G2814" i="7"/>
  <c r="D2814" i="7"/>
  <c r="AE2813" i="7"/>
  <c r="AD2813" i="7"/>
  <c r="G2812" i="7"/>
  <c r="E2812" i="7"/>
  <c r="G2811" i="7"/>
  <c r="E2811" i="7"/>
  <c r="G2808" i="7"/>
  <c r="F2808" i="7"/>
  <c r="E2808" i="7"/>
  <c r="D2808" i="7"/>
  <c r="C2808" i="7"/>
  <c r="B2808" i="7"/>
  <c r="G2807" i="7"/>
  <c r="F2807" i="7"/>
  <c r="E2807" i="7"/>
  <c r="D2807" i="7"/>
  <c r="C2807" i="7"/>
  <c r="B2807" i="7"/>
  <c r="G2806" i="7"/>
  <c r="F2806" i="7"/>
  <c r="E2806" i="7"/>
  <c r="D2806" i="7"/>
  <c r="C2806" i="7"/>
  <c r="B2806" i="7"/>
  <c r="G2805" i="7"/>
  <c r="F2805" i="7"/>
  <c r="E2805" i="7"/>
  <c r="D2805" i="7"/>
  <c r="C2805" i="7"/>
  <c r="B2805" i="7"/>
  <c r="G2804" i="7"/>
  <c r="F2804" i="7"/>
  <c r="E2804" i="7"/>
  <c r="D2804" i="7"/>
  <c r="C2804" i="7"/>
  <c r="B2804" i="7"/>
  <c r="G2803" i="7"/>
  <c r="F2803" i="7"/>
  <c r="E2803" i="7"/>
  <c r="D2803" i="7"/>
  <c r="C2803" i="7"/>
  <c r="B2803" i="7"/>
  <c r="G2802" i="7"/>
  <c r="F2802" i="7"/>
  <c r="E2802" i="7"/>
  <c r="D2802" i="7"/>
  <c r="C2802" i="7"/>
  <c r="B2802" i="7"/>
  <c r="G2801" i="7"/>
  <c r="F2801" i="7"/>
  <c r="E2801" i="7"/>
  <c r="D2801" i="7"/>
  <c r="C2801" i="7"/>
  <c r="B2801" i="7"/>
  <c r="G2800" i="7"/>
  <c r="F2800" i="7"/>
  <c r="E2800" i="7"/>
  <c r="D2800" i="7"/>
  <c r="C2800" i="7"/>
  <c r="B2800" i="7"/>
  <c r="L2799" i="7"/>
  <c r="J2799" i="7"/>
  <c r="I2799" i="7"/>
  <c r="H2799" i="7"/>
  <c r="G2799" i="7"/>
  <c r="F2799" i="7"/>
  <c r="L2798" i="7"/>
  <c r="I2798" i="7"/>
  <c r="H2798" i="7"/>
  <c r="J2798" i="7" s="1"/>
  <c r="G2798" i="7"/>
  <c r="F2798" i="7"/>
  <c r="L2797" i="7"/>
  <c r="I2797" i="7"/>
  <c r="H2797" i="7"/>
  <c r="G2797" i="7"/>
  <c r="F2797" i="7"/>
  <c r="L2796" i="7"/>
  <c r="J2796" i="7"/>
  <c r="I2796" i="7"/>
  <c r="H2796" i="7"/>
  <c r="G2796" i="7"/>
  <c r="F2796" i="7"/>
  <c r="L2795" i="7"/>
  <c r="I2795" i="7"/>
  <c r="H2795" i="7"/>
  <c r="J2795" i="7" s="1"/>
  <c r="G2795" i="7"/>
  <c r="F2795" i="7"/>
  <c r="L2794" i="7"/>
  <c r="I2794" i="7"/>
  <c r="H2794" i="7"/>
  <c r="G2794" i="7"/>
  <c r="F2794" i="7"/>
  <c r="L2793" i="7"/>
  <c r="L2792" i="7" s="1"/>
  <c r="AW2813" i="7" s="1"/>
  <c r="J2793" i="7"/>
  <c r="I2793" i="7"/>
  <c r="H2793" i="7"/>
  <c r="G2793" i="7"/>
  <c r="F2793" i="7"/>
  <c r="L2791" i="7"/>
  <c r="J2791" i="7"/>
  <c r="F2791" i="7"/>
  <c r="E2791" i="7"/>
  <c r="L2790" i="7"/>
  <c r="I2790" i="7"/>
  <c r="H2790" i="7"/>
  <c r="J2790" i="7" s="1"/>
  <c r="G2790" i="7"/>
  <c r="F2790" i="7"/>
  <c r="L2789" i="7"/>
  <c r="L2787" i="7" s="1"/>
  <c r="J2789" i="7"/>
  <c r="F2789" i="7"/>
  <c r="E2789" i="7"/>
  <c r="L2788" i="7"/>
  <c r="I2788" i="7"/>
  <c r="H2788" i="7"/>
  <c r="G2788" i="7"/>
  <c r="F2788" i="7"/>
  <c r="L2785" i="7"/>
  <c r="L2784" i="7" s="1"/>
  <c r="J2785" i="7"/>
  <c r="G2785" i="7"/>
  <c r="F2785" i="7"/>
  <c r="E2783" i="7"/>
  <c r="G2783" i="7"/>
  <c r="D2783" i="7"/>
  <c r="AE2782" i="7"/>
  <c r="AD2782" i="7"/>
  <c r="G2781" i="7"/>
  <c r="E2781" i="7"/>
  <c r="G2780" i="7"/>
  <c r="E2780" i="7"/>
  <c r="G2777" i="7"/>
  <c r="F2777" i="7"/>
  <c r="E2777" i="7"/>
  <c r="D2777" i="7"/>
  <c r="C2777" i="7"/>
  <c r="B2777" i="7"/>
  <c r="G2776" i="7"/>
  <c r="F2776" i="7"/>
  <c r="E2776" i="7"/>
  <c r="D2776" i="7"/>
  <c r="C2776" i="7"/>
  <c r="B2776" i="7"/>
  <c r="G2775" i="7"/>
  <c r="F2775" i="7"/>
  <c r="E2775" i="7"/>
  <c r="D2775" i="7"/>
  <c r="C2775" i="7"/>
  <c r="B2775" i="7"/>
  <c r="G2774" i="7"/>
  <c r="F2774" i="7"/>
  <c r="E2774" i="7"/>
  <c r="D2774" i="7"/>
  <c r="C2774" i="7"/>
  <c r="B2774" i="7"/>
  <c r="G2773" i="7"/>
  <c r="F2773" i="7"/>
  <c r="E2773" i="7"/>
  <c r="D2773" i="7"/>
  <c r="C2773" i="7"/>
  <c r="B2773" i="7"/>
  <c r="G2772" i="7"/>
  <c r="F2772" i="7"/>
  <c r="E2772" i="7"/>
  <c r="D2772" i="7"/>
  <c r="C2772" i="7"/>
  <c r="B2772" i="7"/>
  <c r="G2771" i="7"/>
  <c r="F2771" i="7"/>
  <c r="E2771" i="7"/>
  <c r="D2771" i="7"/>
  <c r="C2771" i="7"/>
  <c r="B2771" i="7"/>
  <c r="G2770" i="7"/>
  <c r="F2770" i="7"/>
  <c r="E2770" i="7"/>
  <c r="D2770" i="7"/>
  <c r="C2770" i="7"/>
  <c r="B2770" i="7"/>
  <c r="L2769" i="7"/>
  <c r="I2769" i="7"/>
  <c r="H2769" i="7"/>
  <c r="J2769" i="7" s="1"/>
  <c r="G2769" i="7"/>
  <c r="F2769" i="7"/>
  <c r="L2768" i="7"/>
  <c r="I2768" i="7"/>
  <c r="H2768" i="7"/>
  <c r="G2768" i="7"/>
  <c r="F2768" i="7"/>
  <c r="L2767" i="7"/>
  <c r="I2767" i="7"/>
  <c r="H2767" i="7"/>
  <c r="G2767" i="7"/>
  <c r="F2767" i="7"/>
  <c r="L2766" i="7"/>
  <c r="I2766" i="7"/>
  <c r="H2766" i="7"/>
  <c r="G2766" i="7"/>
  <c r="F2766" i="7"/>
  <c r="L2765" i="7"/>
  <c r="I2765" i="7"/>
  <c r="H2765" i="7"/>
  <c r="G2765" i="7"/>
  <c r="F2765" i="7"/>
  <c r="L2764" i="7"/>
  <c r="I2764" i="7"/>
  <c r="H2764" i="7"/>
  <c r="G2764" i="7"/>
  <c r="F2764" i="7"/>
  <c r="L2763" i="7"/>
  <c r="I2763" i="7"/>
  <c r="H2763" i="7"/>
  <c r="G2763" i="7"/>
  <c r="F2763" i="7"/>
  <c r="L2761" i="7"/>
  <c r="J2761" i="7"/>
  <c r="F2761" i="7"/>
  <c r="E2761" i="7"/>
  <c r="L2760" i="7"/>
  <c r="I2760" i="7"/>
  <c r="H2760" i="7"/>
  <c r="G2760" i="7"/>
  <c r="F2760" i="7"/>
  <c r="L2759" i="7"/>
  <c r="J2759" i="7"/>
  <c r="F2759" i="7"/>
  <c r="E2759" i="7"/>
  <c r="G2759" i="7" s="1"/>
  <c r="L2758" i="7"/>
  <c r="I2758" i="7"/>
  <c r="H2758" i="7"/>
  <c r="G2758" i="7"/>
  <c r="F2758" i="7"/>
  <c r="L2755" i="7"/>
  <c r="L2754" i="7" s="1"/>
  <c r="AR2782" i="7" s="1"/>
  <c r="J2755" i="7"/>
  <c r="G2755" i="7"/>
  <c r="F2755" i="7"/>
  <c r="E2753" i="7"/>
  <c r="G2753" i="7"/>
  <c r="D2753" i="7"/>
  <c r="AE2752" i="7"/>
  <c r="AD2752" i="7"/>
  <c r="G2751" i="7"/>
  <c r="E2751" i="7"/>
  <c r="G2750" i="7"/>
  <c r="E2750" i="7"/>
  <c r="G2747" i="7"/>
  <c r="F2747" i="7"/>
  <c r="E2747" i="7"/>
  <c r="D2747" i="7"/>
  <c r="C2747" i="7"/>
  <c r="B2747" i="7"/>
  <c r="G2746" i="7"/>
  <c r="F2746" i="7"/>
  <c r="E2746" i="7"/>
  <c r="D2746" i="7"/>
  <c r="C2746" i="7"/>
  <c r="B2746" i="7"/>
  <c r="G2745" i="7"/>
  <c r="F2745" i="7"/>
  <c r="E2745" i="7"/>
  <c r="D2745" i="7"/>
  <c r="C2745" i="7"/>
  <c r="B2745" i="7"/>
  <c r="G2744" i="7"/>
  <c r="F2744" i="7"/>
  <c r="E2744" i="7"/>
  <c r="D2744" i="7"/>
  <c r="C2744" i="7"/>
  <c r="B2744" i="7"/>
  <c r="G2743" i="7"/>
  <c r="F2743" i="7"/>
  <c r="E2743" i="7"/>
  <c r="D2743" i="7"/>
  <c r="C2743" i="7"/>
  <c r="B2743" i="7"/>
  <c r="G2742" i="7"/>
  <c r="F2742" i="7"/>
  <c r="E2742" i="7"/>
  <c r="D2742" i="7"/>
  <c r="C2742" i="7"/>
  <c r="B2742" i="7"/>
  <c r="G2741" i="7"/>
  <c r="F2741" i="7"/>
  <c r="E2741" i="7"/>
  <c r="D2741" i="7"/>
  <c r="C2741" i="7"/>
  <c r="B2741" i="7"/>
  <c r="G2740" i="7"/>
  <c r="F2740" i="7"/>
  <c r="E2740" i="7"/>
  <c r="D2740" i="7"/>
  <c r="C2740" i="7"/>
  <c r="B2740" i="7"/>
  <c r="G2739" i="7"/>
  <c r="F2739" i="7"/>
  <c r="E2739" i="7"/>
  <c r="D2739" i="7"/>
  <c r="C2739" i="7"/>
  <c r="B2739" i="7"/>
  <c r="L2738" i="7"/>
  <c r="I2738" i="7"/>
  <c r="H2738" i="7"/>
  <c r="G2738" i="7"/>
  <c r="F2738" i="7"/>
  <c r="L2737" i="7"/>
  <c r="I2737" i="7"/>
  <c r="H2737" i="7"/>
  <c r="G2737" i="7"/>
  <c r="F2737" i="7"/>
  <c r="L2736" i="7"/>
  <c r="I2736" i="7"/>
  <c r="H2736" i="7"/>
  <c r="J2736" i="7" s="1"/>
  <c r="G2736" i="7"/>
  <c r="F2736" i="7"/>
  <c r="L2735" i="7"/>
  <c r="I2735" i="7"/>
  <c r="H2735" i="7"/>
  <c r="J2735" i="7" s="1"/>
  <c r="G2735" i="7"/>
  <c r="F2735" i="7"/>
  <c r="L2734" i="7"/>
  <c r="I2734" i="7"/>
  <c r="H2734" i="7"/>
  <c r="G2734" i="7"/>
  <c r="F2734" i="7"/>
  <c r="L2733" i="7"/>
  <c r="I2733" i="7"/>
  <c r="H2733" i="7"/>
  <c r="G2733" i="7"/>
  <c r="F2733" i="7"/>
  <c r="L2732" i="7"/>
  <c r="I2732" i="7"/>
  <c r="H2732" i="7"/>
  <c r="G2732" i="7"/>
  <c r="F2732" i="7"/>
  <c r="L2730" i="7"/>
  <c r="J2730" i="7"/>
  <c r="F2730" i="7"/>
  <c r="E2730" i="7"/>
  <c r="L2729" i="7"/>
  <c r="I2729" i="7"/>
  <c r="H2729" i="7"/>
  <c r="G2729" i="7"/>
  <c r="F2729" i="7"/>
  <c r="L2728" i="7"/>
  <c r="J2728" i="7"/>
  <c r="F2728" i="7"/>
  <c r="E2728" i="7"/>
  <c r="L2727" i="7"/>
  <c r="I2727" i="7"/>
  <c r="H2727" i="7"/>
  <c r="G2727" i="7"/>
  <c r="F2727" i="7"/>
  <c r="L2724" i="7"/>
  <c r="L2723" i="7" s="1"/>
  <c r="AR2752" i="7" s="1"/>
  <c r="J2724" i="7"/>
  <c r="G2724" i="7"/>
  <c r="F2724" i="7"/>
  <c r="E2722" i="7"/>
  <c r="G2722" i="7"/>
  <c r="D2722" i="7"/>
  <c r="AE2721" i="7"/>
  <c r="AD2721" i="7"/>
  <c r="G2720" i="7"/>
  <c r="E2720" i="7"/>
  <c r="G2719" i="7"/>
  <c r="E2719" i="7"/>
  <c r="G2716" i="7"/>
  <c r="F2716" i="7"/>
  <c r="E2716" i="7"/>
  <c r="D2716" i="7"/>
  <c r="C2716" i="7"/>
  <c r="B2716" i="7"/>
  <c r="G2715" i="7"/>
  <c r="F2715" i="7"/>
  <c r="E2715" i="7"/>
  <c r="D2715" i="7"/>
  <c r="C2715" i="7"/>
  <c r="B2715" i="7"/>
  <c r="G2714" i="7"/>
  <c r="F2714" i="7"/>
  <c r="E2714" i="7"/>
  <c r="D2714" i="7"/>
  <c r="C2714" i="7"/>
  <c r="B2714" i="7"/>
  <c r="G2713" i="7"/>
  <c r="F2713" i="7"/>
  <c r="E2713" i="7"/>
  <c r="D2713" i="7"/>
  <c r="C2713" i="7"/>
  <c r="B2713" i="7"/>
  <c r="G2712" i="7"/>
  <c r="F2712" i="7"/>
  <c r="E2712" i="7"/>
  <c r="D2712" i="7"/>
  <c r="C2712" i="7"/>
  <c r="B2712" i="7"/>
  <c r="G2711" i="7"/>
  <c r="F2711" i="7"/>
  <c r="E2711" i="7"/>
  <c r="D2711" i="7"/>
  <c r="C2711" i="7"/>
  <c r="B2711" i="7"/>
  <c r="G2710" i="7"/>
  <c r="F2710" i="7"/>
  <c r="E2710" i="7"/>
  <c r="D2710" i="7"/>
  <c r="C2710" i="7"/>
  <c r="B2710" i="7"/>
  <c r="G2709" i="7"/>
  <c r="F2709" i="7"/>
  <c r="E2709" i="7"/>
  <c r="D2709" i="7"/>
  <c r="C2709" i="7"/>
  <c r="B2709" i="7"/>
  <c r="G2708" i="7"/>
  <c r="F2708" i="7"/>
  <c r="E2708" i="7"/>
  <c r="D2708" i="7"/>
  <c r="C2708" i="7"/>
  <c r="B2708" i="7"/>
  <c r="L2707" i="7"/>
  <c r="I2707" i="7"/>
  <c r="J2707" i="7" s="1"/>
  <c r="H2707" i="7"/>
  <c r="G2707" i="7"/>
  <c r="F2707" i="7"/>
  <c r="L2706" i="7"/>
  <c r="I2706" i="7"/>
  <c r="H2706" i="7"/>
  <c r="J2706" i="7" s="1"/>
  <c r="G2706" i="7"/>
  <c r="F2706" i="7"/>
  <c r="L2705" i="7"/>
  <c r="I2705" i="7"/>
  <c r="H2705" i="7"/>
  <c r="J2705" i="7" s="1"/>
  <c r="G2705" i="7"/>
  <c r="F2705" i="7"/>
  <c r="L2704" i="7"/>
  <c r="I2704" i="7"/>
  <c r="H2704" i="7"/>
  <c r="G2704" i="7"/>
  <c r="F2704" i="7"/>
  <c r="L2703" i="7"/>
  <c r="I2703" i="7"/>
  <c r="H2703" i="7"/>
  <c r="G2703" i="7"/>
  <c r="F2703" i="7"/>
  <c r="L2702" i="7"/>
  <c r="I2702" i="7"/>
  <c r="H2702" i="7"/>
  <c r="G2702" i="7"/>
  <c r="F2702" i="7"/>
  <c r="L2701" i="7"/>
  <c r="I2701" i="7"/>
  <c r="H2701" i="7"/>
  <c r="G2701" i="7"/>
  <c r="F2701" i="7"/>
  <c r="L2699" i="7"/>
  <c r="J2699" i="7"/>
  <c r="F2699" i="7"/>
  <c r="E2699" i="7"/>
  <c r="L2698" i="7"/>
  <c r="I2698" i="7"/>
  <c r="H2698" i="7"/>
  <c r="J2698" i="7" s="1"/>
  <c r="G2698" i="7"/>
  <c r="F2698" i="7"/>
  <c r="L2697" i="7"/>
  <c r="J2697" i="7"/>
  <c r="F2697" i="7"/>
  <c r="E2697" i="7"/>
  <c r="L2696" i="7"/>
  <c r="I2696" i="7"/>
  <c r="H2696" i="7"/>
  <c r="G2696" i="7"/>
  <c r="F2696" i="7"/>
  <c r="L2693" i="7"/>
  <c r="L2692" i="7" s="1"/>
  <c r="AR2721" i="7" s="1"/>
  <c r="J2693" i="7"/>
  <c r="G2693" i="7"/>
  <c r="F2693" i="7"/>
  <c r="E2691" i="7"/>
  <c r="G2691" i="7"/>
  <c r="D2691" i="7"/>
  <c r="AE2690" i="7"/>
  <c r="AD2690" i="7"/>
  <c r="G2689" i="7"/>
  <c r="E2689" i="7"/>
  <c r="G2688" i="7"/>
  <c r="E2688" i="7"/>
  <c r="G2685" i="7"/>
  <c r="F2685" i="7"/>
  <c r="E2685" i="7"/>
  <c r="D2685" i="7"/>
  <c r="C2685" i="7"/>
  <c r="B2685" i="7"/>
  <c r="G2684" i="7"/>
  <c r="F2684" i="7"/>
  <c r="E2684" i="7"/>
  <c r="D2684" i="7"/>
  <c r="C2684" i="7"/>
  <c r="B2684" i="7"/>
  <c r="G2683" i="7"/>
  <c r="F2683" i="7"/>
  <c r="E2683" i="7"/>
  <c r="D2683" i="7"/>
  <c r="C2683" i="7"/>
  <c r="B2683" i="7"/>
  <c r="G2682" i="7"/>
  <c r="F2682" i="7"/>
  <c r="E2682" i="7"/>
  <c r="D2682" i="7"/>
  <c r="C2682" i="7"/>
  <c r="B2682" i="7"/>
  <c r="G2681" i="7"/>
  <c r="F2681" i="7"/>
  <c r="E2681" i="7"/>
  <c r="D2681" i="7"/>
  <c r="C2681" i="7"/>
  <c r="B2681" i="7"/>
  <c r="G2680" i="7"/>
  <c r="F2680" i="7"/>
  <c r="E2680" i="7"/>
  <c r="D2680" i="7"/>
  <c r="C2680" i="7"/>
  <c r="B2680" i="7"/>
  <c r="G2679" i="7"/>
  <c r="F2679" i="7"/>
  <c r="E2679" i="7"/>
  <c r="D2679" i="7"/>
  <c r="C2679" i="7"/>
  <c r="B2679" i="7"/>
  <c r="G2678" i="7"/>
  <c r="F2678" i="7"/>
  <c r="E2678" i="7"/>
  <c r="D2678" i="7"/>
  <c r="C2678" i="7"/>
  <c r="B2678" i="7"/>
  <c r="L2677" i="7"/>
  <c r="I2677" i="7"/>
  <c r="H2677" i="7"/>
  <c r="G2677" i="7"/>
  <c r="F2677" i="7"/>
  <c r="L2676" i="7"/>
  <c r="I2676" i="7"/>
  <c r="H2676" i="7"/>
  <c r="J2676" i="7" s="1"/>
  <c r="G2676" i="7"/>
  <c r="F2676" i="7"/>
  <c r="L2675" i="7"/>
  <c r="I2675" i="7"/>
  <c r="H2675" i="7"/>
  <c r="G2675" i="7"/>
  <c r="F2675" i="7"/>
  <c r="L2674" i="7"/>
  <c r="I2674" i="7"/>
  <c r="H2674" i="7"/>
  <c r="G2674" i="7"/>
  <c r="F2674" i="7"/>
  <c r="L2673" i="7"/>
  <c r="I2673" i="7"/>
  <c r="H2673" i="7"/>
  <c r="G2673" i="7"/>
  <c r="F2673" i="7"/>
  <c r="L2672" i="7"/>
  <c r="I2672" i="7"/>
  <c r="H2672" i="7"/>
  <c r="G2672" i="7"/>
  <c r="F2672" i="7"/>
  <c r="L2671" i="7"/>
  <c r="I2671" i="7"/>
  <c r="H2671" i="7"/>
  <c r="G2671" i="7"/>
  <c r="F2671" i="7"/>
  <c r="L2669" i="7"/>
  <c r="J2669" i="7"/>
  <c r="F2669" i="7"/>
  <c r="E2669" i="7"/>
  <c r="L2668" i="7"/>
  <c r="I2668" i="7"/>
  <c r="H2668" i="7"/>
  <c r="G2668" i="7"/>
  <c r="F2668" i="7"/>
  <c r="L2667" i="7"/>
  <c r="J2667" i="7"/>
  <c r="F2667" i="7"/>
  <c r="E2667" i="7"/>
  <c r="L2666" i="7"/>
  <c r="I2666" i="7"/>
  <c r="H2666" i="7"/>
  <c r="G2666" i="7"/>
  <c r="F2666" i="7"/>
  <c r="L2663" i="7"/>
  <c r="L2662" i="7" s="1"/>
  <c r="J2663" i="7"/>
  <c r="G2663" i="7"/>
  <c r="F2663" i="7"/>
  <c r="E2661" i="7"/>
  <c r="G2661" i="7"/>
  <c r="D2661" i="7"/>
  <c r="AE2660" i="7"/>
  <c r="AD2660" i="7"/>
  <c r="G2659" i="7"/>
  <c r="E2659" i="7"/>
  <c r="G2658" i="7"/>
  <c r="E2658" i="7"/>
  <c r="G2655" i="7"/>
  <c r="F2655" i="7"/>
  <c r="E2655" i="7"/>
  <c r="D2655" i="7"/>
  <c r="C2655" i="7"/>
  <c r="B2655" i="7"/>
  <c r="G2654" i="7"/>
  <c r="F2654" i="7"/>
  <c r="E2654" i="7"/>
  <c r="D2654" i="7"/>
  <c r="C2654" i="7"/>
  <c r="B2654" i="7"/>
  <c r="G2653" i="7"/>
  <c r="F2653" i="7"/>
  <c r="E2653" i="7"/>
  <c r="D2653" i="7"/>
  <c r="C2653" i="7"/>
  <c r="B2653" i="7"/>
  <c r="G2652" i="7"/>
  <c r="F2652" i="7"/>
  <c r="E2652" i="7"/>
  <c r="D2652" i="7"/>
  <c r="C2652" i="7"/>
  <c r="B2652" i="7"/>
  <c r="G2651" i="7"/>
  <c r="F2651" i="7"/>
  <c r="E2651" i="7"/>
  <c r="D2651" i="7"/>
  <c r="C2651" i="7"/>
  <c r="B2651" i="7"/>
  <c r="G2650" i="7"/>
  <c r="F2650" i="7"/>
  <c r="E2650" i="7"/>
  <c r="D2650" i="7"/>
  <c r="C2650" i="7"/>
  <c r="B2650" i="7"/>
  <c r="G2649" i="7"/>
  <c r="F2649" i="7"/>
  <c r="E2649" i="7"/>
  <c r="D2649" i="7"/>
  <c r="C2649" i="7"/>
  <c r="B2649" i="7"/>
  <c r="G2648" i="7"/>
  <c r="F2648" i="7"/>
  <c r="E2648" i="7"/>
  <c r="D2648" i="7"/>
  <c r="C2648" i="7"/>
  <c r="B2648" i="7"/>
  <c r="G2647" i="7"/>
  <c r="F2647" i="7"/>
  <c r="E2647" i="7"/>
  <c r="D2647" i="7"/>
  <c r="C2647" i="7"/>
  <c r="B2647" i="7"/>
  <c r="L2646" i="7"/>
  <c r="I2646" i="7"/>
  <c r="H2646" i="7"/>
  <c r="G2646" i="7"/>
  <c r="F2646" i="7"/>
  <c r="L2645" i="7"/>
  <c r="I2645" i="7"/>
  <c r="H2645" i="7"/>
  <c r="G2645" i="7"/>
  <c r="F2645" i="7"/>
  <c r="L2644" i="7"/>
  <c r="I2644" i="7"/>
  <c r="H2644" i="7"/>
  <c r="G2644" i="7"/>
  <c r="F2644" i="7"/>
  <c r="L2643" i="7"/>
  <c r="I2643" i="7"/>
  <c r="H2643" i="7"/>
  <c r="G2643" i="7"/>
  <c r="F2643" i="7"/>
  <c r="L2642" i="7"/>
  <c r="I2642" i="7"/>
  <c r="H2642" i="7"/>
  <c r="G2642" i="7"/>
  <c r="F2642" i="7"/>
  <c r="L2641" i="7"/>
  <c r="I2641" i="7"/>
  <c r="H2641" i="7"/>
  <c r="J2641" i="7" s="1"/>
  <c r="G2641" i="7"/>
  <c r="F2641" i="7"/>
  <c r="L2640" i="7"/>
  <c r="I2640" i="7"/>
  <c r="H2640" i="7"/>
  <c r="G2640" i="7"/>
  <c r="F2640" i="7"/>
  <c r="L2638" i="7"/>
  <c r="J2638" i="7"/>
  <c r="F2638" i="7"/>
  <c r="E2638" i="7"/>
  <c r="L2637" i="7"/>
  <c r="I2637" i="7"/>
  <c r="H2637" i="7"/>
  <c r="J2637" i="7" s="1"/>
  <c r="G2637" i="7"/>
  <c r="F2637" i="7"/>
  <c r="L2636" i="7"/>
  <c r="J2636" i="7"/>
  <c r="F2636" i="7"/>
  <c r="E2636" i="7"/>
  <c r="L2635" i="7"/>
  <c r="I2635" i="7"/>
  <c r="H2635" i="7"/>
  <c r="G2635" i="7"/>
  <c r="F2635" i="7"/>
  <c r="L2632" i="7"/>
  <c r="L2631" i="7" s="1"/>
  <c r="J2632" i="7"/>
  <c r="G2632" i="7"/>
  <c r="F2632" i="7"/>
  <c r="E2630" i="7"/>
  <c r="G2630" i="7"/>
  <c r="D2630" i="7"/>
  <c r="AE2629" i="7"/>
  <c r="AD2629" i="7"/>
  <c r="G2628" i="7"/>
  <c r="E2628" i="7"/>
  <c r="G2627" i="7"/>
  <c r="E2627" i="7"/>
  <c r="G2624" i="7"/>
  <c r="F2624" i="7"/>
  <c r="E2624" i="7"/>
  <c r="D2624" i="7"/>
  <c r="C2624" i="7"/>
  <c r="B2624" i="7"/>
  <c r="G2623" i="7"/>
  <c r="F2623" i="7"/>
  <c r="E2623" i="7"/>
  <c r="D2623" i="7"/>
  <c r="C2623" i="7"/>
  <c r="B2623" i="7"/>
  <c r="G2622" i="7"/>
  <c r="F2622" i="7"/>
  <c r="E2622" i="7"/>
  <c r="D2622" i="7"/>
  <c r="C2622" i="7"/>
  <c r="B2622" i="7"/>
  <c r="G2621" i="7"/>
  <c r="F2621" i="7"/>
  <c r="E2621" i="7"/>
  <c r="D2621" i="7"/>
  <c r="C2621" i="7"/>
  <c r="B2621" i="7"/>
  <c r="G2620" i="7"/>
  <c r="F2620" i="7"/>
  <c r="E2620" i="7"/>
  <c r="D2620" i="7"/>
  <c r="C2620" i="7"/>
  <c r="B2620" i="7"/>
  <c r="G2619" i="7"/>
  <c r="F2619" i="7"/>
  <c r="E2619" i="7"/>
  <c r="D2619" i="7"/>
  <c r="C2619" i="7"/>
  <c r="B2619" i="7"/>
  <c r="G2618" i="7"/>
  <c r="F2618" i="7"/>
  <c r="E2618" i="7"/>
  <c r="D2618" i="7"/>
  <c r="C2618" i="7"/>
  <c r="B2618" i="7"/>
  <c r="G2617" i="7"/>
  <c r="F2617" i="7"/>
  <c r="E2617" i="7"/>
  <c r="D2617" i="7"/>
  <c r="C2617" i="7"/>
  <c r="B2617" i="7"/>
  <c r="G2616" i="7"/>
  <c r="F2616" i="7"/>
  <c r="E2616" i="7"/>
  <c r="D2616" i="7"/>
  <c r="C2616" i="7"/>
  <c r="B2616" i="7"/>
  <c r="L2615" i="7"/>
  <c r="I2615" i="7"/>
  <c r="H2615" i="7"/>
  <c r="J2615" i="7" s="1"/>
  <c r="G2615" i="7"/>
  <c r="F2615" i="7"/>
  <c r="L2614" i="7"/>
  <c r="I2614" i="7"/>
  <c r="H2614" i="7"/>
  <c r="G2614" i="7"/>
  <c r="F2614" i="7"/>
  <c r="L2613" i="7"/>
  <c r="I2613" i="7"/>
  <c r="H2613" i="7"/>
  <c r="G2613" i="7"/>
  <c r="F2613" i="7"/>
  <c r="L2612" i="7"/>
  <c r="I2612" i="7"/>
  <c r="H2612" i="7"/>
  <c r="J2612" i="7" s="1"/>
  <c r="G2612" i="7"/>
  <c r="F2612" i="7"/>
  <c r="L2611" i="7"/>
  <c r="I2611" i="7"/>
  <c r="H2611" i="7"/>
  <c r="G2611" i="7"/>
  <c r="F2611" i="7"/>
  <c r="L2610" i="7"/>
  <c r="I2610" i="7"/>
  <c r="H2610" i="7"/>
  <c r="G2610" i="7"/>
  <c r="F2610" i="7"/>
  <c r="L2609" i="7"/>
  <c r="I2609" i="7"/>
  <c r="H2609" i="7"/>
  <c r="G2609" i="7"/>
  <c r="F2609" i="7"/>
  <c r="L2607" i="7"/>
  <c r="J2607" i="7"/>
  <c r="F2607" i="7"/>
  <c r="E2607" i="7"/>
  <c r="L2606" i="7"/>
  <c r="I2606" i="7"/>
  <c r="H2606" i="7"/>
  <c r="J2606" i="7" s="1"/>
  <c r="G2606" i="7"/>
  <c r="F2606" i="7"/>
  <c r="L2605" i="7"/>
  <c r="L2603" i="7" s="1"/>
  <c r="AT2629" i="7" s="1"/>
  <c r="J2605" i="7"/>
  <c r="F2605" i="7"/>
  <c r="E2605" i="7"/>
  <c r="L2604" i="7"/>
  <c r="I2604" i="7"/>
  <c r="H2604" i="7"/>
  <c r="G2604" i="7"/>
  <c r="F2604" i="7"/>
  <c r="L2601" i="7"/>
  <c r="L2600" i="7" s="1"/>
  <c r="AR2629" i="7" s="1"/>
  <c r="J2601" i="7"/>
  <c r="G2601" i="7"/>
  <c r="F2601" i="7"/>
  <c r="E2599" i="7"/>
  <c r="G2599" i="7"/>
  <c r="D2599" i="7"/>
  <c r="AE2598" i="7"/>
  <c r="AD2598" i="7"/>
  <c r="G2597" i="7"/>
  <c r="E2597" i="7"/>
  <c r="G2596" i="7"/>
  <c r="E2596" i="7"/>
  <c r="G2593" i="7"/>
  <c r="F2593" i="7"/>
  <c r="E2593" i="7"/>
  <c r="D2593" i="7"/>
  <c r="C2593" i="7"/>
  <c r="B2593" i="7"/>
  <c r="G2592" i="7"/>
  <c r="F2592" i="7"/>
  <c r="E2592" i="7"/>
  <c r="D2592" i="7"/>
  <c r="C2592" i="7"/>
  <c r="B2592" i="7"/>
  <c r="G2591" i="7"/>
  <c r="F2591" i="7"/>
  <c r="E2591" i="7"/>
  <c r="D2591" i="7"/>
  <c r="C2591" i="7"/>
  <c r="B2591" i="7"/>
  <c r="G2590" i="7"/>
  <c r="F2590" i="7"/>
  <c r="E2590" i="7"/>
  <c r="D2590" i="7"/>
  <c r="C2590" i="7"/>
  <c r="B2590" i="7"/>
  <c r="G2589" i="7"/>
  <c r="F2589" i="7"/>
  <c r="E2589" i="7"/>
  <c r="D2589" i="7"/>
  <c r="C2589" i="7"/>
  <c r="B2589" i="7"/>
  <c r="G2588" i="7"/>
  <c r="F2588" i="7"/>
  <c r="E2588" i="7"/>
  <c r="D2588" i="7"/>
  <c r="C2588" i="7"/>
  <c r="B2588" i="7"/>
  <c r="G2587" i="7"/>
  <c r="F2587" i="7"/>
  <c r="E2587" i="7"/>
  <c r="D2587" i="7"/>
  <c r="C2587" i="7"/>
  <c r="B2587" i="7"/>
  <c r="L2586" i="7"/>
  <c r="I2586" i="7"/>
  <c r="H2586" i="7"/>
  <c r="G2586" i="7"/>
  <c r="F2586" i="7"/>
  <c r="L2585" i="7"/>
  <c r="I2585" i="7"/>
  <c r="H2585" i="7"/>
  <c r="J2585" i="7" s="1"/>
  <c r="G2585" i="7"/>
  <c r="F2585" i="7"/>
  <c r="L2584" i="7"/>
  <c r="I2584" i="7"/>
  <c r="J2584" i="7" s="1"/>
  <c r="H2584" i="7"/>
  <c r="G2584" i="7"/>
  <c r="F2584" i="7"/>
  <c r="L2583" i="7"/>
  <c r="I2583" i="7"/>
  <c r="H2583" i="7"/>
  <c r="G2583" i="7"/>
  <c r="F2583" i="7"/>
  <c r="L2582" i="7"/>
  <c r="I2582" i="7"/>
  <c r="H2582" i="7"/>
  <c r="G2582" i="7"/>
  <c r="F2582" i="7"/>
  <c r="L2581" i="7"/>
  <c r="I2581" i="7"/>
  <c r="H2581" i="7"/>
  <c r="G2581" i="7"/>
  <c r="F2581" i="7"/>
  <c r="L2580" i="7"/>
  <c r="I2580" i="7"/>
  <c r="H2580" i="7"/>
  <c r="J2580" i="7" s="1"/>
  <c r="G2580" i="7"/>
  <c r="F2580" i="7"/>
  <c r="L2578" i="7"/>
  <c r="J2578" i="7"/>
  <c r="F2578" i="7"/>
  <c r="E2578" i="7"/>
  <c r="L2577" i="7"/>
  <c r="I2577" i="7"/>
  <c r="H2577" i="7"/>
  <c r="G2577" i="7"/>
  <c r="F2577" i="7"/>
  <c r="L2576" i="7"/>
  <c r="J2576" i="7"/>
  <c r="F2576" i="7"/>
  <c r="E2576" i="7"/>
  <c r="L2575" i="7"/>
  <c r="I2575" i="7"/>
  <c r="H2575" i="7"/>
  <c r="G2575" i="7"/>
  <c r="F2575" i="7"/>
  <c r="L2572" i="7"/>
  <c r="L2571" i="7" s="1"/>
  <c r="J2572" i="7"/>
  <c r="G2572" i="7"/>
  <c r="F2572" i="7"/>
  <c r="E2570" i="7"/>
  <c r="G2570" i="7"/>
  <c r="D2570" i="7"/>
  <c r="AE2569" i="7"/>
  <c r="AD2569" i="7"/>
  <c r="G2568" i="7"/>
  <c r="E2568" i="7"/>
  <c r="G2567" i="7"/>
  <c r="E2567" i="7"/>
  <c r="G2564" i="7"/>
  <c r="F2564" i="7"/>
  <c r="E2564" i="7"/>
  <c r="D2564" i="7"/>
  <c r="C2564" i="7"/>
  <c r="B2564" i="7"/>
  <c r="G2563" i="7"/>
  <c r="F2563" i="7"/>
  <c r="E2563" i="7"/>
  <c r="D2563" i="7"/>
  <c r="C2563" i="7"/>
  <c r="B2563" i="7"/>
  <c r="G2562" i="7"/>
  <c r="F2562" i="7"/>
  <c r="E2562" i="7"/>
  <c r="D2562" i="7"/>
  <c r="C2562" i="7"/>
  <c r="B2562" i="7"/>
  <c r="G2561" i="7"/>
  <c r="F2561" i="7"/>
  <c r="E2561" i="7"/>
  <c r="D2561" i="7"/>
  <c r="C2561" i="7"/>
  <c r="B2561" i="7"/>
  <c r="G2560" i="7"/>
  <c r="F2560" i="7"/>
  <c r="E2560" i="7"/>
  <c r="D2560" i="7"/>
  <c r="C2560" i="7"/>
  <c r="B2560" i="7"/>
  <c r="G2559" i="7"/>
  <c r="F2559" i="7"/>
  <c r="E2559" i="7"/>
  <c r="D2559" i="7"/>
  <c r="C2559" i="7"/>
  <c r="B2559" i="7"/>
  <c r="G2558" i="7"/>
  <c r="F2558" i="7"/>
  <c r="E2558" i="7"/>
  <c r="D2558" i="7"/>
  <c r="C2558" i="7"/>
  <c r="B2558" i="7"/>
  <c r="G2557" i="7"/>
  <c r="F2557" i="7"/>
  <c r="E2557" i="7"/>
  <c r="D2557" i="7"/>
  <c r="C2557" i="7"/>
  <c r="B2557" i="7"/>
  <c r="G2556" i="7"/>
  <c r="F2556" i="7"/>
  <c r="E2556" i="7"/>
  <c r="D2556" i="7"/>
  <c r="C2556" i="7"/>
  <c r="B2556" i="7"/>
  <c r="L2555" i="7"/>
  <c r="I2555" i="7"/>
  <c r="H2555" i="7"/>
  <c r="G2555" i="7"/>
  <c r="F2555" i="7"/>
  <c r="L2554" i="7"/>
  <c r="I2554" i="7"/>
  <c r="H2554" i="7"/>
  <c r="G2554" i="7"/>
  <c r="F2554" i="7"/>
  <c r="L2553" i="7"/>
  <c r="I2553" i="7"/>
  <c r="H2553" i="7"/>
  <c r="J2553" i="7" s="1"/>
  <c r="G2553" i="7"/>
  <c r="F2553" i="7"/>
  <c r="L2552" i="7"/>
  <c r="I2552" i="7"/>
  <c r="H2552" i="7"/>
  <c r="G2552" i="7"/>
  <c r="F2552" i="7"/>
  <c r="L2551" i="7"/>
  <c r="I2551" i="7"/>
  <c r="H2551" i="7"/>
  <c r="G2551" i="7"/>
  <c r="F2551" i="7"/>
  <c r="L2550" i="7"/>
  <c r="I2550" i="7"/>
  <c r="H2550" i="7"/>
  <c r="G2550" i="7"/>
  <c r="F2550" i="7"/>
  <c r="L2549" i="7"/>
  <c r="I2549" i="7"/>
  <c r="H2549" i="7"/>
  <c r="J2549" i="7" s="1"/>
  <c r="G2549" i="7"/>
  <c r="F2549" i="7"/>
  <c r="L2547" i="7"/>
  <c r="J2547" i="7"/>
  <c r="F2547" i="7"/>
  <c r="E2547" i="7"/>
  <c r="L2546" i="7"/>
  <c r="I2546" i="7"/>
  <c r="H2546" i="7"/>
  <c r="G2546" i="7"/>
  <c r="F2546" i="7"/>
  <c r="L2545" i="7"/>
  <c r="J2545" i="7"/>
  <c r="F2545" i="7"/>
  <c r="E2545" i="7"/>
  <c r="L2544" i="7"/>
  <c r="I2544" i="7"/>
  <c r="H2544" i="7"/>
  <c r="G2544" i="7"/>
  <c r="F2544" i="7"/>
  <c r="L2540" i="7"/>
  <c r="AR2569" i="7" s="1"/>
  <c r="L2541" i="7"/>
  <c r="J2541" i="7"/>
  <c r="G2541" i="7"/>
  <c r="F2541" i="7"/>
  <c r="E2539" i="7"/>
  <c r="G2539" i="7"/>
  <c r="D2539" i="7"/>
  <c r="AE2538" i="7"/>
  <c r="AD2538" i="7"/>
  <c r="G2537" i="7"/>
  <c r="E2537" i="7"/>
  <c r="G2536" i="7"/>
  <c r="E2536" i="7"/>
  <c r="G2533" i="7"/>
  <c r="F2533" i="7"/>
  <c r="E2533" i="7"/>
  <c r="D2533" i="7"/>
  <c r="C2533" i="7"/>
  <c r="B2533" i="7"/>
  <c r="G2532" i="7"/>
  <c r="F2532" i="7"/>
  <c r="E2532" i="7"/>
  <c r="D2532" i="7"/>
  <c r="C2532" i="7"/>
  <c r="B2532" i="7"/>
  <c r="G2531" i="7"/>
  <c r="F2531" i="7"/>
  <c r="E2531" i="7"/>
  <c r="D2531" i="7"/>
  <c r="C2531" i="7"/>
  <c r="B2531" i="7"/>
  <c r="G2530" i="7"/>
  <c r="F2530" i="7"/>
  <c r="E2530" i="7"/>
  <c r="D2530" i="7"/>
  <c r="C2530" i="7"/>
  <c r="B2530" i="7"/>
  <c r="G2529" i="7"/>
  <c r="F2529" i="7"/>
  <c r="E2529" i="7"/>
  <c r="D2529" i="7"/>
  <c r="C2529" i="7"/>
  <c r="B2529" i="7"/>
  <c r="G2528" i="7"/>
  <c r="F2528" i="7"/>
  <c r="E2528" i="7"/>
  <c r="D2528" i="7"/>
  <c r="C2528" i="7"/>
  <c r="B2528" i="7"/>
  <c r="G2527" i="7"/>
  <c r="F2527" i="7"/>
  <c r="E2527" i="7"/>
  <c r="D2527" i="7"/>
  <c r="C2527" i="7"/>
  <c r="B2527" i="7"/>
  <c r="G2526" i="7"/>
  <c r="F2526" i="7"/>
  <c r="E2526" i="7"/>
  <c r="D2526" i="7"/>
  <c r="C2526" i="7"/>
  <c r="B2526" i="7"/>
  <c r="G2525" i="7"/>
  <c r="F2525" i="7"/>
  <c r="E2525" i="7"/>
  <c r="D2525" i="7"/>
  <c r="C2525" i="7"/>
  <c r="B2525" i="7"/>
  <c r="L2524" i="7"/>
  <c r="I2524" i="7"/>
  <c r="H2524" i="7"/>
  <c r="G2524" i="7"/>
  <c r="F2524" i="7"/>
  <c r="L2523" i="7"/>
  <c r="I2523" i="7"/>
  <c r="H2523" i="7"/>
  <c r="G2523" i="7"/>
  <c r="F2523" i="7"/>
  <c r="L2522" i="7"/>
  <c r="I2522" i="7"/>
  <c r="H2522" i="7"/>
  <c r="J2522" i="7" s="1"/>
  <c r="G2522" i="7"/>
  <c r="F2522" i="7"/>
  <c r="L2521" i="7"/>
  <c r="I2521" i="7"/>
  <c r="H2521" i="7"/>
  <c r="G2521" i="7"/>
  <c r="F2521" i="7"/>
  <c r="L2520" i="7"/>
  <c r="I2520" i="7"/>
  <c r="H2520" i="7"/>
  <c r="G2520" i="7"/>
  <c r="F2520" i="7"/>
  <c r="L2519" i="7"/>
  <c r="I2519" i="7"/>
  <c r="H2519" i="7"/>
  <c r="J2519" i="7" s="1"/>
  <c r="G2519" i="7"/>
  <c r="F2519" i="7"/>
  <c r="L2518" i="7"/>
  <c r="I2518" i="7"/>
  <c r="H2518" i="7"/>
  <c r="G2518" i="7"/>
  <c r="F2518" i="7"/>
  <c r="L2516" i="7"/>
  <c r="J2516" i="7"/>
  <c r="F2516" i="7"/>
  <c r="E2516" i="7"/>
  <c r="L2515" i="7"/>
  <c r="J2515" i="7"/>
  <c r="I2515" i="7"/>
  <c r="H2515" i="7"/>
  <c r="G2515" i="7"/>
  <c r="F2515" i="7"/>
  <c r="L2514" i="7"/>
  <c r="J2514" i="7"/>
  <c r="F2514" i="7"/>
  <c r="E2514" i="7"/>
  <c r="L2513" i="7"/>
  <c r="I2513" i="7"/>
  <c r="H2513" i="7"/>
  <c r="G2513" i="7"/>
  <c r="F2513" i="7"/>
  <c r="L2510" i="7"/>
  <c r="L2509" i="7" s="1"/>
  <c r="AR2538" i="7" s="1"/>
  <c r="J2510" i="7"/>
  <c r="G2510" i="7"/>
  <c r="F2510" i="7"/>
  <c r="E2508" i="7"/>
  <c r="G2508" i="7"/>
  <c r="D2508" i="7"/>
  <c r="AE2507" i="7"/>
  <c r="AD2507" i="7"/>
  <c r="G2506" i="7"/>
  <c r="E2506" i="7"/>
  <c r="G2505" i="7"/>
  <c r="E2505" i="7"/>
  <c r="G2502" i="7"/>
  <c r="F2502" i="7"/>
  <c r="E2502" i="7"/>
  <c r="D2502" i="7"/>
  <c r="C2502" i="7"/>
  <c r="B2502" i="7"/>
  <c r="G2501" i="7"/>
  <c r="F2501" i="7"/>
  <c r="E2501" i="7"/>
  <c r="D2501" i="7"/>
  <c r="C2501" i="7"/>
  <c r="B2501" i="7"/>
  <c r="G2500" i="7"/>
  <c r="F2500" i="7"/>
  <c r="E2500" i="7"/>
  <c r="D2500" i="7"/>
  <c r="C2500" i="7"/>
  <c r="B2500" i="7"/>
  <c r="G2499" i="7"/>
  <c r="F2499" i="7"/>
  <c r="E2499" i="7"/>
  <c r="D2499" i="7"/>
  <c r="C2499" i="7"/>
  <c r="B2499" i="7"/>
  <c r="G2498" i="7"/>
  <c r="F2498" i="7"/>
  <c r="E2498" i="7"/>
  <c r="D2498" i="7"/>
  <c r="C2498" i="7"/>
  <c r="B2498" i="7"/>
  <c r="G2497" i="7"/>
  <c r="F2497" i="7"/>
  <c r="E2497" i="7"/>
  <c r="D2497" i="7"/>
  <c r="C2497" i="7"/>
  <c r="B2497" i="7"/>
  <c r="G2496" i="7"/>
  <c r="F2496" i="7"/>
  <c r="E2496" i="7"/>
  <c r="D2496" i="7"/>
  <c r="C2496" i="7"/>
  <c r="B2496" i="7"/>
  <c r="L2495" i="7"/>
  <c r="I2495" i="7"/>
  <c r="H2495" i="7"/>
  <c r="G2495" i="7"/>
  <c r="F2495" i="7"/>
  <c r="L2494" i="7"/>
  <c r="I2494" i="7"/>
  <c r="H2494" i="7"/>
  <c r="J2494" i="7" s="1"/>
  <c r="G2494" i="7"/>
  <c r="F2494" i="7"/>
  <c r="L2493" i="7"/>
  <c r="I2493" i="7"/>
  <c r="H2493" i="7"/>
  <c r="G2493" i="7"/>
  <c r="F2493" i="7"/>
  <c r="L2492" i="7"/>
  <c r="I2492" i="7"/>
  <c r="H2492" i="7"/>
  <c r="G2492" i="7"/>
  <c r="F2492" i="7"/>
  <c r="L2491" i="7"/>
  <c r="I2491" i="7"/>
  <c r="H2491" i="7"/>
  <c r="J2491" i="7" s="1"/>
  <c r="G2491" i="7"/>
  <c r="F2491" i="7"/>
  <c r="L2490" i="7"/>
  <c r="I2490" i="7"/>
  <c r="H2490" i="7"/>
  <c r="G2490" i="7"/>
  <c r="F2490" i="7"/>
  <c r="L2489" i="7"/>
  <c r="I2489" i="7"/>
  <c r="H2489" i="7"/>
  <c r="G2489" i="7"/>
  <c r="F2489" i="7"/>
  <c r="L2487" i="7"/>
  <c r="J2487" i="7"/>
  <c r="F2487" i="7"/>
  <c r="E2487" i="7"/>
  <c r="L2486" i="7"/>
  <c r="I2486" i="7"/>
  <c r="H2486" i="7"/>
  <c r="G2486" i="7"/>
  <c r="F2486" i="7"/>
  <c r="L2485" i="7"/>
  <c r="J2485" i="7"/>
  <c r="F2485" i="7"/>
  <c r="E2485" i="7"/>
  <c r="L2484" i="7"/>
  <c r="J2484" i="7"/>
  <c r="I2484" i="7"/>
  <c r="H2484" i="7"/>
  <c r="G2484" i="7"/>
  <c r="F2484" i="7"/>
  <c r="L2481" i="7"/>
  <c r="L2480" i="7" s="1"/>
  <c r="J2481" i="7"/>
  <c r="G2481" i="7"/>
  <c r="F2481" i="7"/>
  <c r="E2479" i="7"/>
  <c r="G2479" i="7"/>
  <c r="D2479" i="7"/>
  <c r="C2478" i="7"/>
  <c r="AE2475" i="7"/>
  <c r="AD2475" i="7"/>
  <c r="G2474" i="7"/>
  <c r="E2474" i="7"/>
  <c r="G2473" i="7"/>
  <c r="E2473" i="7"/>
  <c r="G2470" i="7"/>
  <c r="F2470" i="7"/>
  <c r="E2470" i="7"/>
  <c r="D2470" i="7"/>
  <c r="C2470" i="7"/>
  <c r="B2470" i="7"/>
  <c r="G2469" i="7"/>
  <c r="F2469" i="7"/>
  <c r="E2469" i="7"/>
  <c r="D2469" i="7"/>
  <c r="C2469" i="7"/>
  <c r="B2469" i="7"/>
  <c r="G2468" i="7"/>
  <c r="F2468" i="7"/>
  <c r="E2468" i="7"/>
  <c r="D2468" i="7"/>
  <c r="C2468" i="7"/>
  <c r="B2468" i="7"/>
  <c r="G2467" i="7"/>
  <c r="F2467" i="7"/>
  <c r="E2467" i="7"/>
  <c r="D2467" i="7"/>
  <c r="C2467" i="7"/>
  <c r="B2467" i="7"/>
  <c r="G2466" i="7"/>
  <c r="F2466" i="7"/>
  <c r="E2466" i="7"/>
  <c r="D2466" i="7"/>
  <c r="C2466" i="7"/>
  <c r="B2466" i="7"/>
  <c r="G2465" i="7"/>
  <c r="F2465" i="7"/>
  <c r="E2465" i="7"/>
  <c r="D2465" i="7"/>
  <c r="C2465" i="7"/>
  <c r="B2465" i="7"/>
  <c r="G2464" i="7"/>
  <c r="F2464" i="7"/>
  <c r="E2464" i="7"/>
  <c r="D2464" i="7"/>
  <c r="C2464" i="7"/>
  <c r="B2464" i="7"/>
  <c r="G2463" i="7"/>
  <c r="F2463" i="7"/>
  <c r="E2463" i="7"/>
  <c r="D2463" i="7"/>
  <c r="C2463" i="7"/>
  <c r="B2463" i="7"/>
  <c r="G2462" i="7"/>
  <c r="F2462" i="7"/>
  <c r="E2462" i="7"/>
  <c r="D2462" i="7"/>
  <c r="C2462" i="7"/>
  <c r="B2462" i="7"/>
  <c r="G2461" i="7"/>
  <c r="F2461" i="7"/>
  <c r="E2461" i="7"/>
  <c r="D2461" i="7"/>
  <c r="C2461" i="7"/>
  <c r="B2461" i="7"/>
  <c r="L2460" i="7"/>
  <c r="I2460" i="7"/>
  <c r="H2460" i="7"/>
  <c r="G2460" i="7"/>
  <c r="F2460" i="7"/>
  <c r="L2459" i="7"/>
  <c r="I2459" i="7"/>
  <c r="H2459" i="7"/>
  <c r="G2459" i="7"/>
  <c r="F2459" i="7"/>
  <c r="L2458" i="7"/>
  <c r="I2458" i="7"/>
  <c r="H2458" i="7"/>
  <c r="G2458" i="7"/>
  <c r="F2458" i="7"/>
  <c r="L2457" i="7"/>
  <c r="I2457" i="7"/>
  <c r="H2457" i="7"/>
  <c r="G2457" i="7"/>
  <c r="F2457" i="7"/>
  <c r="L2456" i="7"/>
  <c r="I2456" i="7"/>
  <c r="H2456" i="7"/>
  <c r="G2456" i="7"/>
  <c r="F2456" i="7"/>
  <c r="L2455" i="7"/>
  <c r="J2455" i="7"/>
  <c r="I2455" i="7"/>
  <c r="H2455" i="7"/>
  <c r="G2455" i="7"/>
  <c r="F2455" i="7"/>
  <c r="L2454" i="7"/>
  <c r="I2454" i="7"/>
  <c r="H2454" i="7"/>
  <c r="G2454" i="7"/>
  <c r="F2454" i="7"/>
  <c r="L2453" i="7"/>
  <c r="I2453" i="7"/>
  <c r="H2453" i="7"/>
  <c r="J2453" i="7" s="1"/>
  <c r="G2453" i="7"/>
  <c r="F2453" i="7"/>
  <c r="L2452" i="7"/>
  <c r="I2452" i="7"/>
  <c r="J2452" i="7" s="1"/>
  <c r="H2452" i="7"/>
  <c r="G2452" i="7"/>
  <c r="F2452" i="7"/>
  <c r="L2451" i="7"/>
  <c r="I2451" i="7"/>
  <c r="H2451" i="7"/>
  <c r="G2451" i="7"/>
  <c r="F2451" i="7"/>
  <c r="L2449" i="7"/>
  <c r="L2447" i="7" s="1"/>
  <c r="AT2475" i="7" s="1"/>
  <c r="L2472" i="7" s="1"/>
  <c r="J2449" i="7"/>
  <c r="F2449" i="7"/>
  <c r="E2449" i="7"/>
  <c r="L2448" i="7"/>
  <c r="I2448" i="7"/>
  <c r="H2448" i="7"/>
  <c r="J2448" i="7" s="1"/>
  <c r="G2448" i="7"/>
  <c r="F2448" i="7"/>
  <c r="L2445" i="7"/>
  <c r="L2444" i="7" s="1"/>
  <c r="AR2475" i="7" s="1"/>
  <c r="J2445" i="7"/>
  <c r="G2445" i="7"/>
  <c r="F2445" i="7"/>
  <c r="E2443" i="7"/>
  <c r="G2443" i="7"/>
  <c r="D2443" i="7"/>
  <c r="AE2442" i="7"/>
  <c r="AD2442" i="7"/>
  <c r="G2441" i="7"/>
  <c r="E2441" i="7"/>
  <c r="G2440" i="7"/>
  <c r="E2440" i="7"/>
  <c r="G2437" i="7"/>
  <c r="F2437" i="7"/>
  <c r="E2437" i="7"/>
  <c r="D2437" i="7"/>
  <c r="C2437" i="7"/>
  <c r="B2437" i="7"/>
  <c r="G2436" i="7"/>
  <c r="F2436" i="7"/>
  <c r="E2436" i="7"/>
  <c r="D2436" i="7"/>
  <c r="C2436" i="7"/>
  <c r="B2436" i="7"/>
  <c r="G2435" i="7"/>
  <c r="F2435" i="7"/>
  <c r="E2435" i="7"/>
  <c r="D2435" i="7"/>
  <c r="C2435" i="7"/>
  <c r="B2435" i="7"/>
  <c r="G2434" i="7"/>
  <c r="F2434" i="7"/>
  <c r="E2434" i="7"/>
  <c r="D2434" i="7"/>
  <c r="C2434" i="7"/>
  <c r="B2434" i="7"/>
  <c r="G2433" i="7"/>
  <c r="F2433" i="7"/>
  <c r="E2433" i="7"/>
  <c r="D2433" i="7"/>
  <c r="C2433" i="7"/>
  <c r="B2433" i="7"/>
  <c r="G2432" i="7"/>
  <c r="F2432" i="7"/>
  <c r="E2432" i="7"/>
  <c r="D2432" i="7"/>
  <c r="C2432" i="7"/>
  <c r="B2432" i="7"/>
  <c r="G2431" i="7"/>
  <c r="F2431" i="7"/>
  <c r="E2431" i="7"/>
  <c r="D2431" i="7"/>
  <c r="C2431" i="7"/>
  <c r="B2431" i="7"/>
  <c r="G2430" i="7"/>
  <c r="F2430" i="7"/>
  <c r="E2430" i="7"/>
  <c r="D2430" i="7"/>
  <c r="C2430" i="7"/>
  <c r="B2430" i="7"/>
  <c r="G2429" i="7"/>
  <c r="F2429" i="7"/>
  <c r="E2429" i="7"/>
  <c r="D2429" i="7"/>
  <c r="C2429" i="7"/>
  <c r="B2429" i="7"/>
  <c r="G2428" i="7"/>
  <c r="F2428" i="7"/>
  <c r="E2428" i="7"/>
  <c r="D2428" i="7"/>
  <c r="C2428" i="7"/>
  <c r="B2428" i="7"/>
  <c r="L2427" i="7"/>
  <c r="I2427" i="7"/>
  <c r="H2427" i="7"/>
  <c r="G2427" i="7"/>
  <c r="F2427" i="7"/>
  <c r="L2426" i="7"/>
  <c r="I2426" i="7"/>
  <c r="H2426" i="7"/>
  <c r="G2426" i="7"/>
  <c r="F2426" i="7"/>
  <c r="L2425" i="7"/>
  <c r="I2425" i="7"/>
  <c r="H2425" i="7"/>
  <c r="J2425" i="7" s="1"/>
  <c r="G2425" i="7"/>
  <c r="F2425" i="7"/>
  <c r="L2424" i="7"/>
  <c r="I2424" i="7"/>
  <c r="H2424" i="7"/>
  <c r="J2424" i="7" s="1"/>
  <c r="G2424" i="7"/>
  <c r="F2424" i="7"/>
  <c r="L2423" i="7"/>
  <c r="I2423" i="7"/>
  <c r="H2423" i="7"/>
  <c r="J2423" i="7" s="1"/>
  <c r="G2423" i="7"/>
  <c r="F2423" i="7"/>
  <c r="L2422" i="7"/>
  <c r="I2422" i="7"/>
  <c r="H2422" i="7"/>
  <c r="G2422" i="7"/>
  <c r="F2422" i="7"/>
  <c r="L2421" i="7"/>
  <c r="I2421" i="7"/>
  <c r="H2421" i="7"/>
  <c r="G2421" i="7"/>
  <c r="F2421" i="7"/>
  <c r="L2420" i="7"/>
  <c r="I2420" i="7"/>
  <c r="H2420" i="7"/>
  <c r="G2420" i="7"/>
  <c r="F2420" i="7"/>
  <c r="L2419" i="7"/>
  <c r="I2419" i="7"/>
  <c r="H2419" i="7"/>
  <c r="G2419" i="7"/>
  <c r="F2419" i="7"/>
  <c r="L2418" i="7"/>
  <c r="I2418" i="7"/>
  <c r="H2418" i="7"/>
  <c r="G2418" i="7"/>
  <c r="F2418" i="7"/>
  <c r="L2416" i="7"/>
  <c r="L2414" i="7" s="1"/>
  <c r="AT2442" i="7" s="1"/>
  <c r="J2416" i="7"/>
  <c r="F2416" i="7"/>
  <c r="E2416" i="7"/>
  <c r="L2415" i="7"/>
  <c r="I2415" i="7"/>
  <c r="H2415" i="7"/>
  <c r="G2415" i="7"/>
  <c r="F2415" i="7"/>
  <c r="L2412" i="7"/>
  <c r="L2411" i="7" s="1"/>
  <c r="J2412" i="7"/>
  <c r="G2412" i="7"/>
  <c r="F2412" i="7"/>
  <c r="E2410" i="7"/>
  <c r="G2410" i="7"/>
  <c r="D2410" i="7"/>
  <c r="AE2409" i="7"/>
  <c r="AD2409" i="7"/>
  <c r="G2408" i="7"/>
  <c r="E2408" i="7"/>
  <c r="G2407" i="7"/>
  <c r="E2407" i="7"/>
  <c r="G2404" i="7"/>
  <c r="F2404" i="7"/>
  <c r="E2404" i="7"/>
  <c r="D2404" i="7"/>
  <c r="C2404" i="7"/>
  <c r="B2404" i="7"/>
  <c r="G2403" i="7"/>
  <c r="F2403" i="7"/>
  <c r="E2403" i="7"/>
  <c r="D2403" i="7"/>
  <c r="C2403" i="7"/>
  <c r="B2403" i="7"/>
  <c r="G2402" i="7"/>
  <c r="F2402" i="7"/>
  <c r="E2402" i="7"/>
  <c r="D2402" i="7"/>
  <c r="C2402" i="7"/>
  <c r="B2402" i="7"/>
  <c r="G2401" i="7"/>
  <c r="F2401" i="7"/>
  <c r="E2401" i="7"/>
  <c r="D2401" i="7"/>
  <c r="C2401" i="7"/>
  <c r="B2401" i="7"/>
  <c r="G2400" i="7"/>
  <c r="F2400" i="7"/>
  <c r="E2400" i="7"/>
  <c r="D2400" i="7"/>
  <c r="C2400" i="7"/>
  <c r="B2400" i="7"/>
  <c r="G2399" i="7"/>
  <c r="F2399" i="7"/>
  <c r="E2399" i="7"/>
  <c r="D2399" i="7"/>
  <c r="C2399" i="7"/>
  <c r="B2399" i="7"/>
  <c r="L2398" i="7"/>
  <c r="I2398" i="7"/>
  <c r="H2398" i="7"/>
  <c r="G2398" i="7"/>
  <c r="F2398" i="7"/>
  <c r="L2397" i="7"/>
  <c r="I2397" i="7"/>
  <c r="H2397" i="7"/>
  <c r="G2397" i="7"/>
  <c r="F2397" i="7"/>
  <c r="L2396" i="7"/>
  <c r="I2396" i="7"/>
  <c r="H2396" i="7"/>
  <c r="G2396" i="7"/>
  <c r="F2396" i="7"/>
  <c r="L2395" i="7"/>
  <c r="I2395" i="7"/>
  <c r="H2395" i="7"/>
  <c r="G2395" i="7"/>
  <c r="F2395" i="7"/>
  <c r="L2394" i="7"/>
  <c r="I2394" i="7"/>
  <c r="H2394" i="7"/>
  <c r="G2394" i="7"/>
  <c r="F2394" i="7"/>
  <c r="L2393" i="7"/>
  <c r="I2393" i="7"/>
  <c r="H2393" i="7"/>
  <c r="G2393" i="7"/>
  <c r="F2393" i="7"/>
  <c r="L2392" i="7"/>
  <c r="I2392" i="7"/>
  <c r="H2392" i="7"/>
  <c r="G2392" i="7"/>
  <c r="F2392" i="7"/>
  <c r="L2391" i="7"/>
  <c r="I2391" i="7"/>
  <c r="H2391" i="7"/>
  <c r="G2391" i="7"/>
  <c r="F2391" i="7"/>
  <c r="L2390" i="7"/>
  <c r="I2390" i="7"/>
  <c r="H2390" i="7"/>
  <c r="G2390" i="7"/>
  <c r="F2390" i="7"/>
  <c r="L2388" i="7"/>
  <c r="L2386" i="7" s="1"/>
  <c r="J2388" i="7"/>
  <c r="F2388" i="7"/>
  <c r="E2388" i="7"/>
  <c r="L2387" i="7"/>
  <c r="I2387" i="7"/>
  <c r="H2387" i="7"/>
  <c r="G2387" i="7"/>
  <c r="F2387" i="7"/>
  <c r="L2384" i="7"/>
  <c r="L2383" i="7" s="1"/>
  <c r="J2384" i="7"/>
  <c r="G2384" i="7"/>
  <c r="F2384" i="7"/>
  <c r="E2382" i="7"/>
  <c r="G2382" i="7"/>
  <c r="D2382" i="7"/>
  <c r="AE2381" i="7"/>
  <c r="AD2381" i="7"/>
  <c r="G2380" i="7"/>
  <c r="E2380" i="7"/>
  <c r="G2379" i="7"/>
  <c r="E2379" i="7"/>
  <c r="G2376" i="7"/>
  <c r="F2376" i="7"/>
  <c r="E2376" i="7"/>
  <c r="D2376" i="7"/>
  <c r="C2376" i="7"/>
  <c r="B2376" i="7"/>
  <c r="G2375" i="7"/>
  <c r="F2375" i="7"/>
  <c r="E2375" i="7"/>
  <c r="D2375" i="7"/>
  <c r="C2375" i="7"/>
  <c r="B2375" i="7"/>
  <c r="G2374" i="7"/>
  <c r="F2374" i="7"/>
  <c r="E2374" i="7"/>
  <c r="D2374" i="7"/>
  <c r="C2374" i="7"/>
  <c r="B2374" i="7"/>
  <c r="G2373" i="7"/>
  <c r="F2373" i="7"/>
  <c r="E2373" i="7"/>
  <c r="D2373" i="7"/>
  <c r="C2373" i="7"/>
  <c r="B2373" i="7"/>
  <c r="G2372" i="7"/>
  <c r="F2372" i="7"/>
  <c r="E2372" i="7"/>
  <c r="D2372" i="7"/>
  <c r="C2372" i="7"/>
  <c r="B2372" i="7"/>
  <c r="G2371" i="7"/>
  <c r="F2371" i="7"/>
  <c r="E2371" i="7"/>
  <c r="D2371" i="7"/>
  <c r="C2371" i="7"/>
  <c r="B2371" i="7"/>
  <c r="L2370" i="7"/>
  <c r="I2370" i="7"/>
  <c r="H2370" i="7"/>
  <c r="J2370" i="7" s="1"/>
  <c r="G2370" i="7"/>
  <c r="F2370" i="7"/>
  <c r="L2369" i="7"/>
  <c r="I2369" i="7"/>
  <c r="H2369" i="7"/>
  <c r="G2369" i="7"/>
  <c r="F2369" i="7"/>
  <c r="L2368" i="7"/>
  <c r="I2368" i="7"/>
  <c r="H2368" i="7"/>
  <c r="G2368" i="7"/>
  <c r="F2368" i="7"/>
  <c r="L2367" i="7"/>
  <c r="I2367" i="7"/>
  <c r="H2367" i="7"/>
  <c r="J2367" i="7" s="1"/>
  <c r="G2367" i="7"/>
  <c r="F2367" i="7"/>
  <c r="L2366" i="7"/>
  <c r="I2366" i="7"/>
  <c r="H2366" i="7"/>
  <c r="G2366" i="7"/>
  <c r="F2366" i="7"/>
  <c r="L2365" i="7"/>
  <c r="I2365" i="7"/>
  <c r="H2365" i="7"/>
  <c r="G2365" i="7"/>
  <c r="F2365" i="7"/>
  <c r="L2364" i="7"/>
  <c r="J2364" i="7"/>
  <c r="I2364" i="7"/>
  <c r="H2364" i="7"/>
  <c r="G2364" i="7"/>
  <c r="F2364" i="7"/>
  <c r="L2363" i="7"/>
  <c r="I2363" i="7"/>
  <c r="H2363" i="7"/>
  <c r="G2363" i="7"/>
  <c r="F2363" i="7"/>
  <c r="L2362" i="7"/>
  <c r="I2362" i="7"/>
  <c r="H2362" i="7"/>
  <c r="G2362" i="7"/>
  <c r="F2362" i="7"/>
  <c r="L2360" i="7"/>
  <c r="L2358" i="7" s="1"/>
  <c r="AT2381" i="7" s="1"/>
  <c r="J2360" i="7"/>
  <c r="F2360" i="7"/>
  <c r="E2360" i="7"/>
  <c r="L2359" i="7"/>
  <c r="I2359" i="7"/>
  <c r="H2359" i="7"/>
  <c r="J2359" i="7" s="1"/>
  <c r="G2359" i="7"/>
  <c r="F2359" i="7"/>
  <c r="L2356" i="7"/>
  <c r="L2355" i="7" s="1"/>
  <c r="J2356" i="7"/>
  <c r="G2356" i="7"/>
  <c r="F2356" i="7"/>
  <c r="E2354" i="7"/>
  <c r="G2354" i="7"/>
  <c r="D2354" i="7"/>
  <c r="AE2353" i="7"/>
  <c r="AD2353" i="7"/>
  <c r="G2352" i="7"/>
  <c r="E2352" i="7"/>
  <c r="G2351" i="7"/>
  <c r="E2351" i="7"/>
  <c r="G2348" i="7"/>
  <c r="F2348" i="7"/>
  <c r="E2348" i="7"/>
  <c r="D2348" i="7"/>
  <c r="C2348" i="7"/>
  <c r="B2348" i="7"/>
  <c r="G2347" i="7"/>
  <c r="F2347" i="7"/>
  <c r="E2347" i="7"/>
  <c r="D2347" i="7"/>
  <c r="C2347" i="7"/>
  <c r="B2347" i="7"/>
  <c r="G2346" i="7"/>
  <c r="F2346" i="7"/>
  <c r="E2346" i="7"/>
  <c r="D2346" i="7"/>
  <c r="C2346" i="7"/>
  <c r="B2346" i="7"/>
  <c r="G2345" i="7"/>
  <c r="F2345" i="7"/>
  <c r="E2345" i="7"/>
  <c r="D2345" i="7"/>
  <c r="C2345" i="7"/>
  <c r="B2345" i="7"/>
  <c r="G2344" i="7"/>
  <c r="F2344" i="7"/>
  <c r="E2344" i="7"/>
  <c r="D2344" i="7"/>
  <c r="C2344" i="7"/>
  <c r="B2344" i="7"/>
  <c r="G2343" i="7"/>
  <c r="F2343" i="7"/>
  <c r="E2343" i="7"/>
  <c r="D2343" i="7"/>
  <c r="C2343" i="7"/>
  <c r="B2343" i="7"/>
  <c r="G2342" i="7"/>
  <c r="F2342" i="7"/>
  <c r="E2342" i="7"/>
  <c r="D2342" i="7"/>
  <c r="C2342" i="7"/>
  <c r="B2342" i="7"/>
  <c r="G2341" i="7"/>
  <c r="F2341" i="7"/>
  <c r="E2341" i="7"/>
  <c r="D2341" i="7"/>
  <c r="C2341" i="7"/>
  <c r="B2341" i="7"/>
  <c r="G2340" i="7"/>
  <c r="F2340" i="7"/>
  <c r="E2340" i="7"/>
  <c r="D2340" i="7"/>
  <c r="C2340" i="7"/>
  <c r="B2340" i="7"/>
  <c r="G2339" i="7"/>
  <c r="F2339" i="7"/>
  <c r="E2339" i="7"/>
  <c r="D2339" i="7"/>
  <c r="C2339" i="7"/>
  <c r="B2339" i="7"/>
  <c r="L2338" i="7"/>
  <c r="I2338" i="7"/>
  <c r="H2338" i="7"/>
  <c r="G2338" i="7"/>
  <c r="F2338" i="7"/>
  <c r="L2337" i="7"/>
  <c r="I2337" i="7"/>
  <c r="H2337" i="7"/>
  <c r="G2337" i="7"/>
  <c r="F2337" i="7"/>
  <c r="L2336" i="7"/>
  <c r="I2336" i="7"/>
  <c r="H2336" i="7"/>
  <c r="J2336" i="7" s="1"/>
  <c r="G2336" i="7"/>
  <c r="F2336" i="7"/>
  <c r="L2335" i="7"/>
  <c r="I2335" i="7"/>
  <c r="H2335" i="7"/>
  <c r="J2335" i="7" s="1"/>
  <c r="G2335" i="7"/>
  <c r="F2335" i="7"/>
  <c r="L2334" i="7"/>
  <c r="I2334" i="7"/>
  <c r="H2334" i="7"/>
  <c r="J2334" i="7" s="1"/>
  <c r="G2334" i="7"/>
  <c r="F2334" i="7"/>
  <c r="L2333" i="7"/>
  <c r="I2333" i="7"/>
  <c r="H2333" i="7"/>
  <c r="G2333" i="7"/>
  <c r="F2333" i="7"/>
  <c r="L2332" i="7"/>
  <c r="I2332" i="7"/>
  <c r="H2332" i="7"/>
  <c r="G2332" i="7"/>
  <c r="F2332" i="7"/>
  <c r="L2331" i="7"/>
  <c r="I2331" i="7"/>
  <c r="H2331" i="7"/>
  <c r="G2331" i="7"/>
  <c r="F2331" i="7"/>
  <c r="L2330" i="7"/>
  <c r="I2330" i="7"/>
  <c r="H2330" i="7"/>
  <c r="G2330" i="7"/>
  <c r="F2330" i="7"/>
  <c r="L2329" i="7"/>
  <c r="I2329" i="7"/>
  <c r="H2329" i="7"/>
  <c r="G2329" i="7"/>
  <c r="F2329" i="7"/>
  <c r="L2327" i="7"/>
  <c r="L2325" i="7" s="1"/>
  <c r="AT2353" i="7" s="1"/>
  <c r="J2327" i="7"/>
  <c r="F2327" i="7"/>
  <c r="E2327" i="7"/>
  <c r="G2327" i="7" s="1"/>
  <c r="L2326" i="7"/>
  <c r="I2326" i="7"/>
  <c r="H2326" i="7"/>
  <c r="G2326" i="7"/>
  <c r="F2326" i="7"/>
  <c r="L2323" i="7"/>
  <c r="L2322" i="7" s="1"/>
  <c r="AR2353" i="7" s="1"/>
  <c r="L2350" i="7" s="1"/>
  <c r="J2323" i="7"/>
  <c r="G2323" i="7"/>
  <c r="F2323" i="7"/>
  <c r="E2321" i="7"/>
  <c r="G2321" i="7"/>
  <c r="D2321" i="7"/>
  <c r="AE2320" i="7"/>
  <c r="AD2320" i="7"/>
  <c r="G2319" i="7"/>
  <c r="E2319" i="7"/>
  <c r="G2318" i="7"/>
  <c r="E2318" i="7"/>
  <c r="G2315" i="7"/>
  <c r="F2315" i="7"/>
  <c r="E2315" i="7"/>
  <c r="D2315" i="7"/>
  <c r="C2315" i="7"/>
  <c r="B2315" i="7"/>
  <c r="G2314" i="7"/>
  <c r="F2314" i="7"/>
  <c r="E2314" i="7"/>
  <c r="D2314" i="7"/>
  <c r="C2314" i="7"/>
  <c r="B2314" i="7"/>
  <c r="G2313" i="7"/>
  <c r="F2313" i="7"/>
  <c r="E2313" i="7"/>
  <c r="D2313" i="7"/>
  <c r="C2313" i="7"/>
  <c r="B2313" i="7"/>
  <c r="G2312" i="7"/>
  <c r="F2312" i="7"/>
  <c r="E2312" i="7"/>
  <c r="D2312" i="7"/>
  <c r="C2312" i="7"/>
  <c r="B2312" i="7"/>
  <c r="G2311" i="7"/>
  <c r="F2311" i="7"/>
  <c r="E2311" i="7"/>
  <c r="D2311" i="7"/>
  <c r="C2311" i="7"/>
  <c r="B2311" i="7"/>
  <c r="G2310" i="7"/>
  <c r="F2310" i="7"/>
  <c r="E2310" i="7"/>
  <c r="D2310" i="7"/>
  <c r="C2310" i="7"/>
  <c r="B2310" i="7"/>
  <c r="G2309" i="7"/>
  <c r="F2309" i="7"/>
  <c r="E2309" i="7"/>
  <c r="D2309" i="7"/>
  <c r="C2309" i="7"/>
  <c r="B2309" i="7"/>
  <c r="G2308" i="7"/>
  <c r="F2308" i="7"/>
  <c r="E2308" i="7"/>
  <c r="D2308" i="7"/>
  <c r="C2308" i="7"/>
  <c r="B2308" i="7"/>
  <c r="G2307" i="7"/>
  <c r="F2307" i="7"/>
  <c r="E2307" i="7"/>
  <c r="D2307" i="7"/>
  <c r="C2307" i="7"/>
  <c r="B2307" i="7"/>
  <c r="G2306" i="7"/>
  <c r="F2306" i="7"/>
  <c r="E2306" i="7"/>
  <c r="D2306" i="7"/>
  <c r="C2306" i="7"/>
  <c r="B2306" i="7"/>
  <c r="L2305" i="7"/>
  <c r="I2305" i="7"/>
  <c r="H2305" i="7"/>
  <c r="G2305" i="7"/>
  <c r="F2305" i="7"/>
  <c r="L2304" i="7"/>
  <c r="I2304" i="7"/>
  <c r="H2304" i="7"/>
  <c r="J2304" i="7" s="1"/>
  <c r="G2304" i="7"/>
  <c r="F2304" i="7"/>
  <c r="L2303" i="7"/>
  <c r="I2303" i="7"/>
  <c r="H2303" i="7"/>
  <c r="G2303" i="7"/>
  <c r="F2303" i="7"/>
  <c r="L2302" i="7"/>
  <c r="I2302" i="7"/>
  <c r="H2302" i="7"/>
  <c r="J2302" i="7" s="1"/>
  <c r="G2302" i="7"/>
  <c r="F2302" i="7"/>
  <c r="L2301" i="7"/>
  <c r="I2301" i="7"/>
  <c r="H2301" i="7"/>
  <c r="J2301" i="7" s="1"/>
  <c r="G2301" i="7"/>
  <c r="F2301" i="7"/>
  <c r="L2300" i="7"/>
  <c r="I2300" i="7"/>
  <c r="J2300" i="7" s="1"/>
  <c r="H2300" i="7"/>
  <c r="G2300" i="7"/>
  <c r="F2300" i="7"/>
  <c r="L2299" i="7"/>
  <c r="I2299" i="7"/>
  <c r="H2299" i="7"/>
  <c r="G2299" i="7"/>
  <c r="F2299" i="7"/>
  <c r="L2298" i="7"/>
  <c r="I2298" i="7"/>
  <c r="H2298" i="7"/>
  <c r="J2298" i="7" s="1"/>
  <c r="G2298" i="7"/>
  <c r="F2298" i="7"/>
  <c r="L2297" i="7"/>
  <c r="I2297" i="7"/>
  <c r="H2297" i="7"/>
  <c r="G2297" i="7"/>
  <c r="F2297" i="7"/>
  <c r="L2296" i="7"/>
  <c r="I2296" i="7"/>
  <c r="H2296" i="7"/>
  <c r="G2296" i="7"/>
  <c r="F2296" i="7"/>
  <c r="L2294" i="7"/>
  <c r="L2292" i="7" s="1"/>
  <c r="AT2320" i="7" s="1"/>
  <c r="J2294" i="7"/>
  <c r="F2294" i="7"/>
  <c r="E2294" i="7"/>
  <c r="L2293" i="7"/>
  <c r="I2293" i="7"/>
  <c r="H2293" i="7"/>
  <c r="G2293" i="7"/>
  <c r="F2293" i="7"/>
  <c r="L2290" i="7"/>
  <c r="L2289" i="7" s="1"/>
  <c r="AR2320" i="7" s="1"/>
  <c r="J2290" i="7"/>
  <c r="G2290" i="7"/>
  <c r="F2290" i="7"/>
  <c r="E2288" i="7"/>
  <c r="G2288" i="7"/>
  <c r="D2288" i="7"/>
  <c r="AE2287" i="7"/>
  <c r="AD2287" i="7"/>
  <c r="G2286" i="7"/>
  <c r="E2286" i="7"/>
  <c r="G2285" i="7"/>
  <c r="E2285" i="7"/>
  <c r="G2282" i="7"/>
  <c r="F2282" i="7"/>
  <c r="E2282" i="7"/>
  <c r="D2282" i="7"/>
  <c r="C2282" i="7"/>
  <c r="B2282" i="7"/>
  <c r="G2281" i="7"/>
  <c r="F2281" i="7"/>
  <c r="E2281" i="7"/>
  <c r="D2281" i="7"/>
  <c r="C2281" i="7"/>
  <c r="B2281" i="7"/>
  <c r="G2280" i="7"/>
  <c r="F2280" i="7"/>
  <c r="E2280" i="7"/>
  <c r="D2280" i="7"/>
  <c r="C2280" i="7"/>
  <c r="B2280" i="7"/>
  <c r="G2279" i="7"/>
  <c r="F2279" i="7"/>
  <c r="E2279" i="7"/>
  <c r="D2279" i="7"/>
  <c r="C2279" i="7"/>
  <c r="B2279" i="7"/>
  <c r="G2278" i="7"/>
  <c r="F2278" i="7"/>
  <c r="E2278" i="7"/>
  <c r="D2278" i="7"/>
  <c r="C2278" i="7"/>
  <c r="B2278" i="7"/>
  <c r="G2277" i="7"/>
  <c r="F2277" i="7"/>
  <c r="E2277" i="7"/>
  <c r="D2277" i="7"/>
  <c r="C2277" i="7"/>
  <c r="B2277" i="7"/>
  <c r="L2276" i="7"/>
  <c r="I2276" i="7"/>
  <c r="H2276" i="7"/>
  <c r="G2276" i="7"/>
  <c r="F2276" i="7"/>
  <c r="L2275" i="7"/>
  <c r="I2275" i="7"/>
  <c r="H2275" i="7"/>
  <c r="G2275" i="7"/>
  <c r="F2275" i="7"/>
  <c r="L2274" i="7"/>
  <c r="I2274" i="7"/>
  <c r="H2274" i="7"/>
  <c r="G2274" i="7"/>
  <c r="F2274" i="7"/>
  <c r="L2273" i="7"/>
  <c r="I2273" i="7"/>
  <c r="H2273" i="7"/>
  <c r="G2273" i="7"/>
  <c r="F2273" i="7"/>
  <c r="L2272" i="7"/>
  <c r="I2272" i="7"/>
  <c r="H2272" i="7"/>
  <c r="J2272" i="7" s="1"/>
  <c r="G2272" i="7"/>
  <c r="F2272" i="7"/>
  <c r="L2271" i="7"/>
  <c r="I2271" i="7"/>
  <c r="H2271" i="7"/>
  <c r="G2271" i="7"/>
  <c r="F2271" i="7"/>
  <c r="L2270" i="7"/>
  <c r="J2270" i="7"/>
  <c r="I2270" i="7"/>
  <c r="H2270" i="7"/>
  <c r="G2270" i="7"/>
  <c r="F2270" i="7"/>
  <c r="L2269" i="7"/>
  <c r="I2269" i="7"/>
  <c r="H2269" i="7"/>
  <c r="J2269" i="7" s="1"/>
  <c r="G2269" i="7"/>
  <c r="F2269" i="7"/>
  <c r="L2268" i="7"/>
  <c r="I2268" i="7"/>
  <c r="H2268" i="7"/>
  <c r="G2268" i="7"/>
  <c r="F2268" i="7"/>
  <c r="L2264" i="7"/>
  <c r="AT2287" i="7" s="1"/>
  <c r="L2266" i="7"/>
  <c r="J2266" i="7"/>
  <c r="F2266" i="7"/>
  <c r="E2266" i="7"/>
  <c r="L2265" i="7"/>
  <c r="I2265" i="7"/>
  <c r="H2265" i="7"/>
  <c r="G2265" i="7"/>
  <c r="F2265" i="7"/>
  <c r="L2262" i="7"/>
  <c r="L2261" i="7" s="1"/>
  <c r="J2262" i="7"/>
  <c r="G2262" i="7"/>
  <c r="F2262" i="7"/>
  <c r="E2260" i="7"/>
  <c r="G2260" i="7"/>
  <c r="D2260" i="7"/>
  <c r="AE2259" i="7"/>
  <c r="AD2259" i="7"/>
  <c r="G2258" i="7"/>
  <c r="E2258" i="7"/>
  <c r="G2257" i="7"/>
  <c r="E2257" i="7"/>
  <c r="G2254" i="7"/>
  <c r="F2254" i="7"/>
  <c r="E2254" i="7"/>
  <c r="D2254" i="7"/>
  <c r="C2254" i="7"/>
  <c r="B2254" i="7"/>
  <c r="G2253" i="7"/>
  <c r="F2253" i="7"/>
  <c r="E2253" i="7"/>
  <c r="D2253" i="7"/>
  <c r="C2253" i="7"/>
  <c r="B2253" i="7"/>
  <c r="G2252" i="7"/>
  <c r="F2252" i="7"/>
  <c r="E2252" i="7"/>
  <c r="D2252" i="7"/>
  <c r="C2252" i="7"/>
  <c r="B2252" i="7"/>
  <c r="G2251" i="7"/>
  <c r="F2251" i="7"/>
  <c r="E2251" i="7"/>
  <c r="D2251" i="7"/>
  <c r="C2251" i="7"/>
  <c r="B2251" i="7"/>
  <c r="G2250" i="7"/>
  <c r="F2250" i="7"/>
  <c r="E2250" i="7"/>
  <c r="D2250" i="7"/>
  <c r="C2250" i="7"/>
  <c r="B2250" i="7"/>
  <c r="G2249" i="7"/>
  <c r="F2249" i="7"/>
  <c r="E2249" i="7"/>
  <c r="D2249" i="7"/>
  <c r="C2249" i="7"/>
  <c r="B2249" i="7"/>
  <c r="L2248" i="7"/>
  <c r="I2248" i="7"/>
  <c r="H2248" i="7"/>
  <c r="G2248" i="7"/>
  <c r="F2248" i="7"/>
  <c r="L2247" i="7"/>
  <c r="J2247" i="7"/>
  <c r="I2247" i="7"/>
  <c r="H2247" i="7"/>
  <c r="G2247" i="7"/>
  <c r="F2247" i="7"/>
  <c r="L2246" i="7"/>
  <c r="I2246" i="7"/>
  <c r="H2246" i="7"/>
  <c r="J2246" i="7" s="1"/>
  <c r="G2246" i="7"/>
  <c r="F2246" i="7"/>
  <c r="L2245" i="7"/>
  <c r="I2245" i="7"/>
  <c r="H2245" i="7"/>
  <c r="G2245" i="7"/>
  <c r="F2245" i="7"/>
  <c r="L2244" i="7"/>
  <c r="I2244" i="7"/>
  <c r="J2244" i="7" s="1"/>
  <c r="H2244" i="7"/>
  <c r="G2244" i="7"/>
  <c r="F2244" i="7"/>
  <c r="L2243" i="7"/>
  <c r="I2243" i="7"/>
  <c r="H2243" i="7"/>
  <c r="G2243" i="7"/>
  <c r="F2243" i="7"/>
  <c r="L2242" i="7"/>
  <c r="I2242" i="7"/>
  <c r="H2242" i="7"/>
  <c r="J2242" i="7" s="1"/>
  <c r="G2242" i="7"/>
  <c r="F2242" i="7"/>
  <c r="L2241" i="7"/>
  <c r="I2241" i="7"/>
  <c r="H2241" i="7"/>
  <c r="J2241" i="7" s="1"/>
  <c r="G2241" i="7"/>
  <c r="F2241" i="7"/>
  <c r="L2240" i="7"/>
  <c r="I2240" i="7"/>
  <c r="H2240" i="7"/>
  <c r="J2240" i="7" s="1"/>
  <c r="G2240" i="7"/>
  <c r="F2240" i="7"/>
  <c r="L2238" i="7"/>
  <c r="L2236" i="7" s="1"/>
  <c r="J2238" i="7"/>
  <c r="F2238" i="7"/>
  <c r="E2238" i="7"/>
  <c r="L2237" i="7"/>
  <c r="I2237" i="7"/>
  <c r="H2237" i="7"/>
  <c r="G2237" i="7"/>
  <c r="F2237" i="7"/>
  <c r="L2234" i="7"/>
  <c r="L2233" i="7" s="1"/>
  <c r="J2234" i="7"/>
  <c r="G2234" i="7"/>
  <c r="F2234" i="7"/>
  <c r="E2232" i="7"/>
  <c r="G2232" i="7"/>
  <c r="D2232" i="7"/>
  <c r="AE2231" i="7"/>
  <c r="AD2231" i="7"/>
  <c r="G2230" i="7"/>
  <c r="E2230" i="7"/>
  <c r="G2229" i="7"/>
  <c r="E2229" i="7"/>
  <c r="G2226" i="7"/>
  <c r="F2226" i="7"/>
  <c r="E2226" i="7"/>
  <c r="D2226" i="7"/>
  <c r="C2226" i="7"/>
  <c r="B2226" i="7"/>
  <c r="G2225" i="7"/>
  <c r="F2225" i="7"/>
  <c r="E2225" i="7"/>
  <c r="D2225" i="7"/>
  <c r="C2225" i="7"/>
  <c r="B2225" i="7"/>
  <c r="G2224" i="7"/>
  <c r="F2224" i="7"/>
  <c r="E2224" i="7"/>
  <c r="D2224" i="7"/>
  <c r="C2224" i="7"/>
  <c r="B2224" i="7"/>
  <c r="G2223" i="7"/>
  <c r="F2223" i="7"/>
  <c r="E2223" i="7"/>
  <c r="D2223" i="7"/>
  <c r="C2223" i="7"/>
  <c r="B2223" i="7"/>
  <c r="G2222" i="7"/>
  <c r="F2222" i="7"/>
  <c r="E2222" i="7"/>
  <c r="D2222" i="7"/>
  <c r="C2222" i="7"/>
  <c r="B2222" i="7"/>
  <c r="G2221" i="7"/>
  <c r="F2221" i="7"/>
  <c r="E2221" i="7"/>
  <c r="D2221" i="7"/>
  <c r="C2221" i="7"/>
  <c r="B2221" i="7"/>
  <c r="G2220" i="7"/>
  <c r="F2220" i="7"/>
  <c r="E2220" i="7"/>
  <c r="D2220" i="7"/>
  <c r="C2220" i="7"/>
  <c r="B2220" i="7"/>
  <c r="G2219" i="7"/>
  <c r="F2219" i="7"/>
  <c r="E2219" i="7"/>
  <c r="D2219" i="7"/>
  <c r="C2219" i="7"/>
  <c r="B2219" i="7"/>
  <c r="G2218" i="7"/>
  <c r="F2218" i="7"/>
  <c r="E2218" i="7"/>
  <c r="D2218" i="7"/>
  <c r="C2218" i="7"/>
  <c r="B2218" i="7"/>
  <c r="G2217" i="7"/>
  <c r="F2217" i="7"/>
  <c r="E2217" i="7"/>
  <c r="D2217" i="7"/>
  <c r="C2217" i="7"/>
  <c r="B2217" i="7"/>
  <c r="L2216" i="7"/>
  <c r="I2216" i="7"/>
  <c r="H2216" i="7"/>
  <c r="G2216" i="7"/>
  <c r="F2216" i="7"/>
  <c r="L2215" i="7"/>
  <c r="I2215" i="7"/>
  <c r="H2215" i="7"/>
  <c r="G2215" i="7"/>
  <c r="F2215" i="7"/>
  <c r="L2214" i="7"/>
  <c r="I2214" i="7"/>
  <c r="H2214" i="7"/>
  <c r="G2214" i="7"/>
  <c r="F2214" i="7"/>
  <c r="L2213" i="7"/>
  <c r="I2213" i="7"/>
  <c r="H2213" i="7"/>
  <c r="G2213" i="7"/>
  <c r="F2213" i="7"/>
  <c r="L2212" i="7"/>
  <c r="I2212" i="7"/>
  <c r="H2212" i="7"/>
  <c r="G2212" i="7"/>
  <c r="F2212" i="7"/>
  <c r="L2211" i="7"/>
  <c r="I2211" i="7"/>
  <c r="H2211" i="7"/>
  <c r="G2211" i="7"/>
  <c r="F2211" i="7"/>
  <c r="L2210" i="7"/>
  <c r="I2210" i="7"/>
  <c r="H2210" i="7"/>
  <c r="G2210" i="7"/>
  <c r="F2210" i="7"/>
  <c r="L2209" i="7"/>
  <c r="I2209" i="7"/>
  <c r="H2209" i="7"/>
  <c r="G2209" i="7"/>
  <c r="F2209" i="7"/>
  <c r="L2208" i="7"/>
  <c r="I2208" i="7"/>
  <c r="H2208" i="7"/>
  <c r="G2208" i="7"/>
  <c r="F2208" i="7"/>
  <c r="L2206" i="7"/>
  <c r="L2204" i="7" s="1"/>
  <c r="J2206" i="7"/>
  <c r="F2206" i="7"/>
  <c r="E2206" i="7"/>
  <c r="L2205" i="7"/>
  <c r="I2205" i="7"/>
  <c r="H2205" i="7"/>
  <c r="J2205" i="7" s="1"/>
  <c r="G2205" i="7"/>
  <c r="F2205" i="7"/>
  <c r="L2202" i="7"/>
  <c r="L2201" i="7" s="1"/>
  <c r="AR2231" i="7" s="1"/>
  <c r="J2202" i="7"/>
  <c r="G2202" i="7"/>
  <c r="F2202" i="7"/>
  <c r="E2200" i="7"/>
  <c r="G2200" i="7"/>
  <c r="D2200" i="7"/>
  <c r="AE2199" i="7"/>
  <c r="AD2199" i="7"/>
  <c r="G2198" i="7"/>
  <c r="E2198" i="7"/>
  <c r="G2197" i="7"/>
  <c r="E2197" i="7"/>
  <c r="G2194" i="7"/>
  <c r="F2194" i="7"/>
  <c r="E2194" i="7"/>
  <c r="D2194" i="7"/>
  <c r="C2194" i="7"/>
  <c r="B2194" i="7"/>
  <c r="G2193" i="7"/>
  <c r="F2193" i="7"/>
  <c r="E2193" i="7"/>
  <c r="D2193" i="7"/>
  <c r="C2193" i="7"/>
  <c r="B2193" i="7"/>
  <c r="G2192" i="7"/>
  <c r="F2192" i="7"/>
  <c r="E2192" i="7"/>
  <c r="D2192" i="7"/>
  <c r="C2192" i="7"/>
  <c r="B2192" i="7"/>
  <c r="G2191" i="7"/>
  <c r="F2191" i="7"/>
  <c r="E2191" i="7"/>
  <c r="D2191" i="7"/>
  <c r="C2191" i="7"/>
  <c r="B2191" i="7"/>
  <c r="G2190" i="7"/>
  <c r="F2190" i="7"/>
  <c r="E2190" i="7"/>
  <c r="D2190" i="7"/>
  <c r="C2190" i="7"/>
  <c r="B2190" i="7"/>
  <c r="G2189" i="7"/>
  <c r="F2189" i="7"/>
  <c r="E2189" i="7"/>
  <c r="D2189" i="7"/>
  <c r="C2189" i="7"/>
  <c r="B2189" i="7"/>
  <c r="G2188" i="7"/>
  <c r="F2188" i="7"/>
  <c r="E2188" i="7"/>
  <c r="D2188" i="7"/>
  <c r="C2188" i="7"/>
  <c r="B2188" i="7"/>
  <c r="G2187" i="7"/>
  <c r="F2187" i="7"/>
  <c r="E2187" i="7"/>
  <c r="D2187" i="7"/>
  <c r="C2187" i="7"/>
  <c r="B2187" i="7"/>
  <c r="G2186" i="7"/>
  <c r="F2186" i="7"/>
  <c r="E2186" i="7"/>
  <c r="D2186" i="7"/>
  <c r="C2186" i="7"/>
  <c r="B2186" i="7"/>
  <c r="G2185" i="7"/>
  <c r="F2185" i="7"/>
  <c r="E2185" i="7"/>
  <c r="D2185" i="7"/>
  <c r="C2185" i="7"/>
  <c r="B2185" i="7"/>
  <c r="L2184" i="7"/>
  <c r="I2184" i="7"/>
  <c r="H2184" i="7"/>
  <c r="G2184" i="7"/>
  <c r="F2184" i="7"/>
  <c r="L2183" i="7"/>
  <c r="I2183" i="7"/>
  <c r="H2183" i="7"/>
  <c r="G2183" i="7"/>
  <c r="F2183" i="7"/>
  <c r="L2182" i="7"/>
  <c r="I2182" i="7"/>
  <c r="H2182" i="7"/>
  <c r="G2182" i="7"/>
  <c r="F2182" i="7"/>
  <c r="L2181" i="7"/>
  <c r="I2181" i="7"/>
  <c r="H2181" i="7"/>
  <c r="G2181" i="7"/>
  <c r="F2181" i="7"/>
  <c r="L2180" i="7"/>
  <c r="I2180" i="7"/>
  <c r="H2180" i="7"/>
  <c r="G2180" i="7"/>
  <c r="F2180" i="7"/>
  <c r="L2179" i="7"/>
  <c r="I2179" i="7"/>
  <c r="H2179" i="7"/>
  <c r="G2179" i="7"/>
  <c r="F2179" i="7"/>
  <c r="L2178" i="7"/>
  <c r="I2178" i="7"/>
  <c r="H2178" i="7"/>
  <c r="G2178" i="7"/>
  <c r="F2178" i="7"/>
  <c r="L2177" i="7"/>
  <c r="I2177" i="7"/>
  <c r="H2177" i="7"/>
  <c r="G2177" i="7"/>
  <c r="F2177" i="7"/>
  <c r="L2176" i="7"/>
  <c r="I2176" i="7"/>
  <c r="H2176" i="7"/>
  <c r="J2176" i="7" s="1"/>
  <c r="G2176" i="7"/>
  <c r="F2176" i="7"/>
  <c r="L2175" i="7"/>
  <c r="I2175" i="7"/>
  <c r="H2175" i="7"/>
  <c r="J2175" i="7" s="1"/>
  <c r="G2175" i="7"/>
  <c r="F2175" i="7"/>
  <c r="L2173" i="7"/>
  <c r="L2171" i="7" s="1"/>
  <c r="J2173" i="7"/>
  <c r="F2173" i="7"/>
  <c r="E2173" i="7"/>
  <c r="L2172" i="7"/>
  <c r="I2172" i="7"/>
  <c r="H2172" i="7"/>
  <c r="G2172" i="7"/>
  <c r="F2172" i="7"/>
  <c r="L2169" i="7"/>
  <c r="L2168" i="7" s="1"/>
  <c r="J2169" i="7"/>
  <c r="G2169" i="7"/>
  <c r="F2169" i="7"/>
  <c r="E2167" i="7"/>
  <c r="G2167" i="7"/>
  <c r="D2167" i="7"/>
  <c r="AE2166" i="7"/>
  <c r="AD2166" i="7"/>
  <c r="G2165" i="7"/>
  <c r="E2165" i="7"/>
  <c r="G2164" i="7"/>
  <c r="E2164" i="7"/>
  <c r="G2161" i="7"/>
  <c r="F2161" i="7"/>
  <c r="E2161" i="7"/>
  <c r="D2161" i="7"/>
  <c r="C2161" i="7"/>
  <c r="B2161" i="7"/>
  <c r="G2160" i="7"/>
  <c r="F2160" i="7"/>
  <c r="E2160" i="7"/>
  <c r="D2160" i="7"/>
  <c r="C2160" i="7"/>
  <c r="B2160" i="7"/>
  <c r="G2159" i="7"/>
  <c r="F2159" i="7"/>
  <c r="E2159" i="7"/>
  <c r="D2159" i="7"/>
  <c r="C2159" i="7"/>
  <c r="B2159" i="7"/>
  <c r="G2158" i="7"/>
  <c r="F2158" i="7"/>
  <c r="E2158" i="7"/>
  <c r="D2158" i="7"/>
  <c r="C2158" i="7"/>
  <c r="B2158" i="7"/>
  <c r="G2157" i="7"/>
  <c r="F2157" i="7"/>
  <c r="E2157" i="7"/>
  <c r="D2157" i="7"/>
  <c r="C2157" i="7"/>
  <c r="B2157" i="7"/>
  <c r="G2156" i="7"/>
  <c r="F2156" i="7"/>
  <c r="E2156" i="7"/>
  <c r="D2156" i="7"/>
  <c r="C2156" i="7"/>
  <c r="B2156" i="7"/>
  <c r="G2155" i="7"/>
  <c r="F2155" i="7"/>
  <c r="E2155" i="7"/>
  <c r="D2155" i="7"/>
  <c r="C2155" i="7"/>
  <c r="B2155" i="7"/>
  <c r="G2154" i="7"/>
  <c r="F2154" i="7"/>
  <c r="E2154" i="7"/>
  <c r="D2154" i="7"/>
  <c r="C2154" i="7"/>
  <c r="B2154" i="7"/>
  <c r="G2153" i="7"/>
  <c r="F2153" i="7"/>
  <c r="E2153" i="7"/>
  <c r="D2153" i="7"/>
  <c r="C2153" i="7"/>
  <c r="B2153" i="7"/>
  <c r="G2152" i="7"/>
  <c r="F2152" i="7"/>
  <c r="E2152" i="7"/>
  <c r="D2152" i="7"/>
  <c r="C2152" i="7"/>
  <c r="B2152" i="7"/>
  <c r="L2151" i="7"/>
  <c r="I2151" i="7"/>
  <c r="H2151" i="7"/>
  <c r="G2151" i="7"/>
  <c r="F2151" i="7"/>
  <c r="L2150" i="7"/>
  <c r="I2150" i="7"/>
  <c r="H2150" i="7"/>
  <c r="G2150" i="7"/>
  <c r="F2150" i="7"/>
  <c r="L2149" i="7"/>
  <c r="I2149" i="7"/>
  <c r="H2149" i="7"/>
  <c r="G2149" i="7"/>
  <c r="F2149" i="7"/>
  <c r="L2148" i="7"/>
  <c r="I2148" i="7"/>
  <c r="H2148" i="7"/>
  <c r="G2148" i="7"/>
  <c r="F2148" i="7"/>
  <c r="L2147" i="7"/>
  <c r="I2147" i="7"/>
  <c r="H2147" i="7"/>
  <c r="J2147" i="7" s="1"/>
  <c r="G2147" i="7"/>
  <c r="F2147" i="7"/>
  <c r="L2146" i="7"/>
  <c r="I2146" i="7"/>
  <c r="H2146" i="7"/>
  <c r="J2146" i="7" s="1"/>
  <c r="G2146" i="7"/>
  <c r="F2146" i="7"/>
  <c r="L2145" i="7"/>
  <c r="I2145" i="7"/>
  <c r="H2145" i="7"/>
  <c r="G2145" i="7"/>
  <c r="F2145" i="7"/>
  <c r="L2144" i="7"/>
  <c r="I2144" i="7"/>
  <c r="H2144" i="7"/>
  <c r="G2144" i="7"/>
  <c r="F2144" i="7"/>
  <c r="L2143" i="7"/>
  <c r="I2143" i="7"/>
  <c r="H2143" i="7"/>
  <c r="J2143" i="7" s="1"/>
  <c r="G2143" i="7"/>
  <c r="F2143" i="7"/>
  <c r="L2142" i="7"/>
  <c r="I2142" i="7"/>
  <c r="H2142" i="7"/>
  <c r="G2142" i="7"/>
  <c r="F2142" i="7"/>
  <c r="L2140" i="7"/>
  <c r="L2138" i="7" s="1"/>
  <c r="J2140" i="7"/>
  <c r="F2140" i="7"/>
  <c r="E2140" i="7"/>
  <c r="L2139" i="7"/>
  <c r="I2139" i="7"/>
  <c r="H2139" i="7"/>
  <c r="G2139" i="7"/>
  <c r="F2139" i="7"/>
  <c r="L2136" i="7"/>
  <c r="L2135" i="7" s="1"/>
  <c r="J2136" i="7"/>
  <c r="G2136" i="7"/>
  <c r="F2136" i="7"/>
  <c r="E2134" i="7"/>
  <c r="G2134" i="7"/>
  <c r="D2134" i="7"/>
  <c r="AE2133" i="7"/>
  <c r="AD2133" i="7"/>
  <c r="G2132" i="7"/>
  <c r="E2132" i="7"/>
  <c r="G2131" i="7"/>
  <c r="E2131" i="7"/>
  <c r="G2128" i="7"/>
  <c r="F2128" i="7"/>
  <c r="E2128" i="7"/>
  <c r="D2128" i="7"/>
  <c r="C2128" i="7"/>
  <c r="B2128" i="7"/>
  <c r="G2127" i="7"/>
  <c r="F2127" i="7"/>
  <c r="E2127" i="7"/>
  <c r="D2127" i="7"/>
  <c r="C2127" i="7"/>
  <c r="B2127" i="7"/>
  <c r="G2126" i="7"/>
  <c r="F2126" i="7"/>
  <c r="E2126" i="7"/>
  <c r="D2126" i="7"/>
  <c r="C2126" i="7"/>
  <c r="B2126" i="7"/>
  <c r="G2125" i="7"/>
  <c r="F2125" i="7"/>
  <c r="E2125" i="7"/>
  <c r="D2125" i="7"/>
  <c r="C2125" i="7"/>
  <c r="B2125" i="7"/>
  <c r="G2124" i="7"/>
  <c r="F2124" i="7"/>
  <c r="E2124" i="7"/>
  <c r="D2124" i="7"/>
  <c r="C2124" i="7"/>
  <c r="B2124" i="7"/>
  <c r="G2123" i="7"/>
  <c r="F2123" i="7"/>
  <c r="E2123" i="7"/>
  <c r="D2123" i="7"/>
  <c r="C2123" i="7"/>
  <c r="B2123" i="7"/>
  <c r="L2122" i="7"/>
  <c r="I2122" i="7"/>
  <c r="H2122" i="7"/>
  <c r="G2122" i="7"/>
  <c r="F2122" i="7"/>
  <c r="L2121" i="7"/>
  <c r="I2121" i="7"/>
  <c r="H2121" i="7"/>
  <c r="J2121" i="7" s="1"/>
  <c r="G2121" i="7"/>
  <c r="F2121" i="7"/>
  <c r="L2120" i="7"/>
  <c r="I2120" i="7"/>
  <c r="H2120" i="7"/>
  <c r="G2120" i="7"/>
  <c r="F2120" i="7"/>
  <c r="L2119" i="7"/>
  <c r="I2119" i="7"/>
  <c r="H2119" i="7"/>
  <c r="G2119" i="7"/>
  <c r="F2119" i="7"/>
  <c r="L2118" i="7"/>
  <c r="I2118" i="7"/>
  <c r="H2118" i="7"/>
  <c r="J2118" i="7" s="1"/>
  <c r="G2118" i="7"/>
  <c r="F2118" i="7"/>
  <c r="L2117" i="7"/>
  <c r="I2117" i="7"/>
  <c r="H2117" i="7"/>
  <c r="G2117" i="7"/>
  <c r="F2117" i="7"/>
  <c r="L2116" i="7"/>
  <c r="I2116" i="7"/>
  <c r="H2116" i="7"/>
  <c r="G2116" i="7"/>
  <c r="F2116" i="7"/>
  <c r="L2115" i="7"/>
  <c r="I2115" i="7"/>
  <c r="H2115" i="7"/>
  <c r="G2115" i="7"/>
  <c r="F2115" i="7"/>
  <c r="L2114" i="7"/>
  <c r="I2114" i="7"/>
  <c r="H2114" i="7"/>
  <c r="G2114" i="7"/>
  <c r="F2114" i="7"/>
  <c r="L2112" i="7"/>
  <c r="L2110" i="7" s="1"/>
  <c r="J2112" i="7"/>
  <c r="F2112" i="7"/>
  <c r="E2112" i="7"/>
  <c r="L2111" i="7"/>
  <c r="I2111" i="7"/>
  <c r="H2111" i="7"/>
  <c r="G2111" i="7"/>
  <c r="F2111" i="7"/>
  <c r="L2108" i="7"/>
  <c r="L2107" i="7" s="1"/>
  <c r="J2108" i="7"/>
  <c r="G2108" i="7"/>
  <c r="F2108" i="7"/>
  <c r="E2106" i="7"/>
  <c r="G2106" i="7"/>
  <c r="D2106" i="7"/>
  <c r="AE2105" i="7"/>
  <c r="AD2105" i="7"/>
  <c r="G2104" i="7"/>
  <c r="E2104" i="7"/>
  <c r="G2103" i="7"/>
  <c r="E2103" i="7"/>
  <c r="G2100" i="7"/>
  <c r="F2100" i="7"/>
  <c r="E2100" i="7"/>
  <c r="D2100" i="7"/>
  <c r="C2100" i="7"/>
  <c r="B2100" i="7"/>
  <c r="G2099" i="7"/>
  <c r="F2099" i="7"/>
  <c r="E2099" i="7"/>
  <c r="D2099" i="7"/>
  <c r="C2099" i="7"/>
  <c r="B2099" i="7"/>
  <c r="G2098" i="7"/>
  <c r="F2098" i="7"/>
  <c r="E2098" i="7"/>
  <c r="D2098" i="7"/>
  <c r="C2098" i="7"/>
  <c r="B2098" i="7"/>
  <c r="G2097" i="7"/>
  <c r="F2097" i="7"/>
  <c r="E2097" i="7"/>
  <c r="D2097" i="7"/>
  <c r="C2097" i="7"/>
  <c r="B2097" i="7"/>
  <c r="G2096" i="7"/>
  <c r="F2096" i="7"/>
  <c r="E2096" i="7"/>
  <c r="D2096" i="7"/>
  <c r="C2096" i="7"/>
  <c r="B2096" i="7"/>
  <c r="G2095" i="7"/>
  <c r="F2095" i="7"/>
  <c r="E2095" i="7"/>
  <c r="D2095" i="7"/>
  <c r="C2095" i="7"/>
  <c r="B2095" i="7"/>
  <c r="G2094" i="7"/>
  <c r="F2094" i="7"/>
  <c r="E2094" i="7"/>
  <c r="D2094" i="7"/>
  <c r="C2094" i="7"/>
  <c r="B2094" i="7"/>
  <c r="G2093" i="7"/>
  <c r="F2093" i="7"/>
  <c r="E2093" i="7"/>
  <c r="D2093" i="7"/>
  <c r="C2093" i="7"/>
  <c r="B2093" i="7"/>
  <c r="G2092" i="7"/>
  <c r="F2092" i="7"/>
  <c r="E2092" i="7"/>
  <c r="D2092" i="7"/>
  <c r="C2092" i="7"/>
  <c r="B2092" i="7"/>
  <c r="G2091" i="7"/>
  <c r="F2091" i="7"/>
  <c r="E2091" i="7"/>
  <c r="D2091" i="7"/>
  <c r="C2091" i="7"/>
  <c r="B2091" i="7"/>
  <c r="L2090" i="7"/>
  <c r="I2090" i="7"/>
  <c r="H2090" i="7"/>
  <c r="G2090" i="7"/>
  <c r="F2090" i="7"/>
  <c r="L2089" i="7"/>
  <c r="I2089" i="7"/>
  <c r="H2089" i="7"/>
  <c r="G2089" i="7"/>
  <c r="F2089" i="7"/>
  <c r="L2088" i="7"/>
  <c r="I2088" i="7"/>
  <c r="J2088" i="7" s="1"/>
  <c r="H2088" i="7"/>
  <c r="G2088" i="7"/>
  <c r="F2088" i="7"/>
  <c r="L2087" i="7"/>
  <c r="I2087" i="7"/>
  <c r="H2087" i="7"/>
  <c r="G2087" i="7"/>
  <c r="F2087" i="7"/>
  <c r="L2086" i="7"/>
  <c r="I2086" i="7"/>
  <c r="H2086" i="7"/>
  <c r="G2086" i="7"/>
  <c r="F2086" i="7"/>
  <c r="L2085" i="7"/>
  <c r="I2085" i="7"/>
  <c r="H2085" i="7"/>
  <c r="G2085" i="7"/>
  <c r="F2085" i="7"/>
  <c r="L2084" i="7"/>
  <c r="I2084" i="7"/>
  <c r="H2084" i="7"/>
  <c r="G2084" i="7"/>
  <c r="F2084" i="7"/>
  <c r="L2083" i="7"/>
  <c r="I2083" i="7"/>
  <c r="H2083" i="7"/>
  <c r="G2083" i="7"/>
  <c r="F2083" i="7"/>
  <c r="L2082" i="7"/>
  <c r="I2082" i="7"/>
  <c r="H2082" i="7"/>
  <c r="G2082" i="7"/>
  <c r="F2082" i="7"/>
  <c r="L2080" i="7"/>
  <c r="L2078" i="7" s="1"/>
  <c r="J2080" i="7"/>
  <c r="F2080" i="7"/>
  <c r="E2080" i="7"/>
  <c r="L2079" i="7"/>
  <c r="I2079" i="7"/>
  <c r="H2079" i="7"/>
  <c r="G2079" i="7"/>
  <c r="F2079" i="7"/>
  <c r="L2076" i="7"/>
  <c r="L2075" i="7" s="1"/>
  <c r="J2076" i="7"/>
  <c r="G2076" i="7"/>
  <c r="F2076" i="7"/>
  <c r="E2074" i="7"/>
  <c r="G2074" i="7"/>
  <c r="D2074" i="7"/>
  <c r="AE2073" i="7"/>
  <c r="AD2073" i="7"/>
  <c r="G2072" i="7"/>
  <c r="E2072" i="7"/>
  <c r="G2071" i="7"/>
  <c r="E2071" i="7"/>
  <c r="G2068" i="7"/>
  <c r="F2068" i="7"/>
  <c r="E2068" i="7"/>
  <c r="D2068" i="7"/>
  <c r="C2068" i="7"/>
  <c r="B2068" i="7"/>
  <c r="G2067" i="7"/>
  <c r="F2067" i="7"/>
  <c r="E2067" i="7"/>
  <c r="D2067" i="7"/>
  <c r="C2067" i="7"/>
  <c r="B2067" i="7"/>
  <c r="G2066" i="7"/>
  <c r="F2066" i="7"/>
  <c r="E2066" i="7"/>
  <c r="D2066" i="7"/>
  <c r="C2066" i="7"/>
  <c r="B2066" i="7"/>
  <c r="G2065" i="7"/>
  <c r="F2065" i="7"/>
  <c r="E2065" i="7"/>
  <c r="D2065" i="7"/>
  <c r="C2065" i="7"/>
  <c r="B2065" i="7"/>
  <c r="G2064" i="7"/>
  <c r="F2064" i="7"/>
  <c r="E2064" i="7"/>
  <c r="D2064" i="7"/>
  <c r="C2064" i="7"/>
  <c r="B2064" i="7"/>
  <c r="G2063" i="7"/>
  <c r="F2063" i="7"/>
  <c r="E2063" i="7"/>
  <c r="D2063" i="7"/>
  <c r="C2063" i="7"/>
  <c r="B2063" i="7"/>
  <c r="G2062" i="7"/>
  <c r="F2062" i="7"/>
  <c r="E2062" i="7"/>
  <c r="D2062" i="7"/>
  <c r="C2062" i="7"/>
  <c r="B2062" i="7"/>
  <c r="G2061" i="7"/>
  <c r="F2061" i="7"/>
  <c r="E2061" i="7"/>
  <c r="D2061" i="7"/>
  <c r="C2061" i="7"/>
  <c r="B2061" i="7"/>
  <c r="G2060" i="7"/>
  <c r="F2060" i="7"/>
  <c r="E2060" i="7"/>
  <c r="D2060" i="7"/>
  <c r="C2060" i="7"/>
  <c r="B2060" i="7"/>
  <c r="G2059" i="7"/>
  <c r="F2059" i="7"/>
  <c r="E2059" i="7"/>
  <c r="D2059" i="7"/>
  <c r="C2059" i="7"/>
  <c r="B2059" i="7"/>
  <c r="L2058" i="7"/>
  <c r="I2058" i="7"/>
  <c r="H2058" i="7"/>
  <c r="G2058" i="7"/>
  <c r="F2058" i="7"/>
  <c r="L2057" i="7"/>
  <c r="I2057" i="7"/>
  <c r="H2057" i="7"/>
  <c r="G2057" i="7"/>
  <c r="F2057" i="7"/>
  <c r="L2056" i="7"/>
  <c r="I2056" i="7"/>
  <c r="H2056" i="7"/>
  <c r="G2056" i="7"/>
  <c r="F2056" i="7"/>
  <c r="L2055" i="7"/>
  <c r="I2055" i="7"/>
  <c r="H2055" i="7"/>
  <c r="G2055" i="7"/>
  <c r="F2055" i="7"/>
  <c r="L2054" i="7"/>
  <c r="I2054" i="7"/>
  <c r="H2054" i="7"/>
  <c r="G2054" i="7"/>
  <c r="F2054" i="7"/>
  <c r="L2053" i="7"/>
  <c r="I2053" i="7"/>
  <c r="H2053" i="7"/>
  <c r="G2053" i="7"/>
  <c r="F2053" i="7"/>
  <c r="L2052" i="7"/>
  <c r="I2052" i="7"/>
  <c r="H2052" i="7"/>
  <c r="G2052" i="7"/>
  <c r="F2052" i="7"/>
  <c r="L2051" i="7"/>
  <c r="I2051" i="7"/>
  <c r="H2051" i="7"/>
  <c r="G2051" i="7"/>
  <c r="F2051" i="7"/>
  <c r="L2050" i="7"/>
  <c r="I2050" i="7"/>
  <c r="H2050" i="7"/>
  <c r="G2050" i="7"/>
  <c r="F2050" i="7"/>
  <c r="L2049" i="7"/>
  <c r="I2049" i="7"/>
  <c r="H2049" i="7"/>
  <c r="G2049" i="7"/>
  <c r="F2049" i="7"/>
  <c r="L2047" i="7"/>
  <c r="L2045" i="7" s="1"/>
  <c r="AT2073" i="7" s="1"/>
  <c r="J2047" i="7"/>
  <c r="F2047" i="7"/>
  <c r="E2047" i="7"/>
  <c r="L2046" i="7"/>
  <c r="I2046" i="7"/>
  <c r="H2046" i="7"/>
  <c r="G2046" i="7"/>
  <c r="F2046" i="7"/>
  <c r="L2043" i="7"/>
  <c r="L2042" i="7" s="1"/>
  <c r="AR2073" i="7" s="1"/>
  <c r="J2043" i="7"/>
  <c r="G2043" i="7"/>
  <c r="F2043" i="7"/>
  <c r="E2041" i="7"/>
  <c r="G2041" i="7"/>
  <c r="D2041" i="7"/>
  <c r="AE2040" i="7"/>
  <c r="AD2040" i="7"/>
  <c r="G2039" i="7"/>
  <c r="E2039" i="7"/>
  <c r="G2038" i="7"/>
  <c r="E2038" i="7"/>
  <c r="G2035" i="7"/>
  <c r="F2035" i="7"/>
  <c r="E2035" i="7"/>
  <c r="D2035" i="7"/>
  <c r="C2035" i="7"/>
  <c r="B2035" i="7"/>
  <c r="G2034" i="7"/>
  <c r="F2034" i="7"/>
  <c r="E2034" i="7"/>
  <c r="D2034" i="7"/>
  <c r="C2034" i="7"/>
  <c r="B2034" i="7"/>
  <c r="G2033" i="7"/>
  <c r="F2033" i="7"/>
  <c r="E2033" i="7"/>
  <c r="D2033" i="7"/>
  <c r="C2033" i="7"/>
  <c r="B2033" i="7"/>
  <c r="G2032" i="7"/>
  <c r="F2032" i="7"/>
  <c r="E2032" i="7"/>
  <c r="D2032" i="7"/>
  <c r="C2032" i="7"/>
  <c r="B2032" i="7"/>
  <c r="G2031" i="7"/>
  <c r="F2031" i="7"/>
  <c r="E2031" i="7"/>
  <c r="D2031" i="7"/>
  <c r="C2031" i="7"/>
  <c r="B2031" i="7"/>
  <c r="G2030" i="7"/>
  <c r="F2030" i="7"/>
  <c r="E2030" i="7"/>
  <c r="D2030" i="7"/>
  <c r="C2030" i="7"/>
  <c r="B2030" i="7"/>
  <c r="G2029" i="7"/>
  <c r="F2029" i="7"/>
  <c r="E2029" i="7"/>
  <c r="D2029" i="7"/>
  <c r="C2029" i="7"/>
  <c r="B2029" i="7"/>
  <c r="G2028" i="7"/>
  <c r="F2028" i="7"/>
  <c r="E2028" i="7"/>
  <c r="D2028" i="7"/>
  <c r="C2028" i="7"/>
  <c r="B2028" i="7"/>
  <c r="G2027" i="7"/>
  <c r="F2027" i="7"/>
  <c r="E2027" i="7"/>
  <c r="D2027" i="7"/>
  <c r="C2027" i="7"/>
  <c r="B2027" i="7"/>
  <c r="L2026" i="7"/>
  <c r="I2026" i="7"/>
  <c r="H2026" i="7"/>
  <c r="G2026" i="7"/>
  <c r="F2026" i="7"/>
  <c r="L2025" i="7"/>
  <c r="I2025" i="7"/>
  <c r="H2025" i="7"/>
  <c r="G2025" i="7"/>
  <c r="F2025" i="7"/>
  <c r="L2024" i="7"/>
  <c r="I2024" i="7"/>
  <c r="H2024" i="7"/>
  <c r="G2024" i="7"/>
  <c r="F2024" i="7"/>
  <c r="L2023" i="7"/>
  <c r="I2023" i="7"/>
  <c r="H2023" i="7"/>
  <c r="G2023" i="7"/>
  <c r="F2023" i="7"/>
  <c r="L2022" i="7"/>
  <c r="I2022" i="7"/>
  <c r="H2022" i="7"/>
  <c r="G2022" i="7"/>
  <c r="F2022" i="7"/>
  <c r="L2021" i="7"/>
  <c r="I2021" i="7"/>
  <c r="H2021" i="7"/>
  <c r="G2021" i="7"/>
  <c r="F2021" i="7"/>
  <c r="L2020" i="7"/>
  <c r="I2020" i="7"/>
  <c r="H2020" i="7"/>
  <c r="J2020" i="7" s="1"/>
  <c r="G2020" i="7"/>
  <c r="F2020" i="7"/>
  <c r="L2019" i="7"/>
  <c r="I2019" i="7"/>
  <c r="H2019" i="7"/>
  <c r="G2019" i="7"/>
  <c r="F2019" i="7"/>
  <c r="L2018" i="7"/>
  <c r="I2018" i="7"/>
  <c r="H2018" i="7"/>
  <c r="G2018" i="7"/>
  <c r="F2018" i="7"/>
  <c r="L2017" i="7"/>
  <c r="I2017" i="7"/>
  <c r="H2017" i="7"/>
  <c r="G2017" i="7"/>
  <c r="F2017" i="7"/>
  <c r="L2015" i="7"/>
  <c r="L2013" i="7" s="1"/>
  <c r="J2015" i="7"/>
  <c r="F2015" i="7"/>
  <c r="E2015" i="7"/>
  <c r="L2014" i="7"/>
  <c r="I2014" i="7"/>
  <c r="H2014" i="7"/>
  <c r="J2014" i="7" s="1"/>
  <c r="G2014" i="7"/>
  <c r="F2014" i="7"/>
  <c r="L2011" i="7"/>
  <c r="L2010" i="7" s="1"/>
  <c r="J2011" i="7"/>
  <c r="G2011" i="7"/>
  <c r="F2011" i="7"/>
  <c r="E2009" i="7"/>
  <c r="G2009" i="7"/>
  <c r="D2009" i="7"/>
  <c r="AE2008" i="7"/>
  <c r="AD2008" i="7"/>
  <c r="G2007" i="7"/>
  <c r="E2007" i="7"/>
  <c r="G2006" i="7"/>
  <c r="E2006" i="7"/>
  <c r="G2003" i="7"/>
  <c r="F2003" i="7"/>
  <c r="E2003" i="7"/>
  <c r="D2003" i="7"/>
  <c r="C2003" i="7"/>
  <c r="B2003" i="7"/>
  <c r="G2002" i="7"/>
  <c r="F2002" i="7"/>
  <c r="E2002" i="7"/>
  <c r="D2002" i="7"/>
  <c r="C2002" i="7"/>
  <c r="B2002" i="7"/>
  <c r="G2001" i="7"/>
  <c r="F2001" i="7"/>
  <c r="E2001" i="7"/>
  <c r="D2001" i="7"/>
  <c r="C2001" i="7"/>
  <c r="B2001" i="7"/>
  <c r="G2000" i="7"/>
  <c r="F2000" i="7"/>
  <c r="E2000" i="7"/>
  <c r="D2000" i="7"/>
  <c r="C2000" i="7"/>
  <c r="B2000" i="7"/>
  <c r="G1999" i="7"/>
  <c r="F1999" i="7"/>
  <c r="E1999" i="7"/>
  <c r="D1999" i="7"/>
  <c r="C1999" i="7"/>
  <c r="B1999" i="7"/>
  <c r="G1998" i="7"/>
  <c r="F1998" i="7"/>
  <c r="E1998" i="7"/>
  <c r="D1998" i="7"/>
  <c r="C1998" i="7"/>
  <c r="B1998" i="7"/>
  <c r="L1997" i="7"/>
  <c r="I1997" i="7"/>
  <c r="H1997" i="7"/>
  <c r="G1997" i="7"/>
  <c r="F1997" i="7"/>
  <c r="L1996" i="7"/>
  <c r="I1996" i="7"/>
  <c r="H1996" i="7"/>
  <c r="G1996" i="7"/>
  <c r="F1996" i="7"/>
  <c r="L1995" i="7"/>
  <c r="I1995" i="7"/>
  <c r="H1995" i="7"/>
  <c r="G1995" i="7"/>
  <c r="F1995" i="7"/>
  <c r="L1994" i="7"/>
  <c r="I1994" i="7"/>
  <c r="H1994" i="7"/>
  <c r="G1994" i="7"/>
  <c r="F1994" i="7"/>
  <c r="L1993" i="7"/>
  <c r="I1993" i="7"/>
  <c r="H1993" i="7"/>
  <c r="G1993" i="7"/>
  <c r="F1993" i="7"/>
  <c r="L1992" i="7"/>
  <c r="I1992" i="7"/>
  <c r="H1992" i="7"/>
  <c r="G1992" i="7"/>
  <c r="F1992" i="7"/>
  <c r="L1991" i="7"/>
  <c r="I1991" i="7"/>
  <c r="H1991" i="7"/>
  <c r="G1991" i="7"/>
  <c r="F1991" i="7"/>
  <c r="L1990" i="7"/>
  <c r="I1990" i="7"/>
  <c r="H1990" i="7"/>
  <c r="G1990" i="7"/>
  <c r="F1990" i="7"/>
  <c r="L1989" i="7"/>
  <c r="I1989" i="7"/>
  <c r="H1989" i="7"/>
  <c r="J1989" i="7" s="1"/>
  <c r="G1989" i="7"/>
  <c r="F1989" i="7"/>
  <c r="L1987" i="7"/>
  <c r="L1985" i="7" s="1"/>
  <c r="AT2008" i="7" s="1"/>
  <c r="J1987" i="7"/>
  <c r="F1987" i="7"/>
  <c r="E1987" i="7"/>
  <c r="L1986" i="7"/>
  <c r="I1986" i="7"/>
  <c r="H1986" i="7"/>
  <c r="G1986" i="7"/>
  <c r="F1986" i="7"/>
  <c r="L1983" i="7"/>
  <c r="L1982" i="7" s="1"/>
  <c r="J1983" i="7"/>
  <c r="G1983" i="7"/>
  <c r="F1983" i="7"/>
  <c r="E1981" i="7"/>
  <c r="G1981" i="7"/>
  <c r="D1981" i="7"/>
  <c r="AE1980" i="7"/>
  <c r="AD1980" i="7"/>
  <c r="G1979" i="7"/>
  <c r="E1979" i="7"/>
  <c r="G1978" i="7"/>
  <c r="E1978" i="7"/>
  <c r="G1975" i="7"/>
  <c r="F1975" i="7"/>
  <c r="E1975" i="7"/>
  <c r="D1975" i="7"/>
  <c r="C1975" i="7"/>
  <c r="B1975" i="7"/>
  <c r="G1974" i="7"/>
  <c r="F1974" i="7"/>
  <c r="E1974" i="7"/>
  <c r="D1974" i="7"/>
  <c r="C1974" i="7"/>
  <c r="B1974" i="7"/>
  <c r="G1973" i="7"/>
  <c r="F1973" i="7"/>
  <c r="E1973" i="7"/>
  <c r="D1973" i="7"/>
  <c r="C1973" i="7"/>
  <c r="B1973" i="7"/>
  <c r="G1972" i="7"/>
  <c r="F1972" i="7"/>
  <c r="E1972" i="7"/>
  <c r="D1972" i="7"/>
  <c r="C1972" i="7"/>
  <c r="B1972" i="7"/>
  <c r="G1971" i="7"/>
  <c r="F1971" i="7"/>
  <c r="E1971" i="7"/>
  <c r="D1971" i="7"/>
  <c r="C1971" i="7"/>
  <c r="B1971" i="7"/>
  <c r="G1970" i="7"/>
  <c r="F1970" i="7"/>
  <c r="E1970" i="7"/>
  <c r="D1970" i="7"/>
  <c r="C1970" i="7"/>
  <c r="B1970" i="7"/>
  <c r="G1969" i="7"/>
  <c r="F1969" i="7"/>
  <c r="E1969" i="7"/>
  <c r="D1969" i="7"/>
  <c r="C1969" i="7"/>
  <c r="B1969" i="7"/>
  <c r="G1968" i="7"/>
  <c r="F1968" i="7"/>
  <c r="E1968" i="7"/>
  <c r="D1968" i="7"/>
  <c r="C1968" i="7"/>
  <c r="B1968" i="7"/>
  <c r="L1967" i="7"/>
  <c r="I1967" i="7"/>
  <c r="H1967" i="7"/>
  <c r="G1967" i="7"/>
  <c r="F1967" i="7"/>
  <c r="L1966" i="7"/>
  <c r="I1966" i="7"/>
  <c r="H1966" i="7"/>
  <c r="G1966" i="7"/>
  <c r="F1966" i="7"/>
  <c r="L1965" i="7"/>
  <c r="I1965" i="7"/>
  <c r="J1965" i="7" s="1"/>
  <c r="H1965" i="7"/>
  <c r="G1965" i="7"/>
  <c r="F1965" i="7"/>
  <c r="L1964" i="7"/>
  <c r="I1964" i="7"/>
  <c r="H1964" i="7"/>
  <c r="G1964" i="7"/>
  <c r="F1964" i="7"/>
  <c r="L1963" i="7"/>
  <c r="I1963" i="7"/>
  <c r="H1963" i="7"/>
  <c r="G1963" i="7"/>
  <c r="F1963" i="7"/>
  <c r="L1962" i="7"/>
  <c r="I1962" i="7"/>
  <c r="H1962" i="7"/>
  <c r="G1962" i="7"/>
  <c r="F1962" i="7"/>
  <c r="L1961" i="7"/>
  <c r="I1961" i="7"/>
  <c r="H1961" i="7"/>
  <c r="G1961" i="7"/>
  <c r="F1961" i="7"/>
  <c r="L1960" i="7"/>
  <c r="I1960" i="7"/>
  <c r="H1960" i="7"/>
  <c r="G1960" i="7"/>
  <c r="F1960" i="7"/>
  <c r="L1959" i="7"/>
  <c r="I1959" i="7"/>
  <c r="H1959" i="7"/>
  <c r="G1959" i="7"/>
  <c r="F1959" i="7"/>
  <c r="L1957" i="7"/>
  <c r="L1955" i="7" s="1"/>
  <c r="AT1980" i="7" s="1"/>
  <c r="J1957" i="7"/>
  <c r="F1957" i="7"/>
  <c r="E1957" i="7"/>
  <c r="L1956" i="7"/>
  <c r="I1956" i="7"/>
  <c r="H1956" i="7"/>
  <c r="G1956" i="7"/>
  <c r="F1956" i="7"/>
  <c r="L1953" i="7"/>
  <c r="L1952" i="7" s="1"/>
  <c r="AR1980" i="7" s="1"/>
  <c r="J1953" i="7"/>
  <c r="G1953" i="7"/>
  <c r="F1953" i="7"/>
  <c r="E1951" i="7"/>
  <c r="G1951" i="7"/>
  <c r="D1951" i="7"/>
  <c r="AE1950" i="7"/>
  <c r="AD1950" i="7"/>
  <c r="G1949" i="7"/>
  <c r="E1949" i="7"/>
  <c r="G1948" i="7"/>
  <c r="E1948" i="7"/>
  <c r="G1945" i="7"/>
  <c r="F1945" i="7"/>
  <c r="E1945" i="7"/>
  <c r="D1945" i="7"/>
  <c r="C1945" i="7"/>
  <c r="B1945" i="7"/>
  <c r="G1944" i="7"/>
  <c r="F1944" i="7"/>
  <c r="E1944" i="7"/>
  <c r="D1944" i="7"/>
  <c r="C1944" i="7"/>
  <c r="B1944" i="7"/>
  <c r="G1943" i="7"/>
  <c r="F1943" i="7"/>
  <c r="E1943" i="7"/>
  <c r="D1943" i="7"/>
  <c r="C1943" i="7"/>
  <c r="B1943" i="7"/>
  <c r="G1942" i="7"/>
  <c r="F1942" i="7"/>
  <c r="E1942" i="7"/>
  <c r="D1942" i="7"/>
  <c r="C1942" i="7"/>
  <c r="B1942" i="7"/>
  <c r="G1941" i="7"/>
  <c r="F1941" i="7"/>
  <c r="E1941" i="7"/>
  <c r="D1941" i="7"/>
  <c r="C1941" i="7"/>
  <c r="B1941" i="7"/>
  <c r="G1940" i="7"/>
  <c r="F1940" i="7"/>
  <c r="E1940" i="7"/>
  <c r="D1940" i="7"/>
  <c r="C1940" i="7"/>
  <c r="B1940" i="7"/>
  <c r="G1939" i="7"/>
  <c r="F1939" i="7"/>
  <c r="E1939" i="7"/>
  <c r="D1939" i="7"/>
  <c r="C1939" i="7"/>
  <c r="B1939" i="7"/>
  <c r="G1938" i="7"/>
  <c r="F1938" i="7"/>
  <c r="E1938" i="7"/>
  <c r="D1938" i="7"/>
  <c r="C1938" i="7"/>
  <c r="B1938" i="7"/>
  <c r="L1937" i="7"/>
  <c r="I1937" i="7"/>
  <c r="H1937" i="7"/>
  <c r="J1937" i="7" s="1"/>
  <c r="G1937" i="7"/>
  <c r="F1937" i="7"/>
  <c r="L1936" i="7"/>
  <c r="I1936" i="7"/>
  <c r="H1936" i="7"/>
  <c r="G1936" i="7"/>
  <c r="F1936" i="7"/>
  <c r="L1935" i="7"/>
  <c r="I1935" i="7"/>
  <c r="H1935" i="7"/>
  <c r="G1935" i="7"/>
  <c r="F1935" i="7"/>
  <c r="L1934" i="7"/>
  <c r="I1934" i="7"/>
  <c r="H1934" i="7"/>
  <c r="G1934" i="7"/>
  <c r="F1934" i="7"/>
  <c r="L1933" i="7"/>
  <c r="I1933" i="7"/>
  <c r="H1933" i="7"/>
  <c r="G1933" i="7"/>
  <c r="F1933" i="7"/>
  <c r="L1932" i="7"/>
  <c r="I1932" i="7"/>
  <c r="H1932" i="7"/>
  <c r="G1932" i="7"/>
  <c r="F1932" i="7"/>
  <c r="L1931" i="7"/>
  <c r="I1931" i="7"/>
  <c r="H1931" i="7"/>
  <c r="G1931" i="7"/>
  <c r="F1931" i="7"/>
  <c r="L1930" i="7"/>
  <c r="I1930" i="7"/>
  <c r="H1930" i="7"/>
  <c r="J1930" i="7" s="1"/>
  <c r="G1930" i="7"/>
  <c r="F1930" i="7"/>
  <c r="L1929" i="7"/>
  <c r="I1929" i="7"/>
  <c r="H1929" i="7"/>
  <c r="G1929" i="7"/>
  <c r="F1929" i="7"/>
  <c r="L1927" i="7"/>
  <c r="L1925" i="7" s="1"/>
  <c r="J1927" i="7"/>
  <c r="F1927" i="7"/>
  <c r="E1927" i="7"/>
  <c r="L1926" i="7"/>
  <c r="I1926" i="7"/>
  <c r="H1926" i="7"/>
  <c r="G1926" i="7"/>
  <c r="F1926" i="7"/>
  <c r="L1923" i="7"/>
  <c r="L1922" i="7" s="1"/>
  <c r="AR1950" i="7" s="1"/>
  <c r="J1923" i="7"/>
  <c r="G1923" i="7"/>
  <c r="F1923" i="7"/>
  <c r="E1921" i="7"/>
  <c r="G1921" i="7"/>
  <c r="D1921" i="7"/>
  <c r="AE1920" i="7"/>
  <c r="AD1920" i="7"/>
  <c r="G1919" i="7"/>
  <c r="E1919" i="7"/>
  <c r="G1918" i="7"/>
  <c r="E1918" i="7"/>
  <c r="G1915" i="7"/>
  <c r="F1915" i="7"/>
  <c r="E1915" i="7"/>
  <c r="D1915" i="7"/>
  <c r="C1915" i="7"/>
  <c r="B1915" i="7"/>
  <c r="G1914" i="7"/>
  <c r="F1914" i="7"/>
  <c r="E1914" i="7"/>
  <c r="D1914" i="7"/>
  <c r="C1914" i="7"/>
  <c r="B1914" i="7"/>
  <c r="G1913" i="7"/>
  <c r="F1913" i="7"/>
  <c r="E1913" i="7"/>
  <c r="D1913" i="7"/>
  <c r="C1913" i="7"/>
  <c r="B1913" i="7"/>
  <c r="G1912" i="7"/>
  <c r="F1912" i="7"/>
  <c r="E1912" i="7"/>
  <c r="D1912" i="7"/>
  <c r="C1912" i="7"/>
  <c r="B1912" i="7"/>
  <c r="L1911" i="7"/>
  <c r="I1911" i="7"/>
  <c r="H1911" i="7"/>
  <c r="G1911" i="7"/>
  <c r="F1911" i="7"/>
  <c r="L1910" i="7"/>
  <c r="I1910" i="7"/>
  <c r="H1910" i="7"/>
  <c r="G1910" i="7"/>
  <c r="F1910" i="7"/>
  <c r="L1909" i="7"/>
  <c r="I1909" i="7"/>
  <c r="H1909" i="7"/>
  <c r="G1909" i="7"/>
  <c r="F1909" i="7"/>
  <c r="L1908" i="7"/>
  <c r="I1908" i="7"/>
  <c r="H1908" i="7"/>
  <c r="G1908" i="7"/>
  <c r="F1908" i="7"/>
  <c r="L1907" i="7"/>
  <c r="I1907" i="7"/>
  <c r="H1907" i="7"/>
  <c r="G1907" i="7"/>
  <c r="F1907" i="7"/>
  <c r="L1906" i="7"/>
  <c r="I1906" i="7"/>
  <c r="H1906" i="7"/>
  <c r="G1906" i="7"/>
  <c r="F1906" i="7"/>
  <c r="L1905" i="7"/>
  <c r="I1905" i="7"/>
  <c r="H1905" i="7"/>
  <c r="G1905" i="7"/>
  <c r="F1905" i="7"/>
  <c r="L1904" i="7"/>
  <c r="I1904" i="7"/>
  <c r="H1904" i="7"/>
  <c r="G1904" i="7"/>
  <c r="F1904" i="7"/>
  <c r="L1902" i="7"/>
  <c r="L1900" i="7" s="1"/>
  <c r="AT1920" i="7" s="1"/>
  <c r="J1902" i="7"/>
  <c r="F1902" i="7"/>
  <c r="E1902" i="7"/>
  <c r="G1902" i="7" s="1"/>
  <c r="L1901" i="7"/>
  <c r="I1901" i="7"/>
  <c r="H1901" i="7"/>
  <c r="G1901" i="7"/>
  <c r="F1901" i="7"/>
  <c r="L1898" i="7"/>
  <c r="L1897" i="7" s="1"/>
  <c r="J1898" i="7"/>
  <c r="G1898" i="7"/>
  <c r="F1898" i="7"/>
  <c r="E1896" i="7"/>
  <c r="G1896" i="7"/>
  <c r="D1896" i="7"/>
  <c r="AE1895" i="7"/>
  <c r="AD1895" i="7"/>
  <c r="G1894" i="7"/>
  <c r="E1894" i="7"/>
  <c r="G1893" i="7"/>
  <c r="E1893" i="7"/>
  <c r="G1890" i="7"/>
  <c r="F1890" i="7"/>
  <c r="E1890" i="7"/>
  <c r="D1890" i="7"/>
  <c r="C1890" i="7"/>
  <c r="B1890" i="7"/>
  <c r="G1889" i="7"/>
  <c r="F1889" i="7"/>
  <c r="E1889" i="7"/>
  <c r="D1889" i="7"/>
  <c r="C1889" i="7"/>
  <c r="B1889" i="7"/>
  <c r="G1888" i="7"/>
  <c r="F1888" i="7"/>
  <c r="E1888" i="7"/>
  <c r="D1888" i="7"/>
  <c r="C1888" i="7"/>
  <c r="B1888" i="7"/>
  <c r="G1887" i="7"/>
  <c r="F1887" i="7"/>
  <c r="E1887" i="7"/>
  <c r="D1887" i="7"/>
  <c r="C1887" i="7"/>
  <c r="B1887" i="7"/>
  <c r="L1886" i="7"/>
  <c r="I1886" i="7"/>
  <c r="H1886" i="7"/>
  <c r="J1886" i="7" s="1"/>
  <c r="G1886" i="7"/>
  <c r="F1886" i="7"/>
  <c r="L1885" i="7"/>
  <c r="I1885" i="7"/>
  <c r="J1885" i="7" s="1"/>
  <c r="H1885" i="7"/>
  <c r="G1885" i="7"/>
  <c r="F1885" i="7"/>
  <c r="L1884" i="7"/>
  <c r="I1884" i="7"/>
  <c r="H1884" i="7"/>
  <c r="G1884" i="7"/>
  <c r="F1884" i="7"/>
  <c r="L1883" i="7"/>
  <c r="I1883" i="7"/>
  <c r="H1883" i="7"/>
  <c r="J1883" i="7" s="1"/>
  <c r="G1883" i="7"/>
  <c r="F1883" i="7"/>
  <c r="L1882" i="7"/>
  <c r="I1882" i="7"/>
  <c r="H1882" i="7"/>
  <c r="J1882" i="7" s="1"/>
  <c r="G1882" i="7"/>
  <c r="F1882" i="7"/>
  <c r="L1881" i="7"/>
  <c r="I1881" i="7"/>
  <c r="H1881" i="7"/>
  <c r="G1881" i="7"/>
  <c r="F1881" i="7"/>
  <c r="L1880" i="7"/>
  <c r="I1880" i="7"/>
  <c r="H1880" i="7"/>
  <c r="G1880" i="7"/>
  <c r="F1880" i="7"/>
  <c r="L1879" i="7"/>
  <c r="I1879" i="7"/>
  <c r="H1879" i="7"/>
  <c r="G1879" i="7"/>
  <c r="F1879" i="7"/>
  <c r="L1877" i="7"/>
  <c r="L1875" i="7" s="1"/>
  <c r="J1877" i="7"/>
  <c r="F1877" i="7"/>
  <c r="E1877" i="7"/>
  <c r="L1876" i="7"/>
  <c r="I1876" i="7"/>
  <c r="H1876" i="7"/>
  <c r="J1876" i="7" s="1"/>
  <c r="G1876" i="7"/>
  <c r="F1876" i="7"/>
  <c r="L1873" i="7"/>
  <c r="L1872" i="7" s="1"/>
  <c r="AR1895" i="7" s="1"/>
  <c r="J1873" i="7"/>
  <c r="G1873" i="7"/>
  <c r="F1873" i="7"/>
  <c r="E1871" i="7"/>
  <c r="G1871" i="7"/>
  <c r="D1871" i="7"/>
  <c r="AE1870" i="7"/>
  <c r="AD1870" i="7"/>
  <c r="G1869" i="7"/>
  <c r="E1869" i="7"/>
  <c r="G1868" i="7"/>
  <c r="E1868" i="7"/>
  <c r="G1865" i="7"/>
  <c r="F1865" i="7"/>
  <c r="E1865" i="7"/>
  <c r="D1865" i="7"/>
  <c r="C1865" i="7"/>
  <c r="B1865" i="7"/>
  <c r="G1864" i="7"/>
  <c r="F1864" i="7"/>
  <c r="E1864" i="7"/>
  <c r="D1864" i="7"/>
  <c r="C1864" i="7"/>
  <c r="B1864" i="7"/>
  <c r="G1863" i="7"/>
  <c r="F1863" i="7"/>
  <c r="E1863" i="7"/>
  <c r="D1863" i="7"/>
  <c r="C1863" i="7"/>
  <c r="B1863" i="7"/>
  <c r="G1862" i="7"/>
  <c r="F1862" i="7"/>
  <c r="E1862" i="7"/>
  <c r="D1862" i="7"/>
  <c r="C1862" i="7"/>
  <c r="B1862" i="7"/>
  <c r="G1861" i="7"/>
  <c r="F1861" i="7"/>
  <c r="E1861" i="7"/>
  <c r="D1861" i="7"/>
  <c r="C1861" i="7"/>
  <c r="B1861" i="7"/>
  <c r="G1860" i="7"/>
  <c r="F1860" i="7"/>
  <c r="E1860" i="7"/>
  <c r="D1860" i="7"/>
  <c r="C1860" i="7"/>
  <c r="B1860" i="7"/>
  <c r="G1859" i="7"/>
  <c r="F1859" i="7"/>
  <c r="E1859" i="7"/>
  <c r="D1859" i="7"/>
  <c r="C1859" i="7"/>
  <c r="B1859" i="7"/>
  <c r="G1858" i="7"/>
  <c r="F1858" i="7"/>
  <c r="E1858" i="7"/>
  <c r="D1858" i="7"/>
  <c r="C1858" i="7"/>
  <c r="B1858" i="7"/>
  <c r="L1857" i="7"/>
  <c r="I1857" i="7"/>
  <c r="H1857" i="7"/>
  <c r="G1857" i="7"/>
  <c r="F1857" i="7"/>
  <c r="L1856" i="7"/>
  <c r="I1856" i="7"/>
  <c r="H1856" i="7"/>
  <c r="G1856" i="7"/>
  <c r="F1856" i="7"/>
  <c r="L1855" i="7"/>
  <c r="J1855" i="7"/>
  <c r="I1855" i="7"/>
  <c r="H1855" i="7"/>
  <c r="G1855" i="7"/>
  <c r="F1855" i="7"/>
  <c r="L1854" i="7"/>
  <c r="I1854" i="7"/>
  <c r="H1854" i="7"/>
  <c r="J1854" i="7" s="1"/>
  <c r="G1854" i="7"/>
  <c r="F1854" i="7"/>
  <c r="L1853" i="7"/>
  <c r="I1853" i="7"/>
  <c r="H1853" i="7"/>
  <c r="G1853" i="7"/>
  <c r="F1853" i="7"/>
  <c r="L1852" i="7"/>
  <c r="J1852" i="7"/>
  <c r="I1852" i="7"/>
  <c r="H1852" i="7"/>
  <c r="G1852" i="7"/>
  <c r="F1852" i="7"/>
  <c r="L1851" i="7"/>
  <c r="I1851" i="7"/>
  <c r="H1851" i="7"/>
  <c r="J1851" i="7" s="1"/>
  <c r="G1851" i="7"/>
  <c r="F1851" i="7"/>
  <c r="L1850" i="7"/>
  <c r="I1850" i="7"/>
  <c r="H1850" i="7"/>
  <c r="G1850" i="7"/>
  <c r="F1850" i="7"/>
  <c r="L1849" i="7"/>
  <c r="J1849" i="7"/>
  <c r="I1849" i="7"/>
  <c r="H1849" i="7"/>
  <c r="G1849" i="7"/>
  <c r="F1849" i="7"/>
  <c r="L1847" i="7"/>
  <c r="L1845" i="7" s="1"/>
  <c r="AT1870" i="7" s="1"/>
  <c r="J1847" i="7"/>
  <c r="F1847" i="7"/>
  <c r="E1847" i="7"/>
  <c r="G1847" i="7" s="1"/>
  <c r="L1846" i="7"/>
  <c r="I1846" i="7"/>
  <c r="H1846" i="7"/>
  <c r="J1846" i="7" s="1"/>
  <c r="G1846" i="7"/>
  <c r="F1846" i="7"/>
  <c r="L1843" i="7"/>
  <c r="L1842" i="7" s="1"/>
  <c r="AR1870" i="7" s="1"/>
  <c r="J1843" i="7"/>
  <c r="G1843" i="7"/>
  <c r="F1843" i="7"/>
  <c r="E1841" i="7"/>
  <c r="G1841" i="7"/>
  <c r="D1841" i="7"/>
  <c r="AE1840" i="7"/>
  <c r="AD1840" i="7"/>
  <c r="G1839" i="7"/>
  <c r="E1839" i="7"/>
  <c r="G1838" i="7"/>
  <c r="E1838" i="7"/>
  <c r="G1835" i="7"/>
  <c r="F1835" i="7"/>
  <c r="E1835" i="7"/>
  <c r="D1835" i="7"/>
  <c r="C1835" i="7"/>
  <c r="B1835" i="7"/>
  <c r="G1834" i="7"/>
  <c r="F1834" i="7"/>
  <c r="E1834" i="7"/>
  <c r="D1834" i="7"/>
  <c r="C1834" i="7"/>
  <c r="B1834" i="7"/>
  <c r="G1833" i="7"/>
  <c r="F1833" i="7"/>
  <c r="E1833" i="7"/>
  <c r="D1833" i="7"/>
  <c r="C1833" i="7"/>
  <c r="B1833" i="7"/>
  <c r="G1832" i="7"/>
  <c r="F1832" i="7"/>
  <c r="E1832" i="7"/>
  <c r="D1832" i="7"/>
  <c r="C1832" i="7"/>
  <c r="B1832" i="7"/>
  <c r="G1831" i="7"/>
  <c r="F1831" i="7"/>
  <c r="E1831" i="7"/>
  <c r="D1831" i="7"/>
  <c r="C1831" i="7"/>
  <c r="B1831" i="7"/>
  <c r="G1830" i="7"/>
  <c r="F1830" i="7"/>
  <c r="E1830" i="7"/>
  <c r="D1830" i="7"/>
  <c r="C1830" i="7"/>
  <c r="B1830" i="7"/>
  <c r="G1829" i="7"/>
  <c r="F1829" i="7"/>
  <c r="E1829" i="7"/>
  <c r="D1829" i="7"/>
  <c r="C1829" i="7"/>
  <c r="B1829" i="7"/>
  <c r="G1828" i="7"/>
  <c r="F1828" i="7"/>
  <c r="E1828" i="7"/>
  <c r="D1828" i="7"/>
  <c r="C1828" i="7"/>
  <c r="B1828" i="7"/>
  <c r="L1827" i="7"/>
  <c r="I1827" i="7"/>
  <c r="H1827" i="7"/>
  <c r="J1827" i="7" s="1"/>
  <c r="G1827" i="7"/>
  <c r="F1827" i="7"/>
  <c r="L1826" i="7"/>
  <c r="I1826" i="7"/>
  <c r="H1826" i="7"/>
  <c r="G1826" i="7"/>
  <c r="F1826" i="7"/>
  <c r="L1825" i="7"/>
  <c r="I1825" i="7"/>
  <c r="H1825" i="7"/>
  <c r="G1825" i="7"/>
  <c r="F1825" i="7"/>
  <c r="L1824" i="7"/>
  <c r="I1824" i="7"/>
  <c r="H1824" i="7"/>
  <c r="G1824" i="7"/>
  <c r="F1824" i="7"/>
  <c r="L1823" i="7"/>
  <c r="I1823" i="7"/>
  <c r="H1823" i="7"/>
  <c r="G1823" i="7"/>
  <c r="F1823" i="7"/>
  <c r="L1822" i="7"/>
  <c r="I1822" i="7"/>
  <c r="H1822" i="7"/>
  <c r="G1822" i="7"/>
  <c r="F1822" i="7"/>
  <c r="L1821" i="7"/>
  <c r="I1821" i="7"/>
  <c r="H1821" i="7"/>
  <c r="J1821" i="7" s="1"/>
  <c r="G1821" i="7"/>
  <c r="F1821" i="7"/>
  <c r="L1820" i="7"/>
  <c r="I1820" i="7"/>
  <c r="H1820" i="7"/>
  <c r="G1820" i="7"/>
  <c r="F1820" i="7"/>
  <c r="L1819" i="7"/>
  <c r="I1819" i="7"/>
  <c r="H1819" i="7"/>
  <c r="J1819" i="7" s="1"/>
  <c r="G1819" i="7"/>
  <c r="F1819" i="7"/>
  <c r="L1817" i="7"/>
  <c r="L1815" i="7" s="1"/>
  <c r="L1814" i="7" s="1"/>
  <c r="AO1840" i="7" s="1"/>
  <c r="J1817" i="7"/>
  <c r="F1817" i="7"/>
  <c r="E1817" i="7"/>
  <c r="L1816" i="7"/>
  <c r="I1816" i="7"/>
  <c r="H1816" i="7"/>
  <c r="G1816" i="7"/>
  <c r="F1816" i="7"/>
  <c r="L1813" i="7"/>
  <c r="L1812" i="7" s="1"/>
  <c r="AR1840" i="7" s="1"/>
  <c r="J1813" i="7"/>
  <c r="G1813" i="7"/>
  <c r="F1813" i="7"/>
  <c r="E1811" i="7"/>
  <c r="G1811" i="7"/>
  <c r="D1811" i="7"/>
  <c r="AE1810" i="7"/>
  <c r="AD1810" i="7"/>
  <c r="G1809" i="7"/>
  <c r="E1809" i="7"/>
  <c r="G1808" i="7"/>
  <c r="E1808" i="7"/>
  <c r="G1805" i="7"/>
  <c r="F1805" i="7"/>
  <c r="E1805" i="7"/>
  <c r="D1805" i="7"/>
  <c r="C1805" i="7"/>
  <c r="B1805" i="7"/>
  <c r="G1804" i="7"/>
  <c r="F1804" i="7"/>
  <c r="E1804" i="7"/>
  <c r="D1804" i="7"/>
  <c r="C1804" i="7"/>
  <c r="B1804" i="7"/>
  <c r="G1803" i="7"/>
  <c r="F1803" i="7"/>
  <c r="E1803" i="7"/>
  <c r="D1803" i="7"/>
  <c r="C1803" i="7"/>
  <c r="B1803" i="7"/>
  <c r="G1802" i="7"/>
  <c r="F1802" i="7"/>
  <c r="E1802" i="7"/>
  <c r="D1802" i="7"/>
  <c r="C1802" i="7"/>
  <c r="B1802" i="7"/>
  <c r="L1801" i="7"/>
  <c r="I1801" i="7"/>
  <c r="H1801" i="7"/>
  <c r="J1801" i="7" s="1"/>
  <c r="G1801" i="7"/>
  <c r="F1801" i="7"/>
  <c r="L1800" i="7"/>
  <c r="I1800" i="7"/>
  <c r="H1800" i="7"/>
  <c r="J1800" i="7" s="1"/>
  <c r="G1800" i="7"/>
  <c r="F1800" i="7"/>
  <c r="L1799" i="7"/>
  <c r="I1799" i="7"/>
  <c r="H1799" i="7"/>
  <c r="G1799" i="7"/>
  <c r="F1799" i="7"/>
  <c r="L1798" i="7"/>
  <c r="I1798" i="7"/>
  <c r="H1798" i="7"/>
  <c r="G1798" i="7"/>
  <c r="F1798" i="7"/>
  <c r="L1797" i="7"/>
  <c r="I1797" i="7"/>
  <c r="H1797" i="7"/>
  <c r="J1797" i="7" s="1"/>
  <c r="G1797" i="7"/>
  <c r="F1797" i="7"/>
  <c r="L1796" i="7"/>
  <c r="I1796" i="7"/>
  <c r="H1796" i="7"/>
  <c r="G1796" i="7"/>
  <c r="F1796" i="7"/>
  <c r="L1795" i="7"/>
  <c r="I1795" i="7"/>
  <c r="H1795" i="7"/>
  <c r="G1795" i="7"/>
  <c r="F1795" i="7"/>
  <c r="L1794" i="7"/>
  <c r="I1794" i="7"/>
  <c r="H1794" i="7"/>
  <c r="J1794" i="7" s="1"/>
  <c r="G1794" i="7"/>
  <c r="F1794" i="7"/>
  <c r="L1792" i="7"/>
  <c r="L1790" i="7" s="1"/>
  <c r="J1792" i="7"/>
  <c r="G1792" i="7"/>
  <c r="F1792" i="7"/>
  <c r="E1792" i="7"/>
  <c r="L1791" i="7"/>
  <c r="I1791" i="7"/>
  <c r="H1791" i="7"/>
  <c r="G1791" i="7"/>
  <c r="F1791" i="7"/>
  <c r="L1788" i="7"/>
  <c r="L1787" i="7" s="1"/>
  <c r="J1788" i="7"/>
  <c r="G1788" i="7"/>
  <c r="F1788" i="7"/>
  <c r="E1786" i="7"/>
  <c r="G1786" i="7"/>
  <c r="D1786" i="7"/>
  <c r="AE1785" i="7"/>
  <c r="AD1785" i="7"/>
  <c r="G1784" i="7"/>
  <c r="E1784" i="7"/>
  <c r="G1783" i="7"/>
  <c r="E1783" i="7"/>
  <c r="G1780" i="7"/>
  <c r="F1780" i="7"/>
  <c r="E1780" i="7"/>
  <c r="D1780" i="7"/>
  <c r="C1780" i="7"/>
  <c r="B1780" i="7"/>
  <c r="G1779" i="7"/>
  <c r="F1779" i="7"/>
  <c r="E1779" i="7"/>
  <c r="D1779" i="7"/>
  <c r="C1779" i="7"/>
  <c r="B1779" i="7"/>
  <c r="G1778" i="7"/>
  <c r="F1778" i="7"/>
  <c r="E1778" i="7"/>
  <c r="D1778" i="7"/>
  <c r="C1778" i="7"/>
  <c r="B1778" i="7"/>
  <c r="G1777" i="7"/>
  <c r="F1777" i="7"/>
  <c r="E1777" i="7"/>
  <c r="D1777" i="7"/>
  <c r="C1777" i="7"/>
  <c r="B1777" i="7"/>
  <c r="L1776" i="7"/>
  <c r="I1776" i="7"/>
  <c r="H1776" i="7"/>
  <c r="J1776" i="7" s="1"/>
  <c r="G1776" i="7"/>
  <c r="F1776" i="7"/>
  <c r="L1775" i="7"/>
  <c r="I1775" i="7"/>
  <c r="H1775" i="7"/>
  <c r="J1775" i="7" s="1"/>
  <c r="G1775" i="7"/>
  <c r="F1775" i="7"/>
  <c r="L1774" i="7"/>
  <c r="J1774" i="7"/>
  <c r="I1774" i="7"/>
  <c r="H1774" i="7"/>
  <c r="G1774" i="7"/>
  <c r="F1774" i="7"/>
  <c r="L1773" i="7"/>
  <c r="I1773" i="7"/>
  <c r="H1773" i="7"/>
  <c r="J1773" i="7" s="1"/>
  <c r="G1773" i="7"/>
  <c r="F1773" i="7"/>
  <c r="L1772" i="7"/>
  <c r="I1772" i="7"/>
  <c r="H1772" i="7"/>
  <c r="G1772" i="7"/>
  <c r="F1772" i="7"/>
  <c r="L1771" i="7"/>
  <c r="J1771" i="7"/>
  <c r="I1771" i="7"/>
  <c r="H1771" i="7"/>
  <c r="G1771" i="7"/>
  <c r="F1771" i="7"/>
  <c r="L1770" i="7"/>
  <c r="I1770" i="7"/>
  <c r="H1770" i="7"/>
  <c r="J1770" i="7" s="1"/>
  <c r="G1770" i="7"/>
  <c r="F1770" i="7"/>
  <c r="L1769" i="7"/>
  <c r="I1769" i="7"/>
  <c r="H1769" i="7"/>
  <c r="J1769" i="7" s="1"/>
  <c r="G1769" i="7"/>
  <c r="F1769" i="7"/>
  <c r="L1767" i="7"/>
  <c r="L1765" i="7" s="1"/>
  <c r="J1767" i="7"/>
  <c r="F1767" i="7"/>
  <c r="E1767" i="7"/>
  <c r="L1766" i="7"/>
  <c r="I1766" i="7"/>
  <c r="H1766" i="7"/>
  <c r="J1766" i="7" s="1"/>
  <c r="G1766" i="7"/>
  <c r="F1766" i="7"/>
  <c r="L1763" i="7"/>
  <c r="L1762" i="7" s="1"/>
  <c r="J1763" i="7"/>
  <c r="G1763" i="7"/>
  <c r="F1763" i="7"/>
  <c r="E1761" i="7"/>
  <c r="G1761" i="7"/>
  <c r="D1761" i="7"/>
  <c r="AE1758" i="7"/>
  <c r="AD1758" i="7"/>
  <c r="G1757" i="7"/>
  <c r="E1757" i="7"/>
  <c r="G1756" i="7"/>
  <c r="E1756" i="7"/>
  <c r="G1753" i="7"/>
  <c r="F1753" i="7"/>
  <c r="E1753" i="7"/>
  <c r="D1753" i="7"/>
  <c r="C1753" i="7"/>
  <c r="B1753" i="7"/>
  <c r="G1752" i="7"/>
  <c r="F1752" i="7"/>
  <c r="E1752" i="7"/>
  <c r="D1752" i="7"/>
  <c r="C1752" i="7"/>
  <c r="B1752" i="7"/>
  <c r="G1751" i="7"/>
  <c r="F1751" i="7"/>
  <c r="E1751" i="7"/>
  <c r="D1751" i="7"/>
  <c r="C1751" i="7"/>
  <c r="B1751" i="7"/>
  <c r="G1750" i="7"/>
  <c r="F1750" i="7"/>
  <c r="E1750" i="7"/>
  <c r="D1750" i="7"/>
  <c r="C1750" i="7"/>
  <c r="B1750" i="7"/>
  <c r="G1749" i="7"/>
  <c r="F1749" i="7"/>
  <c r="E1749" i="7"/>
  <c r="D1749" i="7"/>
  <c r="C1749" i="7"/>
  <c r="B1749" i="7"/>
  <c r="G1748" i="7"/>
  <c r="F1748" i="7"/>
  <c r="E1748" i="7"/>
  <c r="D1748" i="7"/>
  <c r="C1748" i="7"/>
  <c r="B1748" i="7"/>
  <c r="G1747" i="7"/>
  <c r="F1747" i="7"/>
  <c r="E1747" i="7"/>
  <c r="D1747" i="7"/>
  <c r="C1747" i="7"/>
  <c r="B1747" i="7"/>
  <c r="L1746" i="7"/>
  <c r="I1746" i="7"/>
  <c r="H1746" i="7"/>
  <c r="G1746" i="7"/>
  <c r="F1746" i="7"/>
  <c r="L1745" i="7"/>
  <c r="I1745" i="7"/>
  <c r="H1745" i="7"/>
  <c r="G1745" i="7"/>
  <c r="F1745" i="7"/>
  <c r="L1744" i="7"/>
  <c r="I1744" i="7"/>
  <c r="H1744" i="7"/>
  <c r="G1744" i="7"/>
  <c r="F1744" i="7"/>
  <c r="L1743" i="7"/>
  <c r="I1743" i="7"/>
  <c r="H1743" i="7"/>
  <c r="G1743" i="7"/>
  <c r="F1743" i="7"/>
  <c r="L1742" i="7"/>
  <c r="I1742" i="7"/>
  <c r="H1742" i="7"/>
  <c r="J1742" i="7" s="1"/>
  <c r="G1742" i="7"/>
  <c r="F1742" i="7"/>
  <c r="L1741" i="7"/>
  <c r="I1741" i="7"/>
  <c r="H1741" i="7"/>
  <c r="G1741" i="7"/>
  <c r="F1741" i="7"/>
  <c r="L1740" i="7"/>
  <c r="I1740" i="7"/>
  <c r="H1740" i="7"/>
  <c r="J1740" i="7" s="1"/>
  <c r="G1740" i="7"/>
  <c r="F1740" i="7"/>
  <c r="L1739" i="7"/>
  <c r="I1739" i="7"/>
  <c r="H1739" i="7"/>
  <c r="G1739" i="7"/>
  <c r="F1739" i="7"/>
  <c r="L1738" i="7"/>
  <c r="I1738" i="7"/>
  <c r="H1738" i="7"/>
  <c r="G1738" i="7"/>
  <c r="F1738" i="7"/>
  <c r="L1737" i="7"/>
  <c r="I1737" i="7"/>
  <c r="H1737" i="7"/>
  <c r="G1737" i="7"/>
  <c r="F1737" i="7"/>
  <c r="L1735" i="7"/>
  <c r="J1735" i="7"/>
  <c r="F1735" i="7"/>
  <c r="E1735" i="7"/>
  <c r="L1734" i="7"/>
  <c r="I1734" i="7"/>
  <c r="H1734" i="7"/>
  <c r="J1734" i="7" s="1"/>
  <c r="G1734" i="7"/>
  <c r="F1734" i="7"/>
  <c r="L1733" i="7"/>
  <c r="L1731" i="7" s="1"/>
  <c r="J1733" i="7"/>
  <c r="F1733" i="7"/>
  <c r="E1733" i="7"/>
  <c r="L1732" i="7"/>
  <c r="I1732" i="7"/>
  <c r="H1732" i="7"/>
  <c r="G1732" i="7"/>
  <c r="F1732" i="7"/>
  <c r="L1729" i="7"/>
  <c r="L1728" i="7" s="1"/>
  <c r="AR1758" i="7" s="1"/>
  <c r="J1729" i="7"/>
  <c r="G1729" i="7"/>
  <c r="F1729" i="7"/>
  <c r="E1727" i="7"/>
  <c r="G1727" i="7"/>
  <c r="G1735" i="7" s="1"/>
  <c r="D1727" i="7"/>
  <c r="AE1726" i="7"/>
  <c r="AD1726" i="7"/>
  <c r="G1725" i="7"/>
  <c r="E1725" i="7"/>
  <c r="G1724" i="7"/>
  <c r="E1724" i="7"/>
  <c r="G1721" i="7"/>
  <c r="F1721" i="7"/>
  <c r="E1721" i="7"/>
  <c r="D1721" i="7"/>
  <c r="C1721" i="7"/>
  <c r="B1721" i="7"/>
  <c r="G1720" i="7"/>
  <c r="F1720" i="7"/>
  <c r="E1720" i="7"/>
  <c r="D1720" i="7"/>
  <c r="C1720" i="7"/>
  <c r="B1720" i="7"/>
  <c r="G1719" i="7"/>
  <c r="F1719" i="7"/>
  <c r="E1719" i="7"/>
  <c r="D1719" i="7"/>
  <c r="C1719" i="7"/>
  <c r="B1719" i="7"/>
  <c r="G1718" i="7"/>
  <c r="F1718" i="7"/>
  <c r="E1718" i="7"/>
  <c r="D1718" i="7"/>
  <c r="C1718" i="7"/>
  <c r="B1718" i="7"/>
  <c r="G1717" i="7"/>
  <c r="F1717" i="7"/>
  <c r="E1717" i="7"/>
  <c r="D1717" i="7"/>
  <c r="C1717" i="7"/>
  <c r="B1717" i="7"/>
  <c r="G1716" i="7"/>
  <c r="F1716" i="7"/>
  <c r="E1716" i="7"/>
  <c r="D1716" i="7"/>
  <c r="C1716" i="7"/>
  <c r="B1716" i="7"/>
  <c r="G1715" i="7"/>
  <c r="F1715" i="7"/>
  <c r="E1715" i="7"/>
  <c r="D1715" i="7"/>
  <c r="C1715" i="7"/>
  <c r="B1715" i="7"/>
  <c r="L1714" i="7"/>
  <c r="I1714" i="7"/>
  <c r="H1714" i="7"/>
  <c r="G1714" i="7"/>
  <c r="F1714" i="7"/>
  <c r="L1713" i="7"/>
  <c r="I1713" i="7"/>
  <c r="H1713" i="7"/>
  <c r="G1713" i="7"/>
  <c r="F1713" i="7"/>
  <c r="L1712" i="7"/>
  <c r="I1712" i="7"/>
  <c r="H1712" i="7"/>
  <c r="G1712" i="7"/>
  <c r="F1712" i="7"/>
  <c r="L1711" i="7"/>
  <c r="I1711" i="7"/>
  <c r="H1711" i="7"/>
  <c r="G1711" i="7"/>
  <c r="F1711" i="7"/>
  <c r="L1710" i="7"/>
  <c r="I1710" i="7"/>
  <c r="H1710" i="7"/>
  <c r="G1710" i="7"/>
  <c r="F1710" i="7"/>
  <c r="L1709" i="7"/>
  <c r="I1709" i="7"/>
  <c r="H1709" i="7"/>
  <c r="J1709" i="7" s="1"/>
  <c r="G1709" i="7"/>
  <c r="F1709" i="7"/>
  <c r="L1708" i="7"/>
  <c r="I1708" i="7"/>
  <c r="H1708" i="7"/>
  <c r="G1708" i="7"/>
  <c r="F1708" i="7"/>
  <c r="L1707" i="7"/>
  <c r="I1707" i="7"/>
  <c r="H1707" i="7"/>
  <c r="J1707" i="7" s="1"/>
  <c r="G1707" i="7"/>
  <c r="F1707" i="7"/>
  <c r="L1706" i="7"/>
  <c r="I1706" i="7"/>
  <c r="H1706" i="7"/>
  <c r="G1706" i="7"/>
  <c r="F1706" i="7"/>
  <c r="L1705" i="7"/>
  <c r="I1705" i="7"/>
  <c r="H1705" i="7"/>
  <c r="G1705" i="7"/>
  <c r="F1705" i="7"/>
  <c r="L1703" i="7"/>
  <c r="J1703" i="7"/>
  <c r="F1703" i="7"/>
  <c r="E1703" i="7"/>
  <c r="L1702" i="7"/>
  <c r="I1702" i="7"/>
  <c r="H1702" i="7"/>
  <c r="J1702" i="7" s="1"/>
  <c r="G1702" i="7"/>
  <c r="F1702" i="7"/>
  <c r="L1701" i="7"/>
  <c r="J1701" i="7"/>
  <c r="F1701" i="7"/>
  <c r="E1701" i="7"/>
  <c r="L1700" i="7"/>
  <c r="I1700" i="7"/>
  <c r="H1700" i="7"/>
  <c r="G1700" i="7"/>
  <c r="F1700" i="7"/>
  <c r="L1697" i="7"/>
  <c r="L1696" i="7" s="1"/>
  <c r="J1697" i="7"/>
  <c r="G1697" i="7"/>
  <c r="F1697" i="7"/>
  <c r="E1695" i="7"/>
  <c r="G1695" i="7"/>
  <c r="D1695" i="7"/>
  <c r="AE1694" i="7"/>
  <c r="AD1694" i="7"/>
  <c r="G1693" i="7"/>
  <c r="E1693" i="7"/>
  <c r="G1692" i="7"/>
  <c r="E1692" i="7"/>
  <c r="G1689" i="7"/>
  <c r="F1689" i="7"/>
  <c r="E1689" i="7"/>
  <c r="D1689" i="7"/>
  <c r="C1689" i="7"/>
  <c r="B1689" i="7"/>
  <c r="G1688" i="7"/>
  <c r="F1688" i="7"/>
  <c r="E1688" i="7"/>
  <c r="D1688" i="7"/>
  <c r="C1688" i="7"/>
  <c r="B1688" i="7"/>
  <c r="G1687" i="7"/>
  <c r="F1687" i="7"/>
  <c r="E1687" i="7"/>
  <c r="D1687" i="7"/>
  <c r="C1687" i="7"/>
  <c r="B1687" i="7"/>
  <c r="G1686" i="7"/>
  <c r="F1686" i="7"/>
  <c r="E1686" i="7"/>
  <c r="D1686" i="7"/>
  <c r="C1686" i="7"/>
  <c r="B1686" i="7"/>
  <c r="G1685" i="7"/>
  <c r="F1685" i="7"/>
  <c r="E1685" i="7"/>
  <c r="D1685" i="7"/>
  <c r="C1685" i="7"/>
  <c r="B1685" i="7"/>
  <c r="G1684" i="7"/>
  <c r="F1684" i="7"/>
  <c r="E1684" i="7"/>
  <c r="D1684" i="7"/>
  <c r="C1684" i="7"/>
  <c r="B1684" i="7"/>
  <c r="G1683" i="7"/>
  <c r="F1683" i="7"/>
  <c r="E1683" i="7"/>
  <c r="D1683" i="7"/>
  <c r="C1683" i="7"/>
  <c r="B1683" i="7"/>
  <c r="L1682" i="7"/>
  <c r="I1682" i="7"/>
  <c r="H1682" i="7"/>
  <c r="G1682" i="7"/>
  <c r="F1682" i="7"/>
  <c r="L1681" i="7"/>
  <c r="I1681" i="7"/>
  <c r="H1681" i="7"/>
  <c r="G1681" i="7"/>
  <c r="F1681" i="7"/>
  <c r="L1680" i="7"/>
  <c r="I1680" i="7"/>
  <c r="H1680" i="7"/>
  <c r="G1680" i="7"/>
  <c r="F1680" i="7"/>
  <c r="L1679" i="7"/>
  <c r="I1679" i="7"/>
  <c r="H1679" i="7"/>
  <c r="G1679" i="7"/>
  <c r="F1679" i="7"/>
  <c r="L1678" i="7"/>
  <c r="I1678" i="7"/>
  <c r="H1678" i="7"/>
  <c r="G1678" i="7"/>
  <c r="F1678" i="7"/>
  <c r="L1677" i="7"/>
  <c r="I1677" i="7"/>
  <c r="H1677" i="7"/>
  <c r="G1677" i="7"/>
  <c r="F1677" i="7"/>
  <c r="L1676" i="7"/>
  <c r="I1676" i="7"/>
  <c r="H1676" i="7"/>
  <c r="G1676" i="7"/>
  <c r="F1676" i="7"/>
  <c r="L1675" i="7"/>
  <c r="I1675" i="7"/>
  <c r="H1675" i="7"/>
  <c r="J1675" i="7" s="1"/>
  <c r="G1675" i="7"/>
  <c r="F1675" i="7"/>
  <c r="L1674" i="7"/>
  <c r="I1674" i="7"/>
  <c r="H1674" i="7"/>
  <c r="J1674" i="7" s="1"/>
  <c r="G1674" i="7"/>
  <c r="F1674" i="7"/>
  <c r="L1673" i="7"/>
  <c r="I1673" i="7"/>
  <c r="J1673" i="7" s="1"/>
  <c r="H1673" i="7"/>
  <c r="G1673" i="7"/>
  <c r="F1673" i="7"/>
  <c r="L1671" i="7"/>
  <c r="J1671" i="7"/>
  <c r="F1671" i="7"/>
  <c r="E1671" i="7"/>
  <c r="L1670" i="7"/>
  <c r="I1670" i="7"/>
  <c r="H1670" i="7"/>
  <c r="G1670" i="7"/>
  <c r="F1670" i="7"/>
  <c r="L1669" i="7"/>
  <c r="J1669" i="7"/>
  <c r="F1669" i="7"/>
  <c r="E1669" i="7"/>
  <c r="L1668" i="7"/>
  <c r="I1668" i="7"/>
  <c r="H1668" i="7"/>
  <c r="G1668" i="7"/>
  <c r="F1668" i="7"/>
  <c r="L1665" i="7"/>
  <c r="L1664" i="7" s="1"/>
  <c r="J1665" i="7"/>
  <c r="G1665" i="7"/>
  <c r="F1665" i="7"/>
  <c r="E1663" i="7"/>
  <c r="G1663" i="7"/>
  <c r="D1663" i="7"/>
  <c r="AE1662" i="7"/>
  <c r="AD1662" i="7"/>
  <c r="G1661" i="7"/>
  <c r="E1661" i="7"/>
  <c r="G1660" i="7"/>
  <c r="E1660" i="7"/>
  <c r="G1657" i="7"/>
  <c r="F1657" i="7"/>
  <c r="E1657" i="7"/>
  <c r="D1657" i="7"/>
  <c r="C1657" i="7"/>
  <c r="B1657" i="7"/>
  <c r="G1656" i="7"/>
  <c r="F1656" i="7"/>
  <c r="E1656" i="7"/>
  <c r="D1656" i="7"/>
  <c r="C1656" i="7"/>
  <c r="B1656" i="7"/>
  <c r="G1655" i="7"/>
  <c r="F1655" i="7"/>
  <c r="E1655" i="7"/>
  <c r="D1655" i="7"/>
  <c r="C1655" i="7"/>
  <c r="B1655" i="7"/>
  <c r="G1654" i="7"/>
  <c r="F1654" i="7"/>
  <c r="E1654" i="7"/>
  <c r="D1654" i="7"/>
  <c r="C1654" i="7"/>
  <c r="B1654" i="7"/>
  <c r="G1653" i="7"/>
  <c r="F1653" i="7"/>
  <c r="E1653" i="7"/>
  <c r="D1653" i="7"/>
  <c r="C1653" i="7"/>
  <c r="B1653" i="7"/>
  <c r="G1652" i="7"/>
  <c r="F1652" i="7"/>
  <c r="E1652" i="7"/>
  <c r="D1652" i="7"/>
  <c r="C1652" i="7"/>
  <c r="B1652" i="7"/>
  <c r="G1651" i="7"/>
  <c r="F1651" i="7"/>
  <c r="E1651" i="7"/>
  <c r="D1651" i="7"/>
  <c r="C1651" i="7"/>
  <c r="B1651" i="7"/>
  <c r="G1650" i="7"/>
  <c r="F1650" i="7"/>
  <c r="E1650" i="7"/>
  <c r="D1650" i="7"/>
  <c r="C1650" i="7"/>
  <c r="B1650" i="7"/>
  <c r="G1649" i="7"/>
  <c r="F1649" i="7"/>
  <c r="E1649" i="7"/>
  <c r="D1649" i="7"/>
  <c r="C1649" i="7"/>
  <c r="B1649" i="7"/>
  <c r="G1648" i="7"/>
  <c r="F1648" i="7"/>
  <c r="E1648" i="7"/>
  <c r="D1648" i="7"/>
  <c r="C1648" i="7"/>
  <c r="B1648" i="7"/>
  <c r="L1647" i="7"/>
  <c r="I1647" i="7"/>
  <c r="H1647" i="7"/>
  <c r="G1647" i="7"/>
  <c r="F1647" i="7"/>
  <c r="L1646" i="7"/>
  <c r="I1646" i="7"/>
  <c r="H1646" i="7"/>
  <c r="G1646" i="7"/>
  <c r="F1646" i="7"/>
  <c r="L1645" i="7"/>
  <c r="I1645" i="7"/>
  <c r="H1645" i="7"/>
  <c r="G1645" i="7"/>
  <c r="F1645" i="7"/>
  <c r="L1644" i="7"/>
  <c r="I1644" i="7"/>
  <c r="H1644" i="7"/>
  <c r="G1644" i="7"/>
  <c r="F1644" i="7"/>
  <c r="L1643" i="7"/>
  <c r="I1643" i="7"/>
  <c r="H1643" i="7"/>
  <c r="G1643" i="7"/>
  <c r="F1643" i="7"/>
  <c r="L1642" i="7"/>
  <c r="I1642" i="7"/>
  <c r="H1642" i="7"/>
  <c r="J1642" i="7" s="1"/>
  <c r="G1642" i="7"/>
  <c r="F1642" i="7"/>
  <c r="L1641" i="7"/>
  <c r="I1641" i="7"/>
  <c r="H1641" i="7"/>
  <c r="G1641" i="7"/>
  <c r="F1641" i="7"/>
  <c r="L1640" i="7"/>
  <c r="I1640" i="7"/>
  <c r="H1640" i="7"/>
  <c r="G1640" i="7"/>
  <c r="F1640" i="7"/>
  <c r="L1639" i="7"/>
  <c r="I1639" i="7"/>
  <c r="H1639" i="7"/>
  <c r="G1639" i="7"/>
  <c r="F1639" i="7"/>
  <c r="L1638" i="7"/>
  <c r="I1638" i="7"/>
  <c r="H1638" i="7"/>
  <c r="G1638" i="7"/>
  <c r="F1638" i="7"/>
  <c r="L1636" i="7"/>
  <c r="J1636" i="7"/>
  <c r="F1636" i="7"/>
  <c r="E1636" i="7"/>
  <c r="L1635" i="7"/>
  <c r="I1635" i="7"/>
  <c r="H1635" i="7"/>
  <c r="G1635" i="7"/>
  <c r="F1635" i="7"/>
  <c r="L1634" i="7"/>
  <c r="L1632" i="7" s="1"/>
  <c r="J1634" i="7"/>
  <c r="F1634" i="7"/>
  <c r="E1634" i="7"/>
  <c r="L1633" i="7"/>
  <c r="I1633" i="7"/>
  <c r="H1633" i="7"/>
  <c r="G1633" i="7"/>
  <c r="F1633" i="7"/>
  <c r="L1630" i="7"/>
  <c r="L1629" i="7" s="1"/>
  <c r="J1630" i="7"/>
  <c r="G1630" i="7"/>
  <c r="F1630" i="7"/>
  <c r="E1628" i="7"/>
  <c r="G1628" i="7"/>
  <c r="D1628" i="7"/>
  <c r="AE1627" i="7"/>
  <c r="AD1627" i="7"/>
  <c r="G1626" i="7"/>
  <c r="E1626" i="7"/>
  <c r="G1625" i="7"/>
  <c r="E1625" i="7"/>
  <c r="G1622" i="7"/>
  <c r="F1622" i="7"/>
  <c r="E1622" i="7"/>
  <c r="D1622" i="7"/>
  <c r="C1622" i="7"/>
  <c r="B1622" i="7"/>
  <c r="G1621" i="7"/>
  <c r="F1621" i="7"/>
  <c r="E1621" i="7"/>
  <c r="D1621" i="7"/>
  <c r="C1621" i="7"/>
  <c r="B1621" i="7"/>
  <c r="G1620" i="7"/>
  <c r="F1620" i="7"/>
  <c r="E1620" i="7"/>
  <c r="D1620" i="7"/>
  <c r="C1620" i="7"/>
  <c r="B1620" i="7"/>
  <c r="G1619" i="7"/>
  <c r="F1619" i="7"/>
  <c r="E1619" i="7"/>
  <c r="D1619" i="7"/>
  <c r="C1619" i="7"/>
  <c r="B1619" i="7"/>
  <c r="G1618" i="7"/>
  <c r="F1618" i="7"/>
  <c r="E1618" i="7"/>
  <c r="D1618" i="7"/>
  <c r="C1618" i="7"/>
  <c r="B1618" i="7"/>
  <c r="G1617" i="7"/>
  <c r="F1617" i="7"/>
  <c r="E1617" i="7"/>
  <c r="D1617" i="7"/>
  <c r="C1617" i="7"/>
  <c r="B1617" i="7"/>
  <c r="G1616" i="7"/>
  <c r="F1616" i="7"/>
  <c r="E1616" i="7"/>
  <c r="D1616" i="7"/>
  <c r="C1616" i="7"/>
  <c r="B1616" i="7"/>
  <c r="G1615" i="7"/>
  <c r="F1615" i="7"/>
  <c r="E1615" i="7"/>
  <c r="D1615" i="7"/>
  <c r="C1615" i="7"/>
  <c r="B1615" i="7"/>
  <c r="G1614" i="7"/>
  <c r="F1614" i="7"/>
  <c r="E1614" i="7"/>
  <c r="D1614" i="7"/>
  <c r="C1614" i="7"/>
  <c r="B1614" i="7"/>
  <c r="G1613" i="7"/>
  <c r="F1613" i="7"/>
  <c r="E1613" i="7"/>
  <c r="D1613" i="7"/>
  <c r="C1613" i="7"/>
  <c r="B1613" i="7"/>
  <c r="L1612" i="7"/>
  <c r="I1612" i="7"/>
  <c r="H1612" i="7"/>
  <c r="J1612" i="7" s="1"/>
  <c r="G1612" i="7"/>
  <c r="F1612" i="7"/>
  <c r="L1611" i="7"/>
  <c r="I1611" i="7"/>
  <c r="H1611" i="7"/>
  <c r="J1611" i="7" s="1"/>
  <c r="G1611" i="7"/>
  <c r="F1611" i="7"/>
  <c r="L1610" i="7"/>
  <c r="I1610" i="7"/>
  <c r="J1610" i="7" s="1"/>
  <c r="H1610" i="7"/>
  <c r="G1610" i="7"/>
  <c r="F1610" i="7"/>
  <c r="L1609" i="7"/>
  <c r="I1609" i="7"/>
  <c r="H1609" i="7"/>
  <c r="G1609" i="7"/>
  <c r="F1609" i="7"/>
  <c r="L1608" i="7"/>
  <c r="I1608" i="7"/>
  <c r="H1608" i="7"/>
  <c r="G1608" i="7"/>
  <c r="F1608" i="7"/>
  <c r="L1607" i="7"/>
  <c r="I1607" i="7"/>
  <c r="H1607" i="7"/>
  <c r="G1607" i="7"/>
  <c r="F1607" i="7"/>
  <c r="L1606" i="7"/>
  <c r="I1606" i="7"/>
  <c r="H1606" i="7"/>
  <c r="G1606" i="7"/>
  <c r="F1606" i="7"/>
  <c r="L1605" i="7"/>
  <c r="I1605" i="7"/>
  <c r="H1605" i="7"/>
  <c r="G1605" i="7"/>
  <c r="F1605" i="7"/>
  <c r="L1604" i="7"/>
  <c r="I1604" i="7"/>
  <c r="H1604" i="7"/>
  <c r="G1604" i="7"/>
  <c r="F1604" i="7"/>
  <c r="L1603" i="7"/>
  <c r="I1603" i="7"/>
  <c r="H1603" i="7"/>
  <c r="G1603" i="7"/>
  <c r="F1603" i="7"/>
  <c r="L1601" i="7"/>
  <c r="J1601" i="7"/>
  <c r="F1601" i="7"/>
  <c r="E1601" i="7"/>
  <c r="L1600" i="7"/>
  <c r="I1600" i="7"/>
  <c r="H1600" i="7"/>
  <c r="G1600" i="7"/>
  <c r="F1600" i="7"/>
  <c r="L1599" i="7"/>
  <c r="J1599" i="7"/>
  <c r="F1599" i="7"/>
  <c r="E1599" i="7"/>
  <c r="L1598" i="7"/>
  <c r="I1598" i="7"/>
  <c r="H1598" i="7"/>
  <c r="J1598" i="7" s="1"/>
  <c r="G1598" i="7"/>
  <c r="F1598" i="7"/>
  <c r="L1595" i="7"/>
  <c r="L1594" i="7" s="1"/>
  <c r="J1595" i="7"/>
  <c r="G1595" i="7"/>
  <c r="F1595" i="7"/>
  <c r="E1593" i="7"/>
  <c r="G1593" i="7"/>
  <c r="D1593" i="7"/>
  <c r="AE1592" i="7"/>
  <c r="AD1592" i="7"/>
  <c r="G1591" i="7"/>
  <c r="E1591" i="7"/>
  <c r="G1590" i="7"/>
  <c r="E1590" i="7"/>
  <c r="G1587" i="7"/>
  <c r="F1587" i="7"/>
  <c r="E1587" i="7"/>
  <c r="D1587" i="7"/>
  <c r="C1587" i="7"/>
  <c r="B1587" i="7"/>
  <c r="G1586" i="7"/>
  <c r="F1586" i="7"/>
  <c r="E1586" i="7"/>
  <c r="D1586" i="7"/>
  <c r="C1586" i="7"/>
  <c r="B1586" i="7"/>
  <c r="G1585" i="7"/>
  <c r="F1585" i="7"/>
  <c r="E1585" i="7"/>
  <c r="D1585" i="7"/>
  <c r="C1585" i="7"/>
  <c r="B1585" i="7"/>
  <c r="G1584" i="7"/>
  <c r="F1584" i="7"/>
  <c r="E1584" i="7"/>
  <c r="D1584" i="7"/>
  <c r="C1584" i="7"/>
  <c r="B1584" i="7"/>
  <c r="G1583" i="7"/>
  <c r="F1583" i="7"/>
  <c r="E1583" i="7"/>
  <c r="D1583" i="7"/>
  <c r="C1583" i="7"/>
  <c r="B1583" i="7"/>
  <c r="G1582" i="7"/>
  <c r="F1582" i="7"/>
  <c r="E1582" i="7"/>
  <c r="D1582" i="7"/>
  <c r="C1582" i="7"/>
  <c r="B1582" i="7"/>
  <c r="L1581" i="7"/>
  <c r="I1581" i="7"/>
  <c r="H1581" i="7"/>
  <c r="G1581" i="7"/>
  <c r="F1581" i="7"/>
  <c r="L1580" i="7"/>
  <c r="I1580" i="7"/>
  <c r="H1580" i="7"/>
  <c r="G1580" i="7"/>
  <c r="F1580" i="7"/>
  <c r="L1579" i="7"/>
  <c r="I1579" i="7"/>
  <c r="H1579" i="7"/>
  <c r="G1579" i="7"/>
  <c r="F1579" i="7"/>
  <c r="L1578" i="7"/>
  <c r="I1578" i="7"/>
  <c r="H1578" i="7"/>
  <c r="J1578" i="7" s="1"/>
  <c r="G1578" i="7"/>
  <c r="F1578" i="7"/>
  <c r="L1577" i="7"/>
  <c r="I1577" i="7"/>
  <c r="H1577" i="7"/>
  <c r="G1577" i="7"/>
  <c r="F1577" i="7"/>
  <c r="L1576" i="7"/>
  <c r="I1576" i="7"/>
  <c r="H1576" i="7"/>
  <c r="G1576" i="7"/>
  <c r="F1576" i="7"/>
  <c r="L1575" i="7"/>
  <c r="L1572" i="7" s="1"/>
  <c r="AW1592" i="7" s="1"/>
  <c r="I1575" i="7"/>
  <c r="J1575" i="7" s="1"/>
  <c r="H1575" i="7"/>
  <c r="G1575" i="7"/>
  <c r="F1575" i="7"/>
  <c r="L1574" i="7"/>
  <c r="I1574" i="7"/>
  <c r="H1574" i="7"/>
  <c r="G1574" i="7"/>
  <c r="F1574" i="7"/>
  <c r="L1573" i="7"/>
  <c r="I1573" i="7"/>
  <c r="H1573" i="7"/>
  <c r="G1573" i="7"/>
  <c r="F1573" i="7"/>
  <c r="L1571" i="7"/>
  <c r="J1571" i="7"/>
  <c r="F1571" i="7"/>
  <c r="E1571" i="7"/>
  <c r="L1570" i="7"/>
  <c r="I1570" i="7"/>
  <c r="H1570" i="7"/>
  <c r="G1570" i="7"/>
  <c r="F1570" i="7"/>
  <c r="L1569" i="7"/>
  <c r="J1569" i="7"/>
  <c r="F1569" i="7"/>
  <c r="E1569" i="7"/>
  <c r="L1568" i="7"/>
  <c r="I1568" i="7"/>
  <c r="H1568" i="7"/>
  <c r="J1568" i="7" s="1"/>
  <c r="G1568" i="7"/>
  <c r="F1568" i="7"/>
  <c r="L1565" i="7"/>
  <c r="L1564" i="7" s="1"/>
  <c r="J1565" i="7"/>
  <c r="G1565" i="7"/>
  <c r="F1565" i="7"/>
  <c r="E1563" i="7"/>
  <c r="G1563" i="7"/>
  <c r="D1563" i="7"/>
  <c r="AE1562" i="7"/>
  <c r="AD1562" i="7"/>
  <c r="G1561" i="7"/>
  <c r="E1561" i="7"/>
  <c r="G1560" i="7"/>
  <c r="E1560" i="7"/>
  <c r="G1557" i="7"/>
  <c r="F1557" i="7"/>
  <c r="E1557" i="7"/>
  <c r="D1557" i="7"/>
  <c r="C1557" i="7"/>
  <c r="B1557" i="7"/>
  <c r="G1556" i="7"/>
  <c r="F1556" i="7"/>
  <c r="E1556" i="7"/>
  <c r="D1556" i="7"/>
  <c r="C1556" i="7"/>
  <c r="B1556" i="7"/>
  <c r="G1555" i="7"/>
  <c r="F1555" i="7"/>
  <c r="E1555" i="7"/>
  <c r="D1555" i="7"/>
  <c r="C1555" i="7"/>
  <c r="B1555" i="7"/>
  <c r="G1554" i="7"/>
  <c r="F1554" i="7"/>
  <c r="E1554" i="7"/>
  <c r="D1554" i="7"/>
  <c r="C1554" i="7"/>
  <c r="B1554" i="7"/>
  <c r="G1553" i="7"/>
  <c r="F1553" i="7"/>
  <c r="E1553" i="7"/>
  <c r="D1553" i="7"/>
  <c r="C1553" i="7"/>
  <c r="B1553" i="7"/>
  <c r="G1552" i="7"/>
  <c r="F1552" i="7"/>
  <c r="E1552" i="7"/>
  <c r="D1552" i="7"/>
  <c r="C1552" i="7"/>
  <c r="B1552" i="7"/>
  <c r="L1551" i="7"/>
  <c r="I1551" i="7"/>
  <c r="J1551" i="7" s="1"/>
  <c r="H1551" i="7"/>
  <c r="G1551" i="7"/>
  <c r="F1551" i="7"/>
  <c r="L1550" i="7"/>
  <c r="I1550" i="7"/>
  <c r="J1550" i="7" s="1"/>
  <c r="H1550" i="7"/>
  <c r="G1550" i="7"/>
  <c r="F1550" i="7"/>
  <c r="L1549" i="7"/>
  <c r="I1549" i="7"/>
  <c r="H1549" i="7"/>
  <c r="G1549" i="7"/>
  <c r="F1549" i="7"/>
  <c r="L1548" i="7"/>
  <c r="I1548" i="7"/>
  <c r="H1548" i="7"/>
  <c r="G1548" i="7"/>
  <c r="F1548" i="7"/>
  <c r="L1547" i="7"/>
  <c r="I1547" i="7"/>
  <c r="H1547" i="7"/>
  <c r="G1547" i="7"/>
  <c r="F1547" i="7"/>
  <c r="L1546" i="7"/>
  <c r="I1546" i="7"/>
  <c r="H1546" i="7"/>
  <c r="G1546" i="7"/>
  <c r="F1546" i="7"/>
  <c r="L1545" i="7"/>
  <c r="I1545" i="7"/>
  <c r="H1545" i="7"/>
  <c r="G1545" i="7"/>
  <c r="F1545" i="7"/>
  <c r="L1544" i="7"/>
  <c r="I1544" i="7"/>
  <c r="H1544" i="7"/>
  <c r="G1544" i="7"/>
  <c r="F1544" i="7"/>
  <c r="L1543" i="7"/>
  <c r="I1543" i="7"/>
  <c r="H1543" i="7"/>
  <c r="G1543" i="7"/>
  <c r="F1543" i="7"/>
  <c r="L1541" i="7"/>
  <c r="J1541" i="7"/>
  <c r="F1541" i="7"/>
  <c r="E1541" i="7"/>
  <c r="L1540" i="7"/>
  <c r="I1540" i="7"/>
  <c r="H1540" i="7"/>
  <c r="J1540" i="7" s="1"/>
  <c r="G1540" i="7"/>
  <c r="F1540" i="7"/>
  <c r="L1539" i="7"/>
  <c r="L1537" i="7" s="1"/>
  <c r="J1539" i="7"/>
  <c r="F1539" i="7"/>
  <c r="E1539" i="7"/>
  <c r="L1538" i="7"/>
  <c r="I1538" i="7"/>
  <c r="H1538" i="7"/>
  <c r="G1538" i="7"/>
  <c r="F1538" i="7"/>
  <c r="L1535" i="7"/>
  <c r="L1534" i="7" s="1"/>
  <c r="AR1562" i="7" s="1"/>
  <c r="J1535" i="7"/>
  <c r="G1535" i="7"/>
  <c r="F1535" i="7"/>
  <c r="E1533" i="7"/>
  <c r="G1533" i="7"/>
  <c r="D1533" i="7"/>
  <c r="AE1532" i="7"/>
  <c r="AD1532" i="7"/>
  <c r="G1531" i="7"/>
  <c r="E1531" i="7"/>
  <c r="G1530" i="7"/>
  <c r="E1530" i="7"/>
  <c r="G1527" i="7"/>
  <c r="F1527" i="7"/>
  <c r="E1527" i="7"/>
  <c r="D1527" i="7"/>
  <c r="C1527" i="7"/>
  <c r="B1527" i="7"/>
  <c r="G1526" i="7"/>
  <c r="F1526" i="7"/>
  <c r="E1526" i="7"/>
  <c r="D1526" i="7"/>
  <c r="C1526" i="7"/>
  <c r="B1526" i="7"/>
  <c r="G1525" i="7"/>
  <c r="F1525" i="7"/>
  <c r="E1525" i="7"/>
  <c r="D1525" i="7"/>
  <c r="C1525" i="7"/>
  <c r="B1525" i="7"/>
  <c r="G1524" i="7"/>
  <c r="F1524" i="7"/>
  <c r="E1524" i="7"/>
  <c r="D1524" i="7"/>
  <c r="C1524" i="7"/>
  <c r="B1524" i="7"/>
  <c r="G1523" i="7"/>
  <c r="F1523" i="7"/>
  <c r="E1523" i="7"/>
  <c r="D1523" i="7"/>
  <c r="C1523" i="7"/>
  <c r="B1523" i="7"/>
  <c r="G1522" i="7"/>
  <c r="F1522" i="7"/>
  <c r="E1522" i="7"/>
  <c r="D1522" i="7"/>
  <c r="C1522" i="7"/>
  <c r="B1522" i="7"/>
  <c r="G1521" i="7"/>
  <c r="F1521" i="7"/>
  <c r="E1521" i="7"/>
  <c r="D1521" i="7"/>
  <c r="C1521" i="7"/>
  <c r="B1521" i="7"/>
  <c r="L1520" i="7"/>
  <c r="I1520" i="7"/>
  <c r="H1520" i="7"/>
  <c r="G1520" i="7"/>
  <c r="F1520" i="7"/>
  <c r="L1519" i="7"/>
  <c r="I1519" i="7"/>
  <c r="H1519" i="7"/>
  <c r="G1519" i="7"/>
  <c r="F1519" i="7"/>
  <c r="L1518" i="7"/>
  <c r="I1518" i="7"/>
  <c r="H1518" i="7"/>
  <c r="G1518" i="7"/>
  <c r="F1518" i="7"/>
  <c r="L1517" i="7"/>
  <c r="I1517" i="7"/>
  <c r="H1517" i="7"/>
  <c r="G1517" i="7"/>
  <c r="F1517" i="7"/>
  <c r="L1516" i="7"/>
  <c r="I1516" i="7"/>
  <c r="H1516" i="7"/>
  <c r="G1516" i="7"/>
  <c r="F1516" i="7"/>
  <c r="L1515" i="7"/>
  <c r="I1515" i="7"/>
  <c r="H1515" i="7"/>
  <c r="G1515" i="7"/>
  <c r="F1515" i="7"/>
  <c r="L1514" i="7"/>
  <c r="I1514" i="7"/>
  <c r="H1514" i="7"/>
  <c r="G1514" i="7"/>
  <c r="F1514" i="7"/>
  <c r="L1513" i="7"/>
  <c r="I1513" i="7"/>
  <c r="H1513" i="7"/>
  <c r="G1513" i="7"/>
  <c r="F1513" i="7"/>
  <c r="L1512" i="7"/>
  <c r="I1512" i="7"/>
  <c r="H1512" i="7"/>
  <c r="G1512" i="7"/>
  <c r="F1512" i="7"/>
  <c r="L1511" i="7"/>
  <c r="I1511" i="7"/>
  <c r="H1511" i="7"/>
  <c r="G1511" i="7"/>
  <c r="F1511" i="7"/>
  <c r="L1509" i="7"/>
  <c r="J1509" i="7"/>
  <c r="F1509" i="7"/>
  <c r="E1509" i="7"/>
  <c r="L1508" i="7"/>
  <c r="I1508" i="7"/>
  <c r="H1508" i="7"/>
  <c r="G1508" i="7"/>
  <c r="F1508" i="7"/>
  <c r="L1507" i="7"/>
  <c r="J1507" i="7"/>
  <c r="F1507" i="7"/>
  <c r="E1507" i="7"/>
  <c r="L1506" i="7"/>
  <c r="I1506" i="7"/>
  <c r="H1506" i="7"/>
  <c r="G1506" i="7"/>
  <c r="F1506" i="7"/>
  <c r="L1503" i="7"/>
  <c r="L1502" i="7" s="1"/>
  <c r="AR1532" i="7" s="1"/>
  <c r="J1503" i="7"/>
  <c r="G1503" i="7"/>
  <c r="F1503" i="7"/>
  <c r="E1501" i="7"/>
  <c r="G1501" i="7"/>
  <c r="D1501" i="7"/>
  <c r="AE1500" i="7"/>
  <c r="AD1500" i="7"/>
  <c r="G1499" i="7"/>
  <c r="E1499" i="7"/>
  <c r="G1498" i="7"/>
  <c r="E1498" i="7"/>
  <c r="G1495" i="7"/>
  <c r="F1495" i="7"/>
  <c r="E1495" i="7"/>
  <c r="D1495" i="7"/>
  <c r="C1495" i="7"/>
  <c r="B1495" i="7"/>
  <c r="G1494" i="7"/>
  <c r="F1494" i="7"/>
  <c r="E1494" i="7"/>
  <c r="D1494" i="7"/>
  <c r="C1494" i="7"/>
  <c r="B1494" i="7"/>
  <c r="G1493" i="7"/>
  <c r="F1493" i="7"/>
  <c r="E1493" i="7"/>
  <c r="D1493" i="7"/>
  <c r="C1493" i="7"/>
  <c r="B1493" i="7"/>
  <c r="G1492" i="7"/>
  <c r="F1492" i="7"/>
  <c r="E1492" i="7"/>
  <c r="D1492" i="7"/>
  <c r="C1492" i="7"/>
  <c r="B1492" i="7"/>
  <c r="G1491" i="7"/>
  <c r="F1491" i="7"/>
  <c r="E1491" i="7"/>
  <c r="D1491" i="7"/>
  <c r="C1491" i="7"/>
  <c r="B1491" i="7"/>
  <c r="G1490" i="7"/>
  <c r="F1490" i="7"/>
  <c r="E1490" i="7"/>
  <c r="D1490" i="7"/>
  <c r="C1490" i="7"/>
  <c r="B1490" i="7"/>
  <c r="G1489" i="7"/>
  <c r="F1489" i="7"/>
  <c r="E1489" i="7"/>
  <c r="D1489" i="7"/>
  <c r="C1489" i="7"/>
  <c r="B1489" i="7"/>
  <c r="L1488" i="7"/>
  <c r="I1488" i="7"/>
  <c r="H1488" i="7"/>
  <c r="G1488" i="7"/>
  <c r="F1488" i="7"/>
  <c r="L1487" i="7"/>
  <c r="I1487" i="7"/>
  <c r="H1487" i="7"/>
  <c r="G1487" i="7"/>
  <c r="F1487" i="7"/>
  <c r="L1486" i="7"/>
  <c r="I1486" i="7"/>
  <c r="H1486" i="7"/>
  <c r="G1486" i="7"/>
  <c r="F1486" i="7"/>
  <c r="L1485" i="7"/>
  <c r="I1485" i="7"/>
  <c r="H1485" i="7"/>
  <c r="G1485" i="7"/>
  <c r="F1485" i="7"/>
  <c r="L1484" i="7"/>
  <c r="I1484" i="7"/>
  <c r="H1484" i="7"/>
  <c r="G1484" i="7"/>
  <c r="F1484" i="7"/>
  <c r="L1483" i="7"/>
  <c r="I1483" i="7"/>
  <c r="H1483" i="7"/>
  <c r="G1483" i="7"/>
  <c r="F1483" i="7"/>
  <c r="L1482" i="7"/>
  <c r="I1482" i="7"/>
  <c r="H1482" i="7"/>
  <c r="G1482" i="7"/>
  <c r="F1482" i="7"/>
  <c r="L1481" i="7"/>
  <c r="I1481" i="7"/>
  <c r="H1481" i="7"/>
  <c r="G1481" i="7"/>
  <c r="F1481" i="7"/>
  <c r="L1480" i="7"/>
  <c r="I1480" i="7"/>
  <c r="H1480" i="7"/>
  <c r="G1480" i="7"/>
  <c r="F1480" i="7"/>
  <c r="L1479" i="7"/>
  <c r="I1479" i="7"/>
  <c r="H1479" i="7"/>
  <c r="G1479" i="7"/>
  <c r="F1479" i="7"/>
  <c r="L1477" i="7"/>
  <c r="J1477" i="7"/>
  <c r="F1477" i="7"/>
  <c r="E1477" i="7"/>
  <c r="L1476" i="7"/>
  <c r="I1476" i="7"/>
  <c r="H1476" i="7"/>
  <c r="J1476" i="7" s="1"/>
  <c r="G1476" i="7"/>
  <c r="F1476" i="7"/>
  <c r="L1475" i="7"/>
  <c r="L1473" i="7" s="1"/>
  <c r="AT1500" i="7" s="1"/>
  <c r="J1475" i="7"/>
  <c r="F1475" i="7"/>
  <c r="E1475" i="7"/>
  <c r="L1474" i="7"/>
  <c r="I1474" i="7"/>
  <c r="H1474" i="7"/>
  <c r="G1474" i="7"/>
  <c r="F1474" i="7"/>
  <c r="L1471" i="7"/>
  <c r="L1470" i="7" s="1"/>
  <c r="J1471" i="7"/>
  <c r="G1471" i="7"/>
  <c r="F1471" i="7"/>
  <c r="E1469" i="7"/>
  <c r="G1469" i="7"/>
  <c r="D1469" i="7"/>
  <c r="AE1468" i="7"/>
  <c r="AD1468" i="7"/>
  <c r="G1467" i="7"/>
  <c r="E1467" i="7"/>
  <c r="G1466" i="7"/>
  <c r="E1466" i="7"/>
  <c r="G1463" i="7"/>
  <c r="F1463" i="7"/>
  <c r="E1463" i="7"/>
  <c r="D1463" i="7"/>
  <c r="C1463" i="7"/>
  <c r="B1463" i="7"/>
  <c r="G1462" i="7"/>
  <c r="F1462" i="7"/>
  <c r="E1462" i="7"/>
  <c r="D1462" i="7"/>
  <c r="C1462" i="7"/>
  <c r="B1462" i="7"/>
  <c r="G1461" i="7"/>
  <c r="F1461" i="7"/>
  <c r="E1461" i="7"/>
  <c r="D1461" i="7"/>
  <c r="C1461" i="7"/>
  <c r="B1461" i="7"/>
  <c r="G1460" i="7"/>
  <c r="F1460" i="7"/>
  <c r="E1460" i="7"/>
  <c r="D1460" i="7"/>
  <c r="C1460" i="7"/>
  <c r="B1460" i="7"/>
  <c r="G1459" i="7"/>
  <c r="F1459" i="7"/>
  <c r="E1459" i="7"/>
  <c r="D1459" i="7"/>
  <c r="C1459" i="7"/>
  <c r="B1459" i="7"/>
  <c r="G1458" i="7"/>
  <c r="F1458" i="7"/>
  <c r="E1458" i="7"/>
  <c r="D1458" i="7"/>
  <c r="C1458" i="7"/>
  <c r="B1458" i="7"/>
  <c r="G1457" i="7"/>
  <c r="F1457" i="7"/>
  <c r="E1457" i="7"/>
  <c r="D1457" i="7"/>
  <c r="C1457" i="7"/>
  <c r="B1457" i="7"/>
  <c r="L1456" i="7"/>
  <c r="I1456" i="7"/>
  <c r="H1456" i="7"/>
  <c r="G1456" i="7"/>
  <c r="F1456" i="7"/>
  <c r="L1455" i="7"/>
  <c r="I1455" i="7"/>
  <c r="H1455" i="7"/>
  <c r="G1455" i="7"/>
  <c r="F1455" i="7"/>
  <c r="L1454" i="7"/>
  <c r="I1454" i="7"/>
  <c r="H1454" i="7"/>
  <c r="G1454" i="7"/>
  <c r="F1454" i="7"/>
  <c r="L1453" i="7"/>
  <c r="I1453" i="7"/>
  <c r="H1453" i="7"/>
  <c r="G1453" i="7"/>
  <c r="F1453" i="7"/>
  <c r="L1452" i="7"/>
  <c r="I1452" i="7"/>
  <c r="H1452" i="7"/>
  <c r="J1452" i="7" s="1"/>
  <c r="G1452" i="7"/>
  <c r="F1452" i="7"/>
  <c r="L1451" i="7"/>
  <c r="I1451" i="7"/>
  <c r="H1451" i="7"/>
  <c r="G1451" i="7"/>
  <c r="F1451" i="7"/>
  <c r="L1450" i="7"/>
  <c r="I1450" i="7"/>
  <c r="H1450" i="7"/>
  <c r="G1450" i="7"/>
  <c r="F1450" i="7"/>
  <c r="L1449" i="7"/>
  <c r="I1449" i="7"/>
  <c r="H1449" i="7"/>
  <c r="G1449" i="7"/>
  <c r="F1449" i="7"/>
  <c r="L1448" i="7"/>
  <c r="I1448" i="7"/>
  <c r="H1448" i="7"/>
  <c r="G1448" i="7"/>
  <c r="F1448" i="7"/>
  <c r="L1447" i="7"/>
  <c r="I1447" i="7"/>
  <c r="H1447" i="7"/>
  <c r="G1447" i="7"/>
  <c r="F1447" i="7"/>
  <c r="L1445" i="7"/>
  <c r="J1445" i="7"/>
  <c r="F1445" i="7"/>
  <c r="E1445" i="7"/>
  <c r="L1444" i="7"/>
  <c r="I1444" i="7"/>
  <c r="H1444" i="7"/>
  <c r="G1444" i="7"/>
  <c r="F1444" i="7"/>
  <c r="L1443" i="7"/>
  <c r="L1441" i="7" s="1"/>
  <c r="J1443" i="7"/>
  <c r="F1443" i="7"/>
  <c r="E1443" i="7"/>
  <c r="L1442" i="7"/>
  <c r="I1442" i="7"/>
  <c r="H1442" i="7"/>
  <c r="G1442" i="7"/>
  <c r="F1442" i="7"/>
  <c r="L1439" i="7"/>
  <c r="L1438" i="7" s="1"/>
  <c r="J1439" i="7"/>
  <c r="G1439" i="7"/>
  <c r="F1439" i="7"/>
  <c r="E1437" i="7"/>
  <c r="G1437" i="7"/>
  <c r="D1437" i="7"/>
  <c r="AE1436" i="7"/>
  <c r="AD1436" i="7"/>
  <c r="G1435" i="7"/>
  <c r="E1435" i="7"/>
  <c r="G1434" i="7"/>
  <c r="E1434" i="7"/>
  <c r="G1431" i="7"/>
  <c r="F1431" i="7"/>
  <c r="E1431" i="7"/>
  <c r="D1431" i="7"/>
  <c r="C1431" i="7"/>
  <c r="B1431" i="7"/>
  <c r="G1430" i="7"/>
  <c r="F1430" i="7"/>
  <c r="E1430" i="7"/>
  <c r="D1430" i="7"/>
  <c r="C1430" i="7"/>
  <c r="B1430" i="7"/>
  <c r="G1429" i="7"/>
  <c r="F1429" i="7"/>
  <c r="E1429" i="7"/>
  <c r="D1429" i="7"/>
  <c r="C1429" i="7"/>
  <c r="B1429" i="7"/>
  <c r="G1428" i="7"/>
  <c r="F1428" i="7"/>
  <c r="E1428" i="7"/>
  <c r="D1428" i="7"/>
  <c r="C1428" i="7"/>
  <c r="B1428" i="7"/>
  <c r="G1427" i="7"/>
  <c r="F1427" i="7"/>
  <c r="E1427" i="7"/>
  <c r="D1427" i="7"/>
  <c r="C1427" i="7"/>
  <c r="B1427" i="7"/>
  <c r="G1426" i="7"/>
  <c r="F1426" i="7"/>
  <c r="E1426" i="7"/>
  <c r="D1426" i="7"/>
  <c r="C1426" i="7"/>
  <c r="B1426" i="7"/>
  <c r="G1425" i="7"/>
  <c r="F1425" i="7"/>
  <c r="E1425" i="7"/>
  <c r="D1425" i="7"/>
  <c r="C1425" i="7"/>
  <c r="B1425" i="7"/>
  <c r="G1424" i="7"/>
  <c r="F1424" i="7"/>
  <c r="E1424" i="7"/>
  <c r="D1424" i="7"/>
  <c r="C1424" i="7"/>
  <c r="B1424" i="7"/>
  <c r="G1423" i="7"/>
  <c r="F1423" i="7"/>
  <c r="E1423" i="7"/>
  <c r="D1423" i="7"/>
  <c r="C1423" i="7"/>
  <c r="B1423" i="7"/>
  <c r="G1422" i="7"/>
  <c r="F1422" i="7"/>
  <c r="E1422" i="7"/>
  <c r="D1422" i="7"/>
  <c r="C1422" i="7"/>
  <c r="B1422" i="7"/>
  <c r="L1421" i="7"/>
  <c r="I1421" i="7"/>
  <c r="H1421" i="7"/>
  <c r="G1421" i="7"/>
  <c r="F1421" i="7"/>
  <c r="L1420" i="7"/>
  <c r="I1420" i="7"/>
  <c r="H1420" i="7"/>
  <c r="G1420" i="7"/>
  <c r="F1420" i="7"/>
  <c r="L1419" i="7"/>
  <c r="I1419" i="7"/>
  <c r="H1419" i="7"/>
  <c r="G1419" i="7"/>
  <c r="F1419" i="7"/>
  <c r="L1418" i="7"/>
  <c r="I1418" i="7"/>
  <c r="H1418" i="7"/>
  <c r="G1418" i="7"/>
  <c r="F1418" i="7"/>
  <c r="L1417" i="7"/>
  <c r="I1417" i="7"/>
  <c r="H1417" i="7"/>
  <c r="G1417" i="7"/>
  <c r="F1417" i="7"/>
  <c r="L1416" i="7"/>
  <c r="I1416" i="7"/>
  <c r="H1416" i="7"/>
  <c r="G1416" i="7"/>
  <c r="F1416" i="7"/>
  <c r="L1415" i="7"/>
  <c r="I1415" i="7"/>
  <c r="H1415" i="7"/>
  <c r="G1415" i="7"/>
  <c r="F1415" i="7"/>
  <c r="L1414" i="7"/>
  <c r="I1414" i="7"/>
  <c r="H1414" i="7"/>
  <c r="G1414" i="7"/>
  <c r="F1414" i="7"/>
  <c r="L1413" i="7"/>
  <c r="I1413" i="7"/>
  <c r="H1413" i="7"/>
  <c r="G1413" i="7"/>
  <c r="F1413" i="7"/>
  <c r="L1412" i="7"/>
  <c r="I1412" i="7"/>
  <c r="H1412" i="7"/>
  <c r="G1412" i="7"/>
  <c r="F1412" i="7"/>
  <c r="L1410" i="7"/>
  <c r="J1410" i="7"/>
  <c r="F1410" i="7"/>
  <c r="E1410" i="7"/>
  <c r="L1409" i="7"/>
  <c r="I1409" i="7"/>
  <c r="J1409" i="7" s="1"/>
  <c r="H1409" i="7"/>
  <c r="G1409" i="7"/>
  <c r="F1409" i="7"/>
  <c r="L1408" i="7"/>
  <c r="L1406" i="7" s="1"/>
  <c r="J1408" i="7"/>
  <c r="F1408" i="7"/>
  <c r="E1408" i="7"/>
  <c r="G1408" i="7" s="1"/>
  <c r="L1407" i="7"/>
  <c r="I1407" i="7"/>
  <c r="H1407" i="7"/>
  <c r="G1407" i="7"/>
  <c r="F1407" i="7"/>
  <c r="L1404" i="7"/>
  <c r="L1403" i="7" s="1"/>
  <c r="J1404" i="7"/>
  <c r="G1404" i="7"/>
  <c r="F1404" i="7"/>
  <c r="E1402" i="7"/>
  <c r="G1402" i="7"/>
  <c r="D1402" i="7"/>
  <c r="AE1401" i="7"/>
  <c r="AD1401" i="7"/>
  <c r="G1400" i="7"/>
  <c r="E1400" i="7"/>
  <c r="G1399" i="7"/>
  <c r="E1399" i="7"/>
  <c r="G1396" i="7"/>
  <c r="F1396" i="7"/>
  <c r="E1396" i="7"/>
  <c r="D1396" i="7"/>
  <c r="C1396" i="7"/>
  <c r="B1396" i="7"/>
  <c r="G1395" i="7"/>
  <c r="F1395" i="7"/>
  <c r="E1395" i="7"/>
  <c r="D1395" i="7"/>
  <c r="C1395" i="7"/>
  <c r="B1395" i="7"/>
  <c r="G1394" i="7"/>
  <c r="F1394" i="7"/>
  <c r="E1394" i="7"/>
  <c r="D1394" i="7"/>
  <c r="C1394" i="7"/>
  <c r="B1394" i="7"/>
  <c r="G1393" i="7"/>
  <c r="F1393" i="7"/>
  <c r="E1393" i="7"/>
  <c r="D1393" i="7"/>
  <c r="C1393" i="7"/>
  <c r="B1393" i="7"/>
  <c r="G1392" i="7"/>
  <c r="F1392" i="7"/>
  <c r="E1392" i="7"/>
  <c r="D1392" i="7"/>
  <c r="C1392" i="7"/>
  <c r="B1392" i="7"/>
  <c r="G1391" i="7"/>
  <c r="F1391" i="7"/>
  <c r="E1391" i="7"/>
  <c r="D1391" i="7"/>
  <c r="C1391" i="7"/>
  <c r="B1391" i="7"/>
  <c r="G1390" i="7"/>
  <c r="F1390" i="7"/>
  <c r="E1390" i="7"/>
  <c r="D1390" i="7"/>
  <c r="C1390" i="7"/>
  <c r="B1390" i="7"/>
  <c r="G1389" i="7"/>
  <c r="F1389" i="7"/>
  <c r="E1389" i="7"/>
  <c r="D1389" i="7"/>
  <c r="C1389" i="7"/>
  <c r="B1389" i="7"/>
  <c r="G1388" i="7"/>
  <c r="F1388" i="7"/>
  <c r="E1388" i="7"/>
  <c r="D1388" i="7"/>
  <c r="C1388" i="7"/>
  <c r="B1388" i="7"/>
  <c r="G1387" i="7"/>
  <c r="F1387" i="7"/>
  <c r="E1387" i="7"/>
  <c r="D1387" i="7"/>
  <c r="C1387" i="7"/>
  <c r="B1387" i="7"/>
  <c r="L1386" i="7"/>
  <c r="I1386" i="7"/>
  <c r="J1386" i="7" s="1"/>
  <c r="H1386" i="7"/>
  <c r="G1386" i="7"/>
  <c r="F1386" i="7"/>
  <c r="L1385" i="7"/>
  <c r="I1385" i="7"/>
  <c r="H1385" i="7"/>
  <c r="G1385" i="7"/>
  <c r="F1385" i="7"/>
  <c r="L1384" i="7"/>
  <c r="I1384" i="7"/>
  <c r="H1384" i="7"/>
  <c r="J1384" i="7" s="1"/>
  <c r="G1384" i="7"/>
  <c r="F1384" i="7"/>
  <c r="L1383" i="7"/>
  <c r="I1383" i="7"/>
  <c r="H1383" i="7"/>
  <c r="G1383" i="7"/>
  <c r="F1383" i="7"/>
  <c r="L1382" i="7"/>
  <c r="I1382" i="7"/>
  <c r="H1382" i="7"/>
  <c r="G1382" i="7"/>
  <c r="F1382" i="7"/>
  <c r="L1381" i="7"/>
  <c r="I1381" i="7"/>
  <c r="H1381" i="7"/>
  <c r="G1381" i="7"/>
  <c r="F1381" i="7"/>
  <c r="L1380" i="7"/>
  <c r="I1380" i="7"/>
  <c r="H1380" i="7"/>
  <c r="G1380" i="7"/>
  <c r="F1380" i="7"/>
  <c r="L1379" i="7"/>
  <c r="I1379" i="7"/>
  <c r="H1379" i="7"/>
  <c r="G1379" i="7"/>
  <c r="F1379" i="7"/>
  <c r="L1378" i="7"/>
  <c r="I1378" i="7"/>
  <c r="H1378" i="7"/>
  <c r="G1378" i="7"/>
  <c r="F1378" i="7"/>
  <c r="L1377" i="7"/>
  <c r="I1377" i="7"/>
  <c r="H1377" i="7"/>
  <c r="J1377" i="7" s="1"/>
  <c r="G1377" i="7"/>
  <c r="F1377" i="7"/>
  <c r="L1375" i="7"/>
  <c r="J1375" i="7"/>
  <c r="F1375" i="7"/>
  <c r="E1375" i="7"/>
  <c r="L1374" i="7"/>
  <c r="I1374" i="7"/>
  <c r="H1374" i="7"/>
  <c r="G1374" i="7"/>
  <c r="F1374" i="7"/>
  <c r="L1373" i="7"/>
  <c r="J1373" i="7"/>
  <c r="F1373" i="7"/>
  <c r="E1373" i="7"/>
  <c r="L1372" i="7"/>
  <c r="I1372" i="7"/>
  <c r="H1372" i="7"/>
  <c r="G1372" i="7"/>
  <c r="F1372" i="7"/>
  <c r="L1369" i="7"/>
  <c r="L1368" i="7" s="1"/>
  <c r="J1369" i="7"/>
  <c r="G1369" i="7"/>
  <c r="F1369" i="7"/>
  <c r="E1367" i="7"/>
  <c r="G1367" i="7"/>
  <c r="D1367" i="7"/>
  <c r="AE1366" i="7"/>
  <c r="AD1366" i="7"/>
  <c r="G1365" i="7"/>
  <c r="E1365" i="7"/>
  <c r="G1364" i="7"/>
  <c r="E1364" i="7"/>
  <c r="G1361" i="7"/>
  <c r="F1361" i="7"/>
  <c r="E1361" i="7"/>
  <c r="D1361" i="7"/>
  <c r="C1361" i="7"/>
  <c r="B1361" i="7"/>
  <c r="G1360" i="7"/>
  <c r="F1360" i="7"/>
  <c r="E1360" i="7"/>
  <c r="D1360" i="7"/>
  <c r="C1360" i="7"/>
  <c r="B1360" i="7"/>
  <c r="G1359" i="7"/>
  <c r="F1359" i="7"/>
  <c r="E1359" i="7"/>
  <c r="D1359" i="7"/>
  <c r="C1359" i="7"/>
  <c r="B1359" i="7"/>
  <c r="G1358" i="7"/>
  <c r="F1358" i="7"/>
  <c r="E1358" i="7"/>
  <c r="D1358" i="7"/>
  <c r="C1358" i="7"/>
  <c r="B1358" i="7"/>
  <c r="G1357" i="7"/>
  <c r="F1357" i="7"/>
  <c r="E1357" i="7"/>
  <c r="D1357" i="7"/>
  <c r="C1357" i="7"/>
  <c r="B1357" i="7"/>
  <c r="G1356" i="7"/>
  <c r="F1356" i="7"/>
  <c r="E1356" i="7"/>
  <c r="D1356" i="7"/>
  <c r="C1356" i="7"/>
  <c r="B1356" i="7"/>
  <c r="L1355" i="7"/>
  <c r="I1355" i="7"/>
  <c r="H1355" i="7"/>
  <c r="J1355" i="7" s="1"/>
  <c r="G1355" i="7"/>
  <c r="F1355" i="7"/>
  <c r="L1354" i="7"/>
  <c r="I1354" i="7"/>
  <c r="H1354" i="7"/>
  <c r="G1354" i="7"/>
  <c r="F1354" i="7"/>
  <c r="L1353" i="7"/>
  <c r="I1353" i="7"/>
  <c r="H1353" i="7"/>
  <c r="G1353" i="7"/>
  <c r="F1353" i="7"/>
  <c r="L1352" i="7"/>
  <c r="I1352" i="7"/>
  <c r="H1352" i="7"/>
  <c r="G1352" i="7"/>
  <c r="F1352" i="7"/>
  <c r="L1351" i="7"/>
  <c r="I1351" i="7"/>
  <c r="H1351" i="7"/>
  <c r="G1351" i="7"/>
  <c r="F1351" i="7"/>
  <c r="L1350" i="7"/>
  <c r="I1350" i="7"/>
  <c r="J1350" i="7" s="1"/>
  <c r="H1350" i="7"/>
  <c r="G1350" i="7"/>
  <c r="F1350" i="7"/>
  <c r="L1349" i="7"/>
  <c r="I1349" i="7"/>
  <c r="H1349" i="7"/>
  <c r="G1349" i="7"/>
  <c r="F1349" i="7"/>
  <c r="L1348" i="7"/>
  <c r="I1348" i="7"/>
  <c r="H1348" i="7"/>
  <c r="G1348" i="7"/>
  <c r="F1348" i="7"/>
  <c r="L1347" i="7"/>
  <c r="I1347" i="7"/>
  <c r="H1347" i="7"/>
  <c r="J1347" i="7" s="1"/>
  <c r="G1347" i="7"/>
  <c r="F1347" i="7"/>
  <c r="L1345" i="7"/>
  <c r="J1345" i="7"/>
  <c r="F1345" i="7"/>
  <c r="E1345" i="7"/>
  <c r="L1344" i="7"/>
  <c r="I1344" i="7"/>
  <c r="H1344" i="7"/>
  <c r="G1344" i="7"/>
  <c r="F1344" i="7"/>
  <c r="L1343" i="7"/>
  <c r="L1341" i="7" s="1"/>
  <c r="J1343" i="7"/>
  <c r="F1343" i="7"/>
  <c r="E1343" i="7"/>
  <c r="L1342" i="7"/>
  <c r="I1342" i="7"/>
  <c r="H1342" i="7"/>
  <c r="G1342" i="7"/>
  <c r="F1342" i="7"/>
  <c r="L1339" i="7"/>
  <c r="L1338" i="7" s="1"/>
  <c r="J1339" i="7"/>
  <c r="G1339" i="7"/>
  <c r="F1339" i="7"/>
  <c r="E1337" i="7"/>
  <c r="G1337" i="7"/>
  <c r="D1337" i="7"/>
  <c r="AE1336" i="7"/>
  <c r="AD1336" i="7"/>
  <c r="G1335" i="7"/>
  <c r="E1335" i="7"/>
  <c r="G1334" i="7"/>
  <c r="E1334" i="7"/>
  <c r="G1331" i="7"/>
  <c r="F1331" i="7"/>
  <c r="E1331" i="7"/>
  <c r="D1331" i="7"/>
  <c r="C1331" i="7"/>
  <c r="B1331" i="7"/>
  <c r="G1330" i="7"/>
  <c r="F1330" i="7"/>
  <c r="E1330" i="7"/>
  <c r="D1330" i="7"/>
  <c r="C1330" i="7"/>
  <c r="B1330" i="7"/>
  <c r="G1329" i="7"/>
  <c r="F1329" i="7"/>
  <c r="E1329" i="7"/>
  <c r="D1329" i="7"/>
  <c r="C1329" i="7"/>
  <c r="B1329" i="7"/>
  <c r="G1328" i="7"/>
  <c r="F1328" i="7"/>
  <c r="E1328" i="7"/>
  <c r="D1328" i="7"/>
  <c r="C1328" i="7"/>
  <c r="B1328" i="7"/>
  <c r="G1327" i="7"/>
  <c r="F1327" i="7"/>
  <c r="E1327" i="7"/>
  <c r="D1327" i="7"/>
  <c r="C1327" i="7"/>
  <c r="B1327" i="7"/>
  <c r="G1326" i="7"/>
  <c r="F1326" i="7"/>
  <c r="E1326" i="7"/>
  <c r="D1326" i="7"/>
  <c r="C1326" i="7"/>
  <c r="B1326" i="7"/>
  <c r="L1325" i="7"/>
  <c r="I1325" i="7"/>
  <c r="H1325" i="7"/>
  <c r="J1325" i="7" s="1"/>
  <c r="G1325" i="7"/>
  <c r="F1325" i="7"/>
  <c r="L1324" i="7"/>
  <c r="I1324" i="7"/>
  <c r="H1324" i="7"/>
  <c r="G1324" i="7"/>
  <c r="F1324" i="7"/>
  <c r="L1323" i="7"/>
  <c r="I1323" i="7"/>
  <c r="H1323" i="7"/>
  <c r="G1323" i="7"/>
  <c r="F1323" i="7"/>
  <c r="L1322" i="7"/>
  <c r="I1322" i="7"/>
  <c r="H1322" i="7"/>
  <c r="G1322" i="7"/>
  <c r="F1322" i="7"/>
  <c r="L1321" i="7"/>
  <c r="I1321" i="7"/>
  <c r="H1321" i="7"/>
  <c r="J1321" i="7" s="1"/>
  <c r="G1321" i="7"/>
  <c r="F1321" i="7"/>
  <c r="L1320" i="7"/>
  <c r="I1320" i="7"/>
  <c r="H1320" i="7"/>
  <c r="G1320" i="7"/>
  <c r="F1320" i="7"/>
  <c r="L1319" i="7"/>
  <c r="I1319" i="7"/>
  <c r="H1319" i="7"/>
  <c r="G1319" i="7"/>
  <c r="F1319" i="7"/>
  <c r="L1318" i="7"/>
  <c r="I1318" i="7"/>
  <c r="H1318" i="7"/>
  <c r="G1318" i="7"/>
  <c r="F1318" i="7"/>
  <c r="L1317" i="7"/>
  <c r="I1317" i="7"/>
  <c r="H1317" i="7"/>
  <c r="G1317" i="7"/>
  <c r="F1317" i="7"/>
  <c r="L1315" i="7"/>
  <c r="J1315" i="7"/>
  <c r="F1315" i="7"/>
  <c r="E1315" i="7"/>
  <c r="L1314" i="7"/>
  <c r="I1314" i="7"/>
  <c r="J1314" i="7" s="1"/>
  <c r="H1314" i="7"/>
  <c r="G1314" i="7"/>
  <c r="F1314" i="7"/>
  <c r="L1313" i="7"/>
  <c r="L1311" i="7" s="1"/>
  <c r="J1313" i="7"/>
  <c r="F1313" i="7"/>
  <c r="E1313" i="7"/>
  <c r="L1312" i="7"/>
  <c r="I1312" i="7"/>
  <c r="H1312" i="7"/>
  <c r="J1312" i="7" s="1"/>
  <c r="G1312" i="7"/>
  <c r="F1312" i="7"/>
  <c r="L1309" i="7"/>
  <c r="L1308" i="7" s="1"/>
  <c r="J1309" i="7"/>
  <c r="G1309" i="7"/>
  <c r="F1309" i="7"/>
  <c r="E1307" i="7"/>
  <c r="G1307" i="7"/>
  <c r="D1307" i="7"/>
  <c r="AE1306" i="7"/>
  <c r="AD1306" i="7"/>
  <c r="G1305" i="7"/>
  <c r="E1305" i="7"/>
  <c r="G1304" i="7"/>
  <c r="E1304" i="7"/>
  <c r="G1301" i="7"/>
  <c r="F1301" i="7"/>
  <c r="E1301" i="7"/>
  <c r="D1301" i="7"/>
  <c r="C1301" i="7"/>
  <c r="B1301" i="7"/>
  <c r="G1300" i="7"/>
  <c r="F1300" i="7"/>
  <c r="E1300" i="7"/>
  <c r="D1300" i="7"/>
  <c r="C1300" i="7"/>
  <c r="B1300" i="7"/>
  <c r="G1299" i="7"/>
  <c r="F1299" i="7"/>
  <c r="E1299" i="7"/>
  <c r="D1299" i="7"/>
  <c r="C1299" i="7"/>
  <c r="B1299" i="7"/>
  <c r="G1298" i="7"/>
  <c r="F1298" i="7"/>
  <c r="E1298" i="7"/>
  <c r="D1298" i="7"/>
  <c r="C1298" i="7"/>
  <c r="B1298" i="7"/>
  <c r="G1297" i="7"/>
  <c r="F1297" i="7"/>
  <c r="E1297" i="7"/>
  <c r="D1297" i="7"/>
  <c r="C1297" i="7"/>
  <c r="B1297" i="7"/>
  <c r="G1296" i="7"/>
  <c r="F1296" i="7"/>
  <c r="E1296" i="7"/>
  <c r="D1296" i="7"/>
  <c r="C1296" i="7"/>
  <c r="B1296" i="7"/>
  <c r="L1295" i="7"/>
  <c r="I1295" i="7"/>
  <c r="H1295" i="7"/>
  <c r="G1295" i="7"/>
  <c r="F1295" i="7"/>
  <c r="L1294" i="7"/>
  <c r="I1294" i="7"/>
  <c r="H1294" i="7"/>
  <c r="G1294" i="7"/>
  <c r="F1294" i="7"/>
  <c r="L1293" i="7"/>
  <c r="I1293" i="7"/>
  <c r="H1293" i="7"/>
  <c r="J1293" i="7" s="1"/>
  <c r="G1293" i="7"/>
  <c r="F1293" i="7"/>
  <c r="L1292" i="7"/>
  <c r="I1292" i="7"/>
  <c r="H1292" i="7"/>
  <c r="G1292" i="7"/>
  <c r="F1292" i="7"/>
  <c r="L1291" i="7"/>
  <c r="I1291" i="7"/>
  <c r="H1291" i="7"/>
  <c r="G1291" i="7"/>
  <c r="F1291" i="7"/>
  <c r="L1290" i="7"/>
  <c r="I1290" i="7"/>
  <c r="H1290" i="7"/>
  <c r="G1290" i="7"/>
  <c r="F1290" i="7"/>
  <c r="L1289" i="7"/>
  <c r="I1289" i="7"/>
  <c r="H1289" i="7"/>
  <c r="G1289" i="7"/>
  <c r="F1289" i="7"/>
  <c r="L1288" i="7"/>
  <c r="I1288" i="7"/>
  <c r="H1288" i="7"/>
  <c r="J1288" i="7" s="1"/>
  <c r="G1288" i="7"/>
  <c r="F1288" i="7"/>
  <c r="L1287" i="7"/>
  <c r="I1287" i="7"/>
  <c r="H1287" i="7"/>
  <c r="G1287" i="7"/>
  <c r="F1287" i="7"/>
  <c r="L1285" i="7"/>
  <c r="J1285" i="7"/>
  <c r="F1285" i="7"/>
  <c r="E1285" i="7"/>
  <c r="L1284" i="7"/>
  <c r="I1284" i="7"/>
  <c r="H1284" i="7"/>
  <c r="G1284" i="7"/>
  <c r="F1284" i="7"/>
  <c r="L1283" i="7"/>
  <c r="J1283" i="7"/>
  <c r="F1283" i="7"/>
  <c r="E1283" i="7"/>
  <c r="L1282" i="7"/>
  <c r="I1282" i="7"/>
  <c r="H1282" i="7"/>
  <c r="J1282" i="7" s="1"/>
  <c r="G1282" i="7"/>
  <c r="F1282" i="7"/>
  <c r="L1279" i="7"/>
  <c r="L1278" i="7" s="1"/>
  <c r="J1279" i="7"/>
  <c r="G1279" i="7"/>
  <c r="F1279" i="7"/>
  <c r="E1277" i="7"/>
  <c r="G1277" i="7"/>
  <c r="G1285" i="7" s="1"/>
  <c r="D1277" i="7"/>
  <c r="AE1276" i="7"/>
  <c r="AD1276" i="7"/>
  <c r="G1275" i="7"/>
  <c r="E1275" i="7"/>
  <c r="G1274" i="7"/>
  <c r="E1274" i="7"/>
  <c r="G1271" i="7"/>
  <c r="F1271" i="7"/>
  <c r="E1271" i="7"/>
  <c r="D1271" i="7"/>
  <c r="C1271" i="7"/>
  <c r="B1271" i="7"/>
  <c r="G1270" i="7"/>
  <c r="F1270" i="7"/>
  <c r="E1270" i="7"/>
  <c r="D1270" i="7"/>
  <c r="C1270" i="7"/>
  <c r="B1270" i="7"/>
  <c r="G1269" i="7"/>
  <c r="F1269" i="7"/>
  <c r="E1269" i="7"/>
  <c r="D1269" i="7"/>
  <c r="C1269" i="7"/>
  <c r="B1269" i="7"/>
  <c r="G1268" i="7"/>
  <c r="F1268" i="7"/>
  <c r="E1268" i="7"/>
  <c r="D1268" i="7"/>
  <c r="C1268" i="7"/>
  <c r="B1268" i="7"/>
  <c r="G1267" i="7"/>
  <c r="F1267" i="7"/>
  <c r="E1267" i="7"/>
  <c r="D1267" i="7"/>
  <c r="C1267" i="7"/>
  <c r="B1267" i="7"/>
  <c r="G1266" i="7"/>
  <c r="F1266" i="7"/>
  <c r="E1266" i="7"/>
  <c r="D1266" i="7"/>
  <c r="C1266" i="7"/>
  <c r="B1266" i="7"/>
  <c r="L1265" i="7"/>
  <c r="I1265" i="7"/>
  <c r="H1265" i="7"/>
  <c r="G1265" i="7"/>
  <c r="F1265" i="7"/>
  <c r="L1264" i="7"/>
  <c r="I1264" i="7"/>
  <c r="H1264" i="7"/>
  <c r="G1264" i="7"/>
  <c r="F1264" i="7"/>
  <c r="L1263" i="7"/>
  <c r="I1263" i="7"/>
  <c r="H1263" i="7"/>
  <c r="J1263" i="7" s="1"/>
  <c r="G1263" i="7"/>
  <c r="F1263" i="7"/>
  <c r="L1262" i="7"/>
  <c r="I1262" i="7"/>
  <c r="H1262" i="7"/>
  <c r="J1262" i="7" s="1"/>
  <c r="G1262" i="7"/>
  <c r="F1262" i="7"/>
  <c r="L1261" i="7"/>
  <c r="I1261" i="7"/>
  <c r="H1261" i="7"/>
  <c r="G1261" i="7"/>
  <c r="F1261" i="7"/>
  <c r="L1260" i="7"/>
  <c r="I1260" i="7"/>
  <c r="H1260" i="7"/>
  <c r="J1260" i="7" s="1"/>
  <c r="G1260" i="7"/>
  <c r="F1260" i="7"/>
  <c r="L1259" i="7"/>
  <c r="I1259" i="7"/>
  <c r="H1259" i="7"/>
  <c r="G1259" i="7"/>
  <c r="F1259" i="7"/>
  <c r="L1258" i="7"/>
  <c r="I1258" i="7"/>
  <c r="H1258" i="7"/>
  <c r="G1258" i="7"/>
  <c r="F1258" i="7"/>
  <c r="L1257" i="7"/>
  <c r="I1257" i="7"/>
  <c r="H1257" i="7"/>
  <c r="G1257" i="7"/>
  <c r="F1257" i="7"/>
  <c r="L1255" i="7"/>
  <c r="J1255" i="7"/>
  <c r="F1255" i="7"/>
  <c r="E1255" i="7"/>
  <c r="L1254" i="7"/>
  <c r="I1254" i="7"/>
  <c r="H1254" i="7"/>
  <c r="G1254" i="7"/>
  <c r="F1254" i="7"/>
  <c r="L1253" i="7"/>
  <c r="J1253" i="7"/>
  <c r="F1253" i="7"/>
  <c r="E1253" i="7"/>
  <c r="L1252" i="7"/>
  <c r="I1252" i="7"/>
  <c r="H1252" i="7"/>
  <c r="G1252" i="7"/>
  <c r="F1252" i="7"/>
  <c r="L1249" i="7"/>
  <c r="L1248" i="7" s="1"/>
  <c r="J1249" i="7"/>
  <c r="G1249" i="7"/>
  <c r="F1249" i="7"/>
  <c r="E1247" i="7"/>
  <c r="G1247" i="7"/>
  <c r="G1255" i="7" s="1"/>
  <c r="D1247" i="7"/>
  <c r="AE1246" i="7"/>
  <c r="AD1246" i="7"/>
  <c r="G1245" i="7"/>
  <c r="E1245" i="7"/>
  <c r="G1244" i="7"/>
  <c r="E1244" i="7"/>
  <c r="G1241" i="7"/>
  <c r="F1241" i="7"/>
  <c r="E1241" i="7"/>
  <c r="D1241" i="7"/>
  <c r="C1241" i="7"/>
  <c r="B1241" i="7"/>
  <c r="G1240" i="7"/>
  <c r="F1240" i="7"/>
  <c r="E1240" i="7"/>
  <c r="D1240" i="7"/>
  <c r="C1240" i="7"/>
  <c r="B1240" i="7"/>
  <c r="G1239" i="7"/>
  <c r="F1239" i="7"/>
  <c r="E1239" i="7"/>
  <c r="D1239" i="7"/>
  <c r="C1239" i="7"/>
  <c r="B1239" i="7"/>
  <c r="G1238" i="7"/>
  <c r="F1238" i="7"/>
  <c r="E1238" i="7"/>
  <c r="D1238" i="7"/>
  <c r="C1238" i="7"/>
  <c r="B1238" i="7"/>
  <c r="G1237" i="7"/>
  <c r="F1237" i="7"/>
  <c r="E1237" i="7"/>
  <c r="D1237" i="7"/>
  <c r="C1237" i="7"/>
  <c r="B1237" i="7"/>
  <c r="L1236" i="7"/>
  <c r="I1236" i="7"/>
  <c r="H1236" i="7"/>
  <c r="G1236" i="7"/>
  <c r="F1236" i="7"/>
  <c r="L1235" i="7"/>
  <c r="I1235" i="7"/>
  <c r="H1235" i="7"/>
  <c r="G1235" i="7"/>
  <c r="F1235" i="7"/>
  <c r="L1234" i="7"/>
  <c r="I1234" i="7"/>
  <c r="H1234" i="7"/>
  <c r="G1234" i="7"/>
  <c r="F1234" i="7"/>
  <c r="L1233" i="7"/>
  <c r="I1233" i="7"/>
  <c r="H1233" i="7"/>
  <c r="J1233" i="7" s="1"/>
  <c r="G1233" i="7"/>
  <c r="F1233" i="7"/>
  <c r="L1232" i="7"/>
  <c r="I1232" i="7"/>
  <c r="H1232" i="7"/>
  <c r="G1232" i="7"/>
  <c r="F1232" i="7"/>
  <c r="L1231" i="7"/>
  <c r="I1231" i="7"/>
  <c r="H1231" i="7"/>
  <c r="G1231" i="7"/>
  <c r="F1231" i="7"/>
  <c r="L1230" i="7"/>
  <c r="I1230" i="7"/>
  <c r="H1230" i="7"/>
  <c r="G1230" i="7"/>
  <c r="F1230" i="7"/>
  <c r="L1229" i="7"/>
  <c r="I1229" i="7"/>
  <c r="H1229" i="7"/>
  <c r="G1229" i="7"/>
  <c r="F1229" i="7"/>
  <c r="L1228" i="7"/>
  <c r="I1228" i="7"/>
  <c r="H1228" i="7"/>
  <c r="G1228" i="7"/>
  <c r="F1228" i="7"/>
  <c r="L1222" i="7"/>
  <c r="L1226" i="7"/>
  <c r="J1226" i="7"/>
  <c r="F1226" i="7"/>
  <c r="E1226" i="7"/>
  <c r="L1225" i="7"/>
  <c r="I1225" i="7"/>
  <c r="H1225" i="7"/>
  <c r="G1225" i="7"/>
  <c r="F1225" i="7"/>
  <c r="L1224" i="7"/>
  <c r="J1224" i="7"/>
  <c r="F1224" i="7"/>
  <c r="E1224" i="7"/>
  <c r="L1223" i="7"/>
  <c r="I1223" i="7"/>
  <c r="H1223" i="7"/>
  <c r="G1223" i="7"/>
  <c r="F1223" i="7"/>
  <c r="L1220" i="7"/>
  <c r="L1219" i="7" s="1"/>
  <c r="J1220" i="7"/>
  <c r="G1220" i="7"/>
  <c r="F1220" i="7"/>
  <c r="E1218" i="7"/>
  <c r="G1218" i="7"/>
  <c r="G1226" i="7" s="1"/>
  <c r="D1218" i="7"/>
  <c r="AE1217" i="7"/>
  <c r="AD1217" i="7"/>
  <c r="G1216" i="7"/>
  <c r="E1216" i="7"/>
  <c r="G1215" i="7"/>
  <c r="E1215" i="7"/>
  <c r="G1212" i="7"/>
  <c r="F1212" i="7"/>
  <c r="E1212" i="7"/>
  <c r="D1212" i="7"/>
  <c r="C1212" i="7"/>
  <c r="B1212" i="7"/>
  <c r="G1211" i="7"/>
  <c r="F1211" i="7"/>
  <c r="E1211" i="7"/>
  <c r="D1211" i="7"/>
  <c r="C1211" i="7"/>
  <c r="B1211" i="7"/>
  <c r="G1210" i="7"/>
  <c r="F1210" i="7"/>
  <c r="E1210" i="7"/>
  <c r="D1210" i="7"/>
  <c r="C1210" i="7"/>
  <c r="B1210" i="7"/>
  <c r="G1209" i="7"/>
  <c r="F1209" i="7"/>
  <c r="E1209" i="7"/>
  <c r="D1209" i="7"/>
  <c r="C1209" i="7"/>
  <c r="B1209" i="7"/>
  <c r="G1208" i="7"/>
  <c r="F1208" i="7"/>
  <c r="E1208" i="7"/>
  <c r="D1208" i="7"/>
  <c r="C1208" i="7"/>
  <c r="B1208" i="7"/>
  <c r="G1207" i="7"/>
  <c r="F1207" i="7"/>
  <c r="E1207" i="7"/>
  <c r="D1207" i="7"/>
  <c r="C1207" i="7"/>
  <c r="B1207" i="7"/>
  <c r="G1206" i="7"/>
  <c r="F1206" i="7"/>
  <c r="E1206" i="7"/>
  <c r="D1206" i="7"/>
  <c r="C1206" i="7"/>
  <c r="B1206" i="7"/>
  <c r="L1205" i="7"/>
  <c r="I1205" i="7"/>
  <c r="H1205" i="7"/>
  <c r="G1205" i="7"/>
  <c r="F1205" i="7"/>
  <c r="L1204" i="7"/>
  <c r="I1204" i="7"/>
  <c r="H1204" i="7"/>
  <c r="G1204" i="7"/>
  <c r="F1204" i="7"/>
  <c r="L1203" i="7"/>
  <c r="I1203" i="7"/>
  <c r="H1203" i="7"/>
  <c r="J1203" i="7" s="1"/>
  <c r="G1203" i="7"/>
  <c r="F1203" i="7"/>
  <c r="L1202" i="7"/>
  <c r="I1202" i="7"/>
  <c r="H1202" i="7"/>
  <c r="G1202" i="7"/>
  <c r="F1202" i="7"/>
  <c r="L1201" i="7"/>
  <c r="I1201" i="7"/>
  <c r="H1201" i="7"/>
  <c r="G1201" i="7"/>
  <c r="F1201" i="7"/>
  <c r="L1200" i="7"/>
  <c r="I1200" i="7"/>
  <c r="H1200" i="7"/>
  <c r="J1200" i="7" s="1"/>
  <c r="G1200" i="7"/>
  <c r="F1200" i="7"/>
  <c r="L1199" i="7"/>
  <c r="L1196" i="7" s="1"/>
  <c r="AW1217" i="7" s="1"/>
  <c r="I1199" i="7"/>
  <c r="H1199" i="7"/>
  <c r="G1199" i="7"/>
  <c r="F1199" i="7"/>
  <c r="L1198" i="7"/>
  <c r="I1198" i="7"/>
  <c r="H1198" i="7"/>
  <c r="G1198" i="7"/>
  <c r="F1198" i="7"/>
  <c r="L1197" i="7"/>
  <c r="I1197" i="7"/>
  <c r="H1197" i="7"/>
  <c r="G1197" i="7"/>
  <c r="F1197" i="7"/>
  <c r="L1195" i="7"/>
  <c r="J1195" i="7"/>
  <c r="F1195" i="7"/>
  <c r="E1195" i="7"/>
  <c r="L1194" i="7"/>
  <c r="I1194" i="7"/>
  <c r="H1194" i="7"/>
  <c r="J1194" i="7" s="1"/>
  <c r="G1194" i="7"/>
  <c r="F1194" i="7"/>
  <c r="L1193" i="7"/>
  <c r="J1193" i="7"/>
  <c r="F1193" i="7"/>
  <c r="E1193" i="7"/>
  <c r="L1192" i="7"/>
  <c r="I1192" i="7"/>
  <c r="H1192" i="7"/>
  <c r="G1192" i="7"/>
  <c r="F1192" i="7"/>
  <c r="L1189" i="7"/>
  <c r="L1188" i="7" s="1"/>
  <c r="AR1217" i="7" s="1"/>
  <c r="J1189" i="7"/>
  <c r="G1189" i="7"/>
  <c r="F1189" i="7"/>
  <c r="E1187" i="7"/>
  <c r="G1187" i="7"/>
  <c r="D1187" i="7"/>
  <c r="AE1186" i="7"/>
  <c r="AD1186" i="7"/>
  <c r="G1185" i="7"/>
  <c r="E1185" i="7"/>
  <c r="G1184" i="7"/>
  <c r="E1184" i="7"/>
  <c r="G1181" i="7"/>
  <c r="F1181" i="7"/>
  <c r="E1181" i="7"/>
  <c r="D1181" i="7"/>
  <c r="C1181" i="7"/>
  <c r="B1181" i="7"/>
  <c r="G1180" i="7"/>
  <c r="F1180" i="7"/>
  <c r="E1180" i="7"/>
  <c r="D1180" i="7"/>
  <c r="C1180" i="7"/>
  <c r="B1180" i="7"/>
  <c r="G1179" i="7"/>
  <c r="F1179" i="7"/>
  <c r="E1179" i="7"/>
  <c r="D1179" i="7"/>
  <c r="C1179" i="7"/>
  <c r="B1179" i="7"/>
  <c r="G1178" i="7"/>
  <c r="F1178" i="7"/>
  <c r="E1178" i="7"/>
  <c r="D1178" i="7"/>
  <c r="C1178" i="7"/>
  <c r="B1178" i="7"/>
  <c r="G1177" i="7"/>
  <c r="F1177" i="7"/>
  <c r="E1177" i="7"/>
  <c r="D1177" i="7"/>
  <c r="C1177" i="7"/>
  <c r="B1177" i="7"/>
  <c r="G1176" i="7"/>
  <c r="F1176" i="7"/>
  <c r="E1176" i="7"/>
  <c r="D1176" i="7"/>
  <c r="C1176" i="7"/>
  <c r="B1176" i="7"/>
  <c r="G1175" i="7"/>
  <c r="F1175" i="7"/>
  <c r="E1175" i="7"/>
  <c r="D1175" i="7"/>
  <c r="C1175" i="7"/>
  <c r="B1175" i="7"/>
  <c r="L1174" i="7"/>
  <c r="I1174" i="7"/>
  <c r="H1174" i="7"/>
  <c r="G1174" i="7"/>
  <c r="F1174" i="7"/>
  <c r="L1173" i="7"/>
  <c r="I1173" i="7"/>
  <c r="H1173" i="7"/>
  <c r="J1173" i="7" s="1"/>
  <c r="G1173" i="7"/>
  <c r="F1173" i="7"/>
  <c r="L1172" i="7"/>
  <c r="I1172" i="7"/>
  <c r="H1172" i="7"/>
  <c r="G1172" i="7"/>
  <c r="F1172" i="7"/>
  <c r="L1171" i="7"/>
  <c r="I1171" i="7"/>
  <c r="H1171" i="7"/>
  <c r="G1171" i="7"/>
  <c r="F1171" i="7"/>
  <c r="L1170" i="7"/>
  <c r="I1170" i="7"/>
  <c r="H1170" i="7"/>
  <c r="J1170" i="7" s="1"/>
  <c r="G1170" i="7"/>
  <c r="F1170" i="7"/>
  <c r="L1169" i="7"/>
  <c r="I1169" i="7"/>
  <c r="H1169" i="7"/>
  <c r="G1169" i="7"/>
  <c r="F1169" i="7"/>
  <c r="L1168" i="7"/>
  <c r="I1168" i="7"/>
  <c r="H1168" i="7"/>
  <c r="J1168" i="7" s="1"/>
  <c r="G1168" i="7"/>
  <c r="F1168" i="7"/>
  <c r="L1167" i="7"/>
  <c r="I1167" i="7"/>
  <c r="H1167" i="7"/>
  <c r="J1167" i="7" s="1"/>
  <c r="G1167" i="7"/>
  <c r="F1167" i="7"/>
  <c r="L1166" i="7"/>
  <c r="I1166" i="7"/>
  <c r="H1166" i="7"/>
  <c r="G1166" i="7"/>
  <c r="F1166" i="7"/>
  <c r="L1164" i="7"/>
  <c r="J1164" i="7"/>
  <c r="F1164" i="7"/>
  <c r="E1164" i="7"/>
  <c r="L1163" i="7"/>
  <c r="I1163" i="7"/>
  <c r="H1163" i="7"/>
  <c r="G1163" i="7"/>
  <c r="F1163" i="7"/>
  <c r="L1162" i="7"/>
  <c r="J1162" i="7"/>
  <c r="G1162" i="7"/>
  <c r="F1162" i="7"/>
  <c r="E1162" i="7"/>
  <c r="L1161" i="7"/>
  <c r="I1161" i="7"/>
  <c r="H1161" i="7"/>
  <c r="J1161" i="7" s="1"/>
  <c r="G1161" i="7"/>
  <c r="F1161" i="7"/>
  <c r="L1158" i="7"/>
  <c r="L1157" i="7" s="1"/>
  <c r="AR1186" i="7" s="1"/>
  <c r="J1158" i="7"/>
  <c r="G1158" i="7"/>
  <c r="F1158" i="7"/>
  <c r="E1156" i="7"/>
  <c r="G1156" i="7"/>
  <c r="D1156" i="7"/>
  <c r="AE1155" i="7"/>
  <c r="AD1155" i="7"/>
  <c r="G1154" i="7"/>
  <c r="E1154" i="7"/>
  <c r="G1153" i="7"/>
  <c r="E1153" i="7"/>
  <c r="G1150" i="7"/>
  <c r="F1150" i="7"/>
  <c r="E1150" i="7"/>
  <c r="D1150" i="7"/>
  <c r="C1150" i="7"/>
  <c r="B1150" i="7"/>
  <c r="G1149" i="7"/>
  <c r="F1149" i="7"/>
  <c r="E1149" i="7"/>
  <c r="D1149" i="7"/>
  <c r="C1149" i="7"/>
  <c r="B1149" i="7"/>
  <c r="G1148" i="7"/>
  <c r="F1148" i="7"/>
  <c r="E1148" i="7"/>
  <c r="D1148" i="7"/>
  <c r="C1148" i="7"/>
  <c r="B1148" i="7"/>
  <c r="G1147" i="7"/>
  <c r="F1147" i="7"/>
  <c r="E1147" i="7"/>
  <c r="D1147" i="7"/>
  <c r="C1147" i="7"/>
  <c r="B1147" i="7"/>
  <c r="L1146" i="7"/>
  <c r="I1146" i="7"/>
  <c r="H1146" i="7"/>
  <c r="J1146" i="7" s="1"/>
  <c r="G1146" i="7"/>
  <c r="F1146" i="7"/>
  <c r="L1145" i="7"/>
  <c r="I1145" i="7"/>
  <c r="H1145" i="7"/>
  <c r="G1145" i="7"/>
  <c r="F1145" i="7"/>
  <c r="L1144" i="7"/>
  <c r="I1144" i="7"/>
  <c r="H1144" i="7"/>
  <c r="G1144" i="7"/>
  <c r="F1144" i="7"/>
  <c r="L1143" i="7"/>
  <c r="I1143" i="7"/>
  <c r="H1143" i="7"/>
  <c r="J1143" i="7" s="1"/>
  <c r="G1143" i="7"/>
  <c r="F1143" i="7"/>
  <c r="L1142" i="7"/>
  <c r="I1142" i="7"/>
  <c r="H1142" i="7"/>
  <c r="G1142" i="7"/>
  <c r="F1142" i="7"/>
  <c r="L1141" i="7"/>
  <c r="I1141" i="7"/>
  <c r="H1141" i="7"/>
  <c r="G1141" i="7"/>
  <c r="F1141" i="7"/>
  <c r="L1140" i="7"/>
  <c r="I1140" i="7"/>
  <c r="H1140" i="7"/>
  <c r="G1140" i="7"/>
  <c r="F1140" i="7"/>
  <c r="L1139" i="7"/>
  <c r="I1139" i="7"/>
  <c r="H1139" i="7"/>
  <c r="G1139" i="7"/>
  <c r="F1139" i="7"/>
  <c r="L1137" i="7"/>
  <c r="J1137" i="7"/>
  <c r="F1137" i="7"/>
  <c r="E1137" i="7"/>
  <c r="L1136" i="7"/>
  <c r="I1136" i="7"/>
  <c r="H1136" i="7"/>
  <c r="G1136" i="7"/>
  <c r="F1136" i="7"/>
  <c r="L1135" i="7"/>
  <c r="J1135" i="7"/>
  <c r="G1135" i="7"/>
  <c r="F1135" i="7"/>
  <c r="E1135" i="7"/>
  <c r="L1134" i="7"/>
  <c r="I1134" i="7"/>
  <c r="H1134" i="7"/>
  <c r="J1134" i="7" s="1"/>
  <c r="G1134" i="7"/>
  <c r="F1134" i="7"/>
  <c r="L1130" i="7"/>
  <c r="AR1155" i="7" s="1"/>
  <c r="L1131" i="7"/>
  <c r="J1131" i="7"/>
  <c r="G1131" i="7"/>
  <c r="F1131" i="7"/>
  <c r="E1129" i="7"/>
  <c r="G1129" i="7"/>
  <c r="D1129" i="7"/>
  <c r="AE1128" i="7"/>
  <c r="AD1128" i="7"/>
  <c r="G1127" i="7"/>
  <c r="E1127" i="7"/>
  <c r="G1126" i="7"/>
  <c r="E1126" i="7"/>
  <c r="G1123" i="7"/>
  <c r="F1123" i="7"/>
  <c r="E1123" i="7"/>
  <c r="D1123" i="7"/>
  <c r="C1123" i="7"/>
  <c r="B1123" i="7"/>
  <c r="G1122" i="7"/>
  <c r="F1122" i="7"/>
  <c r="E1122" i="7"/>
  <c r="D1122" i="7"/>
  <c r="C1122" i="7"/>
  <c r="B1122" i="7"/>
  <c r="G1121" i="7"/>
  <c r="F1121" i="7"/>
  <c r="E1121" i="7"/>
  <c r="D1121" i="7"/>
  <c r="C1121" i="7"/>
  <c r="B1121" i="7"/>
  <c r="G1120" i="7"/>
  <c r="F1120" i="7"/>
  <c r="E1120" i="7"/>
  <c r="D1120" i="7"/>
  <c r="C1120" i="7"/>
  <c r="B1120" i="7"/>
  <c r="L1119" i="7"/>
  <c r="I1119" i="7"/>
  <c r="H1119" i="7"/>
  <c r="G1119" i="7"/>
  <c r="F1119" i="7"/>
  <c r="L1118" i="7"/>
  <c r="I1118" i="7"/>
  <c r="H1118" i="7"/>
  <c r="G1118" i="7"/>
  <c r="F1118" i="7"/>
  <c r="L1117" i="7"/>
  <c r="I1117" i="7"/>
  <c r="H1117" i="7"/>
  <c r="G1117" i="7"/>
  <c r="F1117" i="7"/>
  <c r="L1116" i="7"/>
  <c r="I1116" i="7"/>
  <c r="H1116" i="7"/>
  <c r="G1116" i="7"/>
  <c r="F1116" i="7"/>
  <c r="L1115" i="7"/>
  <c r="I1115" i="7"/>
  <c r="H1115" i="7"/>
  <c r="G1115" i="7"/>
  <c r="F1115" i="7"/>
  <c r="L1114" i="7"/>
  <c r="I1114" i="7"/>
  <c r="H1114" i="7"/>
  <c r="G1114" i="7"/>
  <c r="F1114" i="7"/>
  <c r="L1113" i="7"/>
  <c r="I1113" i="7"/>
  <c r="H1113" i="7"/>
  <c r="G1113" i="7"/>
  <c r="F1113" i="7"/>
  <c r="L1112" i="7"/>
  <c r="I1112" i="7"/>
  <c r="H1112" i="7"/>
  <c r="G1112" i="7"/>
  <c r="F1112" i="7"/>
  <c r="L1110" i="7"/>
  <c r="J1110" i="7"/>
  <c r="F1110" i="7"/>
  <c r="E1110" i="7"/>
  <c r="L1109" i="7"/>
  <c r="I1109" i="7"/>
  <c r="H1109" i="7"/>
  <c r="J1109" i="7" s="1"/>
  <c r="G1109" i="7"/>
  <c r="F1109" i="7"/>
  <c r="L1108" i="7"/>
  <c r="J1108" i="7"/>
  <c r="F1108" i="7"/>
  <c r="E1108" i="7"/>
  <c r="L1107" i="7"/>
  <c r="I1107" i="7"/>
  <c r="H1107" i="7"/>
  <c r="G1107" i="7"/>
  <c r="F1107" i="7"/>
  <c r="L1103" i="7"/>
  <c r="AR1128" i="7" s="1"/>
  <c r="L1104" i="7"/>
  <c r="J1104" i="7"/>
  <c r="G1104" i="7"/>
  <c r="F1104" i="7"/>
  <c r="E1102" i="7"/>
  <c r="G1102" i="7"/>
  <c r="G1108" i="7" s="1"/>
  <c r="D1102" i="7"/>
  <c r="C1101" i="7"/>
  <c r="AW1098" i="7"/>
  <c r="AE1098" i="7"/>
  <c r="AD1098" i="7"/>
  <c r="G1097" i="7"/>
  <c r="E1097" i="7"/>
  <c r="G1096" i="7"/>
  <c r="E1096" i="7"/>
  <c r="L1093" i="7"/>
  <c r="J1093" i="7"/>
  <c r="F1093" i="7"/>
  <c r="E1093" i="7"/>
  <c r="L1092" i="7"/>
  <c r="I1092" i="7"/>
  <c r="H1092" i="7"/>
  <c r="J1092" i="7" s="1"/>
  <c r="G1092" i="7"/>
  <c r="F1092" i="7"/>
  <c r="L1091" i="7"/>
  <c r="J1091" i="7"/>
  <c r="F1091" i="7"/>
  <c r="E1091" i="7"/>
  <c r="L1090" i="7"/>
  <c r="I1090" i="7"/>
  <c r="H1090" i="7"/>
  <c r="G1090" i="7"/>
  <c r="F1090" i="7"/>
  <c r="L1089" i="7"/>
  <c r="J1089" i="7"/>
  <c r="F1089" i="7"/>
  <c r="E1089" i="7"/>
  <c r="L1088" i="7"/>
  <c r="I1088" i="7"/>
  <c r="H1088" i="7"/>
  <c r="G1088" i="7"/>
  <c r="F1088" i="7"/>
  <c r="L1085" i="7"/>
  <c r="L1084" i="7" s="1"/>
  <c r="AR1098" i="7" s="1"/>
  <c r="J1085" i="7"/>
  <c r="G1085" i="7"/>
  <c r="F1085" i="7"/>
  <c r="E1083" i="7"/>
  <c r="G1083" i="7"/>
  <c r="D1083" i="7"/>
  <c r="AW1082" i="7"/>
  <c r="AE1082" i="7"/>
  <c r="AD1082" i="7"/>
  <c r="G1081" i="7"/>
  <c r="E1081" i="7"/>
  <c r="G1080" i="7"/>
  <c r="E1080" i="7"/>
  <c r="L1077" i="7"/>
  <c r="J1077" i="7"/>
  <c r="F1077" i="7"/>
  <c r="E1077" i="7"/>
  <c r="L1076" i="7"/>
  <c r="I1076" i="7"/>
  <c r="H1076" i="7"/>
  <c r="G1076" i="7"/>
  <c r="F1076" i="7"/>
  <c r="L1075" i="7"/>
  <c r="J1075" i="7"/>
  <c r="F1075" i="7"/>
  <c r="E1075" i="7"/>
  <c r="L1074" i="7"/>
  <c r="I1074" i="7"/>
  <c r="H1074" i="7"/>
  <c r="G1074" i="7"/>
  <c r="F1074" i="7"/>
  <c r="L1073" i="7"/>
  <c r="J1073" i="7"/>
  <c r="F1073" i="7"/>
  <c r="E1073" i="7"/>
  <c r="L1072" i="7"/>
  <c r="I1072" i="7"/>
  <c r="H1072" i="7"/>
  <c r="G1072" i="7"/>
  <c r="F1072" i="7"/>
  <c r="L1069" i="7"/>
  <c r="L1068" i="7" s="1"/>
  <c r="J1069" i="7"/>
  <c r="G1069" i="7"/>
  <c r="F1069" i="7"/>
  <c r="E1067" i="7"/>
  <c r="G1067" i="7"/>
  <c r="G1077" i="7" s="1"/>
  <c r="D1067" i="7"/>
  <c r="AW1066" i="7"/>
  <c r="AE1066" i="7"/>
  <c r="AD1066" i="7"/>
  <c r="G1065" i="7"/>
  <c r="E1065" i="7"/>
  <c r="G1064" i="7"/>
  <c r="E1064" i="7"/>
  <c r="L1061" i="7"/>
  <c r="J1061" i="7"/>
  <c r="F1061" i="7"/>
  <c r="E1061" i="7"/>
  <c r="L1060" i="7"/>
  <c r="I1060" i="7"/>
  <c r="H1060" i="7"/>
  <c r="J1060" i="7" s="1"/>
  <c r="G1060" i="7"/>
  <c r="F1060" i="7"/>
  <c r="L1059" i="7"/>
  <c r="J1059" i="7"/>
  <c r="F1059" i="7"/>
  <c r="E1059" i="7"/>
  <c r="L1058" i="7"/>
  <c r="I1058" i="7"/>
  <c r="H1058" i="7"/>
  <c r="G1058" i="7"/>
  <c r="F1058" i="7"/>
  <c r="L1057" i="7"/>
  <c r="L1055" i="7" s="1"/>
  <c r="J1057" i="7"/>
  <c r="F1057" i="7"/>
  <c r="E1057" i="7"/>
  <c r="L1056" i="7"/>
  <c r="I1056" i="7"/>
  <c r="J1056" i="7" s="1"/>
  <c r="H1056" i="7"/>
  <c r="G1056" i="7"/>
  <c r="F1056" i="7"/>
  <c r="L1053" i="7"/>
  <c r="L1052" i="7" s="1"/>
  <c r="AR1066" i="7" s="1"/>
  <c r="J1053" i="7"/>
  <c r="G1053" i="7"/>
  <c r="F1053" i="7"/>
  <c r="E1051" i="7"/>
  <c r="G1051" i="7"/>
  <c r="D1051" i="7"/>
  <c r="AW1050" i="7"/>
  <c r="AE1050" i="7"/>
  <c r="AD1050" i="7"/>
  <c r="G1049" i="7"/>
  <c r="E1049" i="7"/>
  <c r="G1048" i="7"/>
  <c r="E1048" i="7"/>
  <c r="L1045" i="7"/>
  <c r="J1045" i="7"/>
  <c r="F1045" i="7"/>
  <c r="E1045" i="7"/>
  <c r="L1044" i="7"/>
  <c r="I1044" i="7"/>
  <c r="J1044" i="7" s="1"/>
  <c r="H1044" i="7"/>
  <c r="G1044" i="7"/>
  <c r="F1044" i="7"/>
  <c r="L1043" i="7"/>
  <c r="J1043" i="7"/>
  <c r="F1043" i="7"/>
  <c r="E1043" i="7"/>
  <c r="L1042" i="7"/>
  <c r="I1042" i="7"/>
  <c r="H1042" i="7"/>
  <c r="G1042" i="7"/>
  <c r="F1042" i="7"/>
  <c r="L1039" i="7"/>
  <c r="L1038" i="7" s="1"/>
  <c r="J1039" i="7"/>
  <c r="G1039" i="7"/>
  <c r="F1039" i="7"/>
  <c r="E1037" i="7"/>
  <c r="G1037" i="7"/>
  <c r="D1037" i="7"/>
  <c r="AW1036" i="7"/>
  <c r="AE1036" i="7"/>
  <c r="AD1036" i="7"/>
  <c r="G1035" i="7"/>
  <c r="E1035" i="7"/>
  <c r="G1034" i="7"/>
  <c r="E1034" i="7"/>
  <c r="L1031" i="7"/>
  <c r="J1031" i="7"/>
  <c r="F1031" i="7"/>
  <c r="E1031" i="7"/>
  <c r="L1030" i="7"/>
  <c r="I1030" i="7"/>
  <c r="H1030" i="7"/>
  <c r="G1030" i="7"/>
  <c r="F1030" i="7"/>
  <c r="L1029" i="7"/>
  <c r="J1029" i="7"/>
  <c r="F1029" i="7"/>
  <c r="E1029" i="7"/>
  <c r="L1028" i="7"/>
  <c r="I1028" i="7"/>
  <c r="H1028" i="7"/>
  <c r="G1028" i="7"/>
  <c r="F1028" i="7"/>
  <c r="L1027" i="7"/>
  <c r="J1027" i="7"/>
  <c r="F1027" i="7"/>
  <c r="E1027" i="7"/>
  <c r="L1026" i="7"/>
  <c r="I1026" i="7"/>
  <c r="H1026" i="7"/>
  <c r="J1026" i="7" s="1"/>
  <c r="G1026" i="7"/>
  <c r="F1026" i="7"/>
  <c r="L1023" i="7"/>
  <c r="L1022" i="7" s="1"/>
  <c r="J1023" i="7"/>
  <c r="G1023" i="7"/>
  <c r="F1023" i="7"/>
  <c r="E1021" i="7"/>
  <c r="G1021" i="7"/>
  <c r="D1021" i="7"/>
  <c r="AW1020" i="7"/>
  <c r="AE1020" i="7"/>
  <c r="AD1020" i="7"/>
  <c r="G1019" i="7"/>
  <c r="E1019" i="7"/>
  <c r="G1018" i="7"/>
  <c r="E1018" i="7"/>
  <c r="L1015" i="7"/>
  <c r="J1015" i="7"/>
  <c r="F1015" i="7"/>
  <c r="E1015" i="7"/>
  <c r="L1014" i="7"/>
  <c r="I1014" i="7"/>
  <c r="H1014" i="7"/>
  <c r="J1014" i="7" s="1"/>
  <c r="G1014" i="7"/>
  <c r="F1014" i="7"/>
  <c r="L1013" i="7"/>
  <c r="J1013" i="7"/>
  <c r="F1013" i="7"/>
  <c r="E1013" i="7"/>
  <c r="L1012" i="7"/>
  <c r="I1012" i="7"/>
  <c r="H1012" i="7"/>
  <c r="G1012" i="7"/>
  <c r="F1012" i="7"/>
  <c r="L1011" i="7"/>
  <c r="J1011" i="7"/>
  <c r="F1011" i="7"/>
  <c r="E1011" i="7"/>
  <c r="L1010" i="7"/>
  <c r="I1010" i="7"/>
  <c r="H1010" i="7"/>
  <c r="G1010" i="7"/>
  <c r="F1010" i="7"/>
  <c r="L1007" i="7"/>
  <c r="L1006" i="7" s="1"/>
  <c r="J1007" i="7"/>
  <c r="G1007" i="7"/>
  <c r="F1007" i="7"/>
  <c r="E1005" i="7"/>
  <c r="G1005" i="7"/>
  <c r="D1005" i="7"/>
  <c r="AW1004" i="7"/>
  <c r="AE1004" i="7"/>
  <c r="AD1004" i="7"/>
  <c r="G1003" i="7"/>
  <c r="E1003" i="7"/>
  <c r="G1002" i="7"/>
  <c r="E1002" i="7"/>
  <c r="L999" i="7"/>
  <c r="J999" i="7"/>
  <c r="F999" i="7"/>
  <c r="E999" i="7"/>
  <c r="L998" i="7"/>
  <c r="I998" i="7"/>
  <c r="H998" i="7"/>
  <c r="G998" i="7"/>
  <c r="F998" i="7"/>
  <c r="L997" i="7"/>
  <c r="L995" i="7" s="1"/>
  <c r="J997" i="7"/>
  <c r="F997" i="7"/>
  <c r="E997" i="7"/>
  <c r="L996" i="7"/>
  <c r="I996" i="7"/>
  <c r="H996" i="7"/>
  <c r="G996" i="7"/>
  <c r="F996" i="7"/>
  <c r="L993" i="7"/>
  <c r="L992" i="7" s="1"/>
  <c r="J993" i="7"/>
  <c r="G993" i="7"/>
  <c r="F993" i="7"/>
  <c r="E991" i="7"/>
  <c r="G991" i="7"/>
  <c r="G997" i="7" s="1"/>
  <c r="D991" i="7"/>
  <c r="AT988" i="7"/>
  <c r="AR988" i="7"/>
  <c r="AO988" i="7"/>
  <c r="BA988" i="7"/>
  <c r="AZ988" i="7"/>
  <c r="AE988" i="7"/>
  <c r="AD988" i="7"/>
  <c r="L987" i="7"/>
  <c r="AN988" i="7" s="1"/>
  <c r="H987" i="7"/>
  <c r="E987" i="7"/>
  <c r="G987" i="7"/>
  <c r="D987" i="7"/>
  <c r="C987" i="7"/>
  <c r="B987" i="7"/>
  <c r="AT986" i="7"/>
  <c r="AR986" i="7"/>
  <c r="AO986" i="7"/>
  <c r="BA986" i="7"/>
  <c r="AZ986" i="7"/>
  <c r="AE986" i="7"/>
  <c r="AD986" i="7"/>
  <c r="L985" i="7"/>
  <c r="AN986" i="7" s="1"/>
  <c r="H985" i="7"/>
  <c r="E985" i="7"/>
  <c r="G985" i="7"/>
  <c r="D985" i="7"/>
  <c r="C985" i="7"/>
  <c r="B985" i="7"/>
  <c r="AT984" i="7"/>
  <c r="AR984" i="7"/>
  <c r="AO984" i="7"/>
  <c r="BA984" i="7"/>
  <c r="AZ984" i="7"/>
  <c r="AE984" i="7"/>
  <c r="AD984" i="7"/>
  <c r="L983" i="7"/>
  <c r="AN984" i="7" s="1"/>
  <c r="H983" i="7"/>
  <c r="E983" i="7"/>
  <c r="G983" i="7"/>
  <c r="D983" i="7"/>
  <c r="C983" i="7"/>
  <c r="B983" i="7"/>
  <c r="AT982" i="7"/>
  <c r="AR982" i="7"/>
  <c r="AO982" i="7"/>
  <c r="BA982" i="7"/>
  <c r="AZ982" i="7"/>
  <c r="AE982" i="7"/>
  <c r="AD982" i="7"/>
  <c r="K982" i="7"/>
  <c r="L981" i="7"/>
  <c r="AN982" i="7" s="1"/>
  <c r="H981" i="7"/>
  <c r="E981" i="7"/>
  <c r="G981" i="7"/>
  <c r="D981" i="7"/>
  <c r="C981" i="7"/>
  <c r="B981" i="7"/>
  <c r="AT980" i="7"/>
  <c r="AR980" i="7"/>
  <c r="AO980" i="7"/>
  <c r="BA980" i="7"/>
  <c r="AZ980" i="7"/>
  <c r="AE980" i="7"/>
  <c r="AD980" i="7"/>
  <c r="L979" i="7"/>
  <c r="AN980" i="7" s="1"/>
  <c r="H979" i="7"/>
  <c r="E979" i="7"/>
  <c r="G979" i="7"/>
  <c r="D979" i="7"/>
  <c r="C979" i="7"/>
  <c r="B979" i="7"/>
  <c r="AE978" i="7"/>
  <c r="AD978" i="7"/>
  <c r="G977" i="7"/>
  <c r="E977" i="7"/>
  <c r="G976" i="7"/>
  <c r="E976" i="7"/>
  <c r="G973" i="7"/>
  <c r="F973" i="7"/>
  <c r="E973" i="7"/>
  <c r="D973" i="7"/>
  <c r="C973" i="7"/>
  <c r="B973" i="7"/>
  <c r="G972" i="7"/>
  <c r="F972" i="7"/>
  <c r="E972" i="7"/>
  <c r="D972" i="7"/>
  <c r="C972" i="7"/>
  <c r="B972" i="7"/>
  <c r="G971" i="7"/>
  <c r="F971" i="7"/>
  <c r="E971" i="7"/>
  <c r="D971" i="7"/>
  <c r="C971" i="7"/>
  <c r="B971" i="7"/>
  <c r="G970" i="7"/>
  <c r="F970" i="7"/>
  <c r="E970" i="7"/>
  <c r="D970" i="7"/>
  <c r="C970" i="7"/>
  <c r="B970" i="7"/>
  <c r="L969" i="7"/>
  <c r="I969" i="7"/>
  <c r="H969" i="7"/>
  <c r="G969" i="7"/>
  <c r="F969" i="7"/>
  <c r="L968" i="7"/>
  <c r="I968" i="7"/>
  <c r="H968" i="7"/>
  <c r="G968" i="7"/>
  <c r="F968" i="7"/>
  <c r="L967" i="7"/>
  <c r="I967" i="7"/>
  <c r="H967" i="7"/>
  <c r="G967" i="7"/>
  <c r="F967" i="7"/>
  <c r="L965" i="7"/>
  <c r="L963" i="7" s="1"/>
  <c r="J965" i="7"/>
  <c r="F965" i="7"/>
  <c r="E965" i="7"/>
  <c r="L964" i="7"/>
  <c r="I964" i="7"/>
  <c r="H964" i="7"/>
  <c r="J964" i="7" s="1"/>
  <c r="G964" i="7"/>
  <c r="F964" i="7"/>
  <c r="L961" i="7"/>
  <c r="L960" i="7" s="1"/>
  <c r="J961" i="7"/>
  <c r="G961" i="7"/>
  <c r="F961" i="7"/>
  <c r="E959" i="7"/>
  <c r="G959" i="7"/>
  <c r="D959" i="7"/>
  <c r="AE958" i="7"/>
  <c r="AD958" i="7"/>
  <c r="G957" i="7"/>
  <c r="E957" i="7"/>
  <c r="G956" i="7"/>
  <c r="E956" i="7"/>
  <c r="G953" i="7"/>
  <c r="F953" i="7"/>
  <c r="E953" i="7"/>
  <c r="D953" i="7"/>
  <c r="C953" i="7"/>
  <c r="B953" i="7"/>
  <c r="G952" i="7"/>
  <c r="F952" i="7"/>
  <c r="E952" i="7"/>
  <c r="D952" i="7"/>
  <c r="C952" i="7"/>
  <c r="B952" i="7"/>
  <c r="G951" i="7"/>
  <c r="F951" i="7"/>
  <c r="E951" i="7"/>
  <c r="D951" i="7"/>
  <c r="C951" i="7"/>
  <c r="B951" i="7"/>
  <c r="G950" i="7"/>
  <c r="F950" i="7"/>
  <c r="E950" i="7"/>
  <c r="D950" i="7"/>
  <c r="C950" i="7"/>
  <c r="B950" i="7"/>
  <c r="L949" i="7"/>
  <c r="I949" i="7"/>
  <c r="H949" i="7"/>
  <c r="G949" i="7"/>
  <c r="F949" i="7"/>
  <c r="L948" i="7"/>
  <c r="I948" i="7"/>
  <c r="H948" i="7"/>
  <c r="G948" i="7"/>
  <c r="F948" i="7"/>
  <c r="L947" i="7"/>
  <c r="I947" i="7"/>
  <c r="H947" i="7"/>
  <c r="J947" i="7" s="1"/>
  <c r="G947" i="7"/>
  <c r="F947" i="7"/>
  <c r="L945" i="7"/>
  <c r="J945" i="7"/>
  <c r="F945" i="7"/>
  <c r="E945" i="7"/>
  <c r="L944" i="7"/>
  <c r="I944" i="7"/>
  <c r="H944" i="7"/>
  <c r="G944" i="7"/>
  <c r="F944" i="7"/>
  <c r="L943" i="7"/>
  <c r="J943" i="7"/>
  <c r="F943" i="7"/>
  <c r="E943" i="7"/>
  <c r="L942" i="7"/>
  <c r="I942" i="7"/>
  <c r="H942" i="7"/>
  <c r="G942" i="7"/>
  <c r="F942" i="7"/>
  <c r="L939" i="7"/>
  <c r="L938" i="7" s="1"/>
  <c r="AR958" i="7" s="1"/>
  <c r="J939" i="7"/>
  <c r="G939" i="7"/>
  <c r="F939" i="7"/>
  <c r="E937" i="7"/>
  <c r="G937" i="7"/>
  <c r="D937" i="7"/>
  <c r="AE936" i="7"/>
  <c r="AD936" i="7"/>
  <c r="G935" i="7"/>
  <c r="E935" i="7"/>
  <c r="G934" i="7"/>
  <c r="E934" i="7"/>
  <c r="G931" i="7"/>
  <c r="F931" i="7"/>
  <c r="E931" i="7"/>
  <c r="D931" i="7"/>
  <c r="C931" i="7"/>
  <c r="B931" i="7"/>
  <c r="G930" i="7"/>
  <c r="F930" i="7"/>
  <c r="E930" i="7"/>
  <c r="D930" i="7"/>
  <c r="C930" i="7"/>
  <c r="B930" i="7"/>
  <c r="G929" i="7"/>
  <c r="F929" i="7"/>
  <c r="E929" i="7"/>
  <c r="D929" i="7"/>
  <c r="C929" i="7"/>
  <c r="B929" i="7"/>
  <c r="G928" i="7"/>
  <c r="F928" i="7"/>
  <c r="E928" i="7"/>
  <c r="D928" i="7"/>
  <c r="C928" i="7"/>
  <c r="B928" i="7"/>
  <c r="L927" i="7"/>
  <c r="I927" i="7"/>
  <c r="H927" i="7"/>
  <c r="G927" i="7"/>
  <c r="F927" i="7"/>
  <c r="L926" i="7"/>
  <c r="I926" i="7"/>
  <c r="H926" i="7"/>
  <c r="G926" i="7"/>
  <c r="F926" i="7"/>
  <c r="L925" i="7"/>
  <c r="I925" i="7"/>
  <c r="J925" i="7" s="1"/>
  <c r="H925" i="7"/>
  <c r="G925" i="7"/>
  <c r="F925" i="7"/>
  <c r="L923" i="7"/>
  <c r="L921" i="7" s="1"/>
  <c r="AT936" i="7" s="1"/>
  <c r="J923" i="7"/>
  <c r="F923" i="7"/>
  <c r="E923" i="7"/>
  <c r="L922" i="7"/>
  <c r="I922" i="7"/>
  <c r="H922" i="7"/>
  <c r="J922" i="7" s="1"/>
  <c r="G922" i="7"/>
  <c r="F922" i="7"/>
  <c r="L919" i="7"/>
  <c r="L918" i="7" s="1"/>
  <c r="J919" i="7"/>
  <c r="G919" i="7"/>
  <c r="F919" i="7"/>
  <c r="E917" i="7"/>
  <c r="G917" i="7"/>
  <c r="D917" i="7"/>
  <c r="AE916" i="7"/>
  <c r="AD916" i="7"/>
  <c r="G915" i="7"/>
  <c r="E915" i="7"/>
  <c r="G914" i="7"/>
  <c r="E914" i="7"/>
  <c r="G911" i="7"/>
  <c r="F911" i="7"/>
  <c r="E911" i="7"/>
  <c r="D911" i="7"/>
  <c r="C911" i="7"/>
  <c r="B911" i="7"/>
  <c r="G910" i="7"/>
  <c r="F910" i="7"/>
  <c r="E910" i="7"/>
  <c r="D910" i="7"/>
  <c r="C910" i="7"/>
  <c r="B910" i="7"/>
  <c r="G909" i="7"/>
  <c r="F909" i="7"/>
  <c r="E909" i="7"/>
  <c r="D909" i="7"/>
  <c r="C909" i="7"/>
  <c r="B909" i="7"/>
  <c r="G908" i="7"/>
  <c r="F908" i="7"/>
  <c r="E908" i="7"/>
  <c r="D908" i="7"/>
  <c r="C908" i="7"/>
  <c r="B908" i="7"/>
  <c r="L907" i="7"/>
  <c r="I907" i="7"/>
  <c r="H907" i="7"/>
  <c r="G907" i="7"/>
  <c r="F907" i="7"/>
  <c r="L906" i="7"/>
  <c r="I906" i="7"/>
  <c r="H906" i="7"/>
  <c r="G906" i="7"/>
  <c r="F906" i="7"/>
  <c r="L905" i="7"/>
  <c r="J905" i="7"/>
  <c r="I905" i="7"/>
  <c r="H905" i="7"/>
  <c r="G905" i="7"/>
  <c r="F905" i="7"/>
  <c r="L903" i="7"/>
  <c r="J903" i="7"/>
  <c r="F903" i="7"/>
  <c r="E903" i="7"/>
  <c r="L902" i="7"/>
  <c r="I902" i="7"/>
  <c r="H902" i="7"/>
  <c r="G902" i="7"/>
  <c r="F902" i="7"/>
  <c r="L901" i="7"/>
  <c r="J901" i="7"/>
  <c r="F901" i="7"/>
  <c r="E901" i="7"/>
  <c r="L900" i="7"/>
  <c r="I900" i="7"/>
  <c r="J900" i="7" s="1"/>
  <c r="H900" i="7"/>
  <c r="G900" i="7"/>
  <c r="F900" i="7"/>
  <c r="L896" i="7"/>
  <c r="AR916" i="7" s="1"/>
  <c r="L897" i="7"/>
  <c r="J897" i="7"/>
  <c r="G897" i="7"/>
  <c r="F897" i="7"/>
  <c r="E895" i="7"/>
  <c r="G895" i="7"/>
  <c r="D895" i="7"/>
  <c r="AE894" i="7"/>
  <c r="AD894" i="7"/>
  <c r="G893" i="7"/>
  <c r="E893" i="7"/>
  <c r="G892" i="7"/>
  <c r="E892" i="7"/>
  <c r="G889" i="7"/>
  <c r="F889" i="7"/>
  <c r="E889" i="7"/>
  <c r="D889" i="7"/>
  <c r="C889" i="7"/>
  <c r="B889" i="7"/>
  <c r="G888" i="7"/>
  <c r="F888" i="7"/>
  <c r="E888" i="7"/>
  <c r="D888" i="7"/>
  <c r="C888" i="7"/>
  <c r="B888" i="7"/>
  <c r="G887" i="7"/>
  <c r="F887" i="7"/>
  <c r="E887" i="7"/>
  <c r="D887" i="7"/>
  <c r="C887" i="7"/>
  <c r="B887" i="7"/>
  <c r="G886" i="7"/>
  <c r="F886" i="7"/>
  <c r="E886" i="7"/>
  <c r="D886" i="7"/>
  <c r="C886" i="7"/>
  <c r="B886" i="7"/>
  <c r="G885" i="7"/>
  <c r="F885" i="7"/>
  <c r="E885" i="7"/>
  <c r="D885" i="7"/>
  <c r="C885" i="7"/>
  <c r="B885" i="7"/>
  <c r="L882" i="7"/>
  <c r="AW894" i="7" s="1"/>
  <c r="L884" i="7"/>
  <c r="I884" i="7"/>
  <c r="H884" i="7"/>
  <c r="J884" i="7" s="1"/>
  <c r="G884" i="7"/>
  <c r="F884" i="7"/>
  <c r="L883" i="7"/>
  <c r="I883" i="7"/>
  <c r="H883" i="7"/>
  <c r="G883" i="7"/>
  <c r="F883" i="7"/>
  <c r="L881" i="7"/>
  <c r="L879" i="7" s="1"/>
  <c r="J881" i="7"/>
  <c r="F881" i="7"/>
  <c r="E881" i="7"/>
  <c r="L880" i="7"/>
  <c r="I880" i="7"/>
  <c r="H880" i="7"/>
  <c r="G880" i="7"/>
  <c r="F880" i="7"/>
  <c r="L877" i="7"/>
  <c r="L876" i="7" s="1"/>
  <c r="J877" i="7"/>
  <c r="G877" i="7"/>
  <c r="F877" i="7"/>
  <c r="E875" i="7"/>
  <c r="G875" i="7"/>
  <c r="D875" i="7"/>
  <c r="AE874" i="7"/>
  <c r="AD874" i="7"/>
  <c r="G873" i="7"/>
  <c r="E873" i="7"/>
  <c r="G872" i="7"/>
  <c r="E872" i="7"/>
  <c r="G869" i="7"/>
  <c r="F869" i="7"/>
  <c r="E869" i="7"/>
  <c r="D869" i="7"/>
  <c r="C869" i="7"/>
  <c r="B869" i="7"/>
  <c r="G868" i="7"/>
  <c r="F868" i="7"/>
  <c r="E868" i="7"/>
  <c r="D868" i="7"/>
  <c r="C868" i="7"/>
  <c r="B868" i="7"/>
  <c r="G867" i="7"/>
  <c r="F867" i="7"/>
  <c r="E867" i="7"/>
  <c r="D867" i="7"/>
  <c r="C867" i="7"/>
  <c r="B867" i="7"/>
  <c r="G866" i="7"/>
  <c r="F866" i="7"/>
  <c r="E866" i="7"/>
  <c r="D866" i="7"/>
  <c r="C866" i="7"/>
  <c r="B866" i="7"/>
  <c r="G865" i="7"/>
  <c r="F865" i="7"/>
  <c r="E865" i="7"/>
  <c r="D865" i="7"/>
  <c r="C865" i="7"/>
  <c r="B865" i="7"/>
  <c r="L864" i="7"/>
  <c r="I864" i="7"/>
  <c r="H864" i="7"/>
  <c r="G864" i="7"/>
  <c r="F864" i="7"/>
  <c r="L863" i="7"/>
  <c r="I863" i="7"/>
  <c r="H863" i="7"/>
  <c r="G863" i="7"/>
  <c r="F863" i="7"/>
  <c r="L861" i="7"/>
  <c r="L859" i="7" s="1"/>
  <c r="AT874" i="7" s="1"/>
  <c r="J861" i="7"/>
  <c r="F861" i="7"/>
  <c r="E861" i="7"/>
  <c r="L860" i="7"/>
  <c r="I860" i="7"/>
  <c r="H860" i="7"/>
  <c r="G860" i="7"/>
  <c r="F860" i="7"/>
  <c r="L857" i="7"/>
  <c r="L856" i="7" s="1"/>
  <c r="J857" i="7"/>
  <c r="G857" i="7"/>
  <c r="F857" i="7"/>
  <c r="E855" i="7"/>
  <c r="G855" i="7"/>
  <c r="D855" i="7"/>
  <c r="AE854" i="7"/>
  <c r="AD854" i="7"/>
  <c r="G853" i="7"/>
  <c r="E853" i="7"/>
  <c r="G852" i="7"/>
  <c r="E852" i="7"/>
  <c r="G849" i="7"/>
  <c r="F849" i="7"/>
  <c r="E849" i="7"/>
  <c r="D849" i="7"/>
  <c r="C849" i="7"/>
  <c r="B849" i="7"/>
  <c r="G848" i="7"/>
  <c r="F848" i="7"/>
  <c r="E848" i="7"/>
  <c r="D848" i="7"/>
  <c r="C848" i="7"/>
  <c r="B848" i="7"/>
  <c r="G847" i="7"/>
  <c r="F847" i="7"/>
  <c r="E847" i="7"/>
  <c r="D847" i="7"/>
  <c r="C847" i="7"/>
  <c r="B847" i="7"/>
  <c r="G846" i="7"/>
  <c r="F846" i="7"/>
  <c r="E846" i="7"/>
  <c r="D846" i="7"/>
  <c r="C846" i="7"/>
  <c r="B846" i="7"/>
  <c r="G845" i="7"/>
  <c r="F845" i="7"/>
  <c r="E845" i="7"/>
  <c r="D845" i="7"/>
  <c r="C845" i="7"/>
  <c r="B845" i="7"/>
  <c r="L843" i="7"/>
  <c r="AW854" i="7" s="1"/>
  <c r="L844" i="7"/>
  <c r="I844" i="7"/>
  <c r="H844" i="7"/>
  <c r="J844" i="7" s="1"/>
  <c r="G844" i="7"/>
  <c r="F844" i="7"/>
  <c r="L842" i="7"/>
  <c r="L840" i="7" s="1"/>
  <c r="J842" i="7"/>
  <c r="F842" i="7"/>
  <c r="E842" i="7"/>
  <c r="L841" i="7"/>
  <c r="I841" i="7"/>
  <c r="H841" i="7"/>
  <c r="J841" i="7" s="1"/>
  <c r="G841" i="7"/>
  <c r="F841" i="7"/>
  <c r="L838" i="7"/>
  <c r="L837" i="7" s="1"/>
  <c r="AR854" i="7" s="1"/>
  <c r="J838" i="7"/>
  <c r="G838" i="7"/>
  <c r="F838" i="7"/>
  <c r="E836" i="7"/>
  <c r="G836" i="7"/>
  <c r="D836" i="7"/>
  <c r="AE835" i="7"/>
  <c r="AD835" i="7"/>
  <c r="G834" i="7"/>
  <c r="E834" i="7"/>
  <c r="G833" i="7"/>
  <c r="E833" i="7"/>
  <c r="G830" i="7"/>
  <c r="F830" i="7"/>
  <c r="E830" i="7"/>
  <c r="D830" i="7"/>
  <c r="C830" i="7"/>
  <c r="B830" i="7"/>
  <c r="G829" i="7"/>
  <c r="F829" i="7"/>
  <c r="E829" i="7"/>
  <c r="D829" i="7"/>
  <c r="C829" i="7"/>
  <c r="B829" i="7"/>
  <c r="G828" i="7"/>
  <c r="F828" i="7"/>
  <c r="E828" i="7"/>
  <c r="D828" i="7"/>
  <c r="C828" i="7"/>
  <c r="B828" i="7"/>
  <c r="G827" i="7"/>
  <c r="F827" i="7"/>
  <c r="E827" i="7"/>
  <c r="D827" i="7"/>
  <c r="C827" i="7"/>
  <c r="B827" i="7"/>
  <c r="G826" i="7"/>
  <c r="F826" i="7"/>
  <c r="E826" i="7"/>
  <c r="D826" i="7"/>
  <c r="C826" i="7"/>
  <c r="B826" i="7"/>
  <c r="L825" i="7"/>
  <c r="I825" i="7"/>
  <c r="H825" i="7"/>
  <c r="G825" i="7"/>
  <c r="F825" i="7"/>
  <c r="L824" i="7"/>
  <c r="I824" i="7"/>
  <c r="H824" i="7"/>
  <c r="G824" i="7"/>
  <c r="F824" i="7"/>
  <c r="L822" i="7"/>
  <c r="J822" i="7"/>
  <c r="F822" i="7"/>
  <c r="E822" i="7"/>
  <c r="L821" i="7"/>
  <c r="I821" i="7"/>
  <c r="H821" i="7"/>
  <c r="G821" i="7"/>
  <c r="F821" i="7"/>
  <c r="L820" i="7"/>
  <c r="J820" i="7"/>
  <c r="F820" i="7"/>
  <c r="E820" i="7"/>
  <c r="L819" i="7"/>
  <c r="I819" i="7"/>
  <c r="H819" i="7"/>
  <c r="G819" i="7"/>
  <c r="F819" i="7"/>
  <c r="L816" i="7"/>
  <c r="L815" i="7" s="1"/>
  <c r="J816" i="7"/>
  <c r="G816" i="7"/>
  <c r="F816" i="7"/>
  <c r="E814" i="7"/>
  <c r="G814" i="7"/>
  <c r="D814" i="7"/>
  <c r="AE813" i="7"/>
  <c r="AD813" i="7"/>
  <c r="G812" i="7"/>
  <c r="E812" i="7"/>
  <c r="G811" i="7"/>
  <c r="E811" i="7"/>
  <c r="G808" i="7"/>
  <c r="F808" i="7"/>
  <c r="E808" i="7"/>
  <c r="D808" i="7"/>
  <c r="C808" i="7"/>
  <c r="B808" i="7"/>
  <c r="G807" i="7"/>
  <c r="F807" i="7"/>
  <c r="E807" i="7"/>
  <c r="D807" i="7"/>
  <c r="C807" i="7"/>
  <c r="B807" i="7"/>
  <c r="G806" i="7"/>
  <c r="F806" i="7"/>
  <c r="E806" i="7"/>
  <c r="D806" i="7"/>
  <c r="C806" i="7"/>
  <c r="B806" i="7"/>
  <c r="G805" i="7"/>
  <c r="F805" i="7"/>
  <c r="E805" i="7"/>
  <c r="D805" i="7"/>
  <c r="C805" i="7"/>
  <c r="B805" i="7"/>
  <c r="G804" i="7"/>
  <c r="F804" i="7"/>
  <c r="E804" i="7"/>
  <c r="D804" i="7"/>
  <c r="C804" i="7"/>
  <c r="B804" i="7"/>
  <c r="L803" i="7"/>
  <c r="I803" i="7"/>
  <c r="H803" i="7"/>
  <c r="G803" i="7"/>
  <c r="F803" i="7"/>
  <c r="L802" i="7"/>
  <c r="L801" i="7" s="1"/>
  <c r="AW813" i="7" s="1"/>
  <c r="I802" i="7"/>
  <c r="H802" i="7"/>
  <c r="G802" i="7"/>
  <c r="F802" i="7"/>
  <c r="L800" i="7"/>
  <c r="J800" i="7"/>
  <c r="F800" i="7"/>
  <c r="E800" i="7"/>
  <c r="G800" i="7" s="1"/>
  <c r="L799" i="7"/>
  <c r="I799" i="7"/>
  <c r="J799" i="7" s="1"/>
  <c r="H799" i="7"/>
  <c r="G799" i="7"/>
  <c r="F799" i="7"/>
  <c r="L798" i="7"/>
  <c r="J798" i="7"/>
  <c r="F798" i="7"/>
  <c r="E798" i="7"/>
  <c r="G798" i="7" s="1"/>
  <c r="L797" i="7"/>
  <c r="I797" i="7"/>
  <c r="H797" i="7"/>
  <c r="J797" i="7" s="1"/>
  <c r="G797" i="7"/>
  <c r="F797" i="7"/>
  <c r="L794" i="7"/>
  <c r="L793" i="7" s="1"/>
  <c r="J794" i="7"/>
  <c r="G794" i="7"/>
  <c r="F794" i="7"/>
  <c r="E792" i="7"/>
  <c r="G792" i="7"/>
  <c r="D792" i="7"/>
  <c r="AE791" i="7"/>
  <c r="AD791" i="7"/>
  <c r="G790" i="7"/>
  <c r="E790" i="7"/>
  <c r="G789" i="7"/>
  <c r="E789" i="7"/>
  <c r="G786" i="7"/>
  <c r="F786" i="7"/>
  <c r="E786" i="7"/>
  <c r="D786" i="7"/>
  <c r="C786" i="7"/>
  <c r="B786" i="7"/>
  <c r="G785" i="7"/>
  <c r="F785" i="7"/>
  <c r="E785" i="7"/>
  <c r="D785" i="7"/>
  <c r="C785" i="7"/>
  <c r="B785" i="7"/>
  <c r="G784" i="7"/>
  <c r="F784" i="7"/>
  <c r="E784" i="7"/>
  <c r="D784" i="7"/>
  <c r="C784" i="7"/>
  <c r="B784" i="7"/>
  <c r="G783" i="7"/>
  <c r="F783" i="7"/>
  <c r="E783" i="7"/>
  <c r="D783" i="7"/>
  <c r="C783" i="7"/>
  <c r="B783" i="7"/>
  <c r="G782" i="7"/>
  <c r="F782" i="7"/>
  <c r="E782" i="7"/>
  <c r="D782" i="7"/>
  <c r="C782" i="7"/>
  <c r="B782" i="7"/>
  <c r="L781" i="7"/>
  <c r="L780" i="7" s="1"/>
  <c r="AW791" i="7" s="1"/>
  <c r="I781" i="7"/>
  <c r="H781" i="7"/>
  <c r="G781" i="7"/>
  <c r="F781" i="7"/>
  <c r="L779" i="7"/>
  <c r="J779" i="7"/>
  <c r="F779" i="7"/>
  <c r="E779" i="7"/>
  <c r="L778" i="7"/>
  <c r="I778" i="7"/>
  <c r="H778" i="7"/>
  <c r="G778" i="7"/>
  <c r="F778" i="7"/>
  <c r="L777" i="7"/>
  <c r="J777" i="7"/>
  <c r="F777" i="7"/>
  <c r="E777" i="7"/>
  <c r="L776" i="7"/>
  <c r="I776" i="7"/>
  <c r="H776" i="7"/>
  <c r="G776" i="7"/>
  <c r="F776" i="7"/>
  <c r="L773" i="7"/>
  <c r="L772" i="7" s="1"/>
  <c r="AR791" i="7" s="1"/>
  <c r="J773" i="7"/>
  <c r="G773" i="7"/>
  <c r="F773" i="7"/>
  <c r="E771" i="7"/>
  <c r="G771" i="7"/>
  <c r="G779" i="7" s="1"/>
  <c r="D771" i="7"/>
  <c r="AW770" i="7"/>
  <c r="AE770" i="7"/>
  <c r="AD770" i="7"/>
  <c r="G769" i="7"/>
  <c r="E769" i="7"/>
  <c r="G768" i="7"/>
  <c r="E768" i="7"/>
  <c r="L765" i="7"/>
  <c r="L763" i="7" s="1"/>
  <c r="AT770" i="7" s="1"/>
  <c r="J765" i="7"/>
  <c r="F765" i="7"/>
  <c r="E765" i="7"/>
  <c r="L764" i="7"/>
  <c r="I764" i="7"/>
  <c r="H764" i="7"/>
  <c r="G764" i="7"/>
  <c r="F764" i="7"/>
  <c r="L761" i="7"/>
  <c r="L760" i="7" s="1"/>
  <c r="AR770" i="7" s="1"/>
  <c r="J761" i="7"/>
  <c r="G761" i="7"/>
  <c r="F761" i="7"/>
  <c r="E759" i="7"/>
  <c r="G759" i="7"/>
  <c r="D759" i="7"/>
  <c r="AW758" i="7"/>
  <c r="AE758" i="7"/>
  <c r="AD758" i="7"/>
  <c r="G757" i="7"/>
  <c r="E757" i="7"/>
  <c r="G756" i="7"/>
  <c r="E756" i="7"/>
  <c r="L753" i="7"/>
  <c r="L751" i="7" s="1"/>
  <c r="J753" i="7"/>
  <c r="F753" i="7"/>
  <c r="E753" i="7"/>
  <c r="L752" i="7"/>
  <c r="I752" i="7"/>
  <c r="H752" i="7"/>
  <c r="G752" i="7"/>
  <c r="F752" i="7"/>
  <c r="L749" i="7"/>
  <c r="L748" i="7" s="1"/>
  <c r="J749" i="7"/>
  <c r="G749" i="7"/>
  <c r="F749" i="7"/>
  <c r="E747" i="7"/>
  <c r="G747" i="7"/>
  <c r="D747" i="7"/>
  <c r="AW746" i="7"/>
  <c r="AE746" i="7"/>
  <c r="AD746" i="7"/>
  <c r="G745" i="7"/>
  <c r="E745" i="7"/>
  <c r="G744" i="7"/>
  <c r="E744" i="7"/>
  <c r="L741" i="7"/>
  <c r="L739" i="7" s="1"/>
  <c r="J741" i="7"/>
  <c r="F741" i="7"/>
  <c r="E741" i="7"/>
  <c r="G741" i="7" s="1"/>
  <c r="L740" i="7"/>
  <c r="I740" i="7"/>
  <c r="H740" i="7"/>
  <c r="G740" i="7"/>
  <c r="F740" i="7"/>
  <c r="L737" i="7"/>
  <c r="L736" i="7" s="1"/>
  <c r="J737" i="7"/>
  <c r="G737" i="7"/>
  <c r="F737" i="7"/>
  <c r="E735" i="7"/>
  <c r="G735" i="7"/>
  <c r="D735" i="7"/>
  <c r="AE732" i="7"/>
  <c r="AD732" i="7"/>
  <c r="G731" i="7"/>
  <c r="E731" i="7"/>
  <c r="G730" i="7"/>
  <c r="E730" i="7"/>
  <c r="G727" i="7"/>
  <c r="F727" i="7"/>
  <c r="E727" i="7"/>
  <c r="D727" i="7"/>
  <c r="C727" i="7"/>
  <c r="B727" i="7"/>
  <c r="G726" i="7"/>
  <c r="F726" i="7"/>
  <c r="E726" i="7"/>
  <c r="D726" i="7"/>
  <c r="C726" i="7"/>
  <c r="B726" i="7"/>
  <c r="L725" i="7"/>
  <c r="AW732" i="7" s="1"/>
  <c r="L724" i="7"/>
  <c r="J724" i="7"/>
  <c r="F724" i="7"/>
  <c r="E724" i="7"/>
  <c r="L723" i="7"/>
  <c r="I723" i="7"/>
  <c r="H723" i="7"/>
  <c r="G723" i="7"/>
  <c r="F723" i="7"/>
  <c r="L722" i="7"/>
  <c r="J722" i="7"/>
  <c r="F722" i="7"/>
  <c r="E722" i="7"/>
  <c r="L721" i="7"/>
  <c r="I721" i="7"/>
  <c r="H721" i="7"/>
  <c r="G721" i="7"/>
  <c r="F721" i="7"/>
  <c r="L718" i="7"/>
  <c r="L717" i="7" s="1"/>
  <c r="AR732" i="7" s="1"/>
  <c r="J718" i="7"/>
  <c r="G718" i="7"/>
  <c r="F718" i="7"/>
  <c r="E716" i="7"/>
  <c r="G716" i="7"/>
  <c r="D716" i="7"/>
  <c r="AE715" i="7"/>
  <c r="AD715" i="7"/>
  <c r="G714" i="7"/>
  <c r="E714" i="7"/>
  <c r="G713" i="7"/>
  <c r="E713" i="7"/>
  <c r="G710" i="7"/>
  <c r="F710" i="7"/>
  <c r="E710" i="7"/>
  <c r="D710" i="7"/>
  <c r="C710" i="7"/>
  <c r="B710" i="7"/>
  <c r="G709" i="7"/>
  <c r="F709" i="7"/>
  <c r="E709" i="7"/>
  <c r="D709" i="7"/>
  <c r="C709" i="7"/>
  <c r="B709" i="7"/>
  <c r="L708" i="7"/>
  <c r="AW715" i="7" s="1"/>
  <c r="L707" i="7"/>
  <c r="J707" i="7"/>
  <c r="F707" i="7"/>
  <c r="E707" i="7"/>
  <c r="L706" i="7"/>
  <c r="I706" i="7"/>
  <c r="H706" i="7"/>
  <c r="G706" i="7"/>
  <c r="F706" i="7"/>
  <c r="L705" i="7"/>
  <c r="J705" i="7"/>
  <c r="F705" i="7"/>
  <c r="E705" i="7"/>
  <c r="L704" i="7"/>
  <c r="J704" i="7"/>
  <c r="I704" i="7"/>
  <c r="H704" i="7"/>
  <c r="G704" i="7"/>
  <c r="F704" i="7"/>
  <c r="L701" i="7"/>
  <c r="L700" i="7" s="1"/>
  <c r="J701" i="7"/>
  <c r="G701" i="7"/>
  <c r="F701" i="7"/>
  <c r="E699" i="7"/>
  <c r="G699" i="7"/>
  <c r="D699" i="7"/>
  <c r="AT696" i="7"/>
  <c r="AR696" i="7"/>
  <c r="AO696" i="7"/>
  <c r="BA696" i="7"/>
  <c r="AZ696" i="7"/>
  <c r="AE696" i="7"/>
  <c r="AD696" i="7"/>
  <c r="L695" i="7"/>
  <c r="AN696" i="7" s="1"/>
  <c r="H695" i="7"/>
  <c r="E695" i="7"/>
  <c r="G695" i="7"/>
  <c r="D695" i="7"/>
  <c r="C695" i="7"/>
  <c r="B695" i="7"/>
  <c r="AT694" i="7"/>
  <c r="AR694" i="7"/>
  <c r="AO694" i="7"/>
  <c r="BA694" i="7"/>
  <c r="AZ694" i="7"/>
  <c r="AE694" i="7"/>
  <c r="AD694" i="7"/>
  <c r="L693" i="7"/>
  <c r="AN694" i="7" s="1"/>
  <c r="H693" i="7"/>
  <c r="E693" i="7"/>
  <c r="G693" i="7"/>
  <c r="D693" i="7"/>
  <c r="C693" i="7"/>
  <c r="B693" i="7"/>
  <c r="AT692" i="7"/>
  <c r="AR692" i="7"/>
  <c r="AO692" i="7"/>
  <c r="BA692" i="7"/>
  <c r="AZ692" i="7"/>
  <c r="AE692" i="7"/>
  <c r="AD692" i="7"/>
  <c r="L691" i="7"/>
  <c r="AN692" i="7" s="1"/>
  <c r="H691" i="7"/>
  <c r="E691" i="7"/>
  <c r="G691" i="7"/>
  <c r="D691" i="7"/>
  <c r="C691" i="7"/>
  <c r="B691" i="7"/>
  <c r="AT690" i="7"/>
  <c r="AR690" i="7"/>
  <c r="AO690" i="7"/>
  <c r="BA690" i="7"/>
  <c r="AZ690" i="7"/>
  <c r="AE690" i="7"/>
  <c r="AD690" i="7"/>
  <c r="L689" i="7"/>
  <c r="AN690" i="7" s="1"/>
  <c r="H689" i="7"/>
  <c r="E689" i="7"/>
  <c r="G689" i="7"/>
  <c r="D689" i="7"/>
  <c r="C689" i="7"/>
  <c r="B689" i="7"/>
  <c r="AE686" i="7"/>
  <c r="AD686" i="7"/>
  <c r="G685" i="7"/>
  <c r="E685" i="7"/>
  <c r="G684" i="7"/>
  <c r="E684" i="7"/>
  <c r="G681" i="7"/>
  <c r="F681" i="7"/>
  <c r="E681" i="7"/>
  <c r="D681" i="7"/>
  <c r="C681" i="7"/>
  <c r="B681" i="7"/>
  <c r="L680" i="7"/>
  <c r="AW686" i="7" s="1"/>
  <c r="L679" i="7"/>
  <c r="L677" i="7" s="1"/>
  <c r="J679" i="7"/>
  <c r="F679" i="7"/>
  <c r="E679" i="7"/>
  <c r="L678" i="7"/>
  <c r="I678" i="7"/>
  <c r="H678" i="7"/>
  <c r="G678" i="7"/>
  <c r="F678" i="7"/>
  <c r="L675" i="7"/>
  <c r="L674" i="7" s="1"/>
  <c r="AR686" i="7" s="1"/>
  <c r="J675" i="7"/>
  <c r="G675" i="7"/>
  <c r="F675" i="7"/>
  <c r="E673" i="7"/>
  <c r="G673" i="7"/>
  <c r="D673" i="7"/>
  <c r="AE672" i="7"/>
  <c r="AD672" i="7"/>
  <c r="G671" i="7"/>
  <c r="E671" i="7"/>
  <c r="G670" i="7"/>
  <c r="E670" i="7"/>
  <c r="G667" i="7"/>
  <c r="F667" i="7"/>
  <c r="E667" i="7"/>
  <c r="D667" i="7"/>
  <c r="C667" i="7"/>
  <c r="B667" i="7"/>
  <c r="L666" i="7"/>
  <c r="AW672" i="7" s="1"/>
  <c r="L665" i="7"/>
  <c r="L663" i="7" s="1"/>
  <c r="J665" i="7"/>
  <c r="F665" i="7"/>
  <c r="E665" i="7"/>
  <c r="L664" i="7"/>
  <c r="I664" i="7"/>
  <c r="H664" i="7"/>
  <c r="G664" i="7"/>
  <c r="F664" i="7"/>
  <c r="L661" i="7"/>
  <c r="L660" i="7" s="1"/>
  <c r="J661" i="7"/>
  <c r="G661" i="7"/>
  <c r="F661" i="7"/>
  <c r="E659" i="7"/>
  <c r="G659" i="7"/>
  <c r="D659" i="7"/>
  <c r="AE658" i="7"/>
  <c r="AD658" i="7"/>
  <c r="G657" i="7"/>
  <c r="E657" i="7"/>
  <c r="G656" i="7"/>
  <c r="E656" i="7"/>
  <c r="G653" i="7"/>
  <c r="F653" i="7"/>
  <c r="E653" i="7"/>
  <c r="D653" i="7"/>
  <c r="C653" i="7"/>
  <c r="B653" i="7"/>
  <c r="L652" i="7"/>
  <c r="AW658" i="7" s="1"/>
  <c r="L651" i="7"/>
  <c r="L649" i="7" s="1"/>
  <c r="J651" i="7"/>
  <c r="F651" i="7"/>
  <c r="E651" i="7"/>
  <c r="G651" i="7" s="1"/>
  <c r="L650" i="7"/>
  <c r="I650" i="7"/>
  <c r="H650" i="7"/>
  <c r="G650" i="7"/>
  <c r="F650" i="7"/>
  <c r="L647" i="7"/>
  <c r="L646" i="7" s="1"/>
  <c r="J647" i="7"/>
  <c r="G647" i="7"/>
  <c r="F647" i="7"/>
  <c r="E645" i="7"/>
  <c r="G645" i="7"/>
  <c r="D645" i="7"/>
  <c r="AE644" i="7"/>
  <c r="AD644" i="7"/>
  <c r="G643" i="7"/>
  <c r="E643" i="7"/>
  <c r="G642" i="7"/>
  <c r="E642" i="7"/>
  <c r="G639" i="7"/>
  <c r="F639" i="7"/>
  <c r="E639" i="7"/>
  <c r="D639" i="7"/>
  <c r="C639" i="7"/>
  <c r="B639" i="7"/>
  <c r="L638" i="7"/>
  <c r="AW644" i="7" s="1"/>
  <c r="L637" i="7"/>
  <c r="L635" i="7" s="1"/>
  <c r="J637" i="7"/>
  <c r="F637" i="7"/>
  <c r="E637" i="7"/>
  <c r="L636" i="7"/>
  <c r="I636" i="7"/>
  <c r="H636" i="7"/>
  <c r="G636" i="7"/>
  <c r="F636" i="7"/>
  <c r="L633" i="7"/>
  <c r="L632" i="7" s="1"/>
  <c r="J633" i="7"/>
  <c r="G633" i="7"/>
  <c r="F633" i="7"/>
  <c r="E631" i="7"/>
  <c r="G631" i="7"/>
  <c r="D631" i="7"/>
  <c r="AE630" i="7"/>
  <c r="AD630" i="7"/>
  <c r="G629" i="7"/>
  <c r="E629" i="7"/>
  <c r="G628" i="7"/>
  <c r="E628" i="7"/>
  <c r="G625" i="7"/>
  <c r="F625" i="7"/>
  <c r="E625" i="7"/>
  <c r="D625" i="7"/>
  <c r="C625" i="7"/>
  <c r="B625" i="7"/>
  <c r="L624" i="7"/>
  <c r="AW630" i="7" s="1"/>
  <c r="L623" i="7"/>
  <c r="L621" i="7" s="1"/>
  <c r="AT630" i="7" s="1"/>
  <c r="J623" i="7"/>
  <c r="F623" i="7"/>
  <c r="E623" i="7"/>
  <c r="L622" i="7"/>
  <c r="I622" i="7"/>
  <c r="H622" i="7"/>
  <c r="G622" i="7"/>
  <c r="F622" i="7"/>
  <c r="L619" i="7"/>
  <c r="L618" i="7" s="1"/>
  <c r="J619" i="7"/>
  <c r="G619" i="7"/>
  <c r="F619" i="7"/>
  <c r="E617" i="7"/>
  <c r="G617" i="7"/>
  <c r="D617" i="7"/>
  <c r="AE616" i="7"/>
  <c r="AD616" i="7"/>
  <c r="G615" i="7"/>
  <c r="E615" i="7"/>
  <c r="G614" i="7"/>
  <c r="E614" i="7"/>
  <c r="G611" i="7"/>
  <c r="F611" i="7"/>
  <c r="E611" i="7"/>
  <c r="D611" i="7"/>
  <c r="C611" i="7"/>
  <c r="B611" i="7"/>
  <c r="L610" i="7"/>
  <c r="AW616" i="7" s="1"/>
  <c r="L609" i="7"/>
  <c r="L607" i="7" s="1"/>
  <c r="J609" i="7"/>
  <c r="F609" i="7"/>
  <c r="E609" i="7"/>
  <c r="L608" i="7"/>
  <c r="I608" i="7"/>
  <c r="H608" i="7"/>
  <c r="G608" i="7"/>
  <c r="F608" i="7"/>
  <c r="L605" i="7"/>
  <c r="L604" i="7" s="1"/>
  <c r="AR616" i="7" s="1"/>
  <c r="J605" i="7"/>
  <c r="G605" i="7"/>
  <c r="F605" i="7"/>
  <c r="E603" i="7"/>
  <c r="G603" i="7"/>
  <c r="D603" i="7"/>
  <c r="AE600" i="7"/>
  <c r="AD600" i="7"/>
  <c r="G599" i="7"/>
  <c r="E599" i="7"/>
  <c r="G598" i="7"/>
  <c r="E598" i="7"/>
  <c r="G595" i="7"/>
  <c r="F595" i="7"/>
  <c r="E595" i="7"/>
  <c r="D595" i="7"/>
  <c r="C595" i="7"/>
  <c r="B595" i="7"/>
  <c r="L594" i="7"/>
  <c r="AW600" i="7" s="1"/>
  <c r="L593" i="7"/>
  <c r="J593" i="7"/>
  <c r="F593" i="7"/>
  <c r="E593" i="7"/>
  <c r="L592" i="7"/>
  <c r="I592" i="7"/>
  <c r="H592" i="7"/>
  <c r="J592" i="7" s="1"/>
  <c r="G592" i="7"/>
  <c r="F592" i="7"/>
  <c r="L591" i="7"/>
  <c r="J591" i="7"/>
  <c r="F591" i="7"/>
  <c r="E591" i="7"/>
  <c r="L590" i="7"/>
  <c r="J590" i="7"/>
  <c r="G590" i="7"/>
  <c r="F590" i="7"/>
  <c r="L587" i="7"/>
  <c r="J587" i="7"/>
  <c r="G587" i="7"/>
  <c r="F587" i="7"/>
  <c r="L586" i="7"/>
  <c r="J586" i="7"/>
  <c r="G586" i="7"/>
  <c r="F586" i="7"/>
  <c r="L585" i="7"/>
  <c r="J585" i="7"/>
  <c r="G585" i="7"/>
  <c r="F585" i="7"/>
  <c r="L584" i="7"/>
  <c r="J584" i="7"/>
  <c r="G584" i="7"/>
  <c r="F584" i="7"/>
  <c r="E582" i="7"/>
  <c r="G582" i="7"/>
  <c r="D582" i="7"/>
  <c r="AE581" i="7"/>
  <c r="AD581" i="7"/>
  <c r="G580" i="7"/>
  <c r="E580" i="7"/>
  <c r="G579" i="7"/>
  <c r="E579" i="7"/>
  <c r="G576" i="7"/>
  <c r="F576" i="7"/>
  <c r="E576" i="7"/>
  <c r="D576" i="7"/>
  <c r="C576" i="7"/>
  <c r="B576" i="7"/>
  <c r="G575" i="7"/>
  <c r="F575" i="7"/>
  <c r="E575" i="7"/>
  <c r="D575" i="7"/>
  <c r="C575" i="7"/>
  <c r="B575" i="7"/>
  <c r="G574" i="7"/>
  <c r="F574" i="7"/>
  <c r="E574" i="7"/>
  <c r="D574" i="7"/>
  <c r="C574" i="7"/>
  <c r="B574" i="7"/>
  <c r="L573" i="7"/>
  <c r="AW581" i="7" s="1"/>
  <c r="L572" i="7"/>
  <c r="J572" i="7"/>
  <c r="F572" i="7"/>
  <c r="E572" i="7"/>
  <c r="L571" i="7"/>
  <c r="J571" i="7"/>
  <c r="G571" i="7"/>
  <c r="F571" i="7"/>
  <c r="L570" i="7"/>
  <c r="J570" i="7"/>
  <c r="F570" i="7"/>
  <c r="E570" i="7"/>
  <c r="L569" i="7"/>
  <c r="I569" i="7"/>
  <c r="H569" i="7"/>
  <c r="J569" i="7" s="1"/>
  <c r="G569" i="7"/>
  <c r="F569" i="7"/>
  <c r="L568" i="7"/>
  <c r="I568" i="7"/>
  <c r="H568" i="7"/>
  <c r="G568" i="7"/>
  <c r="F568" i="7"/>
  <c r="L567" i="7"/>
  <c r="J567" i="7"/>
  <c r="F567" i="7"/>
  <c r="E567" i="7"/>
  <c r="L566" i="7"/>
  <c r="J566" i="7"/>
  <c r="G566" i="7"/>
  <c r="F566" i="7"/>
  <c r="L563" i="7"/>
  <c r="J563" i="7"/>
  <c r="G563" i="7"/>
  <c r="F563" i="7"/>
  <c r="L562" i="7"/>
  <c r="J562" i="7"/>
  <c r="G562" i="7"/>
  <c r="F562" i="7"/>
  <c r="L561" i="7"/>
  <c r="J561" i="7"/>
  <c r="G561" i="7"/>
  <c r="F561" i="7"/>
  <c r="L560" i="7"/>
  <c r="J560" i="7"/>
  <c r="G560" i="7"/>
  <c r="F560" i="7"/>
  <c r="E558" i="7"/>
  <c r="G558" i="7"/>
  <c r="G572" i="7" s="1"/>
  <c r="D558" i="7"/>
  <c r="AE557" i="7"/>
  <c r="AD557" i="7"/>
  <c r="G556" i="7"/>
  <c r="E556" i="7"/>
  <c r="G555" i="7"/>
  <c r="E555" i="7"/>
  <c r="G552" i="7"/>
  <c r="F552" i="7"/>
  <c r="E552" i="7"/>
  <c r="D552" i="7"/>
  <c r="C552" i="7"/>
  <c r="B552" i="7"/>
  <c r="L551" i="7"/>
  <c r="AW557" i="7" s="1"/>
  <c r="L550" i="7"/>
  <c r="J550" i="7"/>
  <c r="F550" i="7"/>
  <c r="E550" i="7"/>
  <c r="L549" i="7"/>
  <c r="I549" i="7"/>
  <c r="H549" i="7"/>
  <c r="J549" i="7" s="1"/>
  <c r="G549" i="7"/>
  <c r="F549" i="7"/>
  <c r="L548" i="7"/>
  <c r="J548" i="7"/>
  <c r="F548" i="7"/>
  <c r="E548" i="7"/>
  <c r="L547" i="7"/>
  <c r="I547" i="7"/>
  <c r="H547" i="7"/>
  <c r="G547" i="7"/>
  <c r="F547" i="7"/>
  <c r="L546" i="7"/>
  <c r="L544" i="7" s="1"/>
  <c r="J546" i="7"/>
  <c r="F546" i="7"/>
  <c r="E546" i="7"/>
  <c r="L545" i="7"/>
  <c r="J545" i="7"/>
  <c r="G545" i="7"/>
  <c r="F545" i="7"/>
  <c r="L542" i="7"/>
  <c r="J542" i="7"/>
  <c r="G542" i="7"/>
  <c r="F542" i="7"/>
  <c r="L541" i="7"/>
  <c r="J541" i="7"/>
  <c r="G541" i="7"/>
  <c r="F541" i="7"/>
  <c r="L540" i="7"/>
  <c r="J540" i="7"/>
  <c r="G540" i="7"/>
  <c r="F540" i="7"/>
  <c r="L539" i="7"/>
  <c r="J539" i="7"/>
  <c r="G539" i="7"/>
  <c r="F539" i="7"/>
  <c r="E537" i="7"/>
  <c r="G537" i="7"/>
  <c r="D537" i="7"/>
  <c r="AE536" i="7"/>
  <c r="AD536" i="7"/>
  <c r="G535" i="7"/>
  <c r="E535" i="7"/>
  <c r="G534" i="7"/>
  <c r="E534" i="7"/>
  <c r="G531" i="7"/>
  <c r="F531" i="7"/>
  <c r="E531" i="7"/>
  <c r="D531" i="7"/>
  <c r="C531" i="7"/>
  <c r="B531" i="7"/>
  <c r="G530" i="7"/>
  <c r="F530" i="7"/>
  <c r="E530" i="7"/>
  <c r="D530" i="7"/>
  <c r="C530" i="7"/>
  <c r="B530" i="7"/>
  <c r="G529" i="7"/>
  <c r="F529" i="7"/>
  <c r="E529" i="7"/>
  <c r="D529" i="7"/>
  <c r="C529" i="7"/>
  <c r="B529" i="7"/>
  <c r="L528" i="7"/>
  <c r="AW536" i="7" s="1"/>
  <c r="L527" i="7"/>
  <c r="J527" i="7"/>
  <c r="F527" i="7"/>
  <c r="E527" i="7"/>
  <c r="L526" i="7"/>
  <c r="J526" i="7"/>
  <c r="G526" i="7"/>
  <c r="F526" i="7"/>
  <c r="L525" i="7"/>
  <c r="J525" i="7"/>
  <c r="F525" i="7"/>
  <c r="E525" i="7"/>
  <c r="L524" i="7"/>
  <c r="I524" i="7"/>
  <c r="H524" i="7"/>
  <c r="G524" i="7"/>
  <c r="F524" i="7"/>
  <c r="L523" i="7"/>
  <c r="J523" i="7"/>
  <c r="F523" i="7"/>
  <c r="E523" i="7"/>
  <c r="L522" i="7"/>
  <c r="I522" i="7"/>
  <c r="H522" i="7"/>
  <c r="G522" i="7"/>
  <c r="F522" i="7"/>
  <c r="L521" i="7"/>
  <c r="I521" i="7"/>
  <c r="H521" i="7"/>
  <c r="G521" i="7"/>
  <c r="F521" i="7"/>
  <c r="L520" i="7"/>
  <c r="J520" i="7"/>
  <c r="F520" i="7"/>
  <c r="E520" i="7"/>
  <c r="L519" i="7"/>
  <c r="J519" i="7"/>
  <c r="G519" i="7"/>
  <c r="F519" i="7"/>
  <c r="L516" i="7"/>
  <c r="J516" i="7"/>
  <c r="G516" i="7"/>
  <c r="F516" i="7"/>
  <c r="L515" i="7"/>
  <c r="J515" i="7"/>
  <c r="G515" i="7"/>
  <c r="F515" i="7"/>
  <c r="L514" i="7"/>
  <c r="J514" i="7"/>
  <c r="G514" i="7"/>
  <c r="F514" i="7"/>
  <c r="L513" i="7"/>
  <c r="J513" i="7"/>
  <c r="G513" i="7"/>
  <c r="F513" i="7"/>
  <c r="E511" i="7"/>
  <c r="G511" i="7"/>
  <c r="D511" i="7"/>
  <c r="AT510" i="7"/>
  <c r="AO510" i="7"/>
  <c r="AE510" i="7"/>
  <c r="AD510" i="7"/>
  <c r="G509" i="7"/>
  <c r="E509" i="7"/>
  <c r="G508" i="7"/>
  <c r="E508" i="7"/>
  <c r="G505" i="7"/>
  <c r="F505" i="7"/>
  <c r="E505" i="7"/>
  <c r="D505" i="7"/>
  <c r="C505" i="7"/>
  <c r="B505" i="7"/>
  <c r="G504" i="7"/>
  <c r="F504" i="7"/>
  <c r="E504" i="7"/>
  <c r="D504" i="7"/>
  <c r="C504" i="7"/>
  <c r="B504" i="7"/>
  <c r="L503" i="7"/>
  <c r="AW510" i="7" s="1"/>
  <c r="L502" i="7"/>
  <c r="J502" i="7"/>
  <c r="G502" i="7"/>
  <c r="F502" i="7"/>
  <c r="L501" i="7"/>
  <c r="J501" i="7"/>
  <c r="G501" i="7"/>
  <c r="F501" i="7"/>
  <c r="L500" i="7"/>
  <c r="J500" i="7"/>
  <c r="G500" i="7"/>
  <c r="F500" i="7"/>
  <c r="E498" i="7"/>
  <c r="G498" i="7"/>
  <c r="D498" i="7"/>
  <c r="AE497" i="7"/>
  <c r="AD497" i="7"/>
  <c r="G496" i="7"/>
  <c r="E496" i="7"/>
  <c r="G495" i="7"/>
  <c r="E495" i="7"/>
  <c r="G492" i="7"/>
  <c r="F492" i="7"/>
  <c r="E492" i="7"/>
  <c r="D492" i="7"/>
  <c r="C492" i="7"/>
  <c r="B492" i="7"/>
  <c r="G491" i="7"/>
  <c r="F491" i="7"/>
  <c r="E491" i="7"/>
  <c r="D491" i="7"/>
  <c r="C491" i="7"/>
  <c r="B491" i="7"/>
  <c r="G490" i="7"/>
  <c r="F490" i="7"/>
  <c r="E490" i="7"/>
  <c r="D490" i="7"/>
  <c r="C490" i="7"/>
  <c r="B490" i="7"/>
  <c r="L489" i="7"/>
  <c r="AW497" i="7" s="1"/>
  <c r="L488" i="7"/>
  <c r="J488" i="7"/>
  <c r="F488" i="7"/>
  <c r="E488" i="7"/>
  <c r="L487" i="7"/>
  <c r="J487" i="7"/>
  <c r="G487" i="7"/>
  <c r="F487" i="7"/>
  <c r="L486" i="7"/>
  <c r="J486" i="7"/>
  <c r="F486" i="7"/>
  <c r="E486" i="7"/>
  <c r="L485" i="7"/>
  <c r="I485" i="7"/>
  <c r="H485" i="7"/>
  <c r="G485" i="7"/>
  <c r="F485" i="7"/>
  <c r="L484" i="7"/>
  <c r="I484" i="7"/>
  <c r="H484" i="7"/>
  <c r="J484" i="7" s="1"/>
  <c r="G484" i="7"/>
  <c r="F484" i="7"/>
  <c r="L483" i="7"/>
  <c r="J483" i="7"/>
  <c r="F483" i="7"/>
  <c r="E483" i="7"/>
  <c r="L482" i="7"/>
  <c r="J482" i="7"/>
  <c r="G482" i="7"/>
  <c r="F482" i="7"/>
  <c r="L479" i="7"/>
  <c r="J479" i="7"/>
  <c r="G479" i="7"/>
  <c r="F479" i="7"/>
  <c r="L478" i="7"/>
  <c r="J478" i="7"/>
  <c r="G478" i="7"/>
  <c r="F478" i="7"/>
  <c r="L477" i="7"/>
  <c r="J477" i="7"/>
  <c r="G477" i="7"/>
  <c r="F477" i="7"/>
  <c r="L476" i="7"/>
  <c r="J476" i="7"/>
  <c r="G476" i="7"/>
  <c r="F476" i="7"/>
  <c r="C474" i="7"/>
  <c r="E473" i="7"/>
  <c r="G473" i="7"/>
  <c r="D473" i="7"/>
  <c r="AE472" i="7"/>
  <c r="AD472" i="7"/>
  <c r="G471" i="7"/>
  <c r="E471" i="7"/>
  <c r="G470" i="7"/>
  <c r="E470" i="7"/>
  <c r="G467" i="7"/>
  <c r="F467" i="7"/>
  <c r="E467" i="7"/>
  <c r="D467" i="7"/>
  <c r="C467" i="7"/>
  <c r="B467" i="7"/>
  <c r="G466" i="7"/>
  <c r="F466" i="7"/>
  <c r="E466" i="7"/>
  <c r="D466" i="7"/>
  <c r="C466" i="7"/>
  <c r="B466" i="7"/>
  <c r="L465" i="7"/>
  <c r="AW472" i="7" s="1"/>
  <c r="L464" i="7"/>
  <c r="L462" i="7" s="1"/>
  <c r="J464" i="7"/>
  <c r="F464" i="7"/>
  <c r="E464" i="7"/>
  <c r="L463" i="7"/>
  <c r="I463" i="7"/>
  <c r="H463" i="7"/>
  <c r="G463" i="7"/>
  <c r="F463" i="7"/>
  <c r="L460" i="7"/>
  <c r="J460" i="7"/>
  <c r="G460" i="7"/>
  <c r="F460" i="7"/>
  <c r="L459" i="7"/>
  <c r="J459" i="7"/>
  <c r="G459" i="7"/>
  <c r="F459" i="7"/>
  <c r="L458" i="7"/>
  <c r="J458" i="7"/>
  <c r="G458" i="7"/>
  <c r="F458" i="7"/>
  <c r="E456" i="7"/>
  <c r="G456" i="7"/>
  <c r="D456" i="7"/>
  <c r="AE455" i="7"/>
  <c r="AD455" i="7"/>
  <c r="G454" i="7"/>
  <c r="E454" i="7"/>
  <c r="G453" i="7"/>
  <c r="E453" i="7"/>
  <c r="G450" i="7"/>
  <c r="F450" i="7"/>
  <c r="E450" i="7"/>
  <c r="D450" i="7"/>
  <c r="C450" i="7"/>
  <c r="B450" i="7"/>
  <c r="G449" i="7"/>
  <c r="F449" i="7"/>
  <c r="E449" i="7"/>
  <c r="D449" i="7"/>
  <c r="C449" i="7"/>
  <c r="B449" i="7"/>
  <c r="G448" i="7"/>
  <c r="F448" i="7"/>
  <c r="E448" i="7"/>
  <c r="D448" i="7"/>
  <c r="C448" i="7"/>
  <c r="B448" i="7"/>
  <c r="L447" i="7"/>
  <c r="AW455" i="7" s="1"/>
  <c r="L446" i="7"/>
  <c r="J446" i="7"/>
  <c r="F446" i="7"/>
  <c r="E446" i="7"/>
  <c r="L445" i="7"/>
  <c r="J445" i="7"/>
  <c r="G445" i="7"/>
  <c r="F445" i="7"/>
  <c r="L444" i="7"/>
  <c r="J444" i="7"/>
  <c r="F444" i="7"/>
  <c r="E444" i="7"/>
  <c r="L443" i="7"/>
  <c r="I443" i="7"/>
  <c r="H443" i="7"/>
  <c r="G443" i="7"/>
  <c r="F443" i="7"/>
  <c r="L442" i="7"/>
  <c r="J442" i="7"/>
  <c r="F442" i="7"/>
  <c r="E442" i="7"/>
  <c r="L441" i="7"/>
  <c r="I441" i="7"/>
  <c r="H441" i="7"/>
  <c r="J441" i="7" s="1"/>
  <c r="G441" i="7"/>
  <c r="F441" i="7"/>
  <c r="L440" i="7"/>
  <c r="I440" i="7"/>
  <c r="H440" i="7"/>
  <c r="G440" i="7"/>
  <c r="F440" i="7"/>
  <c r="L439" i="7"/>
  <c r="J439" i="7"/>
  <c r="F439" i="7"/>
  <c r="E439" i="7"/>
  <c r="L438" i="7"/>
  <c r="J438" i="7"/>
  <c r="G438" i="7"/>
  <c r="F438" i="7"/>
  <c r="L435" i="7"/>
  <c r="J435" i="7"/>
  <c r="G435" i="7"/>
  <c r="F435" i="7"/>
  <c r="L434" i="7"/>
  <c r="J434" i="7"/>
  <c r="G434" i="7"/>
  <c r="F434" i="7"/>
  <c r="L433" i="7"/>
  <c r="J433" i="7"/>
  <c r="G433" i="7"/>
  <c r="F433" i="7"/>
  <c r="L432" i="7"/>
  <c r="J432" i="7"/>
  <c r="G432" i="7"/>
  <c r="F432" i="7"/>
  <c r="C430" i="7"/>
  <c r="E429" i="7"/>
  <c r="G429" i="7"/>
  <c r="G442" i="7" s="1"/>
  <c r="D429" i="7"/>
  <c r="AE428" i="7"/>
  <c r="AD428" i="7"/>
  <c r="G427" i="7"/>
  <c r="E427" i="7"/>
  <c r="G426" i="7"/>
  <c r="E426" i="7"/>
  <c r="L423" i="7"/>
  <c r="I423" i="7"/>
  <c r="H423" i="7"/>
  <c r="G423" i="7"/>
  <c r="F423" i="7"/>
  <c r="L422" i="7"/>
  <c r="I422" i="7"/>
  <c r="H422" i="7"/>
  <c r="G422" i="7"/>
  <c r="F422" i="7"/>
  <c r="L421" i="7"/>
  <c r="I421" i="7"/>
  <c r="H421" i="7"/>
  <c r="G421" i="7"/>
  <c r="F421" i="7"/>
  <c r="L420" i="7"/>
  <c r="I420" i="7"/>
  <c r="H420" i="7"/>
  <c r="G420" i="7"/>
  <c r="F420" i="7"/>
  <c r="L418" i="7"/>
  <c r="J418" i="7"/>
  <c r="F418" i="7"/>
  <c r="E418" i="7"/>
  <c r="L417" i="7"/>
  <c r="I417" i="7"/>
  <c r="H417" i="7"/>
  <c r="J417" i="7" s="1"/>
  <c r="G417" i="7"/>
  <c r="F417" i="7"/>
  <c r="L416" i="7"/>
  <c r="L414" i="7" s="1"/>
  <c r="J416" i="7"/>
  <c r="F416" i="7"/>
  <c r="E416" i="7"/>
  <c r="L415" i="7"/>
  <c r="I415" i="7"/>
  <c r="H415" i="7"/>
  <c r="G415" i="7"/>
  <c r="F415" i="7"/>
  <c r="L411" i="7"/>
  <c r="AR428" i="7" s="1"/>
  <c r="L412" i="7"/>
  <c r="J412" i="7"/>
  <c r="G412" i="7"/>
  <c r="F412" i="7"/>
  <c r="E410" i="7"/>
  <c r="G410" i="7"/>
  <c r="D410" i="7"/>
  <c r="AE409" i="7"/>
  <c r="AD409" i="7"/>
  <c r="G408" i="7"/>
  <c r="E408" i="7"/>
  <c r="G407" i="7"/>
  <c r="E407" i="7"/>
  <c r="G404" i="7"/>
  <c r="F404" i="7"/>
  <c r="E404" i="7"/>
  <c r="D404" i="7"/>
  <c r="C404" i="7"/>
  <c r="B404" i="7"/>
  <c r="L403" i="7"/>
  <c r="I403" i="7"/>
  <c r="H403" i="7"/>
  <c r="G403" i="7"/>
  <c r="F403" i="7"/>
  <c r="L402" i="7"/>
  <c r="I402" i="7"/>
  <c r="H402" i="7"/>
  <c r="G402" i="7"/>
  <c r="F402" i="7"/>
  <c r="L401" i="7"/>
  <c r="I401" i="7"/>
  <c r="H401" i="7"/>
  <c r="G401" i="7"/>
  <c r="F401" i="7"/>
  <c r="L400" i="7"/>
  <c r="I400" i="7"/>
  <c r="H400" i="7"/>
  <c r="G400" i="7"/>
  <c r="F400" i="7"/>
  <c r="L399" i="7"/>
  <c r="I399" i="7"/>
  <c r="J399" i="7" s="1"/>
  <c r="H399" i="7"/>
  <c r="G399" i="7"/>
  <c r="F399" i="7"/>
  <c r="L397" i="7"/>
  <c r="J397" i="7"/>
  <c r="F397" i="7"/>
  <c r="E397" i="7"/>
  <c r="G397" i="7" s="1"/>
  <c r="L396" i="7"/>
  <c r="I396" i="7"/>
  <c r="H396" i="7"/>
  <c r="J396" i="7" s="1"/>
  <c r="G396" i="7"/>
  <c r="F396" i="7"/>
  <c r="L395" i="7"/>
  <c r="J395" i="7"/>
  <c r="F395" i="7"/>
  <c r="E395" i="7"/>
  <c r="G395" i="7" s="1"/>
  <c r="L394" i="7"/>
  <c r="I394" i="7"/>
  <c r="H394" i="7"/>
  <c r="G394" i="7"/>
  <c r="F394" i="7"/>
  <c r="L393" i="7"/>
  <c r="J393" i="7"/>
  <c r="F393" i="7"/>
  <c r="E393" i="7"/>
  <c r="L392" i="7"/>
  <c r="I392" i="7"/>
  <c r="J392" i="7" s="1"/>
  <c r="H392" i="7"/>
  <c r="G392" i="7"/>
  <c r="F392" i="7"/>
  <c r="L389" i="7"/>
  <c r="L388" i="7" s="1"/>
  <c r="AR409" i="7" s="1"/>
  <c r="J389" i="7"/>
  <c r="G389" i="7"/>
  <c r="F389" i="7"/>
  <c r="E387" i="7"/>
  <c r="G387" i="7"/>
  <c r="D387" i="7"/>
  <c r="AE386" i="7"/>
  <c r="AD386" i="7"/>
  <c r="G385" i="7"/>
  <c r="E385" i="7"/>
  <c r="G384" i="7"/>
  <c r="E384" i="7"/>
  <c r="L381" i="7"/>
  <c r="I381" i="7"/>
  <c r="H381" i="7"/>
  <c r="J381" i="7" s="1"/>
  <c r="G381" i="7"/>
  <c r="F381" i="7"/>
  <c r="L380" i="7"/>
  <c r="I380" i="7"/>
  <c r="H380" i="7"/>
  <c r="G380" i="7"/>
  <c r="F380" i="7"/>
  <c r="L379" i="7"/>
  <c r="I379" i="7"/>
  <c r="J379" i="7" s="1"/>
  <c r="H379" i="7"/>
  <c r="G379" i="7"/>
  <c r="F379" i="7"/>
  <c r="L378" i="7"/>
  <c r="I378" i="7"/>
  <c r="H378" i="7"/>
  <c r="G378" i="7"/>
  <c r="F378" i="7"/>
  <c r="L377" i="7"/>
  <c r="I377" i="7"/>
  <c r="H377" i="7"/>
  <c r="G377" i="7"/>
  <c r="F377" i="7"/>
  <c r="L375" i="7"/>
  <c r="L373" i="7" s="1"/>
  <c r="AT386" i="7" s="1"/>
  <c r="J375" i="7"/>
  <c r="F375" i="7"/>
  <c r="E375" i="7"/>
  <c r="L374" i="7"/>
  <c r="I374" i="7"/>
  <c r="H374" i="7"/>
  <c r="J374" i="7" s="1"/>
  <c r="G374" i="7"/>
  <c r="F374" i="7"/>
  <c r="L371" i="7"/>
  <c r="L370" i="7" s="1"/>
  <c r="AR386" i="7" s="1"/>
  <c r="J371" i="7"/>
  <c r="G371" i="7"/>
  <c r="F371" i="7"/>
  <c r="E369" i="7"/>
  <c r="G369" i="7"/>
  <c r="D369" i="7"/>
  <c r="AE368" i="7"/>
  <c r="AD368" i="7"/>
  <c r="G367" i="7"/>
  <c r="E367" i="7"/>
  <c r="G366" i="7"/>
  <c r="E366" i="7"/>
  <c r="G363" i="7"/>
  <c r="F363" i="7"/>
  <c r="E363" i="7"/>
  <c r="D363" i="7"/>
  <c r="C363" i="7"/>
  <c r="B363" i="7"/>
  <c r="L362" i="7"/>
  <c r="I362" i="7"/>
  <c r="H362" i="7"/>
  <c r="G362" i="7"/>
  <c r="F362" i="7"/>
  <c r="L361" i="7"/>
  <c r="I361" i="7"/>
  <c r="H361" i="7"/>
  <c r="G361" i="7"/>
  <c r="F361" i="7"/>
  <c r="L360" i="7"/>
  <c r="I360" i="7"/>
  <c r="H360" i="7"/>
  <c r="G360" i="7"/>
  <c r="F360" i="7"/>
  <c r="L359" i="7"/>
  <c r="I359" i="7"/>
  <c r="H359" i="7"/>
  <c r="G359" i="7"/>
  <c r="F359" i="7"/>
  <c r="L358" i="7"/>
  <c r="I358" i="7"/>
  <c r="H358" i="7"/>
  <c r="G358" i="7"/>
  <c r="F358" i="7"/>
  <c r="L356" i="7"/>
  <c r="L354" i="7" s="1"/>
  <c r="AT368" i="7" s="1"/>
  <c r="J356" i="7"/>
  <c r="F356" i="7"/>
  <c r="E356" i="7"/>
  <c r="L355" i="7"/>
  <c r="I355" i="7"/>
  <c r="H355" i="7"/>
  <c r="G355" i="7"/>
  <c r="F355" i="7"/>
  <c r="L352" i="7"/>
  <c r="L351" i="7" s="1"/>
  <c r="J352" i="7"/>
  <c r="G352" i="7"/>
  <c r="F352" i="7"/>
  <c r="E350" i="7"/>
  <c r="G350" i="7"/>
  <c r="D350" i="7"/>
  <c r="AE349" i="7"/>
  <c r="AD349" i="7"/>
  <c r="G348" i="7"/>
  <c r="E348" i="7"/>
  <c r="G347" i="7"/>
  <c r="E347" i="7"/>
  <c r="L344" i="7"/>
  <c r="I344" i="7"/>
  <c r="H344" i="7"/>
  <c r="G344" i="7"/>
  <c r="F344" i="7"/>
  <c r="L343" i="7"/>
  <c r="I343" i="7"/>
  <c r="H343" i="7"/>
  <c r="G343" i="7"/>
  <c r="F343" i="7"/>
  <c r="L342" i="7"/>
  <c r="I342" i="7"/>
  <c r="H342" i="7"/>
  <c r="G342" i="7"/>
  <c r="F342" i="7"/>
  <c r="L341" i="7"/>
  <c r="I341" i="7"/>
  <c r="H341" i="7"/>
  <c r="G341" i="7"/>
  <c r="F341" i="7"/>
  <c r="L340" i="7"/>
  <c r="I340" i="7"/>
  <c r="H340" i="7"/>
  <c r="G340" i="7"/>
  <c r="F340" i="7"/>
  <c r="L338" i="7"/>
  <c r="J338" i="7"/>
  <c r="F338" i="7"/>
  <c r="E338" i="7"/>
  <c r="L337" i="7"/>
  <c r="I337" i="7"/>
  <c r="H337" i="7"/>
  <c r="G337" i="7"/>
  <c r="F337" i="7"/>
  <c r="L336" i="7"/>
  <c r="J336" i="7"/>
  <c r="F336" i="7"/>
  <c r="E336" i="7"/>
  <c r="L335" i="7"/>
  <c r="I335" i="7"/>
  <c r="H335" i="7"/>
  <c r="G335" i="7"/>
  <c r="F335" i="7"/>
  <c r="L332" i="7"/>
  <c r="L331" i="7" s="1"/>
  <c r="J332" i="7"/>
  <c r="G332" i="7"/>
  <c r="F332" i="7"/>
  <c r="E330" i="7"/>
  <c r="G330" i="7"/>
  <c r="D330" i="7"/>
  <c r="AE329" i="7"/>
  <c r="AD329" i="7"/>
  <c r="G328" i="7"/>
  <c r="E328" i="7"/>
  <c r="G327" i="7"/>
  <c r="E327" i="7"/>
  <c r="G324" i="7"/>
  <c r="F324" i="7"/>
  <c r="E324" i="7"/>
  <c r="D324" i="7"/>
  <c r="C324" i="7"/>
  <c r="B324" i="7"/>
  <c r="L323" i="7"/>
  <c r="I323" i="7"/>
  <c r="H323" i="7"/>
  <c r="G323" i="7"/>
  <c r="F323" i="7"/>
  <c r="L322" i="7"/>
  <c r="I322" i="7"/>
  <c r="H322" i="7"/>
  <c r="G322" i="7"/>
  <c r="F322" i="7"/>
  <c r="L321" i="7"/>
  <c r="I321" i="7"/>
  <c r="H321" i="7"/>
  <c r="J321" i="7" s="1"/>
  <c r="G321" i="7"/>
  <c r="F321" i="7"/>
  <c r="L320" i="7"/>
  <c r="I320" i="7"/>
  <c r="H320" i="7"/>
  <c r="G320" i="7"/>
  <c r="F320" i="7"/>
  <c r="L319" i="7"/>
  <c r="I319" i="7"/>
  <c r="H319" i="7"/>
  <c r="G319" i="7"/>
  <c r="F319" i="7"/>
  <c r="L317" i="7"/>
  <c r="J317" i="7"/>
  <c r="F317" i="7"/>
  <c r="E317" i="7"/>
  <c r="G317" i="7" s="1"/>
  <c r="L316" i="7"/>
  <c r="I316" i="7"/>
  <c r="H316" i="7"/>
  <c r="G316" i="7"/>
  <c r="F316" i="7"/>
  <c r="L315" i="7"/>
  <c r="J315" i="7"/>
  <c r="F315" i="7"/>
  <c r="E315" i="7"/>
  <c r="L314" i="7"/>
  <c r="I314" i="7"/>
  <c r="H314" i="7"/>
  <c r="G314" i="7"/>
  <c r="F314" i="7"/>
  <c r="L313" i="7"/>
  <c r="J313" i="7"/>
  <c r="F313" i="7"/>
  <c r="E313" i="7"/>
  <c r="L312" i="7"/>
  <c r="I312" i="7"/>
  <c r="H312" i="7"/>
  <c r="G312" i="7"/>
  <c r="F312" i="7"/>
  <c r="L309" i="7"/>
  <c r="L308" i="7" s="1"/>
  <c r="J309" i="7"/>
  <c r="G309" i="7"/>
  <c r="F309" i="7"/>
  <c r="E307" i="7"/>
  <c r="G307" i="7"/>
  <c r="D307" i="7"/>
  <c r="AE306" i="7"/>
  <c r="AD306" i="7"/>
  <c r="G305" i="7"/>
  <c r="E305" i="7"/>
  <c r="G304" i="7"/>
  <c r="E304" i="7"/>
  <c r="L301" i="7"/>
  <c r="I301" i="7"/>
  <c r="H301" i="7"/>
  <c r="J301" i="7" s="1"/>
  <c r="G301" i="7"/>
  <c r="F301" i="7"/>
  <c r="L300" i="7"/>
  <c r="I300" i="7"/>
  <c r="H300" i="7"/>
  <c r="G300" i="7"/>
  <c r="F300" i="7"/>
  <c r="L299" i="7"/>
  <c r="I299" i="7"/>
  <c r="H299" i="7"/>
  <c r="G299" i="7"/>
  <c r="F299" i="7"/>
  <c r="L298" i="7"/>
  <c r="I298" i="7"/>
  <c r="H298" i="7"/>
  <c r="J298" i="7" s="1"/>
  <c r="G298" i="7"/>
  <c r="F298" i="7"/>
  <c r="L297" i="7"/>
  <c r="I297" i="7"/>
  <c r="H297" i="7"/>
  <c r="J297" i="7" s="1"/>
  <c r="G297" i="7"/>
  <c r="F297" i="7"/>
  <c r="L296" i="7"/>
  <c r="I296" i="7"/>
  <c r="H296" i="7"/>
  <c r="G296" i="7"/>
  <c r="F296" i="7"/>
  <c r="L294" i="7"/>
  <c r="L292" i="7" s="1"/>
  <c r="J294" i="7"/>
  <c r="F294" i="7"/>
  <c r="E294" i="7"/>
  <c r="L293" i="7"/>
  <c r="I293" i="7"/>
  <c r="H293" i="7"/>
  <c r="G293" i="7"/>
  <c r="F293" i="7"/>
  <c r="L290" i="7"/>
  <c r="L289" i="7" s="1"/>
  <c r="J290" i="7"/>
  <c r="G290" i="7"/>
  <c r="F290" i="7"/>
  <c r="E288" i="7"/>
  <c r="G288" i="7"/>
  <c r="D288" i="7"/>
  <c r="AE287" i="7"/>
  <c r="AD287" i="7"/>
  <c r="G286" i="7"/>
  <c r="E286" i="7"/>
  <c r="G285" i="7"/>
  <c r="E285" i="7"/>
  <c r="G282" i="7"/>
  <c r="F282" i="7"/>
  <c r="E282" i="7"/>
  <c r="D282" i="7"/>
  <c r="C282" i="7"/>
  <c r="B282" i="7"/>
  <c r="G281" i="7"/>
  <c r="F281" i="7"/>
  <c r="E281" i="7"/>
  <c r="D281" i="7"/>
  <c r="C281" i="7"/>
  <c r="B281" i="7"/>
  <c r="G280" i="7"/>
  <c r="F280" i="7"/>
  <c r="E280" i="7"/>
  <c r="D280" i="7"/>
  <c r="C280" i="7"/>
  <c r="B280" i="7"/>
  <c r="L279" i="7"/>
  <c r="I279" i="7"/>
  <c r="H279" i="7"/>
  <c r="G279" i="7"/>
  <c r="F279" i="7"/>
  <c r="L278" i="7"/>
  <c r="I278" i="7"/>
  <c r="H278" i="7"/>
  <c r="G278" i="7"/>
  <c r="F278" i="7"/>
  <c r="L277" i="7"/>
  <c r="I277" i="7"/>
  <c r="H277" i="7"/>
  <c r="G277" i="7"/>
  <c r="F277" i="7"/>
  <c r="L276" i="7"/>
  <c r="I276" i="7"/>
  <c r="H276" i="7"/>
  <c r="J276" i="7" s="1"/>
  <c r="G276" i="7"/>
  <c r="F276" i="7"/>
  <c r="L275" i="7"/>
  <c r="I275" i="7"/>
  <c r="H275" i="7"/>
  <c r="G275" i="7"/>
  <c r="F275" i="7"/>
  <c r="L274" i="7"/>
  <c r="I274" i="7"/>
  <c r="H274" i="7"/>
  <c r="G274" i="7"/>
  <c r="F274" i="7"/>
  <c r="L272" i="7"/>
  <c r="L270" i="7" s="1"/>
  <c r="J272" i="7"/>
  <c r="F272" i="7"/>
  <c r="E272" i="7"/>
  <c r="L271" i="7"/>
  <c r="I271" i="7"/>
  <c r="H271" i="7"/>
  <c r="G271" i="7"/>
  <c r="F271" i="7"/>
  <c r="L268" i="7"/>
  <c r="L267" i="7" s="1"/>
  <c r="J268" i="7"/>
  <c r="G268" i="7"/>
  <c r="F268" i="7"/>
  <c r="E266" i="7"/>
  <c r="G266" i="7"/>
  <c r="D266" i="7"/>
  <c r="AE265" i="7"/>
  <c r="AD265" i="7"/>
  <c r="G264" i="7"/>
  <c r="E264" i="7"/>
  <c r="G263" i="7"/>
  <c r="E263" i="7"/>
  <c r="L260" i="7"/>
  <c r="I260" i="7"/>
  <c r="H260" i="7"/>
  <c r="G260" i="7"/>
  <c r="F260" i="7"/>
  <c r="L259" i="7"/>
  <c r="I259" i="7"/>
  <c r="H259" i="7"/>
  <c r="G259" i="7"/>
  <c r="F259" i="7"/>
  <c r="L258" i="7"/>
  <c r="I258" i="7"/>
  <c r="H258" i="7"/>
  <c r="J258" i="7" s="1"/>
  <c r="G258" i="7"/>
  <c r="F258" i="7"/>
  <c r="L257" i="7"/>
  <c r="I257" i="7"/>
  <c r="H257" i="7"/>
  <c r="G257" i="7"/>
  <c r="F257" i="7"/>
  <c r="L256" i="7"/>
  <c r="I256" i="7"/>
  <c r="H256" i="7"/>
  <c r="G256" i="7"/>
  <c r="F256" i="7"/>
  <c r="L255" i="7"/>
  <c r="I255" i="7"/>
  <c r="H255" i="7"/>
  <c r="G255" i="7"/>
  <c r="F255" i="7"/>
  <c r="L253" i="7"/>
  <c r="J253" i="7"/>
  <c r="F253" i="7"/>
  <c r="E253" i="7"/>
  <c r="L252" i="7"/>
  <c r="I252" i="7"/>
  <c r="H252" i="7"/>
  <c r="J252" i="7" s="1"/>
  <c r="G252" i="7"/>
  <c r="F252" i="7"/>
  <c r="L251" i="7"/>
  <c r="L249" i="7" s="1"/>
  <c r="J251" i="7"/>
  <c r="F251" i="7"/>
  <c r="E251" i="7"/>
  <c r="L250" i="7"/>
  <c r="I250" i="7"/>
  <c r="H250" i="7"/>
  <c r="G250" i="7"/>
  <c r="F250" i="7"/>
  <c r="L247" i="7"/>
  <c r="L246" i="7" s="1"/>
  <c r="J247" i="7"/>
  <c r="G247" i="7"/>
  <c r="F247" i="7"/>
  <c r="E245" i="7"/>
  <c r="G245" i="7"/>
  <c r="D245" i="7"/>
  <c r="AE244" i="7"/>
  <c r="AD244" i="7"/>
  <c r="G243" i="7"/>
  <c r="E243" i="7"/>
  <c r="G242" i="7"/>
  <c r="E242" i="7"/>
  <c r="G239" i="7"/>
  <c r="F239" i="7"/>
  <c r="E239" i="7"/>
  <c r="D239" i="7"/>
  <c r="C239" i="7"/>
  <c r="B239" i="7"/>
  <c r="G238" i="7"/>
  <c r="F238" i="7"/>
  <c r="E238" i="7"/>
  <c r="D238" i="7"/>
  <c r="C238" i="7"/>
  <c r="B238" i="7"/>
  <c r="G237" i="7"/>
  <c r="F237" i="7"/>
  <c r="E237" i="7"/>
  <c r="D237" i="7"/>
  <c r="C237" i="7"/>
  <c r="B237" i="7"/>
  <c r="L236" i="7"/>
  <c r="J236" i="7"/>
  <c r="I236" i="7"/>
  <c r="H236" i="7"/>
  <c r="G236" i="7"/>
  <c r="F236" i="7"/>
  <c r="L235" i="7"/>
  <c r="I235" i="7"/>
  <c r="H235" i="7"/>
  <c r="J235" i="7" s="1"/>
  <c r="G235" i="7"/>
  <c r="F235" i="7"/>
  <c r="L234" i="7"/>
  <c r="I234" i="7"/>
  <c r="H234" i="7"/>
  <c r="J234" i="7" s="1"/>
  <c r="G234" i="7"/>
  <c r="F234" i="7"/>
  <c r="L233" i="7"/>
  <c r="J233" i="7"/>
  <c r="I233" i="7"/>
  <c r="H233" i="7"/>
  <c r="G233" i="7"/>
  <c r="F233" i="7"/>
  <c r="L232" i="7"/>
  <c r="I232" i="7"/>
  <c r="H232" i="7"/>
  <c r="J232" i="7" s="1"/>
  <c r="G232" i="7"/>
  <c r="F232" i="7"/>
  <c r="L231" i="7"/>
  <c r="I231" i="7"/>
  <c r="H231" i="7"/>
  <c r="J231" i="7" s="1"/>
  <c r="G231" i="7"/>
  <c r="F231" i="7"/>
  <c r="L229" i="7"/>
  <c r="J229" i="7"/>
  <c r="F229" i="7"/>
  <c r="E229" i="7"/>
  <c r="L228" i="7"/>
  <c r="I228" i="7"/>
  <c r="H228" i="7"/>
  <c r="G228" i="7"/>
  <c r="F228" i="7"/>
  <c r="L227" i="7"/>
  <c r="J227" i="7"/>
  <c r="F227" i="7"/>
  <c r="E227" i="7"/>
  <c r="L226" i="7"/>
  <c r="I226" i="7"/>
  <c r="H226" i="7"/>
  <c r="G226" i="7"/>
  <c r="F226" i="7"/>
  <c r="L225" i="7"/>
  <c r="J225" i="7"/>
  <c r="F225" i="7"/>
  <c r="E225" i="7"/>
  <c r="L224" i="7"/>
  <c r="I224" i="7"/>
  <c r="H224" i="7"/>
  <c r="J224" i="7" s="1"/>
  <c r="G224" i="7"/>
  <c r="F224" i="7"/>
  <c r="L221" i="7"/>
  <c r="L220" i="7" s="1"/>
  <c r="AR244" i="7" s="1"/>
  <c r="J221" i="7"/>
  <c r="G221" i="7"/>
  <c r="F221" i="7"/>
  <c r="E219" i="7"/>
  <c r="G219" i="7"/>
  <c r="D219" i="7"/>
  <c r="AE218" i="7"/>
  <c r="AD218" i="7"/>
  <c r="G217" i="7"/>
  <c r="E217" i="7"/>
  <c r="G216" i="7"/>
  <c r="E216" i="7"/>
  <c r="L213" i="7"/>
  <c r="I213" i="7"/>
  <c r="H213" i="7"/>
  <c r="G213" i="7"/>
  <c r="F213" i="7"/>
  <c r="L212" i="7"/>
  <c r="I212" i="7"/>
  <c r="H212" i="7"/>
  <c r="G212" i="7"/>
  <c r="F212" i="7"/>
  <c r="L211" i="7"/>
  <c r="I211" i="7"/>
  <c r="H211" i="7"/>
  <c r="G211" i="7"/>
  <c r="F211" i="7"/>
  <c r="L210" i="7"/>
  <c r="I210" i="7"/>
  <c r="H210" i="7"/>
  <c r="G210" i="7"/>
  <c r="F210" i="7"/>
  <c r="L209" i="7"/>
  <c r="I209" i="7"/>
  <c r="H209" i="7"/>
  <c r="G209" i="7"/>
  <c r="F209" i="7"/>
  <c r="L208" i="7"/>
  <c r="I208" i="7"/>
  <c r="H208" i="7"/>
  <c r="G208" i="7"/>
  <c r="F208" i="7"/>
  <c r="L204" i="7"/>
  <c r="AT218" i="7" s="1"/>
  <c r="L206" i="7"/>
  <c r="J206" i="7"/>
  <c r="F206" i="7"/>
  <c r="E206" i="7"/>
  <c r="L205" i="7"/>
  <c r="L203" i="7" s="1"/>
  <c r="AO218" i="7" s="1"/>
  <c r="I205" i="7"/>
  <c r="H205" i="7"/>
  <c r="J205" i="7" s="1"/>
  <c r="G205" i="7"/>
  <c r="F205" i="7"/>
  <c r="L202" i="7"/>
  <c r="L201" i="7" s="1"/>
  <c r="J202" i="7"/>
  <c r="G202" i="7"/>
  <c r="F202" i="7"/>
  <c r="E200" i="7"/>
  <c r="G200" i="7"/>
  <c r="D200" i="7"/>
  <c r="AE199" i="7"/>
  <c r="AD199" i="7"/>
  <c r="G198" i="7"/>
  <c r="E198" i="7"/>
  <c r="G197" i="7"/>
  <c r="E197" i="7"/>
  <c r="G194" i="7"/>
  <c r="F194" i="7"/>
  <c r="E194" i="7"/>
  <c r="D194" i="7"/>
  <c r="C194" i="7"/>
  <c r="B194" i="7"/>
  <c r="G193" i="7"/>
  <c r="F193" i="7"/>
  <c r="E193" i="7"/>
  <c r="D193" i="7"/>
  <c r="C193" i="7"/>
  <c r="B193" i="7"/>
  <c r="G192" i="7"/>
  <c r="F192" i="7"/>
  <c r="E192" i="7"/>
  <c r="D192" i="7"/>
  <c r="C192" i="7"/>
  <c r="B192" i="7"/>
  <c r="L191" i="7"/>
  <c r="I191" i="7"/>
  <c r="H191" i="7"/>
  <c r="G191" i="7"/>
  <c r="F191" i="7"/>
  <c r="L190" i="7"/>
  <c r="I190" i="7"/>
  <c r="H190" i="7"/>
  <c r="G190" i="7"/>
  <c r="F190" i="7"/>
  <c r="L189" i="7"/>
  <c r="I189" i="7"/>
  <c r="H189" i="7"/>
  <c r="J189" i="7" s="1"/>
  <c r="G189" i="7"/>
  <c r="F189" i="7"/>
  <c r="L188" i="7"/>
  <c r="I188" i="7"/>
  <c r="H188" i="7"/>
  <c r="G188" i="7"/>
  <c r="F188" i="7"/>
  <c r="L187" i="7"/>
  <c r="I187" i="7"/>
  <c r="H187" i="7"/>
  <c r="J187" i="7" s="1"/>
  <c r="G187" i="7"/>
  <c r="F187" i="7"/>
  <c r="L186" i="7"/>
  <c r="I186" i="7"/>
  <c r="H186" i="7"/>
  <c r="G186" i="7"/>
  <c r="F186" i="7"/>
  <c r="L184" i="7"/>
  <c r="L182" i="7" s="1"/>
  <c r="J184" i="7"/>
  <c r="F184" i="7"/>
  <c r="E184" i="7"/>
  <c r="L183" i="7"/>
  <c r="I183" i="7"/>
  <c r="H183" i="7"/>
  <c r="J183" i="7" s="1"/>
  <c r="G183" i="7"/>
  <c r="F183" i="7"/>
  <c r="L180" i="7"/>
  <c r="L179" i="7" s="1"/>
  <c r="AR199" i="7" s="1"/>
  <c r="J180" i="7"/>
  <c r="G180" i="7"/>
  <c r="F180" i="7"/>
  <c r="E178" i="7"/>
  <c r="G178" i="7"/>
  <c r="D178" i="7"/>
  <c r="AE177" i="7"/>
  <c r="AD177" i="7"/>
  <c r="G176" i="7"/>
  <c r="E176" i="7"/>
  <c r="G175" i="7"/>
  <c r="E175" i="7"/>
  <c r="L172" i="7"/>
  <c r="I172" i="7"/>
  <c r="H172" i="7"/>
  <c r="G172" i="7"/>
  <c r="F172" i="7"/>
  <c r="L171" i="7"/>
  <c r="I171" i="7"/>
  <c r="H171" i="7"/>
  <c r="G171" i="7"/>
  <c r="F171" i="7"/>
  <c r="L170" i="7"/>
  <c r="I170" i="7"/>
  <c r="H170" i="7"/>
  <c r="G170" i="7"/>
  <c r="F170" i="7"/>
  <c r="L169" i="7"/>
  <c r="I169" i="7"/>
  <c r="H169" i="7"/>
  <c r="G169" i="7"/>
  <c r="F169" i="7"/>
  <c r="L168" i="7"/>
  <c r="I168" i="7"/>
  <c r="H168" i="7"/>
  <c r="G168" i="7"/>
  <c r="F168" i="7"/>
  <c r="L167" i="7"/>
  <c r="I167" i="7"/>
  <c r="H167" i="7"/>
  <c r="J167" i="7" s="1"/>
  <c r="G167" i="7"/>
  <c r="F167" i="7"/>
  <c r="L165" i="7"/>
  <c r="J165" i="7"/>
  <c r="F165" i="7"/>
  <c r="E165" i="7"/>
  <c r="L164" i="7"/>
  <c r="I164" i="7"/>
  <c r="H164" i="7"/>
  <c r="G164" i="7"/>
  <c r="F164" i="7"/>
  <c r="L163" i="7"/>
  <c r="J163" i="7"/>
  <c r="F163" i="7"/>
  <c r="E163" i="7"/>
  <c r="L162" i="7"/>
  <c r="I162" i="7"/>
  <c r="H162" i="7"/>
  <c r="J162" i="7" s="1"/>
  <c r="G162" i="7"/>
  <c r="F162" i="7"/>
  <c r="L159" i="7"/>
  <c r="L158" i="7" s="1"/>
  <c r="AR177" i="7" s="1"/>
  <c r="J159" i="7"/>
  <c r="G159" i="7"/>
  <c r="F159" i="7"/>
  <c r="E157" i="7"/>
  <c r="G157" i="7"/>
  <c r="D157" i="7"/>
  <c r="AE156" i="7"/>
  <c r="AD156" i="7"/>
  <c r="G155" i="7"/>
  <c r="E155" i="7"/>
  <c r="G154" i="7"/>
  <c r="E154" i="7"/>
  <c r="G151" i="7"/>
  <c r="F151" i="7"/>
  <c r="E151" i="7"/>
  <c r="D151" i="7"/>
  <c r="C151" i="7"/>
  <c r="B151" i="7"/>
  <c r="G150" i="7"/>
  <c r="F150" i="7"/>
  <c r="E150" i="7"/>
  <c r="D150" i="7"/>
  <c r="C150" i="7"/>
  <c r="B150" i="7"/>
  <c r="G149" i="7"/>
  <c r="F149" i="7"/>
  <c r="E149" i="7"/>
  <c r="D149" i="7"/>
  <c r="C149" i="7"/>
  <c r="B149" i="7"/>
  <c r="L148" i="7"/>
  <c r="I148" i="7"/>
  <c r="H148" i="7"/>
  <c r="G148" i="7"/>
  <c r="F148" i="7"/>
  <c r="L147" i="7"/>
  <c r="I147" i="7"/>
  <c r="H147" i="7"/>
  <c r="G147" i="7"/>
  <c r="F147" i="7"/>
  <c r="L146" i="7"/>
  <c r="I146" i="7"/>
  <c r="H146" i="7"/>
  <c r="G146" i="7"/>
  <c r="F146" i="7"/>
  <c r="L145" i="7"/>
  <c r="I145" i="7"/>
  <c r="H145" i="7"/>
  <c r="G145" i="7"/>
  <c r="F145" i="7"/>
  <c r="L144" i="7"/>
  <c r="I144" i="7"/>
  <c r="H144" i="7"/>
  <c r="G144" i="7"/>
  <c r="F144" i="7"/>
  <c r="L143" i="7"/>
  <c r="I143" i="7"/>
  <c r="H143" i="7"/>
  <c r="J143" i="7" s="1"/>
  <c r="G143" i="7"/>
  <c r="F143" i="7"/>
  <c r="L141" i="7"/>
  <c r="J141" i="7"/>
  <c r="F141" i="7"/>
  <c r="E141" i="7"/>
  <c r="L140" i="7"/>
  <c r="I140" i="7"/>
  <c r="J140" i="7" s="1"/>
  <c r="H140" i="7"/>
  <c r="G140" i="7"/>
  <c r="F140" i="7"/>
  <c r="L139" i="7"/>
  <c r="J139" i="7"/>
  <c r="F139" i="7"/>
  <c r="E139" i="7"/>
  <c r="L138" i="7"/>
  <c r="I138" i="7"/>
  <c r="H138" i="7"/>
  <c r="J138" i="7" s="1"/>
  <c r="G138" i="7"/>
  <c r="F138" i="7"/>
  <c r="L137" i="7"/>
  <c r="J137" i="7"/>
  <c r="F137" i="7"/>
  <c r="E137" i="7"/>
  <c r="L136" i="7"/>
  <c r="I136" i="7"/>
  <c r="H136" i="7"/>
  <c r="G136" i="7"/>
  <c r="F136" i="7"/>
  <c r="L133" i="7"/>
  <c r="L132" i="7" s="1"/>
  <c r="AR156" i="7" s="1"/>
  <c r="J133" i="7"/>
  <c r="G133" i="7"/>
  <c r="F133" i="7"/>
  <c r="E131" i="7"/>
  <c r="G131" i="7"/>
  <c r="D131" i="7"/>
  <c r="AW130" i="7"/>
  <c r="AE130" i="7"/>
  <c r="AD130" i="7"/>
  <c r="G129" i="7"/>
  <c r="E129" i="7"/>
  <c r="G128" i="7"/>
  <c r="E128" i="7"/>
  <c r="L125" i="7"/>
  <c r="J125" i="7"/>
  <c r="F125" i="7"/>
  <c r="E125" i="7"/>
  <c r="L124" i="7"/>
  <c r="I124" i="7"/>
  <c r="H124" i="7"/>
  <c r="G124" i="7"/>
  <c r="F124" i="7"/>
  <c r="L123" i="7"/>
  <c r="J123" i="7"/>
  <c r="F123" i="7"/>
  <c r="E123" i="7"/>
  <c r="L122" i="7"/>
  <c r="I122" i="7"/>
  <c r="H122" i="7"/>
  <c r="G122" i="7"/>
  <c r="F122" i="7"/>
  <c r="L119" i="7"/>
  <c r="L118" i="7" s="1"/>
  <c r="J119" i="7"/>
  <c r="G119" i="7"/>
  <c r="F119" i="7"/>
  <c r="E117" i="7"/>
  <c r="G117" i="7"/>
  <c r="D117" i="7"/>
  <c r="C116" i="7"/>
  <c r="AW115" i="7"/>
  <c r="AE115" i="7"/>
  <c r="AD115" i="7"/>
  <c r="G114" i="7"/>
  <c r="E114" i="7"/>
  <c r="G113" i="7"/>
  <c r="E113" i="7"/>
  <c r="L110" i="7"/>
  <c r="J110" i="7"/>
  <c r="F110" i="7"/>
  <c r="E110" i="7"/>
  <c r="L109" i="7"/>
  <c r="I109" i="7"/>
  <c r="H109" i="7"/>
  <c r="G109" i="7"/>
  <c r="F109" i="7"/>
  <c r="L108" i="7"/>
  <c r="J108" i="7"/>
  <c r="F108" i="7"/>
  <c r="E108" i="7"/>
  <c r="L107" i="7"/>
  <c r="I107" i="7"/>
  <c r="H107" i="7"/>
  <c r="J107" i="7" s="1"/>
  <c r="G107" i="7"/>
  <c r="F107" i="7"/>
  <c r="L104" i="7"/>
  <c r="L103" i="7" s="1"/>
  <c r="J104" i="7"/>
  <c r="G104" i="7"/>
  <c r="F104" i="7"/>
  <c r="E102" i="7"/>
  <c r="G102" i="7"/>
  <c r="D102" i="7"/>
  <c r="AW101" i="7"/>
  <c r="AE101" i="7"/>
  <c r="AD101" i="7"/>
  <c r="G100" i="7"/>
  <c r="E100" i="7"/>
  <c r="G99" i="7"/>
  <c r="E99" i="7"/>
  <c r="L96" i="7"/>
  <c r="J96" i="7"/>
  <c r="F96" i="7"/>
  <c r="E96" i="7"/>
  <c r="L95" i="7"/>
  <c r="I95" i="7"/>
  <c r="H95" i="7"/>
  <c r="G95" i="7"/>
  <c r="F95" i="7"/>
  <c r="L94" i="7"/>
  <c r="J94" i="7"/>
  <c r="F94" i="7"/>
  <c r="E94" i="7"/>
  <c r="L93" i="7"/>
  <c r="I93" i="7"/>
  <c r="H93" i="7"/>
  <c r="J93" i="7" s="1"/>
  <c r="G93" i="7"/>
  <c r="F93" i="7"/>
  <c r="L90" i="7"/>
  <c r="L89" i="7" s="1"/>
  <c r="J90" i="7"/>
  <c r="G90" i="7"/>
  <c r="F90" i="7"/>
  <c r="E88" i="7"/>
  <c r="G88" i="7"/>
  <c r="D88" i="7"/>
  <c r="AW87" i="7"/>
  <c r="AE87" i="7"/>
  <c r="AD87" i="7"/>
  <c r="G86" i="7"/>
  <c r="E86" i="7"/>
  <c r="G85" i="7"/>
  <c r="E85" i="7"/>
  <c r="L82" i="7"/>
  <c r="J82" i="7"/>
  <c r="F82" i="7"/>
  <c r="E82" i="7"/>
  <c r="G82" i="7" s="1"/>
  <c r="L81" i="7"/>
  <c r="I81" i="7"/>
  <c r="H81" i="7"/>
  <c r="G81" i="7"/>
  <c r="F81" i="7"/>
  <c r="L80" i="7"/>
  <c r="J80" i="7"/>
  <c r="F80" i="7"/>
  <c r="E80" i="7"/>
  <c r="L79" i="7"/>
  <c r="I79" i="7"/>
  <c r="H79" i="7"/>
  <c r="J79" i="7" s="1"/>
  <c r="G79" i="7"/>
  <c r="F79" i="7"/>
  <c r="L76" i="7"/>
  <c r="L75" i="7" s="1"/>
  <c r="J76" i="7"/>
  <c r="G76" i="7"/>
  <c r="F76" i="7"/>
  <c r="E74" i="7"/>
  <c r="G74" i="7"/>
  <c r="D74" i="7"/>
  <c r="C73" i="7"/>
  <c r="AW72" i="7"/>
  <c r="AE72" i="7"/>
  <c r="AD72" i="7"/>
  <c r="G71" i="7"/>
  <c r="E71" i="7"/>
  <c r="G70" i="7"/>
  <c r="E70" i="7"/>
  <c r="L67" i="7"/>
  <c r="J67" i="7"/>
  <c r="F67" i="7"/>
  <c r="E67" i="7"/>
  <c r="L66" i="7"/>
  <c r="I66" i="7"/>
  <c r="H66" i="7"/>
  <c r="G66" i="7"/>
  <c r="F66" i="7"/>
  <c r="L65" i="7"/>
  <c r="J65" i="7"/>
  <c r="F65" i="7"/>
  <c r="E65" i="7"/>
  <c r="L64" i="7"/>
  <c r="I64" i="7"/>
  <c r="H64" i="7"/>
  <c r="G64" i="7"/>
  <c r="F64" i="7"/>
  <c r="L61" i="7"/>
  <c r="L60" i="7" s="1"/>
  <c r="J61" i="7"/>
  <c r="G61" i="7"/>
  <c r="F61" i="7"/>
  <c r="E59" i="7"/>
  <c r="G59" i="7"/>
  <c r="D59" i="7"/>
  <c r="AW58" i="7"/>
  <c r="AE58" i="7"/>
  <c r="AD58" i="7"/>
  <c r="G57" i="7"/>
  <c r="E57" i="7"/>
  <c r="G56" i="7"/>
  <c r="E56" i="7"/>
  <c r="L53" i="7"/>
  <c r="J53" i="7"/>
  <c r="F53" i="7"/>
  <c r="E53" i="7"/>
  <c r="L52" i="7"/>
  <c r="I52" i="7"/>
  <c r="H52" i="7"/>
  <c r="J52" i="7" s="1"/>
  <c r="G52" i="7"/>
  <c r="F52" i="7"/>
  <c r="L51" i="7"/>
  <c r="L49" i="7" s="1"/>
  <c r="AT58" i="7" s="1"/>
  <c r="J51" i="7"/>
  <c r="F51" i="7"/>
  <c r="E51" i="7"/>
  <c r="L50" i="7"/>
  <c r="I50" i="7"/>
  <c r="H50" i="7"/>
  <c r="G50" i="7"/>
  <c r="F50" i="7"/>
  <c r="L47" i="7"/>
  <c r="L46" i="7" s="1"/>
  <c r="J47" i="7"/>
  <c r="G47" i="7"/>
  <c r="F47" i="7"/>
  <c r="E45" i="7"/>
  <c r="G45" i="7"/>
  <c r="D45" i="7"/>
  <c r="F16" i="7"/>
  <c r="F14" i="7"/>
  <c r="CO6" i="7"/>
  <c r="F6" i="7"/>
  <c r="F4" i="7"/>
  <c r="A1" i="7"/>
  <c r="J300" i="7" l="1"/>
  <c r="J2182" i="7"/>
  <c r="J2274" i="7"/>
  <c r="J2293" i="7"/>
  <c r="J2299" i="7"/>
  <c r="G2449" i="7"/>
  <c r="J2696" i="7"/>
  <c r="J3008" i="7"/>
  <c r="L3192" i="7"/>
  <c r="AW3200" i="7" s="1"/>
  <c r="L3595" i="7"/>
  <c r="J4023" i="7"/>
  <c r="J4050" i="7"/>
  <c r="J403" i="7"/>
  <c r="G679" i="7"/>
  <c r="J1028" i="7"/>
  <c r="J1516" i="7"/>
  <c r="J1997" i="7"/>
  <c r="J2051" i="7"/>
  <c r="J2179" i="7"/>
  <c r="G2636" i="7"/>
  <c r="J3210" i="7"/>
  <c r="G3506" i="7"/>
  <c r="J3555" i="7"/>
  <c r="J3561" i="7"/>
  <c r="L3728" i="7"/>
  <c r="AW3736" i="7" s="1"/>
  <c r="J3731" i="7"/>
  <c r="J4080" i="7"/>
  <c r="J4247" i="7"/>
  <c r="J4302" i="7"/>
  <c r="J4405" i="7"/>
  <c r="J4439" i="7"/>
  <c r="J4510" i="7"/>
  <c r="J4513" i="7"/>
  <c r="J4674" i="7"/>
  <c r="J257" i="7"/>
  <c r="J902" i="7"/>
  <c r="J968" i="7"/>
  <c r="J2338" i="7"/>
  <c r="L2483" i="7"/>
  <c r="AT2507" i="7" s="1"/>
  <c r="J2732" i="7"/>
  <c r="J2760" i="7"/>
  <c r="J2829" i="7"/>
  <c r="J3485" i="7"/>
  <c r="J3558" i="7"/>
  <c r="G3726" i="7"/>
  <c r="J4077" i="7"/>
  <c r="L4120" i="7"/>
  <c r="AT4140" i="7" s="1"/>
  <c r="J4180" i="7"/>
  <c r="J4199" i="7"/>
  <c r="J4219" i="7"/>
  <c r="J4225" i="7"/>
  <c r="J4275" i="7"/>
  <c r="G483" i="7"/>
  <c r="L559" i="7"/>
  <c r="G593" i="7"/>
  <c r="G1477" i="7"/>
  <c r="J1798" i="7"/>
  <c r="L1848" i="7"/>
  <c r="AW1870" i="7" s="1"/>
  <c r="J1857" i="7"/>
  <c r="J2079" i="7"/>
  <c r="J2082" i="7"/>
  <c r="J2090" i="7"/>
  <c r="J2119" i="7"/>
  <c r="J2144" i="7"/>
  <c r="J2181" i="7"/>
  <c r="J3263" i="7"/>
  <c r="J3440" i="7"/>
  <c r="J3446" i="7"/>
  <c r="L3534" i="7"/>
  <c r="AW3543" i="7" s="1"/>
  <c r="J4127" i="7"/>
  <c r="J4151" i="7"/>
  <c r="J4177" i="7"/>
  <c r="J4222" i="7"/>
  <c r="K984" i="7"/>
  <c r="AW984" i="7"/>
  <c r="K986" i="7"/>
  <c r="AW986" i="7"/>
  <c r="K988" i="7"/>
  <c r="AW988" i="7"/>
  <c r="L1371" i="7"/>
  <c r="J1381" i="7"/>
  <c r="J1745" i="7"/>
  <c r="J1931" i="7"/>
  <c r="J1956" i="7"/>
  <c r="J2703" i="7"/>
  <c r="J3206" i="7"/>
  <c r="J4559" i="7"/>
  <c r="G393" i="7"/>
  <c r="J608" i="7"/>
  <c r="J1113" i="7"/>
  <c r="G1569" i="7"/>
  <c r="J3245" i="7"/>
  <c r="J3417" i="7"/>
  <c r="J3423" i="7"/>
  <c r="L3511" i="7"/>
  <c r="AW3520" i="7" s="1"/>
  <c r="J3515" i="7"/>
  <c r="J3665" i="7"/>
  <c r="J4076" i="7"/>
  <c r="L4433" i="7"/>
  <c r="J4476" i="7"/>
  <c r="L4540" i="7"/>
  <c r="K4715" i="7"/>
  <c r="J279" i="7"/>
  <c r="J1252" i="7"/>
  <c r="J1545" i="7"/>
  <c r="J3531" i="7"/>
  <c r="J4047" i="7"/>
  <c r="J4176" i="7"/>
  <c r="J4346" i="7"/>
  <c r="G965" i="7"/>
  <c r="J1236" i="7"/>
  <c r="J1323" i="7"/>
  <c r="J1383" i="7"/>
  <c r="J1678" i="7"/>
  <c r="J1884" i="7"/>
  <c r="J2397" i="7"/>
  <c r="G2485" i="7"/>
  <c r="J2674" i="7"/>
  <c r="J2702" i="7"/>
  <c r="J260" i="7"/>
  <c r="J420" i="7"/>
  <c r="J996" i="7"/>
  <c r="J1258" i="7"/>
  <c r="G1443" i="7"/>
  <c r="J1518" i="7"/>
  <c r="J1546" i="7"/>
  <c r="J1677" i="7"/>
  <c r="J1905" i="7"/>
  <c r="J1926" i="7"/>
  <c r="J1963" i="7"/>
  <c r="J2083" i="7"/>
  <c r="J2120" i="7"/>
  <c r="J2214" i="7"/>
  <c r="J2422" i="7"/>
  <c r="L2665" i="7"/>
  <c r="J2948" i="7"/>
  <c r="J3537" i="7"/>
  <c r="G3667" i="7"/>
  <c r="G3794" i="7"/>
  <c r="G4122" i="7"/>
  <c r="L4221" i="7"/>
  <c r="AW4236" i="7" s="1"/>
  <c r="G4403" i="7"/>
  <c r="L121" i="7"/>
  <c r="J145" i="7"/>
  <c r="J524" i="7"/>
  <c r="G722" i="7"/>
  <c r="G1027" i="7"/>
  <c r="G1075" i="7"/>
  <c r="G1089" i="7"/>
  <c r="G1315" i="7"/>
  <c r="G1345" i="7"/>
  <c r="J1342" i="7"/>
  <c r="J1515" i="7"/>
  <c r="J1600" i="7"/>
  <c r="J1606" i="7"/>
  <c r="J1743" i="7"/>
  <c r="J1960" i="7"/>
  <c r="J1994" i="7"/>
  <c r="G2015" i="7"/>
  <c r="J2022" i="7"/>
  <c r="J2056" i="7"/>
  <c r="J2604" i="7"/>
  <c r="J3276" i="7"/>
  <c r="L3527" i="7"/>
  <c r="AT3543" i="7" s="1"/>
  <c r="J3603" i="7"/>
  <c r="L3617" i="7"/>
  <c r="J3644" i="7"/>
  <c r="G3796" i="7"/>
  <c r="G4124" i="7"/>
  <c r="J4131" i="7"/>
  <c r="G4196" i="7"/>
  <c r="J4274" i="7"/>
  <c r="G4344" i="7"/>
  <c r="J4477" i="7"/>
  <c r="K4573" i="7"/>
  <c r="J95" i="7"/>
  <c r="G123" i="7"/>
  <c r="J147" i="7"/>
  <c r="L161" i="7"/>
  <c r="AT177" i="7" s="1"/>
  <c r="G665" i="7"/>
  <c r="J778" i="7"/>
  <c r="J781" i="7"/>
  <c r="J1290" i="7"/>
  <c r="J1454" i="7"/>
  <c r="J1479" i="7"/>
  <c r="J1487" i="7"/>
  <c r="J1682" i="7"/>
  <c r="J1712" i="7"/>
  <c r="J1934" i="7"/>
  <c r="J1991" i="7"/>
  <c r="J2019" i="7"/>
  <c r="J2150" i="7"/>
  <c r="J2208" i="7"/>
  <c r="J2419" i="7"/>
  <c r="L2450" i="7"/>
  <c r="AW2475" i="7" s="1"/>
  <c r="J2666" i="7"/>
  <c r="J3048" i="7"/>
  <c r="J3075" i="7"/>
  <c r="J3508" i="7"/>
  <c r="J3514" i="7"/>
  <c r="J3578" i="7"/>
  <c r="J4178" i="7"/>
  <c r="J4271" i="7"/>
  <c r="J4349" i="7"/>
  <c r="J4441" i="7"/>
  <c r="G184" i="7"/>
  <c r="L273" i="7"/>
  <c r="AW287" i="7" s="1"/>
  <c r="G294" i="7"/>
  <c r="J293" i="7"/>
  <c r="J342" i="7"/>
  <c r="L413" i="7"/>
  <c r="AO428" i="7" s="1"/>
  <c r="J706" i="7"/>
  <c r="J740" i="7"/>
  <c r="J1451" i="7"/>
  <c r="J1679" i="7"/>
  <c r="J2058" i="7"/>
  <c r="L2141" i="7"/>
  <c r="AW2166" i="7" s="1"/>
  <c r="J2362" i="7"/>
  <c r="J2365" i="7"/>
  <c r="J2368" i="7"/>
  <c r="J2391" i="7"/>
  <c r="J2396" i="7"/>
  <c r="J2415" i="7"/>
  <c r="J2421" i="7"/>
  <c r="G3277" i="7"/>
  <c r="J3647" i="7"/>
  <c r="BB4721" i="7"/>
  <c r="J362" i="7"/>
  <c r="L583" i="7"/>
  <c r="J863" i="7"/>
  <c r="G999" i="7"/>
  <c r="G1043" i="7"/>
  <c r="J1042" i="7"/>
  <c r="G1057" i="7"/>
  <c r="L1071" i="7"/>
  <c r="J1117" i="7"/>
  <c r="J1235" i="7"/>
  <c r="J1292" i="7"/>
  <c r="J1322" i="7"/>
  <c r="J1481" i="7"/>
  <c r="J1670" i="7"/>
  <c r="J1676" i="7"/>
  <c r="J1962" i="7"/>
  <c r="J2024" i="7"/>
  <c r="J2055" i="7"/>
  <c r="J2149" i="7"/>
  <c r="J2172" i="7"/>
  <c r="J2668" i="7"/>
  <c r="J2974" i="7"/>
  <c r="J2980" i="7"/>
  <c r="J3321" i="7"/>
  <c r="J3336" i="7"/>
  <c r="J4146" i="7"/>
  <c r="J4223" i="7"/>
  <c r="J4226" i="7"/>
  <c r="J4273" i="7"/>
  <c r="G591" i="7"/>
  <c r="J1511" i="7"/>
  <c r="G1636" i="7"/>
  <c r="G1669" i="7"/>
  <c r="J1700" i="7"/>
  <c r="J1906" i="7"/>
  <c r="J1959" i="7"/>
  <c r="J1990" i="7"/>
  <c r="J2026" i="7"/>
  <c r="J2733" i="7"/>
  <c r="L3239" i="7"/>
  <c r="AO3253" i="7" s="1"/>
  <c r="G3601" i="7"/>
  <c r="J4029" i="7"/>
  <c r="J4130" i="7"/>
  <c r="G4293" i="7"/>
  <c r="G4544" i="7"/>
  <c r="G4560" i="7"/>
  <c r="G163" i="7"/>
  <c r="G225" i="7"/>
  <c r="J1547" i="7"/>
  <c r="J1580" i="7"/>
  <c r="J1607" i="7"/>
  <c r="J1635" i="7"/>
  <c r="J1641" i="7"/>
  <c r="G1957" i="7"/>
  <c r="J2303" i="7"/>
  <c r="J2326" i="7"/>
  <c r="J2395" i="7"/>
  <c r="J2420" i="7"/>
  <c r="J2613" i="7"/>
  <c r="J2673" i="7"/>
  <c r="J3462" i="7"/>
  <c r="J3666" i="7"/>
  <c r="L3683" i="7"/>
  <c r="G3705" i="7"/>
  <c r="G3816" i="7"/>
  <c r="J4025" i="7"/>
  <c r="J4097" i="7"/>
  <c r="G4147" i="7"/>
  <c r="J4457" i="7"/>
  <c r="L4642" i="7"/>
  <c r="I4715" i="7"/>
  <c r="L92" i="7"/>
  <c r="L91" i="7" s="1"/>
  <c r="G165" i="7"/>
  <c r="J255" i="7"/>
  <c r="J335" i="7"/>
  <c r="J355" i="7"/>
  <c r="L775" i="7"/>
  <c r="L774" i="7" s="1"/>
  <c r="AO791" i="7" s="1"/>
  <c r="J1119" i="7"/>
  <c r="J1223" i="7"/>
  <c r="L1370" i="7"/>
  <c r="AO1401" i="7" s="1"/>
  <c r="J1416" i="7"/>
  <c r="L1510" i="7"/>
  <c r="AW1532" i="7" s="1"/>
  <c r="J1680" i="7"/>
  <c r="J1961" i="7"/>
  <c r="J1995" i="7"/>
  <c r="G2388" i="7"/>
  <c r="G2545" i="7"/>
  <c r="J2821" i="7"/>
  <c r="L3099" i="7"/>
  <c r="AT3125" i="7" s="1"/>
  <c r="J3490" i="7"/>
  <c r="J3560" i="7"/>
  <c r="G3774" i="7"/>
  <c r="J3795" i="7"/>
  <c r="L4150" i="7"/>
  <c r="AW4165" i="7" s="1"/>
  <c r="J4153" i="7"/>
  <c r="J4249" i="7"/>
  <c r="J4272" i="7"/>
  <c r="J4319" i="7"/>
  <c r="J4325" i="7"/>
  <c r="G4455" i="7"/>
  <c r="L4456" i="7"/>
  <c r="AW4464" i="7" s="1"/>
  <c r="J4459" i="7"/>
  <c r="L4523" i="7"/>
  <c r="J4543" i="7"/>
  <c r="L4556" i="7"/>
  <c r="L4555" i="7" s="1"/>
  <c r="AN4721" i="7"/>
  <c r="J50" i="7"/>
  <c r="J64" i="7"/>
  <c r="L78" i="7"/>
  <c r="L135" i="7"/>
  <c r="AT156" i="7" s="1"/>
  <c r="J148" i="7"/>
  <c r="J109" i="7"/>
  <c r="G108" i="7"/>
  <c r="J124" i="7"/>
  <c r="G96" i="7"/>
  <c r="G110" i="7"/>
  <c r="G137" i="7"/>
  <c r="J144" i="7"/>
  <c r="J169" i="7"/>
  <c r="G227" i="7"/>
  <c r="J299" i="7"/>
  <c r="L858" i="7"/>
  <c r="AO874" i="7" s="1"/>
  <c r="G881" i="7"/>
  <c r="J998" i="7"/>
  <c r="J1136" i="7"/>
  <c r="J1142" i="7"/>
  <c r="J1163" i="7"/>
  <c r="J1169" i="7"/>
  <c r="J1230" i="7"/>
  <c r="J1257" i="7"/>
  <c r="J1265" i="7"/>
  <c r="J1295" i="7"/>
  <c r="J1317" i="7"/>
  <c r="J1344" i="7"/>
  <c r="J1374" i="7"/>
  <c r="J1380" i="7"/>
  <c r="J1449" i="7"/>
  <c r="J1538" i="7"/>
  <c r="J1577" i="7"/>
  <c r="L1597" i="7"/>
  <c r="AT1627" i="7" s="1"/>
  <c r="J1604" i="7"/>
  <c r="J1825" i="7"/>
  <c r="J2053" i="7"/>
  <c r="J2111" i="7"/>
  <c r="J2117" i="7"/>
  <c r="J2142" i="7"/>
  <c r="J2245" i="7"/>
  <c r="J2248" i="7"/>
  <c r="J2454" i="7"/>
  <c r="J2457" i="7"/>
  <c r="J2486" i="7"/>
  <c r="L2608" i="7"/>
  <c r="AW2629" i="7" s="1"/>
  <c r="J2765" i="7"/>
  <c r="J2825" i="7"/>
  <c r="J2916" i="7"/>
  <c r="J2972" i="7"/>
  <c r="J3073" i="7"/>
  <c r="J3078" i="7"/>
  <c r="J3100" i="7"/>
  <c r="J3102" i="7"/>
  <c r="J3337" i="7"/>
  <c r="J3399" i="7"/>
  <c r="J3416" i="7"/>
  <c r="L3435" i="7"/>
  <c r="J3532" i="7"/>
  <c r="J3606" i="7"/>
  <c r="J3648" i="7"/>
  <c r="J3706" i="7"/>
  <c r="L3813" i="7"/>
  <c r="AO3825" i="7" s="1"/>
  <c r="J4250" i="7"/>
  <c r="G4269" i="7"/>
  <c r="J4298" i="7"/>
  <c r="G4369" i="7"/>
  <c r="G4371" i="7"/>
  <c r="L4488" i="7"/>
  <c r="AT4501" i="7" s="1"/>
  <c r="J4526" i="7"/>
  <c r="J4529" i="7"/>
  <c r="K4575" i="7"/>
  <c r="J4586" i="7"/>
  <c r="I4721" i="7"/>
  <c r="J378" i="7"/>
  <c r="G546" i="7"/>
  <c r="J764" i="7"/>
  <c r="G861" i="7"/>
  <c r="J927" i="7"/>
  <c r="I982" i="7"/>
  <c r="L1025" i="7"/>
  <c r="AT1036" i="7" s="1"/>
  <c r="J1074" i="7"/>
  <c r="J1088" i="7"/>
  <c r="L1111" i="7"/>
  <c r="AW1128" i="7" s="1"/>
  <c r="J1166" i="7"/>
  <c r="J1484" i="7"/>
  <c r="G1507" i="7"/>
  <c r="J1795" i="7"/>
  <c r="J1822" i="7"/>
  <c r="J1880" i="7"/>
  <c r="J1966" i="7"/>
  <c r="J2050" i="7"/>
  <c r="J2085" i="7"/>
  <c r="J2177" i="7"/>
  <c r="J2180" i="7"/>
  <c r="J2183" i="7"/>
  <c r="J2554" i="7"/>
  <c r="J2582" i="7"/>
  <c r="J2610" i="7"/>
  <c r="L2726" i="7"/>
  <c r="L2757" i="7"/>
  <c r="G2789" i="7"/>
  <c r="J2819" i="7"/>
  <c r="J2830" i="7"/>
  <c r="G2943" i="7"/>
  <c r="J3003" i="7"/>
  <c r="L3072" i="7"/>
  <c r="AW3093" i="7" s="1"/>
  <c r="L3319" i="7"/>
  <c r="L3412" i="7"/>
  <c r="J3672" i="7"/>
  <c r="G3847" i="7"/>
  <c r="G3866" i="7"/>
  <c r="G3879" i="7"/>
  <c r="L3934" i="7"/>
  <c r="L3933" i="7" s="1"/>
  <c r="AO3945" i="7" s="1"/>
  <c r="J3962" i="7"/>
  <c r="L3980" i="7"/>
  <c r="AO3996" i="7" s="1"/>
  <c r="J3986" i="7"/>
  <c r="J4005" i="7"/>
  <c r="J4072" i="7"/>
  <c r="J4121" i="7"/>
  <c r="J4148" i="7"/>
  <c r="J168" i="7"/>
  <c r="J186" i="7"/>
  <c r="G206" i="7"/>
  <c r="J213" i="7"/>
  <c r="L311" i="7"/>
  <c r="L334" i="7"/>
  <c r="L333" i="7" s="1"/>
  <c r="AO349" i="7" s="1"/>
  <c r="J380" i="7"/>
  <c r="J521" i="7"/>
  <c r="G548" i="7"/>
  <c r="J752" i="7"/>
  <c r="L796" i="7"/>
  <c r="AT813" i="7" s="1"/>
  <c r="J948" i="7"/>
  <c r="L966" i="7"/>
  <c r="AW978" i="7" s="1"/>
  <c r="L1041" i="7"/>
  <c r="J1076" i="7"/>
  <c r="J1090" i="7"/>
  <c r="J1204" i="7"/>
  <c r="J1289" i="7"/>
  <c r="J1319" i="7"/>
  <c r="G1343" i="7"/>
  <c r="J1352" i="7"/>
  <c r="J1382" i="7"/>
  <c r="G1410" i="7"/>
  <c r="J1448" i="7"/>
  <c r="J1506" i="7"/>
  <c r="J1646" i="7"/>
  <c r="L1699" i="7"/>
  <c r="AT1726" i="7" s="1"/>
  <c r="J1706" i="7"/>
  <c r="J1901" i="7"/>
  <c r="G1927" i="7"/>
  <c r="G2294" i="7"/>
  <c r="J2394" i="7"/>
  <c r="J2427" i="7"/>
  <c r="J2727" i="7"/>
  <c r="J2738" i="7"/>
  <c r="L2915" i="7"/>
  <c r="AW2936" i="7" s="1"/>
  <c r="L2946" i="7"/>
  <c r="AW2966" i="7" s="1"/>
  <c r="G3101" i="7"/>
  <c r="AT3270" i="7"/>
  <c r="J3387" i="7"/>
  <c r="J3467" i="7"/>
  <c r="L3661" i="7"/>
  <c r="J3711" i="7"/>
  <c r="J3725" i="7"/>
  <c r="J3833" i="7"/>
  <c r="J3967" i="7"/>
  <c r="L4321" i="7"/>
  <c r="AW4337" i="7" s="1"/>
  <c r="J4327" i="7"/>
  <c r="L4684" i="7"/>
  <c r="AO4693" i="7" s="1"/>
  <c r="J164" i="7"/>
  <c r="G356" i="7"/>
  <c r="L475" i="7"/>
  <c r="G488" i="7"/>
  <c r="J942" i="7"/>
  <c r="J967" i="7"/>
  <c r="J1229" i="7"/>
  <c r="L1376" i="7"/>
  <c r="AW1401" i="7" s="1"/>
  <c r="J1442" i="7"/>
  <c r="J1508" i="7"/>
  <c r="J1514" i="7"/>
  <c r="J1548" i="7"/>
  <c r="J1581" i="7"/>
  <c r="J1643" i="7"/>
  <c r="J1739" i="7"/>
  <c r="J1791" i="7"/>
  <c r="J1824" i="7"/>
  <c r="J1879" i="7"/>
  <c r="J1936" i="7"/>
  <c r="G1987" i="7"/>
  <c r="J1992" i="7"/>
  <c r="J2046" i="7"/>
  <c r="J2052" i="7"/>
  <c r="J2087" i="7"/>
  <c r="J2212" i="7"/>
  <c r="J2215" i="7"/>
  <c r="J2273" i="7"/>
  <c r="G2487" i="7"/>
  <c r="G2973" i="7"/>
  <c r="J3005" i="7"/>
  <c r="G3242" i="7"/>
  <c r="J3398" i="7"/>
  <c r="J3512" i="7"/>
  <c r="J3577" i="7"/>
  <c r="J3605" i="7"/>
  <c r="J3650" i="7"/>
  <c r="J3775" i="7"/>
  <c r="J3802" i="7"/>
  <c r="J3819" i="7"/>
  <c r="L4027" i="7"/>
  <c r="AW4039" i="7" s="1"/>
  <c r="J4030" i="7"/>
  <c r="G4048" i="7"/>
  <c r="L4049" i="7"/>
  <c r="AW4061" i="7" s="1"/>
  <c r="J4052" i="7"/>
  <c r="J4126" i="7"/>
  <c r="L4125" i="7"/>
  <c r="AW4140" i="7" s="1"/>
  <c r="J4129" i="7"/>
  <c r="J4154" i="7"/>
  <c r="J4175" i="7"/>
  <c r="G4220" i="7"/>
  <c r="J4300" i="7"/>
  <c r="J4324" i="7"/>
  <c r="J4385" i="7"/>
  <c r="J4491" i="7"/>
  <c r="I4719" i="7"/>
  <c r="J361" i="7"/>
  <c r="G439" i="7"/>
  <c r="L538" i="7"/>
  <c r="AR557" i="7" s="1"/>
  <c r="J568" i="7"/>
  <c r="L589" i="7"/>
  <c r="AT600" i="7" s="1"/>
  <c r="G623" i="7"/>
  <c r="G705" i="7"/>
  <c r="G765" i="7"/>
  <c r="L823" i="7"/>
  <c r="AW835" i="7" s="1"/>
  <c r="J1324" i="7"/>
  <c r="L1542" i="7"/>
  <c r="AW1562" i="7" s="1"/>
  <c r="J1640" i="7"/>
  <c r="G1671" i="7"/>
  <c r="L1730" i="7"/>
  <c r="AO1758" i="7" s="1"/>
  <c r="J1933" i="7"/>
  <c r="J2049" i="7"/>
  <c r="J2084" i="7"/>
  <c r="G2360" i="7"/>
  <c r="J2393" i="7"/>
  <c r="J2418" i="7"/>
  <c r="J2550" i="7"/>
  <c r="G2605" i="7"/>
  <c r="J2609" i="7"/>
  <c r="J2644" i="7"/>
  <c r="J2675" i="7"/>
  <c r="L2910" i="7"/>
  <c r="J2951" i="7"/>
  <c r="L2976" i="7"/>
  <c r="AW2997" i="7" s="1"/>
  <c r="L3243" i="7"/>
  <c r="AW3253" i="7" s="1"/>
  <c r="J3246" i="7"/>
  <c r="J3260" i="7"/>
  <c r="G3575" i="7"/>
  <c r="G3579" i="7"/>
  <c r="G3663" i="7"/>
  <c r="J3686" i="7"/>
  <c r="J3692" i="7"/>
  <c r="J3985" i="7"/>
  <c r="L4174" i="7"/>
  <c r="AW4189" i="7" s="1"/>
  <c r="J4297" i="7"/>
  <c r="G4320" i="7"/>
  <c r="J226" i="7"/>
  <c r="J314" i="7"/>
  <c r="G464" i="7"/>
  <c r="G753" i="7"/>
  <c r="K980" i="7"/>
  <c r="I980" i="7" s="1"/>
  <c r="J1030" i="7"/>
  <c r="G1091" i="7"/>
  <c r="J1107" i="7"/>
  <c r="G1195" i="7"/>
  <c r="J1192" i="7"/>
  <c r="J1225" i="7"/>
  <c r="J1413" i="7"/>
  <c r="J1421" i="7"/>
  <c r="J1455" i="7"/>
  <c r="L1631" i="7"/>
  <c r="AO1662" i="7" s="1"/>
  <c r="G1767" i="7"/>
  <c r="J1799" i="7"/>
  <c r="J1826" i="7"/>
  <c r="J1881" i="7"/>
  <c r="J2017" i="7"/>
  <c r="J2025" i="7"/>
  <c r="J2184" i="7"/>
  <c r="J2390" i="7"/>
  <c r="J2398" i="7"/>
  <c r="J2493" i="7"/>
  <c r="J2521" i="7"/>
  <c r="G2576" i="7"/>
  <c r="J2614" i="7"/>
  <c r="J2646" i="7"/>
  <c r="J2737" i="7"/>
  <c r="J2766" i="7"/>
  <c r="L2823" i="7"/>
  <c r="AW2844" i="7" s="1"/>
  <c r="J2826" i="7"/>
  <c r="G3437" i="7"/>
  <c r="J3489" i="7"/>
  <c r="J3583" i="7"/>
  <c r="J3643" i="7"/>
  <c r="L3646" i="7"/>
  <c r="AW3655" i="7" s="1"/>
  <c r="J3649" i="7"/>
  <c r="J3798" i="7"/>
  <c r="L3797" i="7"/>
  <c r="AW3807" i="7" s="1"/>
  <c r="J3801" i="7"/>
  <c r="J3815" i="7"/>
  <c r="J4156" i="7"/>
  <c r="J4242" i="7"/>
  <c r="L4296" i="7"/>
  <c r="AW4312" i="7" s="1"/>
  <c r="J4299" i="7"/>
  <c r="J4323" i="7"/>
  <c r="G4386" i="7"/>
  <c r="G4435" i="7"/>
  <c r="J4473" i="7"/>
  <c r="J4546" i="7"/>
  <c r="L4657" i="7"/>
  <c r="AT4667" i="7" s="1"/>
  <c r="BB4725" i="7"/>
  <c r="L185" i="7"/>
  <c r="AW199" i="7" s="1"/>
  <c r="J190" i="7"/>
  <c r="J209" i="7"/>
  <c r="J256" i="7"/>
  <c r="L254" i="7"/>
  <c r="AW265" i="7" s="1"/>
  <c r="J316" i="7"/>
  <c r="L437" i="7"/>
  <c r="L436" i="7" s="1"/>
  <c r="L481" i="7"/>
  <c r="AT497" i="7" s="1"/>
  <c r="L767" i="7"/>
  <c r="G842" i="7"/>
  <c r="J860" i="7"/>
  <c r="J1058" i="7"/>
  <c r="G1224" i="7"/>
  <c r="J1378" i="7"/>
  <c r="J1519" i="7"/>
  <c r="J1605" i="7"/>
  <c r="J1647" i="7"/>
  <c r="J1710" i="7"/>
  <c r="J1713" i="7"/>
  <c r="L1793" i="7"/>
  <c r="AW1810" i="7" s="1"/>
  <c r="J1796" i="7"/>
  <c r="J1823" i="7"/>
  <c r="J2148" i="7"/>
  <c r="J2243" i="7"/>
  <c r="J2305" i="7"/>
  <c r="J2426" i="7"/>
  <c r="J2518" i="7"/>
  <c r="J2546" i="7"/>
  <c r="J2552" i="7"/>
  <c r="J2577" i="7"/>
  <c r="J2583" i="7"/>
  <c r="L2626" i="7"/>
  <c r="J2611" i="7"/>
  <c r="J2640" i="7"/>
  <c r="J2643" i="7"/>
  <c r="J2734" i="7"/>
  <c r="J2763" i="7"/>
  <c r="J2880" i="7"/>
  <c r="J3046" i="7"/>
  <c r="J3076" i="7"/>
  <c r="J3226" i="7"/>
  <c r="J3400" i="7"/>
  <c r="G3460" i="7"/>
  <c r="J3536" i="7"/>
  <c r="G3619" i="7"/>
  <c r="J3625" i="7"/>
  <c r="J3848" i="7"/>
  <c r="I3953" i="7"/>
  <c r="J4128" i="7"/>
  <c r="J4195" i="7"/>
  <c r="G4267" i="7"/>
  <c r="J4440" i="7"/>
  <c r="G4492" i="7"/>
  <c r="I4573" i="7"/>
  <c r="G567" i="7"/>
  <c r="J1010" i="7"/>
  <c r="G1029" i="7"/>
  <c r="J1145" i="7"/>
  <c r="J1172" i="7"/>
  <c r="J1197" i="7"/>
  <c r="J1205" i="7"/>
  <c r="G1375" i="7"/>
  <c r="J1415" i="7"/>
  <c r="J2145" i="7"/>
  <c r="J2213" i="7"/>
  <c r="J2216" i="7"/>
  <c r="L2328" i="7"/>
  <c r="AW2353" i="7" s="1"/>
  <c r="J2331" i="7"/>
  <c r="L2389" i="7"/>
  <c r="AW2409" i="7" s="1"/>
  <c r="J2392" i="7"/>
  <c r="J2460" i="7"/>
  <c r="L3347" i="7"/>
  <c r="AW3355" i="7" s="1"/>
  <c r="J3420" i="7"/>
  <c r="J3445" i="7"/>
  <c r="L3458" i="7"/>
  <c r="L3465" i="7"/>
  <c r="AW3474" i="7" s="1"/>
  <c r="J3468" i="7"/>
  <c r="J3491" i="7"/>
  <c r="J3559" i="7"/>
  <c r="L3624" i="7"/>
  <c r="AW3633" i="7" s="1"/>
  <c r="G4098" i="7"/>
  <c r="G4149" i="7"/>
  <c r="J4179" i="7"/>
  <c r="BB4723" i="7"/>
  <c r="AT658" i="7"/>
  <c r="L648" i="7"/>
  <c r="L654" i="7" s="1"/>
  <c r="L383" i="7"/>
  <c r="L1977" i="7"/>
  <c r="L63" i="7"/>
  <c r="L62" i="7" s="1"/>
  <c r="J136" i="7"/>
  <c r="G141" i="7"/>
  <c r="L207" i="7"/>
  <c r="AW218" i="7" s="1"/>
  <c r="J358" i="7"/>
  <c r="L372" i="7"/>
  <c r="AO386" i="7" s="1"/>
  <c r="J377" i="7"/>
  <c r="J400" i="7"/>
  <c r="J421" i="7"/>
  <c r="L457" i="7"/>
  <c r="L620" i="7"/>
  <c r="AO630" i="7" s="1"/>
  <c r="J776" i="7"/>
  <c r="J802" i="7"/>
  <c r="J821" i="7"/>
  <c r="J824" i="7"/>
  <c r="J883" i="7"/>
  <c r="J906" i="7"/>
  <c r="J926" i="7"/>
  <c r="I984" i="7"/>
  <c r="I986" i="7"/>
  <c r="I988" i="7"/>
  <c r="L1087" i="7"/>
  <c r="G1137" i="7"/>
  <c r="J1141" i="7"/>
  <c r="J1144" i="7"/>
  <c r="J1412" i="7"/>
  <c r="J1488" i="7"/>
  <c r="J1517" i="7"/>
  <c r="J1520" i="7"/>
  <c r="J1544" i="7"/>
  <c r="J1608" i="7"/>
  <c r="J1909" i="7"/>
  <c r="J1967" i="7"/>
  <c r="L1988" i="7"/>
  <c r="AW2008" i="7" s="1"/>
  <c r="G2080" i="7"/>
  <c r="J2114" i="7"/>
  <c r="J170" i="7"/>
  <c r="J210" i="7"/>
  <c r="L223" i="7"/>
  <c r="L222" i="7" s="1"/>
  <c r="G229" i="7"/>
  <c r="L230" i="7"/>
  <c r="AW244" i="7" s="1"/>
  <c r="G251" i="7"/>
  <c r="J259" i="7"/>
  <c r="J271" i="7"/>
  <c r="J275" i="7"/>
  <c r="J278" i="7"/>
  <c r="G375" i="7"/>
  <c r="G637" i="7"/>
  <c r="G820" i="7"/>
  <c r="J944" i="7"/>
  <c r="G1073" i="7"/>
  <c r="G1093" i="7"/>
  <c r="J1198" i="7"/>
  <c r="J1201" i="7"/>
  <c r="G1445" i="7"/>
  <c r="J1474" i="7"/>
  <c r="G1733" i="7"/>
  <c r="J1737" i="7"/>
  <c r="G1817" i="7"/>
  <c r="J1964" i="7"/>
  <c r="G2140" i="7"/>
  <c r="L174" i="7"/>
  <c r="J212" i="7"/>
  <c r="J394" i="7"/>
  <c r="J415" i="7"/>
  <c r="L431" i="7"/>
  <c r="AR455" i="7" s="1"/>
  <c r="J443" i="7"/>
  <c r="G609" i="7"/>
  <c r="G777" i="7"/>
  <c r="G822" i="7"/>
  <c r="L862" i="7"/>
  <c r="AW874" i="7" s="1"/>
  <c r="J969" i="7"/>
  <c r="G1011" i="7"/>
  <c r="G1031" i="7"/>
  <c r="J1287" i="7"/>
  <c r="J1320" i="7"/>
  <c r="J1372" i="7"/>
  <c r="AT1401" i="7"/>
  <c r="L1411" i="7"/>
  <c r="AW1436" i="7" s="1"/>
  <c r="G1539" i="7"/>
  <c r="J1543" i="7"/>
  <c r="J1633" i="7"/>
  <c r="AT1662" i="7"/>
  <c r="G1701" i="7"/>
  <c r="J1708" i="7"/>
  <c r="J1714" i="7"/>
  <c r="J1746" i="7"/>
  <c r="G1877" i="7"/>
  <c r="AT3200" i="7"/>
  <c r="L3188" i="7"/>
  <c r="AO3200" i="7" s="1"/>
  <c r="AW4378" i="7"/>
  <c r="G51" i="7"/>
  <c r="L48" i="7"/>
  <c r="AO58" i="7" s="1"/>
  <c r="J66" i="7"/>
  <c r="G125" i="7"/>
  <c r="L142" i="7"/>
  <c r="AW156" i="7" s="1"/>
  <c r="G253" i="7"/>
  <c r="J296" i="7"/>
  <c r="J320" i="7"/>
  <c r="J323" i="7"/>
  <c r="J337" i="7"/>
  <c r="J341" i="7"/>
  <c r="J344" i="7"/>
  <c r="J360" i="7"/>
  <c r="J402" i="7"/>
  <c r="J423" i="7"/>
  <c r="J463" i="7"/>
  <c r="L499" i="7"/>
  <c r="G523" i="7"/>
  <c r="L662" i="7"/>
  <c r="AO672" i="7" s="1"/>
  <c r="AW696" i="7"/>
  <c r="L720" i="7"/>
  <c r="AT732" i="7" s="1"/>
  <c r="L729" i="7" s="1"/>
  <c r="L762" i="7"/>
  <c r="AO770" i="7" s="1"/>
  <c r="L920" i="7"/>
  <c r="AO936" i="7" s="1"/>
  <c r="G943" i="7"/>
  <c r="AW980" i="7"/>
  <c r="AW982" i="7"/>
  <c r="G1013" i="7"/>
  <c r="J1140" i="7"/>
  <c r="G1193" i="7"/>
  <c r="L1227" i="7"/>
  <c r="AW1246" i="7" s="1"/>
  <c r="J1482" i="7"/>
  <c r="G1509" i="7"/>
  <c r="G1599" i="7"/>
  <c r="L1736" i="7"/>
  <c r="AW1758" i="7" s="1"/>
  <c r="J1772" i="7"/>
  <c r="L1924" i="7"/>
  <c r="L1946" i="7" s="1"/>
  <c r="L2012" i="7"/>
  <c r="AO2040" i="7" s="1"/>
  <c r="G2047" i="7"/>
  <c r="J2089" i="7"/>
  <c r="L2317" i="7"/>
  <c r="G53" i="7"/>
  <c r="G65" i="7"/>
  <c r="J81" i="7"/>
  <c r="L106" i="7"/>
  <c r="L105" i="7" s="1"/>
  <c r="AO115" i="7" s="1"/>
  <c r="J172" i="7"/>
  <c r="G272" i="7"/>
  <c r="G313" i="7"/>
  <c r="G444" i="7"/>
  <c r="G446" i="7"/>
  <c r="J485" i="7"/>
  <c r="L512" i="7"/>
  <c r="AR536" i="7" s="1"/>
  <c r="G570" i="7"/>
  <c r="J664" i="7"/>
  <c r="J678" i="7"/>
  <c r="AW694" i="7"/>
  <c r="G707" i="7"/>
  <c r="G724" i="7"/>
  <c r="J721" i="7"/>
  <c r="G903" i="7"/>
  <c r="G923" i="7"/>
  <c r="L946" i="7"/>
  <c r="G1015" i="7"/>
  <c r="G1110" i="7"/>
  <c r="G1164" i="7"/>
  <c r="J1174" i="7"/>
  <c r="J1232" i="7"/>
  <c r="L1256" i="7"/>
  <c r="AW1276" i="7" s="1"/>
  <c r="J1259" i="7"/>
  <c r="J1407" i="7"/>
  <c r="G1475" i="7"/>
  <c r="L1567" i="7"/>
  <c r="AT1592" i="7" s="1"/>
  <c r="G1601" i="7"/>
  <c r="AT1840" i="7"/>
  <c r="L1837" i="7" s="1"/>
  <c r="L1903" i="7"/>
  <c r="AW1920" i="7" s="1"/>
  <c r="J2018" i="7"/>
  <c r="J2021" i="7"/>
  <c r="AT4567" i="7"/>
  <c r="L4689" i="7"/>
  <c r="G67" i="7"/>
  <c r="G80" i="7"/>
  <c r="G94" i="7"/>
  <c r="J188" i="7"/>
  <c r="G315" i="7"/>
  <c r="J319" i="7"/>
  <c r="J322" i="7"/>
  <c r="G336" i="7"/>
  <c r="J340" i="7"/>
  <c r="J359" i="7"/>
  <c r="L398" i="7"/>
  <c r="AW409" i="7" s="1"/>
  <c r="J401" i="7"/>
  <c r="L419" i="7"/>
  <c r="AW428" i="7" s="1"/>
  <c r="J422" i="7"/>
  <c r="J547" i="7"/>
  <c r="J650" i="7"/>
  <c r="AW692" i="7"/>
  <c r="L703" i="7"/>
  <c r="L702" i="7" s="1"/>
  <c r="L711" i="7" s="1"/>
  <c r="J723" i="7"/>
  <c r="J803" i="7"/>
  <c r="L818" i="7"/>
  <c r="L817" i="7" s="1"/>
  <c r="AO835" i="7" s="1"/>
  <c r="J825" i="7"/>
  <c r="J864" i="7"/>
  <c r="L904" i="7"/>
  <c r="AW916" i="7" s="1"/>
  <c r="J907" i="7"/>
  <c r="L924" i="7"/>
  <c r="AW936" i="7" s="1"/>
  <c r="L1138" i="7"/>
  <c r="AW1155" i="7" s="1"/>
  <c r="J1171" i="7"/>
  <c r="J1385" i="7"/>
  <c r="J1574" i="7"/>
  <c r="J1638" i="7"/>
  <c r="J1668" i="7"/>
  <c r="J1820" i="7"/>
  <c r="J1907" i="7"/>
  <c r="L1928" i="7"/>
  <c r="AW1950" i="7" s="1"/>
  <c r="J1932" i="7"/>
  <c r="J1935" i="7"/>
  <c r="J1986" i="7"/>
  <c r="J2023" i="7"/>
  <c r="J2054" i="7"/>
  <c r="J2057" i="7"/>
  <c r="J122" i="7"/>
  <c r="G139" i="7"/>
  <c r="J146" i="7"/>
  <c r="J171" i="7"/>
  <c r="J191" i="7"/>
  <c r="J228" i="7"/>
  <c r="J250" i="7"/>
  <c r="G486" i="7"/>
  <c r="J636" i="7"/>
  <c r="AW690" i="7"/>
  <c r="J819" i="7"/>
  <c r="J880" i="7"/>
  <c r="L899" i="7"/>
  <c r="L898" i="7" s="1"/>
  <c r="AO916" i="7" s="1"/>
  <c r="L941" i="7"/>
  <c r="J949" i="7"/>
  <c r="G1059" i="7"/>
  <c r="J1072" i="7"/>
  <c r="J1116" i="7"/>
  <c r="J1139" i="7"/>
  <c r="L1160" i="7"/>
  <c r="J1199" i="7"/>
  <c r="J1202" i="7"/>
  <c r="L1251" i="7"/>
  <c r="AT1276" i="7" s="1"/>
  <c r="L1281" i="7"/>
  <c r="AT1306" i="7" s="1"/>
  <c r="J1294" i="7"/>
  <c r="L1346" i="7"/>
  <c r="AW1366" i="7" s="1"/>
  <c r="J1349" i="7"/>
  <c r="J1379" i="7"/>
  <c r="J1418" i="7"/>
  <c r="J1444" i="7"/>
  <c r="J1512" i="7"/>
  <c r="J1570" i="7"/>
  <c r="L1637" i="7"/>
  <c r="AW1662" i="7" s="1"/>
  <c r="J1732" i="7"/>
  <c r="J1741" i="7"/>
  <c r="AT1758" i="7"/>
  <c r="L1755" i="7" s="1"/>
  <c r="J1816" i="7"/>
  <c r="J1929" i="7"/>
  <c r="J1993" i="7"/>
  <c r="J1996" i="7"/>
  <c r="L3762" i="7"/>
  <c r="AR3766" i="7"/>
  <c r="L3763" i="7" s="1"/>
  <c r="J2211" i="7"/>
  <c r="L2488" i="7"/>
  <c r="AW2507" i="7" s="1"/>
  <c r="J2513" i="7"/>
  <c r="G2547" i="7"/>
  <c r="J2551" i="7"/>
  <c r="G2638" i="7"/>
  <c r="J2672" i="7"/>
  <c r="L2762" i="7"/>
  <c r="AW2782" i="7" s="1"/>
  <c r="J2768" i="7"/>
  <c r="G2791" i="7"/>
  <c r="J2850" i="7"/>
  <c r="J2882" i="7"/>
  <c r="J2888" i="7"/>
  <c r="J2920" i="7"/>
  <c r="J3070" i="7"/>
  <c r="J3105" i="7"/>
  <c r="L3208" i="7"/>
  <c r="AW3216" i="7" s="1"/>
  <c r="L3385" i="7"/>
  <c r="AW3393" i="7" s="1"/>
  <c r="J3538" i="7"/>
  <c r="J3554" i="7"/>
  <c r="L3594" i="7"/>
  <c r="J3604" i="7"/>
  <c r="G3707" i="7"/>
  <c r="J3710" i="7"/>
  <c r="L3709" i="7"/>
  <c r="AW3717" i="7" s="1"/>
  <c r="G3724" i="7"/>
  <c r="L3792" i="7"/>
  <c r="G3983" i="7"/>
  <c r="J4006" i="7"/>
  <c r="G4071" i="7"/>
  <c r="J4095" i="7"/>
  <c r="J4101" i="7"/>
  <c r="J4104" i="7"/>
  <c r="J4202" i="7"/>
  <c r="J4343" i="7"/>
  <c r="L4375" i="7"/>
  <c r="G4418" i="7"/>
  <c r="G4644" i="7"/>
  <c r="G4662" i="7"/>
  <c r="L4671" i="7"/>
  <c r="AO4680" i="7" s="1"/>
  <c r="AT4680" i="7"/>
  <c r="L4677" i="7" s="1"/>
  <c r="AN4719" i="7"/>
  <c r="G2173" i="7"/>
  <c r="L2174" i="7"/>
  <c r="AW2199" i="7" s="1"/>
  <c r="G2206" i="7"/>
  <c r="G2266" i="7"/>
  <c r="J2297" i="7"/>
  <c r="J2333" i="7"/>
  <c r="J2451" i="7"/>
  <c r="J2490" i="7"/>
  <c r="J2524" i="7"/>
  <c r="G2607" i="7"/>
  <c r="L2634" i="7"/>
  <c r="L2633" i="7" s="1"/>
  <c r="L2656" i="7" s="1"/>
  <c r="L2639" i="7"/>
  <c r="AW2660" i="7" s="1"/>
  <c r="J2701" i="7"/>
  <c r="J2704" i="7"/>
  <c r="G2728" i="7"/>
  <c r="G2881" i="7"/>
  <c r="G3004" i="7"/>
  <c r="L3001" i="7"/>
  <c r="AO3028" i="7" s="1"/>
  <c r="G3069" i="7"/>
  <c r="J3223" i="7"/>
  <c r="J3244" i="7"/>
  <c r="AT3253" i="7"/>
  <c r="G3261" i="7"/>
  <c r="L3359" i="7"/>
  <c r="AW3367" i="7" s="1"/>
  <c r="J3386" i="7"/>
  <c r="G3418" i="7"/>
  <c r="J3439" i="7"/>
  <c r="G3556" i="7"/>
  <c r="J3582" i="7"/>
  <c r="J3622" i="7"/>
  <c r="J3628" i="7"/>
  <c r="L3668" i="7"/>
  <c r="AW3677" i="7" s="1"/>
  <c r="J3730" i="7"/>
  <c r="G3776" i="7"/>
  <c r="L3829" i="7"/>
  <c r="AO3839" i="7" s="1"/>
  <c r="G3961" i="7"/>
  <c r="L4000" i="7"/>
  <c r="AO4016" i="7" s="1"/>
  <c r="G4046" i="7"/>
  <c r="G4073" i="7"/>
  <c r="L4074" i="7"/>
  <c r="AW4089" i="7" s="1"/>
  <c r="G4243" i="7"/>
  <c r="L4244" i="7"/>
  <c r="AW4259" i="7" s="1"/>
  <c r="G4295" i="7"/>
  <c r="L4317" i="7"/>
  <c r="AO4337" i="7" s="1"/>
  <c r="J4458" i="7"/>
  <c r="G4587" i="7"/>
  <c r="AN4717" i="7"/>
  <c r="J2115" i="7"/>
  <c r="J2330" i="7"/>
  <c r="G2578" i="7"/>
  <c r="J2635" i="7"/>
  <c r="J2642" i="7"/>
  <c r="G2730" i="7"/>
  <c r="J2852" i="7"/>
  <c r="J2858" i="7"/>
  <c r="G2883" i="7"/>
  <c r="G2945" i="7"/>
  <c r="J2952" i="7"/>
  <c r="L2971" i="7"/>
  <c r="J2981" i="7"/>
  <c r="J3011" i="7"/>
  <c r="J3044" i="7"/>
  <c r="L3042" i="7"/>
  <c r="AW3061" i="7" s="1"/>
  <c r="G3071" i="7"/>
  <c r="L3278" i="7"/>
  <c r="AW3286" i="7" s="1"/>
  <c r="L3419" i="7"/>
  <c r="AW3428" i="7" s="1"/>
  <c r="G3441" i="7"/>
  <c r="L3442" i="7"/>
  <c r="AW3451" i="7" s="1"/>
  <c r="G3464" i="7"/>
  <c r="G3510" i="7"/>
  <c r="J3690" i="7"/>
  <c r="I3947" i="7"/>
  <c r="L3984" i="7"/>
  <c r="AW3996" i="7" s="1"/>
  <c r="G4003" i="7"/>
  <c r="G4096" i="7"/>
  <c r="J4348" i="7"/>
  <c r="L4366" i="7"/>
  <c r="AO4378" i="7" s="1"/>
  <c r="G4490" i="7"/>
  <c r="I4575" i="7"/>
  <c r="J4616" i="7"/>
  <c r="J4646" i="7"/>
  <c r="K4723" i="7"/>
  <c r="K4725" i="7"/>
  <c r="I4725" i="7" s="1"/>
  <c r="BB4727" i="7"/>
  <c r="J2210" i="7"/>
  <c r="J2276" i="7"/>
  <c r="J2363" i="7"/>
  <c r="J2366" i="7"/>
  <c r="J2369" i="7"/>
  <c r="L2482" i="7"/>
  <c r="AO2507" i="7" s="1"/>
  <c r="J2492" i="7"/>
  <c r="J2495" i="7"/>
  <c r="L2543" i="7"/>
  <c r="J2645" i="7"/>
  <c r="J2671" i="7"/>
  <c r="L2700" i="7"/>
  <c r="AW2721" i="7" s="1"/>
  <c r="J2764" i="7"/>
  <c r="J2767" i="7"/>
  <c r="J3303" i="7"/>
  <c r="G3322" i="7"/>
  <c r="L3376" i="7"/>
  <c r="J3422" i="7"/>
  <c r="J3669" i="7"/>
  <c r="L3722" i="7"/>
  <c r="AT3736" i="7" s="1"/>
  <c r="L3733" i="7" s="1"/>
  <c r="J3921" i="7"/>
  <c r="J4028" i="7"/>
  <c r="L4069" i="7"/>
  <c r="L4145" i="7"/>
  <c r="J4172" i="7"/>
  <c r="J4201" i="7"/>
  <c r="L4345" i="7"/>
  <c r="AW4361" i="7" s="1"/>
  <c r="J4368" i="7"/>
  <c r="G4388" i="7"/>
  <c r="G4453" i="7"/>
  <c r="G4472" i="7"/>
  <c r="L4507" i="7"/>
  <c r="G4599" i="7"/>
  <c r="G4659" i="7"/>
  <c r="G4688" i="7"/>
  <c r="BB4699" i="7"/>
  <c r="L2207" i="7"/>
  <c r="AW2231" i="7" s="1"/>
  <c r="G2238" i="7"/>
  <c r="L2267" i="7"/>
  <c r="AW2287" i="7" s="1"/>
  <c r="J2296" i="7"/>
  <c r="J2332" i="7"/>
  <c r="J2489" i="7"/>
  <c r="J2520" i="7"/>
  <c r="J2523" i="7"/>
  <c r="J2544" i="7"/>
  <c r="J2555" i="7"/>
  <c r="J2677" i="7"/>
  <c r="L2695" i="7"/>
  <c r="J2794" i="7"/>
  <c r="G2853" i="7"/>
  <c r="J2860" i="7"/>
  <c r="L2879" i="7"/>
  <c r="J2978" i="7"/>
  <c r="J2983" i="7"/>
  <c r="L3007" i="7"/>
  <c r="AW3028" i="7" s="1"/>
  <c r="J3010" i="7"/>
  <c r="J3040" i="7"/>
  <c r="L3067" i="7"/>
  <c r="J3109" i="7"/>
  <c r="J3194" i="7"/>
  <c r="G3224" i="7"/>
  <c r="J3335" i="7"/>
  <c r="J3513" i="7"/>
  <c r="J3581" i="7"/>
  <c r="AT3611" i="7"/>
  <c r="J3621" i="7"/>
  <c r="J3627" i="7"/>
  <c r="G3645" i="7"/>
  <c r="L3639" i="7"/>
  <c r="AT3655" i="7" s="1"/>
  <c r="L3652" i="7" s="1"/>
  <c r="J3671" i="7"/>
  <c r="J3712" i="7"/>
  <c r="J3729" i="7"/>
  <c r="L4004" i="7"/>
  <c r="AW4016" i="7" s="1"/>
  <c r="J4007" i="7"/>
  <c r="J4198" i="7"/>
  <c r="J4245" i="7"/>
  <c r="J4248" i="7"/>
  <c r="J4322" i="7"/>
  <c r="J4350" i="7"/>
  <c r="G4474" i="7"/>
  <c r="J4494" i="7"/>
  <c r="G4558" i="7"/>
  <c r="K4577" i="7"/>
  <c r="I4577" i="7" s="1"/>
  <c r="G4629" i="7"/>
  <c r="K4717" i="7"/>
  <c r="I4717" i="7" s="1"/>
  <c r="BB4719" i="7"/>
  <c r="J2122" i="7"/>
  <c r="L2263" i="7"/>
  <c r="AO2287" i="7" s="1"/>
  <c r="J2275" i="7"/>
  <c r="J2329" i="7"/>
  <c r="L2512" i="7"/>
  <c r="L2511" i="7" s="1"/>
  <c r="AO2538" i="7" s="1"/>
  <c r="J2575" i="7"/>
  <c r="L3266" i="7"/>
  <c r="J3348" i="7"/>
  <c r="J3360" i="7"/>
  <c r="G3414" i="7"/>
  <c r="J3421" i="7"/>
  <c r="J3444" i="7"/>
  <c r="L3488" i="7"/>
  <c r="AW3497" i="7" s="1"/>
  <c r="J3509" i="7"/>
  <c r="J3924" i="7"/>
  <c r="J4070" i="7"/>
  <c r="J4102" i="7"/>
  <c r="J4152" i="7"/>
  <c r="J4155" i="7"/>
  <c r="J4203" i="7"/>
  <c r="J4347" i="7"/>
  <c r="L4475" i="7"/>
  <c r="AW4483" i="7" s="1"/>
  <c r="G4509" i="7"/>
  <c r="G4542" i="7"/>
  <c r="G4617" i="7"/>
  <c r="G4647" i="7"/>
  <c r="J4661" i="7"/>
  <c r="BB4697" i="7"/>
  <c r="K4705" i="7"/>
  <c r="I4705" i="7" s="1"/>
  <c r="K4713" i="7"/>
  <c r="I4713" i="7" s="1"/>
  <c r="J2337" i="7"/>
  <c r="L2446" i="7"/>
  <c r="L2471" i="7" s="1"/>
  <c r="J2458" i="7"/>
  <c r="L2849" i="7"/>
  <c r="J3043" i="7"/>
  <c r="J3068" i="7"/>
  <c r="J3074" i="7"/>
  <c r="J3077" i="7"/>
  <c r="J3111" i="7"/>
  <c r="J3228" i="7"/>
  <c r="L3334" i="7"/>
  <c r="AW3342" i="7" s="1"/>
  <c r="G3552" i="7"/>
  <c r="G3922" i="7"/>
  <c r="G3936" i="7"/>
  <c r="I3951" i="7"/>
  <c r="J3966" i="7"/>
  <c r="J4200" i="7"/>
  <c r="J4373" i="7"/>
  <c r="J4390" i="7"/>
  <c r="J4420" i="7"/>
  <c r="G4437" i="7"/>
  <c r="L4451" i="7"/>
  <c r="L4450" i="7" s="1"/>
  <c r="AO4464" i="7" s="1"/>
  <c r="L4470" i="7"/>
  <c r="L4469" i="7" s="1"/>
  <c r="AO4483" i="7" s="1"/>
  <c r="J4478" i="7"/>
  <c r="L4493" i="7"/>
  <c r="AW4501" i="7" s="1"/>
  <c r="J4496" i="7"/>
  <c r="AN4727" i="7"/>
  <c r="J2116" i="7"/>
  <c r="J2151" i="7"/>
  <c r="J2209" i="7"/>
  <c r="J2265" i="7"/>
  <c r="J2387" i="7"/>
  <c r="G2416" i="7"/>
  <c r="L2417" i="7"/>
  <c r="AW2442" i="7" s="1"/>
  <c r="J2586" i="7"/>
  <c r="J2729" i="7"/>
  <c r="G2761" i="7"/>
  <c r="L2854" i="7"/>
  <c r="AW2874" i="7" s="1"/>
  <c r="J2859" i="7"/>
  <c r="J2944" i="7"/>
  <c r="J2953" i="7"/>
  <c r="J2982" i="7"/>
  <c r="J3009" i="7"/>
  <c r="G3191" i="7"/>
  <c r="J3193" i="7"/>
  <c r="AT3327" i="7"/>
  <c r="L3324" i="7" s="1"/>
  <c r="J3373" i="7"/>
  <c r="J3535" i="7"/>
  <c r="J3626" i="7"/>
  <c r="J3670" i="7"/>
  <c r="J3780" i="7"/>
  <c r="J3800" i="7"/>
  <c r="J3850" i="7"/>
  <c r="J3937" i="7"/>
  <c r="L4094" i="7"/>
  <c r="AT4114" i="7" s="1"/>
  <c r="L4111" i="7" s="1"/>
  <c r="L4270" i="7"/>
  <c r="AW4286" i="7" s="1"/>
  <c r="K4571" i="7"/>
  <c r="I4571" i="7" s="1"/>
  <c r="L4627" i="7"/>
  <c r="L4626" i="7" s="1"/>
  <c r="AO4637" i="7" s="1"/>
  <c r="J4631" i="7"/>
  <c r="K4711" i="7"/>
  <c r="I4711" i="7" s="1"/>
  <c r="I4723" i="7"/>
  <c r="I4727" i="7"/>
  <c r="AR329" i="7"/>
  <c r="L1070" i="7"/>
  <c r="AO1082" i="7" s="1"/>
  <c r="AT1082" i="7"/>
  <c r="AR265" i="7"/>
  <c r="L1566" i="7"/>
  <c r="AO1592" i="7" s="1"/>
  <c r="L1698" i="7"/>
  <c r="AT306" i="7"/>
  <c r="L291" i="7"/>
  <c r="AO306" i="7" s="1"/>
  <c r="AR72" i="7"/>
  <c r="AR87" i="7"/>
  <c r="AT791" i="7"/>
  <c r="L788" i="7" s="1"/>
  <c r="AT244" i="7"/>
  <c r="L241" i="7" s="1"/>
  <c r="AR672" i="7"/>
  <c r="AR130" i="7"/>
  <c r="AT130" i="7"/>
  <c r="L120" i="7"/>
  <c r="AO130" i="7" s="1"/>
  <c r="AR58" i="7"/>
  <c r="L77" i="7"/>
  <c r="AO87" i="7" s="1"/>
  <c r="AT87" i="7"/>
  <c r="L153" i="7"/>
  <c r="AT199" i="7"/>
  <c r="L196" i="7" s="1"/>
  <c r="L181" i="7"/>
  <c r="L506" i="7"/>
  <c r="AR510" i="7"/>
  <c r="L507" i="7" s="1"/>
  <c r="AR600" i="7"/>
  <c r="L597" i="7" s="1"/>
  <c r="AR101" i="7"/>
  <c r="AR115" i="7"/>
  <c r="AT455" i="7"/>
  <c r="AR497" i="7"/>
  <c r="L494" i="7" s="1"/>
  <c r="L134" i="7"/>
  <c r="AO156" i="7" s="1"/>
  <c r="L160" i="7"/>
  <c r="AR218" i="7"/>
  <c r="L215" i="7" s="1"/>
  <c r="AR349" i="7"/>
  <c r="L480" i="7"/>
  <c r="AO497" i="7" s="1"/>
  <c r="AR1050" i="7"/>
  <c r="AR1810" i="7"/>
  <c r="AT329" i="7"/>
  <c r="L310" i="7"/>
  <c r="AO329" i="7" s="1"/>
  <c r="G525" i="7"/>
  <c r="L543" i="7"/>
  <c r="AO557" i="7" s="1"/>
  <c r="AT557" i="7"/>
  <c r="L588" i="7"/>
  <c r="AO600" i="7" s="1"/>
  <c r="AR1036" i="7"/>
  <c r="J1261" i="7"/>
  <c r="L1397" i="7"/>
  <c r="AR1401" i="7"/>
  <c r="L1398" i="7" s="1"/>
  <c r="J1485" i="7"/>
  <c r="J2456" i="7"/>
  <c r="J2581" i="7"/>
  <c r="J343" i="7"/>
  <c r="AT349" i="7"/>
  <c r="J522" i="7"/>
  <c r="L766" i="7"/>
  <c r="AT894" i="7"/>
  <c r="L878" i="7"/>
  <c r="AO894" i="7" s="1"/>
  <c r="AT978" i="7"/>
  <c r="L962" i="7"/>
  <c r="AO978" i="7" s="1"/>
  <c r="J1447" i="7"/>
  <c r="L2077" i="7"/>
  <c r="AO2105" i="7" s="1"/>
  <c r="AT2105" i="7"/>
  <c r="L606" i="7"/>
  <c r="AT616" i="7"/>
  <c r="AR4592" i="7"/>
  <c r="L1536" i="7"/>
  <c r="AO1562" i="7" s="1"/>
  <c r="AT1562" i="7"/>
  <c r="L1559" i="7" s="1"/>
  <c r="AR2874" i="7"/>
  <c r="L353" i="7"/>
  <c r="AO368" i="7" s="1"/>
  <c r="L376" i="7"/>
  <c r="G418" i="7"/>
  <c r="AT428" i="7"/>
  <c r="L425" i="7" s="1"/>
  <c r="J440" i="7"/>
  <c r="L738" i="7"/>
  <c r="AO746" i="7" s="1"/>
  <c r="AT746" i="7"/>
  <c r="J1234" i="7"/>
  <c r="J1254" i="7"/>
  <c r="J1353" i="7"/>
  <c r="L1658" i="7"/>
  <c r="AR1662" i="7"/>
  <c r="L1659" i="7" s="1"/>
  <c r="J1644" i="7"/>
  <c r="AR2133" i="7"/>
  <c r="AT101" i="7"/>
  <c r="L166" i="7"/>
  <c r="AW177" i="7" s="1"/>
  <c r="L339" i="7"/>
  <c r="AW349" i="7" s="1"/>
  <c r="G527" i="7"/>
  <c r="L750" i="7"/>
  <c r="AT758" i="7"/>
  <c r="L318" i="7"/>
  <c r="AW329" i="7" s="1"/>
  <c r="AT287" i="7"/>
  <c r="L269" i="7"/>
  <c r="AO287" i="7" s="1"/>
  <c r="L391" i="7"/>
  <c r="AR472" i="7"/>
  <c r="AT644" i="7"/>
  <c r="L634" i="7"/>
  <c r="AO644" i="7" s="1"/>
  <c r="AR758" i="7"/>
  <c r="AR1366" i="7"/>
  <c r="AT1468" i="7"/>
  <c r="L1440" i="7"/>
  <c r="L1478" i="7"/>
  <c r="AW1500" i="7" s="1"/>
  <c r="L2048" i="7"/>
  <c r="AW2073" i="7" s="1"/>
  <c r="AR1082" i="7"/>
  <c r="L1079" i="7" s="1"/>
  <c r="L1405" i="7"/>
  <c r="AO1436" i="7" s="1"/>
  <c r="AT1436" i="7"/>
  <c r="AR835" i="7"/>
  <c r="AT265" i="7"/>
  <c r="L248" i="7"/>
  <c r="AO265" i="7" s="1"/>
  <c r="J277" i="7"/>
  <c r="L295" i="7"/>
  <c r="AW306" i="7" s="1"/>
  <c r="J312" i="7"/>
  <c r="L461" i="7"/>
  <c r="AT472" i="7"/>
  <c r="AR874" i="7"/>
  <c r="L871" i="7" s="1"/>
  <c r="L1086" i="7"/>
  <c r="AT1098" i="7"/>
  <c r="L1095" i="7" s="1"/>
  <c r="AT1246" i="7"/>
  <c r="L1221" i="7"/>
  <c r="AO1246" i="7" s="1"/>
  <c r="J1231" i="7"/>
  <c r="AR1436" i="7"/>
  <c r="L1958" i="7"/>
  <c r="AW1980" i="7" s="1"/>
  <c r="AT2782" i="7"/>
  <c r="L2779" i="7" s="1"/>
  <c r="L2756" i="7"/>
  <c r="AO2782" i="7" s="1"/>
  <c r="AT2813" i="7"/>
  <c r="L2786" i="7"/>
  <c r="L302" i="7"/>
  <c r="G520" i="7"/>
  <c r="AR978" i="7"/>
  <c r="L1040" i="7"/>
  <c r="AO1050" i="7" s="1"/>
  <c r="AT1050" i="7"/>
  <c r="L1789" i="7"/>
  <c r="AO1810" i="7" s="1"/>
  <c r="AT1810" i="7"/>
  <c r="J274" i="7"/>
  <c r="AT672" i="7"/>
  <c r="L850" i="7"/>
  <c r="AR894" i="7"/>
  <c r="L974" i="7"/>
  <c r="AR368" i="7"/>
  <c r="L365" i="7" s="1"/>
  <c r="AR630" i="7"/>
  <c r="L627" i="7" s="1"/>
  <c r="AR715" i="7"/>
  <c r="AR813" i="7"/>
  <c r="L810" i="7" s="1"/>
  <c r="L994" i="7"/>
  <c r="L1000" i="7" s="1"/>
  <c r="AT1004" i="7"/>
  <c r="AR1785" i="7"/>
  <c r="AR3317" i="7"/>
  <c r="L3314" i="7" s="1"/>
  <c r="L3313" i="7"/>
  <c r="AT1785" i="7"/>
  <c r="L1764" i="7"/>
  <c r="L214" i="7"/>
  <c r="AR306" i="7"/>
  <c r="L303" i="7" s="1"/>
  <c r="L357" i="7"/>
  <c r="AW368" i="7" s="1"/>
  <c r="L518" i="7"/>
  <c r="G550" i="7"/>
  <c r="L565" i="7"/>
  <c r="L1009" i="7"/>
  <c r="G1061" i="7"/>
  <c r="AR1694" i="7"/>
  <c r="AT2660" i="7"/>
  <c r="AT835" i="7"/>
  <c r="G416" i="7"/>
  <c r="AR581" i="7"/>
  <c r="L626" i="7"/>
  <c r="AR746" i="7"/>
  <c r="J1419" i="7"/>
  <c r="L613" i="7"/>
  <c r="AR4637" i="7"/>
  <c r="AT854" i="7"/>
  <c r="L851" i="7" s="1"/>
  <c r="L839" i="7"/>
  <c r="AO854" i="7" s="1"/>
  <c r="AR1020" i="7"/>
  <c r="AW3169" i="7"/>
  <c r="AN3169" i="7"/>
  <c r="K3169" i="7"/>
  <c r="I3169" i="7" s="1"/>
  <c r="L1818" i="7"/>
  <c r="AW1840" i="7" s="1"/>
  <c r="J211" i="7"/>
  <c r="AR287" i="7"/>
  <c r="G338" i="7"/>
  <c r="J622" i="7"/>
  <c r="AT686" i="7"/>
  <c r="L683" i="7" s="1"/>
  <c r="L676" i="7"/>
  <c r="L795" i="7"/>
  <c r="L809" i="7" s="1"/>
  <c r="G945" i="7"/>
  <c r="L1024" i="7"/>
  <c r="AO1036" i="7" s="1"/>
  <c r="L1054" i="7"/>
  <c r="L1062" i="7" s="1"/>
  <c r="AT1066" i="7"/>
  <c r="L1063" i="7" s="1"/>
  <c r="L1078" i="7"/>
  <c r="AR1500" i="7"/>
  <c r="L1497" i="7" s="1"/>
  <c r="AT2752" i="7"/>
  <c r="L2749" i="7" s="1"/>
  <c r="L2725" i="7"/>
  <c r="BB4709" i="7"/>
  <c r="AN4709" i="7"/>
  <c r="K4709" i="7"/>
  <c r="I4709" i="7" s="1"/>
  <c r="J208" i="7"/>
  <c r="L640" i="7"/>
  <c r="AR644" i="7"/>
  <c r="L641" i="7" s="1"/>
  <c r="G901" i="7"/>
  <c r="J1012" i="7"/>
  <c r="G1045" i="7"/>
  <c r="J1118" i="7"/>
  <c r="J1284" i="7"/>
  <c r="AR1592" i="7"/>
  <c r="L424" i="7"/>
  <c r="L912" i="7"/>
  <c r="J1115" i="7"/>
  <c r="J1228" i="7"/>
  <c r="J1579" i="7"/>
  <c r="L1602" i="7"/>
  <c r="AW1627" i="7" s="1"/>
  <c r="J1744" i="7"/>
  <c r="L1844" i="7"/>
  <c r="L1866" i="7" s="1"/>
  <c r="L1867" i="7"/>
  <c r="J2268" i="7"/>
  <c r="J2797" i="7"/>
  <c r="AR658" i="7"/>
  <c r="L655" i="7" s="1"/>
  <c r="J1112" i="7"/>
  <c r="L1165" i="7"/>
  <c r="AW1186" i="7" s="1"/>
  <c r="AR1336" i="7"/>
  <c r="G1373" i="7"/>
  <c r="J1576" i="7"/>
  <c r="J1711" i="7"/>
  <c r="J1738" i="7"/>
  <c r="AT1950" i="7"/>
  <c r="L1947" i="7" s="1"/>
  <c r="AR2199" i="7"/>
  <c r="L1446" i="7"/>
  <c r="AW1468" i="7" s="1"/>
  <c r="G1634" i="7"/>
  <c r="L1874" i="7"/>
  <c r="AO1895" i="7" s="1"/>
  <c r="AR2287" i="7"/>
  <c r="L2284" i="7" s="1"/>
  <c r="L1106" i="7"/>
  <c r="AR1306" i="7"/>
  <c r="L1505" i="7"/>
  <c r="J1573" i="7"/>
  <c r="J1705" i="7"/>
  <c r="AT3697" i="7"/>
  <c r="L3694" i="7" s="1"/>
  <c r="L3682" i="7"/>
  <c r="L1596" i="7"/>
  <c r="L1667" i="7"/>
  <c r="AO1950" i="7"/>
  <c r="G2697" i="7"/>
  <c r="G2699" i="7"/>
  <c r="AR3125" i="7"/>
  <c r="K690" i="7"/>
  <c r="I690" i="7" s="1"/>
  <c r="K692" i="7"/>
  <c r="I692" i="7" s="1"/>
  <c r="K694" i="7"/>
  <c r="I694" i="7" s="1"/>
  <c r="K696" i="7"/>
  <c r="I696" i="7" s="1"/>
  <c r="AR1276" i="7"/>
  <c r="J1354" i="7"/>
  <c r="J1420" i="7"/>
  <c r="AR1468" i="7"/>
  <c r="J1486" i="7"/>
  <c r="J1645" i="7"/>
  <c r="L1672" i="7"/>
  <c r="AW1694" i="7" s="1"/>
  <c r="L1768" i="7"/>
  <c r="AW1785" i="7" s="1"/>
  <c r="J1856" i="7"/>
  <c r="AR2442" i="7"/>
  <c r="L2439" i="7" s="1"/>
  <c r="AT2569" i="7"/>
  <c r="L2566" i="7" s="1"/>
  <c r="L2542" i="7"/>
  <c r="AT2259" i="7"/>
  <c r="L2235" i="7"/>
  <c r="AO2259" i="7" s="1"/>
  <c r="AR2598" i="7"/>
  <c r="L3098" i="7"/>
  <c r="AO3125" i="7" s="1"/>
  <c r="AR936" i="7"/>
  <c r="L933" i="7" s="1"/>
  <c r="AR1004" i="7"/>
  <c r="G1313" i="7"/>
  <c r="AT1366" i="7"/>
  <c r="L1340" i="7"/>
  <c r="L1362" i="7" s="1"/>
  <c r="J1351" i="7"/>
  <c r="J1417" i="7"/>
  <c r="J1456" i="7"/>
  <c r="L1472" i="7"/>
  <c r="AO1500" i="7" s="1"/>
  <c r="J1483" i="7"/>
  <c r="G1541" i="7"/>
  <c r="J1609" i="7"/>
  <c r="J1639" i="7"/>
  <c r="J1853" i="7"/>
  <c r="G2912" i="7"/>
  <c r="G2914" i="7"/>
  <c r="L1191" i="7"/>
  <c r="AR1246" i="7"/>
  <c r="L1754" i="7"/>
  <c r="AR2040" i="7"/>
  <c r="L2016" i="7"/>
  <c r="AW2040" i="7" s="1"/>
  <c r="AT2409" i="7"/>
  <c r="L2385" i="7"/>
  <c r="AT2538" i="7"/>
  <c r="L2535" i="7" s="1"/>
  <c r="G1283" i="7"/>
  <c r="L1316" i="7"/>
  <c r="AW1336" i="7" s="1"/>
  <c r="J1348" i="7"/>
  <c r="J1414" i="7"/>
  <c r="J1453" i="7"/>
  <c r="J1480" i="7"/>
  <c r="J1603" i="7"/>
  <c r="J1850" i="7"/>
  <c r="AR3367" i="7"/>
  <c r="L3364" i="7" s="1"/>
  <c r="L3363" i="7"/>
  <c r="AT1336" i="7"/>
  <c r="L1310" i="7"/>
  <c r="L1332" i="7" s="1"/>
  <c r="L2170" i="7"/>
  <c r="AT2199" i="7"/>
  <c r="AR2381" i="7"/>
  <c r="L2378" i="7" s="1"/>
  <c r="L1133" i="7"/>
  <c r="G1253" i="7"/>
  <c r="L1286" i="7"/>
  <c r="AW1306" i="7" s="1"/>
  <c r="J1450" i="7"/>
  <c r="L1704" i="7"/>
  <c r="AW1726" i="7" s="1"/>
  <c r="AT1895" i="7"/>
  <c r="L1892" i="7" s="1"/>
  <c r="L2137" i="7"/>
  <c r="L2162" i="7" s="1"/>
  <c r="AT2166" i="7"/>
  <c r="G2514" i="7"/>
  <c r="G2516" i="7"/>
  <c r="J1114" i="7"/>
  <c r="J1264" i="7"/>
  <c r="L1280" i="7"/>
  <c r="AO1306" i="7" s="1"/>
  <c r="J1291" i="7"/>
  <c r="J1318" i="7"/>
  <c r="J1513" i="7"/>
  <c r="J1549" i="7"/>
  <c r="G1571" i="7"/>
  <c r="J1681" i="7"/>
  <c r="G1703" i="7"/>
  <c r="AR2690" i="7"/>
  <c r="AR2844" i="7"/>
  <c r="L2548" i="7"/>
  <c r="AW2569" i="7" s="1"/>
  <c r="L2731" i="7"/>
  <c r="AW2752" i="7" s="1"/>
  <c r="J2891" i="7"/>
  <c r="AT2997" i="7"/>
  <c r="L2970" i="7"/>
  <c r="L2291" i="7"/>
  <c r="AO2320" i="7" s="1"/>
  <c r="L3066" i="7"/>
  <c r="AT3093" i="7"/>
  <c r="L3090" i="7" s="1"/>
  <c r="AW3157" i="7"/>
  <c r="AN3157" i="7"/>
  <c r="K3157" i="7"/>
  <c r="I3157" i="7" s="1"/>
  <c r="AR3451" i="7"/>
  <c r="AT4212" i="7"/>
  <c r="L4193" i="7"/>
  <c r="AO4212" i="7" s="1"/>
  <c r="L1899" i="7"/>
  <c r="L2081" i="7"/>
  <c r="AW2105" i="7" s="1"/>
  <c r="AR3309" i="7"/>
  <c r="AR3428" i="7"/>
  <c r="J1910" i="7"/>
  <c r="AT2040" i="7"/>
  <c r="AR2105" i="7"/>
  <c r="J2086" i="7"/>
  <c r="L2113" i="7"/>
  <c r="AW2133" i="7" s="1"/>
  <c r="J2178" i="7"/>
  <c r="L2203" i="7"/>
  <c r="AT2231" i="7"/>
  <c r="L2228" i="7" s="1"/>
  <c r="L2361" i="7"/>
  <c r="AW2381" i="7" s="1"/>
  <c r="L2602" i="7"/>
  <c r="L2625" i="7" s="1"/>
  <c r="AT2844" i="7"/>
  <c r="L2817" i="7"/>
  <c r="AO2844" i="7" s="1"/>
  <c r="G3039" i="7"/>
  <c r="AR3286" i="7"/>
  <c r="L3283" i="7" s="1"/>
  <c r="AW3145" i="7"/>
  <c r="AN3145" i="7"/>
  <c r="K3145" i="7"/>
  <c r="I3145" i="7" s="1"/>
  <c r="AR3856" i="7"/>
  <c r="AR2166" i="7"/>
  <c r="L2809" i="7"/>
  <c r="AR2813" i="7"/>
  <c r="L2810" i="7" s="1"/>
  <c r="L3036" i="7"/>
  <c r="AO3061" i="7" s="1"/>
  <c r="AT3061" i="7"/>
  <c r="L4170" i="7"/>
  <c r="AT4189" i="7"/>
  <c r="AR1627" i="7"/>
  <c r="L1624" i="7" s="1"/>
  <c r="AR1726" i="7"/>
  <c r="L1954" i="7"/>
  <c r="L2044" i="7"/>
  <c r="G2112" i="7"/>
  <c r="L2239" i="7"/>
  <c r="AW2259" i="7" s="1"/>
  <c r="L2295" i="7"/>
  <c r="AW2320" i="7" s="1"/>
  <c r="L2324" i="7"/>
  <c r="AR2409" i="7"/>
  <c r="J2758" i="7"/>
  <c r="G2820" i="7"/>
  <c r="G2822" i="7"/>
  <c r="AR3839" i="7"/>
  <c r="L3836" i="7" s="1"/>
  <c r="J1904" i="7"/>
  <c r="L2670" i="7"/>
  <c r="AW2690" i="7" s="1"/>
  <c r="J1911" i="7"/>
  <c r="J2139" i="7"/>
  <c r="AR2259" i="7"/>
  <c r="L2256" i="7" s="1"/>
  <c r="AT2690" i="7"/>
  <c r="L2664" i="7"/>
  <c r="AO2690" i="7" s="1"/>
  <c r="J2788" i="7"/>
  <c r="AW3133" i="7"/>
  <c r="AN3133" i="7"/>
  <c r="K3133" i="7"/>
  <c r="I3133" i="7" s="1"/>
  <c r="AR1920" i="7"/>
  <c r="L1917" i="7" s="1"/>
  <c r="AT2133" i="7"/>
  <c r="L2109" i="7"/>
  <c r="AO2133" i="7" s="1"/>
  <c r="AR2507" i="7"/>
  <c r="L2504" i="7" s="1"/>
  <c r="AR2660" i="7"/>
  <c r="AR3028" i="7"/>
  <c r="L3025" i="7" s="1"/>
  <c r="L3024" i="7"/>
  <c r="L1878" i="7"/>
  <c r="AW1895" i="7" s="1"/>
  <c r="J1908" i="7"/>
  <c r="L2070" i="7"/>
  <c r="L2413" i="7"/>
  <c r="AO2442" i="7" s="1"/>
  <c r="J2459" i="7"/>
  <c r="L2579" i="7"/>
  <c r="AW2598" i="7" s="1"/>
  <c r="J3110" i="7"/>
  <c r="AW3181" i="7"/>
  <c r="AN3181" i="7"/>
  <c r="K3181" i="7"/>
  <c r="I3181" i="7" s="1"/>
  <c r="J2237" i="7"/>
  <c r="J2271" i="7"/>
  <c r="L2517" i="7"/>
  <c r="AW2538" i="7" s="1"/>
  <c r="L2574" i="7"/>
  <c r="G2667" i="7"/>
  <c r="G2669" i="7"/>
  <c r="L2909" i="7"/>
  <c r="AO2936" i="7" s="1"/>
  <c r="AT2936" i="7"/>
  <c r="AR3200" i="7"/>
  <c r="L3197" i="7" s="1"/>
  <c r="L3196" i="7"/>
  <c r="L3221" i="7"/>
  <c r="AT3235" i="7"/>
  <c r="J2828" i="7"/>
  <c r="J2885" i="7"/>
  <c r="J2913" i="7"/>
  <c r="J2917" i="7"/>
  <c r="J3107" i="7"/>
  <c r="AW3131" i="7"/>
  <c r="AN3131" i="7"/>
  <c r="K3131" i="7"/>
  <c r="I3131" i="7" s="1"/>
  <c r="AW3143" i="7"/>
  <c r="AN3143" i="7"/>
  <c r="K3143" i="7"/>
  <c r="I3143" i="7" s="1"/>
  <c r="AW3155" i="7"/>
  <c r="AN3155" i="7"/>
  <c r="K3155" i="7"/>
  <c r="I3155" i="7" s="1"/>
  <c r="AW3167" i="7"/>
  <c r="AN3167" i="7"/>
  <c r="K3167" i="7"/>
  <c r="I3167" i="7" s="1"/>
  <c r="AW3179" i="7"/>
  <c r="AN3179" i="7"/>
  <c r="K3179" i="7"/>
  <c r="I3179" i="7" s="1"/>
  <c r="J3280" i="7"/>
  <c r="AR4410" i="7"/>
  <c r="AW3129" i="7"/>
  <c r="AN3129" i="7"/>
  <c r="K3129" i="7"/>
  <c r="I3129" i="7" s="1"/>
  <c r="AW3141" i="7"/>
  <c r="AN3141" i="7"/>
  <c r="K3141" i="7"/>
  <c r="I3141" i="7" s="1"/>
  <c r="AW3153" i="7"/>
  <c r="AN3153" i="7"/>
  <c r="K3153" i="7"/>
  <c r="I3153" i="7" s="1"/>
  <c r="AW3165" i="7"/>
  <c r="AN3165" i="7"/>
  <c r="K3165" i="7"/>
  <c r="I3165" i="7" s="1"/>
  <c r="AW3177" i="7"/>
  <c r="AN3177" i="7"/>
  <c r="K3177" i="7"/>
  <c r="I3177" i="7" s="1"/>
  <c r="L3608" i="7"/>
  <c r="AR2008" i="7"/>
  <c r="L2005" i="7" s="1"/>
  <c r="AT3216" i="7"/>
  <c r="L3213" i="7" s="1"/>
  <c r="L3204" i="7"/>
  <c r="L3616" i="7"/>
  <c r="AT3633" i="7"/>
  <c r="L3630" i="7" s="1"/>
  <c r="G4675" i="7"/>
  <c r="L1984" i="7"/>
  <c r="L2004" i="7" s="1"/>
  <c r="L2357" i="7"/>
  <c r="AO2381" i="7" s="1"/>
  <c r="J2857" i="7"/>
  <c r="J2918" i="7"/>
  <c r="J2950" i="7"/>
  <c r="G2975" i="7"/>
  <c r="L3225" i="7"/>
  <c r="AW3235" i="7" s="1"/>
  <c r="L3411" i="7"/>
  <c r="AO3428" i="7" s="1"/>
  <c r="AT3428" i="7"/>
  <c r="AR3745" i="7"/>
  <c r="L3742" i="7" s="1"/>
  <c r="L3741" i="7"/>
  <c r="AR3786" i="7"/>
  <c r="AT3899" i="7"/>
  <c r="L3890" i="7"/>
  <c r="AO3899" i="7" s="1"/>
  <c r="AR4501" i="7"/>
  <c r="L4498" i="7" s="1"/>
  <c r="L2933" i="7"/>
  <c r="L2993" i="7"/>
  <c r="AR2997" i="7"/>
  <c r="AW3139" i="7"/>
  <c r="AN3139" i="7"/>
  <c r="K3139" i="7"/>
  <c r="I3139" i="7" s="1"/>
  <c r="AW3151" i="7"/>
  <c r="AN3151" i="7"/>
  <c r="K3151" i="7"/>
  <c r="I3151" i="7" s="1"/>
  <c r="AW3163" i="7"/>
  <c r="AN3163" i="7"/>
  <c r="K3163" i="7"/>
  <c r="I3163" i="7" s="1"/>
  <c r="AW3175" i="7"/>
  <c r="AN3175" i="7"/>
  <c r="K3175" i="7"/>
  <c r="I3175" i="7" s="1"/>
  <c r="AR3235" i="7"/>
  <c r="AO3327" i="7"/>
  <c r="L3323" i="7"/>
  <c r="AT4259" i="7"/>
  <c r="L4240" i="7"/>
  <c r="AO4259" i="7" s="1"/>
  <c r="AR4518" i="7"/>
  <c r="AR4667" i="7"/>
  <c r="L2565" i="7"/>
  <c r="AR3061" i="7"/>
  <c r="L3058" i="7" s="1"/>
  <c r="AR3912" i="7"/>
  <c r="L4099" i="7"/>
  <c r="AW4114" i="7" s="1"/>
  <c r="AT4361" i="7"/>
  <c r="L4358" i="7" s="1"/>
  <c r="L4341" i="7"/>
  <c r="J2861" i="7"/>
  <c r="AR3405" i="7"/>
  <c r="L3402" i="7" s="1"/>
  <c r="L3401" i="7"/>
  <c r="L3550" i="7"/>
  <c r="AR3872" i="7"/>
  <c r="L3869" i="7" s="1"/>
  <c r="L4093" i="7"/>
  <c r="J2890" i="7"/>
  <c r="AW3137" i="7"/>
  <c r="AN3137" i="7"/>
  <c r="K3137" i="7"/>
  <c r="I3137" i="7" s="1"/>
  <c r="AW3149" i="7"/>
  <c r="AN3149" i="7"/>
  <c r="K3149" i="7"/>
  <c r="I3149" i="7" s="1"/>
  <c r="AW3161" i="7"/>
  <c r="AN3161" i="7"/>
  <c r="K3161" i="7"/>
  <c r="I3161" i="7" s="1"/>
  <c r="AW3173" i="7"/>
  <c r="AN3173" i="7"/>
  <c r="K3173" i="7"/>
  <c r="I3173" i="7" s="1"/>
  <c r="AW3380" i="7"/>
  <c r="L3389" i="7"/>
  <c r="L3843" i="7"/>
  <c r="AO3856" i="7" s="1"/>
  <c r="AT3856" i="7"/>
  <c r="G2851" i="7"/>
  <c r="L3104" i="7"/>
  <c r="AW3125" i="7" s="1"/>
  <c r="L3249" i="7"/>
  <c r="AR3253" i="7"/>
  <c r="L3250" i="7" s="1"/>
  <c r="AT3451" i="7"/>
  <c r="L3434" i="7"/>
  <c r="AO3451" i="7" s="1"/>
  <c r="AO3611" i="7"/>
  <c r="L3721" i="7"/>
  <c r="AO3736" i="7" s="1"/>
  <c r="G4024" i="7"/>
  <c r="AR4464" i="7"/>
  <c r="J2887" i="7"/>
  <c r="L2941" i="7"/>
  <c r="L3292" i="7"/>
  <c r="L3301" i="7"/>
  <c r="L3338" i="7"/>
  <c r="AR3342" i="7"/>
  <c r="L3339" i="7" s="1"/>
  <c r="AR4140" i="7"/>
  <c r="L4137" i="7" s="1"/>
  <c r="AT4236" i="7"/>
  <c r="L4217" i="7"/>
  <c r="AO4236" i="7" s="1"/>
  <c r="J2855" i="7"/>
  <c r="AR2966" i="7"/>
  <c r="AW3135" i="7"/>
  <c r="AN3135" i="7"/>
  <c r="K3135" i="7"/>
  <c r="I3135" i="7" s="1"/>
  <c r="AW3147" i="7"/>
  <c r="AN3147" i="7"/>
  <c r="K3147" i="7"/>
  <c r="I3147" i="7" s="1"/>
  <c r="AW3159" i="7"/>
  <c r="AN3159" i="7"/>
  <c r="K3159" i="7"/>
  <c r="I3159" i="7" s="1"/>
  <c r="AW3171" i="7"/>
  <c r="AN3171" i="7"/>
  <c r="K3171" i="7"/>
  <c r="I3171" i="7" s="1"/>
  <c r="AR4259" i="7"/>
  <c r="J2827" i="7"/>
  <c r="AT4395" i="7"/>
  <c r="L4392" i="7" s="1"/>
  <c r="L4383" i="7"/>
  <c r="AO4395" i="7" s="1"/>
  <c r="AR4446" i="7"/>
  <c r="AR3270" i="7"/>
  <c r="L3267" i="7" s="1"/>
  <c r="L3481" i="7"/>
  <c r="G3529" i="7"/>
  <c r="J4105" i="7"/>
  <c r="J4224" i="7"/>
  <c r="AR4652" i="7"/>
  <c r="BB4701" i="7"/>
  <c r="AN4701" i="7"/>
  <c r="K4701" i="7"/>
  <c r="I4701" i="7" s="1"/>
  <c r="L3504" i="7"/>
  <c r="AR4061" i="7"/>
  <c r="AR4286" i="7"/>
  <c r="AR4483" i="7"/>
  <c r="AR4567" i="7"/>
  <c r="L4564" i="7" s="1"/>
  <c r="I4707" i="7"/>
  <c r="AR3355" i="7"/>
  <c r="L3352" i="7" s="1"/>
  <c r="AT3677" i="7"/>
  <c r="L3660" i="7"/>
  <c r="AO3677" i="7" s="1"/>
  <c r="AR3717" i="7"/>
  <c r="L3876" i="7"/>
  <c r="AO3885" i="7" s="1"/>
  <c r="G3938" i="7"/>
  <c r="J4045" i="7"/>
  <c r="J4123" i="7"/>
  <c r="L4290" i="7"/>
  <c r="AO4312" i="7" s="1"/>
  <c r="AT4312" i="7"/>
  <c r="AT4518" i="7"/>
  <c r="L4506" i="7"/>
  <c r="AO4518" i="7" s="1"/>
  <c r="L4522" i="7"/>
  <c r="AT4534" i="7"/>
  <c r="L4531" i="7" s="1"/>
  <c r="BB4707" i="7"/>
  <c r="AN4707" i="7"/>
  <c r="AT3309" i="7"/>
  <c r="AR3393" i="7"/>
  <c r="L3390" i="7" s="1"/>
  <c r="G3687" i="7"/>
  <c r="G3685" i="7"/>
  <c r="AR3756" i="7"/>
  <c r="L3753" i="7" s="1"/>
  <c r="AR4425" i="7"/>
  <c r="L3274" i="7"/>
  <c r="AO3286" i="7" s="1"/>
  <c r="L3572" i="7"/>
  <c r="L4613" i="7"/>
  <c r="AT4622" i="7"/>
  <c r="L4619" i="7" s="1"/>
  <c r="L4641" i="7"/>
  <c r="AO4652" i="7" s="1"/>
  <c r="AT4652" i="7"/>
  <c r="J3463" i="7"/>
  <c r="L3917" i="7"/>
  <c r="L3925" i="7" s="1"/>
  <c r="AT3929" i="7"/>
  <c r="L3926" i="7" s="1"/>
  <c r="G4525" i="7"/>
  <c r="G4527" i="7"/>
  <c r="AR3497" i="7"/>
  <c r="AR3807" i="7"/>
  <c r="L3791" i="7"/>
  <c r="AO3807" i="7" s="1"/>
  <c r="AR4693" i="7"/>
  <c r="L3992" i="7"/>
  <c r="G4026" i="7"/>
  <c r="AR4212" i="7"/>
  <c r="L4265" i="7"/>
  <c r="AR4337" i="7"/>
  <c r="L4334" i="7" s="1"/>
  <c r="AT4483" i="7"/>
  <c r="L4596" i="7"/>
  <c r="AT4607" i="7"/>
  <c r="L4604" i="7" s="1"/>
  <c r="L3689" i="7"/>
  <c r="AW3697" i="7" s="1"/>
  <c r="AR4016" i="7"/>
  <c r="L4013" i="7" s="1"/>
  <c r="L4044" i="7"/>
  <c r="AT4446" i="7"/>
  <c r="L4432" i="7"/>
  <c r="AO4446" i="7" s="1"/>
  <c r="L4656" i="7"/>
  <c r="AO4667" i="7" s="1"/>
  <c r="AR3543" i="7"/>
  <c r="L3540" i="7" s="1"/>
  <c r="L3557" i="7"/>
  <c r="AW3566" i="7" s="1"/>
  <c r="L3772" i="7"/>
  <c r="AT3912" i="7"/>
  <c r="L3903" i="7"/>
  <c r="AO3912" i="7" s="1"/>
  <c r="J4454" i="7"/>
  <c r="BB4703" i="7"/>
  <c r="AN4703" i="7"/>
  <c r="K4703" i="7"/>
  <c r="I4703" i="7" s="1"/>
  <c r="AR3566" i="7"/>
  <c r="AR3589" i="7"/>
  <c r="L3586" i="7" s="1"/>
  <c r="L3778" i="7"/>
  <c r="AW3786" i="7" s="1"/>
  <c r="AR3885" i="7"/>
  <c r="L3882" i="7" s="1"/>
  <c r="L3896" i="7"/>
  <c r="L3959" i="7"/>
  <c r="J4078" i="7"/>
  <c r="AR4189" i="7"/>
  <c r="L4400" i="7"/>
  <c r="AT4410" i="7"/>
  <c r="AT4551" i="7"/>
  <c r="L4548" i="7" s="1"/>
  <c r="L4539" i="7"/>
  <c r="AT3474" i="7"/>
  <c r="L3471" i="7" s="1"/>
  <c r="L3457" i="7"/>
  <c r="G3483" i="7"/>
  <c r="L3580" i="7"/>
  <c r="AW3589" i="7" s="1"/>
  <c r="L3602" i="7"/>
  <c r="AW3611" i="7" s="1"/>
  <c r="AR3677" i="7"/>
  <c r="L3703" i="7"/>
  <c r="L4197" i="7"/>
  <c r="AW4212" i="7" s="1"/>
  <c r="AR4312" i="7"/>
  <c r="AT4425" i="7"/>
  <c r="L4415" i="7"/>
  <c r="AO4425" i="7" s="1"/>
  <c r="G3487" i="7"/>
  <c r="AT3807" i="7"/>
  <c r="L3965" i="7"/>
  <c r="AW3973" i="7" s="1"/>
  <c r="AT4039" i="7"/>
  <c r="L4036" i="7" s="1"/>
  <c r="L4021" i="7"/>
  <c r="AO4039" i="7" s="1"/>
  <c r="J4075" i="7"/>
  <c r="J4227" i="7"/>
  <c r="L4584" i="7"/>
  <c r="AO4592" i="7" s="1"/>
  <c r="AT4592" i="7"/>
  <c r="AT3945" i="7"/>
  <c r="L3942" i="7" s="1"/>
  <c r="AN3947" i="7"/>
  <c r="AN3949" i="7"/>
  <c r="AN3951" i="7"/>
  <c r="AN3953" i="7"/>
  <c r="AT3996" i="7"/>
  <c r="L3993" i="7" s="1"/>
  <c r="AR4165" i="7"/>
  <c r="AT3825" i="7"/>
  <c r="L3822" i="7" s="1"/>
  <c r="AN4713" i="7"/>
  <c r="L3941" i="7"/>
  <c r="AW3947" i="7"/>
  <c r="AW3949" i="7"/>
  <c r="AW3951" i="7"/>
  <c r="AW3953" i="7"/>
  <c r="AN4711" i="7"/>
  <c r="K4699" i="7"/>
  <c r="I4699" i="7" s="1"/>
  <c r="L4676" i="7"/>
  <c r="K4697" i="7"/>
  <c r="I4697" i="7" s="1"/>
  <c r="AR3520" i="7"/>
  <c r="L3821" i="7"/>
  <c r="L4119" i="7"/>
  <c r="AR4236" i="7"/>
  <c r="AN4571" i="7"/>
  <c r="AN4573" i="7"/>
  <c r="AN4575" i="7"/>
  <c r="AN4577" i="7"/>
  <c r="AN4705" i="7"/>
  <c r="G3597" i="7"/>
  <c r="L3863" i="7"/>
  <c r="AT4693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1" i="3"/>
  <c r="Y1" i="3"/>
  <c r="CX1" i="3" s="1"/>
  <c r="CU1" i="3"/>
  <c r="CV1" i="3"/>
  <c r="U28" i="1" s="1"/>
  <c r="G46" i="7" s="1"/>
  <c r="CY1" i="3"/>
  <c r="CZ1" i="3"/>
  <c r="DB1" i="3" s="1"/>
  <c r="DA1" i="3"/>
  <c r="DC1" i="3"/>
  <c r="A2" i="3"/>
  <c r="Y2" i="3"/>
  <c r="CX2" i="3"/>
  <c r="CY2" i="3"/>
  <c r="CZ2" i="3"/>
  <c r="DA2" i="3"/>
  <c r="DB2" i="3"/>
  <c r="DC2" i="3"/>
  <c r="A3" i="3"/>
  <c r="Y3" i="3"/>
  <c r="CW3" i="3"/>
  <c r="CX3" i="3"/>
  <c r="DI3" i="3" s="1"/>
  <c r="CY3" i="3"/>
  <c r="CZ3" i="3"/>
  <c r="DA3" i="3"/>
  <c r="DB3" i="3"/>
  <c r="DC3" i="3"/>
  <c r="DG3" i="3"/>
  <c r="DH3" i="3"/>
  <c r="A4" i="3"/>
  <c r="Y4" i="3"/>
  <c r="CW4" i="3" s="1"/>
  <c r="CY4" i="3"/>
  <c r="CZ4" i="3"/>
  <c r="DA4" i="3"/>
  <c r="DB4" i="3"/>
  <c r="DC4" i="3"/>
  <c r="A5" i="3"/>
  <c r="Y5" i="3"/>
  <c r="CU5" i="3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W7" i="3"/>
  <c r="CX7" i="3"/>
  <c r="DG7" i="3" s="1"/>
  <c r="CY7" i="3"/>
  <c r="CZ7" i="3"/>
  <c r="DB7" i="3" s="1"/>
  <c r="DA7" i="3"/>
  <c r="DC7" i="3"/>
  <c r="DF7" i="3"/>
  <c r="DI7" i="3"/>
  <c r="A8" i="3"/>
  <c r="Y8" i="3"/>
  <c r="CW8" i="3" s="1"/>
  <c r="CY8" i="3"/>
  <c r="CZ8" i="3"/>
  <c r="DA8" i="3"/>
  <c r="DB8" i="3"/>
  <c r="DC8" i="3"/>
  <c r="A9" i="3"/>
  <c r="Y9" i="3"/>
  <c r="CX9" i="3" s="1"/>
  <c r="CU9" i="3"/>
  <c r="CV9" i="3"/>
  <c r="CY9" i="3"/>
  <c r="CZ9" i="3"/>
  <c r="DA9" i="3"/>
  <c r="DB9" i="3"/>
  <c r="DC9" i="3"/>
  <c r="DI9" i="3"/>
  <c r="DJ9" i="3" s="1"/>
  <c r="A10" i="3"/>
  <c r="Y10" i="3"/>
  <c r="CX10" i="3"/>
  <c r="CY10" i="3"/>
  <c r="CZ10" i="3"/>
  <c r="DA10" i="3"/>
  <c r="DB10" i="3"/>
  <c r="DC10" i="3"/>
  <c r="A11" i="3"/>
  <c r="Y11" i="3"/>
  <c r="CW11" i="3" s="1"/>
  <c r="CX11" i="3"/>
  <c r="CY11" i="3"/>
  <c r="CZ11" i="3"/>
  <c r="DA11" i="3"/>
  <c r="DB11" i="3"/>
  <c r="DC11" i="3"/>
  <c r="A12" i="3"/>
  <c r="Y12" i="3"/>
  <c r="CW12" i="3"/>
  <c r="CX12" i="3"/>
  <c r="DI12" i="3" s="1"/>
  <c r="CY12" i="3"/>
  <c r="CZ12" i="3"/>
  <c r="DA12" i="3"/>
  <c r="DB12" i="3"/>
  <c r="DC12" i="3"/>
  <c r="DG12" i="3"/>
  <c r="DH12" i="3"/>
  <c r="A13" i="3"/>
  <c r="Y13" i="3"/>
  <c r="CV13" i="3" s="1"/>
  <c r="CU13" i="3"/>
  <c r="CY13" i="3"/>
  <c r="CZ13" i="3"/>
  <c r="DB13" i="3" s="1"/>
  <c r="DA13" i="3"/>
  <c r="DC13" i="3"/>
  <c r="A14" i="3"/>
  <c r="Y14" i="3"/>
  <c r="CX14" i="3" s="1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W16" i="3"/>
  <c r="CX16" i="3"/>
  <c r="DG16" i="3" s="1"/>
  <c r="CY16" i="3"/>
  <c r="CZ16" i="3"/>
  <c r="DB16" i="3" s="1"/>
  <c r="DA16" i="3"/>
  <c r="DC16" i="3"/>
  <c r="DF16" i="3"/>
  <c r="DI16" i="3"/>
  <c r="A17" i="3"/>
  <c r="Y17" i="3"/>
  <c r="CV17" i="3" s="1"/>
  <c r="CU17" i="3"/>
  <c r="CX17" i="3"/>
  <c r="DF17" i="3" s="1"/>
  <c r="CY17" i="3"/>
  <c r="CZ17" i="3"/>
  <c r="DB17" i="3" s="1"/>
  <c r="DA17" i="3"/>
  <c r="DC17" i="3"/>
  <c r="DI17" i="3"/>
  <c r="DJ17" i="3" s="1"/>
  <c r="A18" i="3"/>
  <c r="Y18" i="3"/>
  <c r="CX18" i="3" s="1"/>
  <c r="CY18" i="3"/>
  <c r="CZ18" i="3"/>
  <c r="DB18" i="3" s="1"/>
  <c r="DA18" i="3"/>
  <c r="DC18" i="3"/>
  <c r="A19" i="3"/>
  <c r="Y19" i="3"/>
  <c r="CW19" i="3"/>
  <c r="CX19" i="3"/>
  <c r="CY19" i="3"/>
  <c r="CZ19" i="3"/>
  <c r="DA19" i="3"/>
  <c r="DB19" i="3"/>
  <c r="DC19" i="3"/>
  <c r="A20" i="3"/>
  <c r="Y20" i="3"/>
  <c r="CW20" i="3" s="1"/>
  <c r="CX20" i="3"/>
  <c r="CY20" i="3"/>
  <c r="CZ20" i="3"/>
  <c r="DA20" i="3"/>
  <c r="DB20" i="3"/>
  <c r="DC20" i="3"/>
  <c r="A21" i="3"/>
  <c r="Y21" i="3"/>
  <c r="CU21" i="3"/>
  <c r="CV21" i="3"/>
  <c r="CX21" i="3"/>
  <c r="DH21" i="3" s="1"/>
  <c r="CY21" i="3"/>
  <c r="CZ21" i="3"/>
  <c r="DA21" i="3"/>
  <c r="DB21" i="3"/>
  <c r="DC21" i="3"/>
  <c r="DF21" i="3"/>
  <c r="DG21" i="3"/>
  <c r="A22" i="3"/>
  <c r="Y22" i="3"/>
  <c r="CX22" i="3"/>
  <c r="CY22" i="3"/>
  <c r="CZ22" i="3"/>
  <c r="DA22" i="3"/>
  <c r="DB22" i="3"/>
  <c r="DC22" i="3"/>
  <c r="DF22" i="3"/>
  <c r="DG22" i="3"/>
  <c r="DH22" i="3"/>
  <c r="DI22" i="3"/>
  <c r="DJ22" i="3" s="1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X25" i="3" s="1"/>
  <c r="CU25" i="3"/>
  <c r="CV25" i="3"/>
  <c r="CY25" i="3"/>
  <c r="CZ25" i="3"/>
  <c r="DA25" i="3"/>
  <c r="DB25" i="3"/>
  <c r="DC25" i="3"/>
  <c r="A26" i="3"/>
  <c r="Y26" i="3"/>
  <c r="CX26" i="3" s="1"/>
  <c r="CY26" i="3"/>
  <c r="CZ26" i="3"/>
  <c r="DA26" i="3"/>
  <c r="DB26" i="3"/>
  <c r="DC26" i="3"/>
  <c r="DF26" i="3"/>
  <c r="A27" i="3"/>
  <c r="Y27" i="3"/>
  <c r="CW27" i="3"/>
  <c r="CX27" i="3"/>
  <c r="DI27" i="3" s="1"/>
  <c r="CY27" i="3"/>
  <c r="CZ27" i="3"/>
  <c r="DB27" i="3" s="1"/>
  <c r="DA27" i="3"/>
  <c r="DC27" i="3"/>
  <c r="DF27" i="3"/>
  <c r="DG27" i="3"/>
  <c r="DH27" i="3"/>
  <c r="DJ27" i="3"/>
  <c r="A28" i="3"/>
  <c r="Y28" i="3"/>
  <c r="CW28" i="3"/>
  <c r="CX28" i="3"/>
  <c r="CY28" i="3"/>
  <c r="CZ28" i="3"/>
  <c r="DA28" i="3"/>
  <c r="DB28" i="3"/>
  <c r="DC28" i="3"/>
  <c r="A29" i="3"/>
  <c r="Y29" i="3"/>
  <c r="CW29" i="3" s="1"/>
  <c r="CX29" i="3"/>
  <c r="CY29" i="3"/>
  <c r="CZ29" i="3"/>
  <c r="DA29" i="3"/>
  <c r="DB29" i="3"/>
  <c r="DC29" i="3"/>
  <c r="A30" i="3"/>
  <c r="Y30" i="3"/>
  <c r="CX30" i="3"/>
  <c r="DF30" i="3" s="1"/>
  <c r="DJ30" i="3" s="1"/>
  <c r="CY30" i="3"/>
  <c r="CZ30" i="3"/>
  <c r="DB30" i="3" s="1"/>
  <c r="DA30" i="3"/>
  <c r="DC30" i="3"/>
  <c r="DI30" i="3"/>
  <c r="A31" i="3"/>
  <c r="Y31" i="3"/>
  <c r="CX31" i="3" s="1"/>
  <c r="CY31" i="3"/>
  <c r="CZ31" i="3"/>
  <c r="DB31" i="3" s="1"/>
  <c r="DA31" i="3"/>
  <c r="DC31" i="3"/>
  <c r="A32" i="3"/>
  <c r="Y32" i="3"/>
  <c r="CX32" i="3"/>
  <c r="DF32" i="3" s="1"/>
  <c r="DJ32" i="3" s="1"/>
  <c r="CY32" i="3"/>
  <c r="CZ32" i="3"/>
  <c r="DA32" i="3"/>
  <c r="DB32" i="3"/>
  <c r="DC32" i="3"/>
  <c r="A33" i="3"/>
  <c r="Y33" i="3"/>
  <c r="CX33" i="3"/>
  <c r="DG33" i="3" s="1"/>
  <c r="CY33" i="3"/>
  <c r="CZ33" i="3"/>
  <c r="DB33" i="3" s="1"/>
  <c r="DA33" i="3"/>
  <c r="DC33" i="3"/>
  <c r="DF33" i="3"/>
  <c r="DJ33" i="3" s="1"/>
  <c r="DI33" i="3"/>
  <c r="A34" i="3"/>
  <c r="Y34" i="3"/>
  <c r="CX34" i="3" s="1"/>
  <c r="CY34" i="3"/>
  <c r="CZ34" i="3"/>
  <c r="DB34" i="3" s="1"/>
  <c r="DA34" i="3"/>
  <c r="DC34" i="3"/>
  <c r="DG34" i="3"/>
  <c r="A35" i="3"/>
  <c r="Y35" i="3"/>
  <c r="CX35" i="3" s="1"/>
  <c r="CY35" i="3"/>
  <c r="CZ35" i="3"/>
  <c r="DB35" i="3" s="1"/>
  <c r="DA35" i="3"/>
  <c r="DC35" i="3"/>
  <c r="A36" i="3"/>
  <c r="Y36" i="3"/>
  <c r="CX36" i="3" s="1"/>
  <c r="CY36" i="3"/>
  <c r="CZ36" i="3"/>
  <c r="DB36" i="3" s="1"/>
  <c r="DA36" i="3"/>
  <c r="DC36" i="3"/>
  <c r="A37" i="3"/>
  <c r="Y37" i="3"/>
  <c r="CX37" i="3" s="1"/>
  <c r="CY37" i="3"/>
  <c r="CZ37" i="3"/>
  <c r="DA37" i="3"/>
  <c r="DB37" i="3"/>
  <c r="DC37" i="3"/>
  <c r="DH37" i="3"/>
  <c r="A38" i="3"/>
  <c r="Y38" i="3"/>
  <c r="CX38" i="3" s="1"/>
  <c r="DI38" i="3" s="1"/>
  <c r="CY38" i="3"/>
  <c r="CZ38" i="3"/>
  <c r="DA38" i="3"/>
  <c r="DB38" i="3"/>
  <c r="DC38" i="3"/>
  <c r="A39" i="3"/>
  <c r="Y39" i="3"/>
  <c r="CV39" i="3" s="1"/>
  <c r="CU39" i="3"/>
  <c r="CY39" i="3"/>
  <c r="CZ39" i="3"/>
  <c r="DB39" i="3" s="1"/>
  <c r="DA39" i="3"/>
  <c r="DC39" i="3"/>
  <c r="A40" i="3"/>
  <c r="Y40" i="3"/>
  <c r="CX40" i="3" s="1"/>
  <c r="CY40" i="3"/>
  <c r="CZ40" i="3"/>
  <c r="DB40" i="3" s="1"/>
  <c r="DA40" i="3"/>
  <c r="DC40" i="3"/>
  <c r="A41" i="3"/>
  <c r="Y41" i="3"/>
  <c r="CW41" i="3" s="1"/>
  <c r="CY41" i="3"/>
  <c r="CZ41" i="3"/>
  <c r="DA41" i="3"/>
  <c r="DB41" i="3"/>
  <c r="DC41" i="3"/>
  <c r="A42" i="3"/>
  <c r="Y42" i="3"/>
  <c r="CX42" i="3" s="1"/>
  <c r="CW42" i="3"/>
  <c r="CY42" i="3"/>
  <c r="CZ42" i="3"/>
  <c r="DB42" i="3" s="1"/>
  <c r="DA42" i="3"/>
  <c r="DC42" i="3"/>
  <c r="DG42" i="3"/>
  <c r="A43" i="3"/>
  <c r="Y43" i="3"/>
  <c r="CX43" i="3" s="1"/>
  <c r="CY43" i="3"/>
  <c r="CZ43" i="3"/>
  <c r="DB43" i="3" s="1"/>
  <c r="DA43" i="3"/>
  <c r="DC43" i="3"/>
  <c r="A44" i="3"/>
  <c r="Y44" i="3"/>
  <c r="CX44" i="3" s="1"/>
  <c r="CY44" i="3"/>
  <c r="CZ44" i="3"/>
  <c r="DB44" i="3" s="1"/>
  <c r="DA44" i="3"/>
  <c r="DC44" i="3"/>
  <c r="A45" i="3"/>
  <c r="Y45" i="3"/>
  <c r="CX45" i="3" s="1"/>
  <c r="CY45" i="3"/>
  <c r="CZ45" i="3"/>
  <c r="DA45" i="3"/>
  <c r="DB45" i="3"/>
  <c r="DC45" i="3"/>
  <c r="A46" i="3"/>
  <c r="Y46" i="3"/>
  <c r="CX46" i="3" s="1"/>
  <c r="CY46" i="3"/>
  <c r="CZ46" i="3"/>
  <c r="DA46" i="3"/>
  <c r="DB46" i="3"/>
  <c r="DC46" i="3"/>
  <c r="DI46" i="3"/>
  <c r="A47" i="3"/>
  <c r="Y47" i="3"/>
  <c r="CX47" i="3"/>
  <c r="CY47" i="3"/>
  <c r="CZ47" i="3"/>
  <c r="DA47" i="3"/>
  <c r="DB47" i="3"/>
  <c r="DC47" i="3"/>
  <c r="A48" i="3"/>
  <c r="Y48" i="3"/>
  <c r="CX48" i="3" s="1"/>
  <c r="CY48" i="3"/>
  <c r="CZ48" i="3"/>
  <c r="DA48" i="3"/>
  <c r="DB48" i="3"/>
  <c r="DC48" i="3"/>
  <c r="A49" i="3"/>
  <c r="Y49" i="3"/>
  <c r="CU49" i="3"/>
  <c r="CV49" i="3"/>
  <c r="CX49" i="3"/>
  <c r="DI49" i="3" s="1"/>
  <c r="DJ49" i="3" s="1"/>
  <c r="CY49" i="3"/>
  <c r="CZ49" i="3"/>
  <c r="DA49" i="3"/>
  <c r="DB49" i="3"/>
  <c r="DC49" i="3"/>
  <c r="DF49" i="3"/>
  <c r="DG49" i="3"/>
  <c r="DH49" i="3"/>
  <c r="A50" i="3"/>
  <c r="Y50" i="3"/>
  <c r="CX50" i="3" s="1"/>
  <c r="CY50" i="3"/>
  <c r="CZ50" i="3"/>
  <c r="DA50" i="3"/>
  <c r="DB50" i="3"/>
  <c r="DC50" i="3"/>
  <c r="DI50" i="3"/>
  <c r="DJ50" i="3" s="1"/>
  <c r="A51" i="3"/>
  <c r="Y51" i="3"/>
  <c r="CX51" i="3" s="1"/>
  <c r="CW51" i="3"/>
  <c r="CY51" i="3"/>
  <c r="CZ51" i="3"/>
  <c r="DB51" i="3" s="1"/>
  <c r="DA51" i="3"/>
  <c r="DC51" i="3"/>
  <c r="DH51" i="3"/>
  <c r="A52" i="3"/>
  <c r="Y52" i="3"/>
  <c r="CX52" i="3"/>
  <c r="CY52" i="3"/>
  <c r="CZ52" i="3"/>
  <c r="DA52" i="3"/>
  <c r="DB52" i="3"/>
  <c r="DC52" i="3"/>
  <c r="A53" i="3"/>
  <c r="Y53" i="3"/>
  <c r="CX53" i="3"/>
  <c r="CY53" i="3"/>
  <c r="CZ53" i="3"/>
  <c r="DB53" i="3" s="1"/>
  <c r="DA53" i="3"/>
  <c r="DC53" i="3"/>
  <c r="DI53" i="3"/>
  <c r="A54" i="3"/>
  <c r="Y54" i="3"/>
  <c r="CX54" i="3" s="1"/>
  <c r="CY54" i="3"/>
  <c r="CZ54" i="3"/>
  <c r="DB54" i="3" s="1"/>
  <c r="DA54" i="3"/>
  <c r="DC54" i="3"/>
  <c r="A55" i="3"/>
  <c r="Y55" i="3"/>
  <c r="CX55" i="3"/>
  <c r="DF55" i="3" s="1"/>
  <c r="CY55" i="3"/>
  <c r="CZ55" i="3"/>
  <c r="DA55" i="3"/>
  <c r="DB55" i="3"/>
  <c r="DC55" i="3"/>
  <c r="DJ55" i="3"/>
  <c r="A56" i="3"/>
  <c r="Y56" i="3"/>
  <c r="CX56" i="3"/>
  <c r="DG56" i="3" s="1"/>
  <c r="CY56" i="3"/>
  <c r="CZ56" i="3"/>
  <c r="DB56" i="3" s="1"/>
  <c r="DA56" i="3"/>
  <c r="DC56" i="3"/>
  <c r="DF56" i="3"/>
  <c r="DJ56" i="3" s="1"/>
  <c r="DI56" i="3"/>
  <c r="A57" i="3"/>
  <c r="Y57" i="3"/>
  <c r="CX57" i="3" s="1"/>
  <c r="DG57" i="3" s="1"/>
  <c r="CY57" i="3"/>
  <c r="CZ57" i="3"/>
  <c r="DB57" i="3" s="1"/>
  <c r="DA57" i="3"/>
  <c r="DC57" i="3"/>
  <c r="A58" i="3"/>
  <c r="Y58" i="3"/>
  <c r="CX58" i="3" s="1"/>
  <c r="CY58" i="3"/>
  <c r="CZ58" i="3"/>
  <c r="DA58" i="3"/>
  <c r="DB58" i="3"/>
  <c r="DC58" i="3"/>
  <c r="A59" i="3"/>
  <c r="Y59" i="3"/>
  <c r="CX59" i="3" s="1"/>
  <c r="CY59" i="3"/>
  <c r="CZ59" i="3"/>
  <c r="DB59" i="3" s="1"/>
  <c r="DA59" i="3"/>
  <c r="DC59" i="3"/>
  <c r="A60" i="3"/>
  <c r="Y60" i="3"/>
  <c r="CX60" i="3" s="1"/>
  <c r="CY60" i="3"/>
  <c r="CZ60" i="3"/>
  <c r="DA60" i="3"/>
  <c r="DB60" i="3"/>
  <c r="DC60" i="3"/>
  <c r="DH60" i="3"/>
  <c r="A61" i="3"/>
  <c r="Y61" i="3"/>
  <c r="CX61" i="3" s="1"/>
  <c r="CU61" i="3"/>
  <c r="CV61" i="3"/>
  <c r="CY61" i="3"/>
  <c r="CZ61" i="3"/>
  <c r="DB61" i="3" s="1"/>
  <c r="DA61" i="3"/>
  <c r="DC61" i="3"/>
  <c r="DG61" i="3"/>
  <c r="A62" i="3"/>
  <c r="Y62" i="3"/>
  <c r="CX62" i="3" s="1"/>
  <c r="CY62" i="3"/>
  <c r="CZ62" i="3"/>
  <c r="DA62" i="3"/>
  <c r="DB62" i="3"/>
  <c r="DC62" i="3"/>
  <c r="DG62" i="3"/>
  <c r="A63" i="3"/>
  <c r="Y63" i="3"/>
  <c r="CY63" i="3"/>
  <c r="CZ63" i="3"/>
  <c r="DB63" i="3" s="1"/>
  <c r="DA63" i="3"/>
  <c r="DC63" i="3"/>
  <c r="A64" i="3"/>
  <c r="Y64" i="3"/>
  <c r="CX64" i="3"/>
  <c r="DH64" i="3" s="1"/>
  <c r="CY64" i="3"/>
  <c r="CZ64" i="3"/>
  <c r="DA64" i="3"/>
  <c r="DB64" i="3"/>
  <c r="DC64" i="3"/>
  <c r="DF64" i="3"/>
  <c r="DJ64" i="3" s="1"/>
  <c r="DG64" i="3"/>
  <c r="A65" i="3"/>
  <c r="Y65" i="3"/>
  <c r="CX65" i="3"/>
  <c r="DG65" i="3" s="1"/>
  <c r="CY65" i="3"/>
  <c r="CZ65" i="3"/>
  <c r="DA65" i="3"/>
  <c r="DB65" i="3"/>
  <c r="DC65" i="3"/>
  <c r="DF65" i="3"/>
  <c r="DJ65" i="3" s="1"/>
  <c r="DH65" i="3"/>
  <c r="A66" i="3"/>
  <c r="Y66" i="3"/>
  <c r="CX66" i="3" s="1"/>
  <c r="DH66" i="3" s="1"/>
  <c r="CY66" i="3"/>
  <c r="CZ66" i="3"/>
  <c r="DB66" i="3" s="1"/>
  <c r="DA66" i="3"/>
  <c r="DC66" i="3"/>
  <c r="A67" i="3"/>
  <c r="Y67" i="3"/>
  <c r="CX67" i="3"/>
  <c r="CY67" i="3"/>
  <c r="CZ67" i="3"/>
  <c r="DA67" i="3"/>
  <c r="DB67" i="3"/>
  <c r="DC67" i="3"/>
  <c r="A68" i="3"/>
  <c r="Y68" i="3"/>
  <c r="CX68" i="3"/>
  <c r="CY68" i="3"/>
  <c r="CZ68" i="3"/>
  <c r="DB68" i="3" s="1"/>
  <c r="DA68" i="3"/>
  <c r="DC68" i="3"/>
  <c r="DI68" i="3"/>
  <c r="A69" i="3"/>
  <c r="Y69" i="3"/>
  <c r="CX69" i="3" s="1"/>
  <c r="CY69" i="3"/>
  <c r="CZ69" i="3"/>
  <c r="DB69" i="3" s="1"/>
  <c r="DA69" i="3"/>
  <c r="DC69" i="3"/>
  <c r="A70" i="3"/>
  <c r="Y70" i="3"/>
  <c r="CX70" i="3" s="1"/>
  <c r="DH70" i="3" s="1"/>
  <c r="CU70" i="3"/>
  <c r="CV70" i="3"/>
  <c r="CY70" i="3"/>
  <c r="CZ70" i="3"/>
  <c r="DB70" i="3" s="1"/>
  <c r="DA70" i="3"/>
  <c r="DC70" i="3"/>
  <c r="A71" i="3"/>
  <c r="Y71" i="3"/>
  <c r="CX71" i="3"/>
  <c r="CY71" i="3"/>
  <c r="CZ71" i="3"/>
  <c r="DA71" i="3"/>
  <c r="DB71" i="3"/>
  <c r="DC71" i="3"/>
  <c r="A72" i="3"/>
  <c r="Y72" i="3"/>
  <c r="CW72" i="3"/>
  <c r="CX72" i="3"/>
  <c r="DI72" i="3" s="1"/>
  <c r="CY72" i="3"/>
  <c r="CZ72" i="3"/>
  <c r="DA72" i="3"/>
  <c r="DB72" i="3"/>
  <c r="DC72" i="3"/>
  <c r="DF72" i="3"/>
  <c r="DG72" i="3"/>
  <c r="DH72" i="3"/>
  <c r="A73" i="3"/>
  <c r="Y73" i="3"/>
  <c r="CW73" i="3" s="1"/>
  <c r="CX73" i="3"/>
  <c r="DG73" i="3" s="1"/>
  <c r="DJ73" i="3" s="1"/>
  <c r="CY73" i="3"/>
  <c r="CZ73" i="3"/>
  <c r="DA73" i="3"/>
  <c r="DB73" i="3"/>
  <c r="DC73" i="3"/>
  <c r="DF73" i="3"/>
  <c r="DH73" i="3"/>
  <c r="A74" i="3"/>
  <c r="Y74" i="3"/>
  <c r="CY74" i="3"/>
  <c r="CZ74" i="3"/>
  <c r="DA74" i="3"/>
  <c r="DB74" i="3"/>
  <c r="DC74" i="3"/>
  <c r="A75" i="3"/>
  <c r="Y75" i="3"/>
  <c r="CX75" i="3" s="1"/>
  <c r="CY75" i="3"/>
  <c r="CZ75" i="3"/>
  <c r="DB75" i="3" s="1"/>
  <c r="DA75" i="3"/>
  <c r="DC75" i="3"/>
  <c r="A76" i="3"/>
  <c r="Y76" i="3"/>
  <c r="CX76" i="3" s="1"/>
  <c r="DH76" i="3" s="1"/>
  <c r="CY76" i="3"/>
  <c r="CZ76" i="3"/>
  <c r="DA76" i="3"/>
  <c r="DB76" i="3"/>
  <c r="DC76" i="3"/>
  <c r="A77" i="3"/>
  <c r="Y77" i="3"/>
  <c r="CX77" i="3" s="1"/>
  <c r="CY77" i="3"/>
  <c r="CZ77" i="3"/>
  <c r="DA77" i="3"/>
  <c r="DB77" i="3"/>
  <c r="DC77" i="3"/>
  <c r="DI77" i="3"/>
  <c r="A78" i="3"/>
  <c r="Y78" i="3"/>
  <c r="CX78" i="3"/>
  <c r="CY78" i="3"/>
  <c r="CZ78" i="3"/>
  <c r="DA78" i="3"/>
  <c r="DB78" i="3"/>
  <c r="DC78" i="3"/>
  <c r="A79" i="3"/>
  <c r="Y79" i="3"/>
  <c r="CX79" i="3" s="1"/>
  <c r="CY79" i="3"/>
  <c r="CZ79" i="3"/>
  <c r="DA79" i="3"/>
  <c r="DB79" i="3"/>
  <c r="DC79" i="3"/>
  <c r="A80" i="3"/>
  <c r="Y80" i="3"/>
  <c r="CX80" i="3" s="1"/>
  <c r="CY80" i="3"/>
  <c r="CZ80" i="3"/>
  <c r="DA80" i="3"/>
  <c r="DB80" i="3"/>
  <c r="DC80" i="3"/>
  <c r="A81" i="3"/>
  <c r="Y81" i="3"/>
  <c r="CX81" i="3"/>
  <c r="DG81" i="3" s="1"/>
  <c r="CY81" i="3"/>
  <c r="CZ81" i="3"/>
  <c r="DB81" i="3" s="1"/>
  <c r="DA81" i="3"/>
  <c r="DC81" i="3"/>
  <c r="DF81" i="3"/>
  <c r="DJ81" i="3" s="1"/>
  <c r="A82" i="3"/>
  <c r="Y82" i="3"/>
  <c r="CX82" i="3" s="1"/>
  <c r="CY82" i="3"/>
  <c r="CZ82" i="3"/>
  <c r="DB82" i="3" s="1"/>
  <c r="DA82" i="3"/>
  <c r="DC82" i="3"/>
  <c r="A83" i="3"/>
  <c r="Y83" i="3"/>
  <c r="CX83" i="3"/>
  <c r="DH83" i="3" s="1"/>
  <c r="CY83" i="3"/>
  <c r="CZ83" i="3"/>
  <c r="DA83" i="3"/>
  <c r="DB83" i="3"/>
  <c r="DC83" i="3"/>
  <c r="DF83" i="3"/>
  <c r="DJ83" i="3" s="1"/>
  <c r="DG83" i="3"/>
  <c r="A84" i="3"/>
  <c r="Y84" i="3"/>
  <c r="CV84" i="3" s="1"/>
  <c r="CU84" i="3"/>
  <c r="CY84" i="3"/>
  <c r="CZ84" i="3"/>
  <c r="DA84" i="3"/>
  <c r="DB84" i="3"/>
  <c r="DC84" i="3"/>
  <c r="A85" i="3"/>
  <c r="Y85" i="3"/>
  <c r="CX85" i="3"/>
  <c r="DG85" i="3" s="1"/>
  <c r="CY85" i="3"/>
  <c r="CZ85" i="3"/>
  <c r="DB85" i="3" s="1"/>
  <c r="DA85" i="3"/>
  <c r="DC85" i="3"/>
  <c r="DF85" i="3"/>
  <c r="A86" i="3"/>
  <c r="Y86" i="3"/>
  <c r="CW86" i="3" s="1"/>
  <c r="CX86" i="3"/>
  <c r="DF86" i="3" s="1"/>
  <c r="CY86" i="3"/>
  <c r="CZ86" i="3"/>
  <c r="DA86" i="3"/>
  <c r="DB86" i="3"/>
  <c r="DC86" i="3"/>
  <c r="A87" i="3"/>
  <c r="Y87" i="3"/>
  <c r="CX87" i="3" s="1"/>
  <c r="CW87" i="3"/>
  <c r="CY87" i="3"/>
  <c r="CZ87" i="3"/>
  <c r="DA87" i="3"/>
  <c r="DB87" i="3"/>
  <c r="DC87" i="3"/>
  <c r="A88" i="3"/>
  <c r="Y88" i="3"/>
  <c r="CX88" i="3" s="1"/>
  <c r="CY88" i="3"/>
  <c r="CZ88" i="3"/>
  <c r="DA88" i="3"/>
  <c r="DB88" i="3"/>
  <c r="DC88" i="3"/>
  <c r="DF88" i="3"/>
  <c r="DI88" i="3"/>
  <c r="DJ88" i="3"/>
  <c r="A89" i="3"/>
  <c r="Y89" i="3"/>
  <c r="CX89" i="3"/>
  <c r="DG89" i="3" s="1"/>
  <c r="CY89" i="3"/>
  <c r="CZ89" i="3"/>
  <c r="DB89" i="3" s="1"/>
  <c r="DA89" i="3"/>
  <c r="DC89" i="3"/>
  <c r="DF89" i="3"/>
  <c r="DJ89" i="3" s="1"/>
  <c r="A90" i="3"/>
  <c r="Y90" i="3"/>
  <c r="CX90" i="3" s="1"/>
  <c r="CY90" i="3"/>
  <c r="CZ90" i="3"/>
  <c r="DB90" i="3" s="1"/>
  <c r="DA90" i="3"/>
  <c r="DC90" i="3"/>
  <c r="A91" i="3"/>
  <c r="Y91" i="3"/>
  <c r="CX91" i="3"/>
  <c r="DH91" i="3" s="1"/>
  <c r="CY91" i="3"/>
  <c r="CZ91" i="3"/>
  <c r="DA91" i="3"/>
  <c r="DB91" i="3"/>
  <c r="DC91" i="3"/>
  <c r="DF91" i="3"/>
  <c r="DJ91" i="3" s="1"/>
  <c r="DG91" i="3"/>
  <c r="A92" i="3"/>
  <c r="Y92" i="3"/>
  <c r="CX92" i="3"/>
  <c r="DG92" i="3" s="1"/>
  <c r="CY92" i="3"/>
  <c r="CZ92" i="3"/>
  <c r="DA92" i="3"/>
  <c r="DB92" i="3"/>
  <c r="DC92" i="3"/>
  <c r="DF92" i="3"/>
  <c r="DJ92" i="3" s="1"/>
  <c r="DH92" i="3"/>
  <c r="A93" i="3"/>
  <c r="Y93" i="3"/>
  <c r="CX93" i="3" s="1"/>
  <c r="DH93" i="3" s="1"/>
  <c r="CY93" i="3"/>
  <c r="CZ93" i="3"/>
  <c r="DB93" i="3" s="1"/>
  <c r="DA93" i="3"/>
  <c r="DC93" i="3"/>
  <c r="A94" i="3"/>
  <c r="Y94" i="3"/>
  <c r="CU94" i="3"/>
  <c r="CV94" i="3"/>
  <c r="CX94" i="3"/>
  <c r="DF94" i="3" s="1"/>
  <c r="CY94" i="3"/>
  <c r="CZ94" i="3"/>
  <c r="DB94" i="3" s="1"/>
  <c r="DA94" i="3"/>
  <c r="DC94" i="3"/>
  <c r="DH94" i="3"/>
  <c r="A95" i="3"/>
  <c r="Y95" i="3"/>
  <c r="CX95" i="3"/>
  <c r="DH95" i="3" s="1"/>
  <c r="CY95" i="3"/>
  <c r="CZ95" i="3"/>
  <c r="DA95" i="3"/>
  <c r="DB95" i="3"/>
  <c r="DC95" i="3"/>
  <c r="DF95" i="3"/>
  <c r="DG95" i="3"/>
  <c r="A96" i="3"/>
  <c r="Y96" i="3"/>
  <c r="CX96" i="3" s="1"/>
  <c r="CW96" i="3"/>
  <c r="CY96" i="3"/>
  <c r="CZ96" i="3"/>
  <c r="DB96" i="3" s="1"/>
  <c r="DA96" i="3"/>
  <c r="DC96" i="3"/>
  <c r="DG96" i="3"/>
  <c r="A97" i="3"/>
  <c r="Y97" i="3"/>
  <c r="CX97" i="3" s="1"/>
  <c r="DG97" i="3" s="1"/>
  <c r="CY97" i="3"/>
  <c r="CZ97" i="3"/>
  <c r="DA97" i="3"/>
  <c r="DB97" i="3"/>
  <c r="DC97" i="3"/>
  <c r="A98" i="3"/>
  <c r="Y98" i="3"/>
  <c r="CX98" i="3" s="1"/>
  <c r="CY98" i="3"/>
  <c r="CZ98" i="3"/>
  <c r="DB98" i="3" s="1"/>
  <c r="DA98" i="3"/>
  <c r="DC98" i="3"/>
  <c r="DF98" i="3"/>
  <c r="DJ98" i="3" s="1"/>
  <c r="A99" i="3"/>
  <c r="Y99" i="3"/>
  <c r="CX99" i="3" s="1"/>
  <c r="CY99" i="3"/>
  <c r="CZ99" i="3"/>
  <c r="DA99" i="3"/>
  <c r="DB99" i="3"/>
  <c r="DC99" i="3"/>
  <c r="A100" i="3"/>
  <c r="Y100" i="3"/>
  <c r="CX100" i="3" s="1"/>
  <c r="DI100" i="3" s="1"/>
  <c r="CY100" i="3"/>
  <c r="CZ100" i="3"/>
  <c r="DA100" i="3"/>
  <c r="DB100" i="3"/>
  <c r="DC100" i="3"/>
  <c r="A101" i="3"/>
  <c r="Y101" i="3"/>
  <c r="CX101" i="3"/>
  <c r="CY101" i="3"/>
  <c r="CZ101" i="3"/>
  <c r="DA101" i="3"/>
  <c r="DB101" i="3"/>
  <c r="DC101" i="3"/>
  <c r="A102" i="3"/>
  <c r="Y102" i="3"/>
  <c r="CX102" i="3" s="1"/>
  <c r="CY102" i="3"/>
  <c r="CZ102" i="3"/>
  <c r="DA102" i="3"/>
  <c r="DB102" i="3"/>
  <c r="DC102" i="3"/>
  <c r="DH102" i="3"/>
  <c r="A103" i="3"/>
  <c r="Y103" i="3"/>
  <c r="CX103" i="3" s="1"/>
  <c r="CY103" i="3"/>
  <c r="CZ103" i="3"/>
  <c r="DA103" i="3"/>
  <c r="DB103" i="3"/>
  <c r="DC103" i="3"/>
  <c r="A104" i="3"/>
  <c r="Y104" i="3"/>
  <c r="CX104" i="3"/>
  <c r="DF104" i="3" s="1"/>
  <c r="DJ104" i="3" s="1"/>
  <c r="CY104" i="3"/>
  <c r="CZ104" i="3"/>
  <c r="DA104" i="3"/>
  <c r="DB104" i="3"/>
  <c r="DC104" i="3"/>
  <c r="A105" i="3"/>
  <c r="Y105" i="3"/>
  <c r="CX105" i="3" s="1"/>
  <c r="CY105" i="3"/>
  <c r="CZ105" i="3"/>
  <c r="DB105" i="3" s="1"/>
  <c r="DA105" i="3"/>
  <c r="DC105" i="3"/>
  <c r="A106" i="3"/>
  <c r="Y106" i="3"/>
  <c r="CX106" i="3" s="1"/>
  <c r="CU106" i="3"/>
  <c r="CV106" i="3"/>
  <c r="CY106" i="3"/>
  <c r="CZ106" i="3"/>
  <c r="DA106" i="3"/>
  <c r="DB106" i="3"/>
  <c r="DC106" i="3"/>
  <c r="DH106" i="3"/>
  <c r="A107" i="3"/>
  <c r="Y107" i="3"/>
  <c r="CX107" i="3" s="1"/>
  <c r="CY107" i="3"/>
  <c r="CZ107" i="3"/>
  <c r="DA107" i="3"/>
  <c r="DB107" i="3"/>
  <c r="DC107" i="3"/>
  <c r="A108" i="3"/>
  <c r="Y108" i="3"/>
  <c r="CW108" i="3"/>
  <c r="CX108" i="3"/>
  <c r="DF108" i="3" s="1"/>
  <c r="CY108" i="3"/>
  <c r="CZ108" i="3"/>
  <c r="DB108" i="3" s="1"/>
  <c r="DA108" i="3"/>
  <c r="DC108" i="3"/>
  <c r="DG108" i="3"/>
  <c r="DH108" i="3"/>
  <c r="DJ108" i="3" s="1"/>
  <c r="A109" i="3"/>
  <c r="Y109" i="3"/>
  <c r="CX109" i="3"/>
  <c r="CY109" i="3"/>
  <c r="CZ109" i="3"/>
  <c r="DA109" i="3"/>
  <c r="DB109" i="3"/>
  <c r="DC109" i="3"/>
  <c r="A110" i="3"/>
  <c r="Y110" i="3"/>
  <c r="CX110" i="3" s="1"/>
  <c r="CY110" i="3"/>
  <c r="CZ110" i="3"/>
  <c r="DB110" i="3" s="1"/>
  <c r="DA110" i="3"/>
  <c r="DC110" i="3"/>
  <c r="A111" i="3"/>
  <c r="Y111" i="3"/>
  <c r="CX111" i="3" s="1"/>
  <c r="CY111" i="3"/>
  <c r="CZ111" i="3"/>
  <c r="DB111" i="3" s="1"/>
  <c r="DA111" i="3"/>
  <c r="DC111" i="3"/>
  <c r="A112" i="3"/>
  <c r="Y112" i="3"/>
  <c r="CX112" i="3" s="1"/>
  <c r="CY112" i="3"/>
  <c r="CZ112" i="3"/>
  <c r="DA112" i="3"/>
  <c r="DB112" i="3"/>
  <c r="DC112" i="3"/>
  <c r="DG112" i="3"/>
  <c r="DI112" i="3"/>
  <c r="A113" i="3"/>
  <c r="Y113" i="3"/>
  <c r="CX113" i="3" s="1"/>
  <c r="DF113" i="3" s="1"/>
  <c r="DJ113" i="3" s="1"/>
  <c r="CY113" i="3"/>
  <c r="CZ113" i="3"/>
  <c r="DB113" i="3" s="1"/>
  <c r="DA113" i="3"/>
  <c r="DC113" i="3"/>
  <c r="A114" i="3"/>
  <c r="Y114" i="3"/>
  <c r="CX114" i="3" s="1"/>
  <c r="DG114" i="3" s="1"/>
  <c r="CY114" i="3"/>
  <c r="CZ114" i="3"/>
  <c r="DA114" i="3"/>
  <c r="DB114" i="3"/>
  <c r="DC114" i="3"/>
  <c r="A115" i="3"/>
  <c r="Y115" i="3"/>
  <c r="CX115" i="3" s="1"/>
  <c r="CU115" i="3"/>
  <c r="CV115" i="3"/>
  <c r="CY115" i="3"/>
  <c r="CZ115" i="3"/>
  <c r="DB115" i="3" s="1"/>
  <c r="DA115" i="3"/>
  <c r="DC115" i="3"/>
  <c r="A116" i="3"/>
  <c r="Y116" i="3"/>
  <c r="CX116" i="3" s="1"/>
  <c r="CY116" i="3"/>
  <c r="CZ116" i="3"/>
  <c r="DA116" i="3"/>
  <c r="DB116" i="3"/>
  <c r="DC116" i="3"/>
  <c r="DG116" i="3"/>
  <c r="DI116" i="3"/>
  <c r="DJ116" i="3"/>
  <c r="A117" i="3"/>
  <c r="Y117" i="3"/>
  <c r="CY117" i="3"/>
  <c r="CZ117" i="3"/>
  <c r="DB117" i="3" s="1"/>
  <c r="DA117" i="3"/>
  <c r="DC117" i="3"/>
  <c r="A118" i="3"/>
  <c r="Y118" i="3"/>
  <c r="CW118" i="3"/>
  <c r="CX118" i="3"/>
  <c r="CY118" i="3"/>
  <c r="CZ118" i="3"/>
  <c r="DB118" i="3" s="1"/>
  <c r="DA118" i="3"/>
  <c r="DC118" i="3"/>
  <c r="DF118" i="3"/>
  <c r="DI118" i="3"/>
  <c r="A119" i="3"/>
  <c r="Y119" i="3"/>
  <c r="CY119" i="3"/>
  <c r="CZ119" i="3"/>
  <c r="DA119" i="3"/>
  <c r="DB119" i="3"/>
  <c r="DC119" i="3"/>
  <c r="A120" i="3"/>
  <c r="Y120" i="3"/>
  <c r="CX120" i="3"/>
  <c r="DG120" i="3" s="1"/>
  <c r="CY120" i="3"/>
  <c r="CZ120" i="3"/>
  <c r="DB120" i="3" s="1"/>
  <c r="DA120" i="3"/>
  <c r="DC120" i="3"/>
  <c r="DF120" i="3"/>
  <c r="DJ120" i="3" s="1"/>
  <c r="DH120" i="3"/>
  <c r="DI120" i="3"/>
  <c r="A121" i="3"/>
  <c r="Y121" i="3"/>
  <c r="CX121" i="3" s="1"/>
  <c r="CY121" i="3"/>
  <c r="CZ121" i="3"/>
  <c r="DB121" i="3" s="1"/>
  <c r="DA121" i="3"/>
  <c r="DC121" i="3"/>
  <c r="DH121" i="3"/>
  <c r="A122" i="3"/>
  <c r="Y122" i="3"/>
  <c r="CX122" i="3"/>
  <c r="CY122" i="3"/>
  <c r="CZ122" i="3"/>
  <c r="DA122" i="3"/>
  <c r="DB122" i="3"/>
  <c r="DC122" i="3"/>
  <c r="DF122" i="3"/>
  <c r="DG122" i="3"/>
  <c r="DJ122" i="3"/>
  <c r="A123" i="3"/>
  <c r="Y123" i="3"/>
  <c r="CX123" i="3"/>
  <c r="DG123" i="3" s="1"/>
  <c r="CY123" i="3"/>
  <c r="CZ123" i="3"/>
  <c r="DA123" i="3"/>
  <c r="DB123" i="3"/>
  <c r="DC123" i="3"/>
  <c r="DH123" i="3"/>
  <c r="DI123" i="3"/>
  <c r="A124" i="3"/>
  <c r="Y124" i="3"/>
  <c r="CX124" i="3" s="1"/>
  <c r="CY124" i="3"/>
  <c r="CZ124" i="3"/>
  <c r="DB124" i="3" s="1"/>
  <c r="DA124" i="3"/>
  <c r="DC124" i="3"/>
  <c r="DH124" i="3"/>
  <c r="A125" i="3"/>
  <c r="Y125" i="3"/>
  <c r="CX125" i="3"/>
  <c r="CY125" i="3"/>
  <c r="CZ125" i="3"/>
  <c r="DB125" i="3" s="1"/>
  <c r="DA125" i="3"/>
  <c r="DC125" i="3"/>
  <c r="DG125" i="3"/>
  <c r="A126" i="3"/>
  <c r="Y126" i="3"/>
  <c r="CU126" i="3"/>
  <c r="CV126" i="3"/>
  <c r="CX126" i="3"/>
  <c r="CY126" i="3"/>
  <c r="CZ126" i="3"/>
  <c r="DA126" i="3"/>
  <c r="DB126" i="3"/>
  <c r="DC126" i="3"/>
  <c r="A127" i="3"/>
  <c r="Y127" i="3"/>
  <c r="CX127" i="3"/>
  <c r="DG127" i="3" s="1"/>
  <c r="CY127" i="3"/>
  <c r="CZ127" i="3"/>
  <c r="DA127" i="3"/>
  <c r="DB127" i="3"/>
  <c r="DC127" i="3"/>
  <c r="DF127" i="3"/>
  <c r="DH127" i="3"/>
  <c r="DI127" i="3"/>
  <c r="DJ127" i="3"/>
  <c r="A128" i="3"/>
  <c r="Y128" i="3"/>
  <c r="CY128" i="3"/>
  <c r="CZ128" i="3"/>
  <c r="DA128" i="3"/>
  <c r="DB128" i="3"/>
  <c r="DC128" i="3"/>
  <c r="A129" i="3"/>
  <c r="Y129" i="3"/>
  <c r="CX129" i="3" s="1"/>
  <c r="CW129" i="3"/>
  <c r="CY129" i="3"/>
  <c r="CZ129" i="3"/>
  <c r="DB129" i="3" s="1"/>
  <c r="DA129" i="3"/>
  <c r="DC129" i="3"/>
  <c r="A130" i="3"/>
  <c r="Y130" i="3"/>
  <c r="CX130" i="3"/>
  <c r="CY130" i="3"/>
  <c r="CZ130" i="3"/>
  <c r="DA130" i="3"/>
  <c r="DB130" i="3"/>
  <c r="DC130" i="3"/>
  <c r="DF130" i="3"/>
  <c r="DG130" i="3"/>
  <c r="DJ130" i="3"/>
  <c r="A131" i="3"/>
  <c r="Y131" i="3"/>
  <c r="CX131" i="3"/>
  <c r="DG131" i="3" s="1"/>
  <c r="CY131" i="3"/>
  <c r="CZ131" i="3"/>
  <c r="DA131" i="3"/>
  <c r="DB131" i="3"/>
  <c r="DC131" i="3"/>
  <c r="A132" i="3"/>
  <c r="Y132" i="3"/>
  <c r="CX132" i="3" s="1"/>
  <c r="CY132" i="3"/>
  <c r="CZ132" i="3"/>
  <c r="DB132" i="3" s="1"/>
  <c r="DA132" i="3"/>
  <c r="DC132" i="3"/>
  <c r="DH132" i="3"/>
  <c r="A133" i="3"/>
  <c r="Y133" i="3"/>
  <c r="CX133" i="3"/>
  <c r="DG133" i="3" s="1"/>
  <c r="CY133" i="3"/>
  <c r="CZ133" i="3"/>
  <c r="DB133" i="3" s="1"/>
  <c r="DA133" i="3"/>
  <c r="DC133" i="3"/>
  <c r="A134" i="3"/>
  <c r="Y134" i="3"/>
  <c r="CX134" i="3"/>
  <c r="CY134" i="3"/>
  <c r="CZ134" i="3"/>
  <c r="DB134" i="3" s="1"/>
  <c r="DA134" i="3"/>
  <c r="DC134" i="3"/>
  <c r="DF134" i="3"/>
  <c r="DJ134" i="3" s="1"/>
  <c r="DG134" i="3"/>
  <c r="DH134" i="3"/>
  <c r="DI134" i="3"/>
  <c r="A135" i="3"/>
  <c r="Y135" i="3"/>
  <c r="CV135" i="3" s="1"/>
  <c r="CU135" i="3"/>
  <c r="CY135" i="3"/>
  <c r="CZ135" i="3"/>
  <c r="DA135" i="3"/>
  <c r="DB135" i="3"/>
  <c r="DC135" i="3"/>
  <c r="A136" i="3"/>
  <c r="Y136" i="3"/>
  <c r="CX136" i="3" s="1"/>
  <c r="CY136" i="3"/>
  <c r="CZ136" i="3"/>
  <c r="DB136" i="3" s="1"/>
  <c r="DA136" i="3"/>
  <c r="DC136" i="3"/>
  <c r="A137" i="3"/>
  <c r="Y137" i="3"/>
  <c r="CW137" i="3" s="1"/>
  <c r="CY137" i="3"/>
  <c r="CZ137" i="3"/>
  <c r="DB137" i="3" s="1"/>
  <c r="DA137" i="3"/>
  <c r="DC137" i="3"/>
  <c r="A138" i="3"/>
  <c r="Y138" i="3"/>
  <c r="CX138" i="3" s="1"/>
  <c r="CY138" i="3"/>
  <c r="CZ138" i="3"/>
  <c r="DB138" i="3" s="1"/>
  <c r="DA138" i="3"/>
  <c r="DC138" i="3"/>
  <c r="A139" i="3"/>
  <c r="Y139" i="3"/>
  <c r="CX139" i="3" s="1"/>
  <c r="CY139" i="3"/>
  <c r="CZ139" i="3"/>
  <c r="DA139" i="3"/>
  <c r="DB139" i="3"/>
  <c r="DC139" i="3"/>
  <c r="DF139" i="3"/>
  <c r="DJ139" i="3" s="1"/>
  <c r="DG139" i="3"/>
  <c r="DH139" i="3"/>
  <c r="DI139" i="3"/>
  <c r="A140" i="3"/>
  <c r="Y140" i="3"/>
  <c r="CX140" i="3"/>
  <c r="CY140" i="3"/>
  <c r="CZ140" i="3"/>
  <c r="DA140" i="3"/>
  <c r="DB140" i="3"/>
  <c r="DC140" i="3"/>
  <c r="DF140" i="3"/>
  <c r="DI140" i="3"/>
  <c r="DJ140" i="3"/>
  <c r="A141" i="3"/>
  <c r="Y141" i="3"/>
  <c r="CX141" i="3"/>
  <c r="CY141" i="3"/>
  <c r="CZ141" i="3"/>
  <c r="DB141" i="3" s="1"/>
  <c r="DA141" i="3"/>
  <c r="DC141" i="3"/>
  <c r="A142" i="3"/>
  <c r="Y142" i="3"/>
  <c r="CX142" i="3" s="1"/>
  <c r="DF142" i="3" s="1"/>
  <c r="DJ142" i="3" s="1"/>
  <c r="CY142" i="3"/>
  <c r="CZ142" i="3"/>
  <c r="DA142" i="3"/>
  <c r="DB142" i="3"/>
  <c r="DC142" i="3"/>
  <c r="A143" i="3"/>
  <c r="Y143" i="3"/>
  <c r="CX143" i="3"/>
  <c r="DF143" i="3" s="1"/>
  <c r="DJ143" i="3" s="1"/>
  <c r="CY143" i="3"/>
  <c r="CZ143" i="3"/>
  <c r="DA143" i="3"/>
  <c r="DB143" i="3"/>
  <c r="DC143" i="3"/>
  <c r="DH143" i="3"/>
  <c r="DI143" i="3"/>
  <c r="A144" i="3"/>
  <c r="Y144" i="3"/>
  <c r="CV144" i="3" s="1"/>
  <c r="CU144" i="3"/>
  <c r="CX144" i="3"/>
  <c r="CY144" i="3"/>
  <c r="CZ144" i="3"/>
  <c r="DA144" i="3"/>
  <c r="DB144" i="3"/>
  <c r="DC144" i="3"/>
  <c r="A145" i="3"/>
  <c r="Y145" i="3"/>
  <c r="CX145" i="3"/>
  <c r="CY145" i="3"/>
  <c r="CZ145" i="3"/>
  <c r="DA145" i="3"/>
  <c r="DB145" i="3"/>
  <c r="DC145" i="3"/>
  <c r="DH145" i="3"/>
  <c r="DI145" i="3"/>
  <c r="DJ145" i="3" s="1"/>
  <c r="A146" i="3"/>
  <c r="Y146" i="3"/>
  <c r="CW146" i="3" s="1"/>
  <c r="CX146" i="3"/>
  <c r="DF146" i="3" s="1"/>
  <c r="CY146" i="3"/>
  <c r="CZ146" i="3"/>
  <c r="DB146" i="3" s="1"/>
  <c r="DA146" i="3"/>
  <c r="DC146" i="3"/>
  <c r="DH146" i="3"/>
  <c r="DI146" i="3"/>
  <c r="A147" i="3"/>
  <c r="Y147" i="3"/>
  <c r="CX147" i="3"/>
  <c r="DG147" i="3" s="1"/>
  <c r="CY147" i="3"/>
  <c r="CZ147" i="3"/>
  <c r="DB147" i="3" s="1"/>
  <c r="DA147" i="3"/>
  <c r="DC147" i="3"/>
  <c r="DF147" i="3"/>
  <c r="DJ147" i="3" s="1"/>
  <c r="A148" i="3"/>
  <c r="Y148" i="3"/>
  <c r="CX148" i="3" s="1"/>
  <c r="CY148" i="3"/>
  <c r="CZ148" i="3"/>
  <c r="DA148" i="3"/>
  <c r="DB148" i="3"/>
  <c r="DC148" i="3"/>
  <c r="A149" i="3"/>
  <c r="Y149" i="3"/>
  <c r="CX149" i="3" s="1"/>
  <c r="CY149" i="3"/>
  <c r="CZ149" i="3"/>
  <c r="DB149" i="3" s="1"/>
  <c r="DA149" i="3"/>
  <c r="DC149" i="3"/>
  <c r="A150" i="3"/>
  <c r="Y150" i="3"/>
  <c r="CX150" i="3" s="1"/>
  <c r="DI150" i="3" s="1"/>
  <c r="CY150" i="3"/>
  <c r="CZ150" i="3"/>
  <c r="DB150" i="3" s="1"/>
  <c r="DA150" i="3"/>
  <c r="DC150" i="3"/>
  <c r="DF150" i="3"/>
  <c r="DJ150" i="3" s="1"/>
  <c r="DG150" i="3"/>
  <c r="DH150" i="3"/>
  <c r="A151" i="3"/>
  <c r="Y151" i="3"/>
  <c r="CX151" i="3" s="1"/>
  <c r="DF151" i="3" s="1"/>
  <c r="CY151" i="3"/>
  <c r="CZ151" i="3"/>
  <c r="DB151" i="3" s="1"/>
  <c r="DA151" i="3"/>
  <c r="DC151" i="3"/>
  <c r="DG151" i="3"/>
  <c r="DH151" i="3"/>
  <c r="DI151" i="3"/>
  <c r="DJ151" i="3"/>
  <c r="A152" i="3"/>
  <c r="Y152" i="3"/>
  <c r="CU152" i="3"/>
  <c r="CV152" i="3"/>
  <c r="CX152" i="3"/>
  <c r="DG152" i="3" s="1"/>
  <c r="CY152" i="3"/>
  <c r="CZ152" i="3"/>
  <c r="DA152" i="3"/>
  <c r="DB152" i="3"/>
  <c r="DC152" i="3"/>
  <c r="A153" i="3"/>
  <c r="Y153" i="3"/>
  <c r="CX153" i="3"/>
  <c r="DH153" i="3" s="1"/>
  <c r="CY153" i="3"/>
  <c r="CZ153" i="3"/>
  <c r="DB153" i="3" s="1"/>
  <c r="DA153" i="3"/>
  <c r="DC153" i="3"/>
  <c r="DF153" i="3"/>
  <c r="DG153" i="3"/>
  <c r="DI153" i="3"/>
  <c r="DJ153" i="3" s="1"/>
  <c r="A154" i="3"/>
  <c r="Y154" i="3"/>
  <c r="CY154" i="3"/>
  <c r="CZ154" i="3"/>
  <c r="DA154" i="3"/>
  <c r="DB154" i="3"/>
  <c r="DC154" i="3"/>
  <c r="A155" i="3"/>
  <c r="Y155" i="3"/>
  <c r="CW155" i="3"/>
  <c r="CX155" i="3"/>
  <c r="DF155" i="3" s="1"/>
  <c r="CY155" i="3"/>
  <c r="CZ155" i="3"/>
  <c r="DB155" i="3" s="1"/>
  <c r="DA155" i="3"/>
  <c r="DC155" i="3"/>
  <c r="DH155" i="3"/>
  <c r="A156" i="3"/>
  <c r="Y156" i="3"/>
  <c r="CW156" i="3" s="1"/>
  <c r="CX156" i="3"/>
  <c r="CY156" i="3"/>
  <c r="CZ156" i="3"/>
  <c r="DA156" i="3"/>
  <c r="DB156" i="3"/>
  <c r="DC156" i="3"/>
  <c r="DF156" i="3"/>
  <c r="A157" i="3"/>
  <c r="Y157" i="3"/>
  <c r="CX157" i="3" s="1"/>
  <c r="CY157" i="3"/>
  <c r="CZ157" i="3"/>
  <c r="DA157" i="3"/>
  <c r="DB157" i="3"/>
  <c r="DC157" i="3"/>
  <c r="A158" i="3"/>
  <c r="Y158" i="3"/>
  <c r="CX158" i="3" s="1"/>
  <c r="DF158" i="3" s="1"/>
  <c r="DJ158" i="3" s="1"/>
  <c r="CY158" i="3"/>
  <c r="CZ158" i="3"/>
  <c r="DB158" i="3" s="1"/>
  <c r="DA158" i="3"/>
  <c r="DC158" i="3"/>
  <c r="DI158" i="3"/>
  <c r="A159" i="3"/>
  <c r="Y159" i="3"/>
  <c r="CX159" i="3"/>
  <c r="DI159" i="3" s="1"/>
  <c r="CY159" i="3"/>
  <c r="CZ159" i="3"/>
  <c r="DA159" i="3"/>
  <c r="DB159" i="3"/>
  <c r="DC159" i="3"/>
  <c r="DF159" i="3"/>
  <c r="DJ159" i="3" s="1"/>
  <c r="DG159" i="3"/>
  <c r="DH159" i="3"/>
  <c r="A160" i="3"/>
  <c r="Y160" i="3"/>
  <c r="CX160" i="3" s="1"/>
  <c r="CY160" i="3"/>
  <c r="CZ160" i="3"/>
  <c r="DB160" i="3" s="1"/>
  <c r="DA160" i="3"/>
  <c r="DC160" i="3"/>
  <c r="A161" i="3"/>
  <c r="Y161" i="3"/>
  <c r="CX161" i="3" s="1"/>
  <c r="CY161" i="3"/>
  <c r="CZ161" i="3"/>
  <c r="DB161" i="3" s="1"/>
  <c r="DA161" i="3"/>
  <c r="DC161" i="3"/>
  <c r="A162" i="3"/>
  <c r="Y162" i="3"/>
  <c r="CX162" i="3"/>
  <c r="CY162" i="3"/>
  <c r="CZ162" i="3"/>
  <c r="DA162" i="3"/>
  <c r="DB162" i="3"/>
  <c r="DC162" i="3"/>
  <c r="DF162" i="3"/>
  <c r="DG162" i="3"/>
  <c r="DH162" i="3"/>
  <c r="DI162" i="3"/>
  <c r="DJ162" i="3"/>
  <c r="A163" i="3"/>
  <c r="Y163" i="3"/>
  <c r="CV163" i="3" s="1"/>
  <c r="CU163" i="3"/>
  <c r="CX163" i="3"/>
  <c r="CY163" i="3"/>
  <c r="CZ163" i="3"/>
  <c r="DA163" i="3"/>
  <c r="DB163" i="3"/>
  <c r="DC163" i="3"/>
  <c r="DF163" i="3"/>
  <c r="DG163" i="3"/>
  <c r="DH163" i="3"/>
  <c r="DI163" i="3"/>
  <c r="DJ163" i="3" s="1"/>
  <c r="A164" i="3"/>
  <c r="Y164" i="3"/>
  <c r="CX164" i="3" s="1"/>
  <c r="CY164" i="3"/>
  <c r="CZ164" i="3"/>
  <c r="DB164" i="3" s="1"/>
  <c r="DA164" i="3"/>
  <c r="DC164" i="3"/>
  <c r="A165" i="3"/>
  <c r="Y165" i="3"/>
  <c r="CW165" i="3" s="1"/>
  <c r="CX165" i="3"/>
  <c r="DH165" i="3" s="1"/>
  <c r="CY165" i="3"/>
  <c r="CZ165" i="3"/>
  <c r="DA165" i="3"/>
  <c r="DB165" i="3"/>
  <c r="DC165" i="3"/>
  <c r="DF165" i="3"/>
  <c r="DG165" i="3"/>
  <c r="DJ165" i="3" s="1"/>
  <c r="DI165" i="3"/>
  <c r="A166" i="3"/>
  <c r="Y166" i="3"/>
  <c r="CY166" i="3"/>
  <c r="CZ166" i="3"/>
  <c r="DA166" i="3"/>
  <c r="DB166" i="3"/>
  <c r="DC166" i="3"/>
  <c r="A167" i="3"/>
  <c r="Y167" i="3"/>
  <c r="CX167" i="3"/>
  <c r="DF167" i="3" s="1"/>
  <c r="DJ167" i="3" s="1"/>
  <c r="CY167" i="3"/>
  <c r="CZ167" i="3"/>
  <c r="DA167" i="3"/>
  <c r="DB167" i="3"/>
  <c r="DC167" i="3"/>
  <c r="DI167" i="3"/>
  <c r="A168" i="3"/>
  <c r="Y168" i="3"/>
  <c r="CX168" i="3"/>
  <c r="CY168" i="3"/>
  <c r="CZ168" i="3"/>
  <c r="DB168" i="3" s="1"/>
  <c r="DA168" i="3"/>
  <c r="DC168" i="3"/>
  <c r="DF168" i="3"/>
  <c r="DJ168" i="3" s="1"/>
  <c r="DG168" i="3"/>
  <c r="DH168" i="3"/>
  <c r="DI168" i="3"/>
  <c r="A169" i="3"/>
  <c r="Y169" i="3"/>
  <c r="CX169" i="3"/>
  <c r="DI169" i="3" s="1"/>
  <c r="CY169" i="3"/>
  <c r="CZ169" i="3"/>
  <c r="DA169" i="3"/>
  <c r="DB169" i="3"/>
  <c r="DC169" i="3"/>
  <c r="DF169" i="3"/>
  <c r="DG169" i="3"/>
  <c r="DH169" i="3"/>
  <c r="DJ169" i="3"/>
  <c r="A170" i="3"/>
  <c r="Y170" i="3"/>
  <c r="CX170" i="3"/>
  <c r="DF170" i="3" s="1"/>
  <c r="DJ170" i="3" s="1"/>
  <c r="CY170" i="3"/>
  <c r="CZ170" i="3"/>
  <c r="DA170" i="3"/>
  <c r="DB170" i="3"/>
  <c r="DC170" i="3"/>
  <c r="DI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U184" i="3"/>
  <c r="CV184" i="3"/>
  <c r="CX184" i="3"/>
  <c r="CY184" i="3"/>
  <c r="CZ184" i="3"/>
  <c r="DB184" i="3" s="1"/>
  <c r="DA184" i="3"/>
  <c r="DC184" i="3"/>
  <c r="DF184" i="3"/>
  <c r="DG184" i="3"/>
  <c r="DH184" i="3"/>
  <c r="DI184" i="3"/>
  <c r="DJ184" i="3" s="1"/>
  <c r="A185" i="3"/>
  <c r="Y185" i="3"/>
  <c r="CU185" i="3"/>
  <c r="CY185" i="3"/>
  <c r="CZ185" i="3"/>
  <c r="DA185" i="3"/>
  <c r="DB185" i="3"/>
  <c r="DC185" i="3"/>
  <c r="A186" i="3"/>
  <c r="Y186" i="3"/>
  <c r="CU186" i="3"/>
  <c r="CV186" i="3"/>
  <c r="CX186" i="3"/>
  <c r="DI186" i="3" s="1"/>
  <c r="DJ186" i="3" s="1"/>
  <c r="CY186" i="3"/>
  <c r="CZ186" i="3"/>
  <c r="DB186" i="3" s="1"/>
  <c r="DA186" i="3"/>
  <c r="DC186" i="3"/>
  <c r="A187" i="3"/>
  <c r="Y187" i="3"/>
  <c r="CX187" i="3" s="1"/>
  <c r="CY187" i="3"/>
  <c r="CZ187" i="3"/>
  <c r="DA187" i="3"/>
  <c r="DB187" i="3"/>
  <c r="DC187" i="3"/>
  <c r="A188" i="3"/>
  <c r="Y188" i="3"/>
  <c r="CX188" i="3" s="1"/>
  <c r="DF188" i="3" s="1"/>
  <c r="CY188" i="3"/>
  <c r="CZ188" i="3"/>
  <c r="DA188" i="3"/>
  <c r="DB188" i="3"/>
  <c r="DC188" i="3"/>
  <c r="DH188" i="3"/>
  <c r="DI188" i="3"/>
  <c r="A189" i="3"/>
  <c r="Y189" i="3"/>
  <c r="CX189" i="3" s="1"/>
  <c r="CY189" i="3"/>
  <c r="CZ189" i="3"/>
  <c r="DB189" i="3" s="1"/>
  <c r="DA189" i="3"/>
  <c r="DC189" i="3"/>
  <c r="A190" i="3"/>
  <c r="Y190" i="3"/>
  <c r="CX190" i="3"/>
  <c r="DI190" i="3" s="1"/>
  <c r="CY190" i="3"/>
  <c r="CZ190" i="3"/>
  <c r="DB190" i="3" s="1"/>
  <c r="DA190" i="3"/>
  <c r="DC190" i="3"/>
  <c r="DF190" i="3"/>
  <c r="DJ190" i="3" s="1"/>
  <c r="DG190" i="3"/>
  <c r="DH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U203" i="3"/>
  <c r="CV203" i="3"/>
  <c r="CX203" i="3"/>
  <c r="DF203" i="3" s="1"/>
  <c r="CY203" i="3"/>
  <c r="CZ203" i="3"/>
  <c r="DA203" i="3"/>
  <c r="DB203" i="3"/>
  <c r="DC203" i="3"/>
  <c r="A204" i="3"/>
  <c r="Y204" i="3"/>
  <c r="CU204" i="3"/>
  <c r="CV204" i="3"/>
  <c r="CX204" i="3"/>
  <c r="DI204" i="3" s="1"/>
  <c r="DJ204" i="3" s="1"/>
  <c r="CY204" i="3"/>
  <c r="CZ204" i="3"/>
  <c r="DB204" i="3" s="1"/>
  <c r="DA204" i="3"/>
  <c r="DC204" i="3"/>
  <c r="DF204" i="3"/>
  <c r="DG204" i="3"/>
  <c r="DH204" i="3"/>
  <c r="A205" i="3"/>
  <c r="Y205" i="3"/>
  <c r="CX205" i="3" s="1"/>
  <c r="CU205" i="3"/>
  <c r="CV205" i="3"/>
  <c r="CY205" i="3"/>
  <c r="CZ205" i="3"/>
  <c r="DA205" i="3"/>
  <c r="DB205" i="3"/>
  <c r="DC205" i="3"/>
  <c r="A206" i="3"/>
  <c r="Y206" i="3"/>
  <c r="CX206" i="3" s="1"/>
  <c r="CY206" i="3"/>
  <c r="CZ206" i="3"/>
  <c r="DA206" i="3"/>
  <c r="DB206" i="3"/>
  <c r="DC206" i="3"/>
  <c r="A207" i="3"/>
  <c r="Y207" i="3"/>
  <c r="CX207" i="3"/>
  <c r="DF207" i="3" s="1"/>
  <c r="DJ207" i="3" s="1"/>
  <c r="CY207" i="3"/>
  <c r="CZ207" i="3"/>
  <c r="DB207" i="3" s="1"/>
  <c r="DA207" i="3"/>
  <c r="DC207" i="3"/>
  <c r="DI207" i="3"/>
  <c r="A208" i="3"/>
  <c r="Y208" i="3"/>
  <c r="CU208" i="3"/>
  <c r="CV208" i="3"/>
  <c r="CX208" i="3"/>
  <c r="DG208" i="3" s="1"/>
  <c r="CY208" i="3"/>
  <c r="CZ208" i="3"/>
  <c r="DA208" i="3"/>
  <c r="DB208" i="3"/>
  <c r="DC208" i="3"/>
  <c r="DF208" i="3"/>
  <c r="A209" i="3"/>
  <c r="Y209" i="3"/>
  <c r="CU209" i="3"/>
  <c r="CY209" i="3"/>
  <c r="CZ209" i="3"/>
  <c r="DA209" i="3"/>
  <c r="DB209" i="3"/>
  <c r="DC209" i="3"/>
  <c r="A210" i="3"/>
  <c r="Y210" i="3"/>
  <c r="CV210" i="3" s="1"/>
  <c r="CU210" i="3"/>
  <c r="CX210" i="3"/>
  <c r="CY210" i="3"/>
  <c r="CZ210" i="3"/>
  <c r="DA210" i="3"/>
  <c r="DB210" i="3"/>
  <c r="DC210" i="3"/>
  <c r="A211" i="3"/>
  <c r="Y211" i="3"/>
  <c r="CU211" i="3"/>
  <c r="CY211" i="3"/>
  <c r="CZ211" i="3"/>
  <c r="DA211" i="3"/>
  <c r="DB211" i="3"/>
  <c r="DC211" i="3"/>
  <c r="A212" i="3"/>
  <c r="Y212" i="3"/>
  <c r="CX212" i="3"/>
  <c r="CY212" i="3"/>
  <c r="CZ212" i="3"/>
  <c r="DB212" i="3" s="1"/>
  <c r="DA212" i="3"/>
  <c r="DC212" i="3"/>
  <c r="A213" i="3"/>
  <c r="Y213" i="3"/>
  <c r="CW213" i="3" s="1"/>
  <c r="CX213" i="3"/>
  <c r="DG213" i="3" s="1"/>
  <c r="CY213" i="3"/>
  <c r="CZ213" i="3"/>
  <c r="DA213" i="3"/>
  <c r="DB213" i="3"/>
  <c r="DC213" i="3"/>
  <c r="DF213" i="3"/>
  <c r="A214" i="3"/>
  <c r="Y214" i="3"/>
  <c r="CY214" i="3"/>
  <c r="CZ214" i="3"/>
  <c r="DA214" i="3"/>
  <c r="DB214" i="3"/>
  <c r="DC214" i="3"/>
  <c r="A215" i="3"/>
  <c r="Y215" i="3"/>
  <c r="CW215" i="3"/>
  <c r="CX215" i="3"/>
  <c r="CY215" i="3"/>
  <c r="CZ215" i="3"/>
  <c r="DB215" i="3" s="1"/>
  <c r="DA215" i="3"/>
  <c r="DC215" i="3"/>
  <c r="DF215" i="3"/>
  <c r="DG215" i="3"/>
  <c r="DH215" i="3"/>
  <c r="DJ215" i="3" s="1"/>
  <c r="DI215" i="3"/>
  <c r="A216" i="3"/>
  <c r="Y216" i="3"/>
  <c r="CW216" i="3" s="1"/>
  <c r="CX216" i="3"/>
  <c r="CY216" i="3"/>
  <c r="CZ216" i="3"/>
  <c r="DA216" i="3"/>
  <c r="DB216" i="3"/>
  <c r="DC216" i="3"/>
  <c r="A217" i="3"/>
  <c r="Y217" i="3"/>
  <c r="CX217" i="3" s="1"/>
  <c r="CW217" i="3"/>
  <c r="CY217" i="3"/>
  <c r="CZ217" i="3"/>
  <c r="DA217" i="3"/>
  <c r="DB217" i="3"/>
  <c r="DC217" i="3"/>
  <c r="A218" i="3"/>
  <c r="Y218" i="3"/>
  <c r="CX218" i="3"/>
  <c r="CY218" i="3"/>
  <c r="CZ218" i="3"/>
  <c r="DA218" i="3"/>
  <c r="DB218" i="3"/>
  <c r="DC218" i="3"/>
  <c r="DF218" i="3"/>
  <c r="DJ218" i="3" s="1"/>
  <c r="DG218" i="3"/>
  <c r="DH218" i="3"/>
  <c r="DI218" i="3"/>
  <c r="A219" i="3"/>
  <c r="Y219" i="3"/>
  <c r="CX219" i="3"/>
  <c r="CY219" i="3"/>
  <c r="CZ219" i="3"/>
  <c r="DB219" i="3" s="1"/>
  <c r="DA219" i="3"/>
  <c r="DC219" i="3"/>
  <c r="DF219" i="3"/>
  <c r="DG219" i="3"/>
  <c r="DH219" i="3"/>
  <c r="DI219" i="3"/>
  <c r="DJ219" i="3"/>
  <c r="A220" i="3"/>
  <c r="Y220" i="3"/>
  <c r="CX220" i="3"/>
  <c r="CY220" i="3"/>
  <c r="CZ220" i="3"/>
  <c r="DB220" i="3" s="1"/>
  <c r="DA220" i="3"/>
  <c r="DC220" i="3"/>
  <c r="DG220" i="3"/>
  <c r="A221" i="3"/>
  <c r="Y221" i="3"/>
  <c r="CU221" i="3"/>
  <c r="CV221" i="3"/>
  <c r="CX221" i="3"/>
  <c r="DF221" i="3" s="1"/>
  <c r="CY221" i="3"/>
  <c r="CZ221" i="3"/>
  <c r="DB221" i="3" s="1"/>
  <c r="DA221" i="3"/>
  <c r="DC221" i="3"/>
  <c r="A222" i="3"/>
  <c r="Y222" i="3"/>
  <c r="CU222" i="3"/>
  <c r="CV222" i="3"/>
  <c r="CX222" i="3"/>
  <c r="DH222" i="3" s="1"/>
  <c r="CY222" i="3"/>
  <c r="CZ222" i="3"/>
  <c r="DB222" i="3" s="1"/>
  <c r="DA222" i="3"/>
  <c r="DC222" i="3"/>
  <c r="DF222" i="3"/>
  <c r="DG222" i="3"/>
  <c r="A223" i="3"/>
  <c r="Y223" i="3"/>
  <c r="CX223" i="3" s="1"/>
  <c r="CU223" i="3"/>
  <c r="CV223" i="3"/>
  <c r="CY223" i="3"/>
  <c r="CZ223" i="3"/>
  <c r="DA223" i="3"/>
  <c r="DB223" i="3"/>
  <c r="DC223" i="3"/>
  <c r="A224" i="3"/>
  <c r="Y224" i="3"/>
  <c r="CU224" i="3"/>
  <c r="CV224" i="3"/>
  <c r="CX224" i="3"/>
  <c r="CY224" i="3"/>
  <c r="CZ224" i="3"/>
  <c r="DA224" i="3"/>
  <c r="DB224" i="3"/>
  <c r="DC224" i="3"/>
  <c r="DF224" i="3"/>
  <c r="DG224" i="3"/>
  <c r="DH224" i="3"/>
  <c r="DI224" i="3"/>
  <c r="DJ224" i="3" s="1"/>
  <c r="A225" i="3"/>
  <c r="Y225" i="3"/>
  <c r="CX225" i="3" s="1"/>
  <c r="CY225" i="3"/>
  <c r="CZ225" i="3"/>
  <c r="DA225" i="3"/>
  <c r="DB225" i="3"/>
  <c r="DC225" i="3"/>
  <c r="A226" i="3"/>
  <c r="Y226" i="3"/>
  <c r="CX226" i="3" s="1"/>
  <c r="CY226" i="3"/>
  <c r="CZ226" i="3"/>
  <c r="DB226" i="3" s="1"/>
  <c r="DA226" i="3"/>
  <c r="DC226" i="3"/>
  <c r="A227" i="3"/>
  <c r="Y227" i="3"/>
  <c r="CW227" i="3"/>
  <c r="CX227" i="3"/>
  <c r="DI227" i="3" s="1"/>
  <c r="CY227" i="3"/>
  <c r="CZ227" i="3"/>
  <c r="DB227" i="3" s="1"/>
  <c r="DA227" i="3"/>
  <c r="DC227" i="3"/>
  <c r="DF227" i="3"/>
  <c r="DG227" i="3"/>
  <c r="DH227" i="3"/>
  <c r="A228" i="3"/>
  <c r="Y228" i="3"/>
  <c r="CW228" i="3" s="1"/>
  <c r="CX228" i="3"/>
  <c r="CY228" i="3"/>
  <c r="CZ228" i="3"/>
  <c r="DA228" i="3"/>
  <c r="DB228" i="3"/>
  <c r="DC228" i="3"/>
  <c r="DF228" i="3"/>
  <c r="DG228" i="3"/>
  <c r="A229" i="3"/>
  <c r="Y229" i="3"/>
  <c r="CX229" i="3" s="1"/>
  <c r="CY229" i="3"/>
  <c r="CZ229" i="3"/>
  <c r="DA229" i="3"/>
  <c r="DB229" i="3"/>
  <c r="DC229" i="3"/>
  <c r="A230" i="3"/>
  <c r="Y230" i="3"/>
  <c r="CU230" i="3"/>
  <c r="CY230" i="3"/>
  <c r="CZ230" i="3"/>
  <c r="DB230" i="3" s="1"/>
  <c r="DA230" i="3"/>
  <c r="DC230" i="3"/>
  <c r="A231" i="3"/>
  <c r="Y231" i="3"/>
  <c r="CU231" i="3"/>
  <c r="CV231" i="3"/>
  <c r="CX231" i="3"/>
  <c r="CY231" i="3"/>
  <c r="CZ231" i="3"/>
  <c r="DA231" i="3"/>
  <c r="DB231" i="3"/>
  <c r="DC231" i="3"/>
  <c r="A232" i="3"/>
  <c r="Y232" i="3"/>
  <c r="CU232" i="3"/>
  <c r="CV232" i="3"/>
  <c r="CX232" i="3"/>
  <c r="DI232" i="3" s="1"/>
  <c r="DJ232" i="3" s="1"/>
  <c r="CY232" i="3"/>
  <c r="CZ232" i="3"/>
  <c r="DB232" i="3" s="1"/>
  <c r="DA232" i="3"/>
  <c r="DC232" i="3"/>
  <c r="DF232" i="3"/>
  <c r="DG232" i="3"/>
  <c r="DH232" i="3"/>
  <c r="A233" i="3"/>
  <c r="Y233" i="3"/>
  <c r="CX233" i="3" s="1"/>
  <c r="CU233" i="3"/>
  <c r="CV233" i="3"/>
  <c r="CY233" i="3"/>
  <c r="CZ233" i="3"/>
  <c r="DA233" i="3"/>
  <c r="DB233" i="3"/>
  <c r="DC233" i="3"/>
  <c r="A234" i="3"/>
  <c r="Y234" i="3"/>
  <c r="CX234" i="3" s="1"/>
  <c r="CY234" i="3"/>
  <c r="CZ234" i="3"/>
  <c r="DA234" i="3"/>
  <c r="DB234" i="3"/>
  <c r="DC234" i="3"/>
  <c r="A235" i="3"/>
  <c r="Y235" i="3"/>
  <c r="CW235" i="3"/>
  <c r="CX235" i="3"/>
  <c r="CY235" i="3"/>
  <c r="CZ235" i="3"/>
  <c r="DB235" i="3" s="1"/>
  <c r="DA235" i="3"/>
  <c r="DC235" i="3"/>
  <c r="A236" i="3"/>
  <c r="Y236" i="3"/>
  <c r="CW236" i="3" s="1"/>
  <c r="CX236" i="3"/>
  <c r="CY236" i="3"/>
  <c r="CZ236" i="3"/>
  <c r="DA236" i="3"/>
  <c r="DB236" i="3"/>
  <c r="DC236" i="3"/>
  <c r="DF236" i="3"/>
  <c r="A237" i="3"/>
  <c r="Y237" i="3"/>
  <c r="CY237" i="3"/>
  <c r="CZ237" i="3"/>
  <c r="DA237" i="3"/>
  <c r="DB237" i="3"/>
  <c r="DC237" i="3"/>
  <c r="A238" i="3"/>
  <c r="Y238" i="3"/>
  <c r="CW238" i="3"/>
  <c r="CX238" i="3"/>
  <c r="CY238" i="3"/>
  <c r="CZ238" i="3"/>
  <c r="DB238" i="3" s="1"/>
  <c r="DA238" i="3"/>
  <c r="DC238" i="3"/>
  <c r="DF238" i="3"/>
  <c r="DG238" i="3"/>
  <c r="DH238" i="3"/>
  <c r="DJ238" i="3" s="1"/>
  <c r="DI238" i="3"/>
  <c r="A239" i="3"/>
  <c r="Y239" i="3"/>
  <c r="CX239" i="3"/>
  <c r="CY239" i="3"/>
  <c r="CZ239" i="3"/>
  <c r="DB239" i="3" s="1"/>
  <c r="DA239" i="3"/>
  <c r="DC239" i="3"/>
  <c r="DG239" i="3"/>
  <c r="A240" i="3"/>
  <c r="Y240" i="3"/>
  <c r="CX240" i="3"/>
  <c r="CY240" i="3"/>
  <c r="CZ240" i="3"/>
  <c r="DA240" i="3"/>
  <c r="DB240" i="3"/>
  <c r="DC240" i="3"/>
  <c r="DF240" i="3"/>
  <c r="DJ240" i="3" s="1"/>
  <c r="A241" i="3"/>
  <c r="Y241" i="3"/>
  <c r="CX241" i="3" s="1"/>
  <c r="CY241" i="3"/>
  <c r="CZ241" i="3"/>
  <c r="DA241" i="3"/>
  <c r="DB241" i="3"/>
  <c r="DC241" i="3"/>
  <c r="A242" i="3"/>
  <c r="Y242" i="3"/>
  <c r="CV242" i="3" s="1"/>
  <c r="CU242" i="3"/>
  <c r="CX242" i="3"/>
  <c r="CY242" i="3"/>
  <c r="CZ242" i="3"/>
  <c r="DB242" i="3" s="1"/>
  <c r="DA242" i="3"/>
  <c r="DC242" i="3"/>
  <c r="DF242" i="3"/>
  <c r="DG242" i="3"/>
  <c r="DH242" i="3"/>
  <c r="DI242" i="3"/>
  <c r="DJ242" i="3" s="1"/>
  <c r="A243" i="3"/>
  <c r="Y243" i="3"/>
  <c r="CX243" i="3" s="1"/>
  <c r="CU243" i="3"/>
  <c r="CV243" i="3"/>
  <c r="CY243" i="3"/>
  <c r="CZ243" i="3"/>
  <c r="DB243" i="3" s="1"/>
  <c r="DA243" i="3"/>
  <c r="DC243" i="3"/>
  <c r="A244" i="3"/>
  <c r="Y244" i="3"/>
  <c r="CV244" i="3" s="1"/>
  <c r="CU244" i="3"/>
  <c r="CX244" i="3"/>
  <c r="CY244" i="3"/>
  <c r="CZ244" i="3"/>
  <c r="DB244" i="3" s="1"/>
  <c r="DA244" i="3"/>
  <c r="DC244" i="3"/>
  <c r="A245" i="3"/>
  <c r="Y245" i="3"/>
  <c r="CU245" i="3"/>
  <c r="CV245" i="3"/>
  <c r="CX245" i="3"/>
  <c r="CY245" i="3"/>
  <c r="CZ245" i="3"/>
  <c r="DA245" i="3"/>
  <c r="DB245" i="3"/>
  <c r="DC245" i="3"/>
  <c r="A246" i="3"/>
  <c r="Y246" i="3"/>
  <c r="CX246" i="3" s="1"/>
  <c r="CY246" i="3"/>
  <c r="CZ246" i="3"/>
  <c r="DA246" i="3"/>
  <c r="DB246" i="3"/>
  <c r="DC246" i="3"/>
  <c r="A247" i="3"/>
  <c r="Y247" i="3"/>
  <c r="CW247" i="3"/>
  <c r="CX247" i="3"/>
  <c r="CY247" i="3"/>
  <c r="CZ247" i="3"/>
  <c r="DB247" i="3" s="1"/>
  <c r="DA247" i="3"/>
  <c r="DC247" i="3"/>
  <c r="DF247" i="3"/>
  <c r="DG247" i="3"/>
  <c r="DH247" i="3"/>
  <c r="DJ247" i="3" s="1"/>
  <c r="DI247" i="3"/>
  <c r="A248" i="3"/>
  <c r="Y248" i="3"/>
  <c r="CX248" i="3" s="1"/>
  <c r="CW248" i="3"/>
  <c r="CY248" i="3"/>
  <c r="CZ248" i="3"/>
  <c r="DA248" i="3"/>
  <c r="DB248" i="3"/>
  <c r="DC248" i="3"/>
  <c r="A249" i="3"/>
  <c r="Y249" i="3"/>
  <c r="CX249" i="3"/>
  <c r="CY249" i="3"/>
  <c r="CZ249" i="3"/>
  <c r="DA249" i="3"/>
  <c r="DB249" i="3"/>
  <c r="DC249" i="3"/>
  <c r="A250" i="3"/>
  <c r="Y250" i="3"/>
  <c r="CU250" i="3"/>
  <c r="CV250" i="3"/>
  <c r="CX250" i="3"/>
  <c r="DI250" i="3" s="1"/>
  <c r="DJ250" i="3" s="1"/>
  <c r="CY250" i="3"/>
  <c r="CZ250" i="3"/>
  <c r="DB250" i="3" s="1"/>
  <c r="DA250" i="3"/>
  <c r="DC250" i="3"/>
  <c r="DF250" i="3"/>
  <c r="DG250" i="3"/>
  <c r="DH250" i="3"/>
  <c r="A251" i="3"/>
  <c r="Y251" i="3"/>
  <c r="CX251" i="3" s="1"/>
  <c r="CY251" i="3"/>
  <c r="CZ251" i="3"/>
  <c r="DA251" i="3"/>
  <c r="DB251" i="3"/>
  <c r="DC251" i="3"/>
  <c r="DG251" i="3"/>
  <c r="DH251" i="3"/>
  <c r="A252" i="3"/>
  <c r="Y252" i="3"/>
  <c r="CX252" i="3" s="1"/>
  <c r="CY252" i="3"/>
  <c r="CZ252" i="3"/>
  <c r="DA252" i="3"/>
  <c r="DB252" i="3"/>
  <c r="DC252" i="3"/>
  <c r="A253" i="3"/>
  <c r="Y253" i="3"/>
  <c r="CX253" i="3" s="1"/>
  <c r="CY253" i="3"/>
  <c r="CZ253" i="3"/>
  <c r="DA253" i="3"/>
  <c r="DB253" i="3"/>
  <c r="DC253" i="3"/>
  <c r="A254" i="3"/>
  <c r="Y254" i="3"/>
  <c r="CU254" i="3"/>
  <c r="CV254" i="3"/>
  <c r="CX254" i="3"/>
  <c r="DH254" i="3" s="1"/>
  <c r="CY254" i="3"/>
  <c r="CZ254" i="3"/>
  <c r="DB254" i="3" s="1"/>
  <c r="DA254" i="3"/>
  <c r="DC254" i="3"/>
  <c r="DF254" i="3"/>
  <c r="DG254" i="3"/>
  <c r="A255" i="3"/>
  <c r="Y255" i="3"/>
  <c r="CX255" i="3"/>
  <c r="CY255" i="3"/>
  <c r="CZ255" i="3"/>
  <c r="DA255" i="3"/>
  <c r="DB255" i="3"/>
  <c r="DC255" i="3"/>
  <c r="DF255" i="3"/>
  <c r="A256" i="3"/>
  <c r="Y256" i="3"/>
  <c r="CY256" i="3"/>
  <c r="CZ256" i="3"/>
  <c r="DA256" i="3"/>
  <c r="DB256" i="3"/>
  <c r="DC256" i="3"/>
  <c r="A257" i="3"/>
  <c r="Y257" i="3"/>
  <c r="CX257" i="3"/>
  <c r="DF257" i="3" s="1"/>
  <c r="DJ257" i="3" s="1"/>
  <c r="CY257" i="3"/>
  <c r="CZ257" i="3"/>
  <c r="DB257" i="3" s="1"/>
  <c r="DA257" i="3"/>
  <c r="DC257" i="3"/>
  <c r="DI257" i="3"/>
  <c r="A258" i="3"/>
  <c r="Y258" i="3"/>
  <c r="CU258" i="3"/>
  <c r="CV258" i="3"/>
  <c r="CX258" i="3"/>
  <c r="CY258" i="3"/>
  <c r="CZ258" i="3"/>
  <c r="DA258" i="3"/>
  <c r="DB258" i="3"/>
  <c r="DC258" i="3"/>
  <c r="DF258" i="3"/>
  <c r="A259" i="3"/>
  <c r="Y259" i="3"/>
  <c r="CX259" i="3" s="1"/>
  <c r="CY259" i="3"/>
  <c r="CZ259" i="3"/>
  <c r="DA259" i="3"/>
  <c r="DB259" i="3"/>
  <c r="DC259" i="3"/>
  <c r="A260" i="3"/>
  <c r="Y260" i="3"/>
  <c r="CW260" i="3" s="1"/>
  <c r="CY260" i="3"/>
  <c r="CZ260" i="3"/>
  <c r="DA260" i="3"/>
  <c r="DB260" i="3"/>
  <c r="DC260" i="3"/>
  <c r="A261" i="3"/>
  <c r="Y261" i="3"/>
  <c r="CX261" i="3"/>
  <c r="CY261" i="3"/>
  <c r="CZ261" i="3"/>
  <c r="DB261" i="3" s="1"/>
  <c r="DA261" i="3"/>
  <c r="DC261" i="3"/>
  <c r="A262" i="3"/>
  <c r="Y262" i="3"/>
  <c r="CU262" i="3"/>
  <c r="CV262" i="3"/>
  <c r="CX262" i="3"/>
  <c r="CY262" i="3"/>
  <c r="CZ262" i="3"/>
  <c r="DA262" i="3"/>
  <c r="DB262" i="3"/>
  <c r="DC262" i="3"/>
  <c r="A263" i="3"/>
  <c r="Y263" i="3"/>
  <c r="CX263" i="3" s="1"/>
  <c r="DF263" i="3" s="1"/>
  <c r="CY263" i="3"/>
  <c r="CZ263" i="3"/>
  <c r="DA263" i="3"/>
  <c r="DB263" i="3"/>
  <c r="DC263" i="3"/>
  <c r="A264" i="3"/>
  <c r="Y264" i="3"/>
  <c r="CW264" i="3"/>
  <c r="CX264" i="3"/>
  <c r="CY264" i="3"/>
  <c r="CZ264" i="3"/>
  <c r="DB264" i="3" s="1"/>
  <c r="DA264" i="3"/>
  <c r="DC264" i="3"/>
  <c r="DF264" i="3"/>
  <c r="DG264" i="3"/>
  <c r="DH264" i="3"/>
  <c r="DJ264" i="3" s="1"/>
  <c r="DI264" i="3"/>
  <c r="A265" i="3"/>
  <c r="Y265" i="3"/>
  <c r="CX265" i="3"/>
  <c r="CY265" i="3"/>
  <c r="CZ265" i="3"/>
  <c r="DB265" i="3" s="1"/>
  <c r="DA265" i="3"/>
  <c r="DC265" i="3"/>
  <c r="DG265" i="3"/>
  <c r="A266" i="3"/>
  <c r="Y266" i="3"/>
  <c r="CU266" i="3"/>
  <c r="CV266" i="3"/>
  <c r="CX266" i="3"/>
  <c r="CY266" i="3"/>
  <c r="CZ266" i="3"/>
  <c r="DA266" i="3"/>
  <c r="DB266" i="3"/>
  <c r="DC266" i="3"/>
  <c r="A267" i="3"/>
  <c r="Y267" i="3"/>
  <c r="CX267" i="3"/>
  <c r="CY267" i="3"/>
  <c r="CZ267" i="3"/>
  <c r="DA267" i="3"/>
  <c r="DB267" i="3"/>
  <c r="DC267" i="3"/>
  <c r="DF267" i="3"/>
  <c r="DG267" i="3"/>
  <c r="DH267" i="3"/>
  <c r="DI267" i="3"/>
  <c r="DJ267" i="3" s="1"/>
  <c r="A268" i="3"/>
  <c r="Y268" i="3"/>
  <c r="CX268" i="3" s="1"/>
  <c r="CW268" i="3"/>
  <c r="CY268" i="3"/>
  <c r="CZ268" i="3"/>
  <c r="DA268" i="3"/>
  <c r="DB268" i="3"/>
  <c r="DC268" i="3"/>
  <c r="A269" i="3"/>
  <c r="Y269" i="3"/>
  <c r="CX269" i="3"/>
  <c r="CY269" i="3"/>
  <c r="CZ269" i="3"/>
  <c r="DA269" i="3"/>
  <c r="DB269" i="3"/>
  <c r="DC269" i="3"/>
  <c r="DF269" i="3"/>
  <c r="DJ269" i="3"/>
  <c r="A270" i="3"/>
  <c r="Y270" i="3"/>
  <c r="CV270" i="3" s="1"/>
  <c r="CU270" i="3"/>
  <c r="CY270" i="3"/>
  <c r="CZ270" i="3"/>
  <c r="DB270" i="3" s="1"/>
  <c r="DA270" i="3"/>
  <c r="DC270" i="3"/>
  <c r="A271" i="3"/>
  <c r="Y271" i="3"/>
  <c r="CX271" i="3"/>
  <c r="DI271" i="3" s="1"/>
  <c r="DJ271" i="3" s="1"/>
  <c r="CY271" i="3"/>
  <c r="CZ271" i="3"/>
  <c r="DA271" i="3"/>
  <c r="DB271" i="3"/>
  <c r="DC271" i="3"/>
  <c r="A272" i="3"/>
  <c r="Y272" i="3"/>
  <c r="CW272" i="3" s="1"/>
  <c r="CX272" i="3"/>
  <c r="CY272" i="3"/>
  <c r="CZ272" i="3"/>
  <c r="DA272" i="3"/>
  <c r="DB272" i="3"/>
  <c r="DC272" i="3"/>
  <c r="DF272" i="3"/>
  <c r="DG272" i="3"/>
  <c r="DH272" i="3"/>
  <c r="DI272" i="3"/>
  <c r="DJ272" i="3"/>
  <c r="A273" i="3"/>
  <c r="Y273" i="3"/>
  <c r="CX273" i="3" s="1"/>
  <c r="CY273" i="3"/>
  <c r="CZ273" i="3"/>
  <c r="DA273" i="3"/>
  <c r="DB273" i="3"/>
  <c r="DC273" i="3"/>
  <c r="A274" i="3"/>
  <c r="Y274" i="3"/>
  <c r="CU274" i="3"/>
  <c r="CV274" i="3"/>
  <c r="CX274" i="3"/>
  <c r="CY274" i="3"/>
  <c r="CZ274" i="3"/>
  <c r="DB274" i="3" s="1"/>
  <c r="DA274" i="3"/>
  <c r="DC274" i="3"/>
  <c r="DH274" i="3"/>
  <c r="A275" i="3"/>
  <c r="Y275" i="3"/>
  <c r="CX275" i="3"/>
  <c r="CY275" i="3"/>
  <c r="CZ275" i="3"/>
  <c r="DA275" i="3"/>
  <c r="DB275" i="3"/>
  <c r="DC275" i="3"/>
  <c r="DF275" i="3"/>
  <c r="DG275" i="3"/>
  <c r="A276" i="3"/>
  <c r="Y276" i="3"/>
  <c r="CW276" i="3"/>
  <c r="CX276" i="3"/>
  <c r="CY276" i="3"/>
  <c r="CZ276" i="3"/>
  <c r="DA276" i="3"/>
  <c r="DB276" i="3"/>
  <c r="DC276" i="3"/>
  <c r="DF276" i="3"/>
  <c r="DG276" i="3"/>
  <c r="DJ276" i="3" s="1"/>
  <c r="DH276" i="3"/>
  <c r="DI276" i="3"/>
  <c r="A277" i="3"/>
  <c r="Y277" i="3"/>
  <c r="CW277" i="3" s="1"/>
  <c r="CY277" i="3"/>
  <c r="CZ277" i="3"/>
  <c r="DA277" i="3"/>
  <c r="DB277" i="3"/>
  <c r="DC277" i="3"/>
  <c r="A278" i="3"/>
  <c r="Y278" i="3"/>
  <c r="CX278" i="3" s="1"/>
  <c r="CY278" i="3"/>
  <c r="CZ278" i="3"/>
  <c r="DB278" i="3" s="1"/>
  <c r="DA278" i="3"/>
  <c r="DC278" i="3"/>
  <c r="A279" i="3"/>
  <c r="Y279" i="3"/>
  <c r="CX279" i="3"/>
  <c r="CY279" i="3"/>
  <c r="CZ279" i="3"/>
  <c r="DA279" i="3"/>
  <c r="DB279" i="3"/>
  <c r="DC279" i="3"/>
  <c r="DF279" i="3"/>
  <c r="DJ279" i="3" s="1"/>
  <c r="DG279" i="3"/>
  <c r="A280" i="3"/>
  <c r="Y280" i="3"/>
  <c r="CX280" i="3" s="1"/>
  <c r="CU280" i="3"/>
  <c r="CV280" i="3"/>
  <c r="CY280" i="3"/>
  <c r="CZ280" i="3"/>
  <c r="DA280" i="3"/>
  <c r="DB280" i="3"/>
  <c r="DC280" i="3"/>
  <c r="DF280" i="3"/>
  <c r="DG280" i="3"/>
  <c r="DH280" i="3"/>
  <c r="DI280" i="3"/>
  <c r="DJ280" i="3" s="1"/>
  <c r="A281" i="3"/>
  <c r="Y281" i="3"/>
  <c r="CX281" i="3"/>
  <c r="CY281" i="3"/>
  <c r="CZ281" i="3"/>
  <c r="DA281" i="3"/>
  <c r="DB281" i="3"/>
  <c r="DC281" i="3"/>
  <c r="DF281" i="3"/>
  <c r="DG281" i="3"/>
  <c r="DH281" i="3"/>
  <c r="DI281" i="3"/>
  <c r="DJ281" i="3" s="1"/>
  <c r="A282" i="3"/>
  <c r="Y282" i="3"/>
  <c r="CW282" i="3"/>
  <c r="CX282" i="3"/>
  <c r="CY282" i="3"/>
  <c r="CZ282" i="3"/>
  <c r="DB282" i="3" s="1"/>
  <c r="DA282" i="3"/>
  <c r="DC282" i="3"/>
  <c r="DG282" i="3"/>
  <c r="A283" i="3"/>
  <c r="Y283" i="3"/>
  <c r="CX283" i="3" s="1"/>
  <c r="CW283" i="3"/>
  <c r="CY283" i="3"/>
  <c r="CZ283" i="3"/>
  <c r="DA283" i="3"/>
  <c r="DB283" i="3"/>
  <c r="DC283" i="3"/>
  <c r="A284" i="3"/>
  <c r="Y284" i="3"/>
  <c r="CX284" i="3" s="1"/>
  <c r="DH284" i="3" s="1"/>
  <c r="CY284" i="3"/>
  <c r="CZ284" i="3"/>
  <c r="DA284" i="3"/>
  <c r="DB284" i="3"/>
  <c r="DC284" i="3"/>
  <c r="DF284" i="3"/>
  <c r="DJ284" i="3" s="1"/>
  <c r="DG284" i="3"/>
  <c r="A285" i="3"/>
  <c r="Y285" i="3"/>
  <c r="CX285" i="3"/>
  <c r="CY285" i="3"/>
  <c r="CZ285" i="3"/>
  <c r="DA285" i="3"/>
  <c r="DB285" i="3"/>
  <c r="DC285" i="3"/>
  <c r="DF285" i="3"/>
  <c r="DG285" i="3"/>
  <c r="DH285" i="3"/>
  <c r="DI285" i="3"/>
  <c r="DJ285" i="3"/>
  <c r="A286" i="3"/>
  <c r="Y286" i="3"/>
  <c r="CU286" i="3"/>
  <c r="CY286" i="3"/>
  <c r="CZ286" i="3"/>
  <c r="DA286" i="3"/>
  <c r="DB286" i="3"/>
  <c r="DC286" i="3"/>
  <c r="A287" i="3"/>
  <c r="Y287" i="3"/>
  <c r="CX287" i="3" s="1"/>
  <c r="CY287" i="3"/>
  <c r="CZ287" i="3"/>
  <c r="DA287" i="3"/>
  <c r="DB287" i="3"/>
  <c r="DC287" i="3"/>
  <c r="A288" i="3"/>
  <c r="Y288" i="3"/>
  <c r="CW288" i="3" s="1"/>
  <c r="CY288" i="3"/>
  <c r="CZ288" i="3"/>
  <c r="DA288" i="3"/>
  <c r="DB288" i="3"/>
  <c r="DC288" i="3"/>
  <c r="A289" i="3"/>
  <c r="Y289" i="3"/>
  <c r="CU289" i="3"/>
  <c r="CV289" i="3"/>
  <c r="CX289" i="3"/>
  <c r="DF289" i="3" s="1"/>
  <c r="CY289" i="3"/>
  <c r="CZ289" i="3"/>
  <c r="DA289" i="3"/>
  <c r="DB289" i="3"/>
  <c r="DC289" i="3"/>
  <c r="A290" i="3"/>
  <c r="Y290" i="3"/>
  <c r="CX290" i="3" s="1"/>
  <c r="CY290" i="3"/>
  <c r="CZ290" i="3"/>
  <c r="DA290" i="3"/>
  <c r="DB290" i="3"/>
  <c r="DC290" i="3"/>
  <c r="DI290" i="3"/>
  <c r="DJ290" i="3"/>
  <c r="A291" i="3"/>
  <c r="Y291" i="3"/>
  <c r="CW291" i="3" s="1"/>
  <c r="CY291" i="3"/>
  <c r="CZ291" i="3"/>
  <c r="DB291" i="3" s="1"/>
  <c r="DA291" i="3"/>
  <c r="DC291" i="3"/>
  <c r="A292" i="3"/>
  <c r="Y292" i="3"/>
  <c r="CU292" i="3"/>
  <c r="CV292" i="3"/>
  <c r="CX292" i="3"/>
  <c r="CY292" i="3"/>
  <c r="CZ292" i="3"/>
  <c r="DB292" i="3" s="1"/>
  <c r="DA292" i="3"/>
  <c r="DC292" i="3"/>
  <c r="A293" i="3"/>
  <c r="Y293" i="3"/>
  <c r="CX293" i="3" s="1"/>
  <c r="CY293" i="3"/>
  <c r="CZ293" i="3"/>
  <c r="DA293" i="3"/>
  <c r="DB293" i="3"/>
  <c r="DC293" i="3"/>
  <c r="DF293" i="3"/>
  <c r="DG293" i="3"/>
  <c r="DH293" i="3"/>
  <c r="DI293" i="3"/>
  <c r="DJ293" i="3"/>
  <c r="A294" i="3"/>
  <c r="Y294" i="3"/>
  <c r="CY294" i="3"/>
  <c r="CZ294" i="3"/>
  <c r="DA294" i="3"/>
  <c r="DB294" i="3"/>
  <c r="DC294" i="3"/>
  <c r="A295" i="3"/>
  <c r="Y295" i="3"/>
  <c r="CU295" i="3"/>
  <c r="CV295" i="3"/>
  <c r="CX295" i="3"/>
  <c r="CY295" i="3"/>
  <c r="CZ295" i="3"/>
  <c r="DA295" i="3"/>
  <c r="DB295" i="3"/>
  <c r="DC295" i="3"/>
  <c r="A296" i="3"/>
  <c r="Y296" i="3"/>
  <c r="CX296" i="3"/>
  <c r="CY296" i="3"/>
  <c r="CZ296" i="3"/>
  <c r="DA296" i="3"/>
  <c r="DB296" i="3"/>
  <c r="DC296" i="3"/>
  <c r="DF296" i="3"/>
  <c r="DI296" i="3"/>
  <c r="DJ296" i="3" s="1"/>
  <c r="A297" i="3"/>
  <c r="Y297" i="3"/>
  <c r="CY297" i="3"/>
  <c r="CZ297" i="3"/>
  <c r="DB297" i="3" s="1"/>
  <c r="DA297" i="3"/>
  <c r="DC297" i="3"/>
  <c r="A298" i="3"/>
  <c r="Y298" i="3"/>
  <c r="CW298" i="3"/>
  <c r="CX298" i="3"/>
  <c r="CY298" i="3"/>
  <c r="CZ298" i="3"/>
  <c r="DB298" i="3" s="1"/>
  <c r="DA298" i="3"/>
  <c r="DC298" i="3"/>
  <c r="DF298" i="3"/>
  <c r="DG298" i="3"/>
  <c r="DH298" i="3"/>
  <c r="DI298" i="3"/>
  <c r="DJ298" i="3"/>
  <c r="A299" i="3"/>
  <c r="Y299" i="3"/>
  <c r="CX299" i="3"/>
  <c r="DH299" i="3" s="1"/>
  <c r="CY299" i="3"/>
  <c r="CZ299" i="3"/>
  <c r="DA299" i="3"/>
  <c r="DB299" i="3"/>
  <c r="DC299" i="3"/>
  <c r="DF299" i="3"/>
  <c r="DJ299" i="3" s="1"/>
  <c r="DG299" i="3"/>
  <c r="DI299" i="3"/>
  <c r="A300" i="3"/>
  <c r="Y300" i="3"/>
  <c r="CX300" i="3"/>
  <c r="CY300" i="3"/>
  <c r="CZ300" i="3"/>
  <c r="DB300" i="3" s="1"/>
  <c r="DA300" i="3"/>
  <c r="DC300" i="3"/>
  <c r="DF300" i="3"/>
  <c r="DJ300" i="3" s="1"/>
  <c r="DI300" i="3"/>
  <c r="A301" i="3"/>
  <c r="Y301" i="3"/>
  <c r="CX301" i="3" s="1"/>
  <c r="DF301" i="3" s="1"/>
  <c r="DJ301" i="3" s="1"/>
  <c r="CY301" i="3"/>
  <c r="CZ301" i="3"/>
  <c r="DA301" i="3"/>
  <c r="DB301" i="3"/>
  <c r="DC301" i="3"/>
  <c r="A302" i="3"/>
  <c r="Y302" i="3"/>
  <c r="CX302" i="3"/>
  <c r="CY302" i="3"/>
  <c r="CZ302" i="3"/>
  <c r="DA302" i="3"/>
  <c r="DB302" i="3"/>
  <c r="DC302" i="3"/>
  <c r="DF302" i="3"/>
  <c r="DG302" i="3"/>
  <c r="DH302" i="3"/>
  <c r="DI302" i="3"/>
  <c r="DJ302" i="3"/>
  <c r="A303" i="3"/>
  <c r="Y303" i="3"/>
  <c r="CX303" i="3" s="1"/>
  <c r="CY303" i="3"/>
  <c r="CZ303" i="3"/>
  <c r="DB303" i="3" s="1"/>
  <c r="DA303" i="3"/>
  <c r="DC303" i="3"/>
  <c r="A304" i="3"/>
  <c r="Y304" i="3"/>
  <c r="CX304" i="3" s="1"/>
  <c r="CY304" i="3"/>
  <c r="CZ304" i="3"/>
  <c r="DA304" i="3"/>
  <c r="DB304" i="3"/>
  <c r="DC304" i="3"/>
  <c r="A305" i="3"/>
  <c r="Y305" i="3"/>
  <c r="CX305" i="3" s="1"/>
  <c r="CU305" i="3"/>
  <c r="CY305" i="3"/>
  <c r="CZ305" i="3"/>
  <c r="DA305" i="3"/>
  <c r="DB305" i="3"/>
  <c r="DC305" i="3"/>
  <c r="DF305" i="3"/>
  <c r="DG305" i="3"/>
  <c r="DH305" i="3"/>
  <c r="DI305" i="3"/>
  <c r="DJ305" i="3"/>
  <c r="A306" i="3"/>
  <c r="Y306" i="3"/>
  <c r="CX306" i="3"/>
  <c r="CY306" i="3"/>
  <c r="CZ306" i="3"/>
  <c r="DA306" i="3"/>
  <c r="DB306" i="3"/>
  <c r="DC306" i="3"/>
  <c r="DF306" i="3"/>
  <c r="DG306" i="3"/>
  <c r="DH306" i="3"/>
  <c r="DI306" i="3"/>
  <c r="DJ306" i="3" s="1"/>
  <c r="A307" i="3"/>
  <c r="Y307" i="3"/>
  <c r="CW307" i="3"/>
  <c r="CX307" i="3"/>
  <c r="CY307" i="3"/>
  <c r="CZ307" i="3"/>
  <c r="DB307" i="3" s="1"/>
  <c r="DA307" i="3"/>
  <c r="DC307" i="3"/>
  <c r="A308" i="3"/>
  <c r="Y308" i="3"/>
  <c r="CW308" i="3"/>
  <c r="CX308" i="3"/>
  <c r="DG308" i="3" s="1"/>
  <c r="CY308" i="3"/>
  <c r="CZ308" i="3"/>
  <c r="DA308" i="3"/>
  <c r="DB308" i="3"/>
  <c r="DC308" i="3"/>
  <c r="DF308" i="3"/>
  <c r="A309" i="3"/>
  <c r="Y309" i="3"/>
  <c r="CX309" i="3" s="1"/>
  <c r="CY309" i="3"/>
  <c r="CZ309" i="3"/>
  <c r="DB309" i="3" s="1"/>
  <c r="DA309" i="3"/>
  <c r="DC309" i="3"/>
  <c r="DF309" i="3"/>
  <c r="DG309" i="3"/>
  <c r="DH309" i="3"/>
  <c r="DI309" i="3"/>
  <c r="DJ309" i="3"/>
  <c r="A310" i="3"/>
  <c r="Y310" i="3"/>
  <c r="CX310" i="3"/>
  <c r="CY310" i="3"/>
  <c r="CZ310" i="3"/>
  <c r="DB310" i="3" s="1"/>
  <c r="DA310" i="3"/>
  <c r="DC310" i="3"/>
  <c r="A311" i="3"/>
  <c r="Y311" i="3"/>
  <c r="CX311" i="3" s="1"/>
  <c r="CY311" i="3"/>
  <c r="CZ311" i="3"/>
  <c r="DB311" i="3" s="1"/>
  <c r="DA311" i="3"/>
  <c r="DC311" i="3"/>
  <c r="DF311" i="3"/>
  <c r="DJ311" i="3" s="1"/>
  <c r="A312" i="3"/>
  <c r="Y312" i="3"/>
  <c r="CX312" i="3"/>
  <c r="DI312" i="3" s="1"/>
  <c r="CY312" i="3"/>
  <c r="CZ312" i="3"/>
  <c r="DA312" i="3"/>
  <c r="DB312" i="3"/>
  <c r="DC312" i="3"/>
  <c r="DF312" i="3"/>
  <c r="DG312" i="3"/>
  <c r="DH312" i="3"/>
  <c r="DJ312" i="3"/>
  <c r="A313" i="3"/>
  <c r="Y313" i="3"/>
  <c r="CX313" i="3"/>
  <c r="CY313" i="3"/>
  <c r="CZ313" i="3"/>
  <c r="DA313" i="3"/>
  <c r="DB313" i="3"/>
  <c r="DC313" i="3"/>
  <c r="A314" i="3"/>
  <c r="Y314" i="3"/>
  <c r="CX314" i="3" s="1"/>
  <c r="CY314" i="3"/>
  <c r="CZ314" i="3"/>
  <c r="DA314" i="3"/>
  <c r="DB314" i="3"/>
  <c r="DC314" i="3"/>
  <c r="A315" i="3"/>
  <c r="Y315" i="3"/>
  <c r="CX315" i="3"/>
  <c r="DF315" i="3" s="1"/>
  <c r="CY315" i="3"/>
  <c r="CZ315" i="3"/>
  <c r="DA315" i="3"/>
  <c r="DB315" i="3"/>
  <c r="DC315" i="3"/>
  <c r="DH315" i="3"/>
  <c r="DI315" i="3"/>
  <c r="DJ315" i="3"/>
  <c r="A316" i="3"/>
  <c r="Y316" i="3"/>
  <c r="CU316" i="3"/>
  <c r="CV316" i="3"/>
  <c r="CX316" i="3"/>
  <c r="DI316" i="3" s="1"/>
  <c r="CY316" i="3"/>
  <c r="CZ316" i="3"/>
  <c r="DA316" i="3"/>
  <c r="DB316" i="3"/>
  <c r="DC316" i="3"/>
  <c r="DF316" i="3"/>
  <c r="DG316" i="3"/>
  <c r="DH316" i="3"/>
  <c r="DJ316" i="3"/>
  <c r="A317" i="3"/>
  <c r="Y317" i="3"/>
  <c r="CX317" i="3" s="1"/>
  <c r="CY317" i="3"/>
  <c r="CZ317" i="3"/>
  <c r="DA317" i="3"/>
  <c r="DB317" i="3"/>
  <c r="DC317" i="3"/>
  <c r="A318" i="3"/>
  <c r="Y318" i="3"/>
  <c r="CX318" i="3" s="1"/>
  <c r="DF318" i="3" s="1"/>
  <c r="CW318" i="3"/>
  <c r="CY318" i="3"/>
  <c r="CZ318" i="3"/>
  <c r="DA318" i="3"/>
  <c r="DB318" i="3"/>
  <c r="DC318" i="3"/>
  <c r="DG318" i="3"/>
  <c r="DH318" i="3"/>
  <c r="DI318" i="3"/>
  <c r="A319" i="3"/>
  <c r="Y319" i="3"/>
  <c r="CX319" i="3" s="1"/>
  <c r="CW319" i="3"/>
  <c r="CY319" i="3"/>
  <c r="CZ319" i="3"/>
  <c r="DB319" i="3" s="1"/>
  <c r="DA319" i="3"/>
  <c r="DC319" i="3"/>
  <c r="A320" i="3"/>
  <c r="Y320" i="3"/>
  <c r="CX320" i="3"/>
  <c r="CY320" i="3"/>
  <c r="CZ320" i="3"/>
  <c r="DB320" i="3" s="1"/>
  <c r="DA320" i="3"/>
  <c r="DC320" i="3"/>
  <c r="A321" i="3"/>
  <c r="Y321" i="3"/>
  <c r="CX321" i="3"/>
  <c r="DG321" i="3" s="1"/>
  <c r="CY321" i="3"/>
  <c r="CZ321" i="3"/>
  <c r="DB321" i="3" s="1"/>
  <c r="DA321" i="3"/>
  <c r="DC321" i="3"/>
  <c r="DF321" i="3"/>
  <c r="DJ321" i="3" s="1"/>
  <c r="A322" i="3"/>
  <c r="Y322" i="3"/>
  <c r="CX322" i="3"/>
  <c r="DF322" i="3" s="1"/>
  <c r="CY322" i="3"/>
  <c r="CZ322" i="3"/>
  <c r="DA322" i="3"/>
  <c r="DB322" i="3"/>
  <c r="DC322" i="3"/>
  <c r="DG322" i="3"/>
  <c r="DH322" i="3"/>
  <c r="DI322" i="3"/>
  <c r="DJ322" i="3"/>
  <c r="A323" i="3"/>
  <c r="Y323" i="3"/>
  <c r="CX323" i="3"/>
  <c r="DF323" i="3" s="1"/>
  <c r="DJ323" i="3" s="1"/>
  <c r="CY323" i="3"/>
  <c r="CZ323" i="3"/>
  <c r="DA323" i="3"/>
  <c r="DB323" i="3"/>
  <c r="DC323" i="3"/>
  <c r="DG323" i="3"/>
  <c r="DH323" i="3"/>
  <c r="DI323" i="3"/>
  <c r="A324" i="3"/>
  <c r="Y324" i="3"/>
  <c r="CX324" i="3"/>
  <c r="CY324" i="3"/>
  <c r="CZ324" i="3"/>
  <c r="DB324" i="3" s="1"/>
  <c r="DA324" i="3"/>
  <c r="DC324" i="3"/>
  <c r="A325" i="3"/>
  <c r="Y325" i="3"/>
  <c r="CX325" i="3"/>
  <c r="DI325" i="3" s="1"/>
  <c r="CY325" i="3"/>
  <c r="CZ325" i="3"/>
  <c r="DA325" i="3"/>
  <c r="DB325" i="3"/>
  <c r="DC325" i="3"/>
  <c r="DF325" i="3"/>
  <c r="DJ325" i="3" s="1"/>
  <c r="DG325" i="3"/>
  <c r="DH325" i="3"/>
  <c r="A326" i="3"/>
  <c r="Y326" i="3"/>
  <c r="CX326" i="3" s="1"/>
  <c r="CY326" i="3"/>
  <c r="CZ326" i="3"/>
  <c r="DB326" i="3" s="1"/>
  <c r="DA326" i="3"/>
  <c r="DC326" i="3"/>
  <c r="DI326" i="3"/>
  <c r="A327" i="3"/>
  <c r="Y327" i="3"/>
  <c r="CU327" i="3"/>
  <c r="CY327" i="3"/>
  <c r="CZ327" i="3"/>
  <c r="DA327" i="3"/>
  <c r="DB327" i="3"/>
  <c r="DC327" i="3"/>
  <c r="A328" i="3"/>
  <c r="Y328" i="3"/>
  <c r="CX328" i="3" s="1"/>
  <c r="CY328" i="3"/>
  <c r="CZ328" i="3"/>
  <c r="DB328" i="3" s="1"/>
  <c r="DA328" i="3"/>
  <c r="DC328" i="3"/>
  <c r="A329" i="3"/>
  <c r="Y329" i="3"/>
  <c r="CW329" i="3"/>
  <c r="CX329" i="3"/>
  <c r="DH329" i="3" s="1"/>
  <c r="CY329" i="3"/>
  <c r="CZ329" i="3"/>
  <c r="DA329" i="3"/>
  <c r="DB329" i="3"/>
  <c r="DC329" i="3"/>
  <c r="DF329" i="3"/>
  <c r="DG329" i="3"/>
  <c r="A330" i="3"/>
  <c r="Y330" i="3"/>
  <c r="CX330" i="3"/>
  <c r="CY330" i="3"/>
  <c r="CZ330" i="3"/>
  <c r="DA330" i="3"/>
  <c r="DB330" i="3"/>
  <c r="DC330" i="3"/>
  <c r="DF330" i="3"/>
  <c r="DG330" i="3"/>
  <c r="DH330" i="3"/>
  <c r="DI330" i="3"/>
  <c r="DJ330" i="3"/>
  <c r="A331" i="3"/>
  <c r="Y331" i="3"/>
  <c r="CX331" i="3" s="1"/>
  <c r="CY331" i="3"/>
  <c r="CZ331" i="3"/>
  <c r="DB331" i="3" s="1"/>
  <c r="DA331" i="3"/>
  <c r="DC331" i="3"/>
  <c r="A332" i="3"/>
  <c r="Y332" i="3"/>
  <c r="CX332" i="3"/>
  <c r="CY332" i="3"/>
  <c r="CZ332" i="3"/>
  <c r="DA332" i="3"/>
  <c r="DB332" i="3"/>
  <c r="DC332" i="3"/>
  <c r="A333" i="3"/>
  <c r="Y333" i="3"/>
  <c r="CX333" i="3"/>
  <c r="CY333" i="3"/>
  <c r="CZ333" i="3"/>
  <c r="DA333" i="3"/>
  <c r="DB333" i="3"/>
  <c r="DC333" i="3"/>
  <c r="DF333" i="3"/>
  <c r="DJ333" i="3" s="1"/>
  <c r="DG333" i="3"/>
  <c r="DH333" i="3"/>
  <c r="DI333" i="3"/>
  <c r="A334" i="3"/>
  <c r="Y334" i="3"/>
  <c r="CX334" i="3"/>
  <c r="CY334" i="3"/>
  <c r="CZ334" i="3"/>
  <c r="DB334" i="3" s="1"/>
  <c r="DA334" i="3"/>
  <c r="DC334" i="3"/>
  <c r="DF334" i="3"/>
  <c r="DG334" i="3"/>
  <c r="DH334" i="3"/>
  <c r="DI334" i="3"/>
  <c r="DJ334" i="3"/>
  <c r="A335" i="3"/>
  <c r="Y335" i="3"/>
  <c r="CX335" i="3"/>
  <c r="CY335" i="3"/>
  <c r="CZ335" i="3"/>
  <c r="DB335" i="3" s="1"/>
  <c r="DA335" i="3"/>
  <c r="DC335" i="3"/>
  <c r="A336" i="3"/>
  <c r="Y336" i="3"/>
  <c r="CU336" i="3"/>
  <c r="CV336" i="3"/>
  <c r="CX336" i="3"/>
  <c r="CY336" i="3"/>
  <c r="CZ336" i="3"/>
  <c r="DB336" i="3" s="1"/>
  <c r="DA336" i="3"/>
  <c r="DC336" i="3"/>
  <c r="A337" i="3"/>
  <c r="Y337" i="3"/>
  <c r="CX337" i="3"/>
  <c r="CY337" i="3"/>
  <c r="CZ337" i="3"/>
  <c r="DA337" i="3"/>
  <c r="DB337" i="3"/>
  <c r="DC337" i="3"/>
  <c r="DF337" i="3"/>
  <c r="DG337" i="3"/>
  <c r="DH337" i="3"/>
  <c r="DI337" i="3"/>
  <c r="DJ337" i="3" s="1"/>
  <c r="A338" i="3"/>
  <c r="Y338" i="3"/>
  <c r="CX338" i="3" s="1"/>
  <c r="CW338" i="3"/>
  <c r="CY338" i="3"/>
  <c r="CZ338" i="3"/>
  <c r="DB338" i="3" s="1"/>
  <c r="DA338" i="3"/>
  <c r="DC338" i="3"/>
  <c r="A339" i="3"/>
  <c r="Y339" i="3"/>
  <c r="CX339" i="3"/>
  <c r="CY339" i="3"/>
  <c r="CZ339" i="3"/>
  <c r="DB339" i="3" s="1"/>
  <c r="DA339" i="3"/>
  <c r="DC339" i="3"/>
  <c r="A340" i="3"/>
  <c r="Y340" i="3"/>
  <c r="CX340" i="3" s="1"/>
  <c r="CY340" i="3"/>
  <c r="CZ340" i="3"/>
  <c r="DB340" i="3" s="1"/>
  <c r="DA340" i="3"/>
  <c r="DC340" i="3"/>
  <c r="A341" i="3"/>
  <c r="Y341" i="3"/>
  <c r="CX341" i="3" s="1"/>
  <c r="DF341" i="3" s="1"/>
  <c r="DJ341" i="3" s="1"/>
  <c r="CY341" i="3"/>
  <c r="CZ341" i="3"/>
  <c r="DB341" i="3" s="1"/>
  <c r="DA341" i="3"/>
  <c r="DC341" i="3"/>
  <c r="DG341" i="3"/>
  <c r="DH341" i="3"/>
  <c r="DI341" i="3"/>
  <c r="A342" i="3"/>
  <c r="Y342" i="3"/>
  <c r="CX342" i="3" s="1"/>
  <c r="CY342" i="3"/>
  <c r="CZ342" i="3"/>
  <c r="DA342" i="3"/>
  <c r="DB342" i="3"/>
  <c r="DC342" i="3"/>
  <c r="A343" i="3"/>
  <c r="Y343" i="3"/>
  <c r="CX343" i="3" s="1"/>
  <c r="CY343" i="3"/>
  <c r="CZ343" i="3"/>
  <c r="DB343" i="3" s="1"/>
  <c r="DA343" i="3"/>
  <c r="DC343" i="3"/>
  <c r="A344" i="3"/>
  <c r="Y344" i="3"/>
  <c r="CX344" i="3" s="1"/>
  <c r="DI344" i="3" s="1"/>
  <c r="CY344" i="3"/>
  <c r="CZ344" i="3"/>
  <c r="DA344" i="3"/>
  <c r="DB344" i="3"/>
  <c r="DC344" i="3"/>
  <c r="DF344" i="3"/>
  <c r="DJ344" i="3" s="1"/>
  <c r="A345" i="3"/>
  <c r="Y345" i="3"/>
  <c r="CX345" i="3"/>
  <c r="CY345" i="3"/>
  <c r="CZ345" i="3"/>
  <c r="DA345" i="3"/>
  <c r="DB345" i="3"/>
  <c r="DC345" i="3"/>
  <c r="DF345" i="3"/>
  <c r="DG345" i="3"/>
  <c r="DH345" i="3"/>
  <c r="DI345" i="3"/>
  <c r="DJ345" i="3"/>
  <c r="A346" i="3"/>
  <c r="Y346" i="3"/>
  <c r="CU346" i="3"/>
  <c r="CY346" i="3"/>
  <c r="CZ346" i="3"/>
  <c r="DA346" i="3"/>
  <c r="DB346" i="3"/>
  <c r="DC346" i="3"/>
  <c r="A347" i="3"/>
  <c r="Y347" i="3"/>
  <c r="CX347" i="3" s="1"/>
  <c r="CY347" i="3"/>
  <c r="CZ347" i="3"/>
  <c r="DB347" i="3" s="1"/>
  <c r="DA347" i="3"/>
  <c r="DC347" i="3"/>
  <c r="A348" i="3"/>
  <c r="Y348" i="3"/>
  <c r="CW348" i="3" s="1"/>
  <c r="CY348" i="3"/>
  <c r="CZ348" i="3"/>
  <c r="DA348" i="3"/>
  <c r="DB348" i="3"/>
  <c r="DC348" i="3"/>
  <c r="A349" i="3"/>
  <c r="Y349" i="3"/>
  <c r="CX349" i="3"/>
  <c r="DF349" i="3" s="1"/>
  <c r="CY349" i="3"/>
  <c r="CZ349" i="3"/>
  <c r="DA349" i="3"/>
  <c r="DB349" i="3"/>
  <c r="DC349" i="3"/>
  <c r="DG349" i="3"/>
  <c r="DH349" i="3"/>
  <c r="DI349" i="3"/>
  <c r="DJ349" i="3"/>
  <c r="A350" i="3"/>
  <c r="Y350" i="3"/>
  <c r="CX350" i="3" s="1"/>
  <c r="CY350" i="3"/>
  <c r="CZ350" i="3"/>
  <c r="DA350" i="3"/>
  <c r="DB350" i="3"/>
  <c r="DC350" i="3"/>
  <c r="A351" i="3"/>
  <c r="Y351" i="3"/>
  <c r="CX351" i="3"/>
  <c r="CY351" i="3"/>
  <c r="CZ351" i="3"/>
  <c r="DA351" i="3"/>
  <c r="DB351" i="3"/>
  <c r="DC351" i="3"/>
  <c r="A352" i="3"/>
  <c r="Y352" i="3"/>
  <c r="CX352" i="3"/>
  <c r="CY352" i="3"/>
  <c r="CZ352" i="3"/>
  <c r="DA352" i="3"/>
  <c r="DB352" i="3"/>
  <c r="DC352" i="3"/>
  <c r="DF352" i="3"/>
  <c r="DJ352" i="3" s="1"/>
  <c r="DG352" i="3"/>
  <c r="DH352" i="3"/>
  <c r="DI352" i="3"/>
  <c r="A353" i="3"/>
  <c r="Y353" i="3"/>
  <c r="CX353" i="3" s="1"/>
  <c r="CY353" i="3"/>
  <c r="CZ353" i="3"/>
  <c r="DB353" i="3" s="1"/>
  <c r="DA353" i="3"/>
  <c r="DC353" i="3"/>
  <c r="DI353" i="3"/>
  <c r="A354" i="3"/>
  <c r="Y354" i="3"/>
  <c r="CX354" i="3" s="1"/>
  <c r="CY354" i="3"/>
  <c r="CZ354" i="3"/>
  <c r="DB354" i="3" s="1"/>
  <c r="DA354" i="3"/>
  <c r="DC354" i="3"/>
  <c r="A355" i="3"/>
  <c r="Y355" i="3"/>
  <c r="CX355" i="3" s="1"/>
  <c r="CY355" i="3"/>
  <c r="CZ355" i="3"/>
  <c r="DA355" i="3"/>
  <c r="DB355" i="3"/>
  <c r="DC355" i="3"/>
  <c r="DF355" i="3"/>
  <c r="DJ355" i="3" s="1"/>
  <c r="A356" i="3"/>
  <c r="Y356" i="3"/>
  <c r="CV356" i="3" s="1"/>
  <c r="CU356" i="3"/>
  <c r="CY356" i="3"/>
  <c r="CZ356" i="3"/>
  <c r="DA356" i="3"/>
  <c r="DB356" i="3"/>
  <c r="DC356" i="3"/>
  <c r="A357" i="3"/>
  <c r="Y357" i="3"/>
  <c r="CX357" i="3" s="1"/>
  <c r="CY357" i="3"/>
  <c r="CZ357" i="3"/>
  <c r="DB357" i="3" s="1"/>
  <c r="DA357" i="3"/>
  <c r="DC357" i="3"/>
  <c r="DF357" i="3"/>
  <c r="DI357" i="3"/>
  <c r="DJ357" i="3" s="1"/>
  <c r="A358" i="3"/>
  <c r="Y358" i="3"/>
  <c r="CW358" i="3" s="1"/>
  <c r="CY358" i="3"/>
  <c r="CZ358" i="3"/>
  <c r="DB358" i="3" s="1"/>
  <c r="DA358" i="3"/>
  <c r="DC358" i="3"/>
  <c r="A359" i="3"/>
  <c r="Y359" i="3"/>
  <c r="CW359" i="3" s="1"/>
  <c r="CX359" i="3"/>
  <c r="CY359" i="3"/>
  <c r="CZ359" i="3"/>
  <c r="DA359" i="3"/>
  <c r="DB359" i="3"/>
  <c r="DC359" i="3"/>
  <c r="A360" i="3"/>
  <c r="Y360" i="3"/>
  <c r="CX360" i="3"/>
  <c r="CY360" i="3"/>
  <c r="CZ360" i="3"/>
  <c r="DB360" i="3" s="1"/>
  <c r="DA360" i="3"/>
  <c r="DC360" i="3"/>
  <c r="DF360" i="3"/>
  <c r="DJ360" i="3" s="1"/>
  <c r="DG360" i="3"/>
  <c r="DH360" i="3"/>
  <c r="DI360" i="3"/>
  <c r="A361" i="3"/>
  <c r="Y361" i="3"/>
  <c r="CX361" i="3" s="1"/>
  <c r="DF361" i="3" s="1"/>
  <c r="DJ361" i="3" s="1"/>
  <c r="CY361" i="3"/>
  <c r="CZ361" i="3"/>
  <c r="DB361" i="3" s="1"/>
  <c r="DA361" i="3"/>
  <c r="DC361" i="3"/>
  <c r="A362" i="3"/>
  <c r="Y362" i="3"/>
  <c r="CX362" i="3" s="1"/>
  <c r="CY362" i="3"/>
  <c r="CZ362" i="3"/>
  <c r="DB362" i="3" s="1"/>
  <c r="DA362" i="3"/>
  <c r="DC362" i="3"/>
  <c r="A363" i="3"/>
  <c r="Y363" i="3"/>
  <c r="CX363" i="3" s="1"/>
  <c r="CY363" i="3"/>
  <c r="CZ363" i="3"/>
  <c r="DA363" i="3"/>
  <c r="DB363" i="3"/>
  <c r="DC363" i="3"/>
  <c r="A364" i="3"/>
  <c r="Y364" i="3"/>
  <c r="CX364" i="3" s="1"/>
  <c r="CY364" i="3"/>
  <c r="CZ364" i="3"/>
  <c r="DA364" i="3"/>
  <c r="DB364" i="3"/>
  <c r="DC364" i="3"/>
  <c r="DF364" i="3"/>
  <c r="DJ364" i="3" s="1"/>
  <c r="DG364" i="3"/>
  <c r="DH364" i="3"/>
  <c r="DI364" i="3"/>
  <c r="A365" i="3"/>
  <c r="Y365" i="3"/>
  <c r="CX365" i="3" s="1"/>
  <c r="DF365" i="3" s="1"/>
  <c r="CY365" i="3"/>
  <c r="CZ365" i="3"/>
  <c r="DA365" i="3"/>
  <c r="DB365" i="3"/>
  <c r="DC365" i="3"/>
  <c r="DG365" i="3"/>
  <c r="DH365" i="3"/>
  <c r="DI365" i="3"/>
  <c r="DJ365" i="3"/>
  <c r="A366" i="3"/>
  <c r="Y366" i="3"/>
  <c r="CX366" i="3"/>
  <c r="CY366" i="3"/>
  <c r="CZ366" i="3"/>
  <c r="DB366" i="3" s="1"/>
  <c r="DA366" i="3"/>
  <c r="DC366" i="3"/>
  <c r="A367" i="3"/>
  <c r="Y367" i="3"/>
  <c r="CU367" i="3"/>
  <c r="CV367" i="3"/>
  <c r="CX367" i="3"/>
  <c r="CY367" i="3"/>
  <c r="CZ367" i="3"/>
  <c r="DA367" i="3"/>
  <c r="DB367" i="3"/>
  <c r="DC367" i="3"/>
  <c r="DF367" i="3"/>
  <c r="A368" i="3"/>
  <c r="Y368" i="3"/>
  <c r="CX368" i="3" s="1"/>
  <c r="DF368" i="3" s="1"/>
  <c r="CY368" i="3"/>
  <c r="CZ368" i="3"/>
  <c r="DB368" i="3" s="1"/>
  <c r="DA368" i="3"/>
  <c r="DC368" i="3"/>
  <c r="A369" i="3"/>
  <c r="Y369" i="3"/>
  <c r="CW369" i="3" s="1"/>
  <c r="CY369" i="3"/>
  <c r="CZ369" i="3"/>
  <c r="DB369" i="3" s="1"/>
  <c r="DA369" i="3"/>
  <c r="DC369" i="3"/>
  <c r="A370" i="3"/>
  <c r="Y370" i="3"/>
  <c r="CX370" i="3" s="1"/>
  <c r="CY370" i="3"/>
  <c r="CZ370" i="3"/>
  <c r="DB370" i="3" s="1"/>
  <c r="DA370" i="3"/>
  <c r="DC370" i="3"/>
  <c r="A371" i="3"/>
  <c r="Y371" i="3"/>
  <c r="CX371" i="3"/>
  <c r="CY371" i="3"/>
  <c r="CZ371" i="3"/>
  <c r="DA371" i="3"/>
  <c r="DB371" i="3"/>
  <c r="DC371" i="3"/>
  <c r="DF371" i="3"/>
  <c r="DJ371" i="3" s="1"/>
  <c r="DG371" i="3"/>
  <c r="A372" i="3"/>
  <c r="Y372" i="3"/>
  <c r="CX372" i="3"/>
  <c r="CY372" i="3"/>
  <c r="CZ372" i="3"/>
  <c r="DA372" i="3"/>
  <c r="DB372" i="3"/>
  <c r="DC372" i="3"/>
  <c r="DF372" i="3"/>
  <c r="DG372" i="3"/>
  <c r="DH372" i="3"/>
  <c r="DI372" i="3"/>
  <c r="DJ372" i="3"/>
  <c r="A373" i="3"/>
  <c r="Y373" i="3"/>
  <c r="CX373" i="3" s="1"/>
  <c r="CY373" i="3"/>
  <c r="CZ373" i="3"/>
  <c r="DA373" i="3"/>
  <c r="DB373" i="3"/>
  <c r="DC373" i="3"/>
  <c r="A374" i="3"/>
  <c r="Y374" i="3"/>
  <c r="CX374" i="3" s="1"/>
  <c r="CY374" i="3"/>
  <c r="CZ374" i="3"/>
  <c r="DA374" i="3"/>
  <c r="DB374" i="3"/>
  <c r="DC374" i="3"/>
  <c r="A375" i="3"/>
  <c r="Y375" i="3"/>
  <c r="CX375" i="3"/>
  <c r="DF375" i="3" s="1"/>
  <c r="DJ375" i="3" s="1"/>
  <c r="CY375" i="3"/>
  <c r="CZ375" i="3"/>
  <c r="DB375" i="3" s="1"/>
  <c r="DA375" i="3"/>
  <c r="DC375" i="3"/>
  <c r="A376" i="3"/>
  <c r="Y376" i="3"/>
  <c r="CX376" i="3" s="1"/>
  <c r="CY376" i="3"/>
  <c r="CZ376" i="3"/>
  <c r="DB376" i="3" s="1"/>
  <c r="DA376" i="3"/>
  <c r="DC376" i="3"/>
  <c r="DF376" i="3"/>
  <c r="DJ376" i="3" s="1"/>
  <c r="DG376" i="3"/>
  <c r="DH376" i="3"/>
  <c r="DI376" i="3"/>
  <c r="A377" i="3"/>
  <c r="Y377" i="3"/>
  <c r="CX377" i="3" s="1"/>
  <c r="CU377" i="3"/>
  <c r="CV377" i="3"/>
  <c r="CY377" i="3"/>
  <c r="CZ377" i="3"/>
  <c r="DA377" i="3"/>
  <c r="DB377" i="3"/>
  <c r="DC377" i="3"/>
  <c r="DH377" i="3"/>
  <c r="DI377" i="3"/>
  <c r="DJ377" i="3" s="1"/>
  <c r="A378" i="3"/>
  <c r="Y378" i="3"/>
  <c r="CX378" i="3" s="1"/>
  <c r="CY378" i="3"/>
  <c r="CZ378" i="3"/>
  <c r="DB378" i="3" s="1"/>
  <c r="DA378" i="3"/>
  <c r="DC378" i="3"/>
  <c r="A379" i="3"/>
  <c r="Y379" i="3"/>
  <c r="CW379" i="3"/>
  <c r="CX379" i="3"/>
  <c r="DI379" i="3" s="1"/>
  <c r="CY379" i="3"/>
  <c r="CZ379" i="3"/>
  <c r="DA379" i="3"/>
  <c r="DB379" i="3"/>
  <c r="DC379" i="3"/>
  <c r="DF379" i="3"/>
  <c r="DG379" i="3"/>
  <c r="DH379" i="3"/>
  <c r="A380" i="3"/>
  <c r="Y380" i="3"/>
  <c r="CW380" i="3"/>
  <c r="CX380" i="3"/>
  <c r="CY380" i="3"/>
  <c r="CZ380" i="3"/>
  <c r="DA380" i="3"/>
  <c r="DB380" i="3"/>
  <c r="DC380" i="3"/>
  <c r="DF380" i="3"/>
  <c r="DG380" i="3"/>
  <c r="DH380" i="3"/>
  <c r="DI380" i="3"/>
  <c r="DJ380" i="3"/>
  <c r="A381" i="3"/>
  <c r="Y381" i="3"/>
  <c r="CX381" i="3" s="1"/>
  <c r="CY381" i="3"/>
  <c r="CZ381" i="3"/>
  <c r="DA381" i="3"/>
  <c r="DB381" i="3"/>
  <c r="DC381" i="3"/>
  <c r="A382" i="3"/>
  <c r="Y382" i="3"/>
  <c r="CX382" i="3" s="1"/>
  <c r="CY382" i="3"/>
  <c r="CZ382" i="3"/>
  <c r="DA382" i="3"/>
  <c r="DB382" i="3"/>
  <c r="DC382" i="3"/>
  <c r="A383" i="3"/>
  <c r="Y383" i="3"/>
  <c r="CX383" i="3"/>
  <c r="CY383" i="3"/>
  <c r="CZ383" i="3"/>
  <c r="DA383" i="3"/>
  <c r="DB383" i="3"/>
  <c r="DC383" i="3"/>
  <c r="A384" i="3"/>
  <c r="Y384" i="3"/>
  <c r="CX384" i="3" s="1"/>
  <c r="DI384" i="3" s="1"/>
  <c r="CY384" i="3"/>
  <c r="CZ384" i="3"/>
  <c r="DB384" i="3" s="1"/>
  <c r="DA384" i="3"/>
  <c r="DC384" i="3"/>
  <c r="DF384" i="3"/>
  <c r="DJ384" i="3" s="1"/>
  <c r="DG384" i="3"/>
  <c r="DH384" i="3"/>
  <c r="A385" i="3"/>
  <c r="Y385" i="3"/>
  <c r="CX385" i="3"/>
  <c r="DH385" i="3" s="1"/>
  <c r="CY385" i="3"/>
  <c r="CZ385" i="3"/>
  <c r="DB385" i="3" s="1"/>
  <c r="DA385" i="3"/>
  <c r="DC385" i="3"/>
  <c r="DG385" i="3"/>
  <c r="DI385" i="3"/>
  <c r="A386" i="3"/>
  <c r="Y386" i="3"/>
  <c r="CX386" i="3" s="1"/>
  <c r="CY386" i="3"/>
  <c r="CZ386" i="3"/>
  <c r="DB386" i="3" s="1"/>
  <c r="DA386" i="3"/>
  <c r="DC386" i="3"/>
  <c r="A387" i="3"/>
  <c r="Y387" i="3"/>
  <c r="CX387" i="3" s="1"/>
  <c r="CY387" i="3"/>
  <c r="CZ387" i="3"/>
  <c r="DA387" i="3"/>
  <c r="DB387" i="3"/>
  <c r="DC387" i="3"/>
  <c r="DF387" i="3"/>
  <c r="DG387" i="3"/>
  <c r="DH387" i="3"/>
  <c r="DI387" i="3"/>
  <c r="DJ387" i="3"/>
  <c r="A388" i="3"/>
  <c r="Y388" i="3"/>
  <c r="CV388" i="3" s="1"/>
  <c r="CU388" i="3"/>
  <c r="CY388" i="3"/>
  <c r="CZ388" i="3"/>
  <c r="DA388" i="3"/>
  <c r="DB388" i="3"/>
  <c r="DC388" i="3"/>
  <c r="A389" i="3"/>
  <c r="Y389" i="3"/>
  <c r="CX389" i="3"/>
  <c r="DH389" i="3" s="1"/>
  <c r="CY389" i="3"/>
  <c r="CZ389" i="3"/>
  <c r="DB389" i="3" s="1"/>
  <c r="DA389" i="3"/>
  <c r="DC389" i="3"/>
  <c r="A390" i="3"/>
  <c r="Y390" i="3"/>
  <c r="CW390" i="3"/>
  <c r="CX390" i="3"/>
  <c r="CY390" i="3"/>
  <c r="CZ390" i="3"/>
  <c r="DA390" i="3"/>
  <c r="DB390" i="3"/>
  <c r="DC390" i="3"/>
  <c r="A391" i="3"/>
  <c r="Y391" i="3"/>
  <c r="CX391" i="3"/>
  <c r="DF391" i="3" s="1"/>
  <c r="DJ391" i="3" s="1"/>
  <c r="CY391" i="3"/>
  <c r="CZ391" i="3"/>
  <c r="DA391" i="3"/>
  <c r="DB391" i="3"/>
  <c r="DC391" i="3"/>
  <c r="A392" i="3"/>
  <c r="Y392" i="3"/>
  <c r="CX392" i="3"/>
  <c r="CY392" i="3"/>
  <c r="CZ392" i="3"/>
  <c r="DB392" i="3" s="1"/>
  <c r="DA392" i="3"/>
  <c r="DC392" i="3"/>
  <c r="DF392" i="3"/>
  <c r="DJ392" i="3" s="1"/>
  <c r="DG392" i="3"/>
  <c r="DH392" i="3"/>
  <c r="DI392" i="3"/>
  <c r="A393" i="3"/>
  <c r="Y393" i="3"/>
  <c r="CX393" i="3" s="1"/>
  <c r="CY393" i="3"/>
  <c r="CZ393" i="3"/>
  <c r="DB393" i="3" s="1"/>
  <c r="DA393" i="3"/>
  <c r="DC393" i="3"/>
  <c r="A394" i="3"/>
  <c r="Y394" i="3"/>
  <c r="CX394" i="3" s="1"/>
  <c r="CY394" i="3"/>
  <c r="CZ394" i="3"/>
  <c r="DB394" i="3" s="1"/>
  <c r="DA394" i="3"/>
  <c r="DC394" i="3"/>
  <c r="A395" i="3"/>
  <c r="Y395" i="3"/>
  <c r="CX395" i="3" s="1"/>
  <c r="CY395" i="3"/>
  <c r="CZ395" i="3"/>
  <c r="DA395" i="3"/>
  <c r="DB395" i="3"/>
  <c r="DC395" i="3"/>
  <c r="A396" i="3"/>
  <c r="Y396" i="3"/>
  <c r="CX396" i="3" s="1"/>
  <c r="DF396" i="3" s="1"/>
  <c r="CY396" i="3"/>
  <c r="CZ396" i="3"/>
  <c r="DA396" i="3"/>
  <c r="DB396" i="3"/>
  <c r="DC396" i="3"/>
  <c r="DG396" i="3"/>
  <c r="DH396" i="3"/>
  <c r="DI396" i="3"/>
  <c r="DJ396" i="3"/>
  <c r="A397" i="3"/>
  <c r="Y397" i="3"/>
  <c r="CX397" i="3"/>
  <c r="CY397" i="3"/>
  <c r="CZ397" i="3"/>
  <c r="DA397" i="3"/>
  <c r="DB397" i="3"/>
  <c r="DC397" i="3"/>
  <c r="A398" i="3"/>
  <c r="Y398" i="3"/>
  <c r="CV398" i="3" s="1"/>
  <c r="CU398" i="3"/>
  <c r="CY398" i="3"/>
  <c r="CZ398" i="3"/>
  <c r="DA398" i="3"/>
  <c r="DB398" i="3"/>
  <c r="DC398" i="3"/>
  <c r="A399" i="3"/>
  <c r="Y399" i="3"/>
  <c r="CX399" i="3"/>
  <c r="CY399" i="3"/>
  <c r="CZ399" i="3"/>
  <c r="DB399" i="3" s="1"/>
  <c r="DA399" i="3"/>
  <c r="DC399" i="3"/>
  <c r="A400" i="3"/>
  <c r="Y400" i="3"/>
  <c r="CY400" i="3"/>
  <c r="CZ400" i="3"/>
  <c r="DA400" i="3"/>
  <c r="DB400" i="3"/>
  <c r="DC400" i="3"/>
  <c r="A401" i="3"/>
  <c r="Y401" i="3"/>
  <c r="CW401" i="3"/>
  <c r="CX401" i="3"/>
  <c r="CY401" i="3"/>
  <c r="CZ401" i="3"/>
  <c r="DB401" i="3" s="1"/>
  <c r="DA401" i="3"/>
  <c r="DC401" i="3"/>
  <c r="DG401" i="3"/>
  <c r="DH401" i="3"/>
  <c r="DJ401" i="3"/>
  <c r="A402" i="3"/>
  <c r="Y402" i="3"/>
  <c r="CV402" i="3" s="1"/>
  <c r="CU402" i="3"/>
  <c r="CY402" i="3"/>
  <c r="CZ402" i="3"/>
  <c r="DA402" i="3"/>
  <c r="DB402" i="3"/>
  <c r="DC402" i="3"/>
  <c r="A403" i="3"/>
  <c r="Y403" i="3"/>
  <c r="CX403" i="3"/>
  <c r="DH403" i="3" s="1"/>
  <c r="CY403" i="3"/>
  <c r="CZ403" i="3"/>
  <c r="DA403" i="3"/>
  <c r="DB403" i="3"/>
  <c r="DC403" i="3"/>
  <c r="DF403" i="3"/>
  <c r="DG403" i="3"/>
  <c r="A404" i="3"/>
  <c r="Y404" i="3"/>
  <c r="CX404" i="3" s="1"/>
  <c r="CW404" i="3"/>
  <c r="CY404" i="3"/>
  <c r="CZ404" i="3"/>
  <c r="DA404" i="3"/>
  <c r="DB404" i="3"/>
  <c r="DC404" i="3"/>
  <c r="DF404" i="3"/>
  <c r="DG404" i="3"/>
  <c r="DH404" i="3"/>
  <c r="DI404" i="3"/>
  <c r="DJ404" i="3"/>
  <c r="A405" i="3"/>
  <c r="Y405" i="3"/>
  <c r="CY405" i="3"/>
  <c r="CZ405" i="3"/>
  <c r="DB405" i="3" s="1"/>
  <c r="DA405" i="3"/>
  <c r="DC405" i="3"/>
  <c r="A406" i="3"/>
  <c r="Y406" i="3"/>
  <c r="CW406" i="3"/>
  <c r="CX406" i="3"/>
  <c r="CY406" i="3"/>
  <c r="CZ406" i="3"/>
  <c r="DA406" i="3"/>
  <c r="DB406" i="3"/>
  <c r="DC406" i="3"/>
  <c r="A407" i="3"/>
  <c r="Y407" i="3"/>
  <c r="CV407" i="3" s="1"/>
  <c r="CU407" i="3"/>
  <c r="CX407" i="3"/>
  <c r="CY407" i="3"/>
  <c r="CZ407" i="3"/>
  <c r="DA407" i="3"/>
  <c r="DB407" i="3"/>
  <c r="DC407" i="3"/>
  <c r="DF407" i="3"/>
  <c r="DG407" i="3"/>
  <c r="A408" i="3"/>
  <c r="Y408" i="3"/>
  <c r="CX408" i="3"/>
  <c r="CY408" i="3"/>
  <c r="CZ408" i="3"/>
  <c r="DA408" i="3"/>
  <c r="DB408" i="3"/>
  <c r="DC408" i="3"/>
  <c r="DF408" i="3"/>
  <c r="DG408" i="3"/>
  <c r="DH408" i="3"/>
  <c r="DI408" i="3"/>
  <c r="DJ408" i="3"/>
  <c r="A409" i="3"/>
  <c r="Y409" i="3"/>
  <c r="CY409" i="3"/>
  <c r="CZ409" i="3"/>
  <c r="DA409" i="3"/>
  <c r="DB409" i="3"/>
  <c r="DC409" i="3"/>
  <c r="A410" i="3"/>
  <c r="Y410" i="3"/>
  <c r="CW410" i="3"/>
  <c r="CX410" i="3"/>
  <c r="DF410" i="3" s="1"/>
  <c r="CY410" i="3"/>
  <c r="CZ410" i="3"/>
  <c r="DB410" i="3" s="1"/>
  <c r="DA410" i="3"/>
  <c r="DC410" i="3"/>
  <c r="DG410" i="3"/>
  <c r="DH410" i="3"/>
  <c r="DI410" i="3"/>
  <c r="DJ410" i="3"/>
  <c r="A411" i="3"/>
  <c r="Y411" i="3"/>
  <c r="CW411" i="3" s="1"/>
  <c r="CY411" i="3"/>
  <c r="CZ411" i="3"/>
  <c r="DB411" i="3" s="1"/>
  <c r="DA411" i="3"/>
  <c r="DC411" i="3"/>
  <c r="A412" i="3"/>
  <c r="Y412" i="3"/>
  <c r="CX412" i="3" s="1"/>
  <c r="CU412" i="3"/>
  <c r="CV412" i="3"/>
  <c r="CY412" i="3"/>
  <c r="CZ412" i="3"/>
  <c r="DB412" i="3" s="1"/>
  <c r="DA412" i="3"/>
  <c r="DC412" i="3"/>
  <c r="A413" i="3"/>
  <c r="Y413" i="3"/>
  <c r="CX413" i="3" s="1"/>
  <c r="DH413" i="3" s="1"/>
  <c r="CY413" i="3"/>
  <c r="CZ413" i="3"/>
  <c r="DA413" i="3"/>
  <c r="DB413" i="3"/>
  <c r="DC413" i="3"/>
  <c r="DF413" i="3"/>
  <c r="DG413" i="3"/>
  <c r="A414" i="3"/>
  <c r="Y414" i="3"/>
  <c r="CW414" i="3" s="1"/>
  <c r="CY414" i="3"/>
  <c r="CZ414" i="3"/>
  <c r="DB414" i="3" s="1"/>
  <c r="DA414" i="3"/>
  <c r="DC414" i="3"/>
  <c r="A415" i="3"/>
  <c r="Y415" i="3"/>
  <c r="CY415" i="3"/>
  <c r="CZ415" i="3"/>
  <c r="DA415" i="3"/>
  <c r="DB415" i="3"/>
  <c r="DC415" i="3"/>
  <c r="A416" i="3"/>
  <c r="Y416" i="3"/>
  <c r="CU416" i="3"/>
  <c r="CV416" i="3"/>
  <c r="CX416" i="3"/>
  <c r="DI416" i="3" s="1"/>
  <c r="DJ416" i="3" s="1"/>
  <c r="CY416" i="3"/>
  <c r="CZ416" i="3"/>
  <c r="DB416" i="3" s="1"/>
  <c r="DA416" i="3"/>
  <c r="DC416" i="3"/>
  <c r="A417" i="3"/>
  <c r="Y417" i="3"/>
  <c r="CX417" i="3"/>
  <c r="CY417" i="3"/>
  <c r="CZ417" i="3"/>
  <c r="DA417" i="3"/>
  <c r="DB417" i="3"/>
  <c r="DC417" i="3"/>
  <c r="DF417" i="3"/>
  <c r="DG417" i="3"/>
  <c r="DH417" i="3"/>
  <c r="DI417" i="3"/>
  <c r="DJ417" i="3" s="1"/>
  <c r="A418" i="3"/>
  <c r="Y418" i="3"/>
  <c r="CW418" i="3"/>
  <c r="CX418" i="3"/>
  <c r="CY418" i="3"/>
  <c r="CZ418" i="3"/>
  <c r="DA418" i="3"/>
  <c r="DB418" i="3"/>
  <c r="DC418" i="3"/>
  <c r="DF418" i="3"/>
  <c r="DG418" i="3"/>
  <c r="DH418" i="3"/>
  <c r="DI418" i="3"/>
  <c r="DJ418" i="3"/>
  <c r="A419" i="3"/>
  <c r="Y419" i="3"/>
  <c r="CX419" i="3" s="1"/>
  <c r="CW419" i="3"/>
  <c r="CY419" i="3"/>
  <c r="CZ419" i="3"/>
  <c r="DA419" i="3"/>
  <c r="DB419" i="3"/>
  <c r="DC419" i="3"/>
  <c r="A420" i="3"/>
  <c r="Y420" i="3"/>
  <c r="CW420" i="3"/>
  <c r="CX420" i="3"/>
  <c r="DF420" i="3" s="1"/>
  <c r="CY420" i="3"/>
  <c r="CZ420" i="3"/>
  <c r="DA420" i="3"/>
  <c r="DB420" i="3"/>
  <c r="DC420" i="3"/>
  <c r="A421" i="3"/>
  <c r="Y421" i="3"/>
  <c r="CV421" i="3" s="1"/>
  <c r="CU421" i="3"/>
  <c r="CY421" i="3"/>
  <c r="CZ421" i="3"/>
  <c r="DA421" i="3"/>
  <c r="DB421" i="3"/>
  <c r="DC421" i="3"/>
  <c r="A422" i="3"/>
  <c r="Y422" i="3"/>
  <c r="CX422" i="3" s="1"/>
  <c r="CY422" i="3"/>
  <c r="CZ422" i="3"/>
  <c r="DB422" i="3" s="1"/>
  <c r="DA422" i="3"/>
  <c r="DC422" i="3"/>
  <c r="DF422" i="3"/>
  <c r="DG422" i="3"/>
  <c r="DH422" i="3"/>
  <c r="DI422" i="3"/>
  <c r="DJ422" i="3"/>
  <c r="A423" i="3"/>
  <c r="Y423" i="3"/>
  <c r="CW423" i="3" s="1"/>
  <c r="CX423" i="3"/>
  <c r="CY423" i="3"/>
  <c r="CZ423" i="3"/>
  <c r="DB423" i="3" s="1"/>
  <c r="DA423" i="3"/>
  <c r="DC423" i="3"/>
  <c r="A424" i="3"/>
  <c r="Y424" i="3"/>
  <c r="CW424" i="3"/>
  <c r="CX424" i="3"/>
  <c r="DH424" i="3" s="1"/>
  <c r="CY424" i="3"/>
  <c r="CZ424" i="3"/>
  <c r="DB424" i="3" s="1"/>
  <c r="DA424" i="3"/>
  <c r="DC424" i="3"/>
  <c r="A425" i="3"/>
  <c r="Y425" i="3"/>
  <c r="CX425" i="3" s="1"/>
  <c r="CW425" i="3"/>
  <c r="CY425" i="3"/>
  <c r="CZ425" i="3"/>
  <c r="DA425" i="3"/>
  <c r="DB425" i="3"/>
  <c r="DC425" i="3"/>
  <c r="A426" i="3"/>
  <c r="Y426" i="3"/>
  <c r="CU426" i="3"/>
  <c r="CV426" i="3"/>
  <c r="CX426" i="3"/>
  <c r="DF426" i="3" s="1"/>
  <c r="CY426" i="3"/>
  <c r="CZ426" i="3"/>
  <c r="DB426" i="3" s="1"/>
  <c r="DA426" i="3"/>
  <c r="DC426" i="3"/>
  <c r="DG426" i="3"/>
  <c r="DH426" i="3"/>
  <c r="DI426" i="3"/>
  <c r="DJ426" i="3"/>
  <c r="A427" i="3"/>
  <c r="Y427" i="3"/>
  <c r="CX427" i="3"/>
  <c r="CY427" i="3"/>
  <c r="CZ427" i="3"/>
  <c r="DA427" i="3"/>
  <c r="DB427" i="3"/>
  <c r="DC427" i="3"/>
  <c r="A428" i="3"/>
  <c r="Y428" i="3"/>
  <c r="CW428" i="3"/>
  <c r="CX428" i="3"/>
  <c r="DF428" i="3" s="1"/>
  <c r="CY428" i="3"/>
  <c r="CZ428" i="3"/>
  <c r="DA428" i="3"/>
  <c r="DB428" i="3"/>
  <c r="DC428" i="3"/>
  <c r="A429" i="3"/>
  <c r="Y429" i="3"/>
  <c r="CW429" i="3" s="1"/>
  <c r="CY429" i="3"/>
  <c r="CZ429" i="3"/>
  <c r="DA429" i="3"/>
  <c r="DB429" i="3"/>
  <c r="DC429" i="3"/>
  <c r="A430" i="3"/>
  <c r="Y430" i="3"/>
  <c r="CW430" i="3" s="1"/>
  <c r="CX430" i="3"/>
  <c r="CY430" i="3"/>
  <c r="CZ430" i="3"/>
  <c r="DB430" i="3" s="1"/>
  <c r="DA430" i="3"/>
  <c r="DC430" i="3"/>
  <c r="DF430" i="3"/>
  <c r="DG430" i="3"/>
  <c r="DH430" i="3"/>
  <c r="DI430" i="3"/>
  <c r="DJ430" i="3"/>
  <c r="A431" i="3"/>
  <c r="Y431" i="3"/>
  <c r="CV431" i="3" s="1"/>
  <c r="CU431" i="3"/>
  <c r="CX431" i="3"/>
  <c r="CY431" i="3"/>
  <c r="CZ431" i="3"/>
  <c r="DA431" i="3"/>
  <c r="DB431" i="3"/>
  <c r="DC431" i="3"/>
  <c r="A432" i="3"/>
  <c r="Y432" i="3"/>
  <c r="CX432" i="3"/>
  <c r="DG432" i="3" s="1"/>
  <c r="CY432" i="3"/>
  <c r="CZ432" i="3"/>
  <c r="DB432" i="3" s="1"/>
  <c r="DA432" i="3"/>
  <c r="DC432" i="3"/>
  <c r="DF432" i="3"/>
  <c r="A433" i="3"/>
  <c r="Y433" i="3"/>
  <c r="CX433" i="3" s="1"/>
  <c r="CW433" i="3"/>
  <c r="CY433" i="3"/>
  <c r="CZ433" i="3"/>
  <c r="DA433" i="3"/>
  <c r="DB433" i="3"/>
  <c r="DC433" i="3"/>
  <c r="A434" i="3"/>
  <c r="Y434" i="3"/>
  <c r="CX434" i="3" s="1"/>
  <c r="CW434" i="3"/>
  <c r="CY434" i="3"/>
  <c r="CZ434" i="3"/>
  <c r="DB434" i="3" s="1"/>
  <c r="DA434" i="3"/>
  <c r="DC434" i="3"/>
  <c r="A435" i="3"/>
  <c r="Y435" i="3"/>
  <c r="CX435" i="3"/>
  <c r="DF435" i="3" s="1"/>
  <c r="DJ435" i="3" s="1"/>
  <c r="CY435" i="3"/>
  <c r="CZ435" i="3"/>
  <c r="DB435" i="3" s="1"/>
  <c r="DA435" i="3"/>
  <c r="DC435" i="3"/>
  <c r="A436" i="3"/>
  <c r="Y436" i="3"/>
  <c r="CX436" i="3"/>
  <c r="DI436" i="3" s="1"/>
  <c r="CY436" i="3"/>
  <c r="CZ436" i="3"/>
  <c r="DB436" i="3" s="1"/>
  <c r="DA436" i="3"/>
  <c r="DC436" i="3"/>
  <c r="DF436" i="3"/>
  <c r="DJ436" i="3" s="1"/>
  <c r="DG436" i="3"/>
  <c r="DH436" i="3"/>
  <c r="A437" i="3"/>
  <c r="Y437" i="3"/>
  <c r="CX437" i="3"/>
  <c r="DI437" i="3" s="1"/>
  <c r="CY437" i="3"/>
  <c r="CZ437" i="3"/>
  <c r="DB437" i="3" s="1"/>
  <c r="DA437" i="3"/>
  <c r="DC437" i="3"/>
  <c r="DG437" i="3"/>
  <c r="DH437" i="3"/>
  <c r="A438" i="3"/>
  <c r="Y438" i="3"/>
  <c r="CX438" i="3" s="1"/>
  <c r="CY438" i="3"/>
  <c r="CZ438" i="3"/>
  <c r="DB438" i="3" s="1"/>
  <c r="DA438" i="3"/>
  <c r="DC438" i="3"/>
  <c r="A439" i="3"/>
  <c r="Y439" i="3"/>
  <c r="CX439" i="3"/>
  <c r="DG439" i="3" s="1"/>
  <c r="CY439" i="3"/>
  <c r="CZ439" i="3"/>
  <c r="DB439" i="3" s="1"/>
  <c r="DA439" i="3"/>
  <c r="DC439" i="3"/>
  <c r="DF439" i="3"/>
  <c r="DJ439" i="3" s="1"/>
  <c r="A440" i="3"/>
  <c r="Y440" i="3"/>
  <c r="CX440" i="3"/>
  <c r="DF440" i="3" s="1"/>
  <c r="CY440" i="3"/>
  <c r="CZ440" i="3"/>
  <c r="DA440" i="3"/>
  <c r="DB440" i="3"/>
  <c r="DC440" i="3"/>
  <c r="DG440" i="3"/>
  <c r="DH440" i="3"/>
  <c r="DI440" i="3"/>
  <c r="DJ440" i="3"/>
  <c r="A441" i="3"/>
  <c r="Y441" i="3"/>
  <c r="CX441" i="3" s="1"/>
  <c r="CY441" i="3"/>
  <c r="CZ441" i="3"/>
  <c r="DA441" i="3"/>
  <c r="DB441" i="3"/>
  <c r="DC441" i="3"/>
  <c r="A442" i="3"/>
  <c r="Y442" i="3"/>
  <c r="CX442" i="3"/>
  <c r="DF442" i="3" s="1"/>
  <c r="DJ442" i="3" s="1"/>
  <c r="CY442" i="3"/>
  <c r="CZ442" i="3"/>
  <c r="DA442" i="3"/>
  <c r="DB442" i="3"/>
  <c r="DC442" i="3"/>
  <c r="A443" i="3"/>
  <c r="Y443" i="3"/>
  <c r="CX443" i="3"/>
  <c r="CY443" i="3"/>
  <c r="CZ443" i="3"/>
  <c r="DA443" i="3"/>
  <c r="DB443" i="3"/>
  <c r="DC443" i="3"/>
  <c r="DF443" i="3"/>
  <c r="DJ443" i="3" s="1"/>
  <c r="DG443" i="3"/>
  <c r="DH443" i="3"/>
  <c r="DI443" i="3"/>
  <c r="A444" i="3"/>
  <c r="Y444" i="3"/>
  <c r="CX444" i="3"/>
  <c r="DH444" i="3" s="1"/>
  <c r="CY444" i="3"/>
  <c r="CZ444" i="3"/>
  <c r="DB444" i="3" s="1"/>
  <c r="DA444" i="3"/>
  <c r="DC444" i="3"/>
  <c r="DF444" i="3"/>
  <c r="DG444" i="3"/>
  <c r="DI444" i="3"/>
  <c r="DJ444" i="3"/>
  <c r="A445" i="3"/>
  <c r="Y445" i="3"/>
  <c r="CX445" i="3" s="1"/>
  <c r="CY445" i="3"/>
  <c r="CZ445" i="3"/>
  <c r="DB445" i="3" s="1"/>
  <c r="DA445" i="3"/>
  <c r="DC445" i="3"/>
  <c r="A446" i="3"/>
  <c r="Y446" i="3"/>
  <c r="CX446" i="3" s="1"/>
  <c r="DI446" i="3" s="1"/>
  <c r="CY446" i="3"/>
  <c r="CZ446" i="3"/>
  <c r="DA446" i="3"/>
  <c r="DB446" i="3"/>
  <c r="DC446" i="3"/>
  <c r="DF446" i="3"/>
  <c r="DJ446" i="3" s="1"/>
  <c r="DG446" i="3"/>
  <c r="DH446" i="3"/>
  <c r="A447" i="3"/>
  <c r="Y447" i="3"/>
  <c r="CU447" i="3"/>
  <c r="CV447" i="3"/>
  <c r="CX447" i="3"/>
  <c r="CY447" i="3"/>
  <c r="CZ447" i="3"/>
  <c r="DA447" i="3"/>
  <c r="DB447" i="3"/>
  <c r="DC447" i="3"/>
  <c r="DF447" i="3"/>
  <c r="DG447" i="3"/>
  <c r="DH447" i="3"/>
  <c r="DI447" i="3"/>
  <c r="DJ447" i="3" s="1"/>
  <c r="A448" i="3"/>
  <c r="Y448" i="3"/>
  <c r="CX448" i="3" s="1"/>
  <c r="CY448" i="3"/>
  <c r="CZ448" i="3"/>
  <c r="DA448" i="3"/>
  <c r="DB448" i="3"/>
  <c r="DC448" i="3"/>
  <c r="A449" i="3"/>
  <c r="Y449" i="3"/>
  <c r="CW449" i="3"/>
  <c r="CX449" i="3"/>
  <c r="DF449" i="3" s="1"/>
  <c r="CY449" i="3"/>
  <c r="CZ449" i="3"/>
  <c r="DB449" i="3" s="1"/>
  <c r="DA449" i="3"/>
  <c r="DC449" i="3"/>
  <c r="A450" i="3"/>
  <c r="Y450" i="3"/>
  <c r="CW450" i="3"/>
  <c r="CX450" i="3"/>
  <c r="DH450" i="3" s="1"/>
  <c r="CY450" i="3"/>
  <c r="CZ450" i="3"/>
  <c r="DA450" i="3"/>
  <c r="DB450" i="3"/>
  <c r="DC450" i="3"/>
  <c r="DF450" i="3"/>
  <c r="DG450" i="3"/>
  <c r="DJ450" i="3" s="1"/>
  <c r="A451" i="3"/>
  <c r="Y451" i="3"/>
  <c r="CX451" i="3" s="1"/>
  <c r="CY451" i="3"/>
  <c r="CZ451" i="3"/>
  <c r="DA451" i="3"/>
  <c r="DB451" i="3"/>
  <c r="DC451" i="3"/>
  <c r="A452" i="3"/>
  <c r="Y452" i="3"/>
  <c r="CX452" i="3" s="1"/>
  <c r="CY452" i="3"/>
  <c r="CZ452" i="3"/>
  <c r="DA452" i="3"/>
  <c r="DB452" i="3"/>
  <c r="DC452" i="3"/>
  <c r="A453" i="3"/>
  <c r="Y453" i="3"/>
  <c r="CX453" i="3" s="1"/>
  <c r="CY453" i="3"/>
  <c r="CZ453" i="3"/>
  <c r="DB453" i="3" s="1"/>
  <c r="DA453" i="3"/>
  <c r="DC453" i="3"/>
  <c r="A454" i="3"/>
  <c r="Y454" i="3"/>
  <c r="CX454" i="3" s="1"/>
  <c r="CY454" i="3"/>
  <c r="CZ454" i="3"/>
  <c r="DA454" i="3"/>
  <c r="DB454" i="3"/>
  <c r="DC454" i="3"/>
  <c r="DF454" i="3"/>
  <c r="DG454" i="3"/>
  <c r="DH454" i="3"/>
  <c r="DI454" i="3"/>
  <c r="DJ454" i="3"/>
  <c r="A455" i="3"/>
  <c r="Y455" i="3"/>
  <c r="CX455" i="3" s="1"/>
  <c r="CY455" i="3"/>
  <c r="CZ455" i="3"/>
  <c r="DA455" i="3"/>
  <c r="DB455" i="3"/>
  <c r="DC455" i="3"/>
  <c r="A456" i="3"/>
  <c r="Y456" i="3"/>
  <c r="CX456" i="3"/>
  <c r="DF456" i="3" s="1"/>
  <c r="DJ456" i="3" s="1"/>
  <c r="CY456" i="3"/>
  <c r="CZ456" i="3"/>
  <c r="DB456" i="3" s="1"/>
  <c r="DA456" i="3"/>
  <c r="DC456" i="3"/>
  <c r="A457" i="3"/>
  <c r="Y457" i="3"/>
  <c r="CX457" i="3"/>
  <c r="CY457" i="3"/>
  <c r="CZ457" i="3"/>
  <c r="DA457" i="3"/>
  <c r="DB457" i="3"/>
  <c r="DC457" i="3"/>
  <c r="DF457" i="3"/>
  <c r="DJ457" i="3" s="1"/>
  <c r="DG457" i="3"/>
  <c r="DH457" i="3"/>
  <c r="DI457" i="3"/>
  <c r="A458" i="3"/>
  <c r="Y458" i="3"/>
  <c r="CX458" i="3"/>
  <c r="CY458" i="3"/>
  <c r="CZ458" i="3"/>
  <c r="DA458" i="3"/>
  <c r="DB458" i="3"/>
  <c r="DC458" i="3"/>
  <c r="DF458" i="3"/>
  <c r="DG458" i="3"/>
  <c r="DH458" i="3"/>
  <c r="DI458" i="3"/>
  <c r="DJ458" i="3"/>
  <c r="A459" i="3"/>
  <c r="Y459" i="3"/>
  <c r="CX459" i="3" s="1"/>
  <c r="CY459" i="3"/>
  <c r="CZ459" i="3"/>
  <c r="DB459" i="3" s="1"/>
  <c r="DA459" i="3"/>
  <c r="DC459" i="3"/>
  <c r="A460" i="3"/>
  <c r="Y460" i="3"/>
  <c r="CX460" i="3"/>
  <c r="DH460" i="3" s="1"/>
  <c r="CY460" i="3"/>
  <c r="CZ460" i="3"/>
  <c r="DA460" i="3"/>
  <c r="DB460" i="3"/>
  <c r="DC460" i="3"/>
  <c r="DF460" i="3"/>
  <c r="DJ460" i="3" s="1"/>
  <c r="DG460" i="3"/>
  <c r="A461" i="3"/>
  <c r="Y461" i="3"/>
  <c r="CX461" i="3"/>
  <c r="CY461" i="3"/>
  <c r="CZ461" i="3"/>
  <c r="DA461" i="3"/>
  <c r="DB461" i="3"/>
  <c r="DC461" i="3"/>
  <c r="DF461" i="3"/>
  <c r="DG461" i="3"/>
  <c r="DH461" i="3"/>
  <c r="DI461" i="3"/>
  <c r="DJ461" i="3"/>
  <c r="A462" i="3"/>
  <c r="Y462" i="3"/>
  <c r="CX462" i="3" s="1"/>
  <c r="CY462" i="3"/>
  <c r="CZ462" i="3"/>
  <c r="DB462" i="3" s="1"/>
  <c r="DA462" i="3"/>
  <c r="DC462" i="3"/>
  <c r="A463" i="3"/>
  <c r="Y463" i="3"/>
  <c r="CU463" i="3"/>
  <c r="CV463" i="3"/>
  <c r="CX463" i="3"/>
  <c r="CY463" i="3"/>
  <c r="CZ463" i="3"/>
  <c r="DB463" i="3" s="1"/>
  <c r="DA463" i="3"/>
  <c r="DC463" i="3"/>
  <c r="A464" i="3"/>
  <c r="Y464" i="3"/>
  <c r="CX464" i="3"/>
  <c r="CY464" i="3"/>
  <c r="CZ464" i="3"/>
  <c r="DA464" i="3"/>
  <c r="DB464" i="3"/>
  <c r="DC464" i="3"/>
  <c r="DF464" i="3"/>
  <c r="DG464" i="3"/>
  <c r="DH464" i="3"/>
  <c r="DI464" i="3"/>
  <c r="DJ464" i="3" s="1"/>
  <c r="A465" i="3"/>
  <c r="Y465" i="3"/>
  <c r="CW465" i="3"/>
  <c r="CX465" i="3"/>
  <c r="DF465" i="3" s="1"/>
  <c r="CY465" i="3"/>
  <c r="CZ465" i="3"/>
  <c r="DB465" i="3" s="1"/>
  <c r="DA465" i="3"/>
  <c r="DC465" i="3"/>
  <c r="DG465" i="3"/>
  <c r="DH465" i="3"/>
  <c r="DI465" i="3"/>
  <c r="DJ465" i="3"/>
  <c r="A466" i="3"/>
  <c r="Y466" i="3"/>
  <c r="CX466" i="3" s="1"/>
  <c r="CW466" i="3"/>
  <c r="CY466" i="3"/>
  <c r="CZ466" i="3"/>
  <c r="DA466" i="3"/>
  <c r="DB466" i="3"/>
  <c r="DC466" i="3"/>
  <c r="A467" i="3"/>
  <c r="Y467" i="3"/>
  <c r="CX467" i="3"/>
  <c r="DG467" i="3" s="1"/>
  <c r="CY467" i="3"/>
  <c r="CZ467" i="3"/>
  <c r="DA467" i="3"/>
  <c r="DB467" i="3"/>
  <c r="DC467" i="3"/>
  <c r="A468" i="3"/>
  <c r="Y468" i="3"/>
  <c r="CX468" i="3" s="1"/>
  <c r="CY468" i="3"/>
  <c r="CZ468" i="3"/>
  <c r="DA468" i="3"/>
  <c r="DB468" i="3"/>
  <c r="DC468" i="3"/>
  <c r="A469" i="3"/>
  <c r="Y469" i="3"/>
  <c r="CX469" i="3" s="1"/>
  <c r="CY469" i="3"/>
  <c r="CZ469" i="3"/>
  <c r="DB469" i="3" s="1"/>
  <c r="DA469" i="3"/>
  <c r="DC469" i="3"/>
  <c r="A470" i="3"/>
  <c r="Y470" i="3"/>
  <c r="CX470" i="3" s="1"/>
  <c r="CY470" i="3"/>
  <c r="CZ470" i="3"/>
  <c r="DB470" i="3" s="1"/>
  <c r="DA470" i="3"/>
  <c r="DC470" i="3"/>
  <c r="A471" i="3"/>
  <c r="Y471" i="3"/>
  <c r="CX471" i="3"/>
  <c r="DH471" i="3" s="1"/>
  <c r="CY471" i="3"/>
  <c r="CZ471" i="3"/>
  <c r="DA471" i="3"/>
  <c r="DB471" i="3"/>
  <c r="DC471" i="3"/>
  <c r="DF471" i="3"/>
  <c r="DJ471" i="3" s="1"/>
  <c r="DG471" i="3"/>
  <c r="A472" i="3"/>
  <c r="Y472" i="3"/>
  <c r="CX472" i="3" s="1"/>
  <c r="CY472" i="3"/>
  <c r="CZ472" i="3"/>
  <c r="DA472" i="3"/>
  <c r="DB472" i="3"/>
  <c r="DC472" i="3"/>
  <c r="DH472" i="3"/>
  <c r="DI472" i="3"/>
  <c r="A473" i="3"/>
  <c r="Y473" i="3"/>
  <c r="CX473" i="3" s="1"/>
  <c r="CY473" i="3"/>
  <c r="CZ473" i="3"/>
  <c r="DA473" i="3"/>
  <c r="DB473" i="3"/>
  <c r="DC473" i="3"/>
  <c r="A474" i="3"/>
  <c r="Y474" i="3"/>
  <c r="CX474" i="3"/>
  <c r="CY474" i="3"/>
  <c r="CZ474" i="3"/>
  <c r="DA474" i="3"/>
  <c r="DB474" i="3"/>
  <c r="DC474" i="3"/>
  <c r="A475" i="3"/>
  <c r="Y475" i="3"/>
  <c r="CX475" i="3"/>
  <c r="CY475" i="3"/>
  <c r="CZ475" i="3"/>
  <c r="DA475" i="3"/>
  <c r="DB475" i="3"/>
  <c r="DC475" i="3"/>
  <c r="DF475" i="3"/>
  <c r="DJ475" i="3" s="1"/>
  <c r="DG475" i="3"/>
  <c r="DH475" i="3"/>
  <c r="DI475" i="3"/>
  <c r="A476" i="3"/>
  <c r="Y476" i="3"/>
  <c r="CX476" i="3"/>
  <c r="CY476" i="3"/>
  <c r="CZ476" i="3"/>
  <c r="DB476" i="3" s="1"/>
  <c r="DA476" i="3"/>
  <c r="DC476" i="3"/>
  <c r="DF476" i="3"/>
  <c r="DG476" i="3"/>
  <c r="DH476" i="3"/>
  <c r="DI476" i="3"/>
  <c r="DJ476" i="3"/>
  <c r="A477" i="3"/>
  <c r="Y477" i="3"/>
  <c r="CX477" i="3" s="1"/>
  <c r="CY477" i="3"/>
  <c r="CZ477" i="3"/>
  <c r="DB477" i="3" s="1"/>
  <c r="DA477" i="3"/>
  <c r="DC477" i="3"/>
  <c r="A478" i="3"/>
  <c r="Y478" i="3"/>
  <c r="CX478" i="3"/>
  <c r="DG478" i="3" s="1"/>
  <c r="CY478" i="3"/>
  <c r="CZ478" i="3"/>
  <c r="DA478" i="3"/>
  <c r="DB478" i="3"/>
  <c r="DC478" i="3"/>
  <c r="DF478" i="3"/>
  <c r="DJ478" i="3" s="1"/>
  <c r="A479" i="3"/>
  <c r="Y479" i="3"/>
  <c r="CX479" i="3"/>
  <c r="CY479" i="3"/>
  <c r="CZ479" i="3"/>
  <c r="DA479" i="3"/>
  <c r="DB479" i="3"/>
  <c r="DC479" i="3"/>
  <c r="DF479" i="3"/>
  <c r="DG479" i="3"/>
  <c r="DH479" i="3"/>
  <c r="DI479" i="3"/>
  <c r="DJ479" i="3"/>
  <c r="A480" i="3"/>
  <c r="Y480" i="3"/>
  <c r="CX480" i="3" s="1"/>
  <c r="CY480" i="3"/>
  <c r="CZ480" i="3"/>
  <c r="DA480" i="3"/>
  <c r="DB480" i="3"/>
  <c r="DC480" i="3"/>
  <c r="A481" i="3"/>
  <c r="Y481" i="3"/>
  <c r="CX481" i="3"/>
  <c r="CY481" i="3"/>
  <c r="CZ481" i="3"/>
  <c r="DB481" i="3" s="1"/>
  <c r="DA481" i="3"/>
  <c r="DC481" i="3"/>
  <c r="A482" i="3"/>
  <c r="Y482" i="3"/>
  <c r="CX482" i="3" s="1"/>
  <c r="CY482" i="3"/>
  <c r="CZ482" i="3"/>
  <c r="DA482" i="3"/>
  <c r="DB482" i="3"/>
  <c r="DC482" i="3"/>
  <c r="DF482" i="3"/>
  <c r="DJ482" i="3" s="1"/>
  <c r="DH482" i="3"/>
  <c r="A483" i="3"/>
  <c r="Y483" i="3"/>
  <c r="CU483" i="3"/>
  <c r="CV483" i="3"/>
  <c r="CX483" i="3"/>
  <c r="CY483" i="3"/>
  <c r="CZ483" i="3"/>
  <c r="DA483" i="3"/>
  <c r="DB483" i="3"/>
  <c r="DC483" i="3"/>
  <c r="DF483" i="3"/>
  <c r="DG483" i="3"/>
  <c r="DH483" i="3"/>
  <c r="DI483" i="3"/>
  <c r="DJ483" i="3" s="1"/>
  <c r="A484" i="3"/>
  <c r="Y484" i="3"/>
  <c r="CX484" i="3" s="1"/>
  <c r="CY484" i="3"/>
  <c r="CZ484" i="3"/>
  <c r="DA484" i="3"/>
  <c r="DB484" i="3"/>
  <c r="DC484" i="3"/>
  <c r="A485" i="3"/>
  <c r="Y485" i="3"/>
  <c r="CX485" i="3" s="1"/>
  <c r="CW485" i="3"/>
  <c r="CY485" i="3"/>
  <c r="CZ485" i="3"/>
  <c r="DB485" i="3" s="1"/>
  <c r="DA485" i="3"/>
  <c r="DC485" i="3"/>
  <c r="A486" i="3"/>
  <c r="Y486" i="3"/>
  <c r="CW486" i="3"/>
  <c r="CX486" i="3"/>
  <c r="DG486" i="3" s="1"/>
  <c r="CY486" i="3"/>
  <c r="CZ486" i="3"/>
  <c r="DA486" i="3"/>
  <c r="DB486" i="3"/>
  <c r="DC486" i="3"/>
  <c r="DF486" i="3"/>
  <c r="A487" i="3"/>
  <c r="Y487" i="3"/>
  <c r="CX487" i="3"/>
  <c r="CY487" i="3"/>
  <c r="CZ487" i="3"/>
  <c r="DA487" i="3"/>
  <c r="DB487" i="3"/>
  <c r="DC487" i="3"/>
  <c r="DF487" i="3"/>
  <c r="DG487" i="3"/>
  <c r="DH487" i="3"/>
  <c r="DI487" i="3"/>
  <c r="DJ487" i="3"/>
  <c r="A488" i="3"/>
  <c r="Y488" i="3"/>
  <c r="CX488" i="3" s="1"/>
  <c r="CY488" i="3"/>
  <c r="CZ488" i="3"/>
  <c r="DA488" i="3"/>
  <c r="DB488" i="3"/>
  <c r="DC488" i="3"/>
  <c r="A489" i="3"/>
  <c r="Y489" i="3"/>
  <c r="CX489" i="3"/>
  <c r="CY489" i="3"/>
  <c r="CZ489" i="3"/>
  <c r="DB489" i="3" s="1"/>
  <c r="DA489" i="3"/>
  <c r="DC489" i="3"/>
  <c r="A490" i="3"/>
  <c r="Y490" i="3"/>
  <c r="CX490" i="3" s="1"/>
  <c r="DI490" i="3" s="1"/>
  <c r="CY490" i="3"/>
  <c r="CZ490" i="3"/>
  <c r="DA490" i="3"/>
  <c r="DB490" i="3"/>
  <c r="DC490" i="3"/>
  <c r="A491" i="3"/>
  <c r="Y491" i="3"/>
  <c r="CX491" i="3"/>
  <c r="DF491" i="3" s="1"/>
  <c r="CY491" i="3"/>
  <c r="CZ491" i="3"/>
  <c r="DB491" i="3" s="1"/>
  <c r="DA491" i="3"/>
  <c r="DC491" i="3"/>
  <c r="DI491" i="3"/>
  <c r="DJ491" i="3"/>
  <c r="A492" i="3"/>
  <c r="Y492" i="3"/>
  <c r="CX492" i="3"/>
  <c r="CY492" i="3"/>
  <c r="CZ492" i="3"/>
  <c r="DA492" i="3"/>
  <c r="DB492" i="3"/>
  <c r="DC492" i="3"/>
  <c r="A493" i="3"/>
  <c r="Y493" i="3"/>
  <c r="CX493" i="3" s="1"/>
  <c r="CY493" i="3"/>
  <c r="CZ493" i="3"/>
  <c r="DA493" i="3"/>
  <c r="DB493" i="3"/>
  <c r="DC493" i="3"/>
  <c r="A494" i="3"/>
  <c r="Y494" i="3"/>
  <c r="CX494" i="3" s="1"/>
  <c r="DH494" i="3" s="1"/>
  <c r="CY494" i="3"/>
  <c r="CZ494" i="3"/>
  <c r="DA494" i="3"/>
  <c r="DB494" i="3"/>
  <c r="DC494" i="3"/>
  <c r="DF494" i="3"/>
  <c r="DJ494" i="3" s="1"/>
  <c r="DG494" i="3"/>
  <c r="A495" i="3"/>
  <c r="Y495" i="3"/>
  <c r="CX495" i="3" s="1"/>
  <c r="CY495" i="3"/>
  <c r="CZ495" i="3"/>
  <c r="DB495" i="3" s="1"/>
  <c r="DA495" i="3"/>
  <c r="DC495" i="3"/>
  <c r="A496" i="3"/>
  <c r="Y496" i="3"/>
  <c r="CX496" i="3"/>
  <c r="CY496" i="3"/>
  <c r="CZ496" i="3"/>
  <c r="DB496" i="3" s="1"/>
  <c r="DA496" i="3"/>
  <c r="DC496" i="3"/>
  <c r="A497" i="3"/>
  <c r="Y497" i="3"/>
  <c r="CX497" i="3"/>
  <c r="DH497" i="3" s="1"/>
  <c r="CY497" i="3"/>
  <c r="CZ497" i="3"/>
  <c r="DA497" i="3"/>
  <c r="DB497" i="3"/>
  <c r="DC497" i="3"/>
  <c r="DF497" i="3"/>
  <c r="DJ497" i="3" s="1"/>
  <c r="DG497" i="3"/>
  <c r="A498" i="3"/>
  <c r="Y498" i="3"/>
  <c r="CX498" i="3" s="1"/>
  <c r="CY498" i="3"/>
  <c r="CZ498" i="3"/>
  <c r="DA498" i="3"/>
  <c r="DB498" i="3"/>
  <c r="DC498" i="3"/>
  <c r="DH498" i="3"/>
  <c r="DI498" i="3"/>
  <c r="A499" i="3"/>
  <c r="Y499" i="3"/>
  <c r="CX499" i="3" s="1"/>
  <c r="CY499" i="3"/>
  <c r="CZ499" i="3"/>
  <c r="DA499" i="3"/>
  <c r="DB499" i="3"/>
  <c r="DC499" i="3"/>
  <c r="A500" i="3"/>
  <c r="Y500" i="3"/>
  <c r="CX500" i="3"/>
  <c r="CY500" i="3"/>
  <c r="CZ500" i="3"/>
  <c r="DA500" i="3"/>
  <c r="DB500" i="3"/>
  <c r="DC500" i="3"/>
  <c r="A501" i="3"/>
  <c r="Y501" i="3"/>
  <c r="CX501" i="3"/>
  <c r="CY501" i="3"/>
  <c r="CZ501" i="3"/>
  <c r="DA501" i="3"/>
  <c r="DB501" i="3"/>
  <c r="DC501" i="3"/>
  <c r="DF501" i="3"/>
  <c r="DJ501" i="3" s="1"/>
  <c r="DG501" i="3"/>
  <c r="DH501" i="3"/>
  <c r="DI501" i="3"/>
  <c r="A502" i="3"/>
  <c r="Y502" i="3"/>
  <c r="CX502" i="3"/>
  <c r="CY502" i="3"/>
  <c r="CZ502" i="3"/>
  <c r="DB502" i="3" s="1"/>
  <c r="DA502" i="3"/>
  <c r="DC502" i="3"/>
  <c r="DF502" i="3"/>
  <c r="DG502" i="3"/>
  <c r="DH502" i="3"/>
  <c r="DI502" i="3"/>
  <c r="DJ502" i="3"/>
  <c r="A503" i="3"/>
  <c r="Y503" i="3"/>
  <c r="CX503" i="3" s="1"/>
  <c r="CU503" i="3"/>
  <c r="CY503" i="3"/>
  <c r="CZ503" i="3"/>
  <c r="DA503" i="3"/>
  <c r="DB503" i="3"/>
  <c r="DC503" i="3"/>
  <c r="A504" i="3"/>
  <c r="Y504" i="3"/>
  <c r="CX504" i="3"/>
  <c r="CY504" i="3"/>
  <c r="CZ504" i="3"/>
  <c r="DB504" i="3" s="1"/>
  <c r="DA504" i="3"/>
  <c r="DC504" i="3"/>
  <c r="A505" i="3"/>
  <c r="Y505" i="3"/>
  <c r="CW505" i="3"/>
  <c r="CX505" i="3"/>
  <c r="DI505" i="3" s="1"/>
  <c r="CY505" i="3"/>
  <c r="CZ505" i="3"/>
  <c r="DA505" i="3"/>
  <c r="DB505" i="3"/>
  <c r="DC505" i="3"/>
  <c r="DF505" i="3"/>
  <c r="DG505" i="3"/>
  <c r="DH505" i="3"/>
  <c r="A506" i="3"/>
  <c r="Y506" i="3"/>
  <c r="CW506" i="3"/>
  <c r="CX506" i="3"/>
  <c r="CY506" i="3"/>
  <c r="CZ506" i="3"/>
  <c r="DA506" i="3"/>
  <c r="DB506" i="3"/>
  <c r="DC506" i="3"/>
  <c r="DF506" i="3"/>
  <c r="DG506" i="3"/>
  <c r="DH506" i="3"/>
  <c r="DI506" i="3"/>
  <c r="DJ506" i="3"/>
  <c r="A507" i="3"/>
  <c r="Y507" i="3"/>
  <c r="CX507" i="3" s="1"/>
  <c r="CY507" i="3"/>
  <c r="CZ507" i="3"/>
  <c r="DA507" i="3"/>
  <c r="DB507" i="3"/>
  <c r="DC507" i="3"/>
  <c r="A508" i="3"/>
  <c r="Y508" i="3"/>
  <c r="CX508" i="3" s="1"/>
  <c r="CY508" i="3"/>
  <c r="CZ508" i="3"/>
  <c r="DB508" i="3" s="1"/>
  <c r="DA508" i="3"/>
  <c r="DC508" i="3"/>
  <c r="A509" i="3"/>
  <c r="Y509" i="3"/>
  <c r="CX509" i="3"/>
  <c r="CY509" i="3"/>
  <c r="CZ509" i="3"/>
  <c r="DA509" i="3"/>
  <c r="DB509" i="3"/>
  <c r="DC509" i="3"/>
  <c r="DF509" i="3"/>
  <c r="DJ509" i="3" s="1"/>
  <c r="DG509" i="3"/>
  <c r="DH509" i="3"/>
  <c r="DI509" i="3"/>
  <c r="A510" i="3"/>
  <c r="Y510" i="3"/>
  <c r="CX510" i="3"/>
  <c r="CY510" i="3"/>
  <c r="CZ510" i="3"/>
  <c r="DB510" i="3" s="1"/>
  <c r="DA510" i="3"/>
  <c r="DC510" i="3"/>
  <c r="DF510" i="3"/>
  <c r="DG510" i="3"/>
  <c r="DH510" i="3"/>
  <c r="DI510" i="3"/>
  <c r="DJ510" i="3"/>
  <c r="A511" i="3"/>
  <c r="Y511" i="3"/>
  <c r="CX511" i="3"/>
  <c r="CY511" i="3"/>
  <c r="CZ511" i="3"/>
  <c r="DB511" i="3" s="1"/>
  <c r="DA511" i="3"/>
  <c r="DC511" i="3"/>
  <c r="A512" i="3"/>
  <c r="Y512" i="3"/>
  <c r="CX512" i="3"/>
  <c r="CY512" i="3"/>
  <c r="CZ512" i="3"/>
  <c r="DA512" i="3"/>
  <c r="DB512" i="3"/>
  <c r="DC512" i="3"/>
  <c r="DF512" i="3"/>
  <c r="DJ512" i="3" s="1"/>
  <c r="A513" i="3"/>
  <c r="Y513" i="3"/>
  <c r="CX513" i="3"/>
  <c r="CY513" i="3"/>
  <c r="CZ513" i="3"/>
  <c r="DA513" i="3"/>
  <c r="DB513" i="3"/>
  <c r="DC513" i="3"/>
  <c r="DF513" i="3"/>
  <c r="DJ513" i="3" s="1"/>
  <c r="DG513" i="3"/>
  <c r="DH513" i="3"/>
  <c r="DI513" i="3"/>
  <c r="A514" i="3"/>
  <c r="Y514" i="3"/>
  <c r="CX514" i="3" s="1"/>
  <c r="CY514" i="3"/>
  <c r="CZ514" i="3"/>
  <c r="DA514" i="3"/>
  <c r="DB514" i="3"/>
  <c r="DC514" i="3"/>
  <c r="A515" i="3"/>
  <c r="Y515" i="3"/>
  <c r="CX515" i="3"/>
  <c r="CY515" i="3"/>
  <c r="CZ515" i="3"/>
  <c r="DB515" i="3" s="1"/>
  <c r="DA515" i="3"/>
  <c r="DC515" i="3"/>
  <c r="DH515" i="3"/>
  <c r="A516" i="3"/>
  <c r="Y516" i="3"/>
  <c r="CX516" i="3" s="1"/>
  <c r="DI516" i="3" s="1"/>
  <c r="CY516" i="3"/>
  <c r="CZ516" i="3"/>
  <c r="DA516" i="3"/>
  <c r="DB516" i="3"/>
  <c r="DC516" i="3"/>
  <c r="DF516" i="3"/>
  <c r="DJ516" i="3" s="1"/>
  <c r="DG516" i="3"/>
  <c r="DH516" i="3"/>
  <c r="A517" i="3"/>
  <c r="Y517" i="3"/>
  <c r="CX517" i="3"/>
  <c r="DF517" i="3" s="1"/>
  <c r="CY517" i="3"/>
  <c r="CZ517" i="3"/>
  <c r="DB517" i="3" s="1"/>
  <c r="DA517" i="3"/>
  <c r="DC517" i="3"/>
  <c r="DG517" i="3"/>
  <c r="DH517" i="3"/>
  <c r="DI517" i="3"/>
  <c r="DJ517" i="3"/>
  <c r="A518" i="3"/>
  <c r="Y518" i="3"/>
  <c r="CX518" i="3"/>
  <c r="CY518" i="3"/>
  <c r="CZ518" i="3"/>
  <c r="DA518" i="3"/>
  <c r="DB518" i="3"/>
  <c r="DC518" i="3"/>
  <c r="A519" i="3"/>
  <c r="Y519" i="3"/>
  <c r="CX519" i="3" s="1"/>
  <c r="CY519" i="3"/>
  <c r="CZ519" i="3"/>
  <c r="DB519" i="3" s="1"/>
  <c r="DA519" i="3"/>
  <c r="DC519" i="3"/>
  <c r="A520" i="3"/>
  <c r="Y520" i="3"/>
  <c r="CX520" i="3" s="1"/>
  <c r="DH520" i="3" s="1"/>
  <c r="CY520" i="3"/>
  <c r="CZ520" i="3"/>
  <c r="DA520" i="3"/>
  <c r="DB520" i="3"/>
  <c r="DC520" i="3"/>
  <c r="DF520" i="3"/>
  <c r="DJ520" i="3" s="1"/>
  <c r="DG520" i="3"/>
  <c r="A521" i="3"/>
  <c r="Y521" i="3"/>
  <c r="CU521" i="3"/>
  <c r="CV521" i="3"/>
  <c r="CX521" i="3"/>
  <c r="DF521" i="3" s="1"/>
  <c r="CY521" i="3"/>
  <c r="CZ521" i="3"/>
  <c r="DB521" i="3" s="1"/>
  <c r="DA521" i="3"/>
  <c r="DC521" i="3"/>
  <c r="DG521" i="3"/>
  <c r="DH521" i="3"/>
  <c r="DI521" i="3"/>
  <c r="DJ521" i="3" s="1"/>
  <c r="A522" i="3"/>
  <c r="Y522" i="3"/>
  <c r="CX522" i="3" s="1"/>
  <c r="CY522" i="3"/>
  <c r="CZ522" i="3"/>
  <c r="DA522" i="3"/>
  <c r="DB522" i="3"/>
  <c r="DC522" i="3"/>
  <c r="A523" i="3"/>
  <c r="Y523" i="3"/>
  <c r="CW523" i="3" s="1"/>
  <c r="CX523" i="3"/>
  <c r="CY523" i="3"/>
  <c r="CZ523" i="3"/>
  <c r="DA523" i="3"/>
  <c r="DB523" i="3"/>
  <c r="DC523" i="3"/>
  <c r="DI523" i="3"/>
  <c r="A524" i="3"/>
  <c r="Y524" i="3"/>
  <c r="CW524" i="3"/>
  <c r="CX524" i="3"/>
  <c r="DI524" i="3" s="1"/>
  <c r="CY524" i="3"/>
  <c r="CZ524" i="3"/>
  <c r="DB524" i="3" s="1"/>
  <c r="DA524" i="3"/>
  <c r="DC524" i="3"/>
  <c r="DF524" i="3"/>
  <c r="DG524" i="3"/>
  <c r="DH524" i="3"/>
  <c r="A525" i="3"/>
  <c r="Y525" i="3"/>
  <c r="CX525" i="3"/>
  <c r="DF525" i="3" s="1"/>
  <c r="DJ525" i="3" s="1"/>
  <c r="CY525" i="3"/>
  <c r="CZ525" i="3"/>
  <c r="DB525" i="3" s="1"/>
  <c r="DA525" i="3"/>
  <c r="DC525" i="3"/>
  <c r="DG525" i="3"/>
  <c r="A526" i="3"/>
  <c r="Y526" i="3"/>
  <c r="CX526" i="3" s="1"/>
  <c r="CY526" i="3"/>
  <c r="CZ526" i="3"/>
  <c r="DA526" i="3"/>
  <c r="DB526" i="3"/>
  <c r="DC526" i="3"/>
  <c r="A527" i="3"/>
  <c r="Y527" i="3"/>
  <c r="CX527" i="3"/>
  <c r="CY527" i="3"/>
  <c r="CZ527" i="3"/>
  <c r="DB527" i="3" s="1"/>
  <c r="DA527" i="3"/>
  <c r="DC527" i="3"/>
  <c r="A528" i="3"/>
  <c r="Y528" i="3"/>
  <c r="CX528" i="3" s="1"/>
  <c r="DF528" i="3" s="1"/>
  <c r="DJ528" i="3" s="1"/>
  <c r="CY528" i="3"/>
  <c r="CZ528" i="3"/>
  <c r="DA528" i="3"/>
  <c r="DB528" i="3"/>
  <c r="DC528" i="3"/>
  <c r="DI528" i="3"/>
  <c r="A529" i="3"/>
  <c r="Y529" i="3"/>
  <c r="CX529" i="3" s="1"/>
  <c r="CY529" i="3"/>
  <c r="CZ529" i="3"/>
  <c r="DA529" i="3"/>
  <c r="DB529" i="3"/>
  <c r="DC529" i="3"/>
  <c r="A530" i="3"/>
  <c r="Y530" i="3"/>
  <c r="CX530" i="3"/>
  <c r="CY530" i="3"/>
  <c r="CZ530" i="3"/>
  <c r="DB530" i="3" s="1"/>
  <c r="DA530" i="3"/>
  <c r="DC530" i="3"/>
  <c r="DG530" i="3"/>
  <c r="DI530" i="3"/>
  <c r="A531" i="3"/>
  <c r="Y531" i="3"/>
  <c r="CX531" i="3"/>
  <c r="DH531" i="3" s="1"/>
  <c r="CY531" i="3"/>
  <c r="CZ531" i="3"/>
  <c r="DA531" i="3"/>
  <c r="DB531" i="3"/>
  <c r="DC531" i="3"/>
  <c r="DF531" i="3"/>
  <c r="DJ531" i="3" s="1"/>
  <c r="DG531" i="3"/>
  <c r="A532" i="3"/>
  <c r="Y532" i="3"/>
  <c r="CX532" i="3" s="1"/>
  <c r="CY532" i="3"/>
  <c r="CZ532" i="3"/>
  <c r="DA532" i="3"/>
  <c r="DB532" i="3"/>
  <c r="DC532" i="3"/>
  <c r="DF532" i="3"/>
  <c r="DJ532" i="3" s="1"/>
  <c r="DG532" i="3"/>
  <c r="DH532" i="3"/>
  <c r="DI532" i="3"/>
  <c r="A533" i="3"/>
  <c r="Y533" i="3"/>
  <c r="CX533" i="3" s="1"/>
  <c r="CY533" i="3"/>
  <c r="CZ533" i="3"/>
  <c r="DA533" i="3"/>
  <c r="DB533" i="3"/>
  <c r="DC533" i="3"/>
  <c r="DF533" i="3"/>
  <c r="DJ533" i="3" s="1"/>
  <c r="A534" i="3"/>
  <c r="Y534" i="3"/>
  <c r="CX534" i="3"/>
  <c r="CY534" i="3"/>
  <c r="CZ534" i="3"/>
  <c r="DB534" i="3" s="1"/>
  <c r="DA534" i="3"/>
  <c r="DC534" i="3"/>
  <c r="A535" i="3"/>
  <c r="Y535" i="3"/>
  <c r="CX535" i="3"/>
  <c r="CY535" i="3"/>
  <c r="CZ535" i="3"/>
  <c r="DA535" i="3"/>
  <c r="DB535" i="3"/>
  <c r="DC535" i="3"/>
  <c r="DF535" i="3"/>
  <c r="DJ535" i="3" s="1"/>
  <c r="DG535" i="3"/>
  <c r="DH535" i="3"/>
  <c r="DI535" i="3"/>
  <c r="A536" i="3"/>
  <c r="Y536" i="3"/>
  <c r="CX536" i="3"/>
  <c r="CY536" i="3"/>
  <c r="CZ536" i="3"/>
  <c r="DB536" i="3" s="1"/>
  <c r="DA536" i="3"/>
  <c r="DC536" i="3"/>
  <c r="DF536" i="3"/>
  <c r="DG536" i="3"/>
  <c r="DH536" i="3"/>
  <c r="DI536" i="3"/>
  <c r="DJ536" i="3"/>
  <c r="A537" i="3"/>
  <c r="Y537" i="3"/>
  <c r="CX537" i="3"/>
  <c r="CY537" i="3"/>
  <c r="CZ537" i="3"/>
  <c r="DB537" i="3" s="1"/>
  <c r="DA537" i="3"/>
  <c r="DC537" i="3"/>
  <c r="DF537" i="3"/>
  <c r="DJ537" i="3" s="1"/>
  <c r="DH537" i="3"/>
  <c r="A538" i="3"/>
  <c r="Y538" i="3"/>
  <c r="CX538" i="3" s="1"/>
  <c r="CY538" i="3"/>
  <c r="CZ538" i="3"/>
  <c r="DA538" i="3"/>
  <c r="DB538" i="3"/>
  <c r="DC538" i="3"/>
  <c r="A539" i="3"/>
  <c r="Y539" i="3"/>
  <c r="CX539" i="3"/>
  <c r="DI539" i="3" s="1"/>
  <c r="CY539" i="3"/>
  <c r="CZ539" i="3"/>
  <c r="DA539" i="3"/>
  <c r="DB539" i="3"/>
  <c r="DC539" i="3"/>
  <c r="DF539" i="3"/>
  <c r="DJ539" i="3" s="1"/>
  <c r="DG539" i="3"/>
  <c r="DH539" i="3"/>
  <c r="A540" i="3"/>
  <c r="Y540" i="3"/>
  <c r="CV540" i="3" s="1"/>
  <c r="CU540" i="3"/>
  <c r="CY540" i="3"/>
  <c r="CZ540" i="3"/>
  <c r="DB540" i="3" s="1"/>
  <c r="DA540" i="3"/>
  <c r="DC540" i="3"/>
  <c r="A541" i="3"/>
  <c r="Y541" i="3"/>
  <c r="CX541" i="3" s="1"/>
  <c r="CY541" i="3"/>
  <c r="CZ541" i="3"/>
  <c r="DB541" i="3" s="1"/>
  <c r="DA541" i="3"/>
  <c r="DC541" i="3"/>
  <c r="A542" i="3"/>
  <c r="Y542" i="3"/>
  <c r="CW542" i="3" s="1"/>
  <c r="CY542" i="3"/>
  <c r="CZ542" i="3"/>
  <c r="DA542" i="3"/>
  <c r="DB542" i="3"/>
  <c r="DC542" i="3"/>
  <c r="A543" i="3"/>
  <c r="Y543" i="3"/>
  <c r="CW543" i="3" s="1"/>
  <c r="CX543" i="3"/>
  <c r="CY543" i="3"/>
  <c r="CZ543" i="3"/>
  <c r="DA543" i="3"/>
  <c r="DB543" i="3"/>
  <c r="DC543" i="3"/>
  <c r="A544" i="3"/>
  <c r="Y544" i="3"/>
  <c r="CX544" i="3"/>
  <c r="CY544" i="3"/>
  <c r="CZ544" i="3"/>
  <c r="DB544" i="3" s="1"/>
  <c r="DA544" i="3"/>
  <c r="DC544" i="3"/>
  <c r="DF544" i="3"/>
  <c r="DG544" i="3"/>
  <c r="DH544" i="3"/>
  <c r="DI544" i="3"/>
  <c r="DJ544" i="3"/>
  <c r="A545" i="3"/>
  <c r="Y545" i="3"/>
  <c r="CX545" i="3" s="1"/>
  <c r="CY545" i="3"/>
  <c r="CZ545" i="3"/>
  <c r="DB545" i="3" s="1"/>
  <c r="DA545" i="3"/>
  <c r="DC545" i="3"/>
  <c r="A546" i="3"/>
  <c r="Y546" i="3"/>
  <c r="CX546" i="3" s="1"/>
  <c r="CY546" i="3"/>
  <c r="CZ546" i="3"/>
  <c r="DB546" i="3" s="1"/>
  <c r="DA546" i="3"/>
  <c r="DC546" i="3"/>
  <c r="A547" i="3"/>
  <c r="Y547" i="3"/>
  <c r="CX547" i="3"/>
  <c r="CY547" i="3"/>
  <c r="CZ547" i="3"/>
  <c r="DA547" i="3"/>
  <c r="DB547" i="3"/>
  <c r="DC547" i="3"/>
  <c r="DF547" i="3"/>
  <c r="DG547" i="3"/>
  <c r="DH547" i="3"/>
  <c r="DI547" i="3"/>
  <c r="DJ547" i="3"/>
  <c r="A548" i="3"/>
  <c r="Y548" i="3"/>
  <c r="CX548" i="3" s="1"/>
  <c r="CY548" i="3"/>
  <c r="CZ548" i="3"/>
  <c r="DB548" i="3" s="1"/>
  <c r="DA548" i="3"/>
  <c r="DC548" i="3"/>
  <c r="DG548" i="3"/>
  <c r="DI548" i="3"/>
  <c r="A549" i="3"/>
  <c r="Y549" i="3"/>
  <c r="CX549" i="3"/>
  <c r="CY549" i="3"/>
  <c r="CZ549" i="3"/>
  <c r="DB549" i="3" s="1"/>
  <c r="DA549" i="3"/>
  <c r="DC549" i="3"/>
  <c r="DH549" i="3"/>
  <c r="A550" i="3"/>
  <c r="Y550" i="3"/>
  <c r="CX550" i="3" s="1"/>
  <c r="DI550" i="3" s="1"/>
  <c r="CY550" i="3"/>
  <c r="CZ550" i="3"/>
  <c r="DA550" i="3"/>
  <c r="DB550" i="3"/>
  <c r="DC550" i="3"/>
  <c r="DF550" i="3"/>
  <c r="DJ550" i="3" s="1"/>
  <c r="DG550" i="3"/>
  <c r="DH550" i="3"/>
  <c r="A551" i="3"/>
  <c r="Y551" i="3"/>
  <c r="CX551" i="3"/>
  <c r="DG551" i="3" s="1"/>
  <c r="CY551" i="3"/>
  <c r="CZ551" i="3"/>
  <c r="DA551" i="3"/>
  <c r="DB551" i="3"/>
  <c r="DC551" i="3"/>
  <c r="DF551" i="3"/>
  <c r="DJ551" i="3" s="1"/>
  <c r="A552" i="3"/>
  <c r="Y552" i="3"/>
  <c r="CX552" i="3"/>
  <c r="CY552" i="3"/>
  <c r="CZ552" i="3"/>
  <c r="DA552" i="3"/>
  <c r="DB552" i="3"/>
  <c r="DC552" i="3"/>
  <c r="DG552" i="3"/>
  <c r="DI552" i="3"/>
  <c r="A553" i="3"/>
  <c r="Y553" i="3"/>
  <c r="CX553" i="3"/>
  <c r="CY553" i="3"/>
  <c r="CZ553" i="3"/>
  <c r="DA553" i="3"/>
  <c r="DB553" i="3"/>
  <c r="DC553" i="3"/>
  <c r="A554" i="3"/>
  <c r="Y554" i="3"/>
  <c r="CX554" i="3" s="1"/>
  <c r="CY554" i="3"/>
  <c r="CZ554" i="3"/>
  <c r="DA554" i="3"/>
  <c r="DB554" i="3"/>
  <c r="DC554" i="3"/>
  <c r="DF554" i="3"/>
  <c r="DG554" i="3"/>
  <c r="DH554" i="3"/>
  <c r="DI554" i="3"/>
  <c r="DJ554" i="3"/>
  <c r="A555" i="3"/>
  <c r="Y555" i="3"/>
  <c r="CX555" i="3" s="1"/>
  <c r="CY555" i="3"/>
  <c r="CZ555" i="3"/>
  <c r="DB555" i="3" s="1"/>
  <c r="DA555" i="3"/>
  <c r="DC555" i="3"/>
  <c r="DF555" i="3"/>
  <c r="DG555" i="3"/>
  <c r="DH555" i="3"/>
  <c r="DI555" i="3"/>
  <c r="DJ555" i="3"/>
  <c r="A556" i="3"/>
  <c r="Y556" i="3"/>
  <c r="CX556" i="3"/>
  <c r="DF556" i="3" s="1"/>
  <c r="DJ556" i="3" s="1"/>
  <c r="CY556" i="3"/>
  <c r="CZ556" i="3"/>
  <c r="DB556" i="3" s="1"/>
  <c r="DA556" i="3"/>
  <c r="DC556" i="3"/>
  <c r="A557" i="3"/>
  <c r="Y557" i="3"/>
  <c r="CX557" i="3" s="1"/>
  <c r="CY557" i="3"/>
  <c r="CZ557" i="3"/>
  <c r="DA557" i="3"/>
  <c r="DB557" i="3"/>
  <c r="DC557" i="3"/>
  <c r="A558" i="3"/>
  <c r="Y558" i="3"/>
  <c r="CX558" i="3" s="1"/>
  <c r="CY558" i="3"/>
  <c r="CZ558" i="3"/>
  <c r="DA558" i="3"/>
  <c r="DB558" i="3"/>
  <c r="DC558" i="3"/>
  <c r="A559" i="3"/>
  <c r="Y559" i="3"/>
  <c r="CU559" i="3"/>
  <c r="CY559" i="3"/>
  <c r="CZ559" i="3"/>
  <c r="DA559" i="3"/>
  <c r="DB559" i="3"/>
  <c r="DC559" i="3"/>
  <c r="A560" i="3"/>
  <c r="Y560" i="3"/>
  <c r="CX560" i="3"/>
  <c r="CY560" i="3"/>
  <c r="CZ560" i="3"/>
  <c r="DB560" i="3" s="1"/>
  <c r="DA560" i="3"/>
  <c r="DC560" i="3"/>
  <c r="DF560" i="3"/>
  <c r="DG560" i="3"/>
  <c r="DH560" i="3"/>
  <c r="DI560" i="3"/>
  <c r="DJ560" i="3" s="1"/>
  <c r="A561" i="3"/>
  <c r="Y561" i="3"/>
  <c r="CW561" i="3"/>
  <c r="CX561" i="3"/>
  <c r="CY561" i="3"/>
  <c r="CZ561" i="3"/>
  <c r="DB561" i="3" s="1"/>
  <c r="DA561" i="3"/>
  <c r="DC561" i="3"/>
  <c r="DF561" i="3"/>
  <c r="DG561" i="3"/>
  <c r="A562" i="3"/>
  <c r="Y562" i="3"/>
  <c r="CX562" i="3" s="1"/>
  <c r="DF562" i="3" s="1"/>
  <c r="CW562" i="3"/>
  <c r="CY562" i="3"/>
  <c r="CZ562" i="3"/>
  <c r="DA562" i="3"/>
  <c r="DB562" i="3"/>
  <c r="DC562" i="3"/>
  <c r="DI562" i="3"/>
  <c r="A563" i="3"/>
  <c r="Y563" i="3"/>
  <c r="CX563" i="3" s="1"/>
  <c r="CY563" i="3"/>
  <c r="CZ563" i="3"/>
  <c r="DA563" i="3"/>
  <c r="DB563" i="3"/>
  <c r="DC563" i="3"/>
  <c r="DF563" i="3"/>
  <c r="DG563" i="3"/>
  <c r="DH563" i="3"/>
  <c r="DI563" i="3"/>
  <c r="DJ563" i="3"/>
  <c r="A564" i="3"/>
  <c r="Y564" i="3"/>
  <c r="CX564" i="3" s="1"/>
  <c r="CY564" i="3"/>
  <c r="CZ564" i="3"/>
  <c r="DB564" i="3" s="1"/>
  <c r="DA564" i="3"/>
  <c r="DC564" i="3"/>
  <c r="A565" i="3"/>
  <c r="Y565" i="3"/>
  <c r="CX565" i="3"/>
  <c r="DI565" i="3" s="1"/>
  <c r="CY565" i="3"/>
  <c r="CZ565" i="3"/>
  <c r="DA565" i="3"/>
  <c r="DB565" i="3"/>
  <c r="DC565" i="3"/>
  <c r="A566" i="3"/>
  <c r="Y566" i="3"/>
  <c r="CX566" i="3"/>
  <c r="CY566" i="3"/>
  <c r="CZ566" i="3"/>
  <c r="DA566" i="3"/>
  <c r="DB566" i="3"/>
  <c r="DC566" i="3"/>
  <c r="DF566" i="3"/>
  <c r="DG566" i="3"/>
  <c r="DH566" i="3"/>
  <c r="DI566" i="3"/>
  <c r="DJ566" i="3"/>
  <c r="A567" i="3"/>
  <c r="Y567" i="3"/>
  <c r="CX567" i="3"/>
  <c r="DG567" i="3" s="1"/>
  <c r="CY567" i="3"/>
  <c r="CZ567" i="3"/>
  <c r="DA567" i="3"/>
  <c r="DB567" i="3"/>
  <c r="DC567" i="3"/>
  <c r="DF567" i="3"/>
  <c r="DH567" i="3"/>
  <c r="DI567" i="3"/>
  <c r="DJ567" i="3"/>
  <c r="A568" i="3"/>
  <c r="Y568" i="3"/>
  <c r="CX568" i="3"/>
  <c r="CY568" i="3"/>
  <c r="CZ568" i="3"/>
  <c r="DA568" i="3"/>
  <c r="DB568" i="3"/>
  <c r="DC568" i="3"/>
  <c r="A569" i="3"/>
  <c r="Y569" i="3"/>
  <c r="CX569" i="3"/>
  <c r="CY569" i="3"/>
  <c r="CZ569" i="3"/>
  <c r="DA569" i="3"/>
  <c r="DB569" i="3"/>
  <c r="DC569" i="3"/>
  <c r="DF569" i="3"/>
  <c r="DG569" i="3"/>
  <c r="DH569" i="3"/>
  <c r="DI569" i="3"/>
  <c r="DJ569" i="3"/>
  <c r="A570" i="3"/>
  <c r="Y570" i="3"/>
  <c r="CX570" i="3"/>
  <c r="CY570" i="3"/>
  <c r="CZ570" i="3"/>
  <c r="DB570" i="3" s="1"/>
  <c r="DA570" i="3"/>
  <c r="DC570" i="3"/>
  <c r="DF570" i="3"/>
  <c r="DG570" i="3"/>
  <c r="DH570" i="3"/>
  <c r="DI570" i="3"/>
  <c r="DJ570" i="3"/>
  <c r="A571" i="3"/>
  <c r="Y571" i="3"/>
  <c r="CX571" i="3"/>
  <c r="DI571" i="3" s="1"/>
  <c r="CY571" i="3"/>
  <c r="CZ571" i="3"/>
  <c r="DB571" i="3" s="1"/>
  <c r="DA571" i="3"/>
  <c r="DC571" i="3"/>
  <c r="A572" i="3"/>
  <c r="Y572" i="3"/>
  <c r="CX572" i="3"/>
  <c r="CY572" i="3"/>
  <c r="CZ572" i="3"/>
  <c r="DA572" i="3"/>
  <c r="DB572" i="3"/>
  <c r="DC572" i="3"/>
  <c r="DF572" i="3"/>
  <c r="DG572" i="3"/>
  <c r="DJ572" i="3"/>
  <c r="A573" i="3"/>
  <c r="Y573" i="3"/>
  <c r="CX573" i="3"/>
  <c r="CY573" i="3"/>
  <c r="CZ573" i="3"/>
  <c r="DA573" i="3"/>
  <c r="DB573" i="3"/>
  <c r="DC573" i="3"/>
  <c r="A574" i="3"/>
  <c r="Y574" i="3"/>
  <c r="CX574" i="3" s="1"/>
  <c r="DF574" i="3" s="1"/>
  <c r="DJ574" i="3" s="1"/>
  <c r="CY574" i="3"/>
  <c r="CZ574" i="3"/>
  <c r="DB574" i="3" s="1"/>
  <c r="DA574" i="3"/>
  <c r="DC574" i="3"/>
  <c r="DG574" i="3"/>
  <c r="A575" i="3"/>
  <c r="Y575" i="3"/>
  <c r="CX575" i="3" s="1"/>
  <c r="CY575" i="3"/>
  <c r="CZ575" i="3"/>
  <c r="DA575" i="3"/>
  <c r="DB575" i="3"/>
  <c r="DC575" i="3"/>
  <c r="A576" i="3"/>
  <c r="Y576" i="3"/>
  <c r="CX576" i="3"/>
  <c r="CY576" i="3"/>
  <c r="CZ576" i="3"/>
  <c r="DA576" i="3"/>
  <c r="DB576" i="3"/>
  <c r="DC576" i="3"/>
  <c r="A577" i="3"/>
  <c r="Y577" i="3"/>
  <c r="CX577" i="3"/>
  <c r="DF577" i="3" s="1"/>
  <c r="DJ577" i="3" s="1"/>
  <c r="CY577" i="3"/>
  <c r="CZ577" i="3"/>
  <c r="DA577" i="3"/>
  <c r="DB577" i="3"/>
  <c r="DC577" i="3"/>
  <c r="A578" i="3"/>
  <c r="Y578" i="3"/>
  <c r="CV578" i="3" s="1"/>
  <c r="CU578" i="3"/>
  <c r="CY578" i="3"/>
  <c r="CZ578" i="3"/>
  <c r="DA578" i="3"/>
  <c r="DB578" i="3"/>
  <c r="DC578" i="3"/>
  <c r="A579" i="3"/>
  <c r="Y579" i="3"/>
  <c r="CX579" i="3"/>
  <c r="DF579" i="3" s="1"/>
  <c r="CY579" i="3"/>
  <c r="CZ579" i="3"/>
  <c r="DB579" i="3" s="1"/>
  <c r="DA579" i="3"/>
  <c r="DC579" i="3"/>
  <c r="A580" i="3"/>
  <c r="Y580" i="3"/>
  <c r="CW580" i="3"/>
  <c r="CX580" i="3"/>
  <c r="CY580" i="3"/>
  <c r="CZ580" i="3"/>
  <c r="DA580" i="3"/>
  <c r="DB580" i="3"/>
  <c r="DC580" i="3"/>
  <c r="A581" i="3"/>
  <c r="Y581" i="3"/>
  <c r="CW581" i="3"/>
  <c r="CX581" i="3"/>
  <c r="DF581" i="3" s="1"/>
  <c r="CY581" i="3"/>
  <c r="CZ581" i="3"/>
  <c r="DA581" i="3"/>
  <c r="DB581" i="3"/>
  <c r="DC581" i="3"/>
  <c r="A582" i="3"/>
  <c r="Y582" i="3"/>
  <c r="CX582" i="3"/>
  <c r="CY582" i="3"/>
  <c r="CZ582" i="3"/>
  <c r="DA582" i="3"/>
  <c r="DB582" i="3"/>
  <c r="DC582" i="3"/>
  <c r="DF582" i="3"/>
  <c r="DJ582" i="3" s="1"/>
  <c r="DG582" i="3"/>
  <c r="DH582" i="3"/>
  <c r="DI582" i="3"/>
  <c r="A583" i="3"/>
  <c r="Y583" i="3"/>
  <c r="CX583" i="3"/>
  <c r="CY583" i="3"/>
  <c r="CZ583" i="3"/>
  <c r="DA583" i="3"/>
  <c r="DB583" i="3"/>
  <c r="DC583" i="3"/>
  <c r="DF583" i="3"/>
  <c r="DG583" i="3"/>
  <c r="DH583" i="3"/>
  <c r="DI583" i="3"/>
  <c r="DJ583" i="3"/>
  <c r="A584" i="3"/>
  <c r="Y584" i="3"/>
  <c r="CX584" i="3"/>
  <c r="DF584" i="3" s="1"/>
  <c r="DJ584" i="3" s="1"/>
  <c r="CY584" i="3"/>
  <c r="CZ584" i="3"/>
  <c r="DA584" i="3"/>
  <c r="DB584" i="3"/>
  <c r="DC584" i="3"/>
  <c r="A585" i="3"/>
  <c r="Y585" i="3"/>
  <c r="CX585" i="3"/>
  <c r="DG585" i="3" s="1"/>
  <c r="CY585" i="3"/>
  <c r="CZ585" i="3"/>
  <c r="DB585" i="3" s="1"/>
  <c r="DA585" i="3"/>
  <c r="DC585" i="3"/>
  <c r="DF585" i="3"/>
  <c r="DJ585" i="3" s="1"/>
  <c r="A586" i="3"/>
  <c r="Y586" i="3"/>
  <c r="CX586" i="3"/>
  <c r="CY586" i="3"/>
  <c r="CZ586" i="3"/>
  <c r="DA586" i="3"/>
  <c r="DB586" i="3"/>
  <c r="DC586" i="3"/>
  <c r="DF586" i="3"/>
  <c r="DG586" i="3"/>
  <c r="DH586" i="3"/>
  <c r="DI586" i="3"/>
  <c r="DJ586" i="3"/>
  <c r="A587" i="3"/>
  <c r="Y587" i="3"/>
  <c r="CX587" i="3"/>
  <c r="CY587" i="3"/>
  <c r="CZ587" i="3"/>
  <c r="DB587" i="3" s="1"/>
  <c r="DA587" i="3"/>
  <c r="DC587" i="3"/>
  <c r="DF587" i="3"/>
  <c r="DG587" i="3"/>
  <c r="DH587" i="3"/>
  <c r="DI587" i="3"/>
  <c r="DJ587" i="3"/>
  <c r="A588" i="3"/>
  <c r="Y588" i="3"/>
  <c r="CX588" i="3" s="1"/>
  <c r="CY588" i="3"/>
  <c r="CZ588" i="3"/>
  <c r="DB588" i="3" s="1"/>
  <c r="DA588" i="3"/>
  <c r="DC588" i="3"/>
  <c r="A589" i="3"/>
  <c r="Y589" i="3"/>
  <c r="CX589" i="3"/>
  <c r="DI589" i="3" s="1"/>
  <c r="CY589" i="3"/>
  <c r="CZ589" i="3"/>
  <c r="DA589" i="3"/>
  <c r="DB589" i="3"/>
  <c r="DC589" i="3"/>
  <c r="DF589" i="3"/>
  <c r="DJ589" i="3" s="1"/>
  <c r="DG589" i="3"/>
  <c r="DH589" i="3"/>
  <c r="A590" i="3"/>
  <c r="Y590" i="3"/>
  <c r="CX590" i="3"/>
  <c r="DF590" i="3" s="1"/>
  <c r="DJ590" i="3" s="1"/>
  <c r="CY590" i="3"/>
  <c r="CZ590" i="3"/>
  <c r="DB590" i="3" s="1"/>
  <c r="DA590" i="3"/>
  <c r="DC590" i="3"/>
  <c r="DI590" i="3"/>
  <c r="A591" i="3"/>
  <c r="Y591" i="3"/>
  <c r="CX591" i="3"/>
  <c r="CY591" i="3"/>
  <c r="CZ591" i="3"/>
  <c r="DA591" i="3"/>
  <c r="DB591" i="3"/>
  <c r="DC591" i="3"/>
  <c r="A592" i="3"/>
  <c r="Y592" i="3"/>
  <c r="CX592" i="3" s="1"/>
  <c r="CY592" i="3"/>
  <c r="CZ592" i="3"/>
  <c r="DA592" i="3"/>
  <c r="DB592" i="3"/>
  <c r="DC592" i="3"/>
  <c r="A593" i="3"/>
  <c r="Y593" i="3"/>
  <c r="CX593" i="3" s="1"/>
  <c r="CY593" i="3"/>
  <c r="CZ593" i="3"/>
  <c r="DA593" i="3"/>
  <c r="DB593" i="3"/>
  <c r="DC593" i="3"/>
  <c r="A594" i="3"/>
  <c r="Y594" i="3"/>
  <c r="CX594" i="3" s="1"/>
  <c r="CY594" i="3"/>
  <c r="CZ594" i="3"/>
  <c r="DB594" i="3" s="1"/>
  <c r="DA594" i="3"/>
  <c r="DC594" i="3"/>
  <c r="A595" i="3"/>
  <c r="Y595" i="3"/>
  <c r="CX595" i="3" s="1"/>
  <c r="CY595" i="3"/>
  <c r="CZ595" i="3"/>
  <c r="DB595" i="3" s="1"/>
  <c r="DA595" i="3"/>
  <c r="DC595" i="3"/>
  <c r="A596" i="3"/>
  <c r="Y596" i="3"/>
  <c r="CX596" i="3"/>
  <c r="DH596" i="3" s="1"/>
  <c r="CY596" i="3"/>
  <c r="CZ596" i="3"/>
  <c r="DA596" i="3"/>
  <c r="DB596" i="3"/>
  <c r="DC596" i="3"/>
  <c r="DF596" i="3"/>
  <c r="DJ596" i="3" s="1"/>
  <c r="DG596" i="3"/>
  <c r="A597" i="3"/>
  <c r="Y597" i="3"/>
  <c r="CV597" i="3" s="1"/>
  <c r="CU597" i="3"/>
  <c r="CY597" i="3"/>
  <c r="CZ597" i="3"/>
  <c r="DA597" i="3"/>
  <c r="DB597" i="3"/>
  <c r="DC597" i="3"/>
  <c r="A598" i="3"/>
  <c r="Y598" i="3"/>
  <c r="CX598" i="3" s="1"/>
  <c r="CY598" i="3"/>
  <c r="CZ598" i="3"/>
  <c r="DB598" i="3" s="1"/>
  <c r="DA598" i="3"/>
  <c r="DC598" i="3"/>
  <c r="A599" i="3"/>
  <c r="Y599" i="3"/>
  <c r="CW599" i="3" s="1"/>
  <c r="CX599" i="3"/>
  <c r="DF599" i="3" s="1"/>
  <c r="CY599" i="3"/>
  <c r="CZ599" i="3"/>
  <c r="DA599" i="3"/>
  <c r="DB599" i="3"/>
  <c r="DC599" i="3"/>
  <c r="A600" i="3"/>
  <c r="Y600" i="3"/>
  <c r="CW600" i="3"/>
  <c r="CX600" i="3"/>
  <c r="DF600" i="3" s="1"/>
  <c r="CY600" i="3"/>
  <c r="CZ600" i="3"/>
  <c r="DA600" i="3"/>
  <c r="DB600" i="3"/>
  <c r="DC600" i="3"/>
  <c r="A601" i="3"/>
  <c r="Y601" i="3"/>
  <c r="CX601" i="3" s="1"/>
  <c r="CY601" i="3"/>
  <c r="CZ601" i="3"/>
  <c r="DA601" i="3"/>
  <c r="DB601" i="3"/>
  <c r="DC601" i="3"/>
  <c r="A602" i="3"/>
  <c r="Y602" i="3"/>
  <c r="CX602" i="3" s="1"/>
  <c r="CY602" i="3"/>
  <c r="CZ602" i="3"/>
  <c r="DB602" i="3" s="1"/>
  <c r="DA602" i="3"/>
  <c r="DC602" i="3"/>
  <c r="A603" i="3"/>
  <c r="Y603" i="3"/>
  <c r="CX603" i="3" s="1"/>
  <c r="CY603" i="3"/>
  <c r="CZ603" i="3"/>
  <c r="DB603" i="3" s="1"/>
  <c r="DA603" i="3"/>
  <c r="DC603" i="3"/>
  <c r="A604" i="3"/>
  <c r="Y604" i="3"/>
  <c r="CX604" i="3"/>
  <c r="DH604" i="3" s="1"/>
  <c r="CY604" i="3"/>
  <c r="CZ604" i="3"/>
  <c r="DA604" i="3"/>
  <c r="DB604" i="3"/>
  <c r="DC604" i="3"/>
  <c r="DF604" i="3"/>
  <c r="DJ604" i="3" s="1"/>
  <c r="DG604" i="3"/>
  <c r="A605" i="3"/>
  <c r="Y605" i="3"/>
  <c r="CX605" i="3" s="1"/>
  <c r="CY605" i="3"/>
  <c r="CZ605" i="3"/>
  <c r="DA605" i="3"/>
  <c r="DB605" i="3"/>
  <c r="DC605" i="3"/>
  <c r="A606" i="3"/>
  <c r="Y606" i="3"/>
  <c r="CX606" i="3" s="1"/>
  <c r="CY606" i="3"/>
  <c r="CZ606" i="3"/>
  <c r="DA606" i="3"/>
  <c r="DB606" i="3"/>
  <c r="DC606" i="3"/>
  <c r="A607" i="3"/>
  <c r="Y607" i="3"/>
  <c r="CX607" i="3"/>
  <c r="DF607" i="3" s="1"/>
  <c r="DJ607" i="3" s="1"/>
  <c r="CY607" i="3"/>
  <c r="CZ607" i="3"/>
  <c r="DA607" i="3"/>
  <c r="DB607" i="3"/>
  <c r="DC607" i="3"/>
  <c r="A608" i="3"/>
  <c r="Y608" i="3"/>
  <c r="CX608" i="3" s="1"/>
  <c r="CY608" i="3"/>
  <c r="CZ608" i="3"/>
  <c r="DA608" i="3"/>
  <c r="DB608" i="3"/>
  <c r="DC608" i="3"/>
  <c r="DI608" i="3"/>
  <c r="A609" i="3"/>
  <c r="Y609" i="3"/>
  <c r="CX609" i="3"/>
  <c r="CY609" i="3"/>
  <c r="CZ609" i="3"/>
  <c r="DA609" i="3"/>
  <c r="DB609" i="3"/>
  <c r="DC609" i="3"/>
  <c r="DF609" i="3"/>
  <c r="DG609" i="3"/>
  <c r="DH609" i="3"/>
  <c r="DI609" i="3"/>
  <c r="DJ609" i="3"/>
  <c r="A610" i="3"/>
  <c r="Y610" i="3"/>
  <c r="CX610" i="3"/>
  <c r="DF610" i="3" s="1"/>
  <c r="DJ610" i="3" s="1"/>
  <c r="CY610" i="3"/>
  <c r="CZ610" i="3"/>
  <c r="DA610" i="3"/>
  <c r="DB610" i="3"/>
  <c r="DC610" i="3"/>
  <c r="A611" i="3"/>
  <c r="Y611" i="3"/>
  <c r="CX611" i="3"/>
  <c r="DG611" i="3" s="1"/>
  <c r="CY611" i="3"/>
  <c r="CZ611" i="3"/>
  <c r="DB611" i="3" s="1"/>
  <c r="DA611" i="3"/>
  <c r="DC611" i="3"/>
  <c r="DF611" i="3"/>
  <c r="DJ611" i="3" s="1"/>
  <c r="A612" i="3"/>
  <c r="Y612" i="3"/>
  <c r="CX612" i="3"/>
  <c r="CY612" i="3"/>
  <c r="CZ612" i="3"/>
  <c r="DA612" i="3"/>
  <c r="DB612" i="3"/>
  <c r="DC612" i="3"/>
  <c r="DF612" i="3"/>
  <c r="DG612" i="3"/>
  <c r="DH612" i="3"/>
  <c r="DI612" i="3"/>
  <c r="DJ612" i="3"/>
  <c r="A613" i="3"/>
  <c r="Y613" i="3"/>
  <c r="CX613" i="3"/>
  <c r="CY613" i="3"/>
  <c r="CZ613" i="3"/>
  <c r="DB613" i="3" s="1"/>
  <c r="DA613" i="3"/>
  <c r="DC613" i="3"/>
  <c r="DF613" i="3"/>
  <c r="DG613" i="3"/>
  <c r="DH613" i="3"/>
  <c r="DI613" i="3"/>
  <c r="DJ613" i="3"/>
  <c r="A614" i="3"/>
  <c r="Y614" i="3"/>
  <c r="CX614" i="3" s="1"/>
  <c r="CY614" i="3"/>
  <c r="CZ614" i="3"/>
  <c r="DB614" i="3" s="1"/>
  <c r="DA614" i="3"/>
  <c r="DC614" i="3"/>
  <c r="A615" i="3"/>
  <c r="Y615" i="3"/>
  <c r="CX615" i="3"/>
  <c r="DI615" i="3" s="1"/>
  <c r="CY615" i="3"/>
  <c r="CZ615" i="3"/>
  <c r="DA615" i="3"/>
  <c r="DB615" i="3"/>
  <c r="DC615" i="3"/>
  <c r="DF615" i="3"/>
  <c r="DJ615" i="3" s="1"/>
  <c r="DG615" i="3"/>
  <c r="DH615" i="3"/>
  <c r="A616" i="3"/>
  <c r="Y616" i="3"/>
  <c r="CX616" i="3"/>
  <c r="DF616" i="3" s="1"/>
  <c r="DJ616" i="3" s="1"/>
  <c r="CY616" i="3"/>
  <c r="CZ616" i="3"/>
  <c r="DB616" i="3" s="1"/>
  <c r="DA616" i="3"/>
  <c r="DC616" i="3"/>
  <c r="DI616" i="3"/>
  <c r="A617" i="3"/>
  <c r="Y617" i="3"/>
  <c r="CX617" i="3"/>
  <c r="CY617" i="3"/>
  <c r="CZ617" i="3"/>
  <c r="DA617" i="3"/>
  <c r="DB617" i="3"/>
  <c r="DC617" i="3"/>
  <c r="A618" i="3"/>
  <c r="Y618" i="3"/>
  <c r="CX618" i="3" s="1"/>
  <c r="CY618" i="3"/>
  <c r="CZ618" i="3"/>
  <c r="DA618" i="3"/>
  <c r="DB618" i="3"/>
  <c r="DC618" i="3"/>
  <c r="A619" i="3"/>
  <c r="Y619" i="3"/>
  <c r="CX619" i="3" s="1"/>
  <c r="CY619" i="3"/>
  <c r="CZ619" i="3"/>
  <c r="DA619" i="3"/>
  <c r="DB619" i="3"/>
  <c r="DC619" i="3"/>
  <c r="A620" i="3"/>
  <c r="Y620" i="3"/>
  <c r="CX620" i="3"/>
  <c r="CY620" i="3"/>
  <c r="CZ620" i="3"/>
  <c r="DB620" i="3" s="1"/>
  <c r="DA620" i="3"/>
  <c r="DC620" i="3"/>
  <c r="DF620" i="3"/>
  <c r="DG620" i="3"/>
  <c r="DH620" i="3"/>
  <c r="DI620" i="3"/>
  <c r="DJ620" i="3"/>
  <c r="A621" i="3"/>
  <c r="Y621" i="3"/>
  <c r="CU621" i="3"/>
  <c r="CV621" i="3"/>
  <c r="CX621" i="3"/>
  <c r="CY621" i="3"/>
  <c r="CZ621" i="3"/>
  <c r="DA621" i="3"/>
  <c r="DB621" i="3"/>
  <c r="DC621" i="3"/>
  <c r="A622" i="3"/>
  <c r="Y622" i="3"/>
  <c r="CX622" i="3" s="1"/>
  <c r="CY622" i="3"/>
  <c r="CZ622" i="3"/>
  <c r="DA622" i="3"/>
  <c r="DB622" i="3"/>
  <c r="DC622" i="3"/>
  <c r="A623" i="3"/>
  <c r="Y623" i="3"/>
  <c r="CW623" i="3" s="1"/>
  <c r="CY623" i="3"/>
  <c r="CZ623" i="3"/>
  <c r="DA623" i="3"/>
  <c r="DB623" i="3"/>
  <c r="DC623" i="3"/>
  <c r="A624" i="3"/>
  <c r="Y624" i="3"/>
  <c r="CW624" i="3"/>
  <c r="CX624" i="3"/>
  <c r="DF624" i="3" s="1"/>
  <c r="CY624" i="3"/>
  <c r="CZ624" i="3"/>
  <c r="DB624" i="3" s="1"/>
  <c r="DA624" i="3"/>
  <c r="DC624" i="3"/>
  <c r="DI624" i="3"/>
  <c r="A625" i="3"/>
  <c r="Y625" i="3"/>
  <c r="CX625" i="3"/>
  <c r="CY625" i="3"/>
  <c r="CZ625" i="3"/>
  <c r="DA625" i="3"/>
  <c r="DB625" i="3"/>
  <c r="DC625" i="3"/>
  <c r="A626" i="3"/>
  <c r="Y626" i="3"/>
  <c r="CX626" i="3" s="1"/>
  <c r="CY626" i="3"/>
  <c r="CZ626" i="3"/>
  <c r="DA626" i="3"/>
  <c r="DB626" i="3"/>
  <c r="DC626" i="3"/>
  <c r="A627" i="3"/>
  <c r="Y627" i="3"/>
  <c r="CX627" i="3" s="1"/>
  <c r="CY627" i="3"/>
  <c r="CZ627" i="3"/>
  <c r="DA627" i="3"/>
  <c r="DB627" i="3"/>
  <c r="DC627" i="3"/>
  <c r="A628" i="3"/>
  <c r="Y628" i="3"/>
  <c r="CX628" i="3" s="1"/>
  <c r="CY628" i="3"/>
  <c r="CZ628" i="3"/>
  <c r="DB628" i="3" s="1"/>
  <c r="DA628" i="3"/>
  <c r="DC628" i="3"/>
  <c r="A629" i="3"/>
  <c r="Y629" i="3"/>
  <c r="CX629" i="3" s="1"/>
  <c r="CY629" i="3"/>
  <c r="CZ629" i="3"/>
  <c r="DB629" i="3" s="1"/>
  <c r="DA629" i="3"/>
  <c r="DC629" i="3"/>
  <c r="A630" i="3"/>
  <c r="Y630" i="3"/>
  <c r="CX630" i="3"/>
  <c r="DH630" i="3" s="1"/>
  <c r="CY630" i="3"/>
  <c r="CZ630" i="3"/>
  <c r="DA630" i="3"/>
  <c r="DB630" i="3"/>
  <c r="DC630" i="3"/>
  <c r="DF630" i="3"/>
  <c r="DJ630" i="3" s="1"/>
  <c r="DG630" i="3"/>
  <c r="A631" i="3"/>
  <c r="Y631" i="3"/>
  <c r="CX631" i="3" s="1"/>
  <c r="CY631" i="3"/>
  <c r="CZ631" i="3"/>
  <c r="DA631" i="3"/>
  <c r="DB631" i="3"/>
  <c r="DC631" i="3"/>
  <c r="A632" i="3"/>
  <c r="Y632" i="3"/>
  <c r="CX632" i="3" s="1"/>
  <c r="CY632" i="3"/>
  <c r="CZ632" i="3"/>
  <c r="DA632" i="3"/>
  <c r="DB632" i="3"/>
  <c r="DC632" i="3"/>
  <c r="A633" i="3"/>
  <c r="Y633" i="3"/>
  <c r="CX633" i="3"/>
  <c r="DF633" i="3" s="1"/>
  <c r="DJ633" i="3" s="1"/>
  <c r="CY633" i="3"/>
  <c r="CZ633" i="3"/>
  <c r="DA633" i="3"/>
  <c r="DB633" i="3"/>
  <c r="DC633" i="3"/>
  <c r="A634" i="3"/>
  <c r="Y634" i="3"/>
  <c r="CX634" i="3" s="1"/>
  <c r="CY634" i="3"/>
  <c r="CZ634" i="3"/>
  <c r="DA634" i="3"/>
  <c r="DB634" i="3"/>
  <c r="DC634" i="3"/>
  <c r="DI634" i="3"/>
  <c r="A635" i="3"/>
  <c r="Y635" i="3"/>
  <c r="CX635" i="3"/>
  <c r="CY635" i="3"/>
  <c r="CZ635" i="3"/>
  <c r="DA635" i="3"/>
  <c r="DB635" i="3"/>
  <c r="DC635" i="3"/>
  <c r="DF635" i="3"/>
  <c r="DG635" i="3"/>
  <c r="DH635" i="3"/>
  <c r="DI635" i="3"/>
  <c r="DJ635" i="3"/>
  <c r="A636" i="3"/>
  <c r="Y636" i="3"/>
  <c r="CX636" i="3"/>
  <c r="DF636" i="3" s="1"/>
  <c r="DJ636" i="3" s="1"/>
  <c r="CY636" i="3"/>
  <c r="CZ636" i="3"/>
  <c r="DA636" i="3"/>
  <c r="DB636" i="3"/>
  <c r="DC636" i="3"/>
  <c r="A637" i="3"/>
  <c r="Y637" i="3"/>
  <c r="CX637" i="3"/>
  <c r="DG637" i="3" s="1"/>
  <c r="CY637" i="3"/>
  <c r="CZ637" i="3"/>
  <c r="DB637" i="3" s="1"/>
  <c r="DA637" i="3"/>
  <c r="DC637" i="3"/>
  <c r="DF637" i="3"/>
  <c r="DJ637" i="3" s="1"/>
  <c r="A638" i="3"/>
  <c r="Y638" i="3"/>
  <c r="CX638" i="3"/>
  <c r="CY638" i="3"/>
  <c r="CZ638" i="3"/>
  <c r="DA638" i="3"/>
  <c r="DB638" i="3"/>
  <c r="DC638" i="3"/>
  <c r="DF638" i="3"/>
  <c r="DG638" i="3"/>
  <c r="DH638" i="3"/>
  <c r="DI638" i="3"/>
  <c r="DJ638" i="3"/>
  <c r="A639" i="3"/>
  <c r="Y639" i="3"/>
  <c r="CX639" i="3"/>
  <c r="CY639" i="3"/>
  <c r="CZ639" i="3"/>
  <c r="DB639" i="3" s="1"/>
  <c r="DA639" i="3"/>
  <c r="DC639" i="3"/>
  <c r="DF639" i="3"/>
  <c r="DG639" i="3"/>
  <c r="DH639" i="3"/>
  <c r="DI639" i="3"/>
  <c r="DJ639" i="3"/>
  <c r="A640" i="3"/>
  <c r="Y640" i="3"/>
  <c r="CX640" i="3" s="1"/>
  <c r="CY640" i="3"/>
  <c r="CZ640" i="3"/>
  <c r="DB640" i="3" s="1"/>
  <c r="DA640" i="3"/>
  <c r="DC640" i="3"/>
  <c r="A641" i="3"/>
  <c r="Y641" i="3"/>
  <c r="CX641" i="3" s="1"/>
  <c r="CY641" i="3"/>
  <c r="CZ641" i="3"/>
  <c r="DA641" i="3"/>
  <c r="DB641" i="3"/>
  <c r="DC641" i="3"/>
  <c r="DH641" i="3"/>
  <c r="A642" i="3"/>
  <c r="Y642" i="3"/>
  <c r="CX642" i="3"/>
  <c r="DF642" i="3" s="1"/>
  <c r="DJ642" i="3" s="1"/>
  <c r="CY642" i="3"/>
  <c r="CZ642" i="3"/>
  <c r="DA642" i="3"/>
  <c r="DB642" i="3"/>
  <c r="DC642" i="3"/>
  <c r="DI642" i="3"/>
  <c r="A643" i="3"/>
  <c r="Y643" i="3"/>
  <c r="CX643" i="3"/>
  <c r="CY643" i="3"/>
  <c r="CZ643" i="3"/>
  <c r="DA643" i="3"/>
  <c r="DB643" i="3"/>
  <c r="DC643" i="3"/>
  <c r="A644" i="3"/>
  <c r="Y644" i="3"/>
  <c r="CX644" i="3" s="1"/>
  <c r="CY644" i="3"/>
  <c r="CZ644" i="3"/>
  <c r="DA644" i="3"/>
  <c r="DB644" i="3"/>
  <c r="DC644" i="3"/>
  <c r="A645" i="3"/>
  <c r="Y645" i="3"/>
  <c r="CX645" i="3" s="1"/>
  <c r="CU645" i="3"/>
  <c r="CV645" i="3"/>
  <c r="CY645" i="3"/>
  <c r="CZ645" i="3"/>
  <c r="DA645" i="3"/>
  <c r="DB645" i="3"/>
  <c r="DC645" i="3"/>
  <c r="A646" i="3"/>
  <c r="Y646" i="3"/>
  <c r="CX646" i="3"/>
  <c r="DF646" i="3" s="1"/>
  <c r="CY646" i="3"/>
  <c r="CZ646" i="3"/>
  <c r="DA646" i="3"/>
  <c r="DB646" i="3"/>
  <c r="DC646" i="3"/>
  <c r="DI646" i="3"/>
  <c r="DJ646" i="3" s="1"/>
  <c r="A647" i="3"/>
  <c r="Y647" i="3"/>
  <c r="CX647" i="3" s="1"/>
  <c r="CW647" i="3"/>
  <c r="CY647" i="3"/>
  <c r="CZ647" i="3"/>
  <c r="DA647" i="3"/>
  <c r="DB647" i="3"/>
  <c r="DC647" i="3"/>
  <c r="A648" i="3"/>
  <c r="Y648" i="3"/>
  <c r="CW648" i="3"/>
  <c r="CX648" i="3"/>
  <c r="DF648" i="3" s="1"/>
  <c r="CY648" i="3"/>
  <c r="CZ648" i="3"/>
  <c r="DB648" i="3" s="1"/>
  <c r="DA648" i="3"/>
  <c r="DC648" i="3"/>
  <c r="DH648" i="3"/>
  <c r="A649" i="3"/>
  <c r="Y649" i="3"/>
  <c r="CX649" i="3" s="1"/>
  <c r="CY649" i="3"/>
  <c r="CZ649" i="3"/>
  <c r="DA649" i="3"/>
  <c r="DB649" i="3"/>
  <c r="DC649" i="3"/>
  <c r="A650" i="3"/>
  <c r="Y650" i="3"/>
  <c r="CX650" i="3"/>
  <c r="DF650" i="3" s="1"/>
  <c r="DJ650" i="3" s="1"/>
  <c r="CY650" i="3"/>
  <c r="CZ650" i="3"/>
  <c r="DA650" i="3"/>
  <c r="DB650" i="3"/>
  <c r="DC650" i="3"/>
  <c r="DI650" i="3"/>
  <c r="A651" i="3"/>
  <c r="Y651" i="3"/>
  <c r="CX651" i="3"/>
  <c r="CY651" i="3"/>
  <c r="CZ651" i="3"/>
  <c r="DA651" i="3"/>
  <c r="DB651" i="3"/>
  <c r="DC651" i="3"/>
  <c r="A652" i="3"/>
  <c r="Y652" i="3"/>
  <c r="CX652" i="3" s="1"/>
  <c r="CY652" i="3"/>
  <c r="CZ652" i="3"/>
  <c r="DA652" i="3"/>
  <c r="DB652" i="3"/>
  <c r="DC652" i="3"/>
  <c r="A653" i="3"/>
  <c r="Y653" i="3"/>
  <c r="CX653" i="3" s="1"/>
  <c r="CY653" i="3"/>
  <c r="CZ653" i="3"/>
  <c r="DA653" i="3"/>
  <c r="DB653" i="3"/>
  <c r="DC653" i="3"/>
  <c r="A654" i="3"/>
  <c r="Y654" i="3"/>
  <c r="CX654" i="3" s="1"/>
  <c r="CY654" i="3"/>
  <c r="CZ654" i="3"/>
  <c r="DB654" i="3" s="1"/>
  <c r="DA654" i="3"/>
  <c r="DC654" i="3"/>
  <c r="A655" i="3"/>
  <c r="Y655" i="3"/>
  <c r="CX655" i="3" s="1"/>
  <c r="CY655" i="3"/>
  <c r="CZ655" i="3"/>
  <c r="DB655" i="3" s="1"/>
  <c r="DA655" i="3"/>
  <c r="DC655" i="3"/>
  <c r="A656" i="3"/>
  <c r="Y656" i="3"/>
  <c r="CX656" i="3"/>
  <c r="DH656" i="3" s="1"/>
  <c r="CY656" i="3"/>
  <c r="CZ656" i="3"/>
  <c r="DA656" i="3"/>
  <c r="DB656" i="3"/>
  <c r="DC656" i="3"/>
  <c r="DF656" i="3"/>
  <c r="DJ656" i="3" s="1"/>
  <c r="DG656" i="3"/>
  <c r="A657" i="3"/>
  <c r="Y657" i="3"/>
  <c r="CX657" i="3" s="1"/>
  <c r="CY657" i="3"/>
  <c r="CZ657" i="3"/>
  <c r="DA657" i="3"/>
  <c r="DB657" i="3"/>
  <c r="DC657" i="3"/>
  <c r="DH657" i="3"/>
  <c r="A658" i="3"/>
  <c r="Y658" i="3"/>
  <c r="CX658" i="3" s="1"/>
  <c r="CY658" i="3"/>
  <c r="CZ658" i="3"/>
  <c r="DA658" i="3"/>
  <c r="DB658" i="3"/>
  <c r="DC658" i="3"/>
  <c r="A659" i="3"/>
  <c r="Y659" i="3"/>
  <c r="CX659" i="3"/>
  <c r="CY659" i="3"/>
  <c r="CZ659" i="3"/>
  <c r="DA659" i="3"/>
  <c r="DB659" i="3"/>
  <c r="DC659" i="3"/>
  <c r="DI659" i="3"/>
  <c r="A660" i="3"/>
  <c r="Y660" i="3"/>
  <c r="CX660" i="3"/>
  <c r="CY660" i="3"/>
  <c r="CZ660" i="3"/>
  <c r="DA660" i="3"/>
  <c r="DB660" i="3"/>
  <c r="DC660" i="3"/>
  <c r="DF660" i="3"/>
  <c r="DJ660" i="3" s="1"/>
  <c r="DG660" i="3"/>
  <c r="DH660" i="3"/>
  <c r="DI660" i="3"/>
  <c r="A661" i="3"/>
  <c r="Y661" i="3"/>
  <c r="CX661" i="3"/>
  <c r="CY661" i="3"/>
  <c r="CZ661" i="3"/>
  <c r="DA661" i="3"/>
  <c r="DB661" i="3"/>
  <c r="DC661" i="3"/>
  <c r="DF661" i="3"/>
  <c r="DG661" i="3"/>
  <c r="DH661" i="3"/>
  <c r="DI661" i="3"/>
  <c r="DJ661" i="3"/>
  <c r="A662" i="3"/>
  <c r="Y662" i="3"/>
  <c r="CX662" i="3"/>
  <c r="CY662" i="3"/>
  <c r="CZ662" i="3"/>
  <c r="DA662" i="3"/>
  <c r="DB662" i="3"/>
  <c r="DC662" i="3"/>
  <c r="DF662" i="3"/>
  <c r="DJ662" i="3" s="1"/>
  <c r="A663" i="3"/>
  <c r="Y663" i="3"/>
  <c r="CX663" i="3"/>
  <c r="DG663" i="3" s="1"/>
  <c r="CY663" i="3"/>
  <c r="CZ663" i="3"/>
  <c r="DB663" i="3" s="1"/>
  <c r="DA663" i="3"/>
  <c r="DC663" i="3"/>
  <c r="DF663" i="3"/>
  <c r="DJ663" i="3" s="1"/>
  <c r="A664" i="3"/>
  <c r="Y664" i="3"/>
  <c r="CX664" i="3"/>
  <c r="CY664" i="3"/>
  <c r="CZ664" i="3"/>
  <c r="DA664" i="3"/>
  <c r="DB664" i="3"/>
  <c r="DC664" i="3"/>
  <c r="DF664" i="3"/>
  <c r="DG664" i="3"/>
  <c r="DH664" i="3"/>
  <c r="DI664" i="3"/>
  <c r="DJ664" i="3"/>
  <c r="A665" i="3"/>
  <c r="Y665" i="3"/>
  <c r="CX665" i="3"/>
  <c r="CY665" i="3"/>
  <c r="CZ665" i="3"/>
  <c r="DB665" i="3" s="1"/>
  <c r="DA665" i="3"/>
  <c r="DC665" i="3"/>
  <c r="DF665" i="3"/>
  <c r="DG665" i="3"/>
  <c r="DH665" i="3"/>
  <c r="DI665" i="3"/>
  <c r="DJ665" i="3"/>
  <c r="A666" i="3"/>
  <c r="Y666" i="3"/>
  <c r="CV666" i="3" s="1"/>
  <c r="CU666" i="3"/>
  <c r="CX666" i="3"/>
  <c r="CY666" i="3"/>
  <c r="CZ666" i="3"/>
  <c r="DA666" i="3"/>
  <c r="DB666" i="3"/>
  <c r="DC666" i="3"/>
  <c r="A667" i="3"/>
  <c r="Y667" i="3"/>
  <c r="CX667" i="3"/>
  <c r="DG667" i="3" s="1"/>
  <c r="CY667" i="3"/>
  <c r="CZ667" i="3"/>
  <c r="DB667" i="3" s="1"/>
  <c r="DA667" i="3"/>
  <c r="DC667" i="3"/>
  <c r="DF667" i="3"/>
  <c r="A668" i="3"/>
  <c r="Y668" i="3"/>
  <c r="CW668" i="3"/>
  <c r="CX668" i="3"/>
  <c r="CY668" i="3"/>
  <c r="CZ668" i="3"/>
  <c r="DA668" i="3"/>
  <c r="DB668" i="3"/>
  <c r="DC668" i="3"/>
  <c r="DF668" i="3"/>
  <c r="DG668" i="3"/>
  <c r="DH668" i="3"/>
  <c r="DI668" i="3"/>
  <c r="DJ668" i="3"/>
  <c r="A669" i="3"/>
  <c r="Y669" i="3"/>
  <c r="CW669" i="3"/>
  <c r="CX669" i="3"/>
  <c r="CY669" i="3"/>
  <c r="CZ669" i="3"/>
  <c r="DA669" i="3"/>
  <c r="DB669" i="3"/>
  <c r="DC669" i="3"/>
  <c r="DF669" i="3"/>
  <c r="DG669" i="3"/>
  <c r="DH669" i="3"/>
  <c r="DI669" i="3"/>
  <c r="DJ669" i="3"/>
  <c r="A670" i="3"/>
  <c r="Y670" i="3"/>
  <c r="CX670" i="3"/>
  <c r="CY670" i="3"/>
  <c r="CZ670" i="3"/>
  <c r="DA670" i="3"/>
  <c r="DB670" i="3"/>
  <c r="DC670" i="3"/>
  <c r="DF670" i="3"/>
  <c r="DJ670" i="3" s="1"/>
  <c r="A671" i="3"/>
  <c r="Y671" i="3"/>
  <c r="CX671" i="3"/>
  <c r="DG671" i="3" s="1"/>
  <c r="CY671" i="3"/>
  <c r="CZ671" i="3"/>
  <c r="DB671" i="3" s="1"/>
  <c r="DA671" i="3"/>
  <c r="DC671" i="3"/>
  <c r="DF671" i="3"/>
  <c r="DJ671" i="3" s="1"/>
  <c r="A672" i="3"/>
  <c r="Y672" i="3"/>
  <c r="CX672" i="3"/>
  <c r="CY672" i="3"/>
  <c r="CZ672" i="3"/>
  <c r="DA672" i="3"/>
  <c r="DB672" i="3"/>
  <c r="DC672" i="3"/>
  <c r="DF672" i="3"/>
  <c r="DG672" i="3"/>
  <c r="DH672" i="3"/>
  <c r="DI672" i="3"/>
  <c r="DJ672" i="3"/>
  <c r="A673" i="3"/>
  <c r="Y673" i="3"/>
  <c r="CX673" i="3"/>
  <c r="CY673" i="3"/>
  <c r="CZ673" i="3"/>
  <c r="DB673" i="3" s="1"/>
  <c r="DA673" i="3"/>
  <c r="DC673" i="3"/>
  <c r="DF673" i="3"/>
  <c r="DG673" i="3"/>
  <c r="DH673" i="3"/>
  <c r="DI673" i="3"/>
  <c r="DJ673" i="3"/>
  <c r="A674" i="3"/>
  <c r="Y674" i="3"/>
  <c r="CX674" i="3"/>
  <c r="CY674" i="3"/>
  <c r="CZ674" i="3"/>
  <c r="DB674" i="3" s="1"/>
  <c r="DA674" i="3"/>
  <c r="DC674" i="3"/>
  <c r="DH674" i="3"/>
  <c r="A675" i="3"/>
  <c r="Y675" i="3"/>
  <c r="CX675" i="3" s="1"/>
  <c r="CY675" i="3"/>
  <c r="CZ675" i="3"/>
  <c r="DA675" i="3"/>
  <c r="DB675" i="3"/>
  <c r="DC675" i="3"/>
  <c r="A676" i="3"/>
  <c r="Y676" i="3"/>
  <c r="CX676" i="3"/>
  <c r="CY676" i="3"/>
  <c r="CZ676" i="3"/>
  <c r="DA676" i="3"/>
  <c r="DB676" i="3"/>
  <c r="DC676" i="3"/>
  <c r="DI676" i="3"/>
  <c r="A677" i="3"/>
  <c r="Y677" i="3"/>
  <c r="CX677" i="3" s="1"/>
  <c r="CY677" i="3"/>
  <c r="CZ677" i="3"/>
  <c r="DA677" i="3"/>
  <c r="DB677" i="3"/>
  <c r="DC677" i="3"/>
  <c r="A678" i="3"/>
  <c r="Y678" i="3"/>
  <c r="CX678" i="3" s="1"/>
  <c r="CY678" i="3"/>
  <c r="CZ678" i="3"/>
  <c r="DA678" i="3"/>
  <c r="DB678" i="3"/>
  <c r="DC678" i="3"/>
  <c r="A679" i="3"/>
  <c r="Y679" i="3"/>
  <c r="CX679" i="3" s="1"/>
  <c r="DF679" i="3" s="1"/>
  <c r="DJ679" i="3" s="1"/>
  <c r="CY679" i="3"/>
  <c r="CZ679" i="3"/>
  <c r="DA679" i="3"/>
  <c r="DB679" i="3"/>
  <c r="DC679" i="3"/>
  <c r="A680" i="3"/>
  <c r="Y680" i="3"/>
  <c r="CX680" i="3" s="1"/>
  <c r="CY680" i="3"/>
  <c r="CZ680" i="3"/>
  <c r="DB680" i="3" s="1"/>
  <c r="DA680" i="3"/>
  <c r="DC680" i="3"/>
  <c r="A681" i="3"/>
  <c r="Y681" i="3"/>
  <c r="CX681" i="3"/>
  <c r="CY681" i="3"/>
  <c r="CZ681" i="3"/>
  <c r="DB681" i="3" s="1"/>
  <c r="DA681" i="3"/>
  <c r="DC681" i="3"/>
  <c r="A682" i="3"/>
  <c r="Y682" i="3"/>
  <c r="CX682" i="3"/>
  <c r="DH682" i="3" s="1"/>
  <c r="CY682" i="3"/>
  <c r="CZ682" i="3"/>
  <c r="DA682" i="3"/>
  <c r="DB682" i="3"/>
  <c r="DC682" i="3"/>
  <c r="DF682" i="3"/>
  <c r="DJ682" i="3" s="1"/>
  <c r="DG682" i="3"/>
  <c r="A683" i="3"/>
  <c r="Y683" i="3"/>
  <c r="CX683" i="3" s="1"/>
  <c r="CY683" i="3"/>
  <c r="CZ683" i="3"/>
  <c r="DA683" i="3"/>
  <c r="DB683" i="3"/>
  <c r="DC683" i="3"/>
  <c r="A684" i="3"/>
  <c r="Y684" i="3"/>
  <c r="CX684" i="3" s="1"/>
  <c r="CY684" i="3"/>
  <c r="CZ684" i="3"/>
  <c r="DA684" i="3"/>
  <c r="DB684" i="3"/>
  <c r="DC684" i="3"/>
  <c r="A685" i="3"/>
  <c r="Y685" i="3"/>
  <c r="CX685" i="3"/>
  <c r="CY685" i="3"/>
  <c r="CZ685" i="3"/>
  <c r="DB685" i="3" s="1"/>
  <c r="DA685" i="3"/>
  <c r="DC685" i="3"/>
  <c r="A686" i="3"/>
  <c r="Y686" i="3"/>
  <c r="CX686" i="3"/>
  <c r="CY686" i="3"/>
  <c r="CZ686" i="3"/>
  <c r="DA686" i="3"/>
  <c r="DB686" i="3"/>
  <c r="DC686" i="3"/>
  <c r="DF686" i="3"/>
  <c r="DJ686" i="3" s="1"/>
  <c r="DG686" i="3"/>
  <c r="DH686" i="3"/>
  <c r="DI686" i="3"/>
  <c r="A687" i="3"/>
  <c r="Y687" i="3"/>
  <c r="CX687" i="3" s="1"/>
  <c r="CU687" i="3"/>
  <c r="CV687" i="3"/>
  <c r="CY687" i="3"/>
  <c r="CZ687" i="3"/>
  <c r="DA687" i="3"/>
  <c r="DB687" i="3"/>
  <c r="DC687" i="3"/>
  <c r="A688" i="3"/>
  <c r="Y688" i="3"/>
  <c r="CX688" i="3" s="1"/>
  <c r="CY688" i="3"/>
  <c r="CZ688" i="3"/>
  <c r="DA688" i="3"/>
  <c r="DB688" i="3"/>
  <c r="DC688" i="3"/>
  <c r="A689" i="3"/>
  <c r="Y689" i="3"/>
  <c r="CW689" i="3"/>
  <c r="CX689" i="3"/>
  <c r="CY689" i="3"/>
  <c r="CZ689" i="3"/>
  <c r="DB689" i="3" s="1"/>
  <c r="DA689" i="3"/>
  <c r="DC689" i="3"/>
  <c r="DH689" i="3"/>
  <c r="A690" i="3"/>
  <c r="Y690" i="3"/>
  <c r="CW690" i="3"/>
  <c r="CX690" i="3"/>
  <c r="DH690" i="3" s="1"/>
  <c r="CY690" i="3"/>
  <c r="CZ690" i="3"/>
  <c r="DA690" i="3"/>
  <c r="DB690" i="3"/>
  <c r="DC690" i="3"/>
  <c r="DF690" i="3"/>
  <c r="DG690" i="3"/>
  <c r="A691" i="3"/>
  <c r="Y691" i="3"/>
  <c r="CX691" i="3" s="1"/>
  <c r="CY691" i="3"/>
  <c r="CZ691" i="3"/>
  <c r="DA691" i="3"/>
  <c r="DB691" i="3"/>
  <c r="DC691" i="3"/>
  <c r="DH691" i="3"/>
  <c r="DI691" i="3"/>
  <c r="A692" i="3"/>
  <c r="Y692" i="3"/>
  <c r="CX692" i="3" s="1"/>
  <c r="CY692" i="3"/>
  <c r="CZ692" i="3"/>
  <c r="DA692" i="3"/>
  <c r="DB692" i="3"/>
  <c r="DC692" i="3"/>
  <c r="A693" i="3"/>
  <c r="Y693" i="3"/>
  <c r="CX693" i="3"/>
  <c r="CY693" i="3"/>
  <c r="CZ693" i="3"/>
  <c r="DA693" i="3"/>
  <c r="DB693" i="3"/>
  <c r="DC693" i="3"/>
  <c r="DI693" i="3"/>
  <c r="A694" i="3"/>
  <c r="Y694" i="3"/>
  <c r="CX694" i="3"/>
  <c r="CY694" i="3"/>
  <c r="CZ694" i="3"/>
  <c r="DA694" i="3"/>
  <c r="DB694" i="3"/>
  <c r="DC694" i="3"/>
  <c r="DF694" i="3"/>
  <c r="DJ694" i="3" s="1"/>
  <c r="DG694" i="3"/>
  <c r="DH694" i="3"/>
  <c r="DI694" i="3"/>
  <c r="A695" i="3"/>
  <c r="Y695" i="3"/>
  <c r="CX695" i="3" s="1"/>
  <c r="CY695" i="3"/>
  <c r="CZ695" i="3"/>
  <c r="DA695" i="3"/>
  <c r="DB695" i="3"/>
  <c r="DC695" i="3"/>
  <c r="A696" i="3"/>
  <c r="Y696" i="3"/>
  <c r="CX696" i="3" s="1"/>
  <c r="CY696" i="3"/>
  <c r="CZ696" i="3"/>
  <c r="DA696" i="3"/>
  <c r="DB696" i="3"/>
  <c r="DC696" i="3"/>
  <c r="A697" i="3"/>
  <c r="Y697" i="3"/>
  <c r="CX697" i="3"/>
  <c r="DF697" i="3" s="1"/>
  <c r="DJ697" i="3" s="1"/>
  <c r="CY697" i="3"/>
  <c r="CZ697" i="3"/>
  <c r="DB697" i="3" s="1"/>
  <c r="DA697" i="3"/>
  <c r="DC697" i="3"/>
  <c r="A698" i="3"/>
  <c r="Y698" i="3"/>
  <c r="CX698" i="3"/>
  <c r="CY698" i="3"/>
  <c r="CZ698" i="3"/>
  <c r="DA698" i="3"/>
  <c r="DB698" i="3"/>
  <c r="DC698" i="3"/>
  <c r="DF698" i="3"/>
  <c r="DG698" i="3"/>
  <c r="DH698" i="3"/>
  <c r="DI698" i="3"/>
  <c r="DJ698" i="3"/>
  <c r="A699" i="3"/>
  <c r="Y699" i="3"/>
  <c r="CX699" i="3"/>
  <c r="DF699" i="3" s="1"/>
  <c r="CY699" i="3"/>
  <c r="CZ699" i="3"/>
  <c r="DB699" i="3" s="1"/>
  <c r="DA699" i="3"/>
  <c r="DC699" i="3"/>
  <c r="DG699" i="3"/>
  <c r="DH699" i="3"/>
  <c r="DI699" i="3"/>
  <c r="DJ699" i="3"/>
  <c r="A700" i="3"/>
  <c r="Y700" i="3"/>
  <c r="CX700" i="3"/>
  <c r="CY700" i="3"/>
  <c r="CZ700" i="3"/>
  <c r="DB700" i="3" s="1"/>
  <c r="DA700" i="3"/>
  <c r="DC700" i="3"/>
  <c r="DH700" i="3"/>
  <c r="A701" i="3"/>
  <c r="Y701" i="3"/>
  <c r="CX701" i="3"/>
  <c r="DI701" i="3" s="1"/>
  <c r="CY701" i="3"/>
  <c r="CZ701" i="3"/>
  <c r="DB701" i="3" s="1"/>
  <c r="DA701" i="3"/>
  <c r="DC701" i="3"/>
  <c r="DF701" i="3"/>
  <c r="DJ701" i="3" s="1"/>
  <c r="DG701" i="3"/>
  <c r="DH701" i="3"/>
  <c r="A702" i="3"/>
  <c r="Y702" i="3"/>
  <c r="CX702" i="3"/>
  <c r="DF702" i="3" s="1"/>
  <c r="CY702" i="3"/>
  <c r="CZ702" i="3"/>
  <c r="DA702" i="3"/>
  <c r="DB702" i="3"/>
  <c r="DC702" i="3"/>
  <c r="DG702" i="3"/>
  <c r="DH702" i="3"/>
  <c r="DI702" i="3"/>
  <c r="DJ702" i="3"/>
  <c r="A703" i="3"/>
  <c r="Y703" i="3"/>
  <c r="CX703" i="3"/>
  <c r="CY703" i="3"/>
  <c r="CZ703" i="3"/>
  <c r="DA703" i="3"/>
  <c r="DB703" i="3"/>
  <c r="DC703" i="3"/>
  <c r="A704" i="3"/>
  <c r="Y704" i="3"/>
  <c r="CX704" i="3"/>
  <c r="CY704" i="3"/>
  <c r="CZ704" i="3"/>
  <c r="DB704" i="3" s="1"/>
  <c r="DA704" i="3"/>
  <c r="DC704" i="3"/>
  <c r="A705" i="3"/>
  <c r="Y705" i="3"/>
  <c r="CX705" i="3" s="1"/>
  <c r="DF705" i="3" s="1"/>
  <c r="DJ705" i="3" s="1"/>
  <c r="CY705" i="3"/>
  <c r="CZ705" i="3"/>
  <c r="DA705" i="3"/>
  <c r="DB705" i="3"/>
  <c r="DC705" i="3"/>
  <c r="A706" i="3"/>
  <c r="Y706" i="3"/>
  <c r="CX706" i="3"/>
  <c r="CY706" i="3"/>
  <c r="CZ706" i="3"/>
  <c r="DB706" i="3" s="1"/>
  <c r="DA706" i="3"/>
  <c r="DC706" i="3"/>
  <c r="DF706" i="3"/>
  <c r="DG706" i="3"/>
  <c r="DH706" i="3"/>
  <c r="DI706" i="3"/>
  <c r="DJ706" i="3"/>
  <c r="A707" i="3"/>
  <c r="Y707" i="3"/>
  <c r="CX707" i="3"/>
  <c r="CY707" i="3"/>
  <c r="CZ707" i="3"/>
  <c r="DB707" i="3" s="1"/>
  <c r="DA707" i="3"/>
  <c r="DC707" i="3"/>
  <c r="DG707" i="3"/>
  <c r="A708" i="3"/>
  <c r="Y708" i="3"/>
  <c r="CU708" i="3"/>
  <c r="CV708" i="3"/>
  <c r="CX708" i="3"/>
  <c r="CY708" i="3"/>
  <c r="CZ708" i="3"/>
  <c r="DA708" i="3"/>
  <c r="DB708" i="3"/>
  <c r="DC708" i="3"/>
  <c r="A709" i="3"/>
  <c r="Y709" i="3"/>
  <c r="CX709" i="3" s="1"/>
  <c r="DF709" i="3" s="1"/>
  <c r="CY709" i="3"/>
  <c r="CZ709" i="3"/>
  <c r="DA709" i="3"/>
  <c r="DB709" i="3"/>
  <c r="DC709" i="3"/>
  <c r="DG709" i="3"/>
  <c r="DH709" i="3"/>
  <c r="DI709" i="3"/>
  <c r="DJ709" i="3"/>
  <c r="A710" i="3"/>
  <c r="Y710" i="3"/>
  <c r="CW710" i="3"/>
  <c r="CX710" i="3"/>
  <c r="CY710" i="3"/>
  <c r="CZ710" i="3"/>
  <c r="DB710" i="3" s="1"/>
  <c r="DA710" i="3"/>
  <c r="DC710" i="3"/>
  <c r="DF710" i="3"/>
  <c r="DG710" i="3"/>
  <c r="DH710" i="3"/>
  <c r="DI710" i="3"/>
  <c r="DJ710" i="3"/>
  <c r="A711" i="3"/>
  <c r="Y711" i="3"/>
  <c r="CW711" i="3"/>
  <c r="CX711" i="3"/>
  <c r="CY711" i="3"/>
  <c r="CZ711" i="3"/>
  <c r="DA711" i="3"/>
  <c r="DB711" i="3"/>
  <c r="DC711" i="3"/>
  <c r="DI711" i="3"/>
  <c r="A712" i="3"/>
  <c r="Y712" i="3"/>
  <c r="CX712" i="3" s="1"/>
  <c r="CY712" i="3"/>
  <c r="CZ712" i="3"/>
  <c r="DA712" i="3"/>
  <c r="DB712" i="3"/>
  <c r="DC712" i="3"/>
  <c r="A713" i="3"/>
  <c r="Y713" i="3"/>
  <c r="CX713" i="3" s="1"/>
  <c r="DG713" i="3" s="1"/>
  <c r="CY713" i="3"/>
  <c r="CZ713" i="3"/>
  <c r="DA713" i="3"/>
  <c r="DB713" i="3"/>
  <c r="DC713" i="3"/>
  <c r="DF713" i="3"/>
  <c r="DJ713" i="3" s="1"/>
  <c r="A714" i="3"/>
  <c r="Y714" i="3"/>
  <c r="CX714" i="3"/>
  <c r="DG714" i="3" s="1"/>
  <c r="CY714" i="3"/>
  <c r="CZ714" i="3"/>
  <c r="DB714" i="3" s="1"/>
  <c r="DA714" i="3"/>
  <c r="DC714" i="3"/>
  <c r="DF714" i="3"/>
  <c r="DI714" i="3"/>
  <c r="DJ714" i="3"/>
  <c r="A715" i="3"/>
  <c r="Y715" i="3"/>
  <c r="CX715" i="3" s="1"/>
  <c r="CY715" i="3"/>
  <c r="CZ715" i="3"/>
  <c r="DB715" i="3" s="1"/>
  <c r="DA715" i="3"/>
  <c r="DC715" i="3"/>
  <c r="A716" i="3"/>
  <c r="Y716" i="3"/>
  <c r="CX716" i="3"/>
  <c r="DH716" i="3" s="1"/>
  <c r="CY716" i="3"/>
  <c r="CZ716" i="3"/>
  <c r="DA716" i="3"/>
  <c r="DB716" i="3"/>
  <c r="DC716" i="3"/>
  <c r="DF716" i="3"/>
  <c r="DJ716" i="3" s="1"/>
  <c r="A717" i="3"/>
  <c r="Y717" i="3"/>
  <c r="CX717" i="3" s="1"/>
  <c r="CY717" i="3"/>
  <c r="CZ717" i="3"/>
  <c r="DA717" i="3"/>
  <c r="DB717" i="3"/>
  <c r="DC717" i="3"/>
  <c r="A718" i="3"/>
  <c r="Y718" i="3"/>
  <c r="CX718" i="3" s="1"/>
  <c r="CY718" i="3"/>
  <c r="CZ718" i="3"/>
  <c r="DA718" i="3"/>
  <c r="DB718" i="3"/>
  <c r="DC718" i="3"/>
  <c r="A719" i="3"/>
  <c r="Y719" i="3"/>
  <c r="CX719" i="3" s="1"/>
  <c r="CY719" i="3"/>
  <c r="CZ719" i="3"/>
  <c r="DA719" i="3"/>
  <c r="DB719" i="3"/>
  <c r="DC719" i="3"/>
  <c r="A720" i="3"/>
  <c r="Y720" i="3"/>
  <c r="CX720" i="3" s="1"/>
  <c r="CY720" i="3"/>
  <c r="CZ720" i="3"/>
  <c r="DA720" i="3"/>
  <c r="DB720" i="3"/>
  <c r="DC720" i="3"/>
  <c r="A721" i="3"/>
  <c r="Y721" i="3"/>
  <c r="CX721" i="3"/>
  <c r="DF721" i="3" s="1"/>
  <c r="DJ721" i="3" s="1"/>
  <c r="CY721" i="3"/>
  <c r="CZ721" i="3"/>
  <c r="DA721" i="3"/>
  <c r="DB721" i="3"/>
  <c r="DC721" i="3"/>
  <c r="DG721" i="3"/>
  <c r="DH721" i="3"/>
  <c r="DI721" i="3"/>
  <c r="A722" i="3"/>
  <c r="Y722" i="3"/>
  <c r="CX722" i="3"/>
  <c r="DF722" i="3" s="1"/>
  <c r="DJ722" i="3" s="1"/>
  <c r="CY722" i="3"/>
  <c r="CZ722" i="3"/>
  <c r="DA722" i="3"/>
  <c r="DB722" i="3"/>
  <c r="DC722" i="3"/>
  <c r="A723" i="3"/>
  <c r="Y723" i="3"/>
  <c r="CX723" i="3"/>
  <c r="DG723" i="3" s="1"/>
  <c r="CY723" i="3"/>
  <c r="CZ723" i="3"/>
  <c r="DB723" i="3" s="1"/>
  <c r="DA723" i="3"/>
  <c r="DC723" i="3"/>
  <c r="DF723" i="3"/>
  <c r="DJ723" i="3" s="1"/>
  <c r="DH723" i="3"/>
  <c r="DI723" i="3"/>
  <c r="A724" i="3"/>
  <c r="Y724" i="3"/>
  <c r="CX724" i="3"/>
  <c r="CY724" i="3"/>
  <c r="CZ724" i="3"/>
  <c r="DB724" i="3" s="1"/>
  <c r="DA724" i="3"/>
  <c r="DC724" i="3"/>
  <c r="DF724" i="3"/>
  <c r="DG724" i="3"/>
  <c r="DH724" i="3"/>
  <c r="DI724" i="3"/>
  <c r="DJ724" i="3"/>
  <c r="A725" i="3"/>
  <c r="Y725" i="3"/>
  <c r="CX725" i="3"/>
  <c r="DF725" i="3" s="1"/>
  <c r="DJ725" i="3" s="1"/>
  <c r="CY725" i="3"/>
  <c r="CZ725" i="3"/>
  <c r="DB725" i="3" s="1"/>
  <c r="DA725" i="3"/>
  <c r="DC725" i="3"/>
  <c r="A726" i="3"/>
  <c r="Y726" i="3"/>
  <c r="CX726" i="3"/>
  <c r="DH726" i="3" s="1"/>
  <c r="CY726" i="3"/>
  <c r="CZ726" i="3"/>
  <c r="DB726" i="3" s="1"/>
  <c r="DA726" i="3"/>
  <c r="DC726" i="3"/>
  <c r="DF726" i="3"/>
  <c r="DJ726" i="3" s="1"/>
  <c r="DG726" i="3"/>
  <c r="A727" i="3"/>
  <c r="Y727" i="3"/>
  <c r="CX727" i="3" s="1"/>
  <c r="CU727" i="3"/>
  <c r="CV727" i="3"/>
  <c r="CY727" i="3"/>
  <c r="CZ727" i="3"/>
  <c r="DA727" i="3"/>
  <c r="DB727" i="3"/>
  <c r="DC727" i="3"/>
  <c r="A728" i="3"/>
  <c r="Y728" i="3"/>
  <c r="CX728" i="3"/>
  <c r="DF728" i="3" s="1"/>
  <c r="CY728" i="3"/>
  <c r="CZ728" i="3"/>
  <c r="DA728" i="3"/>
  <c r="DB728" i="3"/>
  <c r="DC728" i="3"/>
  <c r="DG728" i="3"/>
  <c r="DH728" i="3"/>
  <c r="DI728" i="3"/>
  <c r="DJ728" i="3"/>
  <c r="A729" i="3"/>
  <c r="Y729" i="3"/>
  <c r="CW729" i="3"/>
  <c r="CX729" i="3"/>
  <c r="DF729" i="3" s="1"/>
  <c r="CY729" i="3"/>
  <c r="CZ729" i="3"/>
  <c r="DB729" i="3" s="1"/>
  <c r="DA729" i="3"/>
  <c r="DC729" i="3"/>
  <c r="A730" i="3"/>
  <c r="Y730" i="3"/>
  <c r="CW730" i="3" s="1"/>
  <c r="CX730" i="3"/>
  <c r="DG730" i="3" s="1"/>
  <c r="CY730" i="3"/>
  <c r="CZ730" i="3"/>
  <c r="DA730" i="3"/>
  <c r="DB730" i="3"/>
  <c r="DC730" i="3"/>
  <c r="DF730" i="3"/>
  <c r="A731" i="3"/>
  <c r="Y731" i="3"/>
  <c r="CX731" i="3"/>
  <c r="DG731" i="3" s="1"/>
  <c r="CY731" i="3"/>
  <c r="CZ731" i="3"/>
  <c r="DA731" i="3"/>
  <c r="DB731" i="3"/>
  <c r="DC731" i="3"/>
  <c r="DI731" i="3"/>
  <c r="A732" i="3"/>
  <c r="Y732" i="3"/>
  <c r="CX732" i="3" s="1"/>
  <c r="CY732" i="3"/>
  <c r="CZ732" i="3"/>
  <c r="DA732" i="3"/>
  <c r="DB732" i="3"/>
  <c r="DC732" i="3"/>
  <c r="A733" i="3"/>
  <c r="Y733" i="3"/>
  <c r="CX733" i="3"/>
  <c r="DF733" i="3" s="1"/>
  <c r="DJ733" i="3" s="1"/>
  <c r="CY733" i="3"/>
  <c r="CZ733" i="3"/>
  <c r="DA733" i="3"/>
  <c r="DB733" i="3"/>
  <c r="DC733" i="3"/>
  <c r="A734" i="3"/>
  <c r="Y734" i="3"/>
  <c r="CX734" i="3"/>
  <c r="CY734" i="3"/>
  <c r="CZ734" i="3"/>
  <c r="DB734" i="3" s="1"/>
  <c r="DA734" i="3"/>
  <c r="DC734" i="3"/>
  <c r="DF734" i="3"/>
  <c r="DG734" i="3"/>
  <c r="DH734" i="3"/>
  <c r="DI734" i="3"/>
  <c r="DJ734" i="3"/>
  <c r="A735" i="3"/>
  <c r="Y735" i="3"/>
  <c r="CX735" i="3" s="1"/>
  <c r="CY735" i="3"/>
  <c r="CZ735" i="3"/>
  <c r="DA735" i="3"/>
  <c r="DB735" i="3"/>
  <c r="DC735" i="3"/>
  <c r="A736" i="3"/>
  <c r="Y736" i="3"/>
  <c r="CX736" i="3"/>
  <c r="DF736" i="3" s="1"/>
  <c r="DJ736" i="3" s="1"/>
  <c r="CY736" i="3"/>
  <c r="CZ736" i="3"/>
  <c r="DB736" i="3" s="1"/>
  <c r="DA736" i="3"/>
  <c r="DC736" i="3"/>
  <c r="A737" i="3"/>
  <c r="Y737" i="3"/>
  <c r="CX737" i="3"/>
  <c r="DI737" i="3" s="1"/>
  <c r="CY737" i="3"/>
  <c r="CZ737" i="3"/>
  <c r="DB737" i="3" s="1"/>
  <c r="DA737" i="3"/>
  <c r="DC737" i="3"/>
  <c r="DF737" i="3"/>
  <c r="DJ737" i="3" s="1"/>
  <c r="DG737" i="3"/>
  <c r="DH737" i="3"/>
  <c r="A738" i="3"/>
  <c r="Y738" i="3"/>
  <c r="CX738" i="3"/>
  <c r="DF738" i="3" s="1"/>
  <c r="CY738" i="3"/>
  <c r="CZ738" i="3"/>
  <c r="DB738" i="3" s="1"/>
  <c r="DA738" i="3"/>
  <c r="DC738" i="3"/>
  <c r="DH738" i="3"/>
  <c r="DI738" i="3"/>
  <c r="DJ738" i="3"/>
  <c r="A739" i="3"/>
  <c r="Y739" i="3"/>
  <c r="CX739" i="3" s="1"/>
  <c r="CY739" i="3"/>
  <c r="CZ739" i="3"/>
  <c r="DB739" i="3" s="1"/>
  <c r="DA739" i="3"/>
  <c r="DC739" i="3"/>
  <c r="A740" i="3"/>
  <c r="Y740" i="3"/>
  <c r="CX740" i="3"/>
  <c r="DG740" i="3" s="1"/>
  <c r="CY740" i="3"/>
  <c r="CZ740" i="3"/>
  <c r="DA740" i="3"/>
  <c r="DB740" i="3"/>
  <c r="DC740" i="3"/>
  <c r="DF740" i="3"/>
  <c r="DJ740" i="3" s="1"/>
  <c r="A741" i="3"/>
  <c r="Y741" i="3"/>
  <c r="CX741" i="3"/>
  <c r="DF741" i="3" s="1"/>
  <c r="DJ741" i="3" s="1"/>
  <c r="CY741" i="3"/>
  <c r="CZ741" i="3"/>
  <c r="DA741" i="3"/>
  <c r="DB741" i="3"/>
  <c r="DC741" i="3"/>
  <c r="DH741" i="3"/>
  <c r="DI741" i="3"/>
  <c r="A742" i="3"/>
  <c r="Y742" i="3"/>
  <c r="CX742" i="3" s="1"/>
  <c r="CY742" i="3"/>
  <c r="CZ742" i="3"/>
  <c r="DA742" i="3"/>
  <c r="DB742" i="3"/>
  <c r="DC742" i="3"/>
  <c r="A743" i="3"/>
  <c r="Y743" i="3"/>
  <c r="CX743" i="3" s="1"/>
  <c r="CY743" i="3"/>
  <c r="CZ743" i="3"/>
  <c r="DA743" i="3"/>
  <c r="DB743" i="3"/>
  <c r="DC743" i="3"/>
  <c r="A744" i="3"/>
  <c r="Y744" i="3"/>
  <c r="CX744" i="3" s="1"/>
  <c r="CY744" i="3"/>
  <c r="CZ744" i="3"/>
  <c r="DA744" i="3"/>
  <c r="DB744" i="3"/>
  <c r="DC744" i="3"/>
  <c r="DF744" i="3"/>
  <c r="DG744" i="3"/>
  <c r="DH744" i="3"/>
  <c r="DI744" i="3"/>
  <c r="DJ744" i="3"/>
  <c r="A745" i="3"/>
  <c r="Y745" i="3"/>
  <c r="CX745" i="3" s="1"/>
  <c r="CY745" i="3"/>
  <c r="CZ745" i="3"/>
  <c r="DA745" i="3"/>
  <c r="DB745" i="3"/>
  <c r="DC745" i="3"/>
  <c r="A746" i="3"/>
  <c r="Y746" i="3"/>
  <c r="CU746" i="3"/>
  <c r="CV746" i="3"/>
  <c r="CX746" i="3"/>
  <c r="CY746" i="3"/>
  <c r="CZ746" i="3"/>
  <c r="DA746" i="3"/>
  <c r="DB746" i="3"/>
  <c r="DC746" i="3"/>
  <c r="A747" i="3"/>
  <c r="Y747" i="3"/>
  <c r="CX747" i="3"/>
  <c r="DG747" i="3" s="1"/>
  <c r="CY747" i="3"/>
  <c r="CZ747" i="3"/>
  <c r="DA747" i="3"/>
  <c r="DB747" i="3"/>
  <c r="DC747" i="3"/>
  <c r="DF747" i="3"/>
  <c r="A748" i="3"/>
  <c r="Y748" i="3"/>
  <c r="CW748" i="3" s="1"/>
  <c r="CX748" i="3"/>
  <c r="DF748" i="3" s="1"/>
  <c r="CY748" i="3"/>
  <c r="CZ748" i="3"/>
  <c r="DA748" i="3"/>
  <c r="DB748" i="3"/>
  <c r="DC748" i="3"/>
  <c r="DH748" i="3"/>
  <c r="DI748" i="3"/>
  <c r="A749" i="3"/>
  <c r="Y749" i="3"/>
  <c r="CW749" i="3" s="1"/>
  <c r="CY749" i="3"/>
  <c r="CZ749" i="3"/>
  <c r="DA749" i="3"/>
  <c r="DB749" i="3"/>
  <c r="DC749" i="3"/>
  <c r="A750" i="3"/>
  <c r="Y750" i="3"/>
  <c r="CX750" i="3"/>
  <c r="DF750" i="3" s="1"/>
  <c r="DJ750" i="3" s="1"/>
  <c r="CY750" i="3"/>
  <c r="CZ750" i="3"/>
  <c r="DB750" i="3" s="1"/>
  <c r="DA750" i="3"/>
  <c r="DC750" i="3"/>
  <c r="A751" i="3"/>
  <c r="Y751" i="3"/>
  <c r="CX751" i="3" s="1"/>
  <c r="CY751" i="3"/>
  <c r="CZ751" i="3"/>
  <c r="DA751" i="3"/>
  <c r="DB751" i="3"/>
  <c r="DC751" i="3"/>
  <c r="A752" i="3"/>
  <c r="Y752" i="3"/>
  <c r="CX752" i="3"/>
  <c r="CY752" i="3"/>
  <c r="CZ752" i="3"/>
  <c r="DA752" i="3"/>
  <c r="DB752" i="3"/>
  <c r="DC752" i="3"/>
  <c r="DF752" i="3"/>
  <c r="DG752" i="3"/>
  <c r="DH752" i="3"/>
  <c r="DI752" i="3"/>
  <c r="DJ752" i="3"/>
  <c r="A753" i="3"/>
  <c r="Y753" i="3"/>
  <c r="CX753" i="3" s="1"/>
  <c r="CY753" i="3"/>
  <c r="CZ753" i="3"/>
  <c r="DA753" i="3"/>
  <c r="DB753" i="3"/>
  <c r="DC753" i="3"/>
  <c r="A754" i="3"/>
  <c r="Y754" i="3"/>
  <c r="CX754" i="3" s="1"/>
  <c r="CY754" i="3"/>
  <c r="CZ754" i="3"/>
  <c r="DA754" i="3"/>
  <c r="DB754" i="3"/>
  <c r="DC754" i="3"/>
  <c r="A755" i="3"/>
  <c r="Y755" i="3"/>
  <c r="CX755" i="3"/>
  <c r="CY755" i="3"/>
  <c r="CZ755" i="3"/>
  <c r="DA755" i="3"/>
  <c r="DB755" i="3"/>
  <c r="DC755" i="3"/>
  <c r="DF755" i="3"/>
  <c r="DJ755" i="3" s="1"/>
  <c r="DG755" i="3"/>
  <c r="DH755" i="3"/>
  <c r="DI755" i="3"/>
  <c r="A756" i="3"/>
  <c r="Y756" i="3"/>
  <c r="CX756" i="3"/>
  <c r="CY756" i="3"/>
  <c r="CZ756" i="3"/>
  <c r="DB756" i="3" s="1"/>
  <c r="DA756" i="3"/>
  <c r="DC756" i="3"/>
  <c r="DF756" i="3"/>
  <c r="DG756" i="3"/>
  <c r="DH756" i="3"/>
  <c r="DI756" i="3"/>
  <c r="DJ756" i="3"/>
  <c r="A757" i="3"/>
  <c r="Y757" i="3"/>
  <c r="CX757" i="3" s="1"/>
  <c r="CY757" i="3"/>
  <c r="CZ757" i="3"/>
  <c r="DA757" i="3"/>
  <c r="DB757" i="3"/>
  <c r="DC757" i="3"/>
  <c r="A758" i="3"/>
  <c r="Y758" i="3"/>
  <c r="CX758" i="3"/>
  <c r="DG758" i="3" s="1"/>
  <c r="CY758" i="3"/>
  <c r="CZ758" i="3"/>
  <c r="DA758" i="3"/>
  <c r="DB758" i="3"/>
  <c r="DC758" i="3"/>
  <c r="DF758" i="3"/>
  <c r="DJ758" i="3" s="1"/>
  <c r="A759" i="3"/>
  <c r="Y759" i="3"/>
  <c r="CX759" i="3"/>
  <c r="DF759" i="3" s="1"/>
  <c r="DJ759" i="3" s="1"/>
  <c r="CY759" i="3"/>
  <c r="CZ759" i="3"/>
  <c r="DA759" i="3"/>
  <c r="DB759" i="3"/>
  <c r="DC759" i="3"/>
  <c r="DH759" i="3"/>
  <c r="DI759" i="3"/>
  <c r="A760" i="3"/>
  <c r="Y760" i="3"/>
  <c r="CX760" i="3" s="1"/>
  <c r="CY760" i="3"/>
  <c r="CZ760" i="3"/>
  <c r="DA760" i="3"/>
  <c r="DB760" i="3"/>
  <c r="DC760" i="3"/>
  <c r="A761" i="3"/>
  <c r="Y761" i="3"/>
  <c r="CX761" i="3"/>
  <c r="DF761" i="3" s="1"/>
  <c r="DJ761" i="3" s="1"/>
  <c r="CY761" i="3"/>
  <c r="CZ761" i="3"/>
  <c r="DB761" i="3" s="1"/>
  <c r="DA761" i="3"/>
  <c r="DC761" i="3"/>
  <c r="A762" i="3"/>
  <c r="Y762" i="3"/>
  <c r="CX762" i="3"/>
  <c r="DI762" i="3" s="1"/>
  <c r="CY762" i="3"/>
  <c r="CZ762" i="3"/>
  <c r="DB762" i="3" s="1"/>
  <c r="DA762" i="3"/>
  <c r="DC762" i="3"/>
  <c r="DF762" i="3"/>
  <c r="DJ762" i="3" s="1"/>
  <c r="DG762" i="3"/>
  <c r="DH762" i="3"/>
  <c r="A763" i="3"/>
  <c r="Y763" i="3"/>
  <c r="CX763" i="3"/>
  <c r="DF763" i="3" s="1"/>
  <c r="DJ763" i="3" s="1"/>
  <c r="CY763" i="3"/>
  <c r="CZ763" i="3"/>
  <c r="DB763" i="3" s="1"/>
  <c r="DA763" i="3"/>
  <c r="DC763" i="3"/>
  <c r="DG763" i="3"/>
  <c r="DH763" i="3"/>
  <c r="DI763" i="3"/>
  <c r="A764" i="3"/>
  <c r="Y764" i="3"/>
  <c r="CX764" i="3"/>
  <c r="CY764" i="3"/>
  <c r="CZ764" i="3"/>
  <c r="DA764" i="3"/>
  <c r="DB764" i="3"/>
  <c r="DC764" i="3"/>
  <c r="A765" i="3"/>
  <c r="Y765" i="3"/>
  <c r="CX765" i="3" s="1"/>
  <c r="CY765" i="3"/>
  <c r="CZ765" i="3"/>
  <c r="DA765" i="3"/>
  <c r="DB765" i="3"/>
  <c r="DC765" i="3"/>
  <c r="A766" i="3"/>
  <c r="Y766" i="3"/>
  <c r="CX766" i="3" s="1"/>
  <c r="CY766" i="3"/>
  <c r="CZ766" i="3"/>
  <c r="DA766" i="3"/>
  <c r="DB766" i="3"/>
  <c r="DC766" i="3"/>
  <c r="A767" i="3"/>
  <c r="Y767" i="3"/>
  <c r="CX767" i="3"/>
  <c r="CY767" i="3"/>
  <c r="CZ767" i="3"/>
  <c r="DA767" i="3"/>
  <c r="DB767" i="3"/>
  <c r="DC767" i="3"/>
  <c r="DF767" i="3"/>
  <c r="DG767" i="3"/>
  <c r="DH767" i="3"/>
  <c r="DI767" i="3"/>
  <c r="DJ767" i="3"/>
  <c r="A768" i="3"/>
  <c r="Y768" i="3"/>
  <c r="CX768" i="3"/>
  <c r="DF768" i="3" s="1"/>
  <c r="DJ768" i="3" s="1"/>
  <c r="CY768" i="3"/>
  <c r="CZ768" i="3"/>
  <c r="DB768" i="3" s="1"/>
  <c r="DA768" i="3"/>
  <c r="DC768" i="3"/>
  <c r="A769" i="3"/>
  <c r="Y769" i="3"/>
  <c r="CX769" i="3" s="1"/>
  <c r="CY769" i="3"/>
  <c r="CZ769" i="3"/>
  <c r="DA769" i="3"/>
  <c r="DB769" i="3"/>
  <c r="DC769" i="3"/>
  <c r="A770" i="3"/>
  <c r="Y770" i="3"/>
  <c r="CX770" i="3" s="1"/>
  <c r="CU770" i="3"/>
  <c r="CV770" i="3"/>
  <c r="CY770" i="3"/>
  <c r="CZ770" i="3"/>
  <c r="DA770" i="3"/>
  <c r="DB770" i="3"/>
  <c r="DC770" i="3"/>
  <c r="A771" i="3"/>
  <c r="Y771" i="3"/>
  <c r="CX771" i="3"/>
  <c r="CY771" i="3"/>
  <c r="CZ771" i="3"/>
  <c r="DA771" i="3"/>
  <c r="DB771" i="3"/>
  <c r="DC771" i="3"/>
  <c r="DF771" i="3"/>
  <c r="DG771" i="3"/>
  <c r="DH771" i="3"/>
  <c r="DI771" i="3"/>
  <c r="DJ771" i="3" s="1"/>
  <c r="A772" i="3"/>
  <c r="Y772" i="3"/>
  <c r="CW772" i="3"/>
  <c r="CX772" i="3"/>
  <c r="DF772" i="3" s="1"/>
  <c r="CY772" i="3"/>
  <c r="CZ772" i="3"/>
  <c r="DA772" i="3"/>
  <c r="DB772" i="3"/>
  <c r="DC772" i="3"/>
  <c r="A773" i="3"/>
  <c r="Y773" i="3"/>
  <c r="CW773" i="3"/>
  <c r="CX773" i="3"/>
  <c r="DF773" i="3" s="1"/>
  <c r="CY773" i="3"/>
  <c r="CZ773" i="3"/>
  <c r="DA773" i="3"/>
  <c r="DB773" i="3"/>
  <c r="DC773" i="3"/>
  <c r="A774" i="3"/>
  <c r="Y774" i="3"/>
  <c r="CX774" i="3" s="1"/>
  <c r="CY774" i="3"/>
  <c r="CZ774" i="3"/>
  <c r="DA774" i="3"/>
  <c r="DB774" i="3"/>
  <c r="DC774" i="3"/>
  <c r="A775" i="3"/>
  <c r="Y775" i="3"/>
  <c r="CX775" i="3"/>
  <c r="CY775" i="3"/>
  <c r="CZ775" i="3"/>
  <c r="DA775" i="3"/>
  <c r="DB775" i="3"/>
  <c r="DC775" i="3"/>
  <c r="DF775" i="3"/>
  <c r="DG775" i="3"/>
  <c r="DH775" i="3"/>
  <c r="DI775" i="3"/>
  <c r="DJ775" i="3"/>
  <c r="A776" i="3"/>
  <c r="Y776" i="3"/>
  <c r="CX776" i="3"/>
  <c r="DF776" i="3" s="1"/>
  <c r="DJ776" i="3" s="1"/>
  <c r="CY776" i="3"/>
  <c r="CZ776" i="3"/>
  <c r="DB776" i="3" s="1"/>
  <c r="DA776" i="3"/>
  <c r="DC776" i="3"/>
  <c r="A777" i="3"/>
  <c r="Y777" i="3"/>
  <c r="CX777" i="3" s="1"/>
  <c r="CY777" i="3"/>
  <c r="CZ777" i="3"/>
  <c r="DA777" i="3"/>
  <c r="DB777" i="3"/>
  <c r="DC777" i="3"/>
  <c r="DG777" i="3"/>
  <c r="A778" i="3"/>
  <c r="Y778" i="3"/>
  <c r="CX778" i="3"/>
  <c r="CY778" i="3"/>
  <c r="CZ778" i="3"/>
  <c r="DA778" i="3"/>
  <c r="DB778" i="3"/>
  <c r="DC778" i="3"/>
  <c r="DF778" i="3"/>
  <c r="DG778" i="3"/>
  <c r="DH778" i="3"/>
  <c r="DI778" i="3"/>
  <c r="DJ778" i="3"/>
  <c r="A779" i="3"/>
  <c r="Y779" i="3"/>
  <c r="CX779" i="3" s="1"/>
  <c r="CY779" i="3"/>
  <c r="CZ779" i="3"/>
  <c r="DA779" i="3"/>
  <c r="DB779" i="3"/>
  <c r="DC779" i="3"/>
  <c r="A780" i="3"/>
  <c r="Y780" i="3"/>
  <c r="CX780" i="3" s="1"/>
  <c r="CY780" i="3"/>
  <c r="CZ780" i="3"/>
  <c r="DA780" i="3"/>
  <c r="DB780" i="3"/>
  <c r="DC780" i="3"/>
  <c r="A781" i="3"/>
  <c r="Y781" i="3"/>
  <c r="CX781" i="3"/>
  <c r="CY781" i="3"/>
  <c r="CZ781" i="3"/>
  <c r="DA781" i="3"/>
  <c r="DB781" i="3"/>
  <c r="DC781" i="3"/>
  <c r="DF781" i="3"/>
  <c r="DJ781" i="3" s="1"/>
  <c r="DG781" i="3"/>
  <c r="DH781" i="3"/>
  <c r="DI781" i="3"/>
  <c r="A782" i="3"/>
  <c r="Y782" i="3"/>
  <c r="CX782" i="3" s="1"/>
  <c r="CY782" i="3"/>
  <c r="CZ782" i="3"/>
  <c r="DB782" i="3" s="1"/>
  <c r="DA782" i="3"/>
  <c r="DC782" i="3"/>
  <c r="A783" i="3"/>
  <c r="Y783" i="3"/>
  <c r="CX783" i="3" s="1"/>
  <c r="CY783" i="3"/>
  <c r="CZ783" i="3"/>
  <c r="DA783" i="3"/>
  <c r="DB783" i="3"/>
  <c r="DC783" i="3"/>
  <c r="A784" i="3"/>
  <c r="Y784" i="3"/>
  <c r="CX784" i="3"/>
  <c r="DG784" i="3" s="1"/>
  <c r="CY784" i="3"/>
  <c r="CZ784" i="3"/>
  <c r="DA784" i="3"/>
  <c r="DB784" i="3"/>
  <c r="DC784" i="3"/>
  <c r="DF784" i="3"/>
  <c r="DJ784" i="3" s="1"/>
  <c r="A785" i="3"/>
  <c r="Y785" i="3"/>
  <c r="CX785" i="3"/>
  <c r="DF785" i="3" s="1"/>
  <c r="DJ785" i="3" s="1"/>
  <c r="CY785" i="3"/>
  <c r="CZ785" i="3"/>
  <c r="DA785" i="3"/>
  <c r="DB785" i="3"/>
  <c r="DC785" i="3"/>
  <c r="DH785" i="3"/>
  <c r="DI785" i="3"/>
  <c r="A786" i="3"/>
  <c r="Y786" i="3"/>
  <c r="CX786" i="3" s="1"/>
  <c r="CY786" i="3"/>
  <c r="CZ786" i="3"/>
  <c r="DA786" i="3"/>
  <c r="DB786" i="3"/>
  <c r="DC786" i="3"/>
  <c r="A787" i="3"/>
  <c r="Y787" i="3"/>
  <c r="CX787" i="3"/>
  <c r="DF787" i="3" s="1"/>
  <c r="DJ787" i="3" s="1"/>
  <c r="CY787" i="3"/>
  <c r="CZ787" i="3"/>
  <c r="DB787" i="3" s="1"/>
  <c r="DA787" i="3"/>
  <c r="DC787" i="3"/>
  <c r="A788" i="3"/>
  <c r="Y788" i="3"/>
  <c r="CX788" i="3"/>
  <c r="DI788" i="3" s="1"/>
  <c r="CY788" i="3"/>
  <c r="CZ788" i="3"/>
  <c r="DB788" i="3" s="1"/>
  <c r="DA788" i="3"/>
  <c r="DC788" i="3"/>
  <c r="DF788" i="3"/>
  <c r="DJ788" i="3" s="1"/>
  <c r="DG788" i="3"/>
  <c r="DH788" i="3"/>
  <c r="A789" i="3"/>
  <c r="Y789" i="3"/>
  <c r="CX789" i="3"/>
  <c r="DF789" i="3" s="1"/>
  <c r="DJ789" i="3" s="1"/>
  <c r="CY789" i="3"/>
  <c r="CZ789" i="3"/>
  <c r="DB789" i="3" s="1"/>
  <c r="DA789" i="3"/>
  <c r="DC789" i="3"/>
  <c r="DG789" i="3"/>
  <c r="DH789" i="3"/>
  <c r="DI789" i="3"/>
  <c r="A790" i="3"/>
  <c r="Y790" i="3"/>
  <c r="CX790" i="3"/>
  <c r="CY790" i="3"/>
  <c r="CZ790" i="3"/>
  <c r="DA790" i="3"/>
  <c r="DB790" i="3"/>
  <c r="DC790" i="3"/>
  <c r="A791" i="3"/>
  <c r="Y791" i="3"/>
  <c r="CX791" i="3" s="1"/>
  <c r="CY791" i="3"/>
  <c r="CZ791" i="3"/>
  <c r="DA791" i="3"/>
  <c r="DB791" i="3"/>
  <c r="DC791" i="3"/>
  <c r="A792" i="3"/>
  <c r="Y792" i="3"/>
  <c r="CX792" i="3" s="1"/>
  <c r="CY792" i="3"/>
  <c r="CZ792" i="3"/>
  <c r="DA792" i="3"/>
  <c r="DB792" i="3"/>
  <c r="DC792" i="3"/>
  <c r="A793" i="3"/>
  <c r="Y793" i="3"/>
  <c r="CX793" i="3"/>
  <c r="DF793" i="3" s="1"/>
  <c r="DJ793" i="3" s="1"/>
  <c r="CY793" i="3"/>
  <c r="CZ793" i="3"/>
  <c r="DA793" i="3"/>
  <c r="DB793" i="3"/>
  <c r="DC793" i="3"/>
  <c r="DG793" i="3"/>
  <c r="DI793" i="3"/>
  <c r="A794" i="3"/>
  <c r="Y794" i="3"/>
  <c r="CU794" i="3"/>
  <c r="CV794" i="3"/>
  <c r="CX794" i="3"/>
  <c r="CY794" i="3"/>
  <c r="CZ794" i="3"/>
  <c r="DA794" i="3"/>
  <c r="DB794" i="3"/>
  <c r="DC794" i="3"/>
  <c r="A795" i="3"/>
  <c r="Y795" i="3"/>
  <c r="CX795" i="3" s="1"/>
  <c r="CY795" i="3"/>
  <c r="CZ795" i="3"/>
  <c r="DA795" i="3"/>
  <c r="DB795" i="3"/>
  <c r="DC795" i="3"/>
  <c r="A796" i="3"/>
  <c r="Y796" i="3"/>
  <c r="CW796" i="3" s="1"/>
  <c r="CY796" i="3"/>
  <c r="CZ796" i="3"/>
  <c r="DA796" i="3"/>
  <c r="DB796" i="3"/>
  <c r="DC796" i="3"/>
  <c r="A797" i="3"/>
  <c r="Y797" i="3"/>
  <c r="CW797" i="3" s="1"/>
  <c r="CX797" i="3"/>
  <c r="DF797" i="3" s="1"/>
  <c r="CY797" i="3"/>
  <c r="CZ797" i="3"/>
  <c r="DB797" i="3" s="1"/>
  <c r="DA797" i="3"/>
  <c r="DC797" i="3"/>
  <c r="DG797" i="3"/>
  <c r="DJ797" i="3" s="1"/>
  <c r="DH797" i="3"/>
  <c r="DI797" i="3"/>
  <c r="A798" i="3"/>
  <c r="Y798" i="3"/>
  <c r="CX798" i="3"/>
  <c r="CY798" i="3"/>
  <c r="CZ798" i="3"/>
  <c r="DA798" i="3"/>
  <c r="DB798" i="3"/>
  <c r="DC798" i="3"/>
  <c r="A799" i="3"/>
  <c r="Y799" i="3"/>
  <c r="CX799" i="3" s="1"/>
  <c r="CY799" i="3"/>
  <c r="CZ799" i="3"/>
  <c r="DA799" i="3"/>
  <c r="DB799" i="3"/>
  <c r="DC799" i="3"/>
  <c r="A800" i="3"/>
  <c r="Y800" i="3"/>
  <c r="CX800" i="3" s="1"/>
  <c r="CY800" i="3"/>
  <c r="CZ800" i="3"/>
  <c r="DA800" i="3"/>
  <c r="DB800" i="3"/>
  <c r="DC800" i="3"/>
  <c r="A801" i="3"/>
  <c r="Y801" i="3"/>
  <c r="CX801" i="3"/>
  <c r="DF801" i="3" s="1"/>
  <c r="DJ801" i="3" s="1"/>
  <c r="CY801" i="3"/>
  <c r="CZ801" i="3"/>
  <c r="DA801" i="3"/>
  <c r="DB801" i="3"/>
  <c r="DC801" i="3"/>
  <c r="DG801" i="3"/>
  <c r="DI801" i="3"/>
  <c r="A802" i="3"/>
  <c r="Y802" i="3"/>
  <c r="CX802" i="3"/>
  <c r="DF802" i="3" s="1"/>
  <c r="DJ802" i="3" s="1"/>
  <c r="CY802" i="3"/>
  <c r="CZ802" i="3"/>
  <c r="DB802" i="3" s="1"/>
  <c r="DA802" i="3"/>
  <c r="DC802" i="3"/>
  <c r="A803" i="3"/>
  <c r="Y803" i="3"/>
  <c r="CX803" i="3" s="1"/>
  <c r="CY803" i="3"/>
  <c r="CZ803" i="3"/>
  <c r="DA803" i="3"/>
  <c r="DB803" i="3"/>
  <c r="DC803" i="3"/>
  <c r="DG803" i="3"/>
  <c r="A804" i="3"/>
  <c r="Y804" i="3"/>
  <c r="CX804" i="3"/>
  <c r="CY804" i="3"/>
  <c r="CZ804" i="3"/>
  <c r="DA804" i="3"/>
  <c r="DB804" i="3"/>
  <c r="DC804" i="3"/>
  <c r="DF804" i="3"/>
  <c r="DG804" i="3"/>
  <c r="DH804" i="3"/>
  <c r="DI804" i="3"/>
  <c r="DJ804" i="3"/>
  <c r="A805" i="3"/>
  <c r="Y805" i="3"/>
  <c r="CX805" i="3" s="1"/>
  <c r="CY805" i="3"/>
  <c r="CZ805" i="3"/>
  <c r="DA805" i="3"/>
  <c r="DB805" i="3"/>
  <c r="DC805" i="3"/>
  <c r="A806" i="3"/>
  <c r="Y806" i="3"/>
  <c r="CX806" i="3" s="1"/>
  <c r="CY806" i="3"/>
  <c r="CZ806" i="3"/>
  <c r="DA806" i="3"/>
  <c r="DB806" i="3"/>
  <c r="DC806" i="3"/>
  <c r="A807" i="3"/>
  <c r="Y807" i="3"/>
  <c r="CX807" i="3"/>
  <c r="CY807" i="3"/>
  <c r="CZ807" i="3"/>
  <c r="DA807" i="3"/>
  <c r="DB807" i="3"/>
  <c r="DC807" i="3"/>
  <c r="DF807" i="3"/>
  <c r="DJ807" i="3" s="1"/>
  <c r="DG807" i="3"/>
  <c r="DH807" i="3"/>
  <c r="DI807" i="3"/>
  <c r="A808" i="3"/>
  <c r="Y808" i="3"/>
  <c r="CX808" i="3" s="1"/>
  <c r="CY808" i="3"/>
  <c r="CZ808" i="3"/>
  <c r="DB808" i="3" s="1"/>
  <c r="DA808" i="3"/>
  <c r="DC808" i="3"/>
  <c r="A809" i="3"/>
  <c r="Y809" i="3"/>
  <c r="CX809" i="3"/>
  <c r="DF809" i="3" s="1"/>
  <c r="DJ809" i="3" s="1"/>
  <c r="CY809" i="3"/>
  <c r="CZ809" i="3"/>
  <c r="DA809" i="3"/>
  <c r="DB809" i="3"/>
  <c r="DC809" i="3"/>
  <c r="A810" i="3"/>
  <c r="Y810" i="3"/>
  <c r="CX810" i="3"/>
  <c r="DG810" i="3" s="1"/>
  <c r="CY810" i="3"/>
  <c r="CZ810" i="3"/>
  <c r="DA810" i="3"/>
  <c r="DB810" i="3"/>
  <c r="DC810" i="3"/>
  <c r="DF810" i="3"/>
  <c r="DJ810" i="3" s="1"/>
  <c r="A811" i="3"/>
  <c r="Y811" i="3"/>
  <c r="CX811" i="3"/>
  <c r="DG811" i="3" s="1"/>
  <c r="CY811" i="3"/>
  <c r="CZ811" i="3"/>
  <c r="DA811" i="3"/>
  <c r="DB811" i="3"/>
  <c r="DC811" i="3"/>
  <c r="DF811" i="3"/>
  <c r="DH811" i="3"/>
  <c r="DI811" i="3"/>
  <c r="DJ811" i="3"/>
  <c r="A812" i="3"/>
  <c r="Y812" i="3"/>
  <c r="CX812" i="3" s="1"/>
  <c r="CY812" i="3"/>
  <c r="CZ812" i="3"/>
  <c r="DA812" i="3"/>
  <c r="DB812" i="3"/>
  <c r="DC812" i="3"/>
  <c r="A813" i="3"/>
  <c r="Y813" i="3"/>
  <c r="CX813" i="3"/>
  <c r="DF813" i="3" s="1"/>
  <c r="DJ813" i="3" s="1"/>
  <c r="CY813" i="3"/>
  <c r="CZ813" i="3"/>
  <c r="DB813" i="3" s="1"/>
  <c r="DA813" i="3"/>
  <c r="DC813" i="3"/>
  <c r="A814" i="3"/>
  <c r="Y814" i="3"/>
  <c r="CX814" i="3"/>
  <c r="DI814" i="3" s="1"/>
  <c r="CY814" i="3"/>
  <c r="CZ814" i="3"/>
  <c r="DB814" i="3" s="1"/>
  <c r="DA814" i="3"/>
  <c r="DC814" i="3"/>
  <c r="DF814" i="3"/>
  <c r="DJ814" i="3" s="1"/>
  <c r="DG814" i="3"/>
  <c r="DH814" i="3"/>
  <c r="A815" i="3"/>
  <c r="Y815" i="3"/>
  <c r="CU815" i="3"/>
  <c r="CV815" i="3"/>
  <c r="CX815" i="3"/>
  <c r="DG815" i="3" s="1"/>
  <c r="CY815" i="3"/>
  <c r="CZ815" i="3"/>
  <c r="DA815" i="3"/>
  <c r="DB815" i="3"/>
  <c r="DC815" i="3"/>
  <c r="DF815" i="3"/>
  <c r="DH815" i="3"/>
  <c r="DI815" i="3"/>
  <c r="DJ815" i="3" s="1"/>
  <c r="A816" i="3"/>
  <c r="Y816" i="3"/>
  <c r="CX816" i="3" s="1"/>
  <c r="CY816" i="3"/>
  <c r="CZ816" i="3"/>
  <c r="DA816" i="3"/>
  <c r="DB816" i="3"/>
  <c r="DC816" i="3"/>
  <c r="A817" i="3"/>
  <c r="Y817" i="3"/>
  <c r="CW817" i="3"/>
  <c r="CX817" i="3"/>
  <c r="DF817" i="3" s="1"/>
  <c r="CY817" i="3"/>
  <c r="CZ817" i="3"/>
  <c r="DB817" i="3" s="1"/>
  <c r="DA817" i="3"/>
  <c r="DC817" i="3"/>
  <c r="A818" i="3"/>
  <c r="Y818" i="3"/>
  <c r="CW818" i="3" s="1"/>
  <c r="CX818" i="3"/>
  <c r="DG818" i="3" s="1"/>
  <c r="CY818" i="3"/>
  <c r="CZ818" i="3"/>
  <c r="DA818" i="3"/>
  <c r="DB818" i="3"/>
  <c r="DC818" i="3"/>
  <c r="DF818" i="3"/>
  <c r="A819" i="3"/>
  <c r="Y819" i="3"/>
  <c r="CX819" i="3"/>
  <c r="DF819" i="3" s="1"/>
  <c r="DJ819" i="3" s="1"/>
  <c r="CY819" i="3"/>
  <c r="CZ819" i="3"/>
  <c r="DA819" i="3"/>
  <c r="DB819" i="3"/>
  <c r="DC819" i="3"/>
  <c r="DH819" i="3"/>
  <c r="DI819" i="3"/>
  <c r="A820" i="3"/>
  <c r="Y820" i="3"/>
  <c r="CX820" i="3" s="1"/>
  <c r="CY820" i="3"/>
  <c r="CZ820" i="3"/>
  <c r="DA820" i="3"/>
  <c r="DB820" i="3"/>
  <c r="DC820" i="3"/>
  <c r="A821" i="3"/>
  <c r="Y821" i="3"/>
  <c r="CX821" i="3"/>
  <c r="DF821" i="3" s="1"/>
  <c r="DJ821" i="3" s="1"/>
  <c r="CY821" i="3"/>
  <c r="CZ821" i="3"/>
  <c r="DB821" i="3" s="1"/>
  <c r="DA821" i="3"/>
  <c r="DC821" i="3"/>
  <c r="A822" i="3"/>
  <c r="Y822" i="3"/>
  <c r="CX822" i="3"/>
  <c r="CY822" i="3"/>
  <c r="CZ822" i="3"/>
  <c r="DB822" i="3" s="1"/>
  <c r="DA822" i="3"/>
  <c r="DC822" i="3"/>
  <c r="DF822" i="3"/>
  <c r="DJ822" i="3" s="1"/>
  <c r="DG822" i="3"/>
  <c r="DH822" i="3"/>
  <c r="DI822" i="3"/>
  <c r="A823" i="3"/>
  <c r="Y823" i="3"/>
  <c r="CX823" i="3"/>
  <c r="DF823" i="3" s="1"/>
  <c r="DJ823" i="3" s="1"/>
  <c r="CY823" i="3"/>
  <c r="CZ823" i="3"/>
  <c r="DB823" i="3" s="1"/>
  <c r="DA823" i="3"/>
  <c r="DC823" i="3"/>
  <c r="DG823" i="3"/>
  <c r="DH823" i="3"/>
  <c r="DI823" i="3"/>
  <c r="A824" i="3"/>
  <c r="Y824" i="3"/>
  <c r="CX824" i="3"/>
  <c r="CY824" i="3"/>
  <c r="CZ824" i="3"/>
  <c r="DA824" i="3"/>
  <c r="DB824" i="3"/>
  <c r="DC824" i="3"/>
  <c r="A825" i="3"/>
  <c r="Y825" i="3"/>
  <c r="CX825" i="3" s="1"/>
  <c r="CY825" i="3"/>
  <c r="CZ825" i="3"/>
  <c r="DA825" i="3"/>
  <c r="DB825" i="3"/>
  <c r="DC825" i="3"/>
  <c r="A826" i="3"/>
  <c r="Y826" i="3"/>
  <c r="CX826" i="3" s="1"/>
  <c r="CY826" i="3"/>
  <c r="CZ826" i="3"/>
  <c r="DA826" i="3"/>
  <c r="DB826" i="3"/>
  <c r="DC826" i="3"/>
  <c r="A827" i="3"/>
  <c r="Y827" i="3"/>
  <c r="CX827" i="3"/>
  <c r="DF827" i="3" s="1"/>
  <c r="DJ827" i="3" s="1"/>
  <c r="CY827" i="3"/>
  <c r="CZ827" i="3"/>
  <c r="DA827" i="3"/>
  <c r="DB827" i="3"/>
  <c r="DC827" i="3"/>
  <c r="DI827" i="3"/>
  <c r="A828" i="3"/>
  <c r="Y828" i="3"/>
  <c r="CX828" i="3"/>
  <c r="DF828" i="3" s="1"/>
  <c r="DJ828" i="3" s="1"/>
  <c r="CY828" i="3"/>
  <c r="CZ828" i="3"/>
  <c r="DB828" i="3" s="1"/>
  <c r="DA828" i="3"/>
  <c r="DC828" i="3"/>
  <c r="A829" i="3"/>
  <c r="Y829" i="3"/>
  <c r="CX829" i="3" s="1"/>
  <c r="CY829" i="3"/>
  <c r="CZ829" i="3"/>
  <c r="DA829" i="3"/>
  <c r="DB829" i="3"/>
  <c r="DC829" i="3"/>
  <c r="DG829" i="3"/>
  <c r="A830" i="3"/>
  <c r="Y830" i="3"/>
  <c r="CX830" i="3"/>
  <c r="CY830" i="3"/>
  <c r="CZ830" i="3"/>
  <c r="DA830" i="3"/>
  <c r="DB830" i="3"/>
  <c r="DC830" i="3"/>
  <c r="DF830" i="3"/>
  <c r="DG830" i="3"/>
  <c r="DH830" i="3"/>
  <c r="DI830" i="3"/>
  <c r="DJ830" i="3"/>
  <c r="A831" i="3"/>
  <c r="Y831" i="3"/>
  <c r="CX831" i="3" s="1"/>
  <c r="CY831" i="3"/>
  <c r="CZ831" i="3"/>
  <c r="DB831" i="3" s="1"/>
  <c r="DA831" i="3"/>
  <c r="DC831" i="3"/>
  <c r="A832" i="3"/>
  <c r="Y832" i="3"/>
  <c r="CX832" i="3" s="1"/>
  <c r="CY832" i="3"/>
  <c r="CZ832" i="3"/>
  <c r="DA832" i="3"/>
  <c r="DB832" i="3"/>
  <c r="DC832" i="3"/>
  <c r="A833" i="3"/>
  <c r="Y833" i="3"/>
  <c r="CX833" i="3"/>
  <c r="CY833" i="3"/>
  <c r="CZ833" i="3"/>
  <c r="DA833" i="3"/>
  <c r="DB833" i="3"/>
  <c r="DC833" i="3"/>
  <c r="DF833" i="3"/>
  <c r="DJ833" i="3" s="1"/>
  <c r="DG833" i="3"/>
  <c r="DH833" i="3"/>
  <c r="DI833" i="3"/>
  <c r="A834" i="3"/>
  <c r="Y834" i="3"/>
  <c r="CX834" i="3" s="1"/>
  <c r="CY834" i="3"/>
  <c r="CZ834" i="3"/>
  <c r="DB834" i="3" s="1"/>
  <c r="DA834" i="3"/>
  <c r="DC834" i="3"/>
  <c r="A835" i="3"/>
  <c r="Y835" i="3"/>
  <c r="CX835" i="3" s="1"/>
  <c r="CY835" i="3"/>
  <c r="CZ835" i="3"/>
  <c r="DB835" i="3" s="1"/>
  <c r="DA835" i="3"/>
  <c r="DC835" i="3"/>
  <c r="A836" i="3"/>
  <c r="Y836" i="3"/>
  <c r="CU836" i="3"/>
  <c r="CV836" i="3"/>
  <c r="CX836" i="3"/>
  <c r="DF836" i="3" s="1"/>
  <c r="CY836" i="3"/>
  <c r="CZ836" i="3"/>
  <c r="DA836" i="3"/>
  <c r="DB836" i="3"/>
  <c r="DC836" i="3"/>
  <c r="A837" i="3"/>
  <c r="Y837" i="3"/>
  <c r="CX837" i="3"/>
  <c r="CY837" i="3"/>
  <c r="CZ837" i="3"/>
  <c r="DA837" i="3"/>
  <c r="DB837" i="3"/>
  <c r="DC837" i="3"/>
  <c r="DF837" i="3"/>
  <c r="DG837" i="3"/>
  <c r="DH837" i="3"/>
  <c r="DI837" i="3"/>
  <c r="DJ837" i="3" s="1"/>
  <c r="A838" i="3"/>
  <c r="Y838" i="3"/>
  <c r="CW838" i="3" s="1"/>
  <c r="CY838" i="3"/>
  <c r="CZ838" i="3"/>
  <c r="DB838" i="3" s="1"/>
  <c r="DA838" i="3"/>
  <c r="DC838" i="3"/>
  <c r="A839" i="3"/>
  <c r="Y839" i="3"/>
  <c r="CX839" i="3" s="1"/>
  <c r="CW839" i="3"/>
  <c r="CY839" i="3"/>
  <c r="CZ839" i="3"/>
  <c r="DB839" i="3" s="1"/>
  <c r="DA839" i="3"/>
  <c r="DC839" i="3"/>
  <c r="A840" i="3"/>
  <c r="Y840" i="3"/>
  <c r="CX840" i="3" s="1"/>
  <c r="CY840" i="3"/>
  <c r="CZ840" i="3"/>
  <c r="DA840" i="3"/>
  <c r="DB840" i="3"/>
  <c r="DC840" i="3"/>
  <c r="A841" i="3"/>
  <c r="Y841" i="3"/>
  <c r="CX841" i="3"/>
  <c r="CY841" i="3"/>
  <c r="CZ841" i="3"/>
  <c r="DA841" i="3"/>
  <c r="DB841" i="3"/>
  <c r="DC841" i="3"/>
  <c r="DF841" i="3"/>
  <c r="DJ841" i="3" s="1"/>
  <c r="DG841" i="3"/>
  <c r="DH841" i="3"/>
  <c r="DI841" i="3"/>
  <c r="A842" i="3"/>
  <c r="Y842" i="3"/>
  <c r="CX842" i="3" s="1"/>
  <c r="CY842" i="3"/>
  <c r="CZ842" i="3"/>
  <c r="DB842" i="3" s="1"/>
  <c r="DA842" i="3"/>
  <c r="DC842" i="3"/>
  <c r="A843" i="3"/>
  <c r="Y843" i="3"/>
  <c r="CX843" i="3" s="1"/>
  <c r="CY843" i="3"/>
  <c r="CZ843" i="3"/>
  <c r="DB843" i="3" s="1"/>
  <c r="DA843" i="3"/>
  <c r="DC843" i="3"/>
  <c r="A844" i="3"/>
  <c r="Y844" i="3"/>
  <c r="CX844" i="3"/>
  <c r="DG844" i="3" s="1"/>
  <c r="CY844" i="3"/>
  <c r="CZ844" i="3"/>
  <c r="DA844" i="3"/>
  <c r="DB844" i="3"/>
  <c r="DC844" i="3"/>
  <c r="DF844" i="3"/>
  <c r="DJ844" i="3" s="1"/>
  <c r="A845" i="3"/>
  <c r="Y845" i="3"/>
  <c r="CX845" i="3"/>
  <c r="DG845" i="3" s="1"/>
  <c r="CY845" i="3"/>
  <c r="CZ845" i="3"/>
  <c r="DA845" i="3"/>
  <c r="DB845" i="3"/>
  <c r="DC845" i="3"/>
  <c r="DF845" i="3"/>
  <c r="DH845" i="3"/>
  <c r="DI845" i="3"/>
  <c r="DJ845" i="3"/>
  <c r="A846" i="3"/>
  <c r="Y846" i="3"/>
  <c r="CX846" i="3" s="1"/>
  <c r="CY846" i="3"/>
  <c r="CZ846" i="3"/>
  <c r="DA846" i="3"/>
  <c r="DB846" i="3"/>
  <c r="DC846" i="3"/>
  <c r="A847" i="3"/>
  <c r="Y847" i="3"/>
  <c r="CX847" i="3"/>
  <c r="DF847" i="3" s="1"/>
  <c r="DJ847" i="3" s="1"/>
  <c r="CY847" i="3"/>
  <c r="CZ847" i="3"/>
  <c r="DB847" i="3" s="1"/>
  <c r="DA847" i="3"/>
  <c r="DC847" i="3"/>
  <c r="A848" i="3"/>
  <c r="Y848" i="3"/>
  <c r="CX848" i="3"/>
  <c r="CY848" i="3"/>
  <c r="CZ848" i="3"/>
  <c r="DB848" i="3" s="1"/>
  <c r="DA848" i="3"/>
  <c r="DC848" i="3"/>
  <c r="DF848" i="3"/>
  <c r="DJ848" i="3" s="1"/>
  <c r="DG848" i="3"/>
  <c r="DH848" i="3"/>
  <c r="DI848" i="3"/>
  <c r="A849" i="3"/>
  <c r="Y849" i="3"/>
  <c r="CX849" i="3"/>
  <c r="DF849" i="3" s="1"/>
  <c r="DJ849" i="3" s="1"/>
  <c r="CY849" i="3"/>
  <c r="CZ849" i="3"/>
  <c r="DB849" i="3" s="1"/>
  <c r="DA849" i="3"/>
  <c r="DC849" i="3"/>
  <c r="DG849" i="3"/>
  <c r="DH849" i="3"/>
  <c r="DI849" i="3"/>
  <c r="A850" i="3"/>
  <c r="Y850" i="3"/>
  <c r="CX850" i="3"/>
  <c r="CY850" i="3"/>
  <c r="CZ850" i="3"/>
  <c r="DA850" i="3"/>
  <c r="DB850" i="3"/>
  <c r="DC850" i="3"/>
  <c r="A851" i="3"/>
  <c r="Y851" i="3"/>
  <c r="CX851" i="3" s="1"/>
  <c r="CY851" i="3"/>
  <c r="CZ851" i="3"/>
  <c r="DA851" i="3"/>
  <c r="DB851" i="3"/>
  <c r="DC851" i="3"/>
  <c r="A852" i="3"/>
  <c r="Y852" i="3"/>
  <c r="CX852" i="3" s="1"/>
  <c r="CY852" i="3"/>
  <c r="CZ852" i="3"/>
  <c r="DA852" i="3"/>
  <c r="DB852" i="3"/>
  <c r="DC852" i="3"/>
  <c r="A853" i="3"/>
  <c r="Y853" i="3"/>
  <c r="CX853" i="3"/>
  <c r="DF853" i="3" s="1"/>
  <c r="DJ853" i="3" s="1"/>
  <c r="CY853" i="3"/>
  <c r="CZ853" i="3"/>
  <c r="DA853" i="3"/>
  <c r="DB853" i="3"/>
  <c r="DC853" i="3"/>
  <c r="DI853" i="3"/>
  <c r="A854" i="3"/>
  <c r="Y854" i="3"/>
  <c r="CX854" i="3"/>
  <c r="DF854" i="3" s="1"/>
  <c r="DJ854" i="3" s="1"/>
  <c r="CY854" i="3"/>
  <c r="CZ854" i="3"/>
  <c r="DB854" i="3" s="1"/>
  <c r="DA854" i="3"/>
  <c r="DC854" i="3"/>
  <c r="A855" i="3"/>
  <c r="Y855" i="3"/>
  <c r="CX855" i="3" s="1"/>
  <c r="DG855" i="3" s="1"/>
  <c r="CY855" i="3"/>
  <c r="CZ855" i="3"/>
  <c r="DA855" i="3"/>
  <c r="DB855" i="3"/>
  <c r="DC855" i="3"/>
  <c r="A856" i="3"/>
  <c r="Y856" i="3"/>
  <c r="CX856" i="3"/>
  <c r="CY856" i="3"/>
  <c r="CZ856" i="3"/>
  <c r="DA856" i="3"/>
  <c r="DB856" i="3"/>
  <c r="DC856" i="3"/>
  <c r="DF856" i="3"/>
  <c r="DG856" i="3"/>
  <c r="DH856" i="3"/>
  <c r="DI856" i="3"/>
  <c r="DJ856" i="3"/>
  <c r="A857" i="3"/>
  <c r="Y857" i="3"/>
  <c r="CU857" i="3"/>
  <c r="CY857" i="3"/>
  <c r="CZ857" i="3"/>
  <c r="DA857" i="3"/>
  <c r="DB857" i="3"/>
  <c r="DC857" i="3"/>
  <c r="A858" i="3"/>
  <c r="Y858" i="3"/>
  <c r="CX858" i="3"/>
  <c r="DF858" i="3" s="1"/>
  <c r="CY858" i="3"/>
  <c r="CZ858" i="3"/>
  <c r="DB858" i="3" s="1"/>
  <c r="DA858" i="3"/>
  <c r="DC858" i="3"/>
  <c r="A859" i="3"/>
  <c r="Y859" i="3"/>
  <c r="CW859" i="3" s="1"/>
  <c r="CX859" i="3"/>
  <c r="DG859" i="3" s="1"/>
  <c r="CY859" i="3"/>
  <c r="CZ859" i="3"/>
  <c r="DA859" i="3"/>
  <c r="DB859" i="3"/>
  <c r="DC859" i="3"/>
  <c r="DF859" i="3"/>
  <c r="A860" i="3"/>
  <c r="Y860" i="3"/>
  <c r="CX860" i="3"/>
  <c r="DG860" i="3" s="1"/>
  <c r="CY860" i="3"/>
  <c r="CZ860" i="3"/>
  <c r="DB860" i="3" s="1"/>
  <c r="DA860" i="3"/>
  <c r="DC860" i="3"/>
  <c r="DF860" i="3"/>
  <c r="DH860" i="3"/>
  <c r="DI860" i="3"/>
  <c r="DJ860" i="3"/>
  <c r="A861" i="3"/>
  <c r="Y861" i="3"/>
  <c r="CX861" i="3" s="1"/>
  <c r="CY861" i="3"/>
  <c r="CZ861" i="3"/>
  <c r="DA861" i="3"/>
  <c r="DB861" i="3"/>
  <c r="DC861" i="3"/>
  <c r="A862" i="3"/>
  <c r="Y862" i="3"/>
  <c r="CX862" i="3"/>
  <c r="DF862" i="3" s="1"/>
  <c r="DJ862" i="3" s="1"/>
  <c r="CY862" i="3"/>
  <c r="CZ862" i="3"/>
  <c r="DB862" i="3" s="1"/>
  <c r="DA862" i="3"/>
  <c r="DC862" i="3"/>
  <c r="A863" i="3"/>
  <c r="Y863" i="3"/>
  <c r="CX863" i="3"/>
  <c r="CY863" i="3"/>
  <c r="CZ863" i="3"/>
  <c r="DB863" i="3" s="1"/>
  <c r="DA863" i="3"/>
  <c r="DC863" i="3"/>
  <c r="DF863" i="3"/>
  <c r="DJ863" i="3" s="1"/>
  <c r="DG863" i="3"/>
  <c r="DH863" i="3"/>
  <c r="DI863" i="3"/>
  <c r="A864" i="3"/>
  <c r="Y864" i="3"/>
  <c r="CX864" i="3"/>
  <c r="DF864" i="3" s="1"/>
  <c r="DJ864" i="3" s="1"/>
  <c r="CY864" i="3"/>
  <c r="CZ864" i="3"/>
  <c r="DB864" i="3" s="1"/>
  <c r="DA864" i="3"/>
  <c r="DC864" i="3"/>
  <c r="DG864" i="3"/>
  <c r="DH864" i="3"/>
  <c r="DI864" i="3"/>
  <c r="A865" i="3"/>
  <c r="Y865" i="3"/>
  <c r="CX865" i="3"/>
  <c r="CY865" i="3"/>
  <c r="CZ865" i="3"/>
  <c r="DA865" i="3"/>
  <c r="DB865" i="3"/>
  <c r="DC865" i="3"/>
  <c r="A866" i="3"/>
  <c r="Y866" i="3"/>
  <c r="CX866" i="3" s="1"/>
  <c r="CY866" i="3"/>
  <c r="CZ866" i="3"/>
  <c r="DA866" i="3"/>
  <c r="DB866" i="3"/>
  <c r="DC866" i="3"/>
  <c r="A867" i="3"/>
  <c r="Y867" i="3"/>
  <c r="CX867" i="3" s="1"/>
  <c r="CY867" i="3"/>
  <c r="CZ867" i="3"/>
  <c r="DA867" i="3"/>
  <c r="DB867" i="3"/>
  <c r="DC867" i="3"/>
  <c r="DH867" i="3"/>
  <c r="DI867" i="3"/>
  <c r="A868" i="3"/>
  <c r="Y868" i="3"/>
  <c r="CX868" i="3"/>
  <c r="DF868" i="3" s="1"/>
  <c r="DJ868" i="3" s="1"/>
  <c r="CY868" i="3"/>
  <c r="CZ868" i="3"/>
  <c r="DA868" i="3"/>
  <c r="DB868" i="3"/>
  <c r="DC868" i="3"/>
  <c r="DI868" i="3"/>
  <c r="A869" i="3"/>
  <c r="Y869" i="3"/>
  <c r="CX869" i="3"/>
  <c r="CY869" i="3"/>
  <c r="CZ869" i="3"/>
  <c r="DB869" i="3" s="1"/>
  <c r="DA869" i="3"/>
  <c r="DC869" i="3"/>
  <c r="A870" i="3"/>
  <c r="Y870" i="3"/>
  <c r="CX870" i="3" s="1"/>
  <c r="CY870" i="3"/>
  <c r="CZ870" i="3"/>
  <c r="DA870" i="3"/>
  <c r="DB870" i="3"/>
  <c r="DC870" i="3"/>
  <c r="DF870" i="3"/>
  <c r="DJ870" i="3" s="1"/>
  <c r="DG870" i="3"/>
  <c r="A871" i="3"/>
  <c r="Y871" i="3"/>
  <c r="CX871" i="3"/>
  <c r="CY871" i="3"/>
  <c r="CZ871" i="3"/>
  <c r="DA871" i="3"/>
  <c r="DB871" i="3"/>
  <c r="DC871" i="3"/>
  <c r="DF871" i="3"/>
  <c r="DG871" i="3"/>
  <c r="DH871" i="3"/>
  <c r="DI871" i="3"/>
  <c r="DJ871" i="3"/>
  <c r="A872" i="3"/>
  <c r="Y872" i="3"/>
  <c r="CU872" i="3"/>
  <c r="CY872" i="3"/>
  <c r="CZ872" i="3"/>
  <c r="DA872" i="3"/>
  <c r="DB872" i="3"/>
  <c r="DC872" i="3"/>
  <c r="A873" i="3"/>
  <c r="Y873" i="3"/>
  <c r="CX873" i="3"/>
  <c r="CY873" i="3"/>
  <c r="CZ873" i="3"/>
  <c r="DB873" i="3" s="1"/>
  <c r="DA873" i="3"/>
  <c r="DC873" i="3"/>
  <c r="A874" i="3"/>
  <c r="Y874" i="3"/>
  <c r="CW874" i="3" s="1"/>
  <c r="CX874" i="3"/>
  <c r="DG874" i="3" s="1"/>
  <c r="CY874" i="3"/>
  <c r="CZ874" i="3"/>
  <c r="DA874" i="3"/>
  <c r="DB874" i="3"/>
  <c r="DC874" i="3"/>
  <c r="DF874" i="3"/>
  <c r="A875" i="3"/>
  <c r="Y875" i="3"/>
  <c r="CX875" i="3"/>
  <c r="DF875" i="3" s="1"/>
  <c r="CY875" i="3"/>
  <c r="CZ875" i="3"/>
  <c r="DA875" i="3"/>
  <c r="DB875" i="3"/>
  <c r="DC875" i="3"/>
  <c r="DH875" i="3"/>
  <c r="DI875" i="3"/>
  <c r="DJ875" i="3"/>
  <c r="A876" i="3"/>
  <c r="Y876" i="3"/>
  <c r="CX876" i="3" s="1"/>
  <c r="CY876" i="3"/>
  <c r="CZ876" i="3"/>
  <c r="DA876" i="3"/>
  <c r="DB876" i="3"/>
  <c r="DC876" i="3"/>
  <c r="A877" i="3"/>
  <c r="Y877" i="3"/>
  <c r="CX877" i="3"/>
  <c r="DF877" i="3" s="1"/>
  <c r="DJ877" i="3" s="1"/>
  <c r="CY877" i="3"/>
  <c r="CZ877" i="3"/>
  <c r="DB877" i="3" s="1"/>
  <c r="DA877" i="3"/>
  <c r="DC877" i="3"/>
  <c r="A878" i="3"/>
  <c r="Y878" i="3"/>
  <c r="CX878" i="3"/>
  <c r="CY878" i="3"/>
  <c r="CZ878" i="3"/>
  <c r="DB878" i="3" s="1"/>
  <c r="DA878" i="3"/>
  <c r="DC878" i="3"/>
  <c r="DF878" i="3"/>
  <c r="DJ878" i="3" s="1"/>
  <c r="DG878" i="3"/>
  <c r="DH878" i="3"/>
  <c r="DI878" i="3"/>
  <c r="A879" i="3"/>
  <c r="Y879" i="3"/>
  <c r="CX879" i="3"/>
  <c r="DF879" i="3" s="1"/>
  <c r="DJ879" i="3" s="1"/>
  <c r="CY879" i="3"/>
  <c r="CZ879" i="3"/>
  <c r="DB879" i="3" s="1"/>
  <c r="DA879" i="3"/>
  <c r="DC879" i="3"/>
  <c r="DG879" i="3"/>
  <c r="DH879" i="3"/>
  <c r="DI879" i="3"/>
  <c r="A880" i="3"/>
  <c r="Y880" i="3"/>
  <c r="CX880" i="3" s="1"/>
  <c r="CY880" i="3"/>
  <c r="CZ880" i="3"/>
  <c r="DA880" i="3"/>
  <c r="DB880" i="3"/>
  <c r="DC880" i="3"/>
  <c r="A881" i="3"/>
  <c r="Y881" i="3"/>
  <c r="CX881" i="3" s="1"/>
  <c r="CY881" i="3"/>
  <c r="CZ881" i="3"/>
  <c r="DA881" i="3"/>
  <c r="DB881" i="3"/>
  <c r="DC881" i="3"/>
  <c r="A882" i="3"/>
  <c r="Y882" i="3"/>
  <c r="CX882" i="3" s="1"/>
  <c r="CY882" i="3"/>
  <c r="CZ882" i="3"/>
  <c r="DA882" i="3"/>
  <c r="DB882" i="3"/>
  <c r="DC882" i="3"/>
  <c r="DH882" i="3"/>
  <c r="DI882" i="3"/>
  <c r="A883" i="3"/>
  <c r="Y883" i="3"/>
  <c r="CX883" i="3"/>
  <c r="DF883" i="3" s="1"/>
  <c r="DJ883" i="3" s="1"/>
  <c r="CY883" i="3"/>
  <c r="CZ883" i="3"/>
  <c r="DA883" i="3"/>
  <c r="DB883" i="3"/>
  <c r="DC883" i="3"/>
  <c r="DI883" i="3"/>
  <c r="A884" i="3"/>
  <c r="Y884" i="3"/>
  <c r="CX884" i="3"/>
  <c r="CY884" i="3"/>
  <c r="CZ884" i="3"/>
  <c r="DB884" i="3" s="1"/>
  <c r="DA884" i="3"/>
  <c r="DC884" i="3"/>
  <c r="A885" i="3"/>
  <c r="Y885" i="3"/>
  <c r="CX885" i="3" s="1"/>
  <c r="CY885" i="3"/>
  <c r="CZ885" i="3"/>
  <c r="DA885" i="3"/>
  <c r="DB885" i="3"/>
  <c r="DC885" i="3"/>
  <c r="A886" i="3"/>
  <c r="Y886" i="3"/>
  <c r="CX886" i="3"/>
  <c r="CY886" i="3"/>
  <c r="CZ886" i="3"/>
  <c r="DA886" i="3"/>
  <c r="DB886" i="3"/>
  <c r="DC886" i="3"/>
  <c r="DF886" i="3"/>
  <c r="DG886" i="3"/>
  <c r="DH886" i="3"/>
  <c r="DI886" i="3"/>
  <c r="DJ886" i="3"/>
  <c r="A887" i="3"/>
  <c r="Y887" i="3"/>
  <c r="CU887" i="3"/>
  <c r="CY887" i="3"/>
  <c r="CZ887" i="3"/>
  <c r="DA887" i="3"/>
  <c r="DB887" i="3"/>
  <c r="DC887" i="3"/>
  <c r="A888" i="3"/>
  <c r="Y888" i="3"/>
  <c r="CX888" i="3"/>
  <c r="CY888" i="3"/>
  <c r="CZ888" i="3"/>
  <c r="DB888" i="3" s="1"/>
  <c r="DA888" i="3"/>
  <c r="DC888" i="3"/>
  <c r="DI888" i="3"/>
  <c r="DJ888" i="3" s="1"/>
  <c r="A889" i="3"/>
  <c r="Y889" i="3"/>
  <c r="CW889" i="3" s="1"/>
  <c r="CX889" i="3"/>
  <c r="DG889" i="3" s="1"/>
  <c r="CY889" i="3"/>
  <c r="CZ889" i="3"/>
  <c r="DA889" i="3"/>
  <c r="DB889" i="3"/>
  <c r="DC889" i="3"/>
  <c r="DF889" i="3"/>
  <c r="A890" i="3"/>
  <c r="Y890" i="3"/>
  <c r="CX890" i="3"/>
  <c r="CY890" i="3"/>
  <c r="CZ890" i="3"/>
  <c r="DB890" i="3" s="1"/>
  <c r="DA890" i="3"/>
  <c r="DC890" i="3"/>
  <c r="DH890" i="3"/>
  <c r="DI890" i="3"/>
  <c r="A891" i="3"/>
  <c r="Y891" i="3"/>
  <c r="CX891" i="3" s="1"/>
  <c r="CY891" i="3"/>
  <c r="CZ891" i="3"/>
  <c r="DA891" i="3"/>
  <c r="DB891" i="3"/>
  <c r="DC891" i="3"/>
  <c r="A892" i="3"/>
  <c r="Y892" i="3"/>
  <c r="CX892" i="3"/>
  <c r="CY892" i="3"/>
  <c r="CZ892" i="3"/>
  <c r="DB892" i="3" s="1"/>
  <c r="DA892" i="3"/>
  <c r="DC892" i="3"/>
  <c r="A893" i="3"/>
  <c r="Y893" i="3"/>
  <c r="CX893" i="3"/>
  <c r="CY893" i="3"/>
  <c r="CZ893" i="3"/>
  <c r="DB893" i="3" s="1"/>
  <c r="DA893" i="3"/>
  <c r="DC893" i="3"/>
  <c r="DF893" i="3"/>
  <c r="DJ893" i="3" s="1"/>
  <c r="DG893" i="3"/>
  <c r="DH893" i="3"/>
  <c r="DI893" i="3"/>
  <c r="A894" i="3"/>
  <c r="Y894" i="3"/>
  <c r="CX894" i="3" s="1"/>
  <c r="CY894" i="3"/>
  <c r="CZ894" i="3"/>
  <c r="DB894" i="3" s="1"/>
  <c r="DA894" i="3"/>
  <c r="DC894" i="3"/>
  <c r="DG894" i="3"/>
  <c r="DH894" i="3"/>
  <c r="A895" i="3"/>
  <c r="Y895" i="3"/>
  <c r="CX895" i="3" s="1"/>
  <c r="CY895" i="3"/>
  <c r="CZ895" i="3"/>
  <c r="DA895" i="3"/>
  <c r="DB895" i="3"/>
  <c r="DC895" i="3"/>
  <c r="A896" i="3"/>
  <c r="Y896" i="3"/>
  <c r="CX896" i="3" s="1"/>
  <c r="CY896" i="3"/>
  <c r="CZ896" i="3"/>
  <c r="DB896" i="3" s="1"/>
  <c r="DA896" i="3"/>
  <c r="DC896" i="3"/>
  <c r="A897" i="3"/>
  <c r="Y897" i="3"/>
  <c r="CX897" i="3" s="1"/>
  <c r="DF897" i="3" s="1"/>
  <c r="CY897" i="3"/>
  <c r="CZ897" i="3"/>
  <c r="DA897" i="3"/>
  <c r="DB897" i="3"/>
  <c r="DC897" i="3"/>
  <c r="DG897" i="3"/>
  <c r="DH897" i="3"/>
  <c r="DI897" i="3"/>
  <c r="DJ897" i="3"/>
  <c r="A898" i="3"/>
  <c r="Y898" i="3"/>
  <c r="CX898" i="3"/>
  <c r="DF898" i="3" s="1"/>
  <c r="DJ898" i="3" s="1"/>
  <c r="CY898" i="3"/>
  <c r="CZ898" i="3"/>
  <c r="DA898" i="3"/>
  <c r="DB898" i="3"/>
  <c r="DC898" i="3"/>
  <c r="DI898" i="3"/>
  <c r="A899" i="3"/>
  <c r="Y899" i="3"/>
  <c r="CX899" i="3"/>
  <c r="DI899" i="3" s="1"/>
  <c r="CY899" i="3"/>
  <c r="CZ899" i="3"/>
  <c r="DB899" i="3" s="1"/>
  <c r="DA899" i="3"/>
  <c r="DC899" i="3"/>
  <c r="A900" i="3"/>
  <c r="Y900" i="3"/>
  <c r="CX900" i="3" s="1"/>
  <c r="CY900" i="3"/>
  <c r="CZ900" i="3"/>
  <c r="DB900" i="3" s="1"/>
  <c r="DA900" i="3"/>
  <c r="DC900" i="3"/>
  <c r="A901" i="3"/>
  <c r="Y901" i="3"/>
  <c r="CX901" i="3"/>
  <c r="CY901" i="3"/>
  <c r="CZ901" i="3"/>
  <c r="DA901" i="3"/>
  <c r="DB901" i="3"/>
  <c r="DC901" i="3"/>
  <c r="DF901" i="3"/>
  <c r="DG901" i="3"/>
  <c r="DH901" i="3"/>
  <c r="DI901" i="3"/>
  <c r="DJ901" i="3"/>
  <c r="A902" i="3"/>
  <c r="Y902" i="3"/>
  <c r="CX902" i="3" s="1"/>
  <c r="CY902" i="3"/>
  <c r="CZ902" i="3"/>
  <c r="DB902" i="3" s="1"/>
  <c r="DA902" i="3"/>
  <c r="DC902" i="3"/>
  <c r="A903" i="3"/>
  <c r="Y903" i="3"/>
  <c r="CX903" i="3" s="1"/>
  <c r="CY903" i="3"/>
  <c r="CZ903" i="3"/>
  <c r="DA903" i="3"/>
  <c r="DB903" i="3"/>
  <c r="DC903" i="3"/>
  <c r="A904" i="3"/>
  <c r="Y904" i="3"/>
  <c r="CX904" i="3"/>
  <c r="CY904" i="3"/>
  <c r="CZ904" i="3"/>
  <c r="DA904" i="3"/>
  <c r="DB904" i="3"/>
  <c r="DC904" i="3"/>
  <c r="DF904" i="3"/>
  <c r="DJ904" i="3" s="1"/>
  <c r="DG904" i="3"/>
  <c r="DH904" i="3"/>
  <c r="DI904" i="3"/>
  <c r="A905" i="3"/>
  <c r="Y905" i="3"/>
  <c r="CX905" i="3" s="1"/>
  <c r="CY905" i="3"/>
  <c r="CZ905" i="3"/>
  <c r="DB905" i="3" s="1"/>
  <c r="DA905" i="3"/>
  <c r="DC905" i="3"/>
  <c r="DH905" i="3"/>
  <c r="DI905" i="3"/>
  <c r="A906" i="3"/>
  <c r="Y906" i="3"/>
  <c r="CX906" i="3"/>
  <c r="CY906" i="3"/>
  <c r="CZ906" i="3"/>
  <c r="DB906" i="3" s="1"/>
  <c r="DA906" i="3"/>
  <c r="DC906" i="3"/>
  <c r="A907" i="3"/>
  <c r="Y907" i="3"/>
  <c r="CU907" i="3"/>
  <c r="CV907" i="3"/>
  <c r="CX907" i="3"/>
  <c r="DF907" i="3" s="1"/>
  <c r="CY907" i="3"/>
  <c r="CZ907" i="3"/>
  <c r="DA907" i="3"/>
  <c r="DB907" i="3"/>
  <c r="DC907" i="3"/>
  <c r="A908" i="3"/>
  <c r="Y908" i="3"/>
  <c r="CX908" i="3"/>
  <c r="CY908" i="3"/>
  <c r="CZ908" i="3"/>
  <c r="DA908" i="3"/>
  <c r="DB908" i="3"/>
  <c r="DC908" i="3"/>
  <c r="DF908" i="3"/>
  <c r="DG908" i="3"/>
  <c r="DH908" i="3"/>
  <c r="DI908" i="3"/>
  <c r="DJ908" i="3" s="1"/>
  <c r="A909" i="3"/>
  <c r="Y909" i="3"/>
  <c r="CW909" i="3" s="1"/>
  <c r="CY909" i="3"/>
  <c r="CZ909" i="3"/>
  <c r="DB909" i="3" s="1"/>
  <c r="DA909" i="3"/>
  <c r="DC909" i="3"/>
  <c r="A910" i="3"/>
  <c r="Y910" i="3"/>
  <c r="CX910" i="3" s="1"/>
  <c r="CY910" i="3"/>
  <c r="CZ910" i="3"/>
  <c r="DA910" i="3"/>
  <c r="DB910" i="3"/>
  <c r="DC910" i="3"/>
  <c r="A911" i="3"/>
  <c r="Y911" i="3"/>
  <c r="CX911" i="3" s="1"/>
  <c r="CY911" i="3"/>
  <c r="CZ911" i="3"/>
  <c r="DB911" i="3" s="1"/>
  <c r="DA911" i="3"/>
  <c r="DC911" i="3"/>
  <c r="A912" i="3"/>
  <c r="Y912" i="3"/>
  <c r="CX912" i="3" s="1"/>
  <c r="DF912" i="3" s="1"/>
  <c r="DJ912" i="3" s="1"/>
  <c r="CY912" i="3"/>
  <c r="CZ912" i="3"/>
  <c r="DA912" i="3"/>
  <c r="DB912" i="3"/>
  <c r="DC912" i="3"/>
  <c r="A913" i="3"/>
  <c r="Y913" i="3"/>
  <c r="CX913" i="3"/>
  <c r="DF913" i="3" s="1"/>
  <c r="CY913" i="3"/>
  <c r="CZ913" i="3"/>
  <c r="DA913" i="3"/>
  <c r="DB913" i="3"/>
  <c r="DC913" i="3"/>
  <c r="DI913" i="3"/>
  <c r="DJ913" i="3"/>
  <c r="A914" i="3"/>
  <c r="Y914" i="3"/>
  <c r="CX914" i="3"/>
  <c r="DI914" i="3" s="1"/>
  <c r="CY914" i="3"/>
  <c r="CZ914" i="3"/>
  <c r="DB914" i="3" s="1"/>
  <c r="DA914" i="3"/>
  <c r="DC914" i="3"/>
  <c r="A915" i="3"/>
  <c r="Y915" i="3"/>
  <c r="CX915" i="3" s="1"/>
  <c r="CY915" i="3"/>
  <c r="CZ915" i="3"/>
  <c r="DB915" i="3" s="1"/>
  <c r="DA915" i="3"/>
  <c r="DC915" i="3"/>
  <c r="DF915" i="3"/>
  <c r="DJ915" i="3" s="1"/>
  <c r="DG915" i="3"/>
  <c r="A916" i="3"/>
  <c r="Y916" i="3"/>
  <c r="CX916" i="3"/>
  <c r="CY916" i="3"/>
  <c r="CZ916" i="3"/>
  <c r="DA916" i="3"/>
  <c r="DB916" i="3"/>
  <c r="DC916" i="3"/>
  <c r="DF916" i="3"/>
  <c r="DG916" i="3"/>
  <c r="DH916" i="3"/>
  <c r="DI916" i="3"/>
  <c r="DJ916" i="3"/>
  <c r="A917" i="3"/>
  <c r="Y917" i="3"/>
  <c r="CX917" i="3" s="1"/>
  <c r="CY917" i="3"/>
  <c r="CZ917" i="3"/>
  <c r="DB917" i="3" s="1"/>
  <c r="DA917" i="3"/>
  <c r="DC917" i="3"/>
  <c r="A918" i="3"/>
  <c r="Y918" i="3"/>
  <c r="CX918" i="3" s="1"/>
  <c r="CY918" i="3"/>
  <c r="CZ918" i="3"/>
  <c r="DA918" i="3"/>
  <c r="DB918" i="3"/>
  <c r="DC918" i="3"/>
  <c r="A919" i="3"/>
  <c r="Y919" i="3"/>
  <c r="CX919" i="3"/>
  <c r="CY919" i="3"/>
  <c r="CZ919" i="3"/>
  <c r="DA919" i="3"/>
  <c r="DB919" i="3"/>
  <c r="DC919" i="3"/>
  <c r="DF919" i="3"/>
  <c r="DJ919" i="3" s="1"/>
  <c r="DG919" i="3"/>
  <c r="DH919" i="3"/>
  <c r="DI919" i="3"/>
  <c r="A920" i="3"/>
  <c r="Y920" i="3"/>
  <c r="CX920" i="3" s="1"/>
  <c r="DI920" i="3" s="1"/>
  <c r="CY920" i="3"/>
  <c r="CZ920" i="3"/>
  <c r="DB920" i="3" s="1"/>
  <c r="DA920" i="3"/>
  <c r="DC920" i="3"/>
  <c r="DH920" i="3"/>
  <c r="A921" i="3"/>
  <c r="Y921" i="3"/>
  <c r="CX921" i="3" s="1"/>
  <c r="CY921" i="3"/>
  <c r="CZ921" i="3"/>
  <c r="DB921" i="3" s="1"/>
  <c r="DA921" i="3"/>
  <c r="DC921" i="3"/>
  <c r="DH921" i="3"/>
  <c r="A922" i="3"/>
  <c r="Y922" i="3"/>
  <c r="CX922" i="3"/>
  <c r="CY922" i="3"/>
  <c r="CZ922" i="3"/>
  <c r="DA922" i="3"/>
  <c r="DB922" i="3"/>
  <c r="DC922" i="3"/>
  <c r="DF922" i="3"/>
  <c r="DJ922" i="3" s="1"/>
  <c r="A923" i="3"/>
  <c r="Y923" i="3"/>
  <c r="CX923" i="3"/>
  <c r="DG923" i="3" s="1"/>
  <c r="CY923" i="3"/>
  <c r="CZ923" i="3"/>
  <c r="DA923" i="3"/>
  <c r="DB923" i="3"/>
  <c r="DC923" i="3"/>
  <c r="DF923" i="3"/>
  <c r="DJ923" i="3" s="1"/>
  <c r="A924" i="3"/>
  <c r="Y924" i="3"/>
  <c r="CX924" i="3" s="1"/>
  <c r="CY924" i="3"/>
  <c r="CZ924" i="3"/>
  <c r="DA924" i="3"/>
  <c r="DB924" i="3"/>
  <c r="DC924" i="3"/>
  <c r="A925" i="3"/>
  <c r="Y925" i="3"/>
  <c r="CX925" i="3"/>
  <c r="CY925" i="3"/>
  <c r="CZ925" i="3"/>
  <c r="DB925" i="3" s="1"/>
  <c r="DA925" i="3"/>
  <c r="DC925" i="3"/>
  <c r="A926" i="3"/>
  <c r="Y926" i="3"/>
  <c r="CX926" i="3" s="1"/>
  <c r="DI926" i="3" s="1"/>
  <c r="CY926" i="3"/>
  <c r="CZ926" i="3"/>
  <c r="DB926" i="3" s="1"/>
  <c r="DA926" i="3"/>
  <c r="DC926" i="3"/>
  <c r="DG926" i="3"/>
  <c r="A927" i="3"/>
  <c r="Y927" i="3"/>
  <c r="CU927" i="3"/>
  <c r="CV927" i="3"/>
  <c r="CX927" i="3"/>
  <c r="DF927" i="3" s="1"/>
  <c r="CY927" i="3"/>
  <c r="CZ927" i="3"/>
  <c r="DA927" i="3"/>
  <c r="DB927" i="3"/>
  <c r="DC927" i="3"/>
  <c r="A928" i="3"/>
  <c r="Y928" i="3"/>
  <c r="CX928" i="3" s="1"/>
  <c r="CY928" i="3"/>
  <c r="CZ928" i="3"/>
  <c r="DA928" i="3"/>
  <c r="DB928" i="3"/>
  <c r="DC928" i="3"/>
  <c r="A929" i="3"/>
  <c r="Y929" i="3"/>
  <c r="CX929" i="3" s="1"/>
  <c r="CW929" i="3"/>
  <c r="CY929" i="3"/>
  <c r="CZ929" i="3"/>
  <c r="DB929" i="3" s="1"/>
  <c r="DA929" i="3"/>
  <c r="DC929" i="3"/>
  <c r="A930" i="3"/>
  <c r="Y930" i="3"/>
  <c r="CX930" i="3"/>
  <c r="DI930" i="3" s="1"/>
  <c r="CY930" i="3"/>
  <c r="CZ930" i="3"/>
  <c r="DB930" i="3" s="1"/>
  <c r="DA930" i="3"/>
  <c r="DC930" i="3"/>
  <c r="DF930" i="3"/>
  <c r="DJ930" i="3" s="1"/>
  <c r="DG930" i="3"/>
  <c r="DH930" i="3"/>
  <c r="A931" i="3"/>
  <c r="Y931" i="3"/>
  <c r="CX931" i="3"/>
  <c r="DF931" i="3" s="1"/>
  <c r="DJ931" i="3" s="1"/>
  <c r="CY931" i="3"/>
  <c r="CZ931" i="3"/>
  <c r="DA931" i="3"/>
  <c r="DB931" i="3"/>
  <c r="DC931" i="3"/>
  <c r="DI931" i="3"/>
  <c r="A932" i="3"/>
  <c r="Y932" i="3"/>
  <c r="CX932" i="3" s="1"/>
  <c r="CY932" i="3"/>
  <c r="CZ932" i="3"/>
  <c r="DB932" i="3" s="1"/>
  <c r="DA932" i="3"/>
  <c r="DC932" i="3"/>
  <c r="A933" i="3"/>
  <c r="Y933" i="3"/>
  <c r="CX933" i="3"/>
  <c r="CY933" i="3"/>
  <c r="CZ933" i="3"/>
  <c r="DB933" i="3" s="1"/>
  <c r="DA933" i="3"/>
  <c r="DC933" i="3"/>
  <c r="A934" i="3"/>
  <c r="Y934" i="3"/>
  <c r="CX934" i="3"/>
  <c r="CY934" i="3"/>
  <c r="CZ934" i="3"/>
  <c r="DA934" i="3"/>
  <c r="DB934" i="3"/>
  <c r="DC934" i="3"/>
  <c r="DF934" i="3"/>
  <c r="DG934" i="3"/>
  <c r="DH934" i="3"/>
  <c r="DI934" i="3"/>
  <c r="DJ934" i="3"/>
  <c r="A935" i="3"/>
  <c r="Y935" i="3"/>
  <c r="CX935" i="3" s="1"/>
  <c r="CY935" i="3"/>
  <c r="CZ935" i="3"/>
  <c r="DB935" i="3" s="1"/>
  <c r="DA935" i="3"/>
  <c r="DC935" i="3"/>
  <c r="DH935" i="3"/>
  <c r="DI935" i="3"/>
  <c r="A936" i="3"/>
  <c r="Y936" i="3"/>
  <c r="CX936" i="3"/>
  <c r="CY936" i="3"/>
  <c r="CZ936" i="3"/>
  <c r="DB936" i="3" s="1"/>
  <c r="DA936" i="3"/>
  <c r="DC936" i="3"/>
  <c r="A937" i="3"/>
  <c r="Y937" i="3"/>
  <c r="CX937" i="3"/>
  <c r="CY937" i="3"/>
  <c r="CZ937" i="3"/>
  <c r="DA937" i="3"/>
  <c r="DB937" i="3"/>
  <c r="DC937" i="3"/>
  <c r="DF937" i="3"/>
  <c r="DJ937" i="3" s="1"/>
  <c r="DG937" i="3"/>
  <c r="A938" i="3"/>
  <c r="Y938" i="3"/>
  <c r="CX938" i="3" s="1"/>
  <c r="CY938" i="3"/>
  <c r="CZ938" i="3"/>
  <c r="DA938" i="3"/>
  <c r="DB938" i="3"/>
  <c r="DC938" i="3"/>
  <c r="A939" i="3"/>
  <c r="Y939" i="3"/>
  <c r="CX939" i="3" s="1"/>
  <c r="CY939" i="3"/>
  <c r="CZ939" i="3"/>
  <c r="DA939" i="3"/>
  <c r="DB939" i="3"/>
  <c r="DC939" i="3"/>
  <c r="A940" i="3"/>
  <c r="Y940" i="3"/>
  <c r="CX940" i="3" s="1"/>
  <c r="CY940" i="3"/>
  <c r="CZ940" i="3"/>
  <c r="DB940" i="3" s="1"/>
  <c r="DA940" i="3"/>
  <c r="DC940" i="3"/>
  <c r="A941" i="3"/>
  <c r="Y941" i="3"/>
  <c r="CX941" i="3" s="1"/>
  <c r="DF941" i="3" s="1"/>
  <c r="DJ941" i="3" s="1"/>
  <c r="CY941" i="3"/>
  <c r="CZ941" i="3"/>
  <c r="DB941" i="3" s="1"/>
  <c r="DA941" i="3"/>
  <c r="DC941" i="3"/>
  <c r="A942" i="3"/>
  <c r="Y942" i="3"/>
  <c r="CU942" i="3"/>
  <c r="CV942" i="3"/>
  <c r="CX942" i="3"/>
  <c r="CY942" i="3"/>
  <c r="CZ942" i="3"/>
  <c r="DA942" i="3"/>
  <c r="DB942" i="3"/>
  <c r="DC942" i="3"/>
  <c r="DF942" i="3"/>
  <c r="DG942" i="3"/>
  <c r="DH942" i="3"/>
  <c r="DI942" i="3"/>
  <c r="DJ942" i="3" s="1"/>
  <c r="A943" i="3"/>
  <c r="Y943" i="3"/>
  <c r="CX943" i="3" s="1"/>
  <c r="CY943" i="3"/>
  <c r="CZ943" i="3"/>
  <c r="DA943" i="3"/>
  <c r="DB943" i="3"/>
  <c r="DC943" i="3"/>
  <c r="A944" i="3"/>
  <c r="Y944" i="3"/>
  <c r="CW944" i="3"/>
  <c r="CX944" i="3"/>
  <c r="CY944" i="3"/>
  <c r="CZ944" i="3"/>
  <c r="DB944" i="3" s="1"/>
  <c r="DA944" i="3"/>
  <c r="DC944" i="3"/>
  <c r="DH944" i="3"/>
  <c r="A945" i="3"/>
  <c r="Y945" i="3"/>
  <c r="CX945" i="3"/>
  <c r="DI945" i="3" s="1"/>
  <c r="CY945" i="3"/>
  <c r="CZ945" i="3"/>
  <c r="DB945" i="3" s="1"/>
  <c r="DA945" i="3"/>
  <c r="DC945" i="3"/>
  <c r="DF945" i="3"/>
  <c r="DG945" i="3"/>
  <c r="DH945" i="3"/>
  <c r="DJ945" i="3"/>
  <c r="A946" i="3"/>
  <c r="Y946" i="3"/>
  <c r="CX946" i="3"/>
  <c r="CY946" i="3"/>
  <c r="CZ946" i="3"/>
  <c r="DA946" i="3"/>
  <c r="DB946" i="3"/>
  <c r="DC946" i="3"/>
  <c r="A947" i="3"/>
  <c r="Y947" i="3"/>
  <c r="CX947" i="3"/>
  <c r="DG947" i="3" s="1"/>
  <c r="CY947" i="3"/>
  <c r="CZ947" i="3"/>
  <c r="DA947" i="3"/>
  <c r="DB947" i="3"/>
  <c r="DC947" i="3"/>
  <c r="DF947" i="3"/>
  <c r="DJ947" i="3" s="1"/>
  <c r="DH947" i="3"/>
  <c r="DI947" i="3"/>
  <c r="A948" i="3"/>
  <c r="Y948" i="3"/>
  <c r="CX948" i="3"/>
  <c r="DF948" i="3" s="1"/>
  <c r="CY948" i="3"/>
  <c r="CZ948" i="3"/>
  <c r="DB948" i="3" s="1"/>
  <c r="DA948" i="3"/>
  <c r="DC948" i="3"/>
  <c r="DG948" i="3"/>
  <c r="DH948" i="3"/>
  <c r="DI948" i="3"/>
  <c r="DJ948" i="3"/>
  <c r="A949" i="3"/>
  <c r="Y949" i="3"/>
  <c r="CX949" i="3"/>
  <c r="DF949" i="3" s="1"/>
  <c r="DJ949" i="3" s="1"/>
  <c r="CY949" i="3"/>
  <c r="CZ949" i="3"/>
  <c r="DA949" i="3"/>
  <c r="DB949" i="3"/>
  <c r="DC949" i="3"/>
  <c r="A950" i="3"/>
  <c r="Y950" i="3"/>
  <c r="CX950" i="3"/>
  <c r="DH950" i="3" s="1"/>
  <c r="CY950" i="3"/>
  <c r="CZ950" i="3"/>
  <c r="DB950" i="3" s="1"/>
  <c r="DA950" i="3"/>
  <c r="DC950" i="3"/>
  <c r="DF950" i="3"/>
  <c r="DJ950" i="3" s="1"/>
  <c r="DG950" i="3"/>
  <c r="A951" i="3"/>
  <c r="Y951" i="3"/>
  <c r="CX951" i="3"/>
  <c r="DI951" i="3" s="1"/>
  <c r="CY951" i="3"/>
  <c r="CZ951" i="3"/>
  <c r="DA951" i="3"/>
  <c r="DB951" i="3"/>
  <c r="DC951" i="3"/>
  <c r="DF951" i="3"/>
  <c r="DG951" i="3"/>
  <c r="DH951" i="3"/>
  <c r="DJ951" i="3"/>
  <c r="A952" i="3"/>
  <c r="Y952" i="3"/>
  <c r="CX952" i="3"/>
  <c r="CY952" i="3"/>
  <c r="CZ952" i="3"/>
  <c r="DA952" i="3"/>
  <c r="DB952" i="3"/>
  <c r="DC952" i="3"/>
  <c r="A953" i="3"/>
  <c r="Y953" i="3"/>
  <c r="CX953" i="3"/>
  <c r="DG953" i="3" s="1"/>
  <c r="CY953" i="3"/>
  <c r="CZ953" i="3"/>
  <c r="DA953" i="3"/>
  <c r="DB953" i="3"/>
  <c r="DC953" i="3"/>
  <c r="DF953" i="3"/>
  <c r="DJ953" i="3" s="1"/>
  <c r="A954" i="3"/>
  <c r="Y954" i="3"/>
  <c r="CX954" i="3" s="1"/>
  <c r="DF954" i="3" s="1"/>
  <c r="CY954" i="3"/>
  <c r="CZ954" i="3"/>
  <c r="DA954" i="3"/>
  <c r="DB954" i="3"/>
  <c r="DC954" i="3"/>
  <c r="DG954" i="3"/>
  <c r="DH954" i="3"/>
  <c r="DI954" i="3"/>
  <c r="DJ954" i="3"/>
  <c r="A955" i="3"/>
  <c r="Y955" i="3"/>
  <c r="CX955" i="3"/>
  <c r="CY955" i="3"/>
  <c r="CZ955" i="3"/>
  <c r="DA955" i="3"/>
  <c r="DB955" i="3"/>
  <c r="DC955" i="3"/>
  <c r="A956" i="3"/>
  <c r="Y956" i="3"/>
  <c r="CX956" i="3" s="1"/>
  <c r="CY956" i="3"/>
  <c r="CZ956" i="3"/>
  <c r="DB956" i="3" s="1"/>
  <c r="DA956" i="3"/>
  <c r="DC956" i="3"/>
  <c r="A957" i="3"/>
  <c r="Y957" i="3"/>
  <c r="CV957" i="3" s="1"/>
  <c r="CU957" i="3"/>
  <c r="CY957" i="3"/>
  <c r="CZ957" i="3"/>
  <c r="DA957" i="3"/>
  <c r="DB957" i="3"/>
  <c r="DC957" i="3"/>
  <c r="A958" i="3"/>
  <c r="Y958" i="3"/>
  <c r="CX958" i="3" s="1"/>
  <c r="DF958" i="3" s="1"/>
  <c r="CY958" i="3"/>
  <c r="CZ958" i="3"/>
  <c r="DA958" i="3"/>
  <c r="DB958" i="3"/>
  <c r="DC958" i="3"/>
  <c r="A959" i="3"/>
  <c r="Y959" i="3"/>
  <c r="CW959" i="3"/>
  <c r="CX959" i="3"/>
  <c r="CY959" i="3"/>
  <c r="CZ959" i="3"/>
  <c r="DB959" i="3" s="1"/>
  <c r="DA959" i="3"/>
  <c r="DC959" i="3"/>
  <c r="A960" i="3"/>
  <c r="Y960" i="3"/>
  <c r="CX960" i="3"/>
  <c r="DI960" i="3" s="1"/>
  <c r="CY960" i="3"/>
  <c r="CZ960" i="3"/>
  <c r="DA960" i="3"/>
  <c r="DB960" i="3"/>
  <c r="DC960" i="3"/>
  <c r="DF960" i="3"/>
  <c r="DG960" i="3"/>
  <c r="DH960" i="3"/>
  <c r="DJ960" i="3"/>
  <c r="A961" i="3"/>
  <c r="Y961" i="3"/>
  <c r="CX961" i="3"/>
  <c r="DF961" i="3" s="1"/>
  <c r="DJ961" i="3" s="1"/>
  <c r="CY961" i="3"/>
  <c r="CZ961" i="3"/>
  <c r="DA961" i="3"/>
  <c r="DB961" i="3"/>
  <c r="DC961" i="3"/>
  <c r="DI961" i="3"/>
  <c r="A962" i="3"/>
  <c r="Y962" i="3"/>
  <c r="CX962" i="3"/>
  <c r="CY962" i="3"/>
  <c r="CZ962" i="3"/>
  <c r="DB962" i="3" s="1"/>
  <c r="DA962" i="3"/>
  <c r="DC962" i="3"/>
  <c r="A963" i="3"/>
  <c r="Y963" i="3"/>
  <c r="CX963" i="3" s="1"/>
  <c r="DG963" i="3" s="1"/>
  <c r="CY963" i="3"/>
  <c r="CZ963" i="3"/>
  <c r="DB963" i="3" s="1"/>
  <c r="DA963" i="3"/>
  <c r="DC963" i="3"/>
  <c r="DI963" i="3"/>
  <c r="A964" i="3"/>
  <c r="Y964" i="3"/>
  <c r="CX964" i="3"/>
  <c r="DF964" i="3" s="1"/>
  <c r="DJ964" i="3" s="1"/>
  <c r="CY964" i="3"/>
  <c r="CZ964" i="3"/>
  <c r="DB964" i="3" s="1"/>
  <c r="DA964" i="3"/>
  <c r="DC964" i="3"/>
  <c r="DG964" i="3"/>
  <c r="DH964" i="3"/>
  <c r="DI964" i="3"/>
  <c r="A965" i="3"/>
  <c r="Y965" i="3"/>
  <c r="CX965" i="3" s="1"/>
  <c r="CY965" i="3"/>
  <c r="CZ965" i="3"/>
  <c r="DB965" i="3" s="1"/>
  <c r="DA965" i="3"/>
  <c r="DC965" i="3"/>
  <c r="A966" i="3"/>
  <c r="Y966" i="3"/>
  <c r="CX966" i="3"/>
  <c r="DI966" i="3" s="1"/>
  <c r="CY966" i="3"/>
  <c r="CZ966" i="3"/>
  <c r="DA966" i="3"/>
  <c r="DB966" i="3"/>
  <c r="DC966" i="3"/>
  <c r="DF966" i="3"/>
  <c r="DJ966" i="3" s="1"/>
  <c r="DG966" i="3"/>
  <c r="DH966" i="3"/>
  <c r="A967" i="3"/>
  <c r="Y967" i="3"/>
  <c r="CX967" i="3"/>
  <c r="DH967" i="3" s="1"/>
  <c r="CY967" i="3"/>
  <c r="CZ967" i="3"/>
  <c r="DB967" i="3" s="1"/>
  <c r="DA967" i="3"/>
  <c r="DC967" i="3"/>
  <c r="DF967" i="3"/>
  <c r="DG967" i="3"/>
  <c r="DI967" i="3"/>
  <c r="DJ967" i="3"/>
  <c r="A968" i="3"/>
  <c r="Y968" i="3"/>
  <c r="CX968" i="3" s="1"/>
  <c r="CY968" i="3"/>
  <c r="CZ968" i="3"/>
  <c r="DA968" i="3"/>
  <c r="DB968" i="3"/>
  <c r="DC968" i="3"/>
  <c r="A969" i="3"/>
  <c r="Y969" i="3"/>
  <c r="CX969" i="3" s="1"/>
  <c r="DF969" i="3" s="1"/>
  <c r="DJ969" i="3" s="1"/>
  <c r="CY969" i="3"/>
  <c r="CZ969" i="3"/>
  <c r="DA969" i="3"/>
  <c r="DB969" i="3"/>
  <c r="DC969" i="3"/>
  <c r="DG969" i="3"/>
  <c r="DH969" i="3"/>
  <c r="DI969" i="3"/>
  <c r="A970" i="3"/>
  <c r="Y970" i="3"/>
  <c r="CX970" i="3"/>
  <c r="CY970" i="3"/>
  <c r="CZ970" i="3"/>
  <c r="DB970" i="3" s="1"/>
  <c r="DA970" i="3"/>
  <c r="DC970" i="3"/>
  <c r="DF970" i="3"/>
  <c r="DG970" i="3"/>
  <c r="DH970" i="3"/>
  <c r="DI970" i="3"/>
  <c r="DJ970" i="3"/>
  <c r="A971" i="3"/>
  <c r="Y971" i="3"/>
  <c r="CX971" i="3"/>
  <c r="CY971" i="3"/>
  <c r="CZ971" i="3"/>
  <c r="DA971" i="3"/>
  <c r="DB971" i="3"/>
  <c r="DC971" i="3"/>
  <c r="A972" i="3"/>
  <c r="Y972" i="3"/>
  <c r="CX972" i="3"/>
  <c r="DG972" i="3" s="1"/>
  <c r="CY972" i="3"/>
  <c r="CZ972" i="3"/>
  <c r="DA972" i="3"/>
  <c r="DB972" i="3"/>
  <c r="DC972" i="3"/>
  <c r="DF972" i="3"/>
  <c r="DJ972" i="3" s="1"/>
  <c r="A973" i="3"/>
  <c r="Y973" i="3"/>
  <c r="CX973" i="3"/>
  <c r="DH973" i="3" s="1"/>
  <c r="CY973" i="3"/>
  <c r="CZ973" i="3"/>
  <c r="DA973" i="3"/>
  <c r="DB973" i="3"/>
  <c r="DC973" i="3"/>
  <c r="DF973" i="3"/>
  <c r="DG973" i="3"/>
  <c r="DI973" i="3"/>
  <c r="DJ973" i="3"/>
  <c r="A974" i="3"/>
  <c r="Y974" i="3"/>
  <c r="CX974" i="3" s="1"/>
  <c r="CY974" i="3"/>
  <c r="CZ974" i="3"/>
  <c r="DB974" i="3" s="1"/>
  <c r="DA974" i="3"/>
  <c r="DC974" i="3"/>
  <c r="A975" i="3"/>
  <c r="Y975" i="3"/>
  <c r="CX975" i="3" s="1"/>
  <c r="DG975" i="3" s="1"/>
  <c r="CY975" i="3"/>
  <c r="CZ975" i="3"/>
  <c r="DA975" i="3"/>
  <c r="DB975" i="3"/>
  <c r="DC975" i="3"/>
  <c r="DF975" i="3"/>
  <c r="DJ975" i="3" s="1"/>
  <c r="A976" i="3"/>
  <c r="Y976" i="3"/>
  <c r="CX976" i="3"/>
  <c r="CY976" i="3"/>
  <c r="CZ976" i="3"/>
  <c r="DA976" i="3"/>
  <c r="DB976" i="3"/>
  <c r="DC976" i="3"/>
  <c r="DF976" i="3"/>
  <c r="DG976" i="3"/>
  <c r="DH976" i="3"/>
  <c r="DI976" i="3"/>
  <c r="DJ976" i="3"/>
  <c r="A977" i="3"/>
  <c r="Y977" i="3"/>
  <c r="CX977" i="3" s="1"/>
  <c r="CU977" i="3"/>
  <c r="CV977" i="3"/>
  <c r="CY977" i="3"/>
  <c r="CZ977" i="3"/>
  <c r="DA977" i="3"/>
  <c r="DB977" i="3"/>
  <c r="DC977" i="3"/>
  <c r="A978" i="3"/>
  <c r="Y978" i="3"/>
  <c r="CX978" i="3"/>
  <c r="CY978" i="3"/>
  <c r="CZ978" i="3"/>
  <c r="DB978" i="3" s="1"/>
  <c r="DA978" i="3"/>
  <c r="DC978" i="3"/>
  <c r="A979" i="3"/>
  <c r="Y979" i="3"/>
  <c r="CW979" i="3"/>
  <c r="CX979" i="3"/>
  <c r="DG979" i="3" s="1"/>
  <c r="CY979" i="3"/>
  <c r="CZ979" i="3"/>
  <c r="DA979" i="3"/>
  <c r="DB979" i="3"/>
  <c r="DC979" i="3"/>
  <c r="DF979" i="3"/>
  <c r="A980" i="3"/>
  <c r="Y980" i="3"/>
  <c r="CX980" i="3"/>
  <c r="CY980" i="3"/>
  <c r="CZ980" i="3"/>
  <c r="DA980" i="3"/>
  <c r="DB980" i="3"/>
  <c r="DC980" i="3"/>
  <c r="DF980" i="3"/>
  <c r="DG980" i="3"/>
  <c r="DH980" i="3"/>
  <c r="DI980" i="3"/>
  <c r="DJ980" i="3"/>
  <c r="A981" i="3"/>
  <c r="Y981" i="3"/>
  <c r="CX981" i="3" s="1"/>
  <c r="CY981" i="3"/>
  <c r="CZ981" i="3"/>
  <c r="DA981" i="3"/>
  <c r="DB981" i="3"/>
  <c r="DC981" i="3"/>
  <c r="A982" i="3"/>
  <c r="Y982" i="3"/>
  <c r="CX982" i="3"/>
  <c r="DF982" i="3" s="1"/>
  <c r="DJ982" i="3" s="1"/>
  <c r="CY982" i="3"/>
  <c r="CZ982" i="3"/>
  <c r="DB982" i="3" s="1"/>
  <c r="DA982" i="3"/>
  <c r="DC982" i="3"/>
  <c r="A983" i="3"/>
  <c r="Y983" i="3"/>
  <c r="CX983" i="3" s="1"/>
  <c r="CY983" i="3"/>
  <c r="CZ983" i="3"/>
  <c r="DB983" i="3" s="1"/>
  <c r="DA983" i="3"/>
  <c r="DC983" i="3"/>
  <c r="DF983" i="3"/>
  <c r="DJ983" i="3" s="1"/>
  <c r="DH983" i="3"/>
  <c r="A984" i="3"/>
  <c r="Y984" i="3"/>
  <c r="CX984" i="3"/>
  <c r="CY984" i="3"/>
  <c r="CZ984" i="3"/>
  <c r="DB984" i="3" s="1"/>
  <c r="DA984" i="3"/>
  <c r="DC984" i="3"/>
  <c r="DF984" i="3"/>
  <c r="DG984" i="3"/>
  <c r="DH984" i="3"/>
  <c r="DI984" i="3"/>
  <c r="DJ984" i="3"/>
  <c r="A985" i="3"/>
  <c r="Y985" i="3"/>
  <c r="CX985" i="3"/>
  <c r="CY985" i="3"/>
  <c r="CZ985" i="3"/>
  <c r="DA985" i="3"/>
  <c r="DB985" i="3"/>
  <c r="DC985" i="3"/>
  <c r="A986" i="3"/>
  <c r="Y986" i="3"/>
  <c r="CX986" i="3" s="1"/>
  <c r="CY986" i="3"/>
  <c r="CZ986" i="3"/>
  <c r="DB986" i="3" s="1"/>
  <c r="DA986" i="3"/>
  <c r="DC986" i="3"/>
  <c r="A987" i="3"/>
  <c r="Y987" i="3"/>
  <c r="CX987" i="3" s="1"/>
  <c r="DH987" i="3" s="1"/>
  <c r="CY987" i="3"/>
  <c r="CZ987" i="3"/>
  <c r="DA987" i="3"/>
  <c r="DB987" i="3"/>
  <c r="DC987" i="3"/>
  <c r="DG987" i="3"/>
  <c r="A988" i="3"/>
  <c r="Y988" i="3"/>
  <c r="CX988" i="3"/>
  <c r="DF988" i="3" s="1"/>
  <c r="DJ988" i="3" s="1"/>
  <c r="CY988" i="3"/>
  <c r="CZ988" i="3"/>
  <c r="DA988" i="3"/>
  <c r="DB988" i="3"/>
  <c r="DC988" i="3"/>
  <c r="DH988" i="3"/>
  <c r="DI988" i="3"/>
  <c r="A989" i="3"/>
  <c r="Y989" i="3"/>
  <c r="CX989" i="3" s="1"/>
  <c r="CY989" i="3"/>
  <c r="CZ989" i="3"/>
  <c r="DB989" i="3" s="1"/>
  <c r="DA989" i="3"/>
  <c r="DC989" i="3"/>
  <c r="A990" i="3"/>
  <c r="Y990" i="3"/>
  <c r="CX990" i="3"/>
  <c r="DH990" i="3" s="1"/>
  <c r="CY990" i="3"/>
  <c r="CZ990" i="3"/>
  <c r="DA990" i="3"/>
  <c r="DB990" i="3"/>
  <c r="DC990" i="3"/>
  <c r="DF990" i="3"/>
  <c r="DJ990" i="3" s="1"/>
  <c r="DG990" i="3"/>
  <c r="A991" i="3"/>
  <c r="Y991" i="3"/>
  <c r="CX991" i="3"/>
  <c r="CY991" i="3"/>
  <c r="CZ991" i="3"/>
  <c r="DA991" i="3"/>
  <c r="DB991" i="3"/>
  <c r="DC991" i="3"/>
  <c r="DF991" i="3"/>
  <c r="DG991" i="3"/>
  <c r="DH991" i="3"/>
  <c r="DI991" i="3"/>
  <c r="DJ991" i="3"/>
  <c r="A992" i="3"/>
  <c r="Y992" i="3"/>
  <c r="CX992" i="3" s="1"/>
  <c r="CY992" i="3"/>
  <c r="CZ992" i="3"/>
  <c r="DB992" i="3" s="1"/>
  <c r="DA992" i="3"/>
  <c r="DC992" i="3"/>
  <c r="A993" i="3"/>
  <c r="Y993" i="3"/>
  <c r="CX993" i="3"/>
  <c r="DF993" i="3" s="1"/>
  <c r="DJ993" i="3" s="1"/>
  <c r="CY993" i="3"/>
  <c r="CZ993" i="3"/>
  <c r="DB993" i="3" s="1"/>
  <c r="DA993" i="3"/>
  <c r="DC993" i="3"/>
  <c r="A994" i="3"/>
  <c r="Y994" i="3"/>
  <c r="CX994" i="3"/>
  <c r="CY994" i="3"/>
  <c r="CZ994" i="3"/>
  <c r="DA994" i="3"/>
  <c r="DB994" i="3"/>
  <c r="DC994" i="3"/>
  <c r="DF994" i="3"/>
  <c r="DJ994" i="3" s="1"/>
  <c r="DG994" i="3"/>
  <c r="DH994" i="3"/>
  <c r="DI994" i="3"/>
  <c r="A995" i="3"/>
  <c r="Y995" i="3"/>
  <c r="CX995" i="3" s="1"/>
  <c r="CY995" i="3"/>
  <c r="CZ995" i="3"/>
  <c r="DB995" i="3" s="1"/>
  <c r="DA995" i="3"/>
  <c r="DC995" i="3"/>
  <c r="A996" i="3"/>
  <c r="Y996" i="3"/>
  <c r="CX996" i="3" s="1"/>
  <c r="CY996" i="3"/>
  <c r="CZ996" i="3"/>
  <c r="DA996" i="3"/>
  <c r="DB996" i="3"/>
  <c r="DC996" i="3"/>
  <c r="A997" i="3"/>
  <c r="Y997" i="3"/>
  <c r="CU997" i="3"/>
  <c r="CV997" i="3"/>
  <c r="CX997" i="3"/>
  <c r="DF997" i="3" s="1"/>
  <c r="CY997" i="3"/>
  <c r="CZ997" i="3"/>
  <c r="DA997" i="3"/>
  <c r="DB997" i="3"/>
  <c r="DC997" i="3"/>
  <c r="A998" i="3"/>
  <c r="Y998" i="3"/>
  <c r="CX998" i="3"/>
  <c r="CY998" i="3"/>
  <c r="CZ998" i="3"/>
  <c r="DA998" i="3"/>
  <c r="DB998" i="3"/>
  <c r="DC998" i="3"/>
  <c r="DF998" i="3"/>
  <c r="DG998" i="3"/>
  <c r="DH998" i="3"/>
  <c r="DI998" i="3"/>
  <c r="DJ998" i="3" s="1"/>
  <c r="A999" i="3"/>
  <c r="Y999" i="3"/>
  <c r="CW999" i="3" s="1"/>
  <c r="CY999" i="3"/>
  <c r="CZ999" i="3"/>
  <c r="DB999" i="3" s="1"/>
  <c r="DA999" i="3"/>
  <c r="DC999" i="3"/>
  <c r="A1000" i="3"/>
  <c r="Y1000" i="3"/>
  <c r="CX1000" i="3"/>
  <c r="CY1000" i="3"/>
  <c r="CZ1000" i="3"/>
  <c r="DA1000" i="3"/>
  <c r="DB1000" i="3"/>
  <c r="DC1000" i="3"/>
  <c r="A1001" i="3"/>
  <c r="Y1001" i="3"/>
  <c r="CX1001" i="3" s="1"/>
  <c r="CY1001" i="3"/>
  <c r="CZ1001" i="3"/>
  <c r="DB1001" i="3" s="1"/>
  <c r="DA1001" i="3"/>
  <c r="DC1001" i="3"/>
  <c r="A1002" i="3"/>
  <c r="Y1002" i="3"/>
  <c r="CX1002" i="3" s="1"/>
  <c r="CY1002" i="3"/>
  <c r="CZ1002" i="3"/>
  <c r="DA1002" i="3"/>
  <c r="DB1002" i="3"/>
  <c r="DC1002" i="3"/>
  <c r="A1003" i="3"/>
  <c r="Y1003" i="3"/>
  <c r="CX1003" i="3"/>
  <c r="DF1003" i="3" s="1"/>
  <c r="DJ1003" i="3" s="1"/>
  <c r="CY1003" i="3"/>
  <c r="CZ1003" i="3"/>
  <c r="DA1003" i="3"/>
  <c r="DB1003" i="3"/>
  <c r="DC1003" i="3"/>
  <c r="DI1003" i="3"/>
  <c r="A1004" i="3"/>
  <c r="Y1004" i="3"/>
  <c r="CX1004" i="3"/>
  <c r="CY1004" i="3"/>
  <c r="CZ1004" i="3"/>
  <c r="DB1004" i="3" s="1"/>
  <c r="DA1004" i="3"/>
  <c r="DC1004" i="3"/>
  <c r="A1005" i="3"/>
  <c r="Y1005" i="3"/>
  <c r="CX1005" i="3"/>
  <c r="DH1005" i="3" s="1"/>
  <c r="CY1005" i="3"/>
  <c r="CZ1005" i="3"/>
  <c r="DA1005" i="3"/>
  <c r="DB1005" i="3"/>
  <c r="DC1005" i="3"/>
  <c r="DF1005" i="3"/>
  <c r="DJ1005" i="3" s="1"/>
  <c r="DG1005" i="3"/>
  <c r="A1006" i="3"/>
  <c r="Y1006" i="3"/>
  <c r="CX1006" i="3"/>
  <c r="CY1006" i="3"/>
  <c r="CZ1006" i="3"/>
  <c r="DA1006" i="3"/>
  <c r="DB1006" i="3"/>
  <c r="DC1006" i="3"/>
  <c r="DF1006" i="3"/>
  <c r="DG1006" i="3"/>
  <c r="DH1006" i="3"/>
  <c r="DI1006" i="3"/>
  <c r="DJ1006" i="3"/>
  <c r="A1007" i="3"/>
  <c r="Y1007" i="3"/>
  <c r="CX1007" i="3" s="1"/>
  <c r="CY1007" i="3"/>
  <c r="CZ1007" i="3"/>
  <c r="DB1007" i="3" s="1"/>
  <c r="DA1007" i="3"/>
  <c r="DC1007" i="3"/>
  <c r="A1008" i="3"/>
  <c r="Y1008" i="3"/>
  <c r="CX1008" i="3"/>
  <c r="DF1008" i="3" s="1"/>
  <c r="DJ1008" i="3" s="1"/>
  <c r="CY1008" i="3"/>
  <c r="CZ1008" i="3"/>
  <c r="DB1008" i="3" s="1"/>
  <c r="DA1008" i="3"/>
  <c r="DC1008" i="3"/>
  <c r="A1009" i="3"/>
  <c r="Y1009" i="3"/>
  <c r="CX1009" i="3"/>
  <c r="CY1009" i="3"/>
  <c r="CZ1009" i="3"/>
  <c r="DA1009" i="3"/>
  <c r="DB1009" i="3"/>
  <c r="DC1009" i="3"/>
  <c r="DF1009" i="3"/>
  <c r="DJ1009" i="3" s="1"/>
  <c r="DG1009" i="3"/>
  <c r="DH1009" i="3"/>
  <c r="DI1009" i="3"/>
  <c r="A1010" i="3"/>
  <c r="Y1010" i="3"/>
  <c r="CX1010" i="3" s="1"/>
  <c r="CY1010" i="3"/>
  <c r="CZ1010" i="3"/>
  <c r="DB1010" i="3" s="1"/>
  <c r="DA1010" i="3"/>
  <c r="DC1010" i="3"/>
  <c r="A1011" i="3"/>
  <c r="Y1011" i="3"/>
  <c r="CX1011" i="3" s="1"/>
  <c r="CY1011" i="3"/>
  <c r="CZ1011" i="3"/>
  <c r="DA1011" i="3"/>
  <c r="DB1011" i="3"/>
  <c r="DC1011" i="3"/>
  <c r="A1012" i="3"/>
  <c r="Y1012" i="3"/>
  <c r="CX1012" i="3"/>
  <c r="DG1012" i="3" s="1"/>
  <c r="CY1012" i="3"/>
  <c r="CZ1012" i="3"/>
  <c r="DA1012" i="3"/>
  <c r="DB1012" i="3"/>
  <c r="DC1012" i="3"/>
  <c r="DF1012" i="3"/>
  <c r="DJ1012" i="3" s="1"/>
  <c r="A1013" i="3"/>
  <c r="Y1013" i="3"/>
  <c r="CX1013" i="3"/>
  <c r="CY1013" i="3"/>
  <c r="CZ1013" i="3"/>
  <c r="DA1013" i="3"/>
  <c r="DB1013" i="3"/>
  <c r="DC1013" i="3"/>
  <c r="DF1013" i="3"/>
  <c r="DG1013" i="3"/>
  <c r="DH1013" i="3"/>
  <c r="DI1013" i="3"/>
  <c r="DJ1013" i="3"/>
  <c r="A1014" i="3"/>
  <c r="Y1014" i="3"/>
  <c r="CX1014" i="3" s="1"/>
  <c r="CY1014" i="3"/>
  <c r="CZ1014" i="3"/>
  <c r="DA1014" i="3"/>
  <c r="DB1014" i="3"/>
  <c r="DC1014" i="3"/>
  <c r="A1015" i="3"/>
  <c r="Y1015" i="3"/>
  <c r="CU1015" i="3"/>
  <c r="CV1015" i="3"/>
  <c r="CX1015" i="3"/>
  <c r="DF1015" i="3" s="1"/>
  <c r="CY1015" i="3"/>
  <c r="CZ1015" i="3"/>
  <c r="DA1015" i="3"/>
  <c r="DB1015" i="3"/>
  <c r="DC1015" i="3"/>
  <c r="A1016" i="3"/>
  <c r="Y1016" i="3"/>
  <c r="CX1016" i="3"/>
  <c r="DG1016" i="3" s="1"/>
  <c r="CY1016" i="3"/>
  <c r="CZ1016" i="3"/>
  <c r="DA1016" i="3"/>
  <c r="DB1016" i="3"/>
  <c r="DC1016" i="3"/>
  <c r="DF1016" i="3"/>
  <c r="A1017" i="3"/>
  <c r="Y1017" i="3"/>
  <c r="CX1017" i="3" s="1"/>
  <c r="CW1017" i="3"/>
  <c r="CY1017" i="3"/>
  <c r="CZ1017" i="3"/>
  <c r="DA1017" i="3"/>
  <c r="DB1017" i="3"/>
  <c r="DC1017" i="3"/>
  <c r="DG1017" i="3"/>
  <c r="DJ1017" i="3" s="1"/>
  <c r="DH1017" i="3"/>
  <c r="A1018" i="3"/>
  <c r="Y1018" i="3"/>
  <c r="CX1018" i="3"/>
  <c r="DF1018" i="3" s="1"/>
  <c r="DJ1018" i="3" s="1"/>
  <c r="CY1018" i="3"/>
  <c r="CZ1018" i="3"/>
  <c r="DA1018" i="3"/>
  <c r="DB1018" i="3"/>
  <c r="DC1018" i="3"/>
  <c r="DI1018" i="3"/>
  <c r="A1019" i="3"/>
  <c r="Y1019" i="3"/>
  <c r="CX1019" i="3" s="1"/>
  <c r="CY1019" i="3"/>
  <c r="CZ1019" i="3"/>
  <c r="DB1019" i="3" s="1"/>
  <c r="DA1019" i="3"/>
  <c r="DC1019" i="3"/>
  <c r="A1020" i="3"/>
  <c r="Y1020" i="3"/>
  <c r="CX1020" i="3"/>
  <c r="DH1020" i="3" s="1"/>
  <c r="CY1020" i="3"/>
  <c r="CZ1020" i="3"/>
  <c r="DA1020" i="3"/>
  <c r="DB1020" i="3"/>
  <c r="DC1020" i="3"/>
  <c r="DF1020" i="3"/>
  <c r="DJ1020" i="3" s="1"/>
  <c r="DG1020" i="3"/>
  <c r="A1021" i="3"/>
  <c r="Y1021" i="3"/>
  <c r="CX1021" i="3"/>
  <c r="CY1021" i="3"/>
  <c r="CZ1021" i="3"/>
  <c r="DA1021" i="3"/>
  <c r="DB1021" i="3"/>
  <c r="DC1021" i="3"/>
  <c r="DF1021" i="3"/>
  <c r="DG1021" i="3"/>
  <c r="DH1021" i="3"/>
  <c r="DI1021" i="3"/>
  <c r="DJ1021" i="3"/>
  <c r="A1022" i="3"/>
  <c r="Y1022" i="3"/>
  <c r="CX1022" i="3" s="1"/>
  <c r="CY1022" i="3"/>
  <c r="CZ1022" i="3"/>
  <c r="DB1022" i="3" s="1"/>
  <c r="DA1022" i="3"/>
  <c r="DC1022" i="3"/>
  <c r="A1023" i="3"/>
  <c r="Y1023" i="3"/>
  <c r="CX1023" i="3"/>
  <c r="DF1023" i="3" s="1"/>
  <c r="DJ1023" i="3" s="1"/>
  <c r="CY1023" i="3"/>
  <c r="CZ1023" i="3"/>
  <c r="DA1023" i="3"/>
  <c r="DB1023" i="3"/>
  <c r="DC1023" i="3"/>
  <c r="A1024" i="3"/>
  <c r="Y1024" i="3"/>
  <c r="CX1024" i="3"/>
  <c r="CY1024" i="3"/>
  <c r="CZ1024" i="3"/>
  <c r="DA1024" i="3"/>
  <c r="DB1024" i="3"/>
  <c r="DC1024" i="3"/>
  <c r="DF1024" i="3"/>
  <c r="DJ1024" i="3" s="1"/>
  <c r="DG1024" i="3"/>
  <c r="DH1024" i="3"/>
  <c r="DI1024" i="3"/>
  <c r="A1025" i="3"/>
  <c r="Y1025" i="3"/>
  <c r="CX1025" i="3" s="1"/>
  <c r="CY1025" i="3"/>
  <c r="CZ1025" i="3"/>
  <c r="DB1025" i="3" s="1"/>
  <c r="DA1025" i="3"/>
  <c r="DC1025" i="3"/>
  <c r="A1026" i="3"/>
  <c r="Y1026" i="3"/>
  <c r="CX1026" i="3" s="1"/>
  <c r="CY1026" i="3"/>
  <c r="CZ1026" i="3"/>
  <c r="DA1026" i="3"/>
  <c r="DB1026" i="3"/>
  <c r="DC1026" i="3"/>
  <c r="A1027" i="3"/>
  <c r="Y1027" i="3"/>
  <c r="CX1027" i="3"/>
  <c r="DG1027" i="3" s="1"/>
  <c r="CY1027" i="3"/>
  <c r="CZ1027" i="3"/>
  <c r="DA1027" i="3"/>
  <c r="DB1027" i="3"/>
  <c r="DC1027" i="3"/>
  <c r="DF1027" i="3"/>
  <c r="DJ1027" i="3" s="1"/>
  <c r="A1028" i="3"/>
  <c r="Y1028" i="3"/>
  <c r="CX1028" i="3"/>
  <c r="CY1028" i="3"/>
  <c r="CZ1028" i="3"/>
  <c r="DA1028" i="3"/>
  <c r="DB1028" i="3"/>
  <c r="DC1028" i="3"/>
  <c r="DF1028" i="3"/>
  <c r="DG1028" i="3"/>
  <c r="DH1028" i="3"/>
  <c r="DI1028" i="3"/>
  <c r="DJ1028" i="3"/>
  <c r="A1029" i="3"/>
  <c r="Y1029" i="3"/>
  <c r="CX1029" i="3" s="1"/>
  <c r="CY1029" i="3"/>
  <c r="CZ1029" i="3"/>
  <c r="DA1029" i="3"/>
  <c r="DB1029" i="3"/>
  <c r="DC1029" i="3"/>
  <c r="A1030" i="3"/>
  <c r="Y1030" i="3"/>
  <c r="CX1030" i="3"/>
  <c r="CY1030" i="3"/>
  <c r="CZ1030" i="3"/>
  <c r="DB1030" i="3" s="1"/>
  <c r="DA1030" i="3"/>
  <c r="DC1030" i="3"/>
  <c r="A1031" i="3"/>
  <c r="Y1031" i="3"/>
  <c r="CX1031" i="3" s="1"/>
  <c r="DH1031" i="3" s="1"/>
  <c r="CY1031" i="3"/>
  <c r="CZ1031" i="3"/>
  <c r="DB1031" i="3" s="1"/>
  <c r="DA1031" i="3"/>
  <c r="DC1031" i="3"/>
  <c r="DF1031" i="3"/>
  <c r="DJ1031" i="3" s="1"/>
  <c r="A1032" i="3"/>
  <c r="Y1032" i="3"/>
  <c r="CX1032" i="3"/>
  <c r="CY1032" i="3"/>
  <c r="CZ1032" i="3"/>
  <c r="DB1032" i="3" s="1"/>
  <c r="DA1032" i="3"/>
  <c r="DC1032" i="3"/>
  <c r="DF1032" i="3"/>
  <c r="DG1032" i="3"/>
  <c r="DH1032" i="3"/>
  <c r="DI1032" i="3"/>
  <c r="DJ1032" i="3"/>
  <c r="A1033" i="3"/>
  <c r="Y1033" i="3"/>
  <c r="CX1033" i="3"/>
  <c r="CY1033" i="3"/>
  <c r="CZ1033" i="3"/>
  <c r="DA1033" i="3"/>
  <c r="DB1033" i="3"/>
  <c r="DC1033" i="3"/>
  <c r="A1034" i="3"/>
  <c r="Y1034" i="3"/>
  <c r="CX1034" i="3" s="1"/>
  <c r="CY1034" i="3"/>
  <c r="CZ1034" i="3"/>
  <c r="DB1034" i="3" s="1"/>
  <c r="DA1034" i="3"/>
  <c r="DC1034" i="3"/>
  <c r="A1035" i="3"/>
  <c r="Y1035" i="3"/>
  <c r="CX1035" i="3" s="1"/>
  <c r="CY1035" i="3"/>
  <c r="CZ1035" i="3"/>
  <c r="DA1035" i="3"/>
  <c r="DB1035" i="3"/>
  <c r="DC1035" i="3"/>
  <c r="DG1035" i="3"/>
  <c r="DH1035" i="3"/>
  <c r="A1036" i="3"/>
  <c r="Y1036" i="3"/>
  <c r="CX1036" i="3"/>
  <c r="DF1036" i="3" s="1"/>
  <c r="DJ1036" i="3" s="1"/>
  <c r="CY1036" i="3"/>
  <c r="CZ1036" i="3"/>
  <c r="DA1036" i="3"/>
  <c r="DB1036" i="3"/>
  <c r="DC1036" i="3"/>
  <c r="DI1036" i="3"/>
  <c r="A1037" i="3"/>
  <c r="Y1037" i="3"/>
  <c r="CV1037" i="3" s="1"/>
  <c r="CU1037" i="3"/>
  <c r="CX1037" i="3"/>
  <c r="CY1037" i="3"/>
  <c r="CZ1037" i="3"/>
  <c r="DA1037" i="3"/>
  <c r="DB1037" i="3"/>
  <c r="DC1037" i="3"/>
  <c r="A1038" i="3"/>
  <c r="Y1038" i="3"/>
  <c r="CX1038" i="3" s="1"/>
  <c r="CY1038" i="3"/>
  <c r="CZ1038" i="3"/>
  <c r="DB1038" i="3" s="1"/>
  <c r="DA1038" i="3"/>
  <c r="DC1038" i="3"/>
  <c r="A1039" i="3"/>
  <c r="Y1039" i="3"/>
  <c r="CW1039" i="3" s="1"/>
  <c r="CY1039" i="3"/>
  <c r="CZ1039" i="3"/>
  <c r="DA1039" i="3"/>
  <c r="DB1039" i="3"/>
  <c r="DC1039" i="3"/>
  <c r="A1040" i="3"/>
  <c r="Y1040" i="3"/>
  <c r="CX1040" i="3" s="1"/>
  <c r="CY1040" i="3"/>
  <c r="CZ1040" i="3"/>
  <c r="DB1040" i="3" s="1"/>
  <c r="DA1040" i="3"/>
  <c r="DC1040" i="3"/>
  <c r="A1041" i="3"/>
  <c r="Y1041" i="3"/>
  <c r="CX1041" i="3" s="1"/>
  <c r="CY1041" i="3"/>
  <c r="CZ1041" i="3"/>
  <c r="DA1041" i="3"/>
  <c r="DB1041" i="3"/>
  <c r="DC1041" i="3"/>
  <c r="A1042" i="3"/>
  <c r="Y1042" i="3"/>
  <c r="CX1042" i="3"/>
  <c r="DG1042" i="3" s="1"/>
  <c r="CY1042" i="3"/>
  <c r="CZ1042" i="3"/>
  <c r="DA1042" i="3"/>
  <c r="DB1042" i="3"/>
  <c r="DC1042" i="3"/>
  <c r="DF1042" i="3"/>
  <c r="DJ1042" i="3" s="1"/>
  <c r="A1043" i="3"/>
  <c r="Y1043" i="3"/>
  <c r="CX1043" i="3"/>
  <c r="CY1043" i="3"/>
  <c r="CZ1043" i="3"/>
  <c r="DA1043" i="3"/>
  <c r="DB1043" i="3"/>
  <c r="DC1043" i="3"/>
  <c r="DF1043" i="3"/>
  <c r="DG1043" i="3"/>
  <c r="DH1043" i="3"/>
  <c r="DI1043" i="3"/>
  <c r="DJ1043" i="3"/>
  <c r="A1044" i="3"/>
  <c r="Y1044" i="3"/>
  <c r="CX1044" i="3" s="1"/>
  <c r="CY1044" i="3"/>
  <c r="CZ1044" i="3"/>
  <c r="DA1044" i="3"/>
  <c r="DB1044" i="3"/>
  <c r="DC1044" i="3"/>
  <c r="A1045" i="3"/>
  <c r="Y1045" i="3"/>
  <c r="CX1045" i="3"/>
  <c r="CY1045" i="3"/>
  <c r="CZ1045" i="3"/>
  <c r="DB1045" i="3" s="1"/>
  <c r="DA1045" i="3"/>
  <c r="DC1045" i="3"/>
  <c r="A1046" i="3"/>
  <c r="Y1046" i="3"/>
  <c r="CX1046" i="3" s="1"/>
  <c r="DF1046" i="3" s="1"/>
  <c r="DJ1046" i="3" s="1"/>
  <c r="CY1046" i="3"/>
  <c r="CZ1046" i="3"/>
  <c r="DB1046" i="3" s="1"/>
  <c r="DA1046" i="3"/>
  <c r="DC1046" i="3"/>
  <c r="A1047" i="3"/>
  <c r="Y1047" i="3"/>
  <c r="CX1047" i="3" s="1"/>
  <c r="CY1047" i="3"/>
  <c r="CZ1047" i="3"/>
  <c r="DB1047" i="3" s="1"/>
  <c r="DA1047" i="3"/>
  <c r="DC1047" i="3"/>
  <c r="A1048" i="3"/>
  <c r="Y1048" i="3"/>
  <c r="CX1048" i="3"/>
  <c r="CY1048" i="3"/>
  <c r="CZ1048" i="3"/>
  <c r="DA1048" i="3"/>
  <c r="DB1048" i="3"/>
  <c r="DC1048" i="3"/>
  <c r="A1049" i="3"/>
  <c r="Y1049" i="3"/>
  <c r="CX1049" i="3" s="1"/>
  <c r="CY1049" i="3"/>
  <c r="CZ1049" i="3"/>
  <c r="DB1049" i="3" s="1"/>
  <c r="DA1049" i="3"/>
  <c r="DC1049" i="3"/>
  <c r="A1050" i="3"/>
  <c r="Y1050" i="3"/>
  <c r="CX1050" i="3" s="1"/>
  <c r="CY1050" i="3"/>
  <c r="CZ1050" i="3"/>
  <c r="DA1050" i="3"/>
  <c r="DB1050" i="3"/>
  <c r="DC1050" i="3"/>
  <c r="A1051" i="3"/>
  <c r="Y1051" i="3"/>
  <c r="CX1051" i="3"/>
  <c r="DF1051" i="3" s="1"/>
  <c r="DJ1051" i="3" s="1"/>
  <c r="CY1051" i="3"/>
  <c r="CZ1051" i="3"/>
  <c r="DA1051" i="3"/>
  <c r="DB1051" i="3"/>
  <c r="DC1051" i="3"/>
  <c r="DI1051" i="3"/>
  <c r="A1052" i="3"/>
  <c r="Y1052" i="3"/>
  <c r="CX1052" i="3"/>
  <c r="CY1052" i="3"/>
  <c r="CZ1052" i="3"/>
  <c r="DB1052" i="3" s="1"/>
  <c r="DA1052" i="3"/>
  <c r="DC1052" i="3"/>
  <c r="A1053" i="3"/>
  <c r="Y1053" i="3"/>
  <c r="CX1053" i="3"/>
  <c r="DH1053" i="3" s="1"/>
  <c r="CY1053" i="3"/>
  <c r="CZ1053" i="3"/>
  <c r="DA1053" i="3"/>
  <c r="DB1053" i="3"/>
  <c r="DC1053" i="3"/>
  <c r="DF1053" i="3"/>
  <c r="DJ1053" i="3" s="1"/>
  <c r="DG1053" i="3"/>
  <c r="A1054" i="3"/>
  <c r="Y1054" i="3"/>
  <c r="CX1054" i="3"/>
  <c r="CY1054" i="3"/>
  <c r="CZ1054" i="3"/>
  <c r="DA1054" i="3"/>
  <c r="DB1054" i="3"/>
  <c r="DC1054" i="3"/>
  <c r="DF1054" i="3"/>
  <c r="DG1054" i="3"/>
  <c r="DH1054" i="3"/>
  <c r="DI1054" i="3"/>
  <c r="DJ1054" i="3"/>
  <c r="A1055" i="3"/>
  <c r="Y1055" i="3"/>
  <c r="CX1055" i="3" s="1"/>
  <c r="CY1055" i="3"/>
  <c r="CZ1055" i="3"/>
  <c r="DB1055" i="3" s="1"/>
  <c r="DA1055" i="3"/>
  <c r="DC1055" i="3"/>
  <c r="A1056" i="3"/>
  <c r="Y1056" i="3"/>
  <c r="CX1056" i="3"/>
  <c r="DF1056" i="3" s="1"/>
  <c r="DJ1056" i="3" s="1"/>
  <c r="CY1056" i="3"/>
  <c r="CZ1056" i="3"/>
  <c r="DA1056" i="3"/>
  <c r="DB1056" i="3"/>
  <c r="DC1056" i="3"/>
  <c r="A1057" i="3"/>
  <c r="Y1057" i="3"/>
  <c r="CX1057" i="3"/>
  <c r="CY1057" i="3"/>
  <c r="CZ1057" i="3"/>
  <c r="DA1057" i="3"/>
  <c r="DB1057" i="3"/>
  <c r="DC1057" i="3"/>
  <c r="DF1057" i="3"/>
  <c r="DJ1057" i="3" s="1"/>
  <c r="DG1057" i="3"/>
  <c r="DH1057" i="3"/>
  <c r="DI1057" i="3"/>
  <c r="A1058" i="3"/>
  <c r="Y1058" i="3"/>
  <c r="CX1058" i="3" s="1"/>
  <c r="CY1058" i="3"/>
  <c r="CZ1058" i="3"/>
  <c r="DB1058" i="3" s="1"/>
  <c r="DA1058" i="3"/>
  <c r="DC1058" i="3"/>
  <c r="A1059" i="3"/>
  <c r="Y1059" i="3"/>
  <c r="CX1059" i="3" s="1"/>
  <c r="CY1059" i="3"/>
  <c r="CZ1059" i="3"/>
  <c r="DA1059" i="3"/>
  <c r="DB1059" i="3"/>
  <c r="DC1059" i="3"/>
  <c r="A1060" i="3"/>
  <c r="Y1060" i="3"/>
  <c r="CU1060" i="3"/>
  <c r="CV1060" i="3"/>
  <c r="CX1060" i="3"/>
  <c r="DF1060" i="3" s="1"/>
  <c r="CY1060" i="3"/>
  <c r="CZ1060" i="3"/>
  <c r="DA1060" i="3"/>
  <c r="DB1060" i="3"/>
  <c r="DC1060" i="3"/>
  <c r="A1061" i="3"/>
  <c r="Y1061" i="3"/>
  <c r="CX1061" i="3"/>
  <c r="CY1061" i="3"/>
  <c r="CZ1061" i="3"/>
  <c r="DA1061" i="3"/>
  <c r="DB1061" i="3"/>
  <c r="DC1061" i="3"/>
  <c r="DF1061" i="3"/>
  <c r="DG1061" i="3"/>
  <c r="DH1061" i="3"/>
  <c r="DI1061" i="3"/>
  <c r="DJ1061" i="3" s="1"/>
  <c r="A1062" i="3"/>
  <c r="Y1062" i="3"/>
  <c r="CW1062" i="3" s="1"/>
  <c r="CY1062" i="3"/>
  <c r="CZ1062" i="3"/>
  <c r="DB1062" i="3" s="1"/>
  <c r="DA1062" i="3"/>
  <c r="DC1062" i="3"/>
  <c r="A1063" i="3"/>
  <c r="Y1063" i="3"/>
  <c r="CX1063" i="3"/>
  <c r="CY1063" i="3"/>
  <c r="CZ1063" i="3"/>
  <c r="DA1063" i="3"/>
  <c r="DB1063" i="3"/>
  <c r="DC1063" i="3"/>
  <c r="A1064" i="3"/>
  <c r="Y1064" i="3"/>
  <c r="CX1064" i="3" s="1"/>
  <c r="CY1064" i="3"/>
  <c r="CZ1064" i="3"/>
  <c r="DB1064" i="3" s="1"/>
  <c r="DA1064" i="3"/>
  <c r="DC1064" i="3"/>
  <c r="A1065" i="3"/>
  <c r="Y1065" i="3"/>
  <c r="CX1065" i="3" s="1"/>
  <c r="DH1065" i="3" s="1"/>
  <c r="CY1065" i="3"/>
  <c r="CZ1065" i="3"/>
  <c r="DA1065" i="3"/>
  <c r="DB1065" i="3"/>
  <c r="DC1065" i="3"/>
  <c r="DG1065" i="3"/>
  <c r="A1066" i="3"/>
  <c r="Y1066" i="3"/>
  <c r="CX1066" i="3"/>
  <c r="DF1066" i="3" s="1"/>
  <c r="DJ1066" i="3" s="1"/>
  <c r="CY1066" i="3"/>
  <c r="CZ1066" i="3"/>
  <c r="DA1066" i="3"/>
  <c r="DB1066" i="3"/>
  <c r="DC1066" i="3"/>
  <c r="DI1066" i="3"/>
  <c r="A1067" i="3"/>
  <c r="Y1067" i="3"/>
  <c r="CX1067" i="3"/>
  <c r="CY1067" i="3"/>
  <c r="CZ1067" i="3"/>
  <c r="DB1067" i="3" s="1"/>
  <c r="DA1067" i="3"/>
  <c r="DC1067" i="3"/>
  <c r="A1068" i="3"/>
  <c r="Y1068" i="3"/>
  <c r="CX1068" i="3"/>
  <c r="DI1068" i="3" s="1"/>
  <c r="CY1068" i="3"/>
  <c r="CZ1068" i="3"/>
  <c r="DA1068" i="3"/>
  <c r="DB1068" i="3"/>
  <c r="DC1068" i="3"/>
  <c r="DF1068" i="3"/>
  <c r="DJ1068" i="3" s="1"/>
  <c r="DG1068" i="3"/>
  <c r="DH1068" i="3"/>
  <c r="A1069" i="3"/>
  <c r="Y1069" i="3"/>
  <c r="CX1069" i="3"/>
  <c r="CY1069" i="3"/>
  <c r="CZ1069" i="3"/>
  <c r="DA1069" i="3"/>
  <c r="DB1069" i="3"/>
  <c r="DC1069" i="3"/>
  <c r="DF1069" i="3"/>
  <c r="DG1069" i="3"/>
  <c r="DH1069" i="3"/>
  <c r="DI1069" i="3"/>
  <c r="DJ1069" i="3"/>
  <c r="A1070" i="3"/>
  <c r="Y1070" i="3"/>
  <c r="CX1070" i="3" s="1"/>
  <c r="CY1070" i="3"/>
  <c r="CZ1070" i="3"/>
  <c r="DB1070" i="3" s="1"/>
  <c r="DA1070" i="3"/>
  <c r="DC1070" i="3"/>
  <c r="A1071" i="3"/>
  <c r="Y1071" i="3"/>
  <c r="CX1071" i="3"/>
  <c r="DF1071" i="3" s="1"/>
  <c r="DJ1071" i="3" s="1"/>
  <c r="CY1071" i="3"/>
  <c r="CZ1071" i="3"/>
  <c r="DA1071" i="3"/>
  <c r="DB1071" i="3"/>
  <c r="DC1071" i="3"/>
  <c r="A1072" i="3"/>
  <c r="Y1072" i="3"/>
  <c r="CX1072" i="3"/>
  <c r="CY1072" i="3"/>
  <c r="CZ1072" i="3"/>
  <c r="DA1072" i="3"/>
  <c r="DB1072" i="3"/>
  <c r="DC1072" i="3"/>
  <c r="DF1072" i="3"/>
  <c r="DJ1072" i="3" s="1"/>
  <c r="DG1072" i="3"/>
  <c r="DH1072" i="3"/>
  <c r="DI1072" i="3"/>
  <c r="A1073" i="3"/>
  <c r="Y1073" i="3"/>
  <c r="CX1073" i="3" s="1"/>
  <c r="CY1073" i="3"/>
  <c r="CZ1073" i="3"/>
  <c r="DB1073" i="3" s="1"/>
  <c r="DA1073" i="3"/>
  <c r="DC1073" i="3"/>
  <c r="A1074" i="3"/>
  <c r="Y1074" i="3"/>
  <c r="CX1074" i="3" s="1"/>
  <c r="CY1074" i="3"/>
  <c r="CZ1074" i="3"/>
  <c r="DA1074" i="3"/>
  <c r="DB1074" i="3"/>
  <c r="DC1074" i="3"/>
  <c r="A1075" i="3"/>
  <c r="Y1075" i="3"/>
  <c r="CX1075" i="3"/>
  <c r="DG1075" i="3" s="1"/>
  <c r="CY1075" i="3"/>
  <c r="CZ1075" i="3"/>
  <c r="DA1075" i="3"/>
  <c r="DB1075" i="3"/>
  <c r="DC1075" i="3"/>
  <c r="DF1075" i="3"/>
  <c r="DJ1075" i="3" s="1"/>
  <c r="A1076" i="3"/>
  <c r="Y1076" i="3"/>
  <c r="CX1076" i="3"/>
  <c r="CY1076" i="3"/>
  <c r="CZ1076" i="3"/>
  <c r="DA1076" i="3"/>
  <c r="DB1076" i="3"/>
  <c r="DC1076" i="3"/>
  <c r="DF1076" i="3"/>
  <c r="DG1076" i="3"/>
  <c r="DH1076" i="3"/>
  <c r="DI1076" i="3"/>
  <c r="DJ1076" i="3"/>
  <c r="A1077" i="3"/>
  <c r="Y1077" i="3"/>
  <c r="CX1077" i="3" s="1"/>
  <c r="CY1077" i="3"/>
  <c r="CZ1077" i="3"/>
  <c r="DA1077" i="3"/>
  <c r="DB1077" i="3"/>
  <c r="DC1077" i="3"/>
  <c r="A1078" i="3"/>
  <c r="Y1078" i="3"/>
  <c r="CX1078" i="3"/>
  <c r="CY1078" i="3"/>
  <c r="CZ1078" i="3"/>
  <c r="DB1078" i="3" s="1"/>
  <c r="DA1078" i="3"/>
  <c r="DC1078" i="3"/>
  <c r="A1079" i="3"/>
  <c r="Y1079" i="3"/>
  <c r="CX1079" i="3" s="1"/>
  <c r="DF1079" i="3" s="1"/>
  <c r="DJ1079" i="3" s="1"/>
  <c r="CY1079" i="3"/>
  <c r="CZ1079" i="3"/>
  <c r="DA1079" i="3"/>
  <c r="DB1079" i="3"/>
  <c r="DC1079" i="3"/>
  <c r="DH1079" i="3"/>
  <c r="A1080" i="3"/>
  <c r="Y1080" i="3"/>
  <c r="CX1080" i="3"/>
  <c r="DF1080" i="3" s="1"/>
  <c r="DJ1080" i="3" s="1"/>
  <c r="CY1080" i="3"/>
  <c r="CZ1080" i="3"/>
  <c r="DB1080" i="3" s="1"/>
  <c r="DA1080" i="3"/>
  <c r="DC1080" i="3"/>
  <c r="DG1080" i="3"/>
  <c r="DH1080" i="3"/>
  <c r="DI1080" i="3"/>
  <c r="A1081" i="3"/>
  <c r="Y1081" i="3"/>
  <c r="CX1081" i="3"/>
  <c r="CY1081" i="3"/>
  <c r="CZ1081" i="3"/>
  <c r="DA1081" i="3"/>
  <c r="DB1081" i="3"/>
  <c r="DC1081" i="3"/>
  <c r="A1082" i="3"/>
  <c r="Y1082" i="3"/>
  <c r="CU1082" i="3"/>
  <c r="CV1082" i="3"/>
  <c r="CX1082" i="3"/>
  <c r="CY1082" i="3"/>
  <c r="CZ1082" i="3"/>
  <c r="DB1082" i="3" s="1"/>
  <c r="DA1082" i="3"/>
  <c r="DC1082" i="3"/>
  <c r="A1083" i="3"/>
  <c r="Y1083" i="3"/>
  <c r="CX1083" i="3" s="1"/>
  <c r="DH1083" i="3" s="1"/>
  <c r="CY1083" i="3"/>
  <c r="CZ1083" i="3"/>
  <c r="DA1083" i="3"/>
  <c r="DB1083" i="3"/>
  <c r="DC1083" i="3"/>
  <c r="DF1083" i="3"/>
  <c r="A1084" i="3"/>
  <c r="Y1084" i="3"/>
  <c r="CW1084" i="3"/>
  <c r="CX1084" i="3"/>
  <c r="CY1084" i="3"/>
  <c r="CZ1084" i="3"/>
  <c r="DA1084" i="3"/>
  <c r="DB1084" i="3"/>
  <c r="DC1084" i="3"/>
  <c r="DF1084" i="3"/>
  <c r="DG1084" i="3"/>
  <c r="DH1084" i="3"/>
  <c r="DI1084" i="3"/>
  <c r="DJ1084" i="3"/>
  <c r="A1085" i="3"/>
  <c r="Y1085" i="3"/>
  <c r="CX1085" i="3" s="1"/>
  <c r="CY1085" i="3"/>
  <c r="CZ1085" i="3"/>
  <c r="DB1085" i="3" s="1"/>
  <c r="DA1085" i="3"/>
  <c r="DC1085" i="3"/>
  <c r="A1086" i="3"/>
  <c r="Y1086" i="3"/>
  <c r="CX1086" i="3"/>
  <c r="DF1086" i="3" s="1"/>
  <c r="DJ1086" i="3" s="1"/>
  <c r="CY1086" i="3"/>
  <c r="CZ1086" i="3"/>
  <c r="DB1086" i="3" s="1"/>
  <c r="DA1086" i="3"/>
  <c r="DC1086" i="3"/>
  <c r="A1087" i="3"/>
  <c r="Y1087" i="3"/>
  <c r="CX1087" i="3"/>
  <c r="CY1087" i="3"/>
  <c r="CZ1087" i="3"/>
  <c r="DA1087" i="3"/>
  <c r="DB1087" i="3"/>
  <c r="DC1087" i="3"/>
  <c r="DF1087" i="3"/>
  <c r="DJ1087" i="3" s="1"/>
  <c r="DG1087" i="3"/>
  <c r="DH1087" i="3"/>
  <c r="DI1087" i="3"/>
  <c r="A1088" i="3"/>
  <c r="Y1088" i="3"/>
  <c r="CX1088" i="3" s="1"/>
  <c r="CY1088" i="3"/>
  <c r="CZ1088" i="3"/>
  <c r="DB1088" i="3" s="1"/>
  <c r="DA1088" i="3"/>
  <c r="DC1088" i="3"/>
  <c r="A1089" i="3"/>
  <c r="Y1089" i="3"/>
  <c r="CX1089" i="3" s="1"/>
  <c r="CY1089" i="3"/>
  <c r="CZ1089" i="3"/>
  <c r="DB1089" i="3" s="1"/>
  <c r="DA1089" i="3"/>
  <c r="DC1089" i="3"/>
  <c r="A1090" i="3"/>
  <c r="Y1090" i="3"/>
  <c r="CX1090" i="3"/>
  <c r="DG1090" i="3" s="1"/>
  <c r="CY1090" i="3"/>
  <c r="CZ1090" i="3"/>
  <c r="DA1090" i="3"/>
  <c r="DB1090" i="3"/>
  <c r="DC1090" i="3"/>
  <c r="DF1090" i="3"/>
  <c r="DJ1090" i="3" s="1"/>
  <c r="A1091" i="3"/>
  <c r="Y1091" i="3"/>
  <c r="CX1091" i="3"/>
  <c r="CY1091" i="3"/>
  <c r="CZ1091" i="3"/>
  <c r="DA1091" i="3"/>
  <c r="DB1091" i="3"/>
  <c r="DC1091" i="3"/>
  <c r="DF1091" i="3"/>
  <c r="DG1091" i="3"/>
  <c r="DH1091" i="3"/>
  <c r="DI1091" i="3"/>
  <c r="DJ1091" i="3"/>
  <c r="A1092" i="3"/>
  <c r="Y1092" i="3"/>
  <c r="CX1092" i="3" s="1"/>
  <c r="CY1092" i="3"/>
  <c r="CZ1092" i="3"/>
  <c r="DA1092" i="3"/>
  <c r="DB1092" i="3"/>
  <c r="DC1092" i="3"/>
  <c r="A1093" i="3"/>
  <c r="Y1093" i="3"/>
  <c r="CX1093" i="3"/>
  <c r="CY1093" i="3"/>
  <c r="CZ1093" i="3"/>
  <c r="DB1093" i="3" s="1"/>
  <c r="DA1093" i="3"/>
  <c r="DC1093" i="3"/>
  <c r="A1094" i="3"/>
  <c r="Y1094" i="3"/>
  <c r="CX1094" i="3"/>
  <c r="CY1094" i="3"/>
  <c r="CZ1094" i="3"/>
  <c r="DA1094" i="3"/>
  <c r="DB1094" i="3"/>
  <c r="DC1094" i="3"/>
  <c r="DF1094" i="3"/>
  <c r="DJ1094" i="3" s="1"/>
  <c r="DG1094" i="3"/>
  <c r="DH1094" i="3"/>
  <c r="DI1094" i="3"/>
  <c r="A1095" i="3"/>
  <c r="Y1095" i="3"/>
  <c r="CX1095" i="3"/>
  <c r="CY1095" i="3"/>
  <c r="CZ1095" i="3"/>
  <c r="DB1095" i="3" s="1"/>
  <c r="DA1095" i="3"/>
  <c r="DC1095" i="3"/>
  <c r="DF1095" i="3"/>
  <c r="DG1095" i="3"/>
  <c r="DH1095" i="3"/>
  <c r="DI1095" i="3"/>
  <c r="DJ1095" i="3"/>
  <c r="A1096" i="3"/>
  <c r="Y1096" i="3"/>
  <c r="CX1096" i="3" s="1"/>
  <c r="CY1096" i="3"/>
  <c r="CZ1096" i="3"/>
  <c r="DA1096" i="3"/>
  <c r="DB1096" i="3"/>
  <c r="DC1096" i="3"/>
  <c r="A1097" i="3"/>
  <c r="Y1097" i="3"/>
  <c r="CX1097" i="3" s="1"/>
  <c r="CY1097" i="3"/>
  <c r="CZ1097" i="3"/>
  <c r="DA1097" i="3"/>
  <c r="DB1097" i="3"/>
  <c r="DC1097" i="3"/>
  <c r="A1098" i="3"/>
  <c r="Y1098" i="3"/>
  <c r="CX1098" i="3" s="1"/>
  <c r="DF1098" i="3" s="1"/>
  <c r="DJ1098" i="3" s="1"/>
  <c r="CY1098" i="3"/>
  <c r="CZ1098" i="3"/>
  <c r="DA1098" i="3"/>
  <c r="DB1098" i="3"/>
  <c r="DC1098" i="3"/>
  <c r="A1099" i="3"/>
  <c r="Y1099" i="3"/>
  <c r="CX1099" i="3"/>
  <c r="DF1099" i="3" s="1"/>
  <c r="DJ1099" i="3" s="1"/>
  <c r="CY1099" i="3"/>
  <c r="CZ1099" i="3"/>
  <c r="DA1099" i="3"/>
  <c r="DB1099" i="3"/>
  <c r="DC1099" i="3"/>
  <c r="DI1099" i="3"/>
  <c r="A1100" i="3"/>
  <c r="Y1100" i="3"/>
  <c r="CV1100" i="3" s="1"/>
  <c r="CU1100" i="3"/>
  <c r="CX1100" i="3"/>
  <c r="CY1100" i="3"/>
  <c r="CZ1100" i="3"/>
  <c r="DA1100" i="3"/>
  <c r="DB1100" i="3"/>
  <c r="DC1100" i="3"/>
  <c r="A1101" i="3"/>
  <c r="Y1101" i="3"/>
  <c r="CX1101" i="3" s="1"/>
  <c r="CY1101" i="3"/>
  <c r="CZ1101" i="3"/>
  <c r="DA1101" i="3"/>
  <c r="DB1101" i="3"/>
  <c r="DC1101" i="3"/>
  <c r="A1102" i="3"/>
  <c r="Y1102" i="3"/>
  <c r="CW1102" i="3" s="1"/>
  <c r="CY1102" i="3"/>
  <c r="CZ1102" i="3"/>
  <c r="DA1102" i="3"/>
  <c r="DB1102" i="3"/>
  <c r="DC1102" i="3"/>
  <c r="A1103" i="3"/>
  <c r="Y1103" i="3"/>
  <c r="CX1103" i="3"/>
  <c r="DF1103" i="3" s="1"/>
  <c r="CY1103" i="3"/>
  <c r="CZ1103" i="3"/>
  <c r="DB1103" i="3" s="1"/>
  <c r="DA1103" i="3"/>
  <c r="DC1103" i="3"/>
  <c r="DH1103" i="3"/>
  <c r="DI1103" i="3"/>
  <c r="DJ1103" i="3"/>
  <c r="A1104" i="3"/>
  <c r="Y1104" i="3"/>
  <c r="CX1104" i="3"/>
  <c r="CY1104" i="3"/>
  <c r="CZ1104" i="3"/>
  <c r="DA1104" i="3"/>
  <c r="DB1104" i="3"/>
  <c r="DC1104" i="3"/>
  <c r="A1105" i="3"/>
  <c r="Y1105" i="3"/>
  <c r="CX1105" i="3"/>
  <c r="DG1105" i="3" s="1"/>
  <c r="CY1105" i="3"/>
  <c r="CZ1105" i="3"/>
  <c r="DA1105" i="3"/>
  <c r="DB1105" i="3"/>
  <c r="DC1105" i="3"/>
  <c r="DF1105" i="3"/>
  <c r="DJ1105" i="3" s="1"/>
  <c r="A1106" i="3"/>
  <c r="Y1106" i="3"/>
  <c r="CX1106" i="3"/>
  <c r="CY1106" i="3"/>
  <c r="CZ1106" i="3"/>
  <c r="DA1106" i="3"/>
  <c r="DB1106" i="3"/>
  <c r="DC1106" i="3"/>
  <c r="DF1106" i="3"/>
  <c r="DG1106" i="3"/>
  <c r="DH1106" i="3"/>
  <c r="DI1106" i="3"/>
  <c r="DJ1106" i="3"/>
  <c r="A1107" i="3"/>
  <c r="Y1107" i="3"/>
  <c r="CX1107" i="3" s="1"/>
  <c r="CY1107" i="3"/>
  <c r="CZ1107" i="3"/>
  <c r="DA1107" i="3"/>
  <c r="DB1107" i="3"/>
  <c r="DC1107" i="3"/>
  <c r="A1108" i="3"/>
  <c r="Y1108" i="3"/>
  <c r="CX1108" i="3" s="1"/>
  <c r="CY1108" i="3"/>
  <c r="CZ1108" i="3"/>
  <c r="DB1108" i="3" s="1"/>
  <c r="DA1108" i="3"/>
  <c r="DC1108" i="3"/>
  <c r="A1109" i="3"/>
  <c r="Y1109" i="3"/>
  <c r="CX1109" i="3" s="1"/>
  <c r="DI1109" i="3" s="1"/>
  <c r="CY1109" i="3"/>
  <c r="CZ1109" i="3"/>
  <c r="DA1109" i="3"/>
  <c r="DB1109" i="3"/>
  <c r="DC1109" i="3"/>
  <c r="DF1109" i="3"/>
  <c r="DJ1109" i="3" s="1"/>
  <c r="DG1109" i="3"/>
  <c r="DH1109" i="3"/>
  <c r="A1110" i="3"/>
  <c r="Y1110" i="3"/>
  <c r="CX1110" i="3" s="1"/>
  <c r="CY1110" i="3"/>
  <c r="CZ1110" i="3"/>
  <c r="DB1110" i="3" s="1"/>
  <c r="DA1110" i="3"/>
  <c r="DC1110" i="3"/>
  <c r="A1111" i="3"/>
  <c r="Y1111" i="3"/>
  <c r="CX1111" i="3" s="1"/>
  <c r="CY1111" i="3"/>
  <c r="CZ1111" i="3"/>
  <c r="DA1111" i="3"/>
  <c r="DB1111" i="3"/>
  <c r="DC1111" i="3"/>
  <c r="A1112" i="3"/>
  <c r="Y1112" i="3"/>
  <c r="CX1112" i="3" s="1"/>
  <c r="CY1112" i="3"/>
  <c r="CZ1112" i="3"/>
  <c r="DB1112" i="3" s="1"/>
  <c r="DA1112" i="3"/>
  <c r="DC1112" i="3"/>
  <c r="A1113" i="3"/>
  <c r="Y1113" i="3"/>
  <c r="CX1113" i="3" s="1"/>
  <c r="DF1113" i="3" s="1"/>
  <c r="DJ1113" i="3" s="1"/>
  <c r="CY1113" i="3"/>
  <c r="CZ1113" i="3"/>
  <c r="DA1113" i="3"/>
  <c r="DB1113" i="3"/>
  <c r="DC1113" i="3"/>
  <c r="DG1113" i="3"/>
  <c r="DH1113" i="3"/>
  <c r="DI1113" i="3"/>
  <c r="A1114" i="3"/>
  <c r="Y1114" i="3"/>
  <c r="CX1114" i="3"/>
  <c r="DF1114" i="3" s="1"/>
  <c r="DJ1114" i="3" s="1"/>
  <c r="CY1114" i="3"/>
  <c r="CZ1114" i="3"/>
  <c r="DA1114" i="3"/>
  <c r="DB1114" i="3"/>
  <c r="DC1114" i="3"/>
  <c r="DI1114" i="3"/>
  <c r="A1115" i="3"/>
  <c r="Y1115" i="3"/>
  <c r="CX1115" i="3" s="1"/>
  <c r="CY1115" i="3"/>
  <c r="CZ1115" i="3"/>
  <c r="DB1115" i="3" s="1"/>
  <c r="DA1115" i="3"/>
  <c r="DC1115" i="3"/>
  <c r="A1116" i="3"/>
  <c r="Y1116" i="3"/>
  <c r="CX1116" i="3"/>
  <c r="DI1116" i="3" s="1"/>
  <c r="CY1116" i="3"/>
  <c r="CZ1116" i="3"/>
  <c r="DA1116" i="3"/>
  <c r="DB1116" i="3"/>
  <c r="DC1116" i="3"/>
  <c r="DF1116" i="3"/>
  <c r="DJ1116" i="3" s="1"/>
  <c r="DG1116" i="3"/>
  <c r="DH1116" i="3"/>
  <c r="A1117" i="3"/>
  <c r="Y1117" i="3"/>
  <c r="CX1117" i="3"/>
  <c r="CY1117" i="3"/>
  <c r="CZ1117" i="3"/>
  <c r="DA1117" i="3"/>
  <c r="DB1117" i="3"/>
  <c r="DC1117" i="3"/>
  <c r="DF1117" i="3"/>
  <c r="DG1117" i="3"/>
  <c r="DH1117" i="3"/>
  <c r="DI1117" i="3"/>
  <c r="DJ1117" i="3"/>
  <c r="A1118" i="3"/>
  <c r="Y1118" i="3"/>
  <c r="CX1118" i="3" s="1"/>
  <c r="CY1118" i="3"/>
  <c r="CZ1118" i="3"/>
  <c r="DB1118" i="3" s="1"/>
  <c r="DA1118" i="3"/>
  <c r="DC1118" i="3"/>
  <c r="A1119" i="3"/>
  <c r="Y1119" i="3"/>
  <c r="CX1119" i="3"/>
  <c r="CY1119" i="3"/>
  <c r="CZ1119" i="3"/>
  <c r="DA1119" i="3"/>
  <c r="DB1119" i="3"/>
  <c r="DC1119" i="3"/>
  <c r="A1120" i="3"/>
  <c r="Y1120" i="3"/>
  <c r="CX1120" i="3"/>
  <c r="CY1120" i="3"/>
  <c r="CZ1120" i="3"/>
  <c r="DA1120" i="3"/>
  <c r="DB1120" i="3"/>
  <c r="DC1120" i="3"/>
  <c r="DF1120" i="3"/>
  <c r="DJ1120" i="3" s="1"/>
  <c r="DG1120" i="3"/>
  <c r="DH1120" i="3"/>
  <c r="DI1120" i="3"/>
  <c r="A1121" i="3"/>
  <c r="Y1121" i="3"/>
  <c r="CX1121" i="3" s="1"/>
  <c r="CY1121" i="3"/>
  <c r="CZ1121" i="3"/>
  <c r="DB1121" i="3" s="1"/>
  <c r="DA1121" i="3"/>
  <c r="DC1121" i="3"/>
  <c r="DH1121" i="3"/>
  <c r="DI1121" i="3"/>
  <c r="A1122" i="3"/>
  <c r="Y1122" i="3"/>
  <c r="CX1122" i="3" s="1"/>
  <c r="CY1122" i="3"/>
  <c r="CZ1122" i="3"/>
  <c r="DB1122" i="3" s="1"/>
  <c r="DA1122" i="3"/>
  <c r="DC1122" i="3"/>
  <c r="A1123" i="3"/>
  <c r="Y1123" i="3"/>
  <c r="CU1123" i="3"/>
  <c r="CV1123" i="3"/>
  <c r="CX1123" i="3"/>
  <c r="CY1123" i="3"/>
  <c r="CZ1123" i="3"/>
  <c r="DB1123" i="3" s="1"/>
  <c r="DA1123" i="3"/>
  <c r="DC1123" i="3"/>
  <c r="A1124" i="3"/>
  <c r="Y1124" i="3"/>
  <c r="CX1124" i="3"/>
  <c r="CY1124" i="3"/>
  <c r="CZ1124" i="3"/>
  <c r="DA1124" i="3"/>
  <c r="DB1124" i="3"/>
  <c r="DC1124" i="3"/>
  <c r="DF1124" i="3"/>
  <c r="DG1124" i="3"/>
  <c r="DH1124" i="3"/>
  <c r="DI1124" i="3"/>
  <c r="DJ1124" i="3" s="1"/>
  <c r="A1125" i="3"/>
  <c r="Y1125" i="3"/>
  <c r="CW1125" i="3" s="1"/>
  <c r="CY1125" i="3"/>
  <c r="CZ1125" i="3"/>
  <c r="DB1125" i="3" s="1"/>
  <c r="DA1125" i="3"/>
  <c r="DC1125" i="3"/>
  <c r="A1126" i="3"/>
  <c r="Y1126" i="3"/>
  <c r="CX1126" i="3"/>
  <c r="CY1126" i="3"/>
  <c r="CZ1126" i="3"/>
  <c r="DA1126" i="3"/>
  <c r="DB1126" i="3"/>
  <c r="DC1126" i="3"/>
  <c r="A1127" i="3"/>
  <c r="Y1127" i="3"/>
  <c r="CX1127" i="3"/>
  <c r="CY1127" i="3"/>
  <c r="CZ1127" i="3"/>
  <c r="DB1127" i="3" s="1"/>
  <c r="DA1127" i="3"/>
  <c r="DC1127" i="3"/>
  <c r="A1128" i="3"/>
  <c r="Y1128" i="3"/>
  <c r="CX1128" i="3" s="1"/>
  <c r="CY1128" i="3"/>
  <c r="CZ1128" i="3"/>
  <c r="DA1128" i="3"/>
  <c r="DB1128" i="3"/>
  <c r="DC1128" i="3"/>
  <c r="DF1128" i="3"/>
  <c r="DG1128" i="3"/>
  <c r="DH1128" i="3"/>
  <c r="DI1128" i="3"/>
  <c r="DJ1128" i="3"/>
  <c r="A1129" i="3"/>
  <c r="Y1129" i="3"/>
  <c r="CX1129" i="3"/>
  <c r="DF1129" i="3" s="1"/>
  <c r="DJ1129" i="3" s="1"/>
  <c r="CY1129" i="3"/>
  <c r="CZ1129" i="3"/>
  <c r="DA1129" i="3"/>
  <c r="DB1129" i="3"/>
  <c r="DC1129" i="3"/>
  <c r="DI1129" i="3"/>
  <c r="A1130" i="3"/>
  <c r="Y1130" i="3"/>
  <c r="CX1130" i="3" s="1"/>
  <c r="CY1130" i="3"/>
  <c r="CZ1130" i="3"/>
  <c r="DB1130" i="3" s="1"/>
  <c r="DA1130" i="3"/>
  <c r="DC1130" i="3"/>
  <c r="A1131" i="3"/>
  <c r="Y1131" i="3"/>
  <c r="CX1131" i="3" s="1"/>
  <c r="CY1131" i="3"/>
  <c r="CZ1131" i="3"/>
  <c r="DB1131" i="3" s="1"/>
  <c r="DA1131" i="3"/>
  <c r="DC1131" i="3"/>
  <c r="A1132" i="3"/>
  <c r="Y1132" i="3"/>
  <c r="CX1132" i="3"/>
  <c r="CY1132" i="3"/>
  <c r="CZ1132" i="3"/>
  <c r="DA1132" i="3"/>
  <c r="DB1132" i="3"/>
  <c r="DC1132" i="3"/>
  <c r="DF1132" i="3"/>
  <c r="DG1132" i="3"/>
  <c r="DH1132" i="3"/>
  <c r="DI1132" i="3"/>
  <c r="DJ1132" i="3"/>
  <c r="A1133" i="3"/>
  <c r="Y1133" i="3"/>
  <c r="CX1133" i="3" s="1"/>
  <c r="CY1133" i="3"/>
  <c r="CZ1133" i="3"/>
  <c r="DB1133" i="3" s="1"/>
  <c r="DA1133" i="3"/>
  <c r="DC1133" i="3"/>
  <c r="A1134" i="3"/>
  <c r="Y1134" i="3"/>
  <c r="CX1134" i="3"/>
  <c r="CY1134" i="3"/>
  <c r="CZ1134" i="3"/>
  <c r="DA1134" i="3"/>
  <c r="DB1134" i="3"/>
  <c r="DC1134" i="3"/>
  <c r="A1135" i="3"/>
  <c r="Y1135" i="3"/>
  <c r="CX1135" i="3"/>
  <c r="CY1135" i="3"/>
  <c r="CZ1135" i="3"/>
  <c r="DA1135" i="3"/>
  <c r="DB1135" i="3"/>
  <c r="DC1135" i="3"/>
  <c r="DF1135" i="3"/>
  <c r="DJ1135" i="3" s="1"/>
  <c r="DG1135" i="3"/>
  <c r="DH1135" i="3"/>
  <c r="DI1135" i="3"/>
  <c r="A1136" i="3"/>
  <c r="Y1136" i="3"/>
  <c r="CX1136" i="3" s="1"/>
  <c r="CY1136" i="3"/>
  <c r="CZ1136" i="3"/>
  <c r="DB1136" i="3" s="1"/>
  <c r="DA1136" i="3"/>
  <c r="DC1136" i="3"/>
  <c r="DH1136" i="3"/>
  <c r="DI1136" i="3"/>
  <c r="A1137" i="3"/>
  <c r="Y1137" i="3"/>
  <c r="CX1137" i="3" s="1"/>
  <c r="CY1137" i="3"/>
  <c r="CZ1137" i="3"/>
  <c r="DB1137" i="3" s="1"/>
  <c r="DA1137" i="3"/>
  <c r="DC1137" i="3"/>
  <c r="A1138" i="3"/>
  <c r="Y1138" i="3"/>
  <c r="CX1138" i="3"/>
  <c r="CY1138" i="3"/>
  <c r="CZ1138" i="3"/>
  <c r="DA1138" i="3"/>
  <c r="DB1138" i="3"/>
  <c r="DC1138" i="3"/>
  <c r="DF1138" i="3"/>
  <c r="DJ1138" i="3" s="1"/>
  <c r="A1139" i="3"/>
  <c r="Y1139" i="3"/>
  <c r="CX1139" i="3"/>
  <c r="CY1139" i="3"/>
  <c r="CZ1139" i="3"/>
  <c r="DA1139" i="3"/>
  <c r="DB1139" i="3"/>
  <c r="DC1139" i="3"/>
  <c r="DF1139" i="3"/>
  <c r="DG1139" i="3"/>
  <c r="DH1139" i="3"/>
  <c r="DI1139" i="3"/>
  <c r="DJ1139" i="3"/>
  <c r="A1140" i="3"/>
  <c r="Y1140" i="3"/>
  <c r="CX1140" i="3" s="1"/>
  <c r="CY1140" i="3"/>
  <c r="CZ1140" i="3"/>
  <c r="DA1140" i="3"/>
  <c r="DB1140" i="3"/>
  <c r="DC1140" i="3"/>
  <c r="A1141" i="3"/>
  <c r="Y1141" i="3"/>
  <c r="CX1141" i="3"/>
  <c r="CY1141" i="3"/>
  <c r="CZ1141" i="3"/>
  <c r="DB1141" i="3" s="1"/>
  <c r="DA1141" i="3"/>
  <c r="DC1141" i="3"/>
  <c r="A1142" i="3"/>
  <c r="Y1142" i="3"/>
  <c r="CX1142" i="3" s="1"/>
  <c r="DI1142" i="3" s="1"/>
  <c r="CY1142" i="3"/>
  <c r="CZ1142" i="3"/>
  <c r="DA1142" i="3"/>
  <c r="DB1142" i="3"/>
  <c r="DC1142" i="3"/>
  <c r="DF1142" i="3"/>
  <c r="DJ1142" i="3" s="1"/>
  <c r="DG1142" i="3"/>
  <c r="DH1142" i="3"/>
  <c r="A1143" i="3"/>
  <c r="Y1143" i="3"/>
  <c r="CX1143" i="3" s="1"/>
  <c r="DF1143" i="3" s="1"/>
  <c r="DJ1143" i="3" s="1"/>
  <c r="CY1143" i="3"/>
  <c r="CZ1143" i="3"/>
  <c r="DB1143" i="3" s="1"/>
  <c r="DA1143" i="3"/>
  <c r="DC1143" i="3"/>
  <c r="A1144" i="3"/>
  <c r="Y1144" i="3"/>
  <c r="CX1144" i="3"/>
  <c r="CY1144" i="3"/>
  <c r="CZ1144" i="3"/>
  <c r="DA1144" i="3"/>
  <c r="DB1144" i="3"/>
  <c r="DC1144" i="3"/>
  <c r="A1145" i="3"/>
  <c r="Y1145" i="3"/>
  <c r="CX1145" i="3" s="1"/>
  <c r="CY1145" i="3"/>
  <c r="CZ1145" i="3"/>
  <c r="DA1145" i="3"/>
  <c r="DB1145" i="3"/>
  <c r="DC1145" i="3"/>
  <c r="A1146" i="3"/>
  <c r="Y1146" i="3"/>
  <c r="CV1146" i="3" s="1"/>
  <c r="CU1146" i="3"/>
  <c r="CY1146" i="3"/>
  <c r="CZ1146" i="3"/>
  <c r="DB1146" i="3" s="1"/>
  <c r="DA1146" i="3"/>
  <c r="DC1146" i="3"/>
  <c r="A1147" i="3"/>
  <c r="Y1147" i="3"/>
  <c r="CX1147" i="3" s="1"/>
  <c r="DF1147" i="3" s="1"/>
  <c r="CY1147" i="3"/>
  <c r="CZ1147" i="3"/>
  <c r="DB1147" i="3" s="1"/>
  <c r="DA1147" i="3"/>
  <c r="DC1147" i="3"/>
  <c r="DI1147" i="3"/>
  <c r="DJ1147" i="3" s="1"/>
  <c r="A1148" i="3"/>
  <c r="Y1148" i="3"/>
  <c r="CX1148" i="3" s="1"/>
  <c r="CY1148" i="3"/>
  <c r="CZ1148" i="3"/>
  <c r="DB1148" i="3" s="1"/>
  <c r="DA1148" i="3"/>
  <c r="DC1148" i="3"/>
  <c r="A1149" i="3"/>
  <c r="Y1149" i="3"/>
  <c r="CX1149" i="3" s="1"/>
  <c r="CY1149" i="3"/>
  <c r="CZ1149" i="3"/>
  <c r="DA1149" i="3"/>
  <c r="DB1149" i="3"/>
  <c r="DC1149" i="3"/>
  <c r="A1150" i="3"/>
  <c r="Y1150" i="3"/>
  <c r="CX1150" i="3"/>
  <c r="CY1150" i="3"/>
  <c r="CZ1150" i="3"/>
  <c r="DA1150" i="3"/>
  <c r="DB1150" i="3"/>
  <c r="DC1150" i="3"/>
  <c r="DF1150" i="3"/>
  <c r="DJ1150" i="3" s="1"/>
  <c r="DG1150" i="3"/>
  <c r="DH1150" i="3"/>
  <c r="DI1150" i="3"/>
  <c r="A1151" i="3"/>
  <c r="Y1151" i="3"/>
  <c r="CX1151" i="3"/>
  <c r="DF1151" i="3" s="1"/>
  <c r="DJ1151" i="3" s="1"/>
  <c r="CY1151" i="3"/>
  <c r="CZ1151" i="3"/>
  <c r="DB1151" i="3" s="1"/>
  <c r="DA1151" i="3"/>
  <c r="DC1151" i="3"/>
  <c r="DH1151" i="3"/>
  <c r="DI1151" i="3"/>
  <c r="A1152" i="3"/>
  <c r="Y1152" i="3"/>
  <c r="CX1152" i="3"/>
  <c r="CY1152" i="3"/>
  <c r="CZ1152" i="3"/>
  <c r="DB1152" i="3" s="1"/>
  <c r="DA1152" i="3"/>
  <c r="DC1152" i="3"/>
  <c r="A1153" i="3"/>
  <c r="Y1153" i="3"/>
  <c r="CX1153" i="3"/>
  <c r="CY1153" i="3"/>
  <c r="CZ1153" i="3"/>
  <c r="DA1153" i="3"/>
  <c r="DB1153" i="3"/>
  <c r="DC1153" i="3"/>
  <c r="A1154" i="3"/>
  <c r="Y1154" i="3"/>
  <c r="CX1154" i="3"/>
  <c r="CY1154" i="3"/>
  <c r="CZ1154" i="3"/>
  <c r="DB1154" i="3" s="1"/>
  <c r="DA1154" i="3"/>
  <c r="DC1154" i="3"/>
  <c r="DF1154" i="3"/>
  <c r="DG1154" i="3"/>
  <c r="DH1154" i="3"/>
  <c r="DI1154" i="3"/>
  <c r="DJ1154" i="3"/>
  <c r="A1155" i="3"/>
  <c r="Y1155" i="3"/>
  <c r="CX1155" i="3" s="1"/>
  <c r="CY1155" i="3"/>
  <c r="CZ1155" i="3"/>
  <c r="DA1155" i="3"/>
  <c r="DB1155" i="3"/>
  <c r="DC1155" i="3"/>
  <c r="A1156" i="3"/>
  <c r="Y1156" i="3"/>
  <c r="CX1156" i="3"/>
  <c r="CY1156" i="3"/>
  <c r="CZ1156" i="3"/>
  <c r="DB1156" i="3" s="1"/>
  <c r="DA1156" i="3"/>
  <c r="DC1156" i="3"/>
  <c r="A1157" i="3"/>
  <c r="Y1157" i="3"/>
  <c r="CX1157" i="3" s="1"/>
  <c r="DI1157" i="3" s="1"/>
  <c r="CY1157" i="3"/>
  <c r="CZ1157" i="3"/>
  <c r="DA1157" i="3"/>
  <c r="DB1157" i="3"/>
  <c r="DC1157" i="3"/>
  <c r="DG1157" i="3"/>
  <c r="A1158" i="3"/>
  <c r="Y1158" i="3"/>
  <c r="CX1158" i="3" s="1"/>
  <c r="DF1158" i="3" s="1"/>
  <c r="CY1158" i="3"/>
  <c r="CZ1158" i="3"/>
  <c r="DB1158" i="3" s="1"/>
  <c r="DA1158" i="3"/>
  <c r="DC1158" i="3"/>
  <c r="DG1158" i="3"/>
  <c r="DH1158" i="3"/>
  <c r="DI1158" i="3"/>
  <c r="DJ1158" i="3"/>
  <c r="A1159" i="3"/>
  <c r="Y1159" i="3"/>
  <c r="CX1159" i="3" s="1"/>
  <c r="CY1159" i="3"/>
  <c r="CZ1159" i="3"/>
  <c r="DA1159" i="3"/>
  <c r="DB1159" i="3"/>
  <c r="DC1159" i="3"/>
  <c r="A1160" i="3"/>
  <c r="Y1160" i="3"/>
  <c r="CX1160" i="3" s="1"/>
  <c r="CY1160" i="3"/>
  <c r="CZ1160" i="3"/>
  <c r="DB1160" i="3" s="1"/>
  <c r="DA1160" i="3"/>
  <c r="DC1160" i="3"/>
  <c r="A1161" i="3"/>
  <c r="Y1161" i="3"/>
  <c r="CX1161" i="3" s="1"/>
  <c r="DH1161" i="3" s="1"/>
  <c r="CY1161" i="3"/>
  <c r="CZ1161" i="3"/>
  <c r="DA1161" i="3"/>
  <c r="DB1161" i="3"/>
  <c r="DC1161" i="3"/>
  <c r="DF1161" i="3"/>
  <c r="DG1161" i="3"/>
  <c r="DJ1161" i="3"/>
  <c r="A1162" i="3"/>
  <c r="Y1162" i="3"/>
  <c r="CX1162" i="3"/>
  <c r="DG1162" i="3" s="1"/>
  <c r="CY1162" i="3"/>
  <c r="CZ1162" i="3"/>
  <c r="DA1162" i="3"/>
  <c r="DB1162" i="3"/>
  <c r="DC1162" i="3"/>
  <c r="DF1162" i="3"/>
  <c r="DJ1162" i="3" s="1"/>
  <c r="DH1162" i="3"/>
  <c r="A1163" i="3"/>
  <c r="Y1163" i="3"/>
  <c r="CX1163" i="3" s="1"/>
  <c r="CY1163" i="3"/>
  <c r="CZ1163" i="3"/>
  <c r="DB1163" i="3" s="1"/>
  <c r="DA1163" i="3"/>
  <c r="DC1163" i="3"/>
  <c r="A1164" i="3"/>
  <c r="Y1164" i="3"/>
  <c r="CX1164" i="3" s="1"/>
  <c r="CY1164" i="3"/>
  <c r="CZ1164" i="3"/>
  <c r="DA1164" i="3"/>
  <c r="DB1164" i="3"/>
  <c r="DC1164" i="3"/>
  <c r="A1165" i="3"/>
  <c r="Y1165" i="3"/>
  <c r="CX1165" i="3" s="1"/>
  <c r="CY1165" i="3"/>
  <c r="CZ1165" i="3"/>
  <c r="DA1165" i="3"/>
  <c r="DB1165" i="3"/>
  <c r="DC1165" i="3"/>
  <c r="A1166" i="3"/>
  <c r="Y1166" i="3"/>
  <c r="CX1166" i="3" s="1"/>
  <c r="CY1166" i="3"/>
  <c r="CZ1166" i="3"/>
  <c r="DA1166" i="3"/>
  <c r="DB1166" i="3"/>
  <c r="DC1166" i="3"/>
  <c r="A1167" i="3"/>
  <c r="Y1167" i="3"/>
  <c r="CX1167" i="3" s="1"/>
  <c r="CY1167" i="3"/>
  <c r="CZ1167" i="3"/>
  <c r="DA1167" i="3"/>
  <c r="DB1167" i="3"/>
  <c r="DC1167" i="3"/>
  <c r="A1168" i="3"/>
  <c r="Y1168" i="3"/>
  <c r="CU1168" i="3"/>
  <c r="CV1168" i="3"/>
  <c r="CX1168" i="3"/>
  <c r="DI1168" i="3" s="1"/>
  <c r="CY1168" i="3"/>
  <c r="CZ1168" i="3"/>
  <c r="DB1168" i="3" s="1"/>
  <c r="DA1168" i="3"/>
  <c r="DC1168" i="3"/>
  <c r="DG1168" i="3"/>
  <c r="DH1168" i="3"/>
  <c r="DJ1168" i="3"/>
  <c r="A1169" i="3"/>
  <c r="Y1169" i="3"/>
  <c r="CX1169" i="3"/>
  <c r="DF1169" i="3" s="1"/>
  <c r="CY1169" i="3"/>
  <c r="CZ1169" i="3"/>
  <c r="DA1169" i="3"/>
  <c r="DB1169" i="3"/>
  <c r="DC1169" i="3"/>
  <c r="A1170" i="3"/>
  <c r="Y1170" i="3"/>
  <c r="CX1170" i="3" s="1"/>
  <c r="DF1170" i="3" s="1"/>
  <c r="CW1170" i="3"/>
  <c r="CY1170" i="3"/>
  <c r="CZ1170" i="3"/>
  <c r="DB1170" i="3" s="1"/>
  <c r="DA1170" i="3"/>
  <c r="DC1170" i="3"/>
  <c r="DG1170" i="3"/>
  <c r="DJ1170" i="3" s="1"/>
  <c r="DH1170" i="3"/>
  <c r="DI1170" i="3"/>
  <c r="A1171" i="3"/>
  <c r="Y1171" i="3"/>
  <c r="CX1171" i="3"/>
  <c r="DF1171" i="3" s="1"/>
  <c r="DJ1171" i="3" s="1"/>
  <c r="CY1171" i="3"/>
  <c r="CZ1171" i="3"/>
  <c r="DB1171" i="3" s="1"/>
  <c r="DA1171" i="3"/>
  <c r="DC1171" i="3"/>
  <c r="DG1171" i="3"/>
  <c r="DH1171" i="3"/>
  <c r="DI1171" i="3"/>
  <c r="A1172" i="3"/>
  <c r="Y1172" i="3"/>
  <c r="CX1172" i="3"/>
  <c r="CY1172" i="3"/>
  <c r="CZ1172" i="3"/>
  <c r="DA1172" i="3"/>
  <c r="DB1172" i="3"/>
  <c r="DC1172" i="3"/>
  <c r="A1173" i="3"/>
  <c r="Y1173" i="3"/>
  <c r="CX1173" i="3"/>
  <c r="DG1173" i="3" s="1"/>
  <c r="CY1173" i="3"/>
  <c r="CZ1173" i="3"/>
  <c r="DA1173" i="3"/>
  <c r="DB1173" i="3"/>
  <c r="DC1173" i="3"/>
  <c r="DF1173" i="3"/>
  <c r="DJ1173" i="3" s="1"/>
  <c r="A1174" i="3"/>
  <c r="Y1174" i="3"/>
  <c r="CX1174" i="3" s="1"/>
  <c r="CY1174" i="3"/>
  <c r="CZ1174" i="3"/>
  <c r="DA1174" i="3"/>
  <c r="DB1174" i="3"/>
  <c r="DC1174" i="3"/>
  <c r="A1175" i="3"/>
  <c r="Y1175" i="3"/>
  <c r="CX1175" i="3" s="1"/>
  <c r="CY1175" i="3"/>
  <c r="CZ1175" i="3"/>
  <c r="DA1175" i="3"/>
  <c r="DB1175" i="3"/>
  <c r="DC1175" i="3"/>
  <c r="A1176" i="3"/>
  <c r="Y1176" i="3"/>
  <c r="CX1176" i="3" s="1"/>
  <c r="DG1176" i="3" s="1"/>
  <c r="CY1176" i="3"/>
  <c r="CZ1176" i="3"/>
  <c r="DA1176" i="3"/>
  <c r="DB1176" i="3"/>
  <c r="DC1176" i="3"/>
  <c r="DF1176" i="3"/>
  <c r="DJ1176" i="3" s="1"/>
  <c r="A1177" i="3"/>
  <c r="Y1177" i="3"/>
  <c r="CX1177" i="3"/>
  <c r="CY1177" i="3"/>
  <c r="CZ1177" i="3"/>
  <c r="DA1177" i="3"/>
  <c r="DB1177" i="3"/>
  <c r="DC1177" i="3"/>
  <c r="DF1177" i="3"/>
  <c r="DJ1177" i="3" s="1"/>
  <c r="DG1177" i="3"/>
  <c r="DH1177" i="3"/>
  <c r="DI1177" i="3"/>
  <c r="A1178" i="3"/>
  <c r="Y1178" i="3"/>
  <c r="CX1178" i="3" s="1"/>
  <c r="CY1178" i="3"/>
  <c r="CZ1178" i="3"/>
  <c r="DB1178" i="3" s="1"/>
  <c r="DA1178" i="3"/>
  <c r="DC1178" i="3"/>
  <c r="A1179" i="3"/>
  <c r="Y1179" i="3"/>
  <c r="CX1179" i="3" s="1"/>
  <c r="CY1179" i="3"/>
  <c r="CZ1179" i="3"/>
  <c r="DB1179" i="3" s="1"/>
  <c r="DA1179" i="3"/>
  <c r="DC1179" i="3"/>
  <c r="A1180" i="3"/>
  <c r="Y1180" i="3"/>
  <c r="CX1180" i="3" s="1"/>
  <c r="CY1180" i="3"/>
  <c r="CZ1180" i="3"/>
  <c r="DA1180" i="3"/>
  <c r="DB1180" i="3"/>
  <c r="DC1180" i="3"/>
  <c r="A1181" i="3"/>
  <c r="Y1181" i="3"/>
  <c r="CX1181" i="3" s="1"/>
  <c r="CY1181" i="3"/>
  <c r="CZ1181" i="3"/>
  <c r="DA1181" i="3"/>
  <c r="DB1181" i="3"/>
  <c r="DC1181" i="3"/>
  <c r="A1182" i="3"/>
  <c r="Y1182" i="3"/>
  <c r="CX1182" i="3" s="1"/>
  <c r="CY1182" i="3"/>
  <c r="CZ1182" i="3"/>
  <c r="DA1182" i="3"/>
  <c r="DB1182" i="3"/>
  <c r="DC1182" i="3"/>
  <c r="A1183" i="3"/>
  <c r="Y1183" i="3"/>
  <c r="CX1183" i="3"/>
  <c r="CY1183" i="3"/>
  <c r="CZ1183" i="3"/>
  <c r="DA1183" i="3"/>
  <c r="DB1183" i="3"/>
  <c r="DC1183" i="3"/>
  <c r="DF1183" i="3"/>
  <c r="DG1183" i="3"/>
  <c r="DH1183" i="3"/>
  <c r="DI1183" i="3"/>
  <c r="DJ1183" i="3"/>
  <c r="A1184" i="3"/>
  <c r="Y1184" i="3"/>
  <c r="CX1184" i="3"/>
  <c r="DF1184" i="3" s="1"/>
  <c r="DJ1184" i="3" s="1"/>
  <c r="CY1184" i="3"/>
  <c r="CZ1184" i="3"/>
  <c r="DB1184" i="3" s="1"/>
  <c r="DA1184" i="3"/>
  <c r="DC1184" i="3"/>
  <c r="DG1184" i="3"/>
  <c r="DI1184" i="3"/>
  <c r="A1185" i="3"/>
  <c r="Y1185" i="3"/>
  <c r="CX1185" i="3" s="1"/>
  <c r="CY1185" i="3"/>
  <c r="CZ1185" i="3"/>
  <c r="DB1185" i="3" s="1"/>
  <c r="DA1185" i="3"/>
  <c r="DC1185" i="3"/>
  <c r="A1186" i="3"/>
  <c r="Y1186" i="3"/>
  <c r="CU1186" i="3"/>
  <c r="CV1186" i="3"/>
  <c r="CX1186" i="3"/>
  <c r="DF1186" i="3" s="1"/>
  <c r="CY1186" i="3"/>
  <c r="CZ1186" i="3"/>
  <c r="DB1186" i="3" s="1"/>
  <c r="DA1186" i="3"/>
  <c r="DC1186" i="3"/>
  <c r="DG1186" i="3"/>
  <c r="DH1186" i="3"/>
  <c r="A1187" i="3"/>
  <c r="Y1187" i="3"/>
  <c r="CX1187" i="3"/>
  <c r="DF1187" i="3" s="1"/>
  <c r="CY1187" i="3"/>
  <c r="CZ1187" i="3"/>
  <c r="DB1187" i="3" s="1"/>
  <c r="DA1187" i="3"/>
  <c r="DC1187" i="3"/>
  <c r="DG1187" i="3"/>
  <c r="DH1187" i="3"/>
  <c r="DI1187" i="3"/>
  <c r="DJ1187" i="3" s="1"/>
  <c r="A1188" i="3"/>
  <c r="Y1188" i="3"/>
  <c r="CX1188" i="3" s="1"/>
  <c r="CW1188" i="3"/>
  <c r="CY1188" i="3"/>
  <c r="CZ1188" i="3"/>
  <c r="DA1188" i="3"/>
  <c r="DB1188" i="3"/>
  <c r="DC1188" i="3"/>
  <c r="A1189" i="3"/>
  <c r="Y1189" i="3"/>
  <c r="CX1189" i="3" s="1"/>
  <c r="CY1189" i="3"/>
  <c r="CZ1189" i="3"/>
  <c r="DA1189" i="3"/>
  <c r="DB1189" i="3"/>
  <c r="DC1189" i="3"/>
  <c r="A1190" i="3"/>
  <c r="Y1190" i="3"/>
  <c r="CX1190" i="3" s="1"/>
  <c r="CY1190" i="3"/>
  <c r="CZ1190" i="3"/>
  <c r="DA1190" i="3"/>
  <c r="DB1190" i="3"/>
  <c r="DC1190" i="3"/>
  <c r="A1191" i="3"/>
  <c r="Y1191" i="3"/>
  <c r="CX1191" i="3" s="1"/>
  <c r="DG1191" i="3" s="1"/>
  <c r="CY1191" i="3"/>
  <c r="CZ1191" i="3"/>
  <c r="DA1191" i="3"/>
  <c r="DB1191" i="3"/>
  <c r="DC1191" i="3"/>
  <c r="DF1191" i="3"/>
  <c r="DJ1191" i="3" s="1"/>
  <c r="DH1191" i="3"/>
  <c r="A1192" i="3"/>
  <c r="Y1192" i="3"/>
  <c r="CX1192" i="3"/>
  <c r="DF1192" i="3" s="1"/>
  <c r="DJ1192" i="3" s="1"/>
  <c r="CY1192" i="3"/>
  <c r="CZ1192" i="3"/>
  <c r="DA1192" i="3"/>
  <c r="DB1192" i="3"/>
  <c r="DC1192" i="3"/>
  <c r="A1193" i="3"/>
  <c r="Y1193" i="3"/>
  <c r="CX1193" i="3"/>
  <c r="CY1193" i="3"/>
  <c r="CZ1193" i="3"/>
  <c r="DB1193" i="3" s="1"/>
  <c r="DA1193" i="3"/>
  <c r="DC1193" i="3"/>
  <c r="DF1193" i="3"/>
  <c r="DJ1193" i="3" s="1"/>
  <c r="DG1193" i="3"/>
  <c r="DH1193" i="3"/>
  <c r="DI1193" i="3"/>
  <c r="A1194" i="3"/>
  <c r="Y1194" i="3"/>
  <c r="CX1194" i="3" s="1"/>
  <c r="CY1194" i="3"/>
  <c r="CZ1194" i="3"/>
  <c r="DA1194" i="3"/>
  <c r="DB1194" i="3"/>
  <c r="DC1194" i="3"/>
  <c r="A1195" i="3"/>
  <c r="Y1195" i="3"/>
  <c r="CX1195" i="3" s="1"/>
  <c r="CY1195" i="3"/>
  <c r="CZ1195" i="3"/>
  <c r="DA1195" i="3"/>
  <c r="DB1195" i="3"/>
  <c r="DC1195" i="3"/>
  <c r="A1196" i="3"/>
  <c r="Y1196" i="3"/>
  <c r="CX1196" i="3"/>
  <c r="DG1196" i="3" s="1"/>
  <c r="CY1196" i="3"/>
  <c r="CZ1196" i="3"/>
  <c r="DA1196" i="3"/>
  <c r="DB1196" i="3"/>
  <c r="DC1196" i="3"/>
  <c r="DF1196" i="3"/>
  <c r="DH1196" i="3"/>
  <c r="DI1196" i="3"/>
  <c r="DJ1196" i="3"/>
  <c r="A1197" i="3"/>
  <c r="Y1197" i="3"/>
  <c r="CX1197" i="3"/>
  <c r="DF1197" i="3" s="1"/>
  <c r="CY1197" i="3"/>
  <c r="CZ1197" i="3"/>
  <c r="DB1197" i="3" s="1"/>
  <c r="DA1197" i="3"/>
  <c r="DC1197" i="3"/>
  <c r="DG1197" i="3"/>
  <c r="DI1197" i="3"/>
  <c r="DJ1197" i="3"/>
  <c r="A1198" i="3"/>
  <c r="Y1198" i="3"/>
  <c r="CX1198" i="3"/>
  <c r="DF1198" i="3" s="1"/>
  <c r="DJ1198" i="3" s="1"/>
  <c r="CY1198" i="3"/>
  <c r="CZ1198" i="3"/>
  <c r="DB1198" i="3" s="1"/>
  <c r="DA1198" i="3"/>
  <c r="DC1198" i="3"/>
  <c r="DI1198" i="3"/>
  <c r="A1199" i="3"/>
  <c r="Y1199" i="3"/>
  <c r="CX1199" i="3" s="1"/>
  <c r="CY1199" i="3"/>
  <c r="CZ1199" i="3"/>
  <c r="DB1199" i="3" s="1"/>
  <c r="DA1199" i="3"/>
  <c r="DC1199" i="3"/>
  <c r="A1200" i="3"/>
  <c r="Y1200" i="3"/>
  <c r="CX1200" i="3" s="1"/>
  <c r="CY1200" i="3"/>
  <c r="CZ1200" i="3"/>
  <c r="DB1200" i="3" s="1"/>
  <c r="DA1200" i="3"/>
  <c r="DC1200" i="3"/>
  <c r="A1201" i="3"/>
  <c r="Y1201" i="3"/>
  <c r="CX1201" i="3"/>
  <c r="DH1201" i="3" s="1"/>
  <c r="CY1201" i="3"/>
  <c r="CZ1201" i="3"/>
  <c r="DB1201" i="3" s="1"/>
  <c r="DA1201" i="3"/>
  <c r="DC1201" i="3"/>
  <c r="A1202" i="3"/>
  <c r="Y1202" i="3"/>
  <c r="CX1202" i="3" s="1"/>
  <c r="CY1202" i="3"/>
  <c r="CZ1202" i="3"/>
  <c r="DB1202" i="3" s="1"/>
  <c r="DA1202" i="3"/>
  <c r="DC1202" i="3"/>
  <c r="A1203" i="3"/>
  <c r="Y1203" i="3"/>
  <c r="CX1203" i="3" s="1"/>
  <c r="DF1203" i="3" s="1"/>
  <c r="CY1203" i="3"/>
  <c r="CZ1203" i="3"/>
  <c r="DB1203" i="3" s="1"/>
  <c r="DA1203" i="3"/>
  <c r="DC1203" i="3"/>
  <c r="DH1203" i="3"/>
  <c r="DI1203" i="3"/>
  <c r="DJ1203" i="3"/>
  <c r="A1204" i="3"/>
  <c r="Y1204" i="3"/>
  <c r="CV1204" i="3" s="1"/>
  <c r="CU1204" i="3"/>
  <c r="CX1204" i="3"/>
  <c r="CY1204" i="3"/>
  <c r="CZ1204" i="3"/>
  <c r="DA1204" i="3"/>
  <c r="DB1204" i="3"/>
  <c r="DC1204" i="3"/>
  <c r="A1205" i="3"/>
  <c r="Y1205" i="3"/>
  <c r="CX1205" i="3"/>
  <c r="DH1205" i="3" s="1"/>
  <c r="CY1205" i="3"/>
  <c r="CZ1205" i="3"/>
  <c r="DA1205" i="3"/>
  <c r="DB1205" i="3"/>
  <c r="DC1205" i="3"/>
  <c r="DF1205" i="3"/>
  <c r="A1206" i="3"/>
  <c r="Y1206" i="3"/>
  <c r="CX1206" i="3" s="1"/>
  <c r="DI1206" i="3" s="1"/>
  <c r="CW1206" i="3"/>
  <c r="CY1206" i="3"/>
  <c r="CZ1206" i="3"/>
  <c r="DA1206" i="3"/>
  <c r="DB1206" i="3"/>
  <c r="DC1206" i="3"/>
  <c r="DF1206" i="3"/>
  <c r="DG1206" i="3"/>
  <c r="DH1206" i="3"/>
  <c r="DJ1206" i="3"/>
  <c r="A1207" i="3"/>
  <c r="Y1207" i="3"/>
  <c r="CX1207" i="3"/>
  <c r="DG1207" i="3" s="1"/>
  <c r="CY1207" i="3"/>
  <c r="CZ1207" i="3"/>
  <c r="DA1207" i="3"/>
  <c r="DB1207" i="3"/>
  <c r="DC1207" i="3"/>
  <c r="DF1207" i="3"/>
  <c r="DJ1207" i="3" s="1"/>
  <c r="DH1207" i="3"/>
  <c r="A1208" i="3"/>
  <c r="Y1208" i="3"/>
  <c r="CX1208" i="3" s="1"/>
  <c r="CY1208" i="3"/>
  <c r="CZ1208" i="3"/>
  <c r="DB1208" i="3" s="1"/>
  <c r="DA1208" i="3"/>
  <c r="DC1208" i="3"/>
  <c r="A1209" i="3"/>
  <c r="Y1209" i="3"/>
  <c r="CX1209" i="3" s="1"/>
  <c r="CY1209" i="3"/>
  <c r="CZ1209" i="3"/>
  <c r="DA1209" i="3"/>
  <c r="DB1209" i="3"/>
  <c r="DC1209" i="3"/>
  <c r="A1210" i="3"/>
  <c r="Y1210" i="3"/>
  <c r="CX1210" i="3" s="1"/>
  <c r="CY1210" i="3"/>
  <c r="CZ1210" i="3"/>
  <c r="DA1210" i="3"/>
  <c r="DB1210" i="3"/>
  <c r="DC1210" i="3"/>
  <c r="A1211" i="3"/>
  <c r="Y1211" i="3"/>
  <c r="CX1211" i="3" s="1"/>
  <c r="CY1211" i="3"/>
  <c r="CZ1211" i="3"/>
  <c r="DA1211" i="3"/>
  <c r="DB1211" i="3"/>
  <c r="DC1211" i="3"/>
  <c r="A1212" i="3"/>
  <c r="Y1212" i="3"/>
  <c r="CX1212" i="3" s="1"/>
  <c r="CY1212" i="3"/>
  <c r="CZ1212" i="3"/>
  <c r="DA1212" i="3"/>
  <c r="DB1212" i="3"/>
  <c r="DC1212" i="3"/>
  <c r="A1213" i="3"/>
  <c r="Y1213" i="3"/>
  <c r="CX1213" i="3"/>
  <c r="DG1213" i="3" s="1"/>
  <c r="CY1213" i="3"/>
  <c r="CZ1213" i="3"/>
  <c r="DB1213" i="3" s="1"/>
  <c r="DA1213" i="3"/>
  <c r="DC1213" i="3"/>
  <c r="DF1213" i="3"/>
  <c r="DH1213" i="3"/>
  <c r="DI1213" i="3"/>
  <c r="DJ1213" i="3"/>
  <c r="A1214" i="3"/>
  <c r="Y1214" i="3"/>
  <c r="CX1214" i="3"/>
  <c r="DF1214" i="3" s="1"/>
  <c r="DJ1214" i="3" s="1"/>
  <c r="CY1214" i="3"/>
  <c r="CZ1214" i="3"/>
  <c r="DB1214" i="3" s="1"/>
  <c r="DA1214" i="3"/>
  <c r="DC1214" i="3"/>
  <c r="A1215" i="3"/>
  <c r="Y1215" i="3"/>
  <c r="CX1215" i="3"/>
  <c r="DH1215" i="3" s="1"/>
  <c r="CY1215" i="3"/>
  <c r="CZ1215" i="3"/>
  <c r="DB1215" i="3" s="1"/>
  <c r="DA1215" i="3"/>
  <c r="DC1215" i="3"/>
  <c r="DF1215" i="3"/>
  <c r="DJ1215" i="3" s="1"/>
  <c r="DG1215" i="3"/>
  <c r="A1216" i="3"/>
  <c r="Y1216" i="3"/>
  <c r="CX1216" i="3"/>
  <c r="DH1216" i="3" s="1"/>
  <c r="CY1216" i="3"/>
  <c r="CZ1216" i="3"/>
  <c r="DA1216" i="3"/>
  <c r="DB1216" i="3"/>
  <c r="DC1216" i="3"/>
  <c r="DF1216" i="3"/>
  <c r="DJ1216" i="3" s="1"/>
  <c r="DG1216" i="3"/>
  <c r="A1217" i="3"/>
  <c r="Y1217" i="3"/>
  <c r="CX1217" i="3" s="1"/>
  <c r="CY1217" i="3"/>
  <c r="CZ1217" i="3"/>
  <c r="DA1217" i="3"/>
  <c r="DB1217" i="3"/>
  <c r="DC1217" i="3"/>
  <c r="A1218" i="3"/>
  <c r="Y1218" i="3"/>
  <c r="CX1218" i="3" s="1"/>
  <c r="CY1218" i="3"/>
  <c r="CZ1218" i="3"/>
  <c r="DA1218" i="3"/>
  <c r="DB1218" i="3"/>
  <c r="DC1218" i="3"/>
  <c r="A1219" i="3"/>
  <c r="Y1219" i="3"/>
  <c r="CX1219" i="3"/>
  <c r="CY1219" i="3"/>
  <c r="CZ1219" i="3"/>
  <c r="DA1219" i="3"/>
  <c r="DB1219" i="3"/>
  <c r="DC1219" i="3"/>
  <c r="DF1219" i="3"/>
  <c r="DJ1219" i="3" s="1"/>
  <c r="DG1219" i="3"/>
  <c r="DH1219" i="3"/>
  <c r="DI1219" i="3"/>
  <c r="A1220" i="3"/>
  <c r="Y1220" i="3"/>
  <c r="CX1220" i="3" s="1"/>
  <c r="CY1220" i="3"/>
  <c r="CZ1220" i="3"/>
  <c r="DB1220" i="3" s="1"/>
  <c r="DA1220" i="3"/>
  <c r="DC1220" i="3"/>
  <c r="A1221" i="3"/>
  <c r="Y1221" i="3"/>
  <c r="CX1221" i="3" s="1"/>
  <c r="CY1221" i="3"/>
  <c r="CZ1221" i="3"/>
  <c r="DB1221" i="3" s="1"/>
  <c r="DA1221" i="3"/>
  <c r="DC1221" i="3"/>
  <c r="A1222" i="3"/>
  <c r="Y1222" i="3"/>
  <c r="CX1222" i="3"/>
  <c r="DG1222" i="3" s="1"/>
  <c r="CY1222" i="3"/>
  <c r="CZ1222" i="3"/>
  <c r="DA1222" i="3"/>
  <c r="DB1222" i="3"/>
  <c r="DC1222" i="3"/>
  <c r="DF1222" i="3"/>
  <c r="DJ1222" i="3" s="1"/>
  <c r="A1223" i="3"/>
  <c r="Y1223" i="3"/>
  <c r="CX1223" i="3" s="1"/>
  <c r="CY1223" i="3"/>
  <c r="CZ1223" i="3"/>
  <c r="DA1223" i="3"/>
  <c r="DB1223" i="3"/>
  <c r="DC1223" i="3"/>
  <c r="A1224" i="3"/>
  <c r="Y1224" i="3"/>
  <c r="CX1224" i="3" s="1"/>
  <c r="CY1224" i="3"/>
  <c r="CZ1224" i="3"/>
  <c r="DA1224" i="3"/>
  <c r="DB1224" i="3"/>
  <c r="DC1224" i="3"/>
  <c r="A1225" i="3"/>
  <c r="Y1225" i="3"/>
  <c r="CX1225" i="3" s="1"/>
  <c r="CY1225" i="3"/>
  <c r="CZ1225" i="3"/>
  <c r="DB1225" i="3" s="1"/>
  <c r="DA1225" i="3"/>
  <c r="DC1225" i="3"/>
  <c r="A1226" i="3"/>
  <c r="Y1226" i="3"/>
  <c r="CX1226" i="3" s="1"/>
  <c r="CY1226" i="3"/>
  <c r="CZ1226" i="3"/>
  <c r="DB1226" i="3" s="1"/>
  <c r="DA1226" i="3"/>
  <c r="DC1226" i="3"/>
  <c r="DH1226" i="3"/>
  <c r="A1227" i="3"/>
  <c r="Y1227" i="3"/>
  <c r="CU1227" i="3"/>
  <c r="CV1227" i="3"/>
  <c r="CX1227" i="3"/>
  <c r="CY1227" i="3"/>
  <c r="CZ1227" i="3"/>
  <c r="DA1227" i="3"/>
  <c r="DB1227" i="3"/>
  <c r="DC1227" i="3"/>
  <c r="DF1227" i="3"/>
  <c r="DG1227" i="3"/>
  <c r="DH1227" i="3"/>
  <c r="DI1227" i="3"/>
  <c r="DJ1227" i="3" s="1"/>
  <c r="A1228" i="3"/>
  <c r="Y1228" i="3"/>
  <c r="CX1228" i="3" s="1"/>
  <c r="CY1228" i="3"/>
  <c r="CZ1228" i="3"/>
  <c r="DA1228" i="3"/>
  <c r="DB1228" i="3"/>
  <c r="DC1228" i="3"/>
  <c r="A1229" i="3"/>
  <c r="Y1229" i="3"/>
  <c r="CW1229" i="3" s="1"/>
  <c r="CX1229" i="3"/>
  <c r="DF1229" i="3" s="1"/>
  <c r="CY1229" i="3"/>
  <c r="CZ1229" i="3"/>
  <c r="DB1229" i="3" s="1"/>
  <c r="DA1229" i="3"/>
  <c r="DC1229" i="3"/>
  <c r="A1230" i="3"/>
  <c r="Y1230" i="3"/>
  <c r="CX1230" i="3"/>
  <c r="DH1230" i="3" s="1"/>
  <c r="CY1230" i="3"/>
  <c r="CZ1230" i="3"/>
  <c r="DB1230" i="3" s="1"/>
  <c r="DA1230" i="3"/>
  <c r="DC1230" i="3"/>
  <c r="DF1230" i="3"/>
  <c r="DJ1230" i="3" s="1"/>
  <c r="DG1230" i="3"/>
  <c r="A1231" i="3"/>
  <c r="Y1231" i="3"/>
  <c r="CX1231" i="3"/>
  <c r="DH1231" i="3" s="1"/>
  <c r="CY1231" i="3"/>
  <c r="CZ1231" i="3"/>
  <c r="DA1231" i="3"/>
  <c r="DB1231" i="3"/>
  <c r="DC1231" i="3"/>
  <c r="DF1231" i="3"/>
  <c r="DJ1231" i="3" s="1"/>
  <c r="DG1231" i="3"/>
  <c r="A1232" i="3"/>
  <c r="Y1232" i="3"/>
  <c r="CX1232" i="3" s="1"/>
  <c r="CY1232" i="3"/>
  <c r="CZ1232" i="3"/>
  <c r="DA1232" i="3"/>
  <c r="DB1232" i="3"/>
  <c r="DC1232" i="3"/>
  <c r="A1233" i="3"/>
  <c r="Y1233" i="3"/>
  <c r="CX1233" i="3" s="1"/>
  <c r="CY1233" i="3"/>
  <c r="CZ1233" i="3"/>
  <c r="DA1233" i="3"/>
  <c r="DB1233" i="3"/>
  <c r="DC1233" i="3"/>
  <c r="A1234" i="3"/>
  <c r="Y1234" i="3"/>
  <c r="CX1234" i="3"/>
  <c r="CY1234" i="3"/>
  <c r="CZ1234" i="3"/>
  <c r="DA1234" i="3"/>
  <c r="DB1234" i="3"/>
  <c r="DC1234" i="3"/>
  <c r="DF1234" i="3"/>
  <c r="DJ1234" i="3" s="1"/>
  <c r="DG1234" i="3"/>
  <c r="DH1234" i="3"/>
  <c r="DI1234" i="3"/>
  <c r="A1235" i="3"/>
  <c r="Y1235" i="3"/>
  <c r="CX1235" i="3" s="1"/>
  <c r="CY1235" i="3"/>
  <c r="CZ1235" i="3"/>
  <c r="DB1235" i="3" s="1"/>
  <c r="DA1235" i="3"/>
  <c r="DC1235" i="3"/>
  <c r="A1236" i="3"/>
  <c r="Y1236" i="3"/>
  <c r="CX1236" i="3" s="1"/>
  <c r="CY1236" i="3"/>
  <c r="CZ1236" i="3"/>
  <c r="DB1236" i="3" s="1"/>
  <c r="DA1236" i="3"/>
  <c r="DC1236" i="3"/>
  <c r="A1237" i="3"/>
  <c r="Y1237" i="3"/>
  <c r="CX1237" i="3"/>
  <c r="DG1237" i="3" s="1"/>
  <c r="CY1237" i="3"/>
  <c r="CZ1237" i="3"/>
  <c r="DA1237" i="3"/>
  <c r="DB1237" i="3"/>
  <c r="DC1237" i="3"/>
  <c r="DF1237" i="3"/>
  <c r="DJ1237" i="3" s="1"/>
  <c r="A1238" i="3"/>
  <c r="Y1238" i="3"/>
  <c r="CX1238" i="3" s="1"/>
  <c r="CY1238" i="3"/>
  <c r="CZ1238" i="3"/>
  <c r="DA1238" i="3"/>
  <c r="DB1238" i="3"/>
  <c r="DC1238" i="3"/>
  <c r="A1239" i="3"/>
  <c r="Y1239" i="3"/>
  <c r="CX1239" i="3" s="1"/>
  <c r="CY1239" i="3"/>
  <c r="CZ1239" i="3"/>
  <c r="DA1239" i="3"/>
  <c r="DB1239" i="3"/>
  <c r="DC1239" i="3"/>
  <c r="A1240" i="3"/>
  <c r="Y1240" i="3"/>
  <c r="CX1240" i="3" s="1"/>
  <c r="CY1240" i="3"/>
  <c r="CZ1240" i="3"/>
  <c r="DB1240" i="3" s="1"/>
  <c r="DA1240" i="3"/>
  <c r="DC1240" i="3"/>
  <c r="A1241" i="3"/>
  <c r="Y1241" i="3"/>
  <c r="CX1241" i="3" s="1"/>
  <c r="CY1241" i="3"/>
  <c r="CZ1241" i="3"/>
  <c r="DB1241" i="3" s="1"/>
  <c r="DA1241" i="3"/>
  <c r="DC1241" i="3"/>
  <c r="DH1241" i="3"/>
  <c r="A1242" i="3"/>
  <c r="Y1242" i="3"/>
  <c r="CX1242" i="3"/>
  <c r="DF1242" i="3" s="1"/>
  <c r="DJ1242" i="3" s="1"/>
  <c r="CY1242" i="3"/>
  <c r="CZ1242" i="3"/>
  <c r="DB1242" i="3" s="1"/>
  <c r="DA1242" i="3"/>
  <c r="DC1242" i="3"/>
  <c r="DG1242" i="3"/>
  <c r="DH1242" i="3"/>
  <c r="A1243" i="3"/>
  <c r="Y1243" i="3"/>
  <c r="CX1243" i="3"/>
  <c r="CY1243" i="3"/>
  <c r="CZ1243" i="3"/>
  <c r="DA1243" i="3"/>
  <c r="DB1243" i="3"/>
  <c r="DC1243" i="3"/>
  <c r="A1244" i="3"/>
  <c r="Y1244" i="3"/>
  <c r="CX1244" i="3" s="1"/>
  <c r="CY1244" i="3"/>
  <c r="CZ1244" i="3"/>
  <c r="DB1244" i="3" s="1"/>
  <c r="DA1244" i="3"/>
  <c r="DC1244" i="3"/>
  <c r="A1245" i="3"/>
  <c r="Y1245" i="3"/>
  <c r="CX1245" i="3" s="1"/>
  <c r="CY1245" i="3"/>
  <c r="CZ1245" i="3"/>
  <c r="DA1245" i="3"/>
  <c r="DB1245" i="3"/>
  <c r="DC1245" i="3"/>
  <c r="A1246" i="3"/>
  <c r="Y1246" i="3"/>
  <c r="CX1246" i="3"/>
  <c r="DG1246" i="3" s="1"/>
  <c r="CY1246" i="3"/>
  <c r="CZ1246" i="3"/>
  <c r="DB1246" i="3" s="1"/>
  <c r="DA1246" i="3"/>
  <c r="DC1246" i="3"/>
  <c r="DF1246" i="3"/>
  <c r="DH1246" i="3"/>
  <c r="DI1246" i="3"/>
  <c r="DJ1246" i="3"/>
  <c r="A1247" i="3"/>
  <c r="Y1247" i="3"/>
  <c r="CX1247" i="3"/>
  <c r="DF1247" i="3" s="1"/>
  <c r="DJ1247" i="3" s="1"/>
  <c r="CY1247" i="3"/>
  <c r="CZ1247" i="3"/>
  <c r="DB1247" i="3" s="1"/>
  <c r="DA1247" i="3"/>
  <c r="DC1247" i="3"/>
  <c r="A1248" i="3"/>
  <c r="Y1248" i="3"/>
  <c r="CX1248" i="3"/>
  <c r="DH1248" i="3" s="1"/>
  <c r="CY1248" i="3"/>
  <c r="CZ1248" i="3"/>
  <c r="DB1248" i="3" s="1"/>
  <c r="DA1248" i="3"/>
  <c r="DC1248" i="3"/>
  <c r="DF1248" i="3"/>
  <c r="DJ1248" i="3" s="1"/>
  <c r="DG1248" i="3"/>
  <c r="A1249" i="3"/>
  <c r="Y1249" i="3"/>
  <c r="CX1249" i="3"/>
  <c r="DH1249" i="3" s="1"/>
  <c r="CY1249" i="3"/>
  <c r="CZ1249" i="3"/>
  <c r="DA1249" i="3"/>
  <c r="DB1249" i="3"/>
  <c r="DC1249" i="3"/>
  <c r="DF1249" i="3"/>
  <c r="DJ1249" i="3" s="1"/>
  <c r="DG1249" i="3"/>
  <c r="A1250" i="3"/>
  <c r="Y1250" i="3"/>
  <c r="CU1250" i="3"/>
  <c r="CY1250" i="3"/>
  <c r="CZ1250" i="3"/>
  <c r="DB1250" i="3" s="1"/>
  <c r="DA1250" i="3"/>
  <c r="DC1250" i="3"/>
  <c r="A1251" i="3"/>
  <c r="Y1251" i="3"/>
  <c r="CX1251" i="3"/>
  <c r="DF1251" i="3" s="1"/>
  <c r="CY1251" i="3"/>
  <c r="CZ1251" i="3"/>
  <c r="DB1251" i="3" s="1"/>
  <c r="DA1251" i="3"/>
  <c r="DC1251" i="3"/>
  <c r="A1252" i="3"/>
  <c r="Y1252" i="3"/>
  <c r="CW1252" i="3"/>
  <c r="CX1252" i="3"/>
  <c r="DG1252" i="3" s="1"/>
  <c r="CY1252" i="3"/>
  <c r="CZ1252" i="3"/>
  <c r="DA1252" i="3"/>
  <c r="DB1252" i="3"/>
  <c r="DC1252" i="3"/>
  <c r="DF1252" i="3"/>
  <c r="A1253" i="3"/>
  <c r="Y1253" i="3"/>
  <c r="CX1253" i="3" s="1"/>
  <c r="CY1253" i="3"/>
  <c r="CZ1253" i="3"/>
  <c r="DA1253" i="3"/>
  <c r="DB1253" i="3"/>
  <c r="DC1253" i="3"/>
  <c r="A1254" i="3"/>
  <c r="Y1254" i="3"/>
  <c r="CX1254" i="3" s="1"/>
  <c r="CY1254" i="3"/>
  <c r="CZ1254" i="3"/>
  <c r="DA1254" i="3"/>
  <c r="DB1254" i="3"/>
  <c r="DC1254" i="3"/>
  <c r="A1255" i="3"/>
  <c r="Y1255" i="3"/>
  <c r="CX1255" i="3" s="1"/>
  <c r="CY1255" i="3"/>
  <c r="CZ1255" i="3"/>
  <c r="DB1255" i="3" s="1"/>
  <c r="DA1255" i="3"/>
  <c r="DC1255" i="3"/>
  <c r="A1256" i="3"/>
  <c r="Y1256" i="3"/>
  <c r="CX1256" i="3" s="1"/>
  <c r="CY1256" i="3"/>
  <c r="CZ1256" i="3"/>
  <c r="DB1256" i="3" s="1"/>
  <c r="DA1256" i="3"/>
  <c r="DC1256" i="3"/>
  <c r="DH1256" i="3"/>
  <c r="A1257" i="3"/>
  <c r="Y1257" i="3"/>
  <c r="CX1257" i="3"/>
  <c r="DF1257" i="3" s="1"/>
  <c r="DJ1257" i="3" s="1"/>
  <c r="CY1257" i="3"/>
  <c r="CZ1257" i="3"/>
  <c r="DB1257" i="3" s="1"/>
  <c r="DA1257" i="3"/>
  <c r="DC1257" i="3"/>
  <c r="DG1257" i="3"/>
  <c r="DH1257" i="3"/>
  <c r="A1258" i="3"/>
  <c r="Y1258" i="3"/>
  <c r="CX1258" i="3"/>
  <c r="CY1258" i="3"/>
  <c r="CZ1258" i="3"/>
  <c r="DA1258" i="3"/>
  <c r="DB1258" i="3"/>
  <c r="DC1258" i="3"/>
  <c r="A1259" i="3"/>
  <c r="Y1259" i="3"/>
  <c r="CX1259" i="3" s="1"/>
  <c r="CY1259" i="3"/>
  <c r="CZ1259" i="3"/>
  <c r="DB1259" i="3" s="1"/>
  <c r="DA1259" i="3"/>
  <c r="DC1259" i="3"/>
  <c r="A1260" i="3"/>
  <c r="Y1260" i="3"/>
  <c r="CX1260" i="3" s="1"/>
  <c r="CY1260" i="3"/>
  <c r="CZ1260" i="3"/>
  <c r="DA1260" i="3"/>
  <c r="DB1260" i="3"/>
  <c r="DC1260" i="3"/>
  <c r="A1261" i="3"/>
  <c r="Y1261" i="3"/>
  <c r="CX1261" i="3"/>
  <c r="DG1261" i="3" s="1"/>
  <c r="CY1261" i="3"/>
  <c r="CZ1261" i="3"/>
  <c r="DB1261" i="3" s="1"/>
  <c r="DA1261" i="3"/>
  <c r="DC1261" i="3"/>
  <c r="DF1261" i="3"/>
  <c r="DH1261" i="3"/>
  <c r="DI1261" i="3"/>
  <c r="DJ1261" i="3"/>
  <c r="A1262" i="3"/>
  <c r="Y1262" i="3"/>
  <c r="CX1262" i="3"/>
  <c r="DF1262" i="3" s="1"/>
  <c r="DJ1262" i="3" s="1"/>
  <c r="CY1262" i="3"/>
  <c r="CZ1262" i="3"/>
  <c r="DB1262" i="3" s="1"/>
  <c r="DA1262" i="3"/>
  <c r="DC1262" i="3"/>
  <c r="A1263" i="3"/>
  <c r="Y1263" i="3"/>
  <c r="CX1263" i="3"/>
  <c r="DH1263" i="3" s="1"/>
  <c r="CY1263" i="3"/>
  <c r="CZ1263" i="3"/>
  <c r="DB1263" i="3" s="1"/>
  <c r="DA1263" i="3"/>
  <c r="DC1263" i="3"/>
  <c r="DF1263" i="3"/>
  <c r="DJ1263" i="3" s="1"/>
  <c r="DG1263" i="3"/>
  <c r="A1264" i="3"/>
  <c r="Y1264" i="3"/>
  <c r="CX1264" i="3"/>
  <c r="DG1264" i="3" s="1"/>
  <c r="CY1264" i="3"/>
  <c r="CZ1264" i="3"/>
  <c r="DA1264" i="3"/>
  <c r="DB1264" i="3"/>
  <c r="DC1264" i="3"/>
  <c r="DF1264" i="3"/>
  <c r="DJ1264" i="3" s="1"/>
  <c r="A1265" i="3"/>
  <c r="Y1265" i="3"/>
  <c r="CX1265" i="3" s="1"/>
  <c r="CY1265" i="3"/>
  <c r="CZ1265" i="3"/>
  <c r="DA1265" i="3"/>
  <c r="DB1265" i="3"/>
  <c r="DC1265" i="3"/>
  <c r="A1266" i="3"/>
  <c r="Y1266" i="3"/>
  <c r="CX1266" i="3" s="1"/>
  <c r="CY1266" i="3"/>
  <c r="CZ1266" i="3"/>
  <c r="DA1266" i="3"/>
  <c r="DB1266" i="3"/>
  <c r="DC1266" i="3"/>
  <c r="A1267" i="3"/>
  <c r="Y1267" i="3"/>
  <c r="CX1267" i="3"/>
  <c r="CY1267" i="3"/>
  <c r="CZ1267" i="3"/>
  <c r="DA1267" i="3"/>
  <c r="DB1267" i="3"/>
  <c r="DC1267" i="3"/>
  <c r="DF1267" i="3"/>
  <c r="DJ1267" i="3" s="1"/>
  <c r="DG1267" i="3"/>
  <c r="DH1267" i="3"/>
  <c r="DI1267" i="3"/>
  <c r="A1268" i="3"/>
  <c r="Y1268" i="3"/>
  <c r="CU1268" i="3"/>
  <c r="CV1268" i="3"/>
  <c r="CX1268" i="3"/>
  <c r="DG1268" i="3" s="1"/>
  <c r="CY1268" i="3"/>
  <c r="CZ1268" i="3"/>
  <c r="DA1268" i="3"/>
  <c r="DB1268" i="3"/>
  <c r="DC1268" i="3"/>
  <c r="DF1268" i="3"/>
  <c r="A1269" i="3"/>
  <c r="Y1269" i="3"/>
  <c r="CX1269" i="3" s="1"/>
  <c r="CY1269" i="3"/>
  <c r="CZ1269" i="3"/>
  <c r="DA1269" i="3"/>
  <c r="DB1269" i="3"/>
  <c r="DC1269" i="3"/>
  <c r="A1270" i="3"/>
  <c r="Y1270" i="3"/>
  <c r="CW1270" i="3" s="1"/>
  <c r="CY1270" i="3"/>
  <c r="CZ1270" i="3"/>
  <c r="DB1270" i="3" s="1"/>
  <c r="DA1270" i="3"/>
  <c r="DC1270" i="3"/>
  <c r="A1271" i="3"/>
  <c r="Y1271" i="3"/>
  <c r="CX1271" i="3" s="1"/>
  <c r="CY1271" i="3"/>
  <c r="CZ1271" i="3"/>
  <c r="DB1271" i="3" s="1"/>
  <c r="DA1271" i="3"/>
  <c r="DC1271" i="3"/>
  <c r="A1272" i="3"/>
  <c r="Y1272" i="3"/>
  <c r="CX1272" i="3"/>
  <c r="DF1272" i="3" s="1"/>
  <c r="DJ1272" i="3" s="1"/>
  <c r="CY1272" i="3"/>
  <c r="CZ1272" i="3"/>
  <c r="DB1272" i="3" s="1"/>
  <c r="DA1272" i="3"/>
  <c r="DC1272" i="3"/>
  <c r="DG1272" i="3"/>
  <c r="DH1272" i="3"/>
  <c r="A1273" i="3"/>
  <c r="Y1273" i="3"/>
  <c r="CX1273" i="3"/>
  <c r="CY1273" i="3"/>
  <c r="CZ1273" i="3"/>
  <c r="DA1273" i="3"/>
  <c r="DB1273" i="3"/>
  <c r="DC1273" i="3"/>
  <c r="A1274" i="3"/>
  <c r="Y1274" i="3"/>
  <c r="CX1274" i="3" s="1"/>
  <c r="CY1274" i="3"/>
  <c r="CZ1274" i="3"/>
  <c r="DB1274" i="3" s="1"/>
  <c r="DA1274" i="3"/>
  <c r="DC1274" i="3"/>
  <c r="A1275" i="3"/>
  <c r="Y1275" i="3"/>
  <c r="CX1275" i="3" s="1"/>
  <c r="CY1275" i="3"/>
  <c r="CZ1275" i="3"/>
  <c r="DA1275" i="3"/>
  <c r="DB1275" i="3"/>
  <c r="DC1275" i="3"/>
  <c r="A1276" i="3"/>
  <c r="Y1276" i="3"/>
  <c r="CX1276" i="3"/>
  <c r="DF1276" i="3" s="1"/>
  <c r="DJ1276" i="3" s="1"/>
  <c r="CY1276" i="3"/>
  <c r="CZ1276" i="3"/>
  <c r="DB1276" i="3" s="1"/>
  <c r="DA1276" i="3"/>
  <c r="DC1276" i="3"/>
  <c r="DH1276" i="3"/>
  <c r="DI1276" i="3"/>
  <c r="A1277" i="3"/>
  <c r="Y1277" i="3"/>
  <c r="CX1277" i="3"/>
  <c r="DF1277" i="3" s="1"/>
  <c r="DJ1277" i="3" s="1"/>
  <c r="CY1277" i="3"/>
  <c r="CZ1277" i="3"/>
  <c r="DB1277" i="3" s="1"/>
  <c r="DA1277" i="3"/>
  <c r="DC1277" i="3"/>
  <c r="A1278" i="3"/>
  <c r="Y1278" i="3"/>
  <c r="CX1278" i="3"/>
  <c r="DH1278" i="3" s="1"/>
  <c r="CY1278" i="3"/>
  <c r="CZ1278" i="3"/>
  <c r="DB1278" i="3" s="1"/>
  <c r="DA1278" i="3"/>
  <c r="DC1278" i="3"/>
  <c r="DF1278" i="3"/>
  <c r="DJ1278" i="3" s="1"/>
  <c r="DG1278" i="3"/>
  <c r="A1279" i="3"/>
  <c r="Y1279" i="3"/>
  <c r="CX1279" i="3"/>
  <c r="DG1279" i="3" s="1"/>
  <c r="CY1279" i="3"/>
  <c r="CZ1279" i="3"/>
  <c r="DA1279" i="3"/>
  <c r="DB1279" i="3"/>
  <c r="DC1279" i="3"/>
  <c r="DF1279" i="3"/>
  <c r="DJ1279" i="3" s="1"/>
  <c r="A1280" i="3"/>
  <c r="Y1280" i="3"/>
  <c r="CX1280" i="3" s="1"/>
  <c r="CY1280" i="3"/>
  <c r="CZ1280" i="3"/>
  <c r="DA1280" i="3"/>
  <c r="DB1280" i="3"/>
  <c r="DC1280" i="3"/>
  <c r="A1281" i="3"/>
  <c r="Y1281" i="3"/>
  <c r="CX1281" i="3" s="1"/>
  <c r="CY1281" i="3"/>
  <c r="CZ1281" i="3"/>
  <c r="DA1281" i="3"/>
  <c r="DB1281" i="3"/>
  <c r="DC1281" i="3"/>
  <c r="A1282" i="3"/>
  <c r="Y1282" i="3"/>
  <c r="CX1282" i="3"/>
  <c r="CY1282" i="3"/>
  <c r="CZ1282" i="3"/>
  <c r="DA1282" i="3"/>
  <c r="DB1282" i="3"/>
  <c r="DC1282" i="3"/>
  <c r="DF1282" i="3"/>
  <c r="DJ1282" i="3" s="1"/>
  <c r="DG1282" i="3"/>
  <c r="DH1282" i="3"/>
  <c r="DI1282" i="3"/>
  <c r="A1283" i="3"/>
  <c r="Y1283" i="3"/>
  <c r="CX1283" i="3" s="1"/>
  <c r="CY1283" i="3"/>
  <c r="CZ1283" i="3"/>
  <c r="DB1283" i="3" s="1"/>
  <c r="DA1283" i="3"/>
  <c r="DC1283" i="3"/>
  <c r="A1284" i="3"/>
  <c r="Y1284" i="3"/>
  <c r="CX1284" i="3" s="1"/>
  <c r="CY1284" i="3"/>
  <c r="CZ1284" i="3"/>
  <c r="DA1284" i="3"/>
  <c r="DB1284" i="3"/>
  <c r="DC1284" i="3"/>
  <c r="A1285" i="3"/>
  <c r="Y1285" i="3"/>
  <c r="CX1285" i="3"/>
  <c r="DG1285" i="3" s="1"/>
  <c r="CY1285" i="3"/>
  <c r="CZ1285" i="3"/>
  <c r="DA1285" i="3"/>
  <c r="DB1285" i="3"/>
  <c r="DC1285" i="3"/>
  <c r="DF1285" i="3"/>
  <c r="DJ1285" i="3" s="1"/>
  <c r="A1286" i="3"/>
  <c r="Y1286" i="3"/>
  <c r="CV1286" i="3" s="1"/>
  <c r="CU1286" i="3"/>
  <c r="CY1286" i="3"/>
  <c r="CZ1286" i="3"/>
  <c r="DA1286" i="3"/>
  <c r="DB1286" i="3"/>
  <c r="DC1286" i="3"/>
  <c r="A1287" i="3"/>
  <c r="Y1287" i="3"/>
  <c r="CX1287" i="3" s="1"/>
  <c r="CY1287" i="3"/>
  <c r="CZ1287" i="3"/>
  <c r="DB1287" i="3" s="1"/>
  <c r="DA1287" i="3"/>
  <c r="DC1287" i="3"/>
  <c r="A1288" i="3"/>
  <c r="Y1288" i="3"/>
  <c r="CW1288" i="3" s="1"/>
  <c r="CX1288" i="3"/>
  <c r="CY1288" i="3"/>
  <c r="CZ1288" i="3"/>
  <c r="DA1288" i="3"/>
  <c r="DB1288" i="3"/>
  <c r="DC1288" i="3"/>
  <c r="A1289" i="3"/>
  <c r="Y1289" i="3"/>
  <c r="CX1289" i="3" s="1"/>
  <c r="CY1289" i="3"/>
  <c r="CZ1289" i="3"/>
  <c r="DB1289" i="3" s="1"/>
  <c r="DA1289" i="3"/>
  <c r="DC1289" i="3"/>
  <c r="A1290" i="3"/>
  <c r="Y1290" i="3"/>
  <c r="CX1290" i="3" s="1"/>
  <c r="CY1290" i="3"/>
  <c r="CZ1290" i="3"/>
  <c r="DA1290" i="3"/>
  <c r="DB1290" i="3"/>
  <c r="DC1290" i="3"/>
  <c r="A1291" i="3"/>
  <c r="Y1291" i="3"/>
  <c r="CX1291" i="3"/>
  <c r="DF1291" i="3" s="1"/>
  <c r="DJ1291" i="3" s="1"/>
  <c r="CY1291" i="3"/>
  <c r="CZ1291" i="3"/>
  <c r="DB1291" i="3" s="1"/>
  <c r="DA1291" i="3"/>
  <c r="DC1291" i="3"/>
  <c r="DI1291" i="3"/>
  <c r="A1292" i="3"/>
  <c r="Y1292" i="3"/>
  <c r="CX1292" i="3"/>
  <c r="DF1292" i="3" s="1"/>
  <c r="DJ1292" i="3" s="1"/>
  <c r="CY1292" i="3"/>
  <c r="CZ1292" i="3"/>
  <c r="DB1292" i="3" s="1"/>
  <c r="DA1292" i="3"/>
  <c r="DC1292" i="3"/>
  <c r="A1293" i="3"/>
  <c r="Y1293" i="3"/>
  <c r="CX1293" i="3"/>
  <c r="DH1293" i="3" s="1"/>
  <c r="CY1293" i="3"/>
  <c r="CZ1293" i="3"/>
  <c r="DB1293" i="3" s="1"/>
  <c r="DA1293" i="3"/>
  <c r="DC1293" i="3"/>
  <c r="DF1293" i="3"/>
  <c r="DJ1293" i="3" s="1"/>
  <c r="DG1293" i="3"/>
  <c r="A1294" i="3"/>
  <c r="Y1294" i="3"/>
  <c r="CX1294" i="3"/>
  <c r="DG1294" i="3" s="1"/>
  <c r="CY1294" i="3"/>
  <c r="CZ1294" i="3"/>
  <c r="DA1294" i="3"/>
  <c r="DB1294" i="3"/>
  <c r="DC1294" i="3"/>
  <c r="DF1294" i="3"/>
  <c r="DJ1294" i="3"/>
  <c r="A1295" i="3"/>
  <c r="Y1295" i="3"/>
  <c r="CX1295" i="3" s="1"/>
  <c r="CY1295" i="3"/>
  <c r="CZ1295" i="3"/>
  <c r="DA1295" i="3"/>
  <c r="DB1295" i="3"/>
  <c r="DC1295" i="3"/>
  <c r="A1296" i="3"/>
  <c r="Y1296" i="3"/>
  <c r="CX1296" i="3" s="1"/>
  <c r="CY1296" i="3"/>
  <c r="CZ1296" i="3"/>
  <c r="DA1296" i="3"/>
  <c r="DB1296" i="3"/>
  <c r="DC1296" i="3"/>
  <c r="A1297" i="3"/>
  <c r="Y1297" i="3"/>
  <c r="CX1297" i="3"/>
  <c r="CY1297" i="3"/>
  <c r="CZ1297" i="3"/>
  <c r="DA1297" i="3"/>
  <c r="DB1297" i="3"/>
  <c r="DC1297" i="3"/>
  <c r="DF1297" i="3"/>
  <c r="DJ1297" i="3" s="1"/>
  <c r="DG1297" i="3"/>
  <c r="DH1297" i="3"/>
  <c r="DI1297" i="3"/>
  <c r="A1298" i="3"/>
  <c r="Y1298" i="3"/>
  <c r="CX1298" i="3" s="1"/>
  <c r="CY1298" i="3"/>
  <c r="CZ1298" i="3"/>
  <c r="DB1298" i="3" s="1"/>
  <c r="DA1298" i="3"/>
  <c r="DC1298" i="3"/>
  <c r="A1299" i="3"/>
  <c r="Y1299" i="3"/>
  <c r="CX1299" i="3" s="1"/>
  <c r="CY1299" i="3"/>
  <c r="CZ1299" i="3"/>
  <c r="DA1299" i="3"/>
  <c r="DB1299" i="3"/>
  <c r="DC1299" i="3"/>
  <c r="A1300" i="3"/>
  <c r="Y1300" i="3"/>
  <c r="CX1300" i="3"/>
  <c r="DG1300" i="3" s="1"/>
  <c r="CY1300" i="3"/>
  <c r="CZ1300" i="3"/>
  <c r="DA1300" i="3"/>
  <c r="DB1300" i="3"/>
  <c r="DC1300" i="3"/>
  <c r="DF1300" i="3"/>
  <c r="DJ1300" i="3" s="1"/>
  <c r="A1301" i="3"/>
  <c r="Y1301" i="3"/>
  <c r="CX1301" i="3" s="1"/>
  <c r="CY1301" i="3"/>
  <c r="CZ1301" i="3"/>
  <c r="DA1301" i="3"/>
  <c r="DB1301" i="3"/>
  <c r="DC1301" i="3"/>
  <c r="A1302" i="3"/>
  <c r="Y1302" i="3"/>
  <c r="CX1302" i="3" s="1"/>
  <c r="CY1302" i="3"/>
  <c r="CZ1302" i="3"/>
  <c r="DA1302" i="3"/>
  <c r="DB1302" i="3"/>
  <c r="DC1302" i="3"/>
  <c r="A1303" i="3"/>
  <c r="Y1303" i="3"/>
  <c r="CX1303" i="3" s="1"/>
  <c r="CY1303" i="3"/>
  <c r="CZ1303" i="3"/>
  <c r="DB1303" i="3" s="1"/>
  <c r="DA1303" i="3"/>
  <c r="DC1303" i="3"/>
  <c r="A1304" i="3"/>
  <c r="Y1304" i="3"/>
  <c r="CX1304" i="3" s="1"/>
  <c r="DH1304" i="3" s="1"/>
  <c r="CY1304" i="3"/>
  <c r="CZ1304" i="3"/>
  <c r="DB1304" i="3" s="1"/>
  <c r="DA1304" i="3"/>
  <c r="DC1304" i="3"/>
  <c r="A1305" i="3"/>
  <c r="Y1305" i="3"/>
  <c r="CX1305" i="3"/>
  <c r="DF1305" i="3" s="1"/>
  <c r="DJ1305" i="3" s="1"/>
  <c r="CY1305" i="3"/>
  <c r="CZ1305" i="3"/>
  <c r="DB1305" i="3" s="1"/>
  <c r="DA1305" i="3"/>
  <c r="DC1305" i="3"/>
  <c r="DG1305" i="3"/>
  <c r="A1306" i="3"/>
  <c r="Y1306" i="3"/>
  <c r="CX1306" i="3"/>
  <c r="CY1306" i="3"/>
  <c r="CZ1306" i="3"/>
  <c r="DA1306" i="3"/>
  <c r="DB1306" i="3"/>
  <c r="DC1306" i="3"/>
  <c r="A1307" i="3"/>
  <c r="Y1307" i="3"/>
  <c r="CX1307" i="3" s="1"/>
  <c r="CY1307" i="3"/>
  <c r="CZ1307" i="3"/>
  <c r="DB1307" i="3" s="1"/>
  <c r="DA1307" i="3"/>
  <c r="DC1307" i="3"/>
  <c r="A1308" i="3"/>
  <c r="Y1308" i="3"/>
  <c r="CX1308" i="3" s="1"/>
  <c r="CY1308" i="3"/>
  <c r="CZ1308" i="3"/>
  <c r="DA1308" i="3"/>
  <c r="DB1308" i="3"/>
  <c r="DC1308" i="3"/>
  <c r="A1309" i="3"/>
  <c r="Y1309" i="3"/>
  <c r="CU1309" i="3"/>
  <c r="CV1309" i="3"/>
  <c r="CX1309" i="3"/>
  <c r="DF1309" i="3" s="1"/>
  <c r="CY1309" i="3"/>
  <c r="CZ1309" i="3"/>
  <c r="DB1309" i="3" s="1"/>
  <c r="DA1309" i="3"/>
  <c r="DC1309" i="3"/>
  <c r="DG1309" i="3"/>
  <c r="A1310" i="3"/>
  <c r="Y1310" i="3"/>
  <c r="CX1310" i="3"/>
  <c r="CY1310" i="3"/>
  <c r="CZ1310" i="3"/>
  <c r="DA1310" i="3"/>
  <c r="DB1310" i="3"/>
  <c r="DC1310" i="3"/>
  <c r="A1311" i="3"/>
  <c r="Y1311" i="3"/>
  <c r="CW1311" i="3" s="1"/>
  <c r="CY1311" i="3"/>
  <c r="CZ1311" i="3"/>
  <c r="DA1311" i="3"/>
  <c r="DB1311" i="3"/>
  <c r="DC1311" i="3"/>
  <c r="A1312" i="3"/>
  <c r="Y1312" i="3"/>
  <c r="CX1312" i="3"/>
  <c r="CY1312" i="3"/>
  <c r="CZ1312" i="3"/>
  <c r="DA1312" i="3"/>
  <c r="DB1312" i="3"/>
  <c r="DC1312" i="3"/>
  <c r="DF1312" i="3"/>
  <c r="DJ1312" i="3" s="1"/>
  <c r="DG1312" i="3"/>
  <c r="DH1312" i="3"/>
  <c r="DI1312" i="3"/>
  <c r="A1313" i="3"/>
  <c r="Y1313" i="3"/>
  <c r="CX1313" i="3" s="1"/>
  <c r="CY1313" i="3"/>
  <c r="CZ1313" i="3"/>
  <c r="DB1313" i="3" s="1"/>
  <c r="DA1313" i="3"/>
  <c r="DC1313" i="3"/>
  <c r="A1314" i="3"/>
  <c r="Y1314" i="3"/>
  <c r="CX1314" i="3" s="1"/>
  <c r="CY1314" i="3"/>
  <c r="CZ1314" i="3"/>
  <c r="DA1314" i="3"/>
  <c r="DB1314" i="3"/>
  <c r="DC1314" i="3"/>
  <c r="A1315" i="3"/>
  <c r="Y1315" i="3"/>
  <c r="CX1315" i="3"/>
  <c r="DG1315" i="3" s="1"/>
  <c r="CY1315" i="3"/>
  <c r="CZ1315" i="3"/>
  <c r="DA1315" i="3"/>
  <c r="DB1315" i="3"/>
  <c r="DC1315" i="3"/>
  <c r="DF1315" i="3"/>
  <c r="DJ1315" i="3" s="1"/>
  <c r="A1316" i="3"/>
  <c r="Y1316" i="3"/>
  <c r="CX1316" i="3" s="1"/>
  <c r="CY1316" i="3"/>
  <c r="CZ1316" i="3"/>
  <c r="DB1316" i="3" s="1"/>
  <c r="DA1316" i="3"/>
  <c r="DC1316" i="3"/>
  <c r="A1317" i="3"/>
  <c r="Y1317" i="3"/>
  <c r="CX1317" i="3" s="1"/>
  <c r="CY1317" i="3"/>
  <c r="CZ1317" i="3"/>
  <c r="DA1317" i="3"/>
  <c r="DB1317" i="3"/>
  <c r="DC1317" i="3"/>
  <c r="A1318" i="3"/>
  <c r="Y1318" i="3"/>
  <c r="CX1318" i="3" s="1"/>
  <c r="CY1318" i="3"/>
  <c r="CZ1318" i="3"/>
  <c r="DB1318" i="3" s="1"/>
  <c r="DA1318" i="3"/>
  <c r="DC1318" i="3"/>
  <c r="A1319" i="3"/>
  <c r="Y1319" i="3"/>
  <c r="CX1319" i="3" s="1"/>
  <c r="CY1319" i="3"/>
  <c r="CZ1319" i="3"/>
  <c r="DB1319" i="3" s="1"/>
  <c r="DA1319" i="3"/>
  <c r="DC1319" i="3"/>
  <c r="DH1319" i="3"/>
  <c r="A1320" i="3"/>
  <c r="Y1320" i="3"/>
  <c r="CX1320" i="3"/>
  <c r="DF1320" i="3" s="1"/>
  <c r="DJ1320" i="3" s="1"/>
  <c r="CY1320" i="3"/>
  <c r="CZ1320" i="3"/>
  <c r="DB1320" i="3" s="1"/>
  <c r="DA1320" i="3"/>
  <c r="DC1320" i="3"/>
  <c r="DG1320" i="3"/>
  <c r="A1321" i="3"/>
  <c r="Y1321" i="3"/>
  <c r="CX1321" i="3"/>
  <c r="CY1321" i="3"/>
  <c r="CZ1321" i="3"/>
  <c r="DA1321" i="3"/>
  <c r="DB1321" i="3"/>
  <c r="DC1321" i="3"/>
  <c r="A1322" i="3"/>
  <c r="Y1322" i="3"/>
  <c r="CX1322" i="3" s="1"/>
  <c r="CY1322" i="3"/>
  <c r="CZ1322" i="3"/>
  <c r="DB1322" i="3" s="1"/>
  <c r="DA1322" i="3"/>
  <c r="DC1322" i="3"/>
  <c r="A1323" i="3"/>
  <c r="Y1323" i="3"/>
  <c r="CX1323" i="3" s="1"/>
  <c r="CY1323" i="3"/>
  <c r="CZ1323" i="3"/>
  <c r="DA1323" i="3"/>
  <c r="DB1323" i="3"/>
  <c r="DC1323" i="3"/>
  <c r="A1324" i="3"/>
  <c r="Y1324" i="3"/>
  <c r="CX1324" i="3"/>
  <c r="DF1324" i="3" s="1"/>
  <c r="DJ1324" i="3" s="1"/>
  <c r="CY1324" i="3"/>
  <c r="CZ1324" i="3"/>
  <c r="DB1324" i="3" s="1"/>
  <c r="DA1324" i="3"/>
  <c r="DC1324" i="3"/>
  <c r="DI1324" i="3"/>
  <c r="A1325" i="3"/>
  <c r="Y1325" i="3"/>
  <c r="CX1325" i="3"/>
  <c r="DF1325" i="3" s="1"/>
  <c r="DJ1325" i="3" s="1"/>
  <c r="CY1325" i="3"/>
  <c r="CZ1325" i="3"/>
  <c r="DB1325" i="3" s="1"/>
  <c r="DA1325" i="3"/>
  <c r="DC1325" i="3"/>
  <c r="A1326" i="3"/>
  <c r="Y1326" i="3"/>
  <c r="CX1326" i="3"/>
  <c r="DI1326" i="3" s="1"/>
  <c r="CY1326" i="3"/>
  <c r="CZ1326" i="3"/>
  <c r="DB1326" i="3" s="1"/>
  <c r="DA1326" i="3"/>
  <c r="DC1326" i="3"/>
  <c r="DF1326" i="3"/>
  <c r="DJ1326" i="3" s="1"/>
  <c r="DG1326" i="3"/>
  <c r="DH1326" i="3"/>
  <c r="A1327" i="3"/>
  <c r="Y1327" i="3"/>
  <c r="CX1327" i="3"/>
  <c r="DG1327" i="3" s="1"/>
  <c r="CY1327" i="3"/>
  <c r="CZ1327" i="3"/>
  <c r="DA1327" i="3"/>
  <c r="DB1327" i="3"/>
  <c r="DC1327" i="3"/>
  <c r="DF1327" i="3"/>
  <c r="DJ1327" i="3"/>
  <c r="A1328" i="3"/>
  <c r="Y1328" i="3"/>
  <c r="CX1328" i="3" s="1"/>
  <c r="CY1328" i="3"/>
  <c r="CZ1328" i="3"/>
  <c r="DA1328" i="3"/>
  <c r="DB1328" i="3"/>
  <c r="DC1328" i="3"/>
  <c r="A1329" i="3"/>
  <c r="Y1329" i="3"/>
  <c r="CX1329" i="3" s="1"/>
  <c r="CY1329" i="3"/>
  <c r="CZ1329" i="3"/>
  <c r="DA1329" i="3"/>
  <c r="DB1329" i="3"/>
  <c r="DC1329" i="3"/>
  <c r="A1330" i="3"/>
  <c r="Y1330" i="3"/>
  <c r="CX1330" i="3"/>
  <c r="CY1330" i="3"/>
  <c r="CZ1330" i="3"/>
  <c r="DA1330" i="3"/>
  <c r="DB1330" i="3"/>
  <c r="DC1330" i="3"/>
  <c r="DF1330" i="3"/>
  <c r="DJ1330" i="3" s="1"/>
  <c r="DG1330" i="3"/>
  <c r="DH1330" i="3"/>
  <c r="DI1330" i="3"/>
  <c r="A1331" i="3"/>
  <c r="Y1331" i="3"/>
  <c r="CX1331" i="3" s="1"/>
  <c r="DH1331" i="3" s="1"/>
  <c r="CY1331" i="3"/>
  <c r="CZ1331" i="3"/>
  <c r="DB1331" i="3" s="1"/>
  <c r="DA1331" i="3"/>
  <c r="DC1331" i="3"/>
  <c r="A1332" i="3"/>
  <c r="Y1332" i="3"/>
  <c r="CX1332" i="3" s="1"/>
  <c r="CU1332" i="3"/>
  <c r="CV1332" i="3"/>
  <c r="CY1332" i="3"/>
  <c r="CZ1332" i="3"/>
  <c r="DA1332" i="3"/>
  <c r="DB1332" i="3"/>
  <c r="DC1332" i="3"/>
  <c r="A1333" i="3"/>
  <c r="Y1333" i="3"/>
  <c r="CX1333" i="3" s="1"/>
  <c r="CY1333" i="3"/>
  <c r="CZ1333" i="3"/>
  <c r="DA1333" i="3"/>
  <c r="DB1333" i="3"/>
  <c r="DC1333" i="3"/>
  <c r="A1334" i="3"/>
  <c r="Y1334" i="3"/>
  <c r="CW1334" i="3"/>
  <c r="CX1334" i="3"/>
  <c r="CY1334" i="3"/>
  <c r="CZ1334" i="3"/>
  <c r="DB1334" i="3" s="1"/>
  <c r="DA1334" i="3"/>
  <c r="DC1334" i="3"/>
  <c r="DF1334" i="3"/>
  <c r="DG1334" i="3"/>
  <c r="DJ1334" i="3" s="1"/>
  <c r="DH1334" i="3"/>
  <c r="DI1334" i="3"/>
  <c r="A1335" i="3"/>
  <c r="Y1335" i="3"/>
  <c r="CW1335" i="3"/>
  <c r="CX1335" i="3"/>
  <c r="DG1335" i="3" s="1"/>
  <c r="CY1335" i="3"/>
  <c r="CZ1335" i="3"/>
  <c r="DA1335" i="3"/>
  <c r="DB1335" i="3"/>
  <c r="DC1335" i="3"/>
  <c r="DF1335" i="3"/>
  <c r="A1336" i="3"/>
  <c r="Y1336" i="3"/>
  <c r="CX1336" i="3" s="1"/>
  <c r="CY1336" i="3"/>
  <c r="CZ1336" i="3"/>
  <c r="DA1336" i="3"/>
  <c r="DB1336" i="3"/>
  <c r="DC1336" i="3"/>
  <c r="A1337" i="3"/>
  <c r="Y1337" i="3"/>
  <c r="CX1337" i="3" s="1"/>
  <c r="CY1337" i="3"/>
  <c r="CZ1337" i="3"/>
  <c r="DA1337" i="3"/>
  <c r="DB1337" i="3"/>
  <c r="DC1337" i="3"/>
  <c r="A1338" i="3"/>
  <c r="Y1338" i="3"/>
  <c r="CX1338" i="3"/>
  <c r="CY1338" i="3"/>
  <c r="CZ1338" i="3"/>
  <c r="DA1338" i="3"/>
  <c r="DB1338" i="3"/>
  <c r="DC1338" i="3"/>
  <c r="DF1338" i="3"/>
  <c r="DJ1338" i="3" s="1"/>
  <c r="DG1338" i="3"/>
  <c r="DH1338" i="3"/>
  <c r="DI1338" i="3"/>
  <c r="A1339" i="3"/>
  <c r="Y1339" i="3"/>
  <c r="CX1339" i="3" s="1"/>
  <c r="CY1339" i="3"/>
  <c r="CZ1339" i="3"/>
  <c r="DB1339" i="3" s="1"/>
  <c r="DA1339" i="3"/>
  <c r="DC1339" i="3"/>
  <c r="DH1339" i="3"/>
  <c r="A1340" i="3"/>
  <c r="Y1340" i="3"/>
  <c r="CX1340" i="3" s="1"/>
  <c r="CY1340" i="3"/>
  <c r="CZ1340" i="3"/>
  <c r="DB1340" i="3" s="1"/>
  <c r="DA1340" i="3"/>
  <c r="DC1340" i="3"/>
  <c r="DG1340" i="3"/>
  <c r="A1341" i="3"/>
  <c r="Y1341" i="3"/>
  <c r="CX1341" i="3"/>
  <c r="CY1341" i="3"/>
  <c r="CZ1341" i="3"/>
  <c r="DA1341" i="3"/>
  <c r="DB1341" i="3"/>
  <c r="DC1341" i="3"/>
  <c r="DF1341" i="3"/>
  <c r="DJ1341" i="3" s="1"/>
  <c r="A1342" i="3"/>
  <c r="Y1342" i="3"/>
  <c r="CX1342" i="3" s="1"/>
  <c r="CY1342" i="3"/>
  <c r="CZ1342" i="3"/>
  <c r="DB1342" i="3" s="1"/>
  <c r="DA1342" i="3"/>
  <c r="DC1342" i="3"/>
  <c r="DI1342" i="3"/>
  <c r="A1343" i="3"/>
  <c r="Y1343" i="3"/>
  <c r="CX1343" i="3" s="1"/>
  <c r="CY1343" i="3"/>
  <c r="CZ1343" i="3"/>
  <c r="DA1343" i="3"/>
  <c r="DB1343" i="3"/>
  <c r="DC1343" i="3"/>
  <c r="A1344" i="3"/>
  <c r="Y1344" i="3"/>
  <c r="CX1344" i="3" s="1"/>
  <c r="DI1344" i="3" s="1"/>
  <c r="CY1344" i="3"/>
  <c r="CZ1344" i="3"/>
  <c r="DB1344" i="3" s="1"/>
  <c r="DA1344" i="3"/>
  <c r="DC1344" i="3"/>
  <c r="A1345" i="3"/>
  <c r="Y1345" i="3"/>
  <c r="CX1345" i="3" s="1"/>
  <c r="CY1345" i="3"/>
  <c r="CZ1345" i="3"/>
  <c r="DB1345" i="3" s="1"/>
  <c r="DA1345" i="3"/>
  <c r="DC1345" i="3"/>
  <c r="DF1345" i="3"/>
  <c r="DJ1345" i="3" s="1"/>
  <c r="A1346" i="3"/>
  <c r="Y1346" i="3"/>
  <c r="CX1346" i="3"/>
  <c r="DF1346" i="3" s="1"/>
  <c r="DJ1346" i="3" s="1"/>
  <c r="CY1346" i="3"/>
  <c r="CZ1346" i="3"/>
  <c r="DB1346" i="3" s="1"/>
  <c r="DA1346" i="3"/>
  <c r="DC1346" i="3"/>
  <c r="DG1346" i="3"/>
  <c r="A1347" i="3"/>
  <c r="Y1347" i="3"/>
  <c r="CX1347" i="3"/>
  <c r="CY1347" i="3"/>
  <c r="CZ1347" i="3"/>
  <c r="DA1347" i="3"/>
  <c r="DB1347" i="3"/>
  <c r="DC1347" i="3"/>
  <c r="DF1347" i="3"/>
  <c r="DJ1347" i="3" s="1"/>
  <c r="A1348" i="3"/>
  <c r="Y1348" i="3"/>
  <c r="CX1348" i="3" s="1"/>
  <c r="CY1348" i="3"/>
  <c r="CZ1348" i="3"/>
  <c r="DB1348" i="3" s="1"/>
  <c r="DA1348" i="3"/>
  <c r="DC1348" i="3"/>
  <c r="A1349" i="3"/>
  <c r="Y1349" i="3"/>
  <c r="CX1349" i="3" s="1"/>
  <c r="CY1349" i="3"/>
  <c r="CZ1349" i="3"/>
  <c r="DA1349" i="3"/>
  <c r="DB1349" i="3"/>
  <c r="DC1349" i="3"/>
  <c r="DH1349" i="3"/>
  <c r="A1350" i="3"/>
  <c r="Y1350" i="3"/>
  <c r="CU1350" i="3"/>
  <c r="CV1350" i="3"/>
  <c r="CX1350" i="3"/>
  <c r="DF1350" i="3" s="1"/>
  <c r="CY1350" i="3"/>
  <c r="CZ1350" i="3"/>
  <c r="DB1350" i="3" s="1"/>
  <c r="DA1350" i="3"/>
  <c r="DC1350" i="3"/>
  <c r="DG1350" i="3"/>
  <c r="A1351" i="3"/>
  <c r="Y1351" i="3"/>
  <c r="CX1351" i="3"/>
  <c r="CY1351" i="3"/>
  <c r="CZ1351" i="3"/>
  <c r="DA1351" i="3"/>
  <c r="DB1351" i="3"/>
  <c r="DC1351" i="3"/>
  <c r="DF1351" i="3"/>
  <c r="A1352" i="3"/>
  <c r="Y1352" i="3"/>
  <c r="CY1352" i="3"/>
  <c r="CZ1352" i="3"/>
  <c r="DA1352" i="3"/>
  <c r="DB1352" i="3"/>
  <c r="DC1352" i="3"/>
  <c r="A1353" i="3"/>
  <c r="Y1353" i="3"/>
  <c r="CW1353" i="3"/>
  <c r="CX1353" i="3"/>
  <c r="CY1353" i="3"/>
  <c r="CZ1353" i="3"/>
  <c r="DB1353" i="3" s="1"/>
  <c r="DA1353" i="3"/>
  <c r="DC1353" i="3"/>
  <c r="DF1353" i="3"/>
  <c r="DG1353" i="3"/>
  <c r="DH1353" i="3"/>
  <c r="DI1353" i="3"/>
  <c r="A1354" i="3"/>
  <c r="Y1354" i="3"/>
  <c r="CX1354" i="3"/>
  <c r="DG1354" i="3" s="1"/>
  <c r="CY1354" i="3"/>
  <c r="CZ1354" i="3"/>
  <c r="DA1354" i="3"/>
  <c r="DB1354" i="3"/>
  <c r="DC1354" i="3"/>
  <c r="A1355" i="3"/>
  <c r="Y1355" i="3"/>
  <c r="CX1355" i="3"/>
  <c r="CY1355" i="3"/>
  <c r="CZ1355" i="3"/>
  <c r="DA1355" i="3"/>
  <c r="DB1355" i="3"/>
  <c r="DC1355" i="3"/>
  <c r="A1356" i="3"/>
  <c r="Y1356" i="3"/>
  <c r="CX1356" i="3"/>
  <c r="CY1356" i="3"/>
  <c r="CZ1356" i="3"/>
  <c r="DB1356" i="3" s="1"/>
  <c r="DA1356" i="3"/>
  <c r="DC1356" i="3"/>
  <c r="A1357" i="3"/>
  <c r="Y1357" i="3"/>
  <c r="CX1357" i="3" s="1"/>
  <c r="CY1357" i="3"/>
  <c r="CZ1357" i="3"/>
  <c r="DA1357" i="3"/>
  <c r="DB1357" i="3"/>
  <c r="DC1357" i="3"/>
  <c r="DH1357" i="3"/>
  <c r="A1358" i="3"/>
  <c r="Y1358" i="3"/>
  <c r="CX1358" i="3"/>
  <c r="DF1358" i="3" s="1"/>
  <c r="CY1358" i="3"/>
  <c r="CZ1358" i="3"/>
  <c r="DB1358" i="3" s="1"/>
  <c r="DA1358" i="3"/>
  <c r="DC1358" i="3"/>
  <c r="DI1358" i="3"/>
  <c r="DJ1358" i="3"/>
  <c r="A1359" i="3"/>
  <c r="Y1359" i="3"/>
  <c r="CX1359" i="3"/>
  <c r="DG1359" i="3" s="1"/>
  <c r="CY1359" i="3"/>
  <c r="CZ1359" i="3"/>
  <c r="DB1359" i="3" s="1"/>
  <c r="DA1359" i="3"/>
  <c r="DC1359" i="3"/>
  <c r="DH1359" i="3"/>
  <c r="A1360" i="3"/>
  <c r="Y1360" i="3"/>
  <c r="CX1360" i="3" s="1"/>
  <c r="CY1360" i="3"/>
  <c r="CZ1360" i="3"/>
  <c r="DA1360" i="3"/>
  <c r="DB1360" i="3"/>
  <c r="DC1360" i="3"/>
  <c r="DG1360" i="3"/>
  <c r="A1361" i="3"/>
  <c r="Y1361" i="3"/>
  <c r="CX1361" i="3"/>
  <c r="DH1361" i="3" s="1"/>
  <c r="CY1361" i="3"/>
  <c r="CZ1361" i="3"/>
  <c r="DA1361" i="3"/>
  <c r="DB1361" i="3"/>
  <c r="DC1361" i="3"/>
  <c r="DF1361" i="3"/>
  <c r="DJ1361" i="3" s="1"/>
  <c r="DG1361" i="3"/>
  <c r="A1362" i="3"/>
  <c r="Y1362" i="3"/>
  <c r="CX1362" i="3" s="1"/>
  <c r="CY1362" i="3"/>
  <c r="CZ1362" i="3"/>
  <c r="DA1362" i="3"/>
  <c r="DB1362" i="3"/>
  <c r="DC1362" i="3"/>
  <c r="A1363" i="3"/>
  <c r="Y1363" i="3"/>
  <c r="CX1363" i="3" s="1"/>
  <c r="CY1363" i="3"/>
  <c r="CZ1363" i="3"/>
  <c r="DA1363" i="3"/>
  <c r="DB1363" i="3"/>
  <c r="DC1363" i="3"/>
  <c r="A1364" i="3"/>
  <c r="Y1364" i="3"/>
  <c r="CX1364" i="3"/>
  <c r="CY1364" i="3"/>
  <c r="CZ1364" i="3"/>
  <c r="DA1364" i="3"/>
  <c r="DB1364" i="3"/>
  <c r="DC1364" i="3"/>
  <c r="DF1364" i="3"/>
  <c r="DJ1364" i="3" s="1"/>
  <c r="DG1364" i="3"/>
  <c r="DH1364" i="3"/>
  <c r="DI1364" i="3"/>
  <c r="A1365" i="3"/>
  <c r="Y1365" i="3"/>
  <c r="CX1365" i="3" s="1"/>
  <c r="CY1365" i="3"/>
  <c r="CZ1365" i="3"/>
  <c r="DB1365" i="3" s="1"/>
  <c r="DA1365" i="3"/>
  <c r="DC1365" i="3"/>
  <c r="A1366" i="3"/>
  <c r="Y1366" i="3"/>
  <c r="CX1366" i="3" s="1"/>
  <c r="CY1366" i="3"/>
  <c r="CZ1366" i="3"/>
  <c r="DB1366" i="3" s="1"/>
  <c r="DA1366" i="3"/>
  <c r="DC1366" i="3"/>
  <c r="DF1366" i="3"/>
  <c r="DJ1366" i="3" s="1"/>
  <c r="DG1366" i="3"/>
  <c r="A1367" i="3"/>
  <c r="Y1367" i="3"/>
  <c r="CX1367" i="3"/>
  <c r="CY1367" i="3"/>
  <c r="CZ1367" i="3"/>
  <c r="DB1367" i="3" s="1"/>
  <c r="DA1367" i="3"/>
  <c r="DC1367" i="3"/>
  <c r="A1368" i="3"/>
  <c r="Y1368" i="3"/>
  <c r="CX1368" i="3" s="1"/>
  <c r="DF1368" i="3" s="1"/>
  <c r="DJ1368" i="3" s="1"/>
  <c r="CY1368" i="3"/>
  <c r="CZ1368" i="3"/>
  <c r="DB1368" i="3" s="1"/>
  <c r="DA1368" i="3"/>
  <c r="DC1368" i="3"/>
  <c r="DG1368" i="3"/>
  <c r="DH1368" i="3"/>
  <c r="A1369" i="3"/>
  <c r="Y1369" i="3"/>
  <c r="CX1369" i="3" s="1"/>
  <c r="CY1369" i="3"/>
  <c r="CZ1369" i="3"/>
  <c r="DA1369" i="3"/>
  <c r="DB1369" i="3"/>
  <c r="DC1369" i="3"/>
  <c r="A1370" i="3"/>
  <c r="Y1370" i="3"/>
  <c r="CV1370" i="3" s="1"/>
  <c r="CU1370" i="3"/>
  <c r="CY1370" i="3"/>
  <c r="CZ1370" i="3"/>
  <c r="DA1370" i="3"/>
  <c r="DB1370" i="3"/>
  <c r="DC1370" i="3"/>
  <c r="A1371" i="3"/>
  <c r="Y1371" i="3"/>
  <c r="CX1371" i="3"/>
  <c r="DH1371" i="3" s="1"/>
  <c r="CY1371" i="3"/>
  <c r="CZ1371" i="3"/>
  <c r="DA1371" i="3"/>
  <c r="DB1371" i="3"/>
  <c r="DC1371" i="3"/>
  <c r="DG1371" i="3"/>
  <c r="DI1371" i="3"/>
  <c r="DJ1371" i="3"/>
  <c r="A1372" i="3"/>
  <c r="Y1372" i="3"/>
  <c r="CX1372" i="3" s="1"/>
  <c r="DF1372" i="3" s="1"/>
  <c r="CY1372" i="3"/>
  <c r="CZ1372" i="3"/>
  <c r="DB1372" i="3" s="1"/>
  <c r="DA1372" i="3"/>
  <c r="DC1372" i="3"/>
  <c r="A1373" i="3"/>
  <c r="Y1373" i="3"/>
  <c r="CW1373" i="3"/>
  <c r="CX1373" i="3"/>
  <c r="CY1373" i="3"/>
  <c r="CZ1373" i="3"/>
  <c r="DB1373" i="3" s="1"/>
  <c r="DA1373" i="3"/>
  <c r="DC1373" i="3"/>
  <c r="DF1373" i="3"/>
  <c r="DG1373" i="3"/>
  <c r="DJ1373" i="3" s="1"/>
  <c r="DH1373" i="3"/>
  <c r="DI1373" i="3"/>
  <c r="A1374" i="3"/>
  <c r="Y1374" i="3"/>
  <c r="CX1374" i="3"/>
  <c r="DI1374" i="3" s="1"/>
  <c r="CY1374" i="3"/>
  <c r="CZ1374" i="3"/>
  <c r="DB1374" i="3" s="1"/>
  <c r="DA1374" i="3"/>
  <c r="DC1374" i="3"/>
  <c r="DG1374" i="3"/>
  <c r="DH1374" i="3"/>
  <c r="A1375" i="3"/>
  <c r="Y1375" i="3"/>
  <c r="CX1375" i="3"/>
  <c r="CY1375" i="3"/>
  <c r="CZ1375" i="3"/>
  <c r="DB1375" i="3" s="1"/>
  <c r="DA1375" i="3"/>
  <c r="DC1375" i="3"/>
  <c r="A1376" i="3"/>
  <c r="Y1376" i="3"/>
  <c r="CX1376" i="3" s="1"/>
  <c r="DF1376" i="3" s="1"/>
  <c r="DJ1376" i="3" s="1"/>
  <c r="CY1376" i="3"/>
  <c r="CZ1376" i="3"/>
  <c r="DB1376" i="3" s="1"/>
  <c r="DA1376" i="3"/>
  <c r="DC1376" i="3"/>
  <c r="DH1376" i="3"/>
  <c r="A1377" i="3"/>
  <c r="Y1377" i="3"/>
  <c r="CX1377" i="3" s="1"/>
  <c r="DF1377" i="3" s="1"/>
  <c r="CY1377" i="3"/>
  <c r="CZ1377" i="3"/>
  <c r="DB1377" i="3" s="1"/>
  <c r="DA1377" i="3"/>
  <c r="DC1377" i="3"/>
  <c r="DH1377" i="3"/>
  <c r="DI1377" i="3"/>
  <c r="DJ1377" i="3"/>
  <c r="A1378" i="3"/>
  <c r="Y1378" i="3"/>
  <c r="CX1378" i="3"/>
  <c r="CY1378" i="3"/>
  <c r="CZ1378" i="3"/>
  <c r="DB1378" i="3" s="1"/>
  <c r="DA1378" i="3"/>
  <c r="DC1378" i="3"/>
  <c r="A1379" i="3"/>
  <c r="Y1379" i="3"/>
  <c r="CX1379" i="3"/>
  <c r="DH1379" i="3" s="1"/>
  <c r="CY1379" i="3"/>
  <c r="CZ1379" i="3"/>
  <c r="DB1379" i="3" s="1"/>
  <c r="DA1379" i="3"/>
  <c r="DC1379" i="3"/>
  <c r="DF1379" i="3"/>
  <c r="DJ1379" i="3" s="1"/>
  <c r="DG1379" i="3"/>
  <c r="A1380" i="3"/>
  <c r="Y1380" i="3"/>
  <c r="CX1380" i="3"/>
  <c r="DF1380" i="3" s="1"/>
  <c r="DJ1380" i="3" s="1"/>
  <c r="CY1380" i="3"/>
  <c r="CZ1380" i="3"/>
  <c r="DB1380" i="3" s="1"/>
  <c r="DA1380" i="3"/>
  <c r="DC1380" i="3"/>
  <c r="DG1380" i="3"/>
  <c r="DH1380" i="3"/>
  <c r="A1381" i="3"/>
  <c r="Y1381" i="3"/>
  <c r="CX1381" i="3"/>
  <c r="CY1381" i="3"/>
  <c r="CZ1381" i="3"/>
  <c r="DA1381" i="3"/>
  <c r="DB1381" i="3"/>
  <c r="DC1381" i="3"/>
  <c r="A1382" i="3"/>
  <c r="Y1382" i="3"/>
  <c r="CX1382" i="3"/>
  <c r="DG1382" i="3" s="1"/>
  <c r="CY1382" i="3"/>
  <c r="CZ1382" i="3"/>
  <c r="DA1382" i="3"/>
  <c r="DB1382" i="3"/>
  <c r="DC1382" i="3"/>
  <c r="DF1382" i="3"/>
  <c r="DJ1382" i="3" s="1"/>
  <c r="A1383" i="3"/>
  <c r="Y1383" i="3"/>
  <c r="CX1383" i="3" s="1"/>
  <c r="DF1383" i="3" s="1"/>
  <c r="DJ1383" i="3" s="1"/>
  <c r="CY1383" i="3"/>
  <c r="CZ1383" i="3"/>
  <c r="DB1383" i="3" s="1"/>
  <c r="DA1383" i="3"/>
  <c r="DC1383" i="3"/>
  <c r="DG1383" i="3"/>
  <c r="DH1383" i="3"/>
  <c r="A1384" i="3"/>
  <c r="Y1384" i="3"/>
  <c r="CX1384" i="3"/>
  <c r="CY1384" i="3"/>
  <c r="CZ1384" i="3"/>
  <c r="DA1384" i="3"/>
  <c r="DB1384" i="3"/>
  <c r="DC1384" i="3"/>
  <c r="A1385" i="3"/>
  <c r="Y1385" i="3"/>
  <c r="CX1385" i="3" s="1"/>
  <c r="DF1385" i="3" s="1"/>
  <c r="DJ1385" i="3" s="1"/>
  <c r="CY1385" i="3"/>
  <c r="CZ1385" i="3"/>
  <c r="DB1385" i="3" s="1"/>
  <c r="DA1385" i="3"/>
  <c r="DC1385" i="3"/>
  <c r="A1386" i="3"/>
  <c r="Y1386" i="3"/>
  <c r="CX1386" i="3" s="1"/>
  <c r="CY1386" i="3"/>
  <c r="CZ1386" i="3"/>
  <c r="DA1386" i="3"/>
  <c r="DB1386" i="3"/>
  <c r="DC1386" i="3"/>
  <c r="A1387" i="3"/>
  <c r="Y1387" i="3"/>
  <c r="CX1387" i="3"/>
  <c r="CY1387" i="3"/>
  <c r="CZ1387" i="3"/>
  <c r="DA1387" i="3"/>
  <c r="DB1387" i="3"/>
  <c r="DC1387" i="3"/>
  <c r="A1388" i="3"/>
  <c r="Y1388" i="3"/>
  <c r="CX1388" i="3" s="1"/>
  <c r="CY1388" i="3"/>
  <c r="CZ1388" i="3"/>
  <c r="DA1388" i="3"/>
  <c r="DB1388" i="3"/>
  <c r="DC1388" i="3"/>
  <c r="A1389" i="3"/>
  <c r="Y1389" i="3"/>
  <c r="CX1389" i="3"/>
  <c r="DF1389" i="3" s="1"/>
  <c r="CY1389" i="3"/>
  <c r="CZ1389" i="3"/>
  <c r="DA1389" i="3"/>
  <c r="DB1389" i="3"/>
  <c r="DC1389" i="3"/>
  <c r="DG1389" i="3"/>
  <c r="DJ1389" i="3"/>
  <c r="A1390" i="3"/>
  <c r="Y1390" i="3"/>
  <c r="CU1390" i="3"/>
  <c r="CV1390" i="3"/>
  <c r="CX1390" i="3"/>
  <c r="DI1390" i="3" s="1"/>
  <c r="CY1390" i="3"/>
  <c r="CZ1390" i="3"/>
  <c r="DB1390" i="3" s="1"/>
  <c r="DA1390" i="3"/>
  <c r="DC1390" i="3"/>
  <c r="DF1390" i="3"/>
  <c r="DG1390" i="3"/>
  <c r="DH1390" i="3"/>
  <c r="DJ1390" i="3"/>
  <c r="A1391" i="3"/>
  <c r="Y1391" i="3"/>
  <c r="CX1391" i="3"/>
  <c r="DF1391" i="3" s="1"/>
  <c r="CY1391" i="3"/>
  <c r="CZ1391" i="3"/>
  <c r="DA1391" i="3"/>
  <c r="DB1391" i="3"/>
  <c r="DC1391" i="3"/>
  <c r="DH1391" i="3"/>
  <c r="DI1391" i="3"/>
  <c r="DJ1391" i="3"/>
  <c r="A1392" i="3"/>
  <c r="Y1392" i="3"/>
  <c r="CX1392" i="3" s="1"/>
  <c r="DF1392" i="3" s="1"/>
  <c r="CY1392" i="3"/>
  <c r="CZ1392" i="3"/>
  <c r="DB1392" i="3" s="1"/>
  <c r="DA1392" i="3"/>
  <c r="DC1392" i="3"/>
  <c r="DG1392" i="3"/>
  <c r="DJ1392" i="3" s="1"/>
  <c r="DH1392" i="3"/>
  <c r="DI1392" i="3"/>
  <c r="A1393" i="3"/>
  <c r="Y1393" i="3"/>
  <c r="CW1393" i="3" s="1"/>
  <c r="CX1393" i="3"/>
  <c r="DF1393" i="3" s="1"/>
  <c r="CY1393" i="3"/>
  <c r="CZ1393" i="3"/>
  <c r="DB1393" i="3" s="1"/>
  <c r="DA1393" i="3"/>
  <c r="DC1393" i="3"/>
  <c r="A1394" i="3"/>
  <c r="Y1394" i="3"/>
  <c r="CX1394" i="3"/>
  <c r="CY1394" i="3"/>
  <c r="CZ1394" i="3"/>
  <c r="DB1394" i="3" s="1"/>
  <c r="DA1394" i="3"/>
  <c r="DC1394" i="3"/>
  <c r="A1395" i="3"/>
  <c r="Y1395" i="3"/>
  <c r="CX1395" i="3" s="1"/>
  <c r="DF1395" i="3" s="1"/>
  <c r="DJ1395" i="3" s="1"/>
  <c r="CY1395" i="3"/>
  <c r="CZ1395" i="3"/>
  <c r="DA1395" i="3"/>
  <c r="DB1395" i="3"/>
  <c r="DC1395" i="3"/>
  <c r="DH1395" i="3"/>
  <c r="A1396" i="3"/>
  <c r="Y1396" i="3"/>
  <c r="CX1396" i="3"/>
  <c r="DG1396" i="3" s="1"/>
  <c r="CY1396" i="3"/>
  <c r="CZ1396" i="3"/>
  <c r="DB1396" i="3" s="1"/>
  <c r="DA1396" i="3"/>
  <c r="DC1396" i="3"/>
  <c r="A1397" i="3"/>
  <c r="Y1397" i="3"/>
  <c r="CX1397" i="3" s="1"/>
  <c r="CY1397" i="3"/>
  <c r="CZ1397" i="3"/>
  <c r="DA1397" i="3"/>
  <c r="DB1397" i="3"/>
  <c r="DC1397" i="3"/>
  <c r="A1398" i="3"/>
  <c r="Y1398" i="3"/>
  <c r="CX1398" i="3"/>
  <c r="DH1398" i="3" s="1"/>
  <c r="CY1398" i="3"/>
  <c r="CZ1398" i="3"/>
  <c r="DB1398" i="3" s="1"/>
  <c r="DA1398" i="3"/>
  <c r="DC1398" i="3"/>
  <c r="DF1398" i="3"/>
  <c r="DJ1398" i="3" s="1"/>
  <c r="DG1398" i="3"/>
  <c r="A1399" i="3"/>
  <c r="Y1399" i="3"/>
  <c r="CX1399" i="3" s="1"/>
  <c r="CY1399" i="3"/>
  <c r="CZ1399" i="3"/>
  <c r="DB1399" i="3" s="1"/>
  <c r="DA1399" i="3"/>
  <c r="DC1399" i="3"/>
  <c r="A1400" i="3"/>
  <c r="Y1400" i="3"/>
  <c r="CX1400" i="3"/>
  <c r="CY1400" i="3"/>
  <c r="CZ1400" i="3"/>
  <c r="DA1400" i="3"/>
  <c r="DB1400" i="3"/>
  <c r="DC1400" i="3"/>
  <c r="A1401" i="3"/>
  <c r="Y1401" i="3"/>
  <c r="CX1401" i="3"/>
  <c r="DH1401" i="3" s="1"/>
  <c r="CY1401" i="3"/>
  <c r="CZ1401" i="3"/>
  <c r="DA1401" i="3"/>
  <c r="DB1401" i="3"/>
  <c r="DC1401" i="3"/>
  <c r="DF1401" i="3"/>
  <c r="DJ1401" i="3" s="1"/>
  <c r="A1402" i="3"/>
  <c r="Y1402" i="3"/>
  <c r="CX1402" i="3" s="1"/>
  <c r="CY1402" i="3"/>
  <c r="CZ1402" i="3"/>
  <c r="DA1402" i="3"/>
  <c r="DB1402" i="3"/>
  <c r="DC1402" i="3"/>
  <c r="A1403" i="3"/>
  <c r="Y1403" i="3"/>
  <c r="CX1403" i="3" s="1"/>
  <c r="CY1403" i="3"/>
  <c r="CZ1403" i="3"/>
  <c r="DA1403" i="3"/>
  <c r="DB1403" i="3"/>
  <c r="DC1403" i="3"/>
  <c r="A1404" i="3"/>
  <c r="Y1404" i="3"/>
  <c r="CX1404" i="3"/>
  <c r="DG1404" i="3" s="1"/>
  <c r="CY1404" i="3"/>
  <c r="CZ1404" i="3"/>
  <c r="DA1404" i="3"/>
  <c r="DB1404" i="3"/>
  <c r="DC1404" i="3"/>
  <c r="DF1404" i="3"/>
  <c r="DJ1404" i="3" s="1"/>
  <c r="A1405" i="3"/>
  <c r="Y1405" i="3"/>
  <c r="CX1405" i="3"/>
  <c r="DG1405" i="3" s="1"/>
  <c r="CY1405" i="3"/>
  <c r="CZ1405" i="3"/>
  <c r="DA1405" i="3"/>
  <c r="DB1405" i="3"/>
  <c r="DC1405" i="3"/>
  <c r="DF1405" i="3"/>
  <c r="DJ1405" i="3" s="1"/>
  <c r="DI1405" i="3"/>
  <c r="A1406" i="3"/>
  <c r="Y1406" i="3"/>
  <c r="CX1406" i="3" s="1"/>
  <c r="CY1406" i="3"/>
  <c r="CZ1406" i="3"/>
  <c r="DA1406" i="3"/>
  <c r="DB1406" i="3"/>
  <c r="DC1406" i="3"/>
  <c r="A1407" i="3"/>
  <c r="Y1407" i="3"/>
  <c r="CX1407" i="3" s="1"/>
  <c r="CY1407" i="3"/>
  <c r="CZ1407" i="3"/>
  <c r="DA1407" i="3"/>
  <c r="DB1407" i="3"/>
  <c r="DC1407" i="3"/>
  <c r="A1408" i="3"/>
  <c r="Y1408" i="3"/>
  <c r="CV1408" i="3" s="1"/>
  <c r="CU1408" i="3"/>
  <c r="CY1408" i="3"/>
  <c r="CZ1408" i="3"/>
  <c r="DB1408" i="3" s="1"/>
  <c r="DA1408" i="3"/>
  <c r="DC1408" i="3"/>
  <c r="A1409" i="3"/>
  <c r="Y1409" i="3"/>
  <c r="CX1409" i="3"/>
  <c r="DF1409" i="3" s="1"/>
  <c r="CY1409" i="3"/>
  <c r="CZ1409" i="3"/>
  <c r="DB1409" i="3" s="1"/>
  <c r="DA1409" i="3"/>
  <c r="DC1409" i="3"/>
  <c r="A1410" i="3"/>
  <c r="Y1410" i="3"/>
  <c r="CW1410" i="3" s="1"/>
  <c r="CY1410" i="3"/>
  <c r="CZ1410" i="3"/>
  <c r="DA1410" i="3"/>
  <c r="DB1410" i="3"/>
  <c r="DC1410" i="3"/>
  <c r="A1411" i="3"/>
  <c r="Y1411" i="3"/>
  <c r="CX1411" i="3" s="1"/>
  <c r="DF1411" i="3" s="1"/>
  <c r="CY1411" i="3"/>
  <c r="CZ1411" i="3"/>
  <c r="DA1411" i="3"/>
  <c r="DB1411" i="3"/>
  <c r="DC1411" i="3"/>
  <c r="A1412" i="3"/>
  <c r="Y1412" i="3"/>
  <c r="CX1412" i="3"/>
  <c r="DG1412" i="3" s="1"/>
  <c r="CY1412" i="3"/>
  <c r="CZ1412" i="3"/>
  <c r="DA1412" i="3"/>
  <c r="DB1412" i="3"/>
  <c r="DC1412" i="3"/>
  <c r="DF1412" i="3"/>
  <c r="DJ1412" i="3" s="1"/>
  <c r="DI1412" i="3"/>
  <c r="A1413" i="3"/>
  <c r="Y1413" i="3"/>
  <c r="CX1413" i="3" s="1"/>
  <c r="CY1413" i="3"/>
  <c r="CZ1413" i="3"/>
  <c r="DA1413" i="3"/>
  <c r="DB1413" i="3"/>
  <c r="DC1413" i="3"/>
  <c r="A1414" i="3"/>
  <c r="Y1414" i="3"/>
  <c r="CX1414" i="3" s="1"/>
  <c r="CY1414" i="3"/>
  <c r="CZ1414" i="3"/>
  <c r="DA1414" i="3"/>
  <c r="DB1414" i="3"/>
  <c r="DC1414" i="3"/>
  <c r="A1415" i="3"/>
  <c r="Y1415" i="3"/>
  <c r="CX1415" i="3"/>
  <c r="DH1415" i="3" s="1"/>
  <c r="CY1415" i="3"/>
  <c r="CZ1415" i="3"/>
  <c r="DA1415" i="3"/>
  <c r="DB1415" i="3"/>
  <c r="DC1415" i="3"/>
  <c r="DF1415" i="3"/>
  <c r="DG1415" i="3"/>
  <c r="DI1415" i="3"/>
  <c r="DJ1415" i="3"/>
  <c r="A1416" i="3"/>
  <c r="Y1416" i="3"/>
  <c r="CX1416" i="3"/>
  <c r="DG1416" i="3" s="1"/>
  <c r="CY1416" i="3"/>
  <c r="CZ1416" i="3"/>
  <c r="DB1416" i="3" s="1"/>
  <c r="DA1416" i="3"/>
  <c r="DC1416" i="3"/>
  <c r="DF1416" i="3"/>
  <c r="DJ1416" i="3"/>
  <c r="A1417" i="3"/>
  <c r="Y1417" i="3"/>
  <c r="CX1417" i="3" s="1"/>
  <c r="DF1417" i="3" s="1"/>
  <c r="DJ1417" i="3" s="1"/>
  <c r="CY1417" i="3"/>
  <c r="CZ1417" i="3"/>
  <c r="DA1417" i="3"/>
  <c r="DB1417" i="3"/>
  <c r="DC1417" i="3"/>
  <c r="DI1417" i="3"/>
  <c r="A1418" i="3"/>
  <c r="Y1418" i="3"/>
  <c r="CX1418" i="3"/>
  <c r="CY1418" i="3"/>
  <c r="CZ1418" i="3"/>
  <c r="DA1418" i="3"/>
  <c r="DB1418" i="3"/>
  <c r="DC1418" i="3"/>
  <c r="DF1418" i="3"/>
  <c r="DJ1418" i="3" s="1"/>
  <c r="DG1418" i="3"/>
  <c r="DH1418" i="3"/>
  <c r="DI1418" i="3"/>
  <c r="A1419" i="3"/>
  <c r="Y1419" i="3"/>
  <c r="CX1419" i="3" s="1"/>
  <c r="CY1419" i="3"/>
  <c r="CZ1419" i="3"/>
  <c r="DB1419" i="3" s="1"/>
  <c r="DA1419" i="3"/>
  <c r="DC1419" i="3"/>
  <c r="A1420" i="3"/>
  <c r="Y1420" i="3"/>
  <c r="CX1420" i="3"/>
  <c r="DI1420" i="3" s="1"/>
  <c r="CY1420" i="3"/>
  <c r="CZ1420" i="3"/>
  <c r="DB1420" i="3" s="1"/>
  <c r="DA1420" i="3"/>
  <c r="DC1420" i="3"/>
  <c r="DH1420" i="3"/>
  <c r="A1421" i="3"/>
  <c r="Y1421" i="3"/>
  <c r="CX1421" i="3"/>
  <c r="CY1421" i="3"/>
  <c r="CZ1421" i="3"/>
  <c r="DA1421" i="3"/>
  <c r="DB1421" i="3"/>
  <c r="DC1421" i="3"/>
  <c r="DF1421" i="3"/>
  <c r="DJ1421" i="3" s="1"/>
  <c r="DG1421" i="3"/>
  <c r="DH1421" i="3"/>
  <c r="DI1421" i="3"/>
  <c r="A1422" i="3"/>
  <c r="Y1422" i="3"/>
  <c r="CX1422" i="3" s="1"/>
  <c r="CY1422" i="3"/>
  <c r="CZ1422" i="3"/>
  <c r="DB1422" i="3" s="1"/>
  <c r="DA1422" i="3"/>
  <c r="DC1422" i="3"/>
  <c r="A1423" i="3"/>
  <c r="Y1423" i="3"/>
  <c r="CX1423" i="3"/>
  <c r="CY1423" i="3"/>
  <c r="CZ1423" i="3"/>
  <c r="DB1423" i="3" s="1"/>
  <c r="DA1423" i="3"/>
  <c r="DC1423" i="3"/>
  <c r="A1424" i="3"/>
  <c r="Y1424" i="3"/>
  <c r="CX1424" i="3"/>
  <c r="CY1424" i="3"/>
  <c r="CZ1424" i="3"/>
  <c r="DB1424" i="3" s="1"/>
  <c r="DA1424" i="3"/>
  <c r="DC1424" i="3"/>
  <c r="DF1424" i="3"/>
  <c r="DJ1424" i="3" s="1"/>
  <c r="DG1424" i="3"/>
  <c r="DH1424" i="3"/>
  <c r="DI1424" i="3"/>
  <c r="A1425" i="3"/>
  <c r="Y1425" i="3"/>
  <c r="CX1425" i="3"/>
  <c r="DF1425" i="3" s="1"/>
  <c r="DJ1425" i="3" s="1"/>
  <c r="CY1425" i="3"/>
  <c r="CZ1425" i="3"/>
  <c r="DB1425" i="3" s="1"/>
  <c r="DA1425" i="3"/>
  <c r="DC1425" i="3"/>
  <c r="A1426" i="3"/>
  <c r="Y1426" i="3"/>
  <c r="CX1426" i="3" s="1"/>
  <c r="CY1426" i="3"/>
  <c r="CZ1426" i="3"/>
  <c r="DB1426" i="3" s="1"/>
  <c r="DA1426" i="3"/>
  <c r="DC1426" i="3"/>
  <c r="A1427" i="3"/>
  <c r="Y1427" i="3"/>
  <c r="CX1427" i="3"/>
  <c r="DH1427" i="3" s="1"/>
  <c r="CY1427" i="3"/>
  <c r="CZ1427" i="3"/>
  <c r="DB1427" i="3" s="1"/>
  <c r="DA1427" i="3"/>
  <c r="DC1427" i="3"/>
  <c r="DF1427" i="3"/>
  <c r="DJ1427" i="3" s="1"/>
  <c r="DG1427" i="3"/>
  <c r="DI1427" i="3"/>
  <c r="A1428" i="3"/>
  <c r="Y1428" i="3"/>
  <c r="CU1428" i="3"/>
  <c r="CV1428" i="3"/>
  <c r="CX1428" i="3"/>
  <c r="DG1428" i="3" s="1"/>
  <c r="CY1428" i="3"/>
  <c r="CZ1428" i="3"/>
  <c r="DB1428" i="3" s="1"/>
  <c r="DA1428" i="3"/>
  <c r="DC1428" i="3"/>
  <c r="DF1428" i="3"/>
  <c r="DI1428" i="3"/>
  <c r="DJ1428" i="3" s="1"/>
  <c r="A1429" i="3"/>
  <c r="Y1429" i="3"/>
  <c r="CX1429" i="3" s="1"/>
  <c r="CY1429" i="3"/>
  <c r="CZ1429" i="3"/>
  <c r="DA1429" i="3"/>
  <c r="DB1429" i="3"/>
  <c r="DC1429" i="3"/>
  <c r="A1430" i="3"/>
  <c r="Y1430" i="3"/>
  <c r="CW1430" i="3"/>
  <c r="CX1430" i="3"/>
  <c r="CY1430" i="3"/>
  <c r="CZ1430" i="3"/>
  <c r="DB1430" i="3" s="1"/>
  <c r="DA1430" i="3"/>
  <c r="DC1430" i="3"/>
  <c r="A1431" i="3"/>
  <c r="Y1431" i="3"/>
  <c r="CW1431" i="3"/>
  <c r="CX1431" i="3"/>
  <c r="DG1431" i="3" s="1"/>
  <c r="CY1431" i="3"/>
  <c r="CZ1431" i="3"/>
  <c r="DA1431" i="3"/>
  <c r="DB1431" i="3"/>
  <c r="DC1431" i="3"/>
  <c r="DF1431" i="3"/>
  <c r="A1432" i="3"/>
  <c r="Y1432" i="3"/>
  <c r="CX1432" i="3"/>
  <c r="DG1432" i="3" s="1"/>
  <c r="CY1432" i="3"/>
  <c r="CZ1432" i="3"/>
  <c r="DB1432" i="3" s="1"/>
  <c r="DA1432" i="3"/>
  <c r="DC1432" i="3"/>
  <c r="DF1432" i="3"/>
  <c r="DJ1432" i="3" s="1"/>
  <c r="DI1432" i="3"/>
  <c r="A1433" i="3"/>
  <c r="Y1433" i="3"/>
  <c r="CX1433" i="3" s="1"/>
  <c r="CY1433" i="3"/>
  <c r="CZ1433" i="3"/>
  <c r="DA1433" i="3"/>
  <c r="DB1433" i="3"/>
  <c r="DC1433" i="3"/>
  <c r="A1434" i="3"/>
  <c r="Y1434" i="3"/>
  <c r="CX1434" i="3"/>
  <c r="DF1434" i="3" s="1"/>
  <c r="DJ1434" i="3" s="1"/>
  <c r="CY1434" i="3"/>
  <c r="CZ1434" i="3"/>
  <c r="DB1434" i="3" s="1"/>
  <c r="DA1434" i="3"/>
  <c r="DC1434" i="3"/>
  <c r="DH1434" i="3"/>
  <c r="DI1434" i="3"/>
  <c r="A1435" i="3"/>
  <c r="Y1435" i="3"/>
  <c r="CX1435" i="3" s="1"/>
  <c r="CY1435" i="3"/>
  <c r="CZ1435" i="3"/>
  <c r="DB1435" i="3" s="1"/>
  <c r="DA1435" i="3"/>
  <c r="DC1435" i="3"/>
  <c r="DF1435" i="3"/>
  <c r="DJ1435" i="3" s="1"/>
  <c r="DH1435" i="3"/>
  <c r="A1436" i="3"/>
  <c r="Y1436" i="3"/>
  <c r="CX1436" i="3"/>
  <c r="DF1436" i="3" s="1"/>
  <c r="DJ1436" i="3" s="1"/>
  <c r="CY1436" i="3"/>
  <c r="CZ1436" i="3"/>
  <c r="DB1436" i="3" s="1"/>
  <c r="DA1436" i="3"/>
  <c r="DC1436" i="3"/>
  <c r="A1437" i="3"/>
  <c r="Y1437" i="3"/>
  <c r="CX1437" i="3"/>
  <c r="CY1437" i="3"/>
  <c r="CZ1437" i="3"/>
  <c r="DA1437" i="3"/>
  <c r="DB1437" i="3"/>
  <c r="DC1437" i="3"/>
  <c r="A1438" i="3"/>
  <c r="Y1438" i="3"/>
  <c r="CX1438" i="3" s="1"/>
  <c r="CY1438" i="3"/>
  <c r="CZ1438" i="3"/>
  <c r="DA1438" i="3"/>
  <c r="DB1438" i="3"/>
  <c r="DC1438" i="3"/>
  <c r="A1439" i="3"/>
  <c r="Y1439" i="3"/>
  <c r="CX1439" i="3" s="1"/>
  <c r="DH1439" i="3" s="1"/>
  <c r="CY1439" i="3"/>
  <c r="CZ1439" i="3"/>
  <c r="DA1439" i="3"/>
  <c r="DB1439" i="3"/>
  <c r="DC1439" i="3"/>
  <c r="A1440" i="3"/>
  <c r="Y1440" i="3"/>
  <c r="CX1440" i="3"/>
  <c r="DF1440" i="3" s="1"/>
  <c r="DJ1440" i="3" s="1"/>
  <c r="CY1440" i="3"/>
  <c r="CZ1440" i="3"/>
  <c r="DB1440" i="3" s="1"/>
  <c r="DA1440" i="3"/>
  <c r="DC1440" i="3"/>
  <c r="DI1440" i="3"/>
  <c r="A1441" i="3"/>
  <c r="Y1441" i="3"/>
  <c r="CX1441" i="3"/>
  <c r="CY1441" i="3"/>
  <c r="CZ1441" i="3"/>
  <c r="DB1441" i="3" s="1"/>
  <c r="DA1441" i="3"/>
  <c r="DC1441" i="3"/>
  <c r="A1442" i="3"/>
  <c r="Y1442" i="3"/>
  <c r="CX1442" i="3"/>
  <c r="DI1442" i="3" s="1"/>
  <c r="CY1442" i="3"/>
  <c r="CZ1442" i="3"/>
  <c r="DB1442" i="3" s="1"/>
  <c r="DA1442" i="3"/>
  <c r="DC1442" i="3"/>
  <c r="DF1442" i="3"/>
  <c r="DJ1442" i="3" s="1"/>
  <c r="DG1442" i="3"/>
  <c r="DH1442" i="3"/>
  <c r="A1443" i="3"/>
  <c r="Y1443" i="3"/>
  <c r="CX1443" i="3" s="1"/>
  <c r="CY1443" i="3"/>
  <c r="CZ1443" i="3"/>
  <c r="DA1443" i="3"/>
  <c r="DB1443" i="3"/>
  <c r="DC1443" i="3"/>
  <c r="A1444" i="3"/>
  <c r="Y1444" i="3"/>
  <c r="CX1444" i="3" s="1"/>
  <c r="CY1444" i="3"/>
  <c r="CZ1444" i="3"/>
  <c r="DA1444" i="3"/>
  <c r="DB1444" i="3"/>
  <c r="DC1444" i="3"/>
  <c r="A1445" i="3"/>
  <c r="Y1445" i="3"/>
  <c r="CX1445" i="3" s="1"/>
  <c r="CY1445" i="3"/>
  <c r="CZ1445" i="3"/>
  <c r="DA1445" i="3"/>
  <c r="DB1445" i="3"/>
  <c r="DC1445" i="3"/>
  <c r="A1446" i="3"/>
  <c r="Y1446" i="3"/>
  <c r="CX1446" i="3"/>
  <c r="CY1446" i="3"/>
  <c r="CZ1446" i="3"/>
  <c r="DA1446" i="3"/>
  <c r="DB1446" i="3"/>
  <c r="DC1446" i="3"/>
  <c r="DF1446" i="3"/>
  <c r="DJ1446" i="3" s="1"/>
  <c r="DG1446" i="3"/>
  <c r="DH1446" i="3"/>
  <c r="DI1446" i="3"/>
  <c r="A1447" i="3"/>
  <c r="Y1447" i="3"/>
  <c r="CX1447" i="3" s="1"/>
  <c r="CY1447" i="3"/>
  <c r="CZ1447" i="3"/>
  <c r="DB1447" i="3" s="1"/>
  <c r="DA1447" i="3"/>
  <c r="DC1447" i="3"/>
  <c r="A1448" i="3"/>
  <c r="Y1448" i="3"/>
  <c r="CX1448" i="3" s="1"/>
  <c r="CU1448" i="3"/>
  <c r="CY1448" i="3"/>
  <c r="CZ1448" i="3"/>
  <c r="DA1448" i="3"/>
  <c r="DB1448" i="3"/>
  <c r="DC1448" i="3"/>
  <c r="A1449" i="3"/>
  <c r="Y1449" i="3"/>
  <c r="CX1449" i="3" s="1"/>
  <c r="CY1449" i="3"/>
  <c r="CZ1449" i="3"/>
  <c r="DB1449" i="3" s="1"/>
  <c r="DA1449" i="3"/>
  <c r="DC1449" i="3"/>
  <c r="A1450" i="3"/>
  <c r="Y1450" i="3"/>
  <c r="CW1450" i="3"/>
  <c r="CX1450" i="3"/>
  <c r="CY1450" i="3"/>
  <c r="CZ1450" i="3"/>
  <c r="DB1450" i="3" s="1"/>
  <c r="DA1450" i="3"/>
  <c r="DC1450" i="3"/>
  <c r="DF1450" i="3"/>
  <c r="DG1450" i="3"/>
  <c r="DJ1450" i="3" s="1"/>
  <c r="DH1450" i="3"/>
  <c r="DI1450" i="3"/>
  <c r="A1451" i="3"/>
  <c r="Y1451" i="3"/>
  <c r="CW1451" i="3"/>
  <c r="CX1451" i="3"/>
  <c r="DH1451" i="3" s="1"/>
  <c r="CY1451" i="3"/>
  <c r="CZ1451" i="3"/>
  <c r="DA1451" i="3"/>
  <c r="DB1451" i="3"/>
  <c r="DC1451" i="3"/>
  <c r="DF1451" i="3"/>
  <c r="DG1451" i="3"/>
  <c r="DJ1451" i="3"/>
  <c r="A1452" i="3"/>
  <c r="Y1452" i="3"/>
  <c r="CX1452" i="3" s="1"/>
  <c r="CY1452" i="3"/>
  <c r="CZ1452" i="3"/>
  <c r="DA1452" i="3"/>
  <c r="DB1452" i="3"/>
  <c r="DC1452" i="3"/>
  <c r="A1453" i="3"/>
  <c r="Y1453" i="3"/>
  <c r="CX1453" i="3" s="1"/>
  <c r="CY1453" i="3"/>
  <c r="CZ1453" i="3"/>
  <c r="DA1453" i="3"/>
  <c r="DB1453" i="3"/>
  <c r="DC1453" i="3"/>
  <c r="A1454" i="3"/>
  <c r="Y1454" i="3"/>
  <c r="CX1454" i="3"/>
  <c r="CY1454" i="3"/>
  <c r="CZ1454" i="3"/>
  <c r="DA1454" i="3"/>
  <c r="DB1454" i="3"/>
  <c r="DC1454" i="3"/>
  <c r="DF1454" i="3"/>
  <c r="DJ1454" i="3" s="1"/>
  <c r="DG1454" i="3"/>
  <c r="DH1454" i="3"/>
  <c r="DI1454" i="3"/>
  <c r="A1455" i="3"/>
  <c r="Y1455" i="3"/>
  <c r="CX1455" i="3" s="1"/>
  <c r="CY1455" i="3"/>
  <c r="CZ1455" i="3"/>
  <c r="DB1455" i="3" s="1"/>
  <c r="DA1455" i="3"/>
  <c r="DC1455" i="3"/>
  <c r="A1456" i="3"/>
  <c r="Y1456" i="3"/>
  <c r="CX1456" i="3" s="1"/>
  <c r="CY1456" i="3"/>
  <c r="CZ1456" i="3"/>
  <c r="DB1456" i="3" s="1"/>
  <c r="DA1456" i="3"/>
  <c r="DC1456" i="3"/>
  <c r="A1457" i="3"/>
  <c r="Y1457" i="3"/>
  <c r="CX1457" i="3"/>
  <c r="DG1457" i="3" s="1"/>
  <c r="CY1457" i="3"/>
  <c r="CZ1457" i="3"/>
  <c r="DA1457" i="3"/>
  <c r="DB1457" i="3"/>
  <c r="DC1457" i="3"/>
  <c r="DF1457" i="3"/>
  <c r="DJ1457" i="3" s="1"/>
  <c r="A1458" i="3"/>
  <c r="Y1458" i="3"/>
  <c r="CX1458" i="3"/>
  <c r="DG1458" i="3" s="1"/>
  <c r="CY1458" i="3"/>
  <c r="CZ1458" i="3"/>
  <c r="DA1458" i="3"/>
  <c r="DB1458" i="3"/>
  <c r="DC1458" i="3"/>
  <c r="DF1458" i="3"/>
  <c r="DI1458" i="3"/>
  <c r="DJ1458" i="3"/>
  <c r="A1459" i="3"/>
  <c r="Y1459" i="3"/>
  <c r="CX1459" i="3" s="1"/>
  <c r="CY1459" i="3"/>
  <c r="CZ1459" i="3"/>
  <c r="DA1459" i="3"/>
  <c r="DB1459" i="3"/>
  <c r="DC1459" i="3"/>
  <c r="A1460" i="3"/>
  <c r="Y1460" i="3"/>
  <c r="CX1460" i="3"/>
  <c r="DF1460" i="3" s="1"/>
  <c r="DJ1460" i="3" s="1"/>
  <c r="CY1460" i="3"/>
  <c r="CZ1460" i="3"/>
  <c r="DB1460" i="3" s="1"/>
  <c r="DA1460" i="3"/>
  <c r="DC1460" i="3"/>
  <c r="DH1460" i="3"/>
  <c r="DI1460" i="3"/>
  <c r="A1461" i="3"/>
  <c r="Y1461" i="3"/>
  <c r="CX1461" i="3" s="1"/>
  <c r="CY1461" i="3"/>
  <c r="CZ1461" i="3"/>
  <c r="DB1461" i="3" s="1"/>
  <c r="DA1461" i="3"/>
  <c r="DC1461" i="3"/>
  <c r="DF1461" i="3"/>
  <c r="DJ1461" i="3" s="1"/>
  <c r="A1462" i="3"/>
  <c r="Y1462" i="3"/>
  <c r="CX1462" i="3"/>
  <c r="DF1462" i="3" s="1"/>
  <c r="DJ1462" i="3" s="1"/>
  <c r="CY1462" i="3"/>
  <c r="CZ1462" i="3"/>
  <c r="DB1462" i="3" s="1"/>
  <c r="DA1462" i="3"/>
  <c r="DC1462" i="3"/>
  <c r="A1463" i="3"/>
  <c r="Y1463" i="3"/>
  <c r="CX1463" i="3"/>
  <c r="CY1463" i="3"/>
  <c r="CZ1463" i="3"/>
  <c r="DA1463" i="3"/>
  <c r="DB1463" i="3"/>
  <c r="DC1463" i="3"/>
  <c r="A1464" i="3"/>
  <c r="Y1464" i="3"/>
  <c r="CX1464" i="3" s="1"/>
  <c r="CY1464" i="3"/>
  <c r="CZ1464" i="3"/>
  <c r="DA1464" i="3"/>
  <c r="DB1464" i="3"/>
  <c r="DC1464" i="3"/>
  <c r="A1465" i="3"/>
  <c r="Y1465" i="3"/>
  <c r="CX1465" i="3" s="1"/>
  <c r="CY1465" i="3"/>
  <c r="CZ1465" i="3"/>
  <c r="DA1465" i="3"/>
  <c r="DB1465" i="3"/>
  <c r="DC1465" i="3"/>
  <c r="DH1465" i="3"/>
  <c r="A1466" i="3"/>
  <c r="Y1466" i="3"/>
  <c r="CX1466" i="3"/>
  <c r="DF1466" i="3" s="1"/>
  <c r="DJ1466" i="3" s="1"/>
  <c r="CY1466" i="3"/>
  <c r="CZ1466" i="3"/>
  <c r="DB1466" i="3" s="1"/>
  <c r="DA1466" i="3"/>
  <c r="DC1466" i="3"/>
  <c r="DI1466" i="3"/>
  <c r="A1467" i="3"/>
  <c r="Y1467" i="3"/>
  <c r="CU1467" i="3"/>
  <c r="CV1467" i="3"/>
  <c r="CX1467" i="3"/>
  <c r="CY1467" i="3"/>
  <c r="CZ1467" i="3"/>
  <c r="DA1467" i="3"/>
  <c r="DB1467" i="3"/>
  <c r="DC1467" i="3"/>
  <c r="A1468" i="3"/>
  <c r="Y1468" i="3"/>
  <c r="CX1468" i="3" s="1"/>
  <c r="CY1468" i="3"/>
  <c r="CZ1468" i="3"/>
  <c r="DA1468" i="3"/>
  <c r="DB1468" i="3"/>
  <c r="DC1468" i="3"/>
  <c r="A1469" i="3"/>
  <c r="Y1469" i="3"/>
  <c r="CW1469" i="3" s="1"/>
  <c r="CY1469" i="3"/>
  <c r="CZ1469" i="3"/>
  <c r="DA1469" i="3"/>
  <c r="DB1469" i="3"/>
  <c r="DC1469" i="3"/>
  <c r="A1470" i="3"/>
  <c r="Y1470" i="3"/>
  <c r="CW1470" i="3"/>
  <c r="CX1470" i="3"/>
  <c r="DF1470" i="3" s="1"/>
  <c r="CY1470" i="3"/>
  <c r="CZ1470" i="3"/>
  <c r="DB1470" i="3" s="1"/>
  <c r="DA1470" i="3"/>
  <c r="DC1470" i="3"/>
  <c r="A1471" i="3"/>
  <c r="Y1471" i="3"/>
  <c r="CX1471" i="3"/>
  <c r="CY1471" i="3"/>
  <c r="CZ1471" i="3"/>
  <c r="DA1471" i="3"/>
  <c r="DB1471" i="3"/>
  <c r="DC1471" i="3"/>
  <c r="A1472" i="3"/>
  <c r="Y1472" i="3"/>
  <c r="CX1472" i="3" s="1"/>
  <c r="CY1472" i="3"/>
  <c r="CZ1472" i="3"/>
  <c r="DA1472" i="3"/>
  <c r="DB1472" i="3"/>
  <c r="DC1472" i="3"/>
  <c r="A1473" i="3"/>
  <c r="Y1473" i="3"/>
  <c r="CX1473" i="3" s="1"/>
  <c r="CY1473" i="3"/>
  <c r="CZ1473" i="3"/>
  <c r="DA1473" i="3"/>
  <c r="DB1473" i="3"/>
  <c r="DC1473" i="3"/>
  <c r="DH1473" i="3"/>
  <c r="A1474" i="3"/>
  <c r="Y1474" i="3"/>
  <c r="CX1474" i="3"/>
  <c r="DF1474" i="3" s="1"/>
  <c r="DJ1474" i="3" s="1"/>
  <c r="CY1474" i="3"/>
  <c r="CZ1474" i="3"/>
  <c r="DB1474" i="3" s="1"/>
  <c r="DA1474" i="3"/>
  <c r="DC1474" i="3"/>
  <c r="DI1474" i="3"/>
  <c r="A1475" i="3"/>
  <c r="Y1475" i="3"/>
  <c r="CX1475" i="3"/>
  <c r="CY1475" i="3"/>
  <c r="CZ1475" i="3"/>
  <c r="DB1475" i="3" s="1"/>
  <c r="DA1475" i="3"/>
  <c r="DC1475" i="3"/>
  <c r="A1476" i="3"/>
  <c r="Y1476" i="3"/>
  <c r="CX1476" i="3" s="1"/>
  <c r="CY1476" i="3"/>
  <c r="CZ1476" i="3"/>
  <c r="DB1476" i="3" s="1"/>
  <c r="DA1476" i="3"/>
  <c r="DC1476" i="3"/>
  <c r="DG1476" i="3"/>
  <c r="A1477" i="3"/>
  <c r="Y1477" i="3"/>
  <c r="CX1477" i="3" s="1"/>
  <c r="CY1477" i="3"/>
  <c r="CZ1477" i="3"/>
  <c r="DA1477" i="3"/>
  <c r="DB1477" i="3"/>
  <c r="DC1477" i="3"/>
  <c r="A1478" i="3"/>
  <c r="Y1478" i="3"/>
  <c r="CX1478" i="3" s="1"/>
  <c r="CY1478" i="3"/>
  <c r="CZ1478" i="3"/>
  <c r="DA1478" i="3"/>
  <c r="DB1478" i="3"/>
  <c r="DC1478" i="3"/>
  <c r="A1479" i="3"/>
  <c r="Y1479" i="3"/>
  <c r="CX1479" i="3" s="1"/>
  <c r="CY1479" i="3"/>
  <c r="CZ1479" i="3"/>
  <c r="DB1479" i="3" s="1"/>
  <c r="DA1479" i="3"/>
  <c r="DC1479" i="3"/>
  <c r="A1480" i="3"/>
  <c r="Y1480" i="3"/>
  <c r="CX1480" i="3"/>
  <c r="CY1480" i="3"/>
  <c r="CZ1480" i="3"/>
  <c r="DA1480" i="3"/>
  <c r="DB1480" i="3"/>
  <c r="DC1480" i="3"/>
  <c r="DF1480" i="3"/>
  <c r="DJ1480" i="3" s="1"/>
  <c r="DG1480" i="3"/>
  <c r="DH1480" i="3"/>
  <c r="DI1480" i="3"/>
  <c r="A1481" i="3"/>
  <c r="Y1481" i="3"/>
  <c r="CX1481" i="3"/>
  <c r="DF1481" i="3" s="1"/>
  <c r="DJ1481" i="3" s="1"/>
  <c r="CY1481" i="3"/>
  <c r="CZ1481" i="3"/>
  <c r="DB1481" i="3" s="1"/>
  <c r="DA1481" i="3"/>
  <c r="DC1481" i="3"/>
  <c r="DH1481" i="3"/>
  <c r="DI1481" i="3"/>
  <c r="A1482" i="3"/>
  <c r="Y1482" i="3"/>
  <c r="CX1482" i="3" s="1"/>
  <c r="CY1482" i="3"/>
  <c r="CZ1482" i="3"/>
  <c r="DB1482" i="3" s="1"/>
  <c r="DA1482" i="3"/>
  <c r="DC1482" i="3"/>
  <c r="A1483" i="3"/>
  <c r="Y1483" i="3"/>
  <c r="CX1483" i="3"/>
  <c r="DG1483" i="3" s="1"/>
  <c r="CY1483" i="3"/>
  <c r="CZ1483" i="3"/>
  <c r="DA1483" i="3"/>
  <c r="DB1483" i="3"/>
  <c r="DC1483" i="3"/>
  <c r="DF1483" i="3"/>
  <c r="DJ1483" i="3" s="1"/>
  <c r="A1484" i="3"/>
  <c r="Y1484" i="3"/>
  <c r="CX1484" i="3"/>
  <c r="DG1484" i="3" s="1"/>
  <c r="CY1484" i="3"/>
  <c r="CZ1484" i="3"/>
  <c r="DA1484" i="3"/>
  <c r="DB1484" i="3"/>
  <c r="DC1484" i="3"/>
  <c r="DF1484" i="3"/>
  <c r="DI1484" i="3"/>
  <c r="DJ1484" i="3"/>
  <c r="A1485" i="3"/>
  <c r="Y1485" i="3"/>
  <c r="CX1485" i="3" s="1"/>
  <c r="CY1485" i="3"/>
  <c r="CZ1485" i="3"/>
  <c r="DA1485" i="3"/>
  <c r="DB1485" i="3"/>
  <c r="DC1485" i="3"/>
  <c r="A1486" i="3"/>
  <c r="Y1486" i="3"/>
  <c r="CX1486" i="3"/>
  <c r="DF1486" i="3" s="1"/>
  <c r="DJ1486" i="3" s="1"/>
  <c r="CY1486" i="3"/>
  <c r="CZ1486" i="3"/>
  <c r="DB1486" i="3" s="1"/>
  <c r="DA1486" i="3"/>
  <c r="DC1486" i="3"/>
  <c r="DH1486" i="3"/>
  <c r="DI1486" i="3"/>
  <c r="A1487" i="3"/>
  <c r="Y1487" i="3"/>
  <c r="CV1487" i="3" s="1"/>
  <c r="CU1487" i="3"/>
  <c r="CX1487" i="3"/>
  <c r="DG1487" i="3" s="1"/>
  <c r="CY1487" i="3"/>
  <c r="CZ1487" i="3"/>
  <c r="DA1487" i="3"/>
  <c r="DB1487" i="3"/>
  <c r="DC1487" i="3"/>
  <c r="DF1487" i="3"/>
  <c r="A1488" i="3"/>
  <c r="Y1488" i="3"/>
  <c r="CX1488" i="3"/>
  <c r="DG1488" i="3" s="1"/>
  <c r="CY1488" i="3"/>
  <c r="CZ1488" i="3"/>
  <c r="DB1488" i="3" s="1"/>
  <c r="DA1488" i="3"/>
  <c r="DC1488" i="3"/>
  <c r="DF1488" i="3"/>
  <c r="DI1488" i="3"/>
  <c r="DJ1488" i="3" s="1"/>
  <c r="A1489" i="3"/>
  <c r="Y1489" i="3"/>
  <c r="CW1489" i="3" s="1"/>
  <c r="CY1489" i="3"/>
  <c r="CZ1489" i="3"/>
  <c r="DB1489" i="3" s="1"/>
  <c r="DA1489" i="3"/>
  <c r="DC1489" i="3"/>
  <c r="A1490" i="3"/>
  <c r="Y1490" i="3"/>
  <c r="CW1490" i="3"/>
  <c r="CX1490" i="3"/>
  <c r="DG1490" i="3" s="1"/>
  <c r="CY1490" i="3"/>
  <c r="CZ1490" i="3"/>
  <c r="DB1490" i="3" s="1"/>
  <c r="DA1490" i="3"/>
  <c r="DC1490" i="3"/>
  <c r="DF1490" i="3"/>
  <c r="A1491" i="3"/>
  <c r="Y1491" i="3"/>
  <c r="CX1491" i="3"/>
  <c r="DG1491" i="3" s="1"/>
  <c r="CY1491" i="3"/>
  <c r="CZ1491" i="3"/>
  <c r="DA1491" i="3"/>
  <c r="DB1491" i="3"/>
  <c r="DC1491" i="3"/>
  <c r="DF1491" i="3"/>
  <c r="DJ1491" i="3" s="1"/>
  <c r="A1492" i="3"/>
  <c r="Y1492" i="3"/>
  <c r="CX1492" i="3"/>
  <c r="DG1492" i="3" s="1"/>
  <c r="CY1492" i="3"/>
  <c r="CZ1492" i="3"/>
  <c r="DA1492" i="3"/>
  <c r="DB1492" i="3"/>
  <c r="DC1492" i="3"/>
  <c r="DF1492" i="3"/>
  <c r="DI1492" i="3"/>
  <c r="DJ1492" i="3"/>
  <c r="A1493" i="3"/>
  <c r="Y1493" i="3"/>
  <c r="CX1493" i="3" s="1"/>
  <c r="CY1493" i="3"/>
  <c r="CZ1493" i="3"/>
  <c r="DA1493" i="3"/>
  <c r="DB1493" i="3"/>
  <c r="DC1493" i="3"/>
  <c r="A1494" i="3"/>
  <c r="Y1494" i="3"/>
  <c r="CX1494" i="3" s="1"/>
  <c r="CY1494" i="3"/>
  <c r="CZ1494" i="3"/>
  <c r="DB1494" i="3" s="1"/>
  <c r="DA1494" i="3"/>
  <c r="DC1494" i="3"/>
  <c r="A1495" i="3"/>
  <c r="Y1495" i="3"/>
  <c r="CX1495" i="3"/>
  <c r="CY1495" i="3"/>
  <c r="CZ1495" i="3"/>
  <c r="DB1495" i="3" s="1"/>
  <c r="DA1495" i="3"/>
  <c r="DC1495" i="3"/>
  <c r="DF1495" i="3"/>
  <c r="DJ1495" i="3" s="1"/>
  <c r="DG1495" i="3"/>
  <c r="DH1495" i="3"/>
  <c r="DI1495" i="3"/>
  <c r="A1496" i="3"/>
  <c r="Y1496" i="3"/>
  <c r="CX1496" i="3"/>
  <c r="DF1496" i="3" s="1"/>
  <c r="DJ1496" i="3" s="1"/>
  <c r="CY1496" i="3"/>
  <c r="CZ1496" i="3"/>
  <c r="DB1496" i="3" s="1"/>
  <c r="DA1496" i="3"/>
  <c r="DC1496" i="3"/>
  <c r="A1497" i="3"/>
  <c r="Y1497" i="3"/>
  <c r="CX1497" i="3"/>
  <c r="CY1497" i="3"/>
  <c r="CZ1497" i="3"/>
  <c r="DA1497" i="3"/>
  <c r="DB1497" i="3"/>
  <c r="DC1497" i="3"/>
  <c r="A1498" i="3"/>
  <c r="Y1498" i="3"/>
  <c r="CX1498" i="3" s="1"/>
  <c r="CY1498" i="3"/>
  <c r="CZ1498" i="3"/>
  <c r="DA1498" i="3"/>
  <c r="DB1498" i="3"/>
  <c r="DC1498" i="3"/>
  <c r="A1499" i="3"/>
  <c r="Y1499" i="3"/>
  <c r="CX1499" i="3" s="1"/>
  <c r="CY1499" i="3"/>
  <c r="CZ1499" i="3"/>
  <c r="DA1499" i="3"/>
  <c r="DB1499" i="3"/>
  <c r="DC1499" i="3"/>
  <c r="DH1499" i="3"/>
  <c r="A1500" i="3"/>
  <c r="Y1500" i="3"/>
  <c r="CX1500" i="3"/>
  <c r="DF1500" i="3" s="1"/>
  <c r="DJ1500" i="3" s="1"/>
  <c r="CY1500" i="3"/>
  <c r="CZ1500" i="3"/>
  <c r="DB1500" i="3" s="1"/>
  <c r="DA1500" i="3"/>
  <c r="DC1500" i="3"/>
  <c r="DG1500" i="3"/>
  <c r="DI1500" i="3"/>
  <c r="A1501" i="3"/>
  <c r="Y1501" i="3"/>
  <c r="CX1501" i="3"/>
  <c r="CY1501" i="3"/>
  <c r="CZ1501" i="3"/>
  <c r="DB1501" i="3" s="1"/>
  <c r="DA1501" i="3"/>
  <c r="DC1501" i="3"/>
  <c r="A1502" i="3"/>
  <c r="Y1502" i="3"/>
  <c r="CX1502" i="3" s="1"/>
  <c r="CY1502" i="3"/>
  <c r="CZ1502" i="3"/>
  <c r="DB1502" i="3" s="1"/>
  <c r="DA1502" i="3"/>
  <c r="DC1502" i="3"/>
  <c r="DG1502" i="3"/>
  <c r="A1503" i="3"/>
  <c r="Y1503" i="3"/>
  <c r="CX1503" i="3" s="1"/>
  <c r="CY1503" i="3"/>
  <c r="CZ1503" i="3"/>
  <c r="DA1503" i="3"/>
  <c r="DB1503" i="3"/>
  <c r="DC1503" i="3"/>
  <c r="A1504" i="3"/>
  <c r="Y1504" i="3"/>
  <c r="CX1504" i="3" s="1"/>
  <c r="CY1504" i="3"/>
  <c r="CZ1504" i="3"/>
  <c r="DA1504" i="3"/>
  <c r="DB1504" i="3"/>
  <c r="DC1504" i="3"/>
  <c r="A1505" i="3"/>
  <c r="Y1505" i="3"/>
  <c r="CX1505" i="3" s="1"/>
  <c r="CY1505" i="3"/>
  <c r="CZ1505" i="3"/>
  <c r="DA1505" i="3"/>
  <c r="DB1505" i="3"/>
  <c r="DC1505" i="3"/>
  <c r="A1506" i="3"/>
  <c r="Y1506" i="3"/>
  <c r="CX1506" i="3"/>
  <c r="CY1506" i="3"/>
  <c r="CZ1506" i="3"/>
  <c r="DA1506" i="3"/>
  <c r="DB1506" i="3"/>
  <c r="DC1506" i="3"/>
  <c r="DF1506" i="3"/>
  <c r="DJ1506" i="3" s="1"/>
  <c r="DG1506" i="3"/>
  <c r="DH1506" i="3"/>
  <c r="DI1506" i="3"/>
  <c r="A1507" i="3"/>
  <c r="Y1507" i="3"/>
  <c r="CU1507" i="3"/>
  <c r="CV1507" i="3"/>
  <c r="CX1507" i="3"/>
  <c r="DH1507" i="3" s="1"/>
  <c r="CY1507" i="3"/>
  <c r="CZ1507" i="3"/>
  <c r="DA1507" i="3"/>
  <c r="DB1507" i="3"/>
  <c r="DC1507" i="3"/>
  <c r="DF1507" i="3"/>
  <c r="DG1507" i="3"/>
  <c r="A1508" i="3"/>
  <c r="Y1508" i="3"/>
  <c r="CX1508" i="3" s="1"/>
  <c r="CY1508" i="3"/>
  <c r="CZ1508" i="3"/>
  <c r="DA1508" i="3"/>
  <c r="DB1508" i="3"/>
  <c r="DC1508" i="3"/>
  <c r="A1509" i="3"/>
  <c r="Y1509" i="3"/>
  <c r="CW1509" i="3" s="1"/>
  <c r="CY1509" i="3"/>
  <c r="CZ1509" i="3"/>
  <c r="DB1509" i="3" s="1"/>
  <c r="DA1509" i="3"/>
  <c r="DC1509" i="3"/>
  <c r="A1510" i="3"/>
  <c r="Y1510" i="3"/>
  <c r="CW1510" i="3"/>
  <c r="CX1510" i="3"/>
  <c r="DI1510" i="3" s="1"/>
  <c r="CY1510" i="3"/>
  <c r="CZ1510" i="3"/>
  <c r="DB1510" i="3" s="1"/>
  <c r="DA1510" i="3"/>
  <c r="DC1510" i="3"/>
  <c r="DF1510" i="3"/>
  <c r="DG1510" i="3"/>
  <c r="DJ1510" i="3" s="1"/>
  <c r="DH1510" i="3"/>
  <c r="A1511" i="3"/>
  <c r="Y1511" i="3"/>
  <c r="CX1511" i="3" s="1"/>
  <c r="CY1511" i="3"/>
  <c r="CZ1511" i="3"/>
  <c r="DA1511" i="3"/>
  <c r="DB1511" i="3"/>
  <c r="DC1511" i="3"/>
  <c r="A1512" i="3"/>
  <c r="Y1512" i="3"/>
  <c r="CX1512" i="3" s="1"/>
  <c r="CY1512" i="3"/>
  <c r="CZ1512" i="3"/>
  <c r="DA1512" i="3"/>
  <c r="DB1512" i="3"/>
  <c r="DC1512" i="3"/>
  <c r="A1513" i="3"/>
  <c r="Y1513" i="3"/>
  <c r="CX1513" i="3" s="1"/>
  <c r="CY1513" i="3"/>
  <c r="CZ1513" i="3"/>
  <c r="DB1513" i="3" s="1"/>
  <c r="DA1513" i="3"/>
  <c r="DC1513" i="3"/>
  <c r="A1514" i="3"/>
  <c r="Y1514" i="3"/>
  <c r="CX1514" i="3"/>
  <c r="CY1514" i="3"/>
  <c r="CZ1514" i="3"/>
  <c r="DA1514" i="3"/>
  <c r="DB1514" i="3"/>
  <c r="DC1514" i="3"/>
  <c r="DF1514" i="3"/>
  <c r="DJ1514" i="3" s="1"/>
  <c r="DG1514" i="3"/>
  <c r="DH1514" i="3"/>
  <c r="DI1514" i="3"/>
  <c r="A1515" i="3"/>
  <c r="Y1515" i="3"/>
  <c r="CX1515" i="3" s="1"/>
  <c r="CY1515" i="3"/>
  <c r="CZ1515" i="3"/>
  <c r="DB1515" i="3" s="1"/>
  <c r="DA1515" i="3"/>
  <c r="DC1515" i="3"/>
  <c r="A1516" i="3"/>
  <c r="Y1516" i="3"/>
  <c r="CX1516" i="3" s="1"/>
  <c r="CY1516" i="3"/>
  <c r="CZ1516" i="3"/>
  <c r="DB1516" i="3" s="1"/>
  <c r="DA1516" i="3"/>
  <c r="DC1516" i="3"/>
  <c r="A1517" i="3"/>
  <c r="Y1517" i="3"/>
  <c r="CX1517" i="3"/>
  <c r="DG1517" i="3" s="1"/>
  <c r="CY1517" i="3"/>
  <c r="CZ1517" i="3"/>
  <c r="DA1517" i="3"/>
  <c r="DB1517" i="3"/>
  <c r="DC1517" i="3"/>
  <c r="DF1517" i="3"/>
  <c r="DJ1517" i="3" s="1"/>
  <c r="A1518" i="3"/>
  <c r="Y1518" i="3"/>
  <c r="CX1518" i="3" s="1"/>
  <c r="CY1518" i="3"/>
  <c r="CZ1518" i="3"/>
  <c r="DA1518" i="3"/>
  <c r="DB1518" i="3"/>
  <c r="DC1518" i="3"/>
  <c r="A1519" i="3"/>
  <c r="Y1519" i="3"/>
  <c r="CX1519" i="3" s="1"/>
  <c r="CY1519" i="3"/>
  <c r="CZ1519" i="3"/>
  <c r="DA1519" i="3"/>
  <c r="DB1519" i="3"/>
  <c r="DC1519" i="3"/>
  <c r="A1520" i="3"/>
  <c r="Y1520" i="3"/>
  <c r="CX1520" i="3" s="1"/>
  <c r="CY1520" i="3"/>
  <c r="CZ1520" i="3"/>
  <c r="DB1520" i="3" s="1"/>
  <c r="DA1520" i="3"/>
  <c r="DC1520" i="3"/>
  <c r="A1521" i="3"/>
  <c r="Y1521" i="3"/>
  <c r="CX1521" i="3"/>
  <c r="CY1521" i="3"/>
  <c r="CZ1521" i="3"/>
  <c r="DB1521" i="3" s="1"/>
  <c r="DA1521" i="3"/>
  <c r="DC1521" i="3"/>
  <c r="DF1521" i="3"/>
  <c r="DJ1521" i="3" s="1"/>
  <c r="DG1521" i="3"/>
  <c r="DH1521" i="3"/>
  <c r="DI1521" i="3"/>
  <c r="A1522" i="3"/>
  <c r="Y1522" i="3"/>
  <c r="CX1522" i="3"/>
  <c r="DF1522" i="3" s="1"/>
  <c r="DJ1522" i="3" s="1"/>
  <c r="CY1522" i="3"/>
  <c r="CZ1522" i="3"/>
  <c r="DB1522" i="3" s="1"/>
  <c r="DA1522" i="3"/>
  <c r="DC1522" i="3"/>
  <c r="A1523" i="3"/>
  <c r="Y1523" i="3"/>
  <c r="CX1523" i="3"/>
  <c r="CY1523" i="3"/>
  <c r="CZ1523" i="3"/>
  <c r="DA1523" i="3"/>
  <c r="DB1523" i="3"/>
  <c r="DC1523" i="3"/>
  <c r="A1524" i="3"/>
  <c r="Y1524" i="3"/>
  <c r="CX1524" i="3" s="1"/>
  <c r="CY1524" i="3"/>
  <c r="CZ1524" i="3"/>
  <c r="DA1524" i="3"/>
  <c r="DB1524" i="3"/>
  <c r="DC1524" i="3"/>
  <c r="A1525" i="3"/>
  <c r="Y1525" i="3"/>
  <c r="CX1525" i="3" s="1"/>
  <c r="CY1525" i="3"/>
  <c r="CZ1525" i="3"/>
  <c r="DA1525" i="3"/>
  <c r="DB1525" i="3"/>
  <c r="DC1525" i="3"/>
  <c r="A1526" i="3"/>
  <c r="Y1526" i="3"/>
  <c r="CU1526" i="3"/>
  <c r="CV1526" i="3"/>
  <c r="CX1526" i="3"/>
  <c r="DF1526" i="3" s="1"/>
  <c r="CY1526" i="3"/>
  <c r="CZ1526" i="3"/>
  <c r="DB1526" i="3" s="1"/>
  <c r="DA1526" i="3"/>
  <c r="DC1526" i="3"/>
  <c r="A1527" i="3"/>
  <c r="Y1527" i="3"/>
  <c r="CX1527" i="3"/>
  <c r="CY1527" i="3"/>
  <c r="CZ1527" i="3"/>
  <c r="DA1527" i="3"/>
  <c r="DB1527" i="3"/>
  <c r="DC1527" i="3"/>
  <c r="A1528" i="3"/>
  <c r="Y1528" i="3"/>
  <c r="CW1528" i="3" s="1"/>
  <c r="CY1528" i="3"/>
  <c r="CZ1528" i="3"/>
  <c r="DB1528" i="3" s="1"/>
  <c r="DA1528" i="3"/>
  <c r="DC1528" i="3"/>
  <c r="A1529" i="3"/>
  <c r="Y1529" i="3"/>
  <c r="CW1529" i="3"/>
  <c r="CX1529" i="3"/>
  <c r="CY1529" i="3"/>
  <c r="CZ1529" i="3"/>
  <c r="DB1529" i="3" s="1"/>
  <c r="DA1529" i="3"/>
  <c r="DC1529" i="3"/>
  <c r="DF1529" i="3"/>
  <c r="DG1529" i="3"/>
  <c r="DH1529" i="3"/>
  <c r="DI1529" i="3"/>
  <c r="A1530" i="3"/>
  <c r="Y1530" i="3"/>
  <c r="CX1530" i="3"/>
  <c r="DF1530" i="3" s="1"/>
  <c r="DJ1530" i="3" s="1"/>
  <c r="CY1530" i="3"/>
  <c r="CZ1530" i="3"/>
  <c r="DB1530" i="3" s="1"/>
  <c r="DA1530" i="3"/>
  <c r="DC1530" i="3"/>
  <c r="A1531" i="3"/>
  <c r="Y1531" i="3"/>
  <c r="CX1531" i="3"/>
  <c r="CY1531" i="3"/>
  <c r="CZ1531" i="3"/>
  <c r="DA1531" i="3"/>
  <c r="DB1531" i="3"/>
  <c r="DC1531" i="3"/>
  <c r="A1532" i="3"/>
  <c r="Y1532" i="3"/>
  <c r="CX1532" i="3" s="1"/>
  <c r="CY1532" i="3"/>
  <c r="CZ1532" i="3"/>
  <c r="DA1532" i="3"/>
  <c r="DB1532" i="3"/>
  <c r="DC1532" i="3"/>
  <c r="A1533" i="3"/>
  <c r="Y1533" i="3"/>
  <c r="CX1533" i="3" s="1"/>
  <c r="CY1533" i="3"/>
  <c r="CZ1533" i="3"/>
  <c r="DA1533" i="3"/>
  <c r="DB1533" i="3"/>
  <c r="DC1533" i="3"/>
  <c r="DH1533" i="3"/>
  <c r="A1534" i="3"/>
  <c r="Y1534" i="3"/>
  <c r="CX1534" i="3"/>
  <c r="DF1534" i="3" s="1"/>
  <c r="DJ1534" i="3" s="1"/>
  <c r="CY1534" i="3"/>
  <c r="CZ1534" i="3"/>
  <c r="DB1534" i="3" s="1"/>
  <c r="DA1534" i="3"/>
  <c r="DC1534" i="3"/>
  <c r="DG1534" i="3"/>
  <c r="DI1534" i="3"/>
  <c r="A1535" i="3"/>
  <c r="Y1535" i="3"/>
  <c r="CX1535" i="3"/>
  <c r="CY1535" i="3"/>
  <c r="CZ1535" i="3"/>
  <c r="DB1535" i="3" s="1"/>
  <c r="DA1535" i="3"/>
  <c r="DC1535" i="3"/>
  <c r="A1536" i="3"/>
  <c r="Y1536" i="3"/>
  <c r="CX1536" i="3" s="1"/>
  <c r="CY1536" i="3"/>
  <c r="CZ1536" i="3"/>
  <c r="DB1536" i="3" s="1"/>
  <c r="DA1536" i="3"/>
  <c r="DC1536" i="3"/>
  <c r="A1537" i="3"/>
  <c r="Y1537" i="3"/>
  <c r="CX1537" i="3" s="1"/>
  <c r="CY1537" i="3"/>
  <c r="CZ1537" i="3"/>
  <c r="DA1537" i="3"/>
  <c r="DB1537" i="3"/>
  <c r="DC1537" i="3"/>
  <c r="A1538" i="3"/>
  <c r="Y1538" i="3"/>
  <c r="CX1538" i="3" s="1"/>
  <c r="CY1538" i="3"/>
  <c r="CZ1538" i="3"/>
  <c r="DA1538" i="3"/>
  <c r="DB1538" i="3"/>
  <c r="DC1538" i="3"/>
  <c r="A1539" i="3"/>
  <c r="Y1539" i="3"/>
  <c r="CX1539" i="3" s="1"/>
  <c r="CY1539" i="3"/>
  <c r="CZ1539" i="3"/>
  <c r="DA1539" i="3"/>
  <c r="DB1539" i="3"/>
  <c r="DC1539" i="3"/>
  <c r="A1540" i="3"/>
  <c r="Y1540" i="3"/>
  <c r="CX1540" i="3"/>
  <c r="CY1540" i="3"/>
  <c r="CZ1540" i="3"/>
  <c r="DA1540" i="3"/>
  <c r="DB1540" i="3"/>
  <c r="DC1540" i="3"/>
  <c r="DF1540" i="3"/>
  <c r="DJ1540" i="3" s="1"/>
  <c r="DG1540" i="3"/>
  <c r="DH1540" i="3"/>
  <c r="DI1540" i="3"/>
  <c r="A1541" i="3"/>
  <c r="Y1541" i="3"/>
  <c r="CX1541" i="3" s="1"/>
  <c r="CY1541" i="3"/>
  <c r="CZ1541" i="3"/>
  <c r="DB1541" i="3" s="1"/>
  <c r="DA1541" i="3"/>
  <c r="DC1541" i="3"/>
  <c r="A1542" i="3"/>
  <c r="Y1542" i="3"/>
  <c r="CX1542" i="3" s="1"/>
  <c r="CY1542" i="3"/>
  <c r="CZ1542" i="3"/>
  <c r="DB1542" i="3" s="1"/>
  <c r="DA1542" i="3"/>
  <c r="DC1542" i="3"/>
  <c r="A1543" i="3"/>
  <c r="Y1543" i="3"/>
  <c r="CX1543" i="3"/>
  <c r="DG1543" i="3" s="1"/>
  <c r="CY1543" i="3"/>
  <c r="CZ1543" i="3"/>
  <c r="DA1543" i="3"/>
  <c r="DB1543" i="3"/>
  <c r="DC1543" i="3"/>
  <c r="DF1543" i="3"/>
  <c r="DJ1543" i="3" s="1"/>
  <c r="A1544" i="3"/>
  <c r="Y1544" i="3"/>
  <c r="CX1544" i="3" s="1"/>
  <c r="CY1544" i="3"/>
  <c r="CZ1544" i="3"/>
  <c r="DA1544" i="3"/>
  <c r="DB1544" i="3"/>
  <c r="DC1544" i="3"/>
  <c r="DI1544" i="3"/>
  <c r="A1545" i="3"/>
  <c r="Y1545" i="3"/>
  <c r="CX1545" i="3" s="1"/>
  <c r="CY1545" i="3"/>
  <c r="CZ1545" i="3"/>
  <c r="DA1545" i="3"/>
  <c r="DB1545" i="3"/>
  <c r="DC1545" i="3"/>
  <c r="A1546" i="3"/>
  <c r="Y1546" i="3"/>
  <c r="CU1546" i="3"/>
  <c r="CV1546" i="3"/>
  <c r="CX1546" i="3"/>
  <c r="DG1546" i="3" s="1"/>
  <c r="CY1546" i="3"/>
  <c r="CZ1546" i="3"/>
  <c r="DB1546" i="3" s="1"/>
  <c r="DA1546" i="3"/>
  <c r="DC1546" i="3"/>
  <c r="DF1546" i="3"/>
  <c r="A1547" i="3"/>
  <c r="Y1547" i="3"/>
  <c r="CX1547" i="3"/>
  <c r="DG1547" i="3" s="1"/>
  <c r="CY1547" i="3"/>
  <c r="CZ1547" i="3"/>
  <c r="DA1547" i="3"/>
  <c r="DB1547" i="3"/>
  <c r="DC1547" i="3"/>
  <c r="DF1547" i="3"/>
  <c r="A1548" i="3"/>
  <c r="Y1548" i="3"/>
  <c r="CW1548" i="3" s="1"/>
  <c r="CY1548" i="3"/>
  <c r="CZ1548" i="3"/>
  <c r="DA1548" i="3"/>
  <c r="DB1548" i="3"/>
  <c r="DC1548" i="3"/>
  <c r="A1549" i="3"/>
  <c r="Y1549" i="3"/>
  <c r="CW1549" i="3"/>
  <c r="CX1549" i="3"/>
  <c r="DF1549" i="3" s="1"/>
  <c r="CY1549" i="3"/>
  <c r="CZ1549" i="3"/>
  <c r="DB1549" i="3" s="1"/>
  <c r="DA1549" i="3"/>
  <c r="DC1549" i="3"/>
  <c r="DH1549" i="3"/>
  <c r="DI1549" i="3"/>
  <c r="A1550" i="3"/>
  <c r="Y1550" i="3"/>
  <c r="CX1550" i="3" s="1"/>
  <c r="CY1550" i="3"/>
  <c r="CZ1550" i="3"/>
  <c r="DA1550" i="3"/>
  <c r="DB1550" i="3"/>
  <c r="DC1550" i="3"/>
  <c r="A1551" i="3"/>
  <c r="Y1551" i="3"/>
  <c r="CX1551" i="3"/>
  <c r="DG1551" i="3" s="1"/>
  <c r="CY1551" i="3"/>
  <c r="CZ1551" i="3"/>
  <c r="DA1551" i="3"/>
  <c r="DB1551" i="3"/>
  <c r="DC1551" i="3"/>
  <c r="DF1551" i="3"/>
  <c r="DJ1551" i="3" s="1"/>
  <c r="A1552" i="3"/>
  <c r="Y1552" i="3"/>
  <c r="CX1552" i="3" s="1"/>
  <c r="DI1552" i="3" s="1"/>
  <c r="CY1552" i="3"/>
  <c r="CZ1552" i="3"/>
  <c r="DA1552" i="3"/>
  <c r="DB1552" i="3"/>
  <c r="DC1552" i="3"/>
  <c r="A1553" i="3"/>
  <c r="Y1553" i="3"/>
  <c r="CX1553" i="3" s="1"/>
  <c r="CY1553" i="3"/>
  <c r="CZ1553" i="3"/>
  <c r="DA1553" i="3"/>
  <c r="DB1553" i="3"/>
  <c r="DC1553" i="3"/>
  <c r="A1554" i="3"/>
  <c r="Y1554" i="3"/>
  <c r="CX1554" i="3" s="1"/>
  <c r="CY1554" i="3"/>
  <c r="CZ1554" i="3"/>
  <c r="DB1554" i="3" s="1"/>
  <c r="DA1554" i="3"/>
  <c r="DC1554" i="3"/>
  <c r="A1555" i="3"/>
  <c r="Y1555" i="3"/>
  <c r="CX1555" i="3"/>
  <c r="CY1555" i="3"/>
  <c r="CZ1555" i="3"/>
  <c r="DB1555" i="3" s="1"/>
  <c r="DA1555" i="3"/>
  <c r="DC1555" i="3"/>
  <c r="DF1555" i="3"/>
  <c r="DJ1555" i="3" s="1"/>
  <c r="DG1555" i="3"/>
  <c r="DH1555" i="3"/>
  <c r="DI1555" i="3"/>
  <c r="A1556" i="3"/>
  <c r="Y1556" i="3"/>
  <c r="CX1556" i="3"/>
  <c r="DF1556" i="3" s="1"/>
  <c r="DJ1556" i="3" s="1"/>
  <c r="CY1556" i="3"/>
  <c r="CZ1556" i="3"/>
  <c r="DB1556" i="3" s="1"/>
  <c r="DA1556" i="3"/>
  <c r="DC1556" i="3"/>
  <c r="A1557" i="3"/>
  <c r="Y1557" i="3"/>
  <c r="CX1557" i="3"/>
  <c r="CY1557" i="3"/>
  <c r="CZ1557" i="3"/>
  <c r="DA1557" i="3"/>
  <c r="DB1557" i="3"/>
  <c r="DC1557" i="3"/>
  <c r="A1558" i="3"/>
  <c r="Y1558" i="3"/>
  <c r="CX1558" i="3" s="1"/>
  <c r="CY1558" i="3"/>
  <c r="CZ1558" i="3"/>
  <c r="DA1558" i="3"/>
  <c r="DB1558" i="3"/>
  <c r="DC1558" i="3"/>
  <c r="A1559" i="3"/>
  <c r="Y1559" i="3"/>
  <c r="CX1559" i="3" s="1"/>
  <c r="DH1559" i="3" s="1"/>
  <c r="CY1559" i="3"/>
  <c r="CZ1559" i="3"/>
  <c r="DA1559" i="3"/>
  <c r="DB1559" i="3"/>
  <c r="DC1559" i="3"/>
  <c r="A1560" i="3"/>
  <c r="Y1560" i="3"/>
  <c r="CX1560" i="3"/>
  <c r="DF1560" i="3" s="1"/>
  <c r="DJ1560" i="3" s="1"/>
  <c r="CY1560" i="3"/>
  <c r="CZ1560" i="3"/>
  <c r="DB1560" i="3" s="1"/>
  <c r="DA1560" i="3"/>
  <c r="DC1560" i="3"/>
  <c r="DI1560" i="3"/>
  <c r="A1561" i="3"/>
  <c r="Y1561" i="3"/>
  <c r="CX1561" i="3"/>
  <c r="CY1561" i="3"/>
  <c r="CZ1561" i="3"/>
  <c r="DB1561" i="3" s="1"/>
  <c r="DA1561" i="3"/>
  <c r="DC1561" i="3"/>
  <c r="A1562" i="3"/>
  <c r="Y1562" i="3"/>
  <c r="CX1562" i="3" s="1"/>
  <c r="CY1562" i="3"/>
  <c r="CZ1562" i="3"/>
  <c r="DB1562" i="3" s="1"/>
  <c r="DA1562" i="3"/>
  <c r="DC1562" i="3"/>
  <c r="DG1562" i="3"/>
  <c r="A1563" i="3"/>
  <c r="Y1563" i="3"/>
  <c r="CX1563" i="3" s="1"/>
  <c r="CY1563" i="3"/>
  <c r="CZ1563" i="3"/>
  <c r="DA1563" i="3"/>
  <c r="DB1563" i="3"/>
  <c r="DC1563" i="3"/>
  <c r="A1564" i="3"/>
  <c r="Y1564" i="3"/>
  <c r="CX1564" i="3" s="1"/>
  <c r="CY1564" i="3"/>
  <c r="CZ1564" i="3"/>
  <c r="DA1564" i="3"/>
  <c r="DB1564" i="3"/>
  <c r="DC1564" i="3"/>
  <c r="A1565" i="3"/>
  <c r="Y1565" i="3"/>
  <c r="CX1565" i="3" s="1"/>
  <c r="CY1565" i="3"/>
  <c r="CZ1565" i="3"/>
  <c r="DA1565" i="3"/>
  <c r="DB1565" i="3"/>
  <c r="DC1565" i="3"/>
  <c r="A1566" i="3"/>
  <c r="Y1566" i="3"/>
  <c r="CU1566" i="3"/>
  <c r="CV1566" i="3"/>
  <c r="CX1566" i="3"/>
  <c r="DI1566" i="3" s="1"/>
  <c r="DJ1566" i="3" s="1"/>
  <c r="CY1566" i="3"/>
  <c r="CZ1566" i="3"/>
  <c r="DB1566" i="3" s="1"/>
  <c r="DA1566" i="3"/>
  <c r="DC1566" i="3"/>
  <c r="DF1566" i="3"/>
  <c r="DG1566" i="3"/>
  <c r="DH1566" i="3"/>
  <c r="A1567" i="3"/>
  <c r="Y1567" i="3"/>
  <c r="CX1567" i="3" s="1"/>
  <c r="CY1567" i="3"/>
  <c r="CZ1567" i="3"/>
  <c r="DA1567" i="3"/>
  <c r="DB1567" i="3"/>
  <c r="DC1567" i="3"/>
  <c r="A1568" i="3"/>
  <c r="Y1568" i="3"/>
  <c r="CY1568" i="3"/>
  <c r="CZ1568" i="3"/>
  <c r="DA1568" i="3"/>
  <c r="DB1568" i="3"/>
  <c r="DC1568" i="3"/>
  <c r="A1569" i="3"/>
  <c r="Y1569" i="3"/>
  <c r="CW1569" i="3"/>
  <c r="CX1569" i="3"/>
  <c r="CY1569" i="3"/>
  <c r="CZ1569" i="3"/>
  <c r="DB1569" i="3" s="1"/>
  <c r="DA1569" i="3"/>
  <c r="DC1569" i="3"/>
  <c r="A1570" i="3"/>
  <c r="Y1570" i="3"/>
  <c r="CX1570" i="3" s="1"/>
  <c r="CY1570" i="3"/>
  <c r="CZ1570" i="3"/>
  <c r="DB1570" i="3" s="1"/>
  <c r="DA1570" i="3"/>
  <c r="DC1570" i="3"/>
  <c r="DG1570" i="3"/>
  <c r="A1571" i="3"/>
  <c r="Y1571" i="3"/>
  <c r="CX1571" i="3" s="1"/>
  <c r="CY1571" i="3"/>
  <c r="CZ1571" i="3"/>
  <c r="DA1571" i="3"/>
  <c r="DB1571" i="3"/>
  <c r="DC1571" i="3"/>
  <c r="A1572" i="3"/>
  <c r="Y1572" i="3"/>
  <c r="CX1572" i="3" s="1"/>
  <c r="CY1572" i="3"/>
  <c r="CZ1572" i="3"/>
  <c r="DA1572" i="3"/>
  <c r="DB1572" i="3"/>
  <c r="DC1572" i="3"/>
  <c r="A1573" i="3"/>
  <c r="Y1573" i="3"/>
  <c r="CX1573" i="3" s="1"/>
  <c r="CY1573" i="3"/>
  <c r="CZ1573" i="3"/>
  <c r="DA1573" i="3"/>
  <c r="DB1573" i="3"/>
  <c r="DC1573" i="3"/>
  <c r="DI1573" i="3"/>
  <c r="A1574" i="3"/>
  <c r="Y1574" i="3"/>
  <c r="CX1574" i="3"/>
  <c r="CY1574" i="3"/>
  <c r="CZ1574" i="3"/>
  <c r="DA1574" i="3"/>
  <c r="DB1574" i="3"/>
  <c r="DC1574" i="3"/>
  <c r="DF1574" i="3"/>
  <c r="DJ1574" i="3" s="1"/>
  <c r="DG1574" i="3"/>
  <c r="DH1574" i="3"/>
  <c r="DI1574" i="3"/>
  <c r="A1575" i="3"/>
  <c r="Y1575" i="3"/>
  <c r="CX1575" i="3" s="1"/>
  <c r="CY1575" i="3"/>
  <c r="CZ1575" i="3"/>
  <c r="DB1575" i="3" s="1"/>
  <c r="DA1575" i="3"/>
  <c r="DC1575" i="3"/>
  <c r="A1576" i="3"/>
  <c r="Y1576" i="3"/>
  <c r="CX1576" i="3" s="1"/>
  <c r="CY1576" i="3"/>
  <c r="CZ1576" i="3"/>
  <c r="DA1576" i="3"/>
  <c r="DB1576" i="3"/>
  <c r="DC1576" i="3"/>
  <c r="A1577" i="3"/>
  <c r="Y1577" i="3"/>
  <c r="CX1577" i="3"/>
  <c r="DG1577" i="3" s="1"/>
  <c r="CY1577" i="3"/>
  <c r="CZ1577" i="3"/>
  <c r="DA1577" i="3"/>
  <c r="DB1577" i="3"/>
  <c r="DC1577" i="3"/>
  <c r="DF1577" i="3"/>
  <c r="DJ1577" i="3" s="1"/>
  <c r="A1578" i="3"/>
  <c r="Y1578" i="3"/>
  <c r="CX1578" i="3"/>
  <c r="DF1578" i="3" s="1"/>
  <c r="DJ1578" i="3" s="1"/>
  <c r="CY1578" i="3"/>
  <c r="CZ1578" i="3"/>
  <c r="DA1578" i="3"/>
  <c r="DB1578" i="3"/>
  <c r="DC1578" i="3"/>
  <c r="DI1578" i="3"/>
  <c r="A1579" i="3"/>
  <c r="Y1579" i="3"/>
  <c r="CX1579" i="3" s="1"/>
  <c r="CY1579" i="3"/>
  <c r="CZ1579" i="3"/>
  <c r="DA1579" i="3"/>
  <c r="DB1579" i="3"/>
  <c r="DC1579" i="3"/>
  <c r="A1580" i="3"/>
  <c r="Y1580" i="3"/>
  <c r="CX1580" i="3" s="1"/>
  <c r="CY1580" i="3"/>
  <c r="CZ1580" i="3"/>
  <c r="DB1580" i="3" s="1"/>
  <c r="DA1580" i="3"/>
  <c r="DC1580" i="3"/>
  <c r="DH1580" i="3"/>
  <c r="A1581" i="3"/>
  <c r="Y1581" i="3"/>
  <c r="CX1581" i="3"/>
  <c r="CY1581" i="3"/>
  <c r="CZ1581" i="3"/>
  <c r="DB1581" i="3" s="1"/>
  <c r="DA1581" i="3"/>
  <c r="DC1581" i="3"/>
  <c r="DF1581" i="3"/>
  <c r="DJ1581" i="3" s="1"/>
  <c r="DG1581" i="3"/>
  <c r="DH1581" i="3"/>
  <c r="DI1581" i="3"/>
  <c r="A1582" i="3"/>
  <c r="Y1582" i="3"/>
  <c r="CX1582" i="3"/>
  <c r="CY1582" i="3"/>
  <c r="CZ1582" i="3"/>
  <c r="DB1582" i="3" s="1"/>
  <c r="DA1582" i="3"/>
  <c r="DC1582" i="3"/>
  <c r="A1583" i="3"/>
  <c r="Y1583" i="3"/>
  <c r="CX1583" i="3"/>
  <c r="CY1583" i="3"/>
  <c r="CZ1583" i="3"/>
  <c r="DA1583" i="3"/>
  <c r="DB1583" i="3"/>
  <c r="DC1583" i="3"/>
  <c r="A1584" i="3"/>
  <c r="Y1584" i="3"/>
  <c r="CX1584" i="3" s="1"/>
  <c r="CY1584" i="3"/>
  <c r="CZ1584" i="3"/>
  <c r="DA1584" i="3"/>
  <c r="DB1584" i="3"/>
  <c r="DC1584" i="3"/>
  <c r="A1585" i="3"/>
  <c r="Y1585" i="3"/>
  <c r="CV1585" i="3" s="1"/>
  <c r="CU1585" i="3"/>
  <c r="CY1585" i="3"/>
  <c r="CZ1585" i="3"/>
  <c r="DB1585" i="3" s="1"/>
  <c r="DA1585" i="3"/>
  <c r="DC1585" i="3"/>
  <c r="A1586" i="3"/>
  <c r="Y1586" i="3"/>
  <c r="CX1586" i="3"/>
  <c r="CY1586" i="3"/>
  <c r="CZ1586" i="3"/>
  <c r="DB1586" i="3" s="1"/>
  <c r="DA1586" i="3"/>
  <c r="DC1586" i="3"/>
  <c r="A1587" i="3"/>
  <c r="Y1587" i="3"/>
  <c r="CX1587" i="3" s="1"/>
  <c r="CW1587" i="3"/>
  <c r="CY1587" i="3"/>
  <c r="CZ1587" i="3"/>
  <c r="DA1587" i="3"/>
  <c r="DB1587" i="3"/>
  <c r="DC1587" i="3"/>
  <c r="A1588" i="3"/>
  <c r="Y1588" i="3"/>
  <c r="CW1588" i="3" s="1"/>
  <c r="CY1588" i="3"/>
  <c r="CZ1588" i="3"/>
  <c r="DB1588" i="3" s="1"/>
  <c r="DA1588" i="3"/>
  <c r="DC1588" i="3"/>
  <c r="A1589" i="3"/>
  <c r="Y1589" i="3"/>
  <c r="CX1589" i="3"/>
  <c r="CY1589" i="3"/>
  <c r="CZ1589" i="3"/>
  <c r="DB1589" i="3" s="1"/>
  <c r="DA1589" i="3"/>
  <c r="DC1589" i="3"/>
  <c r="DF1589" i="3"/>
  <c r="DJ1589" i="3" s="1"/>
  <c r="DG1589" i="3"/>
  <c r="DH1589" i="3"/>
  <c r="DI1589" i="3"/>
  <c r="A1590" i="3"/>
  <c r="Y1590" i="3"/>
  <c r="CX1590" i="3"/>
  <c r="CY1590" i="3"/>
  <c r="CZ1590" i="3"/>
  <c r="DB1590" i="3" s="1"/>
  <c r="DA1590" i="3"/>
  <c r="DC1590" i="3"/>
  <c r="A1591" i="3"/>
  <c r="Y1591" i="3"/>
  <c r="CX1591" i="3"/>
  <c r="CY1591" i="3"/>
  <c r="CZ1591" i="3"/>
  <c r="DA1591" i="3"/>
  <c r="DB1591" i="3"/>
  <c r="DC1591" i="3"/>
  <c r="A1592" i="3"/>
  <c r="Y1592" i="3"/>
  <c r="CX1592" i="3" s="1"/>
  <c r="CY1592" i="3"/>
  <c r="CZ1592" i="3"/>
  <c r="DA1592" i="3"/>
  <c r="DB1592" i="3"/>
  <c r="DC1592" i="3"/>
  <c r="A1593" i="3"/>
  <c r="Y1593" i="3"/>
  <c r="CX1593" i="3" s="1"/>
  <c r="CY1593" i="3"/>
  <c r="CZ1593" i="3"/>
  <c r="DA1593" i="3"/>
  <c r="DB1593" i="3"/>
  <c r="DC1593" i="3"/>
  <c r="A1594" i="3"/>
  <c r="Y1594" i="3"/>
  <c r="CX1594" i="3"/>
  <c r="DF1594" i="3" s="1"/>
  <c r="CY1594" i="3"/>
  <c r="CZ1594" i="3"/>
  <c r="DA1594" i="3"/>
  <c r="DB1594" i="3"/>
  <c r="DC1594" i="3"/>
  <c r="DG1594" i="3"/>
  <c r="DI1594" i="3"/>
  <c r="DJ1594" i="3"/>
  <c r="A1595" i="3"/>
  <c r="Y1595" i="3"/>
  <c r="CX1595" i="3"/>
  <c r="DF1595" i="3" s="1"/>
  <c r="DJ1595" i="3" s="1"/>
  <c r="CY1595" i="3"/>
  <c r="CZ1595" i="3"/>
  <c r="DB1595" i="3" s="1"/>
  <c r="DA1595" i="3"/>
  <c r="DC1595" i="3"/>
  <c r="DG1595" i="3"/>
  <c r="DI1595" i="3"/>
  <c r="A1596" i="3"/>
  <c r="Y1596" i="3"/>
  <c r="CX1596" i="3" s="1"/>
  <c r="CY1596" i="3"/>
  <c r="CZ1596" i="3"/>
  <c r="DB1596" i="3" s="1"/>
  <c r="DA1596" i="3"/>
  <c r="DC1596" i="3"/>
  <c r="DF1596" i="3"/>
  <c r="DJ1596" i="3" s="1"/>
  <c r="DG1596" i="3"/>
  <c r="A1597" i="3"/>
  <c r="Y1597" i="3"/>
  <c r="CX1597" i="3" s="1"/>
  <c r="CY1597" i="3"/>
  <c r="CZ1597" i="3"/>
  <c r="DA1597" i="3"/>
  <c r="DB1597" i="3"/>
  <c r="DC1597" i="3"/>
  <c r="A1598" i="3"/>
  <c r="Y1598" i="3"/>
  <c r="CX1598" i="3"/>
  <c r="CY1598" i="3"/>
  <c r="CZ1598" i="3"/>
  <c r="DA1598" i="3"/>
  <c r="DB1598" i="3"/>
  <c r="DC1598" i="3"/>
  <c r="A1599" i="3"/>
  <c r="Y1599" i="3"/>
  <c r="CX1599" i="3" s="1"/>
  <c r="CY1599" i="3"/>
  <c r="CZ1599" i="3"/>
  <c r="DA1599" i="3"/>
  <c r="DB1599" i="3"/>
  <c r="DC1599" i="3"/>
  <c r="A1600" i="3"/>
  <c r="Y1600" i="3"/>
  <c r="CX1600" i="3"/>
  <c r="CY1600" i="3"/>
  <c r="CZ1600" i="3"/>
  <c r="DA1600" i="3"/>
  <c r="DB1600" i="3"/>
  <c r="DC1600" i="3"/>
  <c r="DF1600" i="3"/>
  <c r="DJ1600" i="3" s="1"/>
  <c r="DG1600" i="3"/>
  <c r="DH1600" i="3"/>
  <c r="DI1600" i="3"/>
  <c r="A1601" i="3"/>
  <c r="Y1601" i="3"/>
  <c r="CX1601" i="3"/>
  <c r="DG1601" i="3" s="1"/>
  <c r="CY1601" i="3"/>
  <c r="CZ1601" i="3"/>
  <c r="DB1601" i="3" s="1"/>
  <c r="DA1601" i="3"/>
  <c r="DC1601" i="3"/>
  <c r="DF1601" i="3"/>
  <c r="DJ1601" i="3" s="1"/>
  <c r="A1602" i="3"/>
  <c r="Y1602" i="3"/>
  <c r="CX1602" i="3"/>
  <c r="DI1602" i="3" s="1"/>
  <c r="CY1602" i="3"/>
  <c r="CZ1602" i="3"/>
  <c r="DA1602" i="3"/>
  <c r="DB1602" i="3"/>
  <c r="DC1602" i="3"/>
  <c r="DF1602" i="3"/>
  <c r="DJ1602" i="3" s="1"/>
  <c r="DG1602" i="3"/>
  <c r="A1603" i="3"/>
  <c r="Y1603" i="3"/>
  <c r="CX1603" i="3"/>
  <c r="DH1603" i="3" s="1"/>
  <c r="CY1603" i="3"/>
  <c r="CZ1603" i="3"/>
  <c r="DB1603" i="3" s="1"/>
  <c r="DA1603" i="3"/>
  <c r="DC1603" i="3"/>
  <c r="DG1603" i="3"/>
  <c r="DI1603" i="3"/>
  <c r="A1604" i="3"/>
  <c r="Y1604" i="3"/>
  <c r="CX1604" i="3"/>
  <c r="CY1604" i="3"/>
  <c r="CZ1604" i="3"/>
  <c r="DB1604" i="3" s="1"/>
  <c r="DA1604" i="3"/>
  <c r="DC1604" i="3"/>
  <c r="DF1604" i="3"/>
  <c r="DJ1604" i="3" s="1"/>
  <c r="DG1604" i="3"/>
  <c r="DH1604" i="3"/>
  <c r="DI1604" i="3"/>
  <c r="A1605" i="3"/>
  <c r="Y1605" i="3"/>
  <c r="CU1605" i="3"/>
  <c r="CV1605" i="3"/>
  <c r="CX1605" i="3"/>
  <c r="DG1605" i="3" s="1"/>
  <c r="CY1605" i="3"/>
  <c r="CZ1605" i="3"/>
  <c r="DB1605" i="3" s="1"/>
  <c r="DA1605" i="3"/>
  <c r="DC1605" i="3"/>
  <c r="DF1605" i="3"/>
  <c r="DH1605" i="3"/>
  <c r="DI1605" i="3"/>
  <c r="DJ1605" i="3"/>
  <c r="A1606" i="3"/>
  <c r="Y1606" i="3"/>
  <c r="CX1606" i="3"/>
  <c r="CY1606" i="3"/>
  <c r="CZ1606" i="3"/>
  <c r="DA1606" i="3"/>
  <c r="DB1606" i="3"/>
  <c r="DC1606" i="3"/>
  <c r="A1607" i="3"/>
  <c r="Y1607" i="3"/>
  <c r="CW1607" i="3"/>
  <c r="CX1607" i="3"/>
  <c r="DG1607" i="3" s="1"/>
  <c r="CY1607" i="3"/>
  <c r="CZ1607" i="3"/>
  <c r="DA1607" i="3"/>
  <c r="DB1607" i="3"/>
  <c r="DC1607" i="3"/>
  <c r="DF1607" i="3"/>
  <c r="A1608" i="3"/>
  <c r="Y1608" i="3"/>
  <c r="CY1608" i="3"/>
  <c r="CZ1608" i="3"/>
  <c r="DA1608" i="3"/>
  <c r="DB1608" i="3"/>
  <c r="DC1608" i="3"/>
  <c r="A1609" i="3"/>
  <c r="Y1609" i="3"/>
  <c r="CX1609" i="3"/>
  <c r="CY1609" i="3"/>
  <c r="CZ1609" i="3"/>
  <c r="DB1609" i="3" s="1"/>
  <c r="DA1609" i="3"/>
  <c r="DC1609" i="3"/>
  <c r="A1610" i="3"/>
  <c r="Y1610" i="3"/>
  <c r="CX1610" i="3"/>
  <c r="DI1610" i="3" s="1"/>
  <c r="CY1610" i="3"/>
  <c r="CZ1610" i="3"/>
  <c r="DB1610" i="3" s="1"/>
  <c r="DA1610" i="3"/>
  <c r="DC1610" i="3"/>
  <c r="DF1610" i="3"/>
  <c r="DJ1610" i="3" s="1"/>
  <c r="DG1610" i="3"/>
  <c r="A1611" i="3"/>
  <c r="Y1611" i="3"/>
  <c r="CX1611" i="3"/>
  <c r="DH1611" i="3" s="1"/>
  <c r="CY1611" i="3"/>
  <c r="CZ1611" i="3"/>
  <c r="DB1611" i="3" s="1"/>
  <c r="DA1611" i="3"/>
  <c r="DC1611" i="3"/>
  <c r="DG1611" i="3"/>
  <c r="DI1611" i="3"/>
  <c r="A1612" i="3"/>
  <c r="Y1612" i="3"/>
  <c r="CX1612" i="3"/>
  <c r="DF1612" i="3" s="1"/>
  <c r="DJ1612" i="3" s="1"/>
  <c r="CY1612" i="3"/>
  <c r="CZ1612" i="3"/>
  <c r="DA1612" i="3"/>
  <c r="DB1612" i="3"/>
  <c r="DC1612" i="3"/>
  <c r="A1613" i="3"/>
  <c r="Y1613" i="3"/>
  <c r="CX1613" i="3" s="1"/>
  <c r="CY1613" i="3"/>
  <c r="CZ1613" i="3"/>
  <c r="DB1613" i="3" s="1"/>
  <c r="DA1613" i="3"/>
  <c r="DC1613" i="3"/>
  <c r="DH1613" i="3"/>
  <c r="A1614" i="3"/>
  <c r="Y1614" i="3"/>
  <c r="CX1614" i="3" s="1"/>
  <c r="CY1614" i="3"/>
  <c r="CZ1614" i="3"/>
  <c r="DA1614" i="3"/>
  <c r="DB1614" i="3"/>
  <c r="DC1614" i="3"/>
  <c r="A1615" i="3"/>
  <c r="Y1615" i="3"/>
  <c r="CX1615" i="3"/>
  <c r="DF1615" i="3" s="1"/>
  <c r="DJ1615" i="3" s="1"/>
  <c r="CY1615" i="3"/>
  <c r="CZ1615" i="3"/>
  <c r="DB1615" i="3" s="1"/>
  <c r="DA1615" i="3"/>
  <c r="DC1615" i="3"/>
  <c r="DI1615" i="3"/>
  <c r="A1616" i="3"/>
  <c r="Y1616" i="3"/>
  <c r="CX1616" i="3"/>
  <c r="DF1616" i="3" s="1"/>
  <c r="CY1616" i="3"/>
  <c r="CZ1616" i="3"/>
  <c r="DB1616" i="3" s="1"/>
  <c r="DA1616" i="3"/>
  <c r="DC1616" i="3"/>
  <c r="DG1616" i="3"/>
  <c r="DH1616" i="3"/>
  <c r="DI1616" i="3"/>
  <c r="DJ1616" i="3"/>
  <c r="A1617" i="3"/>
  <c r="Y1617" i="3"/>
  <c r="CX1617" i="3" s="1"/>
  <c r="CY1617" i="3"/>
  <c r="CZ1617" i="3"/>
  <c r="DA1617" i="3"/>
  <c r="DB1617" i="3"/>
  <c r="DC1617" i="3"/>
  <c r="A1618" i="3"/>
  <c r="Y1618" i="3"/>
  <c r="CX1618" i="3" s="1"/>
  <c r="CY1618" i="3"/>
  <c r="CZ1618" i="3"/>
  <c r="DB1618" i="3" s="1"/>
  <c r="DA1618" i="3"/>
  <c r="DC1618" i="3"/>
  <c r="A1619" i="3"/>
  <c r="Y1619" i="3"/>
  <c r="CX1619" i="3" s="1"/>
  <c r="DF1619" i="3" s="1"/>
  <c r="DJ1619" i="3" s="1"/>
  <c r="CY1619" i="3"/>
  <c r="CZ1619" i="3"/>
  <c r="DA1619" i="3"/>
  <c r="DB1619" i="3"/>
  <c r="DC1619" i="3"/>
  <c r="A1620" i="3"/>
  <c r="Y1620" i="3"/>
  <c r="CX1620" i="3"/>
  <c r="DI1620" i="3" s="1"/>
  <c r="CY1620" i="3"/>
  <c r="CZ1620" i="3"/>
  <c r="DA1620" i="3"/>
  <c r="DB1620" i="3"/>
  <c r="DC1620" i="3"/>
  <c r="DG1620" i="3"/>
  <c r="A1621" i="3"/>
  <c r="Y1621" i="3"/>
  <c r="CX1621" i="3"/>
  <c r="DH1621" i="3" s="1"/>
  <c r="CY1621" i="3"/>
  <c r="CZ1621" i="3"/>
  <c r="DB1621" i="3" s="1"/>
  <c r="DA1621" i="3"/>
  <c r="DC1621" i="3"/>
  <c r="DG1621" i="3"/>
  <c r="A1622" i="3"/>
  <c r="Y1622" i="3"/>
  <c r="CX1622" i="3"/>
  <c r="DI1622" i="3" s="1"/>
  <c r="CY1622" i="3"/>
  <c r="CZ1622" i="3"/>
  <c r="DB1622" i="3" s="1"/>
  <c r="DA1622" i="3"/>
  <c r="DC1622" i="3"/>
  <c r="DG1622" i="3"/>
  <c r="DH1622" i="3"/>
  <c r="A1623" i="3"/>
  <c r="Y1623" i="3"/>
  <c r="CX1623" i="3" s="1"/>
  <c r="CY1623" i="3"/>
  <c r="CZ1623" i="3"/>
  <c r="DA1623" i="3"/>
  <c r="DB1623" i="3"/>
  <c r="DC1623" i="3"/>
  <c r="A1624" i="3"/>
  <c r="Y1624" i="3"/>
  <c r="CX1624" i="3"/>
  <c r="DG1624" i="3" s="1"/>
  <c r="CY1624" i="3"/>
  <c r="CZ1624" i="3"/>
  <c r="DA1624" i="3"/>
  <c r="DB1624" i="3"/>
  <c r="DC1624" i="3"/>
  <c r="DF1624" i="3"/>
  <c r="DJ1624" i="3" s="1"/>
  <c r="A1625" i="3"/>
  <c r="Y1625" i="3"/>
  <c r="CV1625" i="3" s="1"/>
  <c r="CU1625" i="3"/>
  <c r="CY1625" i="3"/>
  <c r="CZ1625" i="3"/>
  <c r="DB1625" i="3" s="1"/>
  <c r="DA1625" i="3"/>
  <c r="DC1625" i="3"/>
  <c r="A1626" i="3"/>
  <c r="Y1626" i="3"/>
  <c r="CX1626" i="3" s="1"/>
  <c r="CY1626" i="3"/>
  <c r="CZ1626" i="3"/>
  <c r="DA1626" i="3"/>
  <c r="DB1626" i="3"/>
  <c r="DC1626" i="3"/>
  <c r="A1627" i="3"/>
  <c r="Y1627" i="3"/>
  <c r="CW1627" i="3" s="1"/>
  <c r="CY1627" i="3"/>
  <c r="CZ1627" i="3"/>
  <c r="DA1627" i="3"/>
  <c r="DB1627" i="3"/>
  <c r="DC1627" i="3"/>
  <c r="A1628" i="3"/>
  <c r="Y1628" i="3"/>
  <c r="CW1628" i="3" s="1"/>
  <c r="CX1628" i="3"/>
  <c r="CY1628" i="3"/>
  <c r="CZ1628" i="3"/>
  <c r="DA1628" i="3"/>
  <c r="DB1628" i="3"/>
  <c r="DC1628" i="3"/>
  <c r="DF1628" i="3"/>
  <c r="DG1628" i="3"/>
  <c r="DJ1628" i="3" s="1"/>
  <c r="DH1628" i="3"/>
  <c r="DI1628" i="3"/>
  <c r="A1629" i="3"/>
  <c r="Y1629" i="3"/>
  <c r="CX1629" i="3" s="1"/>
  <c r="CY1629" i="3"/>
  <c r="CZ1629" i="3"/>
  <c r="DB1629" i="3" s="1"/>
  <c r="DA1629" i="3"/>
  <c r="DC1629" i="3"/>
  <c r="A1630" i="3"/>
  <c r="Y1630" i="3"/>
  <c r="CX1630" i="3"/>
  <c r="DI1630" i="3" s="1"/>
  <c r="CY1630" i="3"/>
  <c r="CZ1630" i="3"/>
  <c r="DB1630" i="3" s="1"/>
  <c r="DA1630" i="3"/>
  <c r="DC1630" i="3"/>
  <c r="A1631" i="3"/>
  <c r="Y1631" i="3"/>
  <c r="CX1631" i="3"/>
  <c r="CY1631" i="3"/>
  <c r="CZ1631" i="3"/>
  <c r="DA1631" i="3"/>
  <c r="DB1631" i="3"/>
  <c r="DC1631" i="3"/>
  <c r="DF1631" i="3"/>
  <c r="DJ1631" i="3" s="1"/>
  <c r="DG1631" i="3"/>
  <c r="DH1631" i="3"/>
  <c r="DI1631" i="3"/>
  <c r="A1632" i="3"/>
  <c r="Y1632" i="3"/>
  <c r="CX1632" i="3" s="1"/>
  <c r="CY1632" i="3"/>
  <c r="CZ1632" i="3"/>
  <c r="DB1632" i="3" s="1"/>
  <c r="DA1632" i="3"/>
  <c r="DC1632" i="3"/>
  <c r="A1633" i="3"/>
  <c r="Y1633" i="3"/>
  <c r="CX1633" i="3"/>
  <c r="DF1633" i="3" s="1"/>
  <c r="DJ1633" i="3" s="1"/>
  <c r="CY1633" i="3"/>
  <c r="CZ1633" i="3"/>
  <c r="DB1633" i="3" s="1"/>
  <c r="DA1633" i="3"/>
  <c r="DC1633" i="3"/>
  <c r="A1634" i="3"/>
  <c r="Y1634" i="3"/>
  <c r="CX1634" i="3"/>
  <c r="CY1634" i="3"/>
  <c r="CZ1634" i="3"/>
  <c r="DB1634" i="3" s="1"/>
  <c r="DA1634" i="3"/>
  <c r="DC1634" i="3"/>
  <c r="DF1634" i="3"/>
  <c r="DJ1634" i="3" s="1"/>
  <c r="DG1634" i="3"/>
  <c r="DH1634" i="3"/>
  <c r="DI1634" i="3"/>
  <c r="A1635" i="3"/>
  <c r="Y1635" i="3"/>
  <c r="CX1635" i="3"/>
  <c r="DF1635" i="3" s="1"/>
  <c r="DJ1635" i="3" s="1"/>
  <c r="CY1635" i="3"/>
  <c r="CZ1635" i="3"/>
  <c r="DB1635" i="3" s="1"/>
  <c r="DA1635" i="3"/>
  <c r="DC1635" i="3"/>
  <c r="DH1635" i="3"/>
  <c r="DI1635" i="3"/>
  <c r="A1636" i="3"/>
  <c r="Y1636" i="3"/>
  <c r="CX1636" i="3" s="1"/>
  <c r="CY1636" i="3"/>
  <c r="CZ1636" i="3"/>
  <c r="DB1636" i="3" s="1"/>
  <c r="DA1636" i="3"/>
  <c r="DC1636" i="3"/>
  <c r="A1637" i="3"/>
  <c r="Y1637" i="3"/>
  <c r="CX1637" i="3"/>
  <c r="DH1637" i="3" s="1"/>
  <c r="CY1637" i="3"/>
  <c r="CZ1637" i="3"/>
  <c r="DB1637" i="3" s="1"/>
  <c r="DA1637" i="3"/>
  <c r="DC1637" i="3"/>
  <c r="DF1637" i="3"/>
  <c r="DJ1637" i="3" s="1"/>
  <c r="DG1637" i="3"/>
  <c r="DI1637" i="3"/>
  <c r="A1638" i="3"/>
  <c r="Y1638" i="3"/>
  <c r="CX1638" i="3"/>
  <c r="DF1638" i="3" s="1"/>
  <c r="DJ1638" i="3" s="1"/>
  <c r="CY1638" i="3"/>
  <c r="CZ1638" i="3"/>
  <c r="DB1638" i="3" s="1"/>
  <c r="DA1638" i="3"/>
  <c r="DC1638" i="3"/>
  <c r="DG1638" i="3"/>
  <c r="DH1638" i="3"/>
  <c r="A1639" i="3"/>
  <c r="Y1639" i="3"/>
  <c r="CX1639" i="3" s="1"/>
  <c r="DF1639" i="3" s="1"/>
  <c r="DJ1639" i="3" s="1"/>
  <c r="CY1639" i="3"/>
  <c r="CZ1639" i="3"/>
  <c r="DB1639" i="3" s="1"/>
  <c r="DA1639" i="3"/>
  <c r="DC1639" i="3"/>
  <c r="DG1639" i="3"/>
  <c r="DH1639" i="3"/>
  <c r="A1640" i="3"/>
  <c r="Y1640" i="3"/>
  <c r="CX1640" i="3"/>
  <c r="DI1640" i="3" s="1"/>
  <c r="CY1640" i="3"/>
  <c r="CZ1640" i="3"/>
  <c r="DB1640" i="3" s="1"/>
  <c r="DA1640" i="3"/>
  <c r="DC1640" i="3"/>
  <c r="DF1640" i="3"/>
  <c r="DJ1640" i="3" s="1"/>
  <c r="DG1640" i="3"/>
  <c r="DH1640" i="3"/>
  <c r="A1641" i="3"/>
  <c r="Y1641" i="3"/>
  <c r="CX1641" i="3"/>
  <c r="DF1641" i="3" s="1"/>
  <c r="DJ1641" i="3" s="1"/>
  <c r="CY1641" i="3"/>
  <c r="CZ1641" i="3"/>
  <c r="DA1641" i="3"/>
  <c r="DB1641" i="3"/>
  <c r="DC1641" i="3"/>
  <c r="A1642" i="3"/>
  <c r="Y1642" i="3"/>
  <c r="CX1642" i="3"/>
  <c r="CY1642" i="3"/>
  <c r="CZ1642" i="3"/>
  <c r="DA1642" i="3"/>
  <c r="DB1642" i="3"/>
  <c r="DC1642" i="3"/>
  <c r="A1643" i="3"/>
  <c r="Y1643" i="3"/>
  <c r="CX1643" i="3" s="1"/>
  <c r="CY1643" i="3"/>
  <c r="CZ1643" i="3"/>
  <c r="DA1643" i="3"/>
  <c r="DB1643" i="3"/>
  <c r="DC1643" i="3"/>
  <c r="A1644" i="3"/>
  <c r="Y1644" i="3"/>
  <c r="CV1644" i="3" s="1"/>
  <c r="CU1644" i="3"/>
  <c r="CY1644" i="3"/>
  <c r="CZ1644" i="3"/>
  <c r="DA1644" i="3"/>
  <c r="DB1644" i="3"/>
  <c r="DC1644" i="3"/>
  <c r="A1645" i="3"/>
  <c r="Y1645" i="3"/>
  <c r="CX1645" i="3" s="1"/>
  <c r="CY1645" i="3"/>
  <c r="CZ1645" i="3"/>
  <c r="DB1645" i="3" s="1"/>
  <c r="DA1645" i="3"/>
  <c r="DC1645" i="3"/>
  <c r="A1646" i="3"/>
  <c r="Y1646" i="3"/>
  <c r="CX1646" i="3" s="1"/>
  <c r="CW1646" i="3"/>
  <c r="CY1646" i="3"/>
  <c r="CZ1646" i="3"/>
  <c r="DA1646" i="3"/>
  <c r="DB1646" i="3"/>
  <c r="DC1646" i="3"/>
  <c r="A1647" i="3"/>
  <c r="Y1647" i="3"/>
  <c r="CX1647" i="3" s="1"/>
  <c r="DF1647" i="3" s="1"/>
  <c r="CW1647" i="3"/>
  <c r="CY1647" i="3"/>
  <c r="CZ1647" i="3"/>
  <c r="DA1647" i="3"/>
  <c r="DB1647" i="3"/>
  <c r="DC1647" i="3"/>
  <c r="DG1647" i="3"/>
  <c r="A1648" i="3"/>
  <c r="Y1648" i="3"/>
  <c r="CX1648" i="3"/>
  <c r="DF1648" i="3" s="1"/>
  <c r="DJ1648" i="3" s="1"/>
  <c r="CY1648" i="3"/>
  <c r="CZ1648" i="3"/>
  <c r="DA1648" i="3"/>
  <c r="DB1648" i="3"/>
  <c r="DC1648" i="3"/>
  <c r="A1649" i="3"/>
  <c r="Y1649" i="3"/>
  <c r="CX1649" i="3" s="1"/>
  <c r="CY1649" i="3"/>
  <c r="CZ1649" i="3"/>
  <c r="DA1649" i="3"/>
  <c r="DB1649" i="3"/>
  <c r="DC1649" i="3"/>
  <c r="A1650" i="3"/>
  <c r="Y1650" i="3"/>
  <c r="CX1650" i="3" s="1"/>
  <c r="CY1650" i="3"/>
  <c r="CZ1650" i="3"/>
  <c r="DB1650" i="3" s="1"/>
  <c r="DA1650" i="3"/>
  <c r="DC1650" i="3"/>
  <c r="A1651" i="3"/>
  <c r="Y1651" i="3"/>
  <c r="CX1651" i="3" s="1"/>
  <c r="CY1651" i="3"/>
  <c r="CZ1651" i="3"/>
  <c r="DA1651" i="3"/>
  <c r="DB1651" i="3"/>
  <c r="DC1651" i="3"/>
  <c r="A1652" i="3"/>
  <c r="Y1652" i="3"/>
  <c r="CX1652" i="3"/>
  <c r="DG1652" i="3" s="1"/>
  <c r="CY1652" i="3"/>
  <c r="CZ1652" i="3"/>
  <c r="DB1652" i="3" s="1"/>
  <c r="DA1652" i="3"/>
  <c r="DC1652" i="3"/>
  <c r="DF1652" i="3"/>
  <c r="DH1652" i="3"/>
  <c r="DI1652" i="3"/>
  <c r="DJ1652" i="3"/>
  <c r="A1653" i="3"/>
  <c r="Y1653" i="3"/>
  <c r="CX1653" i="3"/>
  <c r="DF1653" i="3" s="1"/>
  <c r="DJ1653" i="3" s="1"/>
  <c r="CY1653" i="3"/>
  <c r="CZ1653" i="3"/>
  <c r="DB1653" i="3" s="1"/>
  <c r="DA1653" i="3"/>
  <c r="DC1653" i="3"/>
  <c r="A1654" i="3"/>
  <c r="Y1654" i="3"/>
  <c r="CX1654" i="3"/>
  <c r="DH1654" i="3" s="1"/>
  <c r="CY1654" i="3"/>
  <c r="CZ1654" i="3"/>
  <c r="DB1654" i="3" s="1"/>
  <c r="DA1654" i="3"/>
  <c r="DC1654" i="3"/>
  <c r="DF1654" i="3"/>
  <c r="DJ1654" i="3" s="1"/>
  <c r="DG1654" i="3"/>
  <c r="A1655" i="3"/>
  <c r="Y1655" i="3"/>
  <c r="CX1655" i="3"/>
  <c r="DF1655" i="3" s="1"/>
  <c r="DJ1655" i="3" s="1"/>
  <c r="CY1655" i="3"/>
  <c r="CZ1655" i="3"/>
  <c r="DA1655" i="3"/>
  <c r="DB1655" i="3"/>
  <c r="DC1655" i="3"/>
  <c r="A1656" i="3"/>
  <c r="Y1656" i="3"/>
  <c r="CX1656" i="3" s="1"/>
  <c r="CY1656" i="3"/>
  <c r="CZ1656" i="3"/>
  <c r="DA1656" i="3"/>
  <c r="DB1656" i="3"/>
  <c r="DC1656" i="3"/>
  <c r="A1657" i="3"/>
  <c r="Y1657" i="3"/>
  <c r="CX1657" i="3" s="1"/>
  <c r="CY1657" i="3"/>
  <c r="CZ1657" i="3"/>
  <c r="DA1657" i="3"/>
  <c r="DB1657" i="3"/>
  <c r="DC1657" i="3"/>
  <c r="A1658" i="3"/>
  <c r="Y1658" i="3"/>
  <c r="CX1658" i="3"/>
  <c r="CY1658" i="3"/>
  <c r="CZ1658" i="3"/>
  <c r="DA1658" i="3"/>
  <c r="DB1658" i="3"/>
  <c r="DC1658" i="3"/>
  <c r="DF1658" i="3"/>
  <c r="DJ1658" i="3" s="1"/>
  <c r="DG1658" i="3"/>
  <c r="DH1658" i="3"/>
  <c r="DI1658" i="3"/>
  <c r="A1659" i="3"/>
  <c r="Y1659" i="3"/>
  <c r="CX1659" i="3" s="1"/>
  <c r="CY1659" i="3"/>
  <c r="CZ1659" i="3"/>
  <c r="DB1659" i="3" s="1"/>
  <c r="DA1659" i="3"/>
  <c r="DC1659" i="3"/>
  <c r="A1660" i="3"/>
  <c r="Y1660" i="3"/>
  <c r="CX1660" i="3" s="1"/>
  <c r="CY1660" i="3"/>
  <c r="CZ1660" i="3"/>
  <c r="DB1660" i="3" s="1"/>
  <c r="DA1660" i="3"/>
  <c r="DC1660" i="3"/>
  <c r="A1661" i="3"/>
  <c r="Y1661" i="3"/>
  <c r="CX1661" i="3"/>
  <c r="DG1661" i="3" s="1"/>
  <c r="CY1661" i="3"/>
  <c r="CZ1661" i="3"/>
  <c r="DA1661" i="3"/>
  <c r="DB1661" i="3"/>
  <c r="DC1661" i="3"/>
  <c r="DF1661" i="3"/>
  <c r="DJ1661" i="3" s="1"/>
  <c r="A1662" i="3"/>
  <c r="Y1662" i="3"/>
  <c r="CX1662" i="3" s="1"/>
  <c r="CY1662" i="3"/>
  <c r="CZ1662" i="3"/>
  <c r="DA1662" i="3"/>
  <c r="DB1662" i="3"/>
  <c r="DC1662" i="3"/>
  <c r="A1663" i="3"/>
  <c r="Y1663" i="3"/>
  <c r="CX1663" i="3" s="1"/>
  <c r="CY1663" i="3"/>
  <c r="CZ1663" i="3"/>
  <c r="DA1663" i="3"/>
  <c r="DB1663" i="3"/>
  <c r="DC1663" i="3"/>
  <c r="A1664" i="3"/>
  <c r="Y1664" i="3"/>
  <c r="CU1664" i="3"/>
  <c r="CV1664" i="3"/>
  <c r="CX1664" i="3"/>
  <c r="DF1664" i="3" s="1"/>
  <c r="CY1664" i="3"/>
  <c r="CZ1664" i="3"/>
  <c r="DB1664" i="3" s="1"/>
  <c r="DA1664" i="3"/>
  <c r="DC1664" i="3"/>
  <c r="DG1664" i="3"/>
  <c r="A1665" i="3"/>
  <c r="Y1665" i="3"/>
  <c r="CX1665" i="3"/>
  <c r="DG1665" i="3" s="1"/>
  <c r="CY1665" i="3"/>
  <c r="CZ1665" i="3"/>
  <c r="DA1665" i="3"/>
  <c r="DB1665" i="3"/>
  <c r="DC1665" i="3"/>
  <c r="DF1665" i="3"/>
  <c r="A1666" i="3"/>
  <c r="Y1666" i="3"/>
  <c r="CW1666" i="3" s="1"/>
  <c r="CY1666" i="3"/>
  <c r="CZ1666" i="3"/>
  <c r="DA1666" i="3"/>
  <c r="DB1666" i="3"/>
  <c r="DC1666" i="3"/>
  <c r="A1667" i="3"/>
  <c r="Y1667" i="3"/>
  <c r="CW1667" i="3"/>
  <c r="CX1667" i="3"/>
  <c r="DF1667" i="3" s="1"/>
  <c r="CY1667" i="3"/>
  <c r="CZ1667" i="3"/>
  <c r="DB1667" i="3" s="1"/>
  <c r="DA1667" i="3"/>
  <c r="DC1667" i="3"/>
  <c r="DG1667" i="3"/>
  <c r="DH1667" i="3"/>
  <c r="DJ1667" i="3" s="1"/>
  <c r="DI1667" i="3"/>
  <c r="A1668" i="3"/>
  <c r="Y1668" i="3"/>
  <c r="CX1668" i="3" s="1"/>
  <c r="CY1668" i="3"/>
  <c r="CZ1668" i="3"/>
  <c r="DB1668" i="3" s="1"/>
  <c r="DA1668" i="3"/>
  <c r="DC1668" i="3"/>
  <c r="A1669" i="3"/>
  <c r="Y1669" i="3"/>
  <c r="CX1669" i="3"/>
  <c r="DG1669" i="3" s="1"/>
  <c r="CY1669" i="3"/>
  <c r="CZ1669" i="3"/>
  <c r="DA1669" i="3"/>
  <c r="DB1669" i="3"/>
  <c r="DC1669" i="3"/>
  <c r="DF1669" i="3"/>
  <c r="DJ1669" i="3" s="1"/>
  <c r="A1670" i="3"/>
  <c r="Y1670" i="3"/>
  <c r="CX1670" i="3" s="1"/>
  <c r="CY1670" i="3"/>
  <c r="CZ1670" i="3"/>
  <c r="DA1670" i="3"/>
  <c r="DB1670" i="3"/>
  <c r="DC1670" i="3"/>
  <c r="A1671" i="3"/>
  <c r="Y1671" i="3"/>
  <c r="CX1671" i="3" s="1"/>
  <c r="CY1671" i="3"/>
  <c r="CZ1671" i="3"/>
  <c r="DA1671" i="3"/>
  <c r="DB1671" i="3"/>
  <c r="DC1671" i="3"/>
  <c r="A1672" i="3"/>
  <c r="Y1672" i="3"/>
  <c r="CX1672" i="3"/>
  <c r="DF1672" i="3" s="1"/>
  <c r="DJ1672" i="3" s="1"/>
  <c r="CY1672" i="3"/>
  <c r="CZ1672" i="3"/>
  <c r="DB1672" i="3" s="1"/>
  <c r="DA1672" i="3"/>
  <c r="DC1672" i="3"/>
  <c r="DI1672" i="3"/>
  <c r="A1673" i="3"/>
  <c r="Y1673" i="3"/>
  <c r="CX1673" i="3" s="1"/>
  <c r="DH1673" i="3" s="1"/>
  <c r="CY1673" i="3"/>
  <c r="CZ1673" i="3"/>
  <c r="DB1673" i="3" s="1"/>
  <c r="DA1673" i="3"/>
  <c r="DC1673" i="3"/>
  <c r="A1674" i="3"/>
  <c r="Y1674" i="3"/>
  <c r="CX1674" i="3"/>
  <c r="DF1674" i="3" s="1"/>
  <c r="DJ1674" i="3" s="1"/>
  <c r="CY1674" i="3"/>
  <c r="CZ1674" i="3"/>
  <c r="DB1674" i="3" s="1"/>
  <c r="DA1674" i="3"/>
  <c r="DC1674" i="3"/>
  <c r="DG1674" i="3"/>
  <c r="DH1674" i="3"/>
  <c r="A1675" i="3"/>
  <c r="Y1675" i="3"/>
  <c r="CX1675" i="3"/>
  <c r="CY1675" i="3"/>
  <c r="CZ1675" i="3"/>
  <c r="DA1675" i="3"/>
  <c r="DB1675" i="3"/>
  <c r="DC1675" i="3"/>
  <c r="A1676" i="3"/>
  <c r="Y1676" i="3"/>
  <c r="CX1676" i="3" s="1"/>
  <c r="CY1676" i="3"/>
  <c r="CZ1676" i="3"/>
  <c r="DA1676" i="3"/>
  <c r="DB1676" i="3"/>
  <c r="DC1676" i="3"/>
  <c r="A1677" i="3"/>
  <c r="Y1677" i="3"/>
  <c r="CX1677" i="3" s="1"/>
  <c r="CY1677" i="3"/>
  <c r="CZ1677" i="3"/>
  <c r="DA1677" i="3"/>
  <c r="DB1677" i="3"/>
  <c r="DC1677" i="3"/>
  <c r="A1678" i="3"/>
  <c r="Y1678" i="3"/>
  <c r="CX1678" i="3"/>
  <c r="DG1678" i="3" s="1"/>
  <c r="CY1678" i="3"/>
  <c r="CZ1678" i="3"/>
  <c r="DB1678" i="3" s="1"/>
  <c r="DA1678" i="3"/>
  <c r="DC1678" i="3"/>
  <c r="DF1678" i="3"/>
  <c r="DH1678" i="3"/>
  <c r="DI1678" i="3"/>
  <c r="DJ1678" i="3"/>
  <c r="A1679" i="3"/>
  <c r="Y1679" i="3"/>
  <c r="CX1679" i="3"/>
  <c r="DF1679" i="3" s="1"/>
  <c r="DJ1679" i="3" s="1"/>
  <c r="CY1679" i="3"/>
  <c r="CZ1679" i="3"/>
  <c r="DB1679" i="3" s="1"/>
  <c r="DA1679" i="3"/>
  <c r="DC1679" i="3"/>
  <c r="A1680" i="3"/>
  <c r="Y1680" i="3"/>
  <c r="CX1680" i="3"/>
  <c r="DH1680" i="3" s="1"/>
  <c r="CY1680" i="3"/>
  <c r="CZ1680" i="3"/>
  <c r="DB1680" i="3" s="1"/>
  <c r="DA1680" i="3"/>
  <c r="DC1680" i="3"/>
  <c r="DF1680" i="3"/>
  <c r="DJ1680" i="3" s="1"/>
  <c r="DG1680" i="3"/>
  <c r="A1681" i="3"/>
  <c r="Y1681" i="3"/>
  <c r="CX1681" i="3"/>
  <c r="DF1681" i="3" s="1"/>
  <c r="DJ1681" i="3" s="1"/>
  <c r="CY1681" i="3"/>
  <c r="CZ1681" i="3"/>
  <c r="DA1681" i="3"/>
  <c r="DB1681" i="3"/>
  <c r="DC1681" i="3"/>
  <c r="A1682" i="3"/>
  <c r="Y1682" i="3"/>
  <c r="CX1682" i="3" s="1"/>
  <c r="CY1682" i="3"/>
  <c r="CZ1682" i="3"/>
  <c r="DA1682" i="3"/>
  <c r="DB1682" i="3"/>
  <c r="DC1682" i="3"/>
  <c r="A1683" i="3"/>
  <c r="Y1683" i="3"/>
  <c r="CX1683" i="3" s="1"/>
  <c r="CY1683" i="3"/>
  <c r="CZ1683" i="3"/>
  <c r="DA1683" i="3"/>
  <c r="DB1683" i="3"/>
  <c r="DC1683" i="3"/>
  <c r="A1684" i="3"/>
  <c r="Y1684" i="3"/>
  <c r="CU1684" i="3"/>
  <c r="CV1684" i="3"/>
  <c r="CX1684" i="3"/>
  <c r="DH1684" i="3" s="1"/>
  <c r="CY1684" i="3"/>
  <c r="CZ1684" i="3"/>
  <c r="DB1684" i="3" s="1"/>
  <c r="DA1684" i="3"/>
  <c r="DC1684" i="3"/>
  <c r="DF1684" i="3"/>
  <c r="DG1684" i="3"/>
  <c r="A1685" i="3"/>
  <c r="Y1685" i="3"/>
  <c r="CX1685" i="3"/>
  <c r="DF1685" i="3" s="1"/>
  <c r="CY1685" i="3"/>
  <c r="CZ1685" i="3"/>
  <c r="DA1685" i="3"/>
  <c r="DB1685" i="3"/>
  <c r="DC1685" i="3"/>
  <c r="A1686" i="3"/>
  <c r="Y1686" i="3"/>
  <c r="CY1686" i="3"/>
  <c r="CZ1686" i="3"/>
  <c r="DA1686" i="3"/>
  <c r="DB1686" i="3"/>
  <c r="DC1686" i="3"/>
  <c r="A1687" i="3"/>
  <c r="Y1687" i="3"/>
  <c r="CW1687" i="3"/>
  <c r="CX1687" i="3"/>
  <c r="DF1687" i="3" s="1"/>
  <c r="CY1687" i="3"/>
  <c r="CZ1687" i="3"/>
  <c r="DB1687" i="3" s="1"/>
  <c r="DA1687" i="3"/>
  <c r="DC1687" i="3"/>
  <c r="A1688" i="3"/>
  <c r="Y1688" i="3"/>
  <c r="CX1688" i="3"/>
  <c r="DH1688" i="3" s="1"/>
  <c r="CY1688" i="3"/>
  <c r="CZ1688" i="3"/>
  <c r="DB1688" i="3" s="1"/>
  <c r="DA1688" i="3"/>
  <c r="DC1688" i="3"/>
  <c r="DF1688" i="3"/>
  <c r="DJ1688" i="3" s="1"/>
  <c r="DG1688" i="3"/>
  <c r="A1689" i="3"/>
  <c r="Y1689" i="3"/>
  <c r="CX1689" i="3"/>
  <c r="DF1689" i="3" s="1"/>
  <c r="DJ1689" i="3" s="1"/>
  <c r="CY1689" i="3"/>
  <c r="CZ1689" i="3"/>
  <c r="DA1689" i="3"/>
  <c r="DB1689" i="3"/>
  <c r="DC1689" i="3"/>
  <c r="A1690" i="3"/>
  <c r="Y1690" i="3"/>
  <c r="CX1690" i="3" s="1"/>
  <c r="CY1690" i="3"/>
  <c r="CZ1690" i="3"/>
  <c r="DA1690" i="3"/>
  <c r="DB1690" i="3"/>
  <c r="DC1690" i="3"/>
  <c r="A1691" i="3"/>
  <c r="Y1691" i="3"/>
  <c r="CX1691" i="3" s="1"/>
  <c r="CY1691" i="3"/>
  <c r="CZ1691" i="3"/>
  <c r="DA1691" i="3"/>
  <c r="DB1691" i="3"/>
  <c r="DC1691" i="3"/>
  <c r="A1692" i="3"/>
  <c r="Y1692" i="3"/>
  <c r="CX1692" i="3"/>
  <c r="CY1692" i="3"/>
  <c r="CZ1692" i="3"/>
  <c r="DA1692" i="3"/>
  <c r="DB1692" i="3"/>
  <c r="DC1692" i="3"/>
  <c r="DF1692" i="3"/>
  <c r="DJ1692" i="3" s="1"/>
  <c r="DG1692" i="3"/>
  <c r="DH1692" i="3"/>
  <c r="DI1692" i="3"/>
  <c r="A1693" i="3"/>
  <c r="Y1693" i="3"/>
  <c r="CX1693" i="3" s="1"/>
  <c r="CY1693" i="3"/>
  <c r="CZ1693" i="3"/>
  <c r="DB1693" i="3" s="1"/>
  <c r="DA1693" i="3"/>
  <c r="DC1693" i="3"/>
  <c r="A1694" i="3"/>
  <c r="Y1694" i="3"/>
  <c r="CX1694" i="3" s="1"/>
  <c r="CY1694" i="3"/>
  <c r="CZ1694" i="3"/>
  <c r="DB1694" i="3" s="1"/>
  <c r="DA1694" i="3"/>
  <c r="DC1694" i="3"/>
  <c r="A1695" i="3"/>
  <c r="Y1695" i="3"/>
  <c r="CX1695" i="3"/>
  <c r="DG1695" i="3" s="1"/>
  <c r="CY1695" i="3"/>
  <c r="CZ1695" i="3"/>
  <c r="DA1695" i="3"/>
  <c r="DB1695" i="3"/>
  <c r="DC1695" i="3"/>
  <c r="DF1695" i="3"/>
  <c r="DJ1695" i="3" s="1"/>
  <c r="A1696" i="3"/>
  <c r="Y1696" i="3"/>
  <c r="CX1696" i="3" s="1"/>
  <c r="CY1696" i="3"/>
  <c r="CZ1696" i="3"/>
  <c r="DA1696" i="3"/>
  <c r="DB1696" i="3"/>
  <c r="DC1696" i="3"/>
  <c r="A1697" i="3"/>
  <c r="Y1697" i="3"/>
  <c r="CX1697" i="3" s="1"/>
  <c r="CY1697" i="3"/>
  <c r="CZ1697" i="3"/>
  <c r="DA1697" i="3"/>
  <c r="DB1697" i="3"/>
  <c r="DC1697" i="3"/>
  <c r="A1698" i="3"/>
  <c r="Y1698" i="3"/>
  <c r="CX1698" i="3"/>
  <c r="DF1698" i="3" s="1"/>
  <c r="DJ1698" i="3" s="1"/>
  <c r="CY1698" i="3"/>
  <c r="CZ1698" i="3"/>
  <c r="DB1698" i="3" s="1"/>
  <c r="DA1698" i="3"/>
  <c r="DC1698" i="3"/>
  <c r="DI1698" i="3"/>
  <c r="A1699" i="3"/>
  <c r="Y1699" i="3"/>
  <c r="CX1699" i="3" s="1"/>
  <c r="CY1699" i="3"/>
  <c r="CZ1699" i="3"/>
  <c r="DB1699" i="3" s="1"/>
  <c r="DA1699" i="3"/>
  <c r="DC1699" i="3"/>
  <c r="DH1699" i="3"/>
  <c r="A1700" i="3"/>
  <c r="Y1700" i="3"/>
  <c r="CX1700" i="3"/>
  <c r="DF1700" i="3" s="1"/>
  <c r="DJ1700" i="3" s="1"/>
  <c r="CY1700" i="3"/>
  <c r="CZ1700" i="3"/>
  <c r="DB1700" i="3" s="1"/>
  <c r="DA1700" i="3"/>
  <c r="DC1700" i="3"/>
  <c r="DG1700" i="3"/>
  <c r="DH1700" i="3"/>
  <c r="A1701" i="3"/>
  <c r="Y1701" i="3"/>
  <c r="CX1701" i="3"/>
  <c r="CY1701" i="3"/>
  <c r="CZ1701" i="3"/>
  <c r="DA1701" i="3"/>
  <c r="DB1701" i="3"/>
  <c r="DC1701" i="3"/>
  <c r="A1702" i="3"/>
  <c r="Y1702" i="3"/>
  <c r="CV1702" i="3" s="1"/>
  <c r="CU1702" i="3"/>
  <c r="CY1702" i="3"/>
  <c r="CZ1702" i="3"/>
  <c r="DB1702" i="3" s="1"/>
  <c r="DA1702" i="3"/>
  <c r="DC1702" i="3"/>
  <c r="A1703" i="3"/>
  <c r="Y1703" i="3"/>
  <c r="CX1703" i="3" s="1"/>
  <c r="CY1703" i="3"/>
  <c r="CZ1703" i="3"/>
  <c r="DB1703" i="3" s="1"/>
  <c r="DA1703" i="3"/>
  <c r="DC1703" i="3"/>
  <c r="A1704" i="3"/>
  <c r="Y1704" i="3"/>
  <c r="CW1704" i="3"/>
  <c r="CX1704" i="3"/>
  <c r="DF1704" i="3" s="1"/>
  <c r="CY1704" i="3"/>
  <c r="CZ1704" i="3"/>
  <c r="DA1704" i="3"/>
  <c r="DB1704" i="3"/>
  <c r="DC1704" i="3"/>
  <c r="A1705" i="3"/>
  <c r="Y1705" i="3"/>
  <c r="CY1705" i="3"/>
  <c r="CZ1705" i="3"/>
  <c r="DA1705" i="3"/>
  <c r="DB1705" i="3"/>
  <c r="DC1705" i="3"/>
  <c r="A1706" i="3"/>
  <c r="Y1706" i="3"/>
  <c r="CX1706" i="3"/>
  <c r="DF1706" i="3" s="1"/>
  <c r="DJ1706" i="3" s="1"/>
  <c r="CY1706" i="3"/>
  <c r="CZ1706" i="3"/>
  <c r="DB1706" i="3" s="1"/>
  <c r="DA1706" i="3"/>
  <c r="DC1706" i="3"/>
  <c r="DI1706" i="3"/>
  <c r="A1707" i="3"/>
  <c r="Y1707" i="3"/>
  <c r="CX1707" i="3" s="1"/>
  <c r="CY1707" i="3"/>
  <c r="CZ1707" i="3"/>
  <c r="DB1707" i="3" s="1"/>
  <c r="DA1707" i="3"/>
  <c r="DC1707" i="3"/>
  <c r="DH1707" i="3"/>
  <c r="A1708" i="3"/>
  <c r="Y1708" i="3"/>
  <c r="CX1708" i="3"/>
  <c r="DF1708" i="3" s="1"/>
  <c r="DJ1708" i="3" s="1"/>
  <c r="CY1708" i="3"/>
  <c r="CZ1708" i="3"/>
  <c r="DB1708" i="3" s="1"/>
  <c r="DA1708" i="3"/>
  <c r="DC1708" i="3"/>
  <c r="DG1708" i="3"/>
  <c r="DH1708" i="3"/>
  <c r="A1709" i="3"/>
  <c r="Y1709" i="3"/>
  <c r="CX1709" i="3"/>
  <c r="CY1709" i="3"/>
  <c r="CZ1709" i="3"/>
  <c r="DA1709" i="3"/>
  <c r="DB1709" i="3"/>
  <c r="DC1709" i="3"/>
  <c r="A1710" i="3"/>
  <c r="Y1710" i="3"/>
  <c r="CX1710" i="3" s="1"/>
  <c r="CY1710" i="3"/>
  <c r="CZ1710" i="3"/>
  <c r="DB1710" i="3" s="1"/>
  <c r="DA1710" i="3"/>
  <c r="DC1710" i="3"/>
  <c r="A1711" i="3"/>
  <c r="Y1711" i="3"/>
  <c r="CX1711" i="3" s="1"/>
  <c r="DH1711" i="3" s="1"/>
  <c r="CY1711" i="3"/>
  <c r="CZ1711" i="3"/>
  <c r="DA1711" i="3"/>
  <c r="DB1711" i="3"/>
  <c r="DC1711" i="3"/>
  <c r="A1712" i="3"/>
  <c r="Y1712" i="3"/>
  <c r="CX1712" i="3"/>
  <c r="DG1712" i="3" s="1"/>
  <c r="CY1712" i="3"/>
  <c r="CZ1712" i="3"/>
  <c r="DB1712" i="3" s="1"/>
  <c r="DA1712" i="3"/>
  <c r="DC1712" i="3"/>
  <c r="DF1712" i="3"/>
  <c r="DH1712" i="3"/>
  <c r="DI1712" i="3"/>
  <c r="DJ1712" i="3"/>
  <c r="A1713" i="3"/>
  <c r="Y1713" i="3"/>
  <c r="CX1713" i="3"/>
  <c r="CY1713" i="3"/>
  <c r="CZ1713" i="3"/>
  <c r="DB1713" i="3" s="1"/>
  <c r="DA1713" i="3"/>
  <c r="DC1713" i="3"/>
  <c r="A1714" i="3"/>
  <c r="Y1714" i="3"/>
  <c r="CX1714" i="3"/>
  <c r="DI1714" i="3" s="1"/>
  <c r="CY1714" i="3"/>
  <c r="CZ1714" i="3"/>
  <c r="DB1714" i="3" s="1"/>
  <c r="DA1714" i="3"/>
  <c r="DC1714" i="3"/>
  <c r="DF1714" i="3"/>
  <c r="DJ1714" i="3" s="1"/>
  <c r="DG1714" i="3"/>
  <c r="DH1714" i="3"/>
  <c r="A1715" i="3"/>
  <c r="Y1715" i="3"/>
  <c r="CX1715" i="3"/>
  <c r="DF1715" i="3" s="1"/>
  <c r="CY1715" i="3"/>
  <c r="CZ1715" i="3"/>
  <c r="DA1715" i="3"/>
  <c r="DB1715" i="3"/>
  <c r="DC1715" i="3"/>
  <c r="DJ1715" i="3"/>
  <c r="A1716" i="3"/>
  <c r="Y1716" i="3"/>
  <c r="CX1716" i="3" s="1"/>
  <c r="CY1716" i="3"/>
  <c r="CZ1716" i="3"/>
  <c r="DA1716" i="3"/>
  <c r="DB1716" i="3"/>
  <c r="DC1716" i="3"/>
  <c r="A1717" i="3"/>
  <c r="Y1717" i="3"/>
  <c r="CX1717" i="3" s="1"/>
  <c r="CY1717" i="3"/>
  <c r="CZ1717" i="3"/>
  <c r="DB1717" i="3" s="1"/>
  <c r="DA1717" i="3"/>
  <c r="DC1717" i="3"/>
  <c r="A1718" i="3"/>
  <c r="Y1718" i="3"/>
  <c r="CX1718" i="3"/>
  <c r="CY1718" i="3"/>
  <c r="CZ1718" i="3"/>
  <c r="DA1718" i="3"/>
  <c r="DB1718" i="3"/>
  <c r="DC1718" i="3"/>
  <c r="DF1718" i="3"/>
  <c r="DJ1718" i="3" s="1"/>
  <c r="DG1718" i="3"/>
  <c r="DH1718" i="3"/>
  <c r="DI1718" i="3"/>
  <c r="A1719" i="3"/>
  <c r="Y1719" i="3"/>
  <c r="CX1719" i="3" s="1"/>
  <c r="CY1719" i="3"/>
  <c r="CZ1719" i="3"/>
  <c r="DB1719" i="3" s="1"/>
  <c r="DA1719" i="3"/>
  <c r="DC1719" i="3"/>
  <c r="A1720" i="3"/>
  <c r="Y1720" i="3"/>
  <c r="CX1720" i="3" s="1"/>
  <c r="CY1720" i="3"/>
  <c r="CZ1720" i="3"/>
  <c r="DB1720" i="3" s="1"/>
  <c r="DA1720" i="3"/>
  <c r="DC1720" i="3"/>
  <c r="A1721" i="3"/>
  <c r="Y1721" i="3"/>
  <c r="CX1721" i="3"/>
  <c r="DG1721" i="3" s="1"/>
  <c r="CY1721" i="3"/>
  <c r="CZ1721" i="3"/>
  <c r="DA1721" i="3"/>
  <c r="DB1721" i="3"/>
  <c r="DC1721" i="3"/>
  <c r="DF1721" i="3"/>
  <c r="DJ1721" i="3" s="1"/>
  <c r="A1722" i="3"/>
  <c r="Y1722" i="3"/>
  <c r="CV1722" i="3" s="1"/>
  <c r="CU1722" i="3"/>
  <c r="CY1722" i="3"/>
  <c r="CZ1722" i="3"/>
  <c r="DA1722" i="3"/>
  <c r="DB1722" i="3"/>
  <c r="DC1722" i="3"/>
  <c r="A1723" i="3"/>
  <c r="Y1723" i="3"/>
  <c r="CX1723" i="3" s="1"/>
  <c r="CY1723" i="3"/>
  <c r="CZ1723" i="3"/>
  <c r="DB1723" i="3" s="1"/>
  <c r="DA1723" i="3"/>
  <c r="DC1723" i="3"/>
  <c r="A1724" i="3"/>
  <c r="Y1724" i="3"/>
  <c r="CW1724" i="3" s="1"/>
  <c r="CY1724" i="3"/>
  <c r="CZ1724" i="3"/>
  <c r="DA1724" i="3"/>
  <c r="DB1724" i="3"/>
  <c r="DC1724" i="3"/>
  <c r="A1725" i="3"/>
  <c r="Y1725" i="3"/>
  <c r="CX1725" i="3" s="1"/>
  <c r="CW1725" i="3"/>
  <c r="CY1725" i="3"/>
  <c r="CZ1725" i="3"/>
  <c r="DA1725" i="3"/>
  <c r="DB1725" i="3"/>
  <c r="DC1725" i="3"/>
  <c r="A1726" i="3"/>
  <c r="Y1726" i="3"/>
  <c r="CX1726" i="3"/>
  <c r="CY1726" i="3"/>
  <c r="CZ1726" i="3"/>
  <c r="DA1726" i="3"/>
  <c r="DB1726" i="3"/>
  <c r="DC1726" i="3"/>
  <c r="DF1726" i="3"/>
  <c r="DJ1726" i="3" s="1"/>
  <c r="DG1726" i="3"/>
  <c r="DH1726" i="3"/>
  <c r="DI1726" i="3"/>
  <c r="A1727" i="3"/>
  <c r="Y1727" i="3"/>
  <c r="CX1727" i="3" s="1"/>
  <c r="CY1727" i="3"/>
  <c r="CZ1727" i="3"/>
  <c r="DB1727" i="3" s="1"/>
  <c r="DA1727" i="3"/>
  <c r="DC1727" i="3"/>
  <c r="A1728" i="3"/>
  <c r="Y1728" i="3"/>
  <c r="CX1728" i="3" s="1"/>
  <c r="CY1728" i="3"/>
  <c r="CZ1728" i="3"/>
  <c r="DB1728" i="3" s="1"/>
  <c r="DA1728" i="3"/>
  <c r="DC1728" i="3"/>
  <c r="A1729" i="3"/>
  <c r="Y1729" i="3"/>
  <c r="CX1729" i="3"/>
  <c r="DG1729" i="3" s="1"/>
  <c r="CY1729" i="3"/>
  <c r="CZ1729" i="3"/>
  <c r="DA1729" i="3"/>
  <c r="DB1729" i="3"/>
  <c r="DC1729" i="3"/>
  <c r="DF1729" i="3"/>
  <c r="DJ1729" i="3" s="1"/>
  <c r="A1730" i="3"/>
  <c r="Y1730" i="3"/>
  <c r="CX1730" i="3" s="1"/>
  <c r="CY1730" i="3"/>
  <c r="CZ1730" i="3"/>
  <c r="DA1730" i="3"/>
  <c r="DB1730" i="3"/>
  <c r="DC1730" i="3"/>
  <c r="A1731" i="3"/>
  <c r="Y1731" i="3"/>
  <c r="CX1731" i="3" s="1"/>
  <c r="CY1731" i="3"/>
  <c r="CZ1731" i="3"/>
  <c r="DA1731" i="3"/>
  <c r="DB1731" i="3"/>
  <c r="DC1731" i="3"/>
  <c r="A1732" i="3"/>
  <c r="Y1732" i="3"/>
  <c r="CX1732" i="3"/>
  <c r="DF1732" i="3" s="1"/>
  <c r="DJ1732" i="3" s="1"/>
  <c r="CY1732" i="3"/>
  <c r="CZ1732" i="3"/>
  <c r="DB1732" i="3" s="1"/>
  <c r="DA1732" i="3"/>
  <c r="DC1732" i="3"/>
  <c r="DI1732" i="3"/>
  <c r="A1733" i="3"/>
  <c r="Y1733" i="3"/>
  <c r="CX1733" i="3" s="1"/>
  <c r="DF1733" i="3" s="1"/>
  <c r="DJ1733" i="3" s="1"/>
  <c r="CY1733" i="3"/>
  <c r="CZ1733" i="3"/>
  <c r="DB1733" i="3" s="1"/>
  <c r="DA1733" i="3"/>
  <c r="DC1733" i="3"/>
  <c r="A1734" i="3"/>
  <c r="Y1734" i="3"/>
  <c r="CX1734" i="3"/>
  <c r="DF1734" i="3" s="1"/>
  <c r="DJ1734" i="3" s="1"/>
  <c r="CY1734" i="3"/>
  <c r="CZ1734" i="3"/>
  <c r="DB1734" i="3" s="1"/>
  <c r="DA1734" i="3"/>
  <c r="DC1734" i="3"/>
  <c r="DG1734" i="3"/>
  <c r="DH1734" i="3"/>
  <c r="A1735" i="3"/>
  <c r="Y1735" i="3"/>
  <c r="CX1735" i="3"/>
  <c r="DF1735" i="3" s="1"/>
  <c r="DJ1735" i="3" s="1"/>
  <c r="CY1735" i="3"/>
  <c r="CZ1735" i="3"/>
  <c r="DA1735" i="3"/>
  <c r="DB1735" i="3"/>
  <c r="DC1735" i="3"/>
  <c r="A1736" i="3"/>
  <c r="Y1736" i="3"/>
  <c r="CX1736" i="3" s="1"/>
  <c r="CY1736" i="3"/>
  <c r="CZ1736" i="3"/>
  <c r="DA1736" i="3"/>
  <c r="DB1736" i="3"/>
  <c r="DC1736" i="3"/>
  <c r="A1737" i="3"/>
  <c r="Y1737" i="3"/>
  <c r="CX1737" i="3" s="1"/>
  <c r="DH1737" i="3" s="1"/>
  <c r="CY1737" i="3"/>
  <c r="CZ1737" i="3"/>
  <c r="DA1737" i="3"/>
  <c r="DB1737" i="3"/>
  <c r="DC1737" i="3"/>
  <c r="A1738" i="3"/>
  <c r="Y1738" i="3"/>
  <c r="CX1738" i="3"/>
  <c r="DG1738" i="3" s="1"/>
  <c r="CY1738" i="3"/>
  <c r="CZ1738" i="3"/>
  <c r="DB1738" i="3" s="1"/>
  <c r="DA1738" i="3"/>
  <c r="DC1738" i="3"/>
  <c r="DF1738" i="3"/>
  <c r="DH1738" i="3"/>
  <c r="DI1738" i="3"/>
  <c r="DJ1738" i="3"/>
  <c r="A1739" i="3"/>
  <c r="Y1739" i="3"/>
  <c r="CX1739" i="3"/>
  <c r="DH1739" i="3" s="1"/>
  <c r="CY1739" i="3"/>
  <c r="CZ1739" i="3"/>
  <c r="DB1739" i="3" s="1"/>
  <c r="DA1739" i="3"/>
  <c r="DC1739" i="3"/>
  <c r="A1740" i="3"/>
  <c r="Y1740" i="3"/>
  <c r="CX1740" i="3"/>
  <c r="DI1740" i="3" s="1"/>
  <c r="CY1740" i="3"/>
  <c r="CZ1740" i="3"/>
  <c r="DB1740" i="3" s="1"/>
  <c r="DA1740" i="3"/>
  <c r="DC1740" i="3"/>
  <c r="DF1740" i="3"/>
  <c r="DJ1740" i="3" s="1"/>
  <c r="DG1740" i="3"/>
  <c r="DH1740" i="3"/>
  <c r="A1741" i="3"/>
  <c r="Y1741" i="3"/>
  <c r="CX1741" i="3"/>
  <c r="CY1741" i="3"/>
  <c r="CZ1741" i="3"/>
  <c r="DA1741" i="3"/>
  <c r="DB1741" i="3"/>
  <c r="DC1741" i="3"/>
  <c r="A1742" i="3"/>
  <c r="Y1742" i="3"/>
  <c r="CU1742" i="3"/>
  <c r="CY1742" i="3"/>
  <c r="CZ1742" i="3"/>
  <c r="DB1742" i="3" s="1"/>
  <c r="DA1742" i="3"/>
  <c r="DC1742" i="3"/>
  <c r="A1743" i="3"/>
  <c r="Y1743" i="3"/>
  <c r="CX1743" i="3"/>
  <c r="DH1743" i="3" s="1"/>
  <c r="CY1743" i="3"/>
  <c r="CZ1743" i="3"/>
  <c r="DB1743" i="3" s="1"/>
  <c r="DA1743" i="3"/>
  <c r="DC1743" i="3"/>
  <c r="A1744" i="3"/>
  <c r="Y1744" i="3"/>
  <c r="CW1744" i="3"/>
  <c r="CX1744" i="3"/>
  <c r="DG1744" i="3" s="1"/>
  <c r="CY1744" i="3"/>
  <c r="CZ1744" i="3"/>
  <c r="DA1744" i="3"/>
  <c r="DB1744" i="3"/>
  <c r="DC1744" i="3"/>
  <c r="DF1744" i="3"/>
  <c r="A1745" i="3"/>
  <c r="Y1745" i="3"/>
  <c r="CX1745" i="3" s="1"/>
  <c r="DI1745" i="3" s="1"/>
  <c r="CY1745" i="3"/>
  <c r="CZ1745" i="3"/>
  <c r="DA1745" i="3"/>
  <c r="DB1745" i="3"/>
  <c r="DC1745" i="3"/>
  <c r="A1746" i="3"/>
  <c r="Y1746" i="3"/>
  <c r="CX1746" i="3" s="1"/>
  <c r="CY1746" i="3"/>
  <c r="CZ1746" i="3"/>
  <c r="DA1746" i="3"/>
  <c r="DB1746" i="3"/>
  <c r="DC1746" i="3"/>
  <c r="A1747" i="3"/>
  <c r="Y1747" i="3"/>
  <c r="CX1747" i="3"/>
  <c r="DF1747" i="3" s="1"/>
  <c r="DJ1747" i="3" s="1"/>
  <c r="CY1747" i="3"/>
  <c r="CZ1747" i="3"/>
  <c r="DB1747" i="3" s="1"/>
  <c r="DA1747" i="3"/>
  <c r="DC1747" i="3"/>
  <c r="DI1747" i="3"/>
  <c r="A1748" i="3"/>
  <c r="Y1748" i="3"/>
  <c r="CU1748" i="3"/>
  <c r="CV1748" i="3"/>
  <c r="CX1748" i="3"/>
  <c r="DG1748" i="3" s="1"/>
  <c r="CY1748" i="3"/>
  <c r="CZ1748" i="3"/>
  <c r="DA1748" i="3"/>
  <c r="DB1748" i="3"/>
  <c r="DC1748" i="3"/>
  <c r="DF1748" i="3"/>
  <c r="A1749" i="3"/>
  <c r="Y1749" i="3"/>
  <c r="CX1749" i="3" s="1"/>
  <c r="CY1749" i="3"/>
  <c r="CZ1749" i="3"/>
  <c r="DA1749" i="3"/>
  <c r="DB1749" i="3"/>
  <c r="DC1749" i="3"/>
  <c r="A1750" i="3"/>
  <c r="Y1750" i="3"/>
  <c r="CW1750" i="3" s="1"/>
  <c r="CY1750" i="3"/>
  <c r="CZ1750" i="3"/>
  <c r="DB1750" i="3" s="1"/>
  <c r="DA1750" i="3"/>
  <c r="DC1750" i="3"/>
  <c r="A1751" i="3"/>
  <c r="Y1751" i="3"/>
  <c r="CX1751" i="3"/>
  <c r="CY1751" i="3"/>
  <c r="CZ1751" i="3"/>
  <c r="DB1751" i="3" s="1"/>
  <c r="DA1751" i="3"/>
  <c r="DC1751" i="3"/>
  <c r="A1752" i="3"/>
  <c r="Y1752" i="3"/>
  <c r="CX1752" i="3"/>
  <c r="DI1752" i="3" s="1"/>
  <c r="CY1752" i="3"/>
  <c r="CZ1752" i="3"/>
  <c r="DB1752" i="3" s="1"/>
  <c r="DA1752" i="3"/>
  <c r="DC1752" i="3"/>
  <c r="DF1752" i="3"/>
  <c r="DJ1752" i="3" s="1"/>
  <c r="DG1752" i="3"/>
  <c r="DH1752" i="3"/>
  <c r="A1753" i="3"/>
  <c r="Y1753" i="3"/>
  <c r="CX1753" i="3"/>
  <c r="CY1753" i="3"/>
  <c r="CZ1753" i="3"/>
  <c r="DA1753" i="3"/>
  <c r="DB1753" i="3"/>
  <c r="DC1753" i="3"/>
  <c r="A1754" i="3"/>
  <c r="Y1754" i="3"/>
  <c r="CU1754" i="3"/>
  <c r="CY1754" i="3"/>
  <c r="CZ1754" i="3"/>
  <c r="DB1754" i="3" s="1"/>
  <c r="DA1754" i="3"/>
  <c r="DC1754" i="3"/>
  <c r="A1755" i="3"/>
  <c r="Y1755" i="3"/>
  <c r="CX1755" i="3"/>
  <c r="CY1755" i="3"/>
  <c r="CZ1755" i="3"/>
  <c r="DB1755" i="3" s="1"/>
  <c r="DA1755" i="3"/>
  <c r="DC1755" i="3"/>
  <c r="A1756" i="3"/>
  <c r="Y1756" i="3"/>
  <c r="CW1756" i="3"/>
  <c r="CX1756" i="3"/>
  <c r="DF1756" i="3" s="1"/>
  <c r="CY1756" i="3"/>
  <c r="CZ1756" i="3"/>
  <c r="DA1756" i="3"/>
  <c r="DB1756" i="3"/>
  <c r="DC1756" i="3"/>
  <c r="A1757" i="3"/>
  <c r="Y1757" i="3"/>
  <c r="CX1757" i="3" s="1"/>
  <c r="CY1757" i="3"/>
  <c r="CZ1757" i="3"/>
  <c r="DA1757" i="3"/>
  <c r="DB1757" i="3"/>
  <c r="DC1757" i="3"/>
  <c r="A1758" i="3"/>
  <c r="Y1758" i="3"/>
  <c r="CX1758" i="3" s="1"/>
  <c r="CY1758" i="3"/>
  <c r="CZ1758" i="3"/>
  <c r="DA1758" i="3"/>
  <c r="DB1758" i="3"/>
  <c r="DC1758" i="3"/>
  <c r="A1759" i="3"/>
  <c r="Y1759" i="3"/>
  <c r="CX1759" i="3"/>
  <c r="DF1759" i="3" s="1"/>
  <c r="DJ1759" i="3" s="1"/>
  <c r="CY1759" i="3"/>
  <c r="CZ1759" i="3"/>
  <c r="DB1759" i="3" s="1"/>
  <c r="DA1759" i="3"/>
  <c r="DC1759" i="3"/>
  <c r="DI1759" i="3"/>
  <c r="A1760" i="3"/>
  <c r="Y1760" i="3"/>
  <c r="CX1760" i="3" s="1"/>
  <c r="DI1760" i="3" s="1"/>
  <c r="CY1760" i="3"/>
  <c r="CZ1760" i="3"/>
  <c r="DB1760" i="3" s="1"/>
  <c r="DA1760" i="3"/>
  <c r="DC1760" i="3"/>
  <c r="DF1760" i="3"/>
  <c r="DJ1760" i="3" s="1"/>
  <c r="DG1760" i="3"/>
  <c r="A1761" i="3"/>
  <c r="Y1761" i="3"/>
  <c r="CX1761" i="3"/>
  <c r="DF1761" i="3" s="1"/>
  <c r="DJ1761" i="3" s="1"/>
  <c r="CY1761" i="3"/>
  <c r="CZ1761" i="3"/>
  <c r="DB1761" i="3" s="1"/>
  <c r="DA1761" i="3"/>
  <c r="DC1761" i="3"/>
  <c r="DG1761" i="3"/>
  <c r="DH1761" i="3"/>
  <c r="A1762" i="3"/>
  <c r="Y1762" i="3"/>
  <c r="CU1762" i="3"/>
  <c r="CY1762" i="3"/>
  <c r="CZ1762" i="3"/>
  <c r="DA1762" i="3"/>
  <c r="DB1762" i="3"/>
  <c r="DC1762" i="3"/>
  <c r="A1763" i="3"/>
  <c r="Y1763" i="3"/>
  <c r="CX1763" i="3"/>
  <c r="DF1763" i="3" s="1"/>
  <c r="CY1763" i="3"/>
  <c r="CZ1763" i="3"/>
  <c r="DB1763" i="3" s="1"/>
  <c r="DA1763" i="3"/>
  <c r="DC1763" i="3"/>
  <c r="DI1763" i="3"/>
  <c r="DJ1763" i="3" s="1"/>
  <c r="A1764" i="3"/>
  <c r="Y1764" i="3"/>
  <c r="CW1764" i="3" s="1"/>
  <c r="CX1764" i="3"/>
  <c r="DI1764" i="3" s="1"/>
  <c r="CY1764" i="3"/>
  <c r="CZ1764" i="3"/>
  <c r="DB1764" i="3" s="1"/>
  <c r="DA1764" i="3"/>
  <c r="DC1764" i="3"/>
  <c r="DF1764" i="3"/>
  <c r="DG1764" i="3"/>
  <c r="DJ1764" i="3" s="1"/>
  <c r="DH1764" i="3"/>
  <c r="A1765" i="3"/>
  <c r="Y1765" i="3"/>
  <c r="CX1765" i="3"/>
  <c r="CY1765" i="3"/>
  <c r="CZ1765" i="3"/>
  <c r="DA1765" i="3"/>
  <c r="DB1765" i="3"/>
  <c r="DC1765" i="3"/>
  <c r="DF1765" i="3"/>
  <c r="DJ1765" i="3" s="1"/>
  <c r="DG1765" i="3"/>
  <c r="A1766" i="3"/>
  <c r="Y1766" i="3"/>
  <c r="CX1766" i="3" s="1"/>
  <c r="CY1766" i="3"/>
  <c r="CZ1766" i="3"/>
  <c r="DA1766" i="3"/>
  <c r="DB1766" i="3"/>
  <c r="DC1766" i="3"/>
  <c r="A1767" i="3"/>
  <c r="Y1767" i="3"/>
  <c r="CX1767" i="3" s="1"/>
  <c r="CY1767" i="3"/>
  <c r="CZ1767" i="3"/>
  <c r="DB1767" i="3" s="1"/>
  <c r="DA1767" i="3"/>
  <c r="DC1767" i="3"/>
  <c r="A1768" i="3"/>
  <c r="Y1768" i="3"/>
  <c r="CX1768" i="3"/>
  <c r="CY1768" i="3"/>
  <c r="CZ1768" i="3"/>
  <c r="DA1768" i="3"/>
  <c r="DB1768" i="3"/>
  <c r="DC1768" i="3"/>
  <c r="DF1768" i="3"/>
  <c r="DJ1768" i="3" s="1"/>
  <c r="DG1768" i="3"/>
  <c r="DH1768" i="3"/>
  <c r="DI1768" i="3"/>
  <c r="A1769" i="3"/>
  <c r="Y1769" i="3"/>
  <c r="CX1769" i="3" s="1"/>
  <c r="DH1769" i="3" s="1"/>
  <c r="CY1769" i="3"/>
  <c r="CZ1769" i="3"/>
  <c r="DB1769" i="3" s="1"/>
  <c r="DA1769" i="3"/>
  <c r="DC1769" i="3"/>
  <c r="DI1769" i="3"/>
  <c r="A1770" i="3"/>
  <c r="Y1770" i="3"/>
  <c r="CX1770" i="3" s="1"/>
  <c r="CU1770" i="3"/>
  <c r="CV1770" i="3"/>
  <c r="CY1770" i="3"/>
  <c r="CZ1770" i="3"/>
  <c r="DA1770" i="3"/>
  <c r="DB1770" i="3"/>
  <c r="DC1770" i="3"/>
  <c r="A1771" i="3"/>
  <c r="Y1771" i="3"/>
  <c r="CX1771" i="3" s="1"/>
  <c r="CY1771" i="3"/>
  <c r="CZ1771" i="3"/>
  <c r="DB1771" i="3" s="1"/>
  <c r="DA1771" i="3"/>
  <c r="DC1771" i="3"/>
  <c r="A1772" i="3"/>
  <c r="Y1772" i="3"/>
  <c r="CW1772" i="3"/>
  <c r="CX1772" i="3"/>
  <c r="CY1772" i="3"/>
  <c r="CZ1772" i="3"/>
  <c r="DB1772" i="3" s="1"/>
  <c r="DA1772" i="3"/>
  <c r="DC1772" i="3"/>
  <c r="DF1772" i="3"/>
  <c r="DG1772" i="3"/>
  <c r="DJ1772" i="3" s="1"/>
  <c r="DH1772" i="3"/>
  <c r="DI1772" i="3"/>
  <c r="A1773" i="3"/>
  <c r="Y1773" i="3"/>
  <c r="CX1773" i="3"/>
  <c r="DF1773" i="3" s="1"/>
  <c r="DJ1773" i="3" s="1"/>
  <c r="CY1773" i="3"/>
  <c r="CZ1773" i="3"/>
  <c r="DB1773" i="3" s="1"/>
  <c r="DA1773" i="3"/>
  <c r="DC1773" i="3"/>
  <c r="DG1773" i="3"/>
  <c r="DH1773" i="3"/>
  <c r="A1774" i="3"/>
  <c r="Y1774" i="3"/>
  <c r="CX1774" i="3" s="1"/>
  <c r="CY1774" i="3"/>
  <c r="CZ1774" i="3"/>
  <c r="DA1774" i="3"/>
  <c r="DB1774" i="3"/>
  <c r="DC1774" i="3"/>
  <c r="A1775" i="3"/>
  <c r="Y1775" i="3"/>
  <c r="CX1775" i="3" s="1"/>
  <c r="CY1775" i="3"/>
  <c r="CZ1775" i="3"/>
  <c r="DB1775" i="3" s="1"/>
  <c r="DA1775" i="3"/>
  <c r="DC1775" i="3"/>
  <c r="A1776" i="3"/>
  <c r="Y1776" i="3"/>
  <c r="CV1776" i="3" s="1"/>
  <c r="CU1776" i="3"/>
  <c r="CY1776" i="3"/>
  <c r="CZ1776" i="3"/>
  <c r="DB1776" i="3" s="1"/>
  <c r="DA1776" i="3"/>
  <c r="DC1776" i="3"/>
  <c r="A1777" i="3"/>
  <c r="Y1777" i="3"/>
  <c r="CX1777" i="3"/>
  <c r="DF1777" i="3" s="1"/>
  <c r="CY1777" i="3"/>
  <c r="CZ1777" i="3"/>
  <c r="DB1777" i="3" s="1"/>
  <c r="DA1777" i="3"/>
  <c r="DC1777" i="3"/>
  <c r="DG1777" i="3"/>
  <c r="DH1777" i="3"/>
  <c r="A1778" i="3"/>
  <c r="Y1778" i="3"/>
  <c r="CX1778" i="3" s="1"/>
  <c r="CW1778" i="3"/>
  <c r="CY1778" i="3"/>
  <c r="CZ1778" i="3"/>
  <c r="DA1778" i="3"/>
  <c r="DB1778" i="3"/>
  <c r="DC1778" i="3"/>
  <c r="A1779" i="3"/>
  <c r="Y1779" i="3"/>
  <c r="CX1779" i="3" s="1"/>
  <c r="CY1779" i="3"/>
  <c r="CZ1779" i="3"/>
  <c r="DA1779" i="3"/>
  <c r="DB1779" i="3"/>
  <c r="DC1779" i="3"/>
  <c r="A1780" i="3"/>
  <c r="Y1780" i="3"/>
  <c r="CX1780" i="3"/>
  <c r="CY1780" i="3"/>
  <c r="CZ1780" i="3"/>
  <c r="DA1780" i="3"/>
  <c r="DB1780" i="3"/>
  <c r="DC1780" i="3"/>
  <c r="DF1780" i="3"/>
  <c r="DJ1780" i="3" s="1"/>
  <c r="DG1780" i="3"/>
  <c r="DH1780" i="3"/>
  <c r="DI1780" i="3"/>
  <c r="A1781" i="3"/>
  <c r="Y1781" i="3"/>
  <c r="CX1781" i="3" s="1"/>
  <c r="CY1781" i="3"/>
  <c r="CZ1781" i="3"/>
  <c r="DB1781" i="3" s="1"/>
  <c r="DA1781" i="3"/>
  <c r="DC1781" i="3"/>
  <c r="A1782" i="3"/>
  <c r="Y1782" i="3"/>
  <c r="CU1782" i="3"/>
  <c r="CV1782" i="3"/>
  <c r="CX1782" i="3"/>
  <c r="CY1782" i="3"/>
  <c r="CZ1782" i="3"/>
  <c r="DA1782" i="3"/>
  <c r="DB1782" i="3"/>
  <c r="DC1782" i="3"/>
  <c r="A1783" i="3"/>
  <c r="Y1783" i="3"/>
  <c r="CY1783" i="3"/>
  <c r="CZ1783" i="3"/>
  <c r="DB1783" i="3" s="1"/>
  <c r="DA1783" i="3"/>
  <c r="DC1783" i="3"/>
  <c r="A1784" i="3"/>
  <c r="Y1784" i="3"/>
  <c r="CY1784" i="3"/>
  <c r="CZ1784" i="3"/>
  <c r="DB1784" i="3" s="1"/>
  <c r="DA1784" i="3"/>
  <c r="DC1784" i="3"/>
  <c r="A1785" i="3"/>
  <c r="Y1785" i="3"/>
  <c r="CY1785" i="3"/>
  <c r="CZ1785" i="3"/>
  <c r="DA1785" i="3"/>
  <c r="DB1785" i="3"/>
  <c r="DC1785" i="3"/>
  <c r="A1786" i="3"/>
  <c r="Y1786" i="3"/>
  <c r="CU1786" i="3"/>
  <c r="CY1786" i="3"/>
  <c r="CZ1786" i="3"/>
  <c r="DB1786" i="3" s="1"/>
  <c r="DA1786" i="3"/>
  <c r="DC1786" i="3"/>
  <c r="A1787" i="3"/>
  <c r="Y1787" i="3"/>
  <c r="CX1787" i="3" s="1"/>
  <c r="CY1787" i="3"/>
  <c r="CZ1787" i="3"/>
  <c r="DB1787" i="3" s="1"/>
  <c r="DA1787" i="3"/>
  <c r="DC1787" i="3"/>
  <c r="A1788" i="3"/>
  <c r="Y1788" i="3"/>
  <c r="CW1788" i="3"/>
  <c r="CX1788" i="3"/>
  <c r="CY1788" i="3"/>
  <c r="CZ1788" i="3"/>
  <c r="DA1788" i="3"/>
  <c r="DB1788" i="3"/>
  <c r="DC1788" i="3"/>
  <c r="DF1788" i="3"/>
  <c r="A1789" i="3"/>
  <c r="Y1789" i="3"/>
  <c r="CY1789" i="3"/>
  <c r="CZ1789" i="3"/>
  <c r="DB1789" i="3" s="1"/>
  <c r="DA1789" i="3"/>
  <c r="DC1789" i="3"/>
  <c r="A1790" i="3"/>
  <c r="Y1790" i="3"/>
  <c r="CY1790" i="3"/>
  <c r="CZ1790" i="3"/>
  <c r="DB1790" i="3" s="1"/>
  <c r="DA1790" i="3"/>
  <c r="DC1790" i="3"/>
  <c r="A1791" i="3"/>
  <c r="Y1791" i="3"/>
  <c r="CY1791" i="3"/>
  <c r="CZ1791" i="3"/>
  <c r="DA1791" i="3"/>
  <c r="DB1791" i="3"/>
  <c r="DC1791" i="3"/>
  <c r="A1792" i="3"/>
  <c r="Y1792" i="3"/>
  <c r="CY1792" i="3"/>
  <c r="CZ1792" i="3"/>
  <c r="DB1792" i="3" s="1"/>
  <c r="DA1792" i="3"/>
  <c r="DC1792" i="3"/>
  <c r="A1793" i="3"/>
  <c r="Y1793" i="3"/>
  <c r="CY1793" i="3"/>
  <c r="CZ1793" i="3"/>
  <c r="DA1793" i="3"/>
  <c r="DB1793" i="3"/>
  <c r="DC1793" i="3"/>
  <c r="A1794" i="3"/>
  <c r="Y1794" i="3"/>
  <c r="CY1794" i="3"/>
  <c r="CZ1794" i="3"/>
  <c r="DB1794" i="3" s="1"/>
  <c r="DA1794" i="3"/>
  <c r="DC1794" i="3"/>
  <c r="A1795" i="3"/>
  <c r="Y1795" i="3"/>
  <c r="CY1795" i="3"/>
  <c r="CZ1795" i="3"/>
  <c r="DA1795" i="3"/>
  <c r="DB1795" i="3"/>
  <c r="DC1795" i="3"/>
  <c r="A1796" i="3"/>
  <c r="Y1796" i="3"/>
  <c r="CY1796" i="3"/>
  <c r="CZ1796" i="3"/>
  <c r="DB1796" i="3" s="1"/>
  <c r="DA1796" i="3"/>
  <c r="DC1796" i="3"/>
  <c r="A1797" i="3"/>
  <c r="Y1797" i="3"/>
  <c r="CY1797" i="3"/>
  <c r="CZ1797" i="3"/>
  <c r="DA1797" i="3"/>
  <c r="DB1797" i="3"/>
  <c r="DC1797" i="3"/>
  <c r="A1798" i="3"/>
  <c r="Y1798" i="3"/>
  <c r="CY1798" i="3"/>
  <c r="CZ1798" i="3"/>
  <c r="DA1798" i="3"/>
  <c r="DB1798" i="3"/>
  <c r="DC1798" i="3"/>
  <c r="A1799" i="3"/>
  <c r="Y1799" i="3"/>
  <c r="CY1799" i="3"/>
  <c r="CZ1799" i="3"/>
  <c r="DA1799" i="3"/>
  <c r="DB1799" i="3"/>
  <c r="DC1799" i="3"/>
  <c r="A1800" i="3"/>
  <c r="Y1800" i="3"/>
  <c r="CY1800" i="3"/>
  <c r="CZ1800" i="3"/>
  <c r="DA1800" i="3"/>
  <c r="DB1800" i="3"/>
  <c r="DC1800" i="3"/>
  <c r="A1801" i="3"/>
  <c r="Y1801" i="3"/>
  <c r="CY1801" i="3"/>
  <c r="CZ1801" i="3"/>
  <c r="DA1801" i="3"/>
  <c r="DB1801" i="3"/>
  <c r="DC1801" i="3"/>
  <c r="A1802" i="3"/>
  <c r="Y1802" i="3"/>
  <c r="CY1802" i="3"/>
  <c r="CZ1802" i="3"/>
  <c r="DB1802" i="3" s="1"/>
  <c r="DA1802" i="3"/>
  <c r="DC1802" i="3"/>
  <c r="A1803" i="3"/>
  <c r="Y1803" i="3"/>
  <c r="CY1803" i="3"/>
  <c r="CZ1803" i="3"/>
  <c r="DB1803" i="3" s="1"/>
  <c r="DA1803" i="3"/>
  <c r="DC1803" i="3"/>
  <c r="A1804" i="3"/>
  <c r="Y1804" i="3"/>
  <c r="CY1804" i="3"/>
  <c r="CZ1804" i="3"/>
  <c r="DA1804" i="3"/>
  <c r="DB1804" i="3"/>
  <c r="DC1804" i="3"/>
  <c r="A1805" i="3"/>
  <c r="Y1805" i="3"/>
  <c r="CY1805" i="3"/>
  <c r="CZ1805" i="3"/>
  <c r="DA1805" i="3"/>
  <c r="DB1805" i="3"/>
  <c r="DC1805" i="3"/>
  <c r="A1806" i="3"/>
  <c r="Y1806" i="3"/>
  <c r="CY1806" i="3"/>
  <c r="CZ1806" i="3"/>
  <c r="DA1806" i="3"/>
  <c r="DB1806" i="3"/>
  <c r="DC1806" i="3"/>
  <c r="A1807" i="3"/>
  <c r="Y1807" i="3"/>
  <c r="CY1807" i="3"/>
  <c r="CZ1807" i="3"/>
  <c r="DB1807" i="3" s="1"/>
  <c r="DA1807" i="3"/>
  <c r="DC1807" i="3"/>
  <c r="A1808" i="3"/>
  <c r="Y1808" i="3"/>
  <c r="CY1808" i="3"/>
  <c r="CZ1808" i="3"/>
  <c r="DB1808" i="3" s="1"/>
  <c r="DA1808" i="3"/>
  <c r="DC1808" i="3"/>
  <c r="A1809" i="3"/>
  <c r="Y1809" i="3"/>
  <c r="CY1809" i="3"/>
  <c r="CZ1809" i="3"/>
  <c r="DA1809" i="3"/>
  <c r="DB1809" i="3"/>
  <c r="DC1809" i="3"/>
  <c r="A1810" i="3"/>
  <c r="Y1810" i="3"/>
  <c r="CY1810" i="3"/>
  <c r="CZ1810" i="3"/>
  <c r="DB1810" i="3" s="1"/>
  <c r="DA1810" i="3"/>
  <c r="DC1810" i="3"/>
  <c r="A1811" i="3"/>
  <c r="Y1811" i="3"/>
  <c r="CY1811" i="3"/>
  <c r="CZ1811" i="3"/>
  <c r="DB1811" i="3" s="1"/>
  <c r="DA1811" i="3"/>
  <c r="DC1811" i="3"/>
  <c r="A1812" i="3"/>
  <c r="Y1812" i="3"/>
  <c r="CY1812" i="3"/>
  <c r="CZ1812" i="3"/>
  <c r="DA1812" i="3"/>
  <c r="DB1812" i="3"/>
  <c r="DC1812" i="3"/>
  <c r="A1813" i="3"/>
  <c r="Y1813" i="3"/>
  <c r="CY1813" i="3"/>
  <c r="CZ1813" i="3"/>
  <c r="DA1813" i="3"/>
  <c r="DB1813" i="3"/>
  <c r="DC1813" i="3"/>
  <c r="A1814" i="3"/>
  <c r="Y1814" i="3"/>
  <c r="CY1814" i="3"/>
  <c r="CZ1814" i="3"/>
  <c r="DA1814" i="3"/>
  <c r="DB1814" i="3"/>
  <c r="DC1814" i="3"/>
  <c r="A1815" i="3"/>
  <c r="Y1815" i="3"/>
  <c r="CY1815" i="3"/>
  <c r="CZ1815" i="3"/>
  <c r="DB1815" i="3" s="1"/>
  <c r="DA1815" i="3"/>
  <c r="DC1815" i="3"/>
  <c r="A1816" i="3"/>
  <c r="Y1816" i="3"/>
  <c r="CY1816" i="3"/>
  <c r="CZ1816" i="3"/>
  <c r="DB1816" i="3" s="1"/>
  <c r="DA1816" i="3"/>
  <c r="DC1816" i="3"/>
  <c r="A1817" i="3"/>
  <c r="Y1817" i="3"/>
  <c r="CY1817" i="3"/>
  <c r="CZ1817" i="3"/>
  <c r="DA1817" i="3"/>
  <c r="DB1817" i="3"/>
  <c r="DC1817" i="3"/>
  <c r="A1818" i="3"/>
  <c r="Y1818" i="3"/>
  <c r="CY1818" i="3"/>
  <c r="CZ1818" i="3"/>
  <c r="DB1818" i="3" s="1"/>
  <c r="DA1818" i="3"/>
  <c r="DC1818" i="3"/>
  <c r="A1819" i="3"/>
  <c r="Y1819" i="3"/>
  <c r="CY1819" i="3"/>
  <c r="CZ1819" i="3"/>
  <c r="DB1819" i="3" s="1"/>
  <c r="DA1819" i="3"/>
  <c r="DC1819" i="3"/>
  <c r="A1820" i="3"/>
  <c r="Y1820" i="3"/>
  <c r="CY1820" i="3"/>
  <c r="CZ1820" i="3"/>
  <c r="DA1820" i="3"/>
  <c r="DB1820" i="3"/>
  <c r="DC1820" i="3"/>
  <c r="A1821" i="3"/>
  <c r="Y1821" i="3"/>
  <c r="CY1821" i="3"/>
  <c r="CZ1821" i="3"/>
  <c r="DB1821" i="3" s="1"/>
  <c r="DA1821" i="3"/>
  <c r="DC1821" i="3"/>
  <c r="A1822" i="3"/>
  <c r="Y1822" i="3"/>
  <c r="CY1822" i="3"/>
  <c r="CZ1822" i="3"/>
  <c r="DA1822" i="3"/>
  <c r="DB1822" i="3"/>
  <c r="DC1822" i="3"/>
  <c r="A1823" i="3"/>
  <c r="Y1823" i="3"/>
  <c r="CY1823" i="3"/>
  <c r="CZ1823" i="3"/>
  <c r="DA1823" i="3"/>
  <c r="DB1823" i="3"/>
  <c r="DC1823" i="3"/>
  <c r="A1824" i="3"/>
  <c r="Y1824" i="3"/>
  <c r="CY1824" i="3"/>
  <c r="CZ1824" i="3"/>
  <c r="DB1824" i="3" s="1"/>
  <c r="DA1824" i="3"/>
  <c r="DC1824" i="3"/>
  <c r="A1825" i="3"/>
  <c r="Y1825" i="3"/>
  <c r="CY1825" i="3"/>
  <c r="CZ1825" i="3"/>
  <c r="DA1825" i="3"/>
  <c r="DB1825" i="3"/>
  <c r="DC1825" i="3"/>
  <c r="A1826" i="3"/>
  <c r="Y1826" i="3"/>
  <c r="CY1826" i="3"/>
  <c r="CZ1826" i="3"/>
  <c r="DA1826" i="3"/>
  <c r="DB1826" i="3"/>
  <c r="DC1826" i="3"/>
  <c r="A1827" i="3"/>
  <c r="Y1827" i="3"/>
  <c r="CY1827" i="3"/>
  <c r="CZ1827" i="3"/>
  <c r="DB1827" i="3" s="1"/>
  <c r="DA1827" i="3"/>
  <c r="DC1827" i="3"/>
  <c r="A1828" i="3"/>
  <c r="Y1828" i="3"/>
  <c r="CY1828" i="3"/>
  <c r="CZ1828" i="3"/>
  <c r="DB1828" i="3" s="1"/>
  <c r="DA1828" i="3"/>
  <c r="DC1828" i="3"/>
  <c r="A1829" i="3"/>
  <c r="Y1829" i="3"/>
  <c r="CY1829" i="3"/>
  <c r="CZ1829" i="3"/>
  <c r="DA1829" i="3"/>
  <c r="DB1829" i="3"/>
  <c r="DC1829" i="3"/>
  <c r="A1830" i="3"/>
  <c r="Y1830" i="3"/>
  <c r="CY1830" i="3"/>
  <c r="CZ1830" i="3"/>
  <c r="DA1830" i="3"/>
  <c r="DB1830" i="3"/>
  <c r="DC1830" i="3"/>
  <c r="A1831" i="3"/>
  <c r="Y1831" i="3"/>
  <c r="CY1831" i="3"/>
  <c r="CZ1831" i="3"/>
  <c r="DB1831" i="3" s="1"/>
  <c r="DA1831" i="3"/>
  <c r="DC1831" i="3"/>
  <c r="A1832" i="3"/>
  <c r="Y1832" i="3"/>
  <c r="CY1832" i="3"/>
  <c r="CZ1832" i="3"/>
  <c r="DA1832" i="3"/>
  <c r="DB1832" i="3"/>
  <c r="DC1832" i="3"/>
  <c r="A1833" i="3"/>
  <c r="Y1833" i="3"/>
  <c r="CY1833" i="3"/>
  <c r="CZ1833" i="3"/>
  <c r="DA1833" i="3"/>
  <c r="DB1833" i="3"/>
  <c r="DC1833" i="3"/>
  <c r="A1834" i="3"/>
  <c r="Y1834" i="3"/>
  <c r="CY1834" i="3"/>
  <c r="CZ1834" i="3"/>
  <c r="DB1834" i="3" s="1"/>
  <c r="DA1834" i="3"/>
  <c r="DC1834" i="3"/>
  <c r="A1835" i="3"/>
  <c r="Y1835" i="3"/>
  <c r="CY1835" i="3"/>
  <c r="CZ1835" i="3"/>
  <c r="DB1835" i="3" s="1"/>
  <c r="DA1835" i="3"/>
  <c r="DC1835" i="3"/>
  <c r="A1836" i="3"/>
  <c r="Y1836" i="3"/>
  <c r="CY1836" i="3"/>
  <c r="CZ1836" i="3"/>
  <c r="DB1836" i="3" s="1"/>
  <c r="DA1836" i="3"/>
  <c r="DC1836" i="3"/>
  <c r="A1837" i="3"/>
  <c r="Y1837" i="3"/>
  <c r="CY1837" i="3"/>
  <c r="CZ1837" i="3"/>
  <c r="DA1837" i="3"/>
  <c r="DB1837" i="3"/>
  <c r="DC1837" i="3"/>
  <c r="A1838" i="3"/>
  <c r="Y1838" i="3"/>
  <c r="CY1838" i="3"/>
  <c r="CZ1838" i="3"/>
  <c r="DA1838" i="3"/>
  <c r="DB1838" i="3"/>
  <c r="DC1838" i="3"/>
  <c r="A1839" i="3"/>
  <c r="Y1839" i="3"/>
  <c r="CY1839" i="3"/>
  <c r="CZ1839" i="3"/>
  <c r="DA1839" i="3"/>
  <c r="DB1839" i="3"/>
  <c r="DC1839" i="3"/>
  <c r="A1840" i="3"/>
  <c r="Y1840" i="3"/>
  <c r="CY1840" i="3"/>
  <c r="CZ1840" i="3"/>
  <c r="DA1840" i="3"/>
  <c r="DB1840" i="3"/>
  <c r="DC1840" i="3"/>
  <c r="A1841" i="3"/>
  <c r="Y1841" i="3"/>
  <c r="CY1841" i="3"/>
  <c r="CZ1841" i="3"/>
  <c r="DA1841" i="3"/>
  <c r="DB1841" i="3"/>
  <c r="DC1841" i="3"/>
  <c r="A1842" i="3"/>
  <c r="Y1842" i="3"/>
  <c r="CY1842" i="3"/>
  <c r="CZ1842" i="3"/>
  <c r="DA1842" i="3"/>
  <c r="DB1842" i="3"/>
  <c r="DC1842" i="3"/>
  <c r="A1843" i="3"/>
  <c r="Y1843" i="3"/>
  <c r="CY1843" i="3"/>
  <c r="CZ1843" i="3"/>
  <c r="DB1843" i="3" s="1"/>
  <c r="DA1843" i="3"/>
  <c r="DC1843" i="3"/>
  <c r="A1844" i="3"/>
  <c r="Y1844" i="3"/>
  <c r="CY1844" i="3"/>
  <c r="CZ1844" i="3"/>
  <c r="DB1844" i="3" s="1"/>
  <c r="DA1844" i="3"/>
  <c r="DC1844" i="3"/>
  <c r="A1845" i="3"/>
  <c r="Y1845" i="3"/>
  <c r="CY1845" i="3"/>
  <c r="CZ1845" i="3"/>
  <c r="DA1845" i="3"/>
  <c r="DB1845" i="3"/>
  <c r="DC1845" i="3"/>
  <c r="A1846" i="3"/>
  <c r="Y1846" i="3"/>
  <c r="CY1846" i="3"/>
  <c r="CZ1846" i="3"/>
  <c r="DB1846" i="3" s="1"/>
  <c r="DA1846" i="3"/>
  <c r="DC1846" i="3"/>
  <c r="A1847" i="3"/>
  <c r="Y1847" i="3"/>
  <c r="CY1847" i="3"/>
  <c r="CZ1847" i="3"/>
  <c r="DB1847" i="3" s="1"/>
  <c r="DA1847" i="3"/>
  <c r="DC1847" i="3"/>
  <c r="A1848" i="3"/>
  <c r="Y1848" i="3"/>
  <c r="CY1848" i="3"/>
  <c r="CZ1848" i="3"/>
  <c r="DB1848" i="3" s="1"/>
  <c r="DA1848" i="3"/>
  <c r="DC1848" i="3"/>
  <c r="A1849" i="3"/>
  <c r="Y1849" i="3"/>
  <c r="CY1849" i="3"/>
  <c r="CZ1849" i="3"/>
  <c r="DA1849" i="3"/>
  <c r="DB1849" i="3"/>
  <c r="DC1849" i="3"/>
  <c r="A1850" i="3"/>
  <c r="Y1850" i="3"/>
  <c r="CY1850" i="3"/>
  <c r="CZ1850" i="3"/>
  <c r="DA1850" i="3"/>
  <c r="DB1850" i="3"/>
  <c r="DC1850" i="3"/>
  <c r="A1851" i="3"/>
  <c r="Y1851" i="3"/>
  <c r="CY1851" i="3"/>
  <c r="CZ1851" i="3"/>
  <c r="DA1851" i="3"/>
  <c r="DB1851" i="3"/>
  <c r="DC1851" i="3"/>
  <c r="A1852" i="3"/>
  <c r="Y1852" i="3"/>
  <c r="CY1852" i="3"/>
  <c r="CZ1852" i="3"/>
  <c r="DB1852" i="3" s="1"/>
  <c r="DA1852" i="3"/>
  <c r="DC1852" i="3"/>
  <c r="A1853" i="3"/>
  <c r="Y1853" i="3"/>
  <c r="CY1853" i="3"/>
  <c r="CZ1853" i="3"/>
  <c r="DA1853" i="3"/>
  <c r="DB1853" i="3"/>
  <c r="DC1853" i="3"/>
  <c r="A1854" i="3"/>
  <c r="Y1854" i="3"/>
  <c r="CY1854" i="3"/>
  <c r="CZ1854" i="3"/>
  <c r="DA1854" i="3"/>
  <c r="DB1854" i="3"/>
  <c r="DC1854" i="3"/>
  <c r="A1855" i="3"/>
  <c r="Y1855" i="3"/>
  <c r="CY1855" i="3"/>
  <c r="CZ1855" i="3"/>
  <c r="DB1855" i="3" s="1"/>
  <c r="DA1855" i="3"/>
  <c r="DC1855" i="3"/>
  <c r="A1856" i="3"/>
  <c r="Y1856" i="3"/>
  <c r="CY1856" i="3"/>
  <c r="CZ1856" i="3"/>
  <c r="DA1856" i="3"/>
  <c r="DB1856" i="3"/>
  <c r="DC1856" i="3"/>
  <c r="A1857" i="3"/>
  <c r="Y1857" i="3"/>
  <c r="CY1857" i="3"/>
  <c r="CZ1857" i="3"/>
  <c r="DA1857" i="3"/>
  <c r="DB1857" i="3"/>
  <c r="DC1857" i="3"/>
  <c r="A1858" i="3"/>
  <c r="Y1858" i="3"/>
  <c r="CY1858" i="3"/>
  <c r="CZ1858" i="3"/>
  <c r="DB1858" i="3" s="1"/>
  <c r="DA1858" i="3"/>
  <c r="DC1858" i="3"/>
  <c r="A1859" i="3"/>
  <c r="Y1859" i="3"/>
  <c r="CY1859" i="3"/>
  <c r="CZ1859" i="3"/>
  <c r="DB1859" i="3" s="1"/>
  <c r="DA1859" i="3"/>
  <c r="DC1859" i="3"/>
  <c r="A1860" i="3"/>
  <c r="Y1860" i="3"/>
  <c r="CY1860" i="3"/>
  <c r="CZ1860" i="3"/>
  <c r="DB1860" i="3" s="1"/>
  <c r="DA1860" i="3"/>
  <c r="DC1860" i="3"/>
  <c r="A1861" i="3"/>
  <c r="Y1861" i="3"/>
  <c r="CY1861" i="3"/>
  <c r="CZ1861" i="3"/>
  <c r="DA1861" i="3"/>
  <c r="DB1861" i="3"/>
  <c r="DC1861" i="3"/>
  <c r="A1862" i="3"/>
  <c r="Y1862" i="3"/>
  <c r="CY1862" i="3"/>
  <c r="CZ1862" i="3"/>
  <c r="DA1862" i="3"/>
  <c r="DB1862" i="3"/>
  <c r="DC1862" i="3"/>
  <c r="A1863" i="3"/>
  <c r="Y1863" i="3"/>
  <c r="CY1863" i="3"/>
  <c r="CZ1863" i="3"/>
  <c r="DB1863" i="3" s="1"/>
  <c r="DA1863" i="3"/>
  <c r="DC1863" i="3"/>
  <c r="A1864" i="3"/>
  <c r="Y1864" i="3"/>
  <c r="CY1864" i="3"/>
  <c r="CZ1864" i="3"/>
  <c r="DB1864" i="3" s="1"/>
  <c r="DA1864" i="3"/>
  <c r="DC1864" i="3"/>
  <c r="A1865" i="3"/>
  <c r="Y1865" i="3"/>
  <c r="CY1865" i="3"/>
  <c r="CZ1865" i="3"/>
  <c r="DA1865" i="3"/>
  <c r="DB1865" i="3"/>
  <c r="DC1865" i="3"/>
  <c r="A1866" i="3"/>
  <c r="Y1866" i="3"/>
  <c r="CY1866" i="3"/>
  <c r="CZ1866" i="3"/>
  <c r="DB1866" i="3" s="1"/>
  <c r="DA1866" i="3"/>
  <c r="DC1866" i="3"/>
  <c r="A1867" i="3"/>
  <c r="Y1867" i="3"/>
  <c r="CY1867" i="3"/>
  <c r="CZ1867" i="3"/>
  <c r="DA1867" i="3"/>
  <c r="DB1867" i="3"/>
  <c r="DC1867" i="3"/>
  <c r="A1868" i="3"/>
  <c r="Y1868" i="3"/>
  <c r="CY1868" i="3"/>
  <c r="CZ1868" i="3"/>
  <c r="DA1868" i="3"/>
  <c r="DB1868" i="3"/>
  <c r="DC1868" i="3"/>
  <c r="A1869" i="3"/>
  <c r="Y1869" i="3"/>
  <c r="CY1869" i="3"/>
  <c r="CZ1869" i="3"/>
  <c r="DA1869" i="3"/>
  <c r="DB1869" i="3"/>
  <c r="DC1869" i="3"/>
  <c r="A1870" i="3"/>
  <c r="Y1870" i="3"/>
  <c r="CY1870" i="3"/>
  <c r="CZ1870" i="3"/>
  <c r="DB1870" i="3" s="1"/>
  <c r="DA1870" i="3"/>
  <c r="DC1870" i="3"/>
  <c r="A1871" i="3"/>
  <c r="Y1871" i="3"/>
  <c r="CY1871" i="3"/>
  <c r="CZ1871" i="3"/>
  <c r="DB1871" i="3" s="1"/>
  <c r="DA1871" i="3"/>
  <c r="DC1871" i="3"/>
  <c r="A1872" i="3"/>
  <c r="Y1872" i="3"/>
  <c r="CY1872" i="3"/>
  <c r="CZ1872" i="3"/>
  <c r="DB1872" i="3" s="1"/>
  <c r="DA1872" i="3"/>
  <c r="DC1872" i="3"/>
  <c r="A1873" i="3"/>
  <c r="Y1873" i="3"/>
  <c r="CY1873" i="3"/>
  <c r="CZ1873" i="3"/>
  <c r="DA1873" i="3"/>
  <c r="DB1873" i="3"/>
  <c r="DC1873" i="3"/>
  <c r="A1874" i="3"/>
  <c r="Y1874" i="3"/>
  <c r="CY1874" i="3"/>
  <c r="CZ1874" i="3"/>
  <c r="DB1874" i="3" s="1"/>
  <c r="DA1874" i="3"/>
  <c r="DC1874" i="3"/>
  <c r="A1875" i="3"/>
  <c r="Y1875" i="3"/>
  <c r="CY1875" i="3"/>
  <c r="CZ1875" i="3"/>
  <c r="DB1875" i="3" s="1"/>
  <c r="DA1875" i="3"/>
  <c r="DC1875" i="3"/>
  <c r="A1876" i="3"/>
  <c r="Y1876" i="3"/>
  <c r="CY1876" i="3"/>
  <c r="CZ1876" i="3"/>
  <c r="DA1876" i="3"/>
  <c r="DB1876" i="3"/>
  <c r="DC1876" i="3"/>
  <c r="A1877" i="3"/>
  <c r="Y1877" i="3"/>
  <c r="CY1877" i="3"/>
  <c r="CZ1877" i="3"/>
  <c r="DA1877" i="3"/>
  <c r="DB1877" i="3"/>
  <c r="DC1877" i="3"/>
  <c r="A1878" i="3"/>
  <c r="Y1878" i="3"/>
  <c r="CY1878" i="3"/>
  <c r="CZ1878" i="3"/>
  <c r="DB1878" i="3" s="1"/>
  <c r="DA1878" i="3"/>
  <c r="DC1878" i="3"/>
  <c r="A1879" i="3"/>
  <c r="Y1879" i="3"/>
  <c r="CY1879" i="3"/>
  <c r="CZ1879" i="3"/>
  <c r="DA1879" i="3"/>
  <c r="DB1879" i="3"/>
  <c r="DC1879" i="3"/>
  <c r="A1880" i="3"/>
  <c r="Y1880" i="3"/>
  <c r="CY1880" i="3"/>
  <c r="CZ1880" i="3"/>
  <c r="DA1880" i="3"/>
  <c r="DB1880" i="3"/>
  <c r="DC1880" i="3"/>
  <c r="A1881" i="3"/>
  <c r="Y1881" i="3"/>
  <c r="CY1881" i="3"/>
  <c r="CZ1881" i="3"/>
  <c r="DA1881" i="3"/>
  <c r="DB1881" i="3"/>
  <c r="DC1881" i="3"/>
  <c r="A1882" i="3"/>
  <c r="Y1882" i="3"/>
  <c r="CY1882" i="3"/>
  <c r="CZ1882" i="3"/>
  <c r="DB1882" i="3" s="1"/>
  <c r="DA1882" i="3"/>
  <c r="DC1882" i="3"/>
  <c r="A1883" i="3"/>
  <c r="Y1883" i="3"/>
  <c r="CY1883" i="3"/>
  <c r="CZ1883" i="3"/>
  <c r="DB1883" i="3" s="1"/>
  <c r="DA1883" i="3"/>
  <c r="DC1883" i="3"/>
  <c r="A1884" i="3"/>
  <c r="Y1884" i="3"/>
  <c r="CY1884" i="3"/>
  <c r="CZ1884" i="3"/>
  <c r="DB1884" i="3" s="1"/>
  <c r="DA1884" i="3"/>
  <c r="DC1884" i="3"/>
  <c r="A1885" i="3"/>
  <c r="Y1885" i="3"/>
  <c r="CY1885" i="3"/>
  <c r="CZ1885" i="3"/>
  <c r="DA1885" i="3"/>
  <c r="DB1885" i="3"/>
  <c r="DC1885" i="3"/>
  <c r="A1886" i="3"/>
  <c r="Y1886" i="3"/>
  <c r="CY1886" i="3"/>
  <c r="CZ1886" i="3"/>
  <c r="DB1886" i="3" s="1"/>
  <c r="DA1886" i="3"/>
  <c r="DC1886" i="3"/>
  <c r="A1887" i="3"/>
  <c r="Y1887" i="3"/>
  <c r="CY1887" i="3"/>
  <c r="CZ1887" i="3"/>
  <c r="DA1887" i="3"/>
  <c r="DB1887" i="3"/>
  <c r="DC1887" i="3"/>
  <c r="A1888" i="3"/>
  <c r="Y1888" i="3"/>
  <c r="CY1888" i="3"/>
  <c r="CZ1888" i="3"/>
  <c r="DA1888" i="3"/>
  <c r="DB1888" i="3"/>
  <c r="DC1888" i="3"/>
  <c r="A1889" i="3"/>
  <c r="Y1889" i="3"/>
  <c r="CY1889" i="3"/>
  <c r="CZ1889" i="3"/>
  <c r="DA1889" i="3"/>
  <c r="DB1889" i="3"/>
  <c r="DC1889" i="3"/>
  <c r="A1890" i="3"/>
  <c r="Y1890" i="3"/>
  <c r="CY1890" i="3"/>
  <c r="CZ1890" i="3"/>
  <c r="DB1890" i="3" s="1"/>
  <c r="DA1890" i="3"/>
  <c r="DC1890" i="3"/>
  <c r="A1891" i="3"/>
  <c r="Y1891" i="3"/>
  <c r="CY1891" i="3"/>
  <c r="CZ1891" i="3"/>
  <c r="DA1891" i="3"/>
  <c r="DB1891" i="3"/>
  <c r="DC1891" i="3"/>
  <c r="A1892" i="3"/>
  <c r="Y1892" i="3"/>
  <c r="CY1892" i="3"/>
  <c r="CZ1892" i="3"/>
  <c r="DA1892" i="3"/>
  <c r="DB1892" i="3"/>
  <c r="DC1892" i="3"/>
  <c r="A1893" i="3"/>
  <c r="Y1893" i="3"/>
  <c r="CY1893" i="3"/>
  <c r="CZ1893" i="3"/>
  <c r="DA1893" i="3"/>
  <c r="DB1893" i="3"/>
  <c r="DC1893" i="3"/>
  <c r="A1894" i="3"/>
  <c r="Y1894" i="3"/>
  <c r="CY1894" i="3"/>
  <c r="CZ1894" i="3"/>
  <c r="DB1894" i="3" s="1"/>
  <c r="DA1894" i="3"/>
  <c r="DC1894" i="3"/>
  <c r="A1895" i="3"/>
  <c r="Y1895" i="3"/>
  <c r="CY1895" i="3"/>
  <c r="CZ1895" i="3"/>
  <c r="DB1895" i="3" s="1"/>
  <c r="DA1895" i="3"/>
  <c r="DC1895" i="3"/>
  <c r="A1896" i="3"/>
  <c r="Y1896" i="3"/>
  <c r="CY1896" i="3"/>
  <c r="CZ1896" i="3"/>
  <c r="DA1896" i="3"/>
  <c r="DB1896" i="3"/>
  <c r="DC1896" i="3"/>
  <c r="A1897" i="3"/>
  <c r="Y1897" i="3"/>
  <c r="CY1897" i="3"/>
  <c r="CZ1897" i="3"/>
  <c r="DA1897" i="3"/>
  <c r="DB1897" i="3"/>
  <c r="DC1897" i="3"/>
  <c r="A1898" i="3"/>
  <c r="Y1898" i="3"/>
  <c r="CY1898" i="3"/>
  <c r="CZ1898" i="3"/>
  <c r="DB1898" i="3" s="1"/>
  <c r="DA1898" i="3"/>
  <c r="DC1898" i="3"/>
  <c r="A1899" i="3"/>
  <c r="Y1899" i="3"/>
  <c r="CY1899" i="3"/>
  <c r="CZ1899" i="3"/>
  <c r="DA1899" i="3"/>
  <c r="DB1899" i="3"/>
  <c r="DC1899" i="3"/>
  <c r="A1900" i="3"/>
  <c r="Y1900" i="3"/>
  <c r="CY1900" i="3"/>
  <c r="CZ1900" i="3"/>
  <c r="DA1900" i="3"/>
  <c r="DB1900" i="3"/>
  <c r="DC1900" i="3"/>
  <c r="A1901" i="3"/>
  <c r="Y1901" i="3"/>
  <c r="CY1901" i="3"/>
  <c r="CZ1901" i="3"/>
  <c r="DB1901" i="3" s="1"/>
  <c r="DA1901" i="3"/>
  <c r="DC1901" i="3"/>
  <c r="A1902" i="3"/>
  <c r="Y1902" i="3"/>
  <c r="CY1902" i="3"/>
  <c r="CZ1902" i="3"/>
  <c r="DB1902" i="3" s="1"/>
  <c r="DA1902" i="3"/>
  <c r="DC1902" i="3"/>
  <c r="A1903" i="3"/>
  <c r="Y1903" i="3"/>
  <c r="CY1903" i="3"/>
  <c r="CZ1903" i="3"/>
  <c r="DA1903" i="3"/>
  <c r="DB1903" i="3"/>
  <c r="DC1903" i="3"/>
  <c r="A1904" i="3"/>
  <c r="Y1904" i="3"/>
  <c r="CY1904" i="3"/>
  <c r="CZ1904" i="3"/>
  <c r="DA1904" i="3"/>
  <c r="DB1904" i="3"/>
  <c r="DC1904" i="3"/>
  <c r="A1905" i="3"/>
  <c r="Y1905" i="3"/>
  <c r="CY1905" i="3"/>
  <c r="CZ1905" i="3"/>
  <c r="DA1905" i="3"/>
  <c r="DB1905" i="3"/>
  <c r="DC1905" i="3"/>
  <c r="A1906" i="3"/>
  <c r="Y1906" i="3"/>
  <c r="CY1906" i="3"/>
  <c r="CZ1906" i="3"/>
  <c r="DB1906" i="3" s="1"/>
  <c r="DA1906" i="3"/>
  <c r="DC1906" i="3"/>
  <c r="A1907" i="3"/>
  <c r="Y1907" i="3"/>
  <c r="CY1907" i="3"/>
  <c r="CZ1907" i="3"/>
  <c r="DA1907" i="3"/>
  <c r="DB1907" i="3"/>
  <c r="DC1907" i="3"/>
  <c r="A1908" i="3"/>
  <c r="Y1908" i="3"/>
  <c r="CY1908" i="3"/>
  <c r="CZ1908" i="3"/>
  <c r="DA1908" i="3"/>
  <c r="DB1908" i="3"/>
  <c r="DC1908" i="3"/>
  <c r="A1909" i="3"/>
  <c r="Y1909" i="3"/>
  <c r="CY1909" i="3"/>
  <c r="CZ1909" i="3"/>
  <c r="DA1909" i="3"/>
  <c r="DB1909" i="3"/>
  <c r="DC1909" i="3"/>
  <c r="A1910" i="3"/>
  <c r="Y1910" i="3"/>
  <c r="CY1910" i="3"/>
  <c r="CZ1910" i="3"/>
  <c r="DB1910" i="3" s="1"/>
  <c r="DA1910" i="3"/>
  <c r="DC1910" i="3"/>
  <c r="A1911" i="3"/>
  <c r="Y1911" i="3"/>
  <c r="CY1911" i="3"/>
  <c r="CZ1911" i="3"/>
  <c r="DA1911" i="3"/>
  <c r="DB1911" i="3"/>
  <c r="DC1911" i="3"/>
  <c r="A1912" i="3"/>
  <c r="Y1912" i="3"/>
  <c r="CY1912" i="3"/>
  <c r="CZ1912" i="3"/>
  <c r="DB1912" i="3" s="1"/>
  <c r="DA1912" i="3"/>
  <c r="DC1912" i="3"/>
  <c r="A1913" i="3"/>
  <c r="Y1913" i="3"/>
  <c r="CY1913" i="3"/>
  <c r="CZ1913" i="3"/>
  <c r="DB1913" i="3" s="1"/>
  <c r="DA1913" i="3"/>
  <c r="DC1913" i="3"/>
  <c r="A1914" i="3"/>
  <c r="Y1914" i="3"/>
  <c r="CY1914" i="3"/>
  <c r="CZ1914" i="3"/>
  <c r="DB1914" i="3" s="1"/>
  <c r="DA1914" i="3"/>
  <c r="DC1914" i="3"/>
  <c r="A1915" i="3"/>
  <c r="Y1915" i="3"/>
  <c r="CY1915" i="3"/>
  <c r="CZ1915" i="3"/>
  <c r="DA1915" i="3"/>
  <c r="DB1915" i="3"/>
  <c r="DC1915" i="3"/>
  <c r="A1916" i="3"/>
  <c r="Y1916" i="3"/>
  <c r="CY1916" i="3"/>
  <c r="CZ1916" i="3"/>
  <c r="DA1916" i="3"/>
  <c r="DB1916" i="3"/>
  <c r="DC1916" i="3"/>
  <c r="A1917" i="3"/>
  <c r="Y1917" i="3"/>
  <c r="CY1917" i="3"/>
  <c r="CZ1917" i="3"/>
  <c r="DA1917" i="3"/>
  <c r="DB1917" i="3"/>
  <c r="DC1917" i="3"/>
  <c r="A1918" i="3"/>
  <c r="Y1918" i="3"/>
  <c r="CY1918" i="3"/>
  <c r="CZ1918" i="3"/>
  <c r="DB1918" i="3" s="1"/>
  <c r="DA1918" i="3"/>
  <c r="DC1918" i="3"/>
  <c r="A1919" i="3"/>
  <c r="Y1919" i="3"/>
  <c r="CY1919" i="3"/>
  <c r="CZ1919" i="3"/>
  <c r="DA1919" i="3"/>
  <c r="DB1919" i="3"/>
  <c r="DC1919" i="3"/>
  <c r="A1920" i="3"/>
  <c r="Y1920" i="3"/>
  <c r="CY1920" i="3"/>
  <c r="CZ1920" i="3"/>
  <c r="DA1920" i="3"/>
  <c r="DB1920" i="3"/>
  <c r="DC1920" i="3"/>
  <c r="A1921" i="3"/>
  <c r="Y1921" i="3"/>
  <c r="CY1921" i="3"/>
  <c r="CZ1921" i="3"/>
  <c r="DB1921" i="3" s="1"/>
  <c r="DA1921" i="3"/>
  <c r="DC1921" i="3"/>
  <c r="A1922" i="3"/>
  <c r="Y1922" i="3"/>
  <c r="CY1922" i="3"/>
  <c r="CZ1922" i="3"/>
  <c r="DA1922" i="3"/>
  <c r="DB1922" i="3"/>
  <c r="DC1922" i="3"/>
  <c r="A1923" i="3"/>
  <c r="Y1923" i="3"/>
  <c r="CY1923" i="3"/>
  <c r="CZ1923" i="3"/>
  <c r="DA1923" i="3"/>
  <c r="DB1923" i="3"/>
  <c r="DC1923" i="3"/>
  <c r="A1924" i="3"/>
  <c r="Y1924" i="3"/>
  <c r="CY1924" i="3"/>
  <c r="CZ1924" i="3"/>
  <c r="DB1924" i="3" s="1"/>
  <c r="DA1924" i="3"/>
  <c r="DC1924" i="3"/>
  <c r="A1925" i="3"/>
  <c r="Y1925" i="3"/>
  <c r="CY1925" i="3"/>
  <c r="CZ1925" i="3"/>
  <c r="DB1925" i="3" s="1"/>
  <c r="DA1925" i="3"/>
  <c r="DC1925" i="3"/>
  <c r="A1926" i="3"/>
  <c r="Y1926" i="3"/>
  <c r="CY1926" i="3"/>
  <c r="CZ1926" i="3"/>
  <c r="DB1926" i="3" s="1"/>
  <c r="DA1926" i="3"/>
  <c r="DC1926" i="3"/>
  <c r="A1927" i="3"/>
  <c r="Y1927" i="3"/>
  <c r="CY1927" i="3"/>
  <c r="CZ1927" i="3"/>
  <c r="DA1927" i="3"/>
  <c r="DB1927" i="3"/>
  <c r="DC1927" i="3"/>
  <c r="A1928" i="3"/>
  <c r="Y1928" i="3"/>
  <c r="CY1928" i="3"/>
  <c r="CZ1928" i="3"/>
  <c r="DA1928" i="3"/>
  <c r="DB1928" i="3"/>
  <c r="DC1928" i="3"/>
  <c r="A1929" i="3"/>
  <c r="Y1929" i="3"/>
  <c r="CY1929" i="3"/>
  <c r="CZ1929" i="3"/>
  <c r="DB1929" i="3" s="1"/>
  <c r="DA1929" i="3"/>
  <c r="DC1929" i="3"/>
  <c r="A1930" i="3"/>
  <c r="Y1930" i="3"/>
  <c r="CY1930" i="3"/>
  <c r="CZ1930" i="3"/>
  <c r="DB1930" i="3" s="1"/>
  <c r="DA1930" i="3"/>
  <c r="DC1930" i="3"/>
  <c r="A1931" i="3"/>
  <c r="Y1931" i="3"/>
  <c r="CY1931" i="3"/>
  <c r="CZ1931" i="3"/>
  <c r="DA1931" i="3"/>
  <c r="DB1931" i="3"/>
  <c r="DC1931" i="3"/>
  <c r="A1932" i="3"/>
  <c r="Y1932" i="3"/>
  <c r="CY1932" i="3"/>
  <c r="CZ1932" i="3"/>
  <c r="DB1932" i="3" s="1"/>
  <c r="DA1932" i="3"/>
  <c r="DC1932" i="3"/>
  <c r="A1933" i="3"/>
  <c r="Y1933" i="3"/>
  <c r="CY1933" i="3"/>
  <c r="CZ1933" i="3"/>
  <c r="DB1933" i="3" s="1"/>
  <c r="DA1933" i="3"/>
  <c r="DC1933" i="3"/>
  <c r="A1934" i="3"/>
  <c r="Y1934" i="3"/>
  <c r="CY1934" i="3"/>
  <c r="CZ1934" i="3"/>
  <c r="DA1934" i="3"/>
  <c r="DB1934" i="3"/>
  <c r="DC1934" i="3"/>
  <c r="A1935" i="3"/>
  <c r="Y1935" i="3"/>
  <c r="CY1935" i="3"/>
  <c r="CZ1935" i="3"/>
  <c r="DA1935" i="3"/>
  <c r="DB1935" i="3"/>
  <c r="DC1935" i="3"/>
  <c r="A1936" i="3"/>
  <c r="Y1936" i="3"/>
  <c r="CY1936" i="3"/>
  <c r="CZ1936" i="3"/>
  <c r="DB1936" i="3" s="1"/>
  <c r="DA1936" i="3"/>
  <c r="DC1936" i="3"/>
  <c r="A1937" i="3"/>
  <c r="Y1937" i="3"/>
  <c r="CY1937" i="3"/>
  <c r="CZ1937" i="3"/>
  <c r="DB1937" i="3" s="1"/>
  <c r="DA1937" i="3"/>
  <c r="DC1937" i="3"/>
  <c r="A1938" i="3"/>
  <c r="Y1938" i="3"/>
  <c r="CY1938" i="3"/>
  <c r="CZ1938" i="3"/>
  <c r="DB1938" i="3" s="1"/>
  <c r="DA1938" i="3"/>
  <c r="DC1938" i="3"/>
  <c r="A1939" i="3"/>
  <c r="Y1939" i="3"/>
  <c r="CY1939" i="3"/>
  <c r="CZ1939" i="3"/>
  <c r="DA1939" i="3"/>
  <c r="DB1939" i="3"/>
  <c r="DC1939" i="3"/>
  <c r="A1940" i="3"/>
  <c r="Y1940" i="3"/>
  <c r="CY1940" i="3"/>
  <c r="CZ1940" i="3"/>
  <c r="DB1940" i="3" s="1"/>
  <c r="DA1940" i="3"/>
  <c r="DC1940" i="3"/>
  <c r="A1941" i="3"/>
  <c r="Y1941" i="3"/>
  <c r="CY1941" i="3"/>
  <c r="CZ1941" i="3"/>
  <c r="DB1941" i="3" s="1"/>
  <c r="DA1941" i="3"/>
  <c r="DC1941" i="3"/>
  <c r="A1942" i="3"/>
  <c r="Y1942" i="3"/>
  <c r="CY1942" i="3"/>
  <c r="CZ1942" i="3"/>
  <c r="DA1942" i="3"/>
  <c r="DB1942" i="3"/>
  <c r="DC1942" i="3"/>
  <c r="A1943" i="3"/>
  <c r="Y1943" i="3"/>
  <c r="CY1943" i="3"/>
  <c r="CZ1943" i="3"/>
  <c r="DA1943" i="3"/>
  <c r="DB1943" i="3"/>
  <c r="DC1943" i="3"/>
  <c r="A1944" i="3"/>
  <c r="Y1944" i="3"/>
  <c r="CY1944" i="3"/>
  <c r="CZ1944" i="3"/>
  <c r="DB1944" i="3" s="1"/>
  <c r="DA1944" i="3"/>
  <c r="DC1944" i="3"/>
  <c r="A1945" i="3"/>
  <c r="Y1945" i="3"/>
  <c r="CY1945" i="3"/>
  <c r="CZ1945" i="3"/>
  <c r="DA1945" i="3"/>
  <c r="DB1945" i="3"/>
  <c r="DC1945" i="3"/>
  <c r="A1946" i="3"/>
  <c r="Y1946" i="3"/>
  <c r="CY1946" i="3"/>
  <c r="CZ1946" i="3"/>
  <c r="DA1946" i="3"/>
  <c r="DB1946" i="3"/>
  <c r="DC1946" i="3"/>
  <c r="A1947" i="3"/>
  <c r="Y1947" i="3"/>
  <c r="CY1947" i="3"/>
  <c r="CZ1947" i="3"/>
  <c r="DA1947" i="3"/>
  <c r="DB1947" i="3"/>
  <c r="DC1947" i="3"/>
  <c r="A1948" i="3"/>
  <c r="Y1948" i="3"/>
  <c r="CY1948" i="3"/>
  <c r="CZ1948" i="3"/>
  <c r="DB1948" i="3" s="1"/>
  <c r="DA1948" i="3"/>
  <c r="DC1948" i="3"/>
  <c r="A1949" i="3"/>
  <c r="Y1949" i="3"/>
  <c r="CY1949" i="3"/>
  <c r="CZ1949" i="3"/>
  <c r="DB1949" i="3" s="1"/>
  <c r="DA1949" i="3"/>
  <c r="DC1949" i="3"/>
  <c r="A1950" i="3"/>
  <c r="Y1950" i="3"/>
  <c r="CY1950" i="3"/>
  <c r="CZ1950" i="3"/>
  <c r="DB1950" i="3" s="1"/>
  <c r="DA1950" i="3"/>
  <c r="DC1950" i="3"/>
  <c r="A1951" i="3"/>
  <c r="Y1951" i="3"/>
  <c r="CU1951" i="3"/>
  <c r="CY1951" i="3"/>
  <c r="CZ1951" i="3"/>
  <c r="DA1951" i="3"/>
  <c r="DB1951" i="3"/>
  <c r="DC1951" i="3"/>
  <c r="A1952" i="3"/>
  <c r="Y1952" i="3"/>
  <c r="CX1952" i="3" s="1"/>
  <c r="CY1952" i="3"/>
  <c r="CZ1952" i="3"/>
  <c r="DB1952" i="3" s="1"/>
  <c r="DA1952" i="3"/>
  <c r="DC1952" i="3"/>
  <c r="A1953" i="3"/>
  <c r="Y1953" i="3"/>
  <c r="CW1953" i="3"/>
  <c r="CX1953" i="3"/>
  <c r="DH1953" i="3" s="1"/>
  <c r="CY1953" i="3"/>
  <c r="CZ1953" i="3"/>
  <c r="DB1953" i="3" s="1"/>
  <c r="DA1953" i="3"/>
  <c r="DC1953" i="3"/>
  <c r="DF1953" i="3"/>
  <c r="DG1953" i="3"/>
  <c r="DJ1953" i="3" s="1"/>
  <c r="A1954" i="3"/>
  <c r="Y1954" i="3"/>
  <c r="CW1954" i="3" s="1"/>
  <c r="CX1954" i="3"/>
  <c r="CY1954" i="3"/>
  <c r="CZ1954" i="3"/>
  <c r="DA1954" i="3"/>
  <c r="DB1954" i="3"/>
  <c r="DC1954" i="3"/>
  <c r="A1955" i="3"/>
  <c r="Y1955" i="3"/>
  <c r="CW1955" i="3" s="1"/>
  <c r="CX1955" i="3"/>
  <c r="DF1955" i="3" s="1"/>
  <c r="CY1955" i="3"/>
  <c r="CZ1955" i="3"/>
  <c r="DB1955" i="3" s="1"/>
  <c r="DA1955" i="3"/>
  <c r="DC1955" i="3"/>
  <c r="DG1955" i="3"/>
  <c r="DH1955" i="3"/>
  <c r="DI1955" i="3"/>
  <c r="DJ1955" i="3"/>
  <c r="A1956" i="3"/>
  <c r="Y1956" i="3"/>
  <c r="CX1956" i="3"/>
  <c r="DF1956" i="3" s="1"/>
  <c r="DJ1956" i="3" s="1"/>
  <c r="CY1956" i="3"/>
  <c r="CZ1956" i="3"/>
  <c r="DB1956" i="3" s="1"/>
  <c r="DA1956" i="3"/>
  <c r="DC1956" i="3"/>
  <c r="DI1956" i="3"/>
  <c r="A1957" i="3"/>
  <c r="Y1957" i="3"/>
  <c r="CX1957" i="3" s="1"/>
  <c r="CY1957" i="3"/>
  <c r="CZ1957" i="3"/>
  <c r="DB1957" i="3" s="1"/>
  <c r="DA1957" i="3"/>
  <c r="DC1957" i="3"/>
  <c r="A1958" i="3"/>
  <c r="Y1958" i="3"/>
  <c r="CX1958" i="3"/>
  <c r="DF1958" i="3" s="1"/>
  <c r="DJ1958" i="3" s="1"/>
  <c r="CY1958" i="3"/>
  <c r="CZ1958" i="3"/>
  <c r="DA1958" i="3"/>
  <c r="DB1958" i="3"/>
  <c r="DC1958" i="3"/>
  <c r="DG1958" i="3"/>
  <c r="A1959" i="3"/>
  <c r="Y1959" i="3"/>
  <c r="CX1959" i="3" s="1"/>
  <c r="CY1959" i="3"/>
  <c r="CZ1959" i="3"/>
  <c r="DA1959" i="3"/>
  <c r="DB1959" i="3"/>
  <c r="DC1959" i="3"/>
  <c r="DI1959" i="3"/>
  <c r="A1960" i="3"/>
  <c r="Y1960" i="3"/>
  <c r="CV1960" i="3" s="1"/>
  <c r="CU1960" i="3"/>
  <c r="CY1960" i="3"/>
  <c r="CZ1960" i="3"/>
  <c r="DB1960" i="3" s="1"/>
  <c r="DA1960" i="3"/>
  <c r="DC1960" i="3"/>
  <c r="A1961" i="3"/>
  <c r="Y1961" i="3"/>
  <c r="CX1961" i="3" s="1"/>
  <c r="CY1961" i="3"/>
  <c r="CZ1961" i="3"/>
  <c r="DB1961" i="3" s="1"/>
  <c r="DA1961" i="3"/>
  <c r="DC1961" i="3"/>
  <c r="DG1961" i="3"/>
  <c r="A1962" i="3"/>
  <c r="Y1962" i="3"/>
  <c r="CW1962" i="3" s="1"/>
  <c r="CY1962" i="3"/>
  <c r="CZ1962" i="3"/>
  <c r="DA1962" i="3"/>
  <c r="DB1962" i="3"/>
  <c r="DC1962" i="3"/>
  <c r="A1963" i="3"/>
  <c r="Y1963" i="3"/>
  <c r="CW1963" i="3" s="1"/>
  <c r="CX1963" i="3"/>
  <c r="DF1963" i="3" s="1"/>
  <c r="CY1963" i="3"/>
  <c r="CZ1963" i="3"/>
  <c r="DA1963" i="3"/>
  <c r="DB1963" i="3"/>
  <c r="DC1963" i="3"/>
  <c r="DG1963" i="3"/>
  <c r="DH1963" i="3"/>
  <c r="DI1963" i="3"/>
  <c r="DJ1963" i="3"/>
  <c r="A1964" i="3"/>
  <c r="Y1964" i="3"/>
  <c r="CW1964" i="3"/>
  <c r="CX1964" i="3"/>
  <c r="DI1964" i="3" s="1"/>
  <c r="CY1964" i="3"/>
  <c r="CZ1964" i="3"/>
  <c r="DA1964" i="3"/>
  <c r="DB1964" i="3"/>
  <c r="DC1964" i="3"/>
  <c r="DG1964" i="3"/>
  <c r="DH1964" i="3"/>
  <c r="A1965" i="3"/>
  <c r="Y1965" i="3"/>
  <c r="CX1965" i="3" s="1"/>
  <c r="CY1965" i="3"/>
  <c r="CZ1965" i="3"/>
  <c r="DA1965" i="3"/>
  <c r="DB1965" i="3"/>
  <c r="DC1965" i="3"/>
  <c r="A1966" i="3"/>
  <c r="Y1966" i="3"/>
  <c r="CX1966" i="3" s="1"/>
  <c r="CY1966" i="3"/>
  <c r="CZ1966" i="3"/>
  <c r="DA1966" i="3"/>
  <c r="DB1966" i="3"/>
  <c r="DC1966" i="3"/>
  <c r="A1967" i="3"/>
  <c r="Y1967" i="3"/>
  <c r="CX1967" i="3" s="1"/>
  <c r="CY1967" i="3"/>
  <c r="CZ1967" i="3"/>
  <c r="DB1967" i="3" s="1"/>
  <c r="DA1967" i="3"/>
  <c r="DC1967" i="3"/>
  <c r="DH1967" i="3"/>
  <c r="DI1967" i="3"/>
  <c r="A1968" i="3"/>
  <c r="Y1968" i="3"/>
  <c r="CX1968" i="3" s="1"/>
  <c r="DF1968" i="3" s="1"/>
  <c r="DJ1968" i="3" s="1"/>
  <c r="CY1968" i="3"/>
  <c r="CZ1968" i="3"/>
  <c r="DB1968" i="3" s="1"/>
  <c r="DA1968" i="3"/>
  <c r="DC1968" i="3"/>
  <c r="DG1968" i="3"/>
  <c r="DH1968" i="3"/>
  <c r="DI1968" i="3"/>
  <c r="A1969" i="3"/>
  <c r="Y1969" i="3"/>
  <c r="CU1969" i="3"/>
  <c r="CV1969" i="3"/>
  <c r="CX1969" i="3"/>
  <c r="CY1969" i="3"/>
  <c r="CZ1969" i="3"/>
  <c r="DB1969" i="3" s="1"/>
  <c r="DA1969" i="3"/>
  <c r="DC1969" i="3"/>
  <c r="DF1969" i="3"/>
  <c r="DI1969" i="3"/>
  <c r="DJ1969" i="3" s="1"/>
  <c r="A1970" i="3"/>
  <c r="Y1970" i="3"/>
  <c r="CX1970" i="3"/>
  <c r="DH1970" i="3" s="1"/>
  <c r="CY1970" i="3"/>
  <c r="CZ1970" i="3"/>
  <c r="DA1970" i="3"/>
  <c r="DB1970" i="3"/>
  <c r="DC1970" i="3"/>
  <c r="DF1970" i="3"/>
  <c r="DG1970" i="3"/>
  <c r="DI1970" i="3"/>
  <c r="DJ1970" i="3" s="1"/>
  <c r="A1971" i="3"/>
  <c r="Y1971" i="3"/>
  <c r="CW1971" i="3" s="1"/>
  <c r="CX1971" i="3"/>
  <c r="DF1971" i="3" s="1"/>
  <c r="CY1971" i="3"/>
  <c r="CZ1971" i="3"/>
  <c r="DB1971" i="3" s="1"/>
  <c r="DA1971" i="3"/>
  <c r="DC1971" i="3"/>
  <c r="DG1971" i="3"/>
  <c r="DH1971" i="3"/>
  <c r="DI1971" i="3"/>
  <c r="DJ1971" i="3"/>
  <c r="A1972" i="3"/>
  <c r="Y1972" i="3"/>
  <c r="CW1972" i="3"/>
  <c r="CX1972" i="3"/>
  <c r="DI1972" i="3" s="1"/>
  <c r="CY1972" i="3"/>
  <c r="CZ1972" i="3"/>
  <c r="DA1972" i="3"/>
  <c r="DB1972" i="3"/>
  <c r="DC1972" i="3"/>
  <c r="DF1972" i="3"/>
  <c r="DG1972" i="3"/>
  <c r="A1973" i="3"/>
  <c r="Y1973" i="3"/>
  <c r="CW1973" i="3"/>
  <c r="CX1973" i="3"/>
  <c r="CY1973" i="3"/>
  <c r="CZ1973" i="3"/>
  <c r="DA1973" i="3"/>
  <c r="DB1973" i="3"/>
  <c r="DC1973" i="3"/>
  <c r="DH1973" i="3"/>
  <c r="DI1973" i="3"/>
  <c r="A1974" i="3"/>
  <c r="Y1974" i="3"/>
  <c r="CX1974" i="3" s="1"/>
  <c r="DG1974" i="3" s="1"/>
  <c r="CY1974" i="3"/>
  <c r="CZ1974" i="3"/>
  <c r="DB1974" i="3" s="1"/>
  <c r="DA1974" i="3"/>
  <c r="DC1974" i="3"/>
  <c r="DF1974" i="3"/>
  <c r="DH1974" i="3"/>
  <c r="DI1974" i="3"/>
  <c r="DJ1974" i="3"/>
  <c r="A1975" i="3"/>
  <c r="Y1975" i="3"/>
  <c r="CX1975" i="3"/>
  <c r="CY1975" i="3"/>
  <c r="CZ1975" i="3"/>
  <c r="DB1975" i="3" s="1"/>
  <c r="DA1975" i="3"/>
  <c r="DC1975" i="3"/>
  <c r="DF1975" i="3"/>
  <c r="DG1975" i="3"/>
  <c r="DH1975" i="3"/>
  <c r="DI1975" i="3"/>
  <c r="DJ1975" i="3"/>
  <c r="A1976" i="3"/>
  <c r="Y1976" i="3"/>
  <c r="CX1976" i="3"/>
  <c r="DF1976" i="3" s="1"/>
  <c r="DJ1976" i="3" s="1"/>
  <c r="CY1976" i="3"/>
  <c r="CZ1976" i="3"/>
  <c r="DB1976" i="3" s="1"/>
  <c r="DA1976" i="3"/>
  <c r="DC1976" i="3"/>
  <c r="DG1976" i="3"/>
  <c r="DH1976" i="3"/>
  <c r="DI1976" i="3"/>
  <c r="A1977" i="3"/>
  <c r="Y1977" i="3"/>
  <c r="CX1977" i="3"/>
  <c r="DF1977" i="3" s="1"/>
  <c r="DJ1977" i="3" s="1"/>
  <c r="CY1977" i="3"/>
  <c r="CZ1977" i="3"/>
  <c r="DB1977" i="3" s="1"/>
  <c r="DA1977" i="3"/>
  <c r="DC1977" i="3"/>
  <c r="A1978" i="3"/>
  <c r="Y1978" i="3"/>
  <c r="CY1978" i="3"/>
  <c r="CZ1978" i="3"/>
  <c r="DA1978" i="3"/>
  <c r="DB1978" i="3"/>
  <c r="DC1978" i="3"/>
  <c r="A1979" i="3"/>
  <c r="Y1979" i="3"/>
  <c r="CY1979" i="3"/>
  <c r="CZ1979" i="3"/>
  <c r="DB1979" i="3" s="1"/>
  <c r="DA1979" i="3"/>
  <c r="DC1979" i="3"/>
  <c r="A1980" i="3"/>
  <c r="Y1980" i="3"/>
  <c r="CY1980" i="3"/>
  <c r="CZ1980" i="3"/>
  <c r="DA1980" i="3"/>
  <c r="DB1980" i="3"/>
  <c r="DC1980" i="3"/>
  <c r="A1981" i="3"/>
  <c r="Y1981" i="3"/>
  <c r="CY1981" i="3"/>
  <c r="CZ1981" i="3"/>
  <c r="DB1981" i="3" s="1"/>
  <c r="DA1981" i="3"/>
  <c r="DC1981" i="3"/>
  <c r="A1982" i="3"/>
  <c r="Y1982" i="3"/>
  <c r="CY1982" i="3"/>
  <c r="CZ1982" i="3"/>
  <c r="DB1982" i="3" s="1"/>
  <c r="DA1982" i="3"/>
  <c r="DC1982" i="3"/>
  <c r="A1983" i="3"/>
  <c r="Y1983" i="3"/>
  <c r="CY1983" i="3"/>
  <c r="CZ1983" i="3"/>
  <c r="DA1983" i="3"/>
  <c r="DB1983" i="3"/>
  <c r="DC1983" i="3"/>
  <c r="A1984" i="3"/>
  <c r="Y1984" i="3"/>
  <c r="CY1984" i="3"/>
  <c r="CZ1984" i="3"/>
  <c r="DA1984" i="3"/>
  <c r="DB1984" i="3"/>
  <c r="DC1984" i="3"/>
  <c r="A1985" i="3"/>
  <c r="Y1985" i="3"/>
  <c r="CY1985" i="3"/>
  <c r="CZ1985" i="3"/>
  <c r="DB1985" i="3" s="1"/>
  <c r="DA1985" i="3"/>
  <c r="DC1985" i="3"/>
  <c r="A1986" i="3"/>
  <c r="Y1986" i="3"/>
  <c r="CY1986" i="3"/>
  <c r="CZ1986" i="3"/>
  <c r="DA1986" i="3"/>
  <c r="DB1986" i="3"/>
  <c r="DC1986" i="3"/>
  <c r="A1987" i="3"/>
  <c r="Y1987" i="3"/>
  <c r="CY1987" i="3"/>
  <c r="CZ1987" i="3"/>
  <c r="DA1987" i="3"/>
  <c r="DB1987" i="3"/>
  <c r="DC1987" i="3"/>
  <c r="A1988" i="3"/>
  <c r="Y1988" i="3"/>
  <c r="CY1988" i="3"/>
  <c r="CZ1988" i="3"/>
  <c r="DA1988" i="3"/>
  <c r="DB1988" i="3"/>
  <c r="DC1988" i="3"/>
  <c r="A1989" i="3"/>
  <c r="Y1989" i="3"/>
  <c r="CY1989" i="3"/>
  <c r="CZ1989" i="3"/>
  <c r="DB1989" i="3" s="1"/>
  <c r="DA1989" i="3"/>
  <c r="DC1989" i="3"/>
  <c r="A1990" i="3"/>
  <c r="Y1990" i="3"/>
  <c r="CY1990" i="3"/>
  <c r="CZ1990" i="3"/>
  <c r="DA1990" i="3"/>
  <c r="DB1990" i="3"/>
  <c r="DC1990" i="3"/>
  <c r="A1991" i="3"/>
  <c r="Y1991" i="3"/>
  <c r="CY1991" i="3"/>
  <c r="CZ1991" i="3"/>
  <c r="DA1991" i="3"/>
  <c r="DB1991" i="3"/>
  <c r="DC1991" i="3"/>
  <c r="A1992" i="3"/>
  <c r="Y1992" i="3"/>
  <c r="CY1992" i="3"/>
  <c r="CZ1992" i="3"/>
  <c r="DA1992" i="3"/>
  <c r="DB1992" i="3"/>
  <c r="DC1992" i="3"/>
  <c r="A1993" i="3"/>
  <c r="Y1993" i="3"/>
  <c r="CY1993" i="3"/>
  <c r="CZ1993" i="3"/>
  <c r="DB1993" i="3" s="1"/>
  <c r="DA1993" i="3"/>
  <c r="DC1993" i="3"/>
  <c r="A1994" i="3"/>
  <c r="Y1994" i="3"/>
  <c r="CY1994" i="3"/>
  <c r="CZ1994" i="3"/>
  <c r="DA1994" i="3"/>
  <c r="DB1994" i="3"/>
  <c r="DC1994" i="3"/>
  <c r="A1995" i="3"/>
  <c r="Y1995" i="3"/>
  <c r="CY1995" i="3"/>
  <c r="CZ1995" i="3"/>
  <c r="DA1995" i="3"/>
  <c r="DB1995" i="3"/>
  <c r="DC1995" i="3"/>
  <c r="A1996" i="3"/>
  <c r="Y1996" i="3"/>
  <c r="CY1996" i="3"/>
  <c r="CZ1996" i="3"/>
  <c r="DA1996" i="3"/>
  <c r="DB1996" i="3"/>
  <c r="DC1996" i="3"/>
  <c r="A1997" i="3"/>
  <c r="Y1997" i="3"/>
  <c r="CY1997" i="3"/>
  <c r="CZ1997" i="3"/>
  <c r="DB1997" i="3" s="1"/>
  <c r="DA1997" i="3"/>
  <c r="DC1997" i="3"/>
  <c r="A1998" i="3"/>
  <c r="Y1998" i="3"/>
  <c r="CY1998" i="3"/>
  <c r="CZ1998" i="3"/>
  <c r="DA1998" i="3"/>
  <c r="DB1998" i="3"/>
  <c r="DC1998" i="3"/>
  <c r="A1999" i="3"/>
  <c r="Y1999" i="3"/>
  <c r="CY1999" i="3"/>
  <c r="CZ1999" i="3"/>
  <c r="DA1999" i="3"/>
  <c r="DB1999" i="3"/>
  <c r="DC1999" i="3"/>
  <c r="A2000" i="3"/>
  <c r="Y2000" i="3"/>
  <c r="CY2000" i="3"/>
  <c r="CZ2000" i="3"/>
  <c r="DB2000" i="3" s="1"/>
  <c r="DA2000" i="3"/>
  <c r="DC2000" i="3"/>
  <c r="A2001" i="3"/>
  <c r="Y2001" i="3"/>
  <c r="CY2001" i="3"/>
  <c r="CZ2001" i="3"/>
  <c r="DA2001" i="3"/>
  <c r="DB2001" i="3"/>
  <c r="DC2001" i="3"/>
  <c r="A2002" i="3"/>
  <c r="Y2002" i="3"/>
  <c r="CU2002" i="3"/>
  <c r="CV2002" i="3"/>
  <c r="CX2002" i="3"/>
  <c r="DH2002" i="3" s="1"/>
  <c r="CY2002" i="3"/>
  <c r="CZ2002" i="3"/>
  <c r="DA2002" i="3"/>
  <c r="DB2002" i="3"/>
  <c r="DC2002" i="3"/>
  <c r="DF2002" i="3"/>
  <c r="DG2002" i="3"/>
  <c r="A2003" i="3"/>
  <c r="Y2003" i="3"/>
  <c r="CX2003" i="3"/>
  <c r="DG2003" i="3" s="1"/>
  <c r="CY2003" i="3"/>
  <c r="CZ2003" i="3"/>
  <c r="DA2003" i="3"/>
  <c r="DB2003" i="3"/>
  <c r="DC2003" i="3"/>
  <c r="DF2003" i="3"/>
  <c r="A2004" i="3"/>
  <c r="Y2004" i="3"/>
  <c r="CW2004" i="3" s="1"/>
  <c r="CY2004" i="3"/>
  <c r="CZ2004" i="3"/>
  <c r="DA2004" i="3"/>
  <c r="DB2004" i="3"/>
  <c r="DC2004" i="3"/>
  <c r="A2005" i="3"/>
  <c r="Y2005" i="3"/>
  <c r="CW2005" i="3"/>
  <c r="CX2005" i="3"/>
  <c r="DF2005" i="3" s="1"/>
  <c r="CY2005" i="3"/>
  <c r="CZ2005" i="3"/>
  <c r="DB2005" i="3" s="1"/>
  <c r="DA2005" i="3"/>
  <c r="DC2005" i="3"/>
  <c r="DH2005" i="3"/>
  <c r="DI2005" i="3"/>
  <c r="A2006" i="3"/>
  <c r="Y2006" i="3"/>
  <c r="CX2006" i="3" s="1"/>
  <c r="CY2006" i="3"/>
  <c r="CZ2006" i="3"/>
  <c r="DA2006" i="3"/>
  <c r="DB2006" i="3"/>
  <c r="DC2006" i="3"/>
  <c r="A2007" i="3"/>
  <c r="Y2007" i="3"/>
  <c r="CX2007" i="3"/>
  <c r="DG2007" i="3" s="1"/>
  <c r="CY2007" i="3"/>
  <c r="CZ2007" i="3"/>
  <c r="DA2007" i="3"/>
  <c r="DB2007" i="3"/>
  <c r="DC2007" i="3"/>
  <c r="DF2007" i="3"/>
  <c r="DJ2007" i="3" s="1"/>
  <c r="A2008" i="3"/>
  <c r="Y2008" i="3"/>
  <c r="CV2008" i="3" s="1"/>
  <c r="CU2008" i="3"/>
  <c r="CY2008" i="3"/>
  <c r="CZ2008" i="3"/>
  <c r="DA2008" i="3"/>
  <c r="DB2008" i="3"/>
  <c r="DC2008" i="3"/>
  <c r="A2009" i="3"/>
  <c r="Y2009" i="3"/>
  <c r="CW2009" i="3"/>
  <c r="CX2009" i="3"/>
  <c r="DF2009" i="3" s="1"/>
  <c r="CY2009" i="3"/>
  <c r="CZ2009" i="3"/>
  <c r="DB2009" i="3" s="1"/>
  <c r="DA2009" i="3"/>
  <c r="DC2009" i="3"/>
  <c r="DG2009" i="3"/>
  <c r="DJ2009" i="3" s="1"/>
  <c r="DH2009" i="3"/>
  <c r="A2010" i="3"/>
  <c r="Y2010" i="3"/>
  <c r="CX2010" i="3"/>
  <c r="CY2010" i="3"/>
  <c r="CZ2010" i="3"/>
  <c r="DA2010" i="3"/>
  <c r="DB2010" i="3"/>
  <c r="DC2010" i="3"/>
  <c r="A2011" i="3"/>
  <c r="Y2011" i="3"/>
  <c r="CX2011" i="3" s="1"/>
  <c r="CY2011" i="3"/>
  <c r="CZ2011" i="3"/>
  <c r="DA2011" i="3"/>
  <c r="DB2011" i="3"/>
  <c r="DC2011" i="3"/>
  <c r="A2012" i="3"/>
  <c r="Y2012" i="3"/>
  <c r="CV2012" i="3" s="1"/>
  <c r="CU2012" i="3"/>
  <c r="CY2012" i="3"/>
  <c r="CZ2012" i="3"/>
  <c r="DB2012" i="3" s="1"/>
  <c r="DA2012" i="3"/>
  <c r="DC2012" i="3"/>
  <c r="A2013" i="3"/>
  <c r="Y2013" i="3"/>
  <c r="CX2013" i="3"/>
  <c r="DF2013" i="3" s="1"/>
  <c r="CY2013" i="3"/>
  <c r="CZ2013" i="3"/>
  <c r="DB2013" i="3" s="1"/>
  <c r="DA2013" i="3"/>
  <c r="DC2013" i="3"/>
  <c r="DG2013" i="3"/>
  <c r="DH2013" i="3"/>
  <c r="A2014" i="3"/>
  <c r="Y2014" i="3"/>
  <c r="CX2014" i="3" s="1"/>
  <c r="CW2014" i="3"/>
  <c r="CY2014" i="3"/>
  <c r="CZ2014" i="3"/>
  <c r="DA2014" i="3"/>
  <c r="DB2014" i="3"/>
  <c r="DC2014" i="3"/>
  <c r="A2015" i="3"/>
  <c r="Y2015" i="3"/>
  <c r="CW2015" i="3" s="1"/>
  <c r="CY2015" i="3"/>
  <c r="CZ2015" i="3"/>
  <c r="DB2015" i="3" s="1"/>
  <c r="DA2015" i="3"/>
  <c r="DC2015" i="3"/>
  <c r="A2016" i="3"/>
  <c r="Y2016" i="3"/>
  <c r="CX2016" i="3" s="1"/>
  <c r="CW2016" i="3"/>
  <c r="CY2016" i="3"/>
  <c r="CZ2016" i="3"/>
  <c r="DB2016" i="3" s="1"/>
  <c r="DA2016" i="3"/>
  <c r="DC2016" i="3"/>
  <c r="DG2016" i="3"/>
  <c r="A2017" i="3"/>
  <c r="Y2017" i="3"/>
  <c r="CX2017" i="3"/>
  <c r="DH2017" i="3" s="1"/>
  <c r="CY2017" i="3"/>
  <c r="CZ2017" i="3"/>
  <c r="DA2017" i="3"/>
  <c r="DB2017" i="3"/>
  <c r="DC2017" i="3"/>
  <c r="DF2017" i="3"/>
  <c r="DJ2017" i="3" s="1"/>
  <c r="DG2017" i="3"/>
  <c r="A2018" i="3"/>
  <c r="Y2018" i="3"/>
  <c r="CX2018" i="3" s="1"/>
  <c r="CY2018" i="3"/>
  <c r="CZ2018" i="3"/>
  <c r="DA2018" i="3"/>
  <c r="DB2018" i="3"/>
  <c r="DC2018" i="3"/>
  <c r="A2019" i="3"/>
  <c r="Y2019" i="3"/>
  <c r="CV2019" i="3" s="1"/>
  <c r="CU2019" i="3"/>
  <c r="CY2019" i="3"/>
  <c r="CZ2019" i="3"/>
  <c r="DB2019" i="3" s="1"/>
  <c r="DA2019" i="3"/>
  <c r="DC2019" i="3"/>
  <c r="A2020" i="3"/>
  <c r="Y2020" i="3"/>
  <c r="CX2020" i="3" s="1"/>
  <c r="CY2020" i="3"/>
  <c r="CZ2020" i="3"/>
  <c r="DB2020" i="3" s="1"/>
  <c r="DA2020" i="3"/>
  <c r="DC2020" i="3"/>
  <c r="A2021" i="3"/>
  <c r="Y2021" i="3"/>
  <c r="CX2021" i="3" s="1"/>
  <c r="CW2021" i="3"/>
  <c r="CY2021" i="3"/>
  <c r="CZ2021" i="3"/>
  <c r="DA2021" i="3"/>
  <c r="DB2021" i="3"/>
  <c r="DC2021" i="3"/>
  <c r="A2022" i="3"/>
  <c r="Y2022" i="3"/>
  <c r="CX2022" i="3" s="1"/>
  <c r="CY2022" i="3"/>
  <c r="CZ2022" i="3"/>
  <c r="DA2022" i="3"/>
  <c r="DB2022" i="3"/>
  <c r="DC2022" i="3"/>
  <c r="A2023" i="3"/>
  <c r="Y2023" i="3"/>
  <c r="CU2023" i="3"/>
  <c r="CV2023" i="3"/>
  <c r="CX2023" i="3"/>
  <c r="DF2023" i="3" s="1"/>
  <c r="CY2023" i="3"/>
  <c r="CZ2023" i="3"/>
  <c r="DA2023" i="3"/>
  <c r="DB2023" i="3"/>
  <c r="DC2023" i="3"/>
  <c r="DG2023" i="3"/>
  <c r="A2024" i="3"/>
  <c r="Y2024" i="3"/>
  <c r="CX2024" i="3"/>
  <c r="DG2024" i="3" s="1"/>
  <c r="CY2024" i="3"/>
  <c r="CZ2024" i="3"/>
  <c r="DA2024" i="3"/>
  <c r="DB2024" i="3"/>
  <c r="DC2024" i="3"/>
  <c r="DF2024" i="3"/>
  <c r="A2025" i="3"/>
  <c r="Y2025" i="3"/>
  <c r="CW2025" i="3" s="1"/>
  <c r="CY2025" i="3"/>
  <c r="CZ2025" i="3"/>
  <c r="DA2025" i="3"/>
  <c r="DB2025" i="3"/>
  <c r="DC2025" i="3"/>
  <c r="A2026" i="3"/>
  <c r="Y2026" i="3"/>
  <c r="CX2026" i="3"/>
  <c r="DF2026" i="3" s="1"/>
  <c r="DJ2026" i="3" s="1"/>
  <c r="CY2026" i="3"/>
  <c r="CZ2026" i="3"/>
  <c r="DB2026" i="3" s="1"/>
  <c r="DA2026" i="3"/>
  <c r="DC2026" i="3"/>
  <c r="DG2026" i="3"/>
  <c r="DH2026" i="3"/>
  <c r="DI2026" i="3"/>
  <c r="A2027" i="3"/>
  <c r="Y2027" i="3"/>
  <c r="CU2027" i="3"/>
  <c r="CV2027" i="3"/>
  <c r="CX2027" i="3"/>
  <c r="CY2027" i="3"/>
  <c r="CZ2027" i="3"/>
  <c r="DA2027" i="3"/>
  <c r="DB2027" i="3"/>
  <c r="DC2027" i="3"/>
  <c r="A2028" i="3"/>
  <c r="Y2028" i="3"/>
  <c r="CX2028" i="3" s="1"/>
  <c r="CY2028" i="3"/>
  <c r="CZ2028" i="3"/>
  <c r="DA2028" i="3"/>
  <c r="DB2028" i="3"/>
  <c r="DC2028" i="3"/>
  <c r="A2029" i="3"/>
  <c r="Y2029" i="3"/>
  <c r="CW2029" i="3" s="1"/>
  <c r="CY2029" i="3"/>
  <c r="CZ2029" i="3"/>
  <c r="DA2029" i="3"/>
  <c r="DB2029" i="3"/>
  <c r="DC2029" i="3"/>
  <c r="A2030" i="3"/>
  <c r="Y2030" i="3"/>
  <c r="CX2030" i="3"/>
  <c r="DF2030" i="3" s="1"/>
  <c r="DJ2030" i="3" s="1"/>
  <c r="CY2030" i="3"/>
  <c r="CZ2030" i="3"/>
  <c r="DB2030" i="3" s="1"/>
  <c r="DA2030" i="3"/>
  <c r="DC2030" i="3"/>
  <c r="DH2030" i="3"/>
  <c r="DI2030" i="3"/>
  <c r="A2031" i="3"/>
  <c r="Y2031" i="3"/>
  <c r="CX2031" i="3" s="1"/>
  <c r="CU2031" i="3"/>
  <c r="CV2031" i="3"/>
  <c r="CY2031" i="3"/>
  <c r="CZ2031" i="3"/>
  <c r="DA2031" i="3"/>
  <c r="DB2031" i="3"/>
  <c r="DC2031" i="3"/>
  <c r="A2032" i="3"/>
  <c r="Y2032" i="3"/>
  <c r="CX2032" i="3" s="1"/>
  <c r="CY2032" i="3"/>
  <c r="CZ2032" i="3"/>
  <c r="DA2032" i="3"/>
  <c r="DB2032" i="3"/>
  <c r="DC2032" i="3"/>
  <c r="A2033" i="3"/>
  <c r="Y2033" i="3"/>
  <c r="CW2033" i="3"/>
  <c r="CX2033" i="3"/>
  <c r="DI2033" i="3" s="1"/>
  <c r="CY2033" i="3"/>
  <c r="CZ2033" i="3"/>
  <c r="DB2033" i="3" s="1"/>
  <c r="DA2033" i="3"/>
  <c r="DC2033" i="3"/>
  <c r="DF2033" i="3"/>
  <c r="DG2033" i="3"/>
  <c r="DJ2033" i="3" s="1"/>
  <c r="DH2033" i="3"/>
  <c r="A2034" i="3"/>
  <c r="Y2034" i="3"/>
  <c r="CX2034" i="3"/>
  <c r="DF2034" i="3" s="1"/>
  <c r="DJ2034" i="3" s="1"/>
  <c r="CY2034" i="3"/>
  <c r="CZ2034" i="3"/>
  <c r="DB2034" i="3" s="1"/>
  <c r="DA2034" i="3"/>
  <c r="DC2034" i="3"/>
  <c r="DG2034" i="3"/>
  <c r="DH2034" i="3"/>
  <c r="A2035" i="3"/>
  <c r="Y2035" i="3"/>
  <c r="CV2035" i="3" s="1"/>
  <c r="CU2035" i="3"/>
  <c r="CY2035" i="3"/>
  <c r="CZ2035" i="3"/>
  <c r="DA2035" i="3"/>
  <c r="DB2035" i="3"/>
  <c r="DC2035" i="3"/>
  <c r="A2036" i="3"/>
  <c r="Y2036" i="3"/>
  <c r="CX2036" i="3" s="1"/>
  <c r="CY2036" i="3"/>
  <c r="CZ2036" i="3"/>
  <c r="DB2036" i="3" s="1"/>
  <c r="DA2036" i="3"/>
  <c r="DC2036" i="3"/>
  <c r="A2037" i="3"/>
  <c r="Y2037" i="3"/>
  <c r="CX2037" i="3" s="1"/>
  <c r="CW2037" i="3"/>
  <c r="CY2037" i="3"/>
  <c r="CZ2037" i="3"/>
  <c r="DB2037" i="3" s="1"/>
  <c r="DA2037" i="3"/>
  <c r="DC2037" i="3"/>
  <c r="DG2037" i="3"/>
  <c r="A2038" i="3"/>
  <c r="Y2038" i="3"/>
  <c r="CX2038" i="3" s="1"/>
  <c r="CW2038" i="3"/>
  <c r="CY2038" i="3"/>
  <c r="CZ2038" i="3"/>
  <c r="DB2038" i="3" s="1"/>
  <c r="DA2038" i="3"/>
  <c r="DC2038" i="3"/>
  <c r="A2039" i="3"/>
  <c r="Y2039" i="3"/>
  <c r="CX2039" i="3" s="1"/>
  <c r="CY2039" i="3"/>
  <c r="CZ2039" i="3"/>
  <c r="DA2039" i="3"/>
  <c r="DB2039" i="3"/>
  <c r="DC2039" i="3"/>
  <c r="A2040" i="3"/>
  <c r="Y2040" i="3"/>
  <c r="CX2040" i="3" s="1"/>
  <c r="CY2040" i="3"/>
  <c r="CZ2040" i="3"/>
  <c r="DB2040" i="3" s="1"/>
  <c r="DA2040" i="3"/>
  <c r="DC2040" i="3"/>
  <c r="A2041" i="3"/>
  <c r="Y2041" i="3"/>
  <c r="CV2041" i="3" s="1"/>
  <c r="CU2041" i="3"/>
  <c r="CX2041" i="3"/>
  <c r="DG2041" i="3" s="1"/>
  <c r="CY2041" i="3"/>
  <c r="CZ2041" i="3"/>
  <c r="DA2041" i="3"/>
  <c r="DB2041" i="3"/>
  <c r="DC2041" i="3"/>
  <c r="DF2041" i="3"/>
  <c r="A2042" i="3"/>
  <c r="Y2042" i="3"/>
  <c r="CX2042" i="3" s="1"/>
  <c r="CY2042" i="3"/>
  <c r="CZ2042" i="3"/>
  <c r="DB2042" i="3" s="1"/>
  <c r="DA2042" i="3"/>
  <c r="DC2042" i="3"/>
  <c r="A2043" i="3"/>
  <c r="Y2043" i="3"/>
  <c r="CW2043" i="3" s="1"/>
  <c r="CX2043" i="3"/>
  <c r="CY2043" i="3"/>
  <c r="CZ2043" i="3"/>
  <c r="DB2043" i="3" s="1"/>
  <c r="DA2043" i="3"/>
  <c r="DC2043" i="3"/>
  <c r="DF2043" i="3"/>
  <c r="DG2043" i="3"/>
  <c r="DH2043" i="3"/>
  <c r="DI2043" i="3"/>
  <c r="DJ2043" i="3"/>
  <c r="A2044" i="3"/>
  <c r="Y2044" i="3"/>
  <c r="CW2044" i="3"/>
  <c r="CX2044" i="3"/>
  <c r="DF2044" i="3" s="1"/>
  <c r="CY2044" i="3"/>
  <c r="CZ2044" i="3"/>
  <c r="DA2044" i="3"/>
  <c r="DB2044" i="3"/>
  <c r="DC2044" i="3"/>
  <c r="DG2044" i="3"/>
  <c r="A2045" i="3"/>
  <c r="Y2045" i="3"/>
  <c r="CX2045" i="3"/>
  <c r="DG2045" i="3" s="1"/>
  <c r="CY2045" i="3"/>
  <c r="CZ2045" i="3"/>
  <c r="DA2045" i="3"/>
  <c r="DB2045" i="3"/>
  <c r="DC2045" i="3"/>
  <c r="DF2045" i="3"/>
  <c r="DJ2045" i="3" s="1"/>
  <c r="A2046" i="3"/>
  <c r="Y2046" i="3"/>
  <c r="CX2046" i="3" s="1"/>
  <c r="CY2046" i="3"/>
  <c r="CZ2046" i="3"/>
  <c r="DA2046" i="3"/>
  <c r="DB2046" i="3"/>
  <c r="DC2046" i="3"/>
  <c r="A2047" i="3"/>
  <c r="Y2047" i="3"/>
  <c r="CY2047" i="3"/>
  <c r="CZ2047" i="3"/>
  <c r="DB2047" i="3" s="1"/>
  <c r="DA2047" i="3"/>
  <c r="DC2047" i="3"/>
  <c r="A2048" i="3"/>
  <c r="Y2048" i="3"/>
  <c r="CY2048" i="3"/>
  <c r="CZ2048" i="3"/>
  <c r="DA2048" i="3"/>
  <c r="DB2048" i="3"/>
  <c r="DC2048" i="3"/>
  <c r="A2049" i="3"/>
  <c r="Y2049" i="3"/>
  <c r="CY2049" i="3"/>
  <c r="CZ2049" i="3"/>
  <c r="DA2049" i="3"/>
  <c r="DB2049" i="3"/>
  <c r="DC2049" i="3"/>
  <c r="A2050" i="3"/>
  <c r="Y2050" i="3"/>
  <c r="CY2050" i="3"/>
  <c r="CZ2050" i="3"/>
  <c r="DA2050" i="3"/>
  <c r="DB2050" i="3"/>
  <c r="DC2050" i="3"/>
  <c r="A2051" i="3"/>
  <c r="Y2051" i="3"/>
  <c r="CY2051" i="3"/>
  <c r="CZ2051" i="3"/>
  <c r="DB2051" i="3" s="1"/>
  <c r="DA2051" i="3"/>
  <c r="DC2051" i="3"/>
  <c r="A2052" i="3"/>
  <c r="Y2052" i="3"/>
  <c r="CY2052" i="3"/>
  <c r="CZ2052" i="3"/>
  <c r="DA2052" i="3"/>
  <c r="DB2052" i="3"/>
  <c r="DC2052" i="3"/>
  <c r="A2053" i="3"/>
  <c r="Y2053" i="3"/>
  <c r="CY2053" i="3"/>
  <c r="CZ2053" i="3"/>
  <c r="DA2053" i="3"/>
  <c r="DB2053" i="3"/>
  <c r="DC2053" i="3"/>
  <c r="A2054" i="3"/>
  <c r="Y2054" i="3"/>
  <c r="CY2054" i="3"/>
  <c r="CZ2054" i="3"/>
  <c r="DA2054" i="3"/>
  <c r="DB2054" i="3"/>
  <c r="DC2054" i="3"/>
  <c r="A2055" i="3"/>
  <c r="Y2055" i="3"/>
  <c r="CY2055" i="3"/>
  <c r="CZ2055" i="3"/>
  <c r="DB2055" i="3" s="1"/>
  <c r="DA2055" i="3"/>
  <c r="DC2055" i="3"/>
  <c r="A2056" i="3"/>
  <c r="Y2056" i="3"/>
  <c r="CU2056" i="3"/>
  <c r="CV2056" i="3"/>
  <c r="CX2056" i="3"/>
  <c r="CY2056" i="3"/>
  <c r="CZ2056" i="3"/>
  <c r="DA2056" i="3"/>
  <c r="DB2056" i="3"/>
  <c r="DC2056" i="3"/>
  <c r="A2057" i="3"/>
  <c r="Y2057" i="3"/>
  <c r="CX2057" i="3" s="1"/>
  <c r="CY2057" i="3"/>
  <c r="CZ2057" i="3"/>
  <c r="DA2057" i="3"/>
  <c r="DB2057" i="3"/>
  <c r="DC2057" i="3"/>
  <c r="A2058" i="3"/>
  <c r="Y2058" i="3"/>
  <c r="CW2058" i="3" s="1"/>
  <c r="CY2058" i="3"/>
  <c r="CZ2058" i="3"/>
  <c r="DA2058" i="3"/>
  <c r="DB2058" i="3"/>
  <c r="DC2058" i="3"/>
  <c r="A2059" i="3"/>
  <c r="Y2059" i="3"/>
  <c r="CX2059" i="3"/>
  <c r="DF2059" i="3" s="1"/>
  <c r="DJ2059" i="3" s="1"/>
  <c r="CY2059" i="3"/>
  <c r="CZ2059" i="3"/>
  <c r="DB2059" i="3" s="1"/>
  <c r="DA2059" i="3"/>
  <c r="DC2059" i="3"/>
  <c r="DH2059" i="3"/>
  <c r="DI2059" i="3"/>
  <c r="A2060" i="3"/>
  <c r="Y2060" i="3"/>
  <c r="CX2060" i="3" s="1"/>
  <c r="CY2060" i="3"/>
  <c r="CZ2060" i="3"/>
  <c r="DA2060" i="3"/>
  <c r="DB2060" i="3"/>
  <c r="DC2060" i="3"/>
  <c r="A2061" i="3"/>
  <c r="Y2061" i="3"/>
  <c r="CX2061" i="3"/>
  <c r="DG2061" i="3" s="1"/>
  <c r="CY2061" i="3"/>
  <c r="CZ2061" i="3"/>
  <c r="DA2061" i="3"/>
  <c r="DB2061" i="3"/>
  <c r="DC2061" i="3"/>
  <c r="DF2061" i="3"/>
  <c r="DJ2061" i="3" s="1"/>
  <c r="A2062" i="3"/>
  <c r="Y2062" i="3"/>
  <c r="CX2062" i="3" s="1"/>
  <c r="CY2062" i="3"/>
  <c r="CZ2062" i="3"/>
  <c r="DA2062" i="3"/>
  <c r="DB2062" i="3"/>
  <c r="DC2062" i="3"/>
  <c r="A2063" i="3"/>
  <c r="Y2063" i="3"/>
  <c r="CX2063" i="3" s="1"/>
  <c r="CY2063" i="3"/>
  <c r="CZ2063" i="3"/>
  <c r="DA2063" i="3"/>
  <c r="DB2063" i="3"/>
  <c r="DC2063" i="3"/>
  <c r="A2064" i="3"/>
  <c r="Y2064" i="3"/>
  <c r="CX2064" i="3" s="1"/>
  <c r="CY2064" i="3"/>
  <c r="CZ2064" i="3"/>
  <c r="DB2064" i="3" s="1"/>
  <c r="DA2064" i="3"/>
  <c r="DC2064" i="3"/>
  <c r="A2065" i="3"/>
  <c r="Y2065" i="3"/>
  <c r="CX2065" i="3"/>
  <c r="DI2065" i="3" s="1"/>
  <c r="CY2065" i="3"/>
  <c r="CZ2065" i="3"/>
  <c r="DB2065" i="3" s="1"/>
  <c r="DA2065" i="3"/>
  <c r="DC2065" i="3"/>
  <c r="DF2065" i="3"/>
  <c r="DJ2065" i="3" s="1"/>
  <c r="DG2065" i="3"/>
  <c r="DH2065" i="3"/>
  <c r="A2066" i="3"/>
  <c r="Y2066" i="3"/>
  <c r="CX2066" i="3" s="1"/>
  <c r="CU2066" i="3"/>
  <c r="CV2066" i="3"/>
  <c r="CY2066" i="3"/>
  <c r="CZ2066" i="3"/>
  <c r="DA2066" i="3"/>
  <c r="DB2066" i="3"/>
  <c r="DC2066" i="3"/>
  <c r="A2067" i="3"/>
  <c r="Y2067" i="3"/>
  <c r="CX2067" i="3" s="1"/>
  <c r="CY2067" i="3"/>
  <c r="CZ2067" i="3"/>
  <c r="DA2067" i="3"/>
  <c r="DB2067" i="3"/>
  <c r="DC2067" i="3"/>
  <c r="A2068" i="3"/>
  <c r="Y2068" i="3"/>
  <c r="CW2068" i="3" s="1"/>
  <c r="CX2068" i="3"/>
  <c r="DF2068" i="3" s="1"/>
  <c r="CY2068" i="3"/>
  <c r="CZ2068" i="3"/>
  <c r="DB2068" i="3" s="1"/>
  <c r="DA2068" i="3"/>
  <c r="DC2068" i="3"/>
  <c r="DH2068" i="3"/>
  <c r="A2069" i="3"/>
  <c r="Y2069" i="3"/>
  <c r="CX2069" i="3" s="1"/>
  <c r="DG2069" i="3" s="1"/>
  <c r="CY2069" i="3"/>
  <c r="CZ2069" i="3"/>
  <c r="DB2069" i="3" s="1"/>
  <c r="DA2069" i="3"/>
  <c r="DC2069" i="3"/>
  <c r="A2070" i="3"/>
  <c r="Y2070" i="3"/>
  <c r="CX2070" i="3"/>
  <c r="DH2070" i="3" s="1"/>
  <c r="CY2070" i="3"/>
  <c r="CZ2070" i="3"/>
  <c r="DA2070" i="3"/>
  <c r="DB2070" i="3"/>
  <c r="DC2070" i="3"/>
  <c r="DF2070" i="3"/>
  <c r="DJ2070" i="3" s="1"/>
  <c r="DG2070" i="3"/>
  <c r="A2071" i="3"/>
  <c r="Y2071" i="3"/>
  <c r="CX2071" i="3" s="1"/>
  <c r="CY2071" i="3"/>
  <c r="CZ2071" i="3"/>
  <c r="DA2071" i="3"/>
  <c r="DB2071" i="3"/>
  <c r="DC2071" i="3"/>
  <c r="A2072" i="3"/>
  <c r="Y2072" i="3"/>
  <c r="CX2072" i="3" s="1"/>
  <c r="CY2072" i="3"/>
  <c r="CZ2072" i="3"/>
  <c r="DA2072" i="3"/>
  <c r="DB2072" i="3"/>
  <c r="DC2072" i="3"/>
  <c r="A2073" i="3"/>
  <c r="Y2073" i="3"/>
  <c r="CX2073" i="3"/>
  <c r="DF2073" i="3" s="1"/>
  <c r="DJ2073" i="3" s="1"/>
  <c r="CY2073" i="3"/>
  <c r="CZ2073" i="3"/>
  <c r="DA2073" i="3"/>
  <c r="DB2073" i="3"/>
  <c r="DC2073" i="3"/>
  <c r="DG2073" i="3"/>
  <c r="DH2073" i="3"/>
  <c r="DI2073" i="3"/>
  <c r="A2074" i="3"/>
  <c r="Y2074" i="3"/>
  <c r="CX2074" i="3"/>
  <c r="DF2074" i="3" s="1"/>
  <c r="DJ2074" i="3" s="1"/>
  <c r="CY2074" i="3"/>
  <c r="CZ2074" i="3"/>
  <c r="DB2074" i="3" s="1"/>
  <c r="DA2074" i="3"/>
  <c r="DC2074" i="3"/>
  <c r="DH2074" i="3"/>
  <c r="DI2074" i="3"/>
  <c r="A2075" i="3"/>
  <c r="Y2075" i="3"/>
  <c r="CX2075" i="3" s="1"/>
  <c r="CY2075" i="3"/>
  <c r="CZ2075" i="3"/>
  <c r="DA2075" i="3"/>
  <c r="DB2075" i="3"/>
  <c r="DC2075" i="3"/>
  <c r="A2076" i="3"/>
  <c r="Y2076" i="3"/>
  <c r="CU2076" i="3"/>
  <c r="CV2076" i="3"/>
  <c r="CX2076" i="3"/>
  <c r="DF2076" i="3" s="1"/>
  <c r="CY2076" i="3"/>
  <c r="CZ2076" i="3"/>
  <c r="DA2076" i="3"/>
  <c r="DB2076" i="3"/>
  <c r="DC2076" i="3"/>
  <c r="DH2076" i="3"/>
  <c r="DI2076" i="3"/>
  <c r="DJ2076" i="3"/>
  <c r="A2077" i="3"/>
  <c r="Y2077" i="3"/>
  <c r="CX2077" i="3"/>
  <c r="DF2077" i="3" s="1"/>
  <c r="CY2077" i="3"/>
  <c r="CZ2077" i="3"/>
  <c r="DA2077" i="3"/>
  <c r="DB2077" i="3"/>
  <c r="DC2077" i="3"/>
  <c r="DG2077" i="3"/>
  <c r="DH2077" i="3"/>
  <c r="DI2077" i="3"/>
  <c r="DJ2077" i="3" s="1"/>
  <c r="A2078" i="3"/>
  <c r="Y2078" i="3"/>
  <c r="CW2078" i="3"/>
  <c r="CX2078" i="3"/>
  <c r="DF2078" i="3" s="1"/>
  <c r="CY2078" i="3"/>
  <c r="CZ2078" i="3"/>
  <c r="DB2078" i="3" s="1"/>
  <c r="DA2078" i="3"/>
  <c r="DC2078" i="3"/>
  <c r="DG2078" i="3"/>
  <c r="DJ2078" i="3" s="1"/>
  <c r="DH2078" i="3"/>
  <c r="A2079" i="3"/>
  <c r="Y2079" i="3"/>
  <c r="CX2079" i="3" s="1"/>
  <c r="CW2079" i="3"/>
  <c r="CY2079" i="3"/>
  <c r="CZ2079" i="3"/>
  <c r="DA2079" i="3"/>
  <c r="DB2079" i="3"/>
  <c r="DC2079" i="3"/>
  <c r="A2080" i="3"/>
  <c r="Y2080" i="3"/>
  <c r="CX2080" i="3" s="1"/>
  <c r="CY2080" i="3"/>
  <c r="CZ2080" i="3"/>
  <c r="DA2080" i="3"/>
  <c r="DB2080" i="3"/>
  <c r="DC2080" i="3"/>
  <c r="A2081" i="3"/>
  <c r="Y2081" i="3"/>
  <c r="CX2081" i="3"/>
  <c r="DF2081" i="3" s="1"/>
  <c r="DJ2081" i="3" s="1"/>
  <c r="CY2081" i="3"/>
  <c r="CZ2081" i="3"/>
  <c r="DA2081" i="3"/>
  <c r="DB2081" i="3"/>
  <c r="DC2081" i="3"/>
  <c r="DG2081" i="3"/>
  <c r="DH2081" i="3"/>
  <c r="DI2081" i="3"/>
  <c r="A2082" i="3"/>
  <c r="Y2082" i="3"/>
  <c r="CX2082" i="3"/>
  <c r="DF2082" i="3" s="1"/>
  <c r="DJ2082" i="3" s="1"/>
  <c r="CY2082" i="3"/>
  <c r="CZ2082" i="3"/>
  <c r="DB2082" i="3" s="1"/>
  <c r="DA2082" i="3"/>
  <c r="DC2082" i="3"/>
  <c r="DH2082" i="3"/>
  <c r="DI2082" i="3"/>
  <c r="A2083" i="3"/>
  <c r="Y2083" i="3"/>
  <c r="CX2083" i="3" s="1"/>
  <c r="CY2083" i="3"/>
  <c r="CZ2083" i="3"/>
  <c r="DA2083" i="3"/>
  <c r="DB2083" i="3"/>
  <c r="DC2083" i="3"/>
  <c r="A2084" i="3"/>
  <c r="Y2084" i="3"/>
  <c r="CX2084" i="3"/>
  <c r="DG2084" i="3" s="1"/>
  <c r="CY2084" i="3"/>
  <c r="CZ2084" i="3"/>
  <c r="DA2084" i="3"/>
  <c r="DB2084" i="3"/>
  <c r="DC2084" i="3"/>
  <c r="DF2084" i="3"/>
  <c r="DJ2084" i="3" s="1"/>
  <c r="A2085" i="3"/>
  <c r="Y2085" i="3"/>
  <c r="CX2085" i="3" s="1"/>
  <c r="CY2085" i="3"/>
  <c r="CZ2085" i="3"/>
  <c r="DA2085" i="3"/>
  <c r="DB2085" i="3"/>
  <c r="DC2085" i="3"/>
  <c r="A2086" i="3"/>
  <c r="Y2086" i="3"/>
  <c r="CX2086" i="3" s="1"/>
  <c r="CY2086" i="3"/>
  <c r="CZ2086" i="3"/>
  <c r="DA2086" i="3"/>
  <c r="DB2086" i="3"/>
  <c r="DC2086" i="3"/>
  <c r="A2087" i="3"/>
  <c r="Y2087" i="3"/>
  <c r="CU2087" i="3"/>
  <c r="CV2087" i="3"/>
  <c r="CX2087" i="3"/>
  <c r="DF2087" i="3" s="1"/>
  <c r="CY2087" i="3"/>
  <c r="CZ2087" i="3"/>
  <c r="DA2087" i="3"/>
  <c r="DB2087" i="3"/>
  <c r="DC2087" i="3"/>
  <c r="DG2087" i="3"/>
  <c r="A2088" i="3"/>
  <c r="Y2088" i="3"/>
  <c r="CX2088" i="3"/>
  <c r="DG2088" i="3" s="1"/>
  <c r="CY2088" i="3"/>
  <c r="CZ2088" i="3"/>
  <c r="DA2088" i="3"/>
  <c r="DB2088" i="3"/>
  <c r="DC2088" i="3"/>
  <c r="DF2088" i="3"/>
  <c r="A2089" i="3"/>
  <c r="Y2089" i="3"/>
  <c r="CW2089" i="3" s="1"/>
  <c r="CY2089" i="3"/>
  <c r="CZ2089" i="3"/>
  <c r="DA2089" i="3"/>
  <c r="DB2089" i="3"/>
  <c r="DC2089" i="3"/>
  <c r="A2090" i="3"/>
  <c r="Y2090" i="3"/>
  <c r="CW2090" i="3"/>
  <c r="CX2090" i="3"/>
  <c r="DF2090" i="3" s="1"/>
  <c r="CY2090" i="3"/>
  <c r="CZ2090" i="3"/>
  <c r="DB2090" i="3" s="1"/>
  <c r="DA2090" i="3"/>
  <c r="DC2090" i="3"/>
  <c r="DH2090" i="3"/>
  <c r="DI2090" i="3"/>
  <c r="A2091" i="3"/>
  <c r="Y2091" i="3"/>
  <c r="CX2091" i="3" s="1"/>
  <c r="CY2091" i="3"/>
  <c r="CZ2091" i="3"/>
  <c r="DA2091" i="3"/>
  <c r="DB2091" i="3"/>
  <c r="DC2091" i="3"/>
  <c r="A2092" i="3"/>
  <c r="Y2092" i="3"/>
  <c r="CX2092" i="3"/>
  <c r="DG2092" i="3" s="1"/>
  <c r="CY2092" i="3"/>
  <c r="CZ2092" i="3"/>
  <c r="DA2092" i="3"/>
  <c r="DB2092" i="3"/>
  <c r="DC2092" i="3"/>
  <c r="DF2092" i="3"/>
  <c r="DJ2092" i="3" s="1"/>
  <c r="A2093" i="3"/>
  <c r="Y2093" i="3"/>
  <c r="CX2093" i="3" s="1"/>
  <c r="CY2093" i="3"/>
  <c r="CZ2093" i="3"/>
  <c r="DB2093" i="3" s="1"/>
  <c r="DA2093" i="3"/>
  <c r="DC2093" i="3"/>
  <c r="A2094" i="3"/>
  <c r="Y2094" i="3"/>
  <c r="CX2094" i="3" s="1"/>
  <c r="CY2094" i="3"/>
  <c r="CZ2094" i="3"/>
  <c r="DA2094" i="3"/>
  <c r="DB2094" i="3"/>
  <c r="DC2094" i="3"/>
  <c r="A2095" i="3"/>
  <c r="Y2095" i="3"/>
  <c r="CX2095" i="3" s="1"/>
  <c r="CY2095" i="3"/>
  <c r="CZ2095" i="3"/>
  <c r="DB2095" i="3" s="1"/>
  <c r="DA2095" i="3"/>
  <c r="DC2095" i="3"/>
  <c r="A2096" i="3"/>
  <c r="Y2096" i="3"/>
  <c r="CX2096" i="3"/>
  <c r="DI2096" i="3" s="1"/>
  <c r="CY2096" i="3"/>
  <c r="CZ2096" i="3"/>
  <c r="DB2096" i="3" s="1"/>
  <c r="DA2096" i="3"/>
  <c r="DC2096" i="3"/>
  <c r="DF2096" i="3"/>
  <c r="DJ2096" i="3" s="1"/>
  <c r="DG2096" i="3"/>
  <c r="DH2096" i="3"/>
  <c r="A2097" i="3"/>
  <c r="Y2097" i="3"/>
  <c r="CX2097" i="3" s="1"/>
  <c r="CY2097" i="3"/>
  <c r="CZ2097" i="3"/>
  <c r="DB2097" i="3" s="1"/>
  <c r="DA2097" i="3"/>
  <c r="DC2097" i="3"/>
  <c r="A2098" i="3"/>
  <c r="Y2098" i="3"/>
  <c r="CV2098" i="3" s="1"/>
  <c r="CU2098" i="3"/>
  <c r="CY2098" i="3"/>
  <c r="CZ2098" i="3"/>
  <c r="DA2098" i="3"/>
  <c r="DB2098" i="3"/>
  <c r="DC2098" i="3"/>
  <c r="A2099" i="3"/>
  <c r="Y2099" i="3"/>
  <c r="CX2099" i="3" s="1"/>
  <c r="CY2099" i="3"/>
  <c r="CZ2099" i="3"/>
  <c r="DB2099" i="3" s="1"/>
  <c r="DA2099" i="3"/>
  <c r="DC2099" i="3"/>
  <c r="A2100" i="3"/>
  <c r="Y2100" i="3"/>
  <c r="CX2100" i="3" s="1"/>
  <c r="DG2100" i="3" s="1"/>
  <c r="CW2100" i="3"/>
  <c r="CY2100" i="3"/>
  <c r="CZ2100" i="3"/>
  <c r="DB2100" i="3" s="1"/>
  <c r="DA2100" i="3"/>
  <c r="DC2100" i="3"/>
  <c r="A2101" i="3"/>
  <c r="Y2101" i="3"/>
  <c r="CX2101" i="3" s="1"/>
  <c r="CW2101" i="3"/>
  <c r="CY2101" i="3"/>
  <c r="CZ2101" i="3"/>
  <c r="DB2101" i="3" s="1"/>
  <c r="DA2101" i="3"/>
  <c r="DC2101" i="3"/>
  <c r="A2102" i="3"/>
  <c r="Y2102" i="3"/>
  <c r="CX2102" i="3" s="1"/>
  <c r="CY2102" i="3"/>
  <c r="CZ2102" i="3"/>
  <c r="DA2102" i="3"/>
  <c r="DB2102" i="3"/>
  <c r="DC2102" i="3"/>
  <c r="A2103" i="3"/>
  <c r="Y2103" i="3"/>
  <c r="CX2103" i="3" s="1"/>
  <c r="CY2103" i="3"/>
  <c r="CZ2103" i="3"/>
  <c r="DB2103" i="3" s="1"/>
  <c r="DA2103" i="3"/>
  <c r="DC2103" i="3"/>
  <c r="A2104" i="3"/>
  <c r="Y2104" i="3"/>
  <c r="CX2104" i="3"/>
  <c r="DI2104" i="3" s="1"/>
  <c r="CY2104" i="3"/>
  <c r="CZ2104" i="3"/>
  <c r="DB2104" i="3" s="1"/>
  <c r="DA2104" i="3"/>
  <c r="DC2104" i="3"/>
  <c r="DF2104" i="3"/>
  <c r="DJ2104" i="3" s="1"/>
  <c r="DG2104" i="3"/>
  <c r="DH2104" i="3"/>
  <c r="A2105" i="3"/>
  <c r="Y2105" i="3"/>
  <c r="CX2105" i="3"/>
  <c r="DF2105" i="3" s="1"/>
  <c r="DJ2105" i="3" s="1"/>
  <c r="CY2105" i="3"/>
  <c r="CZ2105" i="3"/>
  <c r="DB2105" i="3" s="1"/>
  <c r="DA2105" i="3"/>
  <c r="DC2105" i="3"/>
  <c r="DG2105" i="3"/>
  <c r="DH2105" i="3"/>
  <c r="A2106" i="3"/>
  <c r="Y2106" i="3"/>
  <c r="CX2106" i="3"/>
  <c r="CY2106" i="3"/>
  <c r="CZ2106" i="3"/>
  <c r="DA2106" i="3"/>
  <c r="DB2106" i="3"/>
  <c r="DC2106" i="3"/>
  <c r="A2107" i="3"/>
  <c r="Y2107" i="3"/>
  <c r="CX2107" i="3" s="1"/>
  <c r="CY2107" i="3"/>
  <c r="CZ2107" i="3"/>
  <c r="DA2107" i="3"/>
  <c r="DB2107" i="3"/>
  <c r="DC2107" i="3"/>
  <c r="A2108" i="3"/>
  <c r="Y2108" i="3"/>
  <c r="CX2108" i="3" s="1"/>
  <c r="CY2108" i="3"/>
  <c r="CZ2108" i="3"/>
  <c r="DA2108" i="3"/>
  <c r="DB2108" i="3"/>
  <c r="DC2108" i="3"/>
  <c r="A2109" i="3"/>
  <c r="Y2109" i="3"/>
  <c r="CX2109" i="3"/>
  <c r="DF2109" i="3" s="1"/>
  <c r="DJ2109" i="3" s="1"/>
  <c r="CY2109" i="3"/>
  <c r="CZ2109" i="3"/>
  <c r="DB2109" i="3" s="1"/>
  <c r="DA2109" i="3"/>
  <c r="DC2109" i="3"/>
  <c r="DG2109" i="3"/>
  <c r="DI2109" i="3"/>
  <c r="A2110" i="3"/>
  <c r="Y2110" i="3"/>
  <c r="CX2110" i="3"/>
  <c r="DF2110" i="3" s="1"/>
  <c r="DJ2110" i="3" s="1"/>
  <c r="CY2110" i="3"/>
  <c r="CZ2110" i="3"/>
  <c r="DB2110" i="3" s="1"/>
  <c r="DA2110" i="3"/>
  <c r="DC2110" i="3"/>
  <c r="A2111" i="3"/>
  <c r="Y2111" i="3"/>
  <c r="CX2111" i="3" s="1"/>
  <c r="CY2111" i="3"/>
  <c r="CZ2111" i="3"/>
  <c r="DB2111" i="3" s="1"/>
  <c r="DA2111" i="3"/>
  <c r="DC2111" i="3"/>
  <c r="A2112" i="3"/>
  <c r="Y2112" i="3"/>
  <c r="CV2112" i="3" s="1"/>
  <c r="CU2112" i="3"/>
  <c r="CY2112" i="3"/>
  <c r="CZ2112" i="3"/>
  <c r="DA2112" i="3"/>
  <c r="DB2112" i="3"/>
  <c r="DC2112" i="3"/>
  <c r="A2113" i="3"/>
  <c r="Y2113" i="3"/>
  <c r="CX2113" i="3"/>
  <c r="DF2113" i="3" s="1"/>
  <c r="CY2113" i="3"/>
  <c r="CZ2113" i="3"/>
  <c r="DB2113" i="3" s="1"/>
  <c r="DA2113" i="3"/>
  <c r="DC2113" i="3"/>
  <c r="DG2113" i="3"/>
  <c r="DI2113" i="3"/>
  <c r="DJ2113" i="3" s="1"/>
  <c r="A2114" i="3"/>
  <c r="Y2114" i="3"/>
  <c r="CW2114" i="3"/>
  <c r="CX2114" i="3"/>
  <c r="DF2114" i="3" s="1"/>
  <c r="CY2114" i="3"/>
  <c r="CZ2114" i="3"/>
  <c r="DA2114" i="3"/>
  <c r="DB2114" i="3"/>
  <c r="DC2114" i="3"/>
  <c r="DG2114" i="3"/>
  <c r="A2115" i="3"/>
  <c r="Y2115" i="3"/>
  <c r="CW2115" i="3"/>
  <c r="CX2115" i="3"/>
  <c r="CY2115" i="3"/>
  <c r="CZ2115" i="3"/>
  <c r="DA2115" i="3"/>
  <c r="DB2115" i="3"/>
  <c r="DC2115" i="3"/>
  <c r="A2116" i="3"/>
  <c r="Y2116" i="3"/>
  <c r="CX2116" i="3" s="1"/>
  <c r="CY2116" i="3"/>
  <c r="CZ2116" i="3"/>
  <c r="DA2116" i="3"/>
  <c r="DB2116" i="3"/>
  <c r="DC2116" i="3"/>
  <c r="A2117" i="3"/>
  <c r="Y2117" i="3"/>
  <c r="CX2117" i="3"/>
  <c r="DF2117" i="3" s="1"/>
  <c r="DJ2117" i="3" s="1"/>
  <c r="CY2117" i="3"/>
  <c r="CZ2117" i="3"/>
  <c r="DA2117" i="3"/>
  <c r="DB2117" i="3"/>
  <c r="DC2117" i="3"/>
  <c r="DG2117" i="3"/>
  <c r="DI2117" i="3"/>
  <c r="A2118" i="3"/>
  <c r="Y2118" i="3"/>
  <c r="CX2118" i="3"/>
  <c r="DF2118" i="3" s="1"/>
  <c r="DJ2118" i="3" s="1"/>
  <c r="CY2118" i="3"/>
  <c r="CZ2118" i="3"/>
  <c r="DB2118" i="3" s="1"/>
  <c r="DA2118" i="3"/>
  <c r="DC2118" i="3"/>
  <c r="A2119" i="3"/>
  <c r="Y2119" i="3"/>
  <c r="CX2119" i="3" s="1"/>
  <c r="CY2119" i="3"/>
  <c r="CZ2119" i="3"/>
  <c r="DB2119" i="3" s="1"/>
  <c r="DA2119" i="3"/>
  <c r="DC2119" i="3"/>
  <c r="A2120" i="3"/>
  <c r="Y2120" i="3"/>
  <c r="CX2120" i="3"/>
  <c r="DH2120" i="3" s="1"/>
  <c r="CY2120" i="3"/>
  <c r="CZ2120" i="3"/>
  <c r="DA2120" i="3"/>
  <c r="DB2120" i="3"/>
  <c r="DC2120" i="3"/>
  <c r="DF2120" i="3"/>
  <c r="DJ2120" i="3" s="1"/>
  <c r="DG2120" i="3"/>
  <c r="A2121" i="3"/>
  <c r="Y2121" i="3"/>
  <c r="CX2121" i="3" s="1"/>
  <c r="CY2121" i="3"/>
  <c r="CZ2121" i="3"/>
  <c r="DA2121" i="3"/>
  <c r="DB2121" i="3"/>
  <c r="DC2121" i="3"/>
  <c r="A2122" i="3"/>
  <c r="Y2122" i="3"/>
  <c r="CX2122" i="3" s="1"/>
  <c r="CY2122" i="3"/>
  <c r="CZ2122" i="3"/>
  <c r="DA2122" i="3"/>
  <c r="DB2122" i="3"/>
  <c r="DC2122" i="3"/>
  <c r="A2123" i="3"/>
  <c r="Y2123" i="3"/>
  <c r="CX2123" i="3"/>
  <c r="DF2123" i="3" s="1"/>
  <c r="DJ2123" i="3" s="1"/>
  <c r="CY2123" i="3"/>
  <c r="CZ2123" i="3"/>
  <c r="DA2123" i="3"/>
  <c r="DB2123" i="3"/>
  <c r="DC2123" i="3"/>
  <c r="DG2123" i="3"/>
  <c r="DH2123" i="3"/>
  <c r="DI2123" i="3"/>
  <c r="A2124" i="3"/>
  <c r="Y2124" i="3"/>
  <c r="CX2124" i="3"/>
  <c r="DF2124" i="3" s="1"/>
  <c r="DJ2124" i="3" s="1"/>
  <c r="CY2124" i="3"/>
  <c r="CZ2124" i="3"/>
  <c r="DB2124" i="3" s="1"/>
  <c r="DA2124" i="3"/>
  <c r="DC2124" i="3"/>
  <c r="DH2124" i="3"/>
  <c r="DI2124" i="3"/>
  <c r="A2125" i="3"/>
  <c r="Y2125" i="3"/>
  <c r="CX2125" i="3" s="1"/>
  <c r="CY2125" i="3"/>
  <c r="CZ2125" i="3"/>
  <c r="DA2125" i="3"/>
  <c r="DB2125" i="3"/>
  <c r="DC2125" i="3"/>
  <c r="A2126" i="3"/>
  <c r="Y2126" i="3"/>
  <c r="CU2126" i="3"/>
  <c r="CV2126" i="3"/>
  <c r="CX2126" i="3"/>
  <c r="DF2126" i="3" s="1"/>
  <c r="CY2126" i="3"/>
  <c r="CZ2126" i="3"/>
  <c r="DA2126" i="3"/>
  <c r="DB2126" i="3"/>
  <c r="DC2126" i="3"/>
  <c r="DG2126" i="3"/>
  <c r="DH2126" i="3"/>
  <c r="DI2126" i="3"/>
  <c r="DJ2126" i="3"/>
  <c r="A2127" i="3"/>
  <c r="Y2127" i="3"/>
  <c r="CX2127" i="3"/>
  <c r="DF2127" i="3" s="1"/>
  <c r="CY2127" i="3"/>
  <c r="CZ2127" i="3"/>
  <c r="DA2127" i="3"/>
  <c r="DB2127" i="3"/>
  <c r="DC2127" i="3"/>
  <c r="DG2127" i="3"/>
  <c r="DH2127" i="3"/>
  <c r="DI2127" i="3"/>
  <c r="DJ2127" i="3" s="1"/>
  <c r="A2128" i="3"/>
  <c r="Y2128" i="3"/>
  <c r="CW2128" i="3"/>
  <c r="CX2128" i="3"/>
  <c r="DF2128" i="3" s="1"/>
  <c r="CY2128" i="3"/>
  <c r="CZ2128" i="3"/>
  <c r="DB2128" i="3" s="1"/>
  <c r="DA2128" i="3"/>
  <c r="DC2128" i="3"/>
  <c r="DG2128" i="3"/>
  <c r="DH2128" i="3"/>
  <c r="A2129" i="3"/>
  <c r="Y2129" i="3"/>
  <c r="CX2129" i="3" s="1"/>
  <c r="CW2129" i="3"/>
  <c r="CY2129" i="3"/>
  <c r="CZ2129" i="3"/>
  <c r="DA2129" i="3"/>
  <c r="DB2129" i="3"/>
  <c r="DC2129" i="3"/>
  <c r="A2130" i="3"/>
  <c r="Y2130" i="3"/>
  <c r="CX2130" i="3" s="1"/>
  <c r="CY2130" i="3"/>
  <c r="CZ2130" i="3"/>
  <c r="DB2130" i="3" s="1"/>
  <c r="DA2130" i="3"/>
  <c r="DC2130" i="3"/>
  <c r="DI2130" i="3"/>
  <c r="A2131" i="3"/>
  <c r="Y2131" i="3"/>
  <c r="CX2131" i="3"/>
  <c r="DF2131" i="3" s="1"/>
  <c r="DJ2131" i="3" s="1"/>
  <c r="CY2131" i="3"/>
  <c r="CZ2131" i="3"/>
  <c r="DA2131" i="3"/>
  <c r="DB2131" i="3"/>
  <c r="DC2131" i="3"/>
  <c r="DG2131" i="3"/>
  <c r="DH2131" i="3"/>
  <c r="DI2131" i="3"/>
  <c r="A2132" i="3"/>
  <c r="Y2132" i="3"/>
  <c r="CX2132" i="3"/>
  <c r="DF2132" i="3" s="1"/>
  <c r="DJ2132" i="3" s="1"/>
  <c r="CY2132" i="3"/>
  <c r="CZ2132" i="3"/>
  <c r="DB2132" i="3" s="1"/>
  <c r="DA2132" i="3"/>
  <c r="DC2132" i="3"/>
  <c r="DH2132" i="3"/>
  <c r="DI2132" i="3"/>
  <c r="A2133" i="3"/>
  <c r="Y2133" i="3"/>
  <c r="CX2133" i="3" s="1"/>
  <c r="CY2133" i="3"/>
  <c r="CZ2133" i="3"/>
  <c r="DA2133" i="3"/>
  <c r="DB2133" i="3"/>
  <c r="DC2133" i="3"/>
  <c r="A2134" i="3"/>
  <c r="Y2134" i="3"/>
  <c r="CX2134" i="3"/>
  <c r="CY2134" i="3"/>
  <c r="CZ2134" i="3"/>
  <c r="DA2134" i="3"/>
  <c r="DB2134" i="3"/>
  <c r="DC2134" i="3"/>
  <c r="A2135" i="3"/>
  <c r="Y2135" i="3"/>
  <c r="CX2135" i="3"/>
  <c r="DF2135" i="3" s="1"/>
  <c r="DJ2135" i="3" s="1"/>
  <c r="CY2135" i="3"/>
  <c r="CZ2135" i="3"/>
  <c r="DA2135" i="3"/>
  <c r="DB2135" i="3"/>
  <c r="DC2135" i="3"/>
  <c r="DI2135" i="3"/>
  <c r="A2136" i="3"/>
  <c r="Y2136" i="3"/>
  <c r="CX2136" i="3"/>
  <c r="CY2136" i="3"/>
  <c r="CZ2136" i="3"/>
  <c r="DA2136" i="3"/>
  <c r="DB2136" i="3"/>
  <c r="DC2136" i="3"/>
  <c r="DF2136" i="3"/>
  <c r="DG2136" i="3"/>
  <c r="DH2136" i="3"/>
  <c r="DI2136" i="3"/>
  <c r="DJ2136" i="3"/>
  <c r="A2137" i="3"/>
  <c r="Y2137" i="3"/>
  <c r="CX2137" i="3" s="1"/>
  <c r="DH2137" i="3" s="1"/>
  <c r="CY2137" i="3"/>
  <c r="CZ2137" i="3"/>
  <c r="DB2137" i="3" s="1"/>
  <c r="DA2137" i="3"/>
  <c r="DC2137" i="3"/>
  <c r="DI2137" i="3"/>
  <c r="A2138" i="3"/>
  <c r="Y2138" i="3"/>
  <c r="CX2138" i="3"/>
  <c r="DI2138" i="3" s="1"/>
  <c r="CY2138" i="3"/>
  <c r="CZ2138" i="3"/>
  <c r="DB2138" i="3" s="1"/>
  <c r="DA2138" i="3"/>
  <c r="DC2138" i="3"/>
  <c r="DF2138" i="3"/>
  <c r="DJ2138" i="3" s="1"/>
  <c r="DG2138" i="3"/>
  <c r="DH2138" i="3"/>
  <c r="A2139" i="3"/>
  <c r="Y2139" i="3"/>
  <c r="CX2139" i="3"/>
  <c r="DG2139" i="3" s="1"/>
  <c r="CY2139" i="3"/>
  <c r="CZ2139" i="3"/>
  <c r="DB2139" i="3" s="1"/>
  <c r="DA2139" i="3"/>
  <c r="DC2139" i="3"/>
  <c r="DH2139" i="3"/>
  <c r="A2140" i="3"/>
  <c r="Y2140" i="3"/>
  <c r="CU2140" i="3"/>
  <c r="CY2140" i="3"/>
  <c r="CZ2140" i="3"/>
  <c r="DA2140" i="3"/>
  <c r="DB2140" i="3"/>
  <c r="DC2140" i="3"/>
  <c r="A2141" i="3"/>
  <c r="Y2141" i="3"/>
  <c r="CX2141" i="3" s="1"/>
  <c r="CY2141" i="3"/>
  <c r="CZ2141" i="3"/>
  <c r="DB2141" i="3" s="1"/>
  <c r="DA2141" i="3"/>
  <c r="DC2141" i="3"/>
  <c r="DH2141" i="3"/>
  <c r="DI2141" i="3"/>
  <c r="DJ2141" i="3"/>
  <c r="A2142" i="3"/>
  <c r="Y2142" i="3"/>
  <c r="CW2142" i="3"/>
  <c r="CX2142" i="3"/>
  <c r="DH2142" i="3" s="1"/>
  <c r="CY2142" i="3"/>
  <c r="CZ2142" i="3"/>
  <c r="DB2142" i="3" s="1"/>
  <c r="DA2142" i="3"/>
  <c r="DC2142" i="3"/>
  <c r="DF2142" i="3"/>
  <c r="DG2142" i="3"/>
  <c r="DJ2142" i="3" s="1"/>
  <c r="A2143" i="3"/>
  <c r="Y2143" i="3"/>
  <c r="CW2143" i="3" s="1"/>
  <c r="CY2143" i="3"/>
  <c r="CZ2143" i="3"/>
  <c r="DA2143" i="3"/>
  <c r="DB2143" i="3"/>
  <c r="DC2143" i="3"/>
  <c r="A2144" i="3"/>
  <c r="Y2144" i="3"/>
  <c r="CX2144" i="3"/>
  <c r="DF2144" i="3" s="1"/>
  <c r="DJ2144" i="3" s="1"/>
  <c r="CY2144" i="3"/>
  <c r="CZ2144" i="3"/>
  <c r="DA2144" i="3"/>
  <c r="DB2144" i="3"/>
  <c r="DC2144" i="3"/>
  <c r="DH2144" i="3"/>
  <c r="DI2144" i="3"/>
  <c r="A2145" i="3"/>
  <c r="Y2145" i="3"/>
  <c r="CX2145" i="3" s="1"/>
  <c r="CY2145" i="3"/>
  <c r="CZ2145" i="3"/>
  <c r="DB2145" i="3" s="1"/>
  <c r="DA2145" i="3"/>
  <c r="DC2145" i="3"/>
  <c r="A2146" i="3"/>
  <c r="Y2146" i="3"/>
  <c r="CX2146" i="3"/>
  <c r="DI2146" i="3" s="1"/>
  <c r="CY2146" i="3"/>
  <c r="CZ2146" i="3"/>
  <c r="DB2146" i="3" s="1"/>
  <c r="DA2146" i="3"/>
  <c r="DC2146" i="3"/>
  <c r="DF2146" i="3"/>
  <c r="DJ2146" i="3" s="1"/>
  <c r="DG2146" i="3"/>
  <c r="DH2146" i="3"/>
  <c r="A2147" i="3"/>
  <c r="Y2147" i="3"/>
  <c r="CX2147" i="3"/>
  <c r="CY2147" i="3"/>
  <c r="CZ2147" i="3"/>
  <c r="DB2147" i="3" s="1"/>
  <c r="DA2147" i="3"/>
  <c r="DC2147" i="3"/>
  <c r="DG2147" i="3"/>
  <c r="DH2147" i="3"/>
  <c r="A2148" i="3"/>
  <c r="Y2148" i="3"/>
  <c r="CX2148" i="3"/>
  <c r="CY2148" i="3"/>
  <c r="CZ2148" i="3"/>
  <c r="DA2148" i="3"/>
  <c r="DB2148" i="3"/>
  <c r="DC2148" i="3"/>
  <c r="DF2148" i="3"/>
  <c r="DG2148" i="3"/>
  <c r="DJ2148" i="3"/>
  <c r="A2149" i="3"/>
  <c r="Y2149" i="3"/>
  <c r="CX2149" i="3"/>
  <c r="DI2149" i="3" s="1"/>
  <c r="CY2149" i="3"/>
  <c r="CZ2149" i="3"/>
  <c r="DA2149" i="3"/>
  <c r="DB2149" i="3"/>
  <c r="DC2149" i="3"/>
  <c r="A2150" i="3"/>
  <c r="Y2150" i="3"/>
  <c r="CX2150" i="3" s="1"/>
  <c r="CY2150" i="3"/>
  <c r="CZ2150" i="3"/>
  <c r="DA2150" i="3"/>
  <c r="DB2150" i="3"/>
  <c r="DC2150" i="3"/>
  <c r="DH2150" i="3"/>
  <c r="A2151" i="3"/>
  <c r="Y2151" i="3"/>
  <c r="CX2151" i="3"/>
  <c r="DF2151" i="3" s="1"/>
  <c r="CY2151" i="3"/>
  <c r="CZ2151" i="3"/>
  <c r="DB2151" i="3" s="1"/>
  <c r="DA2151" i="3"/>
  <c r="DC2151" i="3"/>
  <c r="DG2151" i="3"/>
  <c r="DI2151" i="3"/>
  <c r="DJ2151" i="3"/>
  <c r="A2152" i="3"/>
  <c r="Y2152" i="3"/>
  <c r="CX2152" i="3"/>
  <c r="DF2152" i="3" s="1"/>
  <c r="DJ2152" i="3" s="1"/>
  <c r="CY2152" i="3"/>
  <c r="CZ2152" i="3"/>
  <c r="DB2152" i="3" s="1"/>
  <c r="DA2152" i="3"/>
  <c r="DC2152" i="3"/>
  <c r="A2153" i="3"/>
  <c r="Y2153" i="3"/>
  <c r="CX2153" i="3" s="1"/>
  <c r="CY2153" i="3"/>
  <c r="CZ2153" i="3"/>
  <c r="DB2153" i="3" s="1"/>
  <c r="DA2153" i="3"/>
  <c r="DC2153" i="3"/>
  <c r="DF2153" i="3"/>
  <c r="DJ2153" i="3" s="1"/>
  <c r="DG2153" i="3"/>
  <c r="A2154" i="3"/>
  <c r="Y2154" i="3"/>
  <c r="CV2154" i="3" s="1"/>
  <c r="CU2154" i="3"/>
  <c r="CY2154" i="3"/>
  <c r="CZ2154" i="3"/>
  <c r="DA2154" i="3"/>
  <c r="DB2154" i="3"/>
  <c r="DC2154" i="3"/>
  <c r="A2155" i="3"/>
  <c r="Y2155" i="3"/>
  <c r="CX2155" i="3" s="1"/>
  <c r="CY2155" i="3"/>
  <c r="CZ2155" i="3"/>
  <c r="DB2155" i="3" s="1"/>
  <c r="DA2155" i="3"/>
  <c r="DC2155" i="3"/>
  <c r="A2156" i="3"/>
  <c r="Y2156" i="3"/>
  <c r="CX2156" i="3" s="1"/>
  <c r="CW2156" i="3"/>
  <c r="CY2156" i="3"/>
  <c r="CZ2156" i="3"/>
  <c r="DB2156" i="3" s="1"/>
  <c r="DA2156" i="3"/>
  <c r="DC2156" i="3"/>
  <c r="DG2156" i="3"/>
  <c r="A2157" i="3"/>
  <c r="Y2157" i="3"/>
  <c r="CX2157" i="3"/>
  <c r="DH2157" i="3" s="1"/>
  <c r="CY2157" i="3"/>
  <c r="CZ2157" i="3"/>
  <c r="DA2157" i="3"/>
  <c r="DB2157" i="3"/>
  <c r="DC2157" i="3"/>
  <c r="DF2157" i="3"/>
  <c r="DJ2157" i="3" s="1"/>
  <c r="DG2157" i="3"/>
  <c r="A2158" i="3"/>
  <c r="Y2158" i="3"/>
  <c r="CX2158" i="3" s="1"/>
  <c r="CY2158" i="3"/>
  <c r="CZ2158" i="3"/>
  <c r="DA2158" i="3"/>
  <c r="DB2158" i="3"/>
  <c r="DC2158" i="3"/>
  <c r="A2159" i="3"/>
  <c r="Y2159" i="3"/>
  <c r="CX2159" i="3" s="1"/>
  <c r="CY2159" i="3"/>
  <c r="CZ2159" i="3"/>
  <c r="DA2159" i="3"/>
  <c r="DB2159" i="3"/>
  <c r="DC2159" i="3"/>
  <c r="A2160" i="3"/>
  <c r="Y2160" i="3"/>
  <c r="CX2160" i="3"/>
  <c r="DF2160" i="3" s="1"/>
  <c r="DJ2160" i="3" s="1"/>
  <c r="CY2160" i="3"/>
  <c r="CZ2160" i="3"/>
  <c r="DA2160" i="3"/>
  <c r="DB2160" i="3"/>
  <c r="DC2160" i="3"/>
  <c r="DG2160" i="3"/>
  <c r="DH2160" i="3"/>
  <c r="DI2160" i="3"/>
  <c r="A2161" i="3"/>
  <c r="Y2161" i="3"/>
  <c r="CX2161" i="3" s="1"/>
  <c r="CY2161" i="3"/>
  <c r="CZ2161" i="3"/>
  <c r="DB2161" i="3" s="1"/>
  <c r="DA2161" i="3"/>
  <c r="DC2161" i="3"/>
  <c r="A2162" i="3"/>
  <c r="Y2162" i="3"/>
  <c r="CX2162" i="3" s="1"/>
  <c r="CY2162" i="3"/>
  <c r="CZ2162" i="3"/>
  <c r="DA2162" i="3"/>
  <c r="DB2162" i="3"/>
  <c r="DC2162" i="3"/>
  <c r="A2163" i="3"/>
  <c r="Y2163" i="3"/>
  <c r="CX2163" i="3"/>
  <c r="DG2163" i="3" s="1"/>
  <c r="CY2163" i="3"/>
  <c r="CZ2163" i="3"/>
  <c r="DA2163" i="3"/>
  <c r="DB2163" i="3"/>
  <c r="DC2163" i="3"/>
  <c r="DF2163" i="3"/>
  <c r="DJ2163" i="3" s="1"/>
  <c r="A2164" i="3"/>
  <c r="Y2164" i="3"/>
  <c r="CX2164" i="3" s="1"/>
  <c r="CY2164" i="3"/>
  <c r="CZ2164" i="3"/>
  <c r="DB2164" i="3" s="1"/>
  <c r="DA2164" i="3"/>
  <c r="DC2164" i="3"/>
  <c r="A2165" i="3"/>
  <c r="Y2165" i="3"/>
  <c r="CX2165" i="3" s="1"/>
  <c r="CY2165" i="3"/>
  <c r="CZ2165" i="3"/>
  <c r="DA2165" i="3"/>
  <c r="DB2165" i="3"/>
  <c r="DC2165" i="3"/>
  <c r="A2166" i="3"/>
  <c r="Y2166" i="3"/>
  <c r="CX2166" i="3" s="1"/>
  <c r="CY2166" i="3"/>
  <c r="CZ2166" i="3"/>
  <c r="DB2166" i="3" s="1"/>
  <c r="DA2166" i="3"/>
  <c r="DC2166" i="3"/>
  <c r="A2167" i="3"/>
  <c r="Y2167" i="3"/>
  <c r="CV2167" i="3" s="1"/>
  <c r="CU2167" i="3"/>
  <c r="CX2167" i="3"/>
  <c r="DG2167" i="3" s="1"/>
  <c r="CY2167" i="3"/>
  <c r="CZ2167" i="3"/>
  <c r="DA2167" i="3"/>
  <c r="DB2167" i="3"/>
  <c r="DC2167" i="3"/>
  <c r="DF2167" i="3"/>
  <c r="A2168" i="3"/>
  <c r="Y2168" i="3"/>
  <c r="CX2168" i="3" s="1"/>
  <c r="CY2168" i="3"/>
  <c r="CZ2168" i="3"/>
  <c r="DB2168" i="3" s="1"/>
  <c r="DA2168" i="3"/>
  <c r="DC2168" i="3"/>
  <c r="A2169" i="3"/>
  <c r="Y2169" i="3"/>
  <c r="CW2169" i="3" s="1"/>
  <c r="CX2169" i="3"/>
  <c r="DF2169" i="3" s="1"/>
  <c r="CY2169" i="3"/>
  <c r="CZ2169" i="3"/>
  <c r="DA2169" i="3"/>
  <c r="DB2169" i="3"/>
  <c r="DC2169" i="3"/>
  <c r="DG2169" i="3"/>
  <c r="DI2169" i="3"/>
  <c r="A2170" i="3"/>
  <c r="Y2170" i="3"/>
  <c r="CX2170" i="3"/>
  <c r="DF2170" i="3" s="1"/>
  <c r="DJ2170" i="3" s="1"/>
  <c r="CY2170" i="3"/>
  <c r="CZ2170" i="3"/>
  <c r="DB2170" i="3" s="1"/>
  <c r="DA2170" i="3"/>
  <c r="DC2170" i="3"/>
  <c r="A2171" i="3"/>
  <c r="Y2171" i="3"/>
  <c r="CX2171" i="3" s="1"/>
  <c r="DG2171" i="3" s="1"/>
  <c r="CY2171" i="3"/>
  <c r="CZ2171" i="3"/>
  <c r="DB2171" i="3" s="1"/>
  <c r="DA2171" i="3"/>
  <c r="DC2171" i="3"/>
  <c r="A2172" i="3"/>
  <c r="Y2172" i="3"/>
  <c r="CX2172" i="3"/>
  <c r="DH2172" i="3" s="1"/>
  <c r="CY2172" i="3"/>
  <c r="CZ2172" i="3"/>
  <c r="DA2172" i="3"/>
  <c r="DB2172" i="3"/>
  <c r="DC2172" i="3"/>
  <c r="DF2172" i="3"/>
  <c r="DJ2172" i="3" s="1"/>
  <c r="DG2172" i="3"/>
  <c r="A2173" i="3"/>
  <c r="Y2173" i="3"/>
  <c r="CX2173" i="3" s="1"/>
  <c r="CY2173" i="3"/>
  <c r="CZ2173" i="3"/>
  <c r="DA2173" i="3"/>
  <c r="DB2173" i="3"/>
  <c r="DC2173" i="3"/>
  <c r="A2174" i="3"/>
  <c r="Y2174" i="3"/>
  <c r="CX2174" i="3" s="1"/>
  <c r="CY2174" i="3"/>
  <c r="CZ2174" i="3"/>
  <c r="DA2174" i="3"/>
  <c r="DB2174" i="3"/>
  <c r="DC2174" i="3"/>
  <c r="A2175" i="3"/>
  <c r="Y2175" i="3"/>
  <c r="CX2175" i="3"/>
  <c r="DF2175" i="3" s="1"/>
  <c r="DJ2175" i="3" s="1"/>
  <c r="CY2175" i="3"/>
  <c r="CZ2175" i="3"/>
  <c r="DA2175" i="3"/>
  <c r="DB2175" i="3"/>
  <c r="DC2175" i="3"/>
  <c r="DG2175" i="3"/>
  <c r="DH2175" i="3"/>
  <c r="DI2175" i="3"/>
  <c r="A2176" i="3"/>
  <c r="Y2176" i="3"/>
  <c r="CX2176" i="3" s="1"/>
  <c r="CY2176" i="3"/>
  <c r="CZ2176" i="3"/>
  <c r="DB2176" i="3" s="1"/>
  <c r="DA2176" i="3"/>
  <c r="DC2176" i="3"/>
  <c r="A2177" i="3"/>
  <c r="Y2177" i="3"/>
  <c r="CX2177" i="3" s="1"/>
  <c r="CY2177" i="3"/>
  <c r="CZ2177" i="3"/>
  <c r="DA2177" i="3"/>
  <c r="DB2177" i="3"/>
  <c r="DC2177" i="3"/>
  <c r="A2178" i="3"/>
  <c r="Y2178" i="3"/>
  <c r="CX2178" i="3"/>
  <c r="DG2178" i="3" s="1"/>
  <c r="CY2178" i="3"/>
  <c r="CZ2178" i="3"/>
  <c r="DA2178" i="3"/>
  <c r="DB2178" i="3"/>
  <c r="DC2178" i="3"/>
  <c r="DF2178" i="3"/>
  <c r="DJ2178" i="3" s="1"/>
  <c r="A2179" i="3"/>
  <c r="Y2179" i="3"/>
  <c r="CX2179" i="3" s="1"/>
  <c r="CY2179" i="3"/>
  <c r="CZ2179" i="3"/>
  <c r="DA2179" i="3"/>
  <c r="DB2179" i="3"/>
  <c r="DC2179" i="3"/>
  <c r="A2180" i="3"/>
  <c r="Y2180" i="3"/>
  <c r="CU2180" i="3"/>
  <c r="CV2180" i="3"/>
  <c r="CX2180" i="3"/>
  <c r="DG2180" i="3" s="1"/>
  <c r="CY2180" i="3"/>
  <c r="CZ2180" i="3"/>
  <c r="DB2180" i="3" s="1"/>
  <c r="DA2180" i="3"/>
  <c r="DC2180" i="3"/>
  <c r="DF2180" i="3"/>
  <c r="DH2180" i="3"/>
  <c r="DI2180" i="3"/>
  <c r="DJ2180" i="3" s="1"/>
  <c r="A2181" i="3"/>
  <c r="Y2181" i="3"/>
  <c r="CX2181" i="3" s="1"/>
  <c r="CY2181" i="3"/>
  <c r="CZ2181" i="3"/>
  <c r="DA2181" i="3"/>
  <c r="DB2181" i="3"/>
  <c r="DC2181" i="3"/>
  <c r="A2182" i="3"/>
  <c r="Y2182" i="3"/>
  <c r="CW2182" i="3"/>
  <c r="CX2182" i="3"/>
  <c r="DF2182" i="3" s="1"/>
  <c r="CY2182" i="3"/>
  <c r="CZ2182" i="3"/>
  <c r="DA2182" i="3"/>
  <c r="DB2182" i="3"/>
  <c r="DC2182" i="3"/>
  <c r="A2183" i="3"/>
  <c r="Y2183" i="3"/>
  <c r="CX2183" i="3" s="1"/>
  <c r="CY2183" i="3"/>
  <c r="CZ2183" i="3"/>
  <c r="DA2183" i="3"/>
  <c r="DB2183" i="3"/>
  <c r="DC2183" i="3"/>
  <c r="A2184" i="3"/>
  <c r="Y2184" i="3"/>
  <c r="CX2184" i="3"/>
  <c r="DF2184" i="3" s="1"/>
  <c r="DJ2184" i="3" s="1"/>
  <c r="CY2184" i="3"/>
  <c r="CZ2184" i="3"/>
  <c r="DA2184" i="3"/>
  <c r="DB2184" i="3"/>
  <c r="DC2184" i="3"/>
  <c r="DG2184" i="3"/>
  <c r="DI2184" i="3"/>
  <c r="A2185" i="3"/>
  <c r="Y2185" i="3"/>
  <c r="CX2185" i="3"/>
  <c r="DF2185" i="3" s="1"/>
  <c r="DJ2185" i="3" s="1"/>
  <c r="CY2185" i="3"/>
  <c r="CZ2185" i="3"/>
  <c r="DB2185" i="3" s="1"/>
  <c r="DA2185" i="3"/>
  <c r="DC2185" i="3"/>
  <c r="A2186" i="3"/>
  <c r="Y2186" i="3"/>
  <c r="CX2186" i="3" s="1"/>
  <c r="CY2186" i="3"/>
  <c r="CZ2186" i="3"/>
  <c r="DB2186" i="3" s="1"/>
  <c r="DA2186" i="3"/>
  <c r="DC2186" i="3"/>
  <c r="DG2186" i="3"/>
  <c r="A2187" i="3"/>
  <c r="Y2187" i="3"/>
  <c r="CX2187" i="3"/>
  <c r="DH2187" i="3" s="1"/>
  <c r="CY2187" i="3"/>
  <c r="CZ2187" i="3"/>
  <c r="DA2187" i="3"/>
  <c r="DB2187" i="3"/>
  <c r="DC2187" i="3"/>
  <c r="DF2187" i="3"/>
  <c r="DJ2187" i="3" s="1"/>
  <c r="DG2187" i="3"/>
  <c r="A2188" i="3"/>
  <c r="Y2188" i="3"/>
  <c r="CX2188" i="3" s="1"/>
  <c r="CY2188" i="3"/>
  <c r="CZ2188" i="3"/>
  <c r="DA2188" i="3"/>
  <c r="DB2188" i="3"/>
  <c r="DC2188" i="3"/>
  <c r="A2189" i="3"/>
  <c r="Y2189" i="3"/>
  <c r="CX2189" i="3" s="1"/>
  <c r="CY2189" i="3"/>
  <c r="CZ2189" i="3"/>
  <c r="DA2189" i="3"/>
  <c r="DB2189" i="3"/>
  <c r="DC2189" i="3"/>
  <c r="A2190" i="3"/>
  <c r="Y2190" i="3"/>
  <c r="CX2190" i="3"/>
  <c r="CY2190" i="3"/>
  <c r="CZ2190" i="3"/>
  <c r="DA2190" i="3"/>
  <c r="DB2190" i="3"/>
  <c r="DC2190" i="3"/>
  <c r="DF2190" i="3"/>
  <c r="DJ2190" i="3" s="1"/>
  <c r="DG2190" i="3"/>
  <c r="DH2190" i="3"/>
  <c r="DI2190" i="3"/>
  <c r="A2191" i="3"/>
  <c r="Y2191" i="3"/>
  <c r="CX2191" i="3"/>
  <c r="DG2191" i="3" s="1"/>
  <c r="CY2191" i="3"/>
  <c r="CZ2191" i="3"/>
  <c r="DB2191" i="3" s="1"/>
  <c r="DA2191" i="3"/>
  <c r="DC2191" i="3"/>
  <c r="DF2191" i="3"/>
  <c r="DJ2191" i="3" s="1"/>
  <c r="DH2191" i="3"/>
  <c r="DI2191" i="3"/>
  <c r="A2192" i="3"/>
  <c r="Y2192" i="3"/>
  <c r="CX2192" i="3" s="1"/>
  <c r="CY2192" i="3"/>
  <c r="CZ2192" i="3"/>
  <c r="DA2192" i="3"/>
  <c r="DB2192" i="3"/>
  <c r="DC2192" i="3"/>
  <c r="A2193" i="3"/>
  <c r="Y2193" i="3"/>
  <c r="CU2193" i="3"/>
  <c r="CV2193" i="3"/>
  <c r="CX2193" i="3"/>
  <c r="DF2193" i="3" s="1"/>
  <c r="CY2193" i="3"/>
  <c r="CZ2193" i="3"/>
  <c r="DA2193" i="3"/>
  <c r="DB2193" i="3"/>
  <c r="DC2193" i="3"/>
  <c r="DG2193" i="3"/>
  <c r="DH2193" i="3"/>
  <c r="DI2193" i="3"/>
  <c r="DJ2193" i="3"/>
  <c r="A2194" i="3"/>
  <c r="Y2194" i="3"/>
  <c r="CX2194" i="3"/>
  <c r="CY2194" i="3"/>
  <c r="CZ2194" i="3"/>
  <c r="DA2194" i="3"/>
  <c r="DB2194" i="3"/>
  <c r="DC2194" i="3"/>
  <c r="DF2194" i="3"/>
  <c r="DG2194" i="3"/>
  <c r="DH2194" i="3"/>
  <c r="DI2194" i="3"/>
  <c r="DJ2194" i="3" s="1"/>
  <c r="A2195" i="3"/>
  <c r="Y2195" i="3"/>
  <c r="CW2195" i="3" s="1"/>
  <c r="CX2195" i="3"/>
  <c r="DF2195" i="3" s="1"/>
  <c r="CY2195" i="3"/>
  <c r="CZ2195" i="3"/>
  <c r="DB2195" i="3" s="1"/>
  <c r="DA2195" i="3"/>
  <c r="DC2195" i="3"/>
  <c r="DG2195" i="3"/>
  <c r="DJ2195" i="3" s="1"/>
  <c r="DH2195" i="3"/>
  <c r="A2196" i="3"/>
  <c r="Y2196" i="3"/>
  <c r="CX2196" i="3"/>
  <c r="CY2196" i="3"/>
  <c r="CZ2196" i="3"/>
  <c r="DA2196" i="3"/>
  <c r="DB2196" i="3"/>
  <c r="DC2196" i="3"/>
  <c r="A2197" i="3"/>
  <c r="Y2197" i="3"/>
  <c r="CX2197" i="3" s="1"/>
  <c r="CY2197" i="3"/>
  <c r="CZ2197" i="3"/>
  <c r="DA2197" i="3"/>
  <c r="DB2197" i="3"/>
  <c r="DC2197" i="3"/>
  <c r="A2198" i="3"/>
  <c r="Y2198" i="3"/>
  <c r="CX2198" i="3" s="1"/>
  <c r="CY2198" i="3"/>
  <c r="CZ2198" i="3"/>
  <c r="DA2198" i="3"/>
  <c r="DB2198" i="3"/>
  <c r="DC2198" i="3"/>
  <c r="A2199" i="3"/>
  <c r="Y2199" i="3"/>
  <c r="CX2199" i="3"/>
  <c r="DF2199" i="3" s="1"/>
  <c r="DJ2199" i="3" s="1"/>
  <c r="CY2199" i="3"/>
  <c r="CZ2199" i="3"/>
  <c r="DA2199" i="3"/>
  <c r="DB2199" i="3"/>
  <c r="DC2199" i="3"/>
  <c r="DG2199" i="3"/>
  <c r="DI2199" i="3"/>
  <c r="A2200" i="3"/>
  <c r="Y2200" i="3"/>
  <c r="CX2200" i="3"/>
  <c r="DF2200" i="3" s="1"/>
  <c r="DJ2200" i="3" s="1"/>
  <c r="CY2200" i="3"/>
  <c r="CZ2200" i="3"/>
  <c r="DB2200" i="3" s="1"/>
  <c r="DA2200" i="3"/>
  <c r="DC2200" i="3"/>
  <c r="A2201" i="3"/>
  <c r="Y2201" i="3"/>
  <c r="CX2201" i="3" s="1"/>
  <c r="CY2201" i="3"/>
  <c r="CZ2201" i="3"/>
  <c r="DB2201" i="3" s="1"/>
  <c r="DA2201" i="3"/>
  <c r="DC2201" i="3"/>
  <c r="A2202" i="3"/>
  <c r="Y2202" i="3"/>
  <c r="CX2202" i="3"/>
  <c r="DH2202" i="3" s="1"/>
  <c r="CY2202" i="3"/>
  <c r="CZ2202" i="3"/>
  <c r="DA2202" i="3"/>
  <c r="DB2202" i="3"/>
  <c r="DC2202" i="3"/>
  <c r="DF2202" i="3"/>
  <c r="DJ2202" i="3" s="1"/>
  <c r="DG2202" i="3"/>
  <c r="A2203" i="3"/>
  <c r="Y2203" i="3"/>
  <c r="CX2203" i="3" s="1"/>
  <c r="CY2203" i="3"/>
  <c r="CZ2203" i="3"/>
  <c r="DA2203" i="3"/>
  <c r="DB2203" i="3"/>
  <c r="DC2203" i="3"/>
  <c r="A2204" i="3"/>
  <c r="Y2204" i="3"/>
  <c r="CX2204" i="3" s="1"/>
  <c r="CY2204" i="3"/>
  <c r="CZ2204" i="3"/>
  <c r="DA2204" i="3"/>
  <c r="DB2204" i="3"/>
  <c r="DC2204" i="3"/>
  <c r="A2205" i="3"/>
  <c r="Y2205" i="3"/>
  <c r="CX2205" i="3"/>
  <c r="CY2205" i="3"/>
  <c r="CZ2205" i="3"/>
  <c r="DA2205" i="3"/>
  <c r="DB2205" i="3"/>
  <c r="DC2205" i="3"/>
  <c r="DF2205" i="3"/>
  <c r="DJ2205" i="3" s="1"/>
  <c r="DG2205" i="3"/>
  <c r="DH2205" i="3"/>
  <c r="DI2205" i="3"/>
  <c r="A2206" i="3"/>
  <c r="Y2206" i="3"/>
  <c r="CU2206" i="3"/>
  <c r="CV2206" i="3"/>
  <c r="CX2206" i="3"/>
  <c r="DH2206" i="3" s="1"/>
  <c r="CY2206" i="3"/>
  <c r="CZ2206" i="3"/>
  <c r="DA2206" i="3"/>
  <c r="DB2206" i="3"/>
  <c r="DC2206" i="3"/>
  <c r="DF2206" i="3"/>
  <c r="DG2206" i="3"/>
  <c r="A2207" i="3"/>
  <c r="Y2207" i="3"/>
  <c r="CX2207" i="3" s="1"/>
  <c r="CY2207" i="3"/>
  <c r="CZ2207" i="3"/>
  <c r="DA2207" i="3"/>
  <c r="DB2207" i="3"/>
  <c r="DC2207" i="3"/>
  <c r="A2208" i="3"/>
  <c r="Y2208" i="3"/>
  <c r="CW2208" i="3" s="1"/>
  <c r="CY2208" i="3"/>
  <c r="CZ2208" i="3"/>
  <c r="DB2208" i="3" s="1"/>
  <c r="DA2208" i="3"/>
  <c r="DC2208" i="3"/>
  <c r="A2209" i="3"/>
  <c r="Y2209" i="3"/>
  <c r="CX2209" i="3" s="1"/>
  <c r="CW2209" i="3"/>
  <c r="CY2209" i="3"/>
  <c r="CZ2209" i="3"/>
  <c r="DB2209" i="3" s="1"/>
  <c r="DA2209" i="3"/>
  <c r="DC2209" i="3"/>
  <c r="A2210" i="3"/>
  <c r="Y2210" i="3"/>
  <c r="CX2210" i="3"/>
  <c r="DH2210" i="3" s="1"/>
  <c r="CY2210" i="3"/>
  <c r="CZ2210" i="3"/>
  <c r="DA2210" i="3"/>
  <c r="DB2210" i="3"/>
  <c r="DC2210" i="3"/>
  <c r="DF2210" i="3"/>
  <c r="DJ2210" i="3" s="1"/>
  <c r="DG2210" i="3"/>
  <c r="A2211" i="3"/>
  <c r="Y2211" i="3"/>
  <c r="CX2211" i="3" s="1"/>
  <c r="CY2211" i="3"/>
  <c r="CZ2211" i="3"/>
  <c r="DA2211" i="3"/>
  <c r="DB2211" i="3"/>
  <c r="DC2211" i="3"/>
  <c r="A2212" i="3"/>
  <c r="Y2212" i="3"/>
  <c r="CX2212" i="3" s="1"/>
  <c r="CY2212" i="3"/>
  <c r="CZ2212" i="3"/>
  <c r="DA2212" i="3"/>
  <c r="DB2212" i="3"/>
  <c r="DC2212" i="3"/>
  <c r="A2213" i="3"/>
  <c r="Y2213" i="3"/>
  <c r="CX2213" i="3"/>
  <c r="CY2213" i="3"/>
  <c r="CZ2213" i="3"/>
  <c r="DA2213" i="3"/>
  <c r="DB2213" i="3"/>
  <c r="DC2213" i="3"/>
  <c r="DF2213" i="3"/>
  <c r="DJ2213" i="3" s="1"/>
  <c r="DG2213" i="3"/>
  <c r="DH2213" i="3"/>
  <c r="DI2213" i="3"/>
  <c r="A2214" i="3"/>
  <c r="Y2214" i="3"/>
  <c r="CX2214" i="3"/>
  <c r="DG2214" i="3" s="1"/>
  <c r="CY2214" i="3"/>
  <c r="CZ2214" i="3"/>
  <c r="DB2214" i="3" s="1"/>
  <c r="DA2214" i="3"/>
  <c r="DC2214" i="3"/>
  <c r="DF2214" i="3"/>
  <c r="DJ2214" i="3" s="1"/>
  <c r="DH2214" i="3"/>
  <c r="DI2214" i="3"/>
  <c r="A2215" i="3"/>
  <c r="Y2215" i="3"/>
  <c r="CX2215" i="3" s="1"/>
  <c r="CY2215" i="3"/>
  <c r="CZ2215" i="3"/>
  <c r="DA2215" i="3"/>
  <c r="DB2215" i="3"/>
  <c r="DC2215" i="3"/>
  <c r="A2216" i="3"/>
  <c r="Y2216" i="3"/>
  <c r="CX2216" i="3"/>
  <c r="DG2216" i="3" s="1"/>
  <c r="CY2216" i="3"/>
  <c r="CZ2216" i="3"/>
  <c r="DA2216" i="3"/>
  <c r="DB2216" i="3"/>
  <c r="DC2216" i="3"/>
  <c r="DF2216" i="3"/>
  <c r="DJ2216" i="3" s="1"/>
  <c r="A2217" i="3"/>
  <c r="Y2217" i="3"/>
  <c r="CX2217" i="3" s="1"/>
  <c r="CY2217" i="3"/>
  <c r="CZ2217" i="3"/>
  <c r="DA2217" i="3"/>
  <c r="DB2217" i="3"/>
  <c r="DC2217" i="3"/>
  <c r="A2218" i="3"/>
  <c r="Y2218" i="3"/>
  <c r="CX2218" i="3" s="1"/>
  <c r="CY2218" i="3"/>
  <c r="CZ2218" i="3"/>
  <c r="DA2218" i="3"/>
  <c r="DB2218" i="3"/>
  <c r="DC2218" i="3"/>
  <c r="A2219" i="3"/>
  <c r="Y2219" i="3"/>
  <c r="CX2219" i="3" s="1"/>
  <c r="CY2219" i="3"/>
  <c r="CZ2219" i="3"/>
  <c r="DB2219" i="3" s="1"/>
  <c r="DA2219" i="3"/>
  <c r="DC2219" i="3"/>
  <c r="A2220" i="3"/>
  <c r="Y2220" i="3"/>
  <c r="CX2220" i="3"/>
  <c r="DI2220" i="3" s="1"/>
  <c r="CY2220" i="3"/>
  <c r="CZ2220" i="3"/>
  <c r="DB2220" i="3" s="1"/>
  <c r="DA2220" i="3"/>
  <c r="DC2220" i="3"/>
  <c r="DF2220" i="3"/>
  <c r="DJ2220" i="3" s="1"/>
  <c r="DG2220" i="3"/>
  <c r="DH2220" i="3"/>
  <c r="A2221" i="3"/>
  <c r="Y2221" i="3"/>
  <c r="CU2221" i="3"/>
  <c r="CV2221" i="3"/>
  <c r="CX2221" i="3"/>
  <c r="DG2221" i="3" s="1"/>
  <c r="CY2221" i="3"/>
  <c r="CZ2221" i="3"/>
  <c r="DA2221" i="3"/>
  <c r="DB2221" i="3"/>
  <c r="DC2221" i="3"/>
  <c r="DF2221" i="3"/>
  <c r="DI2221" i="3"/>
  <c r="DJ2221" i="3" s="1"/>
  <c r="A2222" i="3"/>
  <c r="Y2222" i="3"/>
  <c r="CX2222" i="3" s="1"/>
  <c r="CY2222" i="3"/>
  <c r="CZ2222" i="3"/>
  <c r="DA2222" i="3"/>
  <c r="DB2222" i="3"/>
  <c r="DC2222" i="3"/>
  <c r="A2223" i="3"/>
  <c r="Y2223" i="3"/>
  <c r="CW2223" i="3" s="1"/>
  <c r="CX2223" i="3"/>
  <c r="DF2223" i="3" s="1"/>
  <c r="CY2223" i="3"/>
  <c r="CZ2223" i="3"/>
  <c r="DB2223" i="3" s="1"/>
  <c r="DA2223" i="3"/>
  <c r="DC2223" i="3"/>
  <c r="A2224" i="3"/>
  <c r="Y2224" i="3"/>
  <c r="CW2224" i="3" s="1"/>
  <c r="CX2224" i="3"/>
  <c r="DG2224" i="3" s="1"/>
  <c r="CY2224" i="3"/>
  <c r="CZ2224" i="3"/>
  <c r="DA2224" i="3"/>
  <c r="DB2224" i="3"/>
  <c r="DC2224" i="3"/>
  <c r="DF2224" i="3"/>
  <c r="A2225" i="3"/>
  <c r="Y2225" i="3"/>
  <c r="CX2225" i="3" s="1"/>
  <c r="CY2225" i="3"/>
  <c r="CZ2225" i="3"/>
  <c r="DA2225" i="3"/>
  <c r="DB2225" i="3"/>
  <c r="DC2225" i="3"/>
  <c r="A2226" i="3"/>
  <c r="Y2226" i="3"/>
  <c r="CX2226" i="3" s="1"/>
  <c r="CY2226" i="3"/>
  <c r="CZ2226" i="3"/>
  <c r="DA2226" i="3"/>
  <c r="DB2226" i="3"/>
  <c r="DC2226" i="3"/>
  <c r="A2227" i="3"/>
  <c r="Y2227" i="3"/>
  <c r="CX2227" i="3"/>
  <c r="DF2227" i="3" s="1"/>
  <c r="DJ2227" i="3" s="1"/>
  <c r="CY2227" i="3"/>
  <c r="CZ2227" i="3"/>
  <c r="DB2227" i="3" s="1"/>
  <c r="DA2227" i="3"/>
  <c r="DC2227" i="3"/>
  <c r="DG2227" i="3"/>
  <c r="DH2227" i="3"/>
  <c r="DI2227" i="3"/>
  <c r="A2228" i="3"/>
  <c r="Y2228" i="3"/>
  <c r="CX2228" i="3"/>
  <c r="DI2228" i="3" s="1"/>
  <c r="CY2228" i="3"/>
  <c r="CZ2228" i="3"/>
  <c r="DB2228" i="3" s="1"/>
  <c r="DA2228" i="3"/>
  <c r="DC2228" i="3"/>
  <c r="DF2228" i="3"/>
  <c r="DJ2228" i="3" s="1"/>
  <c r="DG2228" i="3"/>
  <c r="DH2228" i="3"/>
  <c r="A2229" i="3"/>
  <c r="Y2229" i="3"/>
  <c r="CX2229" i="3"/>
  <c r="DF2229" i="3" s="1"/>
  <c r="DJ2229" i="3" s="1"/>
  <c r="CY2229" i="3"/>
  <c r="CZ2229" i="3"/>
  <c r="DB2229" i="3" s="1"/>
  <c r="DA2229" i="3"/>
  <c r="DC2229" i="3"/>
  <c r="DG2229" i="3"/>
  <c r="DH2229" i="3"/>
  <c r="A2230" i="3"/>
  <c r="Y2230" i="3"/>
  <c r="CX2230" i="3"/>
  <c r="CY2230" i="3"/>
  <c r="CZ2230" i="3"/>
  <c r="DA2230" i="3"/>
  <c r="DB2230" i="3"/>
  <c r="DC2230" i="3"/>
  <c r="A2231" i="3"/>
  <c r="Y2231" i="3"/>
  <c r="CX2231" i="3" s="1"/>
  <c r="CY2231" i="3"/>
  <c r="CZ2231" i="3"/>
  <c r="DA2231" i="3"/>
  <c r="DB2231" i="3"/>
  <c r="DC2231" i="3"/>
  <c r="A2232" i="3"/>
  <c r="Y2232" i="3"/>
  <c r="CX2232" i="3" s="1"/>
  <c r="CY2232" i="3"/>
  <c r="CZ2232" i="3"/>
  <c r="DA2232" i="3"/>
  <c r="DB2232" i="3"/>
  <c r="DC2232" i="3"/>
  <c r="A2233" i="3"/>
  <c r="Y2233" i="3"/>
  <c r="CX2233" i="3"/>
  <c r="CY2233" i="3"/>
  <c r="CZ2233" i="3"/>
  <c r="DA2233" i="3"/>
  <c r="DB2233" i="3"/>
  <c r="DC2233" i="3"/>
  <c r="DF2233" i="3"/>
  <c r="DG2233" i="3"/>
  <c r="DH2233" i="3"/>
  <c r="DI2233" i="3"/>
  <c r="DJ2233" i="3"/>
  <c r="A2234" i="3"/>
  <c r="Y2234" i="3"/>
  <c r="CX2234" i="3"/>
  <c r="DF2234" i="3" s="1"/>
  <c r="DJ2234" i="3" s="1"/>
  <c r="CY2234" i="3"/>
  <c r="CZ2234" i="3"/>
  <c r="DB2234" i="3" s="1"/>
  <c r="DA2234" i="3"/>
  <c r="DC2234" i="3"/>
  <c r="A2235" i="3"/>
  <c r="Y2235" i="3"/>
  <c r="CX2235" i="3" s="1"/>
  <c r="CY2235" i="3"/>
  <c r="CZ2235" i="3"/>
  <c r="DB2235" i="3" s="1"/>
  <c r="DA2235" i="3"/>
  <c r="DC2235" i="3"/>
  <c r="A2236" i="3"/>
  <c r="Y2236" i="3"/>
  <c r="CX2236" i="3" s="1"/>
  <c r="CU2236" i="3"/>
  <c r="CV2236" i="3"/>
  <c r="CY2236" i="3"/>
  <c r="CZ2236" i="3"/>
  <c r="DA2236" i="3"/>
  <c r="DB2236" i="3"/>
  <c r="DC2236" i="3"/>
  <c r="A2237" i="3"/>
  <c r="Y2237" i="3"/>
  <c r="CX2237" i="3"/>
  <c r="CY2237" i="3"/>
  <c r="CZ2237" i="3"/>
  <c r="DA2237" i="3"/>
  <c r="DB2237" i="3"/>
  <c r="DC2237" i="3"/>
  <c r="DF2237" i="3"/>
  <c r="DG2237" i="3"/>
  <c r="DH2237" i="3"/>
  <c r="DI2237" i="3"/>
  <c r="DJ2237" i="3" s="1"/>
  <c r="A2238" i="3"/>
  <c r="Y2238" i="3"/>
  <c r="CW2238" i="3"/>
  <c r="CX2238" i="3"/>
  <c r="DF2238" i="3" s="1"/>
  <c r="CY2238" i="3"/>
  <c r="CZ2238" i="3"/>
  <c r="DA2238" i="3"/>
  <c r="DB2238" i="3"/>
  <c r="DC2238" i="3"/>
  <c r="DG2238" i="3"/>
  <c r="DJ2238" i="3" s="1"/>
  <c r="DH2238" i="3"/>
  <c r="A2239" i="3"/>
  <c r="Y2239" i="3"/>
  <c r="CX2239" i="3"/>
  <c r="DG2239" i="3" s="1"/>
  <c r="CY2239" i="3"/>
  <c r="CZ2239" i="3"/>
  <c r="DA2239" i="3"/>
  <c r="DB2239" i="3"/>
  <c r="DC2239" i="3"/>
  <c r="DF2239" i="3"/>
  <c r="DJ2239" i="3" s="1"/>
  <c r="A2240" i="3"/>
  <c r="Y2240" i="3"/>
  <c r="CX2240" i="3" s="1"/>
  <c r="CY2240" i="3"/>
  <c r="CZ2240" i="3"/>
  <c r="DB2240" i="3" s="1"/>
  <c r="DA2240" i="3"/>
  <c r="DC2240" i="3"/>
  <c r="A2241" i="3"/>
  <c r="Y2241" i="3"/>
  <c r="CX2241" i="3" s="1"/>
  <c r="CY2241" i="3"/>
  <c r="CZ2241" i="3"/>
  <c r="DA2241" i="3"/>
  <c r="DB2241" i="3"/>
  <c r="DC2241" i="3"/>
  <c r="A2242" i="3"/>
  <c r="Y2242" i="3"/>
  <c r="CX2242" i="3" s="1"/>
  <c r="CY2242" i="3"/>
  <c r="CZ2242" i="3"/>
  <c r="DB2242" i="3" s="1"/>
  <c r="DA2242" i="3"/>
  <c r="DC2242" i="3"/>
  <c r="A2243" i="3"/>
  <c r="Y2243" i="3"/>
  <c r="CX2243" i="3" s="1"/>
  <c r="CY2243" i="3"/>
  <c r="CZ2243" i="3"/>
  <c r="DB2243" i="3" s="1"/>
  <c r="DA2243" i="3"/>
  <c r="DC2243" i="3"/>
  <c r="A2244" i="3"/>
  <c r="Y2244" i="3"/>
  <c r="CX2244" i="3" s="1"/>
  <c r="CY2244" i="3"/>
  <c r="CZ2244" i="3"/>
  <c r="DB2244" i="3" s="1"/>
  <c r="DA2244" i="3"/>
  <c r="DC2244" i="3"/>
  <c r="A2245" i="3"/>
  <c r="Y2245" i="3"/>
  <c r="CX2245" i="3"/>
  <c r="CY2245" i="3"/>
  <c r="CZ2245" i="3"/>
  <c r="DA2245" i="3"/>
  <c r="DB2245" i="3"/>
  <c r="DC2245" i="3"/>
  <c r="A2246" i="3"/>
  <c r="Y2246" i="3"/>
  <c r="CX2246" i="3" s="1"/>
  <c r="CY2246" i="3"/>
  <c r="CZ2246" i="3"/>
  <c r="DA2246" i="3"/>
  <c r="DB2246" i="3"/>
  <c r="DC2246" i="3"/>
  <c r="A2247" i="3"/>
  <c r="Y2247" i="3"/>
  <c r="CX2247" i="3" s="1"/>
  <c r="CY2247" i="3"/>
  <c r="CZ2247" i="3"/>
  <c r="DA2247" i="3"/>
  <c r="DB2247" i="3"/>
  <c r="DC2247" i="3"/>
  <c r="A2248" i="3"/>
  <c r="Y2248" i="3"/>
  <c r="CX2248" i="3"/>
  <c r="DF2248" i="3" s="1"/>
  <c r="DJ2248" i="3" s="1"/>
  <c r="CY2248" i="3"/>
  <c r="CZ2248" i="3"/>
  <c r="DA2248" i="3"/>
  <c r="DB2248" i="3"/>
  <c r="DC2248" i="3"/>
  <c r="DI2248" i="3"/>
  <c r="A2249" i="3"/>
  <c r="Y2249" i="3"/>
  <c r="CX2249" i="3"/>
  <c r="DF2249" i="3" s="1"/>
  <c r="DJ2249" i="3" s="1"/>
  <c r="CY2249" i="3"/>
  <c r="CZ2249" i="3"/>
  <c r="DB2249" i="3" s="1"/>
  <c r="DA2249" i="3"/>
  <c r="DC2249" i="3"/>
  <c r="A2250" i="3"/>
  <c r="Y2250" i="3"/>
  <c r="CU2250" i="3"/>
  <c r="CV2250" i="3"/>
  <c r="CX2250" i="3"/>
  <c r="DF2250" i="3" s="1"/>
  <c r="CY2250" i="3"/>
  <c r="CZ2250" i="3"/>
  <c r="DA2250" i="3"/>
  <c r="DB2250" i="3"/>
  <c r="DC2250" i="3"/>
  <c r="A2251" i="3"/>
  <c r="Y2251" i="3"/>
  <c r="CX2251" i="3" s="1"/>
  <c r="CY2251" i="3"/>
  <c r="CZ2251" i="3"/>
  <c r="DA2251" i="3"/>
  <c r="DB2251" i="3"/>
  <c r="DC2251" i="3"/>
  <c r="A2252" i="3"/>
  <c r="Y2252" i="3"/>
  <c r="CW2252" i="3"/>
  <c r="CX2252" i="3"/>
  <c r="DF2252" i="3" s="1"/>
  <c r="CY2252" i="3"/>
  <c r="CZ2252" i="3"/>
  <c r="DB2252" i="3" s="1"/>
  <c r="DA2252" i="3"/>
  <c r="DC2252" i="3"/>
  <c r="DH2252" i="3"/>
  <c r="DI2252" i="3"/>
  <c r="A2253" i="3"/>
  <c r="Y2253" i="3"/>
  <c r="CX2253" i="3"/>
  <c r="DF2253" i="3" s="1"/>
  <c r="DJ2253" i="3" s="1"/>
  <c r="CY2253" i="3"/>
  <c r="CZ2253" i="3"/>
  <c r="DA2253" i="3"/>
  <c r="DB2253" i="3"/>
  <c r="DC2253" i="3"/>
  <c r="A2254" i="3"/>
  <c r="Y2254" i="3"/>
  <c r="CX2254" i="3"/>
  <c r="DG2254" i="3" s="1"/>
  <c r="CY2254" i="3"/>
  <c r="CZ2254" i="3"/>
  <c r="DA2254" i="3"/>
  <c r="DB2254" i="3"/>
  <c r="DC2254" i="3"/>
  <c r="DF2254" i="3"/>
  <c r="DJ2254" i="3" s="1"/>
  <c r="A2255" i="3"/>
  <c r="Y2255" i="3"/>
  <c r="CX2255" i="3" s="1"/>
  <c r="CY2255" i="3"/>
  <c r="CZ2255" i="3"/>
  <c r="DA2255" i="3"/>
  <c r="DB2255" i="3"/>
  <c r="DC2255" i="3"/>
  <c r="A2256" i="3"/>
  <c r="Y2256" i="3"/>
  <c r="CX2256" i="3" s="1"/>
  <c r="CY2256" i="3"/>
  <c r="CZ2256" i="3"/>
  <c r="DA2256" i="3"/>
  <c r="DB2256" i="3"/>
  <c r="DC2256" i="3"/>
  <c r="A2257" i="3"/>
  <c r="Y2257" i="3"/>
  <c r="CX2257" i="3"/>
  <c r="DG2257" i="3" s="1"/>
  <c r="CY2257" i="3"/>
  <c r="CZ2257" i="3"/>
  <c r="DB2257" i="3" s="1"/>
  <c r="DA2257" i="3"/>
  <c r="DC2257" i="3"/>
  <c r="DF2257" i="3"/>
  <c r="DH2257" i="3"/>
  <c r="DI2257" i="3"/>
  <c r="DJ2257" i="3"/>
  <c r="A2258" i="3"/>
  <c r="Y2258" i="3"/>
  <c r="CX2258" i="3" s="1"/>
  <c r="DH2258" i="3" s="1"/>
  <c r="CY2258" i="3"/>
  <c r="CZ2258" i="3"/>
  <c r="DB2258" i="3" s="1"/>
  <c r="DA2258" i="3"/>
  <c r="DC2258" i="3"/>
  <c r="A2259" i="3"/>
  <c r="Y2259" i="3"/>
  <c r="CX2259" i="3"/>
  <c r="DI2259" i="3" s="1"/>
  <c r="CY2259" i="3"/>
  <c r="CZ2259" i="3"/>
  <c r="DB2259" i="3" s="1"/>
  <c r="DA2259" i="3"/>
  <c r="DC2259" i="3"/>
  <c r="DF2259" i="3"/>
  <c r="DJ2259" i="3" s="1"/>
  <c r="DG2259" i="3"/>
  <c r="DH2259" i="3"/>
  <c r="A2260" i="3"/>
  <c r="Y2260" i="3"/>
  <c r="CX2260" i="3"/>
  <c r="CY2260" i="3"/>
  <c r="CZ2260" i="3"/>
  <c r="DA2260" i="3"/>
  <c r="DB2260" i="3"/>
  <c r="DC2260" i="3"/>
  <c r="A2261" i="3"/>
  <c r="Y2261" i="3"/>
  <c r="CX2261" i="3" s="1"/>
  <c r="CY2261" i="3"/>
  <c r="CZ2261" i="3"/>
  <c r="DA2261" i="3"/>
  <c r="DB2261" i="3"/>
  <c r="DC2261" i="3"/>
  <c r="A2262" i="3"/>
  <c r="Y2262" i="3"/>
  <c r="CX2262" i="3" s="1"/>
  <c r="CY2262" i="3"/>
  <c r="CZ2262" i="3"/>
  <c r="DA2262" i="3"/>
  <c r="DB2262" i="3"/>
  <c r="DC2262" i="3"/>
  <c r="A2263" i="3"/>
  <c r="Y2263" i="3"/>
  <c r="CX2263" i="3"/>
  <c r="DG2263" i="3" s="1"/>
  <c r="CY2263" i="3"/>
  <c r="CZ2263" i="3"/>
  <c r="DA2263" i="3"/>
  <c r="DB2263" i="3"/>
  <c r="DC2263" i="3"/>
  <c r="DF2263" i="3"/>
  <c r="DH2263" i="3"/>
  <c r="DI2263" i="3"/>
  <c r="DJ2263" i="3"/>
  <c r="A2264" i="3"/>
  <c r="Y2264" i="3"/>
  <c r="CY2264" i="3"/>
  <c r="CZ2264" i="3"/>
  <c r="DA2264" i="3"/>
  <c r="DB2264" i="3"/>
  <c r="DC2264" i="3"/>
  <c r="A2265" i="3"/>
  <c r="Y2265" i="3"/>
  <c r="CY2265" i="3"/>
  <c r="CZ2265" i="3"/>
  <c r="DA2265" i="3"/>
  <c r="DB2265" i="3"/>
  <c r="DC2265" i="3"/>
  <c r="A2266" i="3"/>
  <c r="Y2266" i="3"/>
  <c r="CY2266" i="3"/>
  <c r="CZ2266" i="3"/>
  <c r="DA2266" i="3"/>
  <c r="DB2266" i="3"/>
  <c r="DC2266" i="3"/>
  <c r="A2267" i="3"/>
  <c r="Y2267" i="3"/>
  <c r="CY2267" i="3"/>
  <c r="CZ2267" i="3"/>
  <c r="DB2267" i="3" s="1"/>
  <c r="DA2267" i="3"/>
  <c r="DC2267" i="3"/>
  <c r="A2268" i="3"/>
  <c r="Y2268" i="3"/>
  <c r="CY2268" i="3"/>
  <c r="CZ2268" i="3"/>
  <c r="DA2268" i="3"/>
  <c r="DB2268" i="3"/>
  <c r="DC2268" i="3"/>
  <c r="A2269" i="3"/>
  <c r="Y2269" i="3"/>
  <c r="CY2269" i="3"/>
  <c r="CZ2269" i="3"/>
  <c r="DB2269" i="3" s="1"/>
  <c r="DA2269" i="3"/>
  <c r="DC2269" i="3"/>
  <c r="A2270" i="3"/>
  <c r="Y2270" i="3"/>
  <c r="CY2270" i="3"/>
  <c r="CZ2270" i="3"/>
  <c r="DB2270" i="3" s="1"/>
  <c r="DA2270" i="3"/>
  <c r="DC2270" i="3"/>
  <c r="A2271" i="3"/>
  <c r="Y2271" i="3"/>
  <c r="CY2271" i="3"/>
  <c r="CZ2271" i="3"/>
  <c r="DA2271" i="3"/>
  <c r="DB2271" i="3"/>
  <c r="DC2271" i="3"/>
  <c r="A2272" i="3"/>
  <c r="Y2272" i="3"/>
  <c r="CY2272" i="3"/>
  <c r="CZ2272" i="3"/>
  <c r="DB2272" i="3" s="1"/>
  <c r="DA2272" i="3"/>
  <c r="DC2272" i="3"/>
  <c r="A2273" i="3"/>
  <c r="Y2273" i="3"/>
  <c r="CY2273" i="3"/>
  <c r="CZ2273" i="3"/>
  <c r="DB2273" i="3" s="1"/>
  <c r="DA2273" i="3"/>
  <c r="DC2273" i="3"/>
  <c r="A2274" i="3"/>
  <c r="Y2274" i="3"/>
  <c r="CY2274" i="3"/>
  <c r="CZ2274" i="3"/>
  <c r="DA2274" i="3"/>
  <c r="DB2274" i="3"/>
  <c r="DC2274" i="3"/>
  <c r="A2275" i="3"/>
  <c r="Y2275" i="3"/>
  <c r="CY2275" i="3"/>
  <c r="CZ2275" i="3"/>
  <c r="DA2275" i="3"/>
  <c r="DB2275" i="3"/>
  <c r="DC2275" i="3"/>
  <c r="A2276" i="3"/>
  <c r="Y2276" i="3"/>
  <c r="CY2276" i="3"/>
  <c r="CZ2276" i="3"/>
  <c r="DA2276" i="3"/>
  <c r="DB2276" i="3"/>
  <c r="DC2276" i="3"/>
  <c r="A2277" i="3"/>
  <c r="Y2277" i="3"/>
  <c r="CY2277" i="3"/>
  <c r="CZ2277" i="3"/>
  <c r="DB2277" i="3" s="1"/>
  <c r="DA2277" i="3"/>
  <c r="DC2277" i="3"/>
  <c r="A2278" i="3"/>
  <c r="Y2278" i="3"/>
  <c r="CY2278" i="3"/>
  <c r="CZ2278" i="3"/>
  <c r="DA2278" i="3"/>
  <c r="DB2278" i="3"/>
  <c r="DC2278" i="3"/>
  <c r="A2279" i="3"/>
  <c r="Y2279" i="3"/>
  <c r="CY2279" i="3"/>
  <c r="CZ2279" i="3"/>
  <c r="DA2279" i="3"/>
  <c r="DB2279" i="3"/>
  <c r="DC2279" i="3"/>
  <c r="A2280" i="3"/>
  <c r="Y2280" i="3"/>
  <c r="CY2280" i="3"/>
  <c r="CZ2280" i="3"/>
  <c r="DB2280" i="3" s="1"/>
  <c r="DA2280" i="3"/>
  <c r="DC2280" i="3"/>
  <c r="A2281" i="3"/>
  <c r="Y2281" i="3"/>
  <c r="CY2281" i="3"/>
  <c r="CZ2281" i="3"/>
  <c r="DA2281" i="3"/>
  <c r="DB2281" i="3"/>
  <c r="DC2281" i="3"/>
  <c r="A2282" i="3"/>
  <c r="Y2282" i="3"/>
  <c r="CV2282" i="3" s="1"/>
  <c r="CU2282" i="3"/>
  <c r="CY2282" i="3"/>
  <c r="CZ2282" i="3"/>
  <c r="DA2282" i="3"/>
  <c r="DB2282" i="3"/>
  <c r="DC2282" i="3"/>
  <c r="A2283" i="3"/>
  <c r="Y2283" i="3"/>
  <c r="CX2283" i="3"/>
  <c r="CY2283" i="3"/>
  <c r="CZ2283" i="3"/>
  <c r="DA2283" i="3"/>
  <c r="DB2283" i="3"/>
  <c r="DC2283" i="3"/>
  <c r="DF2283" i="3"/>
  <c r="DG2283" i="3"/>
  <c r="DH2283" i="3"/>
  <c r="DI2283" i="3"/>
  <c r="DJ2283" i="3" s="1"/>
  <c r="A2284" i="3"/>
  <c r="Y2284" i="3"/>
  <c r="CW2284" i="3"/>
  <c r="CX2284" i="3"/>
  <c r="DI2284" i="3" s="1"/>
  <c r="CY2284" i="3"/>
  <c r="CZ2284" i="3"/>
  <c r="DB2284" i="3" s="1"/>
  <c r="DA2284" i="3"/>
  <c r="DC2284" i="3"/>
  <c r="DF2284" i="3"/>
  <c r="DG2284" i="3"/>
  <c r="DJ2284" i="3" s="1"/>
  <c r="DH2284" i="3"/>
  <c r="A2285" i="3"/>
  <c r="Y2285" i="3"/>
  <c r="CX2285" i="3" s="1"/>
  <c r="CW2285" i="3"/>
  <c r="CY2285" i="3"/>
  <c r="CZ2285" i="3"/>
  <c r="DA2285" i="3"/>
  <c r="DB2285" i="3"/>
  <c r="DC2285" i="3"/>
  <c r="A2286" i="3"/>
  <c r="Y2286" i="3"/>
  <c r="CX2286" i="3" s="1"/>
  <c r="CY2286" i="3"/>
  <c r="CZ2286" i="3"/>
  <c r="DA2286" i="3"/>
  <c r="DB2286" i="3"/>
  <c r="DC2286" i="3"/>
  <c r="A2287" i="3"/>
  <c r="Y2287" i="3"/>
  <c r="CX2287" i="3"/>
  <c r="CY2287" i="3"/>
  <c r="CZ2287" i="3"/>
  <c r="DA2287" i="3"/>
  <c r="DB2287" i="3"/>
  <c r="DC2287" i="3"/>
  <c r="DF2287" i="3"/>
  <c r="DJ2287" i="3" s="1"/>
  <c r="DG2287" i="3"/>
  <c r="DH2287" i="3"/>
  <c r="DI2287" i="3"/>
  <c r="A2288" i="3"/>
  <c r="Y2288" i="3"/>
  <c r="CX2288" i="3"/>
  <c r="CY2288" i="3"/>
  <c r="CZ2288" i="3"/>
  <c r="DB2288" i="3" s="1"/>
  <c r="DA2288" i="3"/>
  <c r="DC2288" i="3"/>
  <c r="DF2288" i="3"/>
  <c r="DJ2288" i="3" s="1"/>
  <c r="DG2288" i="3"/>
  <c r="DH2288" i="3"/>
  <c r="DI2288" i="3"/>
  <c r="A2289" i="3"/>
  <c r="Y2289" i="3"/>
  <c r="CX2289" i="3"/>
  <c r="DF2289" i="3" s="1"/>
  <c r="DJ2289" i="3" s="1"/>
  <c r="CY2289" i="3"/>
  <c r="CZ2289" i="3"/>
  <c r="DA2289" i="3"/>
  <c r="DB2289" i="3"/>
  <c r="DC2289" i="3"/>
  <c r="A2290" i="3"/>
  <c r="Y2290" i="3"/>
  <c r="CX2290" i="3" s="1"/>
  <c r="CU2290" i="3"/>
  <c r="CV2290" i="3"/>
  <c r="CY2290" i="3"/>
  <c r="CZ2290" i="3"/>
  <c r="DA2290" i="3"/>
  <c r="DB2290" i="3"/>
  <c r="DC2290" i="3"/>
  <c r="A2291" i="3"/>
  <c r="Y2291" i="3"/>
  <c r="CX2291" i="3"/>
  <c r="CY2291" i="3"/>
  <c r="CZ2291" i="3"/>
  <c r="DA2291" i="3"/>
  <c r="DB2291" i="3"/>
  <c r="DC2291" i="3"/>
  <c r="DF2291" i="3"/>
  <c r="DG2291" i="3"/>
  <c r="DH2291" i="3"/>
  <c r="DI2291" i="3"/>
  <c r="DJ2291" i="3" s="1"/>
  <c r="A2292" i="3"/>
  <c r="Y2292" i="3"/>
  <c r="CW2292" i="3"/>
  <c r="CX2292" i="3"/>
  <c r="DI2292" i="3" s="1"/>
  <c r="CY2292" i="3"/>
  <c r="CZ2292" i="3"/>
  <c r="DB2292" i="3" s="1"/>
  <c r="DA2292" i="3"/>
  <c r="DC2292" i="3"/>
  <c r="DF2292" i="3"/>
  <c r="DG2292" i="3"/>
  <c r="DJ2292" i="3" s="1"/>
  <c r="DH2292" i="3"/>
  <c r="A2293" i="3"/>
  <c r="Y2293" i="3"/>
  <c r="CX2293" i="3" s="1"/>
  <c r="CW2293" i="3"/>
  <c r="CY2293" i="3"/>
  <c r="CZ2293" i="3"/>
  <c r="DA2293" i="3"/>
  <c r="DB2293" i="3"/>
  <c r="DC2293" i="3"/>
  <c r="A2294" i="3"/>
  <c r="Y2294" i="3"/>
  <c r="CX2294" i="3" s="1"/>
  <c r="CY2294" i="3"/>
  <c r="CZ2294" i="3"/>
  <c r="DA2294" i="3"/>
  <c r="DB2294" i="3"/>
  <c r="DC2294" i="3"/>
  <c r="A2295" i="3"/>
  <c r="Y2295" i="3"/>
  <c r="CX2295" i="3"/>
  <c r="CY2295" i="3"/>
  <c r="CZ2295" i="3"/>
  <c r="DA2295" i="3"/>
  <c r="DB2295" i="3"/>
  <c r="DC2295" i="3"/>
  <c r="DF2295" i="3"/>
  <c r="DJ2295" i="3" s="1"/>
  <c r="DG2295" i="3"/>
  <c r="DH2295" i="3"/>
  <c r="DI2295" i="3"/>
  <c r="A2296" i="3"/>
  <c r="Y2296" i="3"/>
  <c r="CX2296" i="3"/>
  <c r="CY2296" i="3"/>
  <c r="CZ2296" i="3"/>
  <c r="DB2296" i="3" s="1"/>
  <c r="DA2296" i="3"/>
  <c r="DC2296" i="3"/>
  <c r="DF2296" i="3"/>
  <c r="DJ2296" i="3" s="1"/>
  <c r="DG2296" i="3"/>
  <c r="DH2296" i="3"/>
  <c r="DI2296" i="3"/>
  <c r="A2297" i="3"/>
  <c r="Y2297" i="3"/>
  <c r="CX2297" i="3"/>
  <c r="DF2297" i="3" s="1"/>
  <c r="DJ2297" i="3" s="1"/>
  <c r="CY2297" i="3"/>
  <c r="CZ2297" i="3"/>
  <c r="DA2297" i="3"/>
  <c r="DB2297" i="3"/>
  <c r="DC2297" i="3"/>
  <c r="A2298" i="3"/>
  <c r="Y2298" i="3"/>
  <c r="CX2298" i="3" s="1"/>
  <c r="CU2298" i="3"/>
  <c r="CV2298" i="3"/>
  <c r="CY2298" i="3"/>
  <c r="CZ2298" i="3"/>
  <c r="DA2298" i="3"/>
  <c r="DB2298" i="3"/>
  <c r="DC2298" i="3"/>
  <c r="A2299" i="3"/>
  <c r="Y2299" i="3"/>
  <c r="CX2299" i="3"/>
  <c r="CY2299" i="3"/>
  <c r="CZ2299" i="3"/>
  <c r="DA2299" i="3"/>
  <c r="DB2299" i="3"/>
  <c r="DC2299" i="3"/>
  <c r="DF2299" i="3"/>
  <c r="DG2299" i="3"/>
  <c r="DH2299" i="3"/>
  <c r="DI2299" i="3"/>
  <c r="DJ2299" i="3" s="1"/>
  <c r="A2300" i="3"/>
  <c r="Y2300" i="3"/>
  <c r="CW2300" i="3"/>
  <c r="CX2300" i="3"/>
  <c r="DI2300" i="3" s="1"/>
  <c r="CY2300" i="3"/>
  <c r="CZ2300" i="3"/>
  <c r="DB2300" i="3" s="1"/>
  <c r="DA2300" i="3"/>
  <c r="DC2300" i="3"/>
  <c r="DF2300" i="3"/>
  <c r="DG2300" i="3"/>
  <c r="DJ2300" i="3" s="1"/>
  <c r="DH2300" i="3"/>
  <c r="A2301" i="3"/>
  <c r="Y2301" i="3"/>
  <c r="CX2301" i="3" s="1"/>
  <c r="CW2301" i="3"/>
  <c r="CY2301" i="3"/>
  <c r="CZ2301" i="3"/>
  <c r="DA2301" i="3"/>
  <c r="DB2301" i="3"/>
  <c r="DC2301" i="3"/>
  <c r="A2302" i="3"/>
  <c r="Y2302" i="3"/>
  <c r="CX2302" i="3" s="1"/>
  <c r="CY2302" i="3"/>
  <c r="CZ2302" i="3"/>
  <c r="DA2302" i="3"/>
  <c r="DB2302" i="3"/>
  <c r="DC2302" i="3"/>
  <c r="A2303" i="3"/>
  <c r="Y2303" i="3"/>
  <c r="CX2303" i="3"/>
  <c r="DF2303" i="3" s="1"/>
  <c r="DJ2303" i="3" s="1"/>
  <c r="CY2303" i="3"/>
  <c r="CZ2303" i="3"/>
  <c r="DA2303" i="3"/>
  <c r="DB2303" i="3"/>
  <c r="DC2303" i="3"/>
  <c r="DG2303" i="3"/>
  <c r="DH2303" i="3"/>
  <c r="DI2303" i="3"/>
  <c r="A2304" i="3"/>
  <c r="Y2304" i="3"/>
  <c r="CX2304" i="3"/>
  <c r="CY2304" i="3"/>
  <c r="CZ2304" i="3"/>
  <c r="DB2304" i="3" s="1"/>
  <c r="DA2304" i="3"/>
  <c r="DC2304" i="3"/>
  <c r="DF2304" i="3"/>
  <c r="DJ2304" i="3" s="1"/>
  <c r="DG2304" i="3"/>
  <c r="DH2304" i="3"/>
  <c r="DI2304" i="3"/>
  <c r="A2305" i="3"/>
  <c r="Y2305" i="3"/>
  <c r="CX2305" i="3"/>
  <c r="DF2305" i="3" s="1"/>
  <c r="DJ2305" i="3" s="1"/>
  <c r="CY2305" i="3"/>
  <c r="CZ2305" i="3"/>
  <c r="DA2305" i="3"/>
  <c r="DB2305" i="3"/>
  <c r="DC2305" i="3"/>
  <c r="A2306" i="3"/>
  <c r="Y2306" i="3"/>
  <c r="CX2306" i="3" s="1"/>
  <c r="CU2306" i="3"/>
  <c r="CV2306" i="3"/>
  <c r="CY2306" i="3"/>
  <c r="CZ2306" i="3"/>
  <c r="DA2306" i="3"/>
  <c r="DB2306" i="3"/>
  <c r="DC2306" i="3"/>
  <c r="A2307" i="3"/>
  <c r="Y2307" i="3"/>
  <c r="CX2307" i="3"/>
  <c r="DF2307" i="3" s="1"/>
  <c r="CY2307" i="3"/>
  <c r="CZ2307" i="3"/>
  <c r="DA2307" i="3"/>
  <c r="DB2307" i="3"/>
  <c r="DC2307" i="3"/>
  <c r="DG2307" i="3"/>
  <c r="DH2307" i="3"/>
  <c r="DI2307" i="3"/>
  <c r="DJ2307" i="3" s="1"/>
  <c r="A2308" i="3"/>
  <c r="Y2308" i="3"/>
  <c r="CW2308" i="3"/>
  <c r="CX2308" i="3"/>
  <c r="DI2308" i="3" s="1"/>
  <c r="CY2308" i="3"/>
  <c r="CZ2308" i="3"/>
  <c r="DA2308" i="3"/>
  <c r="DB2308" i="3"/>
  <c r="DC2308" i="3"/>
  <c r="DF2308" i="3"/>
  <c r="DG2308" i="3"/>
  <c r="DJ2308" i="3" s="1"/>
  <c r="DH2308" i="3"/>
  <c r="A2309" i="3"/>
  <c r="Y2309" i="3"/>
  <c r="CX2309" i="3" s="1"/>
  <c r="CW2309" i="3"/>
  <c r="CY2309" i="3"/>
  <c r="CZ2309" i="3"/>
  <c r="DA2309" i="3"/>
  <c r="DB2309" i="3"/>
  <c r="DC2309" i="3"/>
  <c r="A2310" i="3"/>
  <c r="Y2310" i="3"/>
  <c r="CX2310" i="3" s="1"/>
  <c r="CY2310" i="3"/>
  <c r="CZ2310" i="3"/>
  <c r="DA2310" i="3"/>
  <c r="DB2310" i="3"/>
  <c r="DC2310" i="3"/>
  <c r="A2311" i="3"/>
  <c r="Y2311" i="3"/>
  <c r="CX2311" i="3"/>
  <c r="DF2311" i="3" s="1"/>
  <c r="DJ2311" i="3" s="1"/>
  <c r="CY2311" i="3"/>
  <c r="CZ2311" i="3"/>
  <c r="DA2311" i="3"/>
  <c r="DB2311" i="3"/>
  <c r="DC2311" i="3"/>
  <c r="DG2311" i="3"/>
  <c r="DH2311" i="3"/>
  <c r="DI2311" i="3"/>
  <c r="A2312" i="3"/>
  <c r="Y2312" i="3"/>
  <c r="CX2312" i="3"/>
  <c r="CY2312" i="3"/>
  <c r="CZ2312" i="3"/>
  <c r="DB2312" i="3" s="1"/>
  <c r="DA2312" i="3"/>
  <c r="DC2312" i="3"/>
  <c r="DF2312" i="3"/>
  <c r="DJ2312" i="3" s="1"/>
  <c r="DG2312" i="3"/>
  <c r="DH2312" i="3"/>
  <c r="DI2312" i="3"/>
  <c r="A2313" i="3"/>
  <c r="Y2313" i="3"/>
  <c r="CX2313" i="3"/>
  <c r="DF2313" i="3" s="1"/>
  <c r="DJ2313" i="3" s="1"/>
  <c r="CY2313" i="3"/>
  <c r="CZ2313" i="3"/>
  <c r="DA2313" i="3"/>
  <c r="DB2313" i="3"/>
  <c r="DC2313" i="3"/>
  <c r="A2314" i="3"/>
  <c r="Y2314" i="3"/>
  <c r="CX2314" i="3" s="1"/>
  <c r="CU2314" i="3"/>
  <c r="CV2314" i="3"/>
  <c r="CY2314" i="3"/>
  <c r="CZ2314" i="3"/>
  <c r="DA2314" i="3"/>
  <c r="DB2314" i="3"/>
  <c r="DC2314" i="3"/>
  <c r="A2315" i="3"/>
  <c r="Y2315" i="3"/>
  <c r="CX2315" i="3"/>
  <c r="DF2315" i="3" s="1"/>
  <c r="CY2315" i="3"/>
  <c r="CZ2315" i="3"/>
  <c r="DA2315" i="3"/>
  <c r="DB2315" i="3"/>
  <c r="DC2315" i="3"/>
  <c r="DH2315" i="3"/>
  <c r="DI2315" i="3"/>
  <c r="DJ2315" i="3" s="1"/>
  <c r="A2316" i="3"/>
  <c r="Y2316" i="3"/>
  <c r="CW2316" i="3"/>
  <c r="CX2316" i="3"/>
  <c r="DI2316" i="3" s="1"/>
  <c r="CY2316" i="3"/>
  <c r="CZ2316" i="3"/>
  <c r="DA2316" i="3"/>
  <c r="DB2316" i="3"/>
  <c r="DC2316" i="3"/>
  <c r="DF2316" i="3"/>
  <c r="DG2316" i="3"/>
  <c r="DJ2316" i="3" s="1"/>
  <c r="DH2316" i="3"/>
  <c r="A2317" i="3"/>
  <c r="Y2317" i="3"/>
  <c r="CX2317" i="3" s="1"/>
  <c r="CW2317" i="3"/>
  <c r="CY2317" i="3"/>
  <c r="CZ2317" i="3"/>
  <c r="DA2317" i="3"/>
  <c r="DB2317" i="3"/>
  <c r="DC2317" i="3"/>
  <c r="A2318" i="3"/>
  <c r="Y2318" i="3"/>
  <c r="CX2318" i="3" s="1"/>
  <c r="CY2318" i="3"/>
  <c r="CZ2318" i="3"/>
  <c r="DA2318" i="3"/>
  <c r="DB2318" i="3"/>
  <c r="DC2318" i="3"/>
  <c r="A2319" i="3"/>
  <c r="Y2319" i="3"/>
  <c r="CX2319" i="3"/>
  <c r="DF2319" i="3" s="1"/>
  <c r="DJ2319" i="3" s="1"/>
  <c r="CY2319" i="3"/>
  <c r="CZ2319" i="3"/>
  <c r="DA2319" i="3"/>
  <c r="DB2319" i="3"/>
  <c r="DC2319" i="3"/>
  <c r="DI2319" i="3"/>
  <c r="A2320" i="3"/>
  <c r="Y2320" i="3"/>
  <c r="CU2320" i="3"/>
  <c r="CV2320" i="3"/>
  <c r="CX2320" i="3"/>
  <c r="DH2320" i="3" s="1"/>
  <c r="CY2320" i="3"/>
  <c r="CZ2320" i="3"/>
  <c r="DA2320" i="3"/>
  <c r="DB2320" i="3"/>
  <c r="DC2320" i="3"/>
  <c r="DF2320" i="3"/>
  <c r="DG2320" i="3"/>
  <c r="DI2320" i="3"/>
  <c r="DJ2320" i="3"/>
  <c r="A2321" i="3"/>
  <c r="Y2321" i="3"/>
  <c r="CX2321" i="3" s="1"/>
  <c r="CY2321" i="3"/>
  <c r="CZ2321" i="3"/>
  <c r="DA2321" i="3"/>
  <c r="DB2321" i="3"/>
  <c r="DC2321" i="3"/>
  <c r="A2322" i="3"/>
  <c r="Y2322" i="3"/>
  <c r="CW2322" i="3" s="1"/>
  <c r="CY2322" i="3"/>
  <c r="CZ2322" i="3"/>
  <c r="DB2322" i="3" s="1"/>
  <c r="DA2322" i="3"/>
  <c r="DC2322" i="3"/>
  <c r="A2323" i="3"/>
  <c r="Y2323" i="3"/>
  <c r="CW2323" i="3" s="1"/>
  <c r="CY2323" i="3"/>
  <c r="CZ2323" i="3"/>
  <c r="DB2323" i="3" s="1"/>
  <c r="DA2323" i="3"/>
  <c r="DC2323" i="3"/>
  <c r="A2324" i="3"/>
  <c r="Y2324" i="3"/>
  <c r="CX2324" i="3" s="1"/>
  <c r="CY2324" i="3"/>
  <c r="CZ2324" i="3"/>
  <c r="DA2324" i="3"/>
  <c r="DB2324" i="3"/>
  <c r="DC2324" i="3"/>
  <c r="A2325" i="3"/>
  <c r="Y2325" i="3"/>
  <c r="CX2325" i="3" s="1"/>
  <c r="CY2325" i="3"/>
  <c r="CZ2325" i="3"/>
  <c r="DA2325" i="3"/>
  <c r="DB2325" i="3"/>
  <c r="DC2325" i="3"/>
  <c r="A2326" i="3"/>
  <c r="Y2326" i="3"/>
  <c r="CV2326" i="3" s="1"/>
  <c r="CU2326" i="3"/>
  <c r="CY2326" i="3"/>
  <c r="CZ2326" i="3"/>
  <c r="DB2326" i="3" s="1"/>
  <c r="DA2326" i="3"/>
  <c r="DC2326" i="3"/>
  <c r="A2327" i="3"/>
  <c r="Y2327" i="3"/>
  <c r="CX2327" i="3" s="1"/>
  <c r="DG2327" i="3" s="1"/>
  <c r="CY2327" i="3"/>
  <c r="CZ2327" i="3"/>
  <c r="DB2327" i="3" s="1"/>
  <c r="DA2327" i="3"/>
  <c r="DC2327" i="3"/>
  <c r="A2328" i="3"/>
  <c r="Y2328" i="3"/>
  <c r="CW2328" i="3" s="1"/>
  <c r="CY2328" i="3"/>
  <c r="CZ2328" i="3"/>
  <c r="DB2328" i="3" s="1"/>
  <c r="DA2328" i="3"/>
  <c r="DC2328" i="3"/>
  <c r="A2329" i="3"/>
  <c r="Y2329" i="3"/>
  <c r="CW2329" i="3" s="1"/>
  <c r="CX2329" i="3"/>
  <c r="CY2329" i="3"/>
  <c r="CZ2329" i="3"/>
  <c r="DB2329" i="3" s="1"/>
  <c r="DA2329" i="3"/>
  <c r="DC2329" i="3"/>
  <c r="DF2329" i="3"/>
  <c r="DG2329" i="3"/>
  <c r="DJ2329" i="3" s="1"/>
  <c r="DH2329" i="3"/>
  <c r="DI2329" i="3"/>
  <c r="A2330" i="3"/>
  <c r="Y2330" i="3"/>
  <c r="CX2330" i="3"/>
  <c r="DF2330" i="3" s="1"/>
  <c r="DJ2330" i="3" s="1"/>
  <c r="CY2330" i="3"/>
  <c r="CZ2330" i="3"/>
  <c r="DB2330" i="3" s="1"/>
  <c r="DA2330" i="3"/>
  <c r="DC2330" i="3"/>
  <c r="A2331" i="3"/>
  <c r="Y2331" i="3"/>
  <c r="CX2331" i="3" s="1"/>
  <c r="CY2331" i="3"/>
  <c r="CZ2331" i="3"/>
  <c r="DB2331" i="3" s="1"/>
  <c r="DA2331" i="3"/>
  <c r="DC2331" i="3"/>
  <c r="DG2331" i="3"/>
  <c r="A2332" i="3"/>
  <c r="Y2332" i="3"/>
  <c r="CV2332" i="3" s="1"/>
  <c r="CU2332" i="3"/>
  <c r="CY2332" i="3"/>
  <c r="CZ2332" i="3"/>
  <c r="DB2332" i="3" s="1"/>
  <c r="DA2332" i="3"/>
  <c r="DC2332" i="3"/>
  <c r="A2333" i="3"/>
  <c r="Y2333" i="3"/>
  <c r="CX2333" i="3"/>
  <c r="CY2333" i="3"/>
  <c r="CZ2333" i="3"/>
  <c r="DB2333" i="3" s="1"/>
  <c r="DA2333" i="3"/>
  <c r="DC2333" i="3"/>
  <c r="DF2333" i="3"/>
  <c r="DG2333" i="3"/>
  <c r="DH2333" i="3"/>
  <c r="DI2333" i="3"/>
  <c r="DJ2333" i="3" s="1"/>
  <c r="A2334" i="3"/>
  <c r="Y2334" i="3"/>
  <c r="CW2334" i="3"/>
  <c r="CX2334" i="3"/>
  <c r="DF2334" i="3" s="1"/>
  <c r="CY2334" i="3"/>
  <c r="CZ2334" i="3"/>
  <c r="DA2334" i="3"/>
  <c r="DB2334" i="3"/>
  <c r="DC2334" i="3"/>
  <c r="A2335" i="3"/>
  <c r="Y2335" i="3"/>
  <c r="CW2335" i="3"/>
  <c r="CX2335" i="3"/>
  <c r="DF2335" i="3" s="1"/>
  <c r="CY2335" i="3"/>
  <c r="CZ2335" i="3"/>
  <c r="DA2335" i="3"/>
  <c r="DB2335" i="3"/>
  <c r="DC2335" i="3"/>
  <c r="A2336" i="3"/>
  <c r="Y2336" i="3"/>
  <c r="CX2336" i="3" s="1"/>
  <c r="CY2336" i="3"/>
  <c r="CZ2336" i="3"/>
  <c r="DA2336" i="3"/>
  <c r="DB2336" i="3"/>
  <c r="DC2336" i="3"/>
  <c r="A2337" i="3"/>
  <c r="Y2337" i="3"/>
  <c r="CX2337" i="3"/>
  <c r="CY2337" i="3"/>
  <c r="CZ2337" i="3"/>
  <c r="DA2337" i="3"/>
  <c r="DB2337" i="3"/>
  <c r="DC2337" i="3"/>
  <c r="DF2337" i="3"/>
  <c r="DG2337" i="3"/>
  <c r="DH2337" i="3"/>
  <c r="DI2337" i="3"/>
  <c r="DJ2337" i="3"/>
  <c r="A2338" i="3"/>
  <c r="Y2338" i="3"/>
  <c r="CY2338" i="3"/>
  <c r="CZ2338" i="3"/>
  <c r="DA2338" i="3"/>
  <c r="DB2338" i="3"/>
  <c r="DC2338" i="3"/>
  <c r="A2339" i="3"/>
  <c r="Y2339" i="3"/>
  <c r="CY2339" i="3"/>
  <c r="CZ2339" i="3"/>
  <c r="DA2339" i="3"/>
  <c r="DB2339" i="3"/>
  <c r="DC2339" i="3"/>
  <c r="A2340" i="3"/>
  <c r="Y2340" i="3"/>
  <c r="CY2340" i="3"/>
  <c r="CZ2340" i="3"/>
  <c r="DA2340" i="3"/>
  <c r="DB2340" i="3"/>
  <c r="DC2340" i="3"/>
  <c r="A2341" i="3"/>
  <c r="Y2341" i="3"/>
  <c r="CU2341" i="3"/>
  <c r="CV2341" i="3"/>
  <c r="CX2341" i="3"/>
  <c r="DH2341" i="3" s="1"/>
  <c r="CY2341" i="3"/>
  <c r="CZ2341" i="3"/>
  <c r="DA2341" i="3"/>
  <c r="DB2341" i="3"/>
  <c r="DC2341" i="3"/>
  <c r="DF2341" i="3"/>
  <c r="DG2341" i="3"/>
  <c r="DI2341" i="3"/>
  <c r="DJ2341" i="3"/>
  <c r="A2342" i="3"/>
  <c r="Y2342" i="3"/>
  <c r="CX2342" i="3" s="1"/>
  <c r="CY2342" i="3"/>
  <c r="CZ2342" i="3"/>
  <c r="DA2342" i="3"/>
  <c r="DB2342" i="3"/>
  <c r="DC2342" i="3"/>
  <c r="A2343" i="3"/>
  <c r="Y2343" i="3"/>
  <c r="CW2343" i="3" s="1"/>
  <c r="CY2343" i="3"/>
  <c r="CZ2343" i="3"/>
  <c r="DB2343" i="3" s="1"/>
  <c r="DA2343" i="3"/>
  <c r="DC2343" i="3"/>
  <c r="A2344" i="3"/>
  <c r="Y2344" i="3"/>
  <c r="CX2344" i="3"/>
  <c r="DI2344" i="3" s="1"/>
  <c r="CY2344" i="3"/>
  <c r="CZ2344" i="3"/>
  <c r="DB2344" i="3" s="1"/>
  <c r="DA2344" i="3"/>
  <c r="DC2344" i="3"/>
  <c r="DG2344" i="3"/>
  <c r="DH2344" i="3"/>
  <c r="A2345" i="3"/>
  <c r="Y2345" i="3"/>
  <c r="CX2345" i="3" s="1"/>
  <c r="CY2345" i="3"/>
  <c r="CZ2345" i="3"/>
  <c r="DA2345" i="3"/>
  <c r="DB2345" i="3"/>
  <c r="DC2345" i="3"/>
  <c r="A2346" i="3"/>
  <c r="Y2346" i="3"/>
  <c r="CV2346" i="3" s="1"/>
  <c r="CU2346" i="3"/>
  <c r="CY2346" i="3"/>
  <c r="CZ2346" i="3"/>
  <c r="DB2346" i="3" s="1"/>
  <c r="DA2346" i="3"/>
  <c r="DC2346" i="3"/>
  <c r="A2347" i="3"/>
  <c r="Y2347" i="3"/>
  <c r="CX2347" i="3"/>
  <c r="DF2347" i="3" s="1"/>
  <c r="CY2347" i="3"/>
  <c r="CZ2347" i="3"/>
  <c r="DB2347" i="3" s="1"/>
  <c r="DA2347" i="3"/>
  <c r="DC2347" i="3"/>
  <c r="DG2347" i="3"/>
  <c r="A2348" i="3"/>
  <c r="Y2348" i="3"/>
  <c r="CX2348" i="3" s="1"/>
  <c r="DG2348" i="3" s="1"/>
  <c r="CW2348" i="3"/>
  <c r="CY2348" i="3"/>
  <c r="CZ2348" i="3"/>
  <c r="DB2348" i="3" s="1"/>
  <c r="DA2348" i="3"/>
  <c r="DC2348" i="3"/>
  <c r="A2349" i="3"/>
  <c r="Y2349" i="3"/>
  <c r="CW2349" i="3" s="1"/>
  <c r="CX2349" i="3"/>
  <c r="DG2349" i="3" s="1"/>
  <c r="DJ2349" i="3" s="1"/>
  <c r="CY2349" i="3"/>
  <c r="CZ2349" i="3"/>
  <c r="DB2349" i="3" s="1"/>
  <c r="DA2349" i="3"/>
  <c r="DC2349" i="3"/>
  <c r="DF2349" i="3"/>
  <c r="DH2349" i="3"/>
  <c r="DI2349" i="3"/>
  <c r="A2350" i="3"/>
  <c r="Y2350" i="3"/>
  <c r="CU2350" i="3"/>
  <c r="CV2350" i="3"/>
  <c r="CX2350" i="3"/>
  <c r="DG2350" i="3" s="1"/>
  <c r="CY2350" i="3"/>
  <c r="CZ2350" i="3"/>
  <c r="DB2350" i="3" s="1"/>
  <c r="DA2350" i="3"/>
  <c r="DC2350" i="3"/>
  <c r="DF2350" i="3"/>
  <c r="DH2350" i="3"/>
  <c r="DI2350" i="3"/>
  <c r="DJ2350" i="3" s="1"/>
  <c r="A2351" i="3"/>
  <c r="Y2351" i="3"/>
  <c r="CX2351" i="3"/>
  <c r="DF2351" i="3" s="1"/>
  <c r="CY2351" i="3"/>
  <c r="CZ2351" i="3"/>
  <c r="DA2351" i="3"/>
  <c r="DB2351" i="3"/>
  <c r="DC2351" i="3"/>
  <c r="A2352" i="3"/>
  <c r="Y2352" i="3"/>
  <c r="CW2352" i="3"/>
  <c r="CX2352" i="3"/>
  <c r="DF2352" i="3" s="1"/>
  <c r="CY2352" i="3"/>
  <c r="CZ2352" i="3"/>
  <c r="DA2352" i="3"/>
  <c r="DB2352" i="3"/>
  <c r="DC2352" i="3"/>
  <c r="A2353" i="3"/>
  <c r="Y2353" i="3"/>
  <c r="CW2353" i="3" s="1"/>
  <c r="CX2353" i="3"/>
  <c r="DF2353" i="3" s="1"/>
  <c r="CY2353" i="3"/>
  <c r="CZ2353" i="3"/>
  <c r="DA2353" i="3"/>
  <c r="DB2353" i="3"/>
  <c r="DC2353" i="3"/>
  <c r="DH2353" i="3"/>
  <c r="DI2353" i="3"/>
  <c r="A2354" i="3"/>
  <c r="Y2354" i="3"/>
  <c r="CW2354" i="3"/>
  <c r="CX2354" i="3"/>
  <c r="DI2354" i="3" s="1"/>
  <c r="CY2354" i="3"/>
  <c r="CZ2354" i="3"/>
  <c r="DA2354" i="3"/>
  <c r="DB2354" i="3"/>
  <c r="DC2354" i="3"/>
  <c r="DF2354" i="3"/>
  <c r="DG2354" i="3"/>
  <c r="DJ2354" i="3" s="1"/>
  <c r="DH2354" i="3"/>
  <c r="A2355" i="3"/>
  <c r="Y2355" i="3"/>
  <c r="CV2355" i="3" s="1"/>
  <c r="CU2355" i="3"/>
  <c r="CY2355" i="3"/>
  <c r="CZ2355" i="3"/>
  <c r="DB2355" i="3" s="1"/>
  <c r="DA2355" i="3"/>
  <c r="DC2355" i="3"/>
  <c r="A2356" i="3"/>
  <c r="Y2356" i="3"/>
  <c r="CX2356" i="3"/>
  <c r="DF2356" i="3" s="1"/>
  <c r="CY2356" i="3"/>
  <c r="CZ2356" i="3"/>
  <c r="DB2356" i="3" s="1"/>
  <c r="DA2356" i="3"/>
  <c r="DC2356" i="3"/>
  <c r="DG2356" i="3"/>
  <c r="A2357" i="3"/>
  <c r="Y2357" i="3"/>
  <c r="CX2357" i="3" s="1"/>
  <c r="DG2357" i="3" s="1"/>
  <c r="CW2357" i="3"/>
  <c r="CY2357" i="3"/>
  <c r="CZ2357" i="3"/>
  <c r="DB2357" i="3" s="1"/>
  <c r="DA2357" i="3"/>
  <c r="DC2357" i="3"/>
  <c r="A2358" i="3"/>
  <c r="Y2358" i="3"/>
  <c r="CW2358" i="3" s="1"/>
  <c r="CX2358" i="3"/>
  <c r="DG2358" i="3" s="1"/>
  <c r="DJ2358" i="3" s="1"/>
  <c r="CY2358" i="3"/>
  <c r="CZ2358" i="3"/>
  <c r="DB2358" i="3" s="1"/>
  <c r="DA2358" i="3"/>
  <c r="DC2358" i="3"/>
  <c r="DF2358" i="3"/>
  <c r="DH2358" i="3"/>
  <c r="DI2358" i="3"/>
  <c r="A2359" i="3"/>
  <c r="Y2359" i="3"/>
  <c r="CW2359" i="3" s="1"/>
  <c r="CX2359" i="3"/>
  <c r="CY2359" i="3"/>
  <c r="CZ2359" i="3"/>
  <c r="DA2359" i="3"/>
  <c r="DB2359" i="3"/>
  <c r="DC2359" i="3"/>
  <c r="DF2359" i="3"/>
  <c r="DG2359" i="3"/>
  <c r="DJ2359" i="3" s="1"/>
  <c r="DH2359" i="3"/>
  <c r="DI2359" i="3"/>
  <c r="A2360" i="3"/>
  <c r="Y2360" i="3"/>
  <c r="CU2360" i="3"/>
  <c r="CV2360" i="3"/>
  <c r="CX2360" i="3"/>
  <c r="CY2360" i="3"/>
  <c r="CZ2360" i="3"/>
  <c r="DA2360" i="3"/>
  <c r="DB2360" i="3"/>
  <c r="DC2360" i="3"/>
  <c r="A2361" i="3"/>
  <c r="Y2361" i="3"/>
  <c r="CX2361" i="3"/>
  <c r="DF2361" i="3" s="1"/>
  <c r="CY2361" i="3"/>
  <c r="CZ2361" i="3"/>
  <c r="DA2361" i="3"/>
  <c r="DB2361" i="3"/>
  <c r="DC2361" i="3"/>
  <c r="A2362" i="3"/>
  <c r="Y2362" i="3"/>
  <c r="CW2362" i="3" s="1"/>
  <c r="CX2362" i="3"/>
  <c r="CY2362" i="3"/>
  <c r="CZ2362" i="3"/>
  <c r="DA2362" i="3"/>
  <c r="DB2362" i="3"/>
  <c r="DC2362" i="3"/>
  <c r="DF2362" i="3"/>
  <c r="DG2362" i="3"/>
  <c r="DJ2362" i="3" s="1"/>
  <c r="DH2362" i="3"/>
  <c r="DI2362" i="3"/>
  <c r="A2363" i="3"/>
  <c r="Y2363" i="3"/>
  <c r="CW2363" i="3"/>
  <c r="CX2363" i="3"/>
  <c r="DI2363" i="3" s="1"/>
  <c r="CY2363" i="3"/>
  <c r="CZ2363" i="3"/>
  <c r="DA2363" i="3"/>
  <c r="DB2363" i="3"/>
  <c r="DC2363" i="3"/>
  <c r="DF2363" i="3"/>
  <c r="DG2363" i="3"/>
  <c r="DJ2363" i="3" s="1"/>
  <c r="DH2363" i="3"/>
  <c r="A2364" i="3"/>
  <c r="Y2364" i="3"/>
  <c r="CX2364" i="3" s="1"/>
  <c r="CW2364" i="3"/>
  <c r="CY2364" i="3"/>
  <c r="CZ2364" i="3"/>
  <c r="DA2364" i="3"/>
  <c r="DB2364" i="3"/>
  <c r="DC2364" i="3"/>
  <c r="A2365" i="3"/>
  <c r="Y2365" i="3"/>
  <c r="CV2365" i="3" s="1"/>
  <c r="CU2365" i="3"/>
  <c r="CY2365" i="3"/>
  <c r="CZ2365" i="3"/>
  <c r="DB2365" i="3" s="1"/>
  <c r="DA2365" i="3"/>
  <c r="DC2365" i="3"/>
  <c r="A2366" i="3"/>
  <c r="Y2366" i="3"/>
  <c r="CX2366" i="3" s="1"/>
  <c r="CY2366" i="3"/>
  <c r="CZ2366" i="3"/>
  <c r="DB2366" i="3" s="1"/>
  <c r="DA2366" i="3"/>
  <c r="DC2366" i="3"/>
  <c r="A2367" i="3"/>
  <c r="Y2367" i="3"/>
  <c r="CW2367" i="3" s="1"/>
  <c r="CX2367" i="3"/>
  <c r="DG2367" i="3" s="1"/>
  <c r="DJ2367" i="3" s="1"/>
  <c r="CY2367" i="3"/>
  <c r="CZ2367" i="3"/>
  <c r="DB2367" i="3" s="1"/>
  <c r="DA2367" i="3"/>
  <c r="DC2367" i="3"/>
  <c r="DF2367" i="3"/>
  <c r="DH2367" i="3"/>
  <c r="DI2367" i="3"/>
  <c r="A2368" i="3"/>
  <c r="Y2368" i="3"/>
  <c r="CW2368" i="3" s="1"/>
  <c r="CX2368" i="3"/>
  <c r="CY2368" i="3"/>
  <c r="CZ2368" i="3"/>
  <c r="DA2368" i="3"/>
  <c r="DB2368" i="3"/>
  <c r="DC2368" i="3"/>
  <c r="DF2368" i="3"/>
  <c r="DG2368" i="3"/>
  <c r="DH2368" i="3"/>
  <c r="DI2368" i="3"/>
  <c r="DJ2368" i="3"/>
  <c r="A2369" i="3"/>
  <c r="Y2369" i="3"/>
  <c r="CU2369" i="3"/>
  <c r="CV2369" i="3"/>
  <c r="CX2369" i="3"/>
  <c r="CY2369" i="3"/>
  <c r="CZ2369" i="3"/>
  <c r="DA2369" i="3"/>
  <c r="DB2369" i="3"/>
  <c r="DC2369" i="3"/>
  <c r="A2370" i="3"/>
  <c r="Y2370" i="3"/>
  <c r="CX2370" i="3"/>
  <c r="DF2370" i="3" s="1"/>
  <c r="CY2370" i="3"/>
  <c r="CZ2370" i="3"/>
  <c r="DA2370" i="3"/>
  <c r="DB2370" i="3"/>
  <c r="DC2370" i="3"/>
  <c r="A2371" i="3"/>
  <c r="Y2371" i="3"/>
  <c r="CW2371" i="3" s="1"/>
  <c r="CY2371" i="3"/>
  <c r="CZ2371" i="3"/>
  <c r="DA2371" i="3"/>
  <c r="DB2371" i="3"/>
  <c r="DC2371" i="3"/>
  <c r="A2372" i="3"/>
  <c r="Y2372" i="3"/>
  <c r="CW2372" i="3"/>
  <c r="CX2372" i="3"/>
  <c r="DI2372" i="3" s="1"/>
  <c r="CY2372" i="3"/>
  <c r="CZ2372" i="3"/>
  <c r="DB2372" i="3" s="1"/>
  <c r="DA2372" i="3"/>
  <c r="DC2372" i="3"/>
  <c r="DF2372" i="3"/>
  <c r="DG2372" i="3"/>
  <c r="DJ2372" i="3" s="1"/>
  <c r="DH237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G49" i="7" s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O28" i="1"/>
  <c r="GP28" i="1"/>
  <c r="GV28" i="1"/>
  <c r="GX28" i="1"/>
  <c r="HC28" i="1"/>
  <c r="C29" i="1"/>
  <c r="D29" i="1"/>
  <c r="V29" i="1"/>
  <c r="G63" i="7" s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GL29" i="1"/>
  <c r="GO29" i="1"/>
  <c r="GP29" i="1"/>
  <c r="GV29" i="1"/>
  <c r="GX29" i="1"/>
  <c r="HC29" i="1"/>
  <c r="C31" i="1"/>
  <c r="D31" i="1"/>
  <c r="T31" i="1"/>
  <c r="U31" i="1"/>
  <c r="G75" i="7" s="1"/>
  <c r="V31" i="1"/>
  <c r="G78" i="7" s="1"/>
  <c r="AC31" i="1"/>
  <c r="AE31" i="1"/>
  <c r="AD31" i="1" s="1"/>
  <c r="AF31" i="1"/>
  <c r="AG31" i="1"/>
  <c r="CU31" i="1" s="1"/>
  <c r="AH31" i="1"/>
  <c r="AI31" i="1"/>
  <c r="AJ31" i="1"/>
  <c r="CX31" i="1" s="1"/>
  <c r="W31" i="1" s="1"/>
  <c r="CQ31" i="1"/>
  <c r="CR31" i="1"/>
  <c r="CS31" i="1"/>
  <c r="CT31" i="1"/>
  <c r="CV31" i="1"/>
  <c r="CW31" i="1"/>
  <c r="GL31" i="1"/>
  <c r="GO31" i="1"/>
  <c r="GP31" i="1"/>
  <c r="GV31" i="1"/>
  <c r="HC31" i="1"/>
  <c r="GX31" i="1" s="1"/>
  <c r="C32" i="1"/>
  <c r="D32" i="1"/>
  <c r="U32" i="1"/>
  <c r="G89" i="7" s="1"/>
  <c r="AC32" i="1"/>
  <c r="AE32" i="1"/>
  <c r="AD32" i="1" s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GL32" i="1"/>
  <c r="GO32" i="1"/>
  <c r="GP32" i="1"/>
  <c r="GV32" i="1"/>
  <c r="HC32" i="1"/>
  <c r="GX32" i="1" s="1"/>
  <c r="C33" i="1"/>
  <c r="D33" i="1"/>
  <c r="U33" i="1"/>
  <c r="G103" i="7" s="1"/>
  <c r="V33" i="1"/>
  <c r="G106" i="7" s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T33" i="1" s="1"/>
  <c r="CV33" i="1"/>
  <c r="CW33" i="1"/>
  <c r="CX33" i="1"/>
  <c r="W33" i="1" s="1"/>
  <c r="GL33" i="1"/>
  <c r="GO33" i="1"/>
  <c r="GP33" i="1"/>
  <c r="GV33" i="1"/>
  <c r="GX33" i="1"/>
  <c r="HC33" i="1"/>
  <c r="C35" i="1"/>
  <c r="D35" i="1"/>
  <c r="U35" i="1"/>
  <c r="G118" i="7" s="1"/>
  <c r="AC35" i="1"/>
  <c r="AE35" i="1"/>
  <c r="AD35" i="1" s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CW35" i="1"/>
  <c r="GL35" i="1"/>
  <c r="GO35" i="1"/>
  <c r="GP35" i="1"/>
  <c r="GV35" i="1"/>
  <c r="GX35" i="1"/>
  <c r="HC35" i="1"/>
  <c r="C36" i="1"/>
  <c r="D36" i="1"/>
  <c r="U36" i="1"/>
  <c r="G132" i="7" s="1"/>
  <c r="V36" i="1"/>
  <c r="G135" i="7" s="1"/>
  <c r="AC36" i="1"/>
  <c r="AE36" i="1"/>
  <c r="AD36" i="1" s="1"/>
  <c r="AF36" i="1"/>
  <c r="AG36" i="1"/>
  <c r="AH36" i="1"/>
  <c r="AI36" i="1"/>
  <c r="AJ36" i="1"/>
  <c r="CX36" i="1" s="1"/>
  <c r="W36" i="1" s="1"/>
  <c r="CQ36" i="1"/>
  <c r="CR36" i="1"/>
  <c r="CS36" i="1"/>
  <c r="CT36" i="1"/>
  <c r="CU36" i="1"/>
  <c r="T36" i="1" s="1"/>
  <c r="CV36" i="1"/>
  <c r="CW36" i="1"/>
  <c r="GL36" i="1"/>
  <c r="GO36" i="1"/>
  <c r="GP36" i="1"/>
  <c r="GV36" i="1"/>
  <c r="HC36" i="1"/>
  <c r="GX36" i="1" s="1"/>
  <c r="C37" i="1"/>
  <c r="D37" i="1"/>
  <c r="U37" i="1"/>
  <c r="G158" i="7" s="1"/>
  <c r="V37" i="1"/>
  <c r="G161" i="7" s="1"/>
  <c r="AC37" i="1"/>
  <c r="AE37" i="1"/>
  <c r="AD37" i="1" s="1"/>
  <c r="AF37" i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W37" i="1" s="1"/>
  <c r="GL37" i="1"/>
  <c r="GO37" i="1"/>
  <c r="GP37" i="1"/>
  <c r="GV37" i="1"/>
  <c r="HC37" i="1"/>
  <c r="GX37" i="1" s="1"/>
  <c r="C38" i="1"/>
  <c r="D38" i="1"/>
  <c r="U38" i="1"/>
  <c r="G179" i="7" s="1"/>
  <c r="V38" i="1"/>
  <c r="G182" i="7" s="1"/>
  <c r="AC38" i="1"/>
  <c r="AE38" i="1"/>
  <c r="AD38" i="1" s="1"/>
  <c r="AB38" i="1" s="1"/>
  <c r="AF38" i="1"/>
  <c r="AG38" i="1"/>
  <c r="CU38" i="1" s="1"/>
  <c r="T38" i="1" s="1"/>
  <c r="AH38" i="1"/>
  <c r="AI38" i="1"/>
  <c r="AJ38" i="1"/>
  <c r="CQ38" i="1"/>
  <c r="CR38" i="1"/>
  <c r="CS38" i="1"/>
  <c r="CT38" i="1"/>
  <c r="CV38" i="1"/>
  <c r="CW38" i="1"/>
  <c r="CX38" i="1"/>
  <c r="W38" i="1" s="1"/>
  <c r="GL38" i="1"/>
  <c r="GO38" i="1"/>
  <c r="GP38" i="1"/>
  <c r="GV38" i="1"/>
  <c r="HC38" i="1"/>
  <c r="GX38" i="1" s="1"/>
  <c r="C39" i="1"/>
  <c r="D39" i="1"/>
  <c r="U39" i="1"/>
  <c r="G201" i="7" s="1"/>
  <c r="AC39" i="1"/>
  <c r="AE39" i="1"/>
  <c r="AD39" i="1" s="1"/>
  <c r="AB39" i="1" s="1"/>
  <c r="AF39" i="1"/>
  <c r="AG39" i="1"/>
  <c r="CU39" i="1" s="1"/>
  <c r="T39" i="1" s="1"/>
  <c r="AH39" i="1"/>
  <c r="AI39" i="1"/>
  <c r="AJ39" i="1"/>
  <c r="CQ39" i="1"/>
  <c r="CR39" i="1"/>
  <c r="CS39" i="1"/>
  <c r="CT39" i="1"/>
  <c r="CV39" i="1"/>
  <c r="CW39" i="1"/>
  <c r="CX39" i="1"/>
  <c r="W39" i="1" s="1"/>
  <c r="GL39" i="1"/>
  <c r="GO39" i="1"/>
  <c r="GP39" i="1"/>
  <c r="GV39" i="1"/>
  <c r="HC39" i="1" s="1"/>
  <c r="GX39" i="1" s="1"/>
  <c r="C40" i="1"/>
  <c r="D40" i="1"/>
  <c r="U40" i="1"/>
  <c r="G220" i="7" s="1"/>
  <c r="AC40" i="1"/>
  <c r="AE40" i="1"/>
  <c r="AD40" i="1" s="1"/>
  <c r="AF40" i="1"/>
  <c r="AG40" i="1"/>
  <c r="CU40" i="1" s="1"/>
  <c r="T40" i="1" s="1"/>
  <c r="AH40" i="1"/>
  <c r="AI40" i="1"/>
  <c r="AJ40" i="1"/>
  <c r="CX40" i="1" s="1"/>
  <c r="W40" i="1" s="1"/>
  <c r="CQ40" i="1"/>
  <c r="CR40" i="1"/>
  <c r="CS40" i="1"/>
  <c r="CT40" i="1"/>
  <c r="CV40" i="1"/>
  <c r="CW40" i="1"/>
  <c r="GL40" i="1"/>
  <c r="GO40" i="1"/>
  <c r="GP40" i="1"/>
  <c r="GV40" i="1"/>
  <c r="HC40" i="1" s="1"/>
  <c r="GX40" i="1" s="1"/>
  <c r="C41" i="1"/>
  <c r="D41" i="1"/>
  <c r="U41" i="1"/>
  <c r="G246" i="7" s="1"/>
  <c r="V41" i="1"/>
  <c r="G249" i="7" s="1"/>
  <c r="AC41" i="1"/>
  <c r="AE41" i="1"/>
  <c r="AD41" i="1" s="1"/>
  <c r="AB41" i="1" s="1"/>
  <c r="AF41" i="1"/>
  <c r="AG41" i="1"/>
  <c r="AH41" i="1"/>
  <c r="AI41" i="1"/>
  <c r="AJ41" i="1"/>
  <c r="CX41" i="1" s="1"/>
  <c r="W41" i="1" s="1"/>
  <c r="CQ41" i="1"/>
  <c r="CR41" i="1"/>
  <c r="CS41" i="1"/>
  <c r="CT41" i="1"/>
  <c r="CU41" i="1"/>
  <c r="T41" i="1" s="1"/>
  <c r="CV41" i="1"/>
  <c r="CW41" i="1"/>
  <c r="GL41" i="1"/>
  <c r="GO41" i="1"/>
  <c r="GP41" i="1"/>
  <c r="GV41" i="1"/>
  <c r="HC41" i="1" s="1"/>
  <c r="GX41" i="1" s="1"/>
  <c r="C42" i="1"/>
  <c r="D42" i="1"/>
  <c r="U42" i="1"/>
  <c r="G267" i="7" s="1"/>
  <c r="V42" i="1"/>
  <c r="G270" i="7" s="1"/>
  <c r="AC42" i="1"/>
  <c r="AE42" i="1"/>
  <c r="AD42" i="1" s="1"/>
  <c r="AF42" i="1"/>
  <c r="AG42" i="1"/>
  <c r="AH42" i="1"/>
  <c r="AI42" i="1"/>
  <c r="AJ42" i="1"/>
  <c r="CX42" i="1" s="1"/>
  <c r="W42" i="1" s="1"/>
  <c r="CQ42" i="1"/>
  <c r="CR42" i="1"/>
  <c r="CS42" i="1"/>
  <c r="CT42" i="1"/>
  <c r="CU42" i="1"/>
  <c r="T42" i="1" s="1"/>
  <c r="CV42" i="1"/>
  <c r="CW42" i="1"/>
  <c r="GL42" i="1"/>
  <c r="GO42" i="1"/>
  <c r="GP42" i="1"/>
  <c r="GV42" i="1"/>
  <c r="HC42" i="1"/>
  <c r="GX42" i="1" s="1"/>
  <c r="C43" i="1"/>
  <c r="D43" i="1"/>
  <c r="U43" i="1"/>
  <c r="G289" i="7" s="1"/>
  <c r="V43" i="1"/>
  <c r="G292" i="7" s="1"/>
  <c r="AC43" i="1"/>
  <c r="AE43" i="1"/>
  <c r="AD43" i="1" s="1"/>
  <c r="AF43" i="1"/>
  <c r="AG43" i="1"/>
  <c r="CU43" i="1" s="1"/>
  <c r="T43" i="1" s="1"/>
  <c r="AH43" i="1"/>
  <c r="AI43" i="1"/>
  <c r="AJ43" i="1"/>
  <c r="CX43" i="1" s="1"/>
  <c r="W43" i="1" s="1"/>
  <c r="CQ43" i="1"/>
  <c r="CR43" i="1"/>
  <c r="CS43" i="1"/>
  <c r="CT43" i="1"/>
  <c r="CV43" i="1"/>
  <c r="CW43" i="1"/>
  <c r="GL43" i="1"/>
  <c r="GO43" i="1"/>
  <c r="GP43" i="1"/>
  <c r="GV43" i="1"/>
  <c r="GX43" i="1"/>
  <c r="HC43" i="1"/>
  <c r="C44" i="1"/>
  <c r="D44" i="1"/>
  <c r="U44" i="1"/>
  <c r="G308" i="7" s="1"/>
  <c r="AC44" i="1"/>
  <c r="AE44" i="1"/>
  <c r="AD44" i="1" s="1"/>
  <c r="AF44" i="1"/>
  <c r="AG44" i="1"/>
  <c r="CU44" i="1" s="1"/>
  <c r="T44" i="1" s="1"/>
  <c r="AH44" i="1"/>
  <c r="AI44" i="1"/>
  <c r="AJ44" i="1"/>
  <c r="CQ44" i="1"/>
  <c r="CR44" i="1"/>
  <c r="CS44" i="1"/>
  <c r="CT44" i="1"/>
  <c r="CV44" i="1"/>
  <c r="CW44" i="1"/>
  <c r="CX44" i="1"/>
  <c r="W44" i="1" s="1"/>
  <c r="GL44" i="1"/>
  <c r="GO44" i="1"/>
  <c r="GP44" i="1"/>
  <c r="GV44" i="1"/>
  <c r="GX44" i="1"/>
  <c r="HC44" i="1"/>
  <c r="C45" i="1"/>
  <c r="D45" i="1"/>
  <c r="U45" i="1"/>
  <c r="G331" i="7" s="1"/>
  <c r="AC45" i="1"/>
  <c r="AE45" i="1"/>
  <c r="AD45" i="1" s="1"/>
  <c r="AF45" i="1"/>
  <c r="AG45" i="1"/>
  <c r="CU45" i="1" s="1"/>
  <c r="T45" i="1" s="1"/>
  <c r="AH45" i="1"/>
  <c r="AI45" i="1"/>
  <c r="AJ45" i="1"/>
  <c r="CQ45" i="1"/>
  <c r="CR45" i="1"/>
  <c r="CS45" i="1"/>
  <c r="CT45" i="1"/>
  <c r="CV45" i="1"/>
  <c r="CW45" i="1"/>
  <c r="CX45" i="1"/>
  <c r="W45" i="1" s="1"/>
  <c r="GL45" i="1"/>
  <c r="GO45" i="1"/>
  <c r="GP45" i="1"/>
  <c r="GV45" i="1"/>
  <c r="HC45" i="1" s="1"/>
  <c r="GX45" i="1" s="1"/>
  <c r="C46" i="1"/>
  <c r="D46" i="1"/>
  <c r="T46" i="1"/>
  <c r="U46" i="1"/>
  <c r="G351" i="7" s="1"/>
  <c r="V46" i="1"/>
  <c r="G354" i="7" s="1"/>
  <c r="AC46" i="1"/>
  <c r="AE46" i="1"/>
  <c r="AD46" i="1" s="1"/>
  <c r="AB46" i="1" s="1"/>
  <c r="AF46" i="1"/>
  <c r="AG46" i="1"/>
  <c r="AH46" i="1"/>
  <c r="AI46" i="1"/>
  <c r="AJ46" i="1"/>
  <c r="CX46" i="1" s="1"/>
  <c r="W46" i="1" s="1"/>
  <c r="CQ46" i="1"/>
  <c r="CR46" i="1"/>
  <c r="CS46" i="1"/>
  <c r="CT46" i="1"/>
  <c r="CU46" i="1"/>
  <c r="CV46" i="1"/>
  <c r="CW46" i="1"/>
  <c r="GL46" i="1"/>
  <c r="GO46" i="1"/>
  <c r="GP46" i="1"/>
  <c r="GV46" i="1"/>
  <c r="HC46" i="1" s="1"/>
  <c r="GX46" i="1" s="1"/>
  <c r="C47" i="1"/>
  <c r="D47" i="1"/>
  <c r="U47" i="1"/>
  <c r="G370" i="7" s="1"/>
  <c r="V47" i="1"/>
  <c r="G373" i="7" s="1"/>
  <c r="AC47" i="1"/>
  <c r="AE47" i="1"/>
  <c r="AD47" i="1" s="1"/>
  <c r="AF47" i="1"/>
  <c r="AG47" i="1"/>
  <c r="AH47" i="1"/>
  <c r="AI47" i="1"/>
  <c r="AJ47" i="1"/>
  <c r="CX47" i="1" s="1"/>
  <c r="W47" i="1" s="1"/>
  <c r="CQ47" i="1"/>
  <c r="CR47" i="1"/>
  <c r="CS47" i="1"/>
  <c r="CT47" i="1"/>
  <c r="CU47" i="1"/>
  <c r="T47" i="1" s="1"/>
  <c r="CV47" i="1"/>
  <c r="CW47" i="1"/>
  <c r="GL47" i="1"/>
  <c r="GO47" i="1"/>
  <c r="GP47" i="1"/>
  <c r="GV47" i="1"/>
  <c r="HC47" i="1" s="1"/>
  <c r="GX47" i="1"/>
  <c r="C48" i="1"/>
  <c r="D48" i="1"/>
  <c r="U48" i="1"/>
  <c r="G388" i="7" s="1"/>
  <c r="AC48" i="1"/>
  <c r="AE48" i="1"/>
  <c r="AD48" i="1" s="1"/>
  <c r="AF48" i="1"/>
  <c r="AG48" i="1"/>
  <c r="AH48" i="1"/>
  <c r="AI48" i="1"/>
  <c r="AJ48" i="1"/>
  <c r="CX48" i="1" s="1"/>
  <c r="W48" i="1" s="1"/>
  <c r="CQ48" i="1"/>
  <c r="CR48" i="1"/>
  <c r="CS48" i="1"/>
  <c r="CT48" i="1"/>
  <c r="CU48" i="1"/>
  <c r="T48" i="1" s="1"/>
  <c r="CV48" i="1"/>
  <c r="CW48" i="1"/>
  <c r="GL48" i="1"/>
  <c r="GO48" i="1"/>
  <c r="GP48" i="1"/>
  <c r="GV48" i="1"/>
  <c r="GX48" i="1"/>
  <c r="HC48" i="1"/>
  <c r="C49" i="1"/>
  <c r="D49" i="1"/>
  <c r="U49" i="1"/>
  <c r="G411" i="7" s="1"/>
  <c r="AC49" i="1"/>
  <c r="AE49" i="1"/>
  <c r="AD49" i="1" s="1"/>
  <c r="AF49" i="1"/>
  <c r="AG49" i="1"/>
  <c r="AH49" i="1"/>
  <c r="AI49" i="1"/>
  <c r="AJ49" i="1"/>
  <c r="CX49" i="1" s="1"/>
  <c r="W49" i="1" s="1"/>
  <c r="CQ49" i="1"/>
  <c r="CR49" i="1"/>
  <c r="CS49" i="1"/>
  <c r="CT49" i="1"/>
  <c r="CU49" i="1"/>
  <c r="T49" i="1" s="1"/>
  <c r="CV49" i="1"/>
  <c r="CW49" i="1"/>
  <c r="GL49" i="1"/>
  <c r="GO49" i="1"/>
  <c r="GP49" i="1"/>
  <c r="GV49" i="1"/>
  <c r="GX49" i="1"/>
  <c r="HC49" i="1"/>
  <c r="C50" i="1"/>
  <c r="D50" i="1"/>
  <c r="I50" i="1"/>
  <c r="K50" i="1"/>
  <c r="AC50" i="1"/>
  <c r="AE50" i="1"/>
  <c r="AD50" i="1" s="1"/>
  <c r="AF50" i="1"/>
  <c r="AG50" i="1"/>
  <c r="AH50" i="1"/>
  <c r="AI50" i="1"/>
  <c r="AJ50" i="1"/>
  <c r="CX50" i="1" s="1"/>
  <c r="W50" i="1" s="1"/>
  <c r="CQ50" i="1"/>
  <c r="CR50" i="1"/>
  <c r="CS50" i="1"/>
  <c r="CT50" i="1"/>
  <c r="CU50" i="1"/>
  <c r="T50" i="1" s="1"/>
  <c r="CV50" i="1"/>
  <c r="CW50" i="1"/>
  <c r="GL50" i="1"/>
  <c r="GO50" i="1"/>
  <c r="GP50" i="1"/>
  <c r="GV50" i="1"/>
  <c r="HC50" i="1"/>
  <c r="GX50" i="1" s="1"/>
  <c r="C51" i="1"/>
  <c r="D51" i="1"/>
  <c r="AC51" i="1"/>
  <c r="AE51" i="1"/>
  <c r="AD51" i="1" s="1"/>
  <c r="AF51" i="1"/>
  <c r="AG51" i="1"/>
  <c r="CU51" i="1" s="1"/>
  <c r="T51" i="1" s="1"/>
  <c r="AH51" i="1"/>
  <c r="AI51" i="1"/>
  <c r="AJ51" i="1"/>
  <c r="CQ51" i="1"/>
  <c r="CR51" i="1"/>
  <c r="CS51" i="1"/>
  <c r="CT51" i="1"/>
  <c r="CV51" i="1"/>
  <c r="CW51" i="1"/>
  <c r="CX51" i="1"/>
  <c r="W51" i="1" s="1"/>
  <c r="GL51" i="1"/>
  <c r="GO51" i="1"/>
  <c r="GP51" i="1"/>
  <c r="GV51" i="1"/>
  <c r="HC51" i="1"/>
  <c r="GX51" i="1" s="1"/>
  <c r="C52" i="1"/>
  <c r="D52" i="1"/>
  <c r="I52" i="1"/>
  <c r="K52" i="1"/>
  <c r="AC52" i="1"/>
  <c r="AE52" i="1"/>
  <c r="AD52" i="1" s="1"/>
  <c r="AF52" i="1"/>
  <c r="AG52" i="1"/>
  <c r="AH52" i="1"/>
  <c r="AI52" i="1"/>
  <c r="AJ52" i="1"/>
  <c r="CX52" i="1" s="1"/>
  <c r="W52" i="1" s="1"/>
  <c r="CQ52" i="1"/>
  <c r="CR52" i="1"/>
  <c r="CS52" i="1"/>
  <c r="CT52" i="1"/>
  <c r="CU52" i="1"/>
  <c r="T52" i="1" s="1"/>
  <c r="CV52" i="1"/>
  <c r="CW52" i="1"/>
  <c r="GL52" i="1"/>
  <c r="GO52" i="1"/>
  <c r="GP52" i="1"/>
  <c r="GV52" i="1"/>
  <c r="HC52" i="1"/>
  <c r="GX52" i="1" s="1"/>
  <c r="C53" i="1"/>
  <c r="D53" i="1"/>
  <c r="U53" i="1"/>
  <c r="G499" i="7" s="1"/>
  <c r="V53" i="1"/>
  <c r="AC53" i="1"/>
  <c r="AD53" i="1"/>
  <c r="AE53" i="1"/>
  <c r="AF53" i="1"/>
  <c r="AG53" i="1"/>
  <c r="CU53" i="1" s="1"/>
  <c r="T53" i="1" s="1"/>
  <c r="AH53" i="1"/>
  <c r="AI53" i="1"/>
  <c r="AJ53" i="1"/>
  <c r="CX53" i="1" s="1"/>
  <c r="W53" i="1" s="1"/>
  <c r="CQ53" i="1"/>
  <c r="CR53" i="1"/>
  <c r="CS53" i="1"/>
  <c r="CT53" i="1"/>
  <c r="CV53" i="1"/>
  <c r="CW53" i="1"/>
  <c r="GL53" i="1"/>
  <c r="GO53" i="1"/>
  <c r="GP53" i="1"/>
  <c r="GV53" i="1"/>
  <c r="GX53" i="1"/>
  <c r="HC53" i="1"/>
  <c r="C54" i="1"/>
  <c r="D54" i="1"/>
  <c r="AC54" i="1"/>
  <c r="AE54" i="1"/>
  <c r="AD54" i="1" s="1"/>
  <c r="AF54" i="1"/>
  <c r="AG54" i="1"/>
  <c r="CU54" i="1" s="1"/>
  <c r="T54" i="1" s="1"/>
  <c r="AH54" i="1"/>
  <c r="AI54" i="1"/>
  <c r="AJ54" i="1"/>
  <c r="CQ54" i="1"/>
  <c r="CR54" i="1"/>
  <c r="CS54" i="1"/>
  <c r="CT54" i="1"/>
  <c r="CV54" i="1"/>
  <c r="CW54" i="1"/>
  <c r="CX54" i="1"/>
  <c r="W54" i="1" s="1"/>
  <c r="GL54" i="1"/>
  <c r="GO54" i="1"/>
  <c r="GP54" i="1"/>
  <c r="GV54" i="1"/>
  <c r="GX54" i="1"/>
  <c r="HC54" i="1"/>
  <c r="C55" i="1"/>
  <c r="D55" i="1"/>
  <c r="U55" i="1"/>
  <c r="G538" i="7" s="1"/>
  <c r="AC55" i="1"/>
  <c r="AE55" i="1"/>
  <c r="AD55" i="1" s="1"/>
  <c r="AB55" i="1" s="1"/>
  <c r="AF55" i="1"/>
  <c r="AG55" i="1"/>
  <c r="CU55" i="1" s="1"/>
  <c r="T55" i="1" s="1"/>
  <c r="AH55" i="1"/>
  <c r="AI55" i="1"/>
  <c r="AJ55" i="1"/>
  <c r="CQ55" i="1"/>
  <c r="CR55" i="1"/>
  <c r="CS55" i="1"/>
  <c r="CT55" i="1"/>
  <c r="CV55" i="1"/>
  <c r="CW55" i="1"/>
  <c r="CX55" i="1"/>
  <c r="W55" i="1" s="1"/>
  <c r="GL55" i="1"/>
  <c r="GO55" i="1"/>
  <c r="GP55" i="1"/>
  <c r="GV55" i="1"/>
  <c r="HC55" i="1" s="1"/>
  <c r="GX55" i="1" s="1"/>
  <c r="C56" i="1"/>
  <c r="D56" i="1"/>
  <c r="T56" i="1"/>
  <c r="AC56" i="1"/>
  <c r="AE56" i="1"/>
  <c r="AD56" i="1" s="1"/>
  <c r="AB56" i="1" s="1"/>
  <c r="AF56" i="1"/>
  <c r="AG56" i="1"/>
  <c r="AH56" i="1"/>
  <c r="AI56" i="1"/>
  <c r="AJ56" i="1"/>
  <c r="CX56" i="1" s="1"/>
  <c r="W56" i="1" s="1"/>
  <c r="CQ56" i="1"/>
  <c r="CR56" i="1"/>
  <c r="CS56" i="1"/>
  <c r="CT56" i="1"/>
  <c r="CU56" i="1"/>
  <c r="CV56" i="1"/>
  <c r="CW56" i="1"/>
  <c r="GL56" i="1"/>
  <c r="GO56" i="1"/>
  <c r="GP56" i="1"/>
  <c r="GV56" i="1"/>
  <c r="HC56" i="1" s="1"/>
  <c r="GX56" i="1" s="1"/>
  <c r="C57" i="1"/>
  <c r="D57" i="1"/>
  <c r="U57" i="1"/>
  <c r="G583" i="7" s="1"/>
  <c r="V57" i="1"/>
  <c r="G589" i="7" s="1"/>
  <c r="AC57" i="1"/>
  <c r="AE57" i="1"/>
  <c r="AD57" i="1" s="1"/>
  <c r="AF57" i="1"/>
  <c r="AG57" i="1"/>
  <c r="AH57" i="1"/>
  <c r="AI57" i="1"/>
  <c r="AJ57" i="1"/>
  <c r="CX57" i="1" s="1"/>
  <c r="W57" i="1" s="1"/>
  <c r="CQ57" i="1"/>
  <c r="CR57" i="1"/>
  <c r="CS57" i="1"/>
  <c r="CT57" i="1"/>
  <c r="CU57" i="1"/>
  <c r="T57" i="1" s="1"/>
  <c r="CV57" i="1"/>
  <c r="CW57" i="1"/>
  <c r="GL57" i="1"/>
  <c r="GO57" i="1"/>
  <c r="GP57" i="1"/>
  <c r="GV57" i="1"/>
  <c r="HC57" i="1" s="1"/>
  <c r="GX57" i="1" s="1"/>
  <c r="B59" i="1"/>
  <c r="B26" i="1" s="1"/>
  <c r="C59" i="1"/>
  <c r="C26" i="1" s="1"/>
  <c r="D59" i="1"/>
  <c r="D26" i="1" s="1"/>
  <c r="F59" i="1"/>
  <c r="F26" i="1" s="1"/>
  <c r="G59" i="1"/>
  <c r="G26" i="1" s="1"/>
  <c r="AP59" i="1"/>
  <c r="AP26" i="1" s="1"/>
  <c r="BB59" i="1"/>
  <c r="BB26" i="1" s="1"/>
  <c r="BX59" i="1"/>
  <c r="BX26" i="1" s="1"/>
  <c r="BY59" i="1"/>
  <c r="BY26" i="1" s="1"/>
  <c r="CK59" i="1"/>
  <c r="CK26" i="1" s="1"/>
  <c r="CL59" i="1"/>
  <c r="CL26" i="1" s="1"/>
  <c r="CM59" i="1"/>
  <c r="CM26" i="1" s="1"/>
  <c r="F68" i="1"/>
  <c r="F72" i="1"/>
  <c r="D89" i="1"/>
  <c r="C91" i="1"/>
  <c r="E91" i="1"/>
  <c r="Z91" i="1"/>
  <c r="AA91" i="1"/>
  <c r="AM91" i="1"/>
  <c r="AN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C93" i="1"/>
  <c r="D93" i="1"/>
  <c r="U93" i="1"/>
  <c r="G604" i="7" s="1"/>
  <c r="AC93" i="1"/>
  <c r="AE93" i="1"/>
  <c r="AD93" i="1" s="1"/>
  <c r="AF93" i="1"/>
  <c r="AG93" i="1"/>
  <c r="CU93" i="1" s="1"/>
  <c r="T93" i="1" s="1"/>
  <c r="AH93" i="1"/>
  <c r="AI93" i="1"/>
  <c r="AJ93" i="1"/>
  <c r="CQ93" i="1"/>
  <c r="CR93" i="1"/>
  <c r="CS93" i="1"/>
  <c r="CT93" i="1"/>
  <c r="CV93" i="1"/>
  <c r="CW93" i="1"/>
  <c r="CX93" i="1"/>
  <c r="W93" i="1" s="1"/>
  <c r="AJ100" i="1" s="1"/>
  <c r="GL93" i="1"/>
  <c r="GO93" i="1"/>
  <c r="GP93" i="1"/>
  <c r="GV93" i="1"/>
  <c r="HC93" i="1"/>
  <c r="GX93" i="1" s="1"/>
  <c r="C94" i="1"/>
  <c r="D94" i="1"/>
  <c r="U94" i="1"/>
  <c r="G618" i="7" s="1"/>
  <c r="AC94" i="1"/>
  <c r="AE94" i="1"/>
  <c r="AD94" i="1" s="1"/>
  <c r="AF94" i="1"/>
  <c r="AG94" i="1"/>
  <c r="AH94" i="1"/>
  <c r="AI94" i="1"/>
  <c r="AJ94" i="1"/>
  <c r="CX94" i="1" s="1"/>
  <c r="W94" i="1" s="1"/>
  <c r="CQ94" i="1"/>
  <c r="CR94" i="1"/>
  <c r="CS94" i="1"/>
  <c r="CT94" i="1"/>
  <c r="CU94" i="1"/>
  <c r="T94" i="1" s="1"/>
  <c r="CV94" i="1"/>
  <c r="CW94" i="1"/>
  <c r="GL94" i="1"/>
  <c r="GO94" i="1"/>
  <c r="GP94" i="1"/>
  <c r="GV94" i="1"/>
  <c r="HC94" i="1" s="1"/>
  <c r="GX94" i="1" s="1"/>
  <c r="C95" i="1"/>
  <c r="D95" i="1"/>
  <c r="U95" i="1"/>
  <c r="G632" i="7" s="1"/>
  <c r="V95" i="1"/>
  <c r="G635" i="7" s="1"/>
  <c r="AC95" i="1"/>
  <c r="AE95" i="1"/>
  <c r="AD95" i="1" s="1"/>
  <c r="AF95" i="1"/>
  <c r="AG95" i="1"/>
  <c r="AH95" i="1"/>
  <c r="AI95" i="1"/>
  <c r="AJ95" i="1"/>
  <c r="CX95" i="1" s="1"/>
  <c r="W95" i="1" s="1"/>
  <c r="CQ95" i="1"/>
  <c r="CR95" i="1"/>
  <c r="CS95" i="1"/>
  <c r="CT95" i="1"/>
  <c r="CU95" i="1"/>
  <c r="T95" i="1" s="1"/>
  <c r="CV95" i="1"/>
  <c r="CW95" i="1"/>
  <c r="GL95" i="1"/>
  <c r="GO95" i="1"/>
  <c r="GP95" i="1"/>
  <c r="GV95" i="1"/>
  <c r="GX95" i="1"/>
  <c r="HC95" i="1"/>
  <c r="C96" i="1"/>
  <c r="D96" i="1"/>
  <c r="U96" i="1"/>
  <c r="G646" i="7" s="1"/>
  <c r="V96" i="1"/>
  <c r="G649" i="7" s="1"/>
  <c r="AC96" i="1"/>
  <c r="AE96" i="1"/>
  <c r="AD96" i="1" s="1"/>
  <c r="AF96" i="1"/>
  <c r="AG96" i="1"/>
  <c r="AH96" i="1"/>
  <c r="AI96" i="1"/>
  <c r="AJ96" i="1"/>
  <c r="CX96" i="1" s="1"/>
  <c r="W96" i="1" s="1"/>
  <c r="CQ96" i="1"/>
  <c r="CR96" i="1"/>
  <c r="CS96" i="1"/>
  <c r="CT96" i="1"/>
  <c r="CU96" i="1"/>
  <c r="T96" i="1" s="1"/>
  <c r="CV96" i="1"/>
  <c r="CW96" i="1"/>
  <c r="GL96" i="1"/>
  <c r="GO96" i="1"/>
  <c r="GP96" i="1"/>
  <c r="GV96" i="1"/>
  <c r="HC96" i="1"/>
  <c r="GX96" i="1" s="1"/>
  <c r="C97" i="1"/>
  <c r="D97" i="1"/>
  <c r="U97" i="1"/>
  <c r="G660" i="7" s="1"/>
  <c r="V97" i="1"/>
  <c r="G663" i="7" s="1"/>
  <c r="AC97" i="1"/>
  <c r="AE97" i="1"/>
  <c r="AD97" i="1" s="1"/>
  <c r="AF97" i="1"/>
  <c r="AG97" i="1"/>
  <c r="CU97" i="1" s="1"/>
  <c r="T97" i="1" s="1"/>
  <c r="AH97" i="1"/>
  <c r="AI97" i="1"/>
  <c r="AJ97" i="1"/>
  <c r="CQ97" i="1"/>
  <c r="CR97" i="1"/>
  <c r="CS97" i="1"/>
  <c r="CT97" i="1"/>
  <c r="CV97" i="1"/>
  <c r="CW97" i="1"/>
  <c r="CX97" i="1"/>
  <c r="W97" i="1" s="1"/>
  <c r="GL97" i="1"/>
  <c r="GO97" i="1"/>
  <c r="GP97" i="1"/>
  <c r="GV97" i="1"/>
  <c r="HC97" i="1"/>
  <c r="GX97" i="1" s="1"/>
  <c r="C98" i="1"/>
  <c r="D98" i="1"/>
  <c r="U98" i="1"/>
  <c r="G674" i="7" s="1"/>
  <c r="V98" i="1"/>
  <c r="G677" i="7" s="1"/>
  <c r="AC98" i="1"/>
  <c r="AE98" i="1"/>
  <c r="AD98" i="1" s="1"/>
  <c r="AF98" i="1"/>
  <c r="AG98" i="1"/>
  <c r="CU98" i="1" s="1"/>
  <c r="T98" i="1" s="1"/>
  <c r="AH98" i="1"/>
  <c r="AI98" i="1"/>
  <c r="AJ98" i="1"/>
  <c r="CQ98" i="1"/>
  <c r="CR98" i="1"/>
  <c r="CS98" i="1"/>
  <c r="CT98" i="1"/>
  <c r="CV98" i="1"/>
  <c r="CW98" i="1"/>
  <c r="CX98" i="1"/>
  <c r="W98" i="1" s="1"/>
  <c r="GL98" i="1"/>
  <c r="GO98" i="1"/>
  <c r="GP98" i="1"/>
  <c r="GV98" i="1"/>
  <c r="HC98" i="1"/>
  <c r="GX98" i="1" s="1"/>
  <c r="B100" i="1"/>
  <c r="B91" i="1" s="1"/>
  <c r="C100" i="1"/>
  <c r="D100" i="1"/>
  <c r="D91" i="1" s="1"/>
  <c r="F100" i="1"/>
  <c r="F91" i="1" s="1"/>
  <c r="G100" i="1"/>
  <c r="G91" i="1" s="1"/>
  <c r="AP100" i="1"/>
  <c r="AP91" i="1" s="1"/>
  <c r="BB100" i="1"/>
  <c r="BB91" i="1" s="1"/>
  <c r="BX100" i="1"/>
  <c r="BY100" i="1"/>
  <c r="CK100" i="1"/>
  <c r="CK91" i="1" s="1"/>
  <c r="CL100" i="1"/>
  <c r="CL91" i="1" s="1"/>
  <c r="CM100" i="1"/>
  <c r="CM91" i="1" s="1"/>
  <c r="F109" i="1"/>
  <c r="D130" i="1"/>
  <c r="E132" i="1"/>
  <c r="Z132" i="1"/>
  <c r="AA132" i="1"/>
  <c r="AM132" i="1"/>
  <c r="AN132" i="1"/>
  <c r="AP132" i="1"/>
  <c r="BC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CK132" i="1"/>
  <c r="CM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U134" i="1"/>
  <c r="V134" i="1"/>
  <c r="AC134" i="1"/>
  <c r="AD134" i="1"/>
  <c r="AB134" i="1" s="1"/>
  <c r="AE134" i="1"/>
  <c r="AF134" i="1"/>
  <c r="AG134" i="1"/>
  <c r="CU134" i="1" s="1"/>
  <c r="T134" i="1" s="1"/>
  <c r="AH134" i="1"/>
  <c r="AI134" i="1"/>
  <c r="AJ134" i="1"/>
  <c r="CQ134" i="1"/>
  <c r="P134" i="1" s="1"/>
  <c r="CR134" i="1"/>
  <c r="Q134" i="1" s="1"/>
  <c r="CS134" i="1"/>
  <c r="R134" i="1" s="1"/>
  <c r="AE139" i="1" s="1"/>
  <c r="CT134" i="1"/>
  <c r="S134" i="1" s="1"/>
  <c r="CV134" i="1"/>
  <c r="CW134" i="1"/>
  <c r="CX134" i="1"/>
  <c r="W134" i="1" s="1"/>
  <c r="GL134" i="1"/>
  <c r="BZ139" i="1" s="1"/>
  <c r="GO134" i="1"/>
  <c r="GP134" i="1"/>
  <c r="GV134" i="1"/>
  <c r="HC134" i="1"/>
  <c r="GX134" i="1" s="1"/>
  <c r="R135" i="1"/>
  <c r="S135" i="1"/>
  <c r="CY135" i="1" s="1"/>
  <c r="X135" i="1" s="1"/>
  <c r="U135" i="1"/>
  <c r="AC135" i="1"/>
  <c r="AB135" i="1" s="1"/>
  <c r="AD135" i="1"/>
  <c r="AE135" i="1"/>
  <c r="AF135" i="1"/>
  <c r="AG135" i="1"/>
  <c r="AH135" i="1"/>
  <c r="AI135" i="1"/>
  <c r="CW135" i="1" s="1"/>
  <c r="V135" i="1" s="1"/>
  <c r="AJ135" i="1"/>
  <c r="CX135" i="1" s="1"/>
  <c r="W135" i="1" s="1"/>
  <c r="CQ135" i="1"/>
  <c r="P135" i="1" s="1"/>
  <c r="CR135" i="1"/>
  <c r="Q135" i="1" s="1"/>
  <c r="CS135" i="1"/>
  <c r="CT135" i="1"/>
  <c r="CU135" i="1"/>
  <c r="T135" i="1" s="1"/>
  <c r="CV135" i="1"/>
  <c r="CZ135" i="1"/>
  <c r="Y135" i="1" s="1"/>
  <c r="GL135" i="1"/>
  <c r="GO135" i="1"/>
  <c r="GP135" i="1"/>
  <c r="GV135" i="1"/>
  <c r="GX135" i="1"/>
  <c r="HC135" i="1"/>
  <c r="P136" i="1"/>
  <c r="CP136" i="1" s="1"/>
  <c r="O136" i="1" s="1"/>
  <c r="R136" i="1"/>
  <c r="S136" i="1"/>
  <c r="AB136" i="1"/>
  <c r="AC136" i="1"/>
  <c r="AD136" i="1"/>
  <c r="AE136" i="1"/>
  <c r="AF136" i="1"/>
  <c r="AG136" i="1"/>
  <c r="CU136" i="1" s="1"/>
  <c r="T136" i="1" s="1"/>
  <c r="AH136" i="1"/>
  <c r="CV136" i="1" s="1"/>
  <c r="U136" i="1" s="1"/>
  <c r="AI136" i="1"/>
  <c r="AJ136" i="1"/>
  <c r="CQ136" i="1"/>
  <c r="CR136" i="1"/>
  <c r="Q136" i="1" s="1"/>
  <c r="CS136" i="1"/>
  <c r="CT136" i="1"/>
  <c r="CW136" i="1"/>
  <c r="V136" i="1" s="1"/>
  <c r="CX136" i="1"/>
  <c r="W136" i="1" s="1"/>
  <c r="GL136" i="1"/>
  <c r="GO136" i="1"/>
  <c r="GP136" i="1"/>
  <c r="GV136" i="1"/>
  <c r="HC136" i="1" s="1"/>
  <c r="GX136" i="1" s="1"/>
  <c r="P137" i="1"/>
  <c r="AC137" i="1"/>
  <c r="AB137" i="1" s="1"/>
  <c r="AD137" i="1"/>
  <c r="AE137" i="1"/>
  <c r="AF137" i="1"/>
  <c r="AG137" i="1"/>
  <c r="AH137" i="1"/>
  <c r="CV137" i="1" s="1"/>
  <c r="U137" i="1" s="1"/>
  <c r="AI137" i="1"/>
  <c r="CW137" i="1" s="1"/>
  <c r="V137" i="1" s="1"/>
  <c r="AJ137" i="1"/>
  <c r="CX137" i="1" s="1"/>
  <c r="W137" i="1" s="1"/>
  <c r="CQ137" i="1"/>
  <c r="CR137" i="1"/>
  <c r="Q137" i="1" s="1"/>
  <c r="CS137" i="1"/>
  <c r="R137" i="1" s="1"/>
  <c r="CT137" i="1"/>
  <c r="S137" i="1" s="1"/>
  <c r="CU137" i="1"/>
  <c r="T137" i="1" s="1"/>
  <c r="GL137" i="1"/>
  <c r="GO137" i="1"/>
  <c r="GP137" i="1"/>
  <c r="GV137" i="1"/>
  <c r="HC137" i="1" s="1"/>
  <c r="GX137" i="1" s="1"/>
  <c r="B139" i="1"/>
  <c r="B132" i="1" s="1"/>
  <c r="C139" i="1"/>
  <c r="C132" i="1" s="1"/>
  <c r="D139" i="1"/>
  <c r="D132" i="1" s="1"/>
  <c r="F139" i="1"/>
  <c r="F132" i="1" s="1"/>
  <c r="G139" i="1"/>
  <c r="G132" i="1" s="1"/>
  <c r="AP139" i="1"/>
  <c r="BB139" i="1"/>
  <c r="BB132" i="1" s="1"/>
  <c r="BX139" i="1"/>
  <c r="BX132" i="1" s="1"/>
  <c r="BY139" i="1"/>
  <c r="CC139" i="1"/>
  <c r="CC132" i="1" s="1"/>
  <c r="CD139" i="1"/>
  <c r="CD132" i="1" s="1"/>
  <c r="CG139" i="1"/>
  <c r="CK139" i="1"/>
  <c r="CL139" i="1"/>
  <c r="BC139" i="1" s="1"/>
  <c r="F155" i="1" s="1"/>
  <c r="CM139" i="1"/>
  <c r="BD139" i="1" s="1"/>
  <c r="F148" i="1"/>
  <c r="F152" i="1"/>
  <c r="D169" i="1"/>
  <c r="C171" i="1"/>
  <c r="E171" i="1"/>
  <c r="Z171" i="1"/>
  <c r="AA171" i="1"/>
  <c r="AM171" i="1"/>
  <c r="AN171" i="1"/>
  <c r="BE171" i="1"/>
  <c r="BF171" i="1"/>
  <c r="BG171" i="1"/>
  <c r="BH171" i="1"/>
  <c r="BI171" i="1"/>
  <c r="BJ171" i="1"/>
  <c r="BK171" i="1"/>
  <c r="BL171" i="1"/>
  <c r="BM171" i="1"/>
  <c r="BN171" i="1"/>
  <c r="BO171" i="1"/>
  <c r="BP171" i="1"/>
  <c r="BQ171" i="1"/>
  <c r="BR171" i="1"/>
  <c r="BS171" i="1"/>
  <c r="BT171" i="1"/>
  <c r="BU171" i="1"/>
  <c r="BV171" i="1"/>
  <c r="BW171" i="1"/>
  <c r="CN171" i="1"/>
  <c r="CO171" i="1"/>
  <c r="CP171" i="1"/>
  <c r="CQ171" i="1"/>
  <c r="CR171" i="1"/>
  <c r="CS171" i="1"/>
  <c r="CT171" i="1"/>
  <c r="CU171" i="1"/>
  <c r="CV171" i="1"/>
  <c r="CW171" i="1"/>
  <c r="CX171" i="1"/>
  <c r="CY171" i="1"/>
  <c r="CZ171" i="1"/>
  <c r="DA171" i="1"/>
  <c r="DB171" i="1"/>
  <c r="DC171" i="1"/>
  <c r="DD171" i="1"/>
  <c r="DE171" i="1"/>
  <c r="DF171" i="1"/>
  <c r="DG171" i="1"/>
  <c r="DH171" i="1"/>
  <c r="DI171" i="1"/>
  <c r="DJ171" i="1"/>
  <c r="DK171" i="1"/>
  <c r="DL171" i="1"/>
  <c r="DM171" i="1"/>
  <c r="DN171" i="1"/>
  <c r="DO171" i="1"/>
  <c r="DP171" i="1"/>
  <c r="DQ171" i="1"/>
  <c r="DR171" i="1"/>
  <c r="DS171" i="1"/>
  <c r="DT171" i="1"/>
  <c r="DU171" i="1"/>
  <c r="DV171" i="1"/>
  <c r="DW171" i="1"/>
  <c r="DX171" i="1"/>
  <c r="DY171" i="1"/>
  <c r="DZ171" i="1"/>
  <c r="EA171" i="1"/>
  <c r="EB171" i="1"/>
  <c r="EC171" i="1"/>
  <c r="ED171" i="1"/>
  <c r="EE171" i="1"/>
  <c r="EF171" i="1"/>
  <c r="EG171" i="1"/>
  <c r="EH171" i="1"/>
  <c r="EI171" i="1"/>
  <c r="EJ171" i="1"/>
  <c r="EK171" i="1"/>
  <c r="EL171" i="1"/>
  <c r="EM171" i="1"/>
  <c r="EN171" i="1"/>
  <c r="EO171" i="1"/>
  <c r="EP171" i="1"/>
  <c r="EQ171" i="1"/>
  <c r="ER171" i="1"/>
  <c r="ES171" i="1"/>
  <c r="ET171" i="1"/>
  <c r="EU171" i="1"/>
  <c r="EV171" i="1"/>
  <c r="EW171" i="1"/>
  <c r="EX171" i="1"/>
  <c r="EY171" i="1"/>
  <c r="EZ171" i="1"/>
  <c r="FA171" i="1"/>
  <c r="FB171" i="1"/>
  <c r="FC171" i="1"/>
  <c r="FD171" i="1"/>
  <c r="FE171" i="1"/>
  <c r="FF171" i="1"/>
  <c r="FG171" i="1"/>
  <c r="FH171" i="1"/>
  <c r="FI171" i="1"/>
  <c r="FJ171" i="1"/>
  <c r="FK171" i="1"/>
  <c r="FL171" i="1"/>
  <c r="FM171" i="1"/>
  <c r="FN171" i="1"/>
  <c r="FO171" i="1"/>
  <c r="FP171" i="1"/>
  <c r="FQ171" i="1"/>
  <c r="FR171" i="1"/>
  <c r="FS171" i="1"/>
  <c r="FT171" i="1"/>
  <c r="FU171" i="1"/>
  <c r="FV171" i="1"/>
  <c r="FW171" i="1"/>
  <c r="FX171" i="1"/>
  <c r="FY171" i="1"/>
  <c r="FZ171" i="1"/>
  <c r="GA171" i="1"/>
  <c r="GB171" i="1"/>
  <c r="GC171" i="1"/>
  <c r="GD171" i="1"/>
  <c r="GE171" i="1"/>
  <c r="GF171" i="1"/>
  <c r="GG171" i="1"/>
  <c r="GH171" i="1"/>
  <c r="GI171" i="1"/>
  <c r="GJ171" i="1"/>
  <c r="GK171" i="1"/>
  <c r="GL171" i="1"/>
  <c r="GM171" i="1"/>
  <c r="GN171" i="1"/>
  <c r="GO171" i="1"/>
  <c r="GP171" i="1"/>
  <c r="GQ171" i="1"/>
  <c r="GR171" i="1"/>
  <c r="GS171" i="1"/>
  <c r="GT171" i="1"/>
  <c r="GU171" i="1"/>
  <c r="GV171" i="1"/>
  <c r="GW171" i="1"/>
  <c r="GX171" i="1"/>
  <c r="C173" i="1"/>
  <c r="D173" i="1"/>
  <c r="U173" i="1"/>
  <c r="V173" i="1"/>
  <c r="G703" i="7" s="1"/>
  <c r="AC173" i="1"/>
  <c r="AE173" i="1"/>
  <c r="AD173" i="1" s="1"/>
  <c r="AB173" i="1" s="1"/>
  <c r="AF173" i="1"/>
  <c r="AG173" i="1"/>
  <c r="CU173" i="1" s="1"/>
  <c r="T173" i="1" s="1"/>
  <c r="AH173" i="1"/>
  <c r="AI173" i="1"/>
  <c r="AJ173" i="1"/>
  <c r="CQ173" i="1"/>
  <c r="CR173" i="1"/>
  <c r="CS173" i="1"/>
  <c r="CT173" i="1"/>
  <c r="CV173" i="1"/>
  <c r="CW173" i="1"/>
  <c r="CX173" i="1"/>
  <c r="W173" i="1" s="1"/>
  <c r="AJ176" i="1" s="1"/>
  <c r="GL173" i="1"/>
  <c r="GO173" i="1"/>
  <c r="CC176" i="1" s="1"/>
  <c r="CC171" i="1" s="1"/>
  <c r="GP173" i="1"/>
  <c r="GV173" i="1"/>
  <c r="HC173" i="1"/>
  <c r="GX173" i="1" s="1"/>
  <c r="CJ176" i="1" s="1"/>
  <c r="C174" i="1"/>
  <c r="D174" i="1"/>
  <c r="U174" i="1"/>
  <c r="G717" i="7" s="1"/>
  <c r="V174" i="1"/>
  <c r="W174" i="1"/>
  <c r="AC174" i="1"/>
  <c r="AE174" i="1"/>
  <c r="AD174" i="1" s="1"/>
  <c r="AF174" i="1"/>
  <c r="AG174" i="1"/>
  <c r="AH174" i="1"/>
  <c r="AI174" i="1"/>
  <c r="AJ174" i="1"/>
  <c r="CQ174" i="1"/>
  <c r="CR174" i="1"/>
  <c r="CS174" i="1"/>
  <c r="CT174" i="1"/>
  <c r="CU174" i="1"/>
  <c r="T174" i="1" s="1"/>
  <c r="CV174" i="1"/>
  <c r="CW174" i="1"/>
  <c r="CX174" i="1"/>
  <c r="GL174" i="1"/>
  <c r="GO174" i="1"/>
  <c r="GP174" i="1"/>
  <c r="GV174" i="1"/>
  <c r="HC174" i="1" s="1"/>
  <c r="GX174" i="1" s="1"/>
  <c r="B176" i="1"/>
  <c r="B171" i="1" s="1"/>
  <c r="C176" i="1"/>
  <c r="D176" i="1"/>
  <c r="D171" i="1" s="1"/>
  <c r="F176" i="1"/>
  <c r="F171" i="1" s="1"/>
  <c r="G176" i="1"/>
  <c r="G171" i="1" s="1"/>
  <c r="AO176" i="1"/>
  <c r="BB176" i="1"/>
  <c r="F189" i="1" s="1"/>
  <c r="BC176" i="1"/>
  <c r="BC171" i="1" s="1"/>
  <c r="BD176" i="1"/>
  <c r="F201" i="1" s="1"/>
  <c r="BX176" i="1"/>
  <c r="BY176" i="1"/>
  <c r="AP176" i="1" s="1"/>
  <c r="BZ176" i="1"/>
  <c r="CK176" i="1"/>
  <c r="CK171" i="1" s="1"/>
  <c r="CL176" i="1"/>
  <c r="CL171" i="1" s="1"/>
  <c r="CM176" i="1"/>
  <c r="CM171" i="1" s="1"/>
  <c r="D206" i="1"/>
  <c r="E208" i="1"/>
  <c r="Z208" i="1"/>
  <c r="AA208" i="1"/>
  <c r="AM208" i="1"/>
  <c r="AN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G208" i="1"/>
  <c r="DH208" i="1"/>
  <c r="DI208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EF208" i="1"/>
  <c r="EG208" i="1"/>
  <c r="EH208" i="1"/>
  <c r="EI208" i="1"/>
  <c r="EJ208" i="1"/>
  <c r="EK208" i="1"/>
  <c r="EL208" i="1"/>
  <c r="EM208" i="1"/>
  <c r="EN208" i="1"/>
  <c r="EO208" i="1"/>
  <c r="EP208" i="1"/>
  <c r="EQ208" i="1"/>
  <c r="ER208" i="1"/>
  <c r="ES208" i="1"/>
  <c r="ET208" i="1"/>
  <c r="EU208" i="1"/>
  <c r="EV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Q208" i="1"/>
  <c r="FR208" i="1"/>
  <c r="FS208" i="1"/>
  <c r="FT208" i="1"/>
  <c r="FU208" i="1"/>
  <c r="FV208" i="1"/>
  <c r="FW208" i="1"/>
  <c r="FX208" i="1"/>
  <c r="FY208" i="1"/>
  <c r="FZ208" i="1"/>
  <c r="GA208" i="1"/>
  <c r="GB208" i="1"/>
  <c r="GC208" i="1"/>
  <c r="GD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C210" i="1"/>
  <c r="D210" i="1"/>
  <c r="V210" i="1"/>
  <c r="G739" i="7" s="1"/>
  <c r="AC210" i="1"/>
  <c r="AE210" i="1"/>
  <c r="AD210" i="1" s="1"/>
  <c r="AB210" i="1" s="1"/>
  <c r="AF210" i="1"/>
  <c r="AG210" i="1"/>
  <c r="CU210" i="1" s="1"/>
  <c r="T210" i="1" s="1"/>
  <c r="AG229" i="1" s="1"/>
  <c r="AH210" i="1"/>
  <c r="AI210" i="1"/>
  <c r="AJ210" i="1"/>
  <c r="CQ210" i="1"/>
  <c r="CR210" i="1"/>
  <c r="CS210" i="1"/>
  <c r="CT210" i="1"/>
  <c r="CV210" i="1"/>
  <c r="CW210" i="1"/>
  <c r="CX210" i="1"/>
  <c r="W210" i="1" s="1"/>
  <c r="GL210" i="1"/>
  <c r="GO210" i="1"/>
  <c r="GP210" i="1"/>
  <c r="GV210" i="1"/>
  <c r="HC210" i="1" s="1"/>
  <c r="GX210" i="1" s="1"/>
  <c r="C211" i="1"/>
  <c r="D211" i="1"/>
  <c r="T211" i="1"/>
  <c r="U211" i="1"/>
  <c r="G748" i="7" s="1"/>
  <c r="V211" i="1"/>
  <c r="G751" i="7" s="1"/>
  <c r="AC211" i="1"/>
  <c r="AE211" i="1"/>
  <c r="AD211" i="1" s="1"/>
  <c r="AB211" i="1" s="1"/>
  <c r="AF211" i="1"/>
  <c r="AG211" i="1"/>
  <c r="AH211" i="1"/>
  <c r="AI211" i="1"/>
  <c r="AJ211" i="1"/>
  <c r="CQ211" i="1"/>
  <c r="CR211" i="1"/>
  <c r="CS211" i="1"/>
  <c r="CT211" i="1"/>
  <c r="CU211" i="1"/>
  <c r="CV211" i="1"/>
  <c r="CW211" i="1"/>
  <c r="CX211" i="1"/>
  <c r="W211" i="1" s="1"/>
  <c r="AJ229" i="1" s="1"/>
  <c r="GL211" i="1"/>
  <c r="GO211" i="1"/>
  <c r="GP211" i="1"/>
  <c r="GV211" i="1"/>
  <c r="GX211" i="1"/>
  <c r="HC211" i="1"/>
  <c r="C212" i="1"/>
  <c r="D212" i="1"/>
  <c r="U212" i="1"/>
  <c r="G760" i="7" s="1"/>
  <c r="AC212" i="1"/>
  <c r="AE212" i="1"/>
  <c r="AD212" i="1" s="1"/>
  <c r="AF212" i="1"/>
  <c r="AG212" i="1"/>
  <c r="CU212" i="1" s="1"/>
  <c r="T212" i="1" s="1"/>
  <c r="AH212" i="1"/>
  <c r="AI212" i="1"/>
  <c r="AJ212" i="1"/>
  <c r="CX212" i="1" s="1"/>
  <c r="W212" i="1" s="1"/>
  <c r="CQ212" i="1"/>
  <c r="CR212" i="1"/>
  <c r="CS212" i="1"/>
  <c r="CT212" i="1"/>
  <c r="CV212" i="1"/>
  <c r="CW212" i="1"/>
  <c r="GL212" i="1"/>
  <c r="GO212" i="1"/>
  <c r="GP212" i="1"/>
  <c r="GV212" i="1"/>
  <c r="HC212" i="1" s="1"/>
  <c r="GX212" i="1" s="1"/>
  <c r="C213" i="1"/>
  <c r="D213" i="1"/>
  <c r="U213" i="1"/>
  <c r="G772" i="7" s="1"/>
  <c r="AC213" i="1"/>
  <c r="AE213" i="1"/>
  <c r="AD213" i="1" s="1"/>
  <c r="AB213" i="1" s="1"/>
  <c r="AF213" i="1"/>
  <c r="AG213" i="1"/>
  <c r="AH213" i="1"/>
  <c r="AI213" i="1"/>
  <c r="AJ213" i="1"/>
  <c r="CX213" i="1" s="1"/>
  <c r="W213" i="1" s="1"/>
  <c r="CQ213" i="1"/>
  <c r="CR213" i="1"/>
  <c r="CS213" i="1"/>
  <c r="CT213" i="1"/>
  <c r="CU213" i="1"/>
  <c r="T213" i="1" s="1"/>
  <c r="CV213" i="1"/>
  <c r="CW213" i="1"/>
  <c r="GL213" i="1"/>
  <c r="GO213" i="1"/>
  <c r="GP213" i="1"/>
  <c r="GV213" i="1"/>
  <c r="HC213" i="1" s="1"/>
  <c r="GX213" i="1" s="1"/>
  <c r="C214" i="1"/>
  <c r="D214" i="1"/>
  <c r="T214" i="1"/>
  <c r="V214" i="1"/>
  <c r="G796" i="7" s="1"/>
  <c r="W214" i="1"/>
  <c r="AC214" i="1"/>
  <c r="AE214" i="1"/>
  <c r="AD214" i="1" s="1"/>
  <c r="AF214" i="1"/>
  <c r="AG214" i="1"/>
  <c r="AH214" i="1"/>
  <c r="AI214" i="1"/>
  <c r="AJ214" i="1"/>
  <c r="CQ214" i="1"/>
  <c r="CR214" i="1"/>
  <c r="CS214" i="1"/>
  <c r="CT214" i="1"/>
  <c r="CU214" i="1"/>
  <c r="CV214" i="1"/>
  <c r="CW214" i="1"/>
  <c r="CX214" i="1"/>
  <c r="GL214" i="1"/>
  <c r="GO214" i="1"/>
  <c r="GP214" i="1"/>
  <c r="GV214" i="1"/>
  <c r="HC214" i="1"/>
  <c r="GX214" i="1" s="1"/>
  <c r="C215" i="1"/>
  <c r="D215" i="1"/>
  <c r="U215" i="1"/>
  <c r="G815" i="7" s="1"/>
  <c r="V215" i="1"/>
  <c r="G818" i="7" s="1"/>
  <c r="AC215" i="1"/>
  <c r="AE215" i="1"/>
  <c r="AD215" i="1" s="1"/>
  <c r="AB215" i="1" s="1"/>
  <c r="AF215" i="1"/>
  <c r="AG215" i="1"/>
  <c r="CU215" i="1" s="1"/>
  <c r="T215" i="1" s="1"/>
  <c r="AH215" i="1"/>
  <c r="AI215" i="1"/>
  <c r="AJ215" i="1"/>
  <c r="CX215" i="1" s="1"/>
  <c r="W215" i="1" s="1"/>
  <c r="CQ215" i="1"/>
  <c r="CR215" i="1"/>
  <c r="CS215" i="1"/>
  <c r="CT215" i="1"/>
  <c r="CV215" i="1"/>
  <c r="CW215" i="1"/>
  <c r="GL215" i="1"/>
  <c r="GO215" i="1"/>
  <c r="GP215" i="1"/>
  <c r="GV215" i="1"/>
  <c r="HC215" i="1" s="1"/>
  <c r="GX215" i="1" s="1"/>
  <c r="C216" i="1"/>
  <c r="D216" i="1"/>
  <c r="V216" i="1"/>
  <c r="G840" i="7" s="1"/>
  <c r="AC216" i="1"/>
  <c r="AE216" i="1"/>
  <c r="AD216" i="1" s="1"/>
  <c r="AF216" i="1"/>
  <c r="AG216" i="1"/>
  <c r="CU216" i="1" s="1"/>
  <c r="T216" i="1" s="1"/>
  <c r="AH216" i="1"/>
  <c r="AI216" i="1"/>
  <c r="AJ216" i="1"/>
  <c r="CQ216" i="1"/>
  <c r="CR216" i="1"/>
  <c r="CS216" i="1"/>
  <c r="CT216" i="1"/>
  <c r="CV216" i="1"/>
  <c r="CW216" i="1"/>
  <c r="CX216" i="1"/>
  <c r="W216" i="1" s="1"/>
  <c r="GL216" i="1"/>
  <c r="GO216" i="1"/>
  <c r="GP216" i="1"/>
  <c r="GV216" i="1"/>
  <c r="HC216" i="1" s="1"/>
  <c r="GX216" i="1" s="1"/>
  <c r="C217" i="1"/>
  <c r="D217" i="1"/>
  <c r="U217" i="1"/>
  <c r="G856" i="7" s="1"/>
  <c r="V217" i="1"/>
  <c r="G859" i="7" s="1"/>
  <c r="W217" i="1"/>
  <c r="AC217" i="1"/>
  <c r="AE217" i="1"/>
  <c r="AD217" i="1" s="1"/>
  <c r="AF217" i="1"/>
  <c r="AG217" i="1"/>
  <c r="CU217" i="1" s="1"/>
  <c r="T217" i="1" s="1"/>
  <c r="AH217" i="1"/>
  <c r="AI217" i="1"/>
  <c r="AJ217" i="1"/>
  <c r="CQ217" i="1"/>
  <c r="CR217" i="1"/>
  <c r="CS217" i="1"/>
  <c r="CT217" i="1"/>
  <c r="CV217" i="1"/>
  <c r="CW217" i="1"/>
  <c r="CX217" i="1"/>
  <c r="GL217" i="1"/>
  <c r="GO217" i="1"/>
  <c r="GP217" i="1"/>
  <c r="GV217" i="1"/>
  <c r="HC217" i="1" s="1"/>
  <c r="GX217" i="1" s="1"/>
  <c r="C218" i="1"/>
  <c r="D218" i="1"/>
  <c r="V218" i="1"/>
  <c r="G879" i="7" s="1"/>
  <c r="AC218" i="1"/>
  <c r="AD218" i="1"/>
  <c r="AB218" i="1" s="1"/>
  <c r="AE218" i="1"/>
  <c r="AF218" i="1"/>
  <c r="AG218" i="1"/>
  <c r="AH218" i="1"/>
  <c r="AI218" i="1"/>
  <c r="AJ218" i="1"/>
  <c r="CX218" i="1" s="1"/>
  <c r="W218" i="1" s="1"/>
  <c r="CQ218" i="1"/>
  <c r="CR218" i="1"/>
  <c r="CS218" i="1"/>
  <c r="CT218" i="1"/>
  <c r="CU218" i="1"/>
  <c r="T218" i="1" s="1"/>
  <c r="CV218" i="1"/>
  <c r="CW218" i="1"/>
  <c r="GL218" i="1"/>
  <c r="GO218" i="1"/>
  <c r="GP218" i="1"/>
  <c r="GV218" i="1"/>
  <c r="HC218" i="1"/>
  <c r="GX218" i="1" s="1"/>
  <c r="C219" i="1"/>
  <c r="D219" i="1"/>
  <c r="U219" i="1"/>
  <c r="G896" i="7" s="1"/>
  <c r="V219" i="1"/>
  <c r="G899" i="7" s="1"/>
  <c r="AC219" i="1"/>
  <c r="AE219" i="1"/>
  <c r="AD219" i="1" s="1"/>
  <c r="AF219" i="1"/>
  <c r="AG219" i="1"/>
  <c r="AH219" i="1"/>
  <c r="AI219" i="1"/>
  <c r="AJ219" i="1"/>
  <c r="CX219" i="1" s="1"/>
  <c r="W219" i="1" s="1"/>
  <c r="CQ219" i="1"/>
  <c r="CR219" i="1"/>
  <c r="CS219" i="1"/>
  <c r="CT219" i="1"/>
  <c r="CU219" i="1"/>
  <c r="T219" i="1" s="1"/>
  <c r="CV219" i="1"/>
  <c r="CW219" i="1"/>
  <c r="GL219" i="1"/>
  <c r="GO219" i="1"/>
  <c r="GP219" i="1"/>
  <c r="GV219" i="1"/>
  <c r="GX219" i="1"/>
  <c r="HC219" i="1"/>
  <c r="C220" i="1"/>
  <c r="D220" i="1"/>
  <c r="U220" i="1"/>
  <c r="G918" i="7" s="1"/>
  <c r="V220" i="1"/>
  <c r="G921" i="7" s="1"/>
  <c r="AC220" i="1"/>
  <c r="AE220" i="1"/>
  <c r="AD220" i="1" s="1"/>
  <c r="AF220" i="1"/>
  <c r="AG220" i="1"/>
  <c r="CU220" i="1" s="1"/>
  <c r="T220" i="1" s="1"/>
  <c r="AH220" i="1"/>
  <c r="AI220" i="1"/>
  <c r="AJ220" i="1"/>
  <c r="CX220" i="1" s="1"/>
  <c r="W220" i="1" s="1"/>
  <c r="CQ220" i="1"/>
  <c r="CR220" i="1"/>
  <c r="CS220" i="1"/>
  <c r="CT220" i="1"/>
  <c r="CV220" i="1"/>
  <c r="CW220" i="1"/>
  <c r="GL220" i="1"/>
  <c r="GO220" i="1"/>
  <c r="GP220" i="1"/>
  <c r="GV220" i="1"/>
  <c r="GX220" i="1"/>
  <c r="HC220" i="1"/>
  <c r="C221" i="1"/>
  <c r="D221" i="1"/>
  <c r="T221" i="1"/>
  <c r="U221" i="1"/>
  <c r="G938" i="7" s="1"/>
  <c r="V221" i="1"/>
  <c r="G941" i="7" s="1"/>
  <c r="AC221" i="1"/>
  <c r="AE221" i="1"/>
  <c r="AD221" i="1" s="1"/>
  <c r="AF221" i="1"/>
  <c r="AG221" i="1"/>
  <c r="AH221" i="1"/>
  <c r="AI221" i="1"/>
  <c r="AJ221" i="1"/>
  <c r="CQ221" i="1"/>
  <c r="CR221" i="1"/>
  <c r="CS221" i="1"/>
  <c r="CT221" i="1"/>
  <c r="CU221" i="1"/>
  <c r="CV221" i="1"/>
  <c r="CW221" i="1"/>
  <c r="CX221" i="1"/>
  <c r="W221" i="1" s="1"/>
  <c r="GL221" i="1"/>
  <c r="GO221" i="1"/>
  <c r="GP221" i="1"/>
  <c r="GV221" i="1"/>
  <c r="HC221" i="1" s="1"/>
  <c r="GX221" i="1" s="1"/>
  <c r="C222" i="1"/>
  <c r="D222" i="1"/>
  <c r="U222" i="1"/>
  <c r="G960" i="7" s="1"/>
  <c r="V222" i="1"/>
  <c r="G963" i="7" s="1"/>
  <c r="AC222" i="1"/>
  <c r="AE222" i="1"/>
  <c r="AD222" i="1" s="1"/>
  <c r="AF222" i="1"/>
  <c r="AG222" i="1"/>
  <c r="AH222" i="1"/>
  <c r="AI222" i="1"/>
  <c r="AJ222" i="1"/>
  <c r="CQ222" i="1"/>
  <c r="CR222" i="1"/>
  <c r="CS222" i="1"/>
  <c r="CT222" i="1"/>
  <c r="CU222" i="1"/>
  <c r="T222" i="1" s="1"/>
  <c r="CV222" i="1"/>
  <c r="CW222" i="1"/>
  <c r="CX222" i="1"/>
  <c r="W222" i="1" s="1"/>
  <c r="GL222" i="1"/>
  <c r="GO222" i="1"/>
  <c r="GP222" i="1"/>
  <c r="GV222" i="1"/>
  <c r="HC222" i="1"/>
  <c r="GX222" i="1" s="1"/>
  <c r="P223" i="1"/>
  <c r="CP223" i="1" s="1"/>
  <c r="O223" i="1" s="1"/>
  <c r="R223" i="1"/>
  <c r="U223" i="1"/>
  <c r="AC223" i="1"/>
  <c r="AB223" i="1" s="1"/>
  <c r="AE223" i="1"/>
  <c r="AD223" i="1" s="1"/>
  <c r="AF223" i="1"/>
  <c r="AG223" i="1"/>
  <c r="AH223" i="1"/>
  <c r="CV223" i="1" s="1"/>
  <c r="AI223" i="1"/>
  <c r="CW223" i="1" s="1"/>
  <c r="V223" i="1" s="1"/>
  <c r="AJ223" i="1"/>
  <c r="CX223" i="1" s="1"/>
  <c r="W223" i="1" s="1"/>
  <c r="CQ223" i="1"/>
  <c r="CR223" i="1"/>
  <c r="Q223" i="1" s="1"/>
  <c r="CS223" i="1"/>
  <c r="CT223" i="1"/>
  <c r="S223" i="1" s="1"/>
  <c r="CU223" i="1"/>
  <c r="T223" i="1" s="1"/>
  <c r="GL223" i="1"/>
  <c r="GO223" i="1"/>
  <c r="GP223" i="1"/>
  <c r="GV223" i="1"/>
  <c r="HC223" i="1" s="1"/>
  <c r="GX223" i="1" s="1"/>
  <c r="R224" i="1"/>
  <c r="S224" i="1"/>
  <c r="CZ224" i="1" s="1"/>
  <c r="Y224" i="1" s="1"/>
  <c r="AC224" i="1"/>
  <c r="AE224" i="1"/>
  <c r="AD224" i="1" s="1"/>
  <c r="AF224" i="1"/>
  <c r="AG224" i="1"/>
  <c r="CU224" i="1" s="1"/>
  <c r="T224" i="1" s="1"/>
  <c r="AH224" i="1"/>
  <c r="CV224" i="1" s="1"/>
  <c r="U224" i="1" s="1"/>
  <c r="AI224" i="1"/>
  <c r="CW224" i="1" s="1"/>
  <c r="V224" i="1" s="1"/>
  <c r="AJ224" i="1"/>
  <c r="CQ224" i="1"/>
  <c r="P224" i="1" s="1"/>
  <c r="CR224" i="1"/>
  <c r="Q224" i="1" s="1"/>
  <c r="CS224" i="1"/>
  <c r="CT224" i="1"/>
  <c r="CX224" i="1"/>
  <c r="W224" i="1" s="1"/>
  <c r="GL224" i="1"/>
  <c r="GO224" i="1"/>
  <c r="GP224" i="1"/>
  <c r="GV224" i="1"/>
  <c r="HC224" i="1" s="1"/>
  <c r="GX224" i="1" s="1"/>
  <c r="P225" i="1"/>
  <c r="CP225" i="1" s="1"/>
  <c r="O225" i="1" s="1"/>
  <c r="Q225" i="1"/>
  <c r="W225" i="1"/>
  <c r="AB225" i="1"/>
  <c r="AC225" i="1"/>
  <c r="AD225" i="1"/>
  <c r="AE225" i="1"/>
  <c r="AF225" i="1"/>
  <c r="AG225" i="1"/>
  <c r="AH225" i="1"/>
  <c r="AI225" i="1"/>
  <c r="CW225" i="1" s="1"/>
  <c r="V225" i="1" s="1"/>
  <c r="AJ225" i="1"/>
  <c r="CQ225" i="1"/>
  <c r="CR225" i="1"/>
  <c r="CS225" i="1"/>
  <c r="R225" i="1" s="1"/>
  <c r="CT225" i="1"/>
  <c r="S225" i="1" s="1"/>
  <c r="CY225" i="1" s="1"/>
  <c r="X225" i="1" s="1"/>
  <c r="CU225" i="1"/>
  <c r="T225" i="1" s="1"/>
  <c r="CV225" i="1"/>
  <c r="U225" i="1" s="1"/>
  <c r="CX225" i="1"/>
  <c r="CZ225" i="1"/>
  <c r="Y225" i="1" s="1"/>
  <c r="GL225" i="1"/>
  <c r="GO225" i="1"/>
  <c r="GP225" i="1"/>
  <c r="GV225" i="1"/>
  <c r="HC225" i="1" s="1"/>
  <c r="GX225" i="1" s="1"/>
  <c r="V226" i="1"/>
  <c r="W226" i="1"/>
  <c r="AC226" i="1"/>
  <c r="AB226" i="1" s="1"/>
  <c r="AD226" i="1"/>
  <c r="AE226" i="1"/>
  <c r="AF226" i="1"/>
  <c r="AG226" i="1"/>
  <c r="CU226" i="1" s="1"/>
  <c r="T226" i="1" s="1"/>
  <c r="AH226" i="1"/>
  <c r="AI226" i="1"/>
  <c r="AJ226" i="1"/>
  <c r="CQ226" i="1"/>
  <c r="P226" i="1" s="1"/>
  <c r="CR226" i="1"/>
  <c r="Q226" i="1" s="1"/>
  <c r="CS226" i="1"/>
  <c r="R226" i="1" s="1"/>
  <c r="CT226" i="1"/>
  <c r="S226" i="1" s="1"/>
  <c r="CV226" i="1"/>
  <c r="U226" i="1" s="1"/>
  <c r="CW226" i="1"/>
  <c r="CX226" i="1"/>
  <c r="GL226" i="1"/>
  <c r="GO226" i="1"/>
  <c r="GP226" i="1"/>
  <c r="GV226" i="1"/>
  <c r="HC226" i="1"/>
  <c r="GX226" i="1" s="1"/>
  <c r="R227" i="1"/>
  <c r="S227" i="1"/>
  <c r="U227" i="1"/>
  <c r="W227" i="1"/>
  <c r="AC227" i="1"/>
  <c r="AD227" i="1"/>
  <c r="AE227" i="1"/>
  <c r="AF227" i="1"/>
  <c r="AG227" i="1"/>
  <c r="AH227" i="1"/>
  <c r="AI227" i="1"/>
  <c r="AJ227" i="1"/>
  <c r="CQ227" i="1"/>
  <c r="P227" i="1" s="1"/>
  <c r="CP227" i="1" s="1"/>
  <c r="O227" i="1" s="1"/>
  <c r="CR227" i="1"/>
  <c r="Q227" i="1" s="1"/>
  <c r="CS227" i="1"/>
  <c r="CT227" i="1"/>
  <c r="CU227" i="1"/>
  <c r="T227" i="1" s="1"/>
  <c r="CV227" i="1"/>
  <c r="CW227" i="1"/>
  <c r="V227" i="1" s="1"/>
  <c r="CX227" i="1"/>
  <c r="GL227" i="1"/>
  <c r="GO227" i="1"/>
  <c r="GP227" i="1"/>
  <c r="GV227" i="1"/>
  <c r="GX227" i="1"/>
  <c r="HC227" i="1"/>
  <c r="B229" i="1"/>
  <c r="B208" i="1" s="1"/>
  <c r="C229" i="1"/>
  <c r="C208" i="1" s="1"/>
  <c r="D229" i="1"/>
  <c r="D208" i="1" s="1"/>
  <c r="F229" i="1"/>
  <c r="F208" i="1" s="1"/>
  <c r="G229" i="1"/>
  <c r="G208" i="1" s="1"/>
  <c r="BD229" i="1"/>
  <c r="BD208" i="1" s="1"/>
  <c r="BX229" i="1"/>
  <c r="BX208" i="1" s="1"/>
  <c r="BY229" i="1"/>
  <c r="CK229" i="1"/>
  <c r="CK208" i="1" s="1"/>
  <c r="CL229" i="1"/>
  <c r="CL208" i="1" s="1"/>
  <c r="CM229" i="1"/>
  <c r="CM208" i="1" s="1"/>
  <c r="D259" i="1"/>
  <c r="E261" i="1"/>
  <c r="Z261" i="1"/>
  <c r="AA261" i="1"/>
  <c r="AM261" i="1"/>
  <c r="AN261" i="1"/>
  <c r="BD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GX261" i="1"/>
  <c r="C263" i="1"/>
  <c r="D263" i="1"/>
  <c r="U263" i="1"/>
  <c r="G992" i="7" s="1"/>
  <c r="W263" i="1"/>
  <c r="AC263" i="1"/>
  <c r="AE263" i="1"/>
  <c r="AD263" i="1" s="1"/>
  <c r="AF263" i="1"/>
  <c r="AG263" i="1"/>
  <c r="AH263" i="1"/>
  <c r="AI263" i="1"/>
  <c r="AJ263" i="1"/>
  <c r="CQ263" i="1"/>
  <c r="CR263" i="1"/>
  <c r="CS263" i="1"/>
  <c r="CT263" i="1"/>
  <c r="CU263" i="1"/>
  <c r="T263" i="1" s="1"/>
  <c r="CV263" i="1"/>
  <c r="CW263" i="1"/>
  <c r="CX263" i="1"/>
  <c r="GL263" i="1"/>
  <c r="GO263" i="1"/>
  <c r="GP263" i="1"/>
  <c r="GV263" i="1"/>
  <c r="HC263" i="1" s="1"/>
  <c r="GX263" i="1" s="1"/>
  <c r="C264" i="1"/>
  <c r="D264" i="1"/>
  <c r="U264" i="1"/>
  <c r="G1006" i="7" s="1"/>
  <c r="AC264" i="1"/>
  <c r="AE264" i="1"/>
  <c r="AD264" i="1" s="1"/>
  <c r="AF264" i="1"/>
  <c r="AG264" i="1"/>
  <c r="CU264" i="1" s="1"/>
  <c r="T264" i="1" s="1"/>
  <c r="AH264" i="1"/>
  <c r="AI264" i="1"/>
  <c r="AJ264" i="1"/>
  <c r="CQ264" i="1"/>
  <c r="CR264" i="1"/>
  <c r="CS264" i="1"/>
  <c r="CT264" i="1"/>
  <c r="CV264" i="1"/>
  <c r="CW264" i="1"/>
  <c r="CX264" i="1"/>
  <c r="W264" i="1" s="1"/>
  <c r="AJ271" i="1" s="1"/>
  <c r="GL264" i="1"/>
  <c r="GO264" i="1"/>
  <c r="GP264" i="1"/>
  <c r="GV264" i="1"/>
  <c r="HC264" i="1"/>
  <c r="GX264" i="1" s="1"/>
  <c r="C265" i="1"/>
  <c r="D265" i="1"/>
  <c r="U265" i="1"/>
  <c r="G1022" i="7" s="1"/>
  <c r="W265" i="1"/>
  <c r="AC265" i="1"/>
  <c r="AE265" i="1"/>
  <c r="AD265" i="1" s="1"/>
  <c r="AF265" i="1"/>
  <c r="AG265" i="1"/>
  <c r="CU265" i="1" s="1"/>
  <c r="T265" i="1" s="1"/>
  <c r="AH265" i="1"/>
  <c r="AI265" i="1"/>
  <c r="AJ265" i="1"/>
  <c r="CQ265" i="1"/>
  <c r="CR265" i="1"/>
  <c r="CS265" i="1"/>
  <c r="CT265" i="1"/>
  <c r="CV265" i="1"/>
  <c r="CW265" i="1"/>
  <c r="CX265" i="1"/>
  <c r="GL265" i="1"/>
  <c r="GO265" i="1"/>
  <c r="GP265" i="1"/>
  <c r="GV265" i="1"/>
  <c r="HC265" i="1" s="1"/>
  <c r="GX265" i="1" s="1"/>
  <c r="C266" i="1"/>
  <c r="D266" i="1"/>
  <c r="U266" i="1"/>
  <c r="G1038" i="7" s="1"/>
  <c r="AC266" i="1"/>
  <c r="AE266" i="1"/>
  <c r="AD266" i="1" s="1"/>
  <c r="AF266" i="1"/>
  <c r="AG266" i="1"/>
  <c r="AH266" i="1"/>
  <c r="AI266" i="1"/>
  <c r="AJ266" i="1"/>
  <c r="CQ266" i="1"/>
  <c r="CR266" i="1"/>
  <c r="CS266" i="1"/>
  <c r="CT266" i="1"/>
  <c r="CU266" i="1"/>
  <c r="T266" i="1" s="1"/>
  <c r="CV266" i="1"/>
  <c r="CW266" i="1"/>
  <c r="CX266" i="1"/>
  <c r="W266" i="1" s="1"/>
  <c r="GL266" i="1"/>
  <c r="GO266" i="1"/>
  <c r="GP266" i="1"/>
  <c r="GV266" i="1"/>
  <c r="HC266" i="1" s="1"/>
  <c r="GX266" i="1" s="1"/>
  <c r="C267" i="1"/>
  <c r="D267" i="1"/>
  <c r="U267" i="1"/>
  <c r="G1052" i="7" s="1"/>
  <c r="V267" i="1"/>
  <c r="G1055" i="7" s="1"/>
  <c r="AC267" i="1"/>
  <c r="AE267" i="1"/>
  <c r="AD267" i="1" s="1"/>
  <c r="AF267" i="1"/>
  <c r="AG267" i="1"/>
  <c r="AH267" i="1"/>
  <c r="AI267" i="1"/>
  <c r="AJ267" i="1"/>
  <c r="CX267" i="1" s="1"/>
  <c r="W267" i="1" s="1"/>
  <c r="CQ267" i="1"/>
  <c r="CR267" i="1"/>
  <c r="CS267" i="1"/>
  <c r="CT267" i="1"/>
  <c r="CU267" i="1"/>
  <c r="T267" i="1" s="1"/>
  <c r="CV267" i="1"/>
  <c r="CW267" i="1"/>
  <c r="GL267" i="1"/>
  <c r="GO267" i="1"/>
  <c r="GP267" i="1"/>
  <c r="GV267" i="1"/>
  <c r="GX267" i="1"/>
  <c r="HC267" i="1"/>
  <c r="C268" i="1"/>
  <c r="D268" i="1"/>
  <c r="U268" i="1"/>
  <c r="G1068" i="7" s="1"/>
  <c r="V268" i="1"/>
  <c r="G1071" i="7" s="1"/>
  <c r="AC268" i="1"/>
  <c r="AE268" i="1"/>
  <c r="AD268" i="1" s="1"/>
  <c r="AB268" i="1" s="1"/>
  <c r="AF268" i="1"/>
  <c r="AG268" i="1"/>
  <c r="AH268" i="1"/>
  <c r="AI268" i="1"/>
  <c r="AJ268" i="1"/>
  <c r="CX268" i="1" s="1"/>
  <c r="W268" i="1" s="1"/>
  <c r="CQ268" i="1"/>
  <c r="CR268" i="1"/>
  <c r="CS268" i="1"/>
  <c r="CT268" i="1"/>
  <c r="CU268" i="1"/>
  <c r="T268" i="1" s="1"/>
  <c r="CV268" i="1"/>
  <c r="CW268" i="1"/>
  <c r="GL268" i="1"/>
  <c r="GO268" i="1"/>
  <c r="GP268" i="1"/>
  <c r="GV268" i="1"/>
  <c r="HC268" i="1"/>
  <c r="GX268" i="1" s="1"/>
  <c r="C269" i="1"/>
  <c r="D269" i="1"/>
  <c r="U269" i="1"/>
  <c r="G1084" i="7" s="1"/>
  <c r="V269" i="1"/>
  <c r="G1087" i="7" s="1"/>
  <c r="AC269" i="1"/>
  <c r="AE269" i="1"/>
  <c r="AD269" i="1" s="1"/>
  <c r="AB269" i="1" s="1"/>
  <c r="AF269" i="1"/>
  <c r="AG269" i="1"/>
  <c r="CU269" i="1" s="1"/>
  <c r="T269" i="1" s="1"/>
  <c r="AH269" i="1"/>
  <c r="AI269" i="1"/>
  <c r="AJ269" i="1"/>
  <c r="CQ269" i="1"/>
  <c r="CR269" i="1"/>
  <c r="CS269" i="1"/>
  <c r="CT269" i="1"/>
  <c r="CV269" i="1"/>
  <c r="CW269" i="1"/>
  <c r="CX269" i="1"/>
  <c r="W269" i="1" s="1"/>
  <c r="GL269" i="1"/>
  <c r="GO269" i="1"/>
  <c r="GP269" i="1"/>
  <c r="GV269" i="1"/>
  <c r="HC269" i="1"/>
  <c r="GX269" i="1" s="1"/>
  <c r="B271" i="1"/>
  <c r="B261" i="1" s="1"/>
  <c r="C271" i="1"/>
  <c r="C261" i="1" s="1"/>
  <c r="D271" i="1"/>
  <c r="D261" i="1" s="1"/>
  <c r="F271" i="1"/>
  <c r="F261" i="1" s="1"/>
  <c r="G271" i="1"/>
  <c r="G261" i="1" s="1"/>
  <c r="AP271" i="1"/>
  <c r="AP261" i="1" s="1"/>
  <c r="BB271" i="1"/>
  <c r="BB261" i="1" s="1"/>
  <c r="BD271" i="1"/>
  <c r="F296" i="1" s="1"/>
  <c r="BX271" i="1"/>
  <c r="BX261" i="1" s="1"/>
  <c r="BY271" i="1"/>
  <c r="BY261" i="1" s="1"/>
  <c r="CK271" i="1"/>
  <c r="CK261" i="1" s="1"/>
  <c r="CL271" i="1"/>
  <c r="BC271" i="1" s="1"/>
  <c r="CM271" i="1"/>
  <c r="CM261" i="1" s="1"/>
  <c r="F280" i="1"/>
  <c r="F284" i="1"/>
  <c r="D301" i="1"/>
  <c r="E303" i="1"/>
  <c r="Z303" i="1"/>
  <c r="AA303" i="1"/>
  <c r="AM303" i="1"/>
  <c r="AN303" i="1"/>
  <c r="BE303" i="1"/>
  <c r="BF303" i="1"/>
  <c r="BG303" i="1"/>
  <c r="BH303" i="1"/>
  <c r="BI303" i="1"/>
  <c r="BJ303" i="1"/>
  <c r="BK303" i="1"/>
  <c r="BL303" i="1"/>
  <c r="BM303" i="1"/>
  <c r="BN303" i="1"/>
  <c r="BO303" i="1"/>
  <c r="BP303" i="1"/>
  <c r="BQ303" i="1"/>
  <c r="BR303" i="1"/>
  <c r="BS303" i="1"/>
  <c r="BT303" i="1"/>
  <c r="BU303" i="1"/>
  <c r="BV303" i="1"/>
  <c r="BW303" i="1"/>
  <c r="CN303" i="1"/>
  <c r="CO303" i="1"/>
  <c r="CP303" i="1"/>
  <c r="CQ303" i="1"/>
  <c r="CR303" i="1"/>
  <c r="CS303" i="1"/>
  <c r="CT303" i="1"/>
  <c r="CU303" i="1"/>
  <c r="CV303" i="1"/>
  <c r="CW303" i="1"/>
  <c r="CX303" i="1"/>
  <c r="CY303" i="1"/>
  <c r="CZ303" i="1"/>
  <c r="DA303" i="1"/>
  <c r="DB303" i="1"/>
  <c r="DC303" i="1"/>
  <c r="DD303" i="1"/>
  <c r="DE303" i="1"/>
  <c r="DF303" i="1"/>
  <c r="DG303" i="1"/>
  <c r="DH303" i="1"/>
  <c r="DI303" i="1"/>
  <c r="DJ303" i="1"/>
  <c r="DK303" i="1"/>
  <c r="DL303" i="1"/>
  <c r="DM303" i="1"/>
  <c r="DN303" i="1"/>
  <c r="DO303" i="1"/>
  <c r="DP303" i="1"/>
  <c r="DQ303" i="1"/>
  <c r="DR303" i="1"/>
  <c r="DS303" i="1"/>
  <c r="DT303" i="1"/>
  <c r="DU303" i="1"/>
  <c r="DV303" i="1"/>
  <c r="DW303" i="1"/>
  <c r="DX303" i="1"/>
  <c r="DY303" i="1"/>
  <c r="DZ303" i="1"/>
  <c r="EA303" i="1"/>
  <c r="EB303" i="1"/>
  <c r="EC303" i="1"/>
  <c r="ED303" i="1"/>
  <c r="EE303" i="1"/>
  <c r="EF303" i="1"/>
  <c r="EG303" i="1"/>
  <c r="EH303" i="1"/>
  <c r="EI303" i="1"/>
  <c r="EJ303" i="1"/>
  <c r="EK303" i="1"/>
  <c r="EL303" i="1"/>
  <c r="EM303" i="1"/>
  <c r="EN303" i="1"/>
  <c r="EO303" i="1"/>
  <c r="EP303" i="1"/>
  <c r="EQ303" i="1"/>
  <c r="ER303" i="1"/>
  <c r="ES303" i="1"/>
  <c r="ET303" i="1"/>
  <c r="EU303" i="1"/>
  <c r="EV303" i="1"/>
  <c r="EW303" i="1"/>
  <c r="EX303" i="1"/>
  <c r="EY303" i="1"/>
  <c r="EZ303" i="1"/>
  <c r="FA303" i="1"/>
  <c r="FB303" i="1"/>
  <c r="FC303" i="1"/>
  <c r="FD303" i="1"/>
  <c r="FE303" i="1"/>
  <c r="FF303" i="1"/>
  <c r="FG303" i="1"/>
  <c r="FH303" i="1"/>
  <c r="FI303" i="1"/>
  <c r="FJ303" i="1"/>
  <c r="FK303" i="1"/>
  <c r="FL303" i="1"/>
  <c r="FM303" i="1"/>
  <c r="FN303" i="1"/>
  <c r="FO303" i="1"/>
  <c r="FP303" i="1"/>
  <c r="FQ303" i="1"/>
  <c r="FR303" i="1"/>
  <c r="FS303" i="1"/>
  <c r="FT303" i="1"/>
  <c r="FU303" i="1"/>
  <c r="FV303" i="1"/>
  <c r="FW303" i="1"/>
  <c r="FX303" i="1"/>
  <c r="FY303" i="1"/>
  <c r="FZ303" i="1"/>
  <c r="GA303" i="1"/>
  <c r="GB303" i="1"/>
  <c r="GC303" i="1"/>
  <c r="GD303" i="1"/>
  <c r="GE303" i="1"/>
  <c r="GF303" i="1"/>
  <c r="GG303" i="1"/>
  <c r="GH303" i="1"/>
  <c r="GI303" i="1"/>
  <c r="GJ303" i="1"/>
  <c r="GK303" i="1"/>
  <c r="GL303" i="1"/>
  <c r="GM303" i="1"/>
  <c r="GN303" i="1"/>
  <c r="GO303" i="1"/>
  <c r="GP303" i="1"/>
  <c r="GQ303" i="1"/>
  <c r="GR303" i="1"/>
  <c r="GS303" i="1"/>
  <c r="GT303" i="1"/>
  <c r="GU303" i="1"/>
  <c r="GV303" i="1"/>
  <c r="GW303" i="1"/>
  <c r="GX303" i="1"/>
  <c r="C306" i="1"/>
  <c r="D306" i="1"/>
  <c r="U306" i="1"/>
  <c r="G1103" i="7" s="1"/>
  <c r="V306" i="1"/>
  <c r="G1106" i="7" s="1"/>
  <c r="AC306" i="1"/>
  <c r="AE306" i="1"/>
  <c r="AD306" i="1" s="1"/>
  <c r="AF306" i="1"/>
  <c r="AG306" i="1"/>
  <c r="AH306" i="1"/>
  <c r="AI306" i="1"/>
  <c r="AJ306" i="1"/>
  <c r="CX306" i="1" s="1"/>
  <c r="W306" i="1" s="1"/>
  <c r="CQ306" i="1"/>
  <c r="CR306" i="1"/>
  <c r="CS306" i="1"/>
  <c r="CT306" i="1"/>
  <c r="CU306" i="1"/>
  <c r="T306" i="1" s="1"/>
  <c r="AG328" i="1" s="1"/>
  <c r="CV306" i="1"/>
  <c r="CW306" i="1"/>
  <c r="GL306" i="1"/>
  <c r="GO306" i="1"/>
  <c r="GP306" i="1"/>
  <c r="GV306" i="1"/>
  <c r="HC306" i="1" s="1"/>
  <c r="GX306" i="1" s="1"/>
  <c r="C307" i="1"/>
  <c r="D307" i="1"/>
  <c r="U307" i="1"/>
  <c r="G1130" i="7" s="1"/>
  <c r="V307" i="1"/>
  <c r="G1133" i="7" s="1"/>
  <c r="W307" i="1"/>
  <c r="AC307" i="1"/>
  <c r="AE307" i="1"/>
  <c r="AD307" i="1" s="1"/>
  <c r="AF307" i="1"/>
  <c r="AG307" i="1"/>
  <c r="AH307" i="1"/>
  <c r="AI307" i="1"/>
  <c r="AJ307" i="1"/>
  <c r="CX307" i="1" s="1"/>
  <c r="CQ307" i="1"/>
  <c r="CR307" i="1"/>
  <c r="CS307" i="1"/>
  <c r="CT307" i="1"/>
  <c r="CU307" i="1"/>
  <c r="T307" i="1" s="1"/>
  <c r="CV307" i="1"/>
  <c r="CW307" i="1"/>
  <c r="GL307" i="1"/>
  <c r="GO307" i="1"/>
  <c r="GP307" i="1"/>
  <c r="GV307" i="1"/>
  <c r="HC307" i="1"/>
  <c r="GX307" i="1" s="1"/>
  <c r="C308" i="1"/>
  <c r="D308" i="1"/>
  <c r="U308" i="1"/>
  <c r="G1157" i="7" s="1"/>
  <c r="V308" i="1"/>
  <c r="G1160" i="7" s="1"/>
  <c r="AC308" i="1"/>
  <c r="AE308" i="1"/>
  <c r="AD308" i="1" s="1"/>
  <c r="AF308" i="1"/>
  <c r="AG308" i="1"/>
  <c r="CU308" i="1" s="1"/>
  <c r="T308" i="1" s="1"/>
  <c r="AH308" i="1"/>
  <c r="AI308" i="1"/>
  <c r="AJ308" i="1"/>
  <c r="CX308" i="1" s="1"/>
  <c r="W308" i="1" s="1"/>
  <c r="CQ308" i="1"/>
  <c r="CR308" i="1"/>
  <c r="CS308" i="1"/>
  <c r="CT308" i="1"/>
  <c r="CV308" i="1"/>
  <c r="CW308" i="1"/>
  <c r="GL308" i="1"/>
  <c r="GO308" i="1"/>
  <c r="GP308" i="1"/>
  <c r="GV308" i="1"/>
  <c r="GX308" i="1"/>
  <c r="HC308" i="1"/>
  <c r="C309" i="1"/>
  <c r="D309" i="1"/>
  <c r="U309" i="1"/>
  <c r="G1188" i="7" s="1"/>
  <c r="V309" i="1"/>
  <c r="G1191" i="7" s="1"/>
  <c r="AC309" i="1"/>
  <c r="AE309" i="1"/>
  <c r="AD309" i="1" s="1"/>
  <c r="AF309" i="1"/>
  <c r="AG309" i="1"/>
  <c r="CU309" i="1" s="1"/>
  <c r="T309" i="1" s="1"/>
  <c r="AH309" i="1"/>
  <c r="AI309" i="1"/>
  <c r="AJ309" i="1"/>
  <c r="CQ309" i="1"/>
  <c r="CR309" i="1"/>
  <c r="CS309" i="1"/>
  <c r="CT309" i="1"/>
  <c r="CV309" i="1"/>
  <c r="CW309" i="1"/>
  <c r="CX309" i="1"/>
  <c r="W309" i="1" s="1"/>
  <c r="GL309" i="1"/>
  <c r="GO309" i="1"/>
  <c r="GP309" i="1"/>
  <c r="GV309" i="1"/>
  <c r="HC309" i="1"/>
  <c r="GX309" i="1" s="1"/>
  <c r="C310" i="1"/>
  <c r="D310" i="1"/>
  <c r="V310" i="1"/>
  <c r="G1222" i="7" s="1"/>
  <c r="AC310" i="1"/>
  <c r="AE310" i="1"/>
  <c r="AD310" i="1" s="1"/>
  <c r="AB310" i="1" s="1"/>
  <c r="AF310" i="1"/>
  <c r="AG310" i="1"/>
  <c r="CU310" i="1" s="1"/>
  <c r="T310" i="1" s="1"/>
  <c r="AH310" i="1"/>
  <c r="AI310" i="1"/>
  <c r="AJ310" i="1"/>
  <c r="CQ310" i="1"/>
  <c r="CR310" i="1"/>
  <c r="CS310" i="1"/>
  <c r="CT310" i="1"/>
  <c r="CV310" i="1"/>
  <c r="CW310" i="1"/>
  <c r="CX310" i="1"/>
  <c r="W310" i="1" s="1"/>
  <c r="GL310" i="1"/>
  <c r="GO310" i="1"/>
  <c r="GP310" i="1"/>
  <c r="GV310" i="1"/>
  <c r="HC310" i="1"/>
  <c r="GX310" i="1" s="1"/>
  <c r="C311" i="1"/>
  <c r="D311" i="1"/>
  <c r="U311" i="1"/>
  <c r="G1248" i="7" s="1"/>
  <c r="V311" i="1"/>
  <c r="G1251" i="7" s="1"/>
  <c r="AC311" i="1"/>
  <c r="AD311" i="1"/>
  <c r="AE311" i="1"/>
  <c r="AF311" i="1"/>
  <c r="AG311" i="1"/>
  <c r="CU311" i="1" s="1"/>
  <c r="T311" i="1" s="1"/>
  <c r="AH311" i="1"/>
  <c r="AI311" i="1"/>
  <c r="AJ311" i="1"/>
  <c r="CX311" i="1" s="1"/>
  <c r="W311" i="1" s="1"/>
  <c r="CQ311" i="1"/>
  <c r="CR311" i="1"/>
  <c r="CS311" i="1"/>
  <c r="CT311" i="1"/>
  <c r="CV311" i="1"/>
  <c r="CW311" i="1"/>
  <c r="GL311" i="1"/>
  <c r="GO311" i="1"/>
  <c r="GP311" i="1"/>
  <c r="GV311" i="1"/>
  <c r="HC311" i="1" s="1"/>
  <c r="GX311" i="1" s="1"/>
  <c r="C312" i="1"/>
  <c r="D312" i="1"/>
  <c r="U312" i="1"/>
  <c r="G1278" i="7" s="1"/>
  <c r="V312" i="1"/>
  <c r="G1281" i="7" s="1"/>
  <c r="AC312" i="1"/>
  <c r="AE312" i="1"/>
  <c r="AD312" i="1" s="1"/>
  <c r="AF312" i="1"/>
  <c r="AG312" i="1"/>
  <c r="AH312" i="1"/>
  <c r="AI312" i="1"/>
  <c r="AJ312" i="1"/>
  <c r="CX312" i="1" s="1"/>
  <c r="W312" i="1" s="1"/>
  <c r="CQ312" i="1"/>
  <c r="CR312" i="1"/>
  <c r="CS312" i="1"/>
  <c r="CT312" i="1"/>
  <c r="CU312" i="1"/>
  <c r="T312" i="1" s="1"/>
  <c r="CV312" i="1"/>
  <c r="CW312" i="1"/>
  <c r="GL312" i="1"/>
  <c r="GO312" i="1"/>
  <c r="GP312" i="1"/>
  <c r="GV312" i="1"/>
  <c r="HC312" i="1" s="1"/>
  <c r="GX312" i="1"/>
  <c r="C313" i="1"/>
  <c r="D313" i="1"/>
  <c r="V313" i="1"/>
  <c r="G1311" i="7" s="1"/>
  <c r="AC313" i="1"/>
  <c r="AE313" i="1"/>
  <c r="AD313" i="1" s="1"/>
  <c r="AF313" i="1"/>
  <c r="AG313" i="1"/>
  <c r="AH313" i="1"/>
  <c r="AI313" i="1"/>
  <c r="AJ313" i="1"/>
  <c r="CX313" i="1" s="1"/>
  <c r="W313" i="1" s="1"/>
  <c r="CQ313" i="1"/>
  <c r="CR313" i="1"/>
  <c r="CS313" i="1"/>
  <c r="CT313" i="1"/>
  <c r="CU313" i="1"/>
  <c r="T313" i="1" s="1"/>
  <c r="CV313" i="1"/>
  <c r="CW313" i="1"/>
  <c r="GL313" i="1"/>
  <c r="GO313" i="1"/>
  <c r="GP313" i="1"/>
  <c r="GV313" i="1"/>
  <c r="GX313" i="1"/>
  <c r="HC313" i="1"/>
  <c r="C314" i="1"/>
  <c r="D314" i="1"/>
  <c r="U314" i="1"/>
  <c r="G1338" i="7" s="1"/>
  <c r="V314" i="1"/>
  <c r="G1341" i="7" s="1"/>
  <c r="AC314" i="1"/>
  <c r="AE314" i="1"/>
  <c r="AD314" i="1" s="1"/>
  <c r="AF314" i="1"/>
  <c r="AG314" i="1"/>
  <c r="AH314" i="1"/>
  <c r="AI314" i="1"/>
  <c r="AJ314" i="1"/>
  <c r="CX314" i="1" s="1"/>
  <c r="W314" i="1" s="1"/>
  <c r="CQ314" i="1"/>
  <c r="CR314" i="1"/>
  <c r="CS314" i="1"/>
  <c r="CT314" i="1"/>
  <c r="CU314" i="1"/>
  <c r="T314" i="1" s="1"/>
  <c r="CV314" i="1"/>
  <c r="CW314" i="1"/>
  <c r="GL314" i="1"/>
  <c r="GO314" i="1"/>
  <c r="GP314" i="1"/>
  <c r="GV314" i="1"/>
  <c r="HC314" i="1" s="1"/>
  <c r="GX314" i="1" s="1"/>
  <c r="C315" i="1"/>
  <c r="D315" i="1"/>
  <c r="U315" i="1"/>
  <c r="G1368" i="7" s="1"/>
  <c r="V315" i="1"/>
  <c r="G1371" i="7" s="1"/>
  <c r="AC315" i="1"/>
  <c r="AE315" i="1"/>
  <c r="AD315" i="1" s="1"/>
  <c r="AF315" i="1"/>
  <c r="AG315" i="1"/>
  <c r="CU315" i="1" s="1"/>
  <c r="T315" i="1" s="1"/>
  <c r="AH315" i="1"/>
  <c r="AI315" i="1"/>
  <c r="AJ315" i="1"/>
  <c r="CQ315" i="1"/>
  <c r="CR315" i="1"/>
  <c r="CS315" i="1"/>
  <c r="CT315" i="1"/>
  <c r="CV315" i="1"/>
  <c r="CW315" i="1"/>
  <c r="CX315" i="1"/>
  <c r="W315" i="1" s="1"/>
  <c r="GL315" i="1"/>
  <c r="GO315" i="1"/>
  <c r="GP315" i="1"/>
  <c r="GV315" i="1"/>
  <c r="HC315" i="1" s="1"/>
  <c r="GX315" i="1" s="1"/>
  <c r="C316" i="1"/>
  <c r="D316" i="1"/>
  <c r="U316" i="1"/>
  <c r="G1403" i="7" s="1"/>
  <c r="V316" i="1"/>
  <c r="G1406" i="7" s="1"/>
  <c r="AC316" i="1"/>
  <c r="AE316" i="1"/>
  <c r="AD316" i="1" s="1"/>
  <c r="AF316" i="1"/>
  <c r="AG316" i="1"/>
  <c r="CU316" i="1" s="1"/>
  <c r="T316" i="1" s="1"/>
  <c r="AH316" i="1"/>
  <c r="AI316" i="1"/>
  <c r="AJ316" i="1"/>
  <c r="CQ316" i="1"/>
  <c r="CR316" i="1"/>
  <c r="CS316" i="1"/>
  <c r="CT316" i="1"/>
  <c r="CV316" i="1"/>
  <c r="CW316" i="1"/>
  <c r="CX316" i="1"/>
  <c r="W316" i="1" s="1"/>
  <c r="GL316" i="1"/>
  <c r="GO316" i="1"/>
  <c r="GP316" i="1"/>
  <c r="GV316" i="1"/>
  <c r="HC316" i="1"/>
  <c r="GX316" i="1" s="1"/>
  <c r="C317" i="1"/>
  <c r="D317" i="1"/>
  <c r="U317" i="1"/>
  <c r="G1438" i="7" s="1"/>
  <c r="V317" i="1"/>
  <c r="G1441" i="7" s="1"/>
  <c r="W317" i="1"/>
  <c r="AC317" i="1"/>
  <c r="AE317" i="1"/>
  <c r="AD317" i="1" s="1"/>
  <c r="AF317" i="1"/>
  <c r="AG317" i="1"/>
  <c r="AH317" i="1"/>
  <c r="AI317" i="1"/>
  <c r="AJ317" i="1"/>
  <c r="CQ317" i="1"/>
  <c r="CR317" i="1"/>
  <c r="CS317" i="1"/>
  <c r="CT317" i="1"/>
  <c r="CU317" i="1"/>
  <c r="T317" i="1" s="1"/>
  <c r="CV317" i="1"/>
  <c r="CW317" i="1"/>
  <c r="CX317" i="1"/>
  <c r="GL317" i="1"/>
  <c r="GO317" i="1"/>
  <c r="GP317" i="1"/>
  <c r="GV317" i="1"/>
  <c r="HC317" i="1" s="1"/>
  <c r="GX317" i="1" s="1"/>
  <c r="C318" i="1"/>
  <c r="D318" i="1"/>
  <c r="U318" i="1"/>
  <c r="G1470" i="7" s="1"/>
  <c r="V318" i="1"/>
  <c r="G1473" i="7" s="1"/>
  <c r="AC318" i="1"/>
  <c r="AE318" i="1"/>
  <c r="AD318" i="1" s="1"/>
  <c r="AF318" i="1"/>
  <c r="AG318" i="1"/>
  <c r="AH318" i="1"/>
  <c r="AI318" i="1"/>
  <c r="AJ318" i="1"/>
  <c r="CX318" i="1" s="1"/>
  <c r="W318" i="1" s="1"/>
  <c r="CQ318" i="1"/>
  <c r="CR318" i="1"/>
  <c r="CS318" i="1"/>
  <c r="CT318" i="1"/>
  <c r="CU318" i="1"/>
  <c r="T318" i="1" s="1"/>
  <c r="CV318" i="1"/>
  <c r="CW318" i="1"/>
  <c r="GL318" i="1"/>
  <c r="GO318" i="1"/>
  <c r="GP318" i="1"/>
  <c r="GV318" i="1"/>
  <c r="GX318" i="1"/>
  <c r="HC318" i="1"/>
  <c r="C319" i="1"/>
  <c r="D319" i="1"/>
  <c r="U319" i="1"/>
  <c r="G1502" i="7" s="1"/>
  <c r="V319" i="1"/>
  <c r="G1505" i="7" s="1"/>
  <c r="AC319" i="1"/>
  <c r="AE319" i="1"/>
  <c r="AD319" i="1" s="1"/>
  <c r="AF319" i="1"/>
  <c r="AG319" i="1"/>
  <c r="AH319" i="1"/>
  <c r="AI319" i="1"/>
  <c r="AJ319" i="1"/>
  <c r="CX319" i="1" s="1"/>
  <c r="W319" i="1" s="1"/>
  <c r="CQ319" i="1"/>
  <c r="CR319" i="1"/>
  <c r="CS319" i="1"/>
  <c r="CT319" i="1"/>
  <c r="CU319" i="1"/>
  <c r="T319" i="1" s="1"/>
  <c r="CV319" i="1"/>
  <c r="CW319" i="1"/>
  <c r="GL319" i="1"/>
  <c r="GO319" i="1"/>
  <c r="GP319" i="1"/>
  <c r="GV319" i="1"/>
  <c r="HC319" i="1"/>
  <c r="GX319" i="1" s="1"/>
  <c r="C320" i="1"/>
  <c r="D320" i="1"/>
  <c r="U320" i="1"/>
  <c r="G1534" i="7" s="1"/>
  <c r="V320" i="1"/>
  <c r="G1537" i="7" s="1"/>
  <c r="AC320" i="1"/>
  <c r="AE320" i="1"/>
  <c r="AD320" i="1" s="1"/>
  <c r="AF320" i="1"/>
  <c r="AG320" i="1"/>
  <c r="AH320" i="1"/>
  <c r="AI320" i="1"/>
  <c r="AJ320" i="1"/>
  <c r="CQ320" i="1"/>
  <c r="CR320" i="1"/>
  <c r="CS320" i="1"/>
  <c r="CT320" i="1"/>
  <c r="CU320" i="1"/>
  <c r="T320" i="1" s="1"/>
  <c r="CV320" i="1"/>
  <c r="CW320" i="1"/>
  <c r="CX320" i="1"/>
  <c r="W320" i="1" s="1"/>
  <c r="GL320" i="1"/>
  <c r="GO320" i="1"/>
  <c r="GP320" i="1"/>
  <c r="GV320" i="1"/>
  <c r="HC320" i="1"/>
  <c r="GX320" i="1" s="1"/>
  <c r="C321" i="1"/>
  <c r="D321" i="1"/>
  <c r="U321" i="1"/>
  <c r="G1564" i="7" s="1"/>
  <c r="V321" i="1"/>
  <c r="G1567" i="7" s="1"/>
  <c r="AC321" i="1"/>
  <c r="AE321" i="1"/>
  <c r="AD321" i="1" s="1"/>
  <c r="AF321" i="1"/>
  <c r="AG321" i="1"/>
  <c r="CU321" i="1" s="1"/>
  <c r="T321" i="1" s="1"/>
  <c r="AH321" i="1"/>
  <c r="AI321" i="1"/>
  <c r="AJ321" i="1"/>
  <c r="CQ321" i="1"/>
  <c r="CR321" i="1"/>
  <c r="CS321" i="1"/>
  <c r="CT321" i="1"/>
  <c r="CV321" i="1"/>
  <c r="CW321" i="1"/>
  <c r="CX321" i="1"/>
  <c r="W321" i="1" s="1"/>
  <c r="GL321" i="1"/>
  <c r="GO321" i="1"/>
  <c r="GP321" i="1"/>
  <c r="GV321" i="1"/>
  <c r="GX321" i="1"/>
  <c r="HC321" i="1"/>
  <c r="C322" i="1"/>
  <c r="D322" i="1"/>
  <c r="U322" i="1"/>
  <c r="G1594" i="7" s="1"/>
  <c r="V322" i="1"/>
  <c r="G1597" i="7" s="1"/>
  <c r="AC322" i="1"/>
  <c r="AE322" i="1"/>
  <c r="AD322" i="1" s="1"/>
  <c r="AF322" i="1"/>
  <c r="AG322" i="1"/>
  <c r="CU322" i="1" s="1"/>
  <c r="T322" i="1" s="1"/>
  <c r="AH322" i="1"/>
  <c r="AI322" i="1"/>
  <c r="AJ322" i="1"/>
  <c r="CQ322" i="1"/>
  <c r="CR322" i="1"/>
  <c r="CS322" i="1"/>
  <c r="CT322" i="1"/>
  <c r="CV322" i="1"/>
  <c r="CW322" i="1"/>
  <c r="CX322" i="1"/>
  <c r="W322" i="1" s="1"/>
  <c r="GL322" i="1"/>
  <c r="GO322" i="1"/>
  <c r="GP322" i="1"/>
  <c r="GV322" i="1"/>
  <c r="HC322" i="1" s="1"/>
  <c r="GX322" i="1" s="1"/>
  <c r="C323" i="1"/>
  <c r="D323" i="1"/>
  <c r="U323" i="1"/>
  <c r="G1629" i="7" s="1"/>
  <c r="V323" i="1"/>
  <c r="G1632" i="7" s="1"/>
  <c r="AC323" i="1"/>
  <c r="AE323" i="1"/>
  <c r="AD323" i="1" s="1"/>
  <c r="AF323" i="1"/>
  <c r="AG323" i="1"/>
  <c r="CU323" i="1" s="1"/>
  <c r="T323" i="1" s="1"/>
  <c r="AH323" i="1"/>
  <c r="AI323" i="1"/>
  <c r="AJ323" i="1"/>
  <c r="CQ323" i="1"/>
  <c r="CR323" i="1"/>
  <c r="CS323" i="1"/>
  <c r="CT323" i="1"/>
  <c r="CV323" i="1"/>
  <c r="CW323" i="1"/>
  <c r="CX323" i="1"/>
  <c r="W323" i="1" s="1"/>
  <c r="GL323" i="1"/>
  <c r="GO323" i="1"/>
  <c r="GP323" i="1"/>
  <c r="GV323" i="1"/>
  <c r="HC323" i="1" s="1"/>
  <c r="GX323" i="1" s="1"/>
  <c r="C324" i="1"/>
  <c r="D324" i="1"/>
  <c r="U324" i="1"/>
  <c r="G1664" i="7" s="1"/>
  <c r="V324" i="1"/>
  <c r="G1667" i="7" s="1"/>
  <c r="AC324" i="1"/>
  <c r="AE324" i="1"/>
  <c r="AD324" i="1" s="1"/>
  <c r="AF324" i="1"/>
  <c r="AG324" i="1"/>
  <c r="AH324" i="1"/>
  <c r="AI324" i="1"/>
  <c r="AJ324" i="1"/>
  <c r="CX324" i="1" s="1"/>
  <c r="W324" i="1" s="1"/>
  <c r="CQ324" i="1"/>
  <c r="CR324" i="1"/>
  <c r="CS324" i="1"/>
  <c r="CT324" i="1"/>
  <c r="CU324" i="1"/>
  <c r="T324" i="1" s="1"/>
  <c r="CV324" i="1"/>
  <c r="CW324" i="1"/>
  <c r="GL324" i="1"/>
  <c r="GO324" i="1"/>
  <c r="GP324" i="1"/>
  <c r="GV324" i="1"/>
  <c r="HC324" i="1" s="1"/>
  <c r="GX324" i="1" s="1"/>
  <c r="C325" i="1"/>
  <c r="D325" i="1"/>
  <c r="U325" i="1"/>
  <c r="G1696" i="7" s="1"/>
  <c r="V325" i="1"/>
  <c r="G1699" i="7" s="1"/>
  <c r="W325" i="1"/>
  <c r="AC325" i="1"/>
  <c r="AE325" i="1"/>
  <c r="AD325" i="1" s="1"/>
  <c r="AF325" i="1"/>
  <c r="AG325" i="1"/>
  <c r="AH325" i="1"/>
  <c r="AI325" i="1"/>
  <c r="AJ325" i="1"/>
  <c r="CX325" i="1" s="1"/>
  <c r="CQ325" i="1"/>
  <c r="CR325" i="1"/>
  <c r="CS325" i="1"/>
  <c r="CT325" i="1"/>
  <c r="CU325" i="1"/>
  <c r="T325" i="1" s="1"/>
  <c r="CV325" i="1"/>
  <c r="CW325" i="1"/>
  <c r="GL325" i="1"/>
  <c r="GO325" i="1"/>
  <c r="GP325" i="1"/>
  <c r="GV325" i="1"/>
  <c r="HC325" i="1"/>
  <c r="GX325" i="1" s="1"/>
  <c r="C326" i="1"/>
  <c r="D326" i="1"/>
  <c r="U326" i="1"/>
  <c r="G1728" i="7" s="1"/>
  <c r="V326" i="1"/>
  <c r="G1731" i="7" s="1"/>
  <c r="AC326" i="1"/>
  <c r="AB326" i="1" s="1"/>
  <c r="AE326" i="1"/>
  <c r="AD326" i="1" s="1"/>
  <c r="AF326" i="1"/>
  <c r="AG326" i="1"/>
  <c r="CU326" i="1" s="1"/>
  <c r="T326" i="1" s="1"/>
  <c r="AH326" i="1"/>
  <c r="AI326" i="1"/>
  <c r="AJ326" i="1"/>
  <c r="CX326" i="1" s="1"/>
  <c r="W326" i="1" s="1"/>
  <c r="CQ326" i="1"/>
  <c r="CR326" i="1"/>
  <c r="CS326" i="1"/>
  <c r="CT326" i="1"/>
  <c r="CV326" i="1"/>
  <c r="CW326" i="1"/>
  <c r="GL326" i="1"/>
  <c r="GO326" i="1"/>
  <c r="GP326" i="1"/>
  <c r="GV326" i="1"/>
  <c r="GX326" i="1"/>
  <c r="HC326" i="1"/>
  <c r="B328" i="1"/>
  <c r="B303" i="1" s="1"/>
  <c r="C328" i="1"/>
  <c r="C303" i="1" s="1"/>
  <c r="D328" i="1"/>
  <c r="D303" i="1" s="1"/>
  <c r="F328" i="1"/>
  <c r="F303" i="1" s="1"/>
  <c r="G328" i="1"/>
  <c r="G303" i="1" s="1"/>
  <c r="BB328" i="1"/>
  <c r="BB303" i="1" s="1"/>
  <c r="BC328" i="1"/>
  <c r="F344" i="1" s="1"/>
  <c r="BX328" i="1"/>
  <c r="AO328" i="1" s="1"/>
  <c r="BY328" i="1"/>
  <c r="AP328" i="1" s="1"/>
  <c r="F337" i="1" s="1"/>
  <c r="CK328" i="1"/>
  <c r="CK303" i="1" s="1"/>
  <c r="CL328" i="1"/>
  <c r="CL303" i="1" s="1"/>
  <c r="CM328" i="1"/>
  <c r="BD328" i="1" s="1"/>
  <c r="D358" i="1"/>
  <c r="E360" i="1"/>
  <c r="Z360" i="1"/>
  <c r="AA360" i="1"/>
  <c r="AM360" i="1"/>
  <c r="AN360" i="1"/>
  <c r="BE360" i="1"/>
  <c r="BF360" i="1"/>
  <c r="BG360" i="1"/>
  <c r="BH360" i="1"/>
  <c r="BI360" i="1"/>
  <c r="BJ360" i="1"/>
  <c r="BK360" i="1"/>
  <c r="BL360" i="1"/>
  <c r="BM360" i="1"/>
  <c r="BN360" i="1"/>
  <c r="BO360" i="1"/>
  <c r="BP360" i="1"/>
  <c r="BQ360" i="1"/>
  <c r="BR360" i="1"/>
  <c r="BS360" i="1"/>
  <c r="BT360" i="1"/>
  <c r="BU360" i="1"/>
  <c r="BV360" i="1"/>
  <c r="BW360" i="1"/>
  <c r="CN360" i="1"/>
  <c r="CO360" i="1"/>
  <c r="CP360" i="1"/>
  <c r="CQ360" i="1"/>
  <c r="CR360" i="1"/>
  <c r="CS360" i="1"/>
  <c r="CT360" i="1"/>
  <c r="CU360" i="1"/>
  <c r="CV360" i="1"/>
  <c r="CW360" i="1"/>
  <c r="CX360" i="1"/>
  <c r="CY360" i="1"/>
  <c r="CZ360" i="1"/>
  <c r="DA360" i="1"/>
  <c r="DB360" i="1"/>
  <c r="DC360" i="1"/>
  <c r="DD360" i="1"/>
  <c r="DE360" i="1"/>
  <c r="DF360" i="1"/>
  <c r="DG360" i="1"/>
  <c r="DH360" i="1"/>
  <c r="DI360" i="1"/>
  <c r="DJ360" i="1"/>
  <c r="DK360" i="1"/>
  <c r="DL360" i="1"/>
  <c r="DM360" i="1"/>
  <c r="DN360" i="1"/>
  <c r="DO360" i="1"/>
  <c r="DP360" i="1"/>
  <c r="DQ360" i="1"/>
  <c r="DR360" i="1"/>
  <c r="DS360" i="1"/>
  <c r="DT360" i="1"/>
  <c r="DU360" i="1"/>
  <c r="DV360" i="1"/>
  <c r="DW360" i="1"/>
  <c r="DX360" i="1"/>
  <c r="DY360" i="1"/>
  <c r="DZ360" i="1"/>
  <c r="EA360" i="1"/>
  <c r="EB360" i="1"/>
  <c r="EC360" i="1"/>
  <c r="ED360" i="1"/>
  <c r="EE360" i="1"/>
  <c r="EF360" i="1"/>
  <c r="EG360" i="1"/>
  <c r="EH360" i="1"/>
  <c r="EI360" i="1"/>
  <c r="EJ360" i="1"/>
  <c r="EK360" i="1"/>
  <c r="EL360" i="1"/>
  <c r="EM360" i="1"/>
  <c r="EN360" i="1"/>
  <c r="EO360" i="1"/>
  <c r="EP360" i="1"/>
  <c r="EQ360" i="1"/>
  <c r="ER360" i="1"/>
  <c r="ES360" i="1"/>
  <c r="ET360" i="1"/>
  <c r="EU360" i="1"/>
  <c r="EV360" i="1"/>
  <c r="EW360" i="1"/>
  <c r="EX360" i="1"/>
  <c r="EY360" i="1"/>
  <c r="EZ360" i="1"/>
  <c r="FA360" i="1"/>
  <c r="FB360" i="1"/>
  <c r="FC360" i="1"/>
  <c r="FD360" i="1"/>
  <c r="FE360" i="1"/>
  <c r="FF360" i="1"/>
  <c r="FG360" i="1"/>
  <c r="FH360" i="1"/>
  <c r="FI360" i="1"/>
  <c r="FJ360" i="1"/>
  <c r="FK360" i="1"/>
  <c r="FL360" i="1"/>
  <c r="FM360" i="1"/>
  <c r="FN360" i="1"/>
  <c r="FO360" i="1"/>
  <c r="FP360" i="1"/>
  <c r="FQ360" i="1"/>
  <c r="FR360" i="1"/>
  <c r="FS360" i="1"/>
  <c r="FT360" i="1"/>
  <c r="FU360" i="1"/>
  <c r="FV360" i="1"/>
  <c r="FW360" i="1"/>
  <c r="FX360" i="1"/>
  <c r="FY360" i="1"/>
  <c r="FZ360" i="1"/>
  <c r="GA360" i="1"/>
  <c r="GB360" i="1"/>
  <c r="GC360" i="1"/>
  <c r="GD360" i="1"/>
  <c r="GE360" i="1"/>
  <c r="GF360" i="1"/>
  <c r="GG360" i="1"/>
  <c r="GH360" i="1"/>
  <c r="GI360" i="1"/>
  <c r="GJ360" i="1"/>
  <c r="GK360" i="1"/>
  <c r="GL360" i="1"/>
  <c r="GM360" i="1"/>
  <c r="GN360" i="1"/>
  <c r="GO360" i="1"/>
  <c r="GP360" i="1"/>
  <c r="GQ360" i="1"/>
  <c r="GR360" i="1"/>
  <c r="GS360" i="1"/>
  <c r="GT360" i="1"/>
  <c r="GU360" i="1"/>
  <c r="GV360" i="1"/>
  <c r="GW360" i="1"/>
  <c r="GX360" i="1"/>
  <c r="C362" i="1"/>
  <c r="D362" i="1"/>
  <c r="V362" i="1"/>
  <c r="G1765" i="7" s="1"/>
  <c r="AC362" i="1"/>
  <c r="AE362" i="1"/>
  <c r="AD362" i="1" s="1"/>
  <c r="AF362" i="1"/>
  <c r="AG362" i="1"/>
  <c r="AH362" i="1"/>
  <c r="AI362" i="1"/>
  <c r="AJ362" i="1"/>
  <c r="CX362" i="1" s="1"/>
  <c r="W362" i="1" s="1"/>
  <c r="CQ362" i="1"/>
  <c r="CR362" i="1"/>
  <c r="CS362" i="1"/>
  <c r="CT362" i="1"/>
  <c r="CU362" i="1"/>
  <c r="T362" i="1" s="1"/>
  <c r="CV362" i="1"/>
  <c r="CW362" i="1"/>
  <c r="GL362" i="1"/>
  <c r="GO362" i="1"/>
  <c r="GP362" i="1"/>
  <c r="GV362" i="1"/>
  <c r="HC362" i="1" s="1"/>
  <c r="GX362" i="1"/>
  <c r="C363" i="1"/>
  <c r="D363" i="1"/>
  <c r="V363" i="1"/>
  <c r="G1790" i="7" s="1"/>
  <c r="AC363" i="1"/>
  <c r="AE363" i="1"/>
  <c r="AD363" i="1" s="1"/>
  <c r="AF363" i="1"/>
  <c r="AG363" i="1"/>
  <c r="AH363" i="1"/>
  <c r="AI363" i="1"/>
  <c r="AJ363" i="1"/>
  <c r="CX363" i="1" s="1"/>
  <c r="W363" i="1" s="1"/>
  <c r="CQ363" i="1"/>
  <c r="CR363" i="1"/>
  <c r="CS363" i="1"/>
  <c r="CT363" i="1"/>
  <c r="CU363" i="1"/>
  <c r="T363" i="1" s="1"/>
  <c r="AG387" i="1" s="1"/>
  <c r="CV363" i="1"/>
  <c r="CW363" i="1"/>
  <c r="GL363" i="1"/>
  <c r="GO363" i="1"/>
  <c r="GP363" i="1"/>
  <c r="GV363" i="1"/>
  <c r="HC363" i="1" s="1"/>
  <c r="GX363" i="1" s="1"/>
  <c r="C364" i="1"/>
  <c r="D364" i="1"/>
  <c r="V364" i="1"/>
  <c r="G1815" i="7" s="1"/>
  <c r="AC364" i="1"/>
  <c r="AE364" i="1"/>
  <c r="AD364" i="1" s="1"/>
  <c r="AF364" i="1"/>
  <c r="AG364" i="1"/>
  <c r="AH364" i="1"/>
  <c r="AI364" i="1"/>
  <c r="AJ364" i="1"/>
  <c r="CX364" i="1" s="1"/>
  <c r="W364" i="1" s="1"/>
  <c r="AJ387" i="1" s="1"/>
  <c r="CQ364" i="1"/>
  <c r="CR364" i="1"/>
  <c r="CS364" i="1"/>
  <c r="CT364" i="1"/>
  <c r="CU364" i="1"/>
  <c r="T364" i="1" s="1"/>
  <c r="CV364" i="1"/>
  <c r="CW364" i="1"/>
  <c r="GL364" i="1"/>
  <c r="GO364" i="1"/>
  <c r="GP364" i="1"/>
  <c r="GV364" i="1"/>
  <c r="HC364" i="1" s="1"/>
  <c r="GX364" i="1" s="1"/>
  <c r="C365" i="1"/>
  <c r="D365" i="1"/>
  <c r="U365" i="1"/>
  <c r="G1842" i="7" s="1"/>
  <c r="V365" i="1"/>
  <c r="G1845" i="7" s="1"/>
  <c r="W365" i="1"/>
  <c r="AC365" i="1"/>
  <c r="AE365" i="1"/>
  <c r="AD365" i="1" s="1"/>
  <c r="AF365" i="1"/>
  <c r="AG365" i="1"/>
  <c r="CU365" i="1" s="1"/>
  <c r="T365" i="1" s="1"/>
  <c r="AH365" i="1"/>
  <c r="AI365" i="1"/>
  <c r="AJ365" i="1"/>
  <c r="CQ365" i="1"/>
  <c r="CR365" i="1"/>
  <c r="CS365" i="1"/>
  <c r="CT365" i="1"/>
  <c r="CV365" i="1"/>
  <c r="CW365" i="1"/>
  <c r="CX365" i="1"/>
  <c r="GL365" i="1"/>
  <c r="GO365" i="1"/>
  <c r="GP365" i="1"/>
  <c r="GV365" i="1"/>
  <c r="HC365" i="1" s="1"/>
  <c r="GX365" i="1" s="1"/>
  <c r="C366" i="1"/>
  <c r="D366" i="1"/>
  <c r="U366" i="1"/>
  <c r="G1872" i="7" s="1"/>
  <c r="V366" i="1"/>
  <c r="G1875" i="7" s="1"/>
  <c r="AC366" i="1"/>
  <c r="AE366" i="1"/>
  <c r="AD366" i="1" s="1"/>
  <c r="AF366" i="1"/>
  <c r="AG366" i="1"/>
  <c r="CU366" i="1" s="1"/>
  <c r="T366" i="1" s="1"/>
  <c r="AH366" i="1"/>
  <c r="AI366" i="1"/>
  <c r="AJ366" i="1"/>
  <c r="CX366" i="1" s="1"/>
  <c r="W366" i="1" s="1"/>
  <c r="CQ366" i="1"/>
  <c r="CR366" i="1"/>
  <c r="CS366" i="1"/>
  <c r="CT366" i="1"/>
  <c r="CV366" i="1"/>
  <c r="CW366" i="1"/>
  <c r="GL366" i="1"/>
  <c r="GO366" i="1"/>
  <c r="GP366" i="1"/>
  <c r="GV366" i="1"/>
  <c r="HC366" i="1"/>
  <c r="GX366" i="1" s="1"/>
  <c r="C367" i="1"/>
  <c r="D367" i="1"/>
  <c r="U367" i="1"/>
  <c r="G1897" i="7" s="1"/>
  <c r="V367" i="1"/>
  <c r="G1900" i="7" s="1"/>
  <c r="AC367" i="1"/>
  <c r="AE367" i="1"/>
  <c r="AD367" i="1" s="1"/>
  <c r="AF367" i="1"/>
  <c r="AG367" i="1"/>
  <c r="CU367" i="1" s="1"/>
  <c r="T367" i="1" s="1"/>
  <c r="AH367" i="1"/>
  <c r="AI367" i="1"/>
  <c r="AJ367" i="1"/>
  <c r="CX367" i="1" s="1"/>
  <c r="W367" i="1" s="1"/>
  <c r="CQ367" i="1"/>
  <c r="CR367" i="1"/>
  <c r="CS367" i="1"/>
  <c r="CT367" i="1"/>
  <c r="CV367" i="1"/>
  <c r="CW367" i="1"/>
  <c r="GL367" i="1"/>
  <c r="GO367" i="1"/>
  <c r="GP367" i="1"/>
  <c r="GV367" i="1"/>
  <c r="GX367" i="1"/>
  <c r="HC367" i="1"/>
  <c r="C368" i="1"/>
  <c r="D368" i="1"/>
  <c r="U368" i="1"/>
  <c r="G1922" i="7" s="1"/>
  <c r="V368" i="1"/>
  <c r="G1925" i="7" s="1"/>
  <c r="AC368" i="1"/>
  <c r="AE368" i="1"/>
  <c r="AD368" i="1" s="1"/>
  <c r="AF368" i="1"/>
  <c r="AG368" i="1"/>
  <c r="AH368" i="1"/>
  <c r="AI368" i="1"/>
  <c r="AJ368" i="1"/>
  <c r="CX368" i="1" s="1"/>
  <c r="W368" i="1" s="1"/>
  <c r="CQ368" i="1"/>
  <c r="CR368" i="1"/>
  <c r="CS368" i="1"/>
  <c r="CT368" i="1"/>
  <c r="CU368" i="1"/>
  <c r="T368" i="1" s="1"/>
  <c r="CV368" i="1"/>
  <c r="CW368" i="1"/>
  <c r="GL368" i="1"/>
  <c r="GO368" i="1"/>
  <c r="GP368" i="1"/>
  <c r="GV368" i="1"/>
  <c r="GX368" i="1"/>
  <c r="HC368" i="1"/>
  <c r="C369" i="1"/>
  <c r="D369" i="1"/>
  <c r="U369" i="1"/>
  <c r="G1952" i="7" s="1"/>
  <c r="V369" i="1"/>
  <c r="G1955" i="7" s="1"/>
  <c r="AC369" i="1"/>
  <c r="AE369" i="1"/>
  <c r="AD369" i="1" s="1"/>
  <c r="AF369" i="1"/>
  <c r="AG369" i="1"/>
  <c r="AH369" i="1"/>
  <c r="AI369" i="1"/>
  <c r="AJ369" i="1"/>
  <c r="CX369" i="1" s="1"/>
  <c r="W369" i="1" s="1"/>
  <c r="CQ369" i="1"/>
  <c r="CR369" i="1"/>
  <c r="CS369" i="1"/>
  <c r="CT369" i="1"/>
  <c r="CU369" i="1"/>
  <c r="T369" i="1" s="1"/>
  <c r="CV369" i="1"/>
  <c r="CW369" i="1"/>
  <c r="GL369" i="1"/>
  <c r="GO369" i="1"/>
  <c r="GP369" i="1"/>
  <c r="GV369" i="1"/>
  <c r="HC369" i="1"/>
  <c r="GX369" i="1" s="1"/>
  <c r="C370" i="1"/>
  <c r="D370" i="1"/>
  <c r="U370" i="1"/>
  <c r="G1982" i="7" s="1"/>
  <c r="V370" i="1"/>
  <c r="G1985" i="7" s="1"/>
  <c r="AC370" i="1"/>
  <c r="AE370" i="1"/>
  <c r="AD370" i="1" s="1"/>
  <c r="AF370" i="1"/>
  <c r="AG370" i="1"/>
  <c r="AH370" i="1"/>
  <c r="AI370" i="1"/>
  <c r="AJ370" i="1"/>
  <c r="CX370" i="1" s="1"/>
  <c r="W370" i="1" s="1"/>
  <c r="CQ370" i="1"/>
  <c r="CR370" i="1"/>
  <c r="CS370" i="1"/>
  <c r="CT370" i="1"/>
  <c r="CU370" i="1"/>
  <c r="T370" i="1" s="1"/>
  <c r="CV370" i="1"/>
  <c r="CW370" i="1"/>
  <c r="GL370" i="1"/>
  <c r="GO370" i="1"/>
  <c r="GP370" i="1"/>
  <c r="GV370" i="1"/>
  <c r="HC370" i="1"/>
  <c r="GX370" i="1" s="1"/>
  <c r="C371" i="1"/>
  <c r="D371" i="1"/>
  <c r="U371" i="1"/>
  <c r="G2010" i="7" s="1"/>
  <c r="V371" i="1"/>
  <c r="G2013" i="7" s="1"/>
  <c r="AC371" i="1"/>
  <c r="AE371" i="1"/>
  <c r="AD371" i="1" s="1"/>
  <c r="AF371" i="1"/>
  <c r="AG371" i="1"/>
  <c r="AH371" i="1"/>
  <c r="AI371" i="1"/>
  <c r="AJ371" i="1"/>
  <c r="CQ371" i="1"/>
  <c r="CR371" i="1"/>
  <c r="CS371" i="1"/>
  <c r="CT371" i="1"/>
  <c r="CU371" i="1"/>
  <c r="T371" i="1" s="1"/>
  <c r="CV371" i="1"/>
  <c r="CW371" i="1"/>
  <c r="CX371" i="1"/>
  <c r="W371" i="1" s="1"/>
  <c r="GL371" i="1"/>
  <c r="GO371" i="1"/>
  <c r="GP371" i="1"/>
  <c r="GV371" i="1"/>
  <c r="HC371" i="1" s="1"/>
  <c r="GX371" i="1" s="1"/>
  <c r="C372" i="1"/>
  <c r="D372" i="1"/>
  <c r="T372" i="1"/>
  <c r="U372" i="1"/>
  <c r="G2042" i="7" s="1"/>
  <c r="V372" i="1"/>
  <c r="G2045" i="7" s="1"/>
  <c r="AC372" i="1"/>
  <c r="AE372" i="1"/>
  <c r="AD372" i="1" s="1"/>
  <c r="AF372" i="1"/>
  <c r="AG372" i="1"/>
  <c r="AH372" i="1"/>
  <c r="AI372" i="1"/>
  <c r="AJ372" i="1"/>
  <c r="CQ372" i="1"/>
  <c r="CR372" i="1"/>
  <c r="CS372" i="1"/>
  <c r="CT372" i="1"/>
  <c r="CU372" i="1"/>
  <c r="CV372" i="1"/>
  <c r="CW372" i="1"/>
  <c r="CX372" i="1"/>
  <c r="W372" i="1" s="1"/>
  <c r="GL372" i="1"/>
  <c r="GO372" i="1"/>
  <c r="GP372" i="1"/>
  <c r="GV372" i="1"/>
  <c r="HC372" i="1" s="1"/>
  <c r="GX372" i="1" s="1"/>
  <c r="C373" i="1"/>
  <c r="D373" i="1"/>
  <c r="T373" i="1"/>
  <c r="U373" i="1"/>
  <c r="G2075" i="7" s="1"/>
  <c r="V373" i="1"/>
  <c r="G2078" i="7" s="1"/>
  <c r="AC373" i="1"/>
  <c r="AE373" i="1"/>
  <c r="AD373" i="1" s="1"/>
  <c r="AF373" i="1"/>
  <c r="AG373" i="1"/>
  <c r="AH373" i="1"/>
  <c r="AI373" i="1"/>
  <c r="AJ373" i="1"/>
  <c r="CX373" i="1" s="1"/>
  <c r="W373" i="1" s="1"/>
  <c r="CQ373" i="1"/>
  <c r="CR373" i="1"/>
  <c r="CS373" i="1"/>
  <c r="CT373" i="1"/>
  <c r="CU373" i="1"/>
  <c r="CV373" i="1"/>
  <c r="CW373" i="1"/>
  <c r="GL373" i="1"/>
  <c r="GO373" i="1"/>
  <c r="GP373" i="1"/>
  <c r="GV373" i="1"/>
  <c r="HC373" i="1" s="1"/>
  <c r="GX373" i="1" s="1"/>
  <c r="C374" i="1"/>
  <c r="D374" i="1"/>
  <c r="U374" i="1"/>
  <c r="G2107" i="7" s="1"/>
  <c r="V374" i="1"/>
  <c r="G2110" i="7" s="1"/>
  <c r="AC374" i="1"/>
  <c r="AE374" i="1"/>
  <c r="AD374" i="1" s="1"/>
  <c r="AF374" i="1"/>
  <c r="AG374" i="1"/>
  <c r="AH374" i="1"/>
  <c r="AI374" i="1"/>
  <c r="AJ374" i="1"/>
  <c r="CX374" i="1" s="1"/>
  <c r="W374" i="1" s="1"/>
  <c r="CQ374" i="1"/>
  <c r="CR374" i="1"/>
  <c r="CS374" i="1"/>
  <c r="CT374" i="1"/>
  <c r="CU374" i="1"/>
  <c r="T374" i="1" s="1"/>
  <c r="CV374" i="1"/>
  <c r="CW374" i="1"/>
  <c r="GL374" i="1"/>
  <c r="GO374" i="1"/>
  <c r="GP374" i="1"/>
  <c r="GV374" i="1"/>
  <c r="HC374" i="1" s="1"/>
  <c r="GX374" i="1" s="1"/>
  <c r="C375" i="1"/>
  <c r="D375" i="1"/>
  <c r="U375" i="1"/>
  <c r="G2135" i="7" s="1"/>
  <c r="V375" i="1"/>
  <c r="G2138" i="7" s="1"/>
  <c r="W375" i="1"/>
  <c r="AC375" i="1"/>
  <c r="AE375" i="1"/>
  <c r="AD375" i="1" s="1"/>
  <c r="AF375" i="1"/>
  <c r="AG375" i="1"/>
  <c r="AH375" i="1"/>
  <c r="AI375" i="1"/>
  <c r="AJ375" i="1"/>
  <c r="CX375" i="1" s="1"/>
  <c r="CQ375" i="1"/>
  <c r="CR375" i="1"/>
  <c r="CS375" i="1"/>
  <c r="CT375" i="1"/>
  <c r="CU375" i="1"/>
  <c r="T375" i="1" s="1"/>
  <c r="CV375" i="1"/>
  <c r="CW375" i="1"/>
  <c r="GL375" i="1"/>
  <c r="GO375" i="1"/>
  <c r="GP375" i="1"/>
  <c r="GV375" i="1"/>
  <c r="HC375" i="1" s="1"/>
  <c r="GX375" i="1" s="1"/>
  <c r="C376" i="1"/>
  <c r="D376" i="1"/>
  <c r="U376" i="1"/>
  <c r="G2168" i="7" s="1"/>
  <c r="V376" i="1"/>
  <c r="G2171" i="7" s="1"/>
  <c r="AC376" i="1"/>
  <c r="AE376" i="1"/>
  <c r="AD376" i="1" s="1"/>
  <c r="AF376" i="1"/>
  <c r="AG376" i="1"/>
  <c r="AH376" i="1"/>
  <c r="AI376" i="1"/>
  <c r="AJ376" i="1"/>
  <c r="CX376" i="1" s="1"/>
  <c r="W376" i="1" s="1"/>
  <c r="CQ376" i="1"/>
  <c r="CR376" i="1"/>
  <c r="CS376" i="1"/>
  <c r="CT376" i="1"/>
  <c r="CU376" i="1"/>
  <c r="T376" i="1" s="1"/>
  <c r="CV376" i="1"/>
  <c r="CW376" i="1"/>
  <c r="GL376" i="1"/>
  <c r="GO376" i="1"/>
  <c r="GP376" i="1"/>
  <c r="GV376" i="1"/>
  <c r="GX376" i="1"/>
  <c r="HC376" i="1"/>
  <c r="C377" i="1"/>
  <c r="D377" i="1"/>
  <c r="U377" i="1"/>
  <c r="G2201" i="7" s="1"/>
  <c r="AC377" i="1"/>
  <c r="AE377" i="1"/>
  <c r="AD377" i="1" s="1"/>
  <c r="AF377" i="1"/>
  <c r="AG377" i="1"/>
  <c r="CU377" i="1" s="1"/>
  <c r="T377" i="1" s="1"/>
  <c r="AH377" i="1"/>
  <c r="AI377" i="1"/>
  <c r="AJ377" i="1"/>
  <c r="CX377" i="1" s="1"/>
  <c r="W377" i="1" s="1"/>
  <c r="CQ377" i="1"/>
  <c r="CR377" i="1"/>
  <c r="CS377" i="1"/>
  <c r="CT377" i="1"/>
  <c r="CV377" i="1"/>
  <c r="CW377" i="1"/>
  <c r="GL377" i="1"/>
  <c r="GO377" i="1"/>
  <c r="GP377" i="1"/>
  <c r="GV377" i="1"/>
  <c r="HC377" i="1"/>
  <c r="GX377" i="1" s="1"/>
  <c r="C378" i="1"/>
  <c r="D378" i="1"/>
  <c r="U378" i="1"/>
  <c r="G2233" i="7" s="1"/>
  <c r="V378" i="1"/>
  <c r="G2236" i="7" s="1"/>
  <c r="AC378" i="1"/>
  <c r="AE378" i="1"/>
  <c r="AD378" i="1" s="1"/>
  <c r="AF378" i="1"/>
  <c r="AG378" i="1"/>
  <c r="CU378" i="1" s="1"/>
  <c r="T378" i="1" s="1"/>
  <c r="AH378" i="1"/>
  <c r="AI378" i="1"/>
  <c r="AJ378" i="1"/>
  <c r="CX378" i="1" s="1"/>
  <c r="W378" i="1" s="1"/>
  <c r="CQ378" i="1"/>
  <c r="CR378" i="1"/>
  <c r="CS378" i="1"/>
  <c r="CT378" i="1"/>
  <c r="CV378" i="1"/>
  <c r="CW378" i="1"/>
  <c r="GL378" i="1"/>
  <c r="GO378" i="1"/>
  <c r="GP378" i="1"/>
  <c r="GV378" i="1"/>
  <c r="HC378" i="1" s="1"/>
  <c r="GX378" i="1" s="1"/>
  <c r="C379" i="1"/>
  <c r="D379" i="1"/>
  <c r="U379" i="1"/>
  <c r="G2261" i="7" s="1"/>
  <c r="V379" i="1"/>
  <c r="G2264" i="7" s="1"/>
  <c r="AC379" i="1"/>
  <c r="AE379" i="1"/>
  <c r="AD379" i="1" s="1"/>
  <c r="AF379" i="1"/>
  <c r="AG379" i="1"/>
  <c r="AH379" i="1"/>
  <c r="AI379" i="1"/>
  <c r="AJ379" i="1"/>
  <c r="CQ379" i="1"/>
  <c r="CR379" i="1"/>
  <c r="CS379" i="1"/>
  <c r="CT379" i="1"/>
  <c r="CU379" i="1"/>
  <c r="T379" i="1" s="1"/>
  <c r="CV379" i="1"/>
  <c r="CW379" i="1"/>
  <c r="CX379" i="1"/>
  <c r="W379" i="1" s="1"/>
  <c r="GL379" i="1"/>
  <c r="GO379" i="1"/>
  <c r="GP379" i="1"/>
  <c r="GV379" i="1"/>
  <c r="HC379" i="1"/>
  <c r="GX379" i="1" s="1"/>
  <c r="C380" i="1"/>
  <c r="D380" i="1"/>
  <c r="U380" i="1"/>
  <c r="G2289" i="7" s="1"/>
  <c r="V380" i="1"/>
  <c r="G2292" i="7" s="1"/>
  <c r="AC380" i="1"/>
  <c r="AE380" i="1"/>
  <c r="AD380" i="1" s="1"/>
  <c r="AF380" i="1"/>
  <c r="AG380" i="1"/>
  <c r="AH380" i="1"/>
  <c r="AI380" i="1"/>
  <c r="AJ380" i="1"/>
  <c r="CX380" i="1" s="1"/>
  <c r="W380" i="1" s="1"/>
  <c r="CQ380" i="1"/>
  <c r="CR380" i="1"/>
  <c r="CS380" i="1"/>
  <c r="CT380" i="1"/>
  <c r="CU380" i="1"/>
  <c r="T380" i="1" s="1"/>
  <c r="CV380" i="1"/>
  <c r="CW380" i="1"/>
  <c r="GL380" i="1"/>
  <c r="GO380" i="1"/>
  <c r="GP380" i="1"/>
  <c r="GV380" i="1"/>
  <c r="HC380" i="1" s="1"/>
  <c r="GX380" i="1"/>
  <c r="C381" i="1"/>
  <c r="D381" i="1"/>
  <c r="U381" i="1"/>
  <c r="G2322" i="7" s="1"/>
  <c r="V381" i="1"/>
  <c r="G2325" i="7" s="1"/>
  <c r="AC381" i="1"/>
  <c r="AE381" i="1"/>
  <c r="AD381" i="1" s="1"/>
  <c r="AF381" i="1"/>
  <c r="AG381" i="1"/>
  <c r="AH381" i="1"/>
  <c r="AI381" i="1"/>
  <c r="AJ381" i="1"/>
  <c r="CX381" i="1" s="1"/>
  <c r="W381" i="1" s="1"/>
  <c r="CQ381" i="1"/>
  <c r="CR381" i="1"/>
  <c r="CS381" i="1"/>
  <c r="CT381" i="1"/>
  <c r="CU381" i="1"/>
  <c r="T381" i="1" s="1"/>
  <c r="CV381" i="1"/>
  <c r="CW381" i="1"/>
  <c r="GL381" i="1"/>
  <c r="GO381" i="1"/>
  <c r="GP381" i="1"/>
  <c r="GV381" i="1"/>
  <c r="HC381" i="1" s="1"/>
  <c r="GX381" i="1" s="1"/>
  <c r="C382" i="1"/>
  <c r="D382" i="1"/>
  <c r="V382" i="1"/>
  <c r="G2358" i="7" s="1"/>
  <c r="AC382" i="1"/>
  <c r="AE382" i="1"/>
  <c r="AD382" i="1" s="1"/>
  <c r="AF382" i="1"/>
  <c r="AG382" i="1"/>
  <c r="CU382" i="1" s="1"/>
  <c r="T382" i="1" s="1"/>
  <c r="AH382" i="1"/>
  <c r="AI382" i="1"/>
  <c r="AJ382" i="1"/>
  <c r="CX382" i="1" s="1"/>
  <c r="W382" i="1" s="1"/>
  <c r="CQ382" i="1"/>
  <c r="CR382" i="1"/>
  <c r="CS382" i="1"/>
  <c r="CT382" i="1"/>
  <c r="CV382" i="1"/>
  <c r="CW382" i="1"/>
  <c r="GL382" i="1"/>
  <c r="GO382" i="1"/>
  <c r="GP382" i="1"/>
  <c r="GV382" i="1"/>
  <c r="HC382" i="1" s="1"/>
  <c r="GX382" i="1" s="1"/>
  <c r="C383" i="1"/>
  <c r="D383" i="1"/>
  <c r="U383" i="1"/>
  <c r="G2383" i="7" s="1"/>
  <c r="V383" i="1"/>
  <c r="G2386" i="7" s="1"/>
  <c r="AC383" i="1"/>
  <c r="AE383" i="1"/>
  <c r="AD383" i="1" s="1"/>
  <c r="AF383" i="1"/>
  <c r="AG383" i="1"/>
  <c r="AH383" i="1"/>
  <c r="AI383" i="1"/>
  <c r="AJ383" i="1"/>
  <c r="CQ383" i="1"/>
  <c r="CR383" i="1"/>
  <c r="CS383" i="1"/>
  <c r="CT383" i="1"/>
  <c r="CU383" i="1"/>
  <c r="T383" i="1" s="1"/>
  <c r="CV383" i="1"/>
  <c r="CW383" i="1"/>
  <c r="CX383" i="1"/>
  <c r="W383" i="1" s="1"/>
  <c r="GL383" i="1"/>
  <c r="GO383" i="1"/>
  <c r="GP383" i="1"/>
  <c r="GV383" i="1"/>
  <c r="HC383" i="1" s="1"/>
  <c r="GX383" i="1" s="1"/>
  <c r="C384" i="1"/>
  <c r="D384" i="1"/>
  <c r="U384" i="1"/>
  <c r="G2411" i="7" s="1"/>
  <c r="V384" i="1"/>
  <c r="G2414" i="7" s="1"/>
  <c r="AC384" i="1"/>
  <c r="AE384" i="1"/>
  <c r="AD384" i="1" s="1"/>
  <c r="AF384" i="1"/>
  <c r="AG384" i="1"/>
  <c r="AH384" i="1"/>
  <c r="AI384" i="1"/>
  <c r="AJ384" i="1"/>
  <c r="CX384" i="1" s="1"/>
  <c r="W384" i="1" s="1"/>
  <c r="CQ384" i="1"/>
  <c r="CR384" i="1"/>
  <c r="CS384" i="1"/>
  <c r="CT384" i="1"/>
  <c r="CU384" i="1"/>
  <c r="T384" i="1" s="1"/>
  <c r="CV384" i="1"/>
  <c r="CW384" i="1"/>
  <c r="GL384" i="1"/>
  <c r="GO384" i="1"/>
  <c r="GP384" i="1"/>
  <c r="GV384" i="1"/>
  <c r="HC384" i="1" s="1"/>
  <c r="GX384" i="1" s="1"/>
  <c r="C385" i="1"/>
  <c r="D385" i="1"/>
  <c r="U385" i="1"/>
  <c r="G2444" i="7" s="1"/>
  <c r="V385" i="1"/>
  <c r="G2447" i="7" s="1"/>
  <c r="AC385" i="1"/>
  <c r="AE385" i="1"/>
  <c r="AD385" i="1" s="1"/>
  <c r="AF385" i="1"/>
  <c r="AG385" i="1"/>
  <c r="CU385" i="1" s="1"/>
  <c r="T385" i="1" s="1"/>
  <c r="AH385" i="1"/>
  <c r="AI385" i="1"/>
  <c r="AJ385" i="1"/>
  <c r="CX385" i="1" s="1"/>
  <c r="W385" i="1" s="1"/>
  <c r="CQ385" i="1"/>
  <c r="CR385" i="1"/>
  <c r="CS385" i="1"/>
  <c r="CT385" i="1"/>
  <c r="CV385" i="1"/>
  <c r="CW385" i="1"/>
  <c r="GL385" i="1"/>
  <c r="GO385" i="1"/>
  <c r="GP385" i="1"/>
  <c r="GV385" i="1"/>
  <c r="HC385" i="1" s="1"/>
  <c r="GX385" i="1" s="1"/>
  <c r="B387" i="1"/>
  <c r="B360" i="1" s="1"/>
  <c r="C387" i="1"/>
  <c r="C360" i="1" s="1"/>
  <c r="D387" i="1"/>
  <c r="D360" i="1" s="1"/>
  <c r="F387" i="1"/>
  <c r="F360" i="1" s="1"/>
  <c r="G387" i="1"/>
  <c r="G360" i="1" s="1"/>
  <c r="BB387" i="1"/>
  <c r="BB360" i="1" s="1"/>
  <c r="BC387" i="1"/>
  <c r="BC360" i="1" s="1"/>
  <c r="BD387" i="1"/>
  <c r="BD360" i="1" s="1"/>
  <c r="BX387" i="1"/>
  <c r="BX360" i="1" s="1"/>
  <c r="BY387" i="1"/>
  <c r="BY360" i="1" s="1"/>
  <c r="CK387" i="1"/>
  <c r="CK360" i="1" s="1"/>
  <c r="CL387" i="1"/>
  <c r="CL360" i="1" s="1"/>
  <c r="CM387" i="1"/>
  <c r="CM360" i="1" s="1"/>
  <c r="F400" i="1"/>
  <c r="D417" i="1"/>
  <c r="E419" i="1"/>
  <c r="Z419" i="1"/>
  <c r="AA419" i="1"/>
  <c r="AM419" i="1"/>
  <c r="AN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C422" i="1"/>
  <c r="D422" i="1"/>
  <c r="U422" i="1"/>
  <c r="G2480" i="7" s="1"/>
  <c r="V422" i="1"/>
  <c r="G2483" i="7" s="1"/>
  <c r="AC422" i="1"/>
  <c r="AE422" i="1"/>
  <c r="AD422" i="1" s="1"/>
  <c r="AF422" i="1"/>
  <c r="AG422" i="1"/>
  <c r="CU422" i="1" s="1"/>
  <c r="T422" i="1" s="1"/>
  <c r="AH422" i="1"/>
  <c r="AI422" i="1"/>
  <c r="AJ422" i="1"/>
  <c r="CX422" i="1" s="1"/>
  <c r="W422" i="1" s="1"/>
  <c r="CQ422" i="1"/>
  <c r="CR422" i="1"/>
  <c r="CS422" i="1"/>
  <c r="CT422" i="1"/>
  <c r="CV422" i="1"/>
  <c r="CW422" i="1"/>
  <c r="GL422" i="1"/>
  <c r="GO422" i="1"/>
  <c r="GP422" i="1"/>
  <c r="GV422" i="1"/>
  <c r="HC422" i="1" s="1"/>
  <c r="GX422" i="1" s="1"/>
  <c r="C423" i="1"/>
  <c r="D423" i="1"/>
  <c r="U423" i="1"/>
  <c r="G2509" i="7" s="1"/>
  <c r="AC423" i="1"/>
  <c r="AD423" i="1"/>
  <c r="AE423" i="1"/>
  <c r="AF423" i="1"/>
  <c r="AG423" i="1"/>
  <c r="AH423" i="1"/>
  <c r="AI423" i="1"/>
  <c r="AJ423" i="1"/>
  <c r="CX423" i="1" s="1"/>
  <c r="W423" i="1" s="1"/>
  <c r="CQ423" i="1"/>
  <c r="CR423" i="1"/>
  <c r="CS423" i="1"/>
  <c r="CT423" i="1"/>
  <c r="CU423" i="1"/>
  <c r="T423" i="1" s="1"/>
  <c r="CV423" i="1"/>
  <c r="CW423" i="1"/>
  <c r="GL423" i="1"/>
  <c r="GO423" i="1"/>
  <c r="GP423" i="1"/>
  <c r="GV423" i="1"/>
  <c r="GX423" i="1"/>
  <c r="HC423" i="1"/>
  <c r="C424" i="1"/>
  <c r="D424" i="1"/>
  <c r="U424" i="1"/>
  <c r="G2540" i="7" s="1"/>
  <c r="AC424" i="1"/>
  <c r="AE424" i="1"/>
  <c r="AD424" i="1" s="1"/>
  <c r="AF424" i="1"/>
  <c r="AG424" i="1"/>
  <c r="AH424" i="1"/>
  <c r="AI424" i="1"/>
  <c r="AJ424" i="1"/>
  <c r="CX424" i="1" s="1"/>
  <c r="W424" i="1" s="1"/>
  <c r="CQ424" i="1"/>
  <c r="CR424" i="1"/>
  <c r="CS424" i="1"/>
  <c r="CT424" i="1"/>
  <c r="CU424" i="1"/>
  <c r="T424" i="1" s="1"/>
  <c r="CV424" i="1"/>
  <c r="CW424" i="1"/>
  <c r="GL424" i="1"/>
  <c r="GO424" i="1"/>
  <c r="GP424" i="1"/>
  <c r="GV424" i="1"/>
  <c r="HC424" i="1"/>
  <c r="GX424" i="1" s="1"/>
  <c r="C425" i="1"/>
  <c r="D425" i="1"/>
  <c r="U425" i="1"/>
  <c r="G2571" i="7" s="1"/>
  <c r="AC425" i="1"/>
  <c r="AE425" i="1"/>
  <c r="AD425" i="1" s="1"/>
  <c r="AF425" i="1"/>
  <c r="AG425" i="1"/>
  <c r="CU425" i="1" s="1"/>
  <c r="T425" i="1" s="1"/>
  <c r="AH425" i="1"/>
  <c r="AI425" i="1"/>
  <c r="AJ425" i="1"/>
  <c r="CX425" i="1" s="1"/>
  <c r="W425" i="1" s="1"/>
  <c r="CQ425" i="1"/>
  <c r="CR425" i="1"/>
  <c r="CS425" i="1"/>
  <c r="CT425" i="1"/>
  <c r="CV425" i="1"/>
  <c r="CW425" i="1"/>
  <c r="GL425" i="1"/>
  <c r="GO425" i="1"/>
  <c r="GP425" i="1"/>
  <c r="GV425" i="1"/>
  <c r="GX425" i="1"/>
  <c r="HC425" i="1"/>
  <c r="C426" i="1"/>
  <c r="D426" i="1"/>
  <c r="U426" i="1"/>
  <c r="G2600" i="7" s="1"/>
  <c r="AC426" i="1"/>
  <c r="AE426" i="1"/>
  <c r="AD426" i="1" s="1"/>
  <c r="AF426" i="1"/>
  <c r="AG426" i="1"/>
  <c r="CU426" i="1" s="1"/>
  <c r="T426" i="1" s="1"/>
  <c r="AH426" i="1"/>
  <c r="AI426" i="1"/>
  <c r="AJ426" i="1"/>
  <c r="CQ426" i="1"/>
  <c r="CR426" i="1"/>
  <c r="CS426" i="1"/>
  <c r="CT426" i="1"/>
  <c r="CV426" i="1"/>
  <c r="CW426" i="1"/>
  <c r="CX426" i="1"/>
  <c r="W426" i="1" s="1"/>
  <c r="GL426" i="1"/>
  <c r="GO426" i="1"/>
  <c r="GP426" i="1"/>
  <c r="GV426" i="1"/>
  <c r="HC426" i="1" s="1"/>
  <c r="GX426" i="1" s="1"/>
  <c r="C427" i="1"/>
  <c r="D427" i="1"/>
  <c r="U427" i="1"/>
  <c r="G2631" i="7" s="1"/>
  <c r="V427" i="1"/>
  <c r="G2634" i="7" s="1"/>
  <c r="AC427" i="1"/>
  <c r="AE427" i="1"/>
  <c r="AD427" i="1" s="1"/>
  <c r="AF427" i="1"/>
  <c r="AG427" i="1"/>
  <c r="CU427" i="1" s="1"/>
  <c r="T427" i="1" s="1"/>
  <c r="AH427" i="1"/>
  <c r="AI427" i="1"/>
  <c r="AJ427" i="1"/>
  <c r="CQ427" i="1"/>
  <c r="CR427" i="1"/>
  <c r="CS427" i="1"/>
  <c r="CT427" i="1"/>
  <c r="CV427" i="1"/>
  <c r="CW427" i="1"/>
  <c r="CX427" i="1"/>
  <c r="W427" i="1" s="1"/>
  <c r="GL427" i="1"/>
  <c r="GO427" i="1"/>
  <c r="GP427" i="1"/>
  <c r="GV427" i="1"/>
  <c r="HC427" i="1" s="1"/>
  <c r="GX427" i="1" s="1"/>
  <c r="C428" i="1"/>
  <c r="D428" i="1"/>
  <c r="T428" i="1"/>
  <c r="V428" i="1"/>
  <c r="G2665" i="7" s="1"/>
  <c r="AC428" i="1"/>
  <c r="AE428" i="1"/>
  <c r="AD428" i="1" s="1"/>
  <c r="AF428" i="1"/>
  <c r="AG428" i="1"/>
  <c r="AH428" i="1"/>
  <c r="AI428" i="1"/>
  <c r="AJ428" i="1"/>
  <c r="CX428" i="1" s="1"/>
  <c r="W428" i="1" s="1"/>
  <c r="CQ428" i="1"/>
  <c r="CR428" i="1"/>
  <c r="CS428" i="1"/>
  <c r="CT428" i="1"/>
  <c r="CU428" i="1"/>
  <c r="CV428" i="1"/>
  <c r="CW428" i="1"/>
  <c r="GL428" i="1"/>
  <c r="GO428" i="1"/>
  <c r="GP428" i="1"/>
  <c r="GV428" i="1"/>
  <c r="HC428" i="1" s="1"/>
  <c r="GX428" i="1" s="1"/>
  <c r="C429" i="1"/>
  <c r="D429" i="1"/>
  <c r="U429" i="1"/>
  <c r="G2692" i="7" s="1"/>
  <c r="V429" i="1"/>
  <c r="G2695" i="7" s="1"/>
  <c r="AC429" i="1"/>
  <c r="AE429" i="1"/>
  <c r="AD429" i="1" s="1"/>
  <c r="AF429" i="1"/>
  <c r="AG429" i="1"/>
  <c r="AH429" i="1"/>
  <c r="AI429" i="1"/>
  <c r="AJ429" i="1"/>
  <c r="CX429" i="1" s="1"/>
  <c r="W429" i="1" s="1"/>
  <c r="CQ429" i="1"/>
  <c r="CR429" i="1"/>
  <c r="CS429" i="1"/>
  <c r="CT429" i="1"/>
  <c r="CU429" i="1"/>
  <c r="T429" i="1" s="1"/>
  <c r="CV429" i="1"/>
  <c r="CW429" i="1"/>
  <c r="GL429" i="1"/>
  <c r="GO429" i="1"/>
  <c r="GP429" i="1"/>
  <c r="GV429" i="1"/>
  <c r="HC429" i="1" s="1"/>
  <c r="GX429" i="1" s="1"/>
  <c r="C430" i="1"/>
  <c r="D430" i="1"/>
  <c r="U430" i="1"/>
  <c r="G2723" i="7" s="1"/>
  <c r="V430" i="1"/>
  <c r="G2726" i="7" s="1"/>
  <c r="AC430" i="1"/>
  <c r="AE430" i="1"/>
  <c r="AD430" i="1" s="1"/>
  <c r="AF430" i="1"/>
  <c r="AG430" i="1"/>
  <c r="CU430" i="1" s="1"/>
  <c r="T430" i="1" s="1"/>
  <c r="AH430" i="1"/>
  <c r="AI430" i="1"/>
  <c r="AJ430" i="1"/>
  <c r="CX430" i="1" s="1"/>
  <c r="W430" i="1" s="1"/>
  <c r="CQ430" i="1"/>
  <c r="CR430" i="1"/>
  <c r="CS430" i="1"/>
  <c r="CT430" i="1"/>
  <c r="CV430" i="1"/>
  <c r="CW430" i="1"/>
  <c r="GL430" i="1"/>
  <c r="GO430" i="1"/>
  <c r="GP430" i="1"/>
  <c r="GV430" i="1"/>
  <c r="HC430" i="1"/>
  <c r="GX430" i="1" s="1"/>
  <c r="C431" i="1"/>
  <c r="D431" i="1"/>
  <c r="U431" i="1"/>
  <c r="G2754" i="7" s="1"/>
  <c r="V431" i="1"/>
  <c r="G2757" i="7" s="1"/>
  <c r="AC431" i="1"/>
  <c r="AE431" i="1"/>
  <c r="AD431" i="1" s="1"/>
  <c r="AF431" i="1"/>
  <c r="AG431" i="1"/>
  <c r="AH431" i="1"/>
  <c r="AI431" i="1"/>
  <c r="AJ431" i="1"/>
  <c r="CX431" i="1" s="1"/>
  <c r="W431" i="1" s="1"/>
  <c r="CQ431" i="1"/>
  <c r="CR431" i="1"/>
  <c r="CS431" i="1"/>
  <c r="CT431" i="1"/>
  <c r="CU431" i="1"/>
  <c r="T431" i="1" s="1"/>
  <c r="CV431" i="1"/>
  <c r="CW431" i="1"/>
  <c r="GL431" i="1"/>
  <c r="GO431" i="1"/>
  <c r="GP431" i="1"/>
  <c r="GV431" i="1"/>
  <c r="HC431" i="1" s="1"/>
  <c r="GX431" i="1" s="1"/>
  <c r="C432" i="1"/>
  <c r="D432" i="1"/>
  <c r="U432" i="1"/>
  <c r="G2784" i="7" s="1"/>
  <c r="V432" i="1"/>
  <c r="G2787" i="7" s="1"/>
  <c r="AC432" i="1"/>
  <c r="AE432" i="1"/>
  <c r="AD432" i="1" s="1"/>
  <c r="AF432" i="1"/>
  <c r="AG432" i="1"/>
  <c r="CU432" i="1" s="1"/>
  <c r="T432" i="1" s="1"/>
  <c r="AH432" i="1"/>
  <c r="AI432" i="1"/>
  <c r="AJ432" i="1"/>
  <c r="CQ432" i="1"/>
  <c r="CR432" i="1"/>
  <c r="CS432" i="1"/>
  <c r="CT432" i="1"/>
  <c r="CV432" i="1"/>
  <c r="CW432" i="1"/>
  <c r="CX432" i="1"/>
  <c r="W432" i="1" s="1"/>
  <c r="GL432" i="1"/>
  <c r="GO432" i="1"/>
  <c r="GP432" i="1"/>
  <c r="GV432" i="1"/>
  <c r="HC432" i="1"/>
  <c r="GX432" i="1" s="1"/>
  <c r="C433" i="1"/>
  <c r="D433" i="1"/>
  <c r="U433" i="1"/>
  <c r="G2815" i="7" s="1"/>
  <c r="V433" i="1"/>
  <c r="G2818" i="7" s="1"/>
  <c r="AC433" i="1"/>
  <c r="AE433" i="1"/>
  <c r="AD433" i="1" s="1"/>
  <c r="AF433" i="1"/>
  <c r="AG433" i="1"/>
  <c r="CU433" i="1" s="1"/>
  <c r="T433" i="1" s="1"/>
  <c r="AH433" i="1"/>
  <c r="AI433" i="1"/>
  <c r="AJ433" i="1"/>
  <c r="CX433" i="1" s="1"/>
  <c r="W433" i="1" s="1"/>
  <c r="CQ433" i="1"/>
  <c r="CR433" i="1"/>
  <c r="CS433" i="1"/>
  <c r="CT433" i="1"/>
  <c r="CV433" i="1"/>
  <c r="CW433" i="1"/>
  <c r="GL433" i="1"/>
  <c r="GO433" i="1"/>
  <c r="GP433" i="1"/>
  <c r="GV433" i="1"/>
  <c r="HC433" i="1" s="1"/>
  <c r="GX433" i="1" s="1"/>
  <c r="C434" i="1"/>
  <c r="D434" i="1"/>
  <c r="U434" i="1"/>
  <c r="G2846" i="7" s="1"/>
  <c r="AC434" i="1"/>
  <c r="AE434" i="1"/>
  <c r="AD434" i="1" s="1"/>
  <c r="AF434" i="1"/>
  <c r="AG434" i="1"/>
  <c r="AH434" i="1"/>
  <c r="AI434" i="1"/>
  <c r="AJ434" i="1"/>
  <c r="CQ434" i="1"/>
  <c r="CR434" i="1"/>
  <c r="CS434" i="1"/>
  <c r="CT434" i="1"/>
  <c r="CU434" i="1"/>
  <c r="T434" i="1" s="1"/>
  <c r="CV434" i="1"/>
  <c r="CW434" i="1"/>
  <c r="CX434" i="1"/>
  <c r="W434" i="1" s="1"/>
  <c r="GL434" i="1"/>
  <c r="GO434" i="1"/>
  <c r="GP434" i="1"/>
  <c r="GV434" i="1"/>
  <c r="HC434" i="1" s="1"/>
  <c r="GX434" i="1" s="1"/>
  <c r="C435" i="1"/>
  <c r="D435" i="1"/>
  <c r="U435" i="1"/>
  <c r="G2876" i="7" s="1"/>
  <c r="V435" i="1"/>
  <c r="G2879" i="7" s="1"/>
  <c r="AC435" i="1"/>
  <c r="AE435" i="1"/>
  <c r="AD435" i="1" s="1"/>
  <c r="AF435" i="1"/>
  <c r="AG435" i="1"/>
  <c r="AH435" i="1"/>
  <c r="AI435" i="1"/>
  <c r="AJ435" i="1"/>
  <c r="CX435" i="1" s="1"/>
  <c r="W435" i="1" s="1"/>
  <c r="CQ435" i="1"/>
  <c r="CR435" i="1"/>
  <c r="CS435" i="1"/>
  <c r="CT435" i="1"/>
  <c r="CU435" i="1"/>
  <c r="T435" i="1" s="1"/>
  <c r="CV435" i="1"/>
  <c r="CW435" i="1"/>
  <c r="GL435" i="1"/>
  <c r="GO435" i="1"/>
  <c r="GP435" i="1"/>
  <c r="GV435" i="1"/>
  <c r="GX435" i="1"/>
  <c r="HC435" i="1"/>
  <c r="C436" i="1"/>
  <c r="D436" i="1"/>
  <c r="U436" i="1"/>
  <c r="G2907" i="7" s="1"/>
  <c r="AC436" i="1"/>
  <c r="AE436" i="1"/>
  <c r="AD436" i="1" s="1"/>
  <c r="AF436" i="1"/>
  <c r="AG436" i="1"/>
  <c r="CU436" i="1" s="1"/>
  <c r="T436" i="1" s="1"/>
  <c r="AH436" i="1"/>
  <c r="AI436" i="1"/>
  <c r="AJ436" i="1"/>
  <c r="CX436" i="1" s="1"/>
  <c r="W436" i="1" s="1"/>
  <c r="CQ436" i="1"/>
  <c r="CR436" i="1"/>
  <c r="CS436" i="1"/>
  <c r="CT436" i="1"/>
  <c r="CV436" i="1"/>
  <c r="CW436" i="1"/>
  <c r="GL436" i="1"/>
  <c r="GO436" i="1"/>
  <c r="GP436" i="1"/>
  <c r="GV436" i="1"/>
  <c r="HC436" i="1"/>
  <c r="GX436" i="1" s="1"/>
  <c r="C437" i="1"/>
  <c r="D437" i="1"/>
  <c r="U437" i="1"/>
  <c r="G2938" i="7" s="1"/>
  <c r="V437" i="1"/>
  <c r="G2941" i="7" s="1"/>
  <c r="AC437" i="1"/>
  <c r="AE437" i="1"/>
  <c r="AD437" i="1" s="1"/>
  <c r="AF437" i="1"/>
  <c r="AG437" i="1"/>
  <c r="CU437" i="1" s="1"/>
  <c r="T437" i="1" s="1"/>
  <c r="AH437" i="1"/>
  <c r="AI437" i="1"/>
  <c r="AJ437" i="1"/>
  <c r="CQ437" i="1"/>
  <c r="CR437" i="1"/>
  <c r="CS437" i="1"/>
  <c r="CT437" i="1"/>
  <c r="CV437" i="1"/>
  <c r="CW437" i="1"/>
  <c r="CX437" i="1"/>
  <c r="W437" i="1" s="1"/>
  <c r="GL437" i="1"/>
  <c r="GO437" i="1"/>
  <c r="GP437" i="1"/>
  <c r="GV437" i="1"/>
  <c r="HC437" i="1" s="1"/>
  <c r="GX437" i="1" s="1"/>
  <c r="C438" i="1"/>
  <c r="D438" i="1"/>
  <c r="U438" i="1"/>
  <c r="G2968" i="7" s="1"/>
  <c r="V438" i="1"/>
  <c r="G2971" i="7" s="1"/>
  <c r="AC438" i="1"/>
  <c r="AE438" i="1"/>
  <c r="AD438" i="1" s="1"/>
  <c r="AF438" i="1"/>
  <c r="AG438" i="1"/>
  <c r="CU438" i="1" s="1"/>
  <c r="T438" i="1" s="1"/>
  <c r="AH438" i="1"/>
  <c r="AI438" i="1"/>
  <c r="AJ438" i="1"/>
  <c r="CQ438" i="1"/>
  <c r="CR438" i="1"/>
  <c r="CS438" i="1"/>
  <c r="CT438" i="1"/>
  <c r="CV438" i="1"/>
  <c r="CW438" i="1"/>
  <c r="CX438" i="1"/>
  <c r="W438" i="1" s="1"/>
  <c r="GL438" i="1"/>
  <c r="GO438" i="1"/>
  <c r="GP438" i="1"/>
  <c r="GV438" i="1"/>
  <c r="HC438" i="1" s="1"/>
  <c r="GX438" i="1" s="1"/>
  <c r="C439" i="1"/>
  <c r="D439" i="1"/>
  <c r="T439" i="1"/>
  <c r="U439" i="1"/>
  <c r="G2999" i="7" s="1"/>
  <c r="V439" i="1"/>
  <c r="G3002" i="7" s="1"/>
  <c r="AC439" i="1"/>
  <c r="AE439" i="1"/>
  <c r="AD439" i="1" s="1"/>
  <c r="AF439" i="1"/>
  <c r="AG439" i="1"/>
  <c r="AH439" i="1"/>
  <c r="AI439" i="1"/>
  <c r="AJ439" i="1"/>
  <c r="CX439" i="1" s="1"/>
  <c r="W439" i="1" s="1"/>
  <c r="CQ439" i="1"/>
  <c r="CR439" i="1"/>
  <c r="CS439" i="1"/>
  <c r="CT439" i="1"/>
  <c r="CU439" i="1"/>
  <c r="CV439" i="1"/>
  <c r="CW439" i="1"/>
  <c r="GL439" i="1"/>
  <c r="GO439" i="1"/>
  <c r="GP439" i="1"/>
  <c r="GV439" i="1"/>
  <c r="HC439" i="1" s="1"/>
  <c r="GX439" i="1" s="1"/>
  <c r="B441" i="1"/>
  <c r="B419" i="1" s="1"/>
  <c r="C441" i="1"/>
  <c r="C419" i="1" s="1"/>
  <c r="D441" i="1"/>
  <c r="D419" i="1" s="1"/>
  <c r="F441" i="1"/>
  <c r="F419" i="1" s="1"/>
  <c r="G441" i="1"/>
  <c r="G419" i="1" s="1"/>
  <c r="AO441" i="1"/>
  <c r="F445" i="1" s="1"/>
  <c r="BX441" i="1"/>
  <c r="BX419" i="1" s="1"/>
  <c r="BY441" i="1"/>
  <c r="AP441" i="1" s="1"/>
  <c r="CK441" i="1"/>
  <c r="CL441" i="1"/>
  <c r="BC441" i="1" s="1"/>
  <c r="CM441" i="1"/>
  <c r="BD441" i="1" s="1"/>
  <c r="D471" i="1"/>
  <c r="E473" i="1"/>
  <c r="G473" i="1"/>
  <c r="Z473" i="1"/>
  <c r="AA473" i="1"/>
  <c r="AM473" i="1"/>
  <c r="AN473" i="1"/>
  <c r="BE473" i="1"/>
  <c r="BF473" i="1"/>
  <c r="BG473" i="1"/>
  <c r="BH473" i="1"/>
  <c r="BI473" i="1"/>
  <c r="BJ473" i="1"/>
  <c r="BK473" i="1"/>
  <c r="BL473" i="1"/>
  <c r="BM473" i="1"/>
  <c r="BN473" i="1"/>
  <c r="BO473" i="1"/>
  <c r="BP473" i="1"/>
  <c r="BQ473" i="1"/>
  <c r="BR473" i="1"/>
  <c r="BS473" i="1"/>
  <c r="BT473" i="1"/>
  <c r="BU473" i="1"/>
  <c r="BV473" i="1"/>
  <c r="BW473" i="1"/>
  <c r="CN473" i="1"/>
  <c r="CO473" i="1"/>
  <c r="CP473" i="1"/>
  <c r="CQ473" i="1"/>
  <c r="CR473" i="1"/>
  <c r="CS473" i="1"/>
  <c r="CT473" i="1"/>
  <c r="CU473" i="1"/>
  <c r="CV473" i="1"/>
  <c r="CW473" i="1"/>
  <c r="CX473" i="1"/>
  <c r="CY473" i="1"/>
  <c r="CZ473" i="1"/>
  <c r="DA473" i="1"/>
  <c r="DB473" i="1"/>
  <c r="DC473" i="1"/>
  <c r="DD473" i="1"/>
  <c r="DE473" i="1"/>
  <c r="DF473" i="1"/>
  <c r="DG473" i="1"/>
  <c r="DH473" i="1"/>
  <c r="DI473" i="1"/>
  <c r="DJ473" i="1"/>
  <c r="DK473" i="1"/>
  <c r="DL473" i="1"/>
  <c r="DM473" i="1"/>
  <c r="DN473" i="1"/>
  <c r="DO473" i="1"/>
  <c r="DP473" i="1"/>
  <c r="DQ473" i="1"/>
  <c r="DR473" i="1"/>
  <c r="DS473" i="1"/>
  <c r="DT473" i="1"/>
  <c r="DU473" i="1"/>
  <c r="DV473" i="1"/>
  <c r="DW473" i="1"/>
  <c r="DX473" i="1"/>
  <c r="DY473" i="1"/>
  <c r="DZ473" i="1"/>
  <c r="EA473" i="1"/>
  <c r="EB473" i="1"/>
  <c r="EC473" i="1"/>
  <c r="ED473" i="1"/>
  <c r="EE473" i="1"/>
  <c r="EF473" i="1"/>
  <c r="EG473" i="1"/>
  <c r="EH473" i="1"/>
  <c r="EI473" i="1"/>
  <c r="EJ473" i="1"/>
  <c r="EK473" i="1"/>
  <c r="EL473" i="1"/>
  <c r="EM473" i="1"/>
  <c r="EN473" i="1"/>
  <c r="EO473" i="1"/>
  <c r="EP473" i="1"/>
  <c r="EQ473" i="1"/>
  <c r="ER473" i="1"/>
  <c r="ES473" i="1"/>
  <c r="ET473" i="1"/>
  <c r="EU473" i="1"/>
  <c r="EV473" i="1"/>
  <c r="EW473" i="1"/>
  <c r="EX473" i="1"/>
  <c r="EY473" i="1"/>
  <c r="EZ473" i="1"/>
  <c r="FA473" i="1"/>
  <c r="FB473" i="1"/>
  <c r="FC473" i="1"/>
  <c r="FD473" i="1"/>
  <c r="FE473" i="1"/>
  <c r="FF473" i="1"/>
  <c r="FG473" i="1"/>
  <c r="FH473" i="1"/>
  <c r="FI473" i="1"/>
  <c r="FJ473" i="1"/>
  <c r="FK473" i="1"/>
  <c r="FL473" i="1"/>
  <c r="FM473" i="1"/>
  <c r="FN473" i="1"/>
  <c r="FO473" i="1"/>
  <c r="FP473" i="1"/>
  <c r="FQ473" i="1"/>
  <c r="FR473" i="1"/>
  <c r="FS473" i="1"/>
  <c r="FT473" i="1"/>
  <c r="FU473" i="1"/>
  <c r="FV473" i="1"/>
  <c r="FW473" i="1"/>
  <c r="FX473" i="1"/>
  <c r="FY473" i="1"/>
  <c r="FZ473" i="1"/>
  <c r="GA473" i="1"/>
  <c r="GB473" i="1"/>
  <c r="GC473" i="1"/>
  <c r="GD473" i="1"/>
  <c r="GE473" i="1"/>
  <c r="GF473" i="1"/>
  <c r="GG473" i="1"/>
  <c r="GH473" i="1"/>
  <c r="GI473" i="1"/>
  <c r="GJ473" i="1"/>
  <c r="GK473" i="1"/>
  <c r="GL473" i="1"/>
  <c r="GM473" i="1"/>
  <c r="GN473" i="1"/>
  <c r="GO473" i="1"/>
  <c r="GP473" i="1"/>
  <c r="GQ473" i="1"/>
  <c r="GR473" i="1"/>
  <c r="GS473" i="1"/>
  <c r="GT473" i="1"/>
  <c r="GU473" i="1"/>
  <c r="GV473" i="1"/>
  <c r="GW473" i="1"/>
  <c r="GX473" i="1"/>
  <c r="C476" i="1"/>
  <c r="D476" i="1"/>
  <c r="U476" i="1"/>
  <c r="AC476" i="1"/>
  <c r="AE476" i="1"/>
  <c r="AD476" i="1" s="1"/>
  <c r="AF476" i="1"/>
  <c r="AG476" i="1"/>
  <c r="CU476" i="1" s="1"/>
  <c r="T476" i="1" s="1"/>
  <c r="AH476" i="1"/>
  <c r="AI476" i="1"/>
  <c r="AJ476" i="1"/>
  <c r="CX476" i="1" s="1"/>
  <c r="W476" i="1" s="1"/>
  <c r="CQ476" i="1"/>
  <c r="CR476" i="1"/>
  <c r="CS476" i="1"/>
  <c r="CT476" i="1"/>
  <c r="CV476" i="1"/>
  <c r="CW476" i="1"/>
  <c r="GL476" i="1"/>
  <c r="GO476" i="1"/>
  <c r="GP476" i="1"/>
  <c r="GV476" i="1"/>
  <c r="GX476" i="1"/>
  <c r="HC476" i="1"/>
  <c r="C477" i="1"/>
  <c r="D477" i="1"/>
  <c r="U477" i="1"/>
  <c r="G3064" i="7" s="1"/>
  <c r="AC477" i="1"/>
  <c r="AE477" i="1"/>
  <c r="AD477" i="1" s="1"/>
  <c r="AF477" i="1"/>
  <c r="AG477" i="1"/>
  <c r="CU477" i="1" s="1"/>
  <c r="T477" i="1" s="1"/>
  <c r="AH477" i="1"/>
  <c r="AI477" i="1"/>
  <c r="AJ477" i="1"/>
  <c r="CQ477" i="1"/>
  <c r="CR477" i="1"/>
  <c r="CS477" i="1"/>
  <c r="CT477" i="1"/>
  <c r="CV477" i="1"/>
  <c r="CW477" i="1"/>
  <c r="CX477" i="1"/>
  <c r="W477" i="1" s="1"/>
  <c r="GL477" i="1"/>
  <c r="GO477" i="1"/>
  <c r="GP477" i="1"/>
  <c r="GV477" i="1"/>
  <c r="HC477" i="1" s="1"/>
  <c r="GX477" i="1" s="1"/>
  <c r="C478" i="1"/>
  <c r="D478" i="1"/>
  <c r="T478" i="1"/>
  <c r="U478" i="1"/>
  <c r="G3096" i="7" s="1"/>
  <c r="V478" i="1"/>
  <c r="G3099" i="7" s="1"/>
  <c r="AC478" i="1"/>
  <c r="AE478" i="1"/>
  <c r="AD478" i="1" s="1"/>
  <c r="AF478" i="1"/>
  <c r="AG478" i="1"/>
  <c r="AH478" i="1"/>
  <c r="AI478" i="1"/>
  <c r="AJ478" i="1"/>
  <c r="CQ478" i="1"/>
  <c r="CR478" i="1"/>
  <c r="CS478" i="1"/>
  <c r="CT478" i="1"/>
  <c r="CU478" i="1"/>
  <c r="CV478" i="1"/>
  <c r="CW478" i="1"/>
  <c r="CX478" i="1"/>
  <c r="W478" i="1" s="1"/>
  <c r="GL478" i="1"/>
  <c r="GO478" i="1"/>
  <c r="GP478" i="1"/>
  <c r="GV478" i="1"/>
  <c r="HC478" i="1" s="1"/>
  <c r="GX478" i="1" s="1"/>
  <c r="B480" i="1"/>
  <c r="B473" i="1" s="1"/>
  <c r="C480" i="1"/>
  <c r="C473" i="1" s="1"/>
  <c r="D480" i="1"/>
  <c r="D473" i="1" s="1"/>
  <c r="F480" i="1"/>
  <c r="F473" i="1" s="1"/>
  <c r="G480" i="1"/>
  <c r="BD480" i="1"/>
  <c r="F505" i="1" s="1"/>
  <c r="BX480" i="1"/>
  <c r="AO480" i="1" s="1"/>
  <c r="BY480" i="1"/>
  <c r="CK480" i="1"/>
  <c r="CK473" i="1" s="1"/>
  <c r="CL480" i="1"/>
  <c r="CL473" i="1" s="1"/>
  <c r="CM480" i="1"/>
  <c r="CM473" i="1" s="1"/>
  <c r="D510" i="1"/>
  <c r="E512" i="1"/>
  <c r="Z512" i="1"/>
  <c r="AA512" i="1"/>
  <c r="AM512" i="1"/>
  <c r="AN512" i="1"/>
  <c r="BD512" i="1"/>
  <c r="BE512" i="1"/>
  <c r="BF512" i="1"/>
  <c r="BG512" i="1"/>
  <c r="BH512" i="1"/>
  <c r="BI512" i="1"/>
  <c r="BJ512" i="1"/>
  <c r="BK512" i="1"/>
  <c r="BL512" i="1"/>
  <c r="BM512" i="1"/>
  <c r="BN512" i="1"/>
  <c r="BO512" i="1"/>
  <c r="BP512" i="1"/>
  <c r="BQ512" i="1"/>
  <c r="BR512" i="1"/>
  <c r="BS512" i="1"/>
  <c r="BT512" i="1"/>
  <c r="BU512" i="1"/>
  <c r="BV512" i="1"/>
  <c r="BW512" i="1"/>
  <c r="CN512" i="1"/>
  <c r="CO512" i="1"/>
  <c r="CP512" i="1"/>
  <c r="CQ512" i="1"/>
  <c r="CR512" i="1"/>
  <c r="CS512" i="1"/>
  <c r="CT512" i="1"/>
  <c r="CU512" i="1"/>
  <c r="CV512" i="1"/>
  <c r="CW512" i="1"/>
  <c r="CX512" i="1"/>
  <c r="CY512" i="1"/>
  <c r="CZ512" i="1"/>
  <c r="DA512" i="1"/>
  <c r="DB512" i="1"/>
  <c r="DC512" i="1"/>
  <c r="DD512" i="1"/>
  <c r="DE512" i="1"/>
  <c r="DF512" i="1"/>
  <c r="DG512" i="1"/>
  <c r="DH512" i="1"/>
  <c r="DI512" i="1"/>
  <c r="DJ512" i="1"/>
  <c r="DK512" i="1"/>
  <c r="DL512" i="1"/>
  <c r="DM512" i="1"/>
  <c r="DN512" i="1"/>
  <c r="DO512" i="1"/>
  <c r="DP512" i="1"/>
  <c r="DQ512" i="1"/>
  <c r="DR512" i="1"/>
  <c r="DS512" i="1"/>
  <c r="DT512" i="1"/>
  <c r="DU512" i="1"/>
  <c r="DV512" i="1"/>
  <c r="DW512" i="1"/>
  <c r="DX512" i="1"/>
  <c r="DY512" i="1"/>
  <c r="DZ512" i="1"/>
  <c r="EA512" i="1"/>
  <c r="EB512" i="1"/>
  <c r="EC512" i="1"/>
  <c r="ED512" i="1"/>
  <c r="EE512" i="1"/>
  <c r="EF512" i="1"/>
  <c r="EG512" i="1"/>
  <c r="EH512" i="1"/>
  <c r="EI512" i="1"/>
  <c r="EJ512" i="1"/>
  <c r="EK512" i="1"/>
  <c r="EL512" i="1"/>
  <c r="EM512" i="1"/>
  <c r="EN512" i="1"/>
  <c r="EO512" i="1"/>
  <c r="EP512" i="1"/>
  <c r="EQ512" i="1"/>
  <c r="ER512" i="1"/>
  <c r="ES512" i="1"/>
  <c r="ET512" i="1"/>
  <c r="EU512" i="1"/>
  <c r="EV512" i="1"/>
  <c r="EW512" i="1"/>
  <c r="EX512" i="1"/>
  <c r="EY512" i="1"/>
  <c r="EZ512" i="1"/>
  <c r="FA512" i="1"/>
  <c r="FB512" i="1"/>
  <c r="FC512" i="1"/>
  <c r="FD512" i="1"/>
  <c r="FE512" i="1"/>
  <c r="FF512" i="1"/>
  <c r="FG512" i="1"/>
  <c r="FH512" i="1"/>
  <c r="FI512" i="1"/>
  <c r="FJ512" i="1"/>
  <c r="FK512" i="1"/>
  <c r="FL512" i="1"/>
  <c r="FM512" i="1"/>
  <c r="FN512" i="1"/>
  <c r="FO512" i="1"/>
  <c r="FP512" i="1"/>
  <c r="FQ512" i="1"/>
  <c r="FR512" i="1"/>
  <c r="FS512" i="1"/>
  <c r="FT512" i="1"/>
  <c r="FU512" i="1"/>
  <c r="FV512" i="1"/>
  <c r="FW512" i="1"/>
  <c r="FX512" i="1"/>
  <c r="FY512" i="1"/>
  <c r="FZ512" i="1"/>
  <c r="GA512" i="1"/>
  <c r="GB512" i="1"/>
  <c r="GC512" i="1"/>
  <c r="GD512" i="1"/>
  <c r="GE512" i="1"/>
  <c r="GF512" i="1"/>
  <c r="GG512" i="1"/>
  <c r="GH512" i="1"/>
  <c r="GI512" i="1"/>
  <c r="GJ512" i="1"/>
  <c r="GK512" i="1"/>
  <c r="GL512" i="1"/>
  <c r="GM512" i="1"/>
  <c r="GN512" i="1"/>
  <c r="GO512" i="1"/>
  <c r="GP512" i="1"/>
  <c r="GQ512" i="1"/>
  <c r="GR512" i="1"/>
  <c r="GS512" i="1"/>
  <c r="GT512" i="1"/>
  <c r="GU512" i="1"/>
  <c r="GV512" i="1"/>
  <c r="GW512" i="1"/>
  <c r="GX512" i="1"/>
  <c r="T514" i="1"/>
  <c r="AB514" i="1"/>
  <c r="AC514" i="1"/>
  <c r="AD514" i="1"/>
  <c r="AE514" i="1"/>
  <c r="AF514" i="1"/>
  <c r="AG514" i="1"/>
  <c r="AH514" i="1"/>
  <c r="CV514" i="1" s="1"/>
  <c r="U514" i="1" s="1"/>
  <c r="AI514" i="1"/>
  <c r="AJ514" i="1"/>
  <c r="CQ514" i="1"/>
  <c r="P514" i="1" s="1"/>
  <c r="CR514" i="1"/>
  <c r="Q514" i="1" s="1"/>
  <c r="CS514" i="1"/>
  <c r="R514" i="1" s="1"/>
  <c r="CT514" i="1"/>
  <c r="S514" i="1" s="1"/>
  <c r="CY514" i="1" s="1"/>
  <c r="X514" i="1" s="1"/>
  <c r="CU514" i="1"/>
  <c r="CW514" i="1"/>
  <c r="V514" i="1" s="1"/>
  <c r="CX514" i="1"/>
  <c r="W514" i="1" s="1"/>
  <c r="GL514" i="1"/>
  <c r="GO514" i="1"/>
  <c r="GP514" i="1"/>
  <c r="GV514" i="1"/>
  <c r="HC514" i="1" s="1"/>
  <c r="GX514" i="1" s="1"/>
  <c r="Q515" i="1"/>
  <c r="R515" i="1"/>
  <c r="V515" i="1"/>
  <c r="W515" i="1"/>
  <c r="AC515" i="1"/>
  <c r="AE515" i="1"/>
  <c r="AD515" i="1" s="1"/>
  <c r="AB515" i="1" s="1"/>
  <c r="AF515" i="1"/>
  <c r="AG515" i="1"/>
  <c r="AH515" i="1"/>
  <c r="AI515" i="1"/>
  <c r="AJ515" i="1"/>
  <c r="CQ515" i="1"/>
  <c r="P515" i="1" s="1"/>
  <c r="CP515" i="1" s="1"/>
  <c r="O515" i="1" s="1"/>
  <c r="CR515" i="1"/>
  <c r="CS515" i="1"/>
  <c r="CT515" i="1"/>
  <c r="S515" i="1" s="1"/>
  <c r="CU515" i="1"/>
  <c r="T515" i="1" s="1"/>
  <c r="CV515" i="1"/>
  <c r="U515" i="1" s="1"/>
  <c r="CW515" i="1"/>
  <c r="CX515" i="1"/>
  <c r="GL515" i="1"/>
  <c r="GO515" i="1"/>
  <c r="GP515" i="1"/>
  <c r="GV515" i="1"/>
  <c r="HC515" i="1"/>
  <c r="GX515" i="1" s="1"/>
  <c r="S516" i="1"/>
  <c r="T516" i="1"/>
  <c r="AB516" i="1"/>
  <c r="AC516" i="1"/>
  <c r="AD516" i="1"/>
  <c r="AE516" i="1"/>
  <c r="AF516" i="1"/>
  <c r="AG516" i="1"/>
  <c r="AH516" i="1"/>
  <c r="CV516" i="1" s="1"/>
  <c r="U516" i="1" s="1"/>
  <c r="AI516" i="1"/>
  <c r="CW516" i="1" s="1"/>
  <c r="V516" i="1" s="1"/>
  <c r="AJ516" i="1"/>
  <c r="CX516" i="1" s="1"/>
  <c r="W516" i="1" s="1"/>
  <c r="CQ516" i="1"/>
  <c r="P516" i="1" s="1"/>
  <c r="CP516" i="1" s="1"/>
  <c r="O516" i="1" s="1"/>
  <c r="CR516" i="1"/>
  <c r="Q516" i="1" s="1"/>
  <c r="CS516" i="1"/>
  <c r="R516" i="1" s="1"/>
  <c r="CY516" i="1" s="1"/>
  <c r="X516" i="1" s="1"/>
  <c r="CT516" i="1"/>
  <c r="CU516" i="1"/>
  <c r="GL516" i="1"/>
  <c r="GO516" i="1"/>
  <c r="GP516" i="1"/>
  <c r="GV516" i="1"/>
  <c r="HC516" i="1" s="1"/>
  <c r="GX516" i="1" s="1"/>
  <c r="P517" i="1"/>
  <c r="Q517" i="1"/>
  <c r="R517" i="1"/>
  <c r="S517" i="1"/>
  <c r="CY517" i="1" s="1"/>
  <c r="X517" i="1" s="1"/>
  <c r="AC517" i="1"/>
  <c r="AB517" i="1" s="1"/>
  <c r="AE517" i="1"/>
  <c r="AD517" i="1" s="1"/>
  <c r="AF517" i="1"/>
  <c r="AG517" i="1"/>
  <c r="CU517" i="1" s="1"/>
  <c r="T517" i="1" s="1"/>
  <c r="AH517" i="1"/>
  <c r="AI517" i="1"/>
  <c r="CW517" i="1" s="1"/>
  <c r="V517" i="1" s="1"/>
  <c r="AJ517" i="1"/>
  <c r="CX517" i="1" s="1"/>
  <c r="W517" i="1" s="1"/>
  <c r="CP517" i="1"/>
  <c r="O517" i="1" s="1"/>
  <c r="CQ517" i="1"/>
  <c r="CR517" i="1"/>
  <c r="CS517" i="1"/>
  <c r="CT517" i="1"/>
  <c r="CV517" i="1"/>
  <c r="U517" i="1" s="1"/>
  <c r="GL517" i="1"/>
  <c r="GO517" i="1"/>
  <c r="GP517" i="1"/>
  <c r="GV517" i="1"/>
  <c r="HC517" i="1"/>
  <c r="GX517" i="1" s="1"/>
  <c r="P518" i="1"/>
  <c r="AC518" i="1"/>
  <c r="AB518" i="1" s="1"/>
  <c r="AD518" i="1"/>
  <c r="AE518" i="1"/>
  <c r="AF518" i="1"/>
  <c r="AG518" i="1"/>
  <c r="CU518" i="1" s="1"/>
  <c r="T518" i="1" s="1"/>
  <c r="AH518" i="1"/>
  <c r="CV518" i="1" s="1"/>
  <c r="U518" i="1" s="1"/>
  <c r="AI518" i="1"/>
  <c r="CW518" i="1" s="1"/>
  <c r="V518" i="1" s="1"/>
  <c r="AJ518" i="1"/>
  <c r="CX518" i="1" s="1"/>
  <c r="W518" i="1" s="1"/>
  <c r="CQ518" i="1"/>
  <c r="CR518" i="1"/>
  <c r="Q518" i="1" s="1"/>
  <c r="CS518" i="1"/>
  <c r="R518" i="1" s="1"/>
  <c r="CT518" i="1"/>
  <c r="S518" i="1" s="1"/>
  <c r="GL518" i="1"/>
  <c r="GO518" i="1"/>
  <c r="GP518" i="1"/>
  <c r="GV518" i="1"/>
  <c r="HC518" i="1" s="1"/>
  <c r="GX518" i="1" s="1"/>
  <c r="Q519" i="1"/>
  <c r="R519" i="1"/>
  <c r="W519" i="1"/>
  <c r="AC519" i="1"/>
  <c r="AE519" i="1"/>
  <c r="AD519" i="1" s="1"/>
  <c r="AF519" i="1"/>
  <c r="AG519" i="1"/>
  <c r="CU519" i="1" s="1"/>
  <c r="T519" i="1" s="1"/>
  <c r="AH519" i="1"/>
  <c r="AI519" i="1"/>
  <c r="AJ519" i="1"/>
  <c r="CQ519" i="1"/>
  <c r="P519" i="1" s="1"/>
  <c r="CP519" i="1" s="1"/>
  <c r="O519" i="1" s="1"/>
  <c r="CR519" i="1"/>
  <c r="CS519" i="1"/>
  <c r="CT519" i="1"/>
  <c r="S519" i="1" s="1"/>
  <c r="CV519" i="1"/>
  <c r="U519" i="1" s="1"/>
  <c r="CW519" i="1"/>
  <c r="V519" i="1" s="1"/>
  <c r="CX519" i="1"/>
  <c r="GL519" i="1"/>
  <c r="GO519" i="1"/>
  <c r="GP519" i="1"/>
  <c r="GV519" i="1"/>
  <c r="HC519" i="1"/>
  <c r="GX519" i="1" s="1"/>
  <c r="T520" i="1"/>
  <c r="AB520" i="1"/>
  <c r="AC520" i="1"/>
  <c r="AD520" i="1"/>
  <c r="AE520" i="1"/>
  <c r="AF520" i="1"/>
  <c r="AG520" i="1"/>
  <c r="AH520" i="1"/>
  <c r="CV520" i="1" s="1"/>
  <c r="U520" i="1" s="1"/>
  <c r="AI520" i="1"/>
  <c r="AJ520" i="1"/>
  <c r="CQ520" i="1"/>
  <c r="P520" i="1" s="1"/>
  <c r="CR520" i="1"/>
  <c r="Q520" i="1" s="1"/>
  <c r="CS520" i="1"/>
  <c r="R520" i="1" s="1"/>
  <c r="CT520" i="1"/>
  <c r="S520" i="1" s="1"/>
  <c r="CY520" i="1" s="1"/>
  <c r="X520" i="1" s="1"/>
  <c r="CU520" i="1"/>
  <c r="CW520" i="1"/>
  <c r="V520" i="1" s="1"/>
  <c r="CX520" i="1"/>
  <c r="W520" i="1" s="1"/>
  <c r="GL520" i="1"/>
  <c r="GO520" i="1"/>
  <c r="GP520" i="1"/>
  <c r="GV520" i="1"/>
  <c r="HC520" i="1" s="1"/>
  <c r="GX520" i="1" s="1"/>
  <c r="Q521" i="1"/>
  <c r="R521" i="1"/>
  <c r="V521" i="1"/>
  <c r="W521" i="1"/>
  <c r="AC521" i="1"/>
  <c r="AB521" i="1" s="1"/>
  <c r="AE521" i="1"/>
  <c r="AD521" i="1" s="1"/>
  <c r="AF521" i="1"/>
  <c r="AG521" i="1"/>
  <c r="AH521" i="1"/>
  <c r="AI521" i="1"/>
  <c r="AJ521" i="1"/>
  <c r="CQ521" i="1"/>
  <c r="P521" i="1" s="1"/>
  <c r="CR521" i="1"/>
  <c r="CS521" i="1"/>
  <c r="CT521" i="1"/>
  <c r="S521" i="1" s="1"/>
  <c r="CU521" i="1"/>
  <c r="T521" i="1" s="1"/>
  <c r="CV521" i="1"/>
  <c r="U521" i="1" s="1"/>
  <c r="CW521" i="1"/>
  <c r="CX521" i="1"/>
  <c r="GL521" i="1"/>
  <c r="GO521" i="1"/>
  <c r="GP521" i="1"/>
  <c r="GV521" i="1"/>
  <c r="HC521" i="1"/>
  <c r="GX521" i="1" s="1"/>
  <c r="S522" i="1"/>
  <c r="T522" i="1"/>
  <c r="AB522" i="1"/>
  <c r="AC522" i="1"/>
  <c r="AD522" i="1"/>
  <c r="AE522" i="1"/>
  <c r="AF522" i="1"/>
  <c r="AG522" i="1"/>
  <c r="AH522" i="1"/>
  <c r="CV522" i="1" s="1"/>
  <c r="U522" i="1" s="1"/>
  <c r="AI522" i="1"/>
  <c r="CW522" i="1" s="1"/>
  <c r="V522" i="1" s="1"/>
  <c r="AJ522" i="1"/>
  <c r="CX522" i="1" s="1"/>
  <c r="W522" i="1" s="1"/>
  <c r="CQ522" i="1"/>
  <c r="P522" i="1" s="1"/>
  <c r="CR522" i="1"/>
  <c r="Q522" i="1" s="1"/>
  <c r="CS522" i="1"/>
  <c r="R522" i="1" s="1"/>
  <c r="CY522" i="1" s="1"/>
  <c r="X522" i="1" s="1"/>
  <c r="CT522" i="1"/>
  <c r="CU522" i="1"/>
  <c r="GL522" i="1"/>
  <c r="GO522" i="1"/>
  <c r="GP522" i="1"/>
  <c r="GV522" i="1"/>
  <c r="HC522" i="1" s="1"/>
  <c r="GX522" i="1" s="1"/>
  <c r="P523" i="1"/>
  <c r="Q523" i="1"/>
  <c r="R523" i="1"/>
  <c r="S523" i="1"/>
  <c r="CY523" i="1" s="1"/>
  <c r="X523" i="1" s="1"/>
  <c r="AC523" i="1"/>
  <c r="AE523" i="1"/>
  <c r="AD523" i="1" s="1"/>
  <c r="AF523" i="1"/>
  <c r="AG523" i="1"/>
  <c r="CU523" i="1" s="1"/>
  <c r="T523" i="1" s="1"/>
  <c r="AH523" i="1"/>
  <c r="AI523" i="1"/>
  <c r="CW523" i="1" s="1"/>
  <c r="V523" i="1" s="1"/>
  <c r="AJ523" i="1"/>
  <c r="CX523" i="1" s="1"/>
  <c r="W523" i="1" s="1"/>
  <c r="CP523" i="1"/>
  <c r="O523" i="1" s="1"/>
  <c r="CQ523" i="1"/>
  <c r="CR523" i="1"/>
  <c r="CS523" i="1"/>
  <c r="CT523" i="1"/>
  <c r="CV523" i="1"/>
  <c r="U523" i="1" s="1"/>
  <c r="GL523" i="1"/>
  <c r="GO523" i="1"/>
  <c r="GP523" i="1"/>
  <c r="GV523" i="1"/>
  <c r="HC523" i="1"/>
  <c r="GX523" i="1" s="1"/>
  <c r="P524" i="1"/>
  <c r="AC524" i="1"/>
  <c r="AB524" i="1" s="1"/>
  <c r="AD524" i="1"/>
  <c r="AE524" i="1"/>
  <c r="AF524" i="1"/>
  <c r="AG524" i="1"/>
  <c r="CU524" i="1" s="1"/>
  <c r="T524" i="1" s="1"/>
  <c r="AH524" i="1"/>
  <c r="CV524" i="1" s="1"/>
  <c r="U524" i="1" s="1"/>
  <c r="AI524" i="1"/>
  <c r="CW524" i="1" s="1"/>
  <c r="V524" i="1" s="1"/>
  <c r="AJ524" i="1"/>
  <c r="CX524" i="1" s="1"/>
  <c r="W524" i="1" s="1"/>
  <c r="CQ524" i="1"/>
  <c r="CR524" i="1"/>
  <c r="Q524" i="1" s="1"/>
  <c r="CS524" i="1"/>
  <c r="R524" i="1" s="1"/>
  <c r="CT524" i="1"/>
  <c r="S524" i="1" s="1"/>
  <c r="GL524" i="1"/>
  <c r="GO524" i="1"/>
  <c r="GP524" i="1"/>
  <c r="GV524" i="1"/>
  <c r="HC524" i="1" s="1"/>
  <c r="GX524" i="1" s="1"/>
  <c r="Q525" i="1"/>
  <c r="W525" i="1"/>
  <c r="AC525" i="1"/>
  <c r="AB525" i="1" s="1"/>
  <c r="AE525" i="1"/>
  <c r="AD525" i="1" s="1"/>
  <c r="AF525" i="1"/>
  <c r="AG525" i="1"/>
  <c r="CU525" i="1" s="1"/>
  <c r="T525" i="1" s="1"/>
  <c r="AH525" i="1"/>
  <c r="AI525" i="1"/>
  <c r="AJ525" i="1"/>
  <c r="CQ525" i="1"/>
  <c r="P525" i="1" s="1"/>
  <c r="CP525" i="1" s="1"/>
  <c r="O525" i="1" s="1"/>
  <c r="CR525" i="1"/>
  <c r="CS525" i="1"/>
  <c r="R525" i="1" s="1"/>
  <c r="CT525" i="1"/>
  <c r="S525" i="1" s="1"/>
  <c r="CV525" i="1"/>
  <c r="U525" i="1" s="1"/>
  <c r="CW525" i="1"/>
  <c r="V525" i="1" s="1"/>
  <c r="CX525" i="1"/>
  <c r="GL525" i="1"/>
  <c r="GO525" i="1"/>
  <c r="GP525" i="1"/>
  <c r="GV525" i="1"/>
  <c r="HC525" i="1"/>
  <c r="GX525" i="1" s="1"/>
  <c r="T526" i="1"/>
  <c r="AB526" i="1"/>
  <c r="AC526" i="1"/>
  <c r="AD526" i="1"/>
  <c r="AE526" i="1"/>
  <c r="AF526" i="1"/>
  <c r="AG526" i="1"/>
  <c r="AH526" i="1"/>
  <c r="CV526" i="1" s="1"/>
  <c r="U526" i="1" s="1"/>
  <c r="AI526" i="1"/>
  <c r="AJ526" i="1"/>
  <c r="CQ526" i="1"/>
  <c r="P526" i="1" s="1"/>
  <c r="CR526" i="1"/>
  <c r="Q526" i="1" s="1"/>
  <c r="CS526" i="1"/>
  <c r="R526" i="1" s="1"/>
  <c r="CT526" i="1"/>
  <c r="S526" i="1" s="1"/>
  <c r="CY526" i="1" s="1"/>
  <c r="X526" i="1" s="1"/>
  <c r="CU526" i="1"/>
  <c r="CW526" i="1"/>
  <c r="V526" i="1" s="1"/>
  <c r="CX526" i="1"/>
  <c r="W526" i="1" s="1"/>
  <c r="GL526" i="1"/>
  <c r="GO526" i="1"/>
  <c r="GP526" i="1"/>
  <c r="GV526" i="1"/>
  <c r="HC526" i="1" s="1"/>
  <c r="GX526" i="1" s="1"/>
  <c r="Q527" i="1"/>
  <c r="R527" i="1"/>
  <c r="V527" i="1"/>
  <c r="W527" i="1"/>
  <c r="AC527" i="1"/>
  <c r="AE527" i="1"/>
  <c r="AD527" i="1" s="1"/>
  <c r="AF527" i="1"/>
  <c r="AG527" i="1"/>
  <c r="AH527" i="1"/>
  <c r="AI527" i="1"/>
  <c r="AJ527" i="1"/>
  <c r="CQ527" i="1"/>
  <c r="P527" i="1" s="1"/>
  <c r="CR527" i="1"/>
  <c r="CS527" i="1"/>
  <c r="CT527" i="1"/>
  <c r="S527" i="1" s="1"/>
  <c r="CU527" i="1"/>
  <c r="T527" i="1" s="1"/>
  <c r="CV527" i="1"/>
  <c r="U527" i="1" s="1"/>
  <c r="CW527" i="1"/>
  <c r="CX527" i="1"/>
  <c r="GL527" i="1"/>
  <c r="GO527" i="1"/>
  <c r="GP527" i="1"/>
  <c r="GV527" i="1"/>
  <c r="HC527" i="1"/>
  <c r="GX527" i="1" s="1"/>
  <c r="S528" i="1"/>
  <c r="T528" i="1"/>
  <c r="AB528" i="1"/>
  <c r="AC528" i="1"/>
  <c r="AD528" i="1"/>
  <c r="AE528" i="1"/>
  <c r="AF528" i="1"/>
  <c r="AG528" i="1"/>
  <c r="AH528" i="1"/>
  <c r="CV528" i="1" s="1"/>
  <c r="U528" i="1" s="1"/>
  <c r="AI528" i="1"/>
  <c r="CW528" i="1" s="1"/>
  <c r="V528" i="1" s="1"/>
  <c r="AJ528" i="1"/>
  <c r="CX528" i="1" s="1"/>
  <c r="W528" i="1" s="1"/>
  <c r="CQ528" i="1"/>
  <c r="P528" i="1" s="1"/>
  <c r="CR528" i="1"/>
  <c r="Q528" i="1" s="1"/>
  <c r="CS528" i="1"/>
  <c r="R528" i="1" s="1"/>
  <c r="CY528" i="1" s="1"/>
  <c r="X528" i="1" s="1"/>
  <c r="CT528" i="1"/>
  <c r="CU528" i="1"/>
  <c r="GL528" i="1"/>
  <c r="GO528" i="1"/>
  <c r="GP528" i="1"/>
  <c r="GV528" i="1"/>
  <c r="HC528" i="1" s="1"/>
  <c r="GX528" i="1" s="1"/>
  <c r="P529" i="1"/>
  <c r="Q529" i="1"/>
  <c r="R529" i="1"/>
  <c r="S529" i="1"/>
  <c r="CY529" i="1" s="1"/>
  <c r="X529" i="1" s="1"/>
  <c r="AC529" i="1"/>
  <c r="AB529" i="1" s="1"/>
  <c r="AE529" i="1"/>
  <c r="AD529" i="1" s="1"/>
  <c r="AF529" i="1"/>
  <c r="AG529" i="1"/>
  <c r="CU529" i="1" s="1"/>
  <c r="T529" i="1" s="1"/>
  <c r="AH529" i="1"/>
  <c r="AI529" i="1"/>
  <c r="CW529" i="1" s="1"/>
  <c r="V529" i="1" s="1"/>
  <c r="AJ529" i="1"/>
  <c r="CX529" i="1" s="1"/>
  <c r="W529" i="1" s="1"/>
  <c r="CP529" i="1"/>
  <c r="O529" i="1" s="1"/>
  <c r="CQ529" i="1"/>
  <c r="CR529" i="1"/>
  <c r="CS529" i="1"/>
  <c r="CT529" i="1"/>
  <c r="CV529" i="1"/>
  <c r="U529" i="1" s="1"/>
  <c r="GL529" i="1"/>
  <c r="GO529" i="1"/>
  <c r="GP529" i="1"/>
  <c r="GV529" i="1"/>
  <c r="HC529" i="1"/>
  <c r="GX529" i="1" s="1"/>
  <c r="P530" i="1"/>
  <c r="AC530" i="1"/>
  <c r="AB530" i="1" s="1"/>
  <c r="AD530" i="1"/>
  <c r="AE530" i="1"/>
  <c r="AF530" i="1"/>
  <c r="AG530" i="1"/>
  <c r="CU530" i="1" s="1"/>
  <c r="T530" i="1" s="1"/>
  <c r="AH530" i="1"/>
  <c r="CV530" i="1" s="1"/>
  <c r="U530" i="1" s="1"/>
  <c r="AI530" i="1"/>
  <c r="CW530" i="1" s="1"/>
  <c r="V530" i="1" s="1"/>
  <c r="AJ530" i="1"/>
  <c r="CX530" i="1" s="1"/>
  <c r="W530" i="1" s="1"/>
  <c r="CQ530" i="1"/>
  <c r="CR530" i="1"/>
  <c r="Q530" i="1" s="1"/>
  <c r="CS530" i="1"/>
  <c r="R530" i="1" s="1"/>
  <c r="CT530" i="1"/>
  <c r="S530" i="1" s="1"/>
  <c r="GL530" i="1"/>
  <c r="GO530" i="1"/>
  <c r="GP530" i="1"/>
  <c r="GV530" i="1"/>
  <c r="HC530" i="1" s="1"/>
  <c r="GX530" i="1" s="1"/>
  <c r="Q531" i="1"/>
  <c r="AC531" i="1"/>
  <c r="AB531" i="1" s="1"/>
  <c r="AE531" i="1"/>
  <c r="AD531" i="1" s="1"/>
  <c r="AF531" i="1"/>
  <c r="AG531" i="1"/>
  <c r="CU531" i="1" s="1"/>
  <c r="T531" i="1" s="1"/>
  <c r="AH531" i="1"/>
  <c r="AI531" i="1"/>
  <c r="AJ531" i="1"/>
  <c r="CQ531" i="1"/>
  <c r="P531" i="1" s="1"/>
  <c r="CP531" i="1" s="1"/>
  <c r="O531" i="1" s="1"/>
  <c r="CR531" i="1"/>
  <c r="CS531" i="1"/>
  <c r="R531" i="1" s="1"/>
  <c r="CT531" i="1"/>
  <c r="S531" i="1" s="1"/>
  <c r="CV531" i="1"/>
  <c r="U531" i="1" s="1"/>
  <c r="CW531" i="1"/>
  <c r="V531" i="1" s="1"/>
  <c r="CX531" i="1"/>
  <c r="W531" i="1" s="1"/>
  <c r="GL531" i="1"/>
  <c r="GO531" i="1"/>
  <c r="GP531" i="1"/>
  <c r="GV531" i="1"/>
  <c r="HC531" i="1"/>
  <c r="GX531" i="1" s="1"/>
  <c r="AB532" i="1"/>
  <c r="AC532" i="1"/>
  <c r="AD532" i="1"/>
  <c r="AE532" i="1"/>
  <c r="AF532" i="1"/>
  <c r="AG532" i="1"/>
  <c r="AH532" i="1"/>
  <c r="CV532" i="1" s="1"/>
  <c r="U532" i="1" s="1"/>
  <c r="AI532" i="1"/>
  <c r="AJ532" i="1"/>
  <c r="CQ532" i="1"/>
  <c r="P532" i="1" s="1"/>
  <c r="CR532" i="1"/>
  <c r="Q532" i="1" s="1"/>
  <c r="CS532" i="1"/>
  <c r="R532" i="1" s="1"/>
  <c r="CT532" i="1"/>
  <c r="S532" i="1" s="1"/>
  <c r="CZ532" i="1" s="1"/>
  <c r="Y532" i="1" s="1"/>
  <c r="CU532" i="1"/>
  <c r="T532" i="1" s="1"/>
  <c r="CW532" i="1"/>
  <c r="V532" i="1" s="1"/>
  <c r="CX532" i="1"/>
  <c r="W532" i="1" s="1"/>
  <c r="GL532" i="1"/>
  <c r="GO532" i="1"/>
  <c r="GP532" i="1"/>
  <c r="GV532" i="1"/>
  <c r="HC532" i="1" s="1"/>
  <c r="GX532" i="1" s="1"/>
  <c r="W533" i="1"/>
  <c r="AC533" i="1"/>
  <c r="AE533" i="1"/>
  <c r="AD533" i="1" s="1"/>
  <c r="AF533" i="1"/>
  <c r="AG533" i="1"/>
  <c r="AH533" i="1"/>
  <c r="AI533" i="1"/>
  <c r="CW533" i="1" s="1"/>
  <c r="V533" i="1" s="1"/>
  <c r="AJ533" i="1"/>
  <c r="CQ533" i="1"/>
  <c r="P533" i="1" s="1"/>
  <c r="CR533" i="1"/>
  <c r="Q533" i="1" s="1"/>
  <c r="CS533" i="1"/>
  <c r="R533" i="1" s="1"/>
  <c r="CT533" i="1"/>
  <c r="S533" i="1" s="1"/>
  <c r="CU533" i="1"/>
  <c r="T533" i="1" s="1"/>
  <c r="CV533" i="1"/>
  <c r="U533" i="1" s="1"/>
  <c r="CX533" i="1"/>
  <c r="GL533" i="1"/>
  <c r="GO533" i="1"/>
  <c r="GP533" i="1"/>
  <c r="GV533" i="1"/>
  <c r="HC533" i="1" s="1"/>
  <c r="GX533" i="1" s="1"/>
  <c r="S534" i="1"/>
  <c r="CZ534" i="1" s="1"/>
  <c r="Y534" i="1" s="1"/>
  <c r="T534" i="1"/>
  <c r="V534" i="1"/>
  <c r="AC534" i="1"/>
  <c r="AE534" i="1"/>
  <c r="AD534" i="1" s="1"/>
  <c r="AB534" i="1" s="1"/>
  <c r="AF534" i="1"/>
  <c r="AG534" i="1"/>
  <c r="AH534" i="1"/>
  <c r="AI534" i="1"/>
  <c r="AJ534" i="1"/>
  <c r="CQ534" i="1"/>
  <c r="P534" i="1" s="1"/>
  <c r="CR534" i="1"/>
  <c r="Q534" i="1" s="1"/>
  <c r="CS534" i="1"/>
  <c r="R534" i="1" s="1"/>
  <c r="CY534" i="1" s="1"/>
  <c r="X534" i="1" s="1"/>
  <c r="CT534" i="1"/>
  <c r="CU534" i="1"/>
  <c r="CV534" i="1"/>
  <c r="U534" i="1" s="1"/>
  <c r="CW534" i="1"/>
  <c r="CX534" i="1"/>
  <c r="W534" i="1" s="1"/>
  <c r="GL534" i="1"/>
  <c r="GO534" i="1"/>
  <c r="GP534" i="1"/>
  <c r="GV534" i="1"/>
  <c r="HC534" i="1"/>
  <c r="GX534" i="1" s="1"/>
  <c r="P535" i="1"/>
  <c r="Q535" i="1"/>
  <c r="S535" i="1"/>
  <c r="AC535" i="1"/>
  <c r="AB535" i="1" s="1"/>
  <c r="AE535" i="1"/>
  <c r="AD535" i="1" s="1"/>
  <c r="AF535" i="1"/>
  <c r="AG535" i="1"/>
  <c r="CU535" i="1" s="1"/>
  <c r="T535" i="1" s="1"/>
  <c r="AH535" i="1"/>
  <c r="AI535" i="1"/>
  <c r="CW535" i="1" s="1"/>
  <c r="V535" i="1" s="1"/>
  <c r="AJ535" i="1"/>
  <c r="CX535" i="1" s="1"/>
  <c r="W535" i="1" s="1"/>
  <c r="CQ535" i="1"/>
  <c r="CR535" i="1"/>
  <c r="CS535" i="1"/>
  <c r="R535" i="1" s="1"/>
  <c r="CP535" i="1" s="1"/>
  <c r="O535" i="1" s="1"/>
  <c r="CT535" i="1"/>
  <c r="CV535" i="1"/>
  <c r="U535" i="1" s="1"/>
  <c r="GL535" i="1"/>
  <c r="GO535" i="1"/>
  <c r="GP535" i="1"/>
  <c r="GV535" i="1"/>
  <c r="HC535" i="1"/>
  <c r="GX535" i="1" s="1"/>
  <c r="P536" i="1"/>
  <c r="AC536" i="1"/>
  <c r="AB536" i="1" s="1"/>
  <c r="AE536" i="1"/>
  <c r="AD536" i="1" s="1"/>
  <c r="AF536" i="1"/>
  <c r="AG536" i="1"/>
  <c r="CU536" i="1" s="1"/>
  <c r="T536" i="1" s="1"/>
  <c r="AH536" i="1"/>
  <c r="CV536" i="1" s="1"/>
  <c r="U536" i="1" s="1"/>
  <c r="AI536" i="1"/>
  <c r="AJ536" i="1"/>
  <c r="CX536" i="1" s="1"/>
  <c r="W536" i="1" s="1"/>
  <c r="CQ536" i="1"/>
  <c r="CR536" i="1"/>
  <c r="Q536" i="1" s="1"/>
  <c r="CS536" i="1"/>
  <c r="R536" i="1" s="1"/>
  <c r="CT536" i="1"/>
  <c r="S536" i="1" s="1"/>
  <c r="CW536" i="1"/>
  <c r="V536" i="1" s="1"/>
  <c r="GL536" i="1"/>
  <c r="GO536" i="1"/>
  <c r="GP536" i="1"/>
  <c r="GV536" i="1"/>
  <c r="GX536" i="1"/>
  <c r="HC536" i="1"/>
  <c r="Q537" i="1"/>
  <c r="R537" i="1"/>
  <c r="AC537" i="1"/>
  <c r="AE537" i="1"/>
  <c r="AD537" i="1" s="1"/>
  <c r="AF537" i="1"/>
  <c r="AG537" i="1"/>
  <c r="CU537" i="1" s="1"/>
  <c r="T537" i="1" s="1"/>
  <c r="AH537" i="1"/>
  <c r="AI537" i="1"/>
  <c r="AJ537" i="1"/>
  <c r="CQ537" i="1"/>
  <c r="P537" i="1" s="1"/>
  <c r="CP537" i="1" s="1"/>
  <c r="O537" i="1" s="1"/>
  <c r="CR537" i="1"/>
  <c r="CS537" i="1"/>
  <c r="CT537" i="1"/>
  <c r="S537" i="1" s="1"/>
  <c r="CV537" i="1"/>
  <c r="U537" i="1" s="1"/>
  <c r="CW537" i="1"/>
  <c r="V537" i="1" s="1"/>
  <c r="CX537" i="1"/>
  <c r="W537" i="1" s="1"/>
  <c r="GL537" i="1"/>
  <c r="GO537" i="1"/>
  <c r="GP537" i="1"/>
  <c r="GV537" i="1"/>
  <c r="HC537" i="1"/>
  <c r="GX537" i="1" s="1"/>
  <c r="AB538" i="1"/>
  <c r="AC538" i="1"/>
  <c r="AD538" i="1"/>
  <c r="AE538" i="1"/>
  <c r="AF538" i="1"/>
  <c r="AG538" i="1"/>
  <c r="AH538" i="1"/>
  <c r="CV538" i="1" s="1"/>
  <c r="U538" i="1" s="1"/>
  <c r="AI538" i="1"/>
  <c r="AJ538" i="1"/>
  <c r="CQ538" i="1"/>
  <c r="P538" i="1" s="1"/>
  <c r="CR538" i="1"/>
  <c r="Q538" i="1" s="1"/>
  <c r="CS538" i="1"/>
  <c r="R538" i="1" s="1"/>
  <c r="CT538" i="1"/>
  <c r="S538" i="1" s="1"/>
  <c r="CZ538" i="1" s="1"/>
  <c r="Y538" i="1" s="1"/>
  <c r="CU538" i="1"/>
  <c r="T538" i="1" s="1"/>
  <c r="CW538" i="1"/>
  <c r="V538" i="1" s="1"/>
  <c r="CX538" i="1"/>
  <c r="W538" i="1" s="1"/>
  <c r="GL538" i="1"/>
  <c r="GO538" i="1"/>
  <c r="GP538" i="1"/>
  <c r="GV538" i="1"/>
  <c r="HC538" i="1" s="1"/>
  <c r="GX538" i="1" s="1"/>
  <c r="W539" i="1"/>
  <c r="AC539" i="1"/>
  <c r="AE539" i="1"/>
  <c r="AD539" i="1" s="1"/>
  <c r="AF539" i="1"/>
  <c r="AG539" i="1"/>
  <c r="AH539" i="1"/>
  <c r="AI539" i="1"/>
  <c r="CW539" i="1" s="1"/>
  <c r="V539" i="1" s="1"/>
  <c r="AJ539" i="1"/>
  <c r="CQ539" i="1"/>
  <c r="P539" i="1" s="1"/>
  <c r="CR539" i="1"/>
  <c r="Q539" i="1" s="1"/>
  <c r="CS539" i="1"/>
  <c r="R539" i="1" s="1"/>
  <c r="CT539" i="1"/>
  <c r="S539" i="1" s="1"/>
  <c r="CU539" i="1"/>
  <c r="T539" i="1" s="1"/>
  <c r="CV539" i="1"/>
  <c r="U539" i="1" s="1"/>
  <c r="CX539" i="1"/>
  <c r="GL539" i="1"/>
  <c r="GO539" i="1"/>
  <c r="GP539" i="1"/>
  <c r="GV539" i="1"/>
  <c r="HC539" i="1" s="1"/>
  <c r="GX539" i="1" s="1"/>
  <c r="S540" i="1"/>
  <c r="T540" i="1"/>
  <c r="V540" i="1"/>
  <c r="AB540" i="1"/>
  <c r="AC540" i="1"/>
  <c r="AD540" i="1"/>
  <c r="AE540" i="1"/>
  <c r="AF540" i="1"/>
  <c r="AG540" i="1"/>
  <c r="AH540" i="1"/>
  <c r="CV540" i="1" s="1"/>
  <c r="U540" i="1" s="1"/>
  <c r="AI540" i="1"/>
  <c r="AJ540" i="1"/>
  <c r="CX540" i="1" s="1"/>
  <c r="W540" i="1" s="1"/>
  <c r="CQ540" i="1"/>
  <c r="P540" i="1" s="1"/>
  <c r="CR540" i="1"/>
  <c r="Q540" i="1" s="1"/>
  <c r="CS540" i="1"/>
  <c r="R540" i="1" s="1"/>
  <c r="CY540" i="1" s="1"/>
  <c r="X540" i="1" s="1"/>
  <c r="CT540" i="1"/>
  <c r="CU540" i="1"/>
  <c r="CW540" i="1"/>
  <c r="GL540" i="1"/>
  <c r="GO540" i="1"/>
  <c r="GP540" i="1"/>
  <c r="GV540" i="1"/>
  <c r="HC540" i="1" s="1"/>
  <c r="GX540" i="1" s="1"/>
  <c r="B542" i="1"/>
  <c r="B512" i="1" s="1"/>
  <c r="C542" i="1"/>
  <c r="C512" i="1" s="1"/>
  <c r="D542" i="1"/>
  <c r="D512" i="1" s="1"/>
  <c r="F542" i="1"/>
  <c r="F512" i="1" s="1"/>
  <c r="G542" i="1"/>
  <c r="G512" i="1" s="1"/>
  <c r="AF542" i="1"/>
  <c r="AO542" i="1"/>
  <c r="AO512" i="1" s="1"/>
  <c r="BX542" i="1"/>
  <c r="BX512" i="1" s="1"/>
  <c r="BY542" i="1"/>
  <c r="BY512" i="1" s="1"/>
  <c r="BZ542" i="1"/>
  <c r="BZ512" i="1" s="1"/>
  <c r="CC542" i="1"/>
  <c r="CC512" i="1" s="1"/>
  <c r="CK542" i="1"/>
  <c r="CL542" i="1"/>
  <c r="BC542" i="1" s="1"/>
  <c r="CM542" i="1"/>
  <c r="BD542" i="1" s="1"/>
  <c r="F567" i="1" s="1"/>
  <c r="D572" i="1"/>
  <c r="E574" i="1"/>
  <c r="Z574" i="1"/>
  <c r="AA574" i="1"/>
  <c r="AM574" i="1"/>
  <c r="AN574" i="1"/>
  <c r="BE574" i="1"/>
  <c r="BF574" i="1"/>
  <c r="BG574" i="1"/>
  <c r="BH574" i="1"/>
  <c r="BI574" i="1"/>
  <c r="BJ574" i="1"/>
  <c r="BK574" i="1"/>
  <c r="BL574" i="1"/>
  <c r="BM574" i="1"/>
  <c r="BN574" i="1"/>
  <c r="BO574" i="1"/>
  <c r="BP574" i="1"/>
  <c r="BQ574" i="1"/>
  <c r="BR574" i="1"/>
  <c r="BS574" i="1"/>
  <c r="BT574" i="1"/>
  <c r="BU574" i="1"/>
  <c r="BV574" i="1"/>
  <c r="BW574" i="1"/>
  <c r="CN574" i="1"/>
  <c r="CO574" i="1"/>
  <c r="CP574" i="1"/>
  <c r="CQ574" i="1"/>
  <c r="CR574" i="1"/>
  <c r="CS574" i="1"/>
  <c r="CT574" i="1"/>
  <c r="CU574" i="1"/>
  <c r="CV574" i="1"/>
  <c r="CW574" i="1"/>
  <c r="CX574" i="1"/>
  <c r="CY574" i="1"/>
  <c r="CZ574" i="1"/>
  <c r="DA574" i="1"/>
  <c r="DB574" i="1"/>
  <c r="DC574" i="1"/>
  <c r="DD574" i="1"/>
  <c r="DE574" i="1"/>
  <c r="DF574" i="1"/>
  <c r="DG574" i="1"/>
  <c r="DH574" i="1"/>
  <c r="DI574" i="1"/>
  <c r="DJ574" i="1"/>
  <c r="DK574" i="1"/>
  <c r="DL574" i="1"/>
  <c r="DM574" i="1"/>
  <c r="DN574" i="1"/>
  <c r="DO574" i="1"/>
  <c r="DP574" i="1"/>
  <c r="DQ574" i="1"/>
  <c r="DR574" i="1"/>
  <c r="DS574" i="1"/>
  <c r="DT574" i="1"/>
  <c r="DU574" i="1"/>
  <c r="DV574" i="1"/>
  <c r="DW574" i="1"/>
  <c r="DX574" i="1"/>
  <c r="DY574" i="1"/>
  <c r="DZ574" i="1"/>
  <c r="EA574" i="1"/>
  <c r="EB574" i="1"/>
  <c r="EC574" i="1"/>
  <c r="ED574" i="1"/>
  <c r="EE574" i="1"/>
  <c r="EF574" i="1"/>
  <c r="EG574" i="1"/>
  <c r="EH574" i="1"/>
  <c r="EI574" i="1"/>
  <c r="EJ574" i="1"/>
  <c r="EK574" i="1"/>
  <c r="EL574" i="1"/>
  <c r="EM574" i="1"/>
  <c r="EN574" i="1"/>
  <c r="EO574" i="1"/>
  <c r="EP574" i="1"/>
  <c r="EQ574" i="1"/>
  <c r="ER574" i="1"/>
  <c r="ES574" i="1"/>
  <c r="ET574" i="1"/>
  <c r="EU574" i="1"/>
  <c r="EV574" i="1"/>
  <c r="EW574" i="1"/>
  <c r="EX574" i="1"/>
  <c r="EY574" i="1"/>
  <c r="EZ574" i="1"/>
  <c r="FA574" i="1"/>
  <c r="FB574" i="1"/>
  <c r="FC574" i="1"/>
  <c r="FD574" i="1"/>
  <c r="FE574" i="1"/>
  <c r="FF574" i="1"/>
  <c r="FG574" i="1"/>
  <c r="FH574" i="1"/>
  <c r="FI574" i="1"/>
  <c r="FJ574" i="1"/>
  <c r="FK574" i="1"/>
  <c r="FL574" i="1"/>
  <c r="FM574" i="1"/>
  <c r="FN574" i="1"/>
  <c r="FO574" i="1"/>
  <c r="FP574" i="1"/>
  <c r="FQ574" i="1"/>
  <c r="FR574" i="1"/>
  <c r="FS574" i="1"/>
  <c r="FT574" i="1"/>
  <c r="FU574" i="1"/>
  <c r="FV574" i="1"/>
  <c r="FW574" i="1"/>
  <c r="FX574" i="1"/>
  <c r="FY574" i="1"/>
  <c r="FZ574" i="1"/>
  <c r="GA574" i="1"/>
  <c r="GB574" i="1"/>
  <c r="GC574" i="1"/>
  <c r="GD574" i="1"/>
  <c r="GE574" i="1"/>
  <c r="GF574" i="1"/>
  <c r="GG574" i="1"/>
  <c r="GH574" i="1"/>
  <c r="GI574" i="1"/>
  <c r="GJ574" i="1"/>
  <c r="GK574" i="1"/>
  <c r="GL574" i="1"/>
  <c r="GM574" i="1"/>
  <c r="GN574" i="1"/>
  <c r="GO574" i="1"/>
  <c r="GP574" i="1"/>
  <c r="GQ574" i="1"/>
  <c r="GR574" i="1"/>
  <c r="GS574" i="1"/>
  <c r="GT574" i="1"/>
  <c r="GU574" i="1"/>
  <c r="GV574" i="1"/>
  <c r="GW574" i="1"/>
  <c r="GX574" i="1"/>
  <c r="C576" i="1"/>
  <c r="D576" i="1"/>
  <c r="V576" i="1"/>
  <c r="G3189" i="7" s="1"/>
  <c r="AC576" i="1"/>
  <c r="AE576" i="1"/>
  <c r="AD576" i="1" s="1"/>
  <c r="AB576" i="1" s="1"/>
  <c r="AF576" i="1"/>
  <c r="AG576" i="1"/>
  <c r="CU576" i="1" s="1"/>
  <c r="T576" i="1" s="1"/>
  <c r="AH576" i="1"/>
  <c r="AI576" i="1"/>
  <c r="AJ576" i="1"/>
  <c r="CX576" i="1" s="1"/>
  <c r="W576" i="1" s="1"/>
  <c r="CQ576" i="1"/>
  <c r="CR576" i="1"/>
  <c r="CS576" i="1"/>
  <c r="CT576" i="1"/>
  <c r="CV576" i="1"/>
  <c r="CW576" i="1"/>
  <c r="GL576" i="1"/>
  <c r="GO576" i="1"/>
  <c r="GP576" i="1"/>
  <c r="GV576" i="1"/>
  <c r="HC576" i="1"/>
  <c r="GX576" i="1" s="1"/>
  <c r="C577" i="1"/>
  <c r="D577" i="1"/>
  <c r="U577" i="1"/>
  <c r="G3202" i="7" s="1"/>
  <c r="V577" i="1"/>
  <c r="G3205" i="7" s="1"/>
  <c r="W577" i="1"/>
  <c r="AC577" i="1"/>
  <c r="AE577" i="1"/>
  <c r="AD577" i="1" s="1"/>
  <c r="AF577" i="1"/>
  <c r="AG577" i="1"/>
  <c r="CU577" i="1" s="1"/>
  <c r="T577" i="1" s="1"/>
  <c r="AH577" i="1"/>
  <c r="AI577" i="1"/>
  <c r="AJ577" i="1"/>
  <c r="CQ577" i="1"/>
  <c r="CR577" i="1"/>
  <c r="CS577" i="1"/>
  <c r="CT577" i="1"/>
  <c r="CV577" i="1"/>
  <c r="CW577" i="1"/>
  <c r="CX577" i="1"/>
  <c r="GL577" i="1"/>
  <c r="GO577" i="1"/>
  <c r="GP577" i="1"/>
  <c r="GV577" i="1"/>
  <c r="HC577" i="1" s="1"/>
  <c r="GX577" i="1" s="1"/>
  <c r="C578" i="1"/>
  <c r="D578" i="1"/>
  <c r="V578" i="1"/>
  <c r="G3222" i="7" s="1"/>
  <c r="AC578" i="1"/>
  <c r="AE578" i="1"/>
  <c r="AD578" i="1" s="1"/>
  <c r="AF578" i="1"/>
  <c r="AG578" i="1"/>
  <c r="AH578" i="1"/>
  <c r="AI578" i="1"/>
  <c r="AJ578" i="1"/>
  <c r="CQ578" i="1"/>
  <c r="CR578" i="1"/>
  <c r="CS578" i="1"/>
  <c r="CT578" i="1"/>
  <c r="CU578" i="1"/>
  <c r="T578" i="1" s="1"/>
  <c r="CV578" i="1"/>
  <c r="CW578" i="1"/>
  <c r="CX578" i="1"/>
  <c r="W578" i="1" s="1"/>
  <c r="GL578" i="1"/>
  <c r="GO578" i="1"/>
  <c r="GP578" i="1"/>
  <c r="GV578" i="1"/>
  <c r="HC578" i="1" s="1"/>
  <c r="GX578" i="1" s="1"/>
  <c r="C579" i="1"/>
  <c r="D579" i="1"/>
  <c r="T579" i="1"/>
  <c r="AG583" i="1" s="1"/>
  <c r="V579" i="1"/>
  <c r="G3240" i="7" s="1"/>
  <c r="AC579" i="1"/>
  <c r="AE579" i="1"/>
  <c r="AD579" i="1" s="1"/>
  <c r="AF579" i="1"/>
  <c r="AG579" i="1"/>
  <c r="CU579" i="1" s="1"/>
  <c r="AH579" i="1"/>
  <c r="AI579" i="1"/>
  <c r="AJ579" i="1"/>
  <c r="CX579" i="1" s="1"/>
  <c r="W579" i="1" s="1"/>
  <c r="CQ579" i="1"/>
  <c r="CR579" i="1"/>
  <c r="CS579" i="1"/>
  <c r="CT579" i="1"/>
  <c r="CV579" i="1"/>
  <c r="CW579" i="1"/>
  <c r="GL579" i="1"/>
  <c r="GO579" i="1"/>
  <c r="GP579" i="1"/>
  <c r="GV579" i="1"/>
  <c r="HC579" i="1" s="1"/>
  <c r="GX579" i="1" s="1"/>
  <c r="C580" i="1"/>
  <c r="D580" i="1"/>
  <c r="U580" i="1"/>
  <c r="G3256" i="7" s="1"/>
  <c r="V580" i="1"/>
  <c r="G3259" i="7" s="1"/>
  <c r="W580" i="1"/>
  <c r="AC580" i="1"/>
  <c r="AE580" i="1"/>
  <c r="AD580" i="1" s="1"/>
  <c r="AB580" i="1" s="1"/>
  <c r="AF580" i="1"/>
  <c r="AG580" i="1"/>
  <c r="CU580" i="1" s="1"/>
  <c r="T580" i="1" s="1"/>
  <c r="AH580" i="1"/>
  <c r="AI580" i="1"/>
  <c r="AJ580" i="1"/>
  <c r="CX580" i="1" s="1"/>
  <c r="CQ580" i="1"/>
  <c r="CR580" i="1"/>
  <c r="CS580" i="1"/>
  <c r="CT580" i="1"/>
  <c r="CV580" i="1"/>
  <c r="CW580" i="1"/>
  <c r="GL580" i="1"/>
  <c r="GO580" i="1"/>
  <c r="GP580" i="1"/>
  <c r="GV580" i="1"/>
  <c r="HC580" i="1" s="1"/>
  <c r="GX580" i="1" s="1"/>
  <c r="C581" i="1"/>
  <c r="D581" i="1"/>
  <c r="U581" i="1"/>
  <c r="G3272" i="7" s="1"/>
  <c r="V581" i="1"/>
  <c r="G3275" i="7" s="1"/>
  <c r="AC581" i="1"/>
  <c r="AE581" i="1"/>
  <c r="AD581" i="1" s="1"/>
  <c r="AF581" i="1"/>
  <c r="AG581" i="1"/>
  <c r="AH581" i="1"/>
  <c r="AI581" i="1"/>
  <c r="AJ581" i="1"/>
  <c r="CX581" i="1" s="1"/>
  <c r="W581" i="1" s="1"/>
  <c r="CQ581" i="1"/>
  <c r="CR581" i="1"/>
  <c r="CS581" i="1"/>
  <c r="CT581" i="1"/>
  <c r="CU581" i="1"/>
  <c r="T581" i="1" s="1"/>
  <c r="CV581" i="1"/>
  <c r="CW581" i="1"/>
  <c r="GL581" i="1"/>
  <c r="GO581" i="1"/>
  <c r="GP581" i="1"/>
  <c r="GV581" i="1"/>
  <c r="HC581" i="1"/>
  <c r="GX581" i="1" s="1"/>
  <c r="B583" i="1"/>
  <c r="B574" i="1" s="1"/>
  <c r="C583" i="1"/>
  <c r="C574" i="1" s="1"/>
  <c r="D583" i="1"/>
  <c r="D574" i="1" s="1"/>
  <c r="F583" i="1"/>
  <c r="F574" i="1" s="1"/>
  <c r="G583" i="1"/>
  <c r="G574" i="1" s="1"/>
  <c r="AO583" i="1"/>
  <c r="AO574" i="1" s="1"/>
  <c r="AP583" i="1"/>
  <c r="AP574" i="1" s="1"/>
  <c r="BB583" i="1"/>
  <c r="BB574" i="1" s="1"/>
  <c r="BC583" i="1"/>
  <c r="BC574" i="1" s="1"/>
  <c r="BX583" i="1"/>
  <c r="BX574" i="1" s="1"/>
  <c r="BY583" i="1"/>
  <c r="BY574" i="1" s="1"/>
  <c r="CK583" i="1"/>
  <c r="CK574" i="1" s="1"/>
  <c r="CL583" i="1"/>
  <c r="CL574" i="1" s="1"/>
  <c r="CM583" i="1"/>
  <c r="CM574" i="1" s="1"/>
  <c r="F592" i="1"/>
  <c r="D613" i="1"/>
  <c r="B615" i="1"/>
  <c r="C615" i="1"/>
  <c r="D615" i="1"/>
  <c r="E615" i="1"/>
  <c r="Z615" i="1"/>
  <c r="AA615" i="1"/>
  <c r="AM615" i="1"/>
  <c r="AN615" i="1"/>
  <c r="BE615" i="1"/>
  <c r="BF615" i="1"/>
  <c r="BG615" i="1"/>
  <c r="BH615" i="1"/>
  <c r="BI615" i="1"/>
  <c r="BJ615" i="1"/>
  <c r="BK615" i="1"/>
  <c r="BL615" i="1"/>
  <c r="BM615" i="1"/>
  <c r="BN615" i="1"/>
  <c r="BO615" i="1"/>
  <c r="BP615" i="1"/>
  <c r="BQ615" i="1"/>
  <c r="BR615" i="1"/>
  <c r="BS615" i="1"/>
  <c r="BT615" i="1"/>
  <c r="BU615" i="1"/>
  <c r="BV615" i="1"/>
  <c r="BW615" i="1"/>
  <c r="CN615" i="1"/>
  <c r="CO615" i="1"/>
  <c r="CP615" i="1"/>
  <c r="CQ615" i="1"/>
  <c r="CR615" i="1"/>
  <c r="CS615" i="1"/>
  <c r="CT615" i="1"/>
  <c r="CU615" i="1"/>
  <c r="CV615" i="1"/>
  <c r="CW615" i="1"/>
  <c r="CX615" i="1"/>
  <c r="CY615" i="1"/>
  <c r="CZ615" i="1"/>
  <c r="DA615" i="1"/>
  <c r="DB615" i="1"/>
  <c r="DC615" i="1"/>
  <c r="DD615" i="1"/>
  <c r="DE615" i="1"/>
  <c r="DF615" i="1"/>
  <c r="DG615" i="1"/>
  <c r="DH615" i="1"/>
  <c r="DI615" i="1"/>
  <c r="DJ615" i="1"/>
  <c r="DK615" i="1"/>
  <c r="DL615" i="1"/>
  <c r="DM615" i="1"/>
  <c r="DN615" i="1"/>
  <c r="DO615" i="1"/>
  <c r="DP615" i="1"/>
  <c r="DQ615" i="1"/>
  <c r="DR615" i="1"/>
  <c r="DS615" i="1"/>
  <c r="DT615" i="1"/>
  <c r="DU615" i="1"/>
  <c r="DV615" i="1"/>
  <c r="DW615" i="1"/>
  <c r="DX615" i="1"/>
  <c r="DY615" i="1"/>
  <c r="DZ615" i="1"/>
  <c r="EA615" i="1"/>
  <c r="EB615" i="1"/>
  <c r="EC615" i="1"/>
  <c r="ED615" i="1"/>
  <c r="EE615" i="1"/>
  <c r="EF615" i="1"/>
  <c r="EG615" i="1"/>
  <c r="EH615" i="1"/>
  <c r="EI615" i="1"/>
  <c r="EJ615" i="1"/>
  <c r="EK615" i="1"/>
  <c r="EL615" i="1"/>
  <c r="EM615" i="1"/>
  <c r="EN615" i="1"/>
  <c r="EO615" i="1"/>
  <c r="EP615" i="1"/>
  <c r="EQ615" i="1"/>
  <c r="ER615" i="1"/>
  <c r="ES615" i="1"/>
  <c r="ET615" i="1"/>
  <c r="EU615" i="1"/>
  <c r="EV615" i="1"/>
  <c r="EW615" i="1"/>
  <c r="EX615" i="1"/>
  <c r="EY615" i="1"/>
  <c r="EZ615" i="1"/>
  <c r="FA615" i="1"/>
  <c r="FB615" i="1"/>
  <c r="FC615" i="1"/>
  <c r="FD615" i="1"/>
  <c r="FE615" i="1"/>
  <c r="FF615" i="1"/>
  <c r="FG615" i="1"/>
  <c r="FH615" i="1"/>
  <c r="FI615" i="1"/>
  <c r="FJ615" i="1"/>
  <c r="FK615" i="1"/>
  <c r="FL615" i="1"/>
  <c r="FM615" i="1"/>
  <c r="FN615" i="1"/>
  <c r="FO615" i="1"/>
  <c r="FP615" i="1"/>
  <c r="FQ615" i="1"/>
  <c r="FR615" i="1"/>
  <c r="FS615" i="1"/>
  <c r="FT615" i="1"/>
  <c r="FU615" i="1"/>
  <c r="FV615" i="1"/>
  <c r="FW615" i="1"/>
  <c r="FX615" i="1"/>
  <c r="FY615" i="1"/>
  <c r="FZ615" i="1"/>
  <c r="GA615" i="1"/>
  <c r="GB615" i="1"/>
  <c r="GC615" i="1"/>
  <c r="GD615" i="1"/>
  <c r="GE615" i="1"/>
  <c r="GF615" i="1"/>
  <c r="GG615" i="1"/>
  <c r="GH615" i="1"/>
  <c r="GI615" i="1"/>
  <c r="GJ615" i="1"/>
  <c r="GK615" i="1"/>
  <c r="GL615" i="1"/>
  <c r="GM615" i="1"/>
  <c r="GN615" i="1"/>
  <c r="GO615" i="1"/>
  <c r="GP615" i="1"/>
  <c r="GQ615" i="1"/>
  <c r="GR615" i="1"/>
  <c r="GS615" i="1"/>
  <c r="GT615" i="1"/>
  <c r="GU615" i="1"/>
  <c r="GV615" i="1"/>
  <c r="GW615" i="1"/>
  <c r="GX615" i="1"/>
  <c r="C617" i="1"/>
  <c r="D617" i="1"/>
  <c r="U617" i="1"/>
  <c r="G3290" i="7" s="1"/>
  <c r="V617" i="1"/>
  <c r="AC617" i="1"/>
  <c r="AD617" i="1"/>
  <c r="AE617" i="1"/>
  <c r="AF617" i="1"/>
  <c r="AG617" i="1"/>
  <c r="CU617" i="1" s="1"/>
  <c r="T617" i="1" s="1"/>
  <c r="AG622" i="1" s="1"/>
  <c r="AH617" i="1"/>
  <c r="AI617" i="1"/>
  <c r="AJ617" i="1"/>
  <c r="CQ617" i="1"/>
  <c r="CR617" i="1"/>
  <c r="CS617" i="1"/>
  <c r="CT617" i="1"/>
  <c r="CV617" i="1"/>
  <c r="CW617" i="1"/>
  <c r="CX617" i="1"/>
  <c r="W617" i="1" s="1"/>
  <c r="GL617" i="1"/>
  <c r="GO617" i="1"/>
  <c r="GP617" i="1"/>
  <c r="GV617" i="1"/>
  <c r="HC617" i="1" s="1"/>
  <c r="GX617" i="1" s="1"/>
  <c r="C618" i="1"/>
  <c r="D618" i="1"/>
  <c r="I618" i="1"/>
  <c r="K618" i="1"/>
  <c r="AC618" i="1"/>
  <c r="AE618" i="1"/>
  <c r="AD618" i="1" s="1"/>
  <c r="AB618" i="1" s="1"/>
  <c r="AF618" i="1"/>
  <c r="AG618" i="1"/>
  <c r="CU618" i="1" s="1"/>
  <c r="T618" i="1" s="1"/>
  <c r="AH618" i="1"/>
  <c r="AI618" i="1"/>
  <c r="AJ618" i="1"/>
  <c r="CQ618" i="1"/>
  <c r="CR618" i="1"/>
  <c r="CS618" i="1"/>
  <c r="CT618" i="1"/>
  <c r="CV618" i="1"/>
  <c r="CW618" i="1"/>
  <c r="CX618" i="1"/>
  <c r="W618" i="1" s="1"/>
  <c r="GL618" i="1"/>
  <c r="GO618" i="1"/>
  <c r="GP618" i="1"/>
  <c r="GV618" i="1"/>
  <c r="HC618" i="1" s="1"/>
  <c r="GX618" i="1" s="1"/>
  <c r="C619" i="1"/>
  <c r="D619" i="1"/>
  <c r="V619" i="1"/>
  <c r="AC619" i="1"/>
  <c r="AD619" i="1"/>
  <c r="AE619" i="1"/>
  <c r="AF619" i="1"/>
  <c r="AB619" i="1" s="1"/>
  <c r="AG619" i="1"/>
  <c r="CU619" i="1" s="1"/>
  <c r="T619" i="1" s="1"/>
  <c r="AH619" i="1"/>
  <c r="AI619" i="1"/>
  <c r="AJ619" i="1"/>
  <c r="CQ619" i="1"/>
  <c r="CR619" i="1"/>
  <c r="CS619" i="1"/>
  <c r="CT619" i="1"/>
  <c r="CV619" i="1"/>
  <c r="CW619" i="1"/>
  <c r="CX619" i="1"/>
  <c r="W619" i="1" s="1"/>
  <c r="GL619" i="1"/>
  <c r="GO619" i="1"/>
  <c r="GP619" i="1"/>
  <c r="GV619" i="1"/>
  <c r="HC619" i="1" s="1"/>
  <c r="GX619" i="1" s="1"/>
  <c r="C620" i="1"/>
  <c r="D620" i="1"/>
  <c r="U620" i="1"/>
  <c r="V620" i="1"/>
  <c r="G3320" i="7" s="1"/>
  <c r="AC620" i="1"/>
  <c r="AE620" i="1"/>
  <c r="AD620" i="1" s="1"/>
  <c r="AB620" i="1" s="1"/>
  <c r="AF620" i="1"/>
  <c r="AG620" i="1"/>
  <c r="AH620" i="1"/>
  <c r="AI620" i="1"/>
  <c r="AJ620" i="1"/>
  <c r="CX620" i="1" s="1"/>
  <c r="W620" i="1" s="1"/>
  <c r="CQ620" i="1"/>
  <c r="CR620" i="1"/>
  <c r="CS620" i="1"/>
  <c r="CT620" i="1"/>
  <c r="CU620" i="1"/>
  <c r="T620" i="1" s="1"/>
  <c r="CV620" i="1"/>
  <c r="CW620" i="1"/>
  <c r="GL620" i="1"/>
  <c r="GO620" i="1"/>
  <c r="GP620" i="1"/>
  <c r="GV620" i="1"/>
  <c r="HC620" i="1" s="1"/>
  <c r="GX620" i="1" s="1"/>
  <c r="B622" i="1"/>
  <c r="C622" i="1"/>
  <c r="D622" i="1"/>
  <c r="F622" i="1"/>
  <c r="F615" i="1" s="1"/>
  <c r="G622" i="1"/>
  <c r="G615" i="1" s="1"/>
  <c r="AO622" i="1"/>
  <c r="F626" i="1" s="1"/>
  <c r="BB622" i="1"/>
  <c r="BB615" i="1" s="1"/>
  <c r="BX622" i="1"/>
  <c r="BX615" i="1" s="1"/>
  <c r="BY622" i="1"/>
  <c r="CK622" i="1"/>
  <c r="CK615" i="1" s="1"/>
  <c r="CL622" i="1"/>
  <c r="CL615" i="1" s="1"/>
  <c r="CM622" i="1"/>
  <c r="CM615" i="1" s="1"/>
  <c r="F635" i="1"/>
  <c r="D652" i="1"/>
  <c r="C654" i="1"/>
  <c r="E654" i="1"/>
  <c r="Z654" i="1"/>
  <c r="AA654" i="1"/>
  <c r="AM654" i="1"/>
  <c r="AN654" i="1"/>
  <c r="BE654" i="1"/>
  <c r="BF654" i="1"/>
  <c r="BG654" i="1"/>
  <c r="BH654" i="1"/>
  <c r="BI654" i="1"/>
  <c r="BJ654" i="1"/>
  <c r="BK654" i="1"/>
  <c r="BL654" i="1"/>
  <c r="BM654" i="1"/>
  <c r="BN654" i="1"/>
  <c r="BO654" i="1"/>
  <c r="BP654" i="1"/>
  <c r="BQ654" i="1"/>
  <c r="BR654" i="1"/>
  <c r="BS654" i="1"/>
  <c r="BT654" i="1"/>
  <c r="BU654" i="1"/>
  <c r="BV654" i="1"/>
  <c r="BW654" i="1"/>
  <c r="CN654" i="1"/>
  <c r="CO654" i="1"/>
  <c r="CP654" i="1"/>
  <c r="CQ654" i="1"/>
  <c r="CR654" i="1"/>
  <c r="CS654" i="1"/>
  <c r="CT654" i="1"/>
  <c r="CU654" i="1"/>
  <c r="CV654" i="1"/>
  <c r="CW654" i="1"/>
  <c r="CX654" i="1"/>
  <c r="CY654" i="1"/>
  <c r="CZ654" i="1"/>
  <c r="DA654" i="1"/>
  <c r="DB654" i="1"/>
  <c r="DC654" i="1"/>
  <c r="DD654" i="1"/>
  <c r="DE654" i="1"/>
  <c r="DF654" i="1"/>
  <c r="DG654" i="1"/>
  <c r="DH654" i="1"/>
  <c r="DI654" i="1"/>
  <c r="DJ654" i="1"/>
  <c r="DK654" i="1"/>
  <c r="DL654" i="1"/>
  <c r="DM654" i="1"/>
  <c r="DN654" i="1"/>
  <c r="DO654" i="1"/>
  <c r="DP654" i="1"/>
  <c r="DQ654" i="1"/>
  <c r="DR654" i="1"/>
  <c r="DS654" i="1"/>
  <c r="DT654" i="1"/>
  <c r="DU654" i="1"/>
  <c r="DV654" i="1"/>
  <c r="DW654" i="1"/>
  <c r="DX654" i="1"/>
  <c r="DY654" i="1"/>
  <c r="DZ654" i="1"/>
  <c r="EA654" i="1"/>
  <c r="EB654" i="1"/>
  <c r="EC654" i="1"/>
  <c r="ED654" i="1"/>
  <c r="EE654" i="1"/>
  <c r="EF654" i="1"/>
  <c r="EG654" i="1"/>
  <c r="EH654" i="1"/>
  <c r="EI654" i="1"/>
  <c r="EJ654" i="1"/>
  <c r="EK654" i="1"/>
  <c r="EL654" i="1"/>
  <c r="EM654" i="1"/>
  <c r="EN654" i="1"/>
  <c r="EO654" i="1"/>
  <c r="EP654" i="1"/>
  <c r="EQ654" i="1"/>
  <c r="ER654" i="1"/>
  <c r="ES654" i="1"/>
  <c r="ET654" i="1"/>
  <c r="EU654" i="1"/>
  <c r="EV654" i="1"/>
  <c r="EW654" i="1"/>
  <c r="EX654" i="1"/>
  <c r="EY654" i="1"/>
  <c r="EZ654" i="1"/>
  <c r="FA654" i="1"/>
  <c r="FB654" i="1"/>
  <c r="FC654" i="1"/>
  <c r="FD654" i="1"/>
  <c r="FE654" i="1"/>
  <c r="FF654" i="1"/>
  <c r="FG654" i="1"/>
  <c r="FH654" i="1"/>
  <c r="FI654" i="1"/>
  <c r="FJ654" i="1"/>
  <c r="FK654" i="1"/>
  <c r="FL654" i="1"/>
  <c r="FM654" i="1"/>
  <c r="FN654" i="1"/>
  <c r="FO654" i="1"/>
  <c r="FP654" i="1"/>
  <c r="FQ654" i="1"/>
  <c r="FR654" i="1"/>
  <c r="FS654" i="1"/>
  <c r="FT654" i="1"/>
  <c r="FU654" i="1"/>
  <c r="FV654" i="1"/>
  <c r="FW654" i="1"/>
  <c r="FX654" i="1"/>
  <c r="FY654" i="1"/>
  <c r="FZ654" i="1"/>
  <c r="GA654" i="1"/>
  <c r="GB654" i="1"/>
  <c r="GC654" i="1"/>
  <c r="GD654" i="1"/>
  <c r="GE654" i="1"/>
  <c r="GF654" i="1"/>
  <c r="GG654" i="1"/>
  <c r="GH654" i="1"/>
  <c r="GI654" i="1"/>
  <c r="GJ654" i="1"/>
  <c r="GK654" i="1"/>
  <c r="GL654" i="1"/>
  <c r="GM654" i="1"/>
  <c r="GN654" i="1"/>
  <c r="GO654" i="1"/>
  <c r="GP654" i="1"/>
  <c r="GQ654" i="1"/>
  <c r="GR654" i="1"/>
  <c r="GS654" i="1"/>
  <c r="GT654" i="1"/>
  <c r="GU654" i="1"/>
  <c r="GV654" i="1"/>
  <c r="GW654" i="1"/>
  <c r="GX654" i="1"/>
  <c r="C656" i="1"/>
  <c r="D656" i="1"/>
  <c r="I656" i="1"/>
  <c r="K656" i="1"/>
  <c r="V656" i="1"/>
  <c r="AC656" i="1"/>
  <c r="AE656" i="1"/>
  <c r="AD656" i="1" s="1"/>
  <c r="AF656" i="1"/>
  <c r="AG656" i="1"/>
  <c r="AH656" i="1"/>
  <c r="AI656" i="1"/>
  <c r="AJ656" i="1"/>
  <c r="CX656" i="1" s="1"/>
  <c r="W656" i="1" s="1"/>
  <c r="CQ656" i="1"/>
  <c r="CR656" i="1"/>
  <c r="CS656" i="1"/>
  <c r="CT656" i="1"/>
  <c r="CU656" i="1"/>
  <c r="T656" i="1" s="1"/>
  <c r="CV656" i="1"/>
  <c r="CW656" i="1"/>
  <c r="GL656" i="1"/>
  <c r="GN656" i="1"/>
  <c r="GP656" i="1"/>
  <c r="GV656" i="1"/>
  <c r="HC656" i="1"/>
  <c r="GX656" i="1" s="1"/>
  <c r="C657" i="1"/>
  <c r="D657" i="1"/>
  <c r="I657" i="1"/>
  <c r="K657" i="1"/>
  <c r="V657" i="1"/>
  <c r="W657" i="1"/>
  <c r="AC657" i="1"/>
  <c r="AE657" i="1"/>
  <c r="AD657" i="1" s="1"/>
  <c r="AF657" i="1"/>
  <c r="AG657" i="1"/>
  <c r="AH657" i="1"/>
  <c r="AI657" i="1"/>
  <c r="AJ657" i="1"/>
  <c r="CX657" i="1" s="1"/>
  <c r="CQ657" i="1"/>
  <c r="CR657" i="1"/>
  <c r="CS657" i="1"/>
  <c r="CT657" i="1"/>
  <c r="CU657" i="1"/>
  <c r="T657" i="1" s="1"/>
  <c r="CV657" i="1"/>
  <c r="CW657" i="1"/>
  <c r="GL657" i="1"/>
  <c r="GN657" i="1"/>
  <c r="GP657" i="1"/>
  <c r="GV657" i="1"/>
  <c r="HC657" i="1"/>
  <c r="GX657" i="1" s="1"/>
  <c r="C658" i="1"/>
  <c r="D658" i="1"/>
  <c r="I658" i="1"/>
  <c r="K658" i="1"/>
  <c r="V658" i="1"/>
  <c r="AC658" i="1"/>
  <c r="AE658" i="1"/>
  <c r="AD658" i="1" s="1"/>
  <c r="AF658" i="1"/>
  <c r="AG658" i="1"/>
  <c r="AH658" i="1"/>
  <c r="AI658" i="1"/>
  <c r="AJ658" i="1"/>
  <c r="CX658" i="1" s="1"/>
  <c r="W658" i="1" s="1"/>
  <c r="CQ658" i="1"/>
  <c r="CR658" i="1"/>
  <c r="CS658" i="1"/>
  <c r="CT658" i="1"/>
  <c r="CU658" i="1"/>
  <c r="T658" i="1" s="1"/>
  <c r="CV658" i="1"/>
  <c r="CW658" i="1"/>
  <c r="GL658" i="1"/>
  <c r="GN658" i="1"/>
  <c r="GP658" i="1"/>
  <c r="GV658" i="1"/>
  <c r="HC658" i="1" s="1"/>
  <c r="GX658" i="1" s="1"/>
  <c r="C659" i="1"/>
  <c r="D659" i="1"/>
  <c r="I659" i="1"/>
  <c r="K659" i="1"/>
  <c r="V659" i="1"/>
  <c r="AC659" i="1"/>
  <c r="AD659" i="1"/>
  <c r="AE659" i="1"/>
  <c r="AF659" i="1"/>
  <c r="AG659" i="1"/>
  <c r="CU659" i="1" s="1"/>
  <c r="T659" i="1" s="1"/>
  <c r="AH659" i="1"/>
  <c r="AI659" i="1"/>
  <c r="AJ659" i="1"/>
  <c r="CQ659" i="1"/>
  <c r="CR659" i="1"/>
  <c r="CS659" i="1"/>
  <c r="CT659" i="1"/>
  <c r="CV659" i="1"/>
  <c r="CW659" i="1"/>
  <c r="CX659" i="1"/>
  <c r="W659" i="1" s="1"/>
  <c r="GL659" i="1"/>
  <c r="GN659" i="1"/>
  <c r="GP659" i="1"/>
  <c r="GV659" i="1"/>
  <c r="HC659" i="1" s="1"/>
  <c r="GX659" i="1" s="1"/>
  <c r="C660" i="1"/>
  <c r="D660" i="1"/>
  <c r="I660" i="1"/>
  <c r="K660" i="1"/>
  <c r="V660" i="1"/>
  <c r="AC660" i="1"/>
  <c r="AE660" i="1"/>
  <c r="AD660" i="1" s="1"/>
  <c r="AF660" i="1"/>
  <c r="AG660" i="1"/>
  <c r="CU660" i="1" s="1"/>
  <c r="T660" i="1" s="1"/>
  <c r="AH660" i="1"/>
  <c r="AI660" i="1"/>
  <c r="AJ660" i="1"/>
  <c r="CQ660" i="1"/>
  <c r="CR660" i="1"/>
  <c r="CS660" i="1"/>
  <c r="CT660" i="1"/>
  <c r="CV660" i="1"/>
  <c r="CW660" i="1"/>
  <c r="CX660" i="1"/>
  <c r="W660" i="1" s="1"/>
  <c r="GL660" i="1"/>
  <c r="GN660" i="1"/>
  <c r="GP660" i="1"/>
  <c r="GV660" i="1"/>
  <c r="HC660" i="1" s="1"/>
  <c r="GX660" i="1" s="1"/>
  <c r="C661" i="1"/>
  <c r="D661" i="1"/>
  <c r="I661" i="1"/>
  <c r="K661" i="1"/>
  <c r="V661" i="1"/>
  <c r="AC661" i="1"/>
  <c r="AE661" i="1"/>
  <c r="AD661" i="1" s="1"/>
  <c r="AF661" i="1"/>
  <c r="AG661" i="1"/>
  <c r="CU661" i="1" s="1"/>
  <c r="T661" i="1" s="1"/>
  <c r="AH661" i="1"/>
  <c r="AI661" i="1"/>
  <c r="AJ661" i="1"/>
  <c r="CQ661" i="1"/>
  <c r="CR661" i="1"/>
  <c r="CS661" i="1"/>
  <c r="CT661" i="1"/>
  <c r="CV661" i="1"/>
  <c r="CW661" i="1"/>
  <c r="CX661" i="1"/>
  <c r="GL661" i="1"/>
  <c r="GN661" i="1"/>
  <c r="GP661" i="1"/>
  <c r="GV661" i="1"/>
  <c r="HC661" i="1"/>
  <c r="C662" i="1"/>
  <c r="D662" i="1"/>
  <c r="I662" i="1"/>
  <c r="K662" i="1"/>
  <c r="AC662" i="1"/>
  <c r="AE662" i="1"/>
  <c r="AD662" i="1" s="1"/>
  <c r="AF662" i="1"/>
  <c r="AG662" i="1"/>
  <c r="AH662" i="1"/>
  <c r="AI662" i="1"/>
  <c r="AJ662" i="1"/>
  <c r="CX662" i="1" s="1"/>
  <c r="W662" i="1" s="1"/>
  <c r="CQ662" i="1"/>
  <c r="CR662" i="1"/>
  <c r="CS662" i="1"/>
  <c r="CT662" i="1"/>
  <c r="CU662" i="1"/>
  <c r="T662" i="1" s="1"/>
  <c r="CV662" i="1"/>
  <c r="CW662" i="1"/>
  <c r="GL662" i="1"/>
  <c r="GN662" i="1"/>
  <c r="GP662" i="1"/>
  <c r="GV662" i="1"/>
  <c r="HC662" i="1" s="1"/>
  <c r="GX662" i="1" s="1"/>
  <c r="C663" i="1"/>
  <c r="D663" i="1"/>
  <c r="I663" i="1"/>
  <c r="K663" i="1"/>
  <c r="AC663" i="1"/>
  <c r="AE663" i="1"/>
  <c r="AD663" i="1" s="1"/>
  <c r="AF663" i="1"/>
  <c r="AG663" i="1"/>
  <c r="AH663" i="1"/>
  <c r="AI663" i="1"/>
  <c r="AJ663" i="1"/>
  <c r="CX663" i="1" s="1"/>
  <c r="W663" i="1" s="1"/>
  <c r="CQ663" i="1"/>
  <c r="CR663" i="1"/>
  <c r="CS663" i="1"/>
  <c r="CT663" i="1"/>
  <c r="CU663" i="1"/>
  <c r="T663" i="1" s="1"/>
  <c r="CV663" i="1"/>
  <c r="CW663" i="1"/>
  <c r="GL663" i="1"/>
  <c r="GN663" i="1"/>
  <c r="GP663" i="1"/>
  <c r="GV663" i="1"/>
  <c r="HC663" i="1"/>
  <c r="GX663" i="1" s="1"/>
  <c r="C664" i="1"/>
  <c r="D664" i="1"/>
  <c r="I664" i="1"/>
  <c r="K664" i="1"/>
  <c r="AC664" i="1"/>
  <c r="AE664" i="1"/>
  <c r="AD664" i="1" s="1"/>
  <c r="AF664" i="1"/>
  <c r="AG664" i="1"/>
  <c r="AH664" i="1"/>
  <c r="AI664" i="1"/>
  <c r="AJ664" i="1"/>
  <c r="CX664" i="1" s="1"/>
  <c r="W664" i="1" s="1"/>
  <c r="CQ664" i="1"/>
  <c r="CR664" i="1"/>
  <c r="CS664" i="1"/>
  <c r="CT664" i="1"/>
  <c r="CU664" i="1"/>
  <c r="T664" i="1" s="1"/>
  <c r="CV664" i="1"/>
  <c r="CW664" i="1"/>
  <c r="GL664" i="1"/>
  <c r="GN664" i="1"/>
  <c r="GP664" i="1"/>
  <c r="GV664" i="1"/>
  <c r="HC664" i="1" s="1"/>
  <c r="GX664" i="1" s="1"/>
  <c r="C665" i="1"/>
  <c r="D665" i="1"/>
  <c r="I665" i="1"/>
  <c r="K665" i="1"/>
  <c r="AC665" i="1"/>
  <c r="AE665" i="1"/>
  <c r="AD665" i="1" s="1"/>
  <c r="AF665" i="1"/>
  <c r="AG665" i="1"/>
  <c r="CU665" i="1" s="1"/>
  <c r="T665" i="1" s="1"/>
  <c r="AH665" i="1"/>
  <c r="AI665" i="1"/>
  <c r="AJ665" i="1"/>
  <c r="CQ665" i="1"/>
  <c r="CR665" i="1"/>
  <c r="CS665" i="1"/>
  <c r="CT665" i="1"/>
  <c r="CV665" i="1"/>
  <c r="CW665" i="1"/>
  <c r="CX665" i="1"/>
  <c r="W665" i="1" s="1"/>
  <c r="GL665" i="1"/>
  <c r="GN665" i="1"/>
  <c r="GP665" i="1"/>
  <c r="GV665" i="1"/>
  <c r="HC665" i="1" s="1"/>
  <c r="GX665" i="1" s="1"/>
  <c r="C666" i="1"/>
  <c r="D666" i="1"/>
  <c r="I666" i="1"/>
  <c r="K666" i="1"/>
  <c r="AC666" i="1"/>
  <c r="AE666" i="1"/>
  <c r="AD666" i="1" s="1"/>
  <c r="AF666" i="1"/>
  <c r="AG666" i="1"/>
  <c r="CU666" i="1" s="1"/>
  <c r="T666" i="1" s="1"/>
  <c r="AH666" i="1"/>
  <c r="AI666" i="1"/>
  <c r="AJ666" i="1"/>
  <c r="CQ666" i="1"/>
  <c r="CR666" i="1"/>
  <c r="CS666" i="1"/>
  <c r="CT666" i="1"/>
  <c r="CV666" i="1"/>
  <c r="CW666" i="1"/>
  <c r="CX666" i="1"/>
  <c r="W666" i="1" s="1"/>
  <c r="GL666" i="1"/>
  <c r="GN666" i="1"/>
  <c r="GP666" i="1"/>
  <c r="GV666" i="1"/>
  <c r="HC666" i="1"/>
  <c r="GX666" i="1" s="1"/>
  <c r="C667" i="1"/>
  <c r="D667" i="1"/>
  <c r="I667" i="1"/>
  <c r="K667" i="1"/>
  <c r="AC667" i="1"/>
  <c r="AE667" i="1"/>
  <c r="AD667" i="1" s="1"/>
  <c r="AF667" i="1"/>
  <c r="AG667" i="1"/>
  <c r="CU667" i="1" s="1"/>
  <c r="T667" i="1" s="1"/>
  <c r="AH667" i="1"/>
  <c r="AI667" i="1"/>
  <c r="AJ667" i="1"/>
  <c r="CQ667" i="1"/>
  <c r="CR667" i="1"/>
  <c r="CS667" i="1"/>
  <c r="CT667" i="1"/>
  <c r="CV667" i="1"/>
  <c r="CW667" i="1"/>
  <c r="CX667" i="1"/>
  <c r="W667" i="1" s="1"/>
  <c r="GL667" i="1"/>
  <c r="GN667" i="1"/>
  <c r="GP667" i="1"/>
  <c r="GV667" i="1"/>
  <c r="HC667" i="1"/>
  <c r="GX667" i="1" s="1"/>
  <c r="C668" i="1"/>
  <c r="D668" i="1"/>
  <c r="I668" i="1"/>
  <c r="K668" i="1"/>
  <c r="AC668" i="1"/>
  <c r="AE668" i="1"/>
  <c r="AD668" i="1" s="1"/>
  <c r="AF668" i="1"/>
  <c r="AG668" i="1"/>
  <c r="AH668" i="1"/>
  <c r="AI668" i="1"/>
  <c r="AJ668" i="1"/>
  <c r="CX668" i="1" s="1"/>
  <c r="W668" i="1" s="1"/>
  <c r="CQ668" i="1"/>
  <c r="CR668" i="1"/>
  <c r="CS668" i="1"/>
  <c r="CT668" i="1"/>
  <c r="CU668" i="1"/>
  <c r="T668" i="1" s="1"/>
  <c r="CV668" i="1"/>
  <c r="CW668" i="1"/>
  <c r="GL668" i="1"/>
  <c r="GN668" i="1"/>
  <c r="GP668" i="1"/>
  <c r="GV668" i="1"/>
  <c r="GX668" i="1"/>
  <c r="HC668" i="1"/>
  <c r="C669" i="1"/>
  <c r="D669" i="1"/>
  <c r="I669" i="1"/>
  <c r="K669" i="1"/>
  <c r="AC669" i="1"/>
  <c r="AE669" i="1"/>
  <c r="AD669" i="1" s="1"/>
  <c r="AF669" i="1"/>
  <c r="AG669" i="1"/>
  <c r="AH669" i="1"/>
  <c r="AI669" i="1"/>
  <c r="AJ669" i="1"/>
  <c r="CX669" i="1" s="1"/>
  <c r="W669" i="1" s="1"/>
  <c r="CQ669" i="1"/>
  <c r="CR669" i="1"/>
  <c r="CS669" i="1"/>
  <c r="CT669" i="1"/>
  <c r="CU669" i="1"/>
  <c r="T669" i="1" s="1"/>
  <c r="CV669" i="1"/>
  <c r="CW669" i="1"/>
  <c r="GL669" i="1"/>
  <c r="GN669" i="1"/>
  <c r="GP669" i="1"/>
  <c r="GV669" i="1"/>
  <c r="HC669" i="1"/>
  <c r="GX669" i="1" s="1"/>
  <c r="C670" i="1"/>
  <c r="D670" i="1"/>
  <c r="I670" i="1"/>
  <c r="K670" i="1"/>
  <c r="AC670" i="1"/>
  <c r="AE670" i="1"/>
  <c r="AD670" i="1" s="1"/>
  <c r="AF670" i="1"/>
  <c r="AG670" i="1"/>
  <c r="AH670" i="1"/>
  <c r="AI670" i="1"/>
  <c r="AJ670" i="1"/>
  <c r="CX670" i="1" s="1"/>
  <c r="W670" i="1" s="1"/>
  <c r="CQ670" i="1"/>
  <c r="CR670" i="1"/>
  <c r="CS670" i="1"/>
  <c r="CT670" i="1"/>
  <c r="CU670" i="1"/>
  <c r="T670" i="1" s="1"/>
  <c r="CV670" i="1"/>
  <c r="CW670" i="1"/>
  <c r="GL670" i="1"/>
  <c r="GN670" i="1"/>
  <c r="GP670" i="1"/>
  <c r="GV670" i="1"/>
  <c r="HC670" i="1"/>
  <c r="GX670" i="1" s="1"/>
  <c r="C671" i="1"/>
  <c r="D671" i="1"/>
  <c r="I671" i="1"/>
  <c r="K671" i="1"/>
  <c r="AC671" i="1"/>
  <c r="AE671" i="1"/>
  <c r="AD671" i="1" s="1"/>
  <c r="AF671" i="1"/>
  <c r="AG671" i="1"/>
  <c r="CU671" i="1" s="1"/>
  <c r="T671" i="1" s="1"/>
  <c r="AH671" i="1"/>
  <c r="AI671" i="1"/>
  <c r="AJ671" i="1"/>
  <c r="CQ671" i="1"/>
  <c r="CR671" i="1"/>
  <c r="CS671" i="1"/>
  <c r="CT671" i="1"/>
  <c r="CV671" i="1"/>
  <c r="CW671" i="1"/>
  <c r="CX671" i="1"/>
  <c r="W671" i="1" s="1"/>
  <c r="GL671" i="1"/>
  <c r="GN671" i="1"/>
  <c r="GP671" i="1"/>
  <c r="GV671" i="1"/>
  <c r="HC671" i="1" s="1"/>
  <c r="GX671" i="1" s="1"/>
  <c r="C672" i="1"/>
  <c r="D672" i="1"/>
  <c r="I672" i="1"/>
  <c r="K672" i="1"/>
  <c r="AC672" i="1"/>
  <c r="AE672" i="1"/>
  <c r="AD672" i="1" s="1"/>
  <c r="AF672" i="1"/>
  <c r="AG672" i="1"/>
  <c r="CU672" i="1" s="1"/>
  <c r="T672" i="1" s="1"/>
  <c r="AH672" i="1"/>
  <c r="AI672" i="1"/>
  <c r="AJ672" i="1"/>
  <c r="CQ672" i="1"/>
  <c r="CR672" i="1"/>
  <c r="CS672" i="1"/>
  <c r="CT672" i="1"/>
  <c r="CV672" i="1"/>
  <c r="CW672" i="1"/>
  <c r="CX672" i="1"/>
  <c r="W672" i="1" s="1"/>
  <c r="GL672" i="1"/>
  <c r="GN672" i="1"/>
  <c r="GP672" i="1"/>
  <c r="GV672" i="1"/>
  <c r="HC672" i="1" s="1"/>
  <c r="GX672" i="1" s="1"/>
  <c r="C673" i="1"/>
  <c r="D673" i="1"/>
  <c r="I673" i="1"/>
  <c r="K673" i="1"/>
  <c r="AC673" i="1"/>
  <c r="AE673" i="1"/>
  <c r="AD673" i="1" s="1"/>
  <c r="AF673" i="1"/>
  <c r="AG673" i="1"/>
  <c r="AH673" i="1"/>
  <c r="AI673" i="1"/>
  <c r="AJ673" i="1"/>
  <c r="CQ673" i="1"/>
  <c r="CR673" i="1"/>
  <c r="CS673" i="1"/>
  <c r="CT673" i="1"/>
  <c r="CU673" i="1"/>
  <c r="T673" i="1" s="1"/>
  <c r="CV673" i="1"/>
  <c r="CW673" i="1"/>
  <c r="CX673" i="1"/>
  <c r="W673" i="1" s="1"/>
  <c r="GL673" i="1"/>
  <c r="GN673" i="1"/>
  <c r="GP673" i="1"/>
  <c r="GV673" i="1"/>
  <c r="HC673" i="1"/>
  <c r="GX673" i="1" s="1"/>
  <c r="C674" i="1"/>
  <c r="D674" i="1"/>
  <c r="V674" i="1"/>
  <c r="G3683" i="7" s="1"/>
  <c r="AC674" i="1"/>
  <c r="AE674" i="1"/>
  <c r="AD674" i="1" s="1"/>
  <c r="AF674" i="1"/>
  <c r="AG674" i="1"/>
  <c r="CU674" i="1" s="1"/>
  <c r="T674" i="1" s="1"/>
  <c r="AH674" i="1"/>
  <c r="AI674" i="1"/>
  <c r="AJ674" i="1"/>
  <c r="CQ674" i="1"/>
  <c r="CR674" i="1"/>
  <c r="CS674" i="1"/>
  <c r="CT674" i="1"/>
  <c r="CV674" i="1"/>
  <c r="CW674" i="1"/>
  <c r="CX674" i="1"/>
  <c r="W674" i="1" s="1"/>
  <c r="GL674" i="1"/>
  <c r="GN674" i="1"/>
  <c r="GP674" i="1"/>
  <c r="GV674" i="1"/>
  <c r="HC674" i="1"/>
  <c r="GX674" i="1" s="1"/>
  <c r="C675" i="1"/>
  <c r="D675" i="1"/>
  <c r="U675" i="1"/>
  <c r="G3700" i="7" s="1"/>
  <c r="V675" i="1"/>
  <c r="G3703" i="7" s="1"/>
  <c r="AC675" i="1"/>
  <c r="AE675" i="1"/>
  <c r="AD675" i="1" s="1"/>
  <c r="AF675" i="1"/>
  <c r="AG675" i="1"/>
  <c r="CU675" i="1" s="1"/>
  <c r="T675" i="1" s="1"/>
  <c r="AH675" i="1"/>
  <c r="AI675" i="1"/>
  <c r="AJ675" i="1"/>
  <c r="CQ675" i="1"/>
  <c r="CR675" i="1"/>
  <c r="CS675" i="1"/>
  <c r="CT675" i="1"/>
  <c r="CV675" i="1"/>
  <c r="CW675" i="1"/>
  <c r="CX675" i="1"/>
  <c r="W675" i="1" s="1"/>
  <c r="GL675" i="1"/>
  <c r="GN675" i="1"/>
  <c r="GP675" i="1"/>
  <c r="GV675" i="1"/>
  <c r="HC675" i="1" s="1"/>
  <c r="GX675" i="1" s="1"/>
  <c r="C676" i="1"/>
  <c r="D676" i="1"/>
  <c r="U676" i="1"/>
  <c r="G3719" i="7" s="1"/>
  <c r="V676" i="1"/>
  <c r="G3722" i="7" s="1"/>
  <c r="AC676" i="1"/>
  <c r="AE676" i="1"/>
  <c r="AD676" i="1" s="1"/>
  <c r="AF676" i="1"/>
  <c r="AG676" i="1"/>
  <c r="AH676" i="1"/>
  <c r="AI676" i="1"/>
  <c r="AJ676" i="1"/>
  <c r="CQ676" i="1"/>
  <c r="CR676" i="1"/>
  <c r="CS676" i="1"/>
  <c r="CT676" i="1"/>
  <c r="CU676" i="1"/>
  <c r="T676" i="1" s="1"/>
  <c r="CV676" i="1"/>
  <c r="CW676" i="1"/>
  <c r="CX676" i="1"/>
  <c r="W676" i="1" s="1"/>
  <c r="GL676" i="1"/>
  <c r="GN676" i="1"/>
  <c r="GP676" i="1"/>
  <c r="GV676" i="1"/>
  <c r="HC676" i="1" s="1"/>
  <c r="GX676" i="1" s="1"/>
  <c r="C677" i="1"/>
  <c r="D677" i="1"/>
  <c r="I677" i="1"/>
  <c r="CU1978" i="3" s="1"/>
  <c r="K677" i="1"/>
  <c r="V677" i="1"/>
  <c r="AC677" i="1"/>
  <c r="AE677" i="1"/>
  <c r="AD677" i="1" s="1"/>
  <c r="AF677" i="1"/>
  <c r="AG677" i="1"/>
  <c r="CU677" i="1" s="1"/>
  <c r="T677" i="1" s="1"/>
  <c r="AH677" i="1"/>
  <c r="AI677" i="1"/>
  <c r="AJ677" i="1"/>
  <c r="CQ677" i="1"/>
  <c r="CR677" i="1"/>
  <c r="CS677" i="1"/>
  <c r="CT677" i="1"/>
  <c r="CV677" i="1"/>
  <c r="CW677" i="1"/>
  <c r="CX677" i="1"/>
  <c r="W677" i="1" s="1"/>
  <c r="GL677" i="1"/>
  <c r="GO677" i="1"/>
  <c r="GP677" i="1"/>
  <c r="GV677" i="1"/>
  <c r="HC677" i="1" s="1"/>
  <c r="GX677" i="1" s="1"/>
  <c r="C678" i="1"/>
  <c r="D678" i="1"/>
  <c r="I678" i="1"/>
  <c r="K678" i="1"/>
  <c r="V678" i="1"/>
  <c r="AC678" i="1"/>
  <c r="AE678" i="1"/>
  <c r="AD678" i="1" s="1"/>
  <c r="AF678" i="1"/>
  <c r="AG678" i="1"/>
  <c r="AH678" i="1"/>
  <c r="AI678" i="1"/>
  <c r="AJ678" i="1"/>
  <c r="CQ678" i="1"/>
  <c r="CR678" i="1"/>
  <c r="CS678" i="1"/>
  <c r="CT678" i="1"/>
  <c r="CU678" i="1"/>
  <c r="T678" i="1" s="1"/>
  <c r="CV678" i="1"/>
  <c r="CW678" i="1"/>
  <c r="CX678" i="1"/>
  <c r="W678" i="1" s="1"/>
  <c r="GL678" i="1"/>
  <c r="GO678" i="1"/>
  <c r="GP678" i="1"/>
  <c r="GV678" i="1"/>
  <c r="HC678" i="1" s="1"/>
  <c r="GX678" i="1" s="1"/>
  <c r="C679" i="1"/>
  <c r="D679" i="1"/>
  <c r="I679" i="1"/>
  <c r="K679" i="1"/>
  <c r="V679" i="1"/>
  <c r="AC679" i="1"/>
  <c r="AE679" i="1"/>
  <c r="AD679" i="1" s="1"/>
  <c r="AF679" i="1"/>
  <c r="AG679" i="1"/>
  <c r="AH679" i="1"/>
  <c r="AI679" i="1"/>
  <c r="AJ679" i="1"/>
  <c r="CQ679" i="1"/>
  <c r="CR679" i="1"/>
  <c r="CS679" i="1"/>
  <c r="CT679" i="1"/>
  <c r="CU679" i="1"/>
  <c r="T679" i="1" s="1"/>
  <c r="CV679" i="1"/>
  <c r="CW679" i="1"/>
  <c r="CX679" i="1"/>
  <c r="W679" i="1" s="1"/>
  <c r="GL679" i="1"/>
  <c r="GO679" i="1"/>
  <c r="GP679" i="1"/>
  <c r="GV679" i="1"/>
  <c r="HC679" i="1"/>
  <c r="GX679" i="1" s="1"/>
  <c r="C680" i="1"/>
  <c r="D680" i="1"/>
  <c r="I680" i="1"/>
  <c r="K680" i="1"/>
  <c r="AC680" i="1"/>
  <c r="AE680" i="1"/>
  <c r="AD680" i="1" s="1"/>
  <c r="AF680" i="1"/>
  <c r="AG680" i="1"/>
  <c r="AH680" i="1"/>
  <c r="AI680" i="1"/>
  <c r="AJ680" i="1"/>
  <c r="CX680" i="1" s="1"/>
  <c r="W680" i="1" s="1"/>
  <c r="CQ680" i="1"/>
  <c r="CR680" i="1"/>
  <c r="CS680" i="1"/>
  <c r="CT680" i="1"/>
  <c r="CU680" i="1"/>
  <c r="T680" i="1" s="1"/>
  <c r="CV680" i="1"/>
  <c r="CW680" i="1"/>
  <c r="GL680" i="1"/>
  <c r="GN680" i="1"/>
  <c r="GP680" i="1"/>
  <c r="GV680" i="1"/>
  <c r="GX680" i="1"/>
  <c r="HC680" i="1"/>
  <c r="C681" i="1"/>
  <c r="D681" i="1"/>
  <c r="I681" i="1"/>
  <c r="K681" i="1"/>
  <c r="W681" i="1"/>
  <c r="AC681" i="1"/>
  <c r="AE681" i="1"/>
  <c r="AD681" i="1" s="1"/>
  <c r="AF681" i="1"/>
  <c r="AG681" i="1"/>
  <c r="AH681" i="1"/>
  <c r="AI681" i="1"/>
  <c r="AJ681" i="1"/>
  <c r="CX681" i="1" s="1"/>
  <c r="CQ681" i="1"/>
  <c r="CR681" i="1"/>
  <c r="CS681" i="1"/>
  <c r="CT681" i="1"/>
  <c r="CU681" i="1"/>
  <c r="T681" i="1" s="1"/>
  <c r="CV681" i="1"/>
  <c r="CW681" i="1"/>
  <c r="GL681" i="1"/>
  <c r="GN681" i="1"/>
  <c r="GP681" i="1"/>
  <c r="GV681" i="1"/>
  <c r="HC681" i="1" s="1"/>
  <c r="GX681" i="1" s="1"/>
  <c r="B683" i="1"/>
  <c r="B654" i="1" s="1"/>
  <c r="C683" i="1"/>
  <c r="D683" i="1"/>
  <c r="D654" i="1" s="1"/>
  <c r="F683" i="1"/>
  <c r="F654" i="1" s="1"/>
  <c r="G683" i="1"/>
  <c r="G654" i="1" s="1"/>
  <c r="AO683" i="1"/>
  <c r="F687" i="1" s="1"/>
  <c r="BB683" i="1"/>
  <c r="BB654" i="1" s="1"/>
  <c r="BC683" i="1"/>
  <c r="BX683" i="1"/>
  <c r="BX654" i="1" s="1"/>
  <c r="BY683" i="1"/>
  <c r="AP683" i="1" s="1"/>
  <c r="CK683" i="1"/>
  <c r="CK654" i="1" s="1"/>
  <c r="CL683" i="1"/>
  <c r="CL654" i="1" s="1"/>
  <c r="CM683" i="1"/>
  <c r="BD683" i="1" s="1"/>
  <c r="D713" i="1"/>
  <c r="C715" i="1"/>
  <c r="E715" i="1"/>
  <c r="Z715" i="1"/>
  <c r="AA715" i="1"/>
  <c r="AM715" i="1"/>
  <c r="AN715" i="1"/>
  <c r="BE715" i="1"/>
  <c r="BF715" i="1"/>
  <c r="BG715" i="1"/>
  <c r="BH715" i="1"/>
  <c r="BI715" i="1"/>
  <c r="BJ715" i="1"/>
  <c r="BK715" i="1"/>
  <c r="BL715" i="1"/>
  <c r="BM715" i="1"/>
  <c r="BN715" i="1"/>
  <c r="BO715" i="1"/>
  <c r="BP715" i="1"/>
  <c r="BQ715" i="1"/>
  <c r="BR715" i="1"/>
  <c r="BS715" i="1"/>
  <c r="BT715" i="1"/>
  <c r="BU715" i="1"/>
  <c r="BV715" i="1"/>
  <c r="BW715" i="1"/>
  <c r="CK715" i="1"/>
  <c r="CN715" i="1"/>
  <c r="CO715" i="1"/>
  <c r="CP715" i="1"/>
  <c r="CQ715" i="1"/>
  <c r="CR715" i="1"/>
  <c r="CS715" i="1"/>
  <c r="CT715" i="1"/>
  <c r="CU715" i="1"/>
  <c r="CV715" i="1"/>
  <c r="CW715" i="1"/>
  <c r="CX715" i="1"/>
  <c r="CY715" i="1"/>
  <c r="CZ715" i="1"/>
  <c r="DA715" i="1"/>
  <c r="DB715" i="1"/>
  <c r="DC715" i="1"/>
  <c r="DD715" i="1"/>
  <c r="DE715" i="1"/>
  <c r="DF715" i="1"/>
  <c r="DG715" i="1"/>
  <c r="DH715" i="1"/>
  <c r="DI715" i="1"/>
  <c r="DJ715" i="1"/>
  <c r="DK715" i="1"/>
  <c r="DL715" i="1"/>
  <c r="DM715" i="1"/>
  <c r="DN715" i="1"/>
  <c r="DO715" i="1"/>
  <c r="DP715" i="1"/>
  <c r="DQ715" i="1"/>
  <c r="DR715" i="1"/>
  <c r="DS715" i="1"/>
  <c r="DT715" i="1"/>
  <c r="DU715" i="1"/>
  <c r="DV715" i="1"/>
  <c r="DW715" i="1"/>
  <c r="DX715" i="1"/>
  <c r="DY715" i="1"/>
  <c r="DZ715" i="1"/>
  <c r="EA715" i="1"/>
  <c r="EB715" i="1"/>
  <c r="EC715" i="1"/>
  <c r="ED715" i="1"/>
  <c r="EE715" i="1"/>
  <c r="EF715" i="1"/>
  <c r="EG715" i="1"/>
  <c r="EH715" i="1"/>
  <c r="EI715" i="1"/>
  <c r="EJ715" i="1"/>
  <c r="EK715" i="1"/>
  <c r="EL715" i="1"/>
  <c r="EM715" i="1"/>
  <c r="EN715" i="1"/>
  <c r="EO715" i="1"/>
  <c r="EP715" i="1"/>
  <c r="EQ715" i="1"/>
  <c r="ER715" i="1"/>
  <c r="ES715" i="1"/>
  <c r="ET715" i="1"/>
  <c r="EU715" i="1"/>
  <c r="EV715" i="1"/>
  <c r="EW715" i="1"/>
  <c r="EX715" i="1"/>
  <c r="EY715" i="1"/>
  <c r="EZ715" i="1"/>
  <c r="FA715" i="1"/>
  <c r="FB715" i="1"/>
  <c r="FC715" i="1"/>
  <c r="FD715" i="1"/>
  <c r="FE715" i="1"/>
  <c r="FF715" i="1"/>
  <c r="FG715" i="1"/>
  <c r="FH715" i="1"/>
  <c r="FI715" i="1"/>
  <c r="FJ715" i="1"/>
  <c r="FK715" i="1"/>
  <c r="FL715" i="1"/>
  <c r="FM715" i="1"/>
  <c r="FN715" i="1"/>
  <c r="FO715" i="1"/>
  <c r="FP715" i="1"/>
  <c r="FQ715" i="1"/>
  <c r="FR715" i="1"/>
  <c r="FS715" i="1"/>
  <c r="FT715" i="1"/>
  <c r="FU715" i="1"/>
  <c r="FV715" i="1"/>
  <c r="FW715" i="1"/>
  <c r="FX715" i="1"/>
  <c r="FY715" i="1"/>
  <c r="FZ715" i="1"/>
  <c r="GA715" i="1"/>
  <c r="GB715" i="1"/>
  <c r="GC715" i="1"/>
  <c r="GD715" i="1"/>
  <c r="GE715" i="1"/>
  <c r="GF715" i="1"/>
  <c r="GG715" i="1"/>
  <c r="GH715" i="1"/>
  <c r="GI715" i="1"/>
  <c r="GJ715" i="1"/>
  <c r="GK715" i="1"/>
  <c r="GL715" i="1"/>
  <c r="GM715" i="1"/>
  <c r="GN715" i="1"/>
  <c r="GO715" i="1"/>
  <c r="GP715" i="1"/>
  <c r="GQ715" i="1"/>
  <c r="GR715" i="1"/>
  <c r="GS715" i="1"/>
  <c r="GT715" i="1"/>
  <c r="GU715" i="1"/>
  <c r="GV715" i="1"/>
  <c r="GW715" i="1"/>
  <c r="GX715" i="1"/>
  <c r="C717" i="1"/>
  <c r="D717" i="1"/>
  <c r="T717" i="1"/>
  <c r="AG721" i="1" s="1"/>
  <c r="U717" i="1"/>
  <c r="G3811" i="7" s="1"/>
  <c r="V717" i="1"/>
  <c r="G3814" i="7" s="1"/>
  <c r="AC717" i="1"/>
  <c r="AE717" i="1"/>
  <c r="AD717" i="1" s="1"/>
  <c r="AF717" i="1"/>
  <c r="AG717" i="1"/>
  <c r="AH717" i="1"/>
  <c r="AI717" i="1"/>
  <c r="AJ717" i="1"/>
  <c r="CQ717" i="1"/>
  <c r="CR717" i="1"/>
  <c r="CS717" i="1"/>
  <c r="CT717" i="1"/>
  <c r="CU717" i="1"/>
  <c r="CV717" i="1"/>
  <c r="CW717" i="1"/>
  <c r="CX717" i="1"/>
  <c r="W717" i="1" s="1"/>
  <c r="GL717" i="1"/>
  <c r="GO717" i="1"/>
  <c r="GP717" i="1"/>
  <c r="GV717" i="1"/>
  <c r="HC717" i="1"/>
  <c r="GX717" i="1" s="1"/>
  <c r="C718" i="1"/>
  <c r="D718" i="1"/>
  <c r="U718" i="1"/>
  <c r="G3827" i="7" s="1"/>
  <c r="V718" i="1"/>
  <c r="AC718" i="1"/>
  <c r="AE718" i="1"/>
  <c r="AD718" i="1" s="1"/>
  <c r="AF718" i="1"/>
  <c r="AG718" i="1"/>
  <c r="AH718" i="1"/>
  <c r="AI718" i="1"/>
  <c r="AJ718" i="1"/>
  <c r="CX718" i="1" s="1"/>
  <c r="W718" i="1" s="1"/>
  <c r="CQ718" i="1"/>
  <c r="CR718" i="1"/>
  <c r="CS718" i="1"/>
  <c r="CT718" i="1"/>
  <c r="CU718" i="1"/>
  <c r="T718" i="1" s="1"/>
  <c r="CV718" i="1"/>
  <c r="CW718" i="1"/>
  <c r="GL718" i="1"/>
  <c r="GO718" i="1"/>
  <c r="GP718" i="1"/>
  <c r="GV718" i="1"/>
  <c r="HC718" i="1" s="1"/>
  <c r="GX718" i="1"/>
  <c r="C719" i="1"/>
  <c r="D719" i="1"/>
  <c r="U719" i="1"/>
  <c r="G3841" i="7" s="1"/>
  <c r="V719" i="1"/>
  <c r="G3844" i="7" s="1"/>
  <c r="AC719" i="1"/>
  <c r="AE719" i="1"/>
  <c r="AD719" i="1" s="1"/>
  <c r="AF719" i="1"/>
  <c r="AG719" i="1"/>
  <c r="AH719" i="1"/>
  <c r="AI719" i="1"/>
  <c r="AJ719" i="1"/>
  <c r="CQ719" i="1"/>
  <c r="CR719" i="1"/>
  <c r="CS719" i="1"/>
  <c r="CT719" i="1"/>
  <c r="CU719" i="1"/>
  <c r="T719" i="1" s="1"/>
  <c r="CV719" i="1"/>
  <c r="CW719" i="1"/>
  <c r="CX719" i="1"/>
  <c r="W719" i="1" s="1"/>
  <c r="GL719" i="1"/>
  <c r="GO719" i="1"/>
  <c r="CC721" i="1" s="1"/>
  <c r="AT721" i="1" s="1"/>
  <c r="GP719" i="1"/>
  <c r="GV719" i="1"/>
  <c r="HC719" i="1"/>
  <c r="GX719" i="1" s="1"/>
  <c r="B721" i="1"/>
  <c r="B715" i="1" s="1"/>
  <c r="C721" i="1"/>
  <c r="D721" i="1"/>
  <c r="D715" i="1" s="1"/>
  <c r="F721" i="1"/>
  <c r="F715" i="1" s="1"/>
  <c r="G721" i="1"/>
  <c r="G715" i="1" s="1"/>
  <c r="AO721" i="1"/>
  <c r="AO715" i="1" s="1"/>
  <c r="AP721" i="1"/>
  <c r="F730" i="1" s="1"/>
  <c r="BB721" i="1"/>
  <c r="BB715" i="1" s="1"/>
  <c r="BX721" i="1"/>
  <c r="BX715" i="1" s="1"/>
  <c r="BY721" i="1"/>
  <c r="BY715" i="1" s="1"/>
  <c r="CK721" i="1"/>
  <c r="CL721" i="1"/>
  <c r="CL715" i="1" s="1"/>
  <c r="CM721" i="1"/>
  <c r="CM715" i="1" s="1"/>
  <c r="D751" i="1"/>
  <c r="E753" i="1"/>
  <c r="Z753" i="1"/>
  <c r="AA753" i="1"/>
  <c r="AM753" i="1"/>
  <c r="AN753" i="1"/>
  <c r="BE753" i="1"/>
  <c r="BF753" i="1"/>
  <c r="BG753" i="1"/>
  <c r="BH753" i="1"/>
  <c r="BI753" i="1"/>
  <c r="BJ753" i="1"/>
  <c r="BK753" i="1"/>
  <c r="BL753" i="1"/>
  <c r="BM753" i="1"/>
  <c r="BN753" i="1"/>
  <c r="BO753" i="1"/>
  <c r="BP753" i="1"/>
  <c r="BQ753" i="1"/>
  <c r="BR753" i="1"/>
  <c r="BS753" i="1"/>
  <c r="BT753" i="1"/>
  <c r="BU753" i="1"/>
  <c r="BV753" i="1"/>
  <c r="BW753" i="1"/>
  <c r="CN753" i="1"/>
  <c r="CO753" i="1"/>
  <c r="CP753" i="1"/>
  <c r="CQ753" i="1"/>
  <c r="CR753" i="1"/>
  <c r="CS753" i="1"/>
  <c r="CT753" i="1"/>
  <c r="CU753" i="1"/>
  <c r="CV753" i="1"/>
  <c r="CW753" i="1"/>
  <c r="CX753" i="1"/>
  <c r="CY753" i="1"/>
  <c r="CZ753" i="1"/>
  <c r="DA753" i="1"/>
  <c r="DB753" i="1"/>
  <c r="DC753" i="1"/>
  <c r="DD753" i="1"/>
  <c r="DE753" i="1"/>
  <c r="DF753" i="1"/>
  <c r="DG753" i="1"/>
  <c r="DH753" i="1"/>
  <c r="DI753" i="1"/>
  <c r="DJ753" i="1"/>
  <c r="DK753" i="1"/>
  <c r="DL753" i="1"/>
  <c r="DM753" i="1"/>
  <c r="DN753" i="1"/>
  <c r="DO753" i="1"/>
  <c r="DP753" i="1"/>
  <c r="DQ753" i="1"/>
  <c r="DR753" i="1"/>
  <c r="DS753" i="1"/>
  <c r="DT753" i="1"/>
  <c r="DU753" i="1"/>
  <c r="DV753" i="1"/>
  <c r="DW753" i="1"/>
  <c r="DX753" i="1"/>
  <c r="DY753" i="1"/>
  <c r="DZ753" i="1"/>
  <c r="EA753" i="1"/>
  <c r="EB753" i="1"/>
  <c r="EC753" i="1"/>
  <c r="ED753" i="1"/>
  <c r="EE753" i="1"/>
  <c r="EF753" i="1"/>
  <c r="EG753" i="1"/>
  <c r="EH753" i="1"/>
  <c r="EI753" i="1"/>
  <c r="EJ753" i="1"/>
  <c r="EK753" i="1"/>
  <c r="EL753" i="1"/>
  <c r="EM753" i="1"/>
  <c r="EN753" i="1"/>
  <c r="EO753" i="1"/>
  <c r="EP753" i="1"/>
  <c r="EQ753" i="1"/>
  <c r="ER753" i="1"/>
  <c r="ES753" i="1"/>
  <c r="ET753" i="1"/>
  <c r="EU753" i="1"/>
  <c r="EV753" i="1"/>
  <c r="EW753" i="1"/>
  <c r="EX753" i="1"/>
  <c r="EY753" i="1"/>
  <c r="EZ753" i="1"/>
  <c r="FA753" i="1"/>
  <c r="FB753" i="1"/>
  <c r="FC753" i="1"/>
  <c r="FD753" i="1"/>
  <c r="FE753" i="1"/>
  <c r="FF753" i="1"/>
  <c r="FG753" i="1"/>
  <c r="FH753" i="1"/>
  <c r="FI753" i="1"/>
  <c r="FJ753" i="1"/>
  <c r="FK753" i="1"/>
  <c r="FL753" i="1"/>
  <c r="FM753" i="1"/>
  <c r="FN753" i="1"/>
  <c r="FO753" i="1"/>
  <c r="FP753" i="1"/>
  <c r="FQ753" i="1"/>
  <c r="FR753" i="1"/>
  <c r="FS753" i="1"/>
  <c r="FT753" i="1"/>
  <c r="FU753" i="1"/>
  <c r="FV753" i="1"/>
  <c r="FW753" i="1"/>
  <c r="FX753" i="1"/>
  <c r="FY753" i="1"/>
  <c r="FZ753" i="1"/>
  <c r="GA753" i="1"/>
  <c r="GB753" i="1"/>
  <c r="GC753" i="1"/>
  <c r="GD753" i="1"/>
  <c r="GE753" i="1"/>
  <c r="GF753" i="1"/>
  <c r="GG753" i="1"/>
  <c r="GH753" i="1"/>
  <c r="GI753" i="1"/>
  <c r="GJ753" i="1"/>
  <c r="GK753" i="1"/>
  <c r="GL753" i="1"/>
  <c r="GM753" i="1"/>
  <c r="GN753" i="1"/>
  <c r="GO753" i="1"/>
  <c r="GP753" i="1"/>
  <c r="GQ753" i="1"/>
  <c r="GR753" i="1"/>
  <c r="GS753" i="1"/>
  <c r="GT753" i="1"/>
  <c r="GU753" i="1"/>
  <c r="GV753" i="1"/>
  <c r="GW753" i="1"/>
  <c r="GX753" i="1"/>
  <c r="C755" i="1"/>
  <c r="D755" i="1"/>
  <c r="T755" i="1"/>
  <c r="U755" i="1"/>
  <c r="G3861" i="7" s="1"/>
  <c r="V755" i="1"/>
  <c r="G3864" i="7" s="1"/>
  <c r="AC755" i="1"/>
  <c r="AE755" i="1"/>
  <c r="AD755" i="1" s="1"/>
  <c r="AF755" i="1"/>
  <c r="AG755" i="1"/>
  <c r="AH755" i="1"/>
  <c r="AI755" i="1"/>
  <c r="AJ755" i="1"/>
  <c r="CQ755" i="1"/>
  <c r="CR755" i="1"/>
  <c r="CS755" i="1"/>
  <c r="CT755" i="1"/>
  <c r="CU755" i="1"/>
  <c r="CV755" i="1"/>
  <c r="CW755" i="1"/>
  <c r="CX755" i="1"/>
  <c r="W755" i="1" s="1"/>
  <c r="GL755" i="1"/>
  <c r="GN755" i="1"/>
  <c r="GP755" i="1"/>
  <c r="GV755" i="1"/>
  <c r="HC755" i="1" s="1"/>
  <c r="GX755" i="1" s="1"/>
  <c r="C756" i="1"/>
  <c r="D756" i="1"/>
  <c r="U756" i="1"/>
  <c r="G3874" i="7" s="1"/>
  <c r="V756" i="1"/>
  <c r="G3877" i="7" s="1"/>
  <c r="AC756" i="1"/>
  <c r="AE756" i="1"/>
  <c r="AD756" i="1" s="1"/>
  <c r="AF756" i="1"/>
  <c r="AG756" i="1"/>
  <c r="AH756" i="1"/>
  <c r="AI756" i="1"/>
  <c r="AJ756" i="1"/>
  <c r="CQ756" i="1"/>
  <c r="CR756" i="1"/>
  <c r="CS756" i="1"/>
  <c r="CT756" i="1"/>
  <c r="CU756" i="1"/>
  <c r="T756" i="1" s="1"/>
  <c r="CV756" i="1"/>
  <c r="CW756" i="1"/>
  <c r="CX756" i="1"/>
  <c r="W756" i="1" s="1"/>
  <c r="GL756" i="1"/>
  <c r="GN756" i="1"/>
  <c r="GP756" i="1"/>
  <c r="GV756" i="1"/>
  <c r="HC756" i="1" s="1"/>
  <c r="GX756" i="1" s="1"/>
  <c r="C757" i="1"/>
  <c r="D757" i="1"/>
  <c r="U757" i="1"/>
  <c r="G3888" i="7" s="1"/>
  <c r="V757" i="1"/>
  <c r="G3891" i="7" s="1"/>
  <c r="AC757" i="1"/>
  <c r="AE757" i="1"/>
  <c r="AD757" i="1" s="1"/>
  <c r="AF757" i="1"/>
  <c r="AG757" i="1"/>
  <c r="CU757" i="1" s="1"/>
  <c r="T757" i="1" s="1"/>
  <c r="AH757" i="1"/>
  <c r="AI757" i="1"/>
  <c r="AJ757" i="1"/>
  <c r="CX757" i="1" s="1"/>
  <c r="W757" i="1" s="1"/>
  <c r="CQ757" i="1"/>
  <c r="CR757" i="1"/>
  <c r="CS757" i="1"/>
  <c r="CT757" i="1"/>
  <c r="CV757" i="1"/>
  <c r="CW757" i="1"/>
  <c r="GL757" i="1"/>
  <c r="GN757" i="1"/>
  <c r="GP757" i="1"/>
  <c r="GV757" i="1"/>
  <c r="HC757" i="1"/>
  <c r="GX757" i="1" s="1"/>
  <c r="C758" i="1"/>
  <c r="D758" i="1"/>
  <c r="U758" i="1"/>
  <c r="G3901" i="7" s="1"/>
  <c r="V758" i="1"/>
  <c r="G3904" i="7" s="1"/>
  <c r="AC758" i="1"/>
  <c r="AE758" i="1"/>
  <c r="AD758" i="1" s="1"/>
  <c r="AF758" i="1"/>
  <c r="AG758" i="1"/>
  <c r="AH758" i="1"/>
  <c r="AI758" i="1"/>
  <c r="AJ758" i="1"/>
  <c r="CX758" i="1" s="1"/>
  <c r="W758" i="1" s="1"/>
  <c r="CQ758" i="1"/>
  <c r="CR758" i="1"/>
  <c r="CS758" i="1"/>
  <c r="CT758" i="1"/>
  <c r="CU758" i="1"/>
  <c r="T758" i="1" s="1"/>
  <c r="CV758" i="1"/>
  <c r="CW758" i="1"/>
  <c r="GL758" i="1"/>
  <c r="GN758" i="1"/>
  <c r="GP758" i="1"/>
  <c r="GV758" i="1"/>
  <c r="HC758" i="1" s="1"/>
  <c r="GX758" i="1" s="1"/>
  <c r="C759" i="1"/>
  <c r="D759" i="1"/>
  <c r="U759" i="1"/>
  <c r="G3915" i="7" s="1"/>
  <c r="V759" i="1"/>
  <c r="G3918" i="7" s="1"/>
  <c r="AC759" i="1"/>
  <c r="AE759" i="1"/>
  <c r="AD759" i="1" s="1"/>
  <c r="AF759" i="1"/>
  <c r="AG759" i="1"/>
  <c r="CU759" i="1" s="1"/>
  <c r="T759" i="1" s="1"/>
  <c r="AH759" i="1"/>
  <c r="AI759" i="1"/>
  <c r="AJ759" i="1"/>
  <c r="CQ759" i="1"/>
  <c r="CR759" i="1"/>
  <c r="CS759" i="1"/>
  <c r="CT759" i="1"/>
  <c r="CV759" i="1"/>
  <c r="CW759" i="1"/>
  <c r="CX759" i="1"/>
  <c r="W759" i="1" s="1"/>
  <c r="GL759" i="1"/>
  <c r="GN759" i="1"/>
  <c r="GP759" i="1"/>
  <c r="GV759" i="1"/>
  <c r="HC759" i="1"/>
  <c r="GX759" i="1" s="1"/>
  <c r="C760" i="1"/>
  <c r="D760" i="1"/>
  <c r="T760" i="1"/>
  <c r="U760" i="1"/>
  <c r="G3931" i="7" s="1"/>
  <c r="V760" i="1"/>
  <c r="G3934" i="7" s="1"/>
  <c r="AC760" i="1"/>
  <c r="AE760" i="1"/>
  <c r="AD760" i="1" s="1"/>
  <c r="AF760" i="1"/>
  <c r="AG760" i="1"/>
  <c r="CU760" i="1" s="1"/>
  <c r="AH760" i="1"/>
  <c r="AI760" i="1"/>
  <c r="AJ760" i="1"/>
  <c r="CX760" i="1" s="1"/>
  <c r="W760" i="1" s="1"/>
  <c r="CQ760" i="1"/>
  <c r="CR760" i="1"/>
  <c r="CS760" i="1"/>
  <c r="CT760" i="1"/>
  <c r="CV760" i="1"/>
  <c r="CW760" i="1"/>
  <c r="GL760" i="1"/>
  <c r="GN760" i="1"/>
  <c r="GP760" i="1"/>
  <c r="GV760" i="1"/>
  <c r="GX760" i="1"/>
  <c r="HC760" i="1"/>
  <c r="P761" i="1"/>
  <c r="CP761" i="1" s="1"/>
  <c r="O761" i="1" s="1"/>
  <c r="Q761" i="1"/>
  <c r="R761" i="1"/>
  <c r="AC761" i="1"/>
  <c r="AB761" i="1" s="1"/>
  <c r="AD761" i="1"/>
  <c r="AE761" i="1"/>
  <c r="AF761" i="1"/>
  <c r="AG761" i="1"/>
  <c r="CU761" i="1" s="1"/>
  <c r="T761" i="1" s="1"/>
  <c r="AH761" i="1"/>
  <c r="AI761" i="1"/>
  <c r="CW761" i="1" s="1"/>
  <c r="V761" i="1" s="1"/>
  <c r="AJ761" i="1"/>
  <c r="CX761" i="1" s="1"/>
  <c r="W761" i="1" s="1"/>
  <c r="CQ761" i="1"/>
  <c r="CR761" i="1"/>
  <c r="CS761" i="1"/>
  <c r="CT761" i="1"/>
  <c r="S761" i="1" s="1"/>
  <c r="CY761" i="1" s="1"/>
  <c r="X761" i="1" s="1"/>
  <c r="CV761" i="1"/>
  <c r="U761" i="1" s="1"/>
  <c r="GL761" i="1"/>
  <c r="GO761" i="1"/>
  <c r="GP761" i="1"/>
  <c r="GV761" i="1"/>
  <c r="HC761" i="1" s="1"/>
  <c r="GX761" i="1" s="1"/>
  <c r="Q762" i="1"/>
  <c r="T762" i="1"/>
  <c r="U762" i="1"/>
  <c r="AC762" i="1"/>
  <c r="AD762" i="1"/>
  <c r="AE762" i="1"/>
  <c r="AF762" i="1"/>
  <c r="AG762" i="1"/>
  <c r="CU762" i="1" s="1"/>
  <c r="AH762" i="1"/>
  <c r="CV762" i="1" s="1"/>
  <c r="AI762" i="1"/>
  <c r="AJ762" i="1"/>
  <c r="CQ762" i="1"/>
  <c r="P762" i="1" s="1"/>
  <c r="CP762" i="1" s="1"/>
  <c r="O762" i="1" s="1"/>
  <c r="CR762" i="1"/>
  <c r="CS762" i="1"/>
  <c r="R762" i="1" s="1"/>
  <c r="CT762" i="1"/>
  <c r="S762" i="1" s="1"/>
  <c r="CW762" i="1"/>
  <c r="V762" i="1" s="1"/>
  <c r="CX762" i="1"/>
  <c r="W762" i="1" s="1"/>
  <c r="GL762" i="1"/>
  <c r="GO762" i="1"/>
  <c r="GP762" i="1"/>
  <c r="GV762" i="1"/>
  <c r="HC762" i="1" s="1"/>
  <c r="GX762" i="1" s="1"/>
  <c r="Q763" i="1"/>
  <c r="R763" i="1"/>
  <c r="CP763" i="1" s="1"/>
  <c r="O763" i="1" s="1"/>
  <c r="AC763" i="1"/>
  <c r="AB763" i="1" s="1"/>
  <c r="AD763" i="1"/>
  <c r="AE763" i="1"/>
  <c r="AF763" i="1"/>
  <c r="AG763" i="1"/>
  <c r="AH763" i="1"/>
  <c r="CV763" i="1" s="1"/>
  <c r="U763" i="1" s="1"/>
  <c r="AI763" i="1"/>
  <c r="CW763" i="1" s="1"/>
  <c r="V763" i="1" s="1"/>
  <c r="AJ763" i="1"/>
  <c r="CQ763" i="1"/>
  <c r="P763" i="1" s="1"/>
  <c r="CR763" i="1"/>
  <c r="CS763" i="1"/>
  <c r="CT763" i="1"/>
  <c r="S763" i="1" s="1"/>
  <c r="CY763" i="1" s="1"/>
  <c r="X763" i="1" s="1"/>
  <c r="CU763" i="1"/>
  <c r="T763" i="1" s="1"/>
  <c r="CX763" i="1"/>
  <c r="W763" i="1" s="1"/>
  <c r="GL763" i="1"/>
  <c r="GO763" i="1"/>
  <c r="GP763" i="1"/>
  <c r="GV763" i="1"/>
  <c r="HC763" i="1" s="1"/>
  <c r="GX763" i="1" s="1"/>
  <c r="R764" i="1"/>
  <c r="U764" i="1"/>
  <c r="W764" i="1"/>
  <c r="AC764" i="1"/>
  <c r="AB764" i="1" s="1"/>
  <c r="AE764" i="1"/>
  <c r="AD764" i="1" s="1"/>
  <c r="AF764" i="1"/>
  <c r="AG764" i="1"/>
  <c r="AH764" i="1"/>
  <c r="AI764" i="1"/>
  <c r="AJ764" i="1"/>
  <c r="CQ764" i="1"/>
  <c r="P764" i="1" s="1"/>
  <c r="CR764" i="1"/>
  <c r="Q764" i="1" s="1"/>
  <c r="CS764" i="1"/>
  <c r="CT764" i="1"/>
  <c r="S764" i="1" s="1"/>
  <c r="CU764" i="1"/>
  <c r="T764" i="1" s="1"/>
  <c r="CV764" i="1"/>
  <c r="CW764" i="1"/>
  <c r="V764" i="1" s="1"/>
  <c r="CX764" i="1"/>
  <c r="GL764" i="1"/>
  <c r="GO764" i="1"/>
  <c r="GP764" i="1"/>
  <c r="GV764" i="1"/>
  <c r="HC764" i="1" s="1"/>
  <c r="GX764" i="1" s="1"/>
  <c r="C765" i="1"/>
  <c r="D765" i="1"/>
  <c r="I765" i="1"/>
  <c r="K765" i="1"/>
  <c r="AC765" i="1"/>
  <c r="AE765" i="1"/>
  <c r="AD765" i="1" s="1"/>
  <c r="AF765" i="1"/>
  <c r="AG765" i="1"/>
  <c r="CU765" i="1" s="1"/>
  <c r="T765" i="1" s="1"/>
  <c r="AH765" i="1"/>
  <c r="AI765" i="1"/>
  <c r="AJ765" i="1"/>
  <c r="CQ765" i="1"/>
  <c r="CR765" i="1"/>
  <c r="CS765" i="1"/>
  <c r="CT765" i="1"/>
  <c r="CV765" i="1"/>
  <c r="CW765" i="1"/>
  <c r="CX765" i="1"/>
  <c r="W765" i="1" s="1"/>
  <c r="GL765" i="1"/>
  <c r="GN765" i="1"/>
  <c r="GP765" i="1"/>
  <c r="GV765" i="1"/>
  <c r="HC765" i="1" s="1"/>
  <c r="GX765" i="1" s="1"/>
  <c r="B767" i="1"/>
  <c r="B753" i="1" s="1"/>
  <c r="C767" i="1"/>
  <c r="C753" i="1" s="1"/>
  <c r="D767" i="1"/>
  <c r="D753" i="1" s="1"/>
  <c r="F767" i="1"/>
  <c r="F753" i="1" s="1"/>
  <c r="G767" i="1"/>
  <c r="G753" i="1" s="1"/>
  <c r="BB767" i="1"/>
  <c r="BB753" i="1" s="1"/>
  <c r="BC767" i="1"/>
  <c r="BC753" i="1" s="1"/>
  <c r="BX767" i="1"/>
  <c r="BY767" i="1"/>
  <c r="AP767" i="1" s="1"/>
  <c r="CK767" i="1"/>
  <c r="CK753" i="1" s="1"/>
  <c r="CL767" i="1"/>
  <c r="CL753" i="1" s="1"/>
  <c r="CM767" i="1"/>
  <c r="F783" i="1"/>
  <c r="D797" i="1"/>
  <c r="B799" i="1"/>
  <c r="E799" i="1"/>
  <c r="G799" i="1"/>
  <c r="Z799" i="1"/>
  <c r="AA799" i="1"/>
  <c r="AM799" i="1"/>
  <c r="AN799" i="1"/>
  <c r="BB799" i="1"/>
  <c r="BE799" i="1"/>
  <c r="BF799" i="1"/>
  <c r="BG799" i="1"/>
  <c r="BH799" i="1"/>
  <c r="BI799" i="1"/>
  <c r="BJ799" i="1"/>
  <c r="BK799" i="1"/>
  <c r="BL799" i="1"/>
  <c r="BM799" i="1"/>
  <c r="BN799" i="1"/>
  <c r="BO799" i="1"/>
  <c r="BP799" i="1"/>
  <c r="BQ799" i="1"/>
  <c r="BR799" i="1"/>
  <c r="BS799" i="1"/>
  <c r="BT799" i="1"/>
  <c r="BU799" i="1"/>
  <c r="BV799" i="1"/>
  <c r="BW799" i="1"/>
  <c r="BX799" i="1"/>
  <c r="CL799" i="1"/>
  <c r="CN799" i="1"/>
  <c r="CO799" i="1"/>
  <c r="CP799" i="1"/>
  <c r="CQ799" i="1"/>
  <c r="CR799" i="1"/>
  <c r="CS799" i="1"/>
  <c r="CT799" i="1"/>
  <c r="CU799" i="1"/>
  <c r="CV799" i="1"/>
  <c r="CW799" i="1"/>
  <c r="CX799" i="1"/>
  <c r="CY799" i="1"/>
  <c r="CZ799" i="1"/>
  <c r="DA799" i="1"/>
  <c r="DB799" i="1"/>
  <c r="DC799" i="1"/>
  <c r="DD799" i="1"/>
  <c r="DE799" i="1"/>
  <c r="DF799" i="1"/>
  <c r="DG799" i="1"/>
  <c r="DH799" i="1"/>
  <c r="DI799" i="1"/>
  <c r="DJ799" i="1"/>
  <c r="DK799" i="1"/>
  <c r="DL799" i="1"/>
  <c r="DM799" i="1"/>
  <c r="DN799" i="1"/>
  <c r="DO799" i="1"/>
  <c r="DP799" i="1"/>
  <c r="DQ799" i="1"/>
  <c r="DR799" i="1"/>
  <c r="DS799" i="1"/>
  <c r="DT799" i="1"/>
  <c r="DU799" i="1"/>
  <c r="DV799" i="1"/>
  <c r="DW799" i="1"/>
  <c r="DX799" i="1"/>
  <c r="DY799" i="1"/>
  <c r="DZ799" i="1"/>
  <c r="EA799" i="1"/>
  <c r="EB799" i="1"/>
  <c r="EC799" i="1"/>
  <c r="ED799" i="1"/>
  <c r="EE799" i="1"/>
  <c r="EF799" i="1"/>
  <c r="EG799" i="1"/>
  <c r="EH799" i="1"/>
  <c r="EI799" i="1"/>
  <c r="EJ799" i="1"/>
  <c r="EK799" i="1"/>
  <c r="EL799" i="1"/>
  <c r="EM799" i="1"/>
  <c r="EN799" i="1"/>
  <c r="EO799" i="1"/>
  <c r="EP799" i="1"/>
  <c r="EQ799" i="1"/>
  <c r="ER799" i="1"/>
  <c r="ES799" i="1"/>
  <c r="ET799" i="1"/>
  <c r="EU799" i="1"/>
  <c r="EV799" i="1"/>
  <c r="EW799" i="1"/>
  <c r="EX799" i="1"/>
  <c r="EY799" i="1"/>
  <c r="EZ799" i="1"/>
  <c r="FA799" i="1"/>
  <c r="FB799" i="1"/>
  <c r="FC799" i="1"/>
  <c r="FD799" i="1"/>
  <c r="FE799" i="1"/>
  <c r="FF799" i="1"/>
  <c r="FG799" i="1"/>
  <c r="FH799" i="1"/>
  <c r="FI799" i="1"/>
  <c r="FJ799" i="1"/>
  <c r="FK799" i="1"/>
  <c r="FL799" i="1"/>
  <c r="FM799" i="1"/>
  <c r="FN799" i="1"/>
  <c r="FO799" i="1"/>
  <c r="FP799" i="1"/>
  <c r="FQ799" i="1"/>
  <c r="FR799" i="1"/>
  <c r="FS799" i="1"/>
  <c r="FT799" i="1"/>
  <c r="FU799" i="1"/>
  <c r="FV799" i="1"/>
  <c r="FW799" i="1"/>
  <c r="FX799" i="1"/>
  <c r="FY799" i="1"/>
  <c r="FZ799" i="1"/>
  <c r="GA799" i="1"/>
  <c r="GB799" i="1"/>
  <c r="GC799" i="1"/>
  <c r="GD799" i="1"/>
  <c r="GE799" i="1"/>
  <c r="GF799" i="1"/>
  <c r="GG799" i="1"/>
  <c r="GH799" i="1"/>
  <c r="GI799" i="1"/>
  <c r="GJ799" i="1"/>
  <c r="GK799" i="1"/>
  <c r="GL799" i="1"/>
  <c r="GM799" i="1"/>
  <c r="GN799" i="1"/>
  <c r="GO799" i="1"/>
  <c r="GP799" i="1"/>
  <c r="GQ799" i="1"/>
  <c r="GR799" i="1"/>
  <c r="GS799" i="1"/>
  <c r="GT799" i="1"/>
  <c r="GU799" i="1"/>
  <c r="GV799" i="1"/>
  <c r="GW799" i="1"/>
  <c r="GX799" i="1"/>
  <c r="C801" i="1"/>
  <c r="D801" i="1"/>
  <c r="U801" i="1"/>
  <c r="G3978" i="7" s="1"/>
  <c r="V801" i="1"/>
  <c r="G3981" i="7" s="1"/>
  <c r="AC801" i="1"/>
  <c r="AE801" i="1"/>
  <c r="AD801" i="1" s="1"/>
  <c r="AF801" i="1"/>
  <c r="AG801" i="1"/>
  <c r="CU801" i="1" s="1"/>
  <c r="T801" i="1" s="1"/>
  <c r="AG806" i="1" s="1"/>
  <c r="AH801" i="1"/>
  <c r="AI801" i="1"/>
  <c r="AJ801" i="1"/>
  <c r="CX801" i="1" s="1"/>
  <c r="W801" i="1" s="1"/>
  <c r="CQ801" i="1"/>
  <c r="CR801" i="1"/>
  <c r="CS801" i="1"/>
  <c r="CT801" i="1"/>
  <c r="CV801" i="1"/>
  <c r="CW801" i="1"/>
  <c r="GL801" i="1"/>
  <c r="GO801" i="1"/>
  <c r="GP801" i="1"/>
  <c r="GV801" i="1"/>
  <c r="HC801" i="1"/>
  <c r="GX801" i="1" s="1"/>
  <c r="C802" i="1"/>
  <c r="D802" i="1"/>
  <c r="U802" i="1"/>
  <c r="G3998" i="7" s="1"/>
  <c r="V802" i="1"/>
  <c r="G4001" i="7" s="1"/>
  <c r="AC802" i="1"/>
  <c r="AE802" i="1"/>
  <c r="AD802" i="1" s="1"/>
  <c r="AF802" i="1"/>
  <c r="AG802" i="1"/>
  <c r="CU802" i="1" s="1"/>
  <c r="T802" i="1" s="1"/>
  <c r="AH802" i="1"/>
  <c r="AI802" i="1"/>
  <c r="AJ802" i="1"/>
  <c r="CX802" i="1" s="1"/>
  <c r="W802" i="1" s="1"/>
  <c r="CQ802" i="1"/>
  <c r="CR802" i="1"/>
  <c r="CS802" i="1"/>
  <c r="CT802" i="1"/>
  <c r="CV802" i="1"/>
  <c r="CW802" i="1"/>
  <c r="GL802" i="1"/>
  <c r="GO802" i="1"/>
  <c r="GP802" i="1"/>
  <c r="GV802" i="1"/>
  <c r="HC802" i="1" s="1"/>
  <c r="GX802" i="1" s="1"/>
  <c r="C803" i="1"/>
  <c r="D803" i="1"/>
  <c r="U803" i="1"/>
  <c r="G4019" i="7" s="1"/>
  <c r="V803" i="1"/>
  <c r="G4022" i="7" s="1"/>
  <c r="AC803" i="1"/>
  <c r="AE803" i="1"/>
  <c r="AD803" i="1" s="1"/>
  <c r="AF803" i="1"/>
  <c r="AG803" i="1"/>
  <c r="AH803" i="1"/>
  <c r="AI803" i="1"/>
  <c r="AJ803" i="1"/>
  <c r="CX803" i="1" s="1"/>
  <c r="W803" i="1" s="1"/>
  <c r="CQ803" i="1"/>
  <c r="CR803" i="1"/>
  <c r="CS803" i="1"/>
  <c r="CT803" i="1"/>
  <c r="CU803" i="1"/>
  <c r="T803" i="1" s="1"/>
  <c r="CV803" i="1"/>
  <c r="CW803" i="1"/>
  <c r="GL803" i="1"/>
  <c r="GO803" i="1"/>
  <c r="GP803" i="1"/>
  <c r="GV803" i="1"/>
  <c r="HC803" i="1" s="1"/>
  <c r="GX803" i="1" s="1"/>
  <c r="C804" i="1"/>
  <c r="D804" i="1"/>
  <c r="U804" i="1"/>
  <c r="G4041" i="7" s="1"/>
  <c r="V804" i="1"/>
  <c r="G4044" i="7" s="1"/>
  <c r="AC804" i="1"/>
  <c r="AE804" i="1"/>
  <c r="AD804" i="1" s="1"/>
  <c r="AF804" i="1"/>
  <c r="AG804" i="1"/>
  <c r="AH804" i="1"/>
  <c r="AI804" i="1"/>
  <c r="AJ804" i="1"/>
  <c r="CX804" i="1" s="1"/>
  <c r="W804" i="1" s="1"/>
  <c r="CQ804" i="1"/>
  <c r="CR804" i="1"/>
  <c r="CS804" i="1"/>
  <c r="CT804" i="1"/>
  <c r="CU804" i="1"/>
  <c r="T804" i="1" s="1"/>
  <c r="CV804" i="1"/>
  <c r="CW804" i="1"/>
  <c r="GL804" i="1"/>
  <c r="GO804" i="1"/>
  <c r="GP804" i="1"/>
  <c r="GV804" i="1"/>
  <c r="HC804" i="1"/>
  <c r="GX804" i="1" s="1"/>
  <c r="B806" i="1"/>
  <c r="C806" i="1"/>
  <c r="C799" i="1" s="1"/>
  <c r="D806" i="1"/>
  <c r="D799" i="1" s="1"/>
  <c r="F806" i="1"/>
  <c r="F799" i="1" s="1"/>
  <c r="G806" i="1"/>
  <c r="AO806" i="1"/>
  <c r="F810" i="1" s="1"/>
  <c r="AP806" i="1"/>
  <c r="F815" i="1" s="1"/>
  <c r="BB806" i="1"/>
  <c r="F819" i="1" s="1"/>
  <c r="BC806" i="1"/>
  <c r="BC799" i="1" s="1"/>
  <c r="BX806" i="1"/>
  <c r="BY806" i="1"/>
  <c r="BY799" i="1" s="1"/>
  <c r="CK806" i="1"/>
  <c r="CK799" i="1" s="1"/>
  <c r="CL806" i="1"/>
  <c r="CM806" i="1"/>
  <c r="BD806" i="1" s="1"/>
  <c r="D836" i="1"/>
  <c r="E838" i="1"/>
  <c r="Z838" i="1"/>
  <c r="AA838" i="1"/>
  <c r="AM838" i="1"/>
  <c r="AN838" i="1"/>
  <c r="BE838" i="1"/>
  <c r="BF838" i="1"/>
  <c r="BG838" i="1"/>
  <c r="BH838" i="1"/>
  <c r="BI838" i="1"/>
  <c r="BJ838" i="1"/>
  <c r="BK838" i="1"/>
  <c r="BL838" i="1"/>
  <c r="BM838" i="1"/>
  <c r="BN838" i="1"/>
  <c r="BO838" i="1"/>
  <c r="BP838" i="1"/>
  <c r="BQ838" i="1"/>
  <c r="BR838" i="1"/>
  <c r="BS838" i="1"/>
  <c r="BT838" i="1"/>
  <c r="BU838" i="1"/>
  <c r="BV838" i="1"/>
  <c r="BW838" i="1"/>
  <c r="CK838" i="1"/>
  <c r="CN838" i="1"/>
  <c r="CO838" i="1"/>
  <c r="CP838" i="1"/>
  <c r="CQ838" i="1"/>
  <c r="CR838" i="1"/>
  <c r="CS838" i="1"/>
  <c r="CT838" i="1"/>
  <c r="CU838" i="1"/>
  <c r="CV838" i="1"/>
  <c r="CW838" i="1"/>
  <c r="CX838" i="1"/>
  <c r="CY838" i="1"/>
  <c r="CZ838" i="1"/>
  <c r="DA838" i="1"/>
  <c r="DB838" i="1"/>
  <c r="DC838" i="1"/>
  <c r="DD838" i="1"/>
  <c r="DE838" i="1"/>
  <c r="DF838" i="1"/>
  <c r="DG838" i="1"/>
  <c r="DH838" i="1"/>
  <c r="DI838" i="1"/>
  <c r="DJ838" i="1"/>
  <c r="DK838" i="1"/>
  <c r="DL838" i="1"/>
  <c r="DM838" i="1"/>
  <c r="DN838" i="1"/>
  <c r="DO838" i="1"/>
  <c r="DP838" i="1"/>
  <c r="DQ838" i="1"/>
  <c r="DR838" i="1"/>
  <c r="DS838" i="1"/>
  <c r="DT838" i="1"/>
  <c r="DU838" i="1"/>
  <c r="DV838" i="1"/>
  <c r="DW838" i="1"/>
  <c r="DX838" i="1"/>
  <c r="DY838" i="1"/>
  <c r="DZ838" i="1"/>
  <c r="EA838" i="1"/>
  <c r="EB838" i="1"/>
  <c r="EC838" i="1"/>
  <c r="ED838" i="1"/>
  <c r="EE838" i="1"/>
  <c r="EF838" i="1"/>
  <c r="EG838" i="1"/>
  <c r="EH838" i="1"/>
  <c r="EI838" i="1"/>
  <c r="EJ838" i="1"/>
  <c r="EK838" i="1"/>
  <c r="EL838" i="1"/>
  <c r="EM838" i="1"/>
  <c r="EN838" i="1"/>
  <c r="EO838" i="1"/>
  <c r="EP838" i="1"/>
  <c r="EQ838" i="1"/>
  <c r="ER838" i="1"/>
  <c r="ES838" i="1"/>
  <c r="ET838" i="1"/>
  <c r="EU838" i="1"/>
  <c r="EV838" i="1"/>
  <c r="EW838" i="1"/>
  <c r="EX838" i="1"/>
  <c r="EY838" i="1"/>
  <c r="EZ838" i="1"/>
  <c r="FA838" i="1"/>
  <c r="FB838" i="1"/>
  <c r="FC838" i="1"/>
  <c r="FD838" i="1"/>
  <c r="FE838" i="1"/>
  <c r="FF838" i="1"/>
  <c r="FG838" i="1"/>
  <c r="FH838" i="1"/>
  <c r="FI838" i="1"/>
  <c r="FJ838" i="1"/>
  <c r="FK838" i="1"/>
  <c r="FL838" i="1"/>
  <c r="FM838" i="1"/>
  <c r="FN838" i="1"/>
  <c r="FO838" i="1"/>
  <c r="FP838" i="1"/>
  <c r="FQ838" i="1"/>
  <c r="FR838" i="1"/>
  <c r="FS838" i="1"/>
  <c r="FT838" i="1"/>
  <c r="FU838" i="1"/>
  <c r="FV838" i="1"/>
  <c r="FW838" i="1"/>
  <c r="FX838" i="1"/>
  <c r="FY838" i="1"/>
  <c r="FZ838" i="1"/>
  <c r="GA838" i="1"/>
  <c r="GB838" i="1"/>
  <c r="GC838" i="1"/>
  <c r="GD838" i="1"/>
  <c r="GE838" i="1"/>
  <c r="GF838" i="1"/>
  <c r="GG838" i="1"/>
  <c r="GH838" i="1"/>
  <c r="GI838" i="1"/>
  <c r="GJ838" i="1"/>
  <c r="GK838" i="1"/>
  <c r="GL838" i="1"/>
  <c r="GM838" i="1"/>
  <c r="GN838" i="1"/>
  <c r="GO838" i="1"/>
  <c r="GP838" i="1"/>
  <c r="GQ838" i="1"/>
  <c r="GR838" i="1"/>
  <c r="GS838" i="1"/>
  <c r="GT838" i="1"/>
  <c r="GU838" i="1"/>
  <c r="GV838" i="1"/>
  <c r="GW838" i="1"/>
  <c r="GX838" i="1"/>
  <c r="C840" i="1"/>
  <c r="D840" i="1"/>
  <c r="T840" i="1"/>
  <c r="U840" i="1"/>
  <c r="G4066" i="7" s="1"/>
  <c r="V840" i="1"/>
  <c r="G4069" i="7" s="1"/>
  <c r="AC840" i="1"/>
  <c r="AE840" i="1"/>
  <c r="AD840" i="1" s="1"/>
  <c r="AF840" i="1"/>
  <c r="AG840" i="1"/>
  <c r="AH840" i="1"/>
  <c r="AI840" i="1"/>
  <c r="AJ840" i="1"/>
  <c r="CX840" i="1" s="1"/>
  <c r="W840" i="1" s="1"/>
  <c r="CQ840" i="1"/>
  <c r="CR840" i="1"/>
  <c r="CS840" i="1"/>
  <c r="CT840" i="1"/>
  <c r="CU840" i="1"/>
  <c r="CV840" i="1"/>
  <c r="CW840" i="1"/>
  <c r="GL840" i="1"/>
  <c r="GO840" i="1"/>
  <c r="GP840" i="1"/>
  <c r="GV840" i="1"/>
  <c r="HC840" i="1" s="1"/>
  <c r="GX840" i="1" s="1"/>
  <c r="C841" i="1"/>
  <c r="D841" i="1"/>
  <c r="U841" i="1"/>
  <c r="G4091" i="7" s="1"/>
  <c r="V841" i="1"/>
  <c r="G4094" i="7" s="1"/>
  <c r="AC841" i="1"/>
  <c r="AE841" i="1"/>
  <c r="AD841" i="1" s="1"/>
  <c r="AF841" i="1"/>
  <c r="AG841" i="1"/>
  <c r="AH841" i="1"/>
  <c r="AI841" i="1"/>
  <c r="AJ841" i="1"/>
  <c r="CX841" i="1" s="1"/>
  <c r="W841" i="1" s="1"/>
  <c r="CQ841" i="1"/>
  <c r="CR841" i="1"/>
  <c r="CS841" i="1"/>
  <c r="CT841" i="1"/>
  <c r="CU841" i="1"/>
  <c r="T841" i="1" s="1"/>
  <c r="CV841" i="1"/>
  <c r="CW841" i="1"/>
  <c r="GL841" i="1"/>
  <c r="GO841" i="1"/>
  <c r="GP841" i="1"/>
  <c r="GV841" i="1"/>
  <c r="HC841" i="1" s="1"/>
  <c r="GX841" i="1" s="1"/>
  <c r="C842" i="1"/>
  <c r="D842" i="1"/>
  <c r="U842" i="1"/>
  <c r="G4117" i="7" s="1"/>
  <c r="V842" i="1"/>
  <c r="G4120" i="7" s="1"/>
  <c r="AC842" i="1"/>
  <c r="AE842" i="1"/>
  <c r="AD842" i="1" s="1"/>
  <c r="AF842" i="1"/>
  <c r="AG842" i="1"/>
  <c r="AH842" i="1"/>
  <c r="AI842" i="1"/>
  <c r="AJ842" i="1"/>
  <c r="CX842" i="1" s="1"/>
  <c r="W842" i="1" s="1"/>
  <c r="CQ842" i="1"/>
  <c r="CR842" i="1"/>
  <c r="CS842" i="1"/>
  <c r="CT842" i="1"/>
  <c r="CU842" i="1"/>
  <c r="T842" i="1" s="1"/>
  <c r="CV842" i="1"/>
  <c r="CW842" i="1"/>
  <c r="GL842" i="1"/>
  <c r="GO842" i="1"/>
  <c r="GP842" i="1"/>
  <c r="GV842" i="1"/>
  <c r="GX842" i="1"/>
  <c r="HC842" i="1"/>
  <c r="C843" i="1"/>
  <c r="D843" i="1"/>
  <c r="V843" i="1"/>
  <c r="G4145" i="7" s="1"/>
  <c r="W843" i="1"/>
  <c r="AC843" i="1"/>
  <c r="AE843" i="1"/>
  <c r="AD843" i="1" s="1"/>
  <c r="AF843" i="1"/>
  <c r="AG843" i="1"/>
  <c r="AH843" i="1"/>
  <c r="AI843" i="1"/>
  <c r="AJ843" i="1"/>
  <c r="CQ843" i="1"/>
  <c r="CR843" i="1"/>
  <c r="CS843" i="1"/>
  <c r="CT843" i="1"/>
  <c r="CU843" i="1"/>
  <c r="T843" i="1" s="1"/>
  <c r="CV843" i="1"/>
  <c r="CW843" i="1"/>
  <c r="CX843" i="1"/>
  <c r="GL843" i="1"/>
  <c r="GO843" i="1"/>
  <c r="GP843" i="1"/>
  <c r="GV843" i="1"/>
  <c r="HC843" i="1" s="1"/>
  <c r="GX843" i="1" s="1"/>
  <c r="C844" i="1"/>
  <c r="D844" i="1"/>
  <c r="U844" i="1"/>
  <c r="G4168" i="7" s="1"/>
  <c r="V844" i="1"/>
  <c r="G4171" i="7" s="1"/>
  <c r="AC844" i="1"/>
  <c r="AE844" i="1"/>
  <c r="AD844" i="1" s="1"/>
  <c r="AB844" i="1" s="1"/>
  <c r="AF844" i="1"/>
  <c r="AG844" i="1"/>
  <c r="CU844" i="1" s="1"/>
  <c r="T844" i="1" s="1"/>
  <c r="AH844" i="1"/>
  <c r="AI844" i="1"/>
  <c r="AJ844" i="1"/>
  <c r="CQ844" i="1"/>
  <c r="CR844" i="1"/>
  <c r="CS844" i="1"/>
  <c r="CT844" i="1"/>
  <c r="CV844" i="1"/>
  <c r="CW844" i="1"/>
  <c r="CX844" i="1"/>
  <c r="W844" i="1" s="1"/>
  <c r="GL844" i="1"/>
  <c r="GO844" i="1"/>
  <c r="GP844" i="1"/>
  <c r="GV844" i="1"/>
  <c r="HC844" i="1"/>
  <c r="GX844" i="1" s="1"/>
  <c r="C845" i="1"/>
  <c r="D845" i="1"/>
  <c r="U845" i="1"/>
  <c r="G4191" i="7" s="1"/>
  <c r="V845" i="1"/>
  <c r="G4194" i="7" s="1"/>
  <c r="W845" i="1"/>
  <c r="AC845" i="1"/>
  <c r="AE845" i="1"/>
  <c r="AD845" i="1" s="1"/>
  <c r="AF845" i="1"/>
  <c r="AG845" i="1"/>
  <c r="CU845" i="1" s="1"/>
  <c r="T845" i="1" s="1"/>
  <c r="AH845" i="1"/>
  <c r="AI845" i="1"/>
  <c r="AJ845" i="1"/>
  <c r="CQ845" i="1"/>
  <c r="CR845" i="1"/>
  <c r="CS845" i="1"/>
  <c r="CT845" i="1"/>
  <c r="CV845" i="1"/>
  <c r="CW845" i="1"/>
  <c r="CX845" i="1"/>
  <c r="GL845" i="1"/>
  <c r="GO845" i="1"/>
  <c r="GP845" i="1"/>
  <c r="GV845" i="1"/>
  <c r="HC845" i="1" s="1"/>
  <c r="GX845" i="1" s="1"/>
  <c r="C846" i="1"/>
  <c r="D846" i="1"/>
  <c r="U846" i="1"/>
  <c r="G4215" i="7" s="1"/>
  <c r="V846" i="1"/>
  <c r="G4218" i="7" s="1"/>
  <c r="AC846" i="1"/>
  <c r="AE846" i="1"/>
  <c r="AD846" i="1" s="1"/>
  <c r="AF846" i="1"/>
  <c r="AG846" i="1"/>
  <c r="AH846" i="1"/>
  <c r="AI846" i="1"/>
  <c r="AJ846" i="1"/>
  <c r="CQ846" i="1"/>
  <c r="CR846" i="1"/>
  <c r="CS846" i="1"/>
  <c r="CT846" i="1"/>
  <c r="CU846" i="1"/>
  <c r="T846" i="1" s="1"/>
  <c r="CV846" i="1"/>
  <c r="CW846" i="1"/>
  <c r="CX846" i="1"/>
  <c r="W846" i="1" s="1"/>
  <c r="GL846" i="1"/>
  <c r="GO846" i="1"/>
  <c r="GP846" i="1"/>
  <c r="GV846" i="1"/>
  <c r="HC846" i="1" s="1"/>
  <c r="GX846" i="1" s="1"/>
  <c r="C847" i="1"/>
  <c r="D847" i="1"/>
  <c r="U847" i="1"/>
  <c r="G4238" i="7" s="1"/>
  <c r="V847" i="1"/>
  <c r="G4241" i="7" s="1"/>
  <c r="AC847" i="1"/>
  <c r="AE847" i="1"/>
  <c r="AD847" i="1" s="1"/>
  <c r="AF847" i="1"/>
  <c r="AG847" i="1"/>
  <c r="AH847" i="1"/>
  <c r="AI847" i="1"/>
  <c r="AJ847" i="1"/>
  <c r="CX847" i="1" s="1"/>
  <c r="W847" i="1" s="1"/>
  <c r="CQ847" i="1"/>
  <c r="CR847" i="1"/>
  <c r="CS847" i="1"/>
  <c r="CT847" i="1"/>
  <c r="CU847" i="1"/>
  <c r="T847" i="1" s="1"/>
  <c r="CV847" i="1"/>
  <c r="CW847" i="1"/>
  <c r="GL847" i="1"/>
  <c r="GO847" i="1"/>
  <c r="GP847" i="1"/>
  <c r="GV847" i="1"/>
  <c r="GX847" i="1"/>
  <c r="HC847" i="1"/>
  <c r="C848" i="1"/>
  <c r="D848" i="1"/>
  <c r="U848" i="1"/>
  <c r="G4262" i="7" s="1"/>
  <c r="V848" i="1"/>
  <c r="G4265" i="7" s="1"/>
  <c r="AC848" i="1"/>
  <c r="AE848" i="1"/>
  <c r="AD848" i="1" s="1"/>
  <c r="AF848" i="1"/>
  <c r="AG848" i="1"/>
  <c r="AH848" i="1"/>
  <c r="AI848" i="1"/>
  <c r="AJ848" i="1"/>
  <c r="CX848" i="1" s="1"/>
  <c r="W848" i="1" s="1"/>
  <c r="CQ848" i="1"/>
  <c r="CR848" i="1"/>
  <c r="CS848" i="1"/>
  <c r="CT848" i="1"/>
  <c r="CU848" i="1"/>
  <c r="T848" i="1" s="1"/>
  <c r="CV848" i="1"/>
  <c r="CW848" i="1"/>
  <c r="GL848" i="1"/>
  <c r="GO848" i="1"/>
  <c r="GP848" i="1"/>
  <c r="GV848" i="1"/>
  <c r="HC848" i="1"/>
  <c r="GX848" i="1" s="1"/>
  <c r="C849" i="1"/>
  <c r="D849" i="1"/>
  <c r="U849" i="1"/>
  <c r="G4288" i="7" s="1"/>
  <c r="V849" i="1"/>
  <c r="G4291" i="7" s="1"/>
  <c r="AC849" i="1"/>
  <c r="AE849" i="1"/>
  <c r="AD849" i="1" s="1"/>
  <c r="AF849" i="1"/>
  <c r="AG849" i="1"/>
  <c r="CU849" i="1" s="1"/>
  <c r="T849" i="1" s="1"/>
  <c r="AH849" i="1"/>
  <c r="AI849" i="1"/>
  <c r="AJ849" i="1"/>
  <c r="CQ849" i="1"/>
  <c r="CR849" i="1"/>
  <c r="CS849" i="1"/>
  <c r="CT849" i="1"/>
  <c r="CV849" i="1"/>
  <c r="CW849" i="1"/>
  <c r="CX849" i="1"/>
  <c r="W849" i="1" s="1"/>
  <c r="GL849" i="1"/>
  <c r="GO849" i="1"/>
  <c r="GP849" i="1"/>
  <c r="GV849" i="1"/>
  <c r="HC849" i="1"/>
  <c r="GX849" i="1" s="1"/>
  <c r="C850" i="1"/>
  <c r="D850" i="1"/>
  <c r="U850" i="1"/>
  <c r="G4315" i="7" s="1"/>
  <c r="V850" i="1"/>
  <c r="G4318" i="7" s="1"/>
  <c r="AC850" i="1"/>
  <c r="AE850" i="1"/>
  <c r="AD850" i="1" s="1"/>
  <c r="AF850" i="1"/>
  <c r="AG850" i="1"/>
  <c r="CU850" i="1" s="1"/>
  <c r="T850" i="1" s="1"/>
  <c r="AH850" i="1"/>
  <c r="AI850" i="1"/>
  <c r="AJ850" i="1"/>
  <c r="CQ850" i="1"/>
  <c r="CR850" i="1"/>
  <c r="CS850" i="1"/>
  <c r="CT850" i="1"/>
  <c r="CV850" i="1"/>
  <c r="CW850" i="1"/>
  <c r="CX850" i="1"/>
  <c r="W850" i="1" s="1"/>
  <c r="GL850" i="1"/>
  <c r="GO850" i="1"/>
  <c r="GP850" i="1"/>
  <c r="GV850" i="1"/>
  <c r="GX850" i="1"/>
  <c r="HC850" i="1"/>
  <c r="C851" i="1"/>
  <c r="D851" i="1"/>
  <c r="U851" i="1"/>
  <c r="G4339" i="7" s="1"/>
  <c r="V851" i="1"/>
  <c r="G4342" i="7" s="1"/>
  <c r="AC851" i="1"/>
  <c r="AE851" i="1"/>
  <c r="AD851" i="1" s="1"/>
  <c r="AF851" i="1"/>
  <c r="AG851" i="1"/>
  <c r="CU851" i="1" s="1"/>
  <c r="T851" i="1" s="1"/>
  <c r="AH851" i="1"/>
  <c r="AI851" i="1"/>
  <c r="AJ851" i="1"/>
  <c r="CQ851" i="1"/>
  <c r="CR851" i="1"/>
  <c r="CS851" i="1"/>
  <c r="CT851" i="1"/>
  <c r="CV851" i="1"/>
  <c r="CW851" i="1"/>
  <c r="CX851" i="1"/>
  <c r="W851" i="1" s="1"/>
  <c r="GL851" i="1"/>
  <c r="GO851" i="1"/>
  <c r="GP851" i="1"/>
  <c r="GV851" i="1"/>
  <c r="HC851" i="1" s="1"/>
  <c r="GX851" i="1" s="1"/>
  <c r="C852" i="1"/>
  <c r="D852" i="1"/>
  <c r="I852" i="1"/>
  <c r="K852" i="1"/>
  <c r="AC852" i="1"/>
  <c r="AE852" i="1"/>
  <c r="AD852" i="1" s="1"/>
  <c r="AF852" i="1"/>
  <c r="AG852" i="1"/>
  <c r="CU852" i="1" s="1"/>
  <c r="T852" i="1" s="1"/>
  <c r="AH852" i="1"/>
  <c r="AI852" i="1"/>
  <c r="AJ852" i="1"/>
  <c r="CQ852" i="1"/>
  <c r="CR852" i="1"/>
  <c r="CS852" i="1"/>
  <c r="CT852" i="1"/>
  <c r="CV852" i="1"/>
  <c r="CW852" i="1"/>
  <c r="CX852" i="1"/>
  <c r="W852" i="1" s="1"/>
  <c r="GL852" i="1"/>
  <c r="GO852" i="1"/>
  <c r="GP852" i="1"/>
  <c r="GV852" i="1"/>
  <c r="HC852" i="1"/>
  <c r="GX852" i="1" s="1"/>
  <c r="C853" i="1"/>
  <c r="D853" i="1"/>
  <c r="I853" i="1"/>
  <c r="K853" i="1"/>
  <c r="W853" i="1"/>
  <c r="AC853" i="1"/>
  <c r="AE853" i="1"/>
  <c r="AD853" i="1" s="1"/>
  <c r="AF853" i="1"/>
  <c r="AG853" i="1"/>
  <c r="AH853" i="1"/>
  <c r="AI853" i="1"/>
  <c r="AJ853" i="1"/>
  <c r="CQ853" i="1"/>
  <c r="CR853" i="1"/>
  <c r="CS853" i="1"/>
  <c r="CT853" i="1"/>
  <c r="CU853" i="1"/>
  <c r="T853" i="1" s="1"/>
  <c r="CV853" i="1"/>
  <c r="CW853" i="1"/>
  <c r="CX853" i="1"/>
  <c r="GL853" i="1"/>
  <c r="GO853" i="1"/>
  <c r="GP853" i="1"/>
  <c r="GV853" i="1"/>
  <c r="HC853" i="1" s="1"/>
  <c r="GX853" i="1" s="1"/>
  <c r="C854" i="1"/>
  <c r="D854" i="1"/>
  <c r="I854" i="1"/>
  <c r="K854" i="1"/>
  <c r="AC854" i="1"/>
  <c r="AE854" i="1"/>
  <c r="AD854" i="1" s="1"/>
  <c r="AF854" i="1"/>
  <c r="AG854" i="1"/>
  <c r="AH854" i="1"/>
  <c r="AI854" i="1"/>
  <c r="AJ854" i="1"/>
  <c r="CX854" i="1" s="1"/>
  <c r="W854" i="1" s="1"/>
  <c r="CQ854" i="1"/>
  <c r="CR854" i="1"/>
  <c r="CS854" i="1"/>
  <c r="CT854" i="1"/>
  <c r="CU854" i="1"/>
  <c r="T854" i="1" s="1"/>
  <c r="CV854" i="1"/>
  <c r="CW854" i="1"/>
  <c r="GL854" i="1"/>
  <c r="GO854" i="1"/>
  <c r="GP854" i="1"/>
  <c r="GV854" i="1"/>
  <c r="HC854" i="1"/>
  <c r="GX854" i="1" s="1"/>
  <c r="C855" i="1"/>
  <c r="D855" i="1"/>
  <c r="I855" i="1"/>
  <c r="K855" i="1"/>
  <c r="AC855" i="1"/>
  <c r="AE855" i="1"/>
  <c r="AD855" i="1" s="1"/>
  <c r="AF855" i="1"/>
  <c r="AG855" i="1"/>
  <c r="AH855" i="1"/>
  <c r="AI855" i="1"/>
  <c r="AJ855" i="1"/>
  <c r="CX855" i="1" s="1"/>
  <c r="W855" i="1" s="1"/>
  <c r="CQ855" i="1"/>
  <c r="CR855" i="1"/>
  <c r="CS855" i="1"/>
  <c r="CT855" i="1"/>
  <c r="CU855" i="1"/>
  <c r="T855" i="1" s="1"/>
  <c r="CV855" i="1"/>
  <c r="CW855" i="1"/>
  <c r="GL855" i="1"/>
  <c r="GO855" i="1"/>
  <c r="GP855" i="1"/>
  <c r="GV855" i="1"/>
  <c r="HC855" i="1" s="1"/>
  <c r="GX855" i="1" s="1"/>
  <c r="B857" i="1"/>
  <c r="B838" i="1" s="1"/>
  <c r="C857" i="1"/>
  <c r="C838" i="1" s="1"/>
  <c r="D857" i="1"/>
  <c r="D838" i="1" s="1"/>
  <c r="F857" i="1"/>
  <c r="F838" i="1" s="1"/>
  <c r="G857" i="1"/>
  <c r="G838" i="1" s="1"/>
  <c r="AP857" i="1"/>
  <c r="F866" i="1" s="1"/>
  <c r="BB857" i="1"/>
  <c r="BB838" i="1" s="1"/>
  <c r="BX857" i="1"/>
  <c r="BX838" i="1" s="1"/>
  <c r="BY857" i="1"/>
  <c r="BY838" i="1" s="1"/>
  <c r="CK857" i="1"/>
  <c r="CL857" i="1"/>
  <c r="CL838" i="1" s="1"/>
  <c r="CM857" i="1"/>
  <c r="CM838" i="1" s="1"/>
  <c r="D887" i="1"/>
  <c r="B889" i="1"/>
  <c r="E889" i="1"/>
  <c r="Z889" i="1"/>
  <c r="AA889" i="1"/>
  <c r="AM889" i="1"/>
  <c r="AN889" i="1"/>
  <c r="BE889" i="1"/>
  <c r="BF889" i="1"/>
  <c r="BG889" i="1"/>
  <c r="BH889" i="1"/>
  <c r="BI889" i="1"/>
  <c r="BJ889" i="1"/>
  <c r="BK889" i="1"/>
  <c r="BL889" i="1"/>
  <c r="BM889" i="1"/>
  <c r="BN889" i="1"/>
  <c r="BO889" i="1"/>
  <c r="BP889" i="1"/>
  <c r="BQ889" i="1"/>
  <c r="BR889" i="1"/>
  <c r="BS889" i="1"/>
  <c r="BT889" i="1"/>
  <c r="BU889" i="1"/>
  <c r="BV889" i="1"/>
  <c r="BW889" i="1"/>
  <c r="BX889" i="1"/>
  <c r="BY889" i="1"/>
  <c r="CM889" i="1"/>
  <c r="CN889" i="1"/>
  <c r="CO889" i="1"/>
  <c r="CP889" i="1"/>
  <c r="CQ889" i="1"/>
  <c r="CR889" i="1"/>
  <c r="CS889" i="1"/>
  <c r="CT889" i="1"/>
  <c r="CU889" i="1"/>
  <c r="CV889" i="1"/>
  <c r="CW889" i="1"/>
  <c r="CX889" i="1"/>
  <c r="CY889" i="1"/>
  <c r="CZ889" i="1"/>
  <c r="DA889" i="1"/>
  <c r="DB889" i="1"/>
  <c r="DC889" i="1"/>
  <c r="DD889" i="1"/>
  <c r="DE889" i="1"/>
  <c r="DF889" i="1"/>
  <c r="DG889" i="1"/>
  <c r="DH889" i="1"/>
  <c r="DI889" i="1"/>
  <c r="DJ889" i="1"/>
  <c r="DK889" i="1"/>
  <c r="DL889" i="1"/>
  <c r="DM889" i="1"/>
  <c r="DN889" i="1"/>
  <c r="DO889" i="1"/>
  <c r="DP889" i="1"/>
  <c r="DQ889" i="1"/>
  <c r="DR889" i="1"/>
  <c r="DS889" i="1"/>
  <c r="DT889" i="1"/>
  <c r="DU889" i="1"/>
  <c r="DV889" i="1"/>
  <c r="DW889" i="1"/>
  <c r="DX889" i="1"/>
  <c r="DY889" i="1"/>
  <c r="DZ889" i="1"/>
  <c r="EA889" i="1"/>
  <c r="EB889" i="1"/>
  <c r="EC889" i="1"/>
  <c r="ED889" i="1"/>
  <c r="EE889" i="1"/>
  <c r="EF889" i="1"/>
  <c r="EG889" i="1"/>
  <c r="EH889" i="1"/>
  <c r="EI889" i="1"/>
  <c r="EJ889" i="1"/>
  <c r="EK889" i="1"/>
  <c r="EL889" i="1"/>
  <c r="EM889" i="1"/>
  <c r="EN889" i="1"/>
  <c r="EO889" i="1"/>
  <c r="EP889" i="1"/>
  <c r="EQ889" i="1"/>
  <c r="ER889" i="1"/>
  <c r="ES889" i="1"/>
  <c r="ET889" i="1"/>
  <c r="EU889" i="1"/>
  <c r="EV889" i="1"/>
  <c r="EW889" i="1"/>
  <c r="EX889" i="1"/>
  <c r="EY889" i="1"/>
  <c r="EZ889" i="1"/>
  <c r="FA889" i="1"/>
  <c r="FB889" i="1"/>
  <c r="FC889" i="1"/>
  <c r="FD889" i="1"/>
  <c r="FE889" i="1"/>
  <c r="FF889" i="1"/>
  <c r="FG889" i="1"/>
  <c r="FH889" i="1"/>
  <c r="FI889" i="1"/>
  <c r="FJ889" i="1"/>
  <c r="FK889" i="1"/>
  <c r="FL889" i="1"/>
  <c r="FM889" i="1"/>
  <c r="FN889" i="1"/>
  <c r="FO889" i="1"/>
  <c r="FP889" i="1"/>
  <c r="FQ889" i="1"/>
  <c r="FR889" i="1"/>
  <c r="FS889" i="1"/>
  <c r="FT889" i="1"/>
  <c r="FU889" i="1"/>
  <c r="FV889" i="1"/>
  <c r="FW889" i="1"/>
  <c r="FX889" i="1"/>
  <c r="FY889" i="1"/>
  <c r="FZ889" i="1"/>
  <c r="GA889" i="1"/>
  <c r="GB889" i="1"/>
  <c r="GC889" i="1"/>
  <c r="GD889" i="1"/>
  <c r="GE889" i="1"/>
  <c r="GF889" i="1"/>
  <c r="GG889" i="1"/>
  <c r="GH889" i="1"/>
  <c r="GI889" i="1"/>
  <c r="GJ889" i="1"/>
  <c r="GK889" i="1"/>
  <c r="GL889" i="1"/>
  <c r="GM889" i="1"/>
  <c r="GN889" i="1"/>
  <c r="GO889" i="1"/>
  <c r="GP889" i="1"/>
  <c r="GQ889" i="1"/>
  <c r="GR889" i="1"/>
  <c r="GS889" i="1"/>
  <c r="GT889" i="1"/>
  <c r="GU889" i="1"/>
  <c r="GV889" i="1"/>
  <c r="GW889" i="1"/>
  <c r="GX889" i="1"/>
  <c r="C891" i="1"/>
  <c r="D891" i="1"/>
  <c r="U891" i="1"/>
  <c r="G4430" i="7" s="1"/>
  <c r="V891" i="1"/>
  <c r="G4433" i="7" s="1"/>
  <c r="W891" i="1"/>
  <c r="AC891" i="1"/>
  <c r="AE891" i="1"/>
  <c r="AD891" i="1" s="1"/>
  <c r="AF891" i="1"/>
  <c r="AG891" i="1"/>
  <c r="CU891" i="1" s="1"/>
  <c r="T891" i="1" s="1"/>
  <c r="AH891" i="1"/>
  <c r="AI891" i="1"/>
  <c r="AJ891" i="1"/>
  <c r="CQ891" i="1"/>
  <c r="CR891" i="1"/>
  <c r="CS891" i="1"/>
  <c r="CT891" i="1"/>
  <c r="CV891" i="1"/>
  <c r="CW891" i="1"/>
  <c r="CX891" i="1"/>
  <c r="GL891" i="1"/>
  <c r="GN891" i="1"/>
  <c r="GP891" i="1"/>
  <c r="GV891" i="1"/>
  <c r="HC891" i="1" s="1"/>
  <c r="GX891" i="1" s="1"/>
  <c r="C892" i="1"/>
  <c r="D892" i="1"/>
  <c r="U892" i="1"/>
  <c r="G4448" i="7" s="1"/>
  <c r="V892" i="1"/>
  <c r="G4451" i="7" s="1"/>
  <c r="AC892" i="1"/>
  <c r="AE892" i="1"/>
  <c r="AD892" i="1" s="1"/>
  <c r="AF892" i="1"/>
  <c r="AG892" i="1"/>
  <c r="AH892" i="1"/>
  <c r="AI892" i="1"/>
  <c r="AJ892" i="1"/>
  <c r="CQ892" i="1"/>
  <c r="CR892" i="1"/>
  <c r="CS892" i="1"/>
  <c r="CT892" i="1"/>
  <c r="CU892" i="1"/>
  <c r="T892" i="1" s="1"/>
  <c r="CV892" i="1"/>
  <c r="CW892" i="1"/>
  <c r="CX892" i="1"/>
  <c r="W892" i="1" s="1"/>
  <c r="GL892" i="1"/>
  <c r="GN892" i="1"/>
  <c r="GP892" i="1"/>
  <c r="GV892" i="1"/>
  <c r="HC892" i="1" s="1"/>
  <c r="GX892" i="1" s="1"/>
  <c r="C893" i="1"/>
  <c r="D893" i="1"/>
  <c r="U893" i="1"/>
  <c r="G4467" i="7" s="1"/>
  <c r="V893" i="1"/>
  <c r="G4470" i="7" s="1"/>
  <c r="AC893" i="1"/>
  <c r="AE893" i="1"/>
  <c r="AD893" i="1" s="1"/>
  <c r="AF893" i="1"/>
  <c r="AG893" i="1"/>
  <c r="CU893" i="1" s="1"/>
  <c r="T893" i="1" s="1"/>
  <c r="AH893" i="1"/>
  <c r="AI893" i="1"/>
  <c r="AJ893" i="1"/>
  <c r="CX893" i="1" s="1"/>
  <c r="W893" i="1" s="1"/>
  <c r="CQ893" i="1"/>
  <c r="CR893" i="1"/>
  <c r="CS893" i="1"/>
  <c r="CT893" i="1"/>
  <c r="CV893" i="1"/>
  <c r="CW893" i="1"/>
  <c r="GL893" i="1"/>
  <c r="GN893" i="1"/>
  <c r="GP893" i="1"/>
  <c r="GV893" i="1"/>
  <c r="GX893" i="1"/>
  <c r="HC893" i="1"/>
  <c r="C894" i="1"/>
  <c r="D894" i="1"/>
  <c r="T894" i="1"/>
  <c r="U894" i="1"/>
  <c r="G4485" i="7" s="1"/>
  <c r="V894" i="1"/>
  <c r="G4488" i="7" s="1"/>
  <c r="AC894" i="1"/>
  <c r="AE894" i="1"/>
  <c r="AD894" i="1" s="1"/>
  <c r="AF894" i="1"/>
  <c r="AG894" i="1"/>
  <c r="AH894" i="1"/>
  <c r="AI894" i="1"/>
  <c r="AJ894" i="1"/>
  <c r="CX894" i="1" s="1"/>
  <c r="W894" i="1" s="1"/>
  <c r="CQ894" i="1"/>
  <c r="CR894" i="1"/>
  <c r="CS894" i="1"/>
  <c r="CT894" i="1"/>
  <c r="CU894" i="1"/>
  <c r="CV894" i="1"/>
  <c r="CW894" i="1"/>
  <c r="GL894" i="1"/>
  <c r="GN894" i="1"/>
  <c r="GP894" i="1"/>
  <c r="GV894" i="1"/>
  <c r="HC894" i="1" s="1"/>
  <c r="GX894" i="1" s="1"/>
  <c r="C895" i="1"/>
  <c r="D895" i="1"/>
  <c r="U895" i="1"/>
  <c r="G4504" i="7" s="1"/>
  <c r="V895" i="1"/>
  <c r="G4507" i="7" s="1"/>
  <c r="AC895" i="1"/>
  <c r="AE895" i="1"/>
  <c r="AD895" i="1" s="1"/>
  <c r="AF895" i="1"/>
  <c r="AG895" i="1"/>
  <c r="AH895" i="1"/>
  <c r="AI895" i="1"/>
  <c r="AJ895" i="1"/>
  <c r="CQ895" i="1"/>
  <c r="CR895" i="1"/>
  <c r="CS895" i="1"/>
  <c r="CT895" i="1"/>
  <c r="CU895" i="1"/>
  <c r="T895" i="1" s="1"/>
  <c r="CV895" i="1"/>
  <c r="CW895" i="1"/>
  <c r="CX895" i="1"/>
  <c r="W895" i="1" s="1"/>
  <c r="GL895" i="1"/>
  <c r="GN895" i="1"/>
  <c r="GP895" i="1"/>
  <c r="GV895" i="1"/>
  <c r="HC895" i="1" s="1"/>
  <c r="GX895" i="1" s="1"/>
  <c r="C896" i="1"/>
  <c r="D896" i="1"/>
  <c r="U896" i="1"/>
  <c r="G4520" i="7" s="1"/>
  <c r="V896" i="1"/>
  <c r="G4523" i="7" s="1"/>
  <c r="AC896" i="1"/>
  <c r="AE896" i="1"/>
  <c r="AD896" i="1" s="1"/>
  <c r="AF896" i="1"/>
  <c r="AG896" i="1"/>
  <c r="CU896" i="1" s="1"/>
  <c r="T896" i="1" s="1"/>
  <c r="AH896" i="1"/>
  <c r="AI896" i="1"/>
  <c r="AJ896" i="1"/>
  <c r="CX896" i="1" s="1"/>
  <c r="W896" i="1" s="1"/>
  <c r="CQ896" i="1"/>
  <c r="CR896" i="1"/>
  <c r="CS896" i="1"/>
  <c r="CT896" i="1"/>
  <c r="CV896" i="1"/>
  <c r="CW896" i="1"/>
  <c r="GL896" i="1"/>
  <c r="GN896" i="1"/>
  <c r="GP896" i="1"/>
  <c r="GV896" i="1"/>
  <c r="GX896" i="1"/>
  <c r="HC896" i="1"/>
  <c r="C897" i="1"/>
  <c r="D897" i="1"/>
  <c r="U897" i="1"/>
  <c r="G4537" i="7" s="1"/>
  <c r="V897" i="1"/>
  <c r="G4540" i="7" s="1"/>
  <c r="W897" i="1"/>
  <c r="AC897" i="1"/>
  <c r="AE897" i="1"/>
  <c r="AD897" i="1" s="1"/>
  <c r="AF897" i="1"/>
  <c r="AG897" i="1"/>
  <c r="CU897" i="1" s="1"/>
  <c r="T897" i="1" s="1"/>
  <c r="AH897" i="1"/>
  <c r="AI897" i="1"/>
  <c r="AJ897" i="1"/>
  <c r="CQ897" i="1"/>
  <c r="CR897" i="1"/>
  <c r="CS897" i="1"/>
  <c r="CT897" i="1"/>
  <c r="CV897" i="1"/>
  <c r="CW897" i="1"/>
  <c r="CX897" i="1"/>
  <c r="GL897" i="1"/>
  <c r="GN897" i="1"/>
  <c r="GP897" i="1"/>
  <c r="GV897" i="1"/>
  <c r="HC897" i="1" s="1"/>
  <c r="GX897" i="1" s="1"/>
  <c r="C898" i="1"/>
  <c r="D898" i="1"/>
  <c r="U898" i="1"/>
  <c r="G4553" i="7" s="1"/>
  <c r="V898" i="1"/>
  <c r="G4556" i="7" s="1"/>
  <c r="AC898" i="1"/>
  <c r="AE898" i="1"/>
  <c r="AD898" i="1" s="1"/>
  <c r="AF898" i="1"/>
  <c r="AG898" i="1"/>
  <c r="CU898" i="1" s="1"/>
  <c r="T898" i="1" s="1"/>
  <c r="AH898" i="1"/>
  <c r="AI898" i="1"/>
  <c r="AJ898" i="1"/>
  <c r="CQ898" i="1"/>
  <c r="CR898" i="1"/>
  <c r="CS898" i="1"/>
  <c r="CT898" i="1"/>
  <c r="CV898" i="1"/>
  <c r="CW898" i="1"/>
  <c r="CX898" i="1"/>
  <c r="W898" i="1" s="1"/>
  <c r="GL898" i="1"/>
  <c r="GN898" i="1"/>
  <c r="GP898" i="1"/>
  <c r="GV898" i="1"/>
  <c r="GX898" i="1"/>
  <c r="HC898" i="1"/>
  <c r="B900" i="1"/>
  <c r="C900" i="1"/>
  <c r="C889" i="1" s="1"/>
  <c r="D900" i="1"/>
  <c r="D889" i="1" s="1"/>
  <c r="F900" i="1"/>
  <c r="F889" i="1" s="1"/>
  <c r="G900" i="1"/>
  <c r="G889" i="1" s="1"/>
  <c r="AO900" i="1"/>
  <c r="AO889" i="1" s="1"/>
  <c r="AP900" i="1"/>
  <c r="AP889" i="1" s="1"/>
  <c r="BD900" i="1"/>
  <c r="BD889" i="1" s="1"/>
  <c r="BX900" i="1"/>
  <c r="BY900" i="1"/>
  <c r="CK900" i="1"/>
  <c r="CK889" i="1" s="1"/>
  <c r="CL900" i="1"/>
  <c r="CL889" i="1" s="1"/>
  <c r="CM900" i="1"/>
  <c r="F925" i="1"/>
  <c r="D930" i="1"/>
  <c r="D932" i="1"/>
  <c r="E932" i="1"/>
  <c r="F932" i="1"/>
  <c r="Z932" i="1"/>
  <c r="AA932" i="1"/>
  <c r="AM932" i="1"/>
  <c r="AN932" i="1"/>
  <c r="BB932" i="1"/>
  <c r="BE932" i="1"/>
  <c r="BF932" i="1"/>
  <c r="BG932" i="1"/>
  <c r="BH932" i="1"/>
  <c r="BI932" i="1"/>
  <c r="BJ932" i="1"/>
  <c r="BK932" i="1"/>
  <c r="BL932" i="1"/>
  <c r="BM932" i="1"/>
  <c r="BN932" i="1"/>
  <c r="BO932" i="1"/>
  <c r="BP932" i="1"/>
  <c r="BQ932" i="1"/>
  <c r="BR932" i="1"/>
  <c r="BS932" i="1"/>
  <c r="BT932" i="1"/>
  <c r="BU932" i="1"/>
  <c r="BV932" i="1"/>
  <c r="BW932" i="1"/>
  <c r="BX932" i="1"/>
  <c r="CL932" i="1"/>
  <c r="CN932" i="1"/>
  <c r="CO932" i="1"/>
  <c r="CP932" i="1"/>
  <c r="CQ932" i="1"/>
  <c r="CR932" i="1"/>
  <c r="CS932" i="1"/>
  <c r="CT932" i="1"/>
  <c r="CU932" i="1"/>
  <c r="CV932" i="1"/>
  <c r="CW932" i="1"/>
  <c r="CX932" i="1"/>
  <c r="CY932" i="1"/>
  <c r="CZ932" i="1"/>
  <c r="DA932" i="1"/>
  <c r="DB932" i="1"/>
  <c r="DC932" i="1"/>
  <c r="DD932" i="1"/>
  <c r="DE932" i="1"/>
  <c r="DF932" i="1"/>
  <c r="DG932" i="1"/>
  <c r="DH932" i="1"/>
  <c r="DI932" i="1"/>
  <c r="DJ932" i="1"/>
  <c r="DK932" i="1"/>
  <c r="DL932" i="1"/>
  <c r="DM932" i="1"/>
  <c r="DN932" i="1"/>
  <c r="DO932" i="1"/>
  <c r="DP932" i="1"/>
  <c r="DQ932" i="1"/>
  <c r="DR932" i="1"/>
  <c r="DS932" i="1"/>
  <c r="DT932" i="1"/>
  <c r="DU932" i="1"/>
  <c r="DV932" i="1"/>
  <c r="DW932" i="1"/>
  <c r="DX932" i="1"/>
  <c r="DY932" i="1"/>
  <c r="DZ932" i="1"/>
  <c r="EA932" i="1"/>
  <c r="EB932" i="1"/>
  <c r="EC932" i="1"/>
  <c r="ED932" i="1"/>
  <c r="EE932" i="1"/>
  <c r="EF932" i="1"/>
  <c r="EG932" i="1"/>
  <c r="EH932" i="1"/>
  <c r="EI932" i="1"/>
  <c r="EJ932" i="1"/>
  <c r="EK932" i="1"/>
  <c r="EL932" i="1"/>
  <c r="EM932" i="1"/>
  <c r="EN932" i="1"/>
  <c r="EO932" i="1"/>
  <c r="EP932" i="1"/>
  <c r="EQ932" i="1"/>
  <c r="ER932" i="1"/>
  <c r="ES932" i="1"/>
  <c r="ET932" i="1"/>
  <c r="EU932" i="1"/>
  <c r="EV932" i="1"/>
  <c r="EW932" i="1"/>
  <c r="EX932" i="1"/>
  <c r="EY932" i="1"/>
  <c r="EZ932" i="1"/>
  <c r="FA932" i="1"/>
  <c r="FB932" i="1"/>
  <c r="FC932" i="1"/>
  <c r="FD932" i="1"/>
  <c r="FE932" i="1"/>
  <c r="FF932" i="1"/>
  <c r="FG932" i="1"/>
  <c r="FH932" i="1"/>
  <c r="FI932" i="1"/>
  <c r="FJ932" i="1"/>
  <c r="FK932" i="1"/>
  <c r="FL932" i="1"/>
  <c r="FM932" i="1"/>
  <c r="FN932" i="1"/>
  <c r="FO932" i="1"/>
  <c r="FP932" i="1"/>
  <c r="FQ932" i="1"/>
  <c r="FR932" i="1"/>
  <c r="FS932" i="1"/>
  <c r="FT932" i="1"/>
  <c r="FU932" i="1"/>
  <c r="FV932" i="1"/>
  <c r="FW932" i="1"/>
  <c r="FX932" i="1"/>
  <c r="FY932" i="1"/>
  <c r="FZ932" i="1"/>
  <c r="GA932" i="1"/>
  <c r="GB932" i="1"/>
  <c r="GC932" i="1"/>
  <c r="GD932" i="1"/>
  <c r="GE932" i="1"/>
  <c r="GF932" i="1"/>
  <c r="GG932" i="1"/>
  <c r="GH932" i="1"/>
  <c r="GI932" i="1"/>
  <c r="GJ932" i="1"/>
  <c r="GK932" i="1"/>
  <c r="GL932" i="1"/>
  <c r="GM932" i="1"/>
  <c r="GN932" i="1"/>
  <c r="GO932" i="1"/>
  <c r="GP932" i="1"/>
  <c r="GQ932" i="1"/>
  <c r="GR932" i="1"/>
  <c r="GS932" i="1"/>
  <c r="GT932" i="1"/>
  <c r="GU932" i="1"/>
  <c r="GV932" i="1"/>
  <c r="GW932" i="1"/>
  <c r="GX932" i="1"/>
  <c r="P934" i="1"/>
  <c r="CP934" i="1" s="1"/>
  <c r="O934" i="1" s="1"/>
  <c r="R934" i="1"/>
  <c r="S934" i="1"/>
  <c r="AF939" i="1" s="1"/>
  <c r="AC934" i="1"/>
  <c r="AB934" i="1" s="1"/>
  <c r="AD934" i="1"/>
  <c r="AE934" i="1"/>
  <c r="AF934" i="1"/>
  <c r="AG934" i="1"/>
  <c r="CU934" i="1" s="1"/>
  <c r="T934" i="1" s="1"/>
  <c r="AH934" i="1"/>
  <c r="CV934" i="1" s="1"/>
  <c r="U934" i="1" s="1"/>
  <c r="AI934" i="1"/>
  <c r="AJ934" i="1"/>
  <c r="CQ934" i="1"/>
  <c r="CR934" i="1"/>
  <c r="Q934" i="1" s="1"/>
  <c r="CS934" i="1"/>
  <c r="CT934" i="1"/>
  <c r="CW934" i="1"/>
  <c r="V934" i="1" s="1"/>
  <c r="CX934" i="1"/>
  <c r="W934" i="1" s="1"/>
  <c r="AJ939" i="1" s="1"/>
  <c r="CZ934" i="1"/>
  <c r="Y934" i="1" s="1"/>
  <c r="GL934" i="1"/>
  <c r="BZ939" i="1" s="1"/>
  <c r="GO934" i="1"/>
  <c r="CC939" i="1" s="1"/>
  <c r="GP934" i="1"/>
  <c r="CD939" i="1" s="1"/>
  <c r="GV934" i="1"/>
  <c r="GX934" i="1"/>
  <c r="HC934" i="1"/>
  <c r="P935" i="1"/>
  <c r="CP935" i="1" s="1"/>
  <c r="O935" i="1" s="1"/>
  <c r="Q935" i="1"/>
  <c r="R935" i="1"/>
  <c r="U935" i="1"/>
  <c r="AC935" i="1"/>
  <c r="AB935" i="1" s="1"/>
  <c r="AD935" i="1"/>
  <c r="AE935" i="1"/>
  <c r="AF935" i="1"/>
  <c r="AG935" i="1"/>
  <c r="AH935" i="1"/>
  <c r="AI935" i="1"/>
  <c r="AJ935" i="1"/>
  <c r="CQ935" i="1"/>
  <c r="CR935" i="1"/>
  <c r="CS935" i="1"/>
  <c r="CT935" i="1"/>
  <c r="S935" i="1" s="1"/>
  <c r="CU935" i="1"/>
  <c r="T935" i="1" s="1"/>
  <c r="CV935" i="1"/>
  <c r="CW935" i="1"/>
  <c r="V935" i="1" s="1"/>
  <c r="CX935" i="1"/>
  <c r="W935" i="1" s="1"/>
  <c r="GL935" i="1"/>
  <c r="GO935" i="1"/>
  <c r="GP935" i="1"/>
  <c r="GV935" i="1"/>
  <c r="HC935" i="1" s="1"/>
  <c r="GX935" i="1" s="1"/>
  <c r="CJ939" i="1" s="1"/>
  <c r="R936" i="1"/>
  <c r="AB936" i="1"/>
  <c r="AC936" i="1"/>
  <c r="AD936" i="1"/>
  <c r="AE936" i="1"/>
  <c r="AF936" i="1"/>
  <c r="AG936" i="1"/>
  <c r="AH936" i="1"/>
  <c r="CV936" i="1" s="1"/>
  <c r="U936" i="1" s="1"/>
  <c r="AI936" i="1"/>
  <c r="CW936" i="1" s="1"/>
  <c r="V936" i="1" s="1"/>
  <c r="AJ936" i="1"/>
  <c r="CQ936" i="1"/>
  <c r="P936" i="1" s="1"/>
  <c r="CR936" i="1"/>
  <c r="Q936" i="1" s="1"/>
  <c r="CS936" i="1"/>
  <c r="CT936" i="1"/>
  <c r="S936" i="1" s="1"/>
  <c r="CU936" i="1"/>
  <c r="T936" i="1" s="1"/>
  <c r="CX936" i="1"/>
  <c r="W936" i="1" s="1"/>
  <c r="GL936" i="1"/>
  <c r="GO936" i="1"/>
  <c r="GP936" i="1"/>
  <c r="GV936" i="1"/>
  <c r="HC936" i="1" s="1"/>
  <c r="GX936" i="1" s="1"/>
  <c r="R937" i="1"/>
  <c r="AE939" i="1" s="1"/>
  <c r="S937" i="1"/>
  <c r="CY937" i="1" s="1"/>
  <c r="X937" i="1" s="1"/>
  <c r="AC937" i="1"/>
  <c r="AD937" i="1"/>
  <c r="AB937" i="1" s="1"/>
  <c r="AE937" i="1"/>
  <c r="AF937" i="1"/>
  <c r="AG937" i="1"/>
  <c r="AH937" i="1"/>
  <c r="AI937" i="1"/>
  <c r="CW937" i="1" s="1"/>
  <c r="V937" i="1" s="1"/>
  <c r="AJ937" i="1"/>
  <c r="CX937" i="1" s="1"/>
  <c r="W937" i="1" s="1"/>
  <c r="CQ937" i="1"/>
  <c r="P937" i="1" s="1"/>
  <c r="CP937" i="1" s="1"/>
  <c r="O937" i="1" s="1"/>
  <c r="CR937" i="1"/>
  <c r="Q937" i="1" s="1"/>
  <c r="CS937" i="1"/>
  <c r="CT937" i="1"/>
  <c r="CU937" i="1"/>
  <c r="T937" i="1" s="1"/>
  <c r="CV937" i="1"/>
  <c r="U937" i="1" s="1"/>
  <c r="GL937" i="1"/>
  <c r="GO937" i="1"/>
  <c r="GP937" i="1"/>
  <c r="GV937" i="1"/>
  <c r="HC937" i="1" s="1"/>
  <c r="GX937" i="1" s="1"/>
  <c r="B939" i="1"/>
  <c r="B932" i="1" s="1"/>
  <c r="C939" i="1"/>
  <c r="C932" i="1" s="1"/>
  <c r="D939" i="1"/>
  <c r="F939" i="1"/>
  <c r="G939" i="1"/>
  <c r="G932" i="1" s="1"/>
  <c r="AP939" i="1"/>
  <c r="AP932" i="1" s="1"/>
  <c r="BB939" i="1"/>
  <c r="F952" i="1" s="1"/>
  <c r="BC939" i="1"/>
  <c r="BC932" i="1" s="1"/>
  <c r="BX939" i="1"/>
  <c r="AO939" i="1" s="1"/>
  <c r="BY939" i="1"/>
  <c r="BY932" i="1" s="1"/>
  <c r="CK939" i="1"/>
  <c r="CK932" i="1" s="1"/>
  <c r="CL939" i="1"/>
  <c r="CM939" i="1"/>
  <c r="BD939" i="1" s="1"/>
  <c r="F955" i="1"/>
  <c r="D969" i="1"/>
  <c r="B971" i="1"/>
  <c r="D971" i="1"/>
  <c r="E971" i="1"/>
  <c r="F971" i="1"/>
  <c r="Z971" i="1"/>
  <c r="AA971" i="1"/>
  <c r="AM971" i="1"/>
  <c r="AN971" i="1"/>
  <c r="BE971" i="1"/>
  <c r="BF971" i="1"/>
  <c r="BG971" i="1"/>
  <c r="BH971" i="1"/>
  <c r="BI971" i="1"/>
  <c r="BJ971" i="1"/>
  <c r="BK971" i="1"/>
  <c r="BL971" i="1"/>
  <c r="BM971" i="1"/>
  <c r="BN971" i="1"/>
  <c r="BO971" i="1"/>
  <c r="BP971" i="1"/>
  <c r="BQ971" i="1"/>
  <c r="BR971" i="1"/>
  <c r="BS971" i="1"/>
  <c r="BT971" i="1"/>
  <c r="BU971" i="1"/>
  <c r="BV971" i="1"/>
  <c r="BW971" i="1"/>
  <c r="BX971" i="1"/>
  <c r="CK971" i="1"/>
  <c r="CM971" i="1"/>
  <c r="CN971" i="1"/>
  <c r="CO971" i="1"/>
  <c r="CP971" i="1"/>
  <c r="CQ971" i="1"/>
  <c r="CR971" i="1"/>
  <c r="CS971" i="1"/>
  <c r="CT971" i="1"/>
  <c r="CU971" i="1"/>
  <c r="CV971" i="1"/>
  <c r="CW971" i="1"/>
  <c r="CX971" i="1"/>
  <c r="CY971" i="1"/>
  <c r="CZ971" i="1"/>
  <c r="DA971" i="1"/>
  <c r="DB971" i="1"/>
  <c r="DC971" i="1"/>
  <c r="DD971" i="1"/>
  <c r="DE971" i="1"/>
  <c r="DF971" i="1"/>
  <c r="DG971" i="1"/>
  <c r="DH971" i="1"/>
  <c r="DI971" i="1"/>
  <c r="DJ971" i="1"/>
  <c r="DK971" i="1"/>
  <c r="DL971" i="1"/>
  <c r="DM971" i="1"/>
  <c r="DN971" i="1"/>
  <c r="DO971" i="1"/>
  <c r="DP971" i="1"/>
  <c r="DQ971" i="1"/>
  <c r="DR971" i="1"/>
  <c r="DS971" i="1"/>
  <c r="DT971" i="1"/>
  <c r="DU971" i="1"/>
  <c r="DV971" i="1"/>
  <c r="DW971" i="1"/>
  <c r="DX971" i="1"/>
  <c r="DY971" i="1"/>
  <c r="DZ971" i="1"/>
  <c r="EA971" i="1"/>
  <c r="EB971" i="1"/>
  <c r="EC971" i="1"/>
  <c r="ED971" i="1"/>
  <c r="EE971" i="1"/>
  <c r="EF971" i="1"/>
  <c r="EG971" i="1"/>
  <c r="EH971" i="1"/>
  <c r="EI971" i="1"/>
  <c r="EJ971" i="1"/>
  <c r="EK971" i="1"/>
  <c r="EL971" i="1"/>
  <c r="EM971" i="1"/>
  <c r="EN971" i="1"/>
  <c r="EO971" i="1"/>
  <c r="EP971" i="1"/>
  <c r="EQ971" i="1"/>
  <c r="ER971" i="1"/>
  <c r="ES971" i="1"/>
  <c r="ET971" i="1"/>
  <c r="EU971" i="1"/>
  <c r="EV971" i="1"/>
  <c r="EW971" i="1"/>
  <c r="EX971" i="1"/>
  <c r="EY971" i="1"/>
  <c r="EZ971" i="1"/>
  <c r="FA971" i="1"/>
  <c r="FB971" i="1"/>
  <c r="FC971" i="1"/>
  <c r="FD971" i="1"/>
  <c r="FE971" i="1"/>
  <c r="FF971" i="1"/>
  <c r="FG971" i="1"/>
  <c r="FH971" i="1"/>
  <c r="FI971" i="1"/>
  <c r="FJ971" i="1"/>
  <c r="FK971" i="1"/>
  <c r="FL971" i="1"/>
  <c r="FM971" i="1"/>
  <c r="FN971" i="1"/>
  <c r="FO971" i="1"/>
  <c r="FP971" i="1"/>
  <c r="FQ971" i="1"/>
  <c r="FR971" i="1"/>
  <c r="FS971" i="1"/>
  <c r="FT971" i="1"/>
  <c r="FU971" i="1"/>
  <c r="FV971" i="1"/>
  <c r="FW971" i="1"/>
  <c r="FX971" i="1"/>
  <c r="FY971" i="1"/>
  <c r="FZ971" i="1"/>
  <c r="GA971" i="1"/>
  <c r="GB971" i="1"/>
  <c r="GC971" i="1"/>
  <c r="GD971" i="1"/>
  <c r="GE971" i="1"/>
  <c r="GF971" i="1"/>
  <c r="GG971" i="1"/>
  <c r="GH971" i="1"/>
  <c r="GI971" i="1"/>
  <c r="GJ971" i="1"/>
  <c r="GK971" i="1"/>
  <c r="GL971" i="1"/>
  <c r="GM971" i="1"/>
  <c r="GN971" i="1"/>
  <c r="GO971" i="1"/>
  <c r="GP971" i="1"/>
  <c r="GQ971" i="1"/>
  <c r="GR971" i="1"/>
  <c r="GS971" i="1"/>
  <c r="GT971" i="1"/>
  <c r="GU971" i="1"/>
  <c r="GV971" i="1"/>
  <c r="GW971" i="1"/>
  <c r="GX971" i="1"/>
  <c r="C973" i="1"/>
  <c r="D973" i="1"/>
  <c r="I973" i="1"/>
  <c r="K973" i="1"/>
  <c r="AC973" i="1"/>
  <c r="AE973" i="1"/>
  <c r="AD973" i="1" s="1"/>
  <c r="AF973" i="1"/>
  <c r="AG973" i="1"/>
  <c r="CU973" i="1" s="1"/>
  <c r="T973" i="1" s="1"/>
  <c r="AH973" i="1"/>
  <c r="AI973" i="1"/>
  <c r="AJ973" i="1"/>
  <c r="CQ973" i="1"/>
  <c r="CR973" i="1"/>
  <c r="CS973" i="1"/>
  <c r="CT973" i="1"/>
  <c r="CV973" i="1"/>
  <c r="CW973" i="1"/>
  <c r="CX973" i="1"/>
  <c r="W973" i="1" s="1"/>
  <c r="GL973" i="1"/>
  <c r="GO973" i="1"/>
  <c r="GP973" i="1"/>
  <c r="GV973" i="1"/>
  <c r="HC973" i="1" s="1"/>
  <c r="GX973" i="1" s="1"/>
  <c r="CJ976" i="1" s="1"/>
  <c r="C974" i="1"/>
  <c r="D974" i="1"/>
  <c r="U974" i="1"/>
  <c r="G4594" i="7" s="1"/>
  <c r="V974" i="1"/>
  <c r="G4597" i="7" s="1"/>
  <c r="AC974" i="1"/>
  <c r="AE974" i="1"/>
  <c r="AD974" i="1" s="1"/>
  <c r="AF974" i="1"/>
  <c r="AG974" i="1"/>
  <c r="CU974" i="1" s="1"/>
  <c r="T974" i="1" s="1"/>
  <c r="AH974" i="1"/>
  <c r="AI974" i="1"/>
  <c r="AJ974" i="1"/>
  <c r="CQ974" i="1"/>
  <c r="CR974" i="1"/>
  <c r="CS974" i="1"/>
  <c r="CT974" i="1"/>
  <c r="CV974" i="1"/>
  <c r="CW974" i="1"/>
  <c r="CX974" i="1"/>
  <c r="W974" i="1" s="1"/>
  <c r="GL974" i="1"/>
  <c r="GO974" i="1"/>
  <c r="GP974" i="1"/>
  <c r="GV974" i="1"/>
  <c r="GX974" i="1"/>
  <c r="HC974" i="1"/>
  <c r="B976" i="1"/>
  <c r="C976" i="1"/>
  <c r="C971" i="1" s="1"/>
  <c r="D976" i="1"/>
  <c r="F976" i="1"/>
  <c r="G976" i="1"/>
  <c r="G971" i="1" s="1"/>
  <c r="AO976" i="1"/>
  <c r="AO971" i="1" s="1"/>
  <c r="AP976" i="1"/>
  <c r="F985" i="1" s="1"/>
  <c r="BD976" i="1"/>
  <c r="BD971" i="1" s="1"/>
  <c r="BX976" i="1"/>
  <c r="BY976" i="1"/>
  <c r="CK976" i="1"/>
  <c r="BB976" i="1" s="1"/>
  <c r="CL976" i="1"/>
  <c r="CL971" i="1" s="1"/>
  <c r="CM976" i="1"/>
  <c r="F1001" i="1"/>
  <c r="D1006" i="1"/>
  <c r="E1008" i="1"/>
  <c r="F1008" i="1"/>
  <c r="Z1008" i="1"/>
  <c r="AA1008" i="1"/>
  <c r="AM1008" i="1"/>
  <c r="AN1008" i="1"/>
  <c r="BB1008" i="1"/>
  <c r="BE1008" i="1"/>
  <c r="BF1008" i="1"/>
  <c r="BG1008" i="1"/>
  <c r="BH1008" i="1"/>
  <c r="BI1008" i="1"/>
  <c r="BJ1008" i="1"/>
  <c r="BK1008" i="1"/>
  <c r="BL1008" i="1"/>
  <c r="BM1008" i="1"/>
  <c r="BN1008" i="1"/>
  <c r="BO1008" i="1"/>
  <c r="BP1008" i="1"/>
  <c r="BQ1008" i="1"/>
  <c r="BR1008" i="1"/>
  <c r="BS1008" i="1"/>
  <c r="BT1008" i="1"/>
  <c r="BU1008" i="1"/>
  <c r="BV1008" i="1"/>
  <c r="BW1008" i="1"/>
  <c r="BX1008" i="1"/>
  <c r="CL1008" i="1"/>
  <c r="CN1008" i="1"/>
  <c r="CO1008" i="1"/>
  <c r="CP1008" i="1"/>
  <c r="CQ1008" i="1"/>
  <c r="CR1008" i="1"/>
  <c r="CS1008" i="1"/>
  <c r="CT1008" i="1"/>
  <c r="CU1008" i="1"/>
  <c r="CV1008" i="1"/>
  <c r="CW1008" i="1"/>
  <c r="CX1008" i="1"/>
  <c r="CY1008" i="1"/>
  <c r="CZ1008" i="1"/>
  <c r="DA1008" i="1"/>
  <c r="DB1008" i="1"/>
  <c r="DC1008" i="1"/>
  <c r="DD1008" i="1"/>
  <c r="DE1008" i="1"/>
  <c r="DF1008" i="1"/>
  <c r="DG1008" i="1"/>
  <c r="DH1008" i="1"/>
  <c r="DI1008" i="1"/>
  <c r="DJ1008" i="1"/>
  <c r="DK1008" i="1"/>
  <c r="DL1008" i="1"/>
  <c r="DM1008" i="1"/>
  <c r="DN1008" i="1"/>
  <c r="DO1008" i="1"/>
  <c r="DP1008" i="1"/>
  <c r="DQ1008" i="1"/>
  <c r="DR1008" i="1"/>
  <c r="DS1008" i="1"/>
  <c r="DT1008" i="1"/>
  <c r="DU1008" i="1"/>
  <c r="DV1008" i="1"/>
  <c r="DW1008" i="1"/>
  <c r="DX1008" i="1"/>
  <c r="DY1008" i="1"/>
  <c r="DZ1008" i="1"/>
  <c r="EA1008" i="1"/>
  <c r="EB1008" i="1"/>
  <c r="EC1008" i="1"/>
  <c r="ED1008" i="1"/>
  <c r="EE1008" i="1"/>
  <c r="EF1008" i="1"/>
  <c r="EG1008" i="1"/>
  <c r="EH1008" i="1"/>
  <c r="EI1008" i="1"/>
  <c r="EJ1008" i="1"/>
  <c r="EK1008" i="1"/>
  <c r="EL1008" i="1"/>
  <c r="EM1008" i="1"/>
  <c r="EN1008" i="1"/>
  <c r="EO1008" i="1"/>
  <c r="EP1008" i="1"/>
  <c r="EQ1008" i="1"/>
  <c r="ER1008" i="1"/>
  <c r="ES1008" i="1"/>
  <c r="ET1008" i="1"/>
  <c r="EU1008" i="1"/>
  <c r="EV1008" i="1"/>
  <c r="EW1008" i="1"/>
  <c r="EX1008" i="1"/>
  <c r="EY1008" i="1"/>
  <c r="EZ1008" i="1"/>
  <c r="FA1008" i="1"/>
  <c r="FB1008" i="1"/>
  <c r="FC1008" i="1"/>
  <c r="FD1008" i="1"/>
  <c r="FE1008" i="1"/>
  <c r="FF1008" i="1"/>
  <c r="FG1008" i="1"/>
  <c r="FH1008" i="1"/>
  <c r="FI1008" i="1"/>
  <c r="FJ1008" i="1"/>
  <c r="FK1008" i="1"/>
  <c r="FL1008" i="1"/>
  <c r="FM1008" i="1"/>
  <c r="FN1008" i="1"/>
  <c r="FO1008" i="1"/>
  <c r="FP1008" i="1"/>
  <c r="FQ1008" i="1"/>
  <c r="FR1008" i="1"/>
  <c r="FS1008" i="1"/>
  <c r="FT1008" i="1"/>
  <c r="FU1008" i="1"/>
  <c r="FV1008" i="1"/>
  <c r="FW1008" i="1"/>
  <c r="FX1008" i="1"/>
  <c r="FY1008" i="1"/>
  <c r="FZ1008" i="1"/>
  <c r="GA1008" i="1"/>
  <c r="GB1008" i="1"/>
  <c r="GC1008" i="1"/>
  <c r="GD1008" i="1"/>
  <c r="GE1008" i="1"/>
  <c r="GF1008" i="1"/>
  <c r="GG1008" i="1"/>
  <c r="GH1008" i="1"/>
  <c r="GI1008" i="1"/>
  <c r="GJ1008" i="1"/>
  <c r="GK1008" i="1"/>
  <c r="GL1008" i="1"/>
  <c r="GM1008" i="1"/>
  <c r="GN1008" i="1"/>
  <c r="GO1008" i="1"/>
  <c r="GP1008" i="1"/>
  <c r="GQ1008" i="1"/>
  <c r="GR1008" i="1"/>
  <c r="GS1008" i="1"/>
  <c r="GT1008" i="1"/>
  <c r="GU1008" i="1"/>
  <c r="GV1008" i="1"/>
  <c r="GW1008" i="1"/>
  <c r="GX1008" i="1"/>
  <c r="C1010" i="1"/>
  <c r="D1010" i="1"/>
  <c r="U1010" i="1"/>
  <c r="G4611" i="7" s="1"/>
  <c r="V1010" i="1"/>
  <c r="G4614" i="7" s="1"/>
  <c r="AC1010" i="1"/>
  <c r="AE1010" i="1"/>
  <c r="AD1010" i="1" s="1"/>
  <c r="AF1010" i="1"/>
  <c r="AG1010" i="1"/>
  <c r="AH1010" i="1"/>
  <c r="AI1010" i="1"/>
  <c r="AJ1010" i="1"/>
  <c r="CQ1010" i="1"/>
  <c r="CR1010" i="1"/>
  <c r="CS1010" i="1"/>
  <c r="CT1010" i="1"/>
  <c r="CU1010" i="1"/>
  <c r="T1010" i="1" s="1"/>
  <c r="CV1010" i="1"/>
  <c r="CW1010" i="1"/>
  <c r="CX1010" i="1"/>
  <c r="W1010" i="1" s="1"/>
  <c r="GL1010" i="1"/>
  <c r="GO1010" i="1"/>
  <c r="GP1010" i="1"/>
  <c r="GV1010" i="1"/>
  <c r="HC1010" i="1"/>
  <c r="GX1010" i="1" s="1"/>
  <c r="C1011" i="1"/>
  <c r="D1011" i="1"/>
  <c r="P1011" i="1"/>
  <c r="U1011" i="1"/>
  <c r="G4624" i="7" s="1"/>
  <c r="V1011" i="1"/>
  <c r="G4627" i="7" s="1"/>
  <c r="AC1011" i="1"/>
  <c r="AE1011" i="1"/>
  <c r="AD1011" i="1" s="1"/>
  <c r="AF1011" i="1"/>
  <c r="AG1011" i="1"/>
  <c r="CU1011" i="1" s="1"/>
  <c r="T1011" i="1" s="1"/>
  <c r="AH1011" i="1"/>
  <c r="AI1011" i="1"/>
  <c r="AJ1011" i="1"/>
  <c r="CQ1011" i="1"/>
  <c r="CR1011" i="1"/>
  <c r="CS1011" i="1"/>
  <c r="CT1011" i="1"/>
  <c r="CV1011" i="1"/>
  <c r="CW1011" i="1"/>
  <c r="CX1011" i="1"/>
  <c r="W1011" i="1" s="1"/>
  <c r="GL1011" i="1"/>
  <c r="GO1011" i="1"/>
  <c r="GP1011" i="1"/>
  <c r="GV1011" i="1"/>
  <c r="HC1011" i="1"/>
  <c r="GX1011" i="1" s="1"/>
  <c r="C1012" i="1"/>
  <c r="D1012" i="1"/>
  <c r="U1012" i="1"/>
  <c r="G4639" i="7" s="1"/>
  <c r="V1012" i="1"/>
  <c r="G4642" i="7" s="1"/>
  <c r="AC1012" i="1"/>
  <c r="AE1012" i="1"/>
  <c r="AD1012" i="1" s="1"/>
  <c r="AF1012" i="1"/>
  <c r="AG1012" i="1"/>
  <c r="CU1012" i="1" s="1"/>
  <c r="T1012" i="1" s="1"/>
  <c r="AH1012" i="1"/>
  <c r="AI1012" i="1"/>
  <c r="AJ1012" i="1"/>
  <c r="CX1012" i="1" s="1"/>
  <c r="W1012" i="1" s="1"/>
  <c r="CQ1012" i="1"/>
  <c r="CR1012" i="1"/>
  <c r="CS1012" i="1"/>
  <c r="CT1012" i="1"/>
  <c r="CV1012" i="1"/>
  <c r="CW1012" i="1"/>
  <c r="GL1012" i="1"/>
  <c r="GO1012" i="1"/>
  <c r="GP1012" i="1"/>
  <c r="GV1012" i="1"/>
  <c r="HC1012" i="1" s="1"/>
  <c r="GX1012" i="1" s="1"/>
  <c r="C1013" i="1"/>
  <c r="D1013" i="1"/>
  <c r="U1013" i="1"/>
  <c r="G4654" i="7" s="1"/>
  <c r="V1013" i="1"/>
  <c r="G4657" i="7" s="1"/>
  <c r="AC1013" i="1"/>
  <c r="AE1013" i="1"/>
  <c r="AD1013" i="1" s="1"/>
  <c r="AF1013" i="1"/>
  <c r="AG1013" i="1"/>
  <c r="AH1013" i="1"/>
  <c r="AI1013" i="1"/>
  <c r="AJ1013" i="1"/>
  <c r="CQ1013" i="1"/>
  <c r="CR1013" i="1"/>
  <c r="CS1013" i="1"/>
  <c r="CT1013" i="1"/>
  <c r="CU1013" i="1"/>
  <c r="T1013" i="1" s="1"/>
  <c r="CV1013" i="1"/>
  <c r="CW1013" i="1"/>
  <c r="CX1013" i="1"/>
  <c r="W1013" i="1" s="1"/>
  <c r="GL1013" i="1"/>
  <c r="GO1013" i="1"/>
  <c r="GP1013" i="1"/>
  <c r="GV1013" i="1"/>
  <c r="HC1013" i="1" s="1"/>
  <c r="GX1013" i="1" s="1"/>
  <c r="C1014" i="1"/>
  <c r="D1014" i="1"/>
  <c r="T1014" i="1"/>
  <c r="U1014" i="1"/>
  <c r="G4669" i="7" s="1"/>
  <c r="V1014" i="1"/>
  <c r="G4672" i="7" s="1"/>
  <c r="AC1014" i="1"/>
  <c r="AE1014" i="1"/>
  <c r="AD1014" i="1" s="1"/>
  <c r="AF1014" i="1"/>
  <c r="AG1014" i="1"/>
  <c r="AH1014" i="1"/>
  <c r="AI1014" i="1"/>
  <c r="AJ1014" i="1"/>
  <c r="CX1014" i="1" s="1"/>
  <c r="W1014" i="1" s="1"/>
  <c r="CQ1014" i="1"/>
  <c r="CR1014" i="1"/>
  <c r="CS1014" i="1"/>
  <c r="CT1014" i="1"/>
  <c r="CU1014" i="1"/>
  <c r="CV1014" i="1"/>
  <c r="CW1014" i="1"/>
  <c r="GL1014" i="1"/>
  <c r="GO1014" i="1"/>
  <c r="GP1014" i="1"/>
  <c r="GV1014" i="1"/>
  <c r="HC1014" i="1"/>
  <c r="GX1014" i="1" s="1"/>
  <c r="C1015" i="1"/>
  <c r="D1015" i="1"/>
  <c r="U1015" i="1"/>
  <c r="G4682" i="7" s="1"/>
  <c r="V1015" i="1"/>
  <c r="G4685" i="7" s="1"/>
  <c r="AC1015" i="1"/>
  <c r="AE1015" i="1"/>
  <c r="AD1015" i="1" s="1"/>
  <c r="AF1015" i="1"/>
  <c r="AG1015" i="1"/>
  <c r="AH1015" i="1"/>
  <c r="AI1015" i="1"/>
  <c r="AJ1015" i="1"/>
  <c r="CX1015" i="1" s="1"/>
  <c r="W1015" i="1" s="1"/>
  <c r="CQ1015" i="1"/>
  <c r="CR1015" i="1"/>
  <c r="CS1015" i="1"/>
  <c r="CT1015" i="1"/>
  <c r="CU1015" i="1"/>
  <c r="T1015" i="1" s="1"/>
  <c r="CV1015" i="1"/>
  <c r="CW1015" i="1"/>
  <c r="GL1015" i="1"/>
  <c r="GO1015" i="1"/>
  <c r="GP1015" i="1"/>
  <c r="GV1015" i="1"/>
  <c r="HC1015" i="1" s="1"/>
  <c r="GX1015" i="1" s="1"/>
  <c r="B1017" i="1"/>
  <c r="B1008" i="1" s="1"/>
  <c r="C1017" i="1"/>
  <c r="C1008" i="1" s="1"/>
  <c r="D1017" i="1"/>
  <c r="D1008" i="1" s="1"/>
  <c r="F1017" i="1"/>
  <c r="G1017" i="1"/>
  <c r="G1008" i="1" s="1"/>
  <c r="AP1017" i="1"/>
  <c r="AP1008" i="1" s="1"/>
  <c r="BB1017" i="1"/>
  <c r="F1030" i="1" s="1"/>
  <c r="BC1017" i="1"/>
  <c r="BC1008" i="1" s="1"/>
  <c r="BX1017" i="1"/>
  <c r="AO1017" i="1" s="1"/>
  <c r="BY1017" i="1"/>
  <c r="BY1008" i="1" s="1"/>
  <c r="CK1017" i="1"/>
  <c r="CK1008" i="1" s="1"/>
  <c r="CL1017" i="1"/>
  <c r="CM1017" i="1"/>
  <c r="BD1017" i="1" s="1"/>
  <c r="F1026" i="1"/>
  <c r="F1033" i="1"/>
  <c r="D1047" i="1"/>
  <c r="B1049" i="1"/>
  <c r="E1049" i="1"/>
  <c r="F1049" i="1"/>
  <c r="Z1049" i="1"/>
  <c r="AA1049" i="1"/>
  <c r="AM1049" i="1"/>
  <c r="AN1049" i="1"/>
  <c r="BE1049" i="1"/>
  <c r="BF1049" i="1"/>
  <c r="BG1049" i="1"/>
  <c r="BH1049" i="1"/>
  <c r="BI1049" i="1"/>
  <c r="BJ1049" i="1"/>
  <c r="BK1049" i="1"/>
  <c r="BL1049" i="1"/>
  <c r="BM1049" i="1"/>
  <c r="BN1049" i="1"/>
  <c r="BO1049" i="1"/>
  <c r="BP1049" i="1"/>
  <c r="BQ1049" i="1"/>
  <c r="BR1049" i="1"/>
  <c r="BS1049" i="1"/>
  <c r="BT1049" i="1"/>
  <c r="BU1049" i="1"/>
  <c r="BV1049" i="1"/>
  <c r="BW1049" i="1"/>
  <c r="CK1049" i="1"/>
  <c r="CN1049" i="1"/>
  <c r="CO1049" i="1"/>
  <c r="CP1049" i="1"/>
  <c r="CQ1049" i="1"/>
  <c r="CR1049" i="1"/>
  <c r="CS1049" i="1"/>
  <c r="CT1049" i="1"/>
  <c r="CU1049" i="1"/>
  <c r="CV1049" i="1"/>
  <c r="CW1049" i="1"/>
  <c r="CX1049" i="1"/>
  <c r="CY1049" i="1"/>
  <c r="CZ1049" i="1"/>
  <c r="DA1049" i="1"/>
  <c r="DB1049" i="1"/>
  <c r="DC1049" i="1"/>
  <c r="DD1049" i="1"/>
  <c r="DE1049" i="1"/>
  <c r="DF1049" i="1"/>
  <c r="DG1049" i="1"/>
  <c r="DH1049" i="1"/>
  <c r="DI1049" i="1"/>
  <c r="DJ1049" i="1"/>
  <c r="DK1049" i="1"/>
  <c r="DL1049" i="1"/>
  <c r="DM1049" i="1"/>
  <c r="DN1049" i="1"/>
  <c r="DO1049" i="1"/>
  <c r="DP1049" i="1"/>
  <c r="DQ1049" i="1"/>
  <c r="DR1049" i="1"/>
  <c r="DS1049" i="1"/>
  <c r="DT1049" i="1"/>
  <c r="DU1049" i="1"/>
  <c r="DV1049" i="1"/>
  <c r="DW1049" i="1"/>
  <c r="DX1049" i="1"/>
  <c r="DY1049" i="1"/>
  <c r="DZ1049" i="1"/>
  <c r="EA1049" i="1"/>
  <c r="EB1049" i="1"/>
  <c r="EC1049" i="1"/>
  <c r="ED1049" i="1"/>
  <c r="EE1049" i="1"/>
  <c r="EF1049" i="1"/>
  <c r="EG1049" i="1"/>
  <c r="EH1049" i="1"/>
  <c r="EI1049" i="1"/>
  <c r="EJ1049" i="1"/>
  <c r="EK1049" i="1"/>
  <c r="EL1049" i="1"/>
  <c r="EM1049" i="1"/>
  <c r="EN1049" i="1"/>
  <c r="EO1049" i="1"/>
  <c r="EP1049" i="1"/>
  <c r="EQ1049" i="1"/>
  <c r="ER1049" i="1"/>
  <c r="ES1049" i="1"/>
  <c r="ET1049" i="1"/>
  <c r="EU1049" i="1"/>
  <c r="EV1049" i="1"/>
  <c r="EW1049" i="1"/>
  <c r="EX1049" i="1"/>
  <c r="EY1049" i="1"/>
  <c r="EZ1049" i="1"/>
  <c r="FA1049" i="1"/>
  <c r="FB1049" i="1"/>
  <c r="FC1049" i="1"/>
  <c r="FD1049" i="1"/>
  <c r="FE1049" i="1"/>
  <c r="FF1049" i="1"/>
  <c r="FG1049" i="1"/>
  <c r="FH1049" i="1"/>
  <c r="FI1049" i="1"/>
  <c r="FJ1049" i="1"/>
  <c r="FK1049" i="1"/>
  <c r="FL1049" i="1"/>
  <c r="FM1049" i="1"/>
  <c r="FN1049" i="1"/>
  <c r="FO1049" i="1"/>
  <c r="FP1049" i="1"/>
  <c r="FQ1049" i="1"/>
  <c r="FR1049" i="1"/>
  <c r="FS1049" i="1"/>
  <c r="FT1049" i="1"/>
  <c r="FU1049" i="1"/>
  <c r="FV1049" i="1"/>
  <c r="FW1049" i="1"/>
  <c r="FX1049" i="1"/>
  <c r="FY1049" i="1"/>
  <c r="FZ1049" i="1"/>
  <c r="GA1049" i="1"/>
  <c r="GB1049" i="1"/>
  <c r="GC1049" i="1"/>
  <c r="GD1049" i="1"/>
  <c r="GE1049" i="1"/>
  <c r="GF1049" i="1"/>
  <c r="GG1049" i="1"/>
  <c r="GH1049" i="1"/>
  <c r="GI1049" i="1"/>
  <c r="GJ1049" i="1"/>
  <c r="GK1049" i="1"/>
  <c r="GL1049" i="1"/>
  <c r="GM1049" i="1"/>
  <c r="GN1049" i="1"/>
  <c r="GO1049" i="1"/>
  <c r="GP1049" i="1"/>
  <c r="GQ1049" i="1"/>
  <c r="GR1049" i="1"/>
  <c r="GS1049" i="1"/>
  <c r="GT1049" i="1"/>
  <c r="GU1049" i="1"/>
  <c r="GV1049" i="1"/>
  <c r="GW1049" i="1"/>
  <c r="GX1049" i="1"/>
  <c r="O1051" i="1"/>
  <c r="AB1068" i="1" s="1"/>
  <c r="P1051" i="1"/>
  <c r="Q1051" i="1"/>
  <c r="R1051" i="1"/>
  <c r="AE1068" i="1" s="1"/>
  <c r="S1051" i="1"/>
  <c r="AF1068" i="1" s="1"/>
  <c r="T1051" i="1"/>
  <c r="U1051" i="1"/>
  <c r="V1051" i="1"/>
  <c r="AI1068" i="1" s="1"/>
  <c r="W1051" i="1"/>
  <c r="AJ1068" i="1" s="1"/>
  <c r="X1051" i="1"/>
  <c r="Y1051" i="1"/>
  <c r="AB1051" i="1"/>
  <c r="CP1051" i="1" s="1"/>
  <c r="GM1051" i="1" s="1"/>
  <c r="AC1051" i="1"/>
  <c r="AD1051" i="1"/>
  <c r="AE1051" i="1"/>
  <c r="AF1051" i="1"/>
  <c r="AG1051" i="1"/>
  <c r="AH1051" i="1"/>
  <c r="AI1051" i="1"/>
  <c r="AJ1051" i="1"/>
  <c r="GL1051" i="1"/>
  <c r="BZ1068" i="1" s="1"/>
  <c r="GO1051" i="1"/>
  <c r="GP1051" i="1"/>
  <c r="CD1068" i="1" s="1"/>
  <c r="GV1051" i="1"/>
  <c r="GX1051" i="1"/>
  <c r="O1052" i="1"/>
  <c r="P1052" i="1"/>
  <c r="Q1052" i="1"/>
  <c r="AD1068" i="1" s="1"/>
  <c r="R1052" i="1"/>
  <c r="S1052" i="1"/>
  <c r="T1052" i="1"/>
  <c r="U1052" i="1"/>
  <c r="V1052" i="1"/>
  <c r="W1052" i="1"/>
  <c r="X1052" i="1"/>
  <c r="Y1052" i="1"/>
  <c r="AL1068" i="1" s="1"/>
  <c r="AB1052" i="1"/>
  <c r="CP1052" i="1" s="1"/>
  <c r="GM1052" i="1" s="1"/>
  <c r="AC1052" i="1"/>
  <c r="AD1052" i="1"/>
  <c r="AE1052" i="1"/>
  <c r="AF1052" i="1"/>
  <c r="AG1052" i="1"/>
  <c r="AH1052" i="1"/>
  <c r="AI1052" i="1"/>
  <c r="AJ1052" i="1"/>
  <c r="GL1052" i="1"/>
  <c r="GO1052" i="1"/>
  <c r="GP1052" i="1"/>
  <c r="GV1052" i="1"/>
  <c r="GX1052" i="1"/>
  <c r="O1053" i="1"/>
  <c r="P1053" i="1"/>
  <c r="Q1053" i="1"/>
  <c r="R1053" i="1"/>
  <c r="S1053" i="1"/>
  <c r="T1053" i="1"/>
  <c r="U1053" i="1"/>
  <c r="V1053" i="1"/>
  <c r="W1053" i="1"/>
  <c r="X1053" i="1"/>
  <c r="Y1053" i="1"/>
  <c r="AB1053" i="1"/>
  <c r="CP1053" i="1" s="1"/>
  <c r="GM1053" i="1" s="1"/>
  <c r="AC1053" i="1"/>
  <c r="AD1053" i="1"/>
  <c r="AE1053" i="1"/>
  <c r="AF1053" i="1"/>
  <c r="AG1053" i="1"/>
  <c r="AH1053" i="1"/>
  <c r="AI1053" i="1"/>
  <c r="AJ1053" i="1"/>
  <c r="GL1053" i="1"/>
  <c r="GO1053" i="1"/>
  <c r="GP1053" i="1"/>
  <c r="GV1053" i="1"/>
  <c r="GX1053" i="1"/>
  <c r="O1054" i="1"/>
  <c r="P1054" i="1"/>
  <c r="Q1054" i="1"/>
  <c r="R1054" i="1"/>
  <c r="S1054" i="1"/>
  <c r="T1054" i="1"/>
  <c r="U1054" i="1"/>
  <c r="AH1068" i="1" s="1"/>
  <c r="V1054" i="1"/>
  <c r="W1054" i="1"/>
  <c r="X1054" i="1"/>
  <c r="Y1054" i="1"/>
  <c r="AB1054" i="1"/>
  <c r="CP1054" i="1" s="1"/>
  <c r="GM1054" i="1" s="1"/>
  <c r="AC1054" i="1"/>
  <c r="AD1054" i="1"/>
  <c r="AE1054" i="1"/>
  <c r="AF1054" i="1"/>
  <c r="AG1054" i="1"/>
  <c r="AH1054" i="1"/>
  <c r="AI1054" i="1"/>
  <c r="AJ1054" i="1"/>
  <c r="GL1054" i="1"/>
  <c r="GO1054" i="1"/>
  <c r="CC1068" i="1" s="1"/>
  <c r="GP1054" i="1"/>
  <c r="GV1054" i="1"/>
  <c r="GX1054" i="1"/>
  <c r="O1055" i="1"/>
  <c r="P1055" i="1"/>
  <c r="Q1055" i="1"/>
  <c r="R1055" i="1"/>
  <c r="S1055" i="1"/>
  <c r="T1055" i="1"/>
  <c r="AG1068" i="1" s="1"/>
  <c r="U1055" i="1"/>
  <c r="V1055" i="1"/>
  <c r="W1055" i="1"/>
  <c r="X1055" i="1"/>
  <c r="Y1055" i="1"/>
  <c r="AB1055" i="1"/>
  <c r="CP1055" i="1" s="1"/>
  <c r="GM1055" i="1" s="1"/>
  <c r="AC1055" i="1"/>
  <c r="AD1055" i="1"/>
  <c r="AE1055" i="1"/>
  <c r="AF1055" i="1"/>
  <c r="AG1055" i="1"/>
  <c r="AH1055" i="1"/>
  <c r="AI1055" i="1"/>
  <c r="AJ1055" i="1"/>
  <c r="GL1055" i="1"/>
  <c r="GO1055" i="1"/>
  <c r="GP1055" i="1"/>
  <c r="GV1055" i="1"/>
  <c r="GX1055" i="1"/>
  <c r="O1056" i="1"/>
  <c r="P1056" i="1"/>
  <c r="Q1056" i="1"/>
  <c r="R1056" i="1"/>
  <c r="S1056" i="1"/>
  <c r="T1056" i="1"/>
  <c r="U1056" i="1"/>
  <c r="V1056" i="1"/>
  <c r="W1056" i="1"/>
  <c r="X1056" i="1"/>
  <c r="Y1056" i="1"/>
  <c r="AB1056" i="1"/>
  <c r="AC1056" i="1"/>
  <c r="AD1056" i="1"/>
  <c r="AE1056" i="1"/>
  <c r="AF1056" i="1"/>
  <c r="AG1056" i="1"/>
  <c r="AH1056" i="1"/>
  <c r="AI1056" i="1"/>
  <c r="AJ1056" i="1"/>
  <c r="CP1056" i="1"/>
  <c r="GM1056" i="1" s="1"/>
  <c r="GL1056" i="1"/>
  <c r="GO1056" i="1"/>
  <c r="GP1056" i="1"/>
  <c r="GV1056" i="1"/>
  <c r="GX1056" i="1"/>
  <c r="O1057" i="1"/>
  <c r="P1057" i="1"/>
  <c r="Q1057" i="1"/>
  <c r="R1057" i="1"/>
  <c r="S1057" i="1"/>
  <c r="T1057" i="1"/>
  <c r="U1057" i="1"/>
  <c r="V1057" i="1"/>
  <c r="W1057" i="1"/>
  <c r="X1057" i="1"/>
  <c r="Y1057" i="1"/>
  <c r="AB1057" i="1"/>
  <c r="CP1057" i="1" s="1"/>
  <c r="GM1057" i="1" s="1"/>
  <c r="AC1057" i="1"/>
  <c r="AD1057" i="1"/>
  <c r="AE1057" i="1"/>
  <c r="AF1057" i="1"/>
  <c r="AG1057" i="1"/>
  <c r="AH1057" i="1"/>
  <c r="AI1057" i="1"/>
  <c r="AJ1057" i="1"/>
  <c r="GL1057" i="1"/>
  <c r="GO1057" i="1"/>
  <c r="GP1057" i="1"/>
  <c r="GV1057" i="1"/>
  <c r="GX1057" i="1"/>
  <c r="CJ1068" i="1" s="1"/>
  <c r="O1058" i="1"/>
  <c r="P1058" i="1"/>
  <c r="Q1058" i="1"/>
  <c r="R1058" i="1"/>
  <c r="S1058" i="1"/>
  <c r="T1058" i="1"/>
  <c r="U1058" i="1"/>
  <c r="V1058" i="1"/>
  <c r="W1058" i="1"/>
  <c r="X1058" i="1"/>
  <c r="Y1058" i="1"/>
  <c r="AB1058" i="1"/>
  <c r="AC1058" i="1"/>
  <c r="AD1058" i="1"/>
  <c r="AE1058" i="1"/>
  <c r="AF1058" i="1"/>
  <c r="AG1058" i="1"/>
  <c r="AH1058" i="1"/>
  <c r="AI1058" i="1"/>
  <c r="AJ1058" i="1"/>
  <c r="CP1058" i="1"/>
  <c r="GM1058" i="1" s="1"/>
  <c r="GL1058" i="1"/>
  <c r="GO1058" i="1"/>
  <c r="GP1058" i="1"/>
  <c r="GV1058" i="1"/>
  <c r="GX1058" i="1"/>
  <c r="O1059" i="1"/>
  <c r="P1059" i="1"/>
  <c r="Q1059" i="1"/>
  <c r="R1059" i="1"/>
  <c r="S1059" i="1"/>
  <c r="T1059" i="1"/>
  <c r="U1059" i="1"/>
  <c r="V1059" i="1"/>
  <c r="W1059" i="1"/>
  <c r="X1059" i="1"/>
  <c r="Y1059" i="1"/>
  <c r="AB1059" i="1"/>
  <c r="AC1059" i="1"/>
  <c r="AD1059" i="1"/>
  <c r="AE1059" i="1"/>
  <c r="AF1059" i="1"/>
  <c r="AG1059" i="1"/>
  <c r="AH1059" i="1"/>
  <c r="AI1059" i="1"/>
  <c r="AJ1059" i="1"/>
  <c r="CP1059" i="1"/>
  <c r="GM1059" i="1" s="1"/>
  <c r="GL1059" i="1"/>
  <c r="GO1059" i="1"/>
  <c r="GP1059" i="1"/>
  <c r="GV1059" i="1"/>
  <c r="GX1059" i="1"/>
  <c r="O1060" i="1"/>
  <c r="P1060" i="1"/>
  <c r="Q1060" i="1"/>
  <c r="R1060" i="1"/>
  <c r="S1060" i="1"/>
  <c r="T1060" i="1"/>
  <c r="U1060" i="1"/>
  <c r="V1060" i="1"/>
  <c r="W1060" i="1"/>
  <c r="X1060" i="1"/>
  <c r="Y1060" i="1"/>
  <c r="AB1060" i="1"/>
  <c r="CP1060" i="1" s="1"/>
  <c r="GM1060" i="1" s="1"/>
  <c r="AC1060" i="1"/>
  <c r="AD1060" i="1"/>
  <c r="AE1060" i="1"/>
  <c r="AF1060" i="1"/>
  <c r="AG1060" i="1"/>
  <c r="AH1060" i="1"/>
  <c r="AI1060" i="1"/>
  <c r="AJ1060" i="1"/>
  <c r="GL1060" i="1"/>
  <c r="GO1060" i="1"/>
  <c r="GP1060" i="1"/>
  <c r="GV1060" i="1"/>
  <c r="GX1060" i="1"/>
  <c r="O1061" i="1"/>
  <c r="P1061" i="1"/>
  <c r="AC1068" i="1" s="1"/>
  <c r="Q1061" i="1"/>
  <c r="R1061" i="1"/>
  <c r="S1061" i="1"/>
  <c r="T1061" i="1"/>
  <c r="U1061" i="1"/>
  <c r="V1061" i="1"/>
  <c r="W1061" i="1"/>
  <c r="X1061" i="1"/>
  <c r="Y1061" i="1"/>
  <c r="AB1061" i="1"/>
  <c r="AC1061" i="1"/>
  <c r="AD1061" i="1"/>
  <c r="AE1061" i="1"/>
  <c r="AF1061" i="1"/>
  <c r="AG1061" i="1"/>
  <c r="AH1061" i="1"/>
  <c r="AI1061" i="1"/>
  <c r="AJ1061" i="1"/>
  <c r="CP1061" i="1"/>
  <c r="GM1061" i="1" s="1"/>
  <c r="GL1061" i="1"/>
  <c r="GO1061" i="1"/>
  <c r="GP1061" i="1"/>
  <c r="GV1061" i="1"/>
  <c r="GX1061" i="1"/>
  <c r="O1062" i="1"/>
  <c r="P1062" i="1"/>
  <c r="Q1062" i="1"/>
  <c r="R1062" i="1"/>
  <c r="S1062" i="1"/>
  <c r="T1062" i="1"/>
  <c r="U1062" i="1"/>
  <c r="V1062" i="1"/>
  <c r="W1062" i="1"/>
  <c r="X1062" i="1"/>
  <c r="Y1062" i="1"/>
  <c r="AB1062" i="1"/>
  <c r="AC1062" i="1"/>
  <c r="AD1062" i="1"/>
  <c r="AE1062" i="1"/>
  <c r="AF1062" i="1"/>
  <c r="AG1062" i="1"/>
  <c r="AH1062" i="1"/>
  <c r="AI1062" i="1"/>
  <c r="AJ1062" i="1"/>
  <c r="CP1062" i="1"/>
  <c r="GM1062" i="1" s="1"/>
  <c r="GL1062" i="1"/>
  <c r="GO1062" i="1"/>
  <c r="GP1062" i="1"/>
  <c r="GV1062" i="1"/>
  <c r="GX1062" i="1"/>
  <c r="O1063" i="1"/>
  <c r="P1063" i="1"/>
  <c r="Q1063" i="1"/>
  <c r="R1063" i="1"/>
  <c r="S1063" i="1"/>
  <c r="T1063" i="1"/>
  <c r="U1063" i="1"/>
  <c r="V1063" i="1"/>
  <c r="W1063" i="1"/>
  <c r="X1063" i="1"/>
  <c r="Y1063" i="1"/>
  <c r="AB1063" i="1"/>
  <c r="AC1063" i="1"/>
  <c r="AD1063" i="1"/>
  <c r="AE1063" i="1"/>
  <c r="AF1063" i="1"/>
  <c r="AG1063" i="1"/>
  <c r="AH1063" i="1"/>
  <c r="AI1063" i="1"/>
  <c r="AJ1063" i="1"/>
  <c r="CP1063" i="1"/>
  <c r="GM1063" i="1" s="1"/>
  <c r="GL1063" i="1"/>
  <c r="GO1063" i="1"/>
  <c r="GP1063" i="1"/>
  <c r="GV1063" i="1"/>
  <c r="GX1063" i="1"/>
  <c r="O1064" i="1"/>
  <c r="P1064" i="1"/>
  <c r="Q1064" i="1"/>
  <c r="R1064" i="1"/>
  <c r="S1064" i="1"/>
  <c r="T1064" i="1"/>
  <c r="U1064" i="1"/>
  <c r="V1064" i="1"/>
  <c r="W1064" i="1"/>
  <c r="X1064" i="1"/>
  <c r="Y1064" i="1"/>
  <c r="AB1064" i="1"/>
  <c r="AC1064" i="1"/>
  <c r="AD1064" i="1"/>
  <c r="AE1064" i="1"/>
  <c r="AF1064" i="1"/>
  <c r="AG1064" i="1"/>
  <c r="AH1064" i="1"/>
  <c r="AI1064" i="1"/>
  <c r="AJ1064" i="1"/>
  <c r="CP1064" i="1"/>
  <c r="GL1064" i="1"/>
  <c r="GM1064" i="1"/>
  <c r="GN1064" i="1" s="1"/>
  <c r="GO1064" i="1"/>
  <c r="GP1064" i="1"/>
  <c r="GV1064" i="1"/>
  <c r="GX1064" i="1"/>
  <c r="O1065" i="1"/>
  <c r="P1065" i="1"/>
  <c r="Q1065" i="1"/>
  <c r="R1065" i="1"/>
  <c r="S1065" i="1"/>
  <c r="T1065" i="1"/>
  <c r="U1065" i="1"/>
  <c r="V1065" i="1"/>
  <c r="W1065" i="1"/>
  <c r="X1065" i="1"/>
  <c r="Y1065" i="1"/>
  <c r="AB1065" i="1"/>
  <c r="CP1065" i="1" s="1"/>
  <c r="GM1065" i="1" s="1"/>
  <c r="AC1065" i="1"/>
  <c r="AD1065" i="1"/>
  <c r="AE1065" i="1"/>
  <c r="AF1065" i="1"/>
  <c r="AG1065" i="1"/>
  <c r="AH1065" i="1"/>
  <c r="AI1065" i="1"/>
  <c r="AJ1065" i="1"/>
  <c r="GL1065" i="1"/>
  <c r="GO1065" i="1"/>
  <c r="GP1065" i="1"/>
  <c r="GV1065" i="1"/>
  <c r="GX1065" i="1"/>
  <c r="O1066" i="1"/>
  <c r="P1066" i="1"/>
  <c r="Q1066" i="1"/>
  <c r="R1066" i="1"/>
  <c r="S1066" i="1"/>
  <c r="T1066" i="1"/>
  <c r="U1066" i="1"/>
  <c r="V1066" i="1"/>
  <c r="W1066" i="1"/>
  <c r="X1066" i="1"/>
  <c r="Y1066" i="1"/>
  <c r="AB1066" i="1"/>
  <c r="AC1066" i="1"/>
  <c r="AD1066" i="1"/>
  <c r="AE1066" i="1"/>
  <c r="AF1066" i="1"/>
  <c r="AG1066" i="1"/>
  <c r="AH1066" i="1"/>
  <c r="AI1066" i="1"/>
  <c r="AJ1066" i="1"/>
  <c r="CP1066" i="1"/>
  <c r="GL1066" i="1"/>
  <c r="GM1066" i="1"/>
  <c r="GN1066" i="1" s="1"/>
  <c r="GO1066" i="1"/>
  <c r="GP1066" i="1"/>
  <c r="GV1066" i="1"/>
  <c r="GX1066" i="1"/>
  <c r="B1068" i="1"/>
  <c r="C1068" i="1"/>
  <c r="C1049" i="1" s="1"/>
  <c r="D1068" i="1"/>
  <c r="D1049" i="1" s="1"/>
  <c r="F1068" i="1"/>
  <c r="G1068" i="1"/>
  <c r="G1049" i="1" s="1"/>
  <c r="AK1068" i="1"/>
  <c r="AK1049" i="1" s="1"/>
  <c r="BB1068" i="1"/>
  <c r="BB1049" i="1" s="1"/>
  <c r="BX1068" i="1"/>
  <c r="AO1068" i="1" s="1"/>
  <c r="BY1068" i="1"/>
  <c r="AP1068" i="1" s="1"/>
  <c r="CK1068" i="1"/>
  <c r="CL1068" i="1"/>
  <c r="CL1049" i="1" s="1"/>
  <c r="B1098" i="1"/>
  <c r="B22" i="1" s="1"/>
  <c r="C1098" i="1"/>
  <c r="C22" i="1" s="1"/>
  <c r="D1098" i="1"/>
  <c r="D22" i="1" s="1"/>
  <c r="F1098" i="1"/>
  <c r="F22" i="1" s="1"/>
  <c r="G1098" i="1"/>
  <c r="G22" i="1" s="1"/>
  <c r="F1133" i="1"/>
  <c r="F1135" i="1"/>
  <c r="B1140" i="1"/>
  <c r="B18" i="1" s="1"/>
  <c r="C1140" i="1"/>
  <c r="C18" i="1" s="1"/>
  <c r="D1140" i="1"/>
  <c r="D18" i="1" s="1"/>
  <c r="F1140" i="1"/>
  <c r="F18" i="1" s="1"/>
  <c r="G1140" i="1"/>
  <c r="G18" i="1" s="1"/>
  <c r="F12" i="6"/>
  <c r="G12" i="6"/>
  <c r="CY12" i="6"/>
  <c r="CC480" i="1" l="1"/>
  <c r="AB97" i="1"/>
  <c r="AB427" i="1"/>
  <c r="AB264" i="1"/>
  <c r="CC1017" i="1"/>
  <c r="CC1008" i="1" s="1"/>
  <c r="AO244" i="7"/>
  <c r="L240" i="7"/>
  <c r="AO101" i="7"/>
  <c r="L97" i="7"/>
  <c r="AT4464" i="7"/>
  <c r="AT4637" i="7"/>
  <c r="L4634" i="7" s="1"/>
  <c r="L975" i="7"/>
  <c r="AO658" i="7"/>
  <c r="AO2475" i="7"/>
  <c r="AT115" i="7"/>
  <c r="L4487" i="7"/>
  <c r="AO4501" i="7" s="1"/>
  <c r="L1047" i="7"/>
  <c r="L1250" i="7"/>
  <c r="AO1276" i="7" s="1"/>
  <c r="L3526" i="7"/>
  <c r="AO4567" i="7"/>
  <c r="L4563" i="7"/>
  <c r="L3835" i="7"/>
  <c r="L54" i="7"/>
  <c r="L2037" i="7"/>
  <c r="L4255" i="7"/>
  <c r="L4663" i="7"/>
  <c r="L3585" i="7"/>
  <c r="L3231" i="7"/>
  <c r="L2657" i="7"/>
  <c r="L1001" i="7"/>
  <c r="L2283" i="7"/>
  <c r="L554" i="7"/>
  <c r="L111" i="7"/>
  <c r="L3351" i="7"/>
  <c r="L152" i="7"/>
  <c r="L4649" i="7"/>
  <c r="L4648" i="7"/>
  <c r="L4186" i="7"/>
  <c r="L3638" i="7"/>
  <c r="L719" i="7"/>
  <c r="L728" i="7" s="1"/>
  <c r="AT916" i="7"/>
  <c r="L913" i="7" s="1"/>
  <c r="L4588" i="7"/>
  <c r="L1033" i="7"/>
  <c r="L2748" i="7"/>
  <c r="L112" i="7"/>
  <c r="AO72" i="7"/>
  <c r="L68" i="7"/>
  <c r="L1333" i="7"/>
  <c r="L4391" i="7"/>
  <c r="L3425" i="7"/>
  <c r="AT715" i="7"/>
  <c r="L932" i="7"/>
  <c r="L2848" i="7"/>
  <c r="AT2874" i="7"/>
  <c r="L2871" i="7" s="1"/>
  <c r="L83" i="7"/>
  <c r="L4309" i="7"/>
  <c r="L4333" i="7"/>
  <c r="L2932" i="7"/>
  <c r="L3424" i="7"/>
  <c r="L1363" i="7"/>
  <c r="L668" i="7"/>
  <c r="L712" i="7"/>
  <c r="L4308" i="7"/>
  <c r="L4421" i="7"/>
  <c r="L4497" i="7"/>
  <c r="L2316" i="7"/>
  <c r="L2778" i="7"/>
  <c r="L284" i="7"/>
  <c r="L2130" i="7"/>
  <c r="AT72" i="7"/>
  <c r="L69" i="7" s="1"/>
  <c r="L4012" i="7"/>
  <c r="L940" i="7"/>
  <c r="AO958" i="7" s="1"/>
  <c r="AT958" i="7"/>
  <c r="L955" i="7" s="1"/>
  <c r="L2503" i="7"/>
  <c r="L345" i="7"/>
  <c r="L2694" i="7"/>
  <c r="AT2721" i="7"/>
  <c r="L2718" i="7" s="1"/>
  <c r="L4374" i="7"/>
  <c r="L4209" i="7"/>
  <c r="L4480" i="7"/>
  <c r="L3057" i="7"/>
  <c r="L3853" i="7"/>
  <c r="L2101" i="7"/>
  <c r="L4144" i="7"/>
  <c r="AT4165" i="7"/>
  <c r="L4162" i="7" s="1"/>
  <c r="AT1186" i="7"/>
  <c r="L1183" i="7" s="1"/>
  <c r="L1159" i="7"/>
  <c r="AO1186" i="7" s="1"/>
  <c r="AT2905" i="7"/>
  <c r="L2902" i="7" s="1"/>
  <c r="L2878" i="7"/>
  <c r="L3895" i="7"/>
  <c r="L3673" i="7"/>
  <c r="L4479" i="7"/>
  <c r="L3852" i="7"/>
  <c r="L2102" i="7"/>
  <c r="L2687" i="7"/>
  <c r="L4633" i="7"/>
  <c r="L452" i="7"/>
  <c r="L890" i="7"/>
  <c r="L870" i="7"/>
  <c r="L1722" i="7"/>
  <c r="L4068" i="7"/>
  <c r="AT4089" i="7"/>
  <c r="L4086" i="7" s="1"/>
  <c r="L954" i="7"/>
  <c r="AW958" i="7"/>
  <c r="L3674" i="7"/>
  <c r="L3732" i="7"/>
  <c r="L2994" i="7"/>
  <c r="L2534" i="7"/>
  <c r="L1273" i="7"/>
  <c r="L1496" i="7"/>
  <c r="L84" i="7"/>
  <c r="AB892" i="1"/>
  <c r="BZ622" i="1"/>
  <c r="AQ622" i="1" s="1"/>
  <c r="CC271" i="1"/>
  <c r="AB893" i="1"/>
  <c r="BZ583" i="1"/>
  <c r="BZ574" i="1" s="1"/>
  <c r="AB365" i="1"/>
  <c r="AI176" i="1"/>
  <c r="V176" i="1" s="1"/>
  <c r="G720" i="7"/>
  <c r="AH176" i="1"/>
  <c r="G700" i="7"/>
  <c r="AI721" i="1"/>
  <c r="V721" i="1" s="1"/>
  <c r="G3830" i="7"/>
  <c r="AB93" i="1"/>
  <c r="AB57" i="1"/>
  <c r="AH480" i="1"/>
  <c r="AH473" i="1" s="1"/>
  <c r="G3034" i="7"/>
  <c r="AB379" i="1"/>
  <c r="CD100" i="1"/>
  <c r="AU100" i="1" s="1"/>
  <c r="AB54" i="1"/>
  <c r="AB891" i="1"/>
  <c r="AO3872" i="7"/>
  <c r="AT2966" i="7"/>
  <c r="L2940" i="7"/>
  <c r="AO2073" i="7"/>
  <c r="AO3093" i="7"/>
  <c r="L3089" i="7"/>
  <c r="L2686" i="7"/>
  <c r="AT1694" i="7"/>
  <c r="L1666" i="7"/>
  <c r="L891" i="7"/>
  <c r="AO455" i="7"/>
  <c r="L451" i="7"/>
  <c r="L4547" i="7"/>
  <c r="AO4551" i="7"/>
  <c r="AT4061" i="7"/>
  <c r="L4058" i="7" s="1"/>
  <c r="L4043" i="7"/>
  <c r="L4264" i="7"/>
  <c r="AT4286" i="7"/>
  <c r="L4283" i="7" s="1"/>
  <c r="L3212" i="7"/>
  <c r="AO3216" i="7"/>
  <c r="AO1980" i="7"/>
  <c r="L1976" i="7"/>
  <c r="AO2231" i="7"/>
  <c r="AO2199" i="7"/>
  <c r="AO1627" i="7"/>
  <c r="AO1468" i="7"/>
  <c r="L283" i="7"/>
  <c r="L3702" i="7"/>
  <c r="AT3717" i="7"/>
  <c r="L3714" i="7" s="1"/>
  <c r="L3804" i="7"/>
  <c r="L3306" i="7"/>
  <c r="L1558" i="7"/>
  <c r="L1588" i="7"/>
  <c r="L2129" i="7"/>
  <c r="L4589" i="7"/>
  <c r="L127" i="7"/>
  <c r="AT409" i="7"/>
  <c r="L406" i="7" s="1"/>
  <c r="L390" i="7"/>
  <c r="AO4410" i="7"/>
  <c r="L4406" i="7"/>
  <c r="L4256" i="7"/>
  <c r="L2963" i="7"/>
  <c r="L3232" i="7"/>
  <c r="L3305" i="7"/>
  <c r="L1589" i="7"/>
  <c r="L831" i="7"/>
  <c r="AO1098" i="7"/>
  <c r="AO758" i="7"/>
  <c r="L754" i="7"/>
  <c r="L262" i="7"/>
  <c r="L4035" i="7"/>
  <c r="L1723" i="7"/>
  <c r="AO2166" i="7"/>
  <c r="AO1066" i="7"/>
  <c r="AO1785" i="7"/>
  <c r="L1781" i="7"/>
  <c r="AO199" i="7"/>
  <c r="L195" i="7"/>
  <c r="AO4189" i="7"/>
  <c r="L4185" i="7"/>
  <c r="AO2997" i="7"/>
  <c r="AO2660" i="7"/>
  <c r="AO715" i="7"/>
  <c r="AO616" i="7"/>
  <c r="L126" i="7"/>
  <c r="L261" i="7"/>
  <c r="L4208" i="7"/>
  <c r="L2036" i="7"/>
  <c r="AO4622" i="7"/>
  <c r="L4407" i="7"/>
  <c r="AO1336" i="7"/>
  <c r="L1465" i="7"/>
  <c r="L2196" i="7"/>
  <c r="L832" i="7"/>
  <c r="L346" i="7"/>
  <c r="AO3697" i="7"/>
  <c r="L3693" i="7"/>
  <c r="L4461" i="7"/>
  <c r="L2227" i="7"/>
  <c r="AO1920" i="7"/>
  <c r="L1916" i="7"/>
  <c r="L1464" i="7"/>
  <c r="L2195" i="7"/>
  <c r="AO813" i="7"/>
  <c r="L1691" i="7"/>
  <c r="AO2813" i="7"/>
  <c r="L787" i="7"/>
  <c r="L3771" i="7"/>
  <c r="AT3786" i="7"/>
  <c r="L3783" i="7" s="1"/>
  <c r="AT3497" i="7"/>
  <c r="L3494" i="7" s="1"/>
  <c r="L3480" i="7"/>
  <c r="L4460" i="7"/>
  <c r="AO4361" i="7"/>
  <c r="L4357" i="7"/>
  <c r="L4664" i="7"/>
  <c r="L2573" i="7"/>
  <c r="AT2598" i="7"/>
  <c r="L2595" i="7" s="1"/>
  <c r="L1504" i="7"/>
  <c r="AT1532" i="7"/>
  <c r="L1529" i="7" s="1"/>
  <c r="AO686" i="7"/>
  <c r="L682" i="7"/>
  <c r="L755" i="7"/>
  <c r="AW386" i="7"/>
  <c r="L382" i="7"/>
  <c r="L98" i="7"/>
  <c r="L669" i="7"/>
  <c r="AO1366" i="7"/>
  <c r="AO1870" i="7"/>
  <c r="L553" i="7"/>
  <c r="L1807" i="7"/>
  <c r="AO3309" i="7"/>
  <c r="AO3633" i="7"/>
  <c r="L4233" i="7"/>
  <c r="L3629" i="7"/>
  <c r="AO4534" i="7"/>
  <c r="L4530" i="7"/>
  <c r="L2255" i="7"/>
  <c r="L3282" i="7"/>
  <c r="L1243" i="7"/>
  <c r="L1303" i="7"/>
  <c r="L1836" i="7"/>
  <c r="L743" i="7"/>
  <c r="L364" i="7"/>
  <c r="L612" i="7"/>
  <c r="L1806" i="7"/>
  <c r="AO177" i="7"/>
  <c r="L173" i="7"/>
  <c r="L55" i="7"/>
  <c r="AT3566" i="7"/>
  <c r="L3563" i="7" s="1"/>
  <c r="L3549" i="7"/>
  <c r="AO4140" i="7"/>
  <c r="L4136" i="7"/>
  <c r="L3803" i="7"/>
  <c r="L4110" i="7"/>
  <c r="AO4114" i="7"/>
  <c r="L4514" i="7"/>
  <c r="L3447" i="7"/>
  <c r="L1242" i="7"/>
  <c r="AO2569" i="7"/>
  <c r="L3122" i="7"/>
  <c r="L1302" i="7"/>
  <c r="L742" i="7"/>
  <c r="L325" i="7"/>
  <c r="AO3589" i="7"/>
  <c r="L2069" i="7"/>
  <c r="L1132" i="7"/>
  <c r="AT1155" i="7"/>
  <c r="L1152" i="7" s="1"/>
  <c r="L1190" i="7"/>
  <c r="AT1217" i="7"/>
  <c r="L1214" i="7" s="1"/>
  <c r="L3121" i="7"/>
  <c r="L1032" i="7"/>
  <c r="L1008" i="7"/>
  <c r="AT1020" i="7"/>
  <c r="L1017" i="7" s="1"/>
  <c r="L1782" i="7"/>
  <c r="L1046" i="7"/>
  <c r="L493" i="7"/>
  <c r="AO3929" i="7"/>
  <c r="AO3474" i="7"/>
  <c r="L3470" i="7"/>
  <c r="L3607" i="7"/>
  <c r="AT3973" i="7"/>
  <c r="L3970" i="7" s="1"/>
  <c r="L3958" i="7"/>
  <c r="AO4607" i="7"/>
  <c r="L4603" i="7"/>
  <c r="L4232" i="7"/>
  <c r="AT3520" i="7"/>
  <c r="L3517" i="7" s="1"/>
  <c r="L3503" i="7"/>
  <c r="L4443" i="7"/>
  <c r="AO2008" i="7"/>
  <c r="L2406" i="7"/>
  <c r="L3448" i="7"/>
  <c r="L2841" i="7"/>
  <c r="L2438" i="7"/>
  <c r="AT1128" i="7"/>
  <c r="L1125" i="7" s="1"/>
  <c r="L1105" i="7"/>
  <c r="L1623" i="7"/>
  <c r="AT581" i="7"/>
  <c r="L578" i="7" s="1"/>
  <c r="L564" i="7"/>
  <c r="AO472" i="7"/>
  <c r="L469" i="7"/>
  <c r="AO3235" i="7"/>
  <c r="L2377" i="7"/>
  <c r="L4442" i="7"/>
  <c r="L3868" i="7"/>
  <c r="L3909" i="7"/>
  <c r="L4515" i="7"/>
  <c r="AO2353" i="7"/>
  <c r="L2349" i="7"/>
  <c r="AO2629" i="7"/>
  <c r="L2840" i="7"/>
  <c r="L1432" i="7"/>
  <c r="L468" i="7"/>
  <c r="L596" i="7"/>
  <c r="L326" i="7"/>
  <c r="L3881" i="7"/>
  <c r="L4618" i="7"/>
  <c r="L4690" i="7"/>
  <c r="L4422" i="7"/>
  <c r="L3908" i="7"/>
  <c r="L1891" i="7"/>
  <c r="L2163" i="7"/>
  <c r="AO2409" i="7"/>
  <c r="L2405" i="7"/>
  <c r="L1094" i="7"/>
  <c r="AO2752" i="7"/>
  <c r="AT536" i="7"/>
  <c r="L533" i="7" s="1"/>
  <c r="L517" i="7"/>
  <c r="AO1004" i="7"/>
  <c r="L1433" i="7"/>
  <c r="AO1726" i="7"/>
  <c r="AB662" i="1"/>
  <c r="CD583" i="1"/>
  <c r="AB478" i="1"/>
  <c r="AB973" i="1"/>
  <c r="AB898" i="1"/>
  <c r="AB439" i="1"/>
  <c r="AB426" i="1"/>
  <c r="AB319" i="1"/>
  <c r="AB214" i="1"/>
  <c r="AB53" i="1"/>
  <c r="CB900" i="1"/>
  <c r="CB889" i="1" s="1"/>
  <c r="BZ857" i="1"/>
  <c r="AQ857" i="1" s="1"/>
  <c r="AB840" i="1"/>
  <c r="AB679" i="1"/>
  <c r="AB897" i="1"/>
  <c r="BZ900" i="1"/>
  <c r="BZ889" i="1" s="1"/>
  <c r="AB758" i="1"/>
  <c r="AB578" i="1"/>
  <c r="AB477" i="1"/>
  <c r="AB315" i="1"/>
  <c r="AB311" i="1"/>
  <c r="CD229" i="1"/>
  <c r="CD208" i="1" s="1"/>
  <c r="BZ976" i="1"/>
  <c r="AQ976" i="1" s="1"/>
  <c r="F986" i="1" s="1"/>
  <c r="AB217" i="1"/>
  <c r="CD1017" i="1"/>
  <c r="CD1008" i="1" s="1"/>
  <c r="AH1017" i="1"/>
  <c r="CD900" i="1"/>
  <c r="CD889" i="1" s="1"/>
  <c r="AB803" i="1"/>
  <c r="AB664" i="1"/>
  <c r="CD480" i="1"/>
  <c r="CD473" i="1" s="1"/>
  <c r="AB660" i="1"/>
  <c r="AI806" i="1"/>
  <c r="AI799" i="1" s="1"/>
  <c r="CD767" i="1"/>
  <c r="AU767" i="1" s="1"/>
  <c r="AB424" i="1"/>
  <c r="AB362" i="1"/>
  <c r="CD176" i="1"/>
  <c r="AH100" i="1"/>
  <c r="U100" i="1" s="1"/>
  <c r="U91" i="1" s="1"/>
  <c r="AB306" i="1"/>
  <c r="AB44" i="1"/>
  <c r="CD721" i="1"/>
  <c r="AH806" i="1"/>
  <c r="AH799" i="1" s="1"/>
  <c r="AB1013" i="1"/>
  <c r="AB852" i="1"/>
  <c r="AB677" i="1"/>
  <c r="AB656" i="1"/>
  <c r="AI583" i="1"/>
  <c r="AI574" i="1" s="1"/>
  <c r="BZ480" i="1"/>
  <c r="AQ480" i="1" s="1"/>
  <c r="F490" i="1" s="1"/>
  <c r="CC100" i="1"/>
  <c r="AT100" i="1" s="1"/>
  <c r="F118" i="1" s="1"/>
  <c r="AB855" i="1"/>
  <c r="AB848" i="1"/>
  <c r="AB666" i="1"/>
  <c r="U176" i="1"/>
  <c r="F198" i="1" s="1"/>
  <c r="AH171" i="1"/>
  <c r="AB854" i="1"/>
  <c r="AB665" i="1"/>
  <c r="AB322" i="1"/>
  <c r="CD59" i="1"/>
  <c r="AB363" i="1"/>
  <c r="AB316" i="1"/>
  <c r="CC328" i="1"/>
  <c r="CC303" i="1" s="1"/>
  <c r="AB265" i="1"/>
  <c r="AB42" i="1"/>
  <c r="AB579" i="1"/>
  <c r="AB374" i="1"/>
  <c r="AI715" i="1"/>
  <c r="AB678" i="1"/>
  <c r="AB367" i="1"/>
  <c r="CD328" i="1"/>
  <c r="AU328" i="1" s="1"/>
  <c r="AB220" i="1"/>
  <c r="AB896" i="1"/>
  <c r="AB850" i="1"/>
  <c r="AB717" i="1"/>
  <c r="AB381" i="1"/>
  <c r="AB308" i="1"/>
  <c r="AB174" i="1"/>
  <c r="AB45" i="1"/>
  <c r="AI1017" i="1"/>
  <c r="AB847" i="1"/>
  <c r="BZ806" i="1"/>
  <c r="CG806" i="1" s="1"/>
  <c r="AB432" i="1"/>
  <c r="AB428" i="1"/>
  <c r="BZ387" i="1"/>
  <c r="BZ360" i="1" s="1"/>
  <c r="BZ100" i="1"/>
  <c r="CG100" i="1" s="1"/>
  <c r="AB52" i="1"/>
  <c r="AB675" i="1"/>
  <c r="AH721" i="1"/>
  <c r="AB657" i="1"/>
  <c r="AB325" i="1"/>
  <c r="AB37" i="1"/>
  <c r="AQ583" i="1"/>
  <c r="AQ574" i="1" s="1"/>
  <c r="AB974" i="1"/>
  <c r="CD806" i="1"/>
  <c r="AU806" i="1" s="1"/>
  <c r="AB759" i="1"/>
  <c r="AB667" i="1"/>
  <c r="AB617" i="1"/>
  <c r="AB385" i="1"/>
  <c r="AB216" i="1"/>
  <c r="AB33" i="1"/>
  <c r="CC806" i="1"/>
  <c r="AT806" i="1" s="1"/>
  <c r="CD622" i="1"/>
  <c r="CD615" i="1" s="1"/>
  <c r="AB423" i="1"/>
  <c r="AB366" i="1"/>
  <c r="AB318" i="1"/>
  <c r="AB48" i="1"/>
  <c r="AB765" i="1"/>
  <c r="BZ1017" i="1"/>
  <c r="CI1017" i="1" s="1"/>
  <c r="CC857" i="1"/>
  <c r="AT857" i="1" s="1"/>
  <c r="AB843" i="1"/>
  <c r="AB804" i="1"/>
  <c r="AB674" i="1"/>
  <c r="BZ683" i="1"/>
  <c r="CG683" i="1" s="1"/>
  <c r="CC622" i="1"/>
  <c r="CC615" i="1" s="1"/>
  <c r="AB380" i="1"/>
  <c r="AI328" i="1"/>
  <c r="AI303" i="1" s="1"/>
  <c r="AB222" i="1"/>
  <c r="AB98" i="1"/>
  <c r="AB1014" i="1"/>
  <c r="AB756" i="1"/>
  <c r="AB1012" i="1"/>
  <c r="AB895" i="1"/>
  <c r="AB846" i="1"/>
  <c r="AB755" i="1"/>
  <c r="AB670" i="1"/>
  <c r="AB307" i="1"/>
  <c r="AB267" i="1"/>
  <c r="CC229" i="1"/>
  <c r="CC208" i="1" s="1"/>
  <c r="AB95" i="1"/>
  <c r="BZ59" i="1"/>
  <c r="AQ59" i="1" s="1"/>
  <c r="AB802" i="1"/>
  <c r="AB35" i="1"/>
  <c r="AB1010" i="1"/>
  <c r="AB661" i="1"/>
  <c r="AB1015" i="1"/>
  <c r="CC387" i="1"/>
  <c r="CC360" i="1" s="1"/>
  <c r="AB384" i="1"/>
  <c r="BZ229" i="1"/>
  <c r="BZ208" i="1" s="1"/>
  <c r="AB40" i="1"/>
  <c r="AT176" i="1"/>
  <c r="CD91" i="1"/>
  <c r="AB51" i="1"/>
  <c r="AB32" i="1"/>
  <c r="AI900" i="1"/>
  <c r="V900" i="1" s="1"/>
  <c r="AB435" i="1"/>
  <c r="AB422" i="1"/>
  <c r="CD976" i="1"/>
  <c r="AU976" i="1" s="1"/>
  <c r="AB894" i="1"/>
  <c r="AH900" i="1"/>
  <c r="AH889" i="1" s="1"/>
  <c r="BZ721" i="1"/>
  <c r="AQ721" i="1" s="1"/>
  <c r="AB673" i="1"/>
  <c r="AB659" i="1"/>
  <c r="CD387" i="1"/>
  <c r="CD360" i="1" s="1"/>
  <c r="AB320" i="1"/>
  <c r="AB317" i="1"/>
  <c r="BZ271" i="1"/>
  <c r="BZ261" i="1" s="1"/>
  <c r="BZ441" i="1"/>
  <c r="AQ441" i="1" s="1"/>
  <c r="AB324" i="1"/>
  <c r="AB1011" i="1"/>
  <c r="CC976" i="1"/>
  <c r="AT976" i="1" s="1"/>
  <c r="AB718" i="1"/>
  <c r="AB375" i="1"/>
  <c r="AB43" i="1"/>
  <c r="AB94" i="1"/>
  <c r="AB31" i="1"/>
  <c r="AB309" i="1"/>
  <c r="AB266" i="1"/>
  <c r="CC583" i="1"/>
  <c r="CC574" i="1" s="1"/>
  <c r="AB851" i="1"/>
  <c r="CD857" i="1"/>
  <c r="AU857" i="1" s="1"/>
  <c r="AB676" i="1"/>
  <c r="CC441" i="1"/>
  <c r="AT441" i="1" s="1"/>
  <c r="AB383" i="1"/>
  <c r="AB757" i="1"/>
  <c r="AB672" i="1"/>
  <c r="AB658" i="1"/>
  <c r="AB378" i="1"/>
  <c r="AH271" i="1"/>
  <c r="AH261" i="1" s="1"/>
  <c r="GN1065" i="1"/>
  <c r="HD1065" i="1"/>
  <c r="AH1049" i="1"/>
  <c r="U1068" i="1"/>
  <c r="AD1049" i="1"/>
  <c r="Q1068" i="1"/>
  <c r="CJ1017" i="1"/>
  <c r="CP764" i="1"/>
  <c r="O764" i="1" s="1"/>
  <c r="AJ1049" i="1"/>
  <c r="W1068" i="1"/>
  <c r="AH939" i="1"/>
  <c r="HD1062" i="1"/>
  <c r="GN1062" i="1"/>
  <c r="GN1051" i="1"/>
  <c r="CA1068" i="1"/>
  <c r="HD1051" i="1"/>
  <c r="AO1008" i="1"/>
  <c r="F1021" i="1"/>
  <c r="GN1053" i="1"/>
  <c r="HD1053" i="1"/>
  <c r="AI1049" i="1"/>
  <c r="V1068" i="1"/>
  <c r="V1017" i="1"/>
  <c r="AI1008" i="1"/>
  <c r="CY936" i="1"/>
  <c r="X936" i="1" s="1"/>
  <c r="CZ936" i="1"/>
  <c r="Y936" i="1" s="1"/>
  <c r="AG939" i="1"/>
  <c r="AQ806" i="1"/>
  <c r="BZ799" i="1"/>
  <c r="AB801" i="1"/>
  <c r="AT1068" i="1"/>
  <c r="CC1049" i="1"/>
  <c r="AO932" i="1"/>
  <c r="F943" i="1"/>
  <c r="CJ806" i="1"/>
  <c r="CJ857" i="1"/>
  <c r="GN1059" i="1"/>
  <c r="HD1059" i="1"/>
  <c r="AJ1017" i="1"/>
  <c r="CP936" i="1"/>
  <c r="O936" i="1" s="1"/>
  <c r="GM936" i="1" s="1"/>
  <c r="GN936" i="1" s="1"/>
  <c r="AB853" i="1"/>
  <c r="BA939" i="1"/>
  <c r="CJ932" i="1"/>
  <c r="F1077" i="1"/>
  <c r="AP1049" i="1"/>
  <c r="AU1068" i="1"/>
  <c r="CD1049" i="1"/>
  <c r="AF1049" i="1"/>
  <c r="S1068" i="1"/>
  <c r="AO1049" i="1"/>
  <c r="F1072" i="1"/>
  <c r="GN1061" i="1"/>
  <c r="HD1061" i="1"/>
  <c r="GN1055" i="1"/>
  <c r="HD1055" i="1"/>
  <c r="AE1049" i="1"/>
  <c r="R1068" i="1"/>
  <c r="AG976" i="1"/>
  <c r="CY935" i="1"/>
  <c r="X935" i="1" s="1"/>
  <c r="GM935" i="1" s="1"/>
  <c r="GN935" i="1" s="1"/>
  <c r="CZ935" i="1"/>
  <c r="Y935" i="1" s="1"/>
  <c r="CC838" i="1"/>
  <c r="AG857" i="1"/>
  <c r="AG799" i="1"/>
  <c r="T806" i="1"/>
  <c r="CH1068" i="1"/>
  <c r="CE1068" i="1"/>
  <c r="CF1068" i="1"/>
  <c r="P1068" i="1"/>
  <c r="AC1049" i="1"/>
  <c r="AQ1068" i="1"/>
  <c r="BZ1049" i="1"/>
  <c r="CD932" i="1"/>
  <c r="AU939" i="1"/>
  <c r="S939" i="1"/>
  <c r="AF932" i="1"/>
  <c r="CJ767" i="1"/>
  <c r="AB841" i="1"/>
  <c r="GN1060" i="1"/>
  <c r="HD1060" i="1"/>
  <c r="GN1063" i="1"/>
  <c r="HD1063" i="1"/>
  <c r="GN1056" i="1"/>
  <c r="HD1056" i="1"/>
  <c r="AG1017" i="1"/>
  <c r="CC932" i="1"/>
  <c r="AT939" i="1"/>
  <c r="AB849" i="1"/>
  <c r="F831" i="1"/>
  <c r="BD799" i="1"/>
  <c r="HD1057" i="1"/>
  <c r="GN1057" i="1"/>
  <c r="GN1052" i="1"/>
  <c r="HD1052" i="1"/>
  <c r="AB1049" i="1"/>
  <c r="O1068" i="1"/>
  <c r="BB971" i="1"/>
  <c r="F989" i="1"/>
  <c r="BZ932" i="1"/>
  <c r="AQ939" i="1"/>
  <c r="CG939" i="1"/>
  <c r="CI939" i="1"/>
  <c r="AL1049" i="1"/>
  <c r="Y1068" i="1"/>
  <c r="AQ971" i="1"/>
  <c r="CJ971" i="1"/>
  <c r="BA976" i="1"/>
  <c r="AL939" i="1"/>
  <c r="AG900" i="1"/>
  <c r="GM763" i="1"/>
  <c r="GN763" i="1" s="1"/>
  <c r="AI939" i="1"/>
  <c r="AB845" i="1"/>
  <c r="AP753" i="1"/>
  <c r="F776" i="1"/>
  <c r="F964" i="1"/>
  <c r="BD932" i="1"/>
  <c r="GN1058" i="1"/>
  <c r="HD1058" i="1"/>
  <c r="F1042" i="1"/>
  <c r="BD1008" i="1"/>
  <c r="AJ900" i="1"/>
  <c r="HD1054" i="1"/>
  <c r="GN1054" i="1"/>
  <c r="AU1017" i="1"/>
  <c r="R939" i="1"/>
  <c r="AE932" i="1"/>
  <c r="AB842" i="1"/>
  <c r="W939" i="1"/>
  <c r="AJ932" i="1"/>
  <c r="CJ1049" i="1"/>
  <c r="BA1068" i="1"/>
  <c r="AJ976" i="1"/>
  <c r="CJ900" i="1"/>
  <c r="AJ806" i="1"/>
  <c r="AG1049" i="1"/>
  <c r="T1068" i="1"/>
  <c r="U1017" i="1"/>
  <c r="AH1008" i="1"/>
  <c r="AD939" i="1"/>
  <c r="AJ857" i="1"/>
  <c r="CY764" i="1"/>
  <c r="X764" i="1" s="1"/>
  <c r="CZ764" i="1"/>
  <c r="Y764" i="1" s="1"/>
  <c r="CW2267" i="3"/>
  <c r="CX2267" i="3"/>
  <c r="CU2264" i="3"/>
  <c r="CV2264" i="3"/>
  <c r="U852" i="1" s="1"/>
  <c r="G4364" i="7" s="1"/>
  <c r="CX2268" i="3"/>
  <c r="CX2264" i="3"/>
  <c r="DF2165" i="3"/>
  <c r="DJ2165" i="3" s="1"/>
  <c r="DG2165" i="3"/>
  <c r="DH2165" i="3"/>
  <c r="DI2165" i="3"/>
  <c r="DI1636" i="3"/>
  <c r="DF1636" i="3"/>
  <c r="DJ1636" i="3" s="1"/>
  <c r="DG1636" i="3"/>
  <c r="DH1636" i="3"/>
  <c r="DF989" i="3"/>
  <c r="DJ989" i="3" s="1"/>
  <c r="DG989" i="3"/>
  <c r="DH989" i="3"/>
  <c r="DI989" i="3"/>
  <c r="CX2340" i="3"/>
  <c r="CU2338" i="3"/>
  <c r="CV2338" i="3"/>
  <c r="U973" i="1" s="1"/>
  <c r="CX2338" i="3"/>
  <c r="AC939" i="1"/>
  <c r="CY934" i="1"/>
  <c r="X934" i="1" s="1"/>
  <c r="AK939" i="1" s="1"/>
  <c r="AO857" i="1"/>
  <c r="BC654" i="1"/>
  <c r="F699" i="1"/>
  <c r="AB671" i="1"/>
  <c r="BZ615" i="1"/>
  <c r="AG574" i="1"/>
  <c r="T583" i="1"/>
  <c r="BC1068" i="1"/>
  <c r="CM1008" i="1"/>
  <c r="F980" i="1"/>
  <c r="CM932" i="1"/>
  <c r="F904" i="1"/>
  <c r="AG767" i="1"/>
  <c r="AO767" i="1"/>
  <c r="BX753" i="1"/>
  <c r="AB762" i="1"/>
  <c r="CJ721" i="1"/>
  <c r="AB668" i="1"/>
  <c r="AT1017" i="1"/>
  <c r="BC976" i="1"/>
  <c r="BC900" i="1"/>
  <c r="BD857" i="1"/>
  <c r="CX2276" i="3"/>
  <c r="CX2275" i="3"/>
  <c r="CU2274" i="3"/>
  <c r="CV2274" i="3"/>
  <c r="U854" i="1" s="1"/>
  <c r="G4398" i="7" s="1"/>
  <c r="CX2274" i="3"/>
  <c r="CX2277" i="3"/>
  <c r="F822" i="1"/>
  <c r="AB760" i="1"/>
  <c r="BB900" i="1"/>
  <c r="BC857" i="1"/>
  <c r="CU2047" i="3"/>
  <c r="CV2047" i="3"/>
  <c r="U765" i="1" s="1"/>
  <c r="CX2055" i="3"/>
  <c r="CX2047" i="3"/>
  <c r="CW2051" i="3"/>
  <c r="CX2051" i="3"/>
  <c r="CW2049" i="3"/>
  <c r="CX2049" i="3"/>
  <c r="CX2052" i="3"/>
  <c r="AJ767" i="1"/>
  <c r="AU721" i="1"/>
  <c r="CD715" i="1"/>
  <c r="GM525" i="1"/>
  <c r="GN525" i="1" s="1"/>
  <c r="BZ971" i="1"/>
  <c r="AP971" i="1"/>
  <c r="F948" i="1"/>
  <c r="AP799" i="1"/>
  <c r="AG615" i="1"/>
  <c r="T622" i="1"/>
  <c r="AB581" i="1"/>
  <c r="CI1068" i="1"/>
  <c r="BY1049" i="1"/>
  <c r="BY971" i="1"/>
  <c r="AO799" i="1"/>
  <c r="BD767" i="1"/>
  <c r="CM753" i="1"/>
  <c r="AJ721" i="1"/>
  <c r="AG715" i="1"/>
  <c r="T721" i="1"/>
  <c r="GX661" i="1"/>
  <c r="CJ683" i="1" s="1"/>
  <c r="F1081" i="1"/>
  <c r="CG1068" i="1"/>
  <c r="CZ937" i="1"/>
  <c r="Y937" i="1" s="1"/>
  <c r="GM937" i="1" s="1"/>
  <c r="GN937" i="1" s="1"/>
  <c r="CI857" i="1"/>
  <c r="CY762" i="1"/>
  <c r="X762" i="1" s="1"/>
  <c r="GM762" i="1" s="1"/>
  <c r="GN762" i="1" s="1"/>
  <c r="CZ762" i="1"/>
  <c r="Y762" i="1" s="1"/>
  <c r="AB719" i="1"/>
  <c r="AB681" i="1"/>
  <c r="CJ622" i="1"/>
  <c r="AJ583" i="1"/>
  <c r="HD1066" i="1"/>
  <c r="BX1049" i="1"/>
  <c r="X1068" i="1"/>
  <c r="CW2271" i="3"/>
  <c r="CU2269" i="3"/>
  <c r="CX2273" i="3"/>
  <c r="AP838" i="1"/>
  <c r="V806" i="1"/>
  <c r="HD1064" i="1"/>
  <c r="F870" i="1"/>
  <c r="CG857" i="1"/>
  <c r="U806" i="1"/>
  <c r="CM799" i="1"/>
  <c r="F739" i="1"/>
  <c r="AT715" i="1"/>
  <c r="AQ683" i="1"/>
  <c r="CX1817" i="3"/>
  <c r="CU1814" i="3"/>
  <c r="CX1816" i="3"/>
  <c r="AG683" i="1"/>
  <c r="CD574" i="1"/>
  <c r="AU583" i="1"/>
  <c r="AU480" i="1"/>
  <c r="F708" i="1"/>
  <c r="BD654" i="1"/>
  <c r="W661" i="1"/>
  <c r="AJ683" i="1" s="1"/>
  <c r="AJ622" i="1"/>
  <c r="F909" i="1"/>
  <c r="CW2280" i="3"/>
  <c r="V855" i="1" s="1"/>
  <c r="G4416" i="7" s="1"/>
  <c r="CX2280" i="3"/>
  <c r="CU2278" i="3"/>
  <c r="CV2278" i="3"/>
  <c r="U855" i="1" s="1"/>
  <c r="G4413" i="7" s="1"/>
  <c r="CX2278" i="3"/>
  <c r="CX2281" i="3"/>
  <c r="F780" i="1"/>
  <c r="CZ763" i="1"/>
  <c r="Y763" i="1" s="1"/>
  <c r="BY753" i="1"/>
  <c r="AB669" i="1"/>
  <c r="AB663" i="1"/>
  <c r="CJ583" i="1"/>
  <c r="CZ761" i="1"/>
  <c r="Y761" i="1" s="1"/>
  <c r="GM761" i="1" s="1"/>
  <c r="GN761" i="1" s="1"/>
  <c r="BZ767" i="1"/>
  <c r="CI767" i="1" s="1"/>
  <c r="V715" i="1"/>
  <c r="F744" i="1"/>
  <c r="AB680" i="1"/>
  <c r="CG622" i="1"/>
  <c r="F692" i="1"/>
  <c r="AP654" i="1"/>
  <c r="CD683" i="1"/>
  <c r="CI622" i="1"/>
  <c r="CX1866" i="3"/>
  <c r="CX1870" i="3"/>
  <c r="CX1872" i="3"/>
  <c r="CW1868" i="3"/>
  <c r="CX1868" i="3"/>
  <c r="CU1863" i="3"/>
  <c r="CX1863" i="3"/>
  <c r="CW1867" i="3"/>
  <c r="CX1871" i="3"/>
  <c r="CX1867" i="3"/>
  <c r="F596" i="1"/>
  <c r="CY536" i="1"/>
  <c r="X536" i="1" s="1"/>
  <c r="CZ536" i="1"/>
  <c r="Y536" i="1" s="1"/>
  <c r="GM529" i="1"/>
  <c r="GN529" i="1" s="1"/>
  <c r="AT480" i="1"/>
  <c r="CC473" i="1"/>
  <c r="AB436" i="1"/>
  <c r="AB429" i="1"/>
  <c r="BZ419" i="1"/>
  <c r="CG441" i="1"/>
  <c r="CI441" i="1"/>
  <c r="CJ387" i="1"/>
  <c r="CU1918" i="3"/>
  <c r="CV1918" i="3"/>
  <c r="U671" i="1" s="1"/>
  <c r="G3614" i="7" s="1"/>
  <c r="CX1918" i="3"/>
  <c r="CX1922" i="3"/>
  <c r="CW1921" i="3"/>
  <c r="CX1921" i="3"/>
  <c r="CX1925" i="3"/>
  <c r="CX1919" i="3"/>
  <c r="CX1926" i="3"/>
  <c r="CW1922" i="3"/>
  <c r="CX1927" i="3"/>
  <c r="AB533" i="1"/>
  <c r="AH542" i="1"/>
  <c r="AB476" i="1"/>
  <c r="CJ441" i="1"/>
  <c r="AG303" i="1"/>
  <c r="T328" i="1"/>
  <c r="CX1802" i="3"/>
  <c r="CU1799" i="3"/>
  <c r="CZ540" i="1"/>
  <c r="Y540" i="1" s="1"/>
  <c r="AB539" i="1"/>
  <c r="CP528" i="1"/>
  <c r="O528" i="1" s="1"/>
  <c r="GM528" i="1" s="1"/>
  <c r="GN528" i="1" s="1"/>
  <c r="CJ480" i="1"/>
  <c r="F725" i="1"/>
  <c r="CX1834" i="3"/>
  <c r="CU1830" i="3"/>
  <c r="CX1830" i="3"/>
  <c r="CX1840" i="3"/>
  <c r="CX1836" i="3"/>
  <c r="CW1832" i="3"/>
  <c r="CX1832" i="3"/>
  <c r="CX1835" i="3"/>
  <c r="BC512" i="1"/>
  <c r="F558" i="1"/>
  <c r="CP522" i="1"/>
  <c r="O522" i="1" s="1"/>
  <c r="GM517" i="1"/>
  <c r="GN517" i="1" s="1"/>
  <c r="AB425" i="1"/>
  <c r="BD721" i="1"/>
  <c r="CI683" i="1"/>
  <c r="CX1886" i="3"/>
  <c r="CX1894" i="3"/>
  <c r="CX1890" i="3"/>
  <c r="CU1885" i="3"/>
  <c r="CW1888" i="3"/>
  <c r="CX1888" i="3"/>
  <c r="CW1887" i="3"/>
  <c r="CX1895" i="3"/>
  <c r="CX1887" i="3"/>
  <c r="CX1891" i="3"/>
  <c r="BY654" i="1"/>
  <c r="AO654" i="1"/>
  <c r="BB542" i="1"/>
  <c r="CK512" i="1"/>
  <c r="BC721" i="1"/>
  <c r="CU1981" i="3"/>
  <c r="CX1982" i="3"/>
  <c r="CX1941" i="3"/>
  <c r="CX1949" i="3"/>
  <c r="CX1945" i="3"/>
  <c r="CU1940" i="3"/>
  <c r="CW1942" i="3"/>
  <c r="CX1942" i="3"/>
  <c r="CX1944" i="3"/>
  <c r="CX1950" i="3"/>
  <c r="AP622" i="1"/>
  <c r="BY615" i="1"/>
  <c r="AO615" i="1"/>
  <c r="CY527" i="1"/>
  <c r="X527" i="1" s="1"/>
  <c r="CZ527" i="1"/>
  <c r="Y527" i="1" s="1"/>
  <c r="CJ542" i="1"/>
  <c r="F696" i="1"/>
  <c r="CX1810" i="3"/>
  <c r="CX1812" i="3"/>
  <c r="CU1809" i="3"/>
  <c r="CY521" i="1"/>
  <c r="X521" i="1" s="1"/>
  <c r="CZ521" i="1"/>
  <c r="Y521" i="1" s="1"/>
  <c r="AB438" i="1"/>
  <c r="AG360" i="1"/>
  <c r="T387" i="1"/>
  <c r="CC715" i="1"/>
  <c r="CX1858" i="3"/>
  <c r="CU1852" i="3"/>
  <c r="CV1852" i="3"/>
  <c r="U665" i="1" s="1"/>
  <c r="G3478" i="7" s="1"/>
  <c r="CX1852" i="3"/>
  <c r="CX1856" i="3"/>
  <c r="CX1855" i="3"/>
  <c r="CX1859" i="3"/>
  <c r="CY532" i="1"/>
  <c r="X532" i="1" s="1"/>
  <c r="CP530" i="1"/>
  <c r="O530" i="1" s="1"/>
  <c r="GM530" i="1" s="1"/>
  <c r="GN530" i="1" s="1"/>
  <c r="AG542" i="1"/>
  <c r="F466" i="1"/>
  <c r="BD419" i="1"/>
  <c r="AB431" i="1"/>
  <c r="CW1910" i="3"/>
  <c r="CX1910" i="3"/>
  <c r="CX1914" i="3"/>
  <c r="CX1913" i="3"/>
  <c r="CU1907" i="3"/>
  <c r="CV1907" i="3"/>
  <c r="U670" i="1" s="1"/>
  <c r="G3592" i="7" s="1"/>
  <c r="CW1911" i="3"/>
  <c r="CX1907" i="3"/>
  <c r="CX1915" i="3"/>
  <c r="CM654" i="1"/>
  <c r="AB577" i="1"/>
  <c r="CP540" i="1"/>
  <c r="O540" i="1" s="1"/>
  <c r="GM540" i="1" s="1"/>
  <c r="GN540" i="1" s="1"/>
  <c r="CY538" i="1"/>
  <c r="X538" i="1" s="1"/>
  <c r="AB537" i="1"/>
  <c r="CP527" i="1"/>
  <c r="O527" i="1" s="1"/>
  <c r="CP524" i="1"/>
  <c r="O524" i="1" s="1"/>
  <c r="AB523" i="1"/>
  <c r="AB519" i="1"/>
  <c r="CY515" i="1"/>
  <c r="X515" i="1" s="1"/>
  <c r="AK542" i="1" s="1"/>
  <c r="CZ515" i="1"/>
  <c r="Y515" i="1" s="1"/>
  <c r="BC419" i="1"/>
  <c r="F457" i="1"/>
  <c r="AJ360" i="1"/>
  <c r="W387" i="1"/>
  <c r="CX1993" i="3"/>
  <c r="CX1997" i="3"/>
  <c r="CU1992" i="3"/>
  <c r="CX1996" i="3"/>
  <c r="CX1999" i="3"/>
  <c r="CX1994" i="3"/>
  <c r="CU1794" i="3"/>
  <c r="CX1798" i="3"/>
  <c r="CV1794" i="3"/>
  <c r="U657" i="1" s="1"/>
  <c r="G3345" i="7" s="1"/>
  <c r="CX1794" i="3"/>
  <c r="CX1796" i="3"/>
  <c r="BD622" i="1"/>
  <c r="F587" i="1"/>
  <c r="CP534" i="1"/>
  <c r="O534" i="1" s="1"/>
  <c r="GM534" i="1" s="1"/>
  <c r="GN534" i="1" s="1"/>
  <c r="CY533" i="1"/>
  <c r="X533" i="1" s="1"/>
  <c r="CZ533" i="1"/>
  <c r="Y533" i="1" s="1"/>
  <c r="CP521" i="1"/>
  <c r="O521" i="1" s="1"/>
  <c r="GM521" i="1" s="1"/>
  <c r="GN521" i="1" s="1"/>
  <c r="BB441" i="1"/>
  <c r="CK419" i="1"/>
  <c r="AP715" i="1"/>
  <c r="CW1821" i="3"/>
  <c r="CX1821" i="3"/>
  <c r="CX1820" i="3"/>
  <c r="CW1823" i="3"/>
  <c r="CX1823" i="3"/>
  <c r="CX1826" i="3"/>
  <c r="CU1819" i="3"/>
  <c r="CV1819" i="3"/>
  <c r="U662" i="1" s="1"/>
  <c r="G3409" i="7" s="1"/>
  <c r="CX1828" i="3"/>
  <c r="CX1819" i="3"/>
  <c r="BC622" i="1"/>
  <c r="BD583" i="1"/>
  <c r="CY539" i="1"/>
  <c r="X539" i="1" s="1"/>
  <c r="CZ539" i="1"/>
  <c r="Y539" i="1" s="1"/>
  <c r="CZ526" i="1"/>
  <c r="Y526" i="1" s="1"/>
  <c r="CP518" i="1"/>
  <c r="O518" i="1" s="1"/>
  <c r="AJ542" i="1"/>
  <c r="F450" i="1"/>
  <c r="AP419" i="1"/>
  <c r="W271" i="1"/>
  <c r="AJ261" i="1"/>
  <c r="CU1874" i="3"/>
  <c r="CW1878" i="3"/>
  <c r="CX1882" i="3"/>
  <c r="CX1878" i="3"/>
  <c r="CX1884" i="3"/>
  <c r="CX1876" i="3"/>
  <c r="CX1875" i="3"/>
  <c r="CX1883" i="3"/>
  <c r="CX1879" i="3"/>
  <c r="S542" i="1"/>
  <c r="AF512" i="1"/>
  <c r="CP536" i="1"/>
  <c r="O536" i="1" s="1"/>
  <c r="CZ520" i="1"/>
  <c r="Y520" i="1" s="1"/>
  <c r="GM515" i="1"/>
  <c r="GN515" i="1" s="1"/>
  <c r="AI542" i="1"/>
  <c r="AJ441" i="1"/>
  <c r="F734" i="1"/>
  <c r="CX1980" i="3"/>
  <c r="CU1979" i="3"/>
  <c r="CV1979" i="3"/>
  <c r="U678" i="1" s="1"/>
  <c r="G3749" i="7" s="1"/>
  <c r="CX1979" i="3"/>
  <c r="CU1929" i="3"/>
  <c r="CW1933" i="3"/>
  <c r="CX1937" i="3"/>
  <c r="CX1933" i="3"/>
  <c r="CX1938" i="3"/>
  <c r="CX1930" i="3"/>
  <c r="CX1784" i="3"/>
  <c r="CU1783" i="3"/>
  <c r="CW1785" i="3"/>
  <c r="V618" i="1" s="1"/>
  <c r="CY535" i="1"/>
  <c r="X535" i="1" s="1"/>
  <c r="GM535" i="1" s="1"/>
  <c r="GN535" i="1" s="1"/>
  <c r="CP533" i="1"/>
  <c r="O533" i="1" s="1"/>
  <c r="CX1806" i="3"/>
  <c r="CX1807" i="3"/>
  <c r="CU1804" i="3"/>
  <c r="CV1804" i="3"/>
  <c r="U659" i="1" s="1"/>
  <c r="G3370" i="7" s="1"/>
  <c r="CX1804" i="3"/>
  <c r="CX1808" i="3"/>
  <c r="CP539" i="1"/>
  <c r="O539" i="1" s="1"/>
  <c r="GM539" i="1" s="1"/>
  <c r="GN539" i="1" s="1"/>
  <c r="CY530" i="1"/>
  <c r="X530" i="1" s="1"/>
  <c r="CZ530" i="1"/>
  <c r="Y530" i="1" s="1"/>
  <c r="CZ528" i="1"/>
  <c r="Y528" i="1" s="1"/>
  <c r="CP526" i="1"/>
  <c r="O526" i="1" s="1"/>
  <c r="GM526" i="1" s="1"/>
  <c r="GN526" i="1" s="1"/>
  <c r="CD542" i="1"/>
  <c r="CZ514" i="1"/>
  <c r="Y514" i="1" s="1"/>
  <c r="AJ480" i="1"/>
  <c r="AB437" i="1"/>
  <c r="AB434" i="1"/>
  <c r="AB430" i="1"/>
  <c r="CD441" i="1"/>
  <c r="CX1846" i="3"/>
  <c r="CU1841" i="3"/>
  <c r="CV1841" i="3"/>
  <c r="U664" i="1" s="1"/>
  <c r="G3455" i="7" s="1"/>
  <c r="CX1841" i="3"/>
  <c r="CW1844" i="3"/>
  <c r="CX1844" i="3"/>
  <c r="CX1848" i="3"/>
  <c r="CX1847" i="3"/>
  <c r="CP532" i="1"/>
  <c r="O532" i="1" s="1"/>
  <c r="CY524" i="1"/>
  <c r="X524" i="1" s="1"/>
  <c r="CZ524" i="1"/>
  <c r="Y524" i="1" s="1"/>
  <c r="CZ522" i="1"/>
  <c r="Y522" i="1" s="1"/>
  <c r="CP520" i="1"/>
  <c r="O520" i="1" s="1"/>
  <c r="AE542" i="1"/>
  <c r="AP480" i="1"/>
  <c r="BY473" i="1"/>
  <c r="AG441" i="1"/>
  <c r="CW1898" i="3"/>
  <c r="CX1906" i="3"/>
  <c r="CX1898" i="3"/>
  <c r="CX1902" i="3"/>
  <c r="CW1901" i="3"/>
  <c r="CX1901" i="3"/>
  <c r="CU1896" i="3"/>
  <c r="CV1896" i="3"/>
  <c r="U669" i="1" s="1"/>
  <c r="G3570" i="7" s="1"/>
  <c r="CX1896" i="3"/>
  <c r="CW1899" i="3"/>
  <c r="CX1899" i="3"/>
  <c r="CX1903" i="3"/>
  <c r="F599" i="1"/>
  <c r="CP538" i="1"/>
  <c r="O538" i="1" s="1"/>
  <c r="GM538" i="1" s="1"/>
  <c r="GN538" i="1" s="1"/>
  <c r="CY531" i="1"/>
  <c r="X531" i="1" s="1"/>
  <c r="GM531" i="1" s="1"/>
  <c r="GN531" i="1" s="1"/>
  <c r="CZ531" i="1"/>
  <c r="Y531" i="1" s="1"/>
  <c r="AB527" i="1"/>
  <c r="CY525" i="1"/>
  <c r="X525" i="1" s="1"/>
  <c r="CZ525" i="1"/>
  <c r="Y525" i="1" s="1"/>
  <c r="AD542" i="1"/>
  <c r="AO473" i="1"/>
  <c r="F484" i="1"/>
  <c r="AB433" i="1"/>
  <c r="CW1985" i="3"/>
  <c r="CX1985" i="3"/>
  <c r="CX1989" i="3"/>
  <c r="CX1988" i="3"/>
  <c r="CU1983" i="3"/>
  <c r="CV1983" i="3"/>
  <c r="U680" i="1" s="1"/>
  <c r="G3769" i="7" s="1"/>
  <c r="CX1991" i="3"/>
  <c r="CX1983" i="3"/>
  <c r="CX1986" i="3"/>
  <c r="CU1789" i="3"/>
  <c r="CX1790" i="3"/>
  <c r="CX1792" i="3"/>
  <c r="CX1791" i="3"/>
  <c r="CI583" i="1"/>
  <c r="CY537" i="1"/>
  <c r="X537" i="1" s="1"/>
  <c r="GM537" i="1" s="1"/>
  <c r="GN537" i="1" s="1"/>
  <c r="CZ537" i="1"/>
  <c r="Y537" i="1" s="1"/>
  <c r="CY519" i="1"/>
  <c r="X519" i="1" s="1"/>
  <c r="CZ519" i="1"/>
  <c r="Y519" i="1" s="1"/>
  <c r="CY518" i="1"/>
  <c r="X518" i="1" s="1"/>
  <c r="CZ518" i="1"/>
  <c r="Y518" i="1" s="1"/>
  <c r="CZ516" i="1"/>
  <c r="Y516" i="1" s="1"/>
  <c r="GM516" i="1" s="1"/>
  <c r="GN516" i="1" s="1"/>
  <c r="CP514" i="1"/>
  <c r="O514" i="1" s="1"/>
  <c r="AC542" i="1"/>
  <c r="AG480" i="1"/>
  <c r="CM512" i="1"/>
  <c r="AB371" i="1"/>
  <c r="AB314" i="1"/>
  <c r="CJ271" i="1"/>
  <c r="AB263" i="1"/>
  <c r="CI542" i="1"/>
  <c r="CL512" i="1"/>
  <c r="F353" i="1"/>
  <c r="BD303" i="1"/>
  <c r="F287" i="1"/>
  <c r="BC261" i="1"/>
  <c r="CY226" i="1"/>
  <c r="X226" i="1" s="1"/>
  <c r="CZ226" i="1"/>
  <c r="Y226" i="1" s="1"/>
  <c r="BC480" i="1"/>
  <c r="AB377" i="1"/>
  <c r="AB368" i="1"/>
  <c r="GM225" i="1"/>
  <c r="GN225" i="1" s="1"/>
  <c r="CG542" i="1"/>
  <c r="BB480" i="1"/>
  <c r="AT271" i="1"/>
  <c r="CC261" i="1"/>
  <c r="AJ328" i="1"/>
  <c r="U271" i="1"/>
  <c r="CJ229" i="1"/>
  <c r="AT542" i="1"/>
  <c r="BY419" i="1"/>
  <c r="AO419" i="1"/>
  <c r="AB373" i="1"/>
  <c r="AB364" i="1"/>
  <c r="AT229" i="1"/>
  <c r="CJ171" i="1"/>
  <c r="BA176" i="1"/>
  <c r="F412" i="1"/>
  <c r="AP387" i="1"/>
  <c r="AB370" i="1"/>
  <c r="F332" i="1"/>
  <c r="AO303" i="1"/>
  <c r="CZ535" i="1"/>
  <c r="Y535" i="1" s="1"/>
  <c r="CZ529" i="1"/>
  <c r="Y529" i="1" s="1"/>
  <c r="CZ523" i="1"/>
  <c r="Y523" i="1" s="1"/>
  <c r="GM523" i="1" s="1"/>
  <c r="GN523" i="1" s="1"/>
  <c r="CZ517" i="1"/>
  <c r="Y517" i="1" s="1"/>
  <c r="BZ473" i="1"/>
  <c r="AO387" i="1"/>
  <c r="AB376" i="1"/>
  <c r="AP303" i="1"/>
  <c r="AG271" i="1"/>
  <c r="AQ542" i="1"/>
  <c r="AB313" i="1"/>
  <c r="AP542" i="1"/>
  <c r="CG480" i="1"/>
  <c r="BX473" i="1"/>
  <c r="CM419" i="1"/>
  <c r="AB321" i="1"/>
  <c r="CD303" i="1"/>
  <c r="BZ26" i="1"/>
  <c r="CG59" i="1"/>
  <c r="CL419" i="1"/>
  <c r="BD473" i="1"/>
  <c r="CJ328" i="1"/>
  <c r="BY208" i="1"/>
  <c r="AP229" i="1"/>
  <c r="AJ208" i="1"/>
  <c r="W229" i="1"/>
  <c r="AG208" i="1"/>
  <c r="T229" i="1"/>
  <c r="F546" i="1"/>
  <c r="AB382" i="1"/>
  <c r="AB372" i="1"/>
  <c r="AB312" i="1"/>
  <c r="AB369" i="1"/>
  <c r="U480" i="1"/>
  <c r="BZ328" i="1"/>
  <c r="CD271" i="1"/>
  <c r="F403" i="1"/>
  <c r="AB323" i="1"/>
  <c r="BY303" i="1"/>
  <c r="AB221" i="1"/>
  <c r="AO171" i="1"/>
  <c r="F180" i="1"/>
  <c r="CC59" i="1"/>
  <c r="DF2298" i="3"/>
  <c r="P893" i="1" s="1"/>
  <c r="DG2298" i="3"/>
  <c r="DH2298" i="3"/>
  <c r="DI2298" i="3"/>
  <c r="F341" i="1"/>
  <c r="BX303" i="1"/>
  <c r="CL261" i="1"/>
  <c r="V171" i="1"/>
  <c r="F199" i="1"/>
  <c r="CJ139" i="1"/>
  <c r="AO271" i="1"/>
  <c r="BC229" i="1"/>
  <c r="AB219" i="1"/>
  <c r="AH139" i="1"/>
  <c r="BB229" i="1"/>
  <c r="CY227" i="1"/>
  <c r="X227" i="1" s="1"/>
  <c r="AG100" i="1"/>
  <c r="AB49" i="1"/>
  <c r="DF2207" i="3"/>
  <c r="DG2207" i="3"/>
  <c r="DH2207" i="3"/>
  <c r="DI2207" i="3"/>
  <c r="DJ2207" i="3" s="1"/>
  <c r="CM303" i="1"/>
  <c r="BC303" i="1"/>
  <c r="CP226" i="1"/>
  <c r="O226" i="1" s="1"/>
  <c r="GM226" i="1" s="1"/>
  <c r="GN226" i="1" s="1"/>
  <c r="W176" i="1"/>
  <c r="AJ171" i="1"/>
  <c r="AI139" i="1"/>
  <c r="DJ2357" i="3"/>
  <c r="DF2218" i="3"/>
  <c r="DJ2218" i="3" s="1"/>
  <c r="DG2218" i="3"/>
  <c r="DH2218" i="3"/>
  <c r="DI2218" i="3"/>
  <c r="BZ132" i="1"/>
  <c r="AQ139" i="1"/>
  <c r="AB36" i="1"/>
  <c r="DH2235" i="3"/>
  <c r="DI2235" i="3"/>
  <c r="DF2235" i="3"/>
  <c r="DJ2235" i="3" s="1"/>
  <c r="DG2235" i="3"/>
  <c r="AB212" i="1"/>
  <c r="CP135" i="1"/>
  <c r="O135" i="1" s="1"/>
  <c r="GM135" i="1" s="1"/>
  <c r="GN135" i="1" s="1"/>
  <c r="AJ139" i="1"/>
  <c r="AB96" i="1"/>
  <c r="CJ100" i="1"/>
  <c r="CP224" i="1"/>
  <c r="O224" i="1" s="1"/>
  <c r="GM224" i="1" s="1"/>
  <c r="GN224" i="1" s="1"/>
  <c r="CY223" i="1"/>
  <c r="X223" i="1" s="1"/>
  <c r="GM223" i="1" s="1"/>
  <c r="GN223" i="1" s="1"/>
  <c r="CZ223" i="1"/>
  <c r="Y223" i="1" s="1"/>
  <c r="CP137" i="1"/>
  <c r="O137" i="1" s="1"/>
  <c r="GM137" i="1" s="1"/>
  <c r="GN137" i="1" s="1"/>
  <c r="BD132" i="1"/>
  <c r="F164" i="1"/>
  <c r="AU91" i="1"/>
  <c r="F119" i="1"/>
  <c r="DH2366" i="3"/>
  <c r="DI2366" i="3"/>
  <c r="DJ2366" i="3" s="1"/>
  <c r="DF2366" i="3"/>
  <c r="DG2366" i="3"/>
  <c r="DF2360" i="3"/>
  <c r="DG2360" i="3"/>
  <c r="DH2360" i="3"/>
  <c r="DI2360" i="3"/>
  <c r="CY136" i="1"/>
  <c r="X136" i="1" s="1"/>
  <c r="GM136" i="1" s="1"/>
  <c r="GN136" i="1" s="1"/>
  <c r="CZ136" i="1"/>
  <c r="Y136" i="1" s="1"/>
  <c r="CY134" i="1"/>
  <c r="X134" i="1" s="1"/>
  <c r="AK139" i="1" s="1"/>
  <c r="CZ134" i="1"/>
  <c r="Y134" i="1" s="1"/>
  <c r="AF139" i="1"/>
  <c r="CJ59" i="1"/>
  <c r="AU229" i="1"/>
  <c r="R139" i="1"/>
  <c r="AE132" i="1"/>
  <c r="AG59" i="1"/>
  <c r="AQ176" i="1"/>
  <c r="BZ171" i="1"/>
  <c r="AX139" i="1"/>
  <c r="CG132" i="1"/>
  <c r="AD139" i="1"/>
  <c r="W100" i="1"/>
  <c r="AJ91" i="1"/>
  <c r="CD26" i="1"/>
  <c r="AU59" i="1"/>
  <c r="F185" i="1"/>
  <c r="AP171" i="1"/>
  <c r="AC139" i="1"/>
  <c r="CP134" i="1"/>
  <c r="O134" i="1" s="1"/>
  <c r="CG176" i="1"/>
  <c r="CY137" i="1"/>
  <c r="X137" i="1" s="1"/>
  <c r="CZ137" i="1"/>
  <c r="Y137" i="1" s="1"/>
  <c r="AJ59" i="1"/>
  <c r="AB227" i="1"/>
  <c r="AG176" i="1"/>
  <c r="CI139" i="1"/>
  <c r="AB50" i="1"/>
  <c r="AB47" i="1"/>
  <c r="F254" i="1"/>
  <c r="CZ227" i="1"/>
  <c r="Y227" i="1" s="1"/>
  <c r="GM227" i="1" s="1"/>
  <c r="GN227" i="1" s="1"/>
  <c r="AB224" i="1"/>
  <c r="DJ2348" i="3"/>
  <c r="AO229" i="1"/>
  <c r="CY224" i="1"/>
  <c r="X224" i="1" s="1"/>
  <c r="AG139" i="1"/>
  <c r="AO100" i="1"/>
  <c r="BX91" i="1"/>
  <c r="AU139" i="1"/>
  <c r="CL132" i="1"/>
  <c r="BD100" i="1"/>
  <c r="AB29" i="1"/>
  <c r="DF2261" i="3"/>
  <c r="DJ2261" i="3" s="1"/>
  <c r="DG2261" i="3"/>
  <c r="DH2261" i="3"/>
  <c r="DI2261" i="3"/>
  <c r="DF2246" i="3"/>
  <c r="DJ2246" i="3" s="1"/>
  <c r="DG2246" i="3"/>
  <c r="DH2246" i="3"/>
  <c r="DI2246" i="3"/>
  <c r="DF2222" i="3"/>
  <c r="DG2222" i="3"/>
  <c r="DH2222" i="3"/>
  <c r="DI2222" i="3"/>
  <c r="DH2201" i="3"/>
  <c r="DI2201" i="3"/>
  <c r="DF2201" i="3"/>
  <c r="DJ2201" i="3" s="1"/>
  <c r="DF2046" i="3"/>
  <c r="DJ2046" i="3" s="1"/>
  <c r="DG2046" i="3"/>
  <c r="DH2046" i="3"/>
  <c r="DI2046" i="3"/>
  <c r="AT139" i="1"/>
  <c r="BC100" i="1"/>
  <c r="DF2325" i="3"/>
  <c r="DJ2325" i="3" s="1"/>
  <c r="DG2325" i="3"/>
  <c r="DH2325" i="3"/>
  <c r="DI2325" i="3"/>
  <c r="DF2294" i="3"/>
  <c r="DJ2294" i="3" s="1"/>
  <c r="DG2294" i="3"/>
  <c r="DH2294" i="3"/>
  <c r="DI2294" i="3"/>
  <c r="CX2265" i="3"/>
  <c r="DF2203" i="3"/>
  <c r="DJ2203" i="3" s="1"/>
  <c r="DG2203" i="3"/>
  <c r="DH2203" i="3"/>
  <c r="DI2203" i="3"/>
  <c r="DF2176" i="3"/>
  <c r="DJ2176" i="3" s="1"/>
  <c r="DG2176" i="3"/>
  <c r="DH2176" i="3"/>
  <c r="DI2176" i="3"/>
  <c r="DF2174" i="3"/>
  <c r="DJ2174" i="3" s="1"/>
  <c r="DG2174" i="3"/>
  <c r="DH2174" i="3"/>
  <c r="DI2174" i="3"/>
  <c r="DF2369" i="3"/>
  <c r="DG2369" i="3"/>
  <c r="DH2369" i="3"/>
  <c r="DI2369" i="3"/>
  <c r="CW2340" i="3"/>
  <c r="V973" i="1" s="1"/>
  <c r="DF2336" i="3"/>
  <c r="DJ2336" i="3" s="1"/>
  <c r="DG2336" i="3"/>
  <c r="DH2336" i="3"/>
  <c r="DI2336" i="3"/>
  <c r="CX2270" i="3"/>
  <c r="CU174" i="3"/>
  <c r="CX178" i="3"/>
  <c r="CU173" i="3"/>
  <c r="CX173" i="3"/>
  <c r="CX177" i="3"/>
  <c r="CU172" i="3"/>
  <c r="CW180" i="3"/>
  <c r="CV172" i="3"/>
  <c r="CX180" i="3"/>
  <c r="CU171" i="3"/>
  <c r="CX171" i="3"/>
  <c r="CX175" i="3"/>
  <c r="CW178" i="3"/>
  <c r="DF2301" i="3"/>
  <c r="DG2301" i="3"/>
  <c r="DJ2301" i="3" s="1"/>
  <c r="DH2301" i="3"/>
  <c r="DI2301" i="3"/>
  <c r="DI2243" i="3"/>
  <c r="DF2243" i="3"/>
  <c r="DJ2243" i="3" s="1"/>
  <c r="DG2243" i="3"/>
  <c r="DF2196" i="3"/>
  <c r="DG2196" i="3"/>
  <c r="DH2196" i="3"/>
  <c r="DI2196" i="3"/>
  <c r="DF2189" i="3"/>
  <c r="DJ2189" i="3" s="1"/>
  <c r="DG2189" i="3"/>
  <c r="DH2189" i="3"/>
  <c r="DI2189" i="3"/>
  <c r="DF2162" i="3"/>
  <c r="DJ2162" i="3" s="1"/>
  <c r="DG2162" i="3"/>
  <c r="DH2162" i="3"/>
  <c r="DI2162" i="3"/>
  <c r="CV1978" i="3"/>
  <c r="U677" i="1" s="1"/>
  <c r="G3739" i="7" s="1"/>
  <c r="BY171" i="1"/>
  <c r="BY91" i="1"/>
  <c r="DF2318" i="3"/>
  <c r="DJ2318" i="3" s="1"/>
  <c r="DG2318" i="3"/>
  <c r="DH2318" i="3"/>
  <c r="DI2318" i="3"/>
  <c r="DF2240" i="3"/>
  <c r="DJ2240" i="3" s="1"/>
  <c r="DG2240" i="3"/>
  <c r="DH2240" i="3"/>
  <c r="DI2240" i="3"/>
  <c r="DF2215" i="3"/>
  <c r="DJ2215" i="3" s="1"/>
  <c r="DG2215" i="3"/>
  <c r="DH2215" i="3"/>
  <c r="DI2215" i="3"/>
  <c r="DF2211" i="3"/>
  <c r="DJ2211" i="3" s="1"/>
  <c r="DG2211" i="3"/>
  <c r="DH2211" i="3"/>
  <c r="DI2211" i="3"/>
  <c r="DH2209" i="3"/>
  <c r="DI2209" i="3"/>
  <c r="DF2209" i="3"/>
  <c r="DF2155" i="3"/>
  <c r="DG2155" i="3"/>
  <c r="DH2155" i="3"/>
  <c r="DI2155" i="3"/>
  <c r="DJ2155" i="3" s="1"/>
  <c r="BX171" i="1"/>
  <c r="DH2327" i="3"/>
  <c r="DI2327" i="3"/>
  <c r="DJ2327" i="3" s="1"/>
  <c r="DF2327" i="3"/>
  <c r="DF2290" i="3"/>
  <c r="DG2290" i="3"/>
  <c r="DH2290" i="3"/>
  <c r="DI2290" i="3"/>
  <c r="DF2230" i="3"/>
  <c r="DJ2230" i="3" s="1"/>
  <c r="DG2230" i="3"/>
  <c r="DH2230" i="3"/>
  <c r="DI2230" i="3"/>
  <c r="DF2164" i="3"/>
  <c r="DJ2164" i="3" s="1"/>
  <c r="DG2164" i="3"/>
  <c r="DH2164" i="3"/>
  <c r="DI2164" i="3"/>
  <c r="DF2086" i="3"/>
  <c r="DJ2086" i="3" s="1"/>
  <c r="DG2086" i="3"/>
  <c r="DH2086" i="3"/>
  <c r="DI2086" i="3"/>
  <c r="DF2072" i="3"/>
  <c r="DJ2072" i="3" s="1"/>
  <c r="DG2072" i="3"/>
  <c r="DH2072" i="3"/>
  <c r="DI2072" i="3"/>
  <c r="CW1986" i="3"/>
  <c r="AO139" i="1"/>
  <c r="AO59" i="1"/>
  <c r="CW2272" i="3"/>
  <c r="CX2272" i="3"/>
  <c r="DF2226" i="3"/>
  <c r="DJ2226" i="3" s="1"/>
  <c r="DG2226" i="3"/>
  <c r="DH2226" i="3"/>
  <c r="DI2226" i="3"/>
  <c r="DF2217" i="3"/>
  <c r="DJ2217" i="3" s="1"/>
  <c r="DG2217" i="3"/>
  <c r="DH2217" i="3"/>
  <c r="DI2217" i="3"/>
  <c r="DF2097" i="3"/>
  <c r="DJ2097" i="3" s="1"/>
  <c r="DG2097" i="3"/>
  <c r="DH2097" i="3"/>
  <c r="DI2097" i="3"/>
  <c r="F192" i="1"/>
  <c r="BD171" i="1"/>
  <c r="DF2314" i="3"/>
  <c r="DG2314" i="3"/>
  <c r="DH2314" i="3"/>
  <c r="DI2314" i="3"/>
  <c r="DF2286" i="3"/>
  <c r="DJ2286" i="3" s="1"/>
  <c r="DG2286" i="3"/>
  <c r="DH2286" i="3"/>
  <c r="DI2286" i="3"/>
  <c r="DF2260" i="3"/>
  <c r="DJ2260" i="3" s="1"/>
  <c r="DG2260" i="3"/>
  <c r="DH2260" i="3"/>
  <c r="DI2260" i="3"/>
  <c r="DI2258" i="3"/>
  <c r="DF2258" i="3"/>
  <c r="DJ2258" i="3" s="1"/>
  <c r="DG2258" i="3"/>
  <c r="DF2256" i="3"/>
  <c r="DJ2256" i="3" s="1"/>
  <c r="DG2256" i="3"/>
  <c r="DH2256" i="3"/>
  <c r="DI2256" i="3"/>
  <c r="DF2245" i="3"/>
  <c r="DJ2245" i="3" s="1"/>
  <c r="DG2245" i="3"/>
  <c r="DH2245" i="3"/>
  <c r="DI2245" i="3"/>
  <c r="DF2198" i="3"/>
  <c r="DJ2198" i="3" s="1"/>
  <c r="DG2198" i="3"/>
  <c r="DH2198" i="3"/>
  <c r="DI2198" i="3"/>
  <c r="DH2171" i="3"/>
  <c r="DI2171" i="3"/>
  <c r="DF2171" i="3"/>
  <c r="DJ2171" i="3" s="1"/>
  <c r="CI176" i="1"/>
  <c r="F113" i="1"/>
  <c r="AB28" i="1"/>
  <c r="DH2348" i="3"/>
  <c r="DI2348" i="3"/>
  <c r="DF2348" i="3"/>
  <c r="DF2324" i="3"/>
  <c r="DJ2324" i="3" s="1"/>
  <c r="DG2324" i="3"/>
  <c r="DH2324" i="3"/>
  <c r="DI2324" i="3"/>
  <c r="DF2310" i="3"/>
  <c r="DJ2310" i="3" s="1"/>
  <c r="DG2310" i="3"/>
  <c r="DH2310" i="3"/>
  <c r="DI2310" i="3"/>
  <c r="CV2269" i="3"/>
  <c r="U853" i="1" s="1"/>
  <c r="G4381" i="7" s="1"/>
  <c r="DF2173" i="3"/>
  <c r="DJ2173" i="3" s="1"/>
  <c r="DG2173" i="3"/>
  <c r="DH2173" i="3"/>
  <c r="DI2173" i="3"/>
  <c r="BB171" i="1"/>
  <c r="BD59" i="1"/>
  <c r="CU193" i="3"/>
  <c r="CX198" i="3"/>
  <c r="CU192" i="3"/>
  <c r="CX201" i="3"/>
  <c r="CX192" i="3"/>
  <c r="CU191" i="3"/>
  <c r="CV191" i="3"/>
  <c r="CX196" i="3"/>
  <c r="CW199" i="3"/>
  <c r="CX199" i="3"/>
  <c r="CU194" i="3"/>
  <c r="CX202" i="3"/>
  <c r="CW198" i="3"/>
  <c r="CW196" i="3"/>
  <c r="CX194" i="3"/>
  <c r="CX2339" i="3"/>
  <c r="DF2293" i="3"/>
  <c r="DG2293" i="3"/>
  <c r="DJ2293" i="3" s="1"/>
  <c r="DH2293" i="3"/>
  <c r="DI2293" i="3"/>
  <c r="DF2242" i="3"/>
  <c r="DJ2242" i="3" s="1"/>
  <c r="DG2242" i="3"/>
  <c r="DH2242" i="3"/>
  <c r="DI2242" i="3"/>
  <c r="DF2232" i="3"/>
  <c r="DJ2232" i="3" s="1"/>
  <c r="DG2232" i="3"/>
  <c r="DH2232" i="3"/>
  <c r="DI2232" i="3"/>
  <c r="DH2186" i="3"/>
  <c r="DI2186" i="3"/>
  <c r="DF2186" i="3"/>
  <c r="DJ2186" i="3" s="1"/>
  <c r="DF2161" i="3"/>
  <c r="DJ2161" i="3" s="1"/>
  <c r="DG2161" i="3"/>
  <c r="DH2161" i="3"/>
  <c r="DI2161" i="3"/>
  <c r="DF2159" i="3"/>
  <c r="DJ2159" i="3" s="1"/>
  <c r="DG2159" i="3"/>
  <c r="DH2159" i="3"/>
  <c r="DI2159" i="3"/>
  <c r="AI171" i="1"/>
  <c r="BC59" i="1"/>
  <c r="DH2331" i="3"/>
  <c r="DI2331" i="3"/>
  <c r="DF2331" i="3"/>
  <c r="DJ2331" i="3" s="1"/>
  <c r="DF2321" i="3"/>
  <c r="DG2321" i="3"/>
  <c r="DH2321" i="3"/>
  <c r="DI2321" i="3"/>
  <c r="DF2236" i="3"/>
  <c r="DG2236" i="3"/>
  <c r="DH2236" i="3"/>
  <c r="DI2236" i="3"/>
  <c r="DF2219" i="3"/>
  <c r="DJ2219" i="3" s="1"/>
  <c r="DG2219" i="3"/>
  <c r="DH2219" i="3"/>
  <c r="DI2219" i="3"/>
  <c r="DF2192" i="3"/>
  <c r="DJ2192" i="3" s="1"/>
  <c r="DG2192" i="3"/>
  <c r="DH2192" i="3"/>
  <c r="DI2192" i="3"/>
  <c r="DF2188" i="3"/>
  <c r="DJ2188" i="3" s="1"/>
  <c r="DG2188" i="3"/>
  <c r="DH2188" i="3"/>
  <c r="DI2188" i="3"/>
  <c r="DF2166" i="3"/>
  <c r="DJ2166" i="3" s="1"/>
  <c r="DG2166" i="3"/>
  <c r="DH2166" i="3"/>
  <c r="DI2166" i="3"/>
  <c r="DJ2156" i="3"/>
  <c r="DF2262" i="3"/>
  <c r="DJ2262" i="3" s="1"/>
  <c r="DG2262" i="3"/>
  <c r="DH2262" i="3"/>
  <c r="DI2262" i="3"/>
  <c r="DF2247" i="3"/>
  <c r="DJ2247" i="3" s="1"/>
  <c r="DG2247" i="3"/>
  <c r="DH2247" i="3"/>
  <c r="DI2247" i="3"/>
  <c r="DF2115" i="3"/>
  <c r="DG2115" i="3"/>
  <c r="DJ2115" i="3" s="1"/>
  <c r="DH2115" i="3"/>
  <c r="DI2115" i="3"/>
  <c r="DF2345" i="3"/>
  <c r="DJ2345" i="3" s="1"/>
  <c r="DG2345" i="3"/>
  <c r="DH2345" i="3"/>
  <c r="DI2345" i="3"/>
  <c r="DF2317" i="3"/>
  <c r="DG2317" i="3"/>
  <c r="DH2317" i="3"/>
  <c r="DI2317" i="3"/>
  <c r="DF2306" i="3"/>
  <c r="DG2306" i="3"/>
  <c r="DH2306" i="3"/>
  <c r="DI2306" i="3"/>
  <c r="CW2266" i="3"/>
  <c r="V852" i="1" s="1"/>
  <c r="G4367" i="7" s="1"/>
  <c r="DF2204" i="3"/>
  <c r="DJ2204" i="3" s="1"/>
  <c r="DG2204" i="3"/>
  <c r="DH2204" i="3"/>
  <c r="DI2204" i="3"/>
  <c r="DF2168" i="3"/>
  <c r="DG2168" i="3"/>
  <c r="DH2168" i="3"/>
  <c r="DI2168" i="3"/>
  <c r="DJ2168" i="3" s="1"/>
  <c r="CX2001" i="3"/>
  <c r="BY132" i="1"/>
  <c r="DF2302" i="3"/>
  <c r="DJ2302" i="3" s="1"/>
  <c r="DG2302" i="3"/>
  <c r="DH2302" i="3"/>
  <c r="DI2302" i="3"/>
  <c r="CX2279" i="3"/>
  <c r="CX2271" i="3"/>
  <c r="DF2251" i="3"/>
  <c r="DG2251" i="3"/>
  <c r="DH2251" i="3"/>
  <c r="DI2251" i="3"/>
  <c r="DJ2251" i="3" s="1"/>
  <c r="DF2225" i="3"/>
  <c r="DJ2225" i="3" s="1"/>
  <c r="DG2225" i="3"/>
  <c r="DH2225" i="3"/>
  <c r="DI2225" i="3"/>
  <c r="DG2201" i="3"/>
  <c r="DF2177" i="3"/>
  <c r="DJ2177" i="3" s="1"/>
  <c r="DG2177" i="3"/>
  <c r="DH2177" i="3"/>
  <c r="DI2177" i="3"/>
  <c r="DF2364" i="3"/>
  <c r="DG2364" i="3"/>
  <c r="DJ2364" i="3" s="1"/>
  <c r="DH2364" i="3"/>
  <c r="DI2364" i="3"/>
  <c r="DH2357" i="3"/>
  <c r="DI2357" i="3"/>
  <c r="DF2357" i="3"/>
  <c r="DF2255" i="3"/>
  <c r="DJ2255" i="3" s="1"/>
  <c r="DG2255" i="3"/>
  <c r="DH2255" i="3"/>
  <c r="DI2255" i="3"/>
  <c r="DF2244" i="3"/>
  <c r="DJ2244" i="3" s="1"/>
  <c r="DG2244" i="3"/>
  <c r="DH2244" i="3"/>
  <c r="DI2244" i="3"/>
  <c r="DF2197" i="3"/>
  <c r="DJ2197" i="3" s="1"/>
  <c r="DG2197" i="3"/>
  <c r="DH2197" i="3"/>
  <c r="DI2197" i="3"/>
  <c r="DF2181" i="3"/>
  <c r="P846" i="1" s="1"/>
  <c r="DG2181" i="3"/>
  <c r="DH2181" i="3"/>
  <c r="DI2181" i="3"/>
  <c r="DF2285" i="3"/>
  <c r="DG2285" i="3"/>
  <c r="DH2285" i="3"/>
  <c r="DI2285" i="3"/>
  <c r="CW2276" i="3"/>
  <c r="V854" i="1" s="1"/>
  <c r="G4401" i="7" s="1"/>
  <c r="DF2212" i="3"/>
  <c r="DJ2212" i="3" s="1"/>
  <c r="DG2212" i="3"/>
  <c r="DH2212" i="3"/>
  <c r="DI2212" i="3"/>
  <c r="DF2179" i="3"/>
  <c r="DJ2179" i="3" s="1"/>
  <c r="DG2179" i="3"/>
  <c r="DH2179" i="3"/>
  <c r="DI2179" i="3"/>
  <c r="DH2133" i="3"/>
  <c r="DI2133" i="3"/>
  <c r="DF2133" i="3"/>
  <c r="DJ2133" i="3" s="1"/>
  <c r="DG2133" i="3"/>
  <c r="DF2342" i="3"/>
  <c r="DG2342" i="3"/>
  <c r="DH2342" i="3"/>
  <c r="DI2342" i="3"/>
  <c r="DF2309" i="3"/>
  <c r="DG2309" i="3"/>
  <c r="DJ2309" i="3" s="1"/>
  <c r="DH2309" i="3"/>
  <c r="DI2309" i="3"/>
  <c r="DH2243" i="3"/>
  <c r="DF2241" i="3"/>
  <c r="DJ2241" i="3" s="1"/>
  <c r="DG2241" i="3"/>
  <c r="DH2241" i="3"/>
  <c r="DI2241" i="3"/>
  <c r="DF2231" i="3"/>
  <c r="DJ2231" i="3" s="1"/>
  <c r="DG2231" i="3"/>
  <c r="DH2231" i="3"/>
  <c r="DI2231" i="3"/>
  <c r="DG2209" i="3"/>
  <c r="DJ2209" i="3" s="1"/>
  <c r="DF2183" i="3"/>
  <c r="DJ2183" i="3" s="1"/>
  <c r="DG2183" i="3"/>
  <c r="DH2183" i="3"/>
  <c r="DI2183" i="3"/>
  <c r="DF2158" i="3"/>
  <c r="DJ2158" i="3" s="1"/>
  <c r="DG2158" i="3"/>
  <c r="DH2158" i="3"/>
  <c r="DI2158" i="3"/>
  <c r="DH2156" i="3"/>
  <c r="DI2156" i="3"/>
  <c r="DF2156" i="3"/>
  <c r="DH2319" i="3"/>
  <c r="DF2145" i="3"/>
  <c r="DJ2145" i="3" s="1"/>
  <c r="DG2145" i="3"/>
  <c r="DJ2128" i="3"/>
  <c r="DF2102" i="3"/>
  <c r="DJ2102" i="3" s="1"/>
  <c r="DG2102" i="3"/>
  <c r="DH2102" i="3"/>
  <c r="DI2102" i="3"/>
  <c r="DF2042" i="3"/>
  <c r="P760" i="1" s="1"/>
  <c r="DG2042" i="3"/>
  <c r="Q760" i="1" s="1"/>
  <c r="DH2042" i="3"/>
  <c r="DI2042" i="3"/>
  <c r="DJ2042" i="3" s="1"/>
  <c r="DF2011" i="3"/>
  <c r="DJ2011" i="3" s="1"/>
  <c r="DG2011" i="3"/>
  <c r="DH2011" i="3"/>
  <c r="DI2011" i="3"/>
  <c r="CX2365" i="3"/>
  <c r="DG2353" i="3"/>
  <c r="DJ2353" i="3" s="1"/>
  <c r="DF2344" i="3"/>
  <c r="DJ2344" i="3" s="1"/>
  <c r="CX2326" i="3"/>
  <c r="DG2319" i="3"/>
  <c r="DG2315" i="3"/>
  <c r="DH2111" i="3"/>
  <c r="DI2111" i="3"/>
  <c r="DF2111" i="3"/>
  <c r="DJ2111" i="3" s="1"/>
  <c r="DG1954" i="3"/>
  <c r="DH1954" i="3"/>
  <c r="DF1954" i="3"/>
  <c r="DI1954" i="3"/>
  <c r="CX2343" i="3"/>
  <c r="CX2322" i="3"/>
  <c r="CX2269" i="3"/>
  <c r="DH2221" i="3"/>
  <c r="DI2210" i="3"/>
  <c r="CX2208" i="3"/>
  <c r="DI2206" i="3"/>
  <c r="DI2202" i="3"/>
  <c r="DI2187" i="3"/>
  <c r="DI2172" i="3"/>
  <c r="DI2157" i="3"/>
  <c r="DH2119" i="3"/>
  <c r="DI2119" i="3"/>
  <c r="DF2119" i="3"/>
  <c r="DJ2119" i="3" s="1"/>
  <c r="DF2067" i="3"/>
  <c r="DG2067" i="3"/>
  <c r="DH2067" i="3"/>
  <c r="DI2067" i="3"/>
  <c r="DJ2067" i="3" s="1"/>
  <c r="DH2037" i="3"/>
  <c r="DI2037" i="3"/>
  <c r="DF2037" i="3"/>
  <c r="DH2020" i="3"/>
  <c r="DI2020" i="3"/>
  <c r="DJ2020" i="3" s="1"/>
  <c r="DF2020" i="3"/>
  <c r="CX1998" i="3"/>
  <c r="CX2282" i="3"/>
  <c r="DI2229" i="3"/>
  <c r="DI2195" i="3"/>
  <c r="CX2143" i="3"/>
  <c r="DG2134" i="3"/>
  <c r="DH2134" i="3"/>
  <c r="DI2134" i="3"/>
  <c r="DF2121" i="3"/>
  <c r="DJ2121" i="3" s="1"/>
  <c r="DG2121" i="3"/>
  <c r="DH2121" i="3"/>
  <c r="DI2121" i="3"/>
  <c r="DF2106" i="3"/>
  <c r="DJ2106" i="3" s="1"/>
  <c r="DG2106" i="3"/>
  <c r="DH2106" i="3"/>
  <c r="DI2106" i="3"/>
  <c r="DF2099" i="3"/>
  <c r="DG2099" i="3"/>
  <c r="DH2099" i="3"/>
  <c r="DI2099" i="3"/>
  <c r="DJ2099" i="3" s="1"/>
  <c r="DF2079" i="3"/>
  <c r="DG2079" i="3"/>
  <c r="DJ2079" i="3" s="1"/>
  <c r="DH2079" i="3"/>
  <c r="DI2079" i="3"/>
  <c r="DF2060" i="3"/>
  <c r="DJ2060" i="3" s="1"/>
  <c r="DG2060" i="3"/>
  <c r="DH2060" i="3"/>
  <c r="DI2060" i="3"/>
  <c r="DF2125" i="3"/>
  <c r="DJ2125" i="3" s="1"/>
  <c r="DH2125" i="3"/>
  <c r="DI2125" i="3"/>
  <c r="DF2094" i="3"/>
  <c r="DJ2094" i="3" s="1"/>
  <c r="DG2094" i="3"/>
  <c r="DH2094" i="3"/>
  <c r="DI2094" i="3"/>
  <c r="DF2083" i="3"/>
  <c r="DJ2083" i="3" s="1"/>
  <c r="DG2083" i="3"/>
  <c r="DH2083" i="3"/>
  <c r="DI2083" i="3"/>
  <c r="CX2053" i="3"/>
  <c r="CX2048" i="3"/>
  <c r="DF2028" i="3"/>
  <c r="DG2028" i="3"/>
  <c r="DH2028" i="3"/>
  <c r="DI2028" i="3"/>
  <c r="DJ2028" i="3" s="1"/>
  <c r="CX1946" i="3"/>
  <c r="DF2150" i="3"/>
  <c r="DJ2150" i="3" s="1"/>
  <c r="DG2150" i="3"/>
  <c r="DF2139" i="3"/>
  <c r="DJ2139" i="3" s="1"/>
  <c r="DI2139" i="3"/>
  <c r="DH2069" i="3"/>
  <c r="DI2069" i="3"/>
  <c r="DF2069" i="3"/>
  <c r="DJ2069" i="3" s="1"/>
  <c r="DF2062" i="3"/>
  <c r="DJ2062" i="3" s="1"/>
  <c r="DG2062" i="3"/>
  <c r="DH2062" i="3"/>
  <c r="DI2062" i="3"/>
  <c r="DF2039" i="3"/>
  <c r="DJ2039" i="3" s="1"/>
  <c r="DG2039" i="3"/>
  <c r="DH2039" i="3"/>
  <c r="DI2039" i="3"/>
  <c r="DF2022" i="3"/>
  <c r="DJ2022" i="3" s="1"/>
  <c r="DG2022" i="3"/>
  <c r="DH2022" i="3"/>
  <c r="DI2022" i="3"/>
  <c r="CX2000" i="3"/>
  <c r="CW1995" i="3"/>
  <c r="CX2323" i="3"/>
  <c r="DG2252" i="3"/>
  <c r="DJ2252" i="3" s="1"/>
  <c r="DH2248" i="3"/>
  <c r="DH2199" i="3"/>
  <c r="DH2184" i="3"/>
  <c r="DH2169" i="3"/>
  <c r="DJ2169" i="3" s="1"/>
  <c r="DF2141" i="3"/>
  <c r="DG2141" i="3"/>
  <c r="DF2085" i="3"/>
  <c r="DJ2085" i="3" s="1"/>
  <c r="DG2085" i="3"/>
  <c r="DH2085" i="3"/>
  <c r="DI2085" i="3"/>
  <c r="DF2071" i="3"/>
  <c r="DJ2071" i="3" s="1"/>
  <c r="DG2071" i="3"/>
  <c r="DH2071" i="3"/>
  <c r="DI2071" i="3"/>
  <c r="CX1990" i="3"/>
  <c r="DG2248" i="3"/>
  <c r="DH2148" i="3"/>
  <c r="DI2148" i="3"/>
  <c r="DF2137" i="3"/>
  <c r="DJ2137" i="3" s="1"/>
  <c r="DG2137" i="3"/>
  <c r="DF2130" i="3"/>
  <c r="DJ2130" i="3" s="1"/>
  <c r="DG2130" i="3"/>
  <c r="DH2130" i="3"/>
  <c r="DF2108" i="3"/>
  <c r="DJ2108" i="3" s="1"/>
  <c r="DG2108" i="3"/>
  <c r="DH2108" i="3"/>
  <c r="DI2108" i="3"/>
  <c r="DF2101" i="3"/>
  <c r="DG2101" i="3"/>
  <c r="DJ2101" i="3" s="1"/>
  <c r="DH2101" i="3"/>
  <c r="DI2101" i="3"/>
  <c r="DF2032" i="3"/>
  <c r="DG2032" i="3"/>
  <c r="DH2032" i="3"/>
  <c r="DI2032" i="3"/>
  <c r="DJ2032" i="3" s="1"/>
  <c r="DF2010" i="3"/>
  <c r="DJ2010" i="3" s="1"/>
  <c r="DG2010" i="3"/>
  <c r="DH2010" i="3"/>
  <c r="DI2010" i="3"/>
  <c r="DF2006" i="3"/>
  <c r="DJ2006" i="3" s="1"/>
  <c r="DG2006" i="3"/>
  <c r="DH2006" i="3"/>
  <c r="DI2006" i="3"/>
  <c r="CX2371" i="3"/>
  <c r="CX2266" i="3"/>
  <c r="DF2091" i="3"/>
  <c r="DJ2091" i="3" s="1"/>
  <c r="DG2091" i="3"/>
  <c r="DH2091" i="3"/>
  <c r="DI2091" i="3"/>
  <c r="DF2075" i="3"/>
  <c r="DJ2075" i="3" s="1"/>
  <c r="DG2075" i="3"/>
  <c r="DH2075" i="3"/>
  <c r="DI2075" i="3"/>
  <c r="CW2050" i="3"/>
  <c r="DF2036" i="3"/>
  <c r="DG2036" i="3"/>
  <c r="DH2036" i="3"/>
  <c r="DI2036" i="3"/>
  <c r="DJ2036" i="3" s="1"/>
  <c r="CX1880" i="3"/>
  <c r="DI2351" i="3"/>
  <c r="DI2334" i="3"/>
  <c r="CX2332" i="3"/>
  <c r="DI2313" i="3"/>
  <c r="DI2305" i="3"/>
  <c r="DI2297" i="3"/>
  <c r="DI2289" i="3"/>
  <c r="DI2253" i="3"/>
  <c r="DI2238" i="3"/>
  <c r="DH2153" i="3"/>
  <c r="DI2153" i="3"/>
  <c r="DF2064" i="3"/>
  <c r="DJ2064" i="3" s="1"/>
  <c r="DG2064" i="3"/>
  <c r="DH2064" i="3"/>
  <c r="DI2064" i="3"/>
  <c r="DF2057" i="3"/>
  <c r="DG2057" i="3"/>
  <c r="DH2057" i="3"/>
  <c r="DI2057" i="3"/>
  <c r="DJ2057" i="3" s="1"/>
  <c r="CV1992" i="3"/>
  <c r="U681" i="1" s="1"/>
  <c r="G3789" i="7" s="1"/>
  <c r="CW1987" i="3"/>
  <c r="DG1966" i="3"/>
  <c r="DH1966" i="3"/>
  <c r="DF1966" i="3"/>
  <c r="DJ1966" i="3" s="1"/>
  <c r="DI1966" i="3"/>
  <c r="DH2351" i="3"/>
  <c r="DH2334" i="3"/>
  <c r="DI2330" i="3"/>
  <c r="CX2328" i="3"/>
  <c r="DH2313" i="3"/>
  <c r="DH2305" i="3"/>
  <c r="DH2297" i="3"/>
  <c r="DH2289" i="3"/>
  <c r="DH2253" i="3"/>
  <c r="DI2249" i="3"/>
  <c r="DI2234" i="3"/>
  <c r="DI2223" i="3"/>
  <c r="DI2200" i="3"/>
  <c r="DI2185" i="3"/>
  <c r="DI2170" i="3"/>
  <c r="DF2116" i="3"/>
  <c r="DJ2116" i="3" s="1"/>
  <c r="DG2116" i="3"/>
  <c r="DH2116" i="3"/>
  <c r="DI2116" i="3"/>
  <c r="DF2093" i="3"/>
  <c r="DJ2093" i="3" s="1"/>
  <c r="DG2093" i="3"/>
  <c r="DH2093" i="3"/>
  <c r="DI2093" i="3"/>
  <c r="DJ2016" i="3"/>
  <c r="DI2356" i="3"/>
  <c r="DJ2356" i="3" s="1"/>
  <c r="DG2351" i="3"/>
  <c r="Q1011" i="1" s="1"/>
  <c r="DI2347" i="3"/>
  <c r="DJ2347" i="3" s="1"/>
  <c r="DG2334" i="3"/>
  <c r="DJ2334" i="3" s="1"/>
  <c r="DH2330" i="3"/>
  <c r="DG2313" i="3"/>
  <c r="DG2305" i="3"/>
  <c r="DG2297" i="3"/>
  <c r="DG2289" i="3"/>
  <c r="DG2253" i="3"/>
  <c r="DH2249" i="3"/>
  <c r="DH2234" i="3"/>
  <c r="DH2223" i="3"/>
  <c r="DH2200" i="3"/>
  <c r="DH2185" i="3"/>
  <c r="DH2170" i="3"/>
  <c r="DI2152" i="3"/>
  <c r="DF2103" i="3"/>
  <c r="DJ2103" i="3" s="1"/>
  <c r="DG2103" i="3"/>
  <c r="DH2103" i="3"/>
  <c r="DI2103" i="3"/>
  <c r="DF2066" i="3"/>
  <c r="DG2066" i="3"/>
  <c r="DH2066" i="3"/>
  <c r="R802" i="1" s="1"/>
  <c r="DI2066" i="3"/>
  <c r="DF2027" i="3"/>
  <c r="DG2027" i="3"/>
  <c r="DH2027" i="3"/>
  <c r="DI2027" i="3"/>
  <c r="CW1923" i="3"/>
  <c r="CX1923" i="3"/>
  <c r="DH2356" i="3"/>
  <c r="DH2347" i="3"/>
  <c r="DG2330" i="3"/>
  <c r="DG2249" i="3"/>
  <c r="DG2234" i="3"/>
  <c r="DG2223" i="3"/>
  <c r="DG2200" i="3"/>
  <c r="DG2185" i="3"/>
  <c r="DG2170" i="3"/>
  <c r="DH2152" i="3"/>
  <c r="DI2145" i="3"/>
  <c r="DG2135" i="3"/>
  <c r="DH2135" i="3"/>
  <c r="DF2038" i="3"/>
  <c r="DG2038" i="3"/>
  <c r="DJ2038" i="3" s="1"/>
  <c r="DH2038" i="3"/>
  <c r="DI2038" i="3"/>
  <c r="DF2014" i="3"/>
  <c r="DG2014" i="3"/>
  <c r="DJ2014" i="3" s="1"/>
  <c r="DH2014" i="3"/>
  <c r="DI2014" i="3"/>
  <c r="DI2370" i="3"/>
  <c r="DJ2370" i="3" s="1"/>
  <c r="DI2361" i="3"/>
  <c r="DJ2361" i="3" s="1"/>
  <c r="DI2352" i="3"/>
  <c r="DI2335" i="3"/>
  <c r="DI2250" i="3"/>
  <c r="DI2182" i="3"/>
  <c r="DG2152" i="3"/>
  <c r="DH2145" i="3"/>
  <c r="DF2080" i="3"/>
  <c r="DJ2080" i="3" s="1"/>
  <c r="DG2080" i="3"/>
  <c r="DH2080" i="3"/>
  <c r="DI2080" i="3"/>
  <c r="DF2021" i="3"/>
  <c r="DG2021" i="3"/>
  <c r="DH2021" i="3"/>
  <c r="DI2021" i="3"/>
  <c r="CW1994" i="3"/>
  <c r="V681" i="1" s="1"/>
  <c r="G3792" i="7" s="1"/>
  <c r="CX1984" i="3"/>
  <c r="CW1931" i="3"/>
  <c r="CX1838" i="3"/>
  <c r="DH2370" i="3"/>
  <c r="DH2361" i="3"/>
  <c r="DH2352" i="3"/>
  <c r="DH2335" i="3"/>
  <c r="DI2254" i="3"/>
  <c r="DH2250" i="3"/>
  <c r="R851" i="1" s="1"/>
  <c r="DI2239" i="3"/>
  <c r="DI2224" i="3"/>
  <c r="DI2216" i="3"/>
  <c r="DH2182" i="3"/>
  <c r="DI2178" i="3"/>
  <c r="DI2167" i="3"/>
  <c r="DI2163" i="3"/>
  <c r="DF2149" i="3"/>
  <c r="DJ2149" i="3" s="1"/>
  <c r="DG2149" i="3"/>
  <c r="DH2149" i="3"/>
  <c r="DF2122" i="3"/>
  <c r="DJ2122" i="3" s="1"/>
  <c r="DG2122" i="3"/>
  <c r="DH2122" i="3"/>
  <c r="DI2122" i="3"/>
  <c r="DG2111" i="3"/>
  <c r="DF2107" i="3"/>
  <c r="DJ2107" i="3" s="1"/>
  <c r="DG2107" i="3"/>
  <c r="DH2107" i="3"/>
  <c r="DI2107" i="3"/>
  <c r="DJ2037" i="3"/>
  <c r="CV1981" i="3"/>
  <c r="U679" i="1" s="1"/>
  <c r="G3759" i="7" s="1"/>
  <c r="CX1981" i="3"/>
  <c r="CW1843" i="3"/>
  <c r="DG2370" i="3"/>
  <c r="DG2361" i="3"/>
  <c r="CX2355" i="3"/>
  <c r="DG2352" i="3"/>
  <c r="CX2346" i="3"/>
  <c r="DG2335" i="3"/>
  <c r="DH2254" i="3"/>
  <c r="DG2250" i="3"/>
  <c r="DH2239" i="3"/>
  <c r="DH2224" i="3"/>
  <c r="DJ2224" i="3" s="1"/>
  <c r="DH2216" i="3"/>
  <c r="DG2182" i="3"/>
  <c r="DJ2182" i="3" s="1"/>
  <c r="DH2178" i="3"/>
  <c r="DH2167" i="3"/>
  <c r="DH2163" i="3"/>
  <c r="CX2154" i="3"/>
  <c r="CV2140" i="3"/>
  <c r="U843" i="1" s="1"/>
  <c r="G4142" i="7" s="1"/>
  <c r="CX2140" i="3"/>
  <c r="DF2134" i="3"/>
  <c r="DJ2134" i="3" s="1"/>
  <c r="DF2129" i="3"/>
  <c r="DG2129" i="3"/>
  <c r="DH2129" i="3"/>
  <c r="DI2129" i="3"/>
  <c r="DG2119" i="3"/>
  <c r="DH2100" i="3"/>
  <c r="DJ2100" i="3" s="1"/>
  <c r="DI2100" i="3"/>
  <c r="DF2100" i="3"/>
  <c r="DF2095" i="3"/>
  <c r="DJ2095" i="3" s="1"/>
  <c r="DG2095" i="3"/>
  <c r="DH2095" i="3"/>
  <c r="DI2095" i="3"/>
  <c r="CX2054" i="3"/>
  <c r="DG2020" i="3"/>
  <c r="CX1939" i="3"/>
  <c r="DI2150" i="3"/>
  <c r="DF2147" i="3"/>
  <c r="DJ2147" i="3" s="1"/>
  <c r="DI2147" i="3"/>
  <c r="DG2125" i="3"/>
  <c r="DF2063" i="3"/>
  <c r="DJ2063" i="3" s="1"/>
  <c r="DG2063" i="3"/>
  <c r="DH2063" i="3"/>
  <c r="DI2063" i="3"/>
  <c r="DF2056" i="3"/>
  <c r="DG2056" i="3"/>
  <c r="DH2056" i="3"/>
  <c r="DI2056" i="3"/>
  <c r="DF2040" i="3"/>
  <c r="DJ2040" i="3" s="1"/>
  <c r="DG2040" i="3"/>
  <c r="DH2040" i="3"/>
  <c r="DI2040" i="3"/>
  <c r="DF2031" i="3"/>
  <c r="DG2031" i="3"/>
  <c r="Q758" i="1" s="1"/>
  <c r="DH2031" i="3"/>
  <c r="R758" i="1" s="1"/>
  <c r="DI2031" i="3"/>
  <c r="DF2018" i="3"/>
  <c r="DJ2018" i="3" s="1"/>
  <c r="DG2018" i="3"/>
  <c r="DH2018" i="3"/>
  <c r="DI2018" i="3"/>
  <c r="DH2016" i="3"/>
  <c r="DI2016" i="3"/>
  <c r="DF2016" i="3"/>
  <c r="DG1965" i="3"/>
  <c r="DH1965" i="3"/>
  <c r="DF1965" i="3"/>
  <c r="DJ1965" i="3" s="1"/>
  <c r="DI1965" i="3"/>
  <c r="DG1969" i="3"/>
  <c r="Q676" i="1" s="1"/>
  <c r="DH1969" i="3"/>
  <c r="R676" i="1" s="1"/>
  <c r="DH1961" i="3"/>
  <c r="DI1961" i="3"/>
  <c r="DJ1961" i="3" s="1"/>
  <c r="CX1908" i="3"/>
  <c r="CX1851" i="3"/>
  <c r="CX1827" i="3"/>
  <c r="CX1822" i="3"/>
  <c r="CX2019" i="3"/>
  <c r="CW1890" i="3"/>
  <c r="CV1885" i="3"/>
  <c r="U668" i="1" s="1"/>
  <c r="G3547" i="7" s="1"/>
  <c r="CX1864" i="3"/>
  <c r="CW1835" i="3"/>
  <c r="DF1663" i="3"/>
  <c r="DJ1663" i="3" s="1"/>
  <c r="DG1663" i="3"/>
  <c r="DH1663" i="3"/>
  <c r="DI1663" i="3"/>
  <c r="DF1656" i="3"/>
  <c r="DJ1656" i="3" s="1"/>
  <c r="DG1656" i="3"/>
  <c r="DH1656" i="3"/>
  <c r="DI1656" i="3"/>
  <c r="DI2120" i="3"/>
  <c r="DI2070" i="3"/>
  <c r="DI2017" i="3"/>
  <c r="CX2015" i="3"/>
  <c r="DG1959" i="3"/>
  <c r="DH1959" i="3"/>
  <c r="DF1952" i="3"/>
  <c r="DG1952" i="3"/>
  <c r="CX1948" i="3"/>
  <c r="CW1856" i="3"/>
  <c r="CX1811" i="3"/>
  <c r="CX1803" i="3"/>
  <c r="DI2128" i="3"/>
  <c r="S842" i="1" s="1"/>
  <c r="DI2105" i="3"/>
  <c r="DI2078" i="3"/>
  <c r="DI2034" i="3"/>
  <c r="DI2013" i="3"/>
  <c r="DJ2013" i="3" s="1"/>
  <c r="DI2009" i="3"/>
  <c r="CX1995" i="3"/>
  <c r="CX1987" i="3"/>
  <c r="DH1957" i="3"/>
  <c r="DI1957" i="3"/>
  <c r="CW1932" i="3"/>
  <c r="CW1900" i="3"/>
  <c r="CW1877" i="3"/>
  <c r="CX1869" i="3"/>
  <c r="CX1861" i="3"/>
  <c r="CW1824" i="3"/>
  <c r="DF1749" i="3"/>
  <c r="DG1749" i="3"/>
  <c r="DH1749" i="3"/>
  <c r="DI1749" i="3"/>
  <c r="DJ1749" i="3" s="1"/>
  <c r="CW1944" i="3"/>
  <c r="CX1905" i="3"/>
  <c r="CX1853" i="3"/>
  <c r="CW1845" i="3"/>
  <c r="CX1795" i="3"/>
  <c r="CX1978" i="3"/>
  <c r="CW1920" i="3"/>
  <c r="V671" i="1" s="1"/>
  <c r="G3617" i="7" s="1"/>
  <c r="CX1892" i="3"/>
  <c r="CV1874" i="3"/>
  <c r="U667" i="1" s="1"/>
  <c r="G3524" i="7" s="1"/>
  <c r="CX1874" i="3"/>
  <c r="CW1866" i="3"/>
  <c r="CX1800" i="3"/>
  <c r="DH2151" i="3"/>
  <c r="DG2132" i="3"/>
  <c r="DG2124" i="3"/>
  <c r="DH2117" i="3"/>
  <c r="DH2113" i="3"/>
  <c r="DH2109" i="3"/>
  <c r="DG2090" i="3"/>
  <c r="DJ2090" i="3" s="1"/>
  <c r="DG2082" i="3"/>
  <c r="DG2074" i="3"/>
  <c r="DG2059" i="3"/>
  <c r="DG2030" i="3"/>
  <c r="DG2005" i="3"/>
  <c r="DJ2005" i="3" s="1"/>
  <c r="DF1973" i="3"/>
  <c r="P676" i="1" s="1"/>
  <c r="DG1973" i="3"/>
  <c r="DJ1973" i="3" s="1"/>
  <c r="DF1967" i="3"/>
  <c r="DJ1967" i="3" s="1"/>
  <c r="DG1967" i="3"/>
  <c r="DH1956" i="3"/>
  <c r="CW1934" i="3"/>
  <c r="CX1934" i="3"/>
  <c r="CX1842" i="3"/>
  <c r="CX1837" i="3"/>
  <c r="CX1829" i="3"/>
  <c r="DI1787" i="3"/>
  <c r="DF1787" i="3"/>
  <c r="P620" i="1" s="1"/>
  <c r="DG1787" i="3"/>
  <c r="Q620" i="1" s="1"/>
  <c r="DH1787" i="3"/>
  <c r="R620" i="1" s="1"/>
  <c r="CX2012" i="3"/>
  <c r="DG1956" i="3"/>
  <c r="CV1940" i="3"/>
  <c r="U673" i="1" s="1"/>
  <c r="G3658" i="7" s="1"/>
  <c r="CX1940" i="3"/>
  <c r="CX1936" i="3"/>
  <c r="CW1912" i="3"/>
  <c r="CX1897" i="3"/>
  <c r="CW1879" i="3"/>
  <c r="CV1863" i="3"/>
  <c r="U666" i="1" s="1"/>
  <c r="G3501" i="7" s="1"/>
  <c r="CX1850" i="3"/>
  <c r="CW1834" i="3"/>
  <c r="CX1813" i="3"/>
  <c r="CX1805" i="3"/>
  <c r="DG2144" i="3"/>
  <c r="CX2058" i="3"/>
  <c r="CX2050" i="3"/>
  <c r="CX2029" i="3"/>
  <c r="CX2008" i="3"/>
  <c r="CX1992" i="3"/>
  <c r="DG1977" i="3"/>
  <c r="CX1962" i="3"/>
  <c r="CV1929" i="3"/>
  <c r="U672" i="1" s="1"/>
  <c r="G3636" i="7" s="1"/>
  <c r="CW1855" i="3"/>
  <c r="CX1818" i="3"/>
  <c r="DF1775" i="3"/>
  <c r="DJ1775" i="3" s="1"/>
  <c r="DG1775" i="3"/>
  <c r="DH1775" i="3"/>
  <c r="DI1775" i="3"/>
  <c r="DI2114" i="3"/>
  <c r="CX2112" i="3"/>
  <c r="CX2089" i="3"/>
  <c r="DI2087" i="3"/>
  <c r="DI2044" i="3"/>
  <c r="CX2025" i="3"/>
  <c r="DI2023" i="3"/>
  <c r="CX2004" i="3"/>
  <c r="DI2002" i="3"/>
  <c r="CX1960" i="3"/>
  <c r="CX1917" i="3"/>
  <c r="CW1889" i="3"/>
  <c r="CX1831" i="3"/>
  <c r="DI2118" i="3"/>
  <c r="DH2114" i="3"/>
  <c r="DJ2114" i="3" s="1"/>
  <c r="DI2110" i="3"/>
  <c r="DH2087" i="3"/>
  <c r="DI2068" i="3"/>
  <c r="DH2044" i="3"/>
  <c r="DJ2044" i="3" s="1"/>
  <c r="DH2023" i="3"/>
  <c r="DH1972" i="3"/>
  <c r="DJ1972" i="3" s="1"/>
  <c r="CX1947" i="3"/>
  <c r="CX1924" i="3"/>
  <c r="CX1881" i="3"/>
  <c r="CX1860" i="3"/>
  <c r="CX1839" i="3"/>
  <c r="CX1815" i="3"/>
  <c r="DH2118" i="3"/>
  <c r="DH2110" i="3"/>
  <c r="CV1951" i="3"/>
  <c r="U674" i="1" s="1"/>
  <c r="G3680" i="7" s="1"/>
  <c r="CX1951" i="3"/>
  <c r="CX1931" i="3"/>
  <c r="CW1909" i="3"/>
  <c r="CX1904" i="3"/>
  <c r="CW1876" i="3"/>
  <c r="DF1730" i="3"/>
  <c r="DJ1730" i="3" s="1"/>
  <c r="DG1730" i="3"/>
  <c r="DH1730" i="3"/>
  <c r="DI1730" i="3"/>
  <c r="DG2118" i="3"/>
  <c r="DG2110" i="3"/>
  <c r="DG2068" i="3"/>
  <c r="DJ2068" i="3" s="1"/>
  <c r="DH1958" i="3"/>
  <c r="DI1958" i="3"/>
  <c r="CW1945" i="3"/>
  <c r="CW1943" i="3"/>
  <c r="CX1943" i="3"/>
  <c r="CX1873" i="3"/>
  <c r="CW1865" i="3"/>
  <c r="V666" i="1" s="1"/>
  <c r="G3504" i="7" s="1"/>
  <c r="CW1857" i="3"/>
  <c r="CV1799" i="3"/>
  <c r="U658" i="1" s="1"/>
  <c r="G3357" i="7" s="1"/>
  <c r="DJ1964" i="3"/>
  <c r="DF1961" i="3"/>
  <c r="DF1781" i="3"/>
  <c r="DJ1781" i="3" s="1"/>
  <c r="DG1781" i="3"/>
  <c r="DH1781" i="3"/>
  <c r="DI1781" i="3"/>
  <c r="DI2092" i="3"/>
  <c r="DI2088" i="3"/>
  <c r="DJ2088" i="3" s="1"/>
  <c r="DI2084" i="3"/>
  <c r="DG2076" i="3"/>
  <c r="DI2061" i="3"/>
  <c r="DI2045" i="3"/>
  <c r="DI2041" i="3"/>
  <c r="DI2024" i="3"/>
  <c r="DJ2024" i="3" s="1"/>
  <c r="DI2007" i="3"/>
  <c r="DI2003" i="3"/>
  <c r="DJ2003" i="3" s="1"/>
  <c r="DH1977" i="3"/>
  <c r="DI1977" i="3"/>
  <c r="S676" i="1" s="1"/>
  <c r="DF1964" i="3"/>
  <c r="DF1959" i="3"/>
  <c r="DJ1959" i="3" s="1"/>
  <c r="DI1952" i="3"/>
  <c r="DJ1952" i="3" s="1"/>
  <c r="CX1862" i="3"/>
  <c r="CX1849" i="3"/>
  <c r="CW1833" i="3"/>
  <c r="DI2142" i="3"/>
  <c r="CX2098" i="3"/>
  <c r="DH2092" i="3"/>
  <c r="DH2088" i="3"/>
  <c r="DH2084" i="3"/>
  <c r="DH2061" i="3"/>
  <c r="DH2045" i="3"/>
  <c r="DH2041" i="3"/>
  <c r="R760" i="1" s="1"/>
  <c r="CX2035" i="3"/>
  <c r="DH2024" i="3"/>
  <c r="DH2007" i="3"/>
  <c r="DH2003" i="3"/>
  <c r="DG1957" i="3"/>
  <c r="DH1952" i="3"/>
  <c r="CX1935" i="3"/>
  <c r="CX1911" i="3"/>
  <c r="CW1854" i="3"/>
  <c r="CX1854" i="3"/>
  <c r="CW1846" i="3"/>
  <c r="CV1783" i="3"/>
  <c r="U618" i="1" s="1"/>
  <c r="G3299" i="7" s="1"/>
  <c r="CX1783" i="3"/>
  <c r="DG1774" i="3"/>
  <c r="DH1774" i="3"/>
  <c r="DI1774" i="3"/>
  <c r="DF1774" i="3"/>
  <c r="DJ1774" i="3" s="1"/>
  <c r="DF1957" i="3"/>
  <c r="DJ1957" i="3" s="1"/>
  <c r="CX1928" i="3"/>
  <c r="CX1916" i="3"/>
  <c r="CX1893" i="3"/>
  <c r="CV1809" i="3"/>
  <c r="U660" i="1" s="1"/>
  <c r="G3383" i="7" s="1"/>
  <c r="CX1825" i="3"/>
  <c r="DG1788" i="3"/>
  <c r="DJ1788" i="3" s="1"/>
  <c r="DH1788" i="3"/>
  <c r="DI1788" i="3"/>
  <c r="DF1723" i="3"/>
  <c r="DG1723" i="3"/>
  <c r="DH1723" i="3"/>
  <c r="DI1723" i="3"/>
  <c r="DJ1723" i="3" s="1"/>
  <c r="DF1343" i="3"/>
  <c r="DJ1343" i="3" s="1"/>
  <c r="DG1343" i="3"/>
  <c r="DH1343" i="3"/>
  <c r="DI1343" i="3"/>
  <c r="CW1822" i="3"/>
  <c r="DF1710" i="3"/>
  <c r="DJ1710" i="3" s="1"/>
  <c r="DG1710" i="3"/>
  <c r="DH1710" i="3"/>
  <c r="DI1710" i="3"/>
  <c r="DF1696" i="3"/>
  <c r="DJ1696" i="3" s="1"/>
  <c r="DG1696" i="3"/>
  <c r="DH1696" i="3"/>
  <c r="DI1696" i="3"/>
  <c r="DF1676" i="3"/>
  <c r="DJ1676" i="3" s="1"/>
  <c r="DG1676" i="3"/>
  <c r="DH1676" i="3"/>
  <c r="DI1676" i="3"/>
  <c r="DF1649" i="3"/>
  <c r="DJ1649" i="3" s="1"/>
  <c r="DG1649" i="3"/>
  <c r="DH1649" i="3"/>
  <c r="DI1649" i="3"/>
  <c r="DF1642" i="3"/>
  <c r="DJ1642" i="3" s="1"/>
  <c r="DG1642" i="3"/>
  <c r="DH1642" i="3"/>
  <c r="DI1642" i="3"/>
  <c r="DG1618" i="3"/>
  <c r="DF1618" i="3"/>
  <c r="DJ1618" i="3" s="1"/>
  <c r="DH1618" i="3"/>
  <c r="DI1618" i="3"/>
  <c r="DG1609" i="3"/>
  <c r="DF1609" i="3"/>
  <c r="DJ1609" i="3" s="1"/>
  <c r="DH1609" i="3"/>
  <c r="DI1609" i="3"/>
  <c r="CX1932" i="3"/>
  <c r="CX1912" i="3"/>
  <c r="CX1843" i="3"/>
  <c r="DF1753" i="3"/>
  <c r="DJ1753" i="3" s="1"/>
  <c r="DG1753" i="3"/>
  <c r="DH1753" i="3"/>
  <c r="DI1753" i="3"/>
  <c r="DF1751" i="3"/>
  <c r="DJ1751" i="3" s="1"/>
  <c r="DG1751" i="3"/>
  <c r="DI1751" i="3"/>
  <c r="DF1727" i="3"/>
  <c r="DJ1727" i="3" s="1"/>
  <c r="DG1727" i="3"/>
  <c r="DH1727" i="3"/>
  <c r="DI1727" i="3"/>
  <c r="DI1703" i="3"/>
  <c r="DJ1703" i="3" s="1"/>
  <c r="DF1703" i="3"/>
  <c r="DG1703" i="3"/>
  <c r="CX1920" i="3"/>
  <c r="CX1900" i="3"/>
  <c r="CV1786" i="3"/>
  <c r="U619" i="1" s="1"/>
  <c r="G3311" i="7" s="1"/>
  <c r="CX1786" i="3"/>
  <c r="DF1779" i="3"/>
  <c r="DJ1779" i="3" s="1"/>
  <c r="DG1779" i="3"/>
  <c r="DH1779" i="3"/>
  <c r="DF1755" i="3"/>
  <c r="DG1755" i="3"/>
  <c r="DI1755" i="3"/>
  <c r="DJ1755" i="3" s="1"/>
  <c r="DF1716" i="3"/>
  <c r="DJ1716" i="3" s="1"/>
  <c r="DG1716" i="3"/>
  <c r="DH1716" i="3"/>
  <c r="DI1716" i="3"/>
  <c r="DF1660" i="3"/>
  <c r="DJ1660" i="3" s="1"/>
  <c r="DG1660" i="3"/>
  <c r="DH1660" i="3"/>
  <c r="DI1660" i="3"/>
  <c r="DF1629" i="3"/>
  <c r="DJ1629" i="3" s="1"/>
  <c r="DG1629" i="3"/>
  <c r="DH1629" i="3"/>
  <c r="DI1629" i="3"/>
  <c r="DF1757" i="3"/>
  <c r="DJ1757" i="3" s="1"/>
  <c r="DG1757" i="3"/>
  <c r="DH1757" i="3"/>
  <c r="CV1742" i="3"/>
  <c r="U576" i="1" s="1"/>
  <c r="G3186" i="7" s="1"/>
  <c r="CX1742" i="3"/>
  <c r="DF1736" i="3"/>
  <c r="DJ1736" i="3" s="1"/>
  <c r="DG1736" i="3"/>
  <c r="DH1736" i="3"/>
  <c r="DI1736" i="3"/>
  <c r="DF1725" i="3"/>
  <c r="DG1725" i="3"/>
  <c r="DJ1725" i="3" s="1"/>
  <c r="DH1725" i="3"/>
  <c r="DI1725" i="3"/>
  <c r="CW1705" i="3"/>
  <c r="V477" i="1" s="1"/>
  <c r="G3067" i="7" s="1"/>
  <c r="CX1705" i="3"/>
  <c r="DF1693" i="3"/>
  <c r="DJ1693" i="3" s="1"/>
  <c r="DG1693" i="3"/>
  <c r="DH1693" i="3"/>
  <c r="DI1693" i="3"/>
  <c r="DF1671" i="3"/>
  <c r="DJ1671" i="3" s="1"/>
  <c r="DG1671" i="3"/>
  <c r="DH1671" i="3"/>
  <c r="DI1671" i="3"/>
  <c r="DF1597" i="3"/>
  <c r="DJ1597" i="3" s="1"/>
  <c r="DG1597" i="3"/>
  <c r="DH1597" i="3"/>
  <c r="DI1597" i="3"/>
  <c r="CX1793" i="3"/>
  <c r="DF1769" i="3"/>
  <c r="DJ1769" i="3" s="1"/>
  <c r="DG1769" i="3"/>
  <c r="DF1691" i="3"/>
  <c r="DJ1691" i="3" s="1"/>
  <c r="DG1691" i="3"/>
  <c r="DH1691" i="3"/>
  <c r="DI1691" i="3"/>
  <c r="DF1682" i="3"/>
  <c r="DJ1682" i="3" s="1"/>
  <c r="DG1682" i="3"/>
  <c r="DH1682" i="3"/>
  <c r="DI1682" i="3"/>
  <c r="CV1814" i="3"/>
  <c r="U661" i="1" s="1"/>
  <c r="G3395" i="7" s="1"/>
  <c r="CX1814" i="3"/>
  <c r="DF1782" i="3"/>
  <c r="P617" i="1" s="1"/>
  <c r="DG1782" i="3"/>
  <c r="Q617" i="1" s="1"/>
  <c r="DH1782" i="3"/>
  <c r="R617" i="1" s="1"/>
  <c r="DI1782" i="3"/>
  <c r="DF1771" i="3"/>
  <c r="DG1771" i="3"/>
  <c r="DH1771" i="3"/>
  <c r="DI1771" i="3"/>
  <c r="DJ1771" i="3" s="1"/>
  <c r="DH1765" i="3"/>
  <c r="DI1765" i="3"/>
  <c r="DH1733" i="3"/>
  <c r="DF1662" i="3"/>
  <c r="DJ1662" i="3" s="1"/>
  <c r="DG1662" i="3"/>
  <c r="DH1662" i="3"/>
  <c r="DI1662" i="3"/>
  <c r="DF1651" i="3"/>
  <c r="DJ1651" i="3" s="1"/>
  <c r="DG1651" i="3"/>
  <c r="DH1651" i="3"/>
  <c r="DI1651" i="3"/>
  <c r="DF1397" i="3"/>
  <c r="DJ1397" i="3" s="1"/>
  <c r="DG1397" i="3"/>
  <c r="DH1397" i="3"/>
  <c r="DI1397" i="3"/>
  <c r="CX1929" i="3"/>
  <c r="CX1801" i="3"/>
  <c r="DF1767" i="3"/>
  <c r="DJ1767" i="3" s="1"/>
  <c r="DG1767" i="3"/>
  <c r="DH1767" i="3"/>
  <c r="DI1767" i="3"/>
  <c r="DF1746" i="3"/>
  <c r="DJ1746" i="3" s="1"/>
  <c r="DG1746" i="3"/>
  <c r="DH1746" i="3"/>
  <c r="DI1746" i="3"/>
  <c r="DF1720" i="3"/>
  <c r="DJ1720" i="3" s="1"/>
  <c r="DG1720" i="3"/>
  <c r="DH1720" i="3"/>
  <c r="DI1720" i="3"/>
  <c r="DI1707" i="3"/>
  <c r="DF1707" i="3"/>
  <c r="DJ1707" i="3" s="1"/>
  <c r="DG1707" i="3"/>
  <c r="DI1673" i="3"/>
  <c r="DF1673" i="3"/>
  <c r="DJ1673" i="3" s="1"/>
  <c r="DG1673" i="3"/>
  <c r="DF1599" i="3"/>
  <c r="DJ1599" i="3" s="1"/>
  <c r="DG1599" i="3"/>
  <c r="DH1599" i="3"/>
  <c r="DI1599" i="3"/>
  <c r="CX1909" i="3"/>
  <c r="CX1889" i="3"/>
  <c r="CX1799" i="3"/>
  <c r="DF1709" i="3"/>
  <c r="DJ1709" i="3" s="1"/>
  <c r="DG1709" i="3"/>
  <c r="DH1709" i="3"/>
  <c r="DI1709" i="3"/>
  <c r="CW1686" i="3"/>
  <c r="V476" i="1" s="1"/>
  <c r="G3037" i="7" s="1"/>
  <c r="CX1686" i="3"/>
  <c r="DF1675" i="3"/>
  <c r="DJ1675" i="3" s="1"/>
  <c r="DG1675" i="3"/>
  <c r="DH1675" i="3"/>
  <c r="DI1675" i="3"/>
  <c r="DF1668" i="3"/>
  <c r="DJ1668" i="3" s="1"/>
  <c r="DG1668" i="3"/>
  <c r="DH1668" i="3"/>
  <c r="DI1668" i="3"/>
  <c r="DF1646" i="3"/>
  <c r="DG1646" i="3"/>
  <c r="DJ1646" i="3" s="1"/>
  <c r="DH1646" i="3"/>
  <c r="DI1646" i="3"/>
  <c r="DH1617" i="3"/>
  <c r="DI1617" i="3"/>
  <c r="DF1617" i="3"/>
  <c r="DJ1617" i="3" s="1"/>
  <c r="DG1617" i="3"/>
  <c r="DI1606" i="3"/>
  <c r="DF1606" i="3"/>
  <c r="DG1606" i="3"/>
  <c r="DH1606" i="3"/>
  <c r="CX1885" i="3"/>
  <c r="CX1877" i="3"/>
  <c r="CX1857" i="3"/>
  <c r="CV1789" i="3"/>
  <c r="U656" i="1" s="1"/>
  <c r="G3332" i="7" s="1"/>
  <c r="CX1789" i="3"/>
  <c r="DH1760" i="3"/>
  <c r="DF1731" i="3"/>
  <c r="DJ1731" i="3" s="1"/>
  <c r="DG1731" i="3"/>
  <c r="DH1731" i="3"/>
  <c r="DI1731" i="3"/>
  <c r="DF1659" i="3"/>
  <c r="DJ1659" i="3" s="1"/>
  <c r="DG1659" i="3"/>
  <c r="DH1659" i="3"/>
  <c r="DI1659" i="3"/>
  <c r="DF1516" i="3"/>
  <c r="DJ1516" i="3" s="1"/>
  <c r="DG1516" i="3"/>
  <c r="DH1516" i="3"/>
  <c r="DI1516" i="3"/>
  <c r="CX1865" i="3"/>
  <c r="CX1845" i="3"/>
  <c r="CX1824" i="3"/>
  <c r="CX1809" i="3"/>
  <c r="DF1713" i="3"/>
  <c r="DJ1713" i="3" s="1"/>
  <c r="DG1713" i="3"/>
  <c r="DH1713" i="3"/>
  <c r="DI1713" i="3"/>
  <c r="DF1657" i="3"/>
  <c r="DJ1657" i="3" s="1"/>
  <c r="DG1657" i="3"/>
  <c r="DH1657" i="3"/>
  <c r="DI1657" i="3"/>
  <c r="DF1592" i="3"/>
  <c r="DJ1592" i="3" s="1"/>
  <c r="DG1592" i="3"/>
  <c r="DH1592" i="3"/>
  <c r="DI1592" i="3"/>
  <c r="DF1423" i="3"/>
  <c r="DJ1423" i="3" s="1"/>
  <c r="DG1423" i="3"/>
  <c r="DH1423" i="3"/>
  <c r="DI1423" i="3"/>
  <c r="CX1833" i="3"/>
  <c r="DF1778" i="3"/>
  <c r="DG1778" i="3"/>
  <c r="DJ1778" i="3" s="1"/>
  <c r="DH1778" i="3"/>
  <c r="DI1778" i="3"/>
  <c r="CX1724" i="3"/>
  <c r="DF1670" i="3"/>
  <c r="DJ1670" i="3" s="1"/>
  <c r="DG1670" i="3"/>
  <c r="DH1670" i="3"/>
  <c r="DI1670" i="3"/>
  <c r="DI1626" i="3"/>
  <c r="DJ1626" i="3" s="1"/>
  <c r="DF1626" i="3"/>
  <c r="DG1626" i="3"/>
  <c r="DH1626" i="3"/>
  <c r="DG1756" i="3"/>
  <c r="DJ1756" i="3" s="1"/>
  <c r="DH1756" i="3"/>
  <c r="DI1756" i="3"/>
  <c r="CV1754" i="3"/>
  <c r="U578" i="1" s="1"/>
  <c r="G3219" i="7" s="1"/>
  <c r="CX1754" i="3"/>
  <c r="DF1741" i="3"/>
  <c r="DJ1741" i="3" s="1"/>
  <c r="DG1741" i="3"/>
  <c r="DH1741" i="3"/>
  <c r="DI1741" i="3"/>
  <c r="DF1739" i="3"/>
  <c r="DJ1739" i="3" s="1"/>
  <c r="DG1739" i="3"/>
  <c r="DI1739" i="3"/>
  <c r="DG1735" i="3"/>
  <c r="DH1735" i="3"/>
  <c r="DI1735" i="3"/>
  <c r="DI1733" i="3"/>
  <c r="DG1733" i="3"/>
  <c r="DF1697" i="3"/>
  <c r="DJ1697" i="3" s="1"/>
  <c r="DG1697" i="3"/>
  <c r="DH1697" i="3"/>
  <c r="DI1697" i="3"/>
  <c r="DF1690" i="3"/>
  <c r="DJ1690" i="3" s="1"/>
  <c r="DG1690" i="3"/>
  <c r="DH1690" i="3"/>
  <c r="DI1690" i="3"/>
  <c r="DF1677" i="3"/>
  <c r="DJ1677" i="3" s="1"/>
  <c r="DG1677" i="3"/>
  <c r="DH1677" i="3"/>
  <c r="DI1677" i="3"/>
  <c r="DF1650" i="3"/>
  <c r="DJ1650" i="3" s="1"/>
  <c r="DG1650" i="3"/>
  <c r="DH1650" i="3"/>
  <c r="DI1650" i="3"/>
  <c r="DH1643" i="3"/>
  <c r="DF1643" i="3"/>
  <c r="DJ1643" i="3" s="1"/>
  <c r="DG1643" i="3"/>
  <c r="DI1643" i="3"/>
  <c r="CV1830" i="3"/>
  <c r="U663" i="1" s="1"/>
  <c r="G3432" i="7" s="1"/>
  <c r="DF1719" i="3"/>
  <c r="DJ1719" i="3" s="1"/>
  <c r="DG1719" i="3"/>
  <c r="DH1719" i="3"/>
  <c r="DI1719" i="3"/>
  <c r="DF1711" i="3"/>
  <c r="DJ1711" i="3" s="1"/>
  <c r="DG1711" i="3"/>
  <c r="DI1711" i="3"/>
  <c r="DF1445" i="3"/>
  <c r="DJ1445" i="3" s="1"/>
  <c r="DG1445" i="3"/>
  <c r="DH1445" i="3"/>
  <c r="DI1445" i="3"/>
  <c r="DF1766" i="3"/>
  <c r="DJ1766" i="3" s="1"/>
  <c r="DG1766" i="3"/>
  <c r="DH1766" i="3"/>
  <c r="DI1766" i="3"/>
  <c r="DF1758" i="3"/>
  <c r="DJ1758" i="3" s="1"/>
  <c r="DG1758" i="3"/>
  <c r="DH1758" i="3"/>
  <c r="DI1758" i="3"/>
  <c r="DF1743" i="3"/>
  <c r="DG1743" i="3"/>
  <c r="DI1743" i="3"/>
  <c r="DJ1743" i="3" s="1"/>
  <c r="DF1728" i="3"/>
  <c r="DJ1728" i="3" s="1"/>
  <c r="DG1728" i="3"/>
  <c r="DH1728" i="3"/>
  <c r="DI1728" i="3"/>
  <c r="DF1717" i="3"/>
  <c r="DJ1717" i="3" s="1"/>
  <c r="DG1717" i="3"/>
  <c r="DH1717" i="3"/>
  <c r="DI1717" i="3"/>
  <c r="DF1645" i="3"/>
  <c r="DG1645" i="3"/>
  <c r="DH1645" i="3"/>
  <c r="DI1645" i="3"/>
  <c r="DJ1645" i="3" s="1"/>
  <c r="DG1632" i="3"/>
  <c r="DF1632" i="3"/>
  <c r="DJ1632" i="3" s="1"/>
  <c r="DH1632" i="3"/>
  <c r="DI1632" i="3"/>
  <c r="DI1953" i="3"/>
  <c r="CX1797" i="3"/>
  <c r="CX1785" i="3"/>
  <c r="DI1779" i="3"/>
  <c r="DF1770" i="3"/>
  <c r="P580" i="1" s="1"/>
  <c r="DG1770" i="3"/>
  <c r="DH1770" i="3"/>
  <c r="DI1770" i="3"/>
  <c r="DH1751" i="3"/>
  <c r="DF1745" i="3"/>
  <c r="DJ1745" i="3" s="1"/>
  <c r="DG1745" i="3"/>
  <c r="DH1745" i="3"/>
  <c r="DF1737" i="3"/>
  <c r="DJ1737" i="3" s="1"/>
  <c r="DG1737" i="3"/>
  <c r="DI1737" i="3"/>
  <c r="DH1703" i="3"/>
  <c r="DI1699" i="3"/>
  <c r="DF1699" i="3"/>
  <c r="DJ1699" i="3" s="1"/>
  <c r="DG1699" i="3"/>
  <c r="DF1453" i="3"/>
  <c r="DJ1453" i="3" s="1"/>
  <c r="DG1453" i="3"/>
  <c r="DH1453" i="3"/>
  <c r="DI1453" i="3"/>
  <c r="CV1762" i="3"/>
  <c r="U579" i="1" s="1"/>
  <c r="G3237" i="7" s="1"/>
  <c r="CX1762" i="3"/>
  <c r="DI1757" i="3"/>
  <c r="DH1755" i="3"/>
  <c r="DF1701" i="3"/>
  <c r="DJ1701" i="3" s="1"/>
  <c r="DG1701" i="3"/>
  <c r="DH1701" i="3"/>
  <c r="DI1701" i="3"/>
  <c r="DF1694" i="3"/>
  <c r="DJ1694" i="3" s="1"/>
  <c r="DG1694" i="3"/>
  <c r="DH1694" i="3"/>
  <c r="DI1694" i="3"/>
  <c r="DF1683" i="3"/>
  <c r="DJ1683" i="3" s="1"/>
  <c r="DG1683" i="3"/>
  <c r="DH1683" i="3"/>
  <c r="DI1683" i="3"/>
  <c r="DF1623" i="3"/>
  <c r="DJ1623" i="3" s="1"/>
  <c r="DG1623" i="3"/>
  <c r="DH1623" i="3"/>
  <c r="DI1623" i="3"/>
  <c r="DF1614" i="3"/>
  <c r="DJ1614" i="3" s="1"/>
  <c r="DG1614" i="3"/>
  <c r="DH1614" i="3"/>
  <c r="DI1614" i="3"/>
  <c r="DF1464" i="3"/>
  <c r="DJ1464" i="3" s="1"/>
  <c r="DG1464" i="3"/>
  <c r="DH1464" i="3"/>
  <c r="DI1464" i="3"/>
  <c r="DF1621" i="3"/>
  <c r="DJ1621" i="3" s="1"/>
  <c r="DF1587" i="3"/>
  <c r="DG1587" i="3"/>
  <c r="DH1587" i="3"/>
  <c r="DI1587" i="3"/>
  <c r="DF1563" i="3"/>
  <c r="DJ1563" i="3" s="1"/>
  <c r="DG1563" i="3"/>
  <c r="DH1563" i="3"/>
  <c r="DI1563" i="3"/>
  <c r="DH1536" i="3"/>
  <c r="DI1536" i="3"/>
  <c r="DF1536" i="3"/>
  <c r="DJ1536" i="3" s="1"/>
  <c r="DF1384" i="3"/>
  <c r="DJ1384" i="3" s="1"/>
  <c r="DG1384" i="3"/>
  <c r="DH1384" i="3"/>
  <c r="DI1384" i="3"/>
  <c r="DG1367" i="3"/>
  <c r="DH1367" i="3"/>
  <c r="DI1367" i="3"/>
  <c r="DF1367" i="3"/>
  <c r="DJ1367" i="3" s="1"/>
  <c r="DF1593" i="3"/>
  <c r="DJ1593" i="3" s="1"/>
  <c r="DG1593" i="3"/>
  <c r="DH1591" i="3"/>
  <c r="DI1591" i="3"/>
  <c r="DG1576" i="3"/>
  <c r="DH1576" i="3"/>
  <c r="DI1576" i="3"/>
  <c r="DF1567" i="3"/>
  <c r="DG1567" i="3"/>
  <c r="DH1567" i="3"/>
  <c r="DI1567" i="3"/>
  <c r="DF1527" i="3"/>
  <c r="DG1527" i="3"/>
  <c r="DH1527" i="3"/>
  <c r="DI1527" i="3"/>
  <c r="DJ1527" i="3" s="1"/>
  <c r="DF1494" i="3"/>
  <c r="DJ1494" i="3" s="1"/>
  <c r="DG1494" i="3"/>
  <c r="DH1494" i="3"/>
  <c r="DI1494" i="3"/>
  <c r="DF1468" i="3"/>
  <c r="DG1468" i="3"/>
  <c r="DH1468" i="3"/>
  <c r="DI1468" i="3"/>
  <c r="DJ1468" i="3" s="1"/>
  <c r="DF1449" i="3"/>
  <c r="DG1449" i="3"/>
  <c r="DH1449" i="3"/>
  <c r="DI1449" i="3"/>
  <c r="DJ1449" i="3" s="1"/>
  <c r="DF1438" i="3"/>
  <c r="DJ1438" i="3" s="1"/>
  <c r="DG1438" i="3"/>
  <c r="DH1438" i="3"/>
  <c r="DI1438" i="3"/>
  <c r="DF1399" i="3"/>
  <c r="DJ1399" i="3" s="1"/>
  <c r="DG1399" i="3"/>
  <c r="DH1399" i="3"/>
  <c r="DI1399" i="3"/>
  <c r="CW1352" i="3"/>
  <c r="V423" i="1" s="1"/>
  <c r="G2512" i="7" s="1"/>
  <c r="CX1352" i="3"/>
  <c r="DH1189" i="3"/>
  <c r="DF1189" i="3"/>
  <c r="DJ1189" i="3" s="1"/>
  <c r="DG1189" i="3"/>
  <c r="DI1189" i="3"/>
  <c r="DF1178" i="3"/>
  <c r="DJ1178" i="3" s="1"/>
  <c r="DG1178" i="3"/>
  <c r="DH1178" i="3"/>
  <c r="DI1178" i="3"/>
  <c r="DI1715" i="3"/>
  <c r="DI1704" i="3"/>
  <c r="CX1702" i="3"/>
  <c r="DI1689" i="3"/>
  <c r="DI1685" i="3"/>
  <c r="DJ1685" i="3" s="1"/>
  <c r="DI1681" i="3"/>
  <c r="DI1655" i="3"/>
  <c r="DI1648" i="3"/>
  <c r="DI1641" i="3"/>
  <c r="DI1619" i="3"/>
  <c r="DG1598" i="3"/>
  <c r="DH1598" i="3"/>
  <c r="DF1569" i="3"/>
  <c r="DH1569" i="3"/>
  <c r="DI1569" i="3"/>
  <c r="DF1558" i="3"/>
  <c r="DJ1558" i="3" s="1"/>
  <c r="DG1558" i="3"/>
  <c r="DH1558" i="3"/>
  <c r="DI1558" i="3"/>
  <c r="DF1545" i="3"/>
  <c r="DJ1545" i="3" s="1"/>
  <c r="DG1545" i="3"/>
  <c r="DH1545" i="3"/>
  <c r="DI1545" i="3"/>
  <c r="DF1525" i="3"/>
  <c r="DJ1525" i="3" s="1"/>
  <c r="DG1525" i="3"/>
  <c r="DI1525" i="3"/>
  <c r="DF1518" i="3"/>
  <c r="DJ1518" i="3" s="1"/>
  <c r="DG1518" i="3"/>
  <c r="DH1518" i="3"/>
  <c r="DF1503" i="3"/>
  <c r="DJ1503" i="3" s="1"/>
  <c r="DG1503" i="3"/>
  <c r="DH1503" i="3"/>
  <c r="DI1503" i="3"/>
  <c r="DF1459" i="3"/>
  <c r="DJ1459" i="3" s="1"/>
  <c r="DG1459" i="3"/>
  <c r="DH1459" i="3"/>
  <c r="DI1459" i="3"/>
  <c r="DF1429" i="3"/>
  <c r="DG1429" i="3"/>
  <c r="DH1429" i="3"/>
  <c r="DI1429" i="3"/>
  <c r="DH1375" i="3"/>
  <c r="DF1375" i="3"/>
  <c r="DJ1375" i="3" s="1"/>
  <c r="DG1375" i="3"/>
  <c r="DI1375" i="3"/>
  <c r="DI1777" i="3"/>
  <c r="DJ1777" i="3" s="1"/>
  <c r="DI1773" i="3"/>
  <c r="DI1761" i="3"/>
  <c r="DI1734" i="3"/>
  <c r="DH1715" i="3"/>
  <c r="DI1708" i="3"/>
  <c r="DH1704" i="3"/>
  <c r="DI1700" i="3"/>
  <c r="DH1689" i="3"/>
  <c r="DH1685" i="3"/>
  <c r="DH1681" i="3"/>
  <c r="DI1674" i="3"/>
  <c r="DH1655" i="3"/>
  <c r="DH1648" i="3"/>
  <c r="DH1641" i="3"/>
  <c r="DI1638" i="3"/>
  <c r="CX1627" i="3"/>
  <c r="DH1619" i="3"/>
  <c r="DH1602" i="3"/>
  <c r="DF1582" i="3"/>
  <c r="DJ1582" i="3" s="1"/>
  <c r="DG1582" i="3"/>
  <c r="DH1582" i="3"/>
  <c r="DI1582" i="3"/>
  <c r="DF1565" i="3"/>
  <c r="DJ1565" i="3" s="1"/>
  <c r="DG1565" i="3"/>
  <c r="DH1565" i="3"/>
  <c r="DF1538" i="3"/>
  <c r="DJ1538" i="3" s="1"/>
  <c r="DG1538" i="3"/>
  <c r="DH1538" i="3"/>
  <c r="DI1538" i="3"/>
  <c r="DF1531" i="3"/>
  <c r="DJ1531" i="3" s="1"/>
  <c r="DG1531" i="3"/>
  <c r="DH1531" i="3"/>
  <c r="DI1531" i="3"/>
  <c r="DF1511" i="3"/>
  <c r="DJ1511" i="3" s="1"/>
  <c r="DG1511" i="3"/>
  <c r="DH1511" i="3"/>
  <c r="DI1511" i="3"/>
  <c r="DF1477" i="3"/>
  <c r="DJ1477" i="3" s="1"/>
  <c r="DG1477" i="3"/>
  <c r="DH1477" i="3"/>
  <c r="DI1477" i="3"/>
  <c r="CX1410" i="3"/>
  <c r="DI1394" i="3"/>
  <c r="DF1394" i="3"/>
  <c r="DG1394" i="3"/>
  <c r="DH1394" i="3"/>
  <c r="DF1208" i="3"/>
  <c r="DJ1208" i="3" s="1"/>
  <c r="DG1208" i="3"/>
  <c r="DH1208" i="3"/>
  <c r="DI1208" i="3"/>
  <c r="DF1145" i="3"/>
  <c r="DJ1145" i="3" s="1"/>
  <c r="DG1145" i="3"/>
  <c r="DH1145" i="3"/>
  <c r="DI1145" i="3"/>
  <c r="DG1715" i="3"/>
  <c r="DG1704" i="3"/>
  <c r="DG1689" i="3"/>
  <c r="DG1685" i="3"/>
  <c r="DG1681" i="3"/>
  <c r="DG1655" i="3"/>
  <c r="DG1648" i="3"/>
  <c r="DG1641" i="3"/>
  <c r="DG1619" i="3"/>
  <c r="DF1580" i="3"/>
  <c r="DJ1580" i="3" s="1"/>
  <c r="DG1580" i="3"/>
  <c r="DI1580" i="3"/>
  <c r="DI1461" i="3"/>
  <c r="DG1461" i="3"/>
  <c r="DF1433" i="3"/>
  <c r="DJ1433" i="3" s="1"/>
  <c r="DG1433" i="3"/>
  <c r="DH1433" i="3"/>
  <c r="DI1433" i="3"/>
  <c r="DI1386" i="3"/>
  <c r="DF1386" i="3"/>
  <c r="DJ1386" i="3" s="1"/>
  <c r="DG1386" i="3"/>
  <c r="DH1386" i="3"/>
  <c r="DF1369" i="3"/>
  <c r="DJ1369" i="3" s="1"/>
  <c r="DG1369" i="3"/>
  <c r="DH1369" i="3"/>
  <c r="DI1369" i="3"/>
  <c r="DF1224" i="3"/>
  <c r="DJ1224" i="3" s="1"/>
  <c r="DG1224" i="3"/>
  <c r="DH1224" i="3"/>
  <c r="DI1224" i="3"/>
  <c r="DF1217" i="3"/>
  <c r="DJ1217" i="3" s="1"/>
  <c r="DG1217" i="3"/>
  <c r="DH1217" i="3"/>
  <c r="DI1217" i="3"/>
  <c r="DI1202" i="3"/>
  <c r="DF1202" i="3"/>
  <c r="DJ1202" i="3" s="1"/>
  <c r="DG1202" i="3"/>
  <c r="DH1202" i="3"/>
  <c r="DF1553" i="3"/>
  <c r="DJ1553" i="3" s="1"/>
  <c r="DG1553" i="3"/>
  <c r="DH1553" i="3"/>
  <c r="DI1553" i="3"/>
  <c r="DF1520" i="3"/>
  <c r="DJ1520" i="3" s="1"/>
  <c r="DG1520" i="3"/>
  <c r="DH1520" i="3"/>
  <c r="DI1520" i="3"/>
  <c r="DF1515" i="3"/>
  <c r="DJ1515" i="3" s="1"/>
  <c r="DG1515" i="3"/>
  <c r="DH1515" i="3"/>
  <c r="DI1515" i="3"/>
  <c r="DF1505" i="3"/>
  <c r="DJ1505" i="3" s="1"/>
  <c r="DG1505" i="3"/>
  <c r="DH1505" i="3"/>
  <c r="DI1505" i="3"/>
  <c r="DF1498" i="3"/>
  <c r="DJ1498" i="3" s="1"/>
  <c r="DG1498" i="3"/>
  <c r="DH1498" i="3"/>
  <c r="DI1498" i="3"/>
  <c r="DF1472" i="3"/>
  <c r="DJ1472" i="3" s="1"/>
  <c r="DG1472" i="3"/>
  <c r="DH1472" i="3"/>
  <c r="DI1472" i="3"/>
  <c r="DF1258" i="3"/>
  <c r="DJ1258" i="3" s="1"/>
  <c r="DG1258" i="3"/>
  <c r="DH1258" i="3"/>
  <c r="DI1258" i="3"/>
  <c r="DI1204" i="3"/>
  <c r="DF1204" i="3"/>
  <c r="DG1204" i="3"/>
  <c r="DH1204" i="3"/>
  <c r="DG1635" i="3"/>
  <c r="DF1622" i="3"/>
  <c r="DJ1622" i="3" s="1"/>
  <c r="DH1596" i="3"/>
  <c r="DI1596" i="3"/>
  <c r="DF1586" i="3"/>
  <c r="DG1586" i="3"/>
  <c r="DH1586" i="3"/>
  <c r="DI1586" i="3"/>
  <c r="DJ1586" i="3" s="1"/>
  <c r="DF1571" i="3"/>
  <c r="DJ1571" i="3" s="1"/>
  <c r="DG1571" i="3"/>
  <c r="DH1571" i="3"/>
  <c r="DI1571" i="3"/>
  <c r="DF1535" i="3"/>
  <c r="DJ1535" i="3" s="1"/>
  <c r="DG1535" i="3"/>
  <c r="DH1535" i="3"/>
  <c r="DI1535" i="3"/>
  <c r="DF1513" i="3"/>
  <c r="DJ1513" i="3" s="1"/>
  <c r="DG1513" i="3"/>
  <c r="DH1513" i="3"/>
  <c r="DI1513" i="3"/>
  <c r="DF1485" i="3"/>
  <c r="DJ1485" i="3" s="1"/>
  <c r="DG1485" i="3"/>
  <c r="DH1485" i="3"/>
  <c r="DI1485" i="3"/>
  <c r="DF1479" i="3"/>
  <c r="DJ1479" i="3" s="1"/>
  <c r="DG1479" i="3"/>
  <c r="DH1479" i="3"/>
  <c r="DI1479" i="3"/>
  <c r="DF1463" i="3"/>
  <c r="DJ1463" i="3" s="1"/>
  <c r="DG1463" i="3"/>
  <c r="DH1463" i="3"/>
  <c r="DI1463" i="3"/>
  <c r="DF1452" i="3"/>
  <c r="DJ1452" i="3" s="1"/>
  <c r="DG1452" i="3"/>
  <c r="DH1452" i="3"/>
  <c r="DI1452" i="3"/>
  <c r="DF1444" i="3"/>
  <c r="DJ1444" i="3" s="1"/>
  <c r="DG1444" i="3"/>
  <c r="DH1444" i="3"/>
  <c r="DI1444" i="3"/>
  <c r="DI1435" i="3"/>
  <c r="DG1435" i="3"/>
  <c r="DG1422" i="3"/>
  <c r="DF1422" i="3"/>
  <c r="DJ1422" i="3" s="1"/>
  <c r="DH1422" i="3"/>
  <c r="DI1422" i="3"/>
  <c r="DF1403" i="3"/>
  <c r="DJ1403" i="3" s="1"/>
  <c r="DG1403" i="3"/>
  <c r="DH1403" i="3"/>
  <c r="DI1403" i="3"/>
  <c r="DF1228" i="3"/>
  <c r="DG1228" i="3"/>
  <c r="DH1228" i="3"/>
  <c r="DI1228" i="3"/>
  <c r="CX1776" i="3"/>
  <c r="DF1613" i="3"/>
  <c r="DJ1613" i="3" s="1"/>
  <c r="DG1613" i="3"/>
  <c r="DI1613" i="3"/>
  <c r="DF1611" i="3"/>
  <c r="DJ1611" i="3" s="1"/>
  <c r="DF1584" i="3"/>
  <c r="DJ1584" i="3" s="1"/>
  <c r="DG1584" i="3"/>
  <c r="DH1584" i="3"/>
  <c r="DI1584" i="3"/>
  <c r="DF1575" i="3"/>
  <c r="DJ1575" i="3" s="1"/>
  <c r="DG1575" i="3"/>
  <c r="DH1575" i="3"/>
  <c r="DI1575" i="3"/>
  <c r="DH1562" i="3"/>
  <c r="DI1562" i="3"/>
  <c r="DF1562" i="3"/>
  <c r="DJ1562" i="3" s="1"/>
  <c r="DF1542" i="3"/>
  <c r="DJ1542" i="3" s="1"/>
  <c r="DG1542" i="3"/>
  <c r="DH1542" i="3"/>
  <c r="DI1542" i="3"/>
  <c r="DF1533" i="3"/>
  <c r="DJ1533" i="3" s="1"/>
  <c r="DG1533" i="3"/>
  <c r="DI1533" i="3"/>
  <c r="DG1388" i="3"/>
  <c r="DF1388" i="3"/>
  <c r="DJ1388" i="3" s="1"/>
  <c r="DH1388" i="3"/>
  <c r="DI1388" i="3"/>
  <c r="DH1381" i="3"/>
  <c r="DF1381" i="3"/>
  <c r="DJ1381" i="3" s="1"/>
  <c r="DG1381" i="3"/>
  <c r="DI1381" i="3"/>
  <c r="CX1722" i="3"/>
  <c r="CX1644" i="3"/>
  <c r="DF1590" i="3"/>
  <c r="DJ1590" i="3" s="1"/>
  <c r="DG1590" i="3"/>
  <c r="DH1590" i="3"/>
  <c r="DI1590" i="3"/>
  <c r="DF1493" i="3"/>
  <c r="DJ1493" i="3" s="1"/>
  <c r="DG1493" i="3"/>
  <c r="DH1493" i="3"/>
  <c r="DI1493" i="3"/>
  <c r="DF1467" i="3"/>
  <c r="DG1467" i="3"/>
  <c r="DH1467" i="3"/>
  <c r="DI1467" i="3"/>
  <c r="CV1448" i="3"/>
  <c r="U428" i="1" s="1"/>
  <c r="DF1437" i="3"/>
  <c r="DJ1437" i="3" s="1"/>
  <c r="DG1437" i="3"/>
  <c r="DH1437" i="3"/>
  <c r="DI1437" i="3"/>
  <c r="DF1414" i="3"/>
  <c r="DJ1414" i="3" s="1"/>
  <c r="DG1414" i="3"/>
  <c r="DH1414" i="3"/>
  <c r="DI1414" i="3"/>
  <c r="CX1666" i="3"/>
  <c r="DI1664" i="3"/>
  <c r="CX1625" i="3"/>
  <c r="DH1595" i="3"/>
  <c r="DF1573" i="3"/>
  <c r="DJ1573" i="3" s="1"/>
  <c r="DG1573" i="3"/>
  <c r="DH1573" i="3"/>
  <c r="DF1557" i="3"/>
  <c r="DJ1557" i="3" s="1"/>
  <c r="DG1557" i="3"/>
  <c r="DH1557" i="3"/>
  <c r="DI1557" i="3"/>
  <c r="DF1524" i="3"/>
  <c r="DJ1524" i="3" s="1"/>
  <c r="DG1524" i="3"/>
  <c r="DH1524" i="3"/>
  <c r="DI1524" i="3"/>
  <c r="DF1508" i="3"/>
  <c r="DG1508" i="3"/>
  <c r="DH1508" i="3"/>
  <c r="DI1508" i="3"/>
  <c r="DJ1508" i="3" s="1"/>
  <c r="DH1502" i="3"/>
  <c r="DI1502" i="3"/>
  <c r="DF1502" i="3"/>
  <c r="DJ1502" i="3" s="1"/>
  <c r="DH1407" i="3"/>
  <c r="DF1407" i="3"/>
  <c r="DJ1407" i="3" s="1"/>
  <c r="DG1407" i="3"/>
  <c r="DI1407" i="3"/>
  <c r="DF1303" i="3"/>
  <c r="DJ1303" i="3" s="1"/>
  <c r="DG1303" i="3"/>
  <c r="DH1303" i="3"/>
  <c r="DI1303" i="3"/>
  <c r="DF1298" i="3"/>
  <c r="DJ1298" i="3" s="1"/>
  <c r="DG1298" i="3"/>
  <c r="DH1298" i="3"/>
  <c r="DI1298" i="3"/>
  <c r="DF1273" i="3"/>
  <c r="DJ1273" i="3" s="1"/>
  <c r="DG1273" i="3"/>
  <c r="DH1273" i="3"/>
  <c r="DI1273" i="3"/>
  <c r="DI1687" i="3"/>
  <c r="DI1679" i="3"/>
  <c r="DH1664" i="3"/>
  <c r="DI1653" i="3"/>
  <c r="DI1639" i="3"/>
  <c r="DI1612" i="3"/>
  <c r="DF1564" i="3"/>
  <c r="DJ1564" i="3" s="1"/>
  <c r="DG1564" i="3"/>
  <c r="DH1564" i="3"/>
  <c r="DI1564" i="3"/>
  <c r="DF1544" i="3"/>
  <c r="DJ1544" i="3" s="1"/>
  <c r="DG1544" i="3"/>
  <c r="DH1544" i="3"/>
  <c r="DH1476" i="3"/>
  <c r="DI1476" i="3"/>
  <c r="DF1476" i="3"/>
  <c r="DJ1476" i="3" s="1"/>
  <c r="DF1465" i="3"/>
  <c r="DJ1465" i="3" s="1"/>
  <c r="DG1465" i="3"/>
  <c r="DI1465" i="3"/>
  <c r="DF1456" i="3"/>
  <c r="DJ1456" i="3" s="1"/>
  <c r="DG1456" i="3"/>
  <c r="DH1456" i="3"/>
  <c r="DI1456" i="3"/>
  <c r="DF1448" i="3"/>
  <c r="P428" i="1" s="1"/>
  <c r="DG1448" i="3"/>
  <c r="Q428" i="1" s="1"/>
  <c r="DH1448" i="3"/>
  <c r="DI1448" i="3"/>
  <c r="DF1289" i="3"/>
  <c r="DJ1289" i="3" s="1"/>
  <c r="DG1289" i="3"/>
  <c r="DH1289" i="3"/>
  <c r="DI1289" i="3"/>
  <c r="DH1687" i="3"/>
  <c r="DH1679" i="3"/>
  <c r="DH1653" i="3"/>
  <c r="DI1633" i="3"/>
  <c r="DH1612" i="3"/>
  <c r="DF1579" i="3"/>
  <c r="DJ1579" i="3" s="1"/>
  <c r="DG1579" i="3"/>
  <c r="DH1579" i="3"/>
  <c r="DI1579" i="3"/>
  <c r="CW1568" i="3"/>
  <c r="V434" i="1" s="1"/>
  <c r="G2849" i="7" s="1"/>
  <c r="CX1568" i="3"/>
  <c r="DF1550" i="3"/>
  <c r="DJ1550" i="3" s="1"/>
  <c r="DG1550" i="3"/>
  <c r="DH1550" i="3"/>
  <c r="DI1550" i="3"/>
  <c r="DF1537" i="3"/>
  <c r="DJ1537" i="3" s="1"/>
  <c r="DG1537" i="3"/>
  <c r="DH1537" i="3"/>
  <c r="DI1537" i="3"/>
  <c r="DF1430" i="3"/>
  <c r="DG1430" i="3"/>
  <c r="DJ1430" i="3" s="1"/>
  <c r="DH1430" i="3"/>
  <c r="DI1430" i="3"/>
  <c r="DI1426" i="3"/>
  <c r="DF1426" i="3"/>
  <c r="DJ1426" i="3" s="1"/>
  <c r="DG1426" i="3"/>
  <c r="DH1426" i="3"/>
  <c r="DG1385" i="3"/>
  <c r="DH1385" i="3"/>
  <c r="DI1385" i="3"/>
  <c r="DF1322" i="3"/>
  <c r="DJ1322" i="3" s="1"/>
  <c r="DG1322" i="3"/>
  <c r="DH1322" i="3"/>
  <c r="DI1322" i="3"/>
  <c r="DF1317" i="3"/>
  <c r="DJ1317" i="3" s="1"/>
  <c r="DG1317" i="3"/>
  <c r="DH1317" i="3"/>
  <c r="DI1317" i="3"/>
  <c r="DF1310" i="3"/>
  <c r="DG1310" i="3"/>
  <c r="DH1310" i="3"/>
  <c r="DI1310" i="3"/>
  <c r="DJ1310" i="3" s="1"/>
  <c r="DH1763" i="3"/>
  <c r="DH1759" i="3"/>
  <c r="DH1747" i="3"/>
  <c r="DH1732" i="3"/>
  <c r="DH1706" i="3"/>
  <c r="DH1698" i="3"/>
  <c r="DG1687" i="3"/>
  <c r="DG1679" i="3"/>
  <c r="DH1672" i="3"/>
  <c r="DG1653" i="3"/>
  <c r="DH1633" i="3"/>
  <c r="DH1630" i="3"/>
  <c r="DH1615" i="3"/>
  <c r="DG1612" i="3"/>
  <c r="CW1608" i="3"/>
  <c r="V436" i="1" s="1"/>
  <c r="G2910" i="7" s="1"/>
  <c r="CX1608" i="3"/>
  <c r="DF1603" i="3"/>
  <c r="DJ1603" i="3" s="1"/>
  <c r="DI1593" i="3"/>
  <c r="DG1591" i="3"/>
  <c r="DF1519" i="3"/>
  <c r="DJ1519" i="3" s="1"/>
  <c r="DG1519" i="3"/>
  <c r="DH1519" i="3"/>
  <c r="DI1519" i="3"/>
  <c r="DF1504" i="3"/>
  <c r="DJ1504" i="3" s="1"/>
  <c r="DG1504" i="3"/>
  <c r="DH1504" i="3"/>
  <c r="DI1504" i="3"/>
  <c r="DF1497" i="3"/>
  <c r="DJ1497" i="3" s="1"/>
  <c r="DG1497" i="3"/>
  <c r="DH1497" i="3"/>
  <c r="DI1497" i="3"/>
  <c r="DF1471" i="3"/>
  <c r="DJ1471" i="3" s="1"/>
  <c r="DG1471" i="3"/>
  <c r="DH1471" i="3"/>
  <c r="DI1471" i="3"/>
  <c r="DF1441" i="3"/>
  <c r="DJ1441" i="3" s="1"/>
  <c r="DG1441" i="3"/>
  <c r="DH1441" i="3"/>
  <c r="DI1441" i="3"/>
  <c r="DF1439" i="3"/>
  <c r="DJ1439" i="3" s="1"/>
  <c r="DG1439" i="3"/>
  <c r="DI1439" i="3"/>
  <c r="DI1400" i="3"/>
  <c r="DF1400" i="3"/>
  <c r="DJ1400" i="3" s="1"/>
  <c r="DG1400" i="3"/>
  <c r="DH1400" i="3"/>
  <c r="DG1763" i="3"/>
  <c r="DG1759" i="3"/>
  <c r="DG1747" i="3"/>
  <c r="DG1732" i="3"/>
  <c r="DG1706" i="3"/>
  <c r="DG1698" i="3"/>
  <c r="DG1672" i="3"/>
  <c r="DG1633" i="3"/>
  <c r="DG1630" i="3"/>
  <c r="DG1615" i="3"/>
  <c r="DI1598" i="3"/>
  <c r="DH1593" i="3"/>
  <c r="DF1591" i="3"/>
  <c r="DJ1591" i="3" s="1"/>
  <c r="DF1576" i="3"/>
  <c r="DJ1576" i="3" s="1"/>
  <c r="DH1570" i="3"/>
  <c r="DI1570" i="3"/>
  <c r="DF1570" i="3"/>
  <c r="DJ1570" i="3" s="1"/>
  <c r="DF1561" i="3"/>
  <c r="DJ1561" i="3" s="1"/>
  <c r="DG1561" i="3"/>
  <c r="DH1561" i="3"/>
  <c r="DI1561" i="3"/>
  <c r="DF1559" i="3"/>
  <c r="DJ1559" i="3" s="1"/>
  <c r="DG1559" i="3"/>
  <c r="DI1559" i="3"/>
  <c r="DF1552" i="3"/>
  <c r="DJ1552" i="3" s="1"/>
  <c r="DG1552" i="3"/>
  <c r="DH1552" i="3"/>
  <c r="DF1541" i="3"/>
  <c r="DJ1541" i="3" s="1"/>
  <c r="DG1541" i="3"/>
  <c r="DH1541" i="3"/>
  <c r="DI1541" i="3"/>
  <c r="DG1536" i="3"/>
  <c r="DF1512" i="3"/>
  <c r="DJ1512" i="3" s="1"/>
  <c r="DG1512" i="3"/>
  <c r="DH1512" i="3"/>
  <c r="DI1512" i="3"/>
  <c r="DF1478" i="3"/>
  <c r="DJ1478" i="3" s="1"/>
  <c r="DG1478" i="3"/>
  <c r="DH1478" i="3"/>
  <c r="DI1478" i="3"/>
  <c r="CX1750" i="3"/>
  <c r="DI1748" i="3"/>
  <c r="DI1744" i="3"/>
  <c r="DI1729" i="3"/>
  <c r="DI1721" i="3"/>
  <c r="DI1695" i="3"/>
  <c r="DI1669" i="3"/>
  <c r="DI1665" i="3"/>
  <c r="DJ1665" i="3" s="1"/>
  <c r="DI1661" i="3"/>
  <c r="DF1630" i="3"/>
  <c r="DJ1630" i="3" s="1"/>
  <c r="DF1598" i="3"/>
  <c r="DJ1598" i="3" s="1"/>
  <c r="DF1583" i="3"/>
  <c r="DJ1583" i="3" s="1"/>
  <c r="DG1583" i="3"/>
  <c r="DH1583" i="3"/>
  <c r="DI1583" i="3"/>
  <c r="DF1539" i="3"/>
  <c r="DJ1539" i="3" s="1"/>
  <c r="DG1539" i="3"/>
  <c r="DH1539" i="3"/>
  <c r="DI1539" i="3"/>
  <c r="DF1532" i="3"/>
  <c r="DJ1532" i="3" s="1"/>
  <c r="DG1532" i="3"/>
  <c r="DH1532" i="3"/>
  <c r="DI1532" i="3"/>
  <c r="DH1525" i="3"/>
  <c r="DI1518" i="3"/>
  <c r="DF1482" i="3"/>
  <c r="DJ1482" i="3" s="1"/>
  <c r="DG1482" i="3"/>
  <c r="DH1482" i="3"/>
  <c r="DI1482" i="3"/>
  <c r="DF1443" i="3"/>
  <c r="DJ1443" i="3" s="1"/>
  <c r="DG1443" i="3"/>
  <c r="DH1443" i="3"/>
  <c r="DI1443" i="3"/>
  <c r="DF1419" i="3"/>
  <c r="DJ1419" i="3" s="1"/>
  <c r="DG1419" i="3"/>
  <c r="DH1419" i="3"/>
  <c r="DI1419" i="3"/>
  <c r="DF1402" i="3"/>
  <c r="DJ1402" i="3" s="1"/>
  <c r="DG1402" i="3"/>
  <c r="DH1402" i="3"/>
  <c r="DI1402" i="3"/>
  <c r="DF1387" i="3"/>
  <c r="DJ1387" i="3" s="1"/>
  <c r="DG1387" i="3"/>
  <c r="DH1387" i="3"/>
  <c r="DI1387" i="3"/>
  <c r="DF1378" i="3"/>
  <c r="DJ1378" i="3" s="1"/>
  <c r="DG1378" i="3"/>
  <c r="DH1378" i="3"/>
  <c r="DI1378" i="3"/>
  <c r="DI1376" i="3"/>
  <c r="DG1376" i="3"/>
  <c r="DH1748" i="3"/>
  <c r="DH1744" i="3"/>
  <c r="DJ1744" i="3" s="1"/>
  <c r="DH1729" i="3"/>
  <c r="DH1721" i="3"/>
  <c r="DH1695" i="3"/>
  <c r="DI1688" i="3"/>
  <c r="DI1684" i="3"/>
  <c r="DI1680" i="3"/>
  <c r="DH1669" i="3"/>
  <c r="DH1665" i="3"/>
  <c r="DH1661" i="3"/>
  <c r="DI1654" i="3"/>
  <c r="DI1647" i="3"/>
  <c r="DI1624" i="3"/>
  <c r="DI1621" i="3"/>
  <c r="DI1607" i="3"/>
  <c r="DI1601" i="3"/>
  <c r="DG1569" i="3"/>
  <c r="DJ1569" i="3" s="1"/>
  <c r="DI1565" i="3"/>
  <c r="DJ1529" i="3"/>
  <c r="DF1501" i="3"/>
  <c r="DJ1501" i="3" s="1"/>
  <c r="DG1501" i="3"/>
  <c r="DH1501" i="3"/>
  <c r="DI1501" i="3"/>
  <c r="DF1413" i="3"/>
  <c r="DJ1413" i="3" s="1"/>
  <c r="DG1413" i="3"/>
  <c r="DH1413" i="3"/>
  <c r="DI1413" i="3"/>
  <c r="DI1395" i="3"/>
  <c r="DG1395" i="3"/>
  <c r="DF1365" i="3"/>
  <c r="DJ1365" i="3" s="1"/>
  <c r="DG1365" i="3"/>
  <c r="DH1365" i="3"/>
  <c r="DI1365" i="3"/>
  <c r="DH1647" i="3"/>
  <c r="DJ1647" i="3" s="1"/>
  <c r="DH1624" i="3"/>
  <c r="DF1620" i="3"/>
  <c r="DJ1620" i="3" s="1"/>
  <c r="DH1620" i="3"/>
  <c r="DH1610" i="3"/>
  <c r="DH1607" i="3"/>
  <c r="DJ1607" i="3" s="1"/>
  <c r="DH1601" i="3"/>
  <c r="DF1572" i="3"/>
  <c r="DJ1572" i="3" s="1"/>
  <c r="DG1572" i="3"/>
  <c r="DH1572" i="3"/>
  <c r="DI1572" i="3"/>
  <c r="DF1554" i="3"/>
  <c r="DJ1554" i="3" s="1"/>
  <c r="DG1554" i="3"/>
  <c r="DH1554" i="3"/>
  <c r="DI1554" i="3"/>
  <c r="DF1523" i="3"/>
  <c r="DJ1523" i="3" s="1"/>
  <c r="DG1523" i="3"/>
  <c r="DH1523" i="3"/>
  <c r="DI1523" i="3"/>
  <c r="DF1499" i="3"/>
  <c r="DJ1499" i="3" s="1"/>
  <c r="DG1499" i="3"/>
  <c r="DI1499" i="3"/>
  <c r="DF1475" i="3"/>
  <c r="DJ1475" i="3" s="1"/>
  <c r="DG1475" i="3"/>
  <c r="DH1475" i="3"/>
  <c r="DI1475" i="3"/>
  <c r="DF1473" i="3"/>
  <c r="DJ1473" i="3" s="1"/>
  <c r="DG1473" i="3"/>
  <c r="DI1473" i="3"/>
  <c r="DH1461" i="3"/>
  <c r="DF1455" i="3"/>
  <c r="DJ1455" i="3" s="1"/>
  <c r="DG1455" i="3"/>
  <c r="DH1455" i="3"/>
  <c r="DI1455" i="3"/>
  <c r="DF1447" i="3"/>
  <c r="DJ1447" i="3" s="1"/>
  <c r="DG1447" i="3"/>
  <c r="DH1447" i="3"/>
  <c r="DI1447" i="3"/>
  <c r="DF1406" i="3"/>
  <c r="DJ1406" i="3" s="1"/>
  <c r="DG1406" i="3"/>
  <c r="DH1406" i="3"/>
  <c r="DI1406" i="3"/>
  <c r="DF1363" i="3"/>
  <c r="DJ1363" i="3" s="1"/>
  <c r="DG1363" i="3"/>
  <c r="DH1363" i="3"/>
  <c r="DI1363" i="3"/>
  <c r="DJ1353" i="3"/>
  <c r="DF1308" i="3"/>
  <c r="DJ1308" i="3" s="1"/>
  <c r="DG1308" i="3"/>
  <c r="DH1308" i="3"/>
  <c r="DI1308" i="3"/>
  <c r="DF1296" i="3"/>
  <c r="DJ1296" i="3" s="1"/>
  <c r="DG1296" i="3"/>
  <c r="DH1296" i="3"/>
  <c r="DI1296" i="3"/>
  <c r="DF1280" i="3"/>
  <c r="DJ1280" i="3" s="1"/>
  <c r="DG1280" i="3"/>
  <c r="DH1280" i="3"/>
  <c r="DI1280" i="3"/>
  <c r="DI1271" i="3"/>
  <c r="DF1271" i="3"/>
  <c r="DJ1271" i="3" s="1"/>
  <c r="DG1271" i="3"/>
  <c r="DF1253" i="3"/>
  <c r="DJ1253" i="3" s="1"/>
  <c r="DG1253" i="3"/>
  <c r="DH1253" i="3"/>
  <c r="DI1253" i="3"/>
  <c r="DF1130" i="3"/>
  <c r="DJ1130" i="3" s="1"/>
  <c r="DG1130" i="3"/>
  <c r="DH1130" i="3"/>
  <c r="DI1130" i="3"/>
  <c r="DF1096" i="3"/>
  <c r="DJ1096" i="3" s="1"/>
  <c r="DG1096" i="3"/>
  <c r="DH1096" i="3"/>
  <c r="DI1096" i="3"/>
  <c r="CX1588" i="3"/>
  <c r="DH1578" i="3"/>
  <c r="CX1509" i="3"/>
  <c r="DI1507" i="3"/>
  <c r="DH1492" i="3"/>
  <c r="DH1488" i="3"/>
  <c r="DH1484" i="3"/>
  <c r="DH1458" i="3"/>
  <c r="DI1451" i="3"/>
  <c r="DH1432" i="3"/>
  <c r="DH1428" i="3"/>
  <c r="DH1412" i="3"/>
  <c r="DH1405" i="3"/>
  <c r="DI1389" i="3"/>
  <c r="DG1578" i="3"/>
  <c r="DI1556" i="3"/>
  <c r="DI1530" i="3"/>
  <c r="CX1528" i="3"/>
  <c r="DI1526" i="3"/>
  <c r="DI1522" i="3"/>
  <c r="DI1496" i="3"/>
  <c r="DI1470" i="3"/>
  <c r="DI1462" i="3"/>
  <c r="DI1436" i="3"/>
  <c r="DI1409" i="3"/>
  <c r="DJ1409" i="3" s="1"/>
  <c r="DH1389" i="3"/>
  <c r="DI1383" i="3"/>
  <c r="DI1380" i="3"/>
  <c r="CW1372" i="3"/>
  <c r="V424" i="1" s="1"/>
  <c r="G2543" i="7" s="1"/>
  <c r="DI1368" i="3"/>
  <c r="DF1314" i="3"/>
  <c r="DJ1314" i="3" s="1"/>
  <c r="DG1314" i="3"/>
  <c r="DH1314" i="3"/>
  <c r="DI1314" i="3"/>
  <c r="DF1244" i="3"/>
  <c r="DJ1244" i="3" s="1"/>
  <c r="DG1244" i="3"/>
  <c r="DH1244" i="3"/>
  <c r="DI1244" i="3"/>
  <c r="DF1221" i="3"/>
  <c r="DJ1221" i="3" s="1"/>
  <c r="DG1221" i="3"/>
  <c r="DH1221" i="3"/>
  <c r="DI1221" i="3"/>
  <c r="DF1199" i="3"/>
  <c r="DJ1199" i="3" s="1"/>
  <c r="DG1199" i="3"/>
  <c r="DH1199" i="3"/>
  <c r="DF1165" i="3"/>
  <c r="DJ1165" i="3" s="1"/>
  <c r="DG1165" i="3"/>
  <c r="DH1165" i="3"/>
  <c r="DI1165" i="3"/>
  <c r="DF956" i="3"/>
  <c r="DJ956" i="3" s="1"/>
  <c r="DG956" i="3"/>
  <c r="DH956" i="3"/>
  <c r="DI956" i="3"/>
  <c r="DF938" i="3"/>
  <c r="DJ938" i="3" s="1"/>
  <c r="DG938" i="3"/>
  <c r="DH938" i="3"/>
  <c r="DI938" i="3"/>
  <c r="DH1556" i="3"/>
  <c r="DH1530" i="3"/>
  <c r="DH1526" i="3"/>
  <c r="DH1522" i="3"/>
  <c r="DH1496" i="3"/>
  <c r="DH1470" i="3"/>
  <c r="DH1462" i="3"/>
  <c r="DH1436" i="3"/>
  <c r="DI1425" i="3"/>
  <c r="CW1411" i="3"/>
  <c r="V426" i="1" s="1"/>
  <c r="G2603" i="7" s="1"/>
  <c r="DH1409" i="3"/>
  <c r="DI1396" i="3"/>
  <c r="DI1393" i="3"/>
  <c r="DG1355" i="3"/>
  <c r="DH1355" i="3"/>
  <c r="DI1355" i="3"/>
  <c r="DI1345" i="3"/>
  <c r="DG1345" i="3"/>
  <c r="DF1336" i="3"/>
  <c r="DJ1336" i="3" s="1"/>
  <c r="DG1336" i="3"/>
  <c r="DH1336" i="3"/>
  <c r="DI1336" i="3"/>
  <c r="DF1328" i="3"/>
  <c r="DJ1328" i="3" s="1"/>
  <c r="DG1328" i="3"/>
  <c r="DH1328" i="3"/>
  <c r="DI1328" i="3"/>
  <c r="DI1319" i="3"/>
  <c r="DF1319" i="3"/>
  <c r="DJ1319" i="3" s="1"/>
  <c r="DG1319" i="3"/>
  <c r="DF1284" i="3"/>
  <c r="DJ1284" i="3" s="1"/>
  <c r="DG1284" i="3"/>
  <c r="DH1284" i="3"/>
  <c r="DI1284" i="3"/>
  <c r="DF1260" i="3"/>
  <c r="DJ1260" i="3" s="1"/>
  <c r="DG1260" i="3"/>
  <c r="DH1260" i="3"/>
  <c r="DI1260" i="3"/>
  <c r="DF1255" i="3"/>
  <c r="DJ1255" i="3" s="1"/>
  <c r="DG1255" i="3"/>
  <c r="DH1255" i="3"/>
  <c r="DI1255" i="3"/>
  <c r="DF1239" i="3"/>
  <c r="DJ1239" i="3" s="1"/>
  <c r="DG1239" i="3"/>
  <c r="DH1239" i="3"/>
  <c r="DI1239" i="3"/>
  <c r="DF1232" i="3"/>
  <c r="DJ1232" i="3" s="1"/>
  <c r="DG1232" i="3"/>
  <c r="DH1232" i="3"/>
  <c r="DI1232" i="3"/>
  <c r="DI1226" i="3"/>
  <c r="DF1226" i="3"/>
  <c r="DJ1226" i="3" s="1"/>
  <c r="DG1226" i="3"/>
  <c r="DF1210" i="3"/>
  <c r="DJ1210" i="3" s="1"/>
  <c r="DG1210" i="3"/>
  <c r="DH1210" i="3"/>
  <c r="DI1210" i="3"/>
  <c r="DF1195" i="3"/>
  <c r="DJ1195" i="3" s="1"/>
  <c r="DG1195" i="3"/>
  <c r="DH1195" i="3"/>
  <c r="DI1195" i="3"/>
  <c r="DF1111" i="3"/>
  <c r="DJ1111" i="3" s="1"/>
  <c r="DG1111" i="3"/>
  <c r="DH1111" i="3"/>
  <c r="DI1111" i="3"/>
  <c r="DF1100" i="3"/>
  <c r="DG1100" i="3"/>
  <c r="DH1100" i="3"/>
  <c r="DI1100" i="3"/>
  <c r="DG1556" i="3"/>
  <c r="DG1530" i="3"/>
  <c r="DG1526" i="3"/>
  <c r="DG1522" i="3"/>
  <c r="DG1496" i="3"/>
  <c r="DG1470" i="3"/>
  <c r="DG1462" i="3"/>
  <c r="DG1436" i="3"/>
  <c r="DH1425" i="3"/>
  <c r="DG1409" i="3"/>
  <c r="DH1396" i="3"/>
  <c r="DH1393" i="3"/>
  <c r="DF1359" i="3"/>
  <c r="DJ1359" i="3" s="1"/>
  <c r="DI1359" i="3"/>
  <c r="DG1347" i="3"/>
  <c r="DH1347" i="3"/>
  <c r="DI1347" i="3"/>
  <c r="DF1316" i="3"/>
  <c r="DJ1316" i="3" s="1"/>
  <c r="DG1316" i="3"/>
  <c r="DH1316" i="3"/>
  <c r="DI1316" i="3"/>
  <c r="DF1180" i="3"/>
  <c r="DJ1180" i="3" s="1"/>
  <c r="DG1180" i="3"/>
  <c r="DH1180" i="3"/>
  <c r="DI1180" i="3"/>
  <c r="DH1594" i="3"/>
  <c r="DH1560" i="3"/>
  <c r="DG1549" i="3"/>
  <c r="DJ1549" i="3" s="1"/>
  <c r="DH1534" i="3"/>
  <c r="DH1500" i="3"/>
  <c r="DG1481" i="3"/>
  <c r="DH1474" i="3"/>
  <c r="DH1466" i="3"/>
  <c r="DH1440" i="3"/>
  <c r="DG1425" i="3"/>
  <c r="DI1416" i="3"/>
  <c r="DF1396" i="3"/>
  <c r="DJ1396" i="3" s="1"/>
  <c r="DG1393" i="3"/>
  <c r="DF1357" i="3"/>
  <c r="DJ1357" i="3" s="1"/>
  <c r="DG1357" i="3"/>
  <c r="DI1357" i="3"/>
  <c r="DF1340" i="3"/>
  <c r="DJ1340" i="3" s="1"/>
  <c r="DH1340" i="3"/>
  <c r="DI1340" i="3"/>
  <c r="DF1321" i="3"/>
  <c r="DJ1321" i="3" s="1"/>
  <c r="DG1321" i="3"/>
  <c r="DH1321" i="3"/>
  <c r="DI1321" i="3"/>
  <c r="DF1307" i="3"/>
  <c r="DJ1307" i="3" s="1"/>
  <c r="DG1307" i="3"/>
  <c r="DH1307" i="3"/>
  <c r="DI1307" i="3"/>
  <c r="DF1302" i="3"/>
  <c r="DJ1302" i="3" s="1"/>
  <c r="DG1302" i="3"/>
  <c r="DH1302" i="3"/>
  <c r="DI1302" i="3"/>
  <c r="DF1275" i="3"/>
  <c r="DJ1275" i="3" s="1"/>
  <c r="DG1275" i="3"/>
  <c r="DH1275" i="3"/>
  <c r="DI1275" i="3"/>
  <c r="CV1250" i="3"/>
  <c r="U382" i="1" s="1"/>
  <c r="G2355" i="7" s="1"/>
  <c r="CX1250" i="3"/>
  <c r="DF1223" i="3"/>
  <c r="DJ1223" i="3" s="1"/>
  <c r="DG1223" i="3"/>
  <c r="DH1223" i="3"/>
  <c r="DI1223" i="3"/>
  <c r="DG1160" i="3"/>
  <c r="DF1160" i="3"/>
  <c r="DJ1160" i="3" s="1"/>
  <c r="DH1160" i="3"/>
  <c r="DI1160" i="3"/>
  <c r="CX1585" i="3"/>
  <c r="DG1560" i="3"/>
  <c r="DG1474" i="3"/>
  <c r="DG1466" i="3"/>
  <c r="DG1440" i="3"/>
  <c r="DH1416" i="3"/>
  <c r="CX1408" i="3"/>
  <c r="CW1392" i="3"/>
  <c r="V425" i="1" s="1"/>
  <c r="G2574" i="7" s="1"/>
  <c r="DG1377" i="3"/>
  <c r="DF1374" i="3"/>
  <c r="DJ1374" i="3" s="1"/>
  <c r="DG1351" i="3"/>
  <c r="DH1351" i="3"/>
  <c r="DI1351" i="3"/>
  <c r="DJ1351" i="3" s="1"/>
  <c r="DF1332" i="3"/>
  <c r="DG1332" i="3"/>
  <c r="DH1332" i="3"/>
  <c r="R422" i="1" s="1"/>
  <c r="DI1332" i="3"/>
  <c r="DF1295" i="3"/>
  <c r="DJ1295" i="3" s="1"/>
  <c r="DG1295" i="3"/>
  <c r="DH1295" i="3"/>
  <c r="DI1295" i="3"/>
  <c r="DF1266" i="3"/>
  <c r="DJ1266" i="3" s="1"/>
  <c r="DG1266" i="3"/>
  <c r="DH1266" i="3"/>
  <c r="DI1266" i="3"/>
  <c r="DF1188" i="3"/>
  <c r="DG1188" i="3"/>
  <c r="DH1188" i="3"/>
  <c r="DI1188" i="3"/>
  <c r="DF1167" i="3"/>
  <c r="DJ1167" i="3" s="1"/>
  <c r="DG1167" i="3"/>
  <c r="DH1167" i="3"/>
  <c r="DI1167" i="3"/>
  <c r="CX1469" i="3"/>
  <c r="CX1370" i="3"/>
  <c r="DF1342" i="3"/>
  <c r="DJ1342" i="3" s="1"/>
  <c r="DG1342" i="3"/>
  <c r="DH1342" i="3"/>
  <c r="DF1288" i="3"/>
  <c r="DG1288" i="3"/>
  <c r="DH1288" i="3"/>
  <c r="DI1288" i="3"/>
  <c r="DF1236" i="3"/>
  <c r="DJ1236" i="3" s="1"/>
  <c r="DG1236" i="3"/>
  <c r="DH1236" i="3"/>
  <c r="DI1236" i="3"/>
  <c r="DF1212" i="3"/>
  <c r="DJ1212" i="3" s="1"/>
  <c r="DG1212" i="3"/>
  <c r="DH1212" i="3"/>
  <c r="DI1212" i="3"/>
  <c r="DG1175" i="3"/>
  <c r="DF1175" i="3"/>
  <c r="DJ1175" i="3" s="1"/>
  <c r="DH1175" i="3"/>
  <c r="DI1175" i="3"/>
  <c r="DF1115" i="3"/>
  <c r="DJ1115" i="3" s="1"/>
  <c r="DG1115" i="3"/>
  <c r="DH1115" i="3"/>
  <c r="DI1115" i="3"/>
  <c r="DF1108" i="3"/>
  <c r="DJ1108" i="3" s="1"/>
  <c r="DG1108" i="3"/>
  <c r="DH1108" i="3"/>
  <c r="DI1108" i="3"/>
  <c r="DF1104" i="3"/>
  <c r="DJ1104" i="3" s="1"/>
  <c r="DG1104" i="3"/>
  <c r="DH1104" i="3"/>
  <c r="DI1104" i="3"/>
  <c r="CX1548" i="3"/>
  <c r="DI1546" i="3"/>
  <c r="DI1490" i="3"/>
  <c r="DF1371" i="3"/>
  <c r="DF1349" i="3"/>
  <c r="DJ1349" i="3" s="1"/>
  <c r="DG1349" i="3"/>
  <c r="DI1349" i="3"/>
  <c r="DF1313" i="3"/>
  <c r="DJ1313" i="3" s="1"/>
  <c r="DG1313" i="3"/>
  <c r="DH1313" i="3"/>
  <c r="DI1313" i="3"/>
  <c r="DI1241" i="3"/>
  <c r="DF1241" i="3"/>
  <c r="DJ1241" i="3" s="1"/>
  <c r="DG1241" i="3"/>
  <c r="DF1220" i="3"/>
  <c r="DJ1220" i="3" s="1"/>
  <c r="DG1220" i="3"/>
  <c r="DH1220" i="3"/>
  <c r="DI1220" i="3"/>
  <c r="DF1182" i="3"/>
  <c r="DJ1182" i="3" s="1"/>
  <c r="DG1182" i="3"/>
  <c r="DH1182" i="3"/>
  <c r="DI1182" i="3"/>
  <c r="DF1052" i="3"/>
  <c r="DJ1052" i="3" s="1"/>
  <c r="DG1052" i="3"/>
  <c r="DH1052" i="3"/>
  <c r="DI1052" i="3"/>
  <c r="DF1019" i="3"/>
  <c r="DJ1019" i="3" s="1"/>
  <c r="DG1019" i="3"/>
  <c r="DH1019" i="3"/>
  <c r="DI1019" i="3"/>
  <c r="DH1546" i="3"/>
  <c r="DH1490" i="3"/>
  <c r="DJ1490" i="3" s="1"/>
  <c r="DH1366" i="3"/>
  <c r="DI1366" i="3"/>
  <c r="DF1318" i="3"/>
  <c r="DJ1318" i="3" s="1"/>
  <c r="DG1318" i="3"/>
  <c r="DH1318" i="3"/>
  <c r="DI1318" i="3"/>
  <c r="DF1283" i="3"/>
  <c r="DJ1283" i="3" s="1"/>
  <c r="DG1283" i="3"/>
  <c r="DH1283" i="3"/>
  <c r="DI1283" i="3"/>
  <c r="DF1259" i="3"/>
  <c r="DJ1259" i="3" s="1"/>
  <c r="DG1259" i="3"/>
  <c r="DH1259" i="3"/>
  <c r="DI1259" i="3"/>
  <c r="DF1243" i="3"/>
  <c r="DJ1243" i="3" s="1"/>
  <c r="DG1243" i="3"/>
  <c r="DH1243" i="3"/>
  <c r="DI1243" i="3"/>
  <c r="DF1225" i="3"/>
  <c r="DJ1225" i="3" s="1"/>
  <c r="DG1225" i="3"/>
  <c r="DH1225" i="3"/>
  <c r="DI1225" i="3"/>
  <c r="DF1218" i="3"/>
  <c r="DJ1218" i="3" s="1"/>
  <c r="DG1218" i="3"/>
  <c r="DH1218" i="3"/>
  <c r="DI1218" i="3"/>
  <c r="DG1190" i="3"/>
  <c r="DF1190" i="3"/>
  <c r="DJ1190" i="3" s="1"/>
  <c r="DH1190" i="3"/>
  <c r="DI1190" i="3"/>
  <c r="DI1164" i="3"/>
  <c r="DF1164" i="3"/>
  <c r="DJ1164" i="3" s="1"/>
  <c r="DG1164" i="3"/>
  <c r="DH1164" i="3"/>
  <c r="DG1153" i="3"/>
  <c r="DH1153" i="3"/>
  <c r="DI1153" i="3"/>
  <c r="DF1153" i="3"/>
  <c r="DJ1153" i="3" s="1"/>
  <c r="DF1149" i="3"/>
  <c r="DJ1149" i="3" s="1"/>
  <c r="DG1149" i="3"/>
  <c r="DH1149" i="3"/>
  <c r="DI1149" i="3"/>
  <c r="DF1344" i="3"/>
  <c r="DJ1344" i="3" s="1"/>
  <c r="DG1344" i="3"/>
  <c r="DH1344" i="3"/>
  <c r="DF1323" i="3"/>
  <c r="DJ1323" i="3" s="1"/>
  <c r="DG1323" i="3"/>
  <c r="DH1323" i="3"/>
  <c r="DI1323" i="3"/>
  <c r="DI1304" i="3"/>
  <c r="DF1304" i="3"/>
  <c r="DJ1304" i="3" s="1"/>
  <c r="DG1304" i="3"/>
  <c r="DF1299" i="3"/>
  <c r="DJ1299" i="3" s="1"/>
  <c r="DG1299" i="3"/>
  <c r="DH1299" i="3"/>
  <c r="DI1299" i="3"/>
  <c r="DF1281" i="3"/>
  <c r="DJ1281" i="3" s="1"/>
  <c r="DG1281" i="3"/>
  <c r="DH1281" i="3"/>
  <c r="DI1281" i="3"/>
  <c r="DF1254" i="3"/>
  <c r="DJ1254" i="3" s="1"/>
  <c r="DG1254" i="3"/>
  <c r="DH1254" i="3"/>
  <c r="DI1254" i="3"/>
  <c r="DF1238" i="3"/>
  <c r="DJ1238" i="3" s="1"/>
  <c r="DG1238" i="3"/>
  <c r="DH1238" i="3"/>
  <c r="DI1238" i="3"/>
  <c r="DI1209" i="3"/>
  <c r="DF1209" i="3"/>
  <c r="DJ1209" i="3" s="1"/>
  <c r="DG1209" i="3"/>
  <c r="DH1209" i="3"/>
  <c r="DI1194" i="3"/>
  <c r="DF1194" i="3"/>
  <c r="DJ1194" i="3" s="1"/>
  <c r="DG1194" i="3"/>
  <c r="DH1194" i="3"/>
  <c r="DI1179" i="3"/>
  <c r="DF1179" i="3"/>
  <c r="DJ1179" i="3" s="1"/>
  <c r="DG1179" i="3"/>
  <c r="DH1179" i="3"/>
  <c r="DF1000" i="3"/>
  <c r="DJ1000" i="3" s="1"/>
  <c r="DG1000" i="3"/>
  <c r="DH1000" i="3"/>
  <c r="DI1000" i="3"/>
  <c r="DI1372" i="3"/>
  <c r="DF1362" i="3"/>
  <c r="DJ1362" i="3" s="1"/>
  <c r="DG1362" i="3"/>
  <c r="DH1362" i="3"/>
  <c r="DI1362" i="3"/>
  <c r="DF1274" i="3"/>
  <c r="DJ1274" i="3" s="1"/>
  <c r="DG1274" i="3"/>
  <c r="DH1274" i="3"/>
  <c r="DI1274" i="3"/>
  <c r="DG1486" i="3"/>
  <c r="DG1460" i="3"/>
  <c r="DG1434" i="3"/>
  <c r="DG1420" i="3"/>
  <c r="DH1417" i="3"/>
  <c r="DG1391" i="3"/>
  <c r="DH1372" i="3"/>
  <c r="DF1356" i="3"/>
  <c r="DJ1356" i="3" s="1"/>
  <c r="DG1356" i="3"/>
  <c r="DH1356" i="3"/>
  <c r="DI1356" i="3"/>
  <c r="DF1354" i="3"/>
  <c r="DJ1354" i="3" s="1"/>
  <c r="DH1354" i="3"/>
  <c r="DI1354" i="3"/>
  <c r="DF1339" i="3"/>
  <c r="DJ1339" i="3" s="1"/>
  <c r="DG1339" i="3"/>
  <c r="DI1339" i="3"/>
  <c r="DF1306" i="3"/>
  <c r="DJ1306" i="3" s="1"/>
  <c r="DG1306" i="3"/>
  <c r="DH1306" i="3"/>
  <c r="DI1306" i="3"/>
  <c r="DF1301" i="3"/>
  <c r="DJ1301" i="3" s="1"/>
  <c r="DG1301" i="3"/>
  <c r="DH1301" i="3"/>
  <c r="DI1301" i="3"/>
  <c r="DF1290" i="3"/>
  <c r="DJ1290" i="3" s="1"/>
  <c r="DG1290" i="3"/>
  <c r="DH1290" i="3"/>
  <c r="DI1290" i="3"/>
  <c r="DH1271" i="3"/>
  <c r="DF1269" i="3"/>
  <c r="DG1269" i="3"/>
  <c r="DH1269" i="3"/>
  <c r="DI1269" i="3"/>
  <c r="DJ1269" i="3" s="1"/>
  <c r="DF1172" i="3"/>
  <c r="DJ1172" i="3" s="1"/>
  <c r="DG1172" i="3"/>
  <c r="DH1172" i="3"/>
  <c r="DI1172" i="3"/>
  <c r="DH1159" i="3"/>
  <c r="DF1159" i="3"/>
  <c r="DJ1159" i="3" s="1"/>
  <c r="DG1159" i="3"/>
  <c r="DI1159" i="3"/>
  <c r="DF1141" i="3"/>
  <c r="DJ1141" i="3" s="1"/>
  <c r="DG1141" i="3"/>
  <c r="DH1141" i="3"/>
  <c r="DI1141" i="3"/>
  <c r="DF1137" i="3"/>
  <c r="DJ1137" i="3" s="1"/>
  <c r="DG1137" i="3"/>
  <c r="DH1137" i="3"/>
  <c r="DI1137" i="3"/>
  <c r="DI1577" i="3"/>
  <c r="DI1551" i="3"/>
  <c r="DI1547" i="3"/>
  <c r="DJ1547" i="3" s="1"/>
  <c r="DI1543" i="3"/>
  <c r="DI1517" i="3"/>
  <c r="DI1491" i="3"/>
  <c r="CX1489" i="3"/>
  <c r="DI1487" i="3"/>
  <c r="DI1483" i="3"/>
  <c r="DI1457" i="3"/>
  <c r="DI1431" i="3"/>
  <c r="DF1420" i="3"/>
  <c r="DJ1420" i="3" s="1"/>
  <c r="DG1417" i="3"/>
  <c r="DI1411" i="3"/>
  <c r="DI1404" i="3"/>
  <c r="DG1372" i="3"/>
  <c r="DJ1372" i="3" s="1"/>
  <c r="DF1331" i="3"/>
  <c r="DJ1331" i="3" s="1"/>
  <c r="DG1331" i="3"/>
  <c r="DI1331" i="3"/>
  <c r="DF1265" i="3"/>
  <c r="DJ1265" i="3" s="1"/>
  <c r="DG1265" i="3"/>
  <c r="DH1265" i="3"/>
  <c r="DI1265" i="3"/>
  <c r="DF1235" i="3"/>
  <c r="DJ1235" i="3" s="1"/>
  <c r="DG1235" i="3"/>
  <c r="DH1235" i="3"/>
  <c r="DI1235" i="3"/>
  <c r="DI1200" i="3"/>
  <c r="DF1200" i="3"/>
  <c r="DJ1200" i="3" s="1"/>
  <c r="DG1200" i="3"/>
  <c r="DH1200" i="3"/>
  <c r="DG1166" i="3"/>
  <c r="DF1166" i="3"/>
  <c r="DJ1166" i="3" s="1"/>
  <c r="DH1166" i="3"/>
  <c r="DI1166" i="3"/>
  <c r="DH1577" i="3"/>
  <c r="DH1551" i="3"/>
  <c r="DH1547" i="3"/>
  <c r="DH1543" i="3"/>
  <c r="DH1517" i="3"/>
  <c r="DH1491" i="3"/>
  <c r="DH1487" i="3"/>
  <c r="DH1483" i="3"/>
  <c r="DH1457" i="3"/>
  <c r="DH1431" i="3"/>
  <c r="DJ1431" i="3" s="1"/>
  <c r="DH1411" i="3"/>
  <c r="DH1404" i="3"/>
  <c r="DI1401" i="3"/>
  <c r="DI1398" i="3"/>
  <c r="DI1382" i="3"/>
  <c r="DI1379" i="3"/>
  <c r="DI1361" i="3"/>
  <c r="DH1360" i="3"/>
  <c r="DI1360" i="3"/>
  <c r="DF1360" i="3"/>
  <c r="DJ1360" i="3" s="1"/>
  <c r="DF1348" i="3"/>
  <c r="DJ1348" i="3" s="1"/>
  <c r="DG1348" i="3"/>
  <c r="DH1348" i="3"/>
  <c r="DI1348" i="3"/>
  <c r="DF1337" i="3"/>
  <c r="DJ1337" i="3" s="1"/>
  <c r="DG1337" i="3"/>
  <c r="DH1337" i="3"/>
  <c r="DI1337" i="3"/>
  <c r="DF1329" i="3"/>
  <c r="DJ1329" i="3" s="1"/>
  <c r="DG1329" i="3"/>
  <c r="DH1329" i="3"/>
  <c r="DI1329" i="3"/>
  <c r="DF1287" i="3"/>
  <c r="DG1287" i="3"/>
  <c r="DH1287" i="3"/>
  <c r="DI1287" i="3"/>
  <c r="DJ1287" i="3" s="1"/>
  <c r="DF1245" i="3"/>
  <c r="DJ1245" i="3" s="1"/>
  <c r="DG1245" i="3"/>
  <c r="DH1245" i="3"/>
  <c r="DI1245" i="3"/>
  <c r="DF1240" i="3"/>
  <c r="DJ1240" i="3" s="1"/>
  <c r="DG1240" i="3"/>
  <c r="DH1240" i="3"/>
  <c r="DI1240" i="3"/>
  <c r="DF1233" i="3"/>
  <c r="DJ1233" i="3" s="1"/>
  <c r="DG1233" i="3"/>
  <c r="DH1233" i="3"/>
  <c r="DI1233" i="3"/>
  <c r="DG1211" i="3"/>
  <c r="DF1211" i="3"/>
  <c r="DJ1211" i="3" s="1"/>
  <c r="DH1211" i="3"/>
  <c r="DI1211" i="3"/>
  <c r="DH1174" i="3"/>
  <c r="DF1174" i="3"/>
  <c r="DJ1174" i="3" s="1"/>
  <c r="DG1174" i="3"/>
  <c r="DI1174" i="3"/>
  <c r="DG1411" i="3"/>
  <c r="DJ1411" i="3" s="1"/>
  <c r="DG1401" i="3"/>
  <c r="DH1382" i="3"/>
  <c r="DF1355" i="3"/>
  <c r="DJ1355" i="3" s="1"/>
  <c r="DH1345" i="3"/>
  <c r="DG1341" i="3"/>
  <c r="DH1341" i="3"/>
  <c r="DI1341" i="3"/>
  <c r="DF1333" i="3"/>
  <c r="DG1333" i="3"/>
  <c r="DH1333" i="3"/>
  <c r="DI1333" i="3"/>
  <c r="DJ1333" i="3" s="1"/>
  <c r="DI1256" i="3"/>
  <c r="DF1256" i="3"/>
  <c r="DJ1256" i="3" s="1"/>
  <c r="DG1256" i="3"/>
  <c r="DI1199" i="3"/>
  <c r="DI1185" i="3"/>
  <c r="DF1185" i="3"/>
  <c r="DJ1185" i="3" s="1"/>
  <c r="DG1185" i="3"/>
  <c r="DH1185" i="3"/>
  <c r="DG1181" i="3"/>
  <c r="DF1181" i="3"/>
  <c r="DJ1181" i="3" s="1"/>
  <c r="DH1181" i="3"/>
  <c r="DI1181" i="3"/>
  <c r="DF1163" i="3"/>
  <c r="DJ1163" i="3" s="1"/>
  <c r="DG1163" i="3"/>
  <c r="DH1163" i="3"/>
  <c r="DI1163" i="3"/>
  <c r="DF1122" i="3"/>
  <c r="DJ1122" i="3" s="1"/>
  <c r="DG1122" i="3"/>
  <c r="DH1122" i="3"/>
  <c r="DI1122" i="3"/>
  <c r="DF1133" i="3"/>
  <c r="DJ1133" i="3" s="1"/>
  <c r="DG1133" i="3"/>
  <c r="DH1133" i="3"/>
  <c r="DI1133" i="3"/>
  <c r="DF1110" i="3"/>
  <c r="DJ1110" i="3" s="1"/>
  <c r="DG1110" i="3"/>
  <c r="DH1110" i="3"/>
  <c r="DF1070" i="3"/>
  <c r="DJ1070" i="3" s="1"/>
  <c r="DG1070" i="3"/>
  <c r="DH1070" i="3"/>
  <c r="DI1070" i="3"/>
  <c r="DF1045" i="3"/>
  <c r="DJ1045" i="3" s="1"/>
  <c r="DG1045" i="3"/>
  <c r="DH1045" i="3"/>
  <c r="DI1045" i="3"/>
  <c r="DF996" i="3"/>
  <c r="DJ996" i="3" s="1"/>
  <c r="DG996" i="3"/>
  <c r="DH996" i="3"/>
  <c r="DI996" i="3"/>
  <c r="DG962" i="3"/>
  <c r="DF962" i="3"/>
  <c r="DJ962" i="3" s="1"/>
  <c r="DH962" i="3"/>
  <c r="DI962" i="3"/>
  <c r="DF1088" i="3"/>
  <c r="DJ1088" i="3" s="1"/>
  <c r="DG1088" i="3"/>
  <c r="DH1088" i="3"/>
  <c r="DI1088" i="3"/>
  <c r="DF1050" i="3"/>
  <c r="DJ1050" i="3" s="1"/>
  <c r="DI1050" i="3"/>
  <c r="DF1041" i="3"/>
  <c r="DJ1041" i="3" s="1"/>
  <c r="DG1041" i="3"/>
  <c r="DH1041" i="3"/>
  <c r="DI1041" i="3"/>
  <c r="DF1030" i="3"/>
  <c r="DJ1030" i="3" s="1"/>
  <c r="DG1030" i="3"/>
  <c r="DH1030" i="3"/>
  <c r="DI1030" i="3"/>
  <c r="DF1010" i="3"/>
  <c r="DJ1010" i="3" s="1"/>
  <c r="DG1010" i="3"/>
  <c r="DH1010" i="3"/>
  <c r="DI1010" i="3"/>
  <c r="DH751" i="3"/>
  <c r="DI751" i="3"/>
  <c r="DF751" i="3"/>
  <c r="DJ751" i="3" s="1"/>
  <c r="DG751" i="3"/>
  <c r="DF732" i="3"/>
  <c r="DJ732" i="3" s="1"/>
  <c r="DG732" i="3"/>
  <c r="DH732" i="3"/>
  <c r="DI732" i="3"/>
  <c r="DI1335" i="3"/>
  <c r="DI1327" i="3"/>
  <c r="DI1294" i="3"/>
  <c r="DI1279" i="3"/>
  <c r="CX1270" i="3"/>
  <c r="DI1268" i="3"/>
  <c r="DI1264" i="3"/>
  <c r="DI1249" i="3"/>
  <c r="DI1231" i="3"/>
  <c r="DI1216" i="3"/>
  <c r="DI1161" i="3"/>
  <c r="DF1112" i="3"/>
  <c r="DJ1112" i="3" s="1"/>
  <c r="DG1112" i="3"/>
  <c r="DH1112" i="3"/>
  <c r="DI1112" i="3"/>
  <c r="DF1082" i="3"/>
  <c r="P374" i="1" s="1"/>
  <c r="DG1082" i="3"/>
  <c r="DH1082" i="3"/>
  <c r="DI1082" i="3"/>
  <c r="DF1064" i="3"/>
  <c r="DJ1064" i="3" s="1"/>
  <c r="DG1064" i="3"/>
  <c r="DH1064" i="3"/>
  <c r="DI1064" i="3"/>
  <c r="DF1026" i="3"/>
  <c r="DJ1026" i="3" s="1"/>
  <c r="DG1026" i="3"/>
  <c r="DH1026" i="3"/>
  <c r="DI1026" i="3"/>
  <c r="DF1014" i="3"/>
  <c r="DJ1014" i="3" s="1"/>
  <c r="DG1014" i="3"/>
  <c r="DH1014" i="3"/>
  <c r="DI1014" i="3"/>
  <c r="DF1004" i="3"/>
  <c r="DJ1004" i="3" s="1"/>
  <c r="DG1004" i="3"/>
  <c r="DH1004" i="3"/>
  <c r="DI1004" i="3"/>
  <c r="DF968" i="3"/>
  <c r="DJ968" i="3" s="1"/>
  <c r="DG968" i="3"/>
  <c r="DH968" i="3"/>
  <c r="DI968" i="3"/>
  <c r="DI1350" i="3"/>
  <c r="DI1346" i="3"/>
  <c r="DH1335" i="3"/>
  <c r="DJ1335" i="3" s="1"/>
  <c r="DH1327" i="3"/>
  <c r="DI1320" i="3"/>
  <c r="CX1311" i="3"/>
  <c r="DI1309" i="3"/>
  <c r="DI1305" i="3"/>
  <c r="DH1294" i="3"/>
  <c r="DH1279" i="3"/>
  <c r="DI1272" i="3"/>
  <c r="DH1268" i="3"/>
  <c r="DH1264" i="3"/>
  <c r="DI1257" i="3"/>
  <c r="DI1242" i="3"/>
  <c r="DF1092" i="3"/>
  <c r="DJ1092" i="3" s="1"/>
  <c r="DG1092" i="3"/>
  <c r="DH1092" i="3"/>
  <c r="DI1092" i="3"/>
  <c r="DF1078" i="3"/>
  <c r="DJ1078" i="3" s="1"/>
  <c r="DG1078" i="3"/>
  <c r="DH1078" i="3"/>
  <c r="DI1078" i="3"/>
  <c r="DF1034" i="3"/>
  <c r="DJ1034" i="3" s="1"/>
  <c r="DG1034" i="3"/>
  <c r="DH1034" i="3"/>
  <c r="DI1034" i="3"/>
  <c r="DF946" i="3"/>
  <c r="DJ946" i="3" s="1"/>
  <c r="DG946" i="3"/>
  <c r="DH946" i="3"/>
  <c r="DI946" i="3"/>
  <c r="DF940" i="3"/>
  <c r="DJ940" i="3" s="1"/>
  <c r="DG940" i="3"/>
  <c r="DH940" i="3"/>
  <c r="DI940" i="3"/>
  <c r="DH769" i="3"/>
  <c r="DI769" i="3"/>
  <c r="DF769" i="3"/>
  <c r="DJ769" i="3" s="1"/>
  <c r="DG769" i="3"/>
  <c r="DH1350" i="3"/>
  <c r="DH1346" i="3"/>
  <c r="DH1320" i="3"/>
  <c r="DH1309" i="3"/>
  <c r="DH1305" i="3"/>
  <c r="DH1131" i="3"/>
  <c r="DI1131" i="3"/>
  <c r="DF1127" i="3"/>
  <c r="DJ1127" i="3" s="1"/>
  <c r="DG1127" i="3"/>
  <c r="DH1127" i="3"/>
  <c r="DI1127" i="3"/>
  <c r="DF1074" i="3"/>
  <c r="DJ1074" i="3" s="1"/>
  <c r="DG1074" i="3"/>
  <c r="DH1074" i="3"/>
  <c r="DI1074" i="3"/>
  <c r="DF1047" i="3"/>
  <c r="DJ1047" i="3" s="1"/>
  <c r="DG1047" i="3"/>
  <c r="DH1047" i="3"/>
  <c r="DI1047" i="3"/>
  <c r="DF1002" i="3"/>
  <c r="DJ1002" i="3" s="1"/>
  <c r="DI1002" i="3"/>
  <c r="DF981" i="3"/>
  <c r="DJ981" i="3" s="1"/>
  <c r="DG981" i="3"/>
  <c r="DH981" i="3"/>
  <c r="DI981" i="3"/>
  <c r="DF929" i="3"/>
  <c r="DG929" i="3"/>
  <c r="DH929" i="3"/>
  <c r="DI929" i="3"/>
  <c r="DF1038" i="3"/>
  <c r="DG1038" i="3"/>
  <c r="DH1038" i="3"/>
  <c r="DI1038" i="3"/>
  <c r="DJ1038" i="3" s="1"/>
  <c r="DF985" i="3"/>
  <c r="DJ985" i="3" s="1"/>
  <c r="DG985" i="3"/>
  <c r="DH985" i="3"/>
  <c r="DI985" i="3"/>
  <c r="DH1358" i="3"/>
  <c r="DH1324" i="3"/>
  <c r="DH1291" i="3"/>
  <c r="DF1156" i="3"/>
  <c r="DJ1156" i="3" s="1"/>
  <c r="DG1156" i="3"/>
  <c r="DH1156" i="3"/>
  <c r="DI1156" i="3"/>
  <c r="DF1152" i="3"/>
  <c r="DJ1152" i="3" s="1"/>
  <c r="DG1152" i="3"/>
  <c r="DH1152" i="3"/>
  <c r="DI1152" i="3"/>
  <c r="DF1123" i="3"/>
  <c r="DG1123" i="3"/>
  <c r="DH1123" i="3"/>
  <c r="DI1123" i="3"/>
  <c r="DF1107" i="3"/>
  <c r="DJ1107" i="3" s="1"/>
  <c r="DG1107" i="3"/>
  <c r="DH1107" i="3"/>
  <c r="DI1107" i="3"/>
  <c r="DF1055" i="3"/>
  <c r="DJ1055" i="3" s="1"/>
  <c r="DG1055" i="3"/>
  <c r="DH1055" i="3"/>
  <c r="DI1055" i="3"/>
  <c r="DH1046" i="3"/>
  <c r="DF995" i="3"/>
  <c r="DJ995" i="3" s="1"/>
  <c r="DG995" i="3"/>
  <c r="DH995" i="3"/>
  <c r="DI995" i="3"/>
  <c r="DF955" i="3"/>
  <c r="DJ955" i="3" s="1"/>
  <c r="DG955" i="3"/>
  <c r="DH955" i="3"/>
  <c r="DI955" i="3"/>
  <c r="DF911" i="3"/>
  <c r="DJ911" i="3" s="1"/>
  <c r="DG911" i="3"/>
  <c r="DH911" i="3"/>
  <c r="DI911" i="3"/>
  <c r="DG1358" i="3"/>
  <c r="DG1324" i="3"/>
  <c r="DG1291" i="3"/>
  <c r="DG1276" i="3"/>
  <c r="DI1207" i="3"/>
  <c r="DG1203" i="3"/>
  <c r="DH1197" i="3"/>
  <c r="DI1191" i="3"/>
  <c r="DH1184" i="3"/>
  <c r="DF1168" i="3"/>
  <c r="DI1162" i="3"/>
  <c r="CW1148" i="3"/>
  <c r="V377" i="1" s="1"/>
  <c r="DF1121" i="3"/>
  <c r="DJ1121" i="3" s="1"/>
  <c r="DG1121" i="3"/>
  <c r="DF1049" i="3"/>
  <c r="DJ1049" i="3" s="1"/>
  <c r="DG1049" i="3"/>
  <c r="DH1049" i="3"/>
  <c r="DI1049" i="3"/>
  <c r="DF1040" i="3"/>
  <c r="DJ1040" i="3" s="1"/>
  <c r="DG1040" i="3"/>
  <c r="DH1040" i="3"/>
  <c r="DI1040" i="3"/>
  <c r="DH977" i="3"/>
  <c r="DF977" i="3"/>
  <c r="DG977" i="3"/>
  <c r="DI977" i="3"/>
  <c r="DF824" i="3"/>
  <c r="DJ824" i="3" s="1"/>
  <c r="DG824" i="3"/>
  <c r="DH824" i="3"/>
  <c r="DI824" i="3"/>
  <c r="DF820" i="3"/>
  <c r="DJ820" i="3" s="1"/>
  <c r="DG820" i="3"/>
  <c r="DH820" i="3"/>
  <c r="DI820" i="3"/>
  <c r="DF795" i="3"/>
  <c r="DG795" i="3"/>
  <c r="DH795" i="3"/>
  <c r="DI795" i="3"/>
  <c r="DJ795" i="3" s="1"/>
  <c r="CX1286" i="3"/>
  <c r="DF1148" i="3"/>
  <c r="DG1148" i="3"/>
  <c r="DH1148" i="3"/>
  <c r="DI1148" i="3"/>
  <c r="DF1144" i="3"/>
  <c r="DJ1144" i="3" s="1"/>
  <c r="DG1144" i="3"/>
  <c r="DH1144" i="3"/>
  <c r="DI1144" i="3"/>
  <c r="DF1140" i="3"/>
  <c r="DJ1140" i="3" s="1"/>
  <c r="DG1140" i="3"/>
  <c r="DH1140" i="3"/>
  <c r="DI1140" i="3"/>
  <c r="DF1119" i="3"/>
  <c r="DJ1119" i="3" s="1"/>
  <c r="DG1119" i="3"/>
  <c r="DH1119" i="3"/>
  <c r="DI1119" i="3"/>
  <c r="DF1044" i="3"/>
  <c r="DJ1044" i="3" s="1"/>
  <c r="DG1044" i="3"/>
  <c r="DH1044" i="3"/>
  <c r="DI1044" i="3"/>
  <c r="DF1025" i="3"/>
  <c r="DJ1025" i="3" s="1"/>
  <c r="DG1025" i="3"/>
  <c r="DH1025" i="3"/>
  <c r="DI1025" i="3"/>
  <c r="DI983" i="3"/>
  <c r="DG983" i="3"/>
  <c r="DF971" i="3"/>
  <c r="DJ971" i="3" s="1"/>
  <c r="DG971" i="3"/>
  <c r="DH971" i="3"/>
  <c r="DI971" i="3"/>
  <c r="DF896" i="3"/>
  <c r="DJ896" i="3" s="1"/>
  <c r="DG896" i="3"/>
  <c r="DH896" i="3"/>
  <c r="DI896" i="3"/>
  <c r="DF835" i="3"/>
  <c r="DJ835" i="3" s="1"/>
  <c r="DG835" i="3"/>
  <c r="DH835" i="3"/>
  <c r="DI835" i="3"/>
  <c r="DF1085" i="3"/>
  <c r="DJ1085" i="3" s="1"/>
  <c r="DG1085" i="3"/>
  <c r="DH1085" i="3"/>
  <c r="DI1085" i="3"/>
  <c r="DF1063" i="3"/>
  <c r="DJ1063" i="3" s="1"/>
  <c r="DG1063" i="3"/>
  <c r="DH1063" i="3"/>
  <c r="DI1063" i="3"/>
  <c r="DF1029" i="3"/>
  <c r="DJ1029" i="3" s="1"/>
  <c r="DG1029" i="3"/>
  <c r="DH1029" i="3"/>
  <c r="DI1029" i="3"/>
  <c r="DF1007" i="3"/>
  <c r="DJ1007" i="3" s="1"/>
  <c r="DG1007" i="3"/>
  <c r="DH1007" i="3"/>
  <c r="DI1007" i="3"/>
  <c r="DI1325" i="3"/>
  <c r="DI1292" i="3"/>
  <c r="DI1277" i="3"/>
  <c r="DI1262" i="3"/>
  <c r="DI1251" i="3"/>
  <c r="DJ1251" i="3" s="1"/>
  <c r="DI1247" i="3"/>
  <c r="DI1229" i="3"/>
  <c r="DI1214" i="3"/>
  <c r="DI1169" i="3"/>
  <c r="DH1157" i="3"/>
  <c r="DF1136" i="3"/>
  <c r="DJ1136" i="3" s="1"/>
  <c r="DG1136" i="3"/>
  <c r="DF1101" i="3"/>
  <c r="DG1101" i="3"/>
  <c r="DH1101" i="3"/>
  <c r="DI1101" i="3"/>
  <c r="DJ1101" i="3" s="1"/>
  <c r="DF1073" i="3"/>
  <c r="DJ1073" i="3" s="1"/>
  <c r="DG1073" i="3"/>
  <c r="DH1073" i="3"/>
  <c r="DI1073" i="3"/>
  <c r="DF1059" i="3"/>
  <c r="DJ1059" i="3" s="1"/>
  <c r="DG1059" i="3"/>
  <c r="DH1059" i="3"/>
  <c r="DI1059" i="3"/>
  <c r="DF1033" i="3"/>
  <c r="DJ1033" i="3" s="1"/>
  <c r="DG1033" i="3"/>
  <c r="DH1033" i="3"/>
  <c r="DI1033" i="3"/>
  <c r="DF1001" i="3"/>
  <c r="DJ1001" i="3" s="1"/>
  <c r="DG1001" i="3"/>
  <c r="DH1001" i="3"/>
  <c r="DI1001" i="3"/>
  <c r="DF987" i="3"/>
  <c r="DJ987" i="3" s="1"/>
  <c r="DI987" i="3"/>
  <c r="DF959" i="3"/>
  <c r="DG959" i="3"/>
  <c r="DH959" i="3"/>
  <c r="DI959" i="3"/>
  <c r="DF839" i="3"/>
  <c r="DG839" i="3"/>
  <c r="DJ839" i="3" s="1"/>
  <c r="DH839" i="3"/>
  <c r="DI839" i="3"/>
  <c r="DH1325" i="3"/>
  <c r="DH1292" i="3"/>
  <c r="DH1277" i="3"/>
  <c r="DH1262" i="3"/>
  <c r="DH1251" i="3"/>
  <c r="DH1247" i="3"/>
  <c r="DH1229" i="3"/>
  <c r="DH1214" i="3"/>
  <c r="DI1201" i="3"/>
  <c r="DH1169" i="3"/>
  <c r="DG1138" i="3"/>
  <c r="DH1138" i="3"/>
  <c r="DI1138" i="3"/>
  <c r="DF1134" i="3"/>
  <c r="DJ1134" i="3" s="1"/>
  <c r="DG1134" i="3"/>
  <c r="DH1134" i="3"/>
  <c r="DI1134" i="3"/>
  <c r="DF1097" i="3"/>
  <c r="DJ1097" i="3" s="1"/>
  <c r="DG1097" i="3"/>
  <c r="DH1097" i="3"/>
  <c r="DI1097" i="3"/>
  <c r="DF1077" i="3"/>
  <c r="DJ1077" i="3" s="1"/>
  <c r="DG1077" i="3"/>
  <c r="DH1077" i="3"/>
  <c r="DI1077" i="3"/>
  <c r="DG1325" i="3"/>
  <c r="DG1292" i="3"/>
  <c r="DG1277" i="3"/>
  <c r="DG1262" i="3"/>
  <c r="DG1251" i="3"/>
  <c r="DG1247" i="3"/>
  <c r="DG1229" i="3"/>
  <c r="DJ1229" i="3" s="1"/>
  <c r="DG1214" i="3"/>
  <c r="DG1201" i="3"/>
  <c r="DH1198" i="3"/>
  <c r="DI1192" i="3"/>
  <c r="DG1169" i="3"/>
  <c r="DF1157" i="3"/>
  <c r="DJ1157" i="3" s="1"/>
  <c r="DH1147" i="3"/>
  <c r="DI1143" i="3"/>
  <c r="DF1126" i="3"/>
  <c r="DJ1126" i="3" s="1"/>
  <c r="DG1126" i="3"/>
  <c r="DH1126" i="3"/>
  <c r="DI1126" i="3"/>
  <c r="DF1081" i="3"/>
  <c r="DJ1081" i="3" s="1"/>
  <c r="DG1081" i="3"/>
  <c r="DH1081" i="3"/>
  <c r="DI1081" i="3"/>
  <c r="DF1067" i="3"/>
  <c r="DJ1067" i="3" s="1"/>
  <c r="DG1067" i="3"/>
  <c r="DH1067" i="3"/>
  <c r="DI1067" i="3"/>
  <c r="DH1050" i="3"/>
  <c r="DI1046" i="3"/>
  <c r="DG1046" i="3"/>
  <c r="DF1037" i="3"/>
  <c r="DG1037" i="3"/>
  <c r="DH1037" i="3"/>
  <c r="DI1037" i="3"/>
  <c r="DF1017" i="3"/>
  <c r="DI1017" i="3"/>
  <c r="DF965" i="3"/>
  <c r="DJ965" i="3" s="1"/>
  <c r="DG965" i="3"/>
  <c r="DH965" i="3"/>
  <c r="DI965" i="3"/>
  <c r="DF963" i="3"/>
  <c r="DJ963" i="3" s="1"/>
  <c r="DH963" i="3"/>
  <c r="DF906" i="3"/>
  <c r="DJ906" i="3" s="1"/>
  <c r="DG906" i="3"/>
  <c r="DI906" i="3"/>
  <c r="DH906" i="3"/>
  <c r="DH885" i="3"/>
  <c r="DI885" i="3"/>
  <c r="DF885" i="3"/>
  <c r="DJ885" i="3" s="1"/>
  <c r="DG885" i="3"/>
  <c r="DF1201" i="3"/>
  <c r="DJ1201" i="3" s="1"/>
  <c r="DG1198" i="3"/>
  <c r="DH1192" i="3"/>
  <c r="DG1147" i="3"/>
  <c r="DH1143" i="3"/>
  <c r="DI1110" i="3"/>
  <c r="DF1093" i="3"/>
  <c r="DJ1093" i="3" s="1"/>
  <c r="DG1093" i="3"/>
  <c r="DH1093" i="3"/>
  <c r="DI1093" i="3"/>
  <c r="DF1089" i="3"/>
  <c r="DJ1089" i="3" s="1"/>
  <c r="DG1089" i="3"/>
  <c r="DH1089" i="3"/>
  <c r="DI1089" i="3"/>
  <c r="DG1050" i="3"/>
  <c r="DI1031" i="3"/>
  <c r="DG1031" i="3"/>
  <c r="DF1011" i="3"/>
  <c r="DJ1011" i="3" s="1"/>
  <c r="DG1011" i="3"/>
  <c r="DH1011" i="3"/>
  <c r="DI1011" i="3"/>
  <c r="DF921" i="3"/>
  <c r="DJ921" i="3" s="1"/>
  <c r="DG921" i="3"/>
  <c r="DI921" i="3"/>
  <c r="DF910" i="3"/>
  <c r="DJ910" i="3" s="1"/>
  <c r="DH910" i="3"/>
  <c r="DI910" i="3"/>
  <c r="DG910" i="3"/>
  <c r="DI1315" i="3"/>
  <c r="DI1300" i="3"/>
  <c r="DI1285" i="3"/>
  <c r="DI1252" i="3"/>
  <c r="DI1237" i="3"/>
  <c r="DI1222" i="3"/>
  <c r="DG1192" i="3"/>
  <c r="DI1176" i="3"/>
  <c r="DI1173" i="3"/>
  <c r="DG1143" i="3"/>
  <c r="DI1098" i="3"/>
  <c r="DI1083" i="3"/>
  <c r="DJ1083" i="3" s="1"/>
  <c r="DG1083" i="3"/>
  <c r="DF1065" i="3"/>
  <c r="DJ1065" i="3" s="1"/>
  <c r="DI1065" i="3"/>
  <c r="DF1048" i="3"/>
  <c r="DJ1048" i="3" s="1"/>
  <c r="DG1048" i="3"/>
  <c r="DH1048" i="3"/>
  <c r="DI1048" i="3"/>
  <c r="DF992" i="3"/>
  <c r="DJ992" i="3" s="1"/>
  <c r="DG992" i="3"/>
  <c r="DH992" i="3"/>
  <c r="DI992" i="3"/>
  <c r="DH1315" i="3"/>
  <c r="DH1300" i="3"/>
  <c r="DI1293" i="3"/>
  <c r="DH1285" i="3"/>
  <c r="DI1278" i="3"/>
  <c r="DI1263" i="3"/>
  <c r="DH1252" i="3"/>
  <c r="DJ1252" i="3" s="1"/>
  <c r="DI1248" i="3"/>
  <c r="DH1237" i="3"/>
  <c r="DI1230" i="3"/>
  <c r="DH1222" i="3"/>
  <c r="DI1215" i="3"/>
  <c r="DI1205" i="3"/>
  <c r="DJ1205" i="3" s="1"/>
  <c r="DH1176" i="3"/>
  <c r="DH1173" i="3"/>
  <c r="DF1155" i="3"/>
  <c r="DJ1155" i="3" s="1"/>
  <c r="DG1155" i="3"/>
  <c r="DH1155" i="3"/>
  <c r="DI1155" i="3"/>
  <c r="DG1131" i="3"/>
  <c r="DF1118" i="3"/>
  <c r="DJ1118" i="3" s="1"/>
  <c r="DG1118" i="3"/>
  <c r="DH1118" i="3"/>
  <c r="DI1118" i="3"/>
  <c r="DH1098" i="3"/>
  <c r="DI1079" i="3"/>
  <c r="DG1079" i="3"/>
  <c r="DF1035" i="3"/>
  <c r="DJ1035" i="3" s="1"/>
  <c r="DI1035" i="3"/>
  <c r="DH1002" i="3"/>
  <c r="DF978" i="3"/>
  <c r="DG978" i="3"/>
  <c r="DH978" i="3"/>
  <c r="DI978" i="3"/>
  <c r="DJ978" i="3" s="1"/>
  <c r="DF936" i="3"/>
  <c r="DJ936" i="3" s="1"/>
  <c r="DI936" i="3"/>
  <c r="DG936" i="3"/>
  <c r="DH936" i="3"/>
  <c r="DF895" i="3"/>
  <c r="DJ895" i="3" s="1"/>
  <c r="DH895" i="3"/>
  <c r="DI895" i="3"/>
  <c r="DG895" i="3"/>
  <c r="DG1205" i="3"/>
  <c r="DI1186" i="3"/>
  <c r="DF1131" i="3"/>
  <c r="DJ1131" i="3" s="1"/>
  <c r="DG1098" i="3"/>
  <c r="DF1058" i="3"/>
  <c r="DJ1058" i="3" s="1"/>
  <c r="DG1058" i="3"/>
  <c r="DH1058" i="3"/>
  <c r="DI1058" i="3"/>
  <c r="DF1022" i="3"/>
  <c r="DJ1022" i="3" s="1"/>
  <c r="DG1022" i="3"/>
  <c r="DH1022" i="3"/>
  <c r="DI1022" i="3"/>
  <c r="DG1002" i="3"/>
  <c r="DF986" i="3"/>
  <c r="DJ986" i="3" s="1"/>
  <c r="DG986" i="3"/>
  <c r="DH986" i="3"/>
  <c r="DI986" i="3"/>
  <c r="DG974" i="3"/>
  <c r="DF974" i="3"/>
  <c r="DJ974" i="3" s="1"/>
  <c r="DH974" i="3"/>
  <c r="DI974" i="3"/>
  <c r="DH952" i="3"/>
  <c r="DF952" i="3"/>
  <c r="DJ952" i="3" s="1"/>
  <c r="DG952" i="3"/>
  <c r="DI952" i="3"/>
  <c r="DF880" i="3"/>
  <c r="DJ880" i="3" s="1"/>
  <c r="DG880" i="3"/>
  <c r="DH880" i="3"/>
  <c r="DI880" i="3"/>
  <c r="DG902" i="3"/>
  <c r="DH902" i="3"/>
  <c r="DI902" i="3"/>
  <c r="DF852" i="3"/>
  <c r="DJ852" i="3" s="1"/>
  <c r="DG852" i="3"/>
  <c r="DH852" i="3"/>
  <c r="DI852" i="3"/>
  <c r="DF791" i="3"/>
  <c r="DJ791" i="3" s="1"/>
  <c r="DG791" i="3"/>
  <c r="DH791" i="3"/>
  <c r="DI791" i="3"/>
  <c r="DF508" i="3"/>
  <c r="DJ508" i="3" s="1"/>
  <c r="DG508" i="3"/>
  <c r="DH508" i="3"/>
  <c r="DI508" i="3"/>
  <c r="DG932" i="3"/>
  <c r="DH932" i="3"/>
  <c r="DI932" i="3"/>
  <c r="CV872" i="3"/>
  <c r="U363" i="1" s="1"/>
  <c r="G1787" i="7" s="1"/>
  <c r="CX872" i="3"/>
  <c r="DF782" i="3"/>
  <c r="DJ782" i="3" s="1"/>
  <c r="DG782" i="3"/>
  <c r="DH782" i="3"/>
  <c r="DI782" i="3"/>
  <c r="DF720" i="3"/>
  <c r="DJ720" i="3" s="1"/>
  <c r="DG720" i="3"/>
  <c r="DH720" i="3"/>
  <c r="DI720" i="3"/>
  <c r="DF715" i="3"/>
  <c r="DJ715" i="3" s="1"/>
  <c r="DG715" i="3"/>
  <c r="DH715" i="3"/>
  <c r="DI715" i="3"/>
  <c r="DF925" i="3"/>
  <c r="DJ925" i="3" s="1"/>
  <c r="DG925" i="3"/>
  <c r="DH925" i="3"/>
  <c r="DI925" i="3"/>
  <c r="DG917" i="3"/>
  <c r="DH917" i="3"/>
  <c r="DI917" i="3"/>
  <c r="DF876" i="3"/>
  <c r="DJ876" i="3" s="1"/>
  <c r="DG876" i="3"/>
  <c r="DH876" i="3"/>
  <c r="DI876" i="3"/>
  <c r="DF866" i="3"/>
  <c r="DJ866" i="3" s="1"/>
  <c r="DG866" i="3"/>
  <c r="DH866" i="3"/>
  <c r="DI866" i="3"/>
  <c r="DF826" i="3"/>
  <c r="DJ826" i="3" s="1"/>
  <c r="DG826" i="3"/>
  <c r="DH826" i="3"/>
  <c r="DI826" i="3"/>
  <c r="DF780" i="3"/>
  <c r="DJ780" i="3" s="1"/>
  <c r="DG780" i="3"/>
  <c r="DH780" i="3"/>
  <c r="DI780" i="3"/>
  <c r="DH746" i="3"/>
  <c r="DF746" i="3"/>
  <c r="DG746" i="3"/>
  <c r="DI746" i="3"/>
  <c r="DH742" i="3"/>
  <c r="DF742" i="3"/>
  <c r="DJ742" i="3" s="1"/>
  <c r="DG742" i="3"/>
  <c r="DI742" i="3"/>
  <c r="DG696" i="3"/>
  <c r="DH696" i="3"/>
  <c r="DI696" i="3"/>
  <c r="DF696" i="3"/>
  <c r="DJ696" i="3" s="1"/>
  <c r="DF944" i="3"/>
  <c r="DG944" i="3"/>
  <c r="DJ944" i="3" s="1"/>
  <c r="DF939" i="3"/>
  <c r="DJ939" i="3" s="1"/>
  <c r="DG939" i="3"/>
  <c r="DH939" i="3"/>
  <c r="DI939" i="3"/>
  <c r="DH900" i="3"/>
  <c r="DI900" i="3"/>
  <c r="DF888" i="3"/>
  <c r="DG888" i="3"/>
  <c r="DH888" i="3"/>
  <c r="DF799" i="3"/>
  <c r="DJ799" i="3" s="1"/>
  <c r="DG799" i="3"/>
  <c r="DH799" i="3"/>
  <c r="DI799" i="3"/>
  <c r="DF760" i="3"/>
  <c r="DJ760" i="3" s="1"/>
  <c r="DG760" i="3"/>
  <c r="DH760" i="3"/>
  <c r="DI760" i="3"/>
  <c r="DF894" i="3"/>
  <c r="DJ894" i="3" s="1"/>
  <c r="DI894" i="3"/>
  <c r="DF892" i="3"/>
  <c r="DJ892" i="3" s="1"/>
  <c r="DG892" i="3"/>
  <c r="DH892" i="3"/>
  <c r="DI892" i="3"/>
  <c r="DF890" i="3"/>
  <c r="DJ890" i="3" s="1"/>
  <c r="DG890" i="3"/>
  <c r="DF884" i="3"/>
  <c r="DJ884" i="3" s="1"/>
  <c r="DG884" i="3"/>
  <c r="DH884" i="3"/>
  <c r="DI884" i="3"/>
  <c r="DF843" i="3"/>
  <c r="DJ843" i="3" s="1"/>
  <c r="DG843" i="3"/>
  <c r="DH843" i="3"/>
  <c r="DI843" i="3"/>
  <c r="DF834" i="3"/>
  <c r="DJ834" i="3" s="1"/>
  <c r="DG834" i="3"/>
  <c r="DH834" i="3"/>
  <c r="DI834" i="3"/>
  <c r="DF805" i="3"/>
  <c r="DJ805" i="3" s="1"/>
  <c r="DG805" i="3"/>
  <c r="DH805" i="3"/>
  <c r="DI805" i="3"/>
  <c r="DF774" i="3"/>
  <c r="DJ774" i="3" s="1"/>
  <c r="DG774" i="3"/>
  <c r="DH774" i="3"/>
  <c r="DI774" i="3"/>
  <c r="DF764" i="3"/>
  <c r="DJ764" i="3" s="1"/>
  <c r="DG764" i="3"/>
  <c r="DH764" i="3"/>
  <c r="DI764" i="3"/>
  <c r="DF717" i="3"/>
  <c r="DJ717" i="3" s="1"/>
  <c r="DG717" i="3"/>
  <c r="DH717" i="3"/>
  <c r="DI717" i="3"/>
  <c r="DF621" i="3"/>
  <c r="DG621" i="3"/>
  <c r="DH621" i="3"/>
  <c r="DI621" i="3"/>
  <c r="DG1151" i="3"/>
  <c r="DH1129" i="3"/>
  <c r="DH1114" i="3"/>
  <c r="DG1103" i="3"/>
  <c r="DH1099" i="3"/>
  <c r="DH1066" i="3"/>
  <c r="DH1051" i="3"/>
  <c r="DH1036" i="3"/>
  <c r="DH1018" i="3"/>
  <c r="DH1003" i="3"/>
  <c r="DH961" i="3"/>
  <c r="DI958" i="3"/>
  <c r="DJ958" i="3" s="1"/>
  <c r="DH931" i="3"/>
  <c r="DH870" i="3"/>
  <c r="DI870" i="3"/>
  <c r="DF832" i="3"/>
  <c r="DJ832" i="3" s="1"/>
  <c r="DG832" i="3"/>
  <c r="DH832" i="3"/>
  <c r="DI832" i="3"/>
  <c r="DF786" i="3"/>
  <c r="DJ786" i="3" s="1"/>
  <c r="DG786" i="3"/>
  <c r="DH786" i="3"/>
  <c r="DI786" i="3"/>
  <c r="CX1146" i="3"/>
  <c r="DG1129" i="3"/>
  <c r="DG1114" i="3"/>
  <c r="DG1099" i="3"/>
  <c r="DG1066" i="3"/>
  <c r="DG1051" i="3"/>
  <c r="DG1036" i="3"/>
  <c r="DG1018" i="3"/>
  <c r="DG1003" i="3"/>
  <c r="DG988" i="3"/>
  <c r="DG961" i="3"/>
  <c r="DH958" i="3"/>
  <c r="DG931" i="3"/>
  <c r="DH926" i="3"/>
  <c r="DH915" i="3"/>
  <c r="DI915" i="3"/>
  <c r="DF882" i="3"/>
  <c r="DJ882" i="3" s="1"/>
  <c r="DG882" i="3"/>
  <c r="DF851" i="3"/>
  <c r="DJ851" i="3" s="1"/>
  <c r="DG851" i="3"/>
  <c r="DH851" i="3"/>
  <c r="DI851" i="3"/>
  <c r="DF790" i="3"/>
  <c r="DJ790" i="3" s="1"/>
  <c r="DG790" i="3"/>
  <c r="DH790" i="3"/>
  <c r="DI790" i="3"/>
  <c r="DF754" i="3"/>
  <c r="DJ754" i="3" s="1"/>
  <c r="DG754" i="3"/>
  <c r="DH754" i="3"/>
  <c r="DI754" i="3"/>
  <c r="DI645" i="3"/>
  <c r="DF645" i="3"/>
  <c r="DG645" i="3"/>
  <c r="DH645" i="3"/>
  <c r="DF628" i="3"/>
  <c r="DJ628" i="3" s="1"/>
  <c r="DG628" i="3"/>
  <c r="DH628" i="3"/>
  <c r="DI628" i="3"/>
  <c r="CX1102" i="3"/>
  <c r="CX1039" i="3"/>
  <c r="DG958" i="3"/>
  <c r="CX957" i="3"/>
  <c r="DH937" i="3"/>
  <c r="DI937" i="3"/>
  <c r="DF928" i="3"/>
  <c r="DG928" i="3"/>
  <c r="DH928" i="3"/>
  <c r="DI928" i="3"/>
  <c r="DJ928" i="3" s="1"/>
  <c r="DH803" i="3"/>
  <c r="DI803" i="3"/>
  <c r="DF803" i="3"/>
  <c r="DJ803" i="3" s="1"/>
  <c r="DF794" i="3"/>
  <c r="DG794" i="3"/>
  <c r="DH794" i="3"/>
  <c r="DI794" i="3"/>
  <c r="DI735" i="3"/>
  <c r="DF735" i="3"/>
  <c r="DJ735" i="3" s="1"/>
  <c r="DG735" i="3"/>
  <c r="DH735" i="3"/>
  <c r="DI649" i="3"/>
  <c r="DF649" i="3"/>
  <c r="DJ649" i="3" s="1"/>
  <c r="DG649" i="3"/>
  <c r="DH649" i="3"/>
  <c r="DI1015" i="3"/>
  <c r="DI949" i="3"/>
  <c r="DF935" i="3"/>
  <c r="DJ935" i="3" s="1"/>
  <c r="DG935" i="3"/>
  <c r="DF926" i="3"/>
  <c r="DJ926" i="3" s="1"/>
  <c r="CV857" i="3"/>
  <c r="U362" i="1" s="1"/>
  <c r="G1762" i="7" s="1"/>
  <c r="CX857" i="3"/>
  <c r="DF770" i="3"/>
  <c r="DG770" i="3"/>
  <c r="DH770" i="3"/>
  <c r="DI770" i="3"/>
  <c r="DF766" i="3"/>
  <c r="DJ766" i="3" s="1"/>
  <c r="DG766" i="3"/>
  <c r="DH766" i="3"/>
  <c r="DI766" i="3"/>
  <c r="DF719" i="3"/>
  <c r="DJ719" i="3" s="1"/>
  <c r="DG719" i="3"/>
  <c r="DH719" i="3"/>
  <c r="DI719" i="3"/>
  <c r="DF712" i="3"/>
  <c r="DJ712" i="3" s="1"/>
  <c r="DG712" i="3"/>
  <c r="DH712" i="3"/>
  <c r="DI712" i="3"/>
  <c r="DF651" i="3"/>
  <c r="DJ651" i="3" s="1"/>
  <c r="DG651" i="3"/>
  <c r="DH651" i="3"/>
  <c r="DI651" i="3"/>
  <c r="DH1015" i="3"/>
  <c r="DH949" i="3"/>
  <c r="DI912" i="3"/>
  <c r="DF905" i="3"/>
  <c r="DJ905" i="3" s="1"/>
  <c r="DG905" i="3"/>
  <c r="DF865" i="3"/>
  <c r="DJ865" i="3" s="1"/>
  <c r="DG865" i="3"/>
  <c r="DH865" i="3"/>
  <c r="DI865" i="3"/>
  <c r="DF861" i="3"/>
  <c r="DJ861" i="3" s="1"/>
  <c r="DG861" i="3"/>
  <c r="DH861" i="3"/>
  <c r="DI861" i="3"/>
  <c r="DF825" i="3"/>
  <c r="DJ825" i="3" s="1"/>
  <c r="DG825" i="3"/>
  <c r="DH825" i="3"/>
  <c r="DI825" i="3"/>
  <c r="DF779" i="3"/>
  <c r="DJ779" i="3" s="1"/>
  <c r="DG779" i="3"/>
  <c r="DH779" i="3"/>
  <c r="DI779" i="3"/>
  <c r="DF739" i="3"/>
  <c r="DJ739" i="3" s="1"/>
  <c r="DG739" i="3"/>
  <c r="DH739" i="3"/>
  <c r="DI739" i="3"/>
  <c r="DG727" i="3"/>
  <c r="DF727" i="3"/>
  <c r="DH727" i="3"/>
  <c r="DI727" i="3"/>
  <c r="DG1015" i="3"/>
  <c r="DI982" i="3"/>
  <c r="DG949" i="3"/>
  <c r="DI927" i="3"/>
  <c r="DH912" i="3"/>
  <c r="DF903" i="3"/>
  <c r="DJ903" i="3" s="1"/>
  <c r="DG903" i="3"/>
  <c r="DH903" i="3"/>
  <c r="DI903" i="3"/>
  <c r="DF899" i="3"/>
  <c r="DJ899" i="3" s="1"/>
  <c r="DG899" i="3"/>
  <c r="DH899" i="3"/>
  <c r="DF873" i="3"/>
  <c r="DG873" i="3"/>
  <c r="DH873" i="3"/>
  <c r="DI873" i="3"/>
  <c r="DJ873" i="3" s="1"/>
  <c r="DJ859" i="3"/>
  <c r="DF842" i="3"/>
  <c r="DJ842" i="3" s="1"/>
  <c r="DG842" i="3"/>
  <c r="DH842" i="3"/>
  <c r="DI842" i="3"/>
  <c r="DF798" i="3"/>
  <c r="DJ798" i="3" s="1"/>
  <c r="DG798" i="3"/>
  <c r="DH798" i="3"/>
  <c r="DI798" i="3"/>
  <c r="DF792" i="3"/>
  <c r="DJ792" i="3" s="1"/>
  <c r="DG792" i="3"/>
  <c r="DH792" i="3"/>
  <c r="DI792" i="3"/>
  <c r="DF687" i="3"/>
  <c r="DG687" i="3"/>
  <c r="DH687" i="3"/>
  <c r="DI687" i="3"/>
  <c r="CX1125" i="3"/>
  <c r="DI1086" i="3"/>
  <c r="DI1071" i="3"/>
  <c r="CX1062" i="3"/>
  <c r="DI1060" i="3"/>
  <c r="DI1056" i="3"/>
  <c r="DI1023" i="3"/>
  <c r="DI1008" i="3"/>
  <c r="CX999" i="3"/>
  <c r="DI997" i="3"/>
  <c r="DI993" i="3"/>
  <c r="DH982" i="3"/>
  <c r="DF933" i="3"/>
  <c r="DJ933" i="3" s="1"/>
  <c r="DG933" i="3"/>
  <c r="DH933" i="3"/>
  <c r="DI933" i="3"/>
  <c r="DH927" i="3"/>
  <c r="DF924" i="3"/>
  <c r="DJ924" i="3" s="1"/>
  <c r="DG924" i="3"/>
  <c r="DH924" i="3"/>
  <c r="DI924" i="3"/>
  <c r="DG912" i="3"/>
  <c r="DF869" i="3"/>
  <c r="DJ869" i="3" s="1"/>
  <c r="DG869" i="3"/>
  <c r="DH869" i="3"/>
  <c r="DI869" i="3"/>
  <c r="DH855" i="3"/>
  <c r="DI855" i="3"/>
  <c r="DF855" i="3"/>
  <c r="DJ855" i="3" s="1"/>
  <c r="DF840" i="3"/>
  <c r="DJ840" i="3" s="1"/>
  <c r="DG840" i="3"/>
  <c r="DH840" i="3"/>
  <c r="DI840" i="3"/>
  <c r="DF831" i="3"/>
  <c r="DJ831" i="3" s="1"/>
  <c r="DG831" i="3"/>
  <c r="DH831" i="3"/>
  <c r="DI831" i="3"/>
  <c r="DF757" i="3"/>
  <c r="DJ757" i="3" s="1"/>
  <c r="DG757" i="3"/>
  <c r="DH757" i="3"/>
  <c r="DI757" i="3"/>
  <c r="DF658" i="3"/>
  <c r="DJ658" i="3" s="1"/>
  <c r="DG658" i="3"/>
  <c r="DH658" i="3"/>
  <c r="DI658" i="3"/>
  <c r="DH1086" i="3"/>
  <c r="DH1071" i="3"/>
  <c r="DH1060" i="3"/>
  <c r="DH1056" i="3"/>
  <c r="DH1023" i="3"/>
  <c r="DH1008" i="3"/>
  <c r="DH997" i="3"/>
  <c r="DH993" i="3"/>
  <c r="DG982" i="3"/>
  <c r="DI941" i="3"/>
  <c r="DG927" i="3"/>
  <c r="DF920" i="3"/>
  <c r="DJ920" i="3" s="1"/>
  <c r="DG920" i="3"/>
  <c r="DF902" i="3"/>
  <c r="DJ902" i="3" s="1"/>
  <c r="CV887" i="3"/>
  <c r="U364" i="1" s="1"/>
  <c r="G1812" i="7" s="1"/>
  <c r="CX887" i="3"/>
  <c r="DH777" i="3"/>
  <c r="DI777" i="3"/>
  <c r="DF777" i="3"/>
  <c r="DJ777" i="3" s="1"/>
  <c r="DF745" i="3"/>
  <c r="DJ745" i="3" s="1"/>
  <c r="DG745" i="3"/>
  <c r="DH745" i="3"/>
  <c r="DI745" i="3"/>
  <c r="DI1105" i="3"/>
  <c r="DI1090" i="3"/>
  <c r="DG1086" i="3"/>
  <c r="DI1075" i="3"/>
  <c r="DG1071" i="3"/>
  <c r="DG1060" i="3"/>
  <c r="DG1056" i="3"/>
  <c r="DI1042" i="3"/>
  <c r="DI1027" i="3"/>
  <c r="DG1023" i="3"/>
  <c r="DI1016" i="3"/>
  <c r="DJ1016" i="3" s="1"/>
  <c r="DI1012" i="3"/>
  <c r="DG1008" i="3"/>
  <c r="DG997" i="3"/>
  <c r="DG993" i="3"/>
  <c r="DI979" i="3"/>
  <c r="DI975" i="3"/>
  <c r="DI972" i="3"/>
  <c r="DI953" i="3"/>
  <c r="DF943" i="3"/>
  <c r="DG943" i="3"/>
  <c r="Q367" i="1" s="1"/>
  <c r="DH943" i="3"/>
  <c r="DI943" i="3"/>
  <c r="DH941" i="3"/>
  <c r="DG922" i="3"/>
  <c r="DH922" i="3"/>
  <c r="DI922" i="3"/>
  <c r="DF918" i="3"/>
  <c r="DJ918" i="3" s="1"/>
  <c r="DG918" i="3"/>
  <c r="DH918" i="3"/>
  <c r="DI918" i="3"/>
  <c r="DF914" i="3"/>
  <c r="DJ914" i="3" s="1"/>
  <c r="DG914" i="3"/>
  <c r="DH914" i="3"/>
  <c r="DF891" i="3"/>
  <c r="DJ891" i="3" s="1"/>
  <c r="DG891" i="3"/>
  <c r="DH891" i="3"/>
  <c r="DI891" i="3"/>
  <c r="DF881" i="3"/>
  <c r="DJ881" i="3" s="1"/>
  <c r="DG881" i="3"/>
  <c r="DH881" i="3"/>
  <c r="DI881" i="3"/>
  <c r="DF867" i="3"/>
  <c r="DJ867" i="3" s="1"/>
  <c r="DG867" i="3"/>
  <c r="DF850" i="3"/>
  <c r="DJ850" i="3" s="1"/>
  <c r="DG850" i="3"/>
  <c r="DH850" i="3"/>
  <c r="DI850" i="3"/>
  <c r="DF846" i="3"/>
  <c r="DJ846" i="3" s="1"/>
  <c r="DG846" i="3"/>
  <c r="DH846" i="3"/>
  <c r="DI846" i="3"/>
  <c r="DF783" i="3"/>
  <c r="DJ783" i="3" s="1"/>
  <c r="DG783" i="3"/>
  <c r="DH783" i="3"/>
  <c r="DI783" i="3"/>
  <c r="DF753" i="3"/>
  <c r="DJ753" i="3" s="1"/>
  <c r="DG753" i="3"/>
  <c r="DH753" i="3"/>
  <c r="DI753" i="3"/>
  <c r="DF743" i="3"/>
  <c r="DJ743" i="3" s="1"/>
  <c r="DG743" i="3"/>
  <c r="DH743" i="3"/>
  <c r="DI743" i="3"/>
  <c r="DH1105" i="3"/>
  <c r="DH1090" i="3"/>
  <c r="DH1075" i="3"/>
  <c r="DI1053" i="3"/>
  <c r="DH1042" i="3"/>
  <c r="DH1027" i="3"/>
  <c r="DI1020" i="3"/>
  <c r="DH1016" i="3"/>
  <c r="DH1012" i="3"/>
  <c r="DI1005" i="3"/>
  <c r="DI990" i="3"/>
  <c r="DH979" i="3"/>
  <c r="DJ979" i="3" s="1"/>
  <c r="DH975" i="3"/>
  <c r="DH972" i="3"/>
  <c r="DH953" i="3"/>
  <c r="DI950" i="3"/>
  <c r="DG941" i="3"/>
  <c r="DF932" i="3"/>
  <c r="DJ932" i="3" s="1"/>
  <c r="DI923" i="3"/>
  <c r="DG900" i="3"/>
  <c r="DH829" i="3"/>
  <c r="DI829" i="3"/>
  <c r="DF829" i="3"/>
  <c r="DJ829" i="3" s="1"/>
  <c r="DF816" i="3"/>
  <c r="DG816" i="3"/>
  <c r="DH816" i="3"/>
  <c r="DI816" i="3"/>
  <c r="DF808" i="3"/>
  <c r="DJ808" i="3" s="1"/>
  <c r="DG808" i="3"/>
  <c r="DH808" i="3"/>
  <c r="DI808" i="3"/>
  <c r="DF800" i="3"/>
  <c r="DJ800" i="3" s="1"/>
  <c r="DG800" i="3"/>
  <c r="DH800" i="3"/>
  <c r="DI800" i="3"/>
  <c r="DI944" i="3"/>
  <c r="DH923" i="3"/>
  <c r="DF917" i="3"/>
  <c r="DJ917" i="3" s="1"/>
  <c r="DF900" i="3"/>
  <c r="DJ900" i="3" s="1"/>
  <c r="DF812" i="3"/>
  <c r="DJ812" i="3" s="1"/>
  <c r="DG812" i="3"/>
  <c r="DH812" i="3"/>
  <c r="DI812" i="3"/>
  <c r="DF806" i="3"/>
  <c r="DJ806" i="3" s="1"/>
  <c r="DG806" i="3"/>
  <c r="DH806" i="3"/>
  <c r="DI806" i="3"/>
  <c r="DF765" i="3"/>
  <c r="DJ765" i="3" s="1"/>
  <c r="DG765" i="3"/>
  <c r="DH765" i="3"/>
  <c r="DI765" i="3"/>
  <c r="DF718" i="3"/>
  <c r="DJ718" i="3" s="1"/>
  <c r="DG718" i="3"/>
  <c r="DH718" i="3"/>
  <c r="DI718" i="3"/>
  <c r="DF677" i="3"/>
  <c r="DJ677" i="3" s="1"/>
  <c r="DG677" i="3"/>
  <c r="DH677" i="3"/>
  <c r="DI677" i="3"/>
  <c r="DF681" i="3"/>
  <c r="DJ681" i="3" s="1"/>
  <c r="DH681" i="3"/>
  <c r="DI681" i="3"/>
  <c r="DI675" i="3"/>
  <c r="DF675" i="3"/>
  <c r="DJ675" i="3" s="1"/>
  <c r="DF617" i="3"/>
  <c r="DJ617" i="3" s="1"/>
  <c r="DG617" i="3"/>
  <c r="DH617" i="3"/>
  <c r="DI617" i="3"/>
  <c r="DF603" i="3"/>
  <c r="DJ603" i="3" s="1"/>
  <c r="DG603" i="3"/>
  <c r="DH603" i="3"/>
  <c r="DI603" i="3"/>
  <c r="DF591" i="3"/>
  <c r="DJ591" i="3" s="1"/>
  <c r="DG591" i="3"/>
  <c r="DH591" i="3"/>
  <c r="DI591" i="3"/>
  <c r="DF580" i="3"/>
  <c r="DG580" i="3"/>
  <c r="DH580" i="3"/>
  <c r="DI580" i="3"/>
  <c r="DF685" i="3"/>
  <c r="DJ685" i="3" s="1"/>
  <c r="DG685" i="3"/>
  <c r="DH685" i="3"/>
  <c r="DF683" i="3"/>
  <c r="DJ683" i="3" s="1"/>
  <c r="DG683" i="3"/>
  <c r="DF640" i="3"/>
  <c r="DJ640" i="3" s="1"/>
  <c r="DG640" i="3"/>
  <c r="DH640" i="3"/>
  <c r="DI640" i="3"/>
  <c r="DF598" i="3"/>
  <c r="DG598" i="3"/>
  <c r="DH598" i="3"/>
  <c r="DI598" i="3"/>
  <c r="DJ598" i="3" s="1"/>
  <c r="DF573" i="3"/>
  <c r="DJ573" i="3" s="1"/>
  <c r="DG573" i="3"/>
  <c r="DH573" i="3"/>
  <c r="DI573" i="3"/>
  <c r="DF703" i="3"/>
  <c r="DJ703" i="3" s="1"/>
  <c r="DG703" i="3"/>
  <c r="DH703" i="3"/>
  <c r="DI703" i="3"/>
  <c r="DF605" i="3"/>
  <c r="DJ605" i="3" s="1"/>
  <c r="DG605" i="3"/>
  <c r="DH605" i="3"/>
  <c r="DI605" i="3"/>
  <c r="DF564" i="3"/>
  <c r="DJ564" i="3" s="1"/>
  <c r="DG564" i="3"/>
  <c r="DH564" i="3"/>
  <c r="DI564" i="3"/>
  <c r="DG875" i="3"/>
  <c r="DG819" i="3"/>
  <c r="DG785" i="3"/>
  <c r="DG759" i="3"/>
  <c r="DG748" i="3"/>
  <c r="DJ748" i="3" s="1"/>
  <c r="DG741" i="3"/>
  <c r="DH731" i="3"/>
  <c r="DH714" i="3"/>
  <c r="DG653" i="3"/>
  <c r="DH653" i="3"/>
  <c r="DF625" i="3"/>
  <c r="DJ625" i="3" s="1"/>
  <c r="DG625" i="3"/>
  <c r="DH625" i="3"/>
  <c r="DI625" i="3"/>
  <c r="DF731" i="3"/>
  <c r="DJ731" i="3" s="1"/>
  <c r="DF692" i="3"/>
  <c r="DJ692" i="3" s="1"/>
  <c r="DG692" i="3"/>
  <c r="DH692" i="3"/>
  <c r="DI692" i="3"/>
  <c r="DG666" i="3"/>
  <c r="DH666" i="3"/>
  <c r="DI666" i="3"/>
  <c r="DF619" i="3"/>
  <c r="DJ619" i="3" s="1"/>
  <c r="DG619" i="3"/>
  <c r="DH619" i="3"/>
  <c r="DI619" i="3"/>
  <c r="DF593" i="3"/>
  <c r="DJ593" i="3" s="1"/>
  <c r="DG593" i="3"/>
  <c r="DH593" i="3"/>
  <c r="DI593" i="3"/>
  <c r="DG511" i="3"/>
  <c r="DH511" i="3"/>
  <c r="DI511" i="3"/>
  <c r="DF511" i="3"/>
  <c r="DJ511" i="3" s="1"/>
  <c r="DF708" i="3"/>
  <c r="DG708" i="3"/>
  <c r="DH708" i="3"/>
  <c r="DI708" i="3"/>
  <c r="DF688" i="3"/>
  <c r="DG688" i="3"/>
  <c r="DH688" i="3"/>
  <c r="DI688" i="3"/>
  <c r="DJ688" i="3" s="1"/>
  <c r="DF655" i="3"/>
  <c r="DJ655" i="3" s="1"/>
  <c r="DG655" i="3"/>
  <c r="DH655" i="3"/>
  <c r="DI655" i="3"/>
  <c r="DF575" i="3"/>
  <c r="DJ575" i="3" s="1"/>
  <c r="DG575" i="3"/>
  <c r="DH575" i="3"/>
  <c r="DI575" i="3"/>
  <c r="DF558" i="3"/>
  <c r="DJ558" i="3" s="1"/>
  <c r="DG558" i="3"/>
  <c r="DH558" i="3"/>
  <c r="DI558" i="3"/>
  <c r="DF519" i="3"/>
  <c r="DJ519" i="3" s="1"/>
  <c r="DG519" i="3"/>
  <c r="DH519" i="3"/>
  <c r="DI519" i="3"/>
  <c r="DF485" i="3"/>
  <c r="DG485" i="3"/>
  <c r="DJ485" i="3" s="1"/>
  <c r="DH485" i="3"/>
  <c r="DI485" i="3"/>
  <c r="DF445" i="3"/>
  <c r="DJ445" i="3" s="1"/>
  <c r="DG445" i="3"/>
  <c r="DH445" i="3"/>
  <c r="DI445" i="3"/>
  <c r="DH913" i="3"/>
  <c r="DH898" i="3"/>
  <c r="DH883" i="3"/>
  <c r="DH868" i="3"/>
  <c r="DH853" i="3"/>
  <c r="DH827" i="3"/>
  <c r="DH801" i="3"/>
  <c r="DH793" i="3"/>
  <c r="DG738" i="3"/>
  <c r="DF711" i="3"/>
  <c r="DG711" i="3"/>
  <c r="DH711" i="3"/>
  <c r="DF644" i="3"/>
  <c r="DJ644" i="3" s="1"/>
  <c r="DG644" i="3"/>
  <c r="DH644" i="3"/>
  <c r="DI644" i="3"/>
  <c r="DF632" i="3"/>
  <c r="DJ632" i="3" s="1"/>
  <c r="DG632" i="3"/>
  <c r="DH632" i="3"/>
  <c r="DI632" i="3"/>
  <c r="DF602" i="3"/>
  <c r="DJ602" i="3" s="1"/>
  <c r="DG602" i="3"/>
  <c r="DH602" i="3"/>
  <c r="DI602" i="3"/>
  <c r="DG546" i="3"/>
  <c r="DH546" i="3"/>
  <c r="DI546" i="3"/>
  <c r="DF546" i="3"/>
  <c r="DJ546" i="3" s="1"/>
  <c r="DG913" i="3"/>
  <c r="DG898" i="3"/>
  <c r="DG883" i="3"/>
  <c r="DG868" i="3"/>
  <c r="DG853" i="3"/>
  <c r="DG827" i="3"/>
  <c r="DF680" i="3"/>
  <c r="DJ680" i="3" s="1"/>
  <c r="DG680" i="3"/>
  <c r="DH680" i="3"/>
  <c r="DI680" i="3"/>
  <c r="DF674" i="3"/>
  <c r="DJ674" i="3" s="1"/>
  <c r="DG674" i="3"/>
  <c r="DI674" i="3"/>
  <c r="DF657" i="3"/>
  <c r="DJ657" i="3" s="1"/>
  <c r="DG657" i="3"/>
  <c r="DI657" i="3"/>
  <c r="DF627" i="3"/>
  <c r="DJ627" i="3" s="1"/>
  <c r="DG627" i="3"/>
  <c r="DH627" i="3"/>
  <c r="DI627" i="3"/>
  <c r="CX796" i="3"/>
  <c r="DF676" i="3"/>
  <c r="DJ676" i="3" s="1"/>
  <c r="DG676" i="3"/>
  <c r="DH676" i="3"/>
  <c r="DF614" i="3"/>
  <c r="DJ614" i="3" s="1"/>
  <c r="DG614" i="3"/>
  <c r="DH614" i="3"/>
  <c r="DI614" i="3"/>
  <c r="DF595" i="3"/>
  <c r="DJ595" i="3" s="1"/>
  <c r="DG595" i="3"/>
  <c r="DH595" i="3"/>
  <c r="DI595" i="3"/>
  <c r="DF588" i="3"/>
  <c r="DJ588" i="3" s="1"/>
  <c r="DG588" i="3"/>
  <c r="DH588" i="3"/>
  <c r="DI588" i="3"/>
  <c r="DI809" i="3"/>
  <c r="DI772" i="3"/>
  <c r="DI725" i="3"/>
  <c r="DF684" i="3"/>
  <c r="DJ684" i="3" s="1"/>
  <c r="DG684" i="3"/>
  <c r="DH684" i="3"/>
  <c r="DI684" i="3"/>
  <c r="DF678" i="3"/>
  <c r="DJ678" i="3" s="1"/>
  <c r="DG678" i="3"/>
  <c r="DH678" i="3"/>
  <c r="DI678" i="3"/>
  <c r="DF659" i="3"/>
  <c r="DJ659" i="3" s="1"/>
  <c r="DG659" i="3"/>
  <c r="DH659" i="3"/>
  <c r="DF634" i="3"/>
  <c r="DJ634" i="3" s="1"/>
  <c r="DG634" i="3"/>
  <c r="DH634" i="3"/>
  <c r="DG541" i="3"/>
  <c r="DI541" i="3"/>
  <c r="DJ541" i="3" s="1"/>
  <c r="DF541" i="3"/>
  <c r="DH541" i="3"/>
  <c r="DI858" i="3"/>
  <c r="DJ858" i="3" s="1"/>
  <c r="DI854" i="3"/>
  <c r="DI828" i="3"/>
  <c r="DI817" i="3"/>
  <c r="DH809" i="3"/>
  <c r="DI802" i="3"/>
  <c r="DI776" i="3"/>
  <c r="DH772" i="3"/>
  <c r="DI768" i="3"/>
  <c r="DI750" i="3"/>
  <c r="DI729" i="3"/>
  <c r="DH725" i="3"/>
  <c r="DI679" i="3"/>
  <c r="DF652" i="3"/>
  <c r="DJ652" i="3" s="1"/>
  <c r="DG652" i="3"/>
  <c r="DH652" i="3"/>
  <c r="DI652" i="3"/>
  <c r="DF622" i="3"/>
  <c r="DG622" i="3"/>
  <c r="DH622" i="3"/>
  <c r="DI622" i="3"/>
  <c r="DJ622" i="3" s="1"/>
  <c r="DI877" i="3"/>
  <c r="DI862" i="3"/>
  <c r="DH858" i="3"/>
  <c r="DH854" i="3"/>
  <c r="DI847" i="3"/>
  <c r="DH828" i="3"/>
  <c r="DI821" i="3"/>
  <c r="DH817" i="3"/>
  <c r="DI813" i="3"/>
  <c r="DG809" i="3"/>
  <c r="DH802" i="3"/>
  <c r="DI787" i="3"/>
  <c r="DH776" i="3"/>
  <c r="DG772" i="3"/>
  <c r="DH768" i="3"/>
  <c r="DI761" i="3"/>
  <c r="DH750" i="3"/>
  <c r="DI736" i="3"/>
  <c r="DH729" i="3"/>
  <c r="DG725" i="3"/>
  <c r="DI722" i="3"/>
  <c r="DH679" i="3"/>
  <c r="DH675" i="3"/>
  <c r="DG662" i="3"/>
  <c r="DH662" i="3"/>
  <c r="DI662" i="3"/>
  <c r="DF654" i="3"/>
  <c r="DJ654" i="3" s="1"/>
  <c r="DG654" i="3"/>
  <c r="DH654" i="3"/>
  <c r="DI654" i="3"/>
  <c r="DF629" i="3"/>
  <c r="DJ629" i="3" s="1"/>
  <c r="DG629" i="3"/>
  <c r="DH629" i="3"/>
  <c r="DI629" i="3"/>
  <c r="DF618" i="3"/>
  <c r="DJ618" i="3" s="1"/>
  <c r="DG618" i="3"/>
  <c r="DH618" i="3"/>
  <c r="DI618" i="3"/>
  <c r="DF592" i="3"/>
  <c r="DJ592" i="3" s="1"/>
  <c r="DG592" i="3"/>
  <c r="DH592" i="3"/>
  <c r="DI592" i="3"/>
  <c r="CX909" i="3"/>
  <c r="DI907" i="3"/>
  <c r="DH877" i="3"/>
  <c r="DH862" i="3"/>
  <c r="DG858" i="3"/>
  <c r="DG854" i="3"/>
  <c r="DH847" i="3"/>
  <c r="CX838" i="3"/>
  <c r="DI836" i="3"/>
  <c r="DG828" i="3"/>
  <c r="DH821" i="3"/>
  <c r="DG817" i="3"/>
  <c r="DJ817" i="3" s="1"/>
  <c r="DH813" i="3"/>
  <c r="DG802" i="3"/>
  <c r="DH787" i="3"/>
  <c r="DG776" i="3"/>
  <c r="DG768" i="3"/>
  <c r="DH761" i="3"/>
  <c r="DG750" i="3"/>
  <c r="DH736" i="3"/>
  <c r="DI733" i="3"/>
  <c r="DG729" i="3"/>
  <c r="DH722" i="3"/>
  <c r="DF704" i="3"/>
  <c r="DJ704" i="3" s="1"/>
  <c r="DG704" i="3"/>
  <c r="DH704" i="3"/>
  <c r="DI704" i="3"/>
  <c r="DG697" i="3"/>
  <c r="DH697" i="3"/>
  <c r="DI697" i="3"/>
  <c r="DF695" i="3"/>
  <c r="DJ695" i="3" s="1"/>
  <c r="DG695" i="3"/>
  <c r="DH695" i="3"/>
  <c r="DI695" i="3"/>
  <c r="DI683" i="3"/>
  <c r="DG679" i="3"/>
  <c r="DG675" i="3"/>
  <c r="DI557" i="3"/>
  <c r="DF557" i="3"/>
  <c r="DJ557" i="3" s="1"/>
  <c r="DG557" i="3"/>
  <c r="DH557" i="3"/>
  <c r="DG545" i="3"/>
  <c r="DI545" i="3"/>
  <c r="DF545" i="3"/>
  <c r="DJ545" i="3" s="1"/>
  <c r="DH545" i="3"/>
  <c r="DH907" i="3"/>
  <c r="DG877" i="3"/>
  <c r="DG862" i="3"/>
  <c r="DG847" i="3"/>
  <c r="DH836" i="3"/>
  <c r="DG821" i="3"/>
  <c r="DG813" i="3"/>
  <c r="DG787" i="3"/>
  <c r="DI773" i="3"/>
  <c r="DG761" i="3"/>
  <c r="DG736" i="3"/>
  <c r="DH733" i="3"/>
  <c r="DG722" i="3"/>
  <c r="DI705" i="3"/>
  <c r="DI685" i="3"/>
  <c r="DH683" i="3"/>
  <c r="DG681" i="3"/>
  <c r="DG670" i="3"/>
  <c r="DH670" i="3"/>
  <c r="DI670" i="3"/>
  <c r="DF643" i="3"/>
  <c r="DJ643" i="3" s="1"/>
  <c r="DG643" i="3"/>
  <c r="DH643" i="3"/>
  <c r="DI643" i="3"/>
  <c r="DI641" i="3"/>
  <c r="DF641" i="3"/>
  <c r="DJ641" i="3" s="1"/>
  <c r="DG641" i="3"/>
  <c r="DF631" i="3"/>
  <c r="DJ631" i="3" s="1"/>
  <c r="DG631" i="3"/>
  <c r="DH631" i="3"/>
  <c r="DI631" i="3"/>
  <c r="DF606" i="3"/>
  <c r="DJ606" i="3" s="1"/>
  <c r="DG606" i="3"/>
  <c r="DH606" i="3"/>
  <c r="DI606" i="3"/>
  <c r="DF543" i="3"/>
  <c r="DG543" i="3"/>
  <c r="DJ543" i="3" s="1"/>
  <c r="DH543" i="3"/>
  <c r="DI543" i="3"/>
  <c r="DG907" i="3"/>
  <c r="DI889" i="3"/>
  <c r="DI874" i="3"/>
  <c r="DI859" i="3"/>
  <c r="DI844" i="3"/>
  <c r="DG836" i="3"/>
  <c r="DI818" i="3"/>
  <c r="DI810" i="3"/>
  <c r="DI784" i="3"/>
  <c r="DH773" i="3"/>
  <c r="DI758" i="3"/>
  <c r="CX749" i="3"/>
  <c r="DI747" i="3"/>
  <c r="DJ747" i="3" s="1"/>
  <c r="DI740" i="3"/>
  <c r="DG733" i="3"/>
  <c r="DI730" i="3"/>
  <c r="DI713" i="3"/>
  <c r="DH705" i="3"/>
  <c r="DF693" i="3"/>
  <c r="DJ693" i="3" s="1"/>
  <c r="DG693" i="3"/>
  <c r="DH693" i="3"/>
  <c r="DF691" i="3"/>
  <c r="DJ691" i="3" s="1"/>
  <c r="DG691" i="3"/>
  <c r="DF689" i="3"/>
  <c r="DG689" i="3"/>
  <c r="DJ689" i="3" s="1"/>
  <c r="DI689" i="3"/>
  <c r="DI653" i="3"/>
  <c r="DF626" i="3"/>
  <c r="DJ626" i="3" s="1"/>
  <c r="DG626" i="3"/>
  <c r="DH626" i="3"/>
  <c r="DI626" i="3"/>
  <c r="DF601" i="3"/>
  <c r="DJ601" i="3" s="1"/>
  <c r="DG601" i="3"/>
  <c r="DH601" i="3"/>
  <c r="DI601" i="3"/>
  <c r="DF594" i="3"/>
  <c r="DJ594" i="3" s="1"/>
  <c r="DG594" i="3"/>
  <c r="DH594" i="3"/>
  <c r="DI594" i="3"/>
  <c r="DF522" i="3"/>
  <c r="DG522" i="3"/>
  <c r="DH522" i="3"/>
  <c r="DI522" i="3"/>
  <c r="DH889" i="3"/>
  <c r="DJ889" i="3" s="1"/>
  <c r="DH874" i="3"/>
  <c r="DJ874" i="3" s="1"/>
  <c r="DH859" i="3"/>
  <c r="DH844" i="3"/>
  <c r="DH818" i="3"/>
  <c r="DJ818" i="3" s="1"/>
  <c r="DH810" i="3"/>
  <c r="DH784" i="3"/>
  <c r="DG773" i="3"/>
  <c r="DJ773" i="3" s="1"/>
  <c r="DH758" i="3"/>
  <c r="DH747" i="3"/>
  <c r="DH740" i="3"/>
  <c r="DH730" i="3"/>
  <c r="DJ730" i="3" s="1"/>
  <c r="DI726" i="3"/>
  <c r="DI716" i="3"/>
  <c r="DH713" i="3"/>
  <c r="DF707" i="3"/>
  <c r="DJ707" i="3" s="1"/>
  <c r="DH707" i="3"/>
  <c r="DI707" i="3"/>
  <c r="DG705" i="3"/>
  <c r="DF700" i="3"/>
  <c r="DJ700" i="3" s="1"/>
  <c r="DG700" i="3"/>
  <c r="DI700" i="3"/>
  <c r="DF653" i="3"/>
  <c r="DJ653" i="3" s="1"/>
  <c r="DF576" i="3"/>
  <c r="DJ576" i="3" s="1"/>
  <c r="DG576" i="3"/>
  <c r="DH576" i="3"/>
  <c r="DI576" i="3"/>
  <c r="DF526" i="3"/>
  <c r="DJ526" i="3" s="1"/>
  <c r="DH526" i="3"/>
  <c r="DI526" i="3"/>
  <c r="DG526" i="3"/>
  <c r="DG716" i="3"/>
  <c r="DJ690" i="3"/>
  <c r="DF666" i="3"/>
  <c r="DF647" i="3"/>
  <c r="DG647" i="3"/>
  <c r="DH647" i="3"/>
  <c r="DI647" i="3"/>
  <c r="DF608" i="3"/>
  <c r="DJ608" i="3" s="1"/>
  <c r="DG608" i="3"/>
  <c r="DH608" i="3"/>
  <c r="DG538" i="3"/>
  <c r="DH538" i="3"/>
  <c r="DI538" i="3"/>
  <c r="DF538" i="3"/>
  <c r="DJ538" i="3" s="1"/>
  <c r="DF553" i="3"/>
  <c r="DJ553" i="3" s="1"/>
  <c r="DG553" i="3"/>
  <c r="DH553" i="3"/>
  <c r="DF529" i="3"/>
  <c r="DJ529" i="3" s="1"/>
  <c r="DG529" i="3"/>
  <c r="DH529" i="3"/>
  <c r="DF488" i="3"/>
  <c r="DJ488" i="3" s="1"/>
  <c r="DG488" i="3"/>
  <c r="DH488" i="3"/>
  <c r="DI488" i="3"/>
  <c r="DF425" i="3"/>
  <c r="DG425" i="3"/>
  <c r="DJ425" i="3" s="1"/>
  <c r="DH425" i="3"/>
  <c r="DI425" i="3"/>
  <c r="DF455" i="3"/>
  <c r="DJ455" i="3" s="1"/>
  <c r="DG455" i="3"/>
  <c r="DH455" i="3"/>
  <c r="DI455" i="3"/>
  <c r="DF453" i="3"/>
  <c r="DJ453" i="3" s="1"/>
  <c r="DG453" i="3"/>
  <c r="DH453" i="3"/>
  <c r="DI453" i="3"/>
  <c r="DF441" i="3"/>
  <c r="DJ441" i="3" s="1"/>
  <c r="DG441" i="3"/>
  <c r="DH441" i="3"/>
  <c r="DI441" i="3"/>
  <c r="CW405" i="3"/>
  <c r="V264" i="1" s="1"/>
  <c r="G1009" i="7" s="1"/>
  <c r="CX405" i="3"/>
  <c r="DF382" i="3"/>
  <c r="DJ382" i="3" s="1"/>
  <c r="DG382" i="3"/>
  <c r="DH382" i="3"/>
  <c r="DI382" i="3"/>
  <c r="DG241" i="3"/>
  <c r="DH241" i="3"/>
  <c r="DF241" i="3"/>
  <c r="DJ241" i="3" s="1"/>
  <c r="DI241" i="3"/>
  <c r="DF527" i="3"/>
  <c r="DJ527" i="3" s="1"/>
  <c r="DG527" i="3"/>
  <c r="DH527" i="3"/>
  <c r="DI527" i="3"/>
  <c r="DF504" i="3"/>
  <c r="DG504" i="3"/>
  <c r="DH504" i="3"/>
  <c r="DF492" i="3"/>
  <c r="DJ492" i="3" s="1"/>
  <c r="DG492" i="3"/>
  <c r="DH492" i="3"/>
  <c r="DI492" i="3"/>
  <c r="DF484" i="3"/>
  <c r="DG484" i="3"/>
  <c r="DH484" i="3"/>
  <c r="DI484" i="3"/>
  <c r="DF466" i="3"/>
  <c r="DG466" i="3"/>
  <c r="DH466" i="3"/>
  <c r="DI466" i="3"/>
  <c r="DF319" i="3"/>
  <c r="DG319" i="3"/>
  <c r="DJ319" i="3" s="1"/>
  <c r="DH319" i="3"/>
  <c r="DI319" i="3"/>
  <c r="DF317" i="3"/>
  <c r="DG317" i="3"/>
  <c r="DH317" i="3"/>
  <c r="DI317" i="3"/>
  <c r="DF568" i="3"/>
  <c r="DJ568" i="3" s="1"/>
  <c r="DG568" i="3"/>
  <c r="DJ505" i="3"/>
  <c r="DF480" i="3"/>
  <c r="DJ480" i="3" s="1"/>
  <c r="DG480" i="3"/>
  <c r="DH480" i="3"/>
  <c r="DI480" i="3"/>
  <c r="DF399" i="3"/>
  <c r="DG399" i="3"/>
  <c r="DH399" i="3"/>
  <c r="DI399" i="3"/>
  <c r="DJ399" i="3" s="1"/>
  <c r="DF395" i="3"/>
  <c r="DJ395" i="3" s="1"/>
  <c r="DG395" i="3"/>
  <c r="DH395" i="3"/>
  <c r="DI395" i="3"/>
  <c r="DF374" i="3"/>
  <c r="DJ374" i="3" s="1"/>
  <c r="DG374" i="3"/>
  <c r="DH374" i="3"/>
  <c r="DI374" i="3"/>
  <c r="DF370" i="3"/>
  <c r="DJ370" i="3" s="1"/>
  <c r="DG370" i="3"/>
  <c r="DI370" i="3"/>
  <c r="DH370" i="3"/>
  <c r="DH650" i="3"/>
  <c r="DH646" i="3"/>
  <c r="DH642" i="3"/>
  <c r="DH624" i="3"/>
  <c r="DH616" i="3"/>
  <c r="DH590" i="3"/>
  <c r="DI579" i="3"/>
  <c r="DJ579" i="3" s="1"/>
  <c r="CV559" i="3"/>
  <c r="U313" i="1" s="1"/>
  <c r="G1308" i="7" s="1"/>
  <c r="CX559" i="3"/>
  <c r="DF534" i="3"/>
  <c r="DJ534" i="3" s="1"/>
  <c r="DG534" i="3"/>
  <c r="DH534" i="3"/>
  <c r="DH528" i="3"/>
  <c r="DF518" i="3"/>
  <c r="DJ518" i="3" s="1"/>
  <c r="DG518" i="3"/>
  <c r="DH518" i="3"/>
  <c r="DI518" i="3"/>
  <c r="DF507" i="3"/>
  <c r="DJ507" i="3" s="1"/>
  <c r="DG507" i="3"/>
  <c r="DH507" i="3"/>
  <c r="DI507" i="3"/>
  <c r="DH468" i="3"/>
  <c r="DI468" i="3"/>
  <c r="CW415" i="3"/>
  <c r="V266" i="1" s="1"/>
  <c r="G1041" i="7" s="1"/>
  <c r="CX415" i="3"/>
  <c r="DG386" i="3"/>
  <c r="DH386" i="3"/>
  <c r="DI386" i="3"/>
  <c r="DF386" i="3"/>
  <c r="DJ386" i="3" s="1"/>
  <c r="DF378" i="3"/>
  <c r="DG378" i="3"/>
  <c r="DH378" i="3"/>
  <c r="DI378" i="3"/>
  <c r="DF354" i="3"/>
  <c r="DJ354" i="3" s="1"/>
  <c r="DH354" i="3"/>
  <c r="DI354" i="3"/>
  <c r="DG354" i="3"/>
  <c r="DG650" i="3"/>
  <c r="DG646" i="3"/>
  <c r="DG642" i="3"/>
  <c r="DG624" i="3"/>
  <c r="DJ624" i="3" s="1"/>
  <c r="DG616" i="3"/>
  <c r="DG590" i="3"/>
  <c r="DH579" i="3"/>
  <c r="DG528" i="3"/>
  <c r="DF496" i="3"/>
  <c r="DJ496" i="3" s="1"/>
  <c r="DG496" i="3"/>
  <c r="DH496" i="3"/>
  <c r="DI496" i="3"/>
  <c r="DF462" i="3"/>
  <c r="DJ462" i="3" s="1"/>
  <c r="DG462" i="3"/>
  <c r="DH462" i="3"/>
  <c r="DI462" i="3"/>
  <c r="DH448" i="3"/>
  <c r="DF448" i="3"/>
  <c r="DG448" i="3"/>
  <c r="DI448" i="3"/>
  <c r="DG579" i="3"/>
  <c r="DF549" i="3"/>
  <c r="DJ549" i="3" s="1"/>
  <c r="DG549" i="3"/>
  <c r="DI549" i="3"/>
  <c r="DF514" i="3"/>
  <c r="DJ514" i="3" s="1"/>
  <c r="DG514" i="3"/>
  <c r="DH514" i="3"/>
  <c r="DI514" i="3"/>
  <c r="DF470" i="3"/>
  <c r="DJ470" i="3" s="1"/>
  <c r="DG470" i="3"/>
  <c r="DH470" i="3"/>
  <c r="DI470" i="3"/>
  <c r="DF434" i="3"/>
  <c r="DG434" i="3"/>
  <c r="DH434" i="3"/>
  <c r="DI434" i="3"/>
  <c r="CX578" i="3"/>
  <c r="DG537" i="3"/>
  <c r="DI537" i="3"/>
  <c r="DF523" i="3"/>
  <c r="DG523" i="3"/>
  <c r="DJ523" i="3" s="1"/>
  <c r="DH523" i="3"/>
  <c r="DF500" i="3"/>
  <c r="DJ500" i="3" s="1"/>
  <c r="DG500" i="3"/>
  <c r="DH500" i="3"/>
  <c r="DI500" i="3"/>
  <c r="DF498" i="3"/>
  <c r="DJ498" i="3" s="1"/>
  <c r="DG498" i="3"/>
  <c r="DI482" i="3"/>
  <c r="DG482" i="3"/>
  <c r="CX623" i="3"/>
  <c r="CX542" i="3"/>
  <c r="DF530" i="3"/>
  <c r="DJ530" i="3" s="1"/>
  <c r="DH530" i="3"/>
  <c r="DJ524" i="3"/>
  <c r="DF474" i="3"/>
  <c r="DJ474" i="3" s="1"/>
  <c r="DG474" i="3"/>
  <c r="DH474" i="3"/>
  <c r="DI474" i="3"/>
  <c r="DF472" i="3"/>
  <c r="DJ472" i="3" s="1"/>
  <c r="DG472" i="3"/>
  <c r="DH452" i="3"/>
  <c r="DF452" i="3"/>
  <c r="DJ452" i="3" s="1"/>
  <c r="DG452" i="3"/>
  <c r="DI452" i="3"/>
  <c r="DF343" i="3"/>
  <c r="DJ343" i="3" s="1"/>
  <c r="DG343" i="3"/>
  <c r="DH343" i="3"/>
  <c r="DI343" i="3"/>
  <c r="DI636" i="3"/>
  <c r="DI610" i="3"/>
  <c r="DI599" i="3"/>
  <c r="CX597" i="3"/>
  <c r="DI584" i="3"/>
  <c r="DG512" i="3"/>
  <c r="DH512" i="3"/>
  <c r="DI512" i="3"/>
  <c r="DF438" i="3"/>
  <c r="DJ438" i="3" s="1"/>
  <c r="DG438" i="3"/>
  <c r="DH438" i="3"/>
  <c r="DI438" i="3"/>
  <c r="DF412" i="3"/>
  <c r="DG412" i="3"/>
  <c r="DH412" i="3"/>
  <c r="DI412" i="3"/>
  <c r="DH394" i="3"/>
  <c r="DI394" i="3"/>
  <c r="DF394" i="3"/>
  <c r="DJ394" i="3" s="1"/>
  <c r="DG394" i="3"/>
  <c r="DG363" i="3"/>
  <c r="DH363" i="3"/>
  <c r="DI363" i="3"/>
  <c r="DF363" i="3"/>
  <c r="DJ363" i="3" s="1"/>
  <c r="DF347" i="3"/>
  <c r="DG347" i="3"/>
  <c r="DH347" i="3"/>
  <c r="DI347" i="3"/>
  <c r="DJ347" i="3" s="1"/>
  <c r="DH636" i="3"/>
  <c r="DH610" i="3"/>
  <c r="DH599" i="3"/>
  <c r="DH584" i="3"/>
  <c r="DH572" i="3"/>
  <c r="DI572" i="3"/>
  <c r="DF552" i="3"/>
  <c r="DJ552" i="3" s="1"/>
  <c r="DH552" i="3"/>
  <c r="CV503" i="3"/>
  <c r="U310" i="1" s="1"/>
  <c r="G1219" i="7" s="1"/>
  <c r="DF489" i="3"/>
  <c r="DJ489" i="3" s="1"/>
  <c r="DG489" i="3"/>
  <c r="DH489" i="3"/>
  <c r="DI489" i="3"/>
  <c r="DI648" i="3"/>
  <c r="DG636" i="3"/>
  <c r="DG610" i="3"/>
  <c r="DG599" i="3"/>
  <c r="DG584" i="3"/>
  <c r="DF431" i="3"/>
  <c r="DG431" i="3"/>
  <c r="DH431" i="3"/>
  <c r="DI431" i="3"/>
  <c r="DF383" i="3"/>
  <c r="DJ383" i="3" s="1"/>
  <c r="DG383" i="3"/>
  <c r="DH383" i="3"/>
  <c r="DI383" i="3"/>
  <c r="DI633" i="3"/>
  <c r="DI607" i="3"/>
  <c r="DI581" i="3"/>
  <c r="DI556" i="3"/>
  <c r="DI553" i="3"/>
  <c r="DI529" i="3"/>
  <c r="DF503" i="3"/>
  <c r="P310" i="1" s="1"/>
  <c r="DG503" i="3"/>
  <c r="Q310" i="1" s="1"/>
  <c r="DH503" i="3"/>
  <c r="DI503" i="3"/>
  <c r="DF495" i="3"/>
  <c r="DJ495" i="3" s="1"/>
  <c r="DG495" i="3"/>
  <c r="DH495" i="3"/>
  <c r="DI495" i="3"/>
  <c r="DF469" i="3"/>
  <c r="DJ469" i="3" s="1"/>
  <c r="DG469" i="3"/>
  <c r="DH469" i="3"/>
  <c r="DI469" i="3"/>
  <c r="DG648" i="3"/>
  <c r="DJ648" i="3" s="1"/>
  <c r="DH633" i="3"/>
  <c r="DH607" i="3"/>
  <c r="DI600" i="3"/>
  <c r="DH581" i="3"/>
  <c r="DI577" i="3"/>
  <c r="DH565" i="3"/>
  <c r="DH562" i="3"/>
  <c r="DH556" i="3"/>
  <c r="DF493" i="3"/>
  <c r="DJ493" i="3" s="1"/>
  <c r="DG493" i="3"/>
  <c r="DH493" i="3"/>
  <c r="DI493" i="3"/>
  <c r="DF481" i="3"/>
  <c r="DJ481" i="3" s="1"/>
  <c r="DG481" i="3"/>
  <c r="DH481" i="3"/>
  <c r="DI481" i="3"/>
  <c r="DF477" i="3"/>
  <c r="DJ477" i="3" s="1"/>
  <c r="DG477" i="3"/>
  <c r="DH477" i="3"/>
  <c r="DI477" i="3"/>
  <c r="DF427" i="3"/>
  <c r="DG427" i="3"/>
  <c r="DH427" i="3"/>
  <c r="DI427" i="3"/>
  <c r="DI671" i="3"/>
  <c r="DI667" i="3"/>
  <c r="DJ667" i="3" s="1"/>
  <c r="DI663" i="3"/>
  <c r="DI637" i="3"/>
  <c r="DG633" i="3"/>
  <c r="DI611" i="3"/>
  <c r="DG607" i="3"/>
  <c r="DH600" i="3"/>
  <c r="DI585" i="3"/>
  <c r="DG581" i="3"/>
  <c r="DH577" i="3"/>
  <c r="DH571" i="3"/>
  <c r="DI568" i="3"/>
  <c r="DG565" i="3"/>
  <c r="DG562" i="3"/>
  <c r="DH561" i="3"/>
  <c r="DJ561" i="3" s="1"/>
  <c r="DI561" i="3"/>
  <c r="DG556" i="3"/>
  <c r="DI551" i="3"/>
  <c r="DG533" i="3"/>
  <c r="DH533" i="3"/>
  <c r="DI533" i="3"/>
  <c r="DI504" i="3"/>
  <c r="DJ504" i="3" s="1"/>
  <c r="DH490" i="3"/>
  <c r="DG463" i="3"/>
  <c r="DF463" i="3"/>
  <c r="DH463" i="3"/>
  <c r="DI463" i="3"/>
  <c r="DH433" i="3"/>
  <c r="DF433" i="3"/>
  <c r="DG433" i="3"/>
  <c r="DJ433" i="3" s="1"/>
  <c r="DI433" i="3"/>
  <c r="DF423" i="3"/>
  <c r="DG423" i="3"/>
  <c r="DJ423" i="3" s="1"/>
  <c r="DH423" i="3"/>
  <c r="DI423" i="3"/>
  <c r="DF328" i="3"/>
  <c r="DG328" i="3"/>
  <c r="DH328" i="3"/>
  <c r="DI328" i="3"/>
  <c r="DJ328" i="3" s="1"/>
  <c r="DI690" i="3"/>
  <c r="DI682" i="3"/>
  <c r="DH671" i="3"/>
  <c r="DH667" i="3"/>
  <c r="DH663" i="3"/>
  <c r="DI656" i="3"/>
  <c r="DH637" i="3"/>
  <c r="DI630" i="3"/>
  <c r="DH611" i="3"/>
  <c r="DI604" i="3"/>
  <c r="DG600" i="3"/>
  <c r="DJ600" i="3" s="1"/>
  <c r="DI596" i="3"/>
  <c r="DH585" i="3"/>
  <c r="DG577" i="3"/>
  <c r="DI574" i="3"/>
  <c r="DG571" i="3"/>
  <c r="DH568" i="3"/>
  <c r="DF565" i="3"/>
  <c r="DJ565" i="3" s="1"/>
  <c r="DH551" i="3"/>
  <c r="DI525" i="3"/>
  <c r="DI520" i="3"/>
  <c r="DF515" i="3"/>
  <c r="DJ515" i="3" s="1"/>
  <c r="DG515" i="3"/>
  <c r="DI515" i="3"/>
  <c r="DF499" i="3"/>
  <c r="DJ499" i="3" s="1"/>
  <c r="DG499" i="3"/>
  <c r="DH499" i="3"/>
  <c r="DI499" i="3"/>
  <c r="DI494" i="3"/>
  <c r="DG490" i="3"/>
  <c r="DG468" i="3"/>
  <c r="DF451" i="3"/>
  <c r="DJ451" i="3" s="1"/>
  <c r="DG451" i="3"/>
  <c r="DH451" i="3"/>
  <c r="DI451" i="3"/>
  <c r="DF393" i="3"/>
  <c r="DJ393" i="3" s="1"/>
  <c r="DI393" i="3"/>
  <c r="DG393" i="3"/>
  <c r="DH393" i="3"/>
  <c r="DF362" i="3"/>
  <c r="DJ362" i="3" s="1"/>
  <c r="DH362" i="3"/>
  <c r="DI362" i="3"/>
  <c r="DG362" i="3"/>
  <c r="DH574" i="3"/>
  <c r="DF571" i="3"/>
  <c r="DJ571" i="3" s="1"/>
  <c r="DF548" i="3"/>
  <c r="DJ548" i="3" s="1"/>
  <c r="DH548" i="3"/>
  <c r="DI534" i="3"/>
  <c r="DH525" i="3"/>
  <c r="DF490" i="3"/>
  <c r="DJ490" i="3" s="1"/>
  <c r="DF473" i="3"/>
  <c r="DJ473" i="3" s="1"/>
  <c r="DG473" i="3"/>
  <c r="DH473" i="3"/>
  <c r="DI473" i="3"/>
  <c r="DF468" i="3"/>
  <c r="DJ468" i="3" s="1"/>
  <c r="DG459" i="3"/>
  <c r="DF459" i="3"/>
  <c r="DJ459" i="3" s="1"/>
  <c r="DH459" i="3"/>
  <c r="DI459" i="3"/>
  <c r="DF419" i="3"/>
  <c r="DG419" i="3"/>
  <c r="DH419" i="3"/>
  <c r="DI419" i="3"/>
  <c r="CX356" i="3"/>
  <c r="DF350" i="3"/>
  <c r="DJ350" i="3" s="1"/>
  <c r="DG350" i="3"/>
  <c r="DH350" i="3"/>
  <c r="DI350" i="3"/>
  <c r="CV346" i="3"/>
  <c r="U218" i="1" s="1"/>
  <c r="G876" i="7" s="1"/>
  <c r="CX346" i="3"/>
  <c r="DF338" i="3"/>
  <c r="DG338" i="3"/>
  <c r="DH338" i="3"/>
  <c r="DI304" i="3"/>
  <c r="DF304" i="3"/>
  <c r="DJ304" i="3" s="1"/>
  <c r="DG304" i="3"/>
  <c r="DH304" i="3"/>
  <c r="DF273" i="3"/>
  <c r="DJ273" i="3" s="1"/>
  <c r="DG273" i="3"/>
  <c r="DH273" i="3"/>
  <c r="DI273" i="3"/>
  <c r="DJ379" i="3"/>
  <c r="DF342" i="3"/>
  <c r="DJ342" i="3" s="1"/>
  <c r="DG342" i="3"/>
  <c r="DH342" i="3"/>
  <c r="DI342" i="3"/>
  <c r="DF336" i="3"/>
  <c r="DG336" i="3"/>
  <c r="DH336" i="3"/>
  <c r="DI336" i="3"/>
  <c r="DF129" i="3"/>
  <c r="DG129" i="3"/>
  <c r="DJ129" i="3" s="1"/>
  <c r="DI129" i="3"/>
  <c r="DH129" i="3"/>
  <c r="DF381" i="3"/>
  <c r="DJ381" i="3" s="1"/>
  <c r="DG381" i="3"/>
  <c r="DF373" i="3"/>
  <c r="DJ373" i="3" s="1"/>
  <c r="DG373" i="3"/>
  <c r="DF366" i="3"/>
  <c r="DJ366" i="3" s="1"/>
  <c r="DG366" i="3"/>
  <c r="DH366" i="3"/>
  <c r="DG340" i="3"/>
  <c r="DH340" i="3"/>
  <c r="DI340" i="3"/>
  <c r="DF313" i="3"/>
  <c r="DJ313" i="3" s="1"/>
  <c r="DG313" i="3"/>
  <c r="DH313" i="3"/>
  <c r="DI313" i="3"/>
  <c r="DI307" i="3"/>
  <c r="DF307" i="3"/>
  <c r="DG307" i="3"/>
  <c r="DH307" i="3"/>
  <c r="DH292" i="3"/>
  <c r="DI292" i="3"/>
  <c r="DF292" i="3"/>
  <c r="DG292" i="3"/>
  <c r="CV209" i="3"/>
  <c r="CX209" i="3"/>
  <c r="DG144" i="3"/>
  <c r="DH144" i="3"/>
  <c r="DF144" i="3"/>
  <c r="DI144" i="3"/>
  <c r="CW409" i="3"/>
  <c r="V265" i="1" s="1"/>
  <c r="G1025" i="7" s="1"/>
  <c r="CX409" i="3"/>
  <c r="DF406" i="3"/>
  <c r="DH406" i="3"/>
  <c r="DF397" i="3"/>
  <c r="DJ397" i="3" s="1"/>
  <c r="DG397" i="3"/>
  <c r="DH397" i="3"/>
  <c r="DF359" i="3"/>
  <c r="DG359" i="3"/>
  <c r="DJ359" i="3" s="1"/>
  <c r="DH359" i="3"/>
  <c r="DI359" i="3"/>
  <c r="DJ318" i="3"/>
  <c r="DH491" i="3"/>
  <c r="DG311" i="3"/>
  <c r="DH311" i="3"/>
  <c r="DI311" i="3"/>
  <c r="DG491" i="3"/>
  <c r="CW400" i="3"/>
  <c r="V263" i="1" s="1"/>
  <c r="G995" i="7" s="1"/>
  <c r="CX400" i="3"/>
  <c r="DF324" i="3"/>
  <c r="DJ324" i="3" s="1"/>
  <c r="DG324" i="3"/>
  <c r="DH324" i="3"/>
  <c r="DI324" i="3"/>
  <c r="DF437" i="3"/>
  <c r="DJ437" i="3" s="1"/>
  <c r="DH371" i="3"/>
  <c r="DI371" i="3"/>
  <c r="DF332" i="3"/>
  <c r="DJ332" i="3" s="1"/>
  <c r="DG332" i="3"/>
  <c r="DH332" i="3"/>
  <c r="DI332" i="3"/>
  <c r="DF326" i="3"/>
  <c r="DJ326" i="3" s="1"/>
  <c r="DG326" i="3"/>
  <c r="DH326" i="3"/>
  <c r="DG303" i="3"/>
  <c r="DF303" i="3"/>
  <c r="DJ303" i="3" s="1"/>
  <c r="DH303" i="3"/>
  <c r="DI303" i="3"/>
  <c r="DG278" i="3"/>
  <c r="DI278" i="3"/>
  <c r="DF278" i="3"/>
  <c r="DJ278" i="3" s="1"/>
  <c r="DH278" i="3"/>
  <c r="CX421" i="3"/>
  <c r="DF385" i="3"/>
  <c r="DJ385" i="3" s="1"/>
  <c r="DG357" i="3"/>
  <c r="DH357" i="3"/>
  <c r="DG248" i="3"/>
  <c r="DJ248" i="3" s="1"/>
  <c r="DH248" i="3"/>
  <c r="DI248" i="3"/>
  <c r="DF248" i="3"/>
  <c r="CV230" i="3"/>
  <c r="U56" i="1" s="1"/>
  <c r="G559" i="7" s="1"/>
  <c r="CX230" i="3"/>
  <c r="CX429" i="3"/>
  <c r="DH407" i="3"/>
  <c r="DI407" i="3"/>
  <c r="DF339" i="3"/>
  <c r="DJ339" i="3" s="1"/>
  <c r="DG339" i="3"/>
  <c r="DH339" i="3"/>
  <c r="DI339" i="3"/>
  <c r="DF320" i="3"/>
  <c r="DJ320" i="3" s="1"/>
  <c r="DG320" i="3"/>
  <c r="DH320" i="3"/>
  <c r="DI320" i="3"/>
  <c r="DF287" i="3"/>
  <c r="DG287" i="3"/>
  <c r="DH287" i="3"/>
  <c r="DI287" i="3"/>
  <c r="DJ287" i="3" s="1"/>
  <c r="DF401" i="3"/>
  <c r="DI401" i="3"/>
  <c r="CX398" i="3"/>
  <c r="DI391" i="3"/>
  <c r="DF390" i="3"/>
  <c r="DG390" i="3"/>
  <c r="DH390" i="3"/>
  <c r="DI390" i="3"/>
  <c r="DI375" i="3"/>
  <c r="DF353" i="3"/>
  <c r="DJ353" i="3" s="1"/>
  <c r="DG353" i="3"/>
  <c r="DH353" i="3"/>
  <c r="DI435" i="3"/>
  <c r="CX414" i="3"/>
  <c r="DH391" i="3"/>
  <c r="DH375" i="3"/>
  <c r="DG367" i="3"/>
  <c r="DH367" i="3"/>
  <c r="DI367" i="3"/>
  <c r="DG355" i="3"/>
  <c r="DH355" i="3"/>
  <c r="DI355" i="3"/>
  <c r="DF351" i="3"/>
  <c r="DJ351" i="3" s="1"/>
  <c r="DG351" i="3"/>
  <c r="DH351" i="3"/>
  <c r="DI351" i="3"/>
  <c r="DF335" i="3"/>
  <c r="DJ335" i="3" s="1"/>
  <c r="DG335" i="3"/>
  <c r="DH335" i="3"/>
  <c r="DI335" i="3"/>
  <c r="DJ329" i="3"/>
  <c r="DF310" i="3"/>
  <c r="DJ310" i="3" s="1"/>
  <c r="DG310" i="3"/>
  <c r="DH310" i="3"/>
  <c r="DI310" i="3"/>
  <c r="DH295" i="3"/>
  <c r="DI295" i="3"/>
  <c r="DF295" i="3"/>
  <c r="DG295" i="3"/>
  <c r="DF283" i="3"/>
  <c r="DG283" i="3"/>
  <c r="DH283" i="3"/>
  <c r="DI283" i="3"/>
  <c r="DF268" i="3"/>
  <c r="DG268" i="3"/>
  <c r="DH268" i="3"/>
  <c r="DI268" i="3"/>
  <c r="DI456" i="3"/>
  <c r="DI449" i="3"/>
  <c r="DH435" i="3"/>
  <c r="DG391" i="3"/>
  <c r="DG375" i="3"/>
  <c r="DI368" i="3"/>
  <c r="DJ368" i="3" s="1"/>
  <c r="DI361" i="3"/>
  <c r="CW297" i="3"/>
  <c r="V213" i="1" s="1"/>
  <c r="G775" i="7" s="1"/>
  <c r="CX297" i="3"/>
  <c r="DH456" i="3"/>
  <c r="DH449" i="3"/>
  <c r="DI442" i="3"/>
  <c r="DG435" i="3"/>
  <c r="DI420" i="3"/>
  <c r="DH416" i="3"/>
  <c r="DH368" i="3"/>
  <c r="DH361" i="3"/>
  <c r="DI338" i="3"/>
  <c r="DJ308" i="3"/>
  <c r="DG225" i="3"/>
  <c r="DH225" i="3"/>
  <c r="DI225" i="3"/>
  <c r="DJ225" i="3" s="1"/>
  <c r="DF225" i="3"/>
  <c r="DG216" i="3"/>
  <c r="DH216" i="3"/>
  <c r="DI216" i="3"/>
  <c r="DF216" i="3"/>
  <c r="CX540" i="3"/>
  <c r="DI467" i="3"/>
  <c r="DG456" i="3"/>
  <c r="DG449" i="3"/>
  <c r="DJ449" i="3" s="1"/>
  <c r="DH442" i="3"/>
  <c r="DI428" i="3"/>
  <c r="DH420" i="3"/>
  <c r="DG416" i="3"/>
  <c r="CX411" i="3"/>
  <c r="DI381" i="3"/>
  <c r="DI373" i="3"/>
  <c r="DG368" i="3"/>
  <c r="DG361" i="3"/>
  <c r="DF331" i="3"/>
  <c r="DJ331" i="3" s="1"/>
  <c r="DG331" i="3"/>
  <c r="DH331" i="3"/>
  <c r="DI331" i="3"/>
  <c r="DG314" i="3"/>
  <c r="DF314" i="3"/>
  <c r="DJ314" i="3" s="1"/>
  <c r="DH314" i="3"/>
  <c r="DI314" i="3"/>
  <c r="DI486" i="3"/>
  <c r="DI478" i="3"/>
  <c r="DH467" i="3"/>
  <c r="DG442" i="3"/>
  <c r="DI439" i="3"/>
  <c r="DI432" i="3"/>
  <c r="DJ432" i="3" s="1"/>
  <c r="DH428" i="3"/>
  <c r="DI424" i="3"/>
  <c r="DG420" i="3"/>
  <c r="DJ420" i="3" s="1"/>
  <c r="DF416" i="3"/>
  <c r="P267" i="1" s="1"/>
  <c r="DI406" i="3"/>
  <c r="DI389" i="3"/>
  <c r="DJ389" i="3" s="1"/>
  <c r="DH381" i="3"/>
  <c r="DF377" i="3"/>
  <c r="DG377" i="3"/>
  <c r="Q221" i="1" s="1"/>
  <c r="DH373" i="3"/>
  <c r="CX358" i="3"/>
  <c r="DF340" i="3"/>
  <c r="DJ340" i="3" s="1"/>
  <c r="DI531" i="3"/>
  <c r="DI497" i="3"/>
  <c r="DH486" i="3"/>
  <c r="DJ486" i="3" s="1"/>
  <c r="DH478" i="3"/>
  <c r="DI471" i="3"/>
  <c r="DF467" i="3"/>
  <c r="DJ467" i="3" s="1"/>
  <c r="DI460" i="3"/>
  <c r="DI450" i="3"/>
  <c r="DH439" i="3"/>
  <c r="DH432" i="3"/>
  <c r="DG428" i="3"/>
  <c r="DG424" i="3"/>
  <c r="DJ424" i="3" s="1"/>
  <c r="DI413" i="3"/>
  <c r="DJ413" i="3" s="1"/>
  <c r="DG406" i="3"/>
  <c r="DJ406" i="3" s="1"/>
  <c r="DI403" i="3"/>
  <c r="DJ403" i="3" s="1"/>
  <c r="CX402" i="3"/>
  <c r="DI397" i="3"/>
  <c r="DG389" i="3"/>
  <c r="DI366" i="3"/>
  <c r="DH344" i="3"/>
  <c r="DF424" i="3"/>
  <c r="DF389" i="3"/>
  <c r="DG344" i="3"/>
  <c r="CV327" i="3"/>
  <c r="U216" i="1" s="1"/>
  <c r="G837" i="7" s="1"/>
  <c r="CX327" i="3"/>
  <c r="CV286" i="3"/>
  <c r="U210" i="1" s="1"/>
  <c r="G736" i="7" s="1"/>
  <c r="CX286" i="3"/>
  <c r="DF235" i="3"/>
  <c r="DG235" i="3"/>
  <c r="DI235" i="3"/>
  <c r="CW226" i="3"/>
  <c r="V55" i="1" s="1"/>
  <c r="G544" i="7" s="1"/>
  <c r="DF223" i="3"/>
  <c r="P55" i="1" s="1"/>
  <c r="DG223" i="3"/>
  <c r="CX185" i="3"/>
  <c r="CV185" i="3"/>
  <c r="U51" i="1" s="1"/>
  <c r="G457" i="7" s="1"/>
  <c r="DI138" i="3"/>
  <c r="DF138" i="3"/>
  <c r="DJ138" i="3" s="1"/>
  <c r="DG138" i="3"/>
  <c r="DH138" i="3"/>
  <c r="DF226" i="3"/>
  <c r="DG226" i="3"/>
  <c r="DH226" i="3"/>
  <c r="DI226" i="3"/>
  <c r="DG205" i="3"/>
  <c r="DH205" i="3"/>
  <c r="CV194" i="3"/>
  <c r="DH187" i="3"/>
  <c r="DF187" i="3"/>
  <c r="DG187" i="3"/>
  <c r="DI161" i="3"/>
  <c r="DF161" i="3"/>
  <c r="DJ161" i="3" s="1"/>
  <c r="DG161" i="3"/>
  <c r="DH161" i="3"/>
  <c r="DF148" i="3"/>
  <c r="DJ148" i="3" s="1"/>
  <c r="DH148" i="3"/>
  <c r="DI148" i="3"/>
  <c r="DG148" i="3"/>
  <c r="DF261" i="3"/>
  <c r="DJ261" i="3" s="1"/>
  <c r="DG261" i="3"/>
  <c r="DI261" i="3"/>
  <c r="CW237" i="3"/>
  <c r="V56" i="1" s="1"/>
  <c r="G565" i="7" s="1"/>
  <c r="CX237" i="3"/>
  <c r="DJ227" i="3"/>
  <c r="DF189" i="3"/>
  <c r="DJ189" i="3" s="1"/>
  <c r="DG189" i="3"/>
  <c r="DH189" i="3"/>
  <c r="DI189" i="3"/>
  <c r="DF266" i="3"/>
  <c r="P97" i="1" s="1"/>
  <c r="DG266" i="3"/>
  <c r="Q97" i="1" s="1"/>
  <c r="DH266" i="3"/>
  <c r="R97" i="1" s="1"/>
  <c r="DI266" i="3"/>
  <c r="DF244" i="3"/>
  <c r="DG244" i="3"/>
  <c r="DI244" i="3"/>
  <c r="DJ244" i="3" s="1"/>
  <c r="DF212" i="3"/>
  <c r="DG212" i="3"/>
  <c r="DI212" i="3"/>
  <c r="DJ212" i="3" s="1"/>
  <c r="DG315" i="3"/>
  <c r="DG259" i="3"/>
  <c r="DH259" i="3"/>
  <c r="DF246" i="3"/>
  <c r="DG246" i="3"/>
  <c r="DG233" i="3"/>
  <c r="DH233" i="3"/>
  <c r="DF210" i="3"/>
  <c r="DH210" i="3"/>
  <c r="DI210" i="3"/>
  <c r="DJ210" i="3" s="1"/>
  <c r="CX191" i="3"/>
  <c r="CX348" i="3"/>
  <c r="DF282" i="3"/>
  <c r="P174" i="1" s="1"/>
  <c r="DH282" i="3"/>
  <c r="R174" i="1" s="1"/>
  <c r="DI282" i="3"/>
  <c r="DF274" i="3"/>
  <c r="DG274" i="3"/>
  <c r="DI274" i="3"/>
  <c r="DH255" i="3"/>
  <c r="DI255" i="3"/>
  <c r="DJ255" i="3" s="1"/>
  <c r="DF231" i="3"/>
  <c r="DG231" i="3"/>
  <c r="DH231" i="3"/>
  <c r="DI231" i="3"/>
  <c r="DJ231" i="3" s="1"/>
  <c r="CW214" i="3"/>
  <c r="V54" i="1" s="1"/>
  <c r="G518" i="7" s="1"/>
  <c r="CX214" i="3"/>
  <c r="DG164" i="3"/>
  <c r="DI164" i="3"/>
  <c r="DF164" i="3"/>
  <c r="DH164" i="3"/>
  <c r="DF28" i="3"/>
  <c r="DG28" i="3"/>
  <c r="DJ28" i="3" s="1"/>
  <c r="DH28" i="3"/>
  <c r="DI28" i="3"/>
  <c r="DF290" i="3"/>
  <c r="DG290" i="3"/>
  <c r="DH290" i="3"/>
  <c r="DG269" i="3"/>
  <c r="DH269" i="3"/>
  <c r="DI269" i="3"/>
  <c r="DF251" i="3"/>
  <c r="DI251" i="3"/>
  <c r="DF229" i="3"/>
  <c r="DJ229" i="3" s="1"/>
  <c r="DG229" i="3"/>
  <c r="DH229" i="3"/>
  <c r="DI229" i="3"/>
  <c r="CX172" i="3"/>
  <c r="DF111" i="3"/>
  <c r="DJ111" i="3" s="1"/>
  <c r="DH111" i="3"/>
  <c r="DI111" i="3"/>
  <c r="DG111" i="3"/>
  <c r="DF35" i="3"/>
  <c r="DJ35" i="3" s="1"/>
  <c r="DG35" i="3"/>
  <c r="DH35" i="3"/>
  <c r="DI35" i="3"/>
  <c r="DH279" i="3"/>
  <c r="DI279" i="3"/>
  <c r="DF253" i="3"/>
  <c r="DJ253" i="3" s="1"/>
  <c r="DG253" i="3"/>
  <c r="DH253" i="3"/>
  <c r="DI253" i="3"/>
  <c r="DF249" i="3"/>
  <c r="DJ249" i="3" s="1"/>
  <c r="DG249" i="3"/>
  <c r="DH249" i="3"/>
  <c r="DI249" i="3"/>
  <c r="DG240" i="3"/>
  <c r="DH240" i="3"/>
  <c r="DI240" i="3"/>
  <c r="DF206" i="3"/>
  <c r="DJ206" i="3" s="1"/>
  <c r="DG206" i="3"/>
  <c r="DH206" i="3"/>
  <c r="DI206" i="3"/>
  <c r="CW177" i="3"/>
  <c r="DG160" i="3"/>
  <c r="DI160" i="3"/>
  <c r="DF160" i="3"/>
  <c r="DJ160" i="3" s="1"/>
  <c r="DH160" i="3"/>
  <c r="DH126" i="3"/>
  <c r="DI126" i="3"/>
  <c r="DF126" i="3"/>
  <c r="DG126" i="3"/>
  <c r="DG296" i="3"/>
  <c r="DH296" i="3"/>
  <c r="CV193" i="3"/>
  <c r="CX193" i="3"/>
  <c r="CV305" i="3"/>
  <c r="U214" i="1" s="1"/>
  <c r="G793" i="7" s="1"/>
  <c r="DI289" i="3"/>
  <c r="DI223" i="3"/>
  <c r="DJ223" i="3" s="1"/>
  <c r="DF217" i="3"/>
  <c r="DG217" i="3"/>
  <c r="DH217" i="3"/>
  <c r="DI217" i="3"/>
  <c r="CX182" i="3"/>
  <c r="DH289" i="3"/>
  <c r="DF262" i="3"/>
  <c r="DG262" i="3"/>
  <c r="DH262" i="3"/>
  <c r="DI262" i="3"/>
  <c r="DG236" i="3"/>
  <c r="DH236" i="3"/>
  <c r="DI236" i="3"/>
  <c r="DF234" i="3"/>
  <c r="DG234" i="3"/>
  <c r="DH234" i="3"/>
  <c r="DI234" i="3"/>
  <c r="DJ234" i="3" s="1"/>
  <c r="DH223" i="3"/>
  <c r="DI205" i="3"/>
  <c r="DJ205" i="3" s="1"/>
  <c r="CV174" i="3"/>
  <c r="CX174" i="3"/>
  <c r="DG289" i="3"/>
  <c r="DF245" i="3"/>
  <c r="DG245" i="3"/>
  <c r="DH245" i="3"/>
  <c r="DI245" i="3"/>
  <c r="DJ245" i="3" s="1"/>
  <c r="DF220" i="3"/>
  <c r="DJ220" i="3" s="1"/>
  <c r="DH220" i="3"/>
  <c r="DI220" i="3"/>
  <c r="DF205" i="3"/>
  <c r="P53" i="1" s="1"/>
  <c r="CX200" i="3"/>
  <c r="CX388" i="3"/>
  <c r="CX270" i="3"/>
  <c r="DI263" i="3"/>
  <c r="DJ263" i="3" s="1"/>
  <c r="DG258" i="3"/>
  <c r="DH258" i="3"/>
  <c r="DI258" i="3"/>
  <c r="CX195" i="3"/>
  <c r="CX179" i="3"/>
  <c r="DH149" i="3"/>
  <c r="DF149" i="3"/>
  <c r="DJ149" i="3" s="1"/>
  <c r="DG149" i="3"/>
  <c r="DI149" i="3"/>
  <c r="DG110" i="3"/>
  <c r="DH110" i="3"/>
  <c r="DF110" i="3"/>
  <c r="DJ110" i="3" s="1"/>
  <c r="DI110" i="3"/>
  <c r="CW63" i="3"/>
  <c r="V39" i="1" s="1"/>
  <c r="G204" i="7" s="1"/>
  <c r="CX63" i="3"/>
  <c r="CX369" i="3"/>
  <c r="DI301" i="3"/>
  <c r="DG300" i="3"/>
  <c r="DH300" i="3"/>
  <c r="CX291" i="3"/>
  <c r="DF265" i="3"/>
  <c r="DJ265" i="3" s="1"/>
  <c r="DH265" i="3"/>
  <c r="DI265" i="3"/>
  <c r="DH263" i="3"/>
  <c r="CW256" i="3"/>
  <c r="V94" i="1" s="1"/>
  <c r="G621" i="7" s="1"/>
  <c r="CX256" i="3"/>
  <c r="DF243" i="3"/>
  <c r="DG243" i="3"/>
  <c r="DH243" i="3"/>
  <c r="DI243" i="3"/>
  <c r="DH235" i="3"/>
  <c r="DI233" i="3"/>
  <c r="DJ233" i="3" s="1"/>
  <c r="DJ213" i="3"/>
  <c r="CV211" i="3"/>
  <c r="CX211" i="3"/>
  <c r="DI187" i="3"/>
  <c r="DJ187" i="3" s="1"/>
  <c r="DI321" i="3"/>
  <c r="DH301" i="3"/>
  <c r="DH271" i="3"/>
  <c r="DG263" i="3"/>
  <c r="CW252" i="3"/>
  <c r="V93" i="1" s="1"/>
  <c r="DF233" i="3"/>
  <c r="CV192" i="3"/>
  <c r="DG157" i="3"/>
  <c r="DF157" i="3"/>
  <c r="DJ157" i="3" s="1"/>
  <c r="DH157" i="3"/>
  <c r="DI157" i="3"/>
  <c r="DI329" i="3"/>
  <c r="DH321" i="3"/>
  <c r="DI308" i="3"/>
  <c r="DG301" i="3"/>
  <c r="CW294" i="3"/>
  <c r="V212" i="1" s="1"/>
  <c r="G763" i="7" s="1"/>
  <c r="CX294" i="3"/>
  <c r="DI284" i="3"/>
  <c r="DH275" i="3"/>
  <c r="DI275" i="3"/>
  <c r="DJ275" i="3" s="1"/>
  <c r="DG271" i="3"/>
  <c r="DH261" i="3"/>
  <c r="DI259" i="3"/>
  <c r="DJ259" i="3" s="1"/>
  <c r="DF252" i="3"/>
  <c r="DG252" i="3"/>
  <c r="DH252" i="3"/>
  <c r="R93" i="1" s="1"/>
  <c r="DI252" i="3"/>
  <c r="DI246" i="3"/>
  <c r="DJ246" i="3" s="1"/>
  <c r="DF239" i="3"/>
  <c r="DJ239" i="3" s="1"/>
  <c r="DH239" i="3"/>
  <c r="DI239" i="3"/>
  <c r="CW197" i="3"/>
  <c r="CX176" i="3"/>
  <c r="DH308" i="3"/>
  <c r="DF271" i="3"/>
  <c r="DF259" i="3"/>
  <c r="DG255" i="3"/>
  <c r="DH246" i="3"/>
  <c r="DH244" i="3"/>
  <c r="DH228" i="3"/>
  <c r="DJ228" i="3" s="1"/>
  <c r="DI228" i="3"/>
  <c r="DH212" i="3"/>
  <c r="DG210" i="3"/>
  <c r="CX181" i="3"/>
  <c r="CV173" i="3"/>
  <c r="DF78" i="3"/>
  <c r="DJ78" i="3" s="1"/>
  <c r="DG78" i="3"/>
  <c r="DH78" i="3"/>
  <c r="DI78" i="3"/>
  <c r="DI142" i="3"/>
  <c r="DF141" i="3"/>
  <c r="DJ141" i="3" s="1"/>
  <c r="DG141" i="3"/>
  <c r="DF136" i="3"/>
  <c r="DG136" i="3"/>
  <c r="DF115" i="3"/>
  <c r="DH115" i="3"/>
  <c r="DI115" i="3"/>
  <c r="DF105" i="3"/>
  <c r="DJ105" i="3" s="1"/>
  <c r="DG105" i="3"/>
  <c r="DH105" i="3"/>
  <c r="DI105" i="3"/>
  <c r="DF101" i="3"/>
  <c r="DJ101" i="3" s="1"/>
  <c r="DG101" i="3"/>
  <c r="DH101" i="3"/>
  <c r="DI99" i="3"/>
  <c r="DF99" i="3"/>
  <c r="DJ99" i="3" s="1"/>
  <c r="DF40" i="3"/>
  <c r="DG40" i="3"/>
  <c r="DH40" i="3"/>
  <c r="DI40" i="3"/>
  <c r="DJ40" i="3" s="1"/>
  <c r="DJ16" i="3"/>
  <c r="DH142" i="3"/>
  <c r="DF67" i="3"/>
  <c r="DJ67" i="3" s="1"/>
  <c r="DG67" i="3"/>
  <c r="DH67" i="3"/>
  <c r="DI67" i="3"/>
  <c r="CW24" i="3"/>
  <c r="CX24" i="3"/>
  <c r="DF18" i="3"/>
  <c r="DG18" i="3"/>
  <c r="DH18" i="3"/>
  <c r="DI18" i="3"/>
  <c r="DF1" i="3"/>
  <c r="DG1" i="3"/>
  <c r="DH1" i="3"/>
  <c r="DI1" i="3"/>
  <c r="DG142" i="3"/>
  <c r="DF124" i="3"/>
  <c r="DJ124" i="3" s="1"/>
  <c r="DG124" i="3"/>
  <c r="DI124" i="3"/>
  <c r="DH114" i="3"/>
  <c r="DG107" i="3"/>
  <c r="DH107" i="3"/>
  <c r="DI104" i="3"/>
  <c r="DG103" i="3"/>
  <c r="DH103" i="3"/>
  <c r="DG80" i="3"/>
  <c r="DH80" i="3"/>
  <c r="DI80" i="3"/>
  <c r="DF58" i="3"/>
  <c r="DJ58" i="3" s="1"/>
  <c r="DH58" i="3"/>
  <c r="DI58" i="3"/>
  <c r="DI45" i="3"/>
  <c r="DF45" i="3"/>
  <c r="DJ45" i="3" s="1"/>
  <c r="DG45" i="3"/>
  <c r="DF20" i="3"/>
  <c r="DG20" i="3"/>
  <c r="DH20" i="3"/>
  <c r="DI20" i="3"/>
  <c r="CV5" i="3"/>
  <c r="U29" i="1" s="1"/>
  <c r="G60" i="7" s="1"/>
  <c r="CX5" i="3"/>
  <c r="DG156" i="3"/>
  <c r="DH156" i="3"/>
  <c r="DF82" i="3"/>
  <c r="DJ82" i="3" s="1"/>
  <c r="DG82" i="3"/>
  <c r="DH82" i="3"/>
  <c r="DI82" i="3"/>
  <c r="DF47" i="3"/>
  <c r="DJ47" i="3" s="1"/>
  <c r="DG47" i="3"/>
  <c r="DH47" i="3"/>
  <c r="DI47" i="3"/>
  <c r="DF75" i="3"/>
  <c r="DJ75" i="3" s="1"/>
  <c r="DG75" i="3"/>
  <c r="DH75" i="3"/>
  <c r="DI75" i="3"/>
  <c r="DF69" i="3"/>
  <c r="DJ69" i="3" s="1"/>
  <c r="DG69" i="3"/>
  <c r="DH69" i="3"/>
  <c r="DI69" i="3"/>
  <c r="DF51" i="3"/>
  <c r="DG51" i="3"/>
  <c r="DJ51" i="3" s="1"/>
  <c r="DI51" i="3"/>
  <c r="DF42" i="3"/>
  <c r="DH42" i="3"/>
  <c r="DI42" i="3"/>
  <c r="DG26" i="3"/>
  <c r="DH26" i="3"/>
  <c r="DI26" i="3"/>
  <c r="DJ26" i="3" s="1"/>
  <c r="DF11" i="3"/>
  <c r="DG11" i="3"/>
  <c r="DH11" i="3"/>
  <c r="DI11" i="3"/>
  <c r="DJ7" i="3"/>
  <c r="CW179" i="3"/>
  <c r="DF71" i="3"/>
  <c r="DG71" i="3"/>
  <c r="DH71" i="3"/>
  <c r="DI71" i="3"/>
  <c r="DJ71" i="3" s="1"/>
  <c r="DF53" i="3"/>
  <c r="DJ53" i="3" s="1"/>
  <c r="DG53" i="3"/>
  <c r="DH53" i="3"/>
  <c r="DI37" i="3"/>
  <c r="DF37" i="3"/>
  <c r="DJ37" i="3" s="1"/>
  <c r="DG37" i="3"/>
  <c r="DF9" i="3"/>
  <c r="DG9" i="3"/>
  <c r="DH9" i="3"/>
  <c r="CX288" i="3"/>
  <c r="DG188" i="3"/>
  <c r="DJ188" i="3" s="1"/>
  <c r="CV171" i="3"/>
  <c r="DF145" i="3"/>
  <c r="DG145" i="3"/>
  <c r="DH122" i="3"/>
  <c r="DI122" i="3"/>
  <c r="DG118" i="3"/>
  <c r="DH118" i="3"/>
  <c r="DF96" i="3"/>
  <c r="P42" i="1" s="1"/>
  <c r="DH96" i="3"/>
  <c r="DI96" i="3"/>
  <c r="DF90" i="3"/>
  <c r="DJ90" i="3" s="1"/>
  <c r="DG90" i="3"/>
  <c r="DH90" i="3"/>
  <c r="DI90" i="3"/>
  <c r="DG88" i="3"/>
  <c r="DH88" i="3"/>
  <c r="DI60" i="3"/>
  <c r="DF60" i="3"/>
  <c r="DJ60" i="3" s="1"/>
  <c r="DG60" i="3"/>
  <c r="DF34" i="3"/>
  <c r="DJ34" i="3" s="1"/>
  <c r="DH34" i="3"/>
  <c r="DI34" i="3"/>
  <c r="DG146" i="3"/>
  <c r="DJ146" i="3" s="1"/>
  <c r="DG143" i="3"/>
  <c r="CX137" i="3"/>
  <c r="DF132" i="3"/>
  <c r="DJ132" i="3" s="1"/>
  <c r="DG132" i="3"/>
  <c r="DI132" i="3"/>
  <c r="DF123" i="3"/>
  <c r="DJ123" i="3" s="1"/>
  <c r="DF116" i="3"/>
  <c r="DH116" i="3"/>
  <c r="DG98" i="3"/>
  <c r="DH98" i="3"/>
  <c r="DI98" i="3"/>
  <c r="DJ72" i="3"/>
  <c r="DF62" i="3"/>
  <c r="DH62" i="3"/>
  <c r="DI62" i="3"/>
  <c r="DJ62" i="3" s="1"/>
  <c r="CW23" i="3"/>
  <c r="V35" i="1" s="1"/>
  <c r="G121" i="7" s="1"/>
  <c r="CX23" i="3"/>
  <c r="DJ12" i="3"/>
  <c r="CX183" i="3"/>
  <c r="CW176" i="3"/>
  <c r="DI155" i="3"/>
  <c r="DF112" i="3"/>
  <c r="DJ112" i="3" s="1"/>
  <c r="DH112" i="3"/>
  <c r="DF77" i="3"/>
  <c r="DJ77" i="3" s="1"/>
  <c r="DG77" i="3"/>
  <c r="DH77" i="3"/>
  <c r="DF44" i="3"/>
  <c r="DJ44" i="3" s="1"/>
  <c r="DG44" i="3"/>
  <c r="DH44" i="3"/>
  <c r="DI44" i="3"/>
  <c r="CW15" i="3"/>
  <c r="V32" i="1" s="1"/>
  <c r="G92" i="7" s="1"/>
  <c r="CX15" i="3"/>
  <c r="DI114" i="3"/>
  <c r="DF114" i="3"/>
  <c r="DJ114" i="3" s="1"/>
  <c r="DG104" i="3"/>
  <c r="DH104" i="3"/>
  <c r="DF100" i="3"/>
  <c r="DJ100" i="3" s="1"/>
  <c r="DG100" i="3"/>
  <c r="DH100" i="3"/>
  <c r="DF79" i="3"/>
  <c r="DJ79" i="3" s="1"/>
  <c r="DG79" i="3"/>
  <c r="DH79" i="3"/>
  <c r="DI79" i="3"/>
  <c r="DF66" i="3"/>
  <c r="DJ66" i="3" s="1"/>
  <c r="DG66" i="3"/>
  <c r="DI66" i="3"/>
  <c r="DF57" i="3"/>
  <c r="DJ57" i="3" s="1"/>
  <c r="DH57" i="3"/>
  <c r="DI57" i="3"/>
  <c r="DF29" i="3"/>
  <c r="DG29" i="3"/>
  <c r="DH29" i="3"/>
  <c r="DI29" i="3"/>
  <c r="DH257" i="3"/>
  <c r="DI221" i="3"/>
  <c r="DH207" i="3"/>
  <c r="DH170" i="3"/>
  <c r="DH167" i="3"/>
  <c r="DH158" i="3"/>
  <c r="DG155" i="3"/>
  <c r="DJ155" i="3" s="1"/>
  <c r="DI131" i="3"/>
  <c r="DG115" i="3"/>
  <c r="DF102" i="3"/>
  <c r="DJ102" i="3" s="1"/>
  <c r="DG102" i="3"/>
  <c r="DI102" i="3"/>
  <c r="DF19" i="3"/>
  <c r="DG19" i="3"/>
  <c r="DJ19" i="3" s="1"/>
  <c r="DH19" i="3"/>
  <c r="DI19" i="3"/>
  <c r="DF2" i="3"/>
  <c r="DG2" i="3"/>
  <c r="DH2" i="3"/>
  <c r="DI2" i="3"/>
  <c r="DJ2" i="3" s="1"/>
  <c r="DG257" i="3"/>
  <c r="DH221" i="3"/>
  <c r="R55" i="1" s="1"/>
  <c r="DG207" i="3"/>
  <c r="DI203" i="3"/>
  <c r="DH186" i="3"/>
  <c r="DG170" i="3"/>
  <c r="DG167" i="3"/>
  <c r="DG158" i="3"/>
  <c r="DI141" i="3"/>
  <c r="DG140" i="3"/>
  <c r="DH140" i="3"/>
  <c r="DH131" i="3"/>
  <c r="DH130" i="3"/>
  <c r="DI130" i="3"/>
  <c r="DF125" i="3"/>
  <c r="DJ125" i="3" s="1"/>
  <c r="DH125" i="3"/>
  <c r="DI125" i="3"/>
  <c r="DH99" i="3"/>
  <c r="DF68" i="3"/>
  <c r="DJ68" i="3" s="1"/>
  <c r="DG68" i="3"/>
  <c r="DH68" i="3"/>
  <c r="DF36" i="3"/>
  <c r="DJ36" i="3" s="1"/>
  <c r="DG36" i="3"/>
  <c r="DH36" i="3"/>
  <c r="DI36" i="3"/>
  <c r="CX277" i="3"/>
  <c r="CX260" i="3"/>
  <c r="DG221" i="3"/>
  <c r="DI213" i="3"/>
  <c r="DI208" i="3"/>
  <c r="DH203" i="3"/>
  <c r="CX197" i="3"/>
  <c r="DG186" i="3"/>
  <c r="CW154" i="3"/>
  <c r="V48" i="1" s="1"/>
  <c r="G391" i="7" s="1"/>
  <c r="CX154" i="3"/>
  <c r="DI147" i="3"/>
  <c r="DH141" i="3"/>
  <c r="DI136" i="3"/>
  <c r="DJ136" i="3" s="1"/>
  <c r="CX135" i="3"/>
  <c r="DF131" i="3"/>
  <c r="DJ131" i="3" s="1"/>
  <c r="DF106" i="3"/>
  <c r="DG106" i="3"/>
  <c r="DI106" i="3"/>
  <c r="DI101" i="3"/>
  <c r="DG99" i="3"/>
  <c r="CW74" i="3"/>
  <c r="V40" i="1" s="1"/>
  <c r="G223" i="7" s="1"/>
  <c r="CX74" i="3"/>
  <c r="DF59" i="3"/>
  <c r="DJ59" i="3" s="1"/>
  <c r="DG59" i="3"/>
  <c r="DH59" i="3"/>
  <c r="DI59" i="3"/>
  <c r="DF50" i="3"/>
  <c r="DG50" i="3"/>
  <c r="DH50" i="3"/>
  <c r="DF46" i="3"/>
  <c r="DJ46" i="3" s="1"/>
  <c r="DG46" i="3"/>
  <c r="DH46" i="3"/>
  <c r="DF31" i="3"/>
  <c r="DJ31" i="3" s="1"/>
  <c r="DG31" i="3"/>
  <c r="DH31" i="3"/>
  <c r="DI31" i="3"/>
  <c r="DF10" i="3"/>
  <c r="DG10" i="3"/>
  <c r="DH10" i="3"/>
  <c r="DI10" i="3"/>
  <c r="DF6" i="3"/>
  <c r="DG6" i="3"/>
  <c r="DH6" i="3"/>
  <c r="DI6" i="3"/>
  <c r="DJ6" i="3" s="1"/>
  <c r="DI254" i="3"/>
  <c r="DI222" i="3"/>
  <c r="DJ222" i="3" s="1"/>
  <c r="DH213" i="3"/>
  <c r="DH208" i="3"/>
  <c r="DG203" i="3"/>
  <c r="Q53" i="1" s="1"/>
  <c r="CW188" i="3"/>
  <c r="V51" i="1" s="1"/>
  <c r="G462" i="7" s="1"/>
  <c r="DF186" i="3"/>
  <c r="CW166" i="3"/>
  <c r="V49" i="1" s="1"/>
  <c r="G414" i="7" s="1"/>
  <c r="CX166" i="3"/>
  <c r="DH147" i="3"/>
  <c r="DH136" i="3"/>
  <c r="CW128" i="3"/>
  <c r="V45" i="1" s="1"/>
  <c r="G334" i="7" s="1"/>
  <c r="CX128" i="3"/>
  <c r="DI107" i="3"/>
  <c r="DJ107" i="3" s="1"/>
  <c r="DI103" i="3"/>
  <c r="DF52" i="3"/>
  <c r="DJ52" i="3" s="1"/>
  <c r="DG52" i="3"/>
  <c r="DH52" i="3"/>
  <c r="DI52" i="3"/>
  <c r="DF25" i="3"/>
  <c r="DG25" i="3"/>
  <c r="DH25" i="3"/>
  <c r="DI25" i="3"/>
  <c r="DJ3" i="3"/>
  <c r="DI156" i="3"/>
  <c r="DF121" i="3"/>
  <c r="DJ121" i="3" s="1"/>
  <c r="DG121" i="3"/>
  <c r="DI121" i="3"/>
  <c r="DF107" i="3"/>
  <c r="DF103" i="3"/>
  <c r="DJ103" i="3" s="1"/>
  <c r="DF87" i="3"/>
  <c r="DG87" i="3"/>
  <c r="DH87" i="3"/>
  <c r="DI87" i="3"/>
  <c r="DF80" i="3"/>
  <c r="DJ80" i="3" s="1"/>
  <c r="DG58" i="3"/>
  <c r="DF48" i="3"/>
  <c r="DJ48" i="3" s="1"/>
  <c r="DG48" i="3"/>
  <c r="DH48" i="3"/>
  <c r="DI48" i="3"/>
  <c r="DH45" i="3"/>
  <c r="DF43" i="3"/>
  <c r="DJ43" i="3" s="1"/>
  <c r="DG43" i="3"/>
  <c r="DH43" i="3"/>
  <c r="DI43" i="3"/>
  <c r="DF14" i="3"/>
  <c r="DG14" i="3"/>
  <c r="DH14" i="3"/>
  <c r="DI14" i="3"/>
  <c r="DJ14" i="3" s="1"/>
  <c r="DF152" i="3"/>
  <c r="DH152" i="3"/>
  <c r="DI152" i="3"/>
  <c r="CW117" i="3"/>
  <c r="V44" i="1" s="1"/>
  <c r="G311" i="7" s="1"/>
  <c r="CX117" i="3"/>
  <c r="DF97" i="3"/>
  <c r="DJ97" i="3" s="1"/>
  <c r="DH97" i="3"/>
  <c r="DI97" i="3"/>
  <c r="DF70" i="3"/>
  <c r="DG70" i="3"/>
  <c r="DI70" i="3"/>
  <c r="DF38" i="3"/>
  <c r="DJ38" i="3" s="1"/>
  <c r="DG38" i="3"/>
  <c r="DH38" i="3"/>
  <c r="DF133" i="3"/>
  <c r="DJ133" i="3" s="1"/>
  <c r="DH133" i="3"/>
  <c r="DI133" i="3"/>
  <c r="CW119" i="3"/>
  <c r="CX119" i="3"/>
  <c r="DG113" i="3"/>
  <c r="DH113" i="3"/>
  <c r="DI113" i="3"/>
  <c r="DF109" i="3"/>
  <c r="DJ109" i="3" s="1"/>
  <c r="DG109" i="3"/>
  <c r="DH109" i="3"/>
  <c r="DI109" i="3"/>
  <c r="DF93" i="3"/>
  <c r="DJ93" i="3" s="1"/>
  <c r="DG93" i="3"/>
  <c r="DI93" i="3"/>
  <c r="DI76" i="3"/>
  <c r="DF76" i="3"/>
  <c r="DJ76" i="3" s="1"/>
  <c r="DG76" i="3"/>
  <c r="DF61" i="3"/>
  <c r="DH61" i="3"/>
  <c r="DI61" i="3"/>
  <c r="DF54" i="3"/>
  <c r="DJ54" i="3" s="1"/>
  <c r="DG54" i="3"/>
  <c r="DH54" i="3"/>
  <c r="DI54" i="3"/>
  <c r="DJ42" i="3"/>
  <c r="DH30" i="3"/>
  <c r="DH17" i="3"/>
  <c r="DG30" i="3"/>
  <c r="DG17" i="3"/>
  <c r="DF12" i="3"/>
  <c r="DF3" i="3"/>
  <c r="DI92" i="3"/>
  <c r="DI73" i="3"/>
  <c r="DI65" i="3"/>
  <c r="DI108" i="3"/>
  <c r="DI89" i="3"/>
  <c r="DI85" i="3"/>
  <c r="DJ85" i="3" s="1"/>
  <c r="DI81" i="3"/>
  <c r="DH89" i="3"/>
  <c r="DH85" i="3"/>
  <c r="DH81" i="3"/>
  <c r="CX41" i="3"/>
  <c r="DI86" i="3"/>
  <c r="CX84" i="3"/>
  <c r="DI55" i="3"/>
  <c r="DI32" i="3"/>
  <c r="CX8" i="3"/>
  <c r="DI94" i="3"/>
  <c r="DH86" i="3"/>
  <c r="DH55" i="3"/>
  <c r="DH32" i="3"/>
  <c r="CX13" i="3"/>
  <c r="DG86" i="3"/>
  <c r="DG55" i="3"/>
  <c r="DG32" i="3"/>
  <c r="CX4" i="3"/>
  <c r="DG94" i="3"/>
  <c r="DI95" i="3"/>
  <c r="DJ95" i="3" s="1"/>
  <c r="DI91" i="3"/>
  <c r="DI83" i="3"/>
  <c r="DI64" i="3"/>
  <c r="DH56" i="3"/>
  <c r="CX39" i="3"/>
  <c r="DH33" i="3"/>
  <c r="DI21" i="3"/>
  <c r="DH16" i="3"/>
  <c r="DH7" i="3"/>
  <c r="CG583" i="1" l="1"/>
  <c r="AO3543" i="7"/>
  <c r="L3539" i="7"/>
  <c r="L1272" i="7"/>
  <c r="AO3655" i="7"/>
  <c r="L3651" i="7"/>
  <c r="AO732" i="7"/>
  <c r="L1182" i="7"/>
  <c r="AO2905" i="7"/>
  <c r="L2901" i="7"/>
  <c r="AO4089" i="7"/>
  <c r="L4085" i="7"/>
  <c r="AO4165" i="7"/>
  <c r="L4161" i="7"/>
  <c r="AO2721" i="7"/>
  <c r="L2717" i="7"/>
  <c r="AO2874" i="7"/>
  <c r="L2870" i="7"/>
  <c r="AH91" i="1"/>
  <c r="AT387" i="1"/>
  <c r="AH976" i="1"/>
  <c r="G4582" i="7"/>
  <c r="AH441" i="1"/>
  <c r="G2662" i="7"/>
  <c r="CI59" i="1"/>
  <c r="CI480" i="1"/>
  <c r="AI387" i="1"/>
  <c r="G2204" i="7"/>
  <c r="AI976" i="1"/>
  <c r="G4585" i="7"/>
  <c r="AH767" i="1"/>
  <c r="G3956" i="7"/>
  <c r="AS900" i="1"/>
  <c r="F122" i="1"/>
  <c r="AI100" i="1"/>
  <c r="G607" i="7"/>
  <c r="V328" i="1"/>
  <c r="BZ1008" i="1"/>
  <c r="AI622" i="1"/>
  <c r="G3302" i="7"/>
  <c r="CD753" i="1"/>
  <c r="AO536" i="7"/>
  <c r="L532" i="7"/>
  <c r="AO3717" i="7"/>
  <c r="L3713" i="7"/>
  <c r="AO1694" i="7"/>
  <c r="L1690" i="7"/>
  <c r="AO581" i="7"/>
  <c r="L577" i="7"/>
  <c r="AO409" i="7"/>
  <c r="L405" i="7"/>
  <c r="AO1020" i="7"/>
  <c r="L1016" i="7"/>
  <c r="AO2598" i="7"/>
  <c r="L2594" i="7"/>
  <c r="AO1128" i="7"/>
  <c r="L1124" i="7"/>
  <c r="AO3973" i="7"/>
  <c r="L3969" i="7"/>
  <c r="AO4286" i="7"/>
  <c r="L4282" i="7"/>
  <c r="AO1217" i="7"/>
  <c r="L1213" i="7"/>
  <c r="AO4061" i="7"/>
  <c r="L4057" i="7"/>
  <c r="AO1532" i="7"/>
  <c r="L1528" i="7"/>
  <c r="AO3520" i="7"/>
  <c r="L3516" i="7"/>
  <c r="AO1155" i="7"/>
  <c r="L1151" i="7"/>
  <c r="AO3566" i="7"/>
  <c r="L3562" i="7"/>
  <c r="AO3497" i="7"/>
  <c r="L3493" i="7"/>
  <c r="AO2966" i="7"/>
  <c r="L2962" i="7"/>
  <c r="AO3786" i="7"/>
  <c r="L3782" i="7"/>
  <c r="U171" i="1"/>
  <c r="CG271" i="1"/>
  <c r="CC419" i="1"/>
  <c r="AH857" i="1"/>
  <c r="U857" i="1" s="1"/>
  <c r="AQ271" i="1"/>
  <c r="AQ900" i="1"/>
  <c r="BZ838" i="1"/>
  <c r="CI976" i="1"/>
  <c r="AI480" i="1"/>
  <c r="CI271" i="1"/>
  <c r="V583" i="1"/>
  <c r="V574" i="1" s="1"/>
  <c r="CD971" i="1"/>
  <c r="CC799" i="1"/>
  <c r="CG976" i="1"/>
  <c r="AT91" i="1"/>
  <c r="AH328" i="1"/>
  <c r="AH303" i="1" s="1"/>
  <c r="F593" i="1"/>
  <c r="AQ473" i="1"/>
  <c r="AU900" i="1"/>
  <c r="AU889" i="1" s="1"/>
  <c r="CG1017" i="1"/>
  <c r="AI889" i="1"/>
  <c r="AQ1017" i="1"/>
  <c r="AU176" i="1"/>
  <c r="CD171" i="1"/>
  <c r="AH387" i="1"/>
  <c r="CC91" i="1"/>
  <c r="CI900" i="1"/>
  <c r="CG900" i="1"/>
  <c r="AI229" i="1"/>
  <c r="AI208" i="1" s="1"/>
  <c r="CI100" i="1"/>
  <c r="CI91" i="1" s="1"/>
  <c r="CI229" i="1"/>
  <c r="CI721" i="1"/>
  <c r="U900" i="1"/>
  <c r="F922" i="1" s="1"/>
  <c r="AH622" i="1"/>
  <c r="AH615" i="1" s="1"/>
  <c r="AT328" i="1"/>
  <c r="F346" i="1" s="1"/>
  <c r="BZ715" i="1"/>
  <c r="AU622" i="1"/>
  <c r="AT583" i="1"/>
  <c r="CD838" i="1"/>
  <c r="CG721" i="1"/>
  <c r="CG715" i="1" s="1"/>
  <c r="CG387" i="1"/>
  <c r="CG360" i="1" s="1"/>
  <c r="AT622" i="1"/>
  <c r="CG229" i="1"/>
  <c r="CG208" i="1" s="1"/>
  <c r="BZ91" i="1"/>
  <c r="AQ387" i="1"/>
  <c r="AQ100" i="1"/>
  <c r="F110" i="1" s="1"/>
  <c r="AQ229" i="1"/>
  <c r="CI387" i="1"/>
  <c r="AH715" i="1"/>
  <c r="U721" i="1"/>
  <c r="CD799" i="1"/>
  <c r="AU387" i="1"/>
  <c r="AU360" i="1" s="1"/>
  <c r="BZ654" i="1"/>
  <c r="CC971" i="1"/>
  <c r="CI806" i="1"/>
  <c r="F194" i="1"/>
  <c r="AT171" i="1"/>
  <c r="CJ654" i="1"/>
  <c r="BA683" i="1"/>
  <c r="AJ654" i="1"/>
  <c r="W683" i="1"/>
  <c r="X542" i="1"/>
  <c r="AK512" i="1"/>
  <c r="CI753" i="1"/>
  <c r="AZ767" i="1"/>
  <c r="AW1068" i="1"/>
  <c r="CF1049" i="1"/>
  <c r="DJ407" i="3"/>
  <c r="DH1799" i="3"/>
  <c r="R658" i="1" s="1"/>
  <c r="DI1799" i="3"/>
  <c r="DF1799" i="3"/>
  <c r="DG1799" i="3"/>
  <c r="DF2004" i="3"/>
  <c r="P717" i="1" s="1"/>
  <c r="DG2004" i="3"/>
  <c r="DH2004" i="3"/>
  <c r="DI2004" i="3"/>
  <c r="DF2008" i="3"/>
  <c r="P718" i="1" s="1"/>
  <c r="DG2008" i="3"/>
  <c r="Q718" i="1" s="1"/>
  <c r="DH2008" i="3"/>
  <c r="R718" i="1" s="1"/>
  <c r="DI2008" i="3"/>
  <c r="DF1905" i="3"/>
  <c r="DJ1905" i="3" s="1"/>
  <c r="DG1905" i="3"/>
  <c r="DH1905" i="3"/>
  <c r="DI1905" i="3"/>
  <c r="Q802" i="1"/>
  <c r="DJ2351" i="3"/>
  <c r="S1011" i="1"/>
  <c r="S847" i="1"/>
  <c r="DF180" i="3"/>
  <c r="DG180" i="3"/>
  <c r="DJ180" i="3" s="1"/>
  <c r="DH180" i="3"/>
  <c r="DI180" i="3"/>
  <c r="S139" i="1"/>
  <c r="AF132" i="1"/>
  <c r="U139" i="1"/>
  <c r="AH132" i="1"/>
  <c r="CC26" i="1"/>
  <c r="AT59" i="1"/>
  <c r="AT261" i="1"/>
  <c r="F289" i="1"/>
  <c r="DF1986" i="3"/>
  <c r="DG1986" i="3"/>
  <c r="DH1986" i="3"/>
  <c r="DI1986" i="3"/>
  <c r="R542" i="1"/>
  <c r="AE512" i="1"/>
  <c r="AJ473" i="1"/>
  <c r="W480" i="1"/>
  <c r="AI615" i="1"/>
  <c r="V622" i="1"/>
  <c r="AJ419" i="1"/>
  <c r="W441" i="1"/>
  <c r="DI1820" i="3"/>
  <c r="DJ1820" i="3" s="1"/>
  <c r="DF1820" i="3"/>
  <c r="DG1820" i="3"/>
  <c r="DH1820" i="3"/>
  <c r="DG1999" i="3"/>
  <c r="DH1999" i="3"/>
  <c r="DI1999" i="3"/>
  <c r="DF1999" i="3"/>
  <c r="DJ1999" i="3" s="1"/>
  <c r="BA542" i="1"/>
  <c r="CJ512" i="1"/>
  <c r="DF1919" i="3"/>
  <c r="DG1919" i="3"/>
  <c r="DH1919" i="3"/>
  <c r="DI1919" i="3"/>
  <c r="DJ1919" i="3" s="1"/>
  <c r="CG615" i="1"/>
  <c r="AX622" i="1"/>
  <c r="DF2280" i="3"/>
  <c r="DG2280" i="3"/>
  <c r="DH2280" i="3"/>
  <c r="DI2280" i="3"/>
  <c r="DI1816" i="3"/>
  <c r="DF1816" i="3"/>
  <c r="DJ1816" i="3" s="1"/>
  <c r="DG1816" i="3"/>
  <c r="DH1816" i="3"/>
  <c r="F829" i="1"/>
  <c r="V799" i="1"/>
  <c r="AG753" i="1"/>
  <c r="T767" i="1"/>
  <c r="DF2268" i="3"/>
  <c r="DJ2268" i="3" s="1"/>
  <c r="DG2268" i="3"/>
  <c r="DH2268" i="3"/>
  <c r="DI2268" i="3"/>
  <c r="CG932" i="1"/>
  <c r="AX939" i="1"/>
  <c r="AV1068" i="1"/>
  <c r="CE1049" i="1"/>
  <c r="DH41" i="3"/>
  <c r="DI41" i="3"/>
  <c r="DF41" i="3"/>
  <c r="DG41" i="3"/>
  <c r="DJ41" i="3" s="1"/>
  <c r="DJ152" i="3"/>
  <c r="R53" i="1"/>
  <c r="DF15" i="3"/>
  <c r="DG15" i="3"/>
  <c r="DH15" i="3"/>
  <c r="DI15" i="3"/>
  <c r="U50" i="1"/>
  <c r="G431" i="7" s="1"/>
  <c r="DF369" i="3"/>
  <c r="P220" i="1" s="1"/>
  <c r="DG369" i="3"/>
  <c r="DJ369" i="3" s="1"/>
  <c r="DH369" i="3"/>
  <c r="DI369" i="3"/>
  <c r="DF388" i="3"/>
  <c r="P222" i="1" s="1"/>
  <c r="DG388" i="3"/>
  <c r="Q222" i="1" s="1"/>
  <c r="DH388" i="3"/>
  <c r="R222" i="1" s="1"/>
  <c r="DI388" i="3"/>
  <c r="DH348" i="3"/>
  <c r="DI348" i="3"/>
  <c r="DF348" i="3"/>
  <c r="DG348" i="3"/>
  <c r="DJ266" i="3"/>
  <c r="S97" i="1"/>
  <c r="CP97" i="1" s="1"/>
  <c r="O97" i="1" s="1"/>
  <c r="DJ283" i="3"/>
  <c r="Q174" i="1"/>
  <c r="P47" i="1"/>
  <c r="DJ943" i="3"/>
  <c r="S367" i="1"/>
  <c r="DF1125" i="3"/>
  <c r="DI1125" i="3"/>
  <c r="DG1125" i="3"/>
  <c r="DJ1125" i="3" s="1"/>
  <c r="DH1125" i="3"/>
  <c r="P321" i="1"/>
  <c r="P366" i="1"/>
  <c r="DJ1148" i="3"/>
  <c r="P369" i="1"/>
  <c r="DF1548" i="3"/>
  <c r="P433" i="1" s="1"/>
  <c r="DG1548" i="3"/>
  <c r="DI1548" i="3"/>
  <c r="DH1548" i="3"/>
  <c r="P422" i="1"/>
  <c r="R425" i="1"/>
  <c r="R427" i="1"/>
  <c r="Q580" i="1"/>
  <c r="DF1889" i="3"/>
  <c r="DG1889" i="3"/>
  <c r="DJ1889" i="3" s="1"/>
  <c r="DH1889" i="3"/>
  <c r="DI1889" i="3"/>
  <c r="DF1783" i="3"/>
  <c r="DI1783" i="3"/>
  <c r="DG1783" i="3"/>
  <c r="Q618" i="1" s="1"/>
  <c r="DH1783" i="3"/>
  <c r="R618" i="1" s="1"/>
  <c r="DH1860" i="3"/>
  <c r="DI1860" i="3"/>
  <c r="DF1860" i="3"/>
  <c r="DJ1860" i="3" s="1"/>
  <c r="DG1860" i="3"/>
  <c r="DJ2023" i="3"/>
  <c r="DF2029" i="3"/>
  <c r="DG2029" i="3"/>
  <c r="DJ2029" i="3" s="1"/>
  <c r="DH2029" i="3"/>
  <c r="DI2029" i="3"/>
  <c r="S803" i="1"/>
  <c r="P802" i="1"/>
  <c r="DF1880" i="3"/>
  <c r="DJ1880" i="3" s="1"/>
  <c r="DG1880" i="3"/>
  <c r="DH1880" i="3"/>
  <c r="DI1880" i="3"/>
  <c r="DF2326" i="3"/>
  <c r="P897" i="1" s="1"/>
  <c r="DG2326" i="3"/>
  <c r="Q897" i="1" s="1"/>
  <c r="DH2326" i="3"/>
  <c r="DI2326" i="3"/>
  <c r="DJ2317" i="3"/>
  <c r="DJ2236" i="3"/>
  <c r="S850" i="1"/>
  <c r="DF2339" i="3"/>
  <c r="DG2339" i="3"/>
  <c r="DH2339" i="3"/>
  <c r="DI2339" i="3"/>
  <c r="DJ2339" i="3" s="1"/>
  <c r="CI171" i="1"/>
  <c r="AZ176" i="1"/>
  <c r="AU26" i="1"/>
  <c r="F78" i="1"/>
  <c r="AL139" i="1"/>
  <c r="BB473" i="1"/>
  <c r="F493" i="1"/>
  <c r="DF1983" i="3"/>
  <c r="DG1983" i="3"/>
  <c r="DH1983" i="3"/>
  <c r="DI1983" i="3"/>
  <c r="GM520" i="1"/>
  <c r="GN520" i="1" s="1"/>
  <c r="V542" i="1"/>
  <c r="AI512" i="1"/>
  <c r="DF1821" i="3"/>
  <c r="DG1821" i="3"/>
  <c r="DH1821" i="3"/>
  <c r="DI1821" i="3"/>
  <c r="DF1996" i="3"/>
  <c r="DJ1996" i="3" s="1"/>
  <c r="DG1996" i="3"/>
  <c r="DH1996" i="3"/>
  <c r="DI1996" i="3"/>
  <c r="DF1859" i="3"/>
  <c r="DJ1859" i="3" s="1"/>
  <c r="DG1859" i="3"/>
  <c r="DH1859" i="3"/>
  <c r="DI1859" i="3"/>
  <c r="F555" i="1"/>
  <c r="BB512" i="1"/>
  <c r="GM522" i="1"/>
  <c r="GN522" i="1" s="1"/>
  <c r="F459" i="1"/>
  <c r="AT419" i="1"/>
  <c r="DI1925" i="3"/>
  <c r="DF1925" i="3"/>
  <c r="DJ1925" i="3" s="1"/>
  <c r="DG1925" i="3"/>
  <c r="DH1925" i="3"/>
  <c r="DF2277" i="3"/>
  <c r="DJ2277" i="3" s="1"/>
  <c r="DG2277" i="3"/>
  <c r="DH2277" i="3"/>
  <c r="DI2277" i="3"/>
  <c r="DF2340" i="3"/>
  <c r="DG2340" i="3"/>
  <c r="DH2340" i="3"/>
  <c r="DI2340" i="3"/>
  <c r="F919" i="1"/>
  <c r="F995" i="1"/>
  <c r="AU971" i="1"/>
  <c r="AQ932" i="1"/>
  <c r="F949" i="1"/>
  <c r="CH1049" i="1"/>
  <c r="AY1068" i="1"/>
  <c r="AH753" i="1"/>
  <c r="U767" i="1"/>
  <c r="CM1068" i="1"/>
  <c r="DF117" i="3"/>
  <c r="DG117" i="3"/>
  <c r="DI117" i="3"/>
  <c r="DH117" i="3"/>
  <c r="DF294" i="3"/>
  <c r="DG294" i="3"/>
  <c r="DH294" i="3"/>
  <c r="DI294" i="3"/>
  <c r="DJ144" i="3"/>
  <c r="S47" i="1"/>
  <c r="DJ1015" i="3"/>
  <c r="S371" i="1"/>
  <c r="DF1489" i="3"/>
  <c r="P430" i="1" s="1"/>
  <c r="DG1489" i="3"/>
  <c r="DH1489" i="3"/>
  <c r="R430" i="1" s="1"/>
  <c r="DI1489" i="3"/>
  <c r="DF1410" i="3"/>
  <c r="DG1410" i="3"/>
  <c r="DJ1410" i="3" s="1"/>
  <c r="DH1410" i="3"/>
  <c r="DI1410" i="3"/>
  <c r="R580" i="1"/>
  <c r="DF63" i="3"/>
  <c r="DG63" i="3"/>
  <c r="DH63" i="3"/>
  <c r="DI63" i="3"/>
  <c r="DF191" i="3"/>
  <c r="DG191" i="3"/>
  <c r="DH191" i="3"/>
  <c r="DI191" i="3"/>
  <c r="DF185" i="3"/>
  <c r="P51" i="1" s="1"/>
  <c r="DG185" i="3"/>
  <c r="Q51" i="1" s="1"/>
  <c r="DH185" i="3"/>
  <c r="R51" i="1" s="1"/>
  <c r="DI185" i="3"/>
  <c r="DF1786" i="3"/>
  <c r="P619" i="1" s="1"/>
  <c r="DG1786" i="3"/>
  <c r="Q619" i="1" s="1"/>
  <c r="DH1786" i="3"/>
  <c r="R619" i="1" s="1"/>
  <c r="DI1786" i="3"/>
  <c r="DF2098" i="3"/>
  <c r="P840" i="1" s="1"/>
  <c r="DG2098" i="3"/>
  <c r="Q840" i="1" s="1"/>
  <c r="DH2098" i="3"/>
  <c r="R840" i="1" s="1"/>
  <c r="DI2098" i="3"/>
  <c r="T208" i="1"/>
  <c r="F250" i="1"/>
  <c r="CG512" i="1"/>
  <c r="AX542" i="1"/>
  <c r="AG473" i="1"/>
  <c r="T480" i="1"/>
  <c r="DI1784" i="3"/>
  <c r="DJ1784" i="3" s="1"/>
  <c r="DF1784" i="3"/>
  <c r="DG1784" i="3"/>
  <c r="DH1784" i="3"/>
  <c r="V662" i="1"/>
  <c r="G3412" i="7" s="1"/>
  <c r="CJ473" i="1"/>
  <c r="BA480" i="1"/>
  <c r="DF1817" i="3"/>
  <c r="DJ1817" i="3" s="1"/>
  <c r="DG1817" i="3"/>
  <c r="DH1817" i="3"/>
  <c r="DI1817" i="3"/>
  <c r="DF2273" i="3"/>
  <c r="DJ2273" i="3" s="1"/>
  <c r="DG2273" i="3"/>
  <c r="DH2273" i="3"/>
  <c r="DI2273" i="3"/>
  <c r="T715" i="1"/>
  <c r="F742" i="1"/>
  <c r="DF288" i="3"/>
  <c r="DG288" i="3"/>
  <c r="DH288" i="3"/>
  <c r="DI288" i="3"/>
  <c r="DJ11" i="3"/>
  <c r="DJ1" i="3"/>
  <c r="DJ164" i="3"/>
  <c r="DF402" i="3"/>
  <c r="DG402" i="3"/>
  <c r="DH402" i="3"/>
  <c r="DI402" i="3"/>
  <c r="DF540" i="3"/>
  <c r="DG540" i="3"/>
  <c r="DH540" i="3"/>
  <c r="DI540" i="3"/>
  <c r="DH398" i="3"/>
  <c r="DI398" i="3"/>
  <c r="DF398" i="3"/>
  <c r="DG398" i="3"/>
  <c r="DF230" i="3"/>
  <c r="DG230" i="3"/>
  <c r="DI230" i="3"/>
  <c r="DH230" i="3"/>
  <c r="R56" i="1" s="1"/>
  <c r="Q47" i="1"/>
  <c r="DJ562" i="3"/>
  <c r="DF597" i="3"/>
  <c r="P315" i="1" s="1"/>
  <c r="DG597" i="3"/>
  <c r="Q315" i="1" s="1"/>
  <c r="DH597" i="3"/>
  <c r="R315" i="1" s="1"/>
  <c r="DI597" i="3"/>
  <c r="DI578" i="3"/>
  <c r="DF578" i="3"/>
  <c r="P314" i="1" s="1"/>
  <c r="DG578" i="3"/>
  <c r="Q314" i="1" s="1"/>
  <c r="DH578" i="3"/>
  <c r="R314" i="1" s="1"/>
  <c r="Q307" i="1"/>
  <c r="DJ466" i="3"/>
  <c r="DJ836" i="3"/>
  <c r="S326" i="1"/>
  <c r="DF796" i="3"/>
  <c r="DG796" i="3"/>
  <c r="DH796" i="3"/>
  <c r="R324" i="1" s="1"/>
  <c r="DI796" i="3"/>
  <c r="R366" i="1"/>
  <c r="R319" i="1"/>
  <c r="DJ959" i="3"/>
  <c r="DF1286" i="3"/>
  <c r="P384" i="1" s="1"/>
  <c r="DG1286" i="3"/>
  <c r="Q384" i="1" s="1"/>
  <c r="DH1286" i="3"/>
  <c r="R384" i="1" s="1"/>
  <c r="DI1286" i="3"/>
  <c r="DF1912" i="3"/>
  <c r="DG1912" i="3"/>
  <c r="DH1912" i="3"/>
  <c r="DI1912" i="3"/>
  <c r="DF1924" i="3"/>
  <c r="DJ1924" i="3" s="1"/>
  <c r="DG1924" i="3"/>
  <c r="DI1924" i="3"/>
  <c r="DH1924" i="3"/>
  <c r="DF2058" i="3"/>
  <c r="P801" i="1" s="1"/>
  <c r="DG2058" i="3"/>
  <c r="DH2058" i="3"/>
  <c r="DI2058" i="3"/>
  <c r="DJ1787" i="3"/>
  <c r="S620" i="1"/>
  <c r="R801" i="1"/>
  <c r="DF1998" i="3"/>
  <c r="DJ1998" i="3" s="1"/>
  <c r="DG1998" i="3"/>
  <c r="DH1998" i="3"/>
  <c r="DI1998" i="3"/>
  <c r="DJ2206" i="3"/>
  <c r="S848" i="1"/>
  <c r="DF2001" i="3"/>
  <c r="DJ2001" i="3" s="1"/>
  <c r="DG2001" i="3"/>
  <c r="DH2001" i="3"/>
  <c r="DI2001" i="3"/>
  <c r="Q850" i="1"/>
  <c r="V52" i="1"/>
  <c r="G481" i="7" s="1"/>
  <c r="R847" i="1"/>
  <c r="V139" i="1"/>
  <c r="AI132" i="1"/>
  <c r="AP512" i="1"/>
  <c r="F551" i="1"/>
  <c r="P542" i="1"/>
  <c r="AC512" i="1"/>
  <c r="CE542" i="1"/>
  <c r="CF542" i="1"/>
  <c r="CH542" i="1"/>
  <c r="DF1899" i="3"/>
  <c r="DG1899" i="3"/>
  <c r="DJ1899" i="3" s="1"/>
  <c r="DH1899" i="3"/>
  <c r="DI1899" i="3"/>
  <c r="AL542" i="1"/>
  <c r="DF1930" i="3"/>
  <c r="DG1930" i="3"/>
  <c r="DH1930" i="3"/>
  <c r="DI1930" i="3"/>
  <c r="DJ1930" i="3" s="1"/>
  <c r="DF1997" i="3"/>
  <c r="DJ1997" i="3" s="1"/>
  <c r="DG1997" i="3"/>
  <c r="DH1997" i="3"/>
  <c r="DI1997" i="3"/>
  <c r="DG1856" i="3"/>
  <c r="DJ1856" i="3" s="1"/>
  <c r="DH1856" i="3"/>
  <c r="DI1856" i="3"/>
  <c r="DF1856" i="3"/>
  <c r="DF1867" i="3"/>
  <c r="DG1867" i="3"/>
  <c r="DH1867" i="3"/>
  <c r="DI1867" i="3"/>
  <c r="AJ615" i="1"/>
  <c r="W622" i="1"/>
  <c r="DF2267" i="3"/>
  <c r="DG2267" i="3"/>
  <c r="DH2267" i="3"/>
  <c r="DI2267" i="3"/>
  <c r="AU753" i="1"/>
  <c r="F786" i="1"/>
  <c r="CI799" i="1"/>
  <c r="AZ806" i="1"/>
  <c r="CB1068" i="1"/>
  <c r="DJ977" i="3"/>
  <c r="S369" i="1"/>
  <c r="DI2012" i="3"/>
  <c r="DF2012" i="3"/>
  <c r="DG2012" i="3"/>
  <c r="DH2012" i="3"/>
  <c r="R719" i="1" s="1"/>
  <c r="BB208" i="1"/>
  <c r="F242" i="1"/>
  <c r="BB1098" i="1"/>
  <c r="Q321" i="1"/>
  <c r="DF1724" i="3"/>
  <c r="DG1724" i="3"/>
  <c r="DJ1724" i="3" s="1"/>
  <c r="DH1724" i="3"/>
  <c r="DI1724" i="3"/>
  <c r="DF2025" i="3"/>
  <c r="P756" i="1" s="1"/>
  <c r="DG2025" i="3"/>
  <c r="DH2025" i="3"/>
  <c r="DI2025" i="3"/>
  <c r="S756" i="1" s="1"/>
  <c r="DF2282" i="3"/>
  <c r="P891" i="1" s="1"/>
  <c r="DG2282" i="3"/>
  <c r="Q891" i="1" s="1"/>
  <c r="DH2282" i="3"/>
  <c r="R891" i="1" s="1"/>
  <c r="DI2282" i="3"/>
  <c r="AP360" i="1"/>
  <c r="F396" i="1"/>
  <c r="DJ10" i="3"/>
  <c r="S31" i="1"/>
  <c r="Q55" i="1"/>
  <c r="R31" i="1"/>
  <c r="DJ236" i="3"/>
  <c r="DF297" i="3"/>
  <c r="DG297" i="3"/>
  <c r="DH297" i="3"/>
  <c r="DI297" i="3"/>
  <c r="S213" i="1" s="1"/>
  <c r="P213" i="1"/>
  <c r="DF209" i="3"/>
  <c r="P54" i="1" s="1"/>
  <c r="DG209" i="3"/>
  <c r="Q54" i="1" s="1"/>
  <c r="DH209" i="3"/>
  <c r="DI209" i="3"/>
  <c r="DJ209" i="3" s="1"/>
  <c r="DF356" i="3"/>
  <c r="DG356" i="3"/>
  <c r="DH356" i="3"/>
  <c r="DI356" i="3"/>
  <c r="P307" i="1"/>
  <c r="DF838" i="3"/>
  <c r="P326" i="1" s="1"/>
  <c r="DG838" i="3"/>
  <c r="DH838" i="3"/>
  <c r="DI838" i="3"/>
  <c r="DJ772" i="3"/>
  <c r="DJ816" i="3"/>
  <c r="S325" i="1"/>
  <c r="P367" i="1"/>
  <c r="Q319" i="1"/>
  <c r="DF957" i="3"/>
  <c r="P368" i="1" s="1"/>
  <c r="DH957" i="3"/>
  <c r="R368" i="1" s="1"/>
  <c r="DG957" i="3"/>
  <c r="Q368" i="1" s="1"/>
  <c r="DI957" i="3"/>
  <c r="DJ1704" i="3"/>
  <c r="DG1785" i="3"/>
  <c r="DF1785" i="3"/>
  <c r="DH1785" i="3"/>
  <c r="DI1785" i="3"/>
  <c r="DF1900" i="3"/>
  <c r="DG1900" i="3"/>
  <c r="DH1900" i="3"/>
  <c r="DI1900" i="3"/>
  <c r="DF1932" i="3"/>
  <c r="DG1932" i="3"/>
  <c r="DI1932" i="3"/>
  <c r="DH1932" i="3"/>
  <c r="DF1854" i="3"/>
  <c r="DG1854" i="3"/>
  <c r="DH1854" i="3"/>
  <c r="DI1854" i="3"/>
  <c r="DF1947" i="3"/>
  <c r="DJ1947" i="3" s="1"/>
  <c r="DG1947" i="3"/>
  <c r="DH1947" i="3"/>
  <c r="DI1947" i="3"/>
  <c r="DJ2087" i="3"/>
  <c r="DI1829" i="3"/>
  <c r="DF1829" i="3"/>
  <c r="DJ1829" i="3" s="1"/>
  <c r="DG1829" i="3"/>
  <c r="DH1829" i="3"/>
  <c r="DF1803" i="3"/>
  <c r="DJ1803" i="3" s="1"/>
  <c r="DG1803" i="3"/>
  <c r="DH1803" i="3"/>
  <c r="DI1803" i="3"/>
  <c r="Q801" i="1"/>
  <c r="Q851" i="1"/>
  <c r="DJ2223" i="3"/>
  <c r="DF2208" i="3"/>
  <c r="DG2208" i="3"/>
  <c r="DJ2208" i="3" s="1"/>
  <c r="DH2208" i="3"/>
  <c r="DI2208" i="3"/>
  <c r="DF2365" i="3"/>
  <c r="P1014" i="1" s="1"/>
  <c r="DG2365" i="3"/>
  <c r="Q1014" i="1" s="1"/>
  <c r="DH2365" i="3"/>
  <c r="R1014" i="1" s="1"/>
  <c r="DI2365" i="3"/>
  <c r="P850" i="1"/>
  <c r="Q847" i="1"/>
  <c r="DI177" i="3"/>
  <c r="DF177" i="3"/>
  <c r="DG177" i="3"/>
  <c r="DH177" i="3"/>
  <c r="BC91" i="1"/>
  <c r="F116" i="1"/>
  <c r="F124" i="1"/>
  <c r="W91" i="1"/>
  <c r="CJ91" i="1"/>
  <c r="BA100" i="1"/>
  <c r="BC208" i="1"/>
  <c r="F245" i="1"/>
  <c r="W208" i="1"/>
  <c r="F253" i="1"/>
  <c r="BA171" i="1"/>
  <c r="F196" i="1"/>
  <c r="GM514" i="1"/>
  <c r="AB542" i="1"/>
  <c r="CD512" i="1"/>
  <c r="AU542" i="1"/>
  <c r="DF1938" i="3"/>
  <c r="DJ1938" i="3" s="1"/>
  <c r="DI1938" i="3"/>
  <c r="DG1938" i="3"/>
  <c r="DH1938" i="3"/>
  <c r="GM536" i="1"/>
  <c r="GN536" i="1" s="1"/>
  <c r="W542" i="1"/>
  <c r="AJ512" i="1"/>
  <c r="DF1993" i="3"/>
  <c r="DG1993" i="3"/>
  <c r="DH1993" i="3"/>
  <c r="DI1993" i="3"/>
  <c r="DJ1993" i="3" s="1"/>
  <c r="DF1915" i="3"/>
  <c r="DJ1915" i="3" s="1"/>
  <c r="DG1915" i="3"/>
  <c r="DH1915" i="3"/>
  <c r="DI1915" i="3"/>
  <c r="DH1852" i="3"/>
  <c r="DI1852" i="3"/>
  <c r="DF1852" i="3"/>
  <c r="DG1852" i="3"/>
  <c r="DF1922" i="3"/>
  <c r="DG1922" i="3"/>
  <c r="DJ1922" i="3" s="1"/>
  <c r="DH1922" i="3"/>
  <c r="DI1922" i="3"/>
  <c r="DF1871" i="3"/>
  <c r="DJ1871" i="3" s="1"/>
  <c r="DG1871" i="3"/>
  <c r="DH1871" i="3"/>
  <c r="DI1871" i="3"/>
  <c r="BZ753" i="1"/>
  <c r="AQ767" i="1"/>
  <c r="CG767" i="1"/>
  <c r="CG654" i="1"/>
  <c r="AX683" i="1"/>
  <c r="V853" i="1"/>
  <c r="AJ715" i="1"/>
  <c r="W721" i="1"/>
  <c r="F740" i="1"/>
  <c r="AU715" i="1"/>
  <c r="S1049" i="1"/>
  <c r="F1083" i="1"/>
  <c r="AX806" i="1"/>
  <c r="CG799" i="1"/>
  <c r="DJ1770" i="3"/>
  <c r="S580" i="1"/>
  <c r="CP580" i="1" s="1"/>
  <c r="O580" i="1" s="1"/>
  <c r="DG2143" i="3"/>
  <c r="DJ2143" i="3" s="1"/>
  <c r="DH2143" i="3"/>
  <c r="DF2143" i="3"/>
  <c r="DI2143" i="3"/>
  <c r="AU799" i="1"/>
  <c r="F825" i="1"/>
  <c r="DJ29" i="3"/>
  <c r="DH172" i="3"/>
  <c r="DF172" i="3"/>
  <c r="DG172" i="3"/>
  <c r="DI172" i="3"/>
  <c r="DJ172" i="3" s="1"/>
  <c r="DJ687" i="3"/>
  <c r="S319" i="1"/>
  <c r="DF2050" i="3"/>
  <c r="DG2050" i="3"/>
  <c r="DJ2050" i="3" s="1"/>
  <c r="DH2050" i="3"/>
  <c r="DI2050" i="3"/>
  <c r="DF4" i="3"/>
  <c r="DG4" i="3"/>
  <c r="DI4" i="3"/>
  <c r="S28" i="1" s="1"/>
  <c r="DH4" i="3"/>
  <c r="R28" i="1" s="1"/>
  <c r="DF260" i="3"/>
  <c r="DG260" i="3"/>
  <c r="DH260" i="3"/>
  <c r="R95" i="1" s="1"/>
  <c r="DI260" i="3"/>
  <c r="S95" i="1" s="1"/>
  <c r="Q31" i="1"/>
  <c r="DJ243" i="3"/>
  <c r="S57" i="1"/>
  <c r="DJ262" i="3"/>
  <c r="S96" i="1"/>
  <c r="DF214" i="3"/>
  <c r="DG214" i="3"/>
  <c r="DJ214" i="3" s="1"/>
  <c r="DI214" i="3"/>
  <c r="DH214" i="3"/>
  <c r="P221" i="1"/>
  <c r="DJ295" i="3"/>
  <c r="DJ367" i="3"/>
  <c r="S220" i="1"/>
  <c r="U54" i="1"/>
  <c r="G512" i="7" s="1"/>
  <c r="S267" i="1"/>
  <c r="R307" i="1"/>
  <c r="DJ484" i="3"/>
  <c r="S309" i="1"/>
  <c r="R325" i="1"/>
  <c r="P319" i="1"/>
  <c r="R378" i="1"/>
  <c r="DJ1309" i="3"/>
  <c r="R379" i="1"/>
  <c r="DF1250" i="3"/>
  <c r="P382" i="1" s="1"/>
  <c r="DG1250" i="3"/>
  <c r="Q382" i="1" s="1"/>
  <c r="DH1250" i="3"/>
  <c r="R382" i="1" s="1"/>
  <c r="DI1250" i="3"/>
  <c r="DJ1684" i="3"/>
  <c r="DF1625" i="3"/>
  <c r="P437" i="1" s="1"/>
  <c r="DG1625" i="3"/>
  <c r="Q437" i="1" s="1"/>
  <c r="DH1625" i="3"/>
  <c r="DI1625" i="3"/>
  <c r="DF1797" i="3"/>
  <c r="DJ1797" i="3" s="1"/>
  <c r="DG1797" i="3"/>
  <c r="DH1797" i="3"/>
  <c r="DI1797" i="3"/>
  <c r="DF1789" i="3"/>
  <c r="DG1789" i="3"/>
  <c r="DH1789" i="3"/>
  <c r="DI1789" i="3"/>
  <c r="DF1705" i="3"/>
  <c r="DG1705" i="3"/>
  <c r="DJ1705" i="3" s="1"/>
  <c r="DH1705" i="3"/>
  <c r="DI1705" i="3"/>
  <c r="DF1920" i="3"/>
  <c r="DG1920" i="3"/>
  <c r="DH1920" i="3"/>
  <c r="DI1920" i="3"/>
  <c r="V665" i="1"/>
  <c r="G3481" i="7" s="1"/>
  <c r="DF1849" i="3"/>
  <c r="DJ1849" i="3" s="1"/>
  <c r="DG1849" i="3"/>
  <c r="DH1849" i="3"/>
  <c r="DI1849" i="3"/>
  <c r="DF2089" i="3"/>
  <c r="P804" i="1" s="1"/>
  <c r="DG2089" i="3"/>
  <c r="DH2089" i="3"/>
  <c r="DI2089" i="3"/>
  <c r="S804" i="1" s="1"/>
  <c r="DF1805" i="3"/>
  <c r="DJ1805" i="3" s="1"/>
  <c r="DG1805" i="3"/>
  <c r="DH1805" i="3"/>
  <c r="DI1805" i="3"/>
  <c r="DF1837" i="3"/>
  <c r="DJ1837" i="3" s="1"/>
  <c r="DG1837" i="3"/>
  <c r="DH1837" i="3"/>
  <c r="DI1837" i="3"/>
  <c r="P577" i="1"/>
  <c r="DF1811" i="3"/>
  <c r="DJ1811" i="3" s="1"/>
  <c r="DG1811" i="3"/>
  <c r="DH1811" i="3"/>
  <c r="DI1811" i="3"/>
  <c r="DF1838" i="3"/>
  <c r="DJ1838" i="3" s="1"/>
  <c r="DG1838" i="3"/>
  <c r="DH1838" i="3"/>
  <c r="DI1838" i="3"/>
  <c r="DJ2321" i="3"/>
  <c r="DF202" i="3"/>
  <c r="DJ202" i="3" s="1"/>
  <c r="DG202" i="3"/>
  <c r="DI202" i="3"/>
  <c r="DH202" i="3"/>
  <c r="DJ2196" i="3"/>
  <c r="P847" i="1"/>
  <c r="DF173" i="3"/>
  <c r="DG173" i="3"/>
  <c r="DH173" i="3"/>
  <c r="DI173" i="3"/>
  <c r="DJ173" i="3" s="1"/>
  <c r="F157" i="1"/>
  <c r="AT132" i="1"/>
  <c r="Q139" i="1"/>
  <c r="AD132" i="1"/>
  <c r="W171" i="1"/>
  <c r="F200" i="1"/>
  <c r="AO261" i="1"/>
  <c r="F275" i="1"/>
  <c r="AQ512" i="1"/>
  <c r="F552" i="1"/>
  <c r="DF1988" i="3"/>
  <c r="DJ1988" i="3" s="1"/>
  <c r="DG1988" i="3"/>
  <c r="DH1988" i="3"/>
  <c r="DI1988" i="3"/>
  <c r="DF1896" i="3"/>
  <c r="DG1896" i="3"/>
  <c r="DH1896" i="3"/>
  <c r="DI1896" i="3"/>
  <c r="GM532" i="1"/>
  <c r="GN532" i="1" s="1"/>
  <c r="DH1933" i="3"/>
  <c r="DI1933" i="3"/>
  <c r="DF1933" i="3"/>
  <c r="DG1933" i="3"/>
  <c r="GM518" i="1"/>
  <c r="GN518" i="1" s="1"/>
  <c r="BB419" i="1"/>
  <c r="F454" i="1"/>
  <c r="W360" i="1"/>
  <c r="F411" i="1"/>
  <c r="DF1907" i="3"/>
  <c r="DG1907" i="3"/>
  <c r="Q670" i="1" s="1"/>
  <c r="DH1907" i="3"/>
  <c r="R670" i="1" s="1"/>
  <c r="DI1907" i="3"/>
  <c r="DF1891" i="3"/>
  <c r="DJ1891" i="3" s="1"/>
  <c r="DG1891" i="3"/>
  <c r="DH1891" i="3"/>
  <c r="DI1891" i="3"/>
  <c r="DF1835" i="3"/>
  <c r="DG1835" i="3"/>
  <c r="DJ1835" i="3" s="1"/>
  <c r="DH1835" i="3"/>
  <c r="DI1835" i="3"/>
  <c r="DF1918" i="3"/>
  <c r="DG1918" i="3"/>
  <c r="DH1918" i="3"/>
  <c r="DI1918" i="3"/>
  <c r="F693" i="1"/>
  <c r="AQ654" i="1"/>
  <c r="F1094" i="1"/>
  <c r="X1049" i="1"/>
  <c r="AJ753" i="1"/>
  <c r="W767" i="1"/>
  <c r="DF2275" i="3"/>
  <c r="DG2275" i="3"/>
  <c r="DH2275" i="3"/>
  <c r="DI2275" i="3"/>
  <c r="DJ2275" i="3" s="1"/>
  <c r="BC1049" i="1"/>
  <c r="F1084" i="1"/>
  <c r="AJ799" i="1"/>
  <c r="W806" i="1"/>
  <c r="W900" i="1"/>
  <c r="AJ889" i="1"/>
  <c r="T900" i="1"/>
  <c r="AG889" i="1"/>
  <c r="O1049" i="1"/>
  <c r="F1070" i="1"/>
  <c r="F867" i="1"/>
  <c r="AQ838" i="1"/>
  <c r="DG84" i="3"/>
  <c r="Q41" i="1" s="1"/>
  <c r="DH84" i="3"/>
  <c r="R41" i="1" s="1"/>
  <c r="DI84" i="3"/>
  <c r="DF84" i="3"/>
  <c r="P41" i="1" s="1"/>
  <c r="DF1926" i="3"/>
  <c r="DJ1926" i="3" s="1"/>
  <c r="DG1926" i="3"/>
  <c r="DH1926" i="3"/>
  <c r="DI1926" i="3"/>
  <c r="T1017" i="1"/>
  <c r="AG1008" i="1"/>
  <c r="P803" i="1"/>
  <c r="AJ1008" i="1"/>
  <c r="W1017" i="1"/>
  <c r="DG119" i="3"/>
  <c r="DJ119" i="3" s="1"/>
  <c r="DH119" i="3"/>
  <c r="DF119" i="3"/>
  <c r="P44" i="1" s="1"/>
  <c r="DI119" i="3"/>
  <c r="S44" i="1" s="1"/>
  <c r="DF74" i="3"/>
  <c r="DH74" i="3"/>
  <c r="DI74" i="3"/>
  <c r="DG74" i="3"/>
  <c r="DF128" i="3"/>
  <c r="P45" i="1" s="1"/>
  <c r="DH128" i="3"/>
  <c r="DG128" i="3"/>
  <c r="DJ128" i="3" s="1"/>
  <c r="DI128" i="3"/>
  <c r="S45" i="1" s="1"/>
  <c r="R39" i="1"/>
  <c r="DF277" i="3"/>
  <c r="DG277" i="3"/>
  <c r="DH277" i="3"/>
  <c r="DI277" i="3"/>
  <c r="P31" i="1"/>
  <c r="P28" i="1"/>
  <c r="R57" i="1"/>
  <c r="R96" i="1"/>
  <c r="DJ126" i="3"/>
  <c r="R213" i="1"/>
  <c r="R220" i="1"/>
  <c r="Q212" i="1"/>
  <c r="DF542" i="3"/>
  <c r="DG542" i="3"/>
  <c r="DH542" i="3"/>
  <c r="DI542" i="3"/>
  <c r="DJ434" i="3"/>
  <c r="R309" i="1"/>
  <c r="DF749" i="3"/>
  <c r="DG749" i="3"/>
  <c r="DH749" i="3"/>
  <c r="DI749" i="3"/>
  <c r="DJ711" i="3"/>
  <c r="DJ580" i="3"/>
  <c r="Q325" i="1"/>
  <c r="DH1039" i="3"/>
  <c r="DF1039" i="3"/>
  <c r="DG1039" i="3"/>
  <c r="DJ1039" i="3" s="1"/>
  <c r="DI1039" i="3"/>
  <c r="DF1311" i="3"/>
  <c r="DG1311" i="3"/>
  <c r="DJ1311" i="3" s="1"/>
  <c r="DH1311" i="3"/>
  <c r="R385" i="1" s="1"/>
  <c r="DI1311" i="3"/>
  <c r="S385" i="1" s="1"/>
  <c r="DJ1188" i="3"/>
  <c r="Q379" i="1"/>
  <c r="DJ1664" i="3"/>
  <c r="S439" i="1"/>
  <c r="DF1754" i="3"/>
  <c r="P578" i="1" s="1"/>
  <c r="DG1754" i="3"/>
  <c r="Q578" i="1" s="1"/>
  <c r="DH1754" i="3"/>
  <c r="R578" i="1" s="1"/>
  <c r="DI1754" i="3"/>
  <c r="DF1809" i="3"/>
  <c r="DG1809" i="3"/>
  <c r="DH1809" i="3"/>
  <c r="DI1809" i="3"/>
  <c r="AH683" i="1"/>
  <c r="DF1911" i="3"/>
  <c r="DG1911" i="3"/>
  <c r="DJ1911" i="3" s="1"/>
  <c r="DH1911" i="3"/>
  <c r="DI1911" i="3"/>
  <c r="DF1862" i="3"/>
  <c r="DJ1862" i="3" s="1"/>
  <c r="DG1862" i="3"/>
  <c r="DH1862" i="3"/>
  <c r="DI1862" i="3"/>
  <c r="R756" i="1"/>
  <c r="DF2112" i="3"/>
  <c r="P841" i="1" s="1"/>
  <c r="DG2112" i="3"/>
  <c r="Q841" i="1" s="1"/>
  <c r="DH2112" i="3"/>
  <c r="R841" i="1" s="1"/>
  <c r="DI2112" i="3"/>
  <c r="DF1813" i="3"/>
  <c r="DJ1813" i="3" s="1"/>
  <c r="DG1813" i="3"/>
  <c r="DH1813" i="3"/>
  <c r="DI1813" i="3"/>
  <c r="DF1842" i="3"/>
  <c r="DG1842" i="3"/>
  <c r="DH1842" i="3"/>
  <c r="DI1842" i="3"/>
  <c r="DJ1842" i="3" s="1"/>
  <c r="DJ2335" i="3"/>
  <c r="V672" i="1"/>
  <c r="G3639" i="7" s="1"/>
  <c r="R849" i="1"/>
  <c r="Q845" i="1"/>
  <c r="DJ2360" i="3"/>
  <c r="S1013" i="1"/>
  <c r="W139" i="1"/>
  <c r="AJ132" i="1"/>
  <c r="BA139" i="1"/>
  <c r="CJ132" i="1"/>
  <c r="CI208" i="1"/>
  <c r="AZ229" i="1"/>
  <c r="AG261" i="1"/>
  <c r="T271" i="1"/>
  <c r="AT208" i="1"/>
  <c r="F247" i="1"/>
  <c r="BC473" i="1"/>
  <c r="F496" i="1"/>
  <c r="DF1989" i="3"/>
  <c r="DJ1989" i="3" s="1"/>
  <c r="DG1989" i="3"/>
  <c r="DH1989" i="3"/>
  <c r="DI1989" i="3"/>
  <c r="DF1847" i="3"/>
  <c r="DJ1847" i="3" s="1"/>
  <c r="DG1847" i="3"/>
  <c r="DH1847" i="3"/>
  <c r="DI1847" i="3"/>
  <c r="DI1937" i="3"/>
  <c r="DF1937" i="3"/>
  <c r="DJ1937" i="3" s="1"/>
  <c r="DG1937" i="3"/>
  <c r="DH1937" i="3"/>
  <c r="F557" i="1"/>
  <c r="S512" i="1"/>
  <c r="AP615" i="1"/>
  <c r="F631" i="1"/>
  <c r="DF1887" i="3"/>
  <c r="DG1887" i="3"/>
  <c r="DJ1887" i="3" s="1"/>
  <c r="DH1887" i="3"/>
  <c r="DI1887" i="3"/>
  <c r="DH1832" i="3"/>
  <c r="DF1832" i="3"/>
  <c r="DG1832" i="3"/>
  <c r="DI1832" i="3"/>
  <c r="DF1863" i="3"/>
  <c r="DG1863" i="3"/>
  <c r="DH1863" i="3"/>
  <c r="DI1863" i="3"/>
  <c r="AQ889" i="1"/>
  <c r="F910" i="1"/>
  <c r="DF2052" i="3"/>
  <c r="DJ2052" i="3" s="1"/>
  <c r="DG2052" i="3"/>
  <c r="DH2052" i="3"/>
  <c r="DI2052" i="3"/>
  <c r="DF2276" i="3"/>
  <c r="DG2276" i="3"/>
  <c r="DJ2276" i="3" s="1"/>
  <c r="DH2276" i="3"/>
  <c r="DI2276" i="3"/>
  <c r="T574" i="1"/>
  <c r="F604" i="1"/>
  <c r="BA857" i="1"/>
  <c r="CJ838" i="1"/>
  <c r="F816" i="1"/>
  <c r="AQ799" i="1"/>
  <c r="U939" i="1"/>
  <c r="AH932" i="1"/>
  <c r="DF1815" i="3"/>
  <c r="DJ1815" i="3" s="1"/>
  <c r="DG1815" i="3"/>
  <c r="DH1815" i="3"/>
  <c r="DI1815" i="3"/>
  <c r="W261" i="1"/>
  <c r="F295" i="1"/>
  <c r="U976" i="1"/>
  <c r="AH971" i="1"/>
  <c r="DF211" i="3"/>
  <c r="DG211" i="3"/>
  <c r="DH211" i="3"/>
  <c r="DI211" i="3"/>
  <c r="DJ211" i="3" s="1"/>
  <c r="R321" i="1"/>
  <c r="Q803" i="1"/>
  <c r="DJ87" i="3"/>
  <c r="DJ61" i="3"/>
  <c r="S39" i="1"/>
  <c r="P39" i="1"/>
  <c r="DJ106" i="3"/>
  <c r="S43" i="1"/>
  <c r="Q44" i="1"/>
  <c r="DJ18" i="3"/>
  <c r="S33" i="1"/>
  <c r="Q57" i="1"/>
  <c r="Q96" i="1"/>
  <c r="R45" i="1"/>
  <c r="DJ251" i="3"/>
  <c r="S93" i="1"/>
  <c r="DJ235" i="3"/>
  <c r="DJ216" i="3"/>
  <c r="Q220" i="1"/>
  <c r="P212" i="1"/>
  <c r="DJ419" i="3"/>
  <c r="DF623" i="3"/>
  <c r="P316" i="1" s="1"/>
  <c r="DG623" i="3"/>
  <c r="DH623" i="3"/>
  <c r="DI623" i="3"/>
  <c r="Q309" i="1"/>
  <c r="DJ666" i="3"/>
  <c r="S318" i="1"/>
  <c r="P325" i="1"/>
  <c r="DF1102" i="3"/>
  <c r="DG1102" i="3"/>
  <c r="DJ1102" i="3" s="1"/>
  <c r="DH1102" i="3"/>
  <c r="DI1102" i="3"/>
  <c r="DJ1186" i="3"/>
  <c r="S379" i="1"/>
  <c r="R433" i="1"/>
  <c r="P379" i="1"/>
  <c r="DJ1470" i="3"/>
  <c r="DJ1748" i="3"/>
  <c r="DF1608" i="3"/>
  <c r="DG1608" i="3"/>
  <c r="DH1608" i="3"/>
  <c r="DI1608" i="3"/>
  <c r="Q385" i="1"/>
  <c r="DF1666" i="3"/>
  <c r="P439" i="1" s="1"/>
  <c r="DG1666" i="3"/>
  <c r="DH1666" i="3"/>
  <c r="R439" i="1" s="1"/>
  <c r="DI1666" i="3"/>
  <c r="DI1776" i="3"/>
  <c r="DF1776" i="3"/>
  <c r="P581" i="1" s="1"/>
  <c r="DG1776" i="3"/>
  <c r="Q581" i="1" s="1"/>
  <c r="DH1776" i="3"/>
  <c r="R581" i="1" s="1"/>
  <c r="DF1352" i="3"/>
  <c r="P423" i="1" s="1"/>
  <c r="DG1352" i="3"/>
  <c r="DH1352" i="3"/>
  <c r="R423" i="1" s="1"/>
  <c r="DI1352" i="3"/>
  <c r="S423" i="1" s="1"/>
  <c r="DJ1587" i="3"/>
  <c r="DF1833" i="3"/>
  <c r="DG1833" i="3"/>
  <c r="DH1833" i="3"/>
  <c r="DI1833" i="3"/>
  <c r="DG1824" i="3"/>
  <c r="DJ1824" i="3" s="1"/>
  <c r="DI1824" i="3"/>
  <c r="DF1824" i="3"/>
  <c r="DH1824" i="3"/>
  <c r="DF1857" i="3"/>
  <c r="DG1857" i="3"/>
  <c r="DH1857" i="3"/>
  <c r="DI1857" i="3"/>
  <c r="DI1801" i="3"/>
  <c r="DF1801" i="3"/>
  <c r="DJ1801" i="3" s="1"/>
  <c r="DG1801" i="3"/>
  <c r="DH1801" i="3"/>
  <c r="DF1935" i="3"/>
  <c r="DJ1935" i="3" s="1"/>
  <c r="DG1935" i="3"/>
  <c r="DH1935" i="3"/>
  <c r="DI1935" i="3"/>
  <c r="DF1934" i="3"/>
  <c r="DG1934" i="3"/>
  <c r="DJ1934" i="3" s="1"/>
  <c r="DH1934" i="3"/>
  <c r="DI1934" i="3"/>
  <c r="DF1861" i="3"/>
  <c r="DJ1861" i="3" s="1"/>
  <c r="DG1861" i="3"/>
  <c r="DH1861" i="3"/>
  <c r="DI1861" i="3"/>
  <c r="DF1948" i="3"/>
  <c r="DJ1948" i="3" s="1"/>
  <c r="DG1948" i="3"/>
  <c r="DH1948" i="3"/>
  <c r="DI1948" i="3"/>
  <c r="DH1864" i="3"/>
  <c r="DI1864" i="3"/>
  <c r="DJ1864" i="3" s="1"/>
  <c r="DF1864" i="3"/>
  <c r="DG1864" i="3"/>
  <c r="DF2346" i="3"/>
  <c r="P1010" i="1" s="1"/>
  <c r="DG2346" i="3"/>
  <c r="Q1010" i="1" s="1"/>
  <c r="DH2346" i="3"/>
  <c r="R1010" i="1" s="1"/>
  <c r="DI2346" i="3"/>
  <c r="DF1984" i="3"/>
  <c r="DG1984" i="3"/>
  <c r="DH1984" i="3"/>
  <c r="DI1984" i="3"/>
  <c r="DJ1984" i="3" s="1"/>
  <c r="DH2323" i="3"/>
  <c r="DI2323" i="3"/>
  <c r="DF2323" i="3"/>
  <c r="DG2323" i="3"/>
  <c r="DJ2323" i="3" s="1"/>
  <c r="DF2269" i="3"/>
  <c r="DG2269" i="3"/>
  <c r="DH2269" i="3"/>
  <c r="DI2269" i="3"/>
  <c r="P845" i="1"/>
  <c r="DF199" i="3"/>
  <c r="DG199" i="3"/>
  <c r="DH199" i="3"/>
  <c r="DI199" i="3"/>
  <c r="DG178" i="3"/>
  <c r="DJ178" i="3" s="1"/>
  <c r="DF178" i="3"/>
  <c r="DH178" i="3"/>
  <c r="DI178" i="3"/>
  <c r="AZ139" i="1"/>
  <c r="CI132" i="1"/>
  <c r="R1013" i="1"/>
  <c r="AP208" i="1"/>
  <c r="F238" i="1"/>
  <c r="AP1098" i="1"/>
  <c r="DF1985" i="3"/>
  <c r="DG1985" i="3"/>
  <c r="DH1985" i="3"/>
  <c r="DI1985" i="3"/>
  <c r="DH1848" i="3"/>
  <c r="DI1848" i="3"/>
  <c r="DF1848" i="3"/>
  <c r="DJ1848" i="3" s="1"/>
  <c r="DG1848" i="3"/>
  <c r="DF1879" i="3"/>
  <c r="DG1879" i="3"/>
  <c r="DJ1879" i="3" s="1"/>
  <c r="DH1879" i="3"/>
  <c r="DI1879" i="3"/>
  <c r="AT360" i="1"/>
  <c r="F405" i="1"/>
  <c r="DF1858" i="3"/>
  <c r="DJ1858" i="3" s="1"/>
  <c r="DG1858" i="3"/>
  <c r="DH1858" i="3"/>
  <c r="DI1858" i="3"/>
  <c r="DF1950" i="3"/>
  <c r="DJ1950" i="3" s="1"/>
  <c r="DI1950" i="3"/>
  <c r="DG1950" i="3"/>
  <c r="DH1950" i="3"/>
  <c r="DF1895" i="3"/>
  <c r="DJ1895" i="3" s="1"/>
  <c r="DG1895" i="3"/>
  <c r="DH1895" i="3"/>
  <c r="DI1895" i="3"/>
  <c r="V663" i="1"/>
  <c r="G3435" i="7" s="1"/>
  <c r="DF1802" i="3"/>
  <c r="DJ1802" i="3" s="1"/>
  <c r="DG1802" i="3"/>
  <c r="DH1802" i="3"/>
  <c r="DI1802" i="3"/>
  <c r="BD753" i="1"/>
  <c r="F792" i="1"/>
  <c r="DF2049" i="3"/>
  <c r="DG2049" i="3"/>
  <c r="DH2049" i="3"/>
  <c r="DI2049" i="3"/>
  <c r="F882" i="1"/>
  <c r="BD838" i="1"/>
  <c r="AJ838" i="1"/>
  <c r="W857" i="1"/>
  <c r="AU838" i="1"/>
  <c r="F876" i="1"/>
  <c r="F923" i="1"/>
  <c r="V889" i="1"/>
  <c r="BA767" i="1"/>
  <c r="CJ753" i="1"/>
  <c r="AT799" i="1"/>
  <c r="F824" i="1"/>
  <c r="F1087" i="1"/>
  <c r="AU1049" i="1"/>
  <c r="T939" i="1"/>
  <c r="AG932" i="1"/>
  <c r="F1092" i="1"/>
  <c r="W1049" i="1"/>
  <c r="P217" i="1"/>
  <c r="DJ1487" i="3"/>
  <c r="S430" i="1"/>
  <c r="DF1469" i="3"/>
  <c r="DH1469" i="3"/>
  <c r="R429" i="1" s="1"/>
  <c r="DG1469" i="3"/>
  <c r="Q429" i="1" s="1"/>
  <c r="DI1469" i="3"/>
  <c r="S429" i="1" s="1"/>
  <c r="DJ1467" i="3"/>
  <c r="BD26" i="1"/>
  <c r="F84" i="1"/>
  <c r="F489" i="1"/>
  <c r="AP473" i="1"/>
  <c r="BC715" i="1"/>
  <c r="F737" i="1"/>
  <c r="AI271" i="1"/>
  <c r="Q422" i="1"/>
  <c r="R47" i="1"/>
  <c r="DF1843" i="3"/>
  <c r="DG1843" i="3"/>
  <c r="DJ1843" i="3" s="1"/>
  <c r="DH1843" i="3"/>
  <c r="DI1843" i="3"/>
  <c r="DJ2250" i="3"/>
  <c r="S851" i="1"/>
  <c r="DF194" i="3"/>
  <c r="DG194" i="3"/>
  <c r="DH194" i="3"/>
  <c r="DI194" i="3"/>
  <c r="DJ194" i="3" s="1"/>
  <c r="AR1068" i="1"/>
  <c r="CA1049" i="1"/>
  <c r="Q42" i="1"/>
  <c r="DJ86" i="3"/>
  <c r="DF166" i="3"/>
  <c r="P49" i="1" s="1"/>
  <c r="DG166" i="3"/>
  <c r="Q49" i="1" s="1"/>
  <c r="DH166" i="3"/>
  <c r="R49" i="1" s="1"/>
  <c r="DI166" i="3"/>
  <c r="S49" i="1" s="1"/>
  <c r="Q43" i="1"/>
  <c r="P57" i="1"/>
  <c r="P96" i="1"/>
  <c r="P93" i="1"/>
  <c r="DJ428" i="3"/>
  <c r="DJ292" i="3"/>
  <c r="S212" i="1"/>
  <c r="DJ463" i="3"/>
  <c r="S308" i="1"/>
  <c r="DJ581" i="3"/>
  <c r="DJ378" i="3"/>
  <c r="S221" i="1"/>
  <c r="P309" i="1"/>
  <c r="DJ729" i="3"/>
  <c r="R318" i="1"/>
  <c r="DJ770" i="3"/>
  <c r="S323" i="1"/>
  <c r="DI1408" i="3"/>
  <c r="DG1408" i="3"/>
  <c r="Q426" i="1" s="1"/>
  <c r="DF1408" i="3"/>
  <c r="P426" i="1" s="1"/>
  <c r="DH1408" i="3"/>
  <c r="R426" i="1" s="1"/>
  <c r="DJ1507" i="3"/>
  <c r="DF1750" i="3"/>
  <c r="DG1750" i="3"/>
  <c r="DJ1750" i="3" s="1"/>
  <c r="DH1750" i="3"/>
  <c r="DI1750" i="3"/>
  <c r="S577" i="1" s="1"/>
  <c r="P385" i="1"/>
  <c r="R431" i="1"/>
  <c r="DJ1228" i="3"/>
  <c r="S381" i="1"/>
  <c r="R380" i="1"/>
  <c r="AI441" i="1"/>
  <c r="DF1845" i="3"/>
  <c r="DG1845" i="3"/>
  <c r="DJ1845" i="3" s="1"/>
  <c r="DH1845" i="3"/>
  <c r="DI1845" i="3"/>
  <c r="DF1877" i="3"/>
  <c r="DG1877" i="3"/>
  <c r="DJ1877" i="3" s="1"/>
  <c r="DH1877" i="3"/>
  <c r="DI1877" i="3"/>
  <c r="DI1929" i="3"/>
  <c r="DF1929" i="3"/>
  <c r="DG1929" i="3"/>
  <c r="DH1929" i="3"/>
  <c r="V667" i="1"/>
  <c r="G3527" i="7" s="1"/>
  <c r="DF1850" i="3"/>
  <c r="DJ1850" i="3" s="1"/>
  <c r="DG1850" i="3"/>
  <c r="DH1850" i="3"/>
  <c r="DI1850" i="3"/>
  <c r="DG1800" i="3"/>
  <c r="DH1800" i="3"/>
  <c r="DI1800" i="3"/>
  <c r="DF1800" i="3"/>
  <c r="DJ1800" i="3" s="1"/>
  <c r="DF1869" i="3"/>
  <c r="DJ1869" i="3" s="1"/>
  <c r="DG1869" i="3"/>
  <c r="DH1869" i="3"/>
  <c r="DI1869" i="3"/>
  <c r="R842" i="1"/>
  <c r="CY842" i="1" s="1"/>
  <c r="X842" i="1" s="1"/>
  <c r="AZ4140" i="7" s="1"/>
  <c r="L4138" i="7" s="1"/>
  <c r="DJ2352" i="3"/>
  <c r="DF2328" i="3"/>
  <c r="DG2328" i="3"/>
  <c r="DH2328" i="3"/>
  <c r="DI2328" i="3"/>
  <c r="DF2322" i="3"/>
  <c r="P896" i="1" s="1"/>
  <c r="DG2322" i="3"/>
  <c r="DJ2322" i="3" s="1"/>
  <c r="DH2322" i="3"/>
  <c r="R896" i="1" s="1"/>
  <c r="DI2322" i="3"/>
  <c r="S896" i="1" s="1"/>
  <c r="T176" i="1"/>
  <c r="AG171" i="1"/>
  <c r="F146" i="1"/>
  <c r="AX132" i="1"/>
  <c r="Q1013" i="1"/>
  <c r="AU271" i="1"/>
  <c r="CD261" i="1"/>
  <c r="V680" i="1"/>
  <c r="G3772" i="7" s="1"/>
  <c r="DI1901" i="3"/>
  <c r="DF1901" i="3"/>
  <c r="DG1901" i="3"/>
  <c r="DH1901" i="3"/>
  <c r="DH1844" i="3"/>
  <c r="DI1844" i="3"/>
  <c r="DF1844" i="3"/>
  <c r="DG1844" i="3"/>
  <c r="DF1883" i="3"/>
  <c r="DJ1883" i="3" s="1"/>
  <c r="DG1883" i="3"/>
  <c r="DH1883" i="3"/>
  <c r="DI1883" i="3"/>
  <c r="DF1944" i="3"/>
  <c r="DG1944" i="3"/>
  <c r="DJ1944" i="3" s="1"/>
  <c r="DH1944" i="3"/>
  <c r="DI1944" i="3"/>
  <c r="V668" i="1"/>
  <c r="G3550" i="7" s="1"/>
  <c r="DH1836" i="3"/>
  <c r="DI1836" i="3"/>
  <c r="DF1836" i="3"/>
  <c r="DJ1836" i="3" s="1"/>
  <c r="DG1836" i="3"/>
  <c r="F349" i="1"/>
  <c r="T303" i="1"/>
  <c r="CJ360" i="1"/>
  <c r="BA387" i="1"/>
  <c r="DF1868" i="3"/>
  <c r="DG1868" i="3"/>
  <c r="DH1868" i="3"/>
  <c r="DI1868" i="3"/>
  <c r="CJ574" i="1"/>
  <c r="BA583" i="1"/>
  <c r="F499" i="1"/>
  <c r="AU473" i="1"/>
  <c r="AJ574" i="1"/>
  <c r="W583" i="1"/>
  <c r="V765" i="1"/>
  <c r="F916" i="1"/>
  <c r="BC889" i="1"/>
  <c r="AQ615" i="1"/>
  <c r="F632" i="1"/>
  <c r="Q939" i="1"/>
  <c r="AD932" i="1"/>
  <c r="CJ889" i="1"/>
  <c r="BA900" i="1"/>
  <c r="Y939" i="1"/>
  <c r="AL932" i="1"/>
  <c r="AG838" i="1"/>
  <c r="T857" i="1"/>
  <c r="Q316" i="1"/>
  <c r="DF2264" i="3"/>
  <c r="DG2264" i="3"/>
  <c r="DH2264" i="3"/>
  <c r="DI2264" i="3"/>
  <c r="DJ929" i="3"/>
  <c r="DI176" i="3"/>
  <c r="DF176" i="3"/>
  <c r="DG176" i="3"/>
  <c r="DH176" i="3"/>
  <c r="DG358" i="3"/>
  <c r="DJ358" i="3" s="1"/>
  <c r="DH358" i="3"/>
  <c r="DF358" i="3"/>
  <c r="DI358" i="3"/>
  <c r="R369" i="1"/>
  <c r="DF1909" i="3"/>
  <c r="DG1909" i="3"/>
  <c r="DJ1909" i="3" s="1"/>
  <c r="DH1909" i="3"/>
  <c r="DI1909" i="3"/>
  <c r="DF1881" i="3"/>
  <c r="DJ1881" i="3" s="1"/>
  <c r="DG1881" i="3"/>
  <c r="DH1881" i="3"/>
  <c r="DI1881" i="3"/>
  <c r="X139" i="1"/>
  <c r="AK132" i="1"/>
  <c r="DG1991" i="3"/>
  <c r="DH1991" i="3"/>
  <c r="DI1991" i="3"/>
  <c r="DF1991" i="3"/>
  <c r="DJ1991" i="3" s="1"/>
  <c r="F827" i="1"/>
  <c r="T799" i="1"/>
  <c r="DF13" i="3"/>
  <c r="DH13" i="3"/>
  <c r="R32" i="1" s="1"/>
  <c r="DI13" i="3"/>
  <c r="DG13" i="3"/>
  <c r="Q32" i="1" s="1"/>
  <c r="P43" i="1"/>
  <c r="DH181" i="3"/>
  <c r="DF181" i="3"/>
  <c r="DJ181" i="3" s="1"/>
  <c r="DG181" i="3"/>
  <c r="DI181" i="3"/>
  <c r="DF256" i="3"/>
  <c r="P94" i="1" s="1"/>
  <c r="DG256" i="3"/>
  <c r="DJ256" i="3" s="1"/>
  <c r="DH256" i="3"/>
  <c r="DI256" i="3"/>
  <c r="S94" i="1" s="1"/>
  <c r="R211" i="1"/>
  <c r="DJ282" i="3"/>
  <c r="R212" i="1"/>
  <c r="R308" i="1"/>
  <c r="DJ412" i="3"/>
  <c r="R221" i="1"/>
  <c r="DJ708" i="3"/>
  <c r="S320" i="1"/>
  <c r="Q318" i="1"/>
  <c r="R371" i="1"/>
  <c r="R323" i="1"/>
  <c r="DJ794" i="3"/>
  <c r="S324" i="1"/>
  <c r="DI1146" i="3"/>
  <c r="DF1146" i="3"/>
  <c r="P377" i="1" s="1"/>
  <c r="DG1146" i="3"/>
  <c r="Q377" i="1" s="1"/>
  <c r="DH1146" i="3"/>
  <c r="R377" i="1" s="1"/>
  <c r="P371" i="1"/>
  <c r="DJ1268" i="3"/>
  <c r="DF1509" i="3"/>
  <c r="DG1509" i="3"/>
  <c r="DJ1509" i="3" s="1"/>
  <c r="DH1509" i="3"/>
  <c r="DI1509" i="3"/>
  <c r="S431" i="1" s="1"/>
  <c r="R381" i="1"/>
  <c r="Q380" i="1"/>
  <c r="DF1627" i="3"/>
  <c r="DG1627" i="3"/>
  <c r="DJ1627" i="3" s="1"/>
  <c r="DH1627" i="3"/>
  <c r="DI1627" i="3"/>
  <c r="DF1865" i="3"/>
  <c r="DG1865" i="3"/>
  <c r="DH1865" i="3"/>
  <c r="DI1865" i="3"/>
  <c r="DF1885" i="3"/>
  <c r="DG1885" i="3"/>
  <c r="DH1885" i="3"/>
  <c r="DI1885" i="3"/>
  <c r="DG1793" i="3"/>
  <c r="DH1793" i="3"/>
  <c r="DI1793" i="3"/>
  <c r="DF1793" i="3"/>
  <c r="DJ1793" i="3" s="1"/>
  <c r="DF1825" i="3"/>
  <c r="DJ1825" i="3" s="1"/>
  <c r="DG1825" i="3"/>
  <c r="DH1825" i="3"/>
  <c r="DI1825" i="3"/>
  <c r="DF1904" i="3"/>
  <c r="DJ1904" i="3" s="1"/>
  <c r="DG1904" i="3"/>
  <c r="DH1904" i="3"/>
  <c r="DI1904" i="3"/>
  <c r="R804" i="1"/>
  <c r="DJ2129" i="3"/>
  <c r="Q842" i="1"/>
  <c r="DF2355" i="3"/>
  <c r="P1012" i="1" s="1"/>
  <c r="DG2355" i="3"/>
  <c r="Q1012" i="1" s="1"/>
  <c r="DH2355" i="3"/>
  <c r="R1012" i="1" s="1"/>
  <c r="DI2355" i="3"/>
  <c r="DF1990" i="3"/>
  <c r="DJ1990" i="3" s="1"/>
  <c r="DG1990" i="3"/>
  <c r="DH1990" i="3"/>
  <c r="DI1990" i="3"/>
  <c r="DF2000" i="3"/>
  <c r="DJ2000" i="3" s="1"/>
  <c r="DG2000" i="3"/>
  <c r="DH2000" i="3"/>
  <c r="DI2000" i="3"/>
  <c r="DF2343" i="3"/>
  <c r="DG2343" i="3"/>
  <c r="DJ2343" i="3" s="1"/>
  <c r="DH2343" i="3"/>
  <c r="DI2343" i="3"/>
  <c r="S974" i="1" s="1"/>
  <c r="DF196" i="3"/>
  <c r="DG196" i="3"/>
  <c r="DH196" i="3"/>
  <c r="DI196" i="3"/>
  <c r="DI2270" i="3"/>
  <c r="DJ2270" i="3" s="1"/>
  <c r="DF2270" i="3"/>
  <c r="DG2270" i="3"/>
  <c r="DH2270" i="3"/>
  <c r="F125" i="1"/>
  <c r="BD91" i="1"/>
  <c r="P1013" i="1"/>
  <c r="AQ328" i="1"/>
  <c r="CG328" i="1"/>
  <c r="BZ303" i="1"/>
  <c r="CI328" i="1"/>
  <c r="BA328" i="1"/>
  <c r="CJ303" i="1"/>
  <c r="AO360" i="1"/>
  <c r="F391" i="1"/>
  <c r="GM519" i="1"/>
  <c r="GN519" i="1" s="1"/>
  <c r="DH1979" i="3"/>
  <c r="DI1979" i="3"/>
  <c r="DF1979" i="3"/>
  <c r="DG1979" i="3"/>
  <c r="DF1875" i="3"/>
  <c r="DG1875" i="3"/>
  <c r="DH1875" i="3"/>
  <c r="DI1875" i="3"/>
  <c r="DJ1875" i="3" s="1"/>
  <c r="BD574" i="1"/>
  <c r="F608" i="1"/>
  <c r="DI1913" i="3"/>
  <c r="DF1913" i="3"/>
  <c r="DJ1913" i="3" s="1"/>
  <c r="DG1913" i="3"/>
  <c r="DH1913" i="3"/>
  <c r="T360" i="1"/>
  <c r="F408" i="1"/>
  <c r="DH1942" i="3"/>
  <c r="DI1942" i="3"/>
  <c r="DF1942" i="3"/>
  <c r="DG1942" i="3"/>
  <c r="DF1888" i="3"/>
  <c r="DG1888" i="3"/>
  <c r="DJ1888" i="3" s="1"/>
  <c r="DH1888" i="3"/>
  <c r="DI1888" i="3"/>
  <c r="DF1840" i="3"/>
  <c r="DJ1840" i="3" s="1"/>
  <c r="DG1840" i="3"/>
  <c r="DH1840" i="3"/>
  <c r="DI1840" i="3"/>
  <c r="CI419" i="1"/>
  <c r="AZ441" i="1"/>
  <c r="AU574" i="1"/>
  <c r="F602" i="1"/>
  <c r="U799" i="1"/>
  <c r="F828" i="1"/>
  <c r="CJ615" i="1"/>
  <c r="BA622" i="1"/>
  <c r="DF2051" i="3"/>
  <c r="DG2051" i="3"/>
  <c r="DH2051" i="3"/>
  <c r="DI2051" i="3"/>
  <c r="BC971" i="1"/>
  <c r="F992" i="1"/>
  <c r="W976" i="1"/>
  <c r="AJ971" i="1"/>
  <c r="BA971" i="1"/>
  <c r="F996" i="1"/>
  <c r="CJ799" i="1"/>
  <c r="BA806" i="1"/>
  <c r="GM764" i="1"/>
  <c r="GN764" i="1" s="1"/>
  <c r="CB767" i="1" s="1"/>
  <c r="DJ2002" i="3"/>
  <c r="S717" i="1"/>
  <c r="AO208" i="1"/>
  <c r="F233" i="1"/>
  <c r="CG1049" i="1"/>
  <c r="AX1068" i="1"/>
  <c r="AZ939" i="1"/>
  <c r="CI932" i="1"/>
  <c r="DJ427" i="3"/>
  <c r="DI200" i="3"/>
  <c r="DF200" i="3"/>
  <c r="DJ200" i="3" s="1"/>
  <c r="DG200" i="3"/>
  <c r="DH200" i="3"/>
  <c r="P429" i="1"/>
  <c r="DJ2056" i="3"/>
  <c r="S801" i="1"/>
  <c r="R850" i="1"/>
  <c r="AX480" i="1"/>
  <c r="CG473" i="1"/>
  <c r="DF1903" i="3"/>
  <c r="DJ1903" i="3" s="1"/>
  <c r="DG1903" i="3"/>
  <c r="DH1903" i="3"/>
  <c r="DI1903" i="3"/>
  <c r="DF1855" i="3"/>
  <c r="DG1855" i="3"/>
  <c r="DJ1855" i="3" s="1"/>
  <c r="DH1855" i="3"/>
  <c r="DI1855" i="3"/>
  <c r="F606" i="1"/>
  <c r="DI1921" i="3"/>
  <c r="DF1921" i="3"/>
  <c r="DG1921" i="3"/>
  <c r="DH1921" i="3"/>
  <c r="DJ203" i="3"/>
  <c r="S53" i="1"/>
  <c r="P33" i="1"/>
  <c r="DJ252" i="3"/>
  <c r="Q93" i="1"/>
  <c r="DG182" i="3"/>
  <c r="DF182" i="3"/>
  <c r="DJ182" i="3" s="1"/>
  <c r="DH182" i="3"/>
  <c r="DI182" i="3"/>
  <c r="DF237" i="3"/>
  <c r="DG237" i="3"/>
  <c r="DH237" i="3"/>
  <c r="DI237" i="3"/>
  <c r="DG286" i="3"/>
  <c r="Q210" i="1" s="1"/>
  <c r="DH286" i="3"/>
  <c r="R210" i="1" s="1"/>
  <c r="DI286" i="3"/>
  <c r="DF286" i="3"/>
  <c r="P210" i="1" s="1"/>
  <c r="DF414" i="3"/>
  <c r="P266" i="1" s="1"/>
  <c r="DG414" i="3"/>
  <c r="DH414" i="3"/>
  <c r="R266" i="1" s="1"/>
  <c r="DI414" i="3"/>
  <c r="S266" i="1" s="1"/>
  <c r="R214" i="1"/>
  <c r="P308" i="1"/>
  <c r="DG405" i="3"/>
  <c r="DJ405" i="3" s="1"/>
  <c r="DF405" i="3"/>
  <c r="DH405" i="3"/>
  <c r="DI405" i="3"/>
  <c r="DJ907" i="3"/>
  <c r="R320" i="1"/>
  <c r="DJ997" i="3"/>
  <c r="Q323" i="1"/>
  <c r="DJ1037" i="3"/>
  <c r="S372" i="1"/>
  <c r="DF1270" i="3"/>
  <c r="P383" i="1" s="1"/>
  <c r="DG1270" i="3"/>
  <c r="Q383" i="1" s="1"/>
  <c r="DH1270" i="3"/>
  <c r="R383" i="1" s="1"/>
  <c r="DI1270" i="3"/>
  <c r="S383" i="1" s="1"/>
  <c r="P431" i="1"/>
  <c r="Q381" i="1"/>
  <c r="P380" i="1"/>
  <c r="R436" i="1"/>
  <c r="DJ1782" i="3"/>
  <c r="S617" i="1"/>
  <c r="CP617" i="1" s="1"/>
  <c r="O617" i="1" s="1"/>
  <c r="R717" i="1"/>
  <c r="CY676" i="1"/>
  <c r="X676" i="1" s="1"/>
  <c r="AZ3736" i="7" s="1"/>
  <c r="L3734" i="7" s="1"/>
  <c r="CZ676" i="1"/>
  <c r="Y676" i="1" s="1"/>
  <c r="BA3736" i="7" s="1"/>
  <c r="L3735" i="7" s="1"/>
  <c r="V670" i="1"/>
  <c r="G3595" i="7" s="1"/>
  <c r="DF1874" i="3"/>
  <c r="DG1874" i="3"/>
  <c r="DH1874" i="3"/>
  <c r="R667" i="1" s="1"/>
  <c r="DI1874" i="3"/>
  <c r="DF2019" i="3"/>
  <c r="P755" i="1" s="1"/>
  <c r="DG2019" i="3"/>
  <c r="Q755" i="1" s="1"/>
  <c r="DH2019" i="3"/>
  <c r="R755" i="1" s="1"/>
  <c r="DI2019" i="3"/>
  <c r="P842" i="1"/>
  <c r="DF1923" i="3"/>
  <c r="DG1923" i="3"/>
  <c r="DJ1923" i="3" s="1"/>
  <c r="DH1923" i="3"/>
  <c r="DI1923" i="3"/>
  <c r="DJ2342" i="3"/>
  <c r="U52" i="1"/>
  <c r="G475" i="7" s="1"/>
  <c r="DJ2314" i="3"/>
  <c r="S895" i="1"/>
  <c r="DF2272" i="3"/>
  <c r="DG2272" i="3"/>
  <c r="DH2272" i="3"/>
  <c r="DI2272" i="3"/>
  <c r="AJ26" i="1"/>
  <c r="W59" i="1"/>
  <c r="F186" i="1"/>
  <c r="AQ171" i="1"/>
  <c r="R848" i="1"/>
  <c r="AT303" i="1"/>
  <c r="DF1902" i="3"/>
  <c r="DJ1902" i="3" s="1"/>
  <c r="DG1902" i="3"/>
  <c r="DH1902" i="3"/>
  <c r="DI1902" i="3"/>
  <c r="DF1841" i="3"/>
  <c r="DG1841" i="3"/>
  <c r="DH1841" i="3"/>
  <c r="DI1841" i="3"/>
  <c r="DI1808" i="3"/>
  <c r="DF1808" i="3"/>
  <c r="DJ1808" i="3" s="1"/>
  <c r="DG1808" i="3"/>
  <c r="DH1808" i="3"/>
  <c r="DG1876" i="3"/>
  <c r="DJ1876" i="3" s="1"/>
  <c r="DH1876" i="3"/>
  <c r="DI1876" i="3"/>
  <c r="DF1876" i="3"/>
  <c r="F638" i="1"/>
  <c r="BC615" i="1"/>
  <c r="DF1914" i="3"/>
  <c r="DJ1914" i="3" s="1"/>
  <c r="DG1914" i="3"/>
  <c r="DH1914" i="3"/>
  <c r="DI1914" i="3"/>
  <c r="V673" i="1"/>
  <c r="G3661" i="7" s="1"/>
  <c r="DF1830" i="3"/>
  <c r="DG1830" i="3"/>
  <c r="DH1830" i="3"/>
  <c r="DI1830" i="3"/>
  <c r="BA441" i="1"/>
  <c r="CJ419" i="1"/>
  <c r="CG419" i="1"/>
  <c r="AX441" i="1"/>
  <c r="DH1872" i="3"/>
  <c r="DI1872" i="3"/>
  <c r="DF1872" i="3"/>
  <c r="DJ1872" i="3" s="1"/>
  <c r="DG1872" i="3"/>
  <c r="AX857" i="1"/>
  <c r="CG838" i="1"/>
  <c r="F1035" i="1"/>
  <c r="AT1008" i="1"/>
  <c r="BA1049" i="1"/>
  <c r="F1088" i="1"/>
  <c r="F954" i="1"/>
  <c r="S932" i="1"/>
  <c r="AT838" i="1"/>
  <c r="F875" i="1"/>
  <c r="CG1008" i="1"/>
  <c r="AX1017" i="1"/>
  <c r="BA1017" i="1"/>
  <c r="CJ1008" i="1"/>
  <c r="DF2053" i="3"/>
  <c r="DJ2053" i="3" s="1"/>
  <c r="DG2053" i="3"/>
  <c r="DH2053" i="3"/>
  <c r="DI2053" i="3"/>
  <c r="DF193" i="3"/>
  <c r="DG193" i="3"/>
  <c r="DH193" i="3"/>
  <c r="DI193" i="3"/>
  <c r="DJ193" i="3" s="1"/>
  <c r="Q369" i="1"/>
  <c r="DJ1546" i="3"/>
  <c r="S433" i="1"/>
  <c r="DF429" i="3"/>
  <c r="P269" i="1" s="1"/>
  <c r="DG429" i="3"/>
  <c r="DH429" i="3"/>
  <c r="R269" i="1" s="1"/>
  <c r="DI429" i="3"/>
  <c r="S269" i="1" s="1"/>
  <c r="DJ70" i="3"/>
  <c r="S40" i="1"/>
  <c r="DF135" i="3"/>
  <c r="DG135" i="3"/>
  <c r="DH135" i="3"/>
  <c r="DI135" i="3"/>
  <c r="DJ96" i="3"/>
  <c r="R42" i="1"/>
  <c r="S38" i="1"/>
  <c r="DF24" i="3"/>
  <c r="DG24" i="3"/>
  <c r="DH24" i="3"/>
  <c r="DI24" i="3"/>
  <c r="AH229" i="1"/>
  <c r="DJ307" i="3"/>
  <c r="Q214" i="1"/>
  <c r="Q308" i="1"/>
  <c r="DJ431" i="3"/>
  <c r="S306" i="1"/>
  <c r="DJ317" i="3"/>
  <c r="S215" i="1"/>
  <c r="DJ647" i="3"/>
  <c r="DJ522" i="3"/>
  <c r="S311" i="1"/>
  <c r="DF909" i="3"/>
  <c r="P365" i="1" s="1"/>
  <c r="DI909" i="3"/>
  <c r="S365" i="1" s="1"/>
  <c r="DG909" i="3"/>
  <c r="DJ909" i="3" s="1"/>
  <c r="DH909" i="3"/>
  <c r="Q320" i="1"/>
  <c r="DF999" i="3"/>
  <c r="P370" i="1" s="1"/>
  <c r="DG999" i="3"/>
  <c r="DJ999" i="3" s="1"/>
  <c r="DH999" i="3"/>
  <c r="R370" i="1" s="1"/>
  <c r="DI999" i="3"/>
  <c r="S370" i="1" s="1"/>
  <c r="P323" i="1"/>
  <c r="DJ746" i="3"/>
  <c r="S322" i="1"/>
  <c r="R372" i="1"/>
  <c r="DJ1123" i="3"/>
  <c r="S376" i="1"/>
  <c r="DJ1350" i="3"/>
  <c r="DJ1288" i="3"/>
  <c r="DJ1393" i="3"/>
  <c r="DJ1526" i="3"/>
  <c r="DF1588" i="3"/>
  <c r="DG1588" i="3"/>
  <c r="DH1588" i="3"/>
  <c r="DI1588" i="3"/>
  <c r="R577" i="1"/>
  <c r="DF1644" i="3"/>
  <c r="P438" i="1" s="1"/>
  <c r="DG1644" i="3"/>
  <c r="Q438" i="1" s="1"/>
  <c r="DH1644" i="3"/>
  <c r="R438" i="1" s="1"/>
  <c r="DI1644" i="3"/>
  <c r="P381" i="1"/>
  <c r="DJ1204" i="3"/>
  <c r="S380" i="1"/>
  <c r="Q436" i="1"/>
  <c r="DF1893" i="3"/>
  <c r="DJ1893" i="3" s="1"/>
  <c r="DG1893" i="3"/>
  <c r="DH1893" i="3"/>
  <c r="DI1893" i="3"/>
  <c r="DF1931" i="3"/>
  <c r="DG1931" i="3"/>
  <c r="DH1931" i="3"/>
  <c r="DI1931" i="3"/>
  <c r="DF1897" i="3"/>
  <c r="DG1897" i="3"/>
  <c r="DH1897" i="3"/>
  <c r="DI1897" i="3"/>
  <c r="DJ1897" i="3" s="1"/>
  <c r="DG1822" i="3"/>
  <c r="DF1822" i="3"/>
  <c r="DH1822" i="3"/>
  <c r="DI1822" i="3"/>
  <c r="DJ2167" i="3"/>
  <c r="S845" i="1"/>
  <c r="DJ2021" i="3"/>
  <c r="R1011" i="1"/>
  <c r="DG1946" i="3"/>
  <c r="DH1946" i="3"/>
  <c r="DF1946" i="3"/>
  <c r="DJ1946" i="3" s="1"/>
  <c r="DI1946" i="3"/>
  <c r="R974" i="1"/>
  <c r="DJ2285" i="3"/>
  <c r="R895" i="1"/>
  <c r="F158" i="1"/>
  <c r="AU132" i="1"/>
  <c r="AG26" i="1"/>
  <c r="T59" i="1"/>
  <c r="Q848" i="1"/>
  <c r="DF1898" i="3"/>
  <c r="DG1898" i="3"/>
  <c r="DH1898" i="3"/>
  <c r="DI1898" i="3"/>
  <c r="DG1804" i="3"/>
  <c r="DH1804" i="3"/>
  <c r="DI1804" i="3"/>
  <c r="DF1804" i="3"/>
  <c r="DH1884" i="3"/>
  <c r="DI1884" i="3"/>
  <c r="DF1884" i="3"/>
  <c r="DJ1884" i="3" s="1"/>
  <c r="DG1884" i="3"/>
  <c r="DF1819" i="3"/>
  <c r="P662" i="1" s="1"/>
  <c r="DG1819" i="3"/>
  <c r="DH1819" i="3"/>
  <c r="DI1819" i="3"/>
  <c r="BD615" i="1"/>
  <c r="F647" i="1"/>
  <c r="DF1910" i="3"/>
  <c r="DG1910" i="3"/>
  <c r="DH1910" i="3"/>
  <c r="DI1910" i="3"/>
  <c r="DF1870" i="3"/>
  <c r="DJ1870" i="3" s="1"/>
  <c r="DG1870" i="3"/>
  <c r="DH1870" i="3"/>
  <c r="DI1870" i="3"/>
  <c r="AG654" i="1"/>
  <c r="T683" i="1"/>
  <c r="CI1049" i="1"/>
  <c r="AZ1068" i="1"/>
  <c r="DF2047" i="3"/>
  <c r="P765" i="1" s="1"/>
  <c r="DG2047" i="3"/>
  <c r="Q765" i="1" s="1"/>
  <c r="DH2047" i="3"/>
  <c r="DI2047" i="3"/>
  <c r="F1039" i="1"/>
  <c r="U1008" i="1"/>
  <c r="F958" i="1"/>
  <c r="AU932" i="1"/>
  <c r="AQ1008" i="1"/>
  <c r="F1027" i="1"/>
  <c r="V1008" i="1"/>
  <c r="F1040" i="1"/>
  <c r="Q1049" i="1"/>
  <c r="F1080" i="1"/>
  <c r="DG2274" i="3"/>
  <c r="Q854" i="1" s="1"/>
  <c r="DH2274" i="3"/>
  <c r="R854" i="1" s="1"/>
  <c r="DI2274" i="3"/>
  <c r="DF2274" i="3"/>
  <c r="P854" i="1" s="1"/>
  <c r="Q40" i="1"/>
  <c r="R94" i="1"/>
  <c r="DF327" i="3"/>
  <c r="P216" i="1" s="1"/>
  <c r="DG327" i="3"/>
  <c r="Q216" i="1" s="1"/>
  <c r="DH327" i="3"/>
  <c r="R216" i="1" s="1"/>
  <c r="DI327" i="3"/>
  <c r="DI421" i="3"/>
  <c r="DF421" i="3"/>
  <c r="P268" i="1" s="1"/>
  <c r="DG421" i="3"/>
  <c r="Q268" i="1" s="1"/>
  <c r="DH421" i="3"/>
  <c r="R268" i="1" s="1"/>
  <c r="P214" i="1"/>
  <c r="R306" i="1"/>
  <c r="R215" i="1"/>
  <c r="R311" i="1"/>
  <c r="Q326" i="1"/>
  <c r="P320" i="1"/>
  <c r="DF857" i="3"/>
  <c r="P362" i="1" s="1"/>
  <c r="DG857" i="3"/>
  <c r="Q362" i="1" s="1"/>
  <c r="DH857" i="3"/>
  <c r="R362" i="1" s="1"/>
  <c r="DI857" i="3"/>
  <c r="P324" i="1"/>
  <c r="R317" i="1"/>
  <c r="Q322" i="1"/>
  <c r="Q372" i="1"/>
  <c r="DJ1169" i="3"/>
  <c r="S378" i="1"/>
  <c r="R376" i="1"/>
  <c r="DF1528" i="3"/>
  <c r="DG1528" i="3"/>
  <c r="DH1528" i="3"/>
  <c r="R432" i="1" s="1"/>
  <c r="DI1528" i="3"/>
  <c r="S432" i="1" s="1"/>
  <c r="DF1722" i="3"/>
  <c r="P478" i="1" s="1"/>
  <c r="DH1722" i="3"/>
  <c r="R478" i="1" s="1"/>
  <c r="DG1722" i="3"/>
  <c r="Q478" i="1" s="1"/>
  <c r="DI1722" i="3"/>
  <c r="DJ1429" i="3"/>
  <c r="S427" i="1"/>
  <c r="P436" i="1"/>
  <c r="DF1686" i="3"/>
  <c r="P476" i="1" s="1"/>
  <c r="DG1686" i="3"/>
  <c r="Q476" i="1" s="1"/>
  <c r="DH1686" i="3"/>
  <c r="DI1686" i="3"/>
  <c r="S476" i="1" s="1"/>
  <c r="DF1916" i="3"/>
  <c r="DJ1916" i="3" s="1"/>
  <c r="DG1916" i="3"/>
  <c r="DH1916" i="3"/>
  <c r="DI1916" i="3"/>
  <c r="DF1951" i="3"/>
  <c r="P674" i="1" s="1"/>
  <c r="DG1951" i="3"/>
  <c r="Q674" i="1" s="1"/>
  <c r="DH1951" i="3"/>
  <c r="R674" i="1" s="1"/>
  <c r="DI1951" i="3"/>
  <c r="DG1818" i="3"/>
  <c r="DI1818" i="3"/>
  <c r="DF1818" i="3"/>
  <c r="DJ1818" i="3" s="1"/>
  <c r="DH1818" i="3"/>
  <c r="DF1892" i="3"/>
  <c r="DJ1892" i="3" s="1"/>
  <c r="DG1892" i="3"/>
  <c r="DH1892" i="3"/>
  <c r="DI1892" i="3"/>
  <c r="DF2015" i="3"/>
  <c r="DG2015" i="3"/>
  <c r="DH2015" i="3"/>
  <c r="DI2015" i="3"/>
  <c r="DF1827" i="3"/>
  <c r="DJ1827" i="3" s="1"/>
  <c r="DG1827" i="3"/>
  <c r="DH1827" i="3"/>
  <c r="DI1827" i="3"/>
  <c r="DJ2031" i="3"/>
  <c r="S758" i="1"/>
  <c r="DF2140" i="3"/>
  <c r="P843" i="1" s="1"/>
  <c r="DG2140" i="3"/>
  <c r="Q843" i="1" s="1"/>
  <c r="DH2140" i="3"/>
  <c r="R843" i="1" s="1"/>
  <c r="DI2140" i="3"/>
  <c r="V664" i="1"/>
  <c r="G3458" i="7" s="1"/>
  <c r="DJ2027" i="3"/>
  <c r="S757" i="1"/>
  <c r="Q974" i="1"/>
  <c r="BC26" i="1"/>
  <c r="F75" i="1"/>
  <c r="BC1098" i="1"/>
  <c r="DF192" i="3"/>
  <c r="DG192" i="3"/>
  <c r="DH192" i="3"/>
  <c r="DI192" i="3"/>
  <c r="DJ192" i="3" s="1"/>
  <c r="Q895" i="1"/>
  <c r="AO26" i="1"/>
  <c r="F63" i="1"/>
  <c r="AO1098" i="1"/>
  <c r="P848" i="1"/>
  <c r="F351" i="1"/>
  <c r="V303" i="1"/>
  <c r="CG26" i="1"/>
  <c r="AX59" i="1"/>
  <c r="F560" i="1"/>
  <c r="AT512" i="1"/>
  <c r="Q542" i="1"/>
  <c r="AD512" i="1"/>
  <c r="DF1906" i="3"/>
  <c r="DJ1906" i="3" s="1"/>
  <c r="DG1906" i="3"/>
  <c r="DH1906" i="3"/>
  <c r="DI1906" i="3"/>
  <c r="DF1980" i="3"/>
  <c r="DJ1980" i="3" s="1"/>
  <c r="DG1980" i="3"/>
  <c r="DH1980" i="3"/>
  <c r="DI1980" i="3"/>
  <c r="DF1878" i="3"/>
  <c r="DG1878" i="3"/>
  <c r="DH1878" i="3"/>
  <c r="DI1878" i="3"/>
  <c r="DI1828" i="3"/>
  <c r="DF1828" i="3"/>
  <c r="DJ1828" i="3" s="1"/>
  <c r="DG1828" i="3"/>
  <c r="DH1828" i="3"/>
  <c r="DG1796" i="3"/>
  <c r="DH1796" i="3"/>
  <c r="DI1796" i="3"/>
  <c r="DF1796" i="3"/>
  <c r="DJ1796" i="3" s="1"/>
  <c r="DG1945" i="3"/>
  <c r="DH1945" i="3"/>
  <c r="DI1945" i="3"/>
  <c r="DF1945" i="3"/>
  <c r="DF1890" i="3"/>
  <c r="DG1890" i="3"/>
  <c r="DH1890" i="3"/>
  <c r="DI1890" i="3"/>
  <c r="DF1834" i="3"/>
  <c r="DG1834" i="3"/>
  <c r="DH1834" i="3"/>
  <c r="DI1834" i="3"/>
  <c r="U542" i="1"/>
  <c r="AH512" i="1"/>
  <c r="F451" i="1"/>
  <c r="AQ419" i="1"/>
  <c r="DF1866" i="3"/>
  <c r="DG1866" i="3"/>
  <c r="DJ1866" i="3" s="1"/>
  <c r="DH1866" i="3"/>
  <c r="DI1866" i="3"/>
  <c r="AZ721" i="1"/>
  <c r="CI715" i="1"/>
  <c r="DF2055" i="3"/>
  <c r="DJ2055" i="3" s="1"/>
  <c r="DG2055" i="3"/>
  <c r="DH2055" i="3"/>
  <c r="DI2055" i="3"/>
  <c r="BA721" i="1"/>
  <c r="CJ715" i="1"/>
  <c r="AS889" i="1"/>
  <c r="F917" i="1"/>
  <c r="AZ1017" i="1"/>
  <c r="CI1008" i="1"/>
  <c r="F1091" i="1"/>
  <c r="V1049" i="1"/>
  <c r="DJ20" i="3"/>
  <c r="DJ25" i="3"/>
  <c r="S36" i="1"/>
  <c r="DJ274" i="3"/>
  <c r="S173" i="1"/>
  <c r="DH411" i="3"/>
  <c r="DF411" i="3"/>
  <c r="DG411" i="3"/>
  <c r="DJ411" i="3" s="1"/>
  <c r="DI411" i="3"/>
  <c r="S265" i="1" s="1"/>
  <c r="S214" i="1"/>
  <c r="Q306" i="1"/>
  <c r="Q215" i="1"/>
  <c r="P318" i="1"/>
  <c r="Q311" i="1"/>
  <c r="DF887" i="3"/>
  <c r="P364" i="1" s="1"/>
  <c r="DG887" i="3"/>
  <c r="Q364" i="1" s="1"/>
  <c r="DH887" i="3"/>
  <c r="R364" i="1" s="1"/>
  <c r="DI887" i="3"/>
  <c r="DJ927" i="3"/>
  <c r="S366" i="1"/>
  <c r="AH360" i="1"/>
  <c r="U387" i="1"/>
  <c r="Q317" i="1"/>
  <c r="P322" i="1"/>
  <c r="P372" i="1"/>
  <c r="Q376" i="1"/>
  <c r="DJ1100" i="3"/>
  <c r="S375" i="1"/>
  <c r="DJ1606" i="3"/>
  <c r="S436" i="1"/>
  <c r="AI473" i="1"/>
  <c r="V480" i="1"/>
  <c r="DF1928" i="3"/>
  <c r="DJ1928" i="3" s="1"/>
  <c r="DG1928" i="3"/>
  <c r="DH1928" i="3"/>
  <c r="DI1928" i="3"/>
  <c r="DF2035" i="3"/>
  <c r="P759" i="1" s="1"/>
  <c r="DG2035" i="3"/>
  <c r="Q759" i="1" s="1"/>
  <c r="DH2035" i="3"/>
  <c r="R759" i="1" s="1"/>
  <c r="DI2035" i="3"/>
  <c r="DF1873" i="3"/>
  <c r="DJ1873" i="3" s="1"/>
  <c r="DG1873" i="3"/>
  <c r="DH1873" i="3"/>
  <c r="DI1873" i="3"/>
  <c r="DF1831" i="3"/>
  <c r="DG1831" i="3"/>
  <c r="DH1831" i="3"/>
  <c r="DI1831" i="3"/>
  <c r="DJ1831" i="3" s="1"/>
  <c r="DF1936" i="3"/>
  <c r="DJ1936" i="3" s="1"/>
  <c r="DG1936" i="3"/>
  <c r="DH1936" i="3"/>
  <c r="DI1936" i="3"/>
  <c r="CP676" i="1"/>
  <c r="O676" i="1" s="1"/>
  <c r="DF1851" i="3"/>
  <c r="DJ1851" i="3" s="1"/>
  <c r="DG1851" i="3"/>
  <c r="DH1851" i="3"/>
  <c r="DI1851" i="3"/>
  <c r="DF1981" i="3"/>
  <c r="DG1981" i="3"/>
  <c r="DH1981" i="3"/>
  <c r="R679" i="1" s="1"/>
  <c r="DI1981" i="3"/>
  <c r="R757" i="1"/>
  <c r="DJ1954" i="3"/>
  <c r="P974" i="1"/>
  <c r="CI26" i="1"/>
  <c r="AZ59" i="1"/>
  <c r="P851" i="1"/>
  <c r="CP851" i="1" s="1"/>
  <c r="O851" i="1" s="1"/>
  <c r="DJ2306" i="3"/>
  <c r="S894" i="1"/>
  <c r="DF201" i="3"/>
  <c r="DJ201" i="3" s="1"/>
  <c r="DG201" i="3"/>
  <c r="DH201" i="3"/>
  <c r="DI201" i="3"/>
  <c r="P895" i="1"/>
  <c r="AO132" i="1"/>
  <c r="F143" i="1"/>
  <c r="DJ2290" i="3"/>
  <c r="S892" i="1"/>
  <c r="DF2265" i="3"/>
  <c r="DG2265" i="3"/>
  <c r="DH2265" i="3"/>
  <c r="DI2265" i="3"/>
  <c r="DJ2265" i="3" s="1"/>
  <c r="DJ2222" i="3"/>
  <c r="S849" i="1"/>
  <c r="CG91" i="1"/>
  <c r="AX100" i="1"/>
  <c r="CG171" i="1"/>
  <c r="AX176" i="1"/>
  <c r="AQ26" i="1"/>
  <c r="F69" i="1"/>
  <c r="CJ208" i="1"/>
  <c r="BA229" i="1"/>
  <c r="CI574" i="1"/>
  <c r="AZ583" i="1"/>
  <c r="V669" i="1"/>
  <c r="G3573" i="7" s="1"/>
  <c r="DF1846" i="3"/>
  <c r="DG1846" i="3"/>
  <c r="DH1846" i="3"/>
  <c r="DI1846" i="3"/>
  <c r="AX721" i="1"/>
  <c r="DF1882" i="3"/>
  <c r="DJ1882" i="3" s="1"/>
  <c r="DG1882" i="3"/>
  <c r="DH1882" i="3"/>
  <c r="DI1882" i="3"/>
  <c r="DF1794" i="3"/>
  <c r="DG1794" i="3"/>
  <c r="DH1794" i="3"/>
  <c r="DI1794" i="3"/>
  <c r="DI1949" i="3"/>
  <c r="DF1949" i="3"/>
  <c r="DJ1949" i="3" s="1"/>
  <c r="DG1949" i="3"/>
  <c r="DH1949" i="3"/>
  <c r="DF1894" i="3"/>
  <c r="DJ1894" i="3" s="1"/>
  <c r="DG1894" i="3"/>
  <c r="DH1894" i="3"/>
  <c r="DI1894" i="3"/>
  <c r="CI615" i="1"/>
  <c r="AZ622" i="1"/>
  <c r="F643" i="1"/>
  <c r="T615" i="1"/>
  <c r="AO838" i="1"/>
  <c r="F861" i="1"/>
  <c r="W932" i="1"/>
  <c r="F963" i="1"/>
  <c r="F1095" i="1"/>
  <c r="Y1049" i="1"/>
  <c r="T976" i="1"/>
  <c r="AG971" i="1"/>
  <c r="F1090" i="1"/>
  <c r="U1049" i="1"/>
  <c r="P95" i="1"/>
  <c r="DG400" i="3"/>
  <c r="DH400" i="3"/>
  <c r="DI400" i="3"/>
  <c r="DF400" i="3"/>
  <c r="DJ727" i="3"/>
  <c r="S321" i="1"/>
  <c r="DF1992" i="3"/>
  <c r="DG1992" i="3"/>
  <c r="DH1992" i="3"/>
  <c r="DI1992" i="3"/>
  <c r="DF1994" i="3"/>
  <c r="DG1994" i="3"/>
  <c r="DJ1994" i="3" s="1"/>
  <c r="DH1994" i="3"/>
  <c r="DI1994" i="3"/>
  <c r="F731" i="1"/>
  <c r="AQ715" i="1"/>
  <c r="DJ208" i="3"/>
  <c r="S54" i="1"/>
  <c r="DJ448" i="3"/>
  <c r="S307" i="1"/>
  <c r="R365" i="1"/>
  <c r="DH174" i="3"/>
  <c r="DF174" i="3"/>
  <c r="DG174" i="3"/>
  <c r="DI174" i="3"/>
  <c r="DJ174" i="3" s="1"/>
  <c r="DJ94" i="3"/>
  <c r="S42" i="1"/>
  <c r="R54" i="1"/>
  <c r="V50" i="1"/>
  <c r="G437" i="7" s="1"/>
  <c r="DF195" i="3"/>
  <c r="DG195" i="3"/>
  <c r="DH195" i="3"/>
  <c r="DI195" i="3"/>
  <c r="DJ195" i="3" s="1"/>
  <c r="DJ226" i="3"/>
  <c r="DJ21" i="3"/>
  <c r="R38" i="1"/>
  <c r="DJ221" i="3"/>
  <c r="S55" i="1"/>
  <c r="CP55" i="1" s="1"/>
  <c r="O55" i="1" s="1"/>
  <c r="DF183" i="3"/>
  <c r="DJ183" i="3" s="1"/>
  <c r="DG183" i="3"/>
  <c r="DH183" i="3"/>
  <c r="DI183" i="3"/>
  <c r="DJ118" i="3"/>
  <c r="R40" i="1"/>
  <c r="DF5" i="3"/>
  <c r="DG5" i="3"/>
  <c r="DH5" i="3"/>
  <c r="DI5" i="3"/>
  <c r="R43" i="1"/>
  <c r="DJ115" i="3"/>
  <c r="DJ258" i="3"/>
  <c r="Q173" i="1"/>
  <c r="AD176" i="1" s="1"/>
  <c r="Q267" i="1"/>
  <c r="DJ336" i="3"/>
  <c r="S217" i="1"/>
  <c r="DJ338" i="3"/>
  <c r="P306" i="1"/>
  <c r="DF559" i="3"/>
  <c r="P313" i="1" s="1"/>
  <c r="DG559" i="3"/>
  <c r="Q313" i="1" s="1"/>
  <c r="DH559" i="3"/>
  <c r="R313" i="1" s="1"/>
  <c r="DI559" i="3"/>
  <c r="P215" i="1"/>
  <c r="P311" i="1"/>
  <c r="P317" i="1"/>
  <c r="R322" i="1"/>
  <c r="DF872" i="3"/>
  <c r="P363" i="1" s="1"/>
  <c r="DG872" i="3"/>
  <c r="Q363" i="1" s="1"/>
  <c r="DH872" i="3"/>
  <c r="R363" i="1" s="1"/>
  <c r="DI872" i="3"/>
  <c r="Q378" i="1"/>
  <c r="AI360" i="1"/>
  <c r="V387" i="1"/>
  <c r="P376" i="1"/>
  <c r="DJ1082" i="3"/>
  <c r="S374" i="1"/>
  <c r="DI1585" i="3"/>
  <c r="DF1585" i="3"/>
  <c r="P435" i="1" s="1"/>
  <c r="DG1585" i="3"/>
  <c r="Q435" i="1" s="1"/>
  <c r="DH1585" i="3"/>
  <c r="R435" i="1" s="1"/>
  <c r="R375" i="1"/>
  <c r="S425" i="1"/>
  <c r="Q427" i="1"/>
  <c r="DF1702" i="3"/>
  <c r="P477" i="1" s="1"/>
  <c r="DG1702" i="3"/>
  <c r="Q477" i="1" s="1"/>
  <c r="DH1702" i="3"/>
  <c r="R477" i="1" s="1"/>
  <c r="DI1702" i="3"/>
  <c r="P432" i="1"/>
  <c r="DG1814" i="3"/>
  <c r="Q661" i="1" s="1"/>
  <c r="DH1814" i="3"/>
  <c r="DI1814" i="3"/>
  <c r="DF1814" i="3"/>
  <c r="DF1943" i="3"/>
  <c r="DG1943" i="3"/>
  <c r="DH1943" i="3"/>
  <c r="DI1943" i="3"/>
  <c r="DF1940" i="3"/>
  <c r="DG1940" i="3"/>
  <c r="DH1940" i="3"/>
  <c r="DI1940" i="3"/>
  <c r="DF1978" i="3"/>
  <c r="P677" i="1" s="1"/>
  <c r="DG1978" i="3"/>
  <c r="Q677" i="1" s="1"/>
  <c r="DH1978" i="3"/>
  <c r="R677" i="1" s="1"/>
  <c r="DI1978" i="3"/>
  <c r="DF1987" i="3"/>
  <c r="DG1987" i="3"/>
  <c r="DH1987" i="3"/>
  <c r="DI1987" i="3"/>
  <c r="DF1908" i="3"/>
  <c r="DG1908" i="3"/>
  <c r="DH1908" i="3"/>
  <c r="DI1908" i="3"/>
  <c r="DJ1908" i="3" s="1"/>
  <c r="DH1939" i="3"/>
  <c r="DI1939" i="3"/>
  <c r="DF1939" i="3"/>
  <c r="DJ1939" i="3" s="1"/>
  <c r="DG1939" i="3"/>
  <c r="DF2154" i="3"/>
  <c r="P844" i="1" s="1"/>
  <c r="DG2154" i="3"/>
  <c r="Q844" i="1" s="1"/>
  <c r="DH2154" i="3"/>
  <c r="R844" i="1" s="1"/>
  <c r="DI2154" i="3"/>
  <c r="Q757" i="1"/>
  <c r="DJ2181" i="3"/>
  <c r="S846" i="1"/>
  <c r="DF2271" i="3"/>
  <c r="DG2271" i="3"/>
  <c r="DJ2271" i="3" s="1"/>
  <c r="DH2271" i="3"/>
  <c r="DI2271" i="3"/>
  <c r="R894" i="1"/>
  <c r="R892" i="1"/>
  <c r="V976" i="1"/>
  <c r="AI971" i="1"/>
  <c r="AO91" i="1"/>
  <c r="F104" i="1"/>
  <c r="AX271" i="1"/>
  <c r="CG261" i="1"/>
  <c r="AQ132" i="1"/>
  <c r="F149" i="1"/>
  <c r="T100" i="1"/>
  <c r="AG91" i="1"/>
  <c r="DJ2298" i="3"/>
  <c r="S893" i="1"/>
  <c r="U473" i="1"/>
  <c r="F502" i="1"/>
  <c r="U261" i="1"/>
  <c r="F293" i="1"/>
  <c r="CI512" i="1"/>
  <c r="AZ542" i="1"/>
  <c r="DH1791" i="3"/>
  <c r="DI1791" i="3"/>
  <c r="DF1791" i="3"/>
  <c r="DJ1791" i="3" s="1"/>
  <c r="DG1791" i="3"/>
  <c r="AG419" i="1"/>
  <c r="T441" i="1"/>
  <c r="AU441" i="1"/>
  <c r="CD419" i="1"/>
  <c r="DF1807" i="3"/>
  <c r="DJ1807" i="3" s="1"/>
  <c r="DG1807" i="3"/>
  <c r="DH1807" i="3"/>
  <c r="DI1807" i="3"/>
  <c r="DI1941" i="3"/>
  <c r="DJ1941" i="3" s="1"/>
  <c r="DF1941" i="3"/>
  <c r="DG1941" i="3"/>
  <c r="DH1941" i="3"/>
  <c r="DF1886" i="3"/>
  <c r="DG1886" i="3"/>
  <c r="DH1886" i="3"/>
  <c r="DI1886" i="3"/>
  <c r="DJ1886" i="3" s="1"/>
  <c r="AU683" i="1"/>
  <c r="CD654" i="1"/>
  <c r="DF2281" i="3"/>
  <c r="DJ2281" i="3" s="1"/>
  <c r="DG2281" i="3"/>
  <c r="DH2281" i="3"/>
  <c r="DI2281" i="3"/>
  <c r="AT574" i="1"/>
  <c r="F601" i="1"/>
  <c r="AZ857" i="1"/>
  <c r="CI838" i="1"/>
  <c r="X939" i="1"/>
  <c r="AK932" i="1"/>
  <c r="F994" i="1"/>
  <c r="AT971" i="1"/>
  <c r="F1078" i="1"/>
  <c r="AQ1049" i="1"/>
  <c r="R1049" i="1"/>
  <c r="F1082" i="1"/>
  <c r="DF1853" i="3"/>
  <c r="DG1853" i="3"/>
  <c r="DH1853" i="3"/>
  <c r="DI1853" i="3"/>
  <c r="DJ1853" i="3" s="1"/>
  <c r="V939" i="1"/>
  <c r="AI932" i="1"/>
  <c r="DF197" i="3"/>
  <c r="DG197" i="3"/>
  <c r="DH197" i="3"/>
  <c r="DI197" i="3"/>
  <c r="DF270" i="3"/>
  <c r="P98" i="1" s="1"/>
  <c r="DG270" i="3"/>
  <c r="Q98" i="1" s="1"/>
  <c r="DH270" i="3"/>
  <c r="R98" i="1" s="1"/>
  <c r="DI270" i="3"/>
  <c r="DJ390" i="3"/>
  <c r="DF1839" i="3"/>
  <c r="DJ1839" i="3" s="1"/>
  <c r="DG1839" i="3"/>
  <c r="DH1839" i="3"/>
  <c r="DI1839" i="3"/>
  <c r="R48" i="1"/>
  <c r="V100" i="1"/>
  <c r="AI91" i="1"/>
  <c r="R36" i="1"/>
  <c r="DG137" i="3"/>
  <c r="DH137" i="3"/>
  <c r="DF137" i="3"/>
  <c r="DI137" i="3"/>
  <c r="DJ156" i="3"/>
  <c r="Q33" i="1"/>
  <c r="P36" i="1"/>
  <c r="Q38" i="1"/>
  <c r="DF154" i="3"/>
  <c r="P48" i="1" s="1"/>
  <c r="DG154" i="3"/>
  <c r="DH154" i="3"/>
  <c r="DI154" i="3"/>
  <c r="S48" i="1" s="1"/>
  <c r="R44" i="1"/>
  <c r="DF291" i="3"/>
  <c r="P211" i="1" s="1"/>
  <c r="DH291" i="3"/>
  <c r="DG291" i="3"/>
  <c r="DJ291" i="3" s="1"/>
  <c r="DI291" i="3"/>
  <c r="S211" i="1" s="1"/>
  <c r="P173" i="1"/>
  <c r="DJ268" i="3"/>
  <c r="R217" i="1"/>
  <c r="DJ503" i="3"/>
  <c r="S310" i="1"/>
  <c r="DJ1060" i="3"/>
  <c r="DJ645" i="3"/>
  <c r="S317" i="1"/>
  <c r="DJ621" i="3"/>
  <c r="S316" i="1"/>
  <c r="R374" i="1"/>
  <c r="Q425" i="1"/>
  <c r="Q375" i="1"/>
  <c r="DJ1448" i="3"/>
  <c r="S428" i="1"/>
  <c r="P427" i="1"/>
  <c r="DJ1567" i="3"/>
  <c r="S434" i="1"/>
  <c r="DF1742" i="3"/>
  <c r="P576" i="1" s="1"/>
  <c r="DG1742" i="3"/>
  <c r="Q576" i="1" s="1"/>
  <c r="DH1742" i="3"/>
  <c r="R576" i="1" s="1"/>
  <c r="DI1742" i="3"/>
  <c r="DJ2041" i="3"/>
  <c r="S760" i="1"/>
  <c r="DF1917" i="3"/>
  <c r="DJ1917" i="3" s="1"/>
  <c r="DG1917" i="3"/>
  <c r="DH1917" i="3"/>
  <c r="DI1917" i="3"/>
  <c r="DG1962" i="3"/>
  <c r="DJ1962" i="3" s="1"/>
  <c r="DH1962" i="3"/>
  <c r="DF1962" i="3"/>
  <c r="DI1962" i="3"/>
  <c r="DH1795" i="3"/>
  <c r="DI1795" i="3"/>
  <c r="DF1795" i="3"/>
  <c r="DJ1795" i="3" s="1"/>
  <c r="DG1795" i="3"/>
  <c r="DF1995" i="3"/>
  <c r="DG1995" i="3"/>
  <c r="DH1995" i="3"/>
  <c r="DI1995" i="3"/>
  <c r="P758" i="1"/>
  <c r="P757" i="1"/>
  <c r="DF2266" i="3"/>
  <c r="DG2266" i="3"/>
  <c r="DH2266" i="3"/>
  <c r="DI2266" i="3"/>
  <c r="R846" i="1"/>
  <c r="DF2279" i="3"/>
  <c r="DG2279" i="3"/>
  <c r="DH2279" i="3"/>
  <c r="DI2279" i="3"/>
  <c r="DJ2279" i="3" s="1"/>
  <c r="Q894" i="1"/>
  <c r="DF198" i="3"/>
  <c r="DH198" i="3"/>
  <c r="DI198" i="3"/>
  <c r="DG198" i="3"/>
  <c r="DJ198" i="3" s="1"/>
  <c r="Q892" i="1"/>
  <c r="DF175" i="3"/>
  <c r="DG175" i="3"/>
  <c r="DH175" i="3"/>
  <c r="DI175" i="3"/>
  <c r="DJ175" i="3" s="1"/>
  <c r="DJ2369" i="3"/>
  <c r="Q849" i="1"/>
  <c r="T139" i="1"/>
  <c r="AG132" i="1"/>
  <c r="GM134" i="1"/>
  <c r="AB139" i="1"/>
  <c r="F153" i="1"/>
  <c r="R132" i="1"/>
  <c r="R893" i="1"/>
  <c r="F347" i="1"/>
  <c r="AU303" i="1"/>
  <c r="AQ208" i="1"/>
  <c r="F239" i="1"/>
  <c r="DG1792" i="3"/>
  <c r="DH1792" i="3"/>
  <c r="DI1792" i="3"/>
  <c r="DF1792" i="3"/>
  <c r="DJ1792" i="3" s="1"/>
  <c r="CI473" i="1"/>
  <c r="AZ480" i="1"/>
  <c r="DF1806" i="3"/>
  <c r="DJ1806" i="3" s="1"/>
  <c r="DG1806" i="3"/>
  <c r="DI1806" i="3"/>
  <c r="DH1806" i="3"/>
  <c r="F281" i="1"/>
  <c r="AQ261" i="1"/>
  <c r="DG1826" i="3"/>
  <c r="DH1826" i="3"/>
  <c r="DI1826" i="3"/>
  <c r="DF1826" i="3"/>
  <c r="DJ1826" i="3" s="1"/>
  <c r="DF1798" i="3"/>
  <c r="DJ1798" i="3" s="1"/>
  <c r="DG1798" i="3"/>
  <c r="DH1798" i="3"/>
  <c r="DI1798" i="3"/>
  <c r="GM524" i="1"/>
  <c r="GN524" i="1" s="1"/>
  <c r="DI1812" i="3"/>
  <c r="DF1812" i="3"/>
  <c r="DJ1812" i="3" s="1"/>
  <c r="DG1812" i="3"/>
  <c r="DH1812" i="3"/>
  <c r="DF1982" i="3"/>
  <c r="DJ1982" i="3" s="1"/>
  <c r="DG1982" i="3"/>
  <c r="DH1982" i="3"/>
  <c r="DI1982" i="3"/>
  <c r="CI654" i="1"/>
  <c r="AZ683" i="1"/>
  <c r="AQ360" i="1"/>
  <c r="F397" i="1"/>
  <c r="DF1927" i="3"/>
  <c r="DJ1927" i="3" s="1"/>
  <c r="DG1927" i="3"/>
  <c r="DH1927" i="3"/>
  <c r="DI1927" i="3"/>
  <c r="DF2278" i="3"/>
  <c r="DG2278" i="3"/>
  <c r="DH2278" i="3"/>
  <c r="DI2278" i="3"/>
  <c r="F641" i="1"/>
  <c r="AU615" i="1"/>
  <c r="BC838" i="1"/>
  <c r="F873" i="1"/>
  <c r="AO753" i="1"/>
  <c r="F771" i="1"/>
  <c r="P939" i="1"/>
  <c r="AC932" i="1"/>
  <c r="CE939" i="1"/>
  <c r="CF939" i="1"/>
  <c r="CH939" i="1"/>
  <c r="T1049" i="1"/>
  <c r="F1089" i="1"/>
  <c r="AB939" i="1"/>
  <c r="F957" i="1"/>
  <c r="AT932" i="1"/>
  <c r="F959" i="1"/>
  <c r="BA932" i="1"/>
  <c r="CJ26" i="1"/>
  <c r="BA59" i="1"/>
  <c r="F1036" i="1"/>
  <c r="AU1008" i="1"/>
  <c r="Q366" i="1"/>
  <c r="DF1568" i="3"/>
  <c r="P434" i="1" s="1"/>
  <c r="DG1568" i="3"/>
  <c r="DH1568" i="3"/>
  <c r="R434" i="1" s="1"/>
  <c r="DI1568" i="3"/>
  <c r="DF1762" i="3"/>
  <c r="P579" i="1" s="1"/>
  <c r="DG1762" i="3"/>
  <c r="Q579" i="1" s="1"/>
  <c r="DH1762" i="3"/>
  <c r="R579" i="1" s="1"/>
  <c r="DI1762" i="3"/>
  <c r="R367" i="1"/>
  <c r="DF179" i="3"/>
  <c r="DG179" i="3"/>
  <c r="DH179" i="3"/>
  <c r="DI179" i="3"/>
  <c r="P40" i="1"/>
  <c r="DJ217" i="3"/>
  <c r="DG8" i="3"/>
  <c r="DH8" i="3"/>
  <c r="DI8" i="3"/>
  <c r="DF8" i="3"/>
  <c r="Q36" i="1"/>
  <c r="DF39" i="3"/>
  <c r="P37" i="1" s="1"/>
  <c r="DG39" i="3"/>
  <c r="Q37" i="1" s="1"/>
  <c r="DH39" i="3"/>
  <c r="R37" i="1" s="1"/>
  <c r="DI39" i="3"/>
  <c r="R33" i="1"/>
  <c r="DJ254" i="3"/>
  <c r="P38" i="1"/>
  <c r="DF23" i="3"/>
  <c r="P35" i="1" s="1"/>
  <c r="DG23" i="3"/>
  <c r="DH23" i="3"/>
  <c r="R35" i="1" s="1"/>
  <c r="DI23" i="3"/>
  <c r="S35" i="1" s="1"/>
  <c r="Q94" i="1"/>
  <c r="R173" i="1"/>
  <c r="AE176" i="1" s="1"/>
  <c r="Q95" i="1"/>
  <c r="DJ289" i="3"/>
  <c r="S174" i="1"/>
  <c r="CP174" i="1" s="1"/>
  <c r="O174" i="1" s="1"/>
  <c r="R267" i="1"/>
  <c r="DF409" i="3"/>
  <c r="P265" i="1" s="1"/>
  <c r="DG409" i="3"/>
  <c r="DH409" i="3"/>
  <c r="R265" i="1" s="1"/>
  <c r="DI409" i="3"/>
  <c r="Q217" i="1"/>
  <c r="DF346" i="3"/>
  <c r="DG346" i="3"/>
  <c r="Q218" i="1" s="1"/>
  <c r="DH346" i="3"/>
  <c r="R218" i="1" s="1"/>
  <c r="DI346" i="3"/>
  <c r="R310" i="1"/>
  <c r="DJ599" i="3"/>
  <c r="DF415" i="3"/>
  <c r="DH415" i="3"/>
  <c r="DG415" i="3"/>
  <c r="DJ415" i="3" s="1"/>
  <c r="DI415" i="3"/>
  <c r="R326" i="1"/>
  <c r="DF1062" i="3"/>
  <c r="P373" i="1" s="1"/>
  <c r="DG1062" i="3"/>
  <c r="Q373" i="1" s="1"/>
  <c r="DH1062" i="3"/>
  <c r="R373" i="1" s="1"/>
  <c r="DI1062" i="3"/>
  <c r="S373" i="1" s="1"/>
  <c r="Q371" i="1"/>
  <c r="R316" i="1"/>
  <c r="P378" i="1"/>
  <c r="Q374" i="1"/>
  <c r="DI1370" i="3"/>
  <c r="DF1370" i="3"/>
  <c r="P424" i="1" s="1"/>
  <c r="DH1370" i="3"/>
  <c r="R424" i="1" s="1"/>
  <c r="DG1370" i="3"/>
  <c r="Q424" i="1" s="1"/>
  <c r="DJ1332" i="3"/>
  <c r="S422" i="1"/>
  <c r="P375" i="1"/>
  <c r="DJ1687" i="3"/>
  <c r="R428" i="1"/>
  <c r="AH419" i="1"/>
  <c r="U441" i="1"/>
  <c r="DJ1394" i="3"/>
  <c r="P425" i="1"/>
  <c r="R476" i="1"/>
  <c r="AH583" i="1"/>
  <c r="DF1960" i="3"/>
  <c r="DG1960" i="3"/>
  <c r="Q675" i="1" s="1"/>
  <c r="DH1960" i="3"/>
  <c r="R675" i="1" s="1"/>
  <c r="DI1960" i="3"/>
  <c r="DF2054" i="3"/>
  <c r="DJ2054" i="3" s="1"/>
  <c r="DG2054" i="3"/>
  <c r="DH2054" i="3"/>
  <c r="DI2054" i="3"/>
  <c r="R845" i="1"/>
  <c r="DJ2066" i="3"/>
  <c r="S802" i="1"/>
  <c r="DF2332" i="3"/>
  <c r="P898" i="1" s="1"/>
  <c r="DG2332" i="3"/>
  <c r="Q898" i="1" s="1"/>
  <c r="DH2332" i="3"/>
  <c r="R898" i="1" s="1"/>
  <c r="DI2332" i="3"/>
  <c r="DF2371" i="3"/>
  <c r="P1015" i="1" s="1"/>
  <c r="DG2371" i="3"/>
  <c r="DJ2371" i="3" s="1"/>
  <c r="DH2371" i="3"/>
  <c r="DI2371" i="3"/>
  <c r="S1015" i="1" s="1"/>
  <c r="DF2048" i="3"/>
  <c r="DG2048" i="3"/>
  <c r="DH2048" i="3"/>
  <c r="DI2048" i="3"/>
  <c r="DJ2048" i="3" s="1"/>
  <c r="R803" i="1"/>
  <c r="Q846" i="1"/>
  <c r="P894" i="1"/>
  <c r="P892" i="1"/>
  <c r="DF171" i="3"/>
  <c r="DG171" i="3"/>
  <c r="Q50" i="1" s="1"/>
  <c r="DH171" i="3"/>
  <c r="DI171" i="3"/>
  <c r="R1015" i="1"/>
  <c r="P849" i="1"/>
  <c r="CH139" i="1"/>
  <c r="P139" i="1"/>
  <c r="AC132" i="1"/>
  <c r="CE139" i="1"/>
  <c r="CF139" i="1"/>
  <c r="AU208" i="1"/>
  <c r="F248" i="1"/>
  <c r="Q893" i="1"/>
  <c r="AJ303" i="1"/>
  <c r="W328" i="1"/>
  <c r="BA271" i="1"/>
  <c r="CJ261" i="1"/>
  <c r="DF1790" i="3"/>
  <c r="DJ1790" i="3" s="1"/>
  <c r="DI1790" i="3"/>
  <c r="DG1790" i="3"/>
  <c r="DH1790" i="3"/>
  <c r="GM533" i="1"/>
  <c r="GN533" i="1" s="1"/>
  <c r="AZ271" i="1"/>
  <c r="CI261" i="1"/>
  <c r="DI1823" i="3"/>
  <c r="DG1823" i="3"/>
  <c r="DH1823" i="3"/>
  <c r="DF1823" i="3"/>
  <c r="GM527" i="1"/>
  <c r="GN527" i="1" s="1"/>
  <c r="T542" i="1"/>
  <c r="AG512" i="1"/>
  <c r="DF1810" i="3"/>
  <c r="DJ1810" i="3" s="1"/>
  <c r="DG1810" i="3"/>
  <c r="DH1810" i="3"/>
  <c r="DI1810" i="3"/>
  <c r="BD715" i="1"/>
  <c r="F746" i="1"/>
  <c r="CI360" i="1"/>
  <c r="AZ387" i="1"/>
  <c r="F498" i="1"/>
  <c r="AT473" i="1"/>
  <c r="F640" i="1"/>
  <c r="AT615" i="1"/>
  <c r="F913" i="1"/>
  <c r="BB889" i="1"/>
  <c r="DF2338" i="3"/>
  <c r="P973" i="1" s="1"/>
  <c r="DG2338" i="3"/>
  <c r="DH2338" i="3"/>
  <c r="DI2338" i="3"/>
  <c r="R932" i="1"/>
  <c r="F953" i="1"/>
  <c r="GM934" i="1"/>
  <c r="P1049" i="1"/>
  <c r="F1071" i="1"/>
  <c r="F1086" i="1"/>
  <c r="AT1049" i="1"/>
  <c r="AE622" i="1" l="1"/>
  <c r="CG574" i="1"/>
  <c r="AX583" i="1"/>
  <c r="CP425" i="1"/>
  <c r="O425" i="1" s="1"/>
  <c r="AI767" i="1"/>
  <c r="G3959" i="7"/>
  <c r="CP379" i="1"/>
  <c r="O379" i="1" s="1"/>
  <c r="AI857" i="1"/>
  <c r="V857" i="1" s="1"/>
  <c r="G4384" i="7"/>
  <c r="K3736" i="7"/>
  <c r="I3736" i="7" s="1"/>
  <c r="AN3736" i="7"/>
  <c r="AH838" i="1"/>
  <c r="CP849" i="1"/>
  <c r="O849" i="1" s="1"/>
  <c r="CG971" i="1"/>
  <c r="AX976" i="1"/>
  <c r="U328" i="1"/>
  <c r="U303" i="1" s="1"/>
  <c r="CP847" i="1"/>
  <c r="O847" i="1" s="1"/>
  <c r="CG889" i="1"/>
  <c r="AX900" i="1"/>
  <c r="CP757" i="1"/>
  <c r="O757" i="1" s="1"/>
  <c r="CP758" i="1"/>
  <c r="O758" i="1" s="1"/>
  <c r="CI889" i="1"/>
  <c r="AZ900" i="1"/>
  <c r="F406" i="1"/>
  <c r="CI971" i="1"/>
  <c r="AZ976" i="1"/>
  <c r="AI59" i="1"/>
  <c r="AI26" i="1" s="1"/>
  <c r="CP323" i="1"/>
  <c r="O323" i="1" s="1"/>
  <c r="U622" i="1"/>
  <c r="CP381" i="1"/>
  <c r="O381" i="1" s="1"/>
  <c r="CP893" i="1"/>
  <c r="O893" i="1" s="1"/>
  <c r="CP42" i="1"/>
  <c r="O42" i="1" s="1"/>
  <c r="GM42" i="1" s="1"/>
  <c r="GN42" i="1" s="1"/>
  <c r="AD480" i="1"/>
  <c r="AU171" i="1"/>
  <c r="F195" i="1"/>
  <c r="CP374" i="1"/>
  <c r="O374" i="1" s="1"/>
  <c r="U889" i="1"/>
  <c r="AZ100" i="1"/>
  <c r="CP375" i="1"/>
  <c r="O375" i="1" s="1"/>
  <c r="CP57" i="1"/>
  <c r="O57" i="1" s="1"/>
  <c r="CP31" i="1"/>
  <c r="O31" i="1" s="1"/>
  <c r="V229" i="1"/>
  <c r="AE480" i="1"/>
  <c r="CP428" i="1"/>
  <c r="O428" i="1" s="1"/>
  <c r="AD622" i="1"/>
  <c r="AD615" i="1" s="1"/>
  <c r="AX387" i="1"/>
  <c r="CP44" i="1"/>
  <c r="O44" i="1" s="1"/>
  <c r="CP845" i="1"/>
  <c r="O845" i="1" s="1"/>
  <c r="CP267" i="1"/>
  <c r="O267" i="1" s="1"/>
  <c r="AX229" i="1"/>
  <c r="CP848" i="1"/>
  <c r="O848" i="1" s="1"/>
  <c r="CP320" i="1"/>
  <c r="O320" i="1" s="1"/>
  <c r="CP33" i="1"/>
  <c r="O33" i="1" s="1"/>
  <c r="AU1098" i="1"/>
  <c r="CP310" i="1"/>
  <c r="O310" i="1" s="1"/>
  <c r="CP842" i="1"/>
  <c r="O842" i="1" s="1"/>
  <c r="CP846" i="1"/>
  <c r="O846" i="1" s="1"/>
  <c r="CP38" i="1"/>
  <c r="O38" i="1" s="1"/>
  <c r="CP316" i="1"/>
  <c r="O316" i="1" s="1"/>
  <c r="CP309" i="1"/>
  <c r="O309" i="1" s="1"/>
  <c r="AQ1098" i="1"/>
  <c r="AQ1140" i="1" s="1"/>
  <c r="CP1013" i="1"/>
  <c r="O1013" i="1" s="1"/>
  <c r="CP36" i="1"/>
  <c r="O36" i="1" s="1"/>
  <c r="CP378" i="1"/>
  <c r="O378" i="1" s="1"/>
  <c r="F743" i="1"/>
  <c r="U715" i="1"/>
  <c r="CP317" i="1"/>
  <c r="O317" i="1" s="1"/>
  <c r="CP369" i="1"/>
  <c r="O369" i="1" s="1"/>
  <c r="CP311" i="1"/>
  <c r="O311" i="1" s="1"/>
  <c r="AQ91" i="1"/>
  <c r="CP325" i="1"/>
  <c r="O325" i="1" s="1"/>
  <c r="CP427" i="1"/>
  <c r="O427" i="1" s="1"/>
  <c r="CP215" i="1"/>
  <c r="O215" i="1" s="1"/>
  <c r="GM676" i="1"/>
  <c r="GO676" i="1" s="1"/>
  <c r="CY49" i="1"/>
  <c r="X49" i="1" s="1"/>
  <c r="AZ428" i="7" s="1"/>
  <c r="L426" i="7" s="1"/>
  <c r="CZ49" i="1"/>
  <c r="Y49" i="1" s="1"/>
  <c r="BA428" i="7" s="1"/>
  <c r="L427" i="7" s="1"/>
  <c r="CY423" i="1"/>
  <c r="X423" i="1" s="1"/>
  <c r="AZ2538" i="7" s="1"/>
  <c r="L2536" i="7" s="1"/>
  <c r="CZ423" i="1"/>
  <c r="Y423" i="1" s="1"/>
  <c r="BA2538" i="7" s="1"/>
  <c r="L2537" i="7" s="1"/>
  <c r="CY265" i="1"/>
  <c r="X265" i="1" s="1"/>
  <c r="AZ1036" i="7" s="1"/>
  <c r="L1034" i="7" s="1"/>
  <c r="CZ265" i="1"/>
  <c r="Y265" i="1" s="1"/>
  <c r="BA1036" i="7" s="1"/>
  <c r="L1035" i="7" s="1"/>
  <c r="CY365" i="1"/>
  <c r="X365" i="1" s="1"/>
  <c r="AZ1870" i="7" s="1"/>
  <c r="L1868" i="7" s="1"/>
  <c r="CZ365" i="1"/>
  <c r="Y365" i="1" s="1"/>
  <c r="BA1870" i="7" s="1"/>
  <c r="L1869" i="7" s="1"/>
  <c r="CY266" i="1"/>
  <c r="X266" i="1" s="1"/>
  <c r="AZ1050" i="7" s="1"/>
  <c r="L1048" i="7" s="1"/>
  <c r="CZ266" i="1"/>
  <c r="Y266" i="1" s="1"/>
  <c r="BA1050" i="7" s="1"/>
  <c r="L1049" i="7" s="1"/>
  <c r="CB753" i="1"/>
  <c r="AS767" i="1"/>
  <c r="CY95" i="1"/>
  <c r="X95" i="1" s="1"/>
  <c r="AZ644" i="7" s="1"/>
  <c r="L642" i="7" s="1"/>
  <c r="CZ95" i="1"/>
  <c r="Y95" i="1" s="1"/>
  <c r="BA644" i="7" s="1"/>
  <c r="L643" i="7" s="1"/>
  <c r="CP49" i="1"/>
  <c r="O49" i="1" s="1"/>
  <c r="CY385" i="1"/>
  <c r="X385" i="1" s="1"/>
  <c r="AZ2475" i="7" s="1"/>
  <c r="L2473" i="7" s="1"/>
  <c r="CZ385" i="1"/>
  <c r="Y385" i="1" s="1"/>
  <c r="BA2475" i="7" s="1"/>
  <c r="L2474" i="7" s="1"/>
  <c r="CZ45" i="1"/>
  <c r="Y45" i="1" s="1"/>
  <c r="BA349" i="7" s="1"/>
  <c r="L348" i="7" s="1"/>
  <c r="CY45" i="1"/>
  <c r="X45" i="1" s="1"/>
  <c r="AZ349" i="7" s="1"/>
  <c r="L347" i="7" s="1"/>
  <c r="AC806" i="1"/>
  <c r="CP801" i="1"/>
  <c r="O801" i="1" s="1"/>
  <c r="CY432" i="1"/>
  <c r="X432" i="1" s="1"/>
  <c r="AZ2813" i="7" s="1"/>
  <c r="L2811" i="7" s="1"/>
  <c r="CZ432" i="1"/>
  <c r="Y432" i="1" s="1"/>
  <c r="BA2813" i="7" s="1"/>
  <c r="L2812" i="7" s="1"/>
  <c r="CY896" i="1"/>
  <c r="X896" i="1" s="1"/>
  <c r="AZ4534" i="7" s="1"/>
  <c r="L4532" i="7" s="1"/>
  <c r="CZ896" i="1"/>
  <c r="Y896" i="1" s="1"/>
  <c r="BA4534" i="7" s="1"/>
  <c r="L4533" i="7" s="1"/>
  <c r="CP383" i="1"/>
  <c r="O383" i="1" s="1"/>
  <c r="CY28" i="1"/>
  <c r="X28" i="1" s="1"/>
  <c r="AZ58" i="7" s="1"/>
  <c r="L56" i="7" s="1"/>
  <c r="CZ28" i="1"/>
  <c r="Y28" i="1" s="1"/>
  <c r="BA58" i="7" s="1"/>
  <c r="L57" i="7" s="1"/>
  <c r="CY1015" i="1"/>
  <c r="X1015" i="1" s="1"/>
  <c r="AZ4693" i="7" s="1"/>
  <c r="L4691" i="7" s="1"/>
  <c r="CZ1015" i="1"/>
  <c r="Y1015" i="1" s="1"/>
  <c r="BA4693" i="7" s="1"/>
  <c r="L4692" i="7" s="1"/>
  <c r="CY211" i="1"/>
  <c r="X211" i="1" s="1"/>
  <c r="AZ758" i="7" s="1"/>
  <c r="L756" i="7" s="1"/>
  <c r="CZ211" i="1"/>
  <c r="Y211" i="1" s="1"/>
  <c r="BA758" i="7" s="1"/>
  <c r="L757" i="7" s="1"/>
  <c r="CY431" i="1"/>
  <c r="X431" i="1" s="1"/>
  <c r="AZ2782" i="7" s="1"/>
  <c r="L2780" i="7" s="1"/>
  <c r="CZ431" i="1"/>
  <c r="Y431" i="1" s="1"/>
  <c r="BA2782" i="7" s="1"/>
  <c r="L2781" i="7" s="1"/>
  <c r="CY35" i="1"/>
  <c r="X35" i="1" s="1"/>
  <c r="AZ130" i="7" s="1"/>
  <c r="L128" i="7" s="1"/>
  <c r="CZ35" i="1"/>
  <c r="Y35" i="1" s="1"/>
  <c r="BA130" i="7" s="1"/>
  <c r="L129" i="7" s="1"/>
  <c r="CY373" i="1"/>
  <c r="X373" i="1" s="1"/>
  <c r="AZ2105" i="7" s="1"/>
  <c r="L2103" i="7" s="1"/>
  <c r="CZ373" i="1"/>
  <c r="Y373" i="1" s="1"/>
  <c r="BA2105" i="7" s="1"/>
  <c r="L2104" i="7" s="1"/>
  <c r="CY269" i="1"/>
  <c r="X269" i="1" s="1"/>
  <c r="AZ1098" i="7" s="1"/>
  <c r="L1096" i="7" s="1"/>
  <c r="CZ269" i="1"/>
  <c r="Y269" i="1" s="1"/>
  <c r="BA1098" i="7" s="1"/>
  <c r="L1097" i="7" s="1"/>
  <c r="CY577" i="1"/>
  <c r="X577" i="1" s="1"/>
  <c r="AZ3216" i="7" s="1"/>
  <c r="L3214" i="7" s="1"/>
  <c r="CZ577" i="1"/>
  <c r="Y577" i="1" s="1"/>
  <c r="BA3216" i="7" s="1"/>
  <c r="L3215" i="7" s="1"/>
  <c r="AE615" i="1"/>
  <c r="R622" i="1"/>
  <c r="CY383" i="1"/>
  <c r="X383" i="1" s="1"/>
  <c r="AZ2409" i="7" s="1"/>
  <c r="L2407" i="7" s="1"/>
  <c r="CZ383" i="1"/>
  <c r="Y383" i="1" s="1"/>
  <c r="BA2409" i="7" s="1"/>
  <c r="L2408" i="7" s="1"/>
  <c r="CY476" i="1"/>
  <c r="X476" i="1" s="1"/>
  <c r="AZ3061" i="7" s="1"/>
  <c r="L3059" i="7" s="1"/>
  <c r="CZ476" i="1"/>
  <c r="Y476" i="1" s="1"/>
  <c r="BA3061" i="7" s="1"/>
  <c r="L3060" i="7" s="1"/>
  <c r="CY429" i="1"/>
  <c r="X429" i="1" s="1"/>
  <c r="AZ2721" i="7" s="1"/>
  <c r="L2719" i="7" s="1"/>
  <c r="CZ429" i="1"/>
  <c r="Y429" i="1" s="1"/>
  <c r="BA2721" i="7" s="1"/>
  <c r="L2720" i="7" s="1"/>
  <c r="CY44" i="1"/>
  <c r="X44" i="1" s="1"/>
  <c r="AZ329" i="7" s="1"/>
  <c r="L327" i="7" s="1"/>
  <c r="CZ44" i="1"/>
  <c r="Y44" i="1" s="1"/>
  <c r="BA329" i="7" s="1"/>
  <c r="L328" i="7" s="1"/>
  <c r="CY370" i="1"/>
  <c r="X370" i="1" s="1"/>
  <c r="AZ2008" i="7" s="1"/>
  <c r="L2006" i="7" s="1"/>
  <c r="CZ370" i="1"/>
  <c r="Y370" i="1" s="1"/>
  <c r="BA2008" i="7" s="1"/>
  <c r="L2007" i="7" s="1"/>
  <c r="CY94" i="1"/>
  <c r="X94" i="1" s="1"/>
  <c r="AZ630" i="7" s="1"/>
  <c r="L628" i="7" s="1"/>
  <c r="CZ94" i="1"/>
  <c r="Y94" i="1" s="1"/>
  <c r="BA630" i="7" s="1"/>
  <c r="L629" i="7" s="1"/>
  <c r="AD473" i="1"/>
  <c r="Q480" i="1"/>
  <c r="CY756" i="1"/>
  <c r="X756" i="1" s="1"/>
  <c r="AZ3885" i="7" s="1"/>
  <c r="L3883" i="7" s="1"/>
  <c r="CZ756" i="1"/>
  <c r="Y756" i="1" s="1"/>
  <c r="BA3885" i="7" s="1"/>
  <c r="L3884" i="7" s="1"/>
  <c r="CY48" i="1"/>
  <c r="X48" i="1" s="1"/>
  <c r="AZ409" i="7" s="1"/>
  <c r="L407" i="7" s="1"/>
  <c r="CZ48" i="1"/>
  <c r="Y48" i="1" s="1"/>
  <c r="BA409" i="7" s="1"/>
  <c r="L408" i="7" s="1"/>
  <c r="AE100" i="1"/>
  <c r="CY213" i="1"/>
  <c r="X213" i="1" s="1"/>
  <c r="AZ791" i="7" s="1"/>
  <c r="L789" i="7" s="1"/>
  <c r="CZ213" i="1"/>
  <c r="Y213" i="1" s="1"/>
  <c r="BA791" i="7" s="1"/>
  <c r="L790" i="7" s="1"/>
  <c r="CY974" i="1"/>
  <c r="X974" i="1" s="1"/>
  <c r="AZ4607" i="7" s="1"/>
  <c r="L4605" i="7" s="1"/>
  <c r="CZ974" i="1"/>
  <c r="Y974" i="1" s="1"/>
  <c r="BA4607" i="7" s="1"/>
  <c r="L4606" i="7" s="1"/>
  <c r="AU22" i="1"/>
  <c r="F1117" i="1"/>
  <c r="AU1140" i="1"/>
  <c r="CY804" i="1"/>
  <c r="X804" i="1" s="1"/>
  <c r="AZ4061" i="7" s="1"/>
  <c r="L4059" i="7" s="1"/>
  <c r="CZ804" i="1"/>
  <c r="Y804" i="1" s="1"/>
  <c r="BA4061" i="7" s="1"/>
  <c r="L4060" i="7" s="1"/>
  <c r="AZ654" i="1"/>
  <c r="F694" i="1"/>
  <c r="BA360" i="1"/>
  <c r="F407" i="1"/>
  <c r="DJ1568" i="3"/>
  <c r="CY892" i="1"/>
  <c r="X892" i="1" s="1"/>
  <c r="AZ4464" i="7" s="1"/>
  <c r="L4462" i="7" s="1"/>
  <c r="CZ892" i="1"/>
  <c r="Y892" i="1" s="1"/>
  <c r="BA4464" i="7" s="1"/>
  <c r="L4463" i="7" s="1"/>
  <c r="DJ2282" i="3"/>
  <c r="S891" i="1"/>
  <c r="CP891" i="1" s="1"/>
  <c r="O891" i="1" s="1"/>
  <c r="O139" i="1"/>
  <c r="AB132" i="1"/>
  <c r="F460" i="1"/>
  <c r="AU419" i="1"/>
  <c r="DJ1940" i="3"/>
  <c r="S673" i="1"/>
  <c r="CY425" i="1"/>
  <c r="X425" i="1" s="1"/>
  <c r="AZ2598" i="7" s="1"/>
  <c r="L2596" i="7" s="1"/>
  <c r="CZ425" i="1"/>
  <c r="Y425" i="1" s="1"/>
  <c r="BA2598" i="7" s="1"/>
  <c r="L2597" i="7" s="1"/>
  <c r="DJ5" i="3"/>
  <c r="S29" i="1"/>
  <c r="T971" i="1"/>
  <c r="F997" i="1"/>
  <c r="BA208" i="1"/>
  <c r="F249" i="1"/>
  <c r="Q679" i="1"/>
  <c r="CP372" i="1"/>
  <c r="O372" i="1" s="1"/>
  <c r="AO22" i="1"/>
  <c r="AO1140" i="1"/>
  <c r="F1102" i="1"/>
  <c r="DJ1722" i="3"/>
  <c r="S478" i="1"/>
  <c r="CP478" i="1" s="1"/>
  <c r="O478" i="1" s="1"/>
  <c r="AC387" i="1"/>
  <c r="AZ1049" i="1"/>
  <c r="F1079" i="1"/>
  <c r="DJ429" i="3"/>
  <c r="DJ1830" i="3"/>
  <c r="S663" i="1"/>
  <c r="DJ2272" i="3"/>
  <c r="Q667" i="1"/>
  <c r="DJ414" i="3"/>
  <c r="CY801" i="1"/>
  <c r="X801" i="1" s="1"/>
  <c r="AZ3996" i="7" s="1"/>
  <c r="L3994" i="7" s="1"/>
  <c r="CZ801" i="1"/>
  <c r="Y801" i="1" s="1"/>
  <c r="BA3996" i="7" s="1"/>
  <c r="L3995" i="7" s="1"/>
  <c r="AF806" i="1"/>
  <c r="DJ1865" i="3"/>
  <c r="DJ176" i="3"/>
  <c r="Q932" i="1"/>
  <c r="F951" i="1"/>
  <c r="CP385" i="1"/>
  <c r="O385" i="1" s="1"/>
  <c r="R853" i="1"/>
  <c r="DJ1352" i="3"/>
  <c r="CP212" i="1"/>
  <c r="O212" i="1" s="1"/>
  <c r="P666" i="1"/>
  <c r="W132" i="1"/>
  <c r="F163" i="1"/>
  <c r="P670" i="1"/>
  <c r="DJ1920" i="3"/>
  <c r="CY220" i="1"/>
  <c r="X220" i="1" s="1"/>
  <c r="AZ936" i="7" s="1"/>
  <c r="L934" i="7" s="1"/>
  <c r="CZ220" i="1"/>
  <c r="Y220" i="1" s="1"/>
  <c r="BA936" i="7" s="1"/>
  <c r="L935" i="7" s="1"/>
  <c r="DJ260" i="3"/>
  <c r="Q665" i="1"/>
  <c r="DJ177" i="3"/>
  <c r="Q719" i="1"/>
  <c r="Q56" i="1"/>
  <c r="DJ1783" i="3"/>
  <c r="S618" i="1"/>
  <c r="CP366" i="1"/>
  <c r="O366" i="1" s="1"/>
  <c r="DJ1986" i="3"/>
  <c r="F487" i="1"/>
  <c r="AX473" i="1"/>
  <c r="DJ1890" i="3"/>
  <c r="Q666" i="1"/>
  <c r="CP54" i="1"/>
  <c r="O54" i="1" s="1"/>
  <c r="DJ230" i="3"/>
  <c r="S56" i="1"/>
  <c r="CP894" i="1"/>
  <c r="O894" i="1" s="1"/>
  <c r="F462" i="1"/>
  <c r="T419" i="1"/>
  <c r="R673" i="1"/>
  <c r="R29" i="1"/>
  <c r="DJ1794" i="3"/>
  <c r="S657" i="1"/>
  <c r="P679" i="1"/>
  <c r="DJ2035" i="3"/>
  <c r="S759" i="1"/>
  <c r="CP322" i="1"/>
  <c r="O322" i="1" s="1"/>
  <c r="DJ2274" i="3"/>
  <c r="S854" i="1"/>
  <c r="CP854" i="1" s="1"/>
  <c r="O854" i="1" s="1"/>
  <c r="AH208" i="1"/>
  <c r="U229" i="1"/>
  <c r="R663" i="1"/>
  <c r="DJ1841" i="3"/>
  <c r="S664" i="1"/>
  <c r="P667" i="1"/>
  <c r="F348" i="1"/>
  <c r="BA303" i="1"/>
  <c r="DJ1146" i="3"/>
  <c r="S377" i="1"/>
  <c r="R672" i="1"/>
  <c r="CY221" i="1"/>
  <c r="X221" i="1" s="1"/>
  <c r="AZ958" i="7" s="1"/>
  <c r="L956" i="7" s="1"/>
  <c r="CZ221" i="1"/>
  <c r="Y221" i="1" s="1"/>
  <c r="BA958" i="7" s="1"/>
  <c r="L957" i="7" s="1"/>
  <c r="F960" i="1"/>
  <c r="T932" i="1"/>
  <c r="AP22" i="1"/>
  <c r="AP1140" i="1"/>
  <c r="F1107" i="1"/>
  <c r="G16" i="2" s="1"/>
  <c r="Q853" i="1"/>
  <c r="CY1013" i="1"/>
  <c r="X1013" i="1" s="1"/>
  <c r="AZ4667" i="7" s="1"/>
  <c r="L4665" i="7" s="1"/>
  <c r="CZ1013" i="1"/>
  <c r="Y1013" i="1" s="1"/>
  <c r="BA4667" i="7" s="1"/>
  <c r="L4666" i="7" s="1"/>
  <c r="P665" i="1"/>
  <c r="F561" i="1"/>
  <c r="AU512" i="1"/>
  <c r="DJ1932" i="3"/>
  <c r="CP367" i="1"/>
  <c r="O367" i="1" s="1"/>
  <c r="P719" i="1"/>
  <c r="CY848" i="1"/>
  <c r="X848" i="1" s="1"/>
  <c r="AZ4286" i="7" s="1"/>
  <c r="L4284" i="7" s="1"/>
  <c r="CZ848" i="1"/>
  <c r="Y848" i="1" s="1"/>
  <c r="BA4286" i="7" s="1"/>
  <c r="L4285" i="7" s="1"/>
  <c r="CY326" i="1"/>
  <c r="X326" i="1" s="1"/>
  <c r="AZ1758" i="7" s="1"/>
  <c r="L1756" i="7" s="1"/>
  <c r="CZ326" i="1"/>
  <c r="Y326" i="1" s="1"/>
  <c r="BA1758" i="7" s="1"/>
  <c r="L1757" i="7" s="1"/>
  <c r="P56" i="1"/>
  <c r="AI683" i="1"/>
  <c r="P618" i="1"/>
  <c r="CP321" i="1"/>
  <c r="O321" i="1" s="1"/>
  <c r="DJ1981" i="3"/>
  <c r="S679" i="1"/>
  <c r="F1024" i="1"/>
  <c r="AX1008" i="1"/>
  <c r="F123" i="1"/>
  <c r="V91" i="1"/>
  <c r="F352" i="1"/>
  <c r="W303" i="1"/>
  <c r="AU654" i="1"/>
  <c r="F702" i="1"/>
  <c r="AX261" i="1"/>
  <c r="F278" i="1"/>
  <c r="Q673" i="1"/>
  <c r="DJ559" i="3"/>
  <c r="S313" i="1"/>
  <c r="CP313" i="1" s="1"/>
  <c r="O313" i="1" s="1"/>
  <c r="Q29" i="1"/>
  <c r="R657" i="1"/>
  <c r="AF176" i="1"/>
  <c r="CY173" i="1"/>
  <c r="X173" i="1" s="1"/>
  <c r="AZ715" i="7" s="1"/>
  <c r="L713" i="7" s="1"/>
  <c r="CZ173" i="1"/>
  <c r="Y173" i="1" s="1"/>
  <c r="BA715" i="7" s="1"/>
  <c r="L714" i="7" s="1"/>
  <c r="F732" i="1"/>
  <c r="AZ715" i="1"/>
  <c r="CY758" i="1"/>
  <c r="X758" i="1" s="1"/>
  <c r="CZ758" i="1"/>
  <c r="Y758" i="1" s="1"/>
  <c r="BA3912" i="7" s="1"/>
  <c r="L3911" i="7" s="1"/>
  <c r="DJ1951" i="3"/>
  <c r="S674" i="1"/>
  <c r="CP674" i="1" s="1"/>
  <c r="O674" i="1" s="1"/>
  <c r="F704" i="1"/>
  <c r="T654" i="1"/>
  <c r="DJ1931" i="3"/>
  <c r="DJ1588" i="3"/>
  <c r="Q211" i="1"/>
  <c r="CP211" i="1" s="1"/>
  <c r="O211" i="1" s="1"/>
  <c r="CY433" i="1"/>
  <c r="X433" i="1" s="1"/>
  <c r="AZ2844" i="7" s="1"/>
  <c r="L2842" i="7" s="1"/>
  <c r="CZ433" i="1"/>
  <c r="Y433" i="1" s="1"/>
  <c r="BA2844" i="7" s="1"/>
  <c r="L2843" i="7" s="1"/>
  <c r="Q663" i="1"/>
  <c r="R664" i="1"/>
  <c r="CY895" i="1"/>
  <c r="X895" i="1" s="1"/>
  <c r="AZ4518" i="7" s="1"/>
  <c r="L4516" i="7" s="1"/>
  <c r="CZ895" i="1"/>
  <c r="Y895" i="1" s="1"/>
  <c r="BA4518" i="7" s="1"/>
  <c r="L4517" i="7" s="1"/>
  <c r="DJ1921" i="3"/>
  <c r="CP429" i="1"/>
  <c r="O429" i="1" s="1"/>
  <c r="AZ328" i="1"/>
  <c r="CI303" i="1"/>
  <c r="CY324" i="1"/>
  <c r="X324" i="1" s="1"/>
  <c r="AZ1694" i="7" s="1"/>
  <c r="L1692" i="7" s="1"/>
  <c r="CZ324" i="1"/>
  <c r="Y324" i="1" s="1"/>
  <c r="BA1694" i="7" s="1"/>
  <c r="L1693" i="7" s="1"/>
  <c r="CP94" i="1"/>
  <c r="O94" i="1" s="1"/>
  <c r="X132" i="1"/>
  <c r="F165" i="1"/>
  <c r="DJ1901" i="3"/>
  <c r="DJ2328" i="3"/>
  <c r="Q672" i="1"/>
  <c r="F1096" i="1"/>
  <c r="AR1049" i="1"/>
  <c r="DJ2049" i="3"/>
  <c r="P853" i="1"/>
  <c r="F877" i="1"/>
  <c r="BA838" i="1"/>
  <c r="DJ1832" i="3"/>
  <c r="CY439" i="1"/>
  <c r="X439" i="1" s="1"/>
  <c r="AZ3028" i="7" s="1"/>
  <c r="L3026" i="7" s="1"/>
  <c r="CZ439" i="1"/>
  <c r="Y439" i="1" s="1"/>
  <c r="BA3028" i="7" s="1"/>
  <c r="L3027" i="7" s="1"/>
  <c r="DJ749" i="3"/>
  <c r="W1008" i="1"/>
  <c r="F1041" i="1"/>
  <c r="DJ1250" i="3"/>
  <c r="S382" i="1"/>
  <c r="CP382" i="1" s="1"/>
  <c r="O382" i="1" s="1"/>
  <c r="W715" i="1"/>
  <c r="F745" i="1"/>
  <c r="DJ1852" i="3"/>
  <c r="S665" i="1"/>
  <c r="Q577" i="1"/>
  <c r="CP577" i="1" s="1"/>
  <c r="O577" i="1" s="1"/>
  <c r="CY325" i="1"/>
  <c r="X325" i="1" s="1"/>
  <c r="AZ1726" i="7" s="1"/>
  <c r="L1724" i="7" s="1"/>
  <c r="CZ325" i="1"/>
  <c r="Y325" i="1" s="1"/>
  <c r="BA1726" i="7" s="1"/>
  <c r="L1725" i="7" s="1"/>
  <c r="AC900" i="1"/>
  <c r="DJ2012" i="3"/>
  <c r="S719" i="1"/>
  <c r="AF721" i="1" s="1"/>
  <c r="DJ1867" i="3"/>
  <c r="Q263" i="1"/>
  <c r="DJ117" i="3"/>
  <c r="DJ388" i="3"/>
  <c r="S222" i="1"/>
  <c r="CP222" i="1" s="1"/>
  <c r="O222" i="1" s="1"/>
  <c r="AW1049" i="1"/>
  <c r="F1074" i="1"/>
  <c r="CZ427" i="1"/>
  <c r="Y427" i="1" s="1"/>
  <c r="BA2660" i="7" s="1"/>
  <c r="L2659" i="7" s="1"/>
  <c r="CY427" i="1"/>
  <c r="X427" i="1" s="1"/>
  <c r="AZ2660" i="7" s="1"/>
  <c r="L2658" i="7" s="1"/>
  <c r="DJ1874" i="3"/>
  <c r="S667" i="1"/>
  <c r="AE171" i="1"/>
  <c r="R176" i="1"/>
  <c r="F291" i="1"/>
  <c r="BA261" i="1"/>
  <c r="GN134" i="1"/>
  <c r="CB139" i="1" s="1"/>
  <c r="CA139" i="1"/>
  <c r="CP40" i="1"/>
  <c r="O40" i="1" s="1"/>
  <c r="T132" i="1"/>
  <c r="F160" i="1"/>
  <c r="AX360" i="1"/>
  <c r="F394" i="1"/>
  <c r="P673" i="1"/>
  <c r="P29" i="1"/>
  <c r="Q1015" i="1"/>
  <c r="CP1015" i="1" s="1"/>
  <c r="O1015" i="1" s="1"/>
  <c r="Q657" i="1"/>
  <c r="CP895" i="1"/>
  <c r="O895" i="1" s="1"/>
  <c r="U360" i="1"/>
  <c r="F409" i="1"/>
  <c r="P663" i="1"/>
  <c r="Q664" i="1"/>
  <c r="DJ286" i="3"/>
  <c r="S210" i="1"/>
  <c r="CP210" i="1" s="1"/>
  <c r="O210" i="1" s="1"/>
  <c r="BA799" i="1"/>
  <c r="F826" i="1"/>
  <c r="AZ419" i="1"/>
  <c r="F452" i="1"/>
  <c r="P672" i="1"/>
  <c r="CY379" i="1"/>
  <c r="X379" i="1" s="1"/>
  <c r="CZ379" i="1"/>
  <c r="Y379" i="1" s="1"/>
  <c r="BA2287" i="7" s="1"/>
  <c r="L2286" i="7" s="1"/>
  <c r="DJ1918" i="3"/>
  <c r="S671" i="1"/>
  <c r="R665" i="1"/>
  <c r="O542" i="1"/>
  <c r="AB512" i="1"/>
  <c r="DJ297" i="3"/>
  <c r="CY369" i="1"/>
  <c r="X369" i="1" s="1"/>
  <c r="AZ1980" i="7" s="1"/>
  <c r="L1978" i="7" s="1"/>
  <c r="CZ369" i="1"/>
  <c r="Y369" i="1" s="1"/>
  <c r="CH512" i="1"/>
  <c r="AY542" i="1"/>
  <c r="P263" i="1"/>
  <c r="AZ91" i="1"/>
  <c r="F111" i="1"/>
  <c r="AZ753" i="1"/>
  <c r="F778" i="1"/>
  <c r="CY1011" i="1"/>
  <c r="X1011" i="1" s="1"/>
  <c r="AZ4637" i="7" s="1"/>
  <c r="L4635" i="7" s="1"/>
  <c r="CZ1011" i="1"/>
  <c r="Y1011" i="1" s="1"/>
  <c r="BA4637" i="7" s="1"/>
  <c r="L4636" i="7" s="1"/>
  <c r="DJ1985" i="3"/>
  <c r="DJ8" i="3"/>
  <c r="DJ346" i="3"/>
  <c r="S218" i="1"/>
  <c r="BA26" i="1"/>
  <c r="F79" i="1"/>
  <c r="BA1098" i="1"/>
  <c r="CY316" i="1"/>
  <c r="X316" i="1" s="1"/>
  <c r="AZ1436" i="7" s="1"/>
  <c r="L1434" i="7" s="1"/>
  <c r="CZ316" i="1"/>
  <c r="Y316" i="1" s="1"/>
  <c r="BA1436" i="7" s="1"/>
  <c r="L1435" i="7" s="1"/>
  <c r="CY42" i="1"/>
  <c r="X42" i="1" s="1"/>
  <c r="AZ287" i="7" s="1"/>
  <c r="L285" i="7" s="1"/>
  <c r="CZ42" i="1"/>
  <c r="Y42" i="1" s="1"/>
  <c r="BA287" i="7" s="1"/>
  <c r="L286" i="7" s="1"/>
  <c r="DJ1992" i="3"/>
  <c r="S681" i="1"/>
  <c r="P657" i="1"/>
  <c r="CY36" i="1"/>
  <c r="X36" i="1" s="1"/>
  <c r="AZ156" i="7" s="1"/>
  <c r="L154" i="7" s="1"/>
  <c r="CZ36" i="1"/>
  <c r="Y36" i="1" s="1"/>
  <c r="BA156" i="7" s="1"/>
  <c r="L155" i="7" s="1"/>
  <c r="DJ1945" i="3"/>
  <c r="P659" i="1"/>
  <c r="P664" i="1"/>
  <c r="CG303" i="1"/>
  <c r="AX328" i="1"/>
  <c r="DJ1929" i="3"/>
  <c r="S672" i="1"/>
  <c r="CY308" i="1"/>
  <c r="X308" i="1" s="1"/>
  <c r="AZ1186" i="7" s="1"/>
  <c r="L1184" i="7" s="1"/>
  <c r="CZ308" i="1"/>
  <c r="Y308" i="1" s="1"/>
  <c r="BA1186" i="7" s="1"/>
  <c r="L1185" i="7" s="1"/>
  <c r="CY93" i="1"/>
  <c r="X93" i="1" s="1"/>
  <c r="AZ616" i="7" s="1"/>
  <c r="L614" i="7" s="1"/>
  <c r="CZ93" i="1"/>
  <c r="Y93" i="1" s="1"/>
  <c r="BA616" i="7" s="1"/>
  <c r="L615" i="7" s="1"/>
  <c r="CP803" i="1"/>
  <c r="O803" i="1" s="1"/>
  <c r="F921" i="1"/>
  <c r="T889" i="1"/>
  <c r="R671" i="1"/>
  <c r="CP221" i="1"/>
  <c r="O221" i="1" s="1"/>
  <c r="DJ4" i="3"/>
  <c r="GN514" i="1"/>
  <c r="CB542" i="1" s="1"/>
  <c r="CA542" i="1"/>
  <c r="CP850" i="1"/>
  <c r="O850" i="1" s="1"/>
  <c r="CF512" i="1"/>
  <c r="AW542" i="1"/>
  <c r="DJ398" i="3"/>
  <c r="S263" i="1"/>
  <c r="DJ185" i="3"/>
  <c r="S51" i="1"/>
  <c r="CP51" i="1" s="1"/>
  <c r="O51" i="1" s="1"/>
  <c r="CM1049" i="1"/>
  <c r="BD1068" i="1"/>
  <c r="CP802" i="1"/>
  <c r="O802" i="1" s="1"/>
  <c r="AT26" i="1"/>
  <c r="F77" i="1"/>
  <c r="CY802" i="1"/>
  <c r="X802" i="1" s="1"/>
  <c r="AZ4016" i="7" s="1"/>
  <c r="L4014" i="7" s="1"/>
  <c r="CZ802" i="1"/>
  <c r="Y802" i="1" s="1"/>
  <c r="BA4016" i="7" s="1"/>
  <c r="L4015" i="7" s="1"/>
  <c r="AZ574" i="1"/>
  <c r="F594" i="1"/>
  <c r="F159" i="1"/>
  <c r="BA132" i="1"/>
  <c r="DJ23" i="3"/>
  <c r="Q35" i="1"/>
  <c r="CP35" i="1" s="1"/>
  <c r="O35" i="1" s="1"/>
  <c r="AZ473" i="1"/>
  <c r="F491" i="1"/>
  <c r="DJ154" i="3"/>
  <c r="Q48" i="1"/>
  <c r="CP48" i="1" s="1"/>
  <c r="O48" i="1" s="1"/>
  <c r="DJ1585" i="3"/>
  <c r="S435" i="1"/>
  <c r="R681" i="1"/>
  <c r="CY366" i="1"/>
  <c r="X366" i="1" s="1"/>
  <c r="AZ1895" i="7" s="1"/>
  <c r="L1893" i="7" s="1"/>
  <c r="CZ366" i="1"/>
  <c r="Y366" i="1" s="1"/>
  <c r="BA1895" i="7" s="1"/>
  <c r="L1894" i="7" s="1"/>
  <c r="DJ1804" i="3"/>
  <c r="S659" i="1"/>
  <c r="DJ24" i="3"/>
  <c r="AE721" i="1"/>
  <c r="Q370" i="1"/>
  <c r="CP370" i="1" s="1"/>
  <c r="O370" i="1" s="1"/>
  <c r="AQ303" i="1"/>
  <c r="F338" i="1"/>
  <c r="DJ2264" i="3"/>
  <c r="S852" i="1"/>
  <c r="AI753" i="1"/>
  <c r="V767" i="1"/>
  <c r="DJ1857" i="3"/>
  <c r="DJ1776" i="3"/>
  <c r="S581" i="1"/>
  <c r="DJ277" i="3"/>
  <c r="Q671" i="1"/>
  <c r="AX654" i="1"/>
  <c r="F690" i="1"/>
  <c r="DJ2365" i="3"/>
  <c r="S1014" i="1"/>
  <c r="DJ1900" i="3"/>
  <c r="DJ2025" i="3"/>
  <c r="Q756" i="1"/>
  <c r="CP756" i="1" s="1"/>
  <c r="O756" i="1" s="1"/>
  <c r="AS1068" i="1"/>
  <c r="CB1049" i="1"/>
  <c r="CE512" i="1"/>
  <c r="AV542" i="1"/>
  <c r="DJ1912" i="3"/>
  <c r="R263" i="1"/>
  <c r="DJ288" i="3"/>
  <c r="U753" i="1"/>
  <c r="F789" i="1"/>
  <c r="F187" i="1"/>
  <c r="AZ171" i="1"/>
  <c r="CY803" i="1"/>
  <c r="X803" i="1" s="1"/>
  <c r="AZ4039" i="7" s="1"/>
  <c r="L4037" i="7" s="1"/>
  <c r="CZ803" i="1"/>
  <c r="Y803" i="1" s="1"/>
  <c r="BA4039" i="7" s="1"/>
  <c r="L4038" i="7" s="1"/>
  <c r="DJ2008" i="3"/>
  <c r="S718" i="1"/>
  <c r="CY422" i="1"/>
  <c r="X422" i="1" s="1"/>
  <c r="AZ2507" i="7" s="1"/>
  <c r="L2505" i="7" s="1"/>
  <c r="CZ422" i="1"/>
  <c r="Y422" i="1" s="1"/>
  <c r="BA2507" i="7" s="1"/>
  <c r="L2506" i="7" s="1"/>
  <c r="DJ2338" i="3"/>
  <c r="S973" i="1"/>
  <c r="R973" i="1"/>
  <c r="AE976" i="1" s="1"/>
  <c r="F563" i="1"/>
  <c r="T512" i="1"/>
  <c r="DJ1960" i="3"/>
  <c r="S675" i="1"/>
  <c r="Q973" i="1"/>
  <c r="AD976" i="1" s="1"/>
  <c r="DJ1370" i="3"/>
  <c r="S424" i="1"/>
  <c r="CP424" i="1" s="1"/>
  <c r="O424" i="1" s="1"/>
  <c r="DJ179" i="3"/>
  <c r="DJ2278" i="3"/>
  <c r="S855" i="1"/>
  <c r="DJ2266" i="3"/>
  <c r="CY317" i="1"/>
  <c r="X317" i="1" s="1"/>
  <c r="AZ1468" i="7" s="1"/>
  <c r="L1466" i="7" s="1"/>
  <c r="CZ317" i="1"/>
  <c r="Y317" i="1" s="1"/>
  <c r="BA1468" i="7" s="1"/>
  <c r="L1467" i="7" s="1"/>
  <c r="V971" i="1"/>
  <c r="F999" i="1"/>
  <c r="DJ1943" i="3"/>
  <c r="CY374" i="1"/>
  <c r="X374" i="1" s="1"/>
  <c r="AZ2133" i="7" s="1"/>
  <c r="L2131" i="7" s="1"/>
  <c r="CZ374" i="1"/>
  <c r="Y374" i="1" s="1"/>
  <c r="BA2133" i="7" s="1"/>
  <c r="L2132" i="7" s="1"/>
  <c r="CP306" i="1"/>
  <c r="O306" i="1" s="1"/>
  <c r="Q681" i="1"/>
  <c r="DJ1528" i="3"/>
  <c r="R659" i="1"/>
  <c r="CY617" i="1"/>
  <c r="X617" i="1" s="1"/>
  <c r="AZ3296" i="7" s="1"/>
  <c r="L3294" i="7" s="1"/>
  <c r="CZ617" i="1"/>
  <c r="Y617" i="1" s="1"/>
  <c r="BA3296" i="7" s="1"/>
  <c r="L3295" i="7" s="1"/>
  <c r="R852" i="1"/>
  <c r="W574" i="1"/>
  <c r="F607" i="1"/>
  <c r="CY212" i="1"/>
  <c r="X212" i="1" s="1"/>
  <c r="AZ770" i="7" s="1"/>
  <c r="L768" i="7" s="1"/>
  <c r="CZ212" i="1"/>
  <c r="Y212" i="1" s="1"/>
  <c r="BA770" i="7" s="1"/>
  <c r="L769" i="7" s="1"/>
  <c r="AZ132" i="1"/>
  <c r="F150" i="1"/>
  <c r="W889" i="1"/>
  <c r="F924" i="1"/>
  <c r="P671" i="1"/>
  <c r="DJ1933" i="3"/>
  <c r="DJ1789" i="3"/>
  <c r="S656" i="1"/>
  <c r="AZ799" i="1"/>
  <c r="F817" i="1"/>
  <c r="Q213" i="1"/>
  <c r="CP213" i="1" s="1"/>
  <c r="O213" i="1" s="1"/>
  <c r="T473" i="1"/>
  <c r="F501" i="1"/>
  <c r="DJ1489" i="3"/>
  <c r="Q430" i="1"/>
  <c r="CP430" i="1" s="1"/>
  <c r="O430" i="1" s="1"/>
  <c r="DJ1821" i="3"/>
  <c r="CY367" i="1"/>
  <c r="X367" i="1" s="1"/>
  <c r="AZ1920" i="7" s="1"/>
  <c r="L1918" i="7" s="1"/>
  <c r="CZ367" i="1"/>
  <c r="Y367" i="1" s="1"/>
  <c r="BA1920" i="7" s="1"/>
  <c r="L1919" i="7" s="1"/>
  <c r="DJ2280" i="3"/>
  <c r="AC976" i="1"/>
  <c r="AW139" i="1"/>
  <c r="CF132" i="1"/>
  <c r="P218" i="1"/>
  <c r="R855" i="1"/>
  <c r="DJ270" i="3"/>
  <c r="S98" i="1"/>
  <c r="AF100" i="1" s="1"/>
  <c r="F553" i="1"/>
  <c r="AZ512" i="1"/>
  <c r="P681" i="1"/>
  <c r="F183" i="1"/>
  <c r="AX171" i="1"/>
  <c r="DJ887" i="3"/>
  <c r="S364" i="1"/>
  <c r="CP364" i="1" s="1"/>
  <c r="O364" i="1" s="1"/>
  <c r="CP214" i="1"/>
  <c r="O214" i="1" s="1"/>
  <c r="Q659" i="1"/>
  <c r="CY38" i="1"/>
  <c r="X38" i="1" s="1"/>
  <c r="AZ199" i="7" s="1"/>
  <c r="L197" i="7" s="1"/>
  <c r="CZ38" i="1"/>
  <c r="Y38" i="1" s="1"/>
  <c r="BA199" i="7" s="1"/>
  <c r="L198" i="7" s="1"/>
  <c r="CY320" i="1"/>
  <c r="X320" i="1" s="1"/>
  <c r="AZ1562" i="7" s="1"/>
  <c r="L1560" i="7" s="1"/>
  <c r="CZ320" i="1"/>
  <c r="Y320" i="1" s="1"/>
  <c r="BA1562" i="7" s="1"/>
  <c r="L1561" i="7" s="1"/>
  <c r="Q852" i="1"/>
  <c r="AU261" i="1"/>
  <c r="F290" i="1"/>
  <c r="CY851" i="1"/>
  <c r="X851" i="1" s="1"/>
  <c r="AZ4361" i="7" s="1"/>
  <c r="L4359" i="7" s="1"/>
  <c r="CZ851" i="1"/>
  <c r="Y851" i="1" s="1"/>
  <c r="BA4361" i="7" s="1"/>
  <c r="L4360" i="7" s="1"/>
  <c r="F1038" i="1"/>
  <c r="T1008" i="1"/>
  <c r="F830" i="1"/>
  <c r="W799" i="1"/>
  <c r="AX208" i="1"/>
  <c r="F236" i="1"/>
  <c r="R656" i="1"/>
  <c r="CG753" i="1"/>
  <c r="AX767" i="1"/>
  <c r="DJ838" i="3"/>
  <c r="F545" i="1"/>
  <c r="P512" i="1"/>
  <c r="CP1011" i="1"/>
  <c r="O1011" i="1" s="1"/>
  <c r="DJ540" i="3"/>
  <c r="S312" i="1"/>
  <c r="AY1049" i="1"/>
  <c r="F1076" i="1"/>
  <c r="F1073" i="1"/>
  <c r="AV1049" i="1"/>
  <c r="U132" i="1"/>
  <c r="F161" i="1"/>
  <c r="X512" i="1"/>
  <c r="F568" i="1"/>
  <c r="P50" i="1"/>
  <c r="GN934" i="1"/>
  <c r="CB939" i="1" s="1"/>
  <c r="CA939" i="1"/>
  <c r="CE132" i="1"/>
  <c r="AV139" i="1"/>
  <c r="P675" i="1"/>
  <c r="Q855" i="1"/>
  <c r="CY760" i="1"/>
  <c r="X760" i="1" s="1"/>
  <c r="AZ3945" i="7" s="1"/>
  <c r="L3943" i="7" s="1"/>
  <c r="CZ760" i="1"/>
  <c r="Y760" i="1" s="1"/>
  <c r="BA3945" i="7" s="1"/>
  <c r="L3944" i="7" s="1"/>
  <c r="P661" i="1"/>
  <c r="CP376" i="1"/>
  <c r="O376" i="1" s="1"/>
  <c r="CZ217" i="1"/>
  <c r="Y217" i="1" s="1"/>
  <c r="BA874" i="7" s="1"/>
  <c r="L873" i="7" s="1"/>
  <c r="CY217" i="1"/>
  <c r="X217" i="1" s="1"/>
  <c r="AZ874" i="7" s="1"/>
  <c r="L872" i="7" s="1"/>
  <c r="CY321" i="1"/>
  <c r="X321" i="1" s="1"/>
  <c r="AZ1592" i="7" s="1"/>
  <c r="L1590" i="7" s="1"/>
  <c r="CZ321" i="1"/>
  <c r="Y321" i="1" s="1"/>
  <c r="BA1592" i="7" s="1"/>
  <c r="L1591" i="7" s="1"/>
  <c r="CY894" i="1"/>
  <c r="X894" i="1" s="1"/>
  <c r="AZ4501" i="7" s="1"/>
  <c r="L4499" i="7" s="1"/>
  <c r="CZ894" i="1"/>
  <c r="Y894" i="1" s="1"/>
  <c r="BA4501" i="7" s="1"/>
  <c r="L4500" i="7" s="1"/>
  <c r="F554" i="1"/>
  <c r="Q512" i="1"/>
  <c r="BC22" i="1"/>
  <c r="BC1140" i="1"/>
  <c r="F1114" i="1"/>
  <c r="CY845" i="1"/>
  <c r="X845" i="1" s="1"/>
  <c r="AZ4212" i="7" s="1"/>
  <c r="L4210" i="7" s="1"/>
  <c r="CZ845" i="1"/>
  <c r="Y845" i="1" s="1"/>
  <c r="BA4212" i="7" s="1"/>
  <c r="L4211" i="7" s="1"/>
  <c r="CY311" i="1"/>
  <c r="X311" i="1" s="1"/>
  <c r="CZ311" i="1"/>
  <c r="Y311" i="1" s="1"/>
  <c r="BA1276" i="7" s="1"/>
  <c r="L1275" i="7" s="1"/>
  <c r="DJ237" i="3"/>
  <c r="F1000" i="1"/>
  <c r="W971" i="1"/>
  <c r="Q431" i="1"/>
  <c r="CP431" i="1" s="1"/>
  <c r="O431" i="1" s="1"/>
  <c r="CP43" i="1"/>
  <c r="O43" i="1" s="1"/>
  <c r="P852" i="1"/>
  <c r="DJ1666" i="3"/>
  <c r="Q439" i="1"/>
  <c r="CP439" i="1" s="1"/>
  <c r="O439" i="1" s="1"/>
  <c r="U971" i="1"/>
  <c r="F998" i="1"/>
  <c r="DJ542" i="3"/>
  <c r="Q656" i="1"/>
  <c r="AQ753" i="1"/>
  <c r="F777" i="1"/>
  <c r="CP326" i="1"/>
  <c r="O326" i="1" s="1"/>
  <c r="Q45" i="1"/>
  <c r="CP45" i="1" s="1"/>
  <c r="O45" i="1" s="1"/>
  <c r="GM45" i="1" s="1"/>
  <c r="GN45" i="1" s="1"/>
  <c r="AE806" i="1"/>
  <c r="DJ1286" i="3"/>
  <c r="S384" i="1"/>
  <c r="DJ578" i="3"/>
  <c r="S314" i="1"/>
  <c r="CP314" i="1" s="1"/>
  <c r="O314" i="1" s="1"/>
  <c r="R312" i="1"/>
  <c r="AE328" i="1" s="1"/>
  <c r="F549" i="1"/>
  <c r="AX512" i="1"/>
  <c r="DJ191" i="3"/>
  <c r="S52" i="1"/>
  <c r="CY371" i="1"/>
  <c r="X371" i="1" s="1"/>
  <c r="AZ2040" i="7" s="1"/>
  <c r="L2038" i="7" s="1"/>
  <c r="CZ371" i="1"/>
  <c r="Y371" i="1" s="1"/>
  <c r="BA2040" i="7" s="1"/>
  <c r="L2039" i="7" s="1"/>
  <c r="F946" i="1"/>
  <c r="AX932" i="1"/>
  <c r="AX615" i="1"/>
  <c r="F629" i="1"/>
  <c r="F465" i="1"/>
  <c r="W419" i="1"/>
  <c r="R666" i="1"/>
  <c r="DJ2269" i="3"/>
  <c r="S853" i="1"/>
  <c r="DJ1823" i="3"/>
  <c r="AH574" i="1"/>
  <c r="U583" i="1"/>
  <c r="P855" i="1"/>
  <c r="DJ1814" i="3"/>
  <c r="S661" i="1"/>
  <c r="V360" i="1"/>
  <c r="F410" i="1"/>
  <c r="AZ615" i="1"/>
  <c r="F633" i="1"/>
  <c r="F107" i="1"/>
  <c r="AX91" i="1"/>
  <c r="CZ378" i="1"/>
  <c r="Y378" i="1" s="1"/>
  <c r="BA2259" i="7" s="1"/>
  <c r="L2258" i="7" s="1"/>
  <c r="CY378" i="1"/>
  <c r="X378" i="1" s="1"/>
  <c r="AX838" i="1"/>
  <c r="F864" i="1"/>
  <c r="CP380" i="1"/>
  <c r="O380" i="1" s="1"/>
  <c r="CP93" i="1"/>
  <c r="O93" i="1" s="1"/>
  <c r="AC100" i="1"/>
  <c r="BA753" i="1"/>
  <c r="F787" i="1"/>
  <c r="CY33" i="1"/>
  <c r="X33" i="1" s="1"/>
  <c r="CZ33" i="1"/>
  <c r="Y33" i="1" s="1"/>
  <c r="BA115" i="7" s="1"/>
  <c r="L114" i="7" s="1"/>
  <c r="DJ2089" i="3"/>
  <c r="Q804" i="1"/>
  <c r="AD806" i="1" s="1"/>
  <c r="P656" i="1"/>
  <c r="CY580" i="1"/>
  <c r="X580" i="1" s="1"/>
  <c r="AZ3270" i="7" s="1"/>
  <c r="L3268" i="7" s="1"/>
  <c r="CZ580" i="1"/>
  <c r="Y580" i="1" s="1"/>
  <c r="BA3270" i="7" s="1"/>
  <c r="L3269" i="7" s="1"/>
  <c r="CP307" i="1"/>
  <c r="O307" i="1" s="1"/>
  <c r="CZ842" i="1"/>
  <c r="Y842" i="1" s="1"/>
  <c r="DJ597" i="3"/>
  <c r="S315" i="1"/>
  <c r="Q312" i="1"/>
  <c r="R52" i="1"/>
  <c r="V512" i="1"/>
  <c r="F565" i="1"/>
  <c r="CP47" i="1"/>
  <c r="O47" i="1" s="1"/>
  <c r="GM47" i="1" s="1"/>
  <c r="GN47" i="1" s="1"/>
  <c r="CP220" i="1"/>
  <c r="O220" i="1" s="1"/>
  <c r="GM220" i="1" s="1"/>
  <c r="GN220" i="1" s="1"/>
  <c r="F154" i="1"/>
  <c r="S132" i="1"/>
  <c r="T91" i="1"/>
  <c r="F121" i="1"/>
  <c r="F646" i="1"/>
  <c r="W615" i="1"/>
  <c r="CP892" i="1"/>
  <c r="O892" i="1" s="1"/>
  <c r="F142" i="1"/>
  <c r="P132" i="1"/>
  <c r="O939" i="1"/>
  <c r="AB932" i="1"/>
  <c r="DJ1742" i="3"/>
  <c r="S576" i="1"/>
  <c r="CP576" i="1" s="1"/>
  <c r="O576" i="1" s="1"/>
  <c r="CZ310" i="1"/>
  <c r="Y310" i="1" s="1"/>
  <c r="BA1246" i="7" s="1"/>
  <c r="L1245" i="7" s="1"/>
  <c r="CY310" i="1"/>
  <c r="X310" i="1" s="1"/>
  <c r="AZ1246" i="7" s="1"/>
  <c r="L1244" i="7" s="1"/>
  <c r="CP98" i="1"/>
  <c r="O98" i="1" s="1"/>
  <c r="X932" i="1"/>
  <c r="F965" i="1"/>
  <c r="R661" i="1"/>
  <c r="CZ55" i="1"/>
  <c r="Y55" i="1" s="1"/>
  <c r="BA557" i="7" s="1"/>
  <c r="L556" i="7" s="1"/>
  <c r="CY55" i="1"/>
  <c r="X55" i="1" s="1"/>
  <c r="AZ557" i="7" s="1"/>
  <c r="L555" i="7" s="1"/>
  <c r="AX715" i="1"/>
  <c r="F728" i="1"/>
  <c r="AZ1008" i="1"/>
  <c r="F1028" i="1"/>
  <c r="U512" i="1"/>
  <c r="F564" i="1"/>
  <c r="DJ2015" i="3"/>
  <c r="DJ1910" i="3"/>
  <c r="DJ1898" i="3"/>
  <c r="CY380" i="1"/>
  <c r="X380" i="1" s="1"/>
  <c r="AZ2320" i="7" s="1"/>
  <c r="L2318" i="7" s="1"/>
  <c r="CZ380" i="1"/>
  <c r="Y380" i="1" s="1"/>
  <c r="BA2320" i="7" s="1"/>
  <c r="L2319" i="7" s="1"/>
  <c r="CY376" i="1"/>
  <c r="X376" i="1" s="1"/>
  <c r="AZ2199" i="7" s="1"/>
  <c r="L2197" i="7" s="1"/>
  <c r="CZ376" i="1"/>
  <c r="Y376" i="1" s="1"/>
  <c r="BA2199" i="7" s="1"/>
  <c r="L2198" i="7" s="1"/>
  <c r="DJ135" i="3"/>
  <c r="S46" i="1"/>
  <c r="DJ13" i="3"/>
  <c r="S32" i="1"/>
  <c r="BA574" i="1"/>
  <c r="F603" i="1"/>
  <c r="DJ1408" i="3"/>
  <c r="S426" i="1"/>
  <c r="CP96" i="1"/>
  <c r="O96" i="1" s="1"/>
  <c r="DJ1469" i="3"/>
  <c r="CY318" i="1"/>
  <c r="X318" i="1" s="1"/>
  <c r="AZ1500" i="7" s="1"/>
  <c r="L1498" i="7" s="1"/>
  <c r="CZ318" i="1"/>
  <c r="Y318" i="1" s="1"/>
  <c r="BA1500" i="7" s="1"/>
  <c r="L1499" i="7" s="1"/>
  <c r="F350" i="1"/>
  <c r="Q132" i="1"/>
  <c r="F151" i="1"/>
  <c r="CY96" i="1"/>
  <c r="X96" i="1" s="1"/>
  <c r="AZ658" i="7" s="1"/>
  <c r="L656" i="7" s="1"/>
  <c r="CZ96" i="1"/>
  <c r="Y96" i="1" s="1"/>
  <c r="BA658" i="7" s="1"/>
  <c r="L657" i="7" s="1"/>
  <c r="DJ1785" i="3"/>
  <c r="DJ356" i="3"/>
  <c r="S219" i="1"/>
  <c r="P312" i="1"/>
  <c r="AC328" i="1" s="1"/>
  <c r="Q52" i="1"/>
  <c r="CY47" i="1"/>
  <c r="X47" i="1" s="1"/>
  <c r="AZ386" i="7" s="1"/>
  <c r="L384" i="7" s="1"/>
  <c r="CZ47" i="1"/>
  <c r="Y47" i="1" s="1"/>
  <c r="BA386" i="7" s="1"/>
  <c r="L385" i="7" s="1"/>
  <c r="CP422" i="1"/>
  <c r="O422" i="1" s="1"/>
  <c r="AC441" i="1"/>
  <c r="V208" i="1"/>
  <c r="F252" i="1"/>
  <c r="F645" i="1"/>
  <c r="V615" i="1"/>
  <c r="U838" i="1"/>
  <c r="F879" i="1"/>
  <c r="Q662" i="1"/>
  <c r="Y542" i="1"/>
  <c r="AL512" i="1"/>
  <c r="GM848" i="1"/>
  <c r="GN848" i="1" s="1"/>
  <c r="CY53" i="1"/>
  <c r="X53" i="1" s="1"/>
  <c r="AZ510" i="7" s="1"/>
  <c r="L508" i="7" s="1"/>
  <c r="CZ53" i="1"/>
  <c r="Y53" i="1" s="1"/>
  <c r="BA510" i="7" s="1"/>
  <c r="L509" i="7" s="1"/>
  <c r="DJ1786" i="3"/>
  <c r="S619" i="1"/>
  <c r="AE473" i="1"/>
  <c r="R480" i="1"/>
  <c r="AE583" i="1"/>
  <c r="AD171" i="1"/>
  <c r="Q176" i="1"/>
  <c r="CY307" i="1"/>
  <c r="X307" i="1" s="1"/>
  <c r="AZ1155" i="7" s="1"/>
  <c r="L1153" i="7" s="1"/>
  <c r="CZ307" i="1"/>
  <c r="Y307" i="1" s="1"/>
  <c r="BA1155" i="7" s="1"/>
  <c r="L1154" i="7" s="1"/>
  <c r="CY849" i="1"/>
  <c r="X849" i="1" s="1"/>
  <c r="AZ4312" i="7" s="1"/>
  <c r="L4310" i="7" s="1"/>
  <c r="CZ849" i="1"/>
  <c r="Y849" i="1" s="1"/>
  <c r="BA4312" i="7" s="1"/>
  <c r="L4311" i="7" s="1"/>
  <c r="AZ26" i="1"/>
  <c r="F70" i="1"/>
  <c r="AZ1098" i="1"/>
  <c r="V473" i="1"/>
  <c r="F503" i="1"/>
  <c r="DJ421" i="3"/>
  <c r="S268" i="1"/>
  <c r="CP268" i="1" s="1"/>
  <c r="O268" i="1" s="1"/>
  <c r="CY215" i="1"/>
  <c r="X215" i="1" s="1"/>
  <c r="AZ835" i="7" s="1"/>
  <c r="L833" i="7" s="1"/>
  <c r="CZ215" i="1"/>
  <c r="Y215" i="1" s="1"/>
  <c r="BA835" i="7" s="1"/>
  <c r="L834" i="7" s="1"/>
  <c r="R46" i="1"/>
  <c r="Q678" i="1"/>
  <c r="DJ2355" i="3"/>
  <c r="S1012" i="1"/>
  <c r="T838" i="1"/>
  <c r="F878" i="1"/>
  <c r="DJ2346" i="3"/>
  <c r="S1010" i="1"/>
  <c r="CP1010" i="1" s="1"/>
  <c r="O1010" i="1" s="1"/>
  <c r="F292" i="1"/>
  <c r="T261" i="1"/>
  <c r="AH654" i="1"/>
  <c r="U683" i="1"/>
  <c r="DJ1896" i="3"/>
  <c r="S669" i="1"/>
  <c r="CP319" i="1"/>
  <c r="O319" i="1" s="1"/>
  <c r="F644" i="1"/>
  <c r="U615" i="1"/>
  <c r="Q365" i="1"/>
  <c r="CP365" i="1" s="1"/>
  <c r="O365" i="1" s="1"/>
  <c r="GM365" i="1" s="1"/>
  <c r="GN365" i="1" s="1"/>
  <c r="BA91" i="1"/>
  <c r="F120" i="1"/>
  <c r="R219" i="1"/>
  <c r="AE229" i="1" s="1"/>
  <c r="V132" i="1"/>
  <c r="F162" i="1"/>
  <c r="CY620" i="1"/>
  <c r="X620" i="1" s="1"/>
  <c r="AZ3327" i="7" s="1"/>
  <c r="L3325" i="7" s="1"/>
  <c r="CZ620" i="1"/>
  <c r="Y620" i="1" s="1"/>
  <c r="BA3327" i="7" s="1"/>
  <c r="L3326" i="7" s="1"/>
  <c r="CP384" i="1"/>
  <c r="O384" i="1" s="1"/>
  <c r="DJ402" i="3"/>
  <c r="S264" i="1"/>
  <c r="P52" i="1"/>
  <c r="DJ1983" i="3"/>
  <c r="S680" i="1"/>
  <c r="CY850" i="1"/>
  <c r="X850" i="1" s="1"/>
  <c r="AZ4337" i="7" s="1"/>
  <c r="L4335" i="7" s="1"/>
  <c r="CZ850" i="1"/>
  <c r="Y850" i="1" s="1"/>
  <c r="BA4337" i="7" s="1"/>
  <c r="L4336" i="7" s="1"/>
  <c r="DJ2004" i="3"/>
  <c r="Q717" i="1"/>
  <c r="AD721" i="1" s="1"/>
  <c r="F707" i="1"/>
  <c r="W654" i="1"/>
  <c r="DJ2154" i="3"/>
  <c r="S844" i="1"/>
  <c r="CP844" i="1" s="1"/>
  <c r="O844" i="1" s="1"/>
  <c r="CY428" i="1"/>
  <c r="X428" i="1" s="1"/>
  <c r="AZ2690" i="7" s="1"/>
  <c r="L2688" i="7" s="1"/>
  <c r="CZ428" i="1"/>
  <c r="Y428" i="1" s="1"/>
  <c r="BA2690" i="7" s="1"/>
  <c r="L2689" i="7" s="1"/>
  <c r="CY372" i="1"/>
  <c r="X372" i="1" s="1"/>
  <c r="AZ2073" i="7" s="1"/>
  <c r="L2071" i="7" s="1"/>
  <c r="CZ372" i="1"/>
  <c r="Y372" i="1" s="1"/>
  <c r="BA2073" i="7" s="1"/>
  <c r="L2072" i="7" s="1"/>
  <c r="DJ796" i="3"/>
  <c r="CP53" i="1"/>
  <c r="O53" i="1" s="1"/>
  <c r="BA473" i="1"/>
  <c r="F500" i="1"/>
  <c r="GM425" i="1"/>
  <c r="GN425" i="1" s="1"/>
  <c r="DJ1995" i="3"/>
  <c r="AD583" i="1"/>
  <c r="F868" i="1"/>
  <c r="AZ838" i="1"/>
  <c r="DJ1987" i="3"/>
  <c r="DJ872" i="3"/>
  <c r="S363" i="1"/>
  <c r="CP318" i="1"/>
  <c r="O318" i="1" s="1"/>
  <c r="CP760" i="1"/>
  <c r="O760" i="1" s="1"/>
  <c r="GM760" i="1" s="1"/>
  <c r="GO760" i="1" s="1"/>
  <c r="DJ327" i="3"/>
  <c r="S216" i="1"/>
  <c r="Q46" i="1"/>
  <c r="DJ2019" i="3"/>
  <c r="S755" i="1"/>
  <c r="CP755" i="1" s="1"/>
  <c r="O755" i="1" s="1"/>
  <c r="Q432" i="1"/>
  <c r="CP432" i="1" s="1"/>
  <c r="O432" i="1" s="1"/>
  <c r="AZ932" i="1"/>
  <c r="F950" i="1"/>
  <c r="P678" i="1"/>
  <c r="DJ1885" i="3"/>
  <c r="S668" i="1"/>
  <c r="P32" i="1"/>
  <c r="Q269" i="1"/>
  <c r="CP269" i="1" s="1"/>
  <c r="O269" i="1" s="1"/>
  <c r="GM269" i="1" s="1"/>
  <c r="GN269" i="1" s="1"/>
  <c r="T171" i="1"/>
  <c r="F197" i="1"/>
  <c r="AE1017" i="1"/>
  <c r="CY43" i="1"/>
  <c r="X43" i="1" s="1"/>
  <c r="AZ306" i="7" s="1"/>
  <c r="L304" i="7" s="1"/>
  <c r="CZ43" i="1"/>
  <c r="Y43" i="1" s="1"/>
  <c r="BA306" i="7" s="1"/>
  <c r="L305" i="7" s="1"/>
  <c r="DJ1809" i="3"/>
  <c r="S660" i="1"/>
  <c r="DJ74" i="3"/>
  <c r="R669" i="1"/>
  <c r="CY57" i="1"/>
  <c r="X57" i="1" s="1"/>
  <c r="CZ57" i="1"/>
  <c r="Y57" i="1" s="1"/>
  <c r="BA600" i="7" s="1"/>
  <c r="L599" i="7" s="1"/>
  <c r="Q423" i="1"/>
  <c r="CP423" i="1" s="1"/>
  <c r="O423" i="1" s="1"/>
  <c r="GM423" i="1" s="1"/>
  <c r="GN423" i="1" s="1"/>
  <c r="Q219" i="1"/>
  <c r="CP315" i="1"/>
  <c r="O315" i="1" s="1"/>
  <c r="R264" i="1"/>
  <c r="CP620" i="1"/>
  <c r="O620" i="1" s="1"/>
  <c r="R680" i="1"/>
  <c r="AH59" i="1"/>
  <c r="F504" i="1"/>
  <c r="W473" i="1"/>
  <c r="V932" i="1"/>
  <c r="F962" i="1"/>
  <c r="DJ1754" i="3"/>
  <c r="S578" i="1"/>
  <c r="CP578" i="1" s="1"/>
  <c r="O578" i="1" s="1"/>
  <c r="CY267" i="1"/>
  <c r="X267" i="1" s="1"/>
  <c r="AZ1066" i="7" s="1"/>
  <c r="L1064" i="7" s="1"/>
  <c r="CZ267" i="1"/>
  <c r="Y267" i="1" s="1"/>
  <c r="BA1066" i="7" s="1"/>
  <c r="L1065" i="7" s="1"/>
  <c r="AL132" i="1"/>
  <c r="Y139" i="1"/>
  <c r="DJ39" i="3"/>
  <c r="S37" i="1"/>
  <c r="F282" i="1"/>
  <c r="AZ261" i="1"/>
  <c r="DJ2332" i="3"/>
  <c r="S898" i="1"/>
  <c r="DJ1062" i="3"/>
  <c r="AY939" i="1"/>
  <c r="CH932" i="1"/>
  <c r="AC583" i="1"/>
  <c r="DJ197" i="3"/>
  <c r="CY893" i="1"/>
  <c r="X893" i="1" s="1"/>
  <c r="AZ4483" i="7" s="1"/>
  <c r="L4481" i="7" s="1"/>
  <c r="CZ893" i="1"/>
  <c r="Y893" i="1" s="1"/>
  <c r="BA4483" i="7" s="1"/>
  <c r="L4482" i="7" s="1"/>
  <c r="CY846" i="1"/>
  <c r="X846" i="1" s="1"/>
  <c r="AZ4236" i="7" s="1"/>
  <c r="L4234" i="7" s="1"/>
  <c r="CZ846" i="1"/>
  <c r="Y846" i="1" s="1"/>
  <c r="BA4236" i="7" s="1"/>
  <c r="L4235" i="7" s="1"/>
  <c r="DJ1702" i="3"/>
  <c r="S477" i="1"/>
  <c r="AF480" i="1" s="1"/>
  <c r="CY54" i="1"/>
  <c r="X54" i="1" s="1"/>
  <c r="AZ536" i="7" s="1"/>
  <c r="L534" i="7" s="1"/>
  <c r="CZ54" i="1"/>
  <c r="Y54" i="1" s="1"/>
  <c r="BA536" i="7" s="1"/>
  <c r="L535" i="7" s="1"/>
  <c r="DJ400" i="3"/>
  <c r="DJ1846" i="3"/>
  <c r="CP974" i="1"/>
  <c r="O974" i="1" s="1"/>
  <c r="CY436" i="1"/>
  <c r="X436" i="1" s="1"/>
  <c r="AZ2936" i="7" s="1"/>
  <c r="L2934" i="7" s="1"/>
  <c r="CZ436" i="1"/>
  <c r="Y436" i="1" s="1"/>
  <c r="BA2936" i="7" s="1"/>
  <c r="L2935" i="7" s="1"/>
  <c r="DJ1834" i="3"/>
  <c r="AX26" i="1"/>
  <c r="F66" i="1"/>
  <c r="CY757" i="1"/>
  <c r="X757" i="1" s="1"/>
  <c r="AZ3899" i="7" s="1"/>
  <c r="L3897" i="7" s="1"/>
  <c r="CZ757" i="1"/>
  <c r="Y757" i="1" s="1"/>
  <c r="BA3899" i="7" s="1"/>
  <c r="L3898" i="7" s="1"/>
  <c r="DJ1686" i="3"/>
  <c r="T26" i="1"/>
  <c r="F80" i="1"/>
  <c r="T1098" i="1"/>
  <c r="DJ1822" i="3"/>
  <c r="DJ1644" i="3"/>
  <c r="S438" i="1"/>
  <c r="CP438" i="1" s="1"/>
  <c r="O438" i="1" s="1"/>
  <c r="CY322" i="1"/>
  <c r="X322" i="1" s="1"/>
  <c r="AZ1627" i="7" s="1"/>
  <c r="L1625" i="7" s="1"/>
  <c r="CZ322" i="1"/>
  <c r="Y322" i="1" s="1"/>
  <c r="BA1627" i="7" s="1"/>
  <c r="L1626" i="7" s="1"/>
  <c r="Q266" i="1"/>
  <c r="CP266" i="1" s="1"/>
  <c r="O266" i="1" s="1"/>
  <c r="GM266" i="1" s="1"/>
  <c r="GN266" i="1" s="1"/>
  <c r="P46" i="1"/>
  <c r="Q434" i="1"/>
  <c r="AX1049" i="1"/>
  <c r="F1075" i="1"/>
  <c r="DJ2051" i="3"/>
  <c r="DJ1942" i="3"/>
  <c r="DJ1979" i="3"/>
  <c r="S678" i="1"/>
  <c r="R668" i="1"/>
  <c r="AI419" i="1"/>
  <c r="V441" i="1"/>
  <c r="CY323" i="1"/>
  <c r="X323" i="1" s="1"/>
  <c r="AZ1662" i="7" s="1"/>
  <c r="L1660" i="7" s="1"/>
  <c r="CZ323" i="1"/>
  <c r="Y323" i="1" s="1"/>
  <c r="BA1662" i="7" s="1"/>
  <c r="L1661" i="7" s="1"/>
  <c r="CY430" i="1"/>
  <c r="X430" i="1" s="1"/>
  <c r="AZ2752" i="7" s="1"/>
  <c r="L2750" i="7" s="1"/>
  <c r="CZ430" i="1"/>
  <c r="Y430" i="1" s="1"/>
  <c r="BA2752" i="7" s="1"/>
  <c r="L2751" i="7" s="1"/>
  <c r="DJ199" i="3"/>
  <c r="DJ1833" i="3"/>
  <c r="DJ1608" i="3"/>
  <c r="AZ208" i="1"/>
  <c r="F240" i="1"/>
  <c r="R660" i="1"/>
  <c r="Q669" i="1"/>
  <c r="CY309" i="1"/>
  <c r="X309" i="1" s="1"/>
  <c r="AZ1217" i="7" s="1"/>
  <c r="L1215" i="7" s="1"/>
  <c r="CZ309" i="1"/>
  <c r="Y309" i="1" s="1"/>
  <c r="BA1217" i="7" s="1"/>
  <c r="L1216" i="7" s="1"/>
  <c r="CY319" i="1"/>
  <c r="X319" i="1" s="1"/>
  <c r="AZ1532" i="7" s="1"/>
  <c r="L1530" i="7" s="1"/>
  <c r="CZ319" i="1"/>
  <c r="Y319" i="1" s="1"/>
  <c r="BA1532" i="7" s="1"/>
  <c r="L1531" i="7" s="1"/>
  <c r="AX799" i="1"/>
  <c r="F813" i="1"/>
  <c r="W512" i="1"/>
  <c r="F566" i="1"/>
  <c r="DJ957" i="3"/>
  <c r="S368" i="1"/>
  <c r="P219" i="1"/>
  <c r="CY31" i="1"/>
  <c r="X31" i="1" s="1"/>
  <c r="AZ87" i="7" s="1"/>
  <c r="L85" i="7" s="1"/>
  <c r="CZ31" i="1"/>
  <c r="Y31" i="1" s="1"/>
  <c r="BA87" i="7" s="1"/>
  <c r="L86" i="7" s="1"/>
  <c r="Q264" i="1"/>
  <c r="DJ2098" i="3"/>
  <c r="S840" i="1"/>
  <c r="Q680" i="1"/>
  <c r="DJ1548" i="3"/>
  <c r="Q433" i="1"/>
  <c r="CP433" i="1" s="1"/>
  <c r="O433" i="1" s="1"/>
  <c r="CY97" i="1"/>
  <c r="X97" i="1" s="1"/>
  <c r="AZ672" i="7" s="1"/>
  <c r="L670" i="7" s="1"/>
  <c r="CZ97" i="1"/>
  <c r="Y97" i="1" s="1"/>
  <c r="Q658" i="1"/>
  <c r="DJ2140" i="3"/>
  <c r="S843" i="1"/>
  <c r="CP843" i="1" s="1"/>
  <c r="O843" i="1" s="1"/>
  <c r="DJ2112" i="3"/>
  <c r="S841" i="1"/>
  <c r="CP841" i="1" s="1"/>
  <c r="O841" i="1" s="1"/>
  <c r="CY717" i="1"/>
  <c r="X717" i="1" s="1"/>
  <c r="AZ3825" i="7" s="1"/>
  <c r="L3823" i="7" s="1"/>
  <c r="CZ717" i="1"/>
  <c r="Y717" i="1" s="1"/>
  <c r="BA3825" i="7" s="1"/>
  <c r="L3824" i="7" s="1"/>
  <c r="DJ2340" i="3"/>
  <c r="AY139" i="1"/>
  <c r="CH132" i="1"/>
  <c r="DJ1762" i="3"/>
  <c r="S579" i="1"/>
  <c r="CP373" i="1"/>
  <c r="O373" i="1" s="1"/>
  <c r="CY174" i="1"/>
  <c r="X174" i="1" s="1"/>
  <c r="AZ732" i="7" s="1"/>
  <c r="L730" i="7" s="1"/>
  <c r="CZ174" i="1"/>
  <c r="Y174" i="1" s="1"/>
  <c r="BA732" i="7" s="1"/>
  <c r="L731" i="7" s="1"/>
  <c r="CF932" i="1"/>
  <c r="AW939" i="1"/>
  <c r="CY434" i="1"/>
  <c r="X434" i="1" s="1"/>
  <c r="AZ2874" i="7" s="1"/>
  <c r="L2872" i="7" s="1"/>
  <c r="CZ434" i="1"/>
  <c r="Y434" i="1" s="1"/>
  <c r="BA2874" i="7" s="1"/>
  <c r="L2873" i="7" s="1"/>
  <c r="CP173" i="1"/>
  <c r="O173" i="1" s="1"/>
  <c r="AC176" i="1"/>
  <c r="DJ137" i="3"/>
  <c r="DJ1978" i="3"/>
  <c r="S677" i="1"/>
  <c r="CP677" i="1" s="1"/>
  <c r="O677" i="1" s="1"/>
  <c r="CP95" i="1"/>
  <c r="O95" i="1" s="1"/>
  <c r="F741" i="1"/>
  <c r="BA715" i="1"/>
  <c r="AC480" i="1"/>
  <c r="CP476" i="1"/>
  <c r="O476" i="1" s="1"/>
  <c r="DJ2047" i="3"/>
  <c r="S765" i="1"/>
  <c r="DJ1819" i="3"/>
  <c r="S662" i="1"/>
  <c r="CY306" i="1"/>
  <c r="X306" i="1" s="1"/>
  <c r="AZ1128" i="7" s="1"/>
  <c r="L1126" i="7" s="1"/>
  <c r="CZ306" i="1"/>
  <c r="Y306" i="1" s="1"/>
  <c r="BA1128" i="7" s="1"/>
  <c r="L1127" i="7" s="1"/>
  <c r="CY40" i="1"/>
  <c r="X40" i="1" s="1"/>
  <c r="AZ244" i="7" s="1"/>
  <c r="L242" i="7" s="1"/>
  <c r="CZ40" i="1"/>
  <c r="Y40" i="1" s="1"/>
  <c r="BA244" i="7" s="1"/>
  <c r="L243" i="7" s="1"/>
  <c r="AX419" i="1"/>
  <c r="F448" i="1"/>
  <c r="W26" i="1"/>
  <c r="F83" i="1"/>
  <c r="W1098" i="1"/>
  <c r="CP308" i="1"/>
  <c r="O308" i="1" s="1"/>
  <c r="AD100" i="1"/>
  <c r="R678" i="1"/>
  <c r="Q668" i="1"/>
  <c r="Y932" i="1"/>
  <c r="F966" i="1"/>
  <c r="DJ1868" i="3"/>
  <c r="W838" i="1"/>
  <c r="F881" i="1"/>
  <c r="AC1017" i="1"/>
  <c r="Q660" i="1"/>
  <c r="DJ84" i="3"/>
  <c r="S41" i="1"/>
  <c r="P669" i="1"/>
  <c r="DJ1625" i="3"/>
  <c r="S437" i="1"/>
  <c r="Q28" i="1"/>
  <c r="CP28" i="1" s="1"/>
  <c r="O28" i="1" s="1"/>
  <c r="BB22" i="1"/>
  <c r="F1111" i="1"/>
  <c r="BB1140" i="1"/>
  <c r="DJ2267" i="3"/>
  <c r="P264" i="1"/>
  <c r="DJ63" i="3"/>
  <c r="Q39" i="1"/>
  <c r="CP39" i="1" s="1"/>
  <c r="O39" i="1" s="1"/>
  <c r="DJ294" i="3"/>
  <c r="P680" i="1"/>
  <c r="DJ2326" i="3"/>
  <c r="S897" i="1"/>
  <c r="T753" i="1"/>
  <c r="F788" i="1"/>
  <c r="P658" i="1"/>
  <c r="BA654" i="1"/>
  <c r="F703" i="1"/>
  <c r="AE387" i="1"/>
  <c r="F961" i="1"/>
  <c r="U932" i="1"/>
  <c r="F942" i="1"/>
  <c r="P932" i="1"/>
  <c r="F461" i="1"/>
  <c r="BA419" i="1"/>
  <c r="DJ409" i="3"/>
  <c r="Q265" i="1"/>
  <c r="CP265" i="1" s="1"/>
  <c r="O265" i="1" s="1"/>
  <c r="AZ360" i="1"/>
  <c r="F398" i="1"/>
  <c r="DJ171" i="3"/>
  <c r="S50" i="1"/>
  <c r="F463" i="1"/>
  <c r="U419" i="1"/>
  <c r="CP37" i="1"/>
  <c r="O37" i="1" s="1"/>
  <c r="R50" i="1"/>
  <c r="CE932" i="1"/>
  <c r="AV939" i="1"/>
  <c r="CY375" i="1"/>
  <c r="X375" i="1" s="1"/>
  <c r="AZ2166" i="7" s="1"/>
  <c r="L2164" i="7" s="1"/>
  <c r="CZ375" i="1"/>
  <c r="Y375" i="1" s="1"/>
  <c r="BA2166" i="7" s="1"/>
  <c r="L2165" i="7" s="1"/>
  <c r="CY214" i="1"/>
  <c r="X214" i="1" s="1"/>
  <c r="AZ813" i="7" s="1"/>
  <c r="L811" i="7" s="1"/>
  <c r="CZ214" i="1"/>
  <c r="Y214" i="1" s="1"/>
  <c r="BA813" i="7" s="1"/>
  <c r="L812" i="7" s="1"/>
  <c r="DJ1878" i="3"/>
  <c r="CP436" i="1"/>
  <c r="O436" i="1" s="1"/>
  <c r="DJ857" i="3"/>
  <c r="S362" i="1"/>
  <c r="CP216" i="1"/>
  <c r="O216" i="1" s="1"/>
  <c r="R765" i="1"/>
  <c r="AE767" i="1" s="1"/>
  <c r="R662" i="1"/>
  <c r="Q324" i="1"/>
  <c r="CP324" i="1" s="1"/>
  <c r="O324" i="1" s="1"/>
  <c r="F1037" i="1"/>
  <c r="BA1008" i="1"/>
  <c r="AC767" i="1"/>
  <c r="DJ1270" i="3"/>
  <c r="BA615" i="1"/>
  <c r="F642" i="1"/>
  <c r="DJ196" i="3"/>
  <c r="P668" i="1"/>
  <c r="CP371" i="1"/>
  <c r="O371" i="1" s="1"/>
  <c r="BA889" i="1"/>
  <c r="F920" i="1"/>
  <c r="DJ1844" i="3"/>
  <c r="CY381" i="1"/>
  <c r="X381" i="1" s="1"/>
  <c r="AZ2353" i="7" s="1"/>
  <c r="L2351" i="7" s="1"/>
  <c r="CZ381" i="1"/>
  <c r="Y381" i="1" s="1"/>
  <c r="BA2353" i="7" s="1"/>
  <c r="L2352" i="7" s="1"/>
  <c r="DJ166" i="3"/>
  <c r="AI261" i="1"/>
  <c r="V271" i="1"/>
  <c r="CP217" i="1"/>
  <c r="O217" i="1" s="1"/>
  <c r="Q896" i="1"/>
  <c r="CP896" i="1" s="1"/>
  <c r="O896" i="1" s="1"/>
  <c r="DJ623" i="3"/>
  <c r="CY39" i="1"/>
  <c r="X39" i="1" s="1"/>
  <c r="AZ218" i="7" s="1"/>
  <c r="L216" i="7" s="1"/>
  <c r="CZ39" i="1"/>
  <c r="Y39" i="1" s="1"/>
  <c r="BA218" i="7" s="1"/>
  <c r="L217" i="7" s="1"/>
  <c r="DJ1863" i="3"/>
  <c r="S666" i="1"/>
  <c r="P660" i="1"/>
  <c r="F791" i="1"/>
  <c r="W753" i="1"/>
  <c r="DJ1907" i="3"/>
  <c r="S670" i="1"/>
  <c r="R437" i="1"/>
  <c r="AE441" i="1" s="1"/>
  <c r="DJ1854" i="3"/>
  <c r="DJ2058" i="3"/>
  <c r="AD857" i="1"/>
  <c r="R897" i="1"/>
  <c r="AE900" i="1" s="1"/>
  <c r="DJ348" i="3"/>
  <c r="DJ15" i="3"/>
  <c r="F562" i="1"/>
  <c r="BA512" i="1"/>
  <c r="F556" i="1"/>
  <c r="R512" i="1"/>
  <c r="CY847" i="1"/>
  <c r="X847" i="1" s="1"/>
  <c r="AZ4259" i="7" s="1"/>
  <c r="L4257" i="7" s="1"/>
  <c r="CZ847" i="1"/>
  <c r="Y847" i="1" s="1"/>
  <c r="BA4259" i="7" s="1"/>
  <c r="L4258" i="7" s="1"/>
  <c r="DJ1799" i="3"/>
  <c r="S658" i="1"/>
  <c r="AD767" i="1" l="1"/>
  <c r="GM439" i="1"/>
  <c r="GN439" i="1" s="1"/>
  <c r="V59" i="1"/>
  <c r="GM35" i="1"/>
  <c r="GN35" i="1" s="1"/>
  <c r="GM432" i="1"/>
  <c r="GN432" i="1" s="1"/>
  <c r="AI838" i="1"/>
  <c r="GM95" i="1"/>
  <c r="GN95" i="1" s="1"/>
  <c r="AX574" i="1"/>
  <c r="F590" i="1"/>
  <c r="GM431" i="1"/>
  <c r="GN431" i="1" s="1"/>
  <c r="CP675" i="1"/>
  <c r="O675" i="1" s="1"/>
  <c r="AN244" i="7"/>
  <c r="K244" i="7"/>
  <c r="I244" i="7" s="1"/>
  <c r="AN2936" i="7"/>
  <c r="K2936" i="7"/>
  <c r="I2936" i="7" s="1"/>
  <c r="AN4016" i="7"/>
  <c r="K4016" i="7"/>
  <c r="I4016" i="7" s="1"/>
  <c r="AN1186" i="7"/>
  <c r="K1186" i="7"/>
  <c r="I1186" i="7" s="1"/>
  <c r="K1436" i="7"/>
  <c r="I1436" i="7" s="1"/>
  <c r="AN1436" i="7"/>
  <c r="GM1015" i="1"/>
  <c r="GN1015" i="1" s="1"/>
  <c r="AN2660" i="7"/>
  <c r="K2660" i="7"/>
  <c r="I2660" i="7" s="1"/>
  <c r="AN1694" i="7"/>
  <c r="K1694" i="7"/>
  <c r="I1694" i="7" s="1"/>
  <c r="AN3885" i="7"/>
  <c r="K3885" i="7"/>
  <c r="I3885" i="7" s="1"/>
  <c r="K329" i="7"/>
  <c r="I329" i="7" s="1"/>
  <c r="AN329" i="7"/>
  <c r="K130" i="7"/>
  <c r="I130" i="7" s="1"/>
  <c r="AN130" i="7"/>
  <c r="K58" i="7"/>
  <c r="I58" i="7" s="1"/>
  <c r="AN58" i="7"/>
  <c r="K1870" i="7"/>
  <c r="I1870" i="7" s="1"/>
  <c r="AN1870" i="7"/>
  <c r="K4259" i="7"/>
  <c r="I4259" i="7" s="1"/>
  <c r="AN4259" i="7"/>
  <c r="AN813" i="7"/>
  <c r="K813" i="7"/>
  <c r="I813" i="7" s="1"/>
  <c r="GM39" i="1"/>
  <c r="GN39" i="1" s="1"/>
  <c r="K1217" i="7"/>
  <c r="I1217" i="7" s="1"/>
  <c r="AN1217" i="7"/>
  <c r="AN4236" i="7"/>
  <c r="K4236" i="7"/>
  <c r="I4236" i="7" s="1"/>
  <c r="GM57" i="1"/>
  <c r="GN57" i="1" s="1"/>
  <c r="AZ600" i="7"/>
  <c r="L598" i="7" s="1"/>
  <c r="AN2690" i="7"/>
  <c r="K2690" i="7"/>
  <c r="I2690" i="7" s="1"/>
  <c r="K4337" i="7"/>
  <c r="I4337" i="7" s="1"/>
  <c r="AN4337" i="7"/>
  <c r="AN3327" i="7"/>
  <c r="K3327" i="7"/>
  <c r="I3327" i="7" s="1"/>
  <c r="AN1500" i="7"/>
  <c r="K1500" i="7"/>
  <c r="I1500" i="7" s="1"/>
  <c r="AN557" i="7"/>
  <c r="K557" i="7"/>
  <c r="I557" i="7" s="1"/>
  <c r="AN3270" i="7"/>
  <c r="K3270" i="7"/>
  <c r="I3270" i="7" s="1"/>
  <c r="K1562" i="7"/>
  <c r="I1562" i="7" s="1"/>
  <c r="AN1562" i="7"/>
  <c r="K770" i="7"/>
  <c r="I770" i="7" s="1"/>
  <c r="AN770" i="7"/>
  <c r="AN1468" i="7"/>
  <c r="K1468" i="7"/>
  <c r="I1468" i="7" s="1"/>
  <c r="K2507" i="7"/>
  <c r="I2507" i="7" s="1"/>
  <c r="AN2507" i="7"/>
  <c r="K1895" i="7"/>
  <c r="I1895" i="7" s="1"/>
  <c r="AN1895" i="7"/>
  <c r="AN156" i="7"/>
  <c r="K156" i="7"/>
  <c r="I156" i="7" s="1"/>
  <c r="AN4637" i="7"/>
  <c r="K4637" i="7"/>
  <c r="I4637" i="7" s="1"/>
  <c r="GM369" i="1"/>
  <c r="GN369" i="1" s="1"/>
  <c r="BA1980" i="7"/>
  <c r="L1979" i="7" s="1"/>
  <c r="AN1980" i="7" s="1"/>
  <c r="AN3028" i="7"/>
  <c r="K3028" i="7"/>
  <c r="I3028" i="7" s="1"/>
  <c r="K4286" i="7"/>
  <c r="I4286" i="7" s="1"/>
  <c r="AN4286" i="7"/>
  <c r="K4667" i="7"/>
  <c r="I4667" i="7" s="1"/>
  <c r="AN4667" i="7"/>
  <c r="AN958" i="7"/>
  <c r="K958" i="7"/>
  <c r="I958" i="7" s="1"/>
  <c r="K4607" i="7"/>
  <c r="I4607" i="7" s="1"/>
  <c r="AN4607" i="7"/>
  <c r="AN2813" i="7"/>
  <c r="K2813" i="7"/>
  <c r="I2813" i="7" s="1"/>
  <c r="GM845" i="1"/>
  <c r="GN845" i="1" s="1"/>
  <c r="AN1128" i="7"/>
  <c r="K1128" i="7"/>
  <c r="I1128" i="7" s="1"/>
  <c r="K2874" i="7"/>
  <c r="I2874" i="7" s="1"/>
  <c r="AN2874" i="7"/>
  <c r="K2752" i="7"/>
  <c r="I2752" i="7" s="1"/>
  <c r="AN2752" i="7"/>
  <c r="K1627" i="7"/>
  <c r="I1627" i="7" s="1"/>
  <c r="AN1627" i="7"/>
  <c r="K1066" i="7"/>
  <c r="I1066" i="7" s="1"/>
  <c r="AN1066" i="7"/>
  <c r="AN835" i="7"/>
  <c r="K835" i="7"/>
  <c r="I835" i="7" s="1"/>
  <c r="GM311" i="1"/>
  <c r="GN311" i="1" s="1"/>
  <c r="AZ1276" i="7"/>
  <c r="L1274" i="7" s="1"/>
  <c r="GM379" i="1"/>
  <c r="GN379" i="1" s="1"/>
  <c r="AZ2287" i="7"/>
  <c r="L2285" i="7" s="1"/>
  <c r="AN2844" i="7"/>
  <c r="K2844" i="7"/>
  <c r="I2844" i="7" s="1"/>
  <c r="AN2721" i="7"/>
  <c r="K2721" i="7"/>
  <c r="I2721" i="7" s="1"/>
  <c r="AN3216" i="7"/>
  <c r="K3216" i="7"/>
  <c r="I3216" i="7" s="1"/>
  <c r="K2782" i="7"/>
  <c r="I2782" i="7" s="1"/>
  <c r="AN2782" i="7"/>
  <c r="AN644" i="7"/>
  <c r="K644" i="7"/>
  <c r="I644" i="7" s="1"/>
  <c r="K1036" i="7"/>
  <c r="I1036" i="7" s="1"/>
  <c r="AN1036" i="7"/>
  <c r="K218" i="7"/>
  <c r="I218" i="7" s="1"/>
  <c r="AN218" i="7"/>
  <c r="AN2353" i="7"/>
  <c r="K2353" i="7"/>
  <c r="I2353" i="7" s="1"/>
  <c r="K2166" i="7"/>
  <c r="I2166" i="7" s="1"/>
  <c r="AN2166" i="7"/>
  <c r="AN3899" i="7"/>
  <c r="K3899" i="7"/>
  <c r="I3899" i="7" s="1"/>
  <c r="AN4483" i="7"/>
  <c r="K4483" i="7"/>
  <c r="I4483" i="7" s="1"/>
  <c r="AN4312" i="7"/>
  <c r="K4312" i="7"/>
  <c r="I4312" i="7" s="1"/>
  <c r="K658" i="7"/>
  <c r="I658" i="7" s="1"/>
  <c r="AN658" i="7"/>
  <c r="AC857" i="1"/>
  <c r="K4501" i="7"/>
  <c r="I4501" i="7" s="1"/>
  <c r="AN4501" i="7"/>
  <c r="K3945" i="7"/>
  <c r="I3945" i="7" s="1"/>
  <c r="AN3945" i="7"/>
  <c r="K199" i="7"/>
  <c r="I199" i="7" s="1"/>
  <c r="AN199" i="7"/>
  <c r="CP671" i="1"/>
  <c r="O671" i="1" s="1"/>
  <c r="CP663" i="1"/>
  <c r="O663" i="1" s="1"/>
  <c r="GM758" i="1"/>
  <c r="GO758" i="1" s="1"/>
  <c r="AZ3912" i="7"/>
  <c r="L3910" i="7" s="1"/>
  <c r="K936" i="7"/>
  <c r="I936" i="7" s="1"/>
  <c r="AN936" i="7"/>
  <c r="AN3996" i="7"/>
  <c r="K3996" i="7"/>
  <c r="I3996" i="7" s="1"/>
  <c r="K2598" i="7"/>
  <c r="I2598" i="7" s="1"/>
  <c r="AN2598" i="7"/>
  <c r="AN791" i="7"/>
  <c r="K791" i="7"/>
  <c r="I791" i="7" s="1"/>
  <c r="K1662" i="7"/>
  <c r="I1662" i="7" s="1"/>
  <c r="AN1662" i="7"/>
  <c r="AN386" i="7"/>
  <c r="K386" i="7"/>
  <c r="I386" i="7" s="1"/>
  <c r="K4212" i="7"/>
  <c r="I4212" i="7" s="1"/>
  <c r="AN4212" i="7"/>
  <c r="AN4361" i="7"/>
  <c r="K4361" i="7"/>
  <c r="I4361" i="7" s="1"/>
  <c r="CP973" i="1"/>
  <c r="O973" i="1" s="1"/>
  <c r="AN2133" i="7"/>
  <c r="K2133" i="7"/>
  <c r="I2133" i="7" s="1"/>
  <c r="GM385" i="1"/>
  <c r="GN385" i="1" s="1"/>
  <c r="K4061" i="7"/>
  <c r="I4061" i="7" s="1"/>
  <c r="AN4061" i="7"/>
  <c r="K630" i="7"/>
  <c r="I630" i="7" s="1"/>
  <c r="AN630" i="7"/>
  <c r="K3061" i="7"/>
  <c r="I3061" i="7" s="1"/>
  <c r="AN3061" i="7"/>
  <c r="K1098" i="7"/>
  <c r="I1098" i="7" s="1"/>
  <c r="AN1098" i="7"/>
  <c r="AN758" i="7"/>
  <c r="K758" i="7"/>
  <c r="I758" i="7" s="1"/>
  <c r="AN349" i="7"/>
  <c r="K349" i="7"/>
  <c r="I349" i="7" s="1"/>
  <c r="AN2538" i="7"/>
  <c r="K2538" i="7"/>
  <c r="I2538" i="7" s="1"/>
  <c r="GM97" i="1"/>
  <c r="GN97" i="1" s="1"/>
  <c r="BA672" i="7"/>
  <c r="L671" i="7" s="1"/>
  <c r="AN672" i="7" s="1"/>
  <c r="AN536" i="7"/>
  <c r="K536" i="7"/>
  <c r="I536" i="7" s="1"/>
  <c r="AN1155" i="7"/>
  <c r="K1155" i="7"/>
  <c r="I1155" i="7" s="1"/>
  <c r="AN2199" i="7"/>
  <c r="K2199" i="7"/>
  <c r="I2199" i="7" s="1"/>
  <c r="K1592" i="7"/>
  <c r="I1592" i="7" s="1"/>
  <c r="AN1592" i="7"/>
  <c r="K4039" i="7"/>
  <c r="I4039" i="7" s="1"/>
  <c r="AN4039" i="7"/>
  <c r="AN1726" i="7"/>
  <c r="K1726" i="7"/>
  <c r="I1726" i="7" s="1"/>
  <c r="AN4464" i="7"/>
  <c r="K4464" i="7"/>
  <c r="I4464" i="7" s="1"/>
  <c r="AN732" i="7"/>
  <c r="K732" i="7"/>
  <c r="I732" i="7" s="1"/>
  <c r="AN87" i="7"/>
  <c r="K87" i="7"/>
  <c r="I87" i="7" s="1"/>
  <c r="AN510" i="7"/>
  <c r="K510" i="7"/>
  <c r="I510" i="7" s="1"/>
  <c r="GM842" i="1"/>
  <c r="GN842" i="1" s="1"/>
  <c r="BA4140" i="7"/>
  <c r="L4139" i="7" s="1"/>
  <c r="GM33" i="1"/>
  <c r="GN33" i="1" s="1"/>
  <c r="AZ115" i="7"/>
  <c r="L113" i="7" s="1"/>
  <c r="GM378" i="1"/>
  <c r="GN378" i="1" s="1"/>
  <c r="AZ2259" i="7"/>
  <c r="L2257" i="7" s="1"/>
  <c r="AN2040" i="7"/>
  <c r="K2040" i="7"/>
  <c r="I2040" i="7" s="1"/>
  <c r="K874" i="7"/>
  <c r="I874" i="7" s="1"/>
  <c r="AN874" i="7"/>
  <c r="AN3296" i="7"/>
  <c r="K3296" i="7"/>
  <c r="I3296" i="7" s="1"/>
  <c r="K616" i="7"/>
  <c r="I616" i="7" s="1"/>
  <c r="AN616" i="7"/>
  <c r="AN287" i="7"/>
  <c r="K287" i="7"/>
  <c r="I287" i="7" s="1"/>
  <c r="K4518" i="7"/>
  <c r="I4518" i="7" s="1"/>
  <c r="AN4518" i="7"/>
  <c r="AN409" i="7"/>
  <c r="K409" i="7"/>
  <c r="I409" i="7" s="1"/>
  <c r="AN2008" i="7"/>
  <c r="K2008" i="7"/>
  <c r="I2008" i="7" s="1"/>
  <c r="AN2409" i="7"/>
  <c r="K2409" i="7"/>
  <c r="I2409" i="7" s="1"/>
  <c r="AN2105" i="7"/>
  <c r="K2105" i="7"/>
  <c r="I2105" i="7" s="1"/>
  <c r="AN4693" i="7"/>
  <c r="K4693" i="7"/>
  <c r="I4693" i="7" s="1"/>
  <c r="AN1050" i="7"/>
  <c r="K1050" i="7"/>
  <c r="I1050" i="7" s="1"/>
  <c r="AN428" i="7"/>
  <c r="K428" i="7"/>
  <c r="I428" i="7" s="1"/>
  <c r="K3825" i="7"/>
  <c r="I3825" i="7" s="1"/>
  <c r="AN3825" i="7"/>
  <c r="AN1532" i="7"/>
  <c r="K1532" i="7"/>
  <c r="I1532" i="7" s="1"/>
  <c r="K306" i="7"/>
  <c r="I306" i="7" s="1"/>
  <c r="AN306" i="7"/>
  <c r="K2073" i="7"/>
  <c r="I2073" i="7" s="1"/>
  <c r="AN2073" i="7"/>
  <c r="AN2320" i="7"/>
  <c r="K2320" i="7"/>
  <c r="I2320" i="7" s="1"/>
  <c r="AN1246" i="7"/>
  <c r="K1246" i="7"/>
  <c r="I1246" i="7" s="1"/>
  <c r="K1920" i="7"/>
  <c r="I1920" i="7" s="1"/>
  <c r="AN1920" i="7"/>
  <c r="AN715" i="7"/>
  <c r="K715" i="7"/>
  <c r="I715" i="7" s="1"/>
  <c r="K1758" i="7"/>
  <c r="I1758" i="7" s="1"/>
  <c r="AN1758" i="7"/>
  <c r="AN4534" i="7"/>
  <c r="K4534" i="7"/>
  <c r="I4534" i="7" s="1"/>
  <c r="K2475" i="7"/>
  <c r="I2475" i="7" s="1"/>
  <c r="AN2475" i="7"/>
  <c r="GM310" i="1"/>
  <c r="GN310" i="1" s="1"/>
  <c r="GM851" i="1"/>
  <c r="GN851" i="1" s="1"/>
  <c r="AC229" i="1"/>
  <c r="GM36" i="1"/>
  <c r="GN36" i="1" s="1"/>
  <c r="GM756" i="1"/>
  <c r="GO756" i="1" s="1"/>
  <c r="GM1013" i="1"/>
  <c r="GN1013" i="1" s="1"/>
  <c r="F987" i="1"/>
  <c r="AZ971" i="1"/>
  <c r="AQ22" i="1"/>
  <c r="GM212" i="1"/>
  <c r="GN212" i="1" s="1"/>
  <c r="Q622" i="1"/>
  <c r="GM324" i="1"/>
  <c r="GN324" i="1" s="1"/>
  <c r="F911" i="1"/>
  <c r="AZ889" i="1"/>
  <c r="GM217" i="1"/>
  <c r="GN217" i="1" s="1"/>
  <c r="GM428" i="1"/>
  <c r="GN428" i="1" s="1"/>
  <c r="GM317" i="1"/>
  <c r="GN317" i="1" s="1"/>
  <c r="GM38" i="1"/>
  <c r="GN38" i="1" s="1"/>
  <c r="GM577" i="1"/>
  <c r="GN577" i="1" s="1"/>
  <c r="AE857" i="1"/>
  <c r="AF622" i="1"/>
  <c r="AF615" i="1" s="1"/>
  <c r="CP717" i="1"/>
  <c r="O717" i="1" s="1"/>
  <c r="GM717" i="1" s="1"/>
  <c r="CP679" i="1"/>
  <c r="O679" i="1" s="1"/>
  <c r="F907" i="1"/>
  <c r="AX889" i="1"/>
  <c r="GM427" i="1"/>
  <c r="GN427" i="1" s="1"/>
  <c r="CP719" i="1"/>
  <c r="O719" i="1" s="1"/>
  <c r="GM94" i="1"/>
  <c r="GN94" i="1" s="1"/>
  <c r="F983" i="1"/>
  <c r="AX971" i="1"/>
  <c r="CP855" i="1"/>
  <c r="O855" i="1" s="1"/>
  <c r="AX1098" i="1"/>
  <c r="AX22" i="1" s="1"/>
  <c r="CP29" i="1"/>
  <c r="O29" i="1" s="1"/>
  <c r="CP897" i="1"/>
  <c r="O897" i="1" s="1"/>
  <c r="GM323" i="1"/>
  <c r="GN323" i="1" s="1"/>
  <c r="GM55" i="1"/>
  <c r="GN55" i="1" s="1"/>
  <c r="GM374" i="1"/>
  <c r="GN374" i="1" s="1"/>
  <c r="GM211" i="1"/>
  <c r="GN211" i="1" s="1"/>
  <c r="GM44" i="1"/>
  <c r="GN44" i="1" s="1"/>
  <c r="GM893" i="1"/>
  <c r="GO893" i="1" s="1"/>
  <c r="CP673" i="1"/>
  <c r="O673" i="1" s="1"/>
  <c r="GM757" i="1"/>
  <c r="GO757" i="1" s="1"/>
  <c r="GM849" i="1"/>
  <c r="GN849" i="1" s="1"/>
  <c r="GM430" i="1"/>
  <c r="GN430" i="1" s="1"/>
  <c r="AD229" i="1"/>
  <c r="AD208" i="1" s="1"/>
  <c r="GM433" i="1"/>
  <c r="GN433" i="1" s="1"/>
  <c r="CP804" i="1"/>
  <c r="O804" i="1" s="1"/>
  <c r="GM804" i="1" s="1"/>
  <c r="GN804" i="1" s="1"/>
  <c r="GM370" i="1"/>
  <c r="GN370" i="1" s="1"/>
  <c r="GM846" i="1"/>
  <c r="GN846" i="1" s="1"/>
  <c r="GM265" i="1"/>
  <c r="GN265" i="1" s="1"/>
  <c r="CP662" i="1"/>
  <c r="O662" i="1" s="1"/>
  <c r="GM371" i="1"/>
  <c r="GN371" i="1" s="1"/>
  <c r="CP765" i="1"/>
  <c r="O765" i="1" s="1"/>
  <c r="GM174" i="1"/>
  <c r="GN174" i="1" s="1"/>
  <c r="GM49" i="1"/>
  <c r="GN49" i="1" s="1"/>
  <c r="GM373" i="1"/>
  <c r="GN373" i="1" s="1"/>
  <c r="GM213" i="1"/>
  <c r="GN213" i="1" s="1"/>
  <c r="CP680" i="1"/>
  <c r="O680" i="1" s="1"/>
  <c r="GM267" i="1"/>
  <c r="GN267" i="1" s="1"/>
  <c r="GM309" i="1"/>
  <c r="GN309" i="1" s="1"/>
  <c r="CP668" i="1"/>
  <c r="O668" i="1" s="1"/>
  <c r="GM847" i="1"/>
  <c r="GN847" i="1" s="1"/>
  <c r="GM375" i="1"/>
  <c r="GN375" i="1" s="1"/>
  <c r="AD441" i="1"/>
  <c r="GM383" i="1"/>
  <c r="GN383" i="1" s="1"/>
  <c r="CP46" i="1"/>
  <c r="O46" i="1" s="1"/>
  <c r="GM96" i="1"/>
  <c r="GN96" i="1" s="1"/>
  <c r="AF328" i="1"/>
  <c r="AF303" i="1" s="1"/>
  <c r="GM308" i="1"/>
  <c r="GN308" i="1" s="1"/>
  <c r="GM974" i="1"/>
  <c r="GN974" i="1" s="1"/>
  <c r="CP32" i="1"/>
  <c r="O32" i="1" s="1"/>
  <c r="AD328" i="1"/>
  <c r="Q328" i="1" s="1"/>
  <c r="GM31" i="1"/>
  <c r="GN31" i="1" s="1"/>
  <c r="AD1017" i="1"/>
  <c r="AE59" i="1"/>
  <c r="GM326" i="1"/>
  <c r="GN326" i="1" s="1"/>
  <c r="CP218" i="1"/>
  <c r="O218" i="1" s="1"/>
  <c r="AB229" i="1" s="1"/>
  <c r="GM1011" i="1"/>
  <c r="GN1011" i="1" s="1"/>
  <c r="GM325" i="1"/>
  <c r="GN325" i="1" s="1"/>
  <c r="F1108" i="1"/>
  <c r="GM381" i="1"/>
  <c r="GN381" i="1" s="1"/>
  <c r="GM896" i="1"/>
  <c r="GO896" i="1" s="1"/>
  <c r="CP669" i="1"/>
  <c r="O669" i="1" s="1"/>
  <c r="GM215" i="1"/>
  <c r="GN215" i="1" s="1"/>
  <c r="GM580" i="1"/>
  <c r="GN580" i="1" s="1"/>
  <c r="GM320" i="1"/>
  <c r="GN320" i="1" s="1"/>
  <c r="GM316" i="1"/>
  <c r="GN316" i="1" s="1"/>
  <c r="S100" i="1"/>
  <c r="AF91" i="1"/>
  <c r="AE419" i="1"/>
  <c r="R441" i="1"/>
  <c r="GM28" i="1"/>
  <c r="AE26" i="1"/>
  <c r="R59" i="1"/>
  <c r="AC303" i="1"/>
  <c r="P328" i="1"/>
  <c r="CE328" i="1"/>
  <c r="CF328" i="1"/>
  <c r="CH328" i="1"/>
  <c r="AD419" i="1"/>
  <c r="Q441" i="1"/>
  <c r="AE889" i="1"/>
  <c r="R900" i="1"/>
  <c r="S480" i="1"/>
  <c r="AF473" i="1"/>
  <c r="AE753" i="1"/>
  <c r="R767" i="1"/>
  <c r="R229" i="1"/>
  <c r="AE208" i="1"/>
  <c r="CY579" i="1"/>
  <c r="X579" i="1" s="1"/>
  <c r="AZ3253" i="7" s="1"/>
  <c r="L3251" i="7" s="1"/>
  <c r="CZ579" i="1"/>
  <c r="Y579" i="1" s="1"/>
  <c r="BA3253" i="7" s="1"/>
  <c r="L3252" i="7" s="1"/>
  <c r="CY50" i="1"/>
  <c r="X50" i="1" s="1"/>
  <c r="AZ455" i="7" s="1"/>
  <c r="L453" i="7" s="1"/>
  <c r="CZ50" i="1"/>
  <c r="Y50" i="1" s="1"/>
  <c r="BA455" i="7" s="1"/>
  <c r="L454" i="7" s="1"/>
  <c r="CY41" i="1"/>
  <c r="X41" i="1" s="1"/>
  <c r="AZ265" i="7" s="1"/>
  <c r="L263" i="7" s="1"/>
  <c r="CZ41" i="1"/>
  <c r="Y41" i="1" s="1"/>
  <c r="BA265" i="7" s="1"/>
  <c r="L264" i="7" s="1"/>
  <c r="W22" i="1"/>
  <c r="W1140" i="1"/>
  <c r="F1122" i="1"/>
  <c r="AD683" i="1"/>
  <c r="BC18" i="1"/>
  <c r="F1156" i="1"/>
  <c r="CY718" i="1"/>
  <c r="X718" i="1" s="1"/>
  <c r="AZ3839" i="7" s="1"/>
  <c r="L3837" i="7" s="1"/>
  <c r="CZ718" i="1"/>
  <c r="Y718" i="1" s="1"/>
  <c r="BA3839" i="7" s="1"/>
  <c r="L3838" i="7" s="1"/>
  <c r="F548" i="1"/>
  <c r="AW512" i="1"/>
  <c r="BA22" i="1"/>
  <c r="F1118" i="1"/>
  <c r="BA1140" i="1"/>
  <c r="R171" i="1"/>
  <c r="F190" i="1"/>
  <c r="CE900" i="1"/>
  <c r="CF900" i="1"/>
  <c r="AC889" i="1"/>
  <c r="CH900" i="1"/>
  <c r="P900" i="1"/>
  <c r="AD900" i="1"/>
  <c r="GM322" i="1"/>
  <c r="GN322" i="1" s="1"/>
  <c r="R100" i="1"/>
  <c r="AE91" i="1"/>
  <c r="F947" i="1"/>
  <c r="AY932" i="1"/>
  <c r="AC721" i="1"/>
  <c r="R1017" i="1"/>
  <c r="AE1008" i="1"/>
  <c r="GM318" i="1"/>
  <c r="GN318" i="1" s="1"/>
  <c r="CY1014" i="1"/>
  <c r="X1014" i="1" s="1"/>
  <c r="AZ4680" i="7" s="1"/>
  <c r="L4678" i="7" s="1"/>
  <c r="CZ1014" i="1"/>
  <c r="Y1014" i="1" s="1"/>
  <c r="BA4680" i="7" s="1"/>
  <c r="L4679" i="7" s="1"/>
  <c r="AE715" i="1"/>
  <c r="R721" i="1"/>
  <c r="AD387" i="1"/>
  <c r="AX303" i="1"/>
  <c r="F335" i="1"/>
  <c r="CP853" i="1"/>
  <c r="O853" i="1" s="1"/>
  <c r="AL176" i="1"/>
  <c r="GM367" i="1"/>
  <c r="GN367" i="1" s="1"/>
  <c r="CY759" i="1"/>
  <c r="X759" i="1" s="1"/>
  <c r="AZ3929" i="7" s="1"/>
  <c r="L3927" i="7" s="1"/>
  <c r="CZ759" i="1"/>
  <c r="Y759" i="1" s="1"/>
  <c r="BA3929" i="7" s="1"/>
  <c r="L3928" i="7" s="1"/>
  <c r="CP666" i="1"/>
  <c r="O666" i="1" s="1"/>
  <c r="CY663" i="1"/>
  <c r="X663" i="1" s="1"/>
  <c r="AZ3451" i="7" s="1"/>
  <c r="L3449" i="7" s="1"/>
  <c r="CZ663" i="1"/>
  <c r="Y663" i="1" s="1"/>
  <c r="BA3451" i="7" s="1"/>
  <c r="L3450" i="7" s="1"/>
  <c r="V26" i="1"/>
  <c r="F82" i="1"/>
  <c r="CY1012" i="1"/>
  <c r="X1012" i="1" s="1"/>
  <c r="AZ4652" i="7" s="1"/>
  <c r="L4650" i="7" s="1"/>
  <c r="CZ1012" i="1"/>
  <c r="Y1012" i="1" s="1"/>
  <c r="BA4652" i="7" s="1"/>
  <c r="L4651" i="7" s="1"/>
  <c r="CY576" i="1"/>
  <c r="X576" i="1" s="1"/>
  <c r="AZ3200" i="7" s="1"/>
  <c r="L3198" i="7" s="1"/>
  <c r="CZ576" i="1"/>
  <c r="Y576" i="1" s="1"/>
  <c r="BA3200" i="7" s="1"/>
  <c r="L3199" i="7" s="1"/>
  <c r="AF583" i="1"/>
  <c r="AC91" i="1"/>
  <c r="CE100" i="1"/>
  <c r="CF100" i="1"/>
  <c r="CH100" i="1"/>
  <c r="P100" i="1"/>
  <c r="F144" i="1"/>
  <c r="AV132" i="1"/>
  <c r="CY424" i="1"/>
  <c r="X424" i="1" s="1"/>
  <c r="AZ2569" i="7" s="1"/>
  <c r="L2567" i="7" s="1"/>
  <c r="CZ424" i="1"/>
  <c r="Y424" i="1" s="1"/>
  <c r="BA2569" i="7" s="1"/>
  <c r="L2568" i="7" s="1"/>
  <c r="GM850" i="1"/>
  <c r="GN850" i="1" s="1"/>
  <c r="AK176" i="1"/>
  <c r="CY29" i="1"/>
  <c r="X29" i="1" s="1"/>
  <c r="AZ72" i="7" s="1"/>
  <c r="L70" i="7" s="1"/>
  <c r="CZ29" i="1"/>
  <c r="Y29" i="1" s="1"/>
  <c r="BA72" i="7" s="1"/>
  <c r="L71" i="7" s="1"/>
  <c r="GM48" i="1"/>
  <c r="GN48" i="1" s="1"/>
  <c r="AS753" i="1"/>
  <c r="F784" i="1"/>
  <c r="AC208" i="1"/>
  <c r="CE229" i="1"/>
  <c r="CF229" i="1"/>
  <c r="CH229" i="1"/>
  <c r="P229" i="1"/>
  <c r="CY656" i="1"/>
  <c r="X656" i="1" s="1"/>
  <c r="AZ3342" i="7" s="1"/>
  <c r="L3340" i="7" s="1"/>
  <c r="CZ656" i="1"/>
  <c r="Y656" i="1" s="1"/>
  <c r="BA3342" i="7" s="1"/>
  <c r="L3341" i="7" s="1"/>
  <c r="AF683" i="1"/>
  <c r="AE303" i="1"/>
  <c r="R328" i="1"/>
  <c r="CY659" i="1"/>
  <c r="X659" i="1" s="1"/>
  <c r="AZ3380" i="7" s="1"/>
  <c r="L3378" i="7" s="1"/>
  <c r="CZ659" i="1"/>
  <c r="Y659" i="1" s="1"/>
  <c r="BA3380" i="7" s="1"/>
  <c r="L3379" i="7" s="1"/>
  <c r="CA512" i="1"/>
  <c r="AR542" i="1"/>
  <c r="CZ218" i="1"/>
  <c r="Y218" i="1" s="1"/>
  <c r="CY218" i="1"/>
  <c r="X218" i="1" s="1"/>
  <c r="AZ894" i="7" s="1"/>
  <c r="L892" i="7" s="1"/>
  <c r="CY667" i="1"/>
  <c r="X667" i="1" s="1"/>
  <c r="AZ3543" i="7" s="1"/>
  <c r="L3541" i="7" s="1"/>
  <c r="CZ667" i="1"/>
  <c r="Y667" i="1" s="1"/>
  <c r="BA3543" i="7" s="1"/>
  <c r="L3542" i="7" s="1"/>
  <c r="AF171" i="1"/>
  <c r="S176" i="1"/>
  <c r="GM366" i="1"/>
  <c r="GN366" i="1" s="1"/>
  <c r="CE857" i="1"/>
  <c r="CF857" i="1"/>
  <c r="CH857" i="1"/>
  <c r="AC838" i="1"/>
  <c r="P857" i="1"/>
  <c r="CY844" i="1"/>
  <c r="X844" i="1" s="1"/>
  <c r="AZ4189" i="7" s="1"/>
  <c r="L4187" i="7" s="1"/>
  <c r="CZ844" i="1"/>
  <c r="Y844" i="1" s="1"/>
  <c r="BA4189" i="7" s="1"/>
  <c r="L4188" i="7" s="1"/>
  <c r="F188" i="1"/>
  <c r="Q171" i="1"/>
  <c r="CY670" i="1"/>
  <c r="X670" i="1" s="1"/>
  <c r="AZ3611" i="7" s="1"/>
  <c r="L3609" i="7" s="1"/>
  <c r="CZ670" i="1"/>
  <c r="Y670" i="1" s="1"/>
  <c r="BA3611" i="7" s="1"/>
  <c r="L3610" i="7" s="1"/>
  <c r="CP219" i="1"/>
  <c r="O219" i="1" s="1"/>
  <c r="Q1017" i="1"/>
  <c r="AD1008" i="1"/>
  <c r="AH26" i="1"/>
  <c r="U59" i="1"/>
  <c r="P441" i="1"/>
  <c r="CE441" i="1"/>
  <c r="CF441" i="1"/>
  <c r="CH441" i="1"/>
  <c r="AC419" i="1"/>
  <c r="GM380" i="1"/>
  <c r="GN380" i="1" s="1"/>
  <c r="CA932" i="1"/>
  <c r="AR939" i="1"/>
  <c r="F145" i="1"/>
  <c r="AW132" i="1"/>
  <c r="AD971" i="1"/>
  <c r="Q976" i="1"/>
  <c r="CB512" i="1"/>
  <c r="AS542" i="1"/>
  <c r="CP664" i="1"/>
  <c r="O664" i="1" s="1"/>
  <c r="F544" i="1"/>
  <c r="O512" i="1"/>
  <c r="GM895" i="1"/>
  <c r="GO895" i="1" s="1"/>
  <c r="CY665" i="1"/>
  <c r="X665" i="1" s="1"/>
  <c r="AZ3497" i="7" s="1"/>
  <c r="L3495" i="7" s="1"/>
  <c r="CZ665" i="1"/>
  <c r="Y665" i="1" s="1"/>
  <c r="BA3497" i="7" s="1"/>
  <c r="L3496" i="7" s="1"/>
  <c r="CY377" i="1"/>
  <c r="X377" i="1" s="1"/>
  <c r="AZ2231" i="7" s="1"/>
  <c r="L2229" i="7" s="1"/>
  <c r="CZ377" i="1"/>
  <c r="Y377" i="1" s="1"/>
  <c r="BA2231" i="7" s="1"/>
  <c r="L2230" i="7" s="1"/>
  <c r="CY657" i="1"/>
  <c r="X657" i="1" s="1"/>
  <c r="AZ3355" i="7" s="1"/>
  <c r="L3353" i="7" s="1"/>
  <c r="CZ657" i="1"/>
  <c r="Y657" i="1" s="1"/>
  <c r="BA3355" i="7" s="1"/>
  <c r="L3354" i="7" s="1"/>
  <c r="CZ618" i="1"/>
  <c r="Y618" i="1" s="1"/>
  <c r="CY618" i="1"/>
  <c r="X618" i="1" s="1"/>
  <c r="AD753" i="1"/>
  <c r="Q767" i="1"/>
  <c r="CY363" i="1"/>
  <c r="X363" i="1" s="1"/>
  <c r="AZ1810" i="7" s="1"/>
  <c r="L1808" i="7" s="1"/>
  <c r="CZ363" i="1"/>
  <c r="Y363" i="1" s="1"/>
  <c r="BA1810" i="7" s="1"/>
  <c r="L1809" i="7" s="1"/>
  <c r="CY677" i="1"/>
  <c r="X677" i="1" s="1"/>
  <c r="AZ3745" i="7" s="1"/>
  <c r="L3743" i="7" s="1"/>
  <c r="CZ677" i="1"/>
  <c r="Y677" i="1" s="1"/>
  <c r="BA3745" i="7" s="1"/>
  <c r="L3744" i="7" s="1"/>
  <c r="CY368" i="1"/>
  <c r="X368" i="1" s="1"/>
  <c r="AZ1950" i="7" s="1"/>
  <c r="L1948" i="7" s="1"/>
  <c r="CZ368" i="1"/>
  <c r="Y368" i="1" s="1"/>
  <c r="BA1950" i="7" s="1"/>
  <c r="L1949" i="7" s="1"/>
  <c r="AE574" i="1"/>
  <c r="R583" i="1"/>
  <c r="GM422" i="1"/>
  <c r="F941" i="1"/>
  <c r="O932" i="1"/>
  <c r="CY315" i="1"/>
  <c r="X315" i="1" s="1"/>
  <c r="CZ315" i="1"/>
  <c r="Y315" i="1" s="1"/>
  <c r="BA1401" i="7" s="1"/>
  <c r="L1400" i="7" s="1"/>
  <c r="CB932" i="1"/>
  <c r="AS939" i="1"/>
  <c r="CE976" i="1"/>
  <c r="CF976" i="1"/>
  <c r="CH976" i="1"/>
  <c r="P976" i="1"/>
  <c r="AC971" i="1"/>
  <c r="CY675" i="1"/>
  <c r="X675" i="1" s="1"/>
  <c r="AZ3717" i="7" s="1"/>
  <c r="L3715" i="7" s="1"/>
  <c r="CZ675" i="1"/>
  <c r="Y675" i="1" s="1"/>
  <c r="BA3717" i="7" s="1"/>
  <c r="L3716" i="7" s="1"/>
  <c r="CP659" i="1"/>
  <c r="O659" i="1" s="1"/>
  <c r="AQ18" i="1"/>
  <c r="F1150" i="1"/>
  <c r="CP665" i="1"/>
  <c r="O665" i="1" s="1"/>
  <c r="GM665" i="1" s="1"/>
  <c r="GO665" i="1" s="1"/>
  <c r="CP434" i="1"/>
  <c r="O434" i="1" s="1"/>
  <c r="GM434" i="1" s="1"/>
  <c r="GN434" i="1" s="1"/>
  <c r="V838" i="1"/>
  <c r="F880" i="1"/>
  <c r="AC171" i="1"/>
  <c r="CE176" i="1"/>
  <c r="CF176" i="1"/>
  <c r="CH176" i="1"/>
  <c r="P176" i="1"/>
  <c r="GM620" i="1"/>
  <c r="GN620" i="1" s="1"/>
  <c r="CY668" i="1"/>
  <c r="X668" i="1" s="1"/>
  <c r="CZ668" i="1"/>
  <c r="Y668" i="1" s="1"/>
  <c r="BA3566" i="7" s="1"/>
  <c r="L3565" i="7" s="1"/>
  <c r="AD715" i="1"/>
  <c r="Q721" i="1"/>
  <c r="R473" i="1"/>
  <c r="F494" i="1"/>
  <c r="CY426" i="1"/>
  <c r="X426" i="1" s="1"/>
  <c r="AZ2629" i="7" s="1"/>
  <c r="L2627" i="7" s="1"/>
  <c r="CZ426" i="1"/>
  <c r="Y426" i="1" s="1"/>
  <c r="BA2629" i="7" s="1"/>
  <c r="L2628" i="7" s="1"/>
  <c r="CY853" i="1"/>
  <c r="X853" i="1" s="1"/>
  <c r="AZ4395" i="7" s="1"/>
  <c r="L4393" i="7" s="1"/>
  <c r="CZ853" i="1"/>
  <c r="Y853" i="1" s="1"/>
  <c r="BA4395" i="7" s="1"/>
  <c r="L4394" i="7" s="1"/>
  <c r="CP426" i="1"/>
  <c r="O426" i="1" s="1"/>
  <c r="CP50" i="1"/>
  <c r="O50" i="1" s="1"/>
  <c r="AX753" i="1"/>
  <c r="F774" i="1"/>
  <c r="AB976" i="1"/>
  <c r="GM221" i="1"/>
  <c r="GN221" i="1" s="1"/>
  <c r="CY671" i="1"/>
  <c r="X671" i="1" s="1"/>
  <c r="AZ3633" i="7" s="1"/>
  <c r="L3631" i="7" s="1"/>
  <c r="CZ671" i="1"/>
  <c r="Y671" i="1" s="1"/>
  <c r="BA3633" i="7" s="1"/>
  <c r="L3632" i="7" s="1"/>
  <c r="AC59" i="1"/>
  <c r="CY840" i="1"/>
  <c r="X840" i="1" s="1"/>
  <c r="AZ4089" i="7" s="1"/>
  <c r="L4087" i="7" s="1"/>
  <c r="CZ840" i="1"/>
  <c r="Y840" i="1" s="1"/>
  <c r="BA4089" i="7" s="1"/>
  <c r="L4088" i="7" s="1"/>
  <c r="AF857" i="1"/>
  <c r="AB100" i="1"/>
  <c r="GM93" i="1"/>
  <c r="P1017" i="1"/>
  <c r="AC1008" i="1"/>
  <c r="CF1017" i="1"/>
  <c r="CE1017" i="1"/>
  <c r="CH1017" i="1"/>
  <c r="CY438" i="1"/>
  <c r="X438" i="1" s="1"/>
  <c r="AZ2997" i="7" s="1"/>
  <c r="L2995" i="7" s="1"/>
  <c r="CZ438" i="1"/>
  <c r="Y438" i="1" s="1"/>
  <c r="BA2997" i="7" s="1"/>
  <c r="L2996" i="7" s="1"/>
  <c r="CY37" i="1"/>
  <c r="X37" i="1" s="1"/>
  <c r="CZ37" i="1"/>
  <c r="Y37" i="1" s="1"/>
  <c r="BA177" i="7" s="1"/>
  <c r="L176" i="7" s="1"/>
  <c r="CP852" i="1"/>
  <c r="O852" i="1" s="1"/>
  <c r="GM306" i="1"/>
  <c r="CY679" i="1"/>
  <c r="X679" i="1" s="1"/>
  <c r="CZ679" i="1"/>
  <c r="Y679" i="1" s="1"/>
  <c r="BA3766" i="7" s="1"/>
  <c r="L3765" i="7" s="1"/>
  <c r="AC360" i="1"/>
  <c r="P387" i="1"/>
  <c r="CE387" i="1"/>
  <c r="CF387" i="1"/>
  <c r="CH387" i="1"/>
  <c r="CY673" i="1"/>
  <c r="X673" i="1" s="1"/>
  <c r="AZ3677" i="7" s="1"/>
  <c r="L3675" i="7" s="1"/>
  <c r="CZ673" i="1"/>
  <c r="Y673" i="1" s="1"/>
  <c r="CY362" i="1"/>
  <c r="X362" i="1" s="1"/>
  <c r="AZ1785" i="7" s="1"/>
  <c r="L1783" i="7" s="1"/>
  <c r="CZ362" i="1"/>
  <c r="Y362" i="1" s="1"/>
  <c r="BA1785" i="7" s="1"/>
  <c r="L1784" i="7" s="1"/>
  <c r="AF387" i="1"/>
  <c r="F147" i="1"/>
  <c r="AY132" i="1"/>
  <c r="CY658" i="1"/>
  <c r="X658" i="1" s="1"/>
  <c r="AZ3367" i="7" s="1"/>
  <c r="L3365" i="7" s="1"/>
  <c r="CZ658" i="1"/>
  <c r="Y658" i="1" s="1"/>
  <c r="BA3367" i="7" s="1"/>
  <c r="L3366" i="7" s="1"/>
  <c r="AE838" i="1"/>
  <c r="R857" i="1"/>
  <c r="CP678" i="1"/>
  <c r="O678" i="1" s="1"/>
  <c r="AD574" i="1"/>
  <c r="Q583" i="1"/>
  <c r="GM319" i="1"/>
  <c r="GN319" i="1" s="1"/>
  <c r="CY619" i="1"/>
  <c r="X619" i="1" s="1"/>
  <c r="AZ3317" i="7" s="1"/>
  <c r="L3315" i="7" s="1"/>
  <c r="CZ619" i="1"/>
  <c r="Y619" i="1" s="1"/>
  <c r="BA3317" i="7" s="1"/>
  <c r="L3316" i="7" s="1"/>
  <c r="GM892" i="1"/>
  <c r="GO892" i="1" s="1"/>
  <c r="GM307" i="1"/>
  <c r="GN307" i="1" s="1"/>
  <c r="CY314" i="1"/>
  <c r="X314" i="1" s="1"/>
  <c r="AZ1366" i="7" s="1"/>
  <c r="L1364" i="7" s="1"/>
  <c r="CZ314" i="1"/>
  <c r="Y314" i="1" s="1"/>
  <c r="BA1366" i="7" s="1"/>
  <c r="L1365" i="7" s="1"/>
  <c r="GM43" i="1"/>
  <c r="GN43" i="1" s="1"/>
  <c r="AE683" i="1"/>
  <c r="GM214" i="1"/>
  <c r="GN214" i="1" s="1"/>
  <c r="CY581" i="1"/>
  <c r="X581" i="1" s="1"/>
  <c r="AZ3286" i="7" s="1"/>
  <c r="L3284" i="7" s="1"/>
  <c r="CZ581" i="1"/>
  <c r="Y581" i="1" s="1"/>
  <c r="BA3286" i="7" s="1"/>
  <c r="L3285" i="7" s="1"/>
  <c r="CY382" i="1"/>
  <c r="X382" i="1" s="1"/>
  <c r="AZ2381" i="7" s="1"/>
  <c r="L2379" i="7" s="1"/>
  <c r="CZ382" i="1"/>
  <c r="Y382" i="1" s="1"/>
  <c r="BA2381" i="7" s="1"/>
  <c r="L2380" i="7" s="1"/>
  <c r="CP667" i="1"/>
  <c r="O667" i="1" s="1"/>
  <c r="CP362" i="1"/>
  <c r="O362" i="1" s="1"/>
  <c r="AU18" i="1"/>
  <c r="F1159" i="1"/>
  <c r="Q473" i="1"/>
  <c r="F492" i="1"/>
  <c r="CY661" i="1"/>
  <c r="X661" i="1" s="1"/>
  <c r="AZ3405" i="7" s="1"/>
  <c r="L3403" i="7" s="1"/>
  <c r="CZ661" i="1"/>
  <c r="Y661" i="1" s="1"/>
  <c r="BA3405" i="7" s="1"/>
  <c r="L3404" i="7" s="1"/>
  <c r="AD799" i="1"/>
  <c r="Q806" i="1"/>
  <c r="CY898" i="1"/>
  <c r="X898" i="1" s="1"/>
  <c r="AZ4567" i="7" s="1"/>
  <c r="L4565" i="7" s="1"/>
  <c r="CZ898" i="1"/>
  <c r="Y898" i="1" s="1"/>
  <c r="BA4567" i="7" s="1"/>
  <c r="L4566" i="7" s="1"/>
  <c r="U574" i="1"/>
  <c r="F605" i="1"/>
  <c r="GM436" i="1"/>
  <c r="GN436" i="1" s="1"/>
  <c r="CY666" i="1"/>
  <c r="X666" i="1" s="1"/>
  <c r="AZ3520" i="7" s="1"/>
  <c r="L3518" i="7" s="1"/>
  <c r="CZ666" i="1"/>
  <c r="Y666" i="1" s="1"/>
  <c r="BA3520" i="7" s="1"/>
  <c r="L3519" i="7" s="1"/>
  <c r="CY843" i="1"/>
  <c r="X843" i="1" s="1"/>
  <c r="AZ4165" i="7" s="1"/>
  <c r="L4163" i="7" s="1"/>
  <c r="CZ843" i="1"/>
  <c r="Y843" i="1" s="1"/>
  <c r="BA4165" i="7" s="1"/>
  <c r="L4164" i="7" s="1"/>
  <c r="CY477" i="1"/>
  <c r="X477" i="1" s="1"/>
  <c r="AZ3093" i="7" s="1"/>
  <c r="L3091" i="7" s="1"/>
  <c r="CZ477" i="1"/>
  <c r="Y477" i="1" s="1"/>
  <c r="Y132" i="1"/>
  <c r="F166" i="1"/>
  <c r="CY669" i="1"/>
  <c r="X669" i="1" s="1"/>
  <c r="AZ3589" i="7" s="1"/>
  <c r="L3587" i="7" s="1"/>
  <c r="CZ669" i="1"/>
  <c r="Y669" i="1" s="1"/>
  <c r="BA3589" i="7" s="1"/>
  <c r="L3588" i="7" s="1"/>
  <c r="CP312" i="1"/>
  <c r="O312" i="1" s="1"/>
  <c r="AB328" i="1" s="1"/>
  <c r="CP368" i="1"/>
  <c r="O368" i="1" s="1"/>
  <c r="CY364" i="1"/>
  <c r="X364" i="1" s="1"/>
  <c r="AZ1840" i="7" s="1"/>
  <c r="L1838" i="7" s="1"/>
  <c r="CZ364" i="1"/>
  <c r="Y364" i="1" s="1"/>
  <c r="BA1840" i="7" s="1"/>
  <c r="L1839" i="7" s="1"/>
  <c r="AE971" i="1"/>
  <c r="R976" i="1"/>
  <c r="CP759" i="1"/>
  <c r="O759" i="1" s="1"/>
  <c r="CY222" i="1"/>
  <c r="X222" i="1" s="1"/>
  <c r="CZ222" i="1"/>
  <c r="Y222" i="1" s="1"/>
  <c r="BA978" i="7" s="1"/>
  <c r="L977" i="7" s="1"/>
  <c r="CY313" i="1"/>
  <c r="X313" i="1" s="1"/>
  <c r="AZ1336" i="7" s="1"/>
  <c r="L1334" i="7" s="1"/>
  <c r="CZ313" i="1"/>
  <c r="Y313" i="1" s="1"/>
  <c r="BA1336" i="7" s="1"/>
  <c r="L1335" i="7" s="1"/>
  <c r="GM321" i="1"/>
  <c r="GN321" i="1" s="1"/>
  <c r="CY664" i="1"/>
  <c r="X664" i="1" s="1"/>
  <c r="AZ3474" i="7" s="1"/>
  <c r="L3472" i="7" s="1"/>
  <c r="CZ664" i="1"/>
  <c r="Y664" i="1" s="1"/>
  <c r="BA3474" i="7" s="1"/>
  <c r="L3473" i="7" s="1"/>
  <c r="CZ478" i="1"/>
  <c r="Y478" i="1" s="1"/>
  <c r="BA3125" i="7" s="1"/>
  <c r="L3124" i="7" s="1"/>
  <c r="CY478" i="1"/>
  <c r="X478" i="1" s="1"/>
  <c r="H16" i="2"/>
  <c r="CP363" i="1"/>
  <c r="O363" i="1" s="1"/>
  <c r="CY662" i="1"/>
  <c r="X662" i="1" s="1"/>
  <c r="AZ3428" i="7" s="1"/>
  <c r="L3426" i="7" s="1"/>
  <c r="CZ662" i="1"/>
  <c r="Y662" i="1" s="1"/>
  <c r="BA3428" i="7" s="1"/>
  <c r="L3427" i="7" s="1"/>
  <c r="F945" i="1"/>
  <c r="AW932" i="1"/>
  <c r="F464" i="1"/>
  <c r="V419" i="1"/>
  <c r="T22" i="1"/>
  <c r="F1119" i="1"/>
  <c r="T1140" i="1"/>
  <c r="CY680" i="1"/>
  <c r="X680" i="1" s="1"/>
  <c r="CZ680" i="1"/>
  <c r="Y680" i="1" s="1"/>
  <c r="BA3786" i="7" s="1"/>
  <c r="L3785" i="7" s="1"/>
  <c r="CY268" i="1"/>
  <c r="X268" i="1" s="1"/>
  <c r="CZ268" i="1"/>
  <c r="Y268" i="1" s="1"/>
  <c r="BA1082" i="7" s="1"/>
  <c r="L1081" i="7" s="1"/>
  <c r="CY219" i="1"/>
  <c r="X219" i="1" s="1"/>
  <c r="AZ916" i="7" s="1"/>
  <c r="L914" i="7" s="1"/>
  <c r="CZ219" i="1"/>
  <c r="Y219" i="1" s="1"/>
  <c r="BA916" i="7" s="1"/>
  <c r="L915" i="7" s="1"/>
  <c r="CY32" i="1"/>
  <c r="X32" i="1" s="1"/>
  <c r="AZ101" i="7" s="1"/>
  <c r="L99" i="7" s="1"/>
  <c r="CZ32" i="1"/>
  <c r="Y32" i="1" s="1"/>
  <c r="BA101" i="7" s="1"/>
  <c r="L100" i="7" s="1"/>
  <c r="GM617" i="1"/>
  <c r="CY384" i="1"/>
  <c r="X384" i="1" s="1"/>
  <c r="AZ2442" i="7" s="1"/>
  <c r="L2440" i="7" s="1"/>
  <c r="CZ384" i="1"/>
  <c r="Y384" i="1" s="1"/>
  <c r="BA2442" i="7" s="1"/>
  <c r="L2441" i="7" s="1"/>
  <c r="GM376" i="1"/>
  <c r="GN376" i="1" s="1"/>
  <c r="AF976" i="1"/>
  <c r="CY973" i="1"/>
  <c r="X973" i="1" s="1"/>
  <c r="CZ973" i="1"/>
  <c r="Y973" i="1" s="1"/>
  <c r="AE271" i="1"/>
  <c r="CY435" i="1"/>
  <c r="X435" i="1" s="1"/>
  <c r="CZ435" i="1"/>
  <c r="Y435" i="1" s="1"/>
  <c r="BA2905" i="7" s="1"/>
  <c r="L2904" i="7" s="1"/>
  <c r="GM803" i="1"/>
  <c r="GN803" i="1" s="1"/>
  <c r="CP657" i="1"/>
  <c r="O657" i="1" s="1"/>
  <c r="CP672" i="1"/>
  <c r="O672" i="1" s="1"/>
  <c r="CP618" i="1"/>
  <c r="O618" i="1" s="1"/>
  <c r="AC622" i="1"/>
  <c r="F636" i="1"/>
  <c r="R615" i="1"/>
  <c r="CY897" i="1"/>
  <c r="X897" i="1" s="1"/>
  <c r="AZ4551" i="7" s="1"/>
  <c r="L4549" i="7" s="1"/>
  <c r="CZ897" i="1"/>
  <c r="Y897" i="1" s="1"/>
  <c r="BA4551" i="7" s="1"/>
  <c r="L4550" i="7" s="1"/>
  <c r="AF715" i="1"/>
  <c r="S721" i="1"/>
  <c r="CY841" i="1"/>
  <c r="X841" i="1" s="1"/>
  <c r="AZ4114" i="7" s="1"/>
  <c r="L4112" i="7" s="1"/>
  <c r="CZ841" i="1"/>
  <c r="Y841" i="1" s="1"/>
  <c r="BA4114" i="7" s="1"/>
  <c r="L4113" i="7" s="1"/>
  <c r="CP264" i="1"/>
  <c r="O264" i="1" s="1"/>
  <c r="F944" i="1"/>
  <c r="AV932" i="1"/>
  <c r="BB18" i="1"/>
  <c r="F1153" i="1"/>
  <c r="F705" i="1"/>
  <c r="U654" i="1"/>
  <c r="CP656" i="1"/>
  <c r="O656" i="1" s="1"/>
  <c r="AC683" i="1"/>
  <c r="CP477" i="1"/>
  <c r="O477" i="1" s="1"/>
  <c r="GM477" i="1" s="1"/>
  <c r="GN477" i="1" s="1"/>
  <c r="CP661" i="1"/>
  <c r="O661" i="1" s="1"/>
  <c r="V753" i="1"/>
  <c r="F790" i="1"/>
  <c r="GM802" i="1"/>
  <c r="GN802" i="1" s="1"/>
  <c r="CY681" i="1"/>
  <c r="X681" i="1" s="1"/>
  <c r="AZ3807" i="7" s="1"/>
  <c r="L3805" i="7" s="1"/>
  <c r="CZ681" i="1"/>
  <c r="Y681" i="1" s="1"/>
  <c r="BA3807" i="7" s="1"/>
  <c r="L3806" i="7" s="1"/>
  <c r="AI654" i="1"/>
  <c r="V683" i="1"/>
  <c r="V1098" i="1" s="1"/>
  <c r="GM894" i="1"/>
  <c r="GO894" i="1" s="1"/>
  <c r="CP377" i="1"/>
  <c r="O377" i="1" s="1"/>
  <c r="GM801" i="1"/>
  <c r="CY52" i="1"/>
  <c r="X52" i="1" s="1"/>
  <c r="AZ497" i="7" s="1"/>
  <c r="L495" i="7" s="1"/>
  <c r="CZ52" i="1"/>
  <c r="Y52" i="1" s="1"/>
  <c r="BA497" i="7" s="1"/>
  <c r="L496" i="7" s="1"/>
  <c r="AB176" i="1"/>
  <c r="GM173" i="1"/>
  <c r="CZ765" i="1"/>
  <c r="Y765" i="1" s="1"/>
  <c r="BA3973" i="7" s="1"/>
  <c r="L3972" i="7" s="1"/>
  <c r="CY765" i="1"/>
  <c r="X765" i="1" s="1"/>
  <c r="AZ3973" i="7" s="1"/>
  <c r="L3971" i="7" s="1"/>
  <c r="CP579" i="1"/>
  <c r="O579" i="1" s="1"/>
  <c r="GM579" i="1" s="1"/>
  <c r="GN579" i="1" s="1"/>
  <c r="CY755" i="1"/>
  <c r="X755" i="1" s="1"/>
  <c r="AZ3872" i="7" s="1"/>
  <c r="L3870" i="7" s="1"/>
  <c r="CZ755" i="1"/>
  <c r="Y755" i="1" s="1"/>
  <c r="AF767" i="1"/>
  <c r="CP52" i="1"/>
  <c r="O52" i="1" s="1"/>
  <c r="CY46" i="1"/>
  <c r="X46" i="1" s="1"/>
  <c r="AZ368" i="7" s="1"/>
  <c r="L366" i="7" s="1"/>
  <c r="CZ46" i="1"/>
  <c r="Y46" i="1" s="1"/>
  <c r="BA368" i="7" s="1"/>
  <c r="L367" i="7" s="1"/>
  <c r="CP718" i="1"/>
  <c r="O718" i="1" s="1"/>
  <c r="GM718" i="1" s="1"/>
  <c r="GN718" i="1" s="1"/>
  <c r="AE799" i="1"/>
  <c r="R806" i="1"/>
  <c r="AF441" i="1"/>
  <c r="F547" i="1"/>
  <c r="AV512" i="1"/>
  <c r="F1093" i="1"/>
  <c r="BD1049" i="1"/>
  <c r="BD1098" i="1"/>
  <c r="CP619" i="1"/>
  <c r="O619" i="1" s="1"/>
  <c r="CP56" i="1"/>
  <c r="O56" i="1" s="1"/>
  <c r="U208" i="1"/>
  <c r="F251" i="1"/>
  <c r="CY56" i="1"/>
  <c r="X56" i="1" s="1"/>
  <c r="AZ581" i="7" s="1"/>
  <c r="L579" i="7" s="1"/>
  <c r="CZ56" i="1"/>
  <c r="Y56" i="1" s="1"/>
  <c r="BA581" i="7" s="1"/>
  <c r="L580" i="7" s="1"/>
  <c r="AO18" i="1"/>
  <c r="F1144" i="1"/>
  <c r="F141" i="1"/>
  <c r="O132" i="1"/>
  <c r="P806" i="1"/>
  <c r="CE806" i="1"/>
  <c r="CF806" i="1"/>
  <c r="CH806" i="1"/>
  <c r="AC799" i="1"/>
  <c r="AD838" i="1"/>
  <c r="Q857" i="1"/>
  <c r="CY312" i="1"/>
  <c r="X312" i="1" s="1"/>
  <c r="AZ1306" i="7" s="1"/>
  <c r="L1304" i="7" s="1"/>
  <c r="CZ312" i="1"/>
  <c r="Y312" i="1" s="1"/>
  <c r="BA1306" i="7" s="1"/>
  <c r="L1305" i="7" s="1"/>
  <c r="CZ672" i="1"/>
  <c r="Y672" i="1" s="1"/>
  <c r="BA3655" i="7" s="1"/>
  <c r="L3654" i="7" s="1"/>
  <c r="CY672" i="1"/>
  <c r="X672" i="1" s="1"/>
  <c r="AZ3655" i="7" s="1"/>
  <c r="L3653" i="7" s="1"/>
  <c r="CP898" i="1"/>
  <c r="O898" i="1" s="1"/>
  <c r="AE360" i="1"/>
  <c r="R387" i="1"/>
  <c r="CP1012" i="1"/>
  <c r="O1012" i="1" s="1"/>
  <c r="CZ678" i="1"/>
  <c r="Y678" i="1" s="1"/>
  <c r="BA3756" i="7" s="1"/>
  <c r="L3755" i="7" s="1"/>
  <c r="CY678" i="1"/>
  <c r="X678" i="1" s="1"/>
  <c r="AZ3756" i="7" s="1"/>
  <c r="L3754" i="7" s="1"/>
  <c r="CZ578" i="1"/>
  <c r="Y578" i="1" s="1"/>
  <c r="BA3235" i="7" s="1"/>
  <c r="L3234" i="7" s="1"/>
  <c r="CY578" i="1"/>
  <c r="X578" i="1" s="1"/>
  <c r="AZ3235" i="7" s="1"/>
  <c r="L3233" i="7" s="1"/>
  <c r="GM53" i="1"/>
  <c r="GN53" i="1" s="1"/>
  <c r="CY264" i="1"/>
  <c r="X264" i="1" s="1"/>
  <c r="AZ1020" i="7" s="1"/>
  <c r="L1018" i="7" s="1"/>
  <c r="CZ264" i="1"/>
  <c r="Y264" i="1" s="1"/>
  <c r="BA1020" i="7" s="1"/>
  <c r="L1019" i="7" s="1"/>
  <c r="CP681" i="1"/>
  <c r="O681" i="1" s="1"/>
  <c r="CY852" i="1"/>
  <c r="X852" i="1" s="1"/>
  <c r="AZ4378" i="7" s="1"/>
  <c r="L4376" i="7" s="1"/>
  <c r="CZ852" i="1"/>
  <c r="Y852" i="1" s="1"/>
  <c r="BA4378" i="7" s="1"/>
  <c r="L4377" i="7" s="1"/>
  <c r="GM40" i="1"/>
  <c r="GN40" i="1" s="1"/>
  <c r="AD271" i="1"/>
  <c r="CY674" i="1"/>
  <c r="X674" i="1" s="1"/>
  <c r="AZ3697" i="7" s="1"/>
  <c r="L3695" i="7" s="1"/>
  <c r="CZ674" i="1"/>
  <c r="Y674" i="1" s="1"/>
  <c r="BA3697" i="7" s="1"/>
  <c r="L3696" i="7" s="1"/>
  <c r="AF799" i="1"/>
  <c r="S806" i="1"/>
  <c r="CZ891" i="1"/>
  <c r="Y891" i="1" s="1"/>
  <c r="AF900" i="1"/>
  <c r="CY891" i="1"/>
  <c r="X891" i="1" s="1"/>
  <c r="AZ4446" i="7" s="1"/>
  <c r="L4444" i="7" s="1"/>
  <c r="CP660" i="1"/>
  <c r="O660" i="1" s="1"/>
  <c r="P767" i="1"/>
  <c r="AC753" i="1"/>
  <c r="CE767" i="1"/>
  <c r="CF767" i="1"/>
  <c r="CH767" i="1"/>
  <c r="AD59" i="1"/>
  <c r="AZ22" i="1"/>
  <c r="AZ1140" i="1"/>
  <c r="F1109" i="1"/>
  <c r="Y512" i="1"/>
  <c r="F569" i="1"/>
  <c r="CY51" i="1"/>
  <c r="X51" i="1" s="1"/>
  <c r="AZ472" i="7" s="1"/>
  <c r="L470" i="7" s="1"/>
  <c r="CZ51" i="1"/>
  <c r="Y51" i="1" s="1"/>
  <c r="BA472" i="7" s="1"/>
  <c r="L471" i="7" s="1"/>
  <c r="CP581" i="1"/>
  <c r="O581" i="1" s="1"/>
  <c r="CA132" i="1"/>
  <c r="AR139" i="1"/>
  <c r="AZ303" i="1"/>
  <c r="F339" i="1"/>
  <c r="CY854" i="1"/>
  <c r="X854" i="1" s="1"/>
  <c r="AZ4410" i="7" s="1"/>
  <c r="L4408" i="7" s="1"/>
  <c r="CZ854" i="1"/>
  <c r="Y854" i="1" s="1"/>
  <c r="BA4410" i="7" s="1"/>
  <c r="L4409" i="7" s="1"/>
  <c r="GM54" i="1"/>
  <c r="GN54" i="1" s="1"/>
  <c r="AL806" i="1"/>
  <c r="GM372" i="1"/>
  <c r="GN372" i="1" s="1"/>
  <c r="AF59" i="1"/>
  <c r="CY437" i="1"/>
  <c r="X437" i="1" s="1"/>
  <c r="AZ2966" i="7" s="1"/>
  <c r="L2964" i="7" s="1"/>
  <c r="CZ437" i="1"/>
  <c r="Y437" i="1" s="1"/>
  <c r="BA2966" i="7" s="1"/>
  <c r="L2965" i="7" s="1"/>
  <c r="AD91" i="1"/>
  <c r="Q100" i="1"/>
  <c r="GM476" i="1"/>
  <c r="CY660" i="1"/>
  <c r="X660" i="1" s="1"/>
  <c r="AZ3393" i="7" s="1"/>
  <c r="L3391" i="7" s="1"/>
  <c r="CZ660" i="1"/>
  <c r="Y660" i="1" s="1"/>
  <c r="BA3393" i="7" s="1"/>
  <c r="L3392" i="7" s="1"/>
  <c r="CY1010" i="1"/>
  <c r="X1010" i="1" s="1"/>
  <c r="CZ1010" i="1"/>
  <c r="Y1010" i="1" s="1"/>
  <c r="AF1017" i="1"/>
  <c r="CP1014" i="1"/>
  <c r="O1014" i="1" s="1"/>
  <c r="GM1014" i="1" s="1"/>
  <c r="GN1014" i="1" s="1"/>
  <c r="AS1049" i="1"/>
  <c r="F1085" i="1"/>
  <c r="CP435" i="1"/>
  <c r="O435" i="1" s="1"/>
  <c r="AC271" i="1"/>
  <c r="CP263" i="1"/>
  <c r="O263" i="1" s="1"/>
  <c r="CY210" i="1"/>
  <c r="X210" i="1" s="1"/>
  <c r="AZ746" i="7" s="1"/>
  <c r="L744" i="7" s="1"/>
  <c r="CZ210" i="1"/>
  <c r="Y210" i="1" s="1"/>
  <c r="BA746" i="7" s="1"/>
  <c r="L745" i="7" s="1"/>
  <c r="AF229" i="1"/>
  <c r="CB132" i="1"/>
  <c r="AS139" i="1"/>
  <c r="CY719" i="1"/>
  <c r="X719" i="1" s="1"/>
  <c r="AZ3856" i="7" s="1"/>
  <c r="L3854" i="7" s="1"/>
  <c r="CZ719" i="1"/>
  <c r="Y719" i="1" s="1"/>
  <c r="BA3856" i="7" s="1"/>
  <c r="L3855" i="7" s="1"/>
  <c r="GM429" i="1"/>
  <c r="GN429" i="1" s="1"/>
  <c r="AP18" i="1"/>
  <c r="F1149" i="1"/>
  <c r="AK806" i="1"/>
  <c r="CP437" i="1"/>
  <c r="O437" i="1" s="1"/>
  <c r="V261" i="1"/>
  <c r="F294" i="1"/>
  <c r="CP658" i="1"/>
  <c r="O658" i="1" s="1"/>
  <c r="CE480" i="1"/>
  <c r="CF480" i="1"/>
  <c r="CH480" i="1"/>
  <c r="AC473" i="1"/>
  <c r="P480" i="1"/>
  <c r="CP41" i="1"/>
  <c r="O41" i="1" s="1"/>
  <c r="AC574" i="1"/>
  <c r="P583" i="1"/>
  <c r="CE583" i="1"/>
  <c r="CF583" i="1"/>
  <c r="CH583" i="1"/>
  <c r="CY216" i="1"/>
  <c r="X216" i="1" s="1"/>
  <c r="AZ854" i="7" s="1"/>
  <c r="L852" i="7" s="1"/>
  <c r="CZ216" i="1"/>
  <c r="Y216" i="1" s="1"/>
  <c r="BA854" i="7" s="1"/>
  <c r="L853" i="7" s="1"/>
  <c r="CY98" i="1"/>
  <c r="X98" i="1" s="1"/>
  <c r="AZ686" i="7" s="1"/>
  <c r="L684" i="7" s="1"/>
  <c r="CZ98" i="1"/>
  <c r="Y98" i="1" s="1"/>
  <c r="CY855" i="1"/>
  <c r="X855" i="1" s="1"/>
  <c r="AZ4425" i="7" s="1"/>
  <c r="L4423" i="7" s="1"/>
  <c r="CZ855" i="1"/>
  <c r="Y855" i="1" s="1"/>
  <c r="BA4425" i="7" s="1"/>
  <c r="L4424" i="7" s="1"/>
  <c r="CP840" i="1"/>
  <c r="O840" i="1" s="1"/>
  <c r="CY263" i="1"/>
  <c r="X263" i="1" s="1"/>
  <c r="AZ1004" i="7" s="1"/>
  <c r="L1002" i="7" s="1"/>
  <c r="CZ263" i="1"/>
  <c r="Y263" i="1" s="1"/>
  <c r="BA1004" i="7" s="1"/>
  <c r="L1003" i="7" s="1"/>
  <c r="AF271" i="1"/>
  <c r="F550" i="1"/>
  <c r="AY512" i="1"/>
  <c r="CP670" i="1"/>
  <c r="O670" i="1" s="1"/>
  <c r="Q615" i="1"/>
  <c r="F634" i="1"/>
  <c r="Q229" i="1" l="1"/>
  <c r="S622" i="1"/>
  <c r="K3393" i="7"/>
  <c r="I3393" i="7" s="1"/>
  <c r="K1980" i="7"/>
  <c r="I1980" i="7" s="1"/>
  <c r="K672" i="7"/>
  <c r="I672" i="7" s="1"/>
  <c r="AN3393" i="7"/>
  <c r="AN854" i="7"/>
  <c r="K854" i="7"/>
  <c r="I854" i="7" s="1"/>
  <c r="AN4410" i="7"/>
  <c r="K4410" i="7"/>
  <c r="I4410" i="7" s="1"/>
  <c r="K3973" i="7"/>
  <c r="I3973" i="7" s="1"/>
  <c r="AN3973" i="7"/>
  <c r="K4551" i="7"/>
  <c r="I4551" i="7" s="1"/>
  <c r="AN4551" i="7"/>
  <c r="AN2442" i="7"/>
  <c r="K2442" i="7"/>
  <c r="I2442" i="7" s="1"/>
  <c r="AN3474" i="7"/>
  <c r="K3474" i="7"/>
  <c r="I3474" i="7" s="1"/>
  <c r="GM673" i="1"/>
  <c r="GO673" i="1" s="1"/>
  <c r="BA3677" i="7"/>
  <c r="L3676" i="7" s="1"/>
  <c r="AN3677" i="7" s="1"/>
  <c r="GM679" i="1"/>
  <c r="GN679" i="1" s="1"/>
  <c r="AZ3766" i="7"/>
  <c r="L3764" i="7" s="1"/>
  <c r="AN4089" i="7"/>
  <c r="K4089" i="7"/>
  <c r="I4089" i="7" s="1"/>
  <c r="AN3543" i="7"/>
  <c r="K3543" i="7"/>
  <c r="I3543" i="7" s="1"/>
  <c r="AN4140" i="7"/>
  <c r="K4140" i="7"/>
  <c r="I4140" i="7" s="1"/>
  <c r="AN1004" i="7"/>
  <c r="K1004" i="7"/>
  <c r="I1004" i="7" s="1"/>
  <c r="K1020" i="7"/>
  <c r="I1020" i="7" s="1"/>
  <c r="AN1020" i="7"/>
  <c r="AK441" i="1"/>
  <c r="AZ2905" i="7"/>
  <c r="L2903" i="7" s="1"/>
  <c r="GM680" i="1"/>
  <c r="GO680" i="1" s="1"/>
  <c r="AZ3786" i="7"/>
  <c r="L3784" i="7" s="1"/>
  <c r="AL480" i="1"/>
  <c r="BA3093" i="7"/>
  <c r="L3092" i="7" s="1"/>
  <c r="K3093" i="7" s="1"/>
  <c r="I3093" i="7" s="1"/>
  <c r="AN3286" i="7"/>
  <c r="K3286" i="7"/>
  <c r="I3286" i="7" s="1"/>
  <c r="K3497" i="7"/>
  <c r="I3497" i="7" s="1"/>
  <c r="AN3497" i="7"/>
  <c r="K2569" i="7"/>
  <c r="I2569" i="7" s="1"/>
  <c r="AN2569" i="7"/>
  <c r="AN3451" i="7"/>
  <c r="K3451" i="7"/>
  <c r="I3451" i="7" s="1"/>
  <c r="AN3839" i="7"/>
  <c r="K3839" i="7"/>
  <c r="I3839" i="7" s="1"/>
  <c r="AN2287" i="7"/>
  <c r="K2287" i="7"/>
  <c r="I2287" i="7" s="1"/>
  <c r="K746" i="7"/>
  <c r="I746" i="7" s="1"/>
  <c r="AN746" i="7"/>
  <c r="AL1017" i="1"/>
  <c r="BA4622" i="7"/>
  <c r="L4621" i="7" s="1"/>
  <c r="AN2966" i="7"/>
  <c r="K2966" i="7"/>
  <c r="I2966" i="7" s="1"/>
  <c r="K3697" i="7"/>
  <c r="I3697" i="7" s="1"/>
  <c r="AN3697" i="7"/>
  <c r="K368" i="7"/>
  <c r="I368" i="7" s="1"/>
  <c r="AN368" i="7"/>
  <c r="AN3428" i="7"/>
  <c r="K3428" i="7"/>
  <c r="I3428" i="7" s="1"/>
  <c r="AN1840" i="7"/>
  <c r="K1840" i="7"/>
  <c r="I1840" i="7" s="1"/>
  <c r="AN3317" i="7"/>
  <c r="K3317" i="7"/>
  <c r="I3317" i="7" s="1"/>
  <c r="K3367" i="7"/>
  <c r="I3367" i="7" s="1"/>
  <c r="AN3367" i="7"/>
  <c r="AN3717" i="7"/>
  <c r="K3717" i="7"/>
  <c r="I3717" i="7" s="1"/>
  <c r="AN1950" i="7"/>
  <c r="K1950" i="7"/>
  <c r="I1950" i="7" s="1"/>
  <c r="AK622" i="1"/>
  <c r="AZ3309" i="7"/>
  <c r="L3307" i="7" s="1"/>
  <c r="K3611" i="7"/>
  <c r="I3611" i="7" s="1"/>
  <c r="AN3611" i="7"/>
  <c r="GM218" i="1"/>
  <c r="GN218" i="1" s="1"/>
  <c r="BA894" i="7"/>
  <c r="L893" i="7" s="1"/>
  <c r="AN894" i="7" s="1"/>
  <c r="AN265" i="7"/>
  <c r="K265" i="7"/>
  <c r="I265" i="7" s="1"/>
  <c r="GM1010" i="1"/>
  <c r="AZ4622" i="7"/>
  <c r="L4620" i="7" s="1"/>
  <c r="K3235" i="7"/>
  <c r="I3235" i="7" s="1"/>
  <c r="AN3235" i="7"/>
  <c r="K3655" i="7"/>
  <c r="I3655" i="7" s="1"/>
  <c r="AN3655" i="7"/>
  <c r="K581" i="7"/>
  <c r="I581" i="7" s="1"/>
  <c r="AN581" i="7"/>
  <c r="AL976" i="1"/>
  <c r="BA4592" i="7"/>
  <c r="L4591" i="7" s="1"/>
  <c r="AN101" i="7"/>
  <c r="K101" i="7"/>
  <c r="I101" i="7" s="1"/>
  <c r="AN1336" i="7"/>
  <c r="K1336" i="7"/>
  <c r="I1336" i="7" s="1"/>
  <c r="AN4567" i="7"/>
  <c r="K4567" i="7"/>
  <c r="I4567" i="7" s="1"/>
  <c r="AN3633" i="7"/>
  <c r="K3633" i="7"/>
  <c r="I3633" i="7" s="1"/>
  <c r="K4395" i="7"/>
  <c r="I4395" i="7" s="1"/>
  <c r="AN4395" i="7"/>
  <c r="GM668" i="1"/>
  <c r="GO668" i="1" s="1"/>
  <c r="AZ3566" i="7"/>
  <c r="L3564" i="7" s="1"/>
  <c r="GM315" i="1"/>
  <c r="GN315" i="1" s="1"/>
  <c r="AZ1401" i="7"/>
  <c r="L1399" i="7" s="1"/>
  <c r="AL622" i="1"/>
  <c r="BA3309" i="7"/>
  <c r="L3308" i="7" s="1"/>
  <c r="K3342" i="7"/>
  <c r="I3342" i="7" s="1"/>
  <c r="AN3342" i="7"/>
  <c r="AN3200" i="7"/>
  <c r="K3200" i="7"/>
  <c r="I3200" i="7" s="1"/>
  <c r="K4425" i="7"/>
  <c r="I4425" i="7" s="1"/>
  <c r="AN4425" i="7"/>
  <c r="AN3807" i="7"/>
  <c r="K3807" i="7"/>
  <c r="I3807" i="7" s="1"/>
  <c r="K4114" i="7"/>
  <c r="I4114" i="7" s="1"/>
  <c r="AN4114" i="7"/>
  <c r="AK976" i="1"/>
  <c r="AZ4592" i="7"/>
  <c r="L4590" i="7" s="1"/>
  <c r="K4165" i="7"/>
  <c r="I4165" i="7" s="1"/>
  <c r="AN4165" i="7"/>
  <c r="GM37" i="1"/>
  <c r="GN37" i="1" s="1"/>
  <c r="AZ177" i="7"/>
  <c r="L175" i="7" s="1"/>
  <c r="AN3745" i="7"/>
  <c r="K3745" i="7"/>
  <c r="I3745" i="7" s="1"/>
  <c r="K3929" i="7"/>
  <c r="I3929" i="7" s="1"/>
  <c r="AN3929" i="7"/>
  <c r="AN455" i="7"/>
  <c r="K455" i="7"/>
  <c r="I455" i="7" s="1"/>
  <c r="AN2259" i="7"/>
  <c r="K2259" i="7"/>
  <c r="I2259" i="7" s="1"/>
  <c r="K3912" i="7"/>
  <c r="I3912" i="7" s="1"/>
  <c r="AN3912" i="7"/>
  <c r="K600" i="7"/>
  <c r="I600" i="7" s="1"/>
  <c r="AN600" i="7"/>
  <c r="AL100" i="1"/>
  <c r="Y100" i="1" s="1"/>
  <c r="BA686" i="7"/>
  <c r="L685" i="7" s="1"/>
  <c r="AN686" i="7" s="1"/>
  <c r="AN3856" i="7"/>
  <c r="K3856" i="7"/>
  <c r="I3856" i="7" s="1"/>
  <c r="AN3756" i="7"/>
  <c r="K3756" i="7"/>
  <c r="I3756" i="7" s="1"/>
  <c r="GM755" i="1"/>
  <c r="BA3872" i="7"/>
  <c r="L3871" i="7" s="1"/>
  <c r="K3872" i="7" s="1"/>
  <c r="I3872" i="7" s="1"/>
  <c r="AN497" i="7"/>
  <c r="K497" i="7"/>
  <c r="I497" i="7" s="1"/>
  <c r="K916" i="7"/>
  <c r="I916" i="7" s="1"/>
  <c r="AN916" i="7"/>
  <c r="GM478" i="1"/>
  <c r="GN478" i="1" s="1"/>
  <c r="AZ3125" i="7"/>
  <c r="L3123" i="7" s="1"/>
  <c r="GM222" i="1"/>
  <c r="GN222" i="1" s="1"/>
  <c r="AZ978" i="7"/>
  <c r="L976" i="7" s="1"/>
  <c r="K2629" i="7"/>
  <c r="I2629" i="7" s="1"/>
  <c r="AN2629" i="7"/>
  <c r="AN3355" i="7"/>
  <c r="K3355" i="7"/>
  <c r="I3355" i="7" s="1"/>
  <c r="K72" i="7"/>
  <c r="I72" i="7" s="1"/>
  <c r="AN72" i="7"/>
  <c r="AN4652" i="7"/>
  <c r="K4652" i="7"/>
  <c r="I4652" i="7" s="1"/>
  <c r="AN1276" i="7"/>
  <c r="K1276" i="7"/>
  <c r="I1276" i="7" s="1"/>
  <c r="AL900" i="1"/>
  <c r="BA4446" i="7"/>
  <c r="L4445" i="7" s="1"/>
  <c r="AN4446" i="7" s="1"/>
  <c r="K4378" i="7"/>
  <c r="I4378" i="7" s="1"/>
  <c r="AN4378" i="7"/>
  <c r="AN1306" i="7"/>
  <c r="K1306" i="7"/>
  <c r="I1306" i="7" s="1"/>
  <c r="K3589" i="7"/>
  <c r="I3589" i="7" s="1"/>
  <c r="AN3589" i="7"/>
  <c r="K3520" i="7"/>
  <c r="I3520" i="7" s="1"/>
  <c r="AN3520" i="7"/>
  <c r="AN1366" i="7"/>
  <c r="K1366" i="7"/>
  <c r="I1366" i="7" s="1"/>
  <c r="AN2997" i="7"/>
  <c r="K2997" i="7"/>
  <c r="I2997" i="7" s="1"/>
  <c r="K1810" i="7"/>
  <c r="I1810" i="7" s="1"/>
  <c r="AN1810" i="7"/>
  <c r="AN4189" i="7"/>
  <c r="K4189" i="7"/>
  <c r="I4189" i="7" s="1"/>
  <c r="K3380" i="7"/>
  <c r="I3380" i="7" s="1"/>
  <c r="AN3380" i="7"/>
  <c r="AN4680" i="7"/>
  <c r="K4680" i="7"/>
  <c r="I4680" i="7" s="1"/>
  <c r="K3253" i="7"/>
  <c r="I3253" i="7" s="1"/>
  <c r="AN3253" i="7"/>
  <c r="AN115" i="7"/>
  <c r="K115" i="7"/>
  <c r="I115" i="7" s="1"/>
  <c r="AN472" i="7"/>
  <c r="K472" i="7"/>
  <c r="I472" i="7" s="1"/>
  <c r="GM268" i="1"/>
  <c r="GN268" i="1" s="1"/>
  <c r="AZ1082" i="7"/>
  <c r="L1080" i="7" s="1"/>
  <c r="AN3405" i="7"/>
  <c r="K3405" i="7"/>
  <c r="I3405" i="7" s="1"/>
  <c r="AN2381" i="7"/>
  <c r="K2381" i="7"/>
  <c r="I2381" i="7" s="1"/>
  <c r="K1785" i="7"/>
  <c r="I1785" i="7" s="1"/>
  <c r="AN1785" i="7"/>
  <c r="AN2231" i="7"/>
  <c r="K2231" i="7"/>
  <c r="I2231" i="7" s="1"/>
  <c r="GM377" i="1"/>
  <c r="GN377" i="1" s="1"/>
  <c r="AD303" i="1"/>
  <c r="GM658" i="1"/>
  <c r="GO658" i="1" s="1"/>
  <c r="GM578" i="1"/>
  <c r="GN578" i="1" s="1"/>
  <c r="GM669" i="1"/>
  <c r="GO669" i="1" s="1"/>
  <c r="GM897" i="1"/>
  <c r="GO897" i="1" s="1"/>
  <c r="AK900" i="1"/>
  <c r="GM32" i="1"/>
  <c r="GN32" i="1" s="1"/>
  <c r="GM898" i="1"/>
  <c r="GO898" i="1" s="1"/>
  <c r="F1105" i="1"/>
  <c r="GM719" i="1"/>
  <c r="GN719" i="1" s="1"/>
  <c r="GM677" i="1"/>
  <c r="GN677" i="1" s="1"/>
  <c r="AX1140" i="1"/>
  <c r="AL59" i="1"/>
  <c r="AL26" i="1" s="1"/>
  <c r="GM765" i="1"/>
  <c r="GO765" i="1" s="1"/>
  <c r="GM619" i="1"/>
  <c r="GN619" i="1" s="1"/>
  <c r="AL328" i="1"/>
  <c r="AL303" i="1" s="1"/>
  <c r="GM843" i="1"/>
  <c r="GN843" i="1" s="1"/>
  <c r="GM671" i="1"/>
  <c r="GO671" i="1" s="1"/>
  <c r="GM759" i="1"/>
  <c r="GO759" i="1" s="1"/>
  <c r="AK229" i="1"/>
  <c r="GM855" i="1"/>
  <c r="GN855" i="1" s="1"/>
  <c r="GM667" i="1"/>
  <c r="GO667" i="1" s="1"/>
  <c r="GM675" i="1"/>
  <c r="GO675" i="1" s="1"/>
  <c r="GM216" i="1"/>
  <c r="GN216" i="1" s="1"/>
  <c r="GM663" i="1"/>
  <c r="GO663" i="1" s="1"/>
  <c r="GM313" i="1"/>
  <c r="GN313" i="1" s="1"/>
  <c r="GM424" i="1"/>
  <c r="GN424" i="1" s="1"/>
  <c r="GM382" i="1"/>
  <c r="GN382" i="1" s="1"/>
  <c r="GM264" i="1"/>
  <c r="GN264" i="1" s="1"/>
  <c r="GM844" i="1"/>
  <c r="GN844" i="1" s="1"/>
  <c r="AB806" i="1"/>
  <c r="AB799" i="1" s="1"/>
  <c r="AK1017" i="1"/>
  <c r="AK1008" i="1" s="1"/>
  <c r="GM438" i="1"/>
  <c r="GN438" i="1" s="1"/>
  <c r="GM50" i="1"/>
  <c r="GN50" i="1" s="1"/>
  <c r="GM854" i="1"/>
  <c r="GN854" i="1" s="1"/>
  <c r="GM841" i="1"/>
  <c r="GN841" i="1" s="1"/>
  <c r="GM364" i="1"/>
  <c r="GN364" i="1" s="1"/>
  <c r="GM581" i="1"/>
  <c r="GN581" i="1" s="1"/>
  <c r="GM1012" i="1"/>
  <c r="GN1012" i="1" s="1"/>
  <c r="AK59" i="1"/>
  <c r="AK26" i="1" s="1"/>
  <c r="GM384" i="1"/>
  <c r="GN384" i="1" s="1"/>
  <c r="GM368" i="1"/>
  <c r="GN368" i="1" s="1"/>
  <c r="GM314" i="1"/>
  <c r="GN314" i="1" s="1"/>
  <c r="AB900" i="1"/>
  <c r="AL721" i="1"/>
  <c r="AL715" i="1" s="1"/>
  <c r="GM98" i="1"/>
  <c r="GN98" i="1" s="1"/>
  <c r="GM51" i="1"/>
  <c r="GN51" i="1" s="1"/>
  <c r="GM363" i="1"/>
  <c r="GN363" i="1" s="1"/>
  <c r="AL441" i="1"/>
  <c r="Y441" i="1" s="1"/>
  <c r="AK721" i="1"/>
  <c r="AK715" i="1" s="1"/>
  <c r="S328" i="1"/>
  <c r="S303" i="1" s="1"/>
  <c r="GM662" i="1"/>
  <c r="GO662" i="1" s="1"/>
  <c r="AL767" i="1"/>
  <c r="AL753" i="1" s="1"/>
  <c r="GM41" i="1"/>
  <c r="GN41" i="1" s="1"/>
  <c r="AB480" i="1"/>
  <c r="AB473" i="1" s="1"/>
  <c r="AL271" i="1"/>
  <c r="Y271" i="1" s="1"/>
  <c r="AK767" i="1"/>
  <c r="AK753" i="1" s="1"/>
  <c r="AK271" i="1"/>
  <c r="X271" i="1" s="1"/>
  <c r="GM674" i="1"/>
  <c r="GO674" i="1" s="1"/>
  <c r="GM661" i="1"/>
  <c r="GO661" i="1" s="1"/>
  <c r="AK615" i="1"/>
  <c r="X622" i="1"/>
  <c r="AL91" i="1"/>
  <c r="V22" i="1"/>
  <c r="V1140" i="1"/>
  <c r="F1121" i="1"/>
  <c r="AK419" i="1"/>
  <c r="X441" i="1"/>
  <c r="AF419" i="1"/>
  <c r="S441" i="1"/>
  <c r="GM678" i="1"/>
  <c r="GN678" i="1" s="1"/>
  <c r="CE360" i="1"/>
  <c r="AV387" i="1"/>
  <c r="GN93" i="1"/>
  <c r="CB100" i="1" s="1"/>
  <c r="GM426" i="1"/>
  <c r="GN426" i="1" s="1"/>
  <c r="F956" i="1"/>
  <c r="AS932" i="1"/>
  <c r="AR512" i="1"/>
  <c r="F570" i="1"/>
  <c r="R715" i="1"/>
  <c r="F735" i="1"/>
  <c r="GM891" i="1"/>
  <c r="AY328" i="1"/>
  <c r="CH303" i="1"/>
  <c r="AK583" i="1"/>
  <c r="S900" i="1"/>
  <c r="AF889" i="1"/>
  <c r="F809" i="1"/>
  <c r="P799" i="1"/>
  <c r="CA806" i="1"/>
  <c r="GN801" i="1"/>
  <c r="CB806" i="1" s="1"/>
  <c r="AE261" i="1"/>
  <c r="R271" i="1"/>
  <c r="P360" i="1"/>
  <c r="F390" i="1"/>
  <c r="O100" i="1"/>
  <c r="AB91" i="1"/>
  <c r="Q753" i="1"/>
  <c r="F779" i="1"/>
  <c r="X176" i="1"/>
  <c r="AK171" i="1"/>
  <c r="CF303" i="1"/>
  <c r="AW328" i="1"/>
  <c r="AW806" i="1"/>
  <c r="CF799" i="1"/>
  <c r="AK328" i="1"/>
  <c r="GM46" i="1"/>
  <c r="GN46" i="1" s="1"/>
  <c r="R91" i="1"/>
  <c r="F114" i="1"/>
  <c r="CE303" i="1"/>
  <c r="AV328" i="1"/>
  <c r="AV976" i="1"/>
  <c r="CE971" i="1"/>
  <c r="AL473" i="1"/>
  <c r="Y480" i="1"/>
  <c r="AR932" i="1"/>
  <c r="F967" i="1"/>
  <c r="F331" i="1"/>
  <c r="P303" i="1"/>
  <c r="P473" i="1"/>
  <c r="F483" i="1"/>
  <c r="F706" i="1"/>
  <c r="V654" i="1"/>
  <c r="AF971" i="1"/>
  <c r="S976" i="1"/>
  <c r="AL857" i="1"/>
  <c r="R303" i="1"/>
  <c r="F342" i="1"/>
  <c r="F637" i="1"/>
  <c r="S615" i="1"/>
  <c r="AD889" i="1"/>
  <c r="Q900" i="1"/>
  <c r="Q208" i="1"/>
  <c r="F241" i="1"/>
  <c r="Q91" i="1"/>
  <c r="F112" i="1"/>
  <c r="AV806" i="1"/>
  <c r="CE799" i="1"/>
  <c r="R971" i="1"/>
  <c r="F990" i="1"/>
  <c r="GM29" i="1"/>
  <c r="GN29" i="1" s="1"/>
  <c r="AK857" i="1"/>
  <c r="F860" i="1"/>
  <c r="P838" i="1"/>
  <c r="AB208" i="1"/>
  <c r="O229" i="1"/>
  <c r="Q387" i="1"/>
  <c r="AD360" i="1"/>
  <c r="AV480" i="1"/>
  <c r="CE473" i="1"/>
  <c r="AB1017" i="1"/>
  <c r="GM52" i="1"/>
  <c r="GN52" i="1" s="1"/>
  <c r="S715" i="1"/>
  <c r="F736" i="1"/>
  <c r="AE654" i="1"/>
  <c r="R683" i="1"/>
  <c r="AB303" i="1"/>
  <c r="O328" i="1"/>
  <c r="AK480" i="1"/>
  <c r="AB441" i="1"/>
  <c r="AF654" i="1"/>
  <c r="S683" i="1"/>
  <c r="GM210" i="1"/>
  <c r="R26" i="1"/>
  <c r="F73" i="1"/>
  <c r="Q971" i="1"/>
  <c r="F988" i="1"/>
  <c r="AF208" i="1"/>
  <c r="S229" i="1"/>
  <c r="X976" i="1"/>
  <c r="AK971" i="1"/>
  <c r="AD261" i="1"/>
  <c r="Q271" i="1"/>
  <c r="AB767" i="1"/>
  <c r="S767" i="1"/>
  <c r="AF753" i="1"/>
  <c r="GN306" i="1"/>
  <c r="F733" i="1"/>
  <c r="Q715" i="1"/>
  <c r="GN422" i="1"/>
  <c r="CH419" i="1"/>
  <c r="AY441" i="1"/>
  <c r="AY857" i="1"/>
  <c r="CH838" i="1"/>
  <c r="AL683" i="1"/>
  <c r="P889" i="1"/>
  <c r="F903" i="1"/>
  <c r="AD654" i="1"/>
  <c r="Q683" i="1"/>
  <c r="F1020" i="1"/>
  <c r="P1008" i="1"/>
  <c r="AB857" i="1"/>
  <c r="GM840" i="1"/>
  <c r="AF26" i="1"/>
  <c r="S59" i="1"/>
  <c r="GO755" i="1"/>
  <c r="CA767" i="1"/>
  <c r="GN617" i="1"/>
  <c r="Q799" i="1"/>
  <c r="F818" i="1"/>
  <c r="GM852" i="1"/>
  <c r="GN852" i="1" s="1"/>
  <c r="AC26" i="1"/>
  <c r="CH59" i="1"/>
  <c r="P59" i="1"/>
  <c r="CE59" i="1"/>
  <c r="CF59" i="1"/>
  <c r="GM659" i="1"/>
  <c r="GO659" i="1" s="1"/>
  <c r="R574" i="1"/>
  <c r="F597" i="1"/>
  <c r="CF419" i="1"/>
  <c r="AW441" i="1"/>
  <c r="AW857" i="1"/>
  <c r="CF838" i="1"/>
  <c r="AK683" i="1"/>
  <c r="GM666" i="1"/>
  <c r="GO666" i="1" s="1"/>
  <c r="CH889" i="1"/>
  <c r="AY900" i="1"/>
  <c r="GN717" i="1"/>
  <c r="CB721" i="1" s="1"/>
  <c r="CA721" i="1"/>
  <c r="AB59" i="1"/>
  <c r="CF360" i="1"/>
  <c r="AW387" i="1"/>
  <c r="X900" i="1"/>
  <c r="AK889" i="1"/>
  <c r="AW480" i="1"/>
  <c r="CF473" i="1"/>
  <c r="S799" i="1"/>
  <c r="F821" i="1"/>
  <c r="R360" i="1"/>
  <c r="F401" i="1"/>
  <c r="AD26" i="1"/>
  <c r="Q59" i="1"/>
  <c r="AK100" i="1"/>
  <c r="AB583" i="1"/>
  <c r="AV441" i="1"/>
  <c r="CE419" i="1"/>
  <c r="AV857" i="1"/>
  <c r="CE838" i="1"/>
  <c r="P208" i="1"/>
  <c r="F232" i="1"/>
  <c r="AB721" i="1"/>
  <c r="R208" i="1"/>
  <c r="F243" i="1"/>
  <c r="GN28" i="1"/>
  <c r="Y976" i="1"/>
  <c r="AL971" i="1"/>
  <c r="GM437" i="1"/>
  <c r="GN437" i="1" s="1"/>
  <c r="S1017" i="1"/>
  <c r="AF1008" i="1"/>
  <c r="AL799" i="1"/>
  <c r="Y806" i="1"/>
  <c r="CH753" i="1"/>
  <c r="AY767" i="1"/>
  <c r="GM56" i="1"/>
  <c r="GN56" i="1" s="1"/>
  <c r="GM576" i="1"/>
  <c r="GM312" i="1"/>
  <c r="GN312" i="1" s="1"/>
  <c r="AF360" i="1"/>
  <c r="S387" i="1"/>
  <c r="F444" i="1"/>
  <c r="P419" i="1"/>
  <c r="CH208" i="1"/>
  <c r="AY229" i="1"/>
  <c r="P91" i="1"/>
  <c r="F103" i="1"/>
  <c r="CF889" i="1"/>
  <c r="AW900" i="1"/>
  <c r="R753" i="1"/>
  <c r="F781" i="1"/>
  <c r="R419" i="1"/>
  <c r="F455" i="1"/>
  <c r="AF838" i="1"/>
  <c r="S857" i="1"/>
  <c r="AZ18" i="1"/>
  <c r="F1151" i="1"/>
  <c r="CF574" i="1"/>
  <c r="AW583" i="1"/>
  <c r="CE574" i="1"/>
  <c r="AV583" i="1"/>
  <c r="AK799" i="1"/>
  <c r="X806" i="1"/>
  <c r="Y1017" i="1"/>
  <c r="AL1008" i="1"/>
  <c r="CF753" i="1"/>
  <c r="AW767" i="1"/>
  <c r="AL387" i="1"/>
  <c r="U26" i="1"/>
  <c r="F81" i="1"/>
  <c r="U1098" i="1"/>
  <c r="CF208" i="1"/>
  <c r="AW229" i="1"/>
  <c r="CH91" i="1"/>
  <c r="AY100" i="1"/>
  <c r="R1008" i="1"/>
  <c r="F1031" i="1"/>
  <c r="CE889" i="1"/>
  <c r="AV900" i="1"/>
  <c r="W18" i="1"/>
  <c r="F1164" i="1"/>
  <c r="AY480" i="1"/>
  <c r="CH473" i="1"/>
  <c r="GM435" i="1"/>
  <c r="GN435" i="1" s="1"/>
  <c r="CH622" i="1"/>
  <c r="P622" i="1"/>
  <c r="CE622" i="1"/>
  <c r="CF622" i="1"/>
  <c r="AC615" i="1"/>
  <c r="AK387" i="1"/>
  <c r="S171" i="1"/>
  <c r="F191" i="1"/>
  <c r="CE208" i="1"/>
  <c r="AV229" i="1"/>
  <c r="CF91" i="1"/>
  <c r="AW100" i="1"/>
  <c r="Y176" i="1"/>
  <c r="AL171" i="1"/>
  <c r="CE721" i="1"/>
  <c r="CF721" i="1"/>
  <c r="CH721" i="1"/>
  <c r="AC715" i="1"/>
  <c r="P721" i="1"/>
  <c r="T18" i="1"/>
  <c r="F1161" i="1"/>
  <c r="AK208" i="1"/>
  <c r="X229" i="1"/>
  <c r="R838" i="1"/>
  <c r="F871" i="1"/>
  <c r="CE753" i="1"/>
  <c r="AV767" i="1"/>
  <c r="GM681" i="1"/>
  <c r="GO681" i="1" s="1"/>
  <c r="F869" i="1"/>
  <c r="Q838" i="1"/>
  <c r="BD22" i="1"/>
  <c r="BD1140" i="1"/>
  <c r="F1123" i="1"/>
  <c r="CA176" i="1"/>
  <c r="GN173" i="1"/>
  <c r="CB176" i="1" s="1"/>
  <c r="AC654" i="1"/>
  <c r="P683" i="1"/>
  <c r="CE683" i="1"/>
  <c r="CF683" i="1"/>
  <c r="CH683" i="1"/>
  <c r="GM618" i="1"/>
  <c r="GN618" i="1" s="1"/>
  <c r="AB622" i="1"/>
  <c r="AY1017" i="1"/>
  <c r="CH1008" i="1"/>
  <c r="GM973" i="1"/>
  <c r="P171" i="1"/>
  <c r="F179" i="1"/>
  <c r="CE91" i="1"/>
  <c r="AV100" i="1"/>
  <c r="GM853" i="1"/>
  <c r="GN853" i="1" s="1"/>
  <c r="S473" i="1"/>
  <c r="F495" i="1"/>
  <c r="F343" i="1"/>
  <c r="F156" i="1"/>
  <c r="AS132" i="1"/>
  <c r="R799" i="1"/>
  <c r="F820" i="1"/>
  <c r="CE271" i="1"/>
  <c r="CF271" i="1"/>
  <c r="CH271" i="1"/>
  <c r="AC261" i="1"/>
  <c r="P271" i="1"/>
  <c r="GN1010" i="1"/>
  <c r="CB1017" i="1" s="1"/>
  <c r="CA1017" i="1"/>
  <c r="AL615" i="1"/>
  <c r="Y622" i="1"/>
  <c r="GM670" i="1"/>
  <c r="GO670" i="1" s="1"/>
  <c r="AX18" i="1"/>
  <c r="F1147" i="1"/>
  <c r="F770" i="1"/>
  <c r="P753" i="1"/>
  <c r="O176" i="1"/>
  <c r="AB171" i="1"/>
  <c r="AB683" i="1"/>
  <c r="GM656" i="1"/>
  <c r="GM672" i="1"/>
  <c r="GO672" i="1" s="1"/>
  <c r="CE1008" i="1"/>
  <c r="AV1017" i="1"/>
  <c r="O976" i="1"/>
  <c r="AB971" i="1"/>
  <c r="CH171" i="1"/>
  <c r="AY176" i="1"/>
  <c r="P971" i="1"/>
  <c r="F979" i="1"/>
  <c r="GM664" i="1"/>
  <c r="GO664" i="1" s="1"/>
  <c r="F1029" i="1"/>
  <c r="Q1008" i="1"/>
  <c r="F914" i="1"/>
  <c r="R889" i="1"/>
  <c r="AL229" i="1"/>
  <c r="AY583" i="1"/>
  <c r="CH574" i="1"/>
  <c r="P574" i="1"/>
  <c r="F586" i="1"/>
  <c r="GM660" i="1"/>
  <c r="GO660" i="1" s="1"/>
  <c r="GM657" i="1"/>
  <c r="GO657" i="1" s="1"/>
  <c r="CF1008" i="1"/>
  <c r="AW1017" i="1"/>
  <c r="CF171" i="1"/>
  <c r="AW176" i="1"/>
  <c r="CH971" i="1"/>
  <c r="AY976" i="1"/>
  <c r="AS512" i="1"/>
  <c r="F559" i="1"/>
  <c r="GM219" i="1"/>
  <c r="GN219" i="1" s="1"/>
  <c r="AF574" i="1"/>
  <c r="S583" i="1"/>
  <c r="Q303" i="1"/>
  <c r="F340" i="1"/>
  <c r="BA18" i="1"/>
  <c r="F1160" i="1"/>
  <c r="AB889" i="1"/>
  <c r="O900" i="1"/>
  <c r="Y900" i="1"/>
  <c r="AL889" i="1"/>
  <c r="AB271" i="1"/>
  <c r="GM263" i="1"/>
  <c r="AF261" i="1"/>
  <c r="S271" i="1"/>
  <c r="CA480" i="1"/>
  <c r="GN476" i="1"/>
  <c r="CB480" i="1" s="1"/>
  <c r="AR132" i="1"/>
  <c r="F167" i="1"/>
  <c r="CH799" i="1"/>
  <c r="AY806" i="1"/>
  <c r="GM362" i="1"/>
  <c r="AB387" i="1"/>
  <c r="Q574" i="1"/>
  <c r="F595" i="1"/>
  <c r="CH360" i="1"/>
  <c r="AY387" i="1"/>
  <c r="CE171" i="1"/>
  <c r="AV176" i="1"/>
  <c r="AW976" i="1"/>
  <c r="CF971" i="1"/>
  <c r="AL583" i="1"/>
  <c r="Q419" i="1"/>
  <c r="F453" i="1"/>
  <c r="S91" i="1"/>
  <c r="F115" i="1"/>
  <c r="X767" i="1" l="1"/>
  <c r="X59" i="1"/>
  <c r="Y328" i="1"/>
  <c r="K3677" i="7"/>
  <c r="I3677" i="7" s="1"/>
  <c r="K686" i="7"/>
  <c r="I686" i="7" s="1"/>
  <c r="K894" i="7"/>
  <c r="I894" i="7" s="1"/>
  <c r="AN4592" i="7"/>
  <c r="K4592" i="7"/>
  <c r="I4592" i="7" s="1"/>
  <c r="CC767" i="1"/>
  <c r="CC753" i="1" s="1"/>
  <c r="CB683" i="1"/>
  <c r="AS683" i="1" s="1"/>
  <c r="AN3093" i="7"/>
  <c r="AN1401" i="7"/>
  <c r="K1401" i="7"/>
  <c r="I1401" i="7" s="1"/>
  <c r="K3766" i="7"/>
  <c r="I3766" i="7" s="1"/>
  <c r="AN3766" i="7"/>
  <c r="K3125" i="7"/>
  <c r="I3125" i="7" s="1"/>
  <c r="AN3125" i="7"/>
  <c r="K3566" i="7"/>
  <c r="I3566" i="7" s="1"/>
  <c r="AN3566" i="7"/>
  <c r="AN3786" i="7"/>
  <c r="K3786" i="7"/>
  <c r="I3786" i="7" s="1"/>
  <c r="AN1082" i="7"/>
  <c r="K1082" i="7"/>
  <c r="I1082" i="7" s="1"/>
  <c r="AN3872" i="7"/>
  <c r="AN177" i="7"/>
  <c r="K177" i="7"/>
  <c r="I177" i="7" s="1"/>
  <c r="K2905" i="7"/>
  <c r="I2905" i="7" s="1"/>
  <c r="AN2905" i="7"/>
  <c r="CA328" i="1"/>
  <c r="AK261" i="1"/>
  <c r="CA100" i="1"/>
  <c r="AR100" i="1" s="1"/>
  <c r="K4446" i="7"/>
  <c r="I4446" i="7" s="1"/>
  <c r="AN4622" i="7"/>
  <c r="K4622" i="7"/>
  <c r="I4622" i="7" s="1"/>
  <c r="K3309" i="7"/>
  <c r="I3309" i="7" s="1"/>
  <c r="AN3309" i="7"/>
  <c r="AN978" i="7"/>
  <c r="K978" i="7"/>
  <c r="I978" i="7" s="1"/>
  <c r="CB59" i="1"/>
  <c r="CB26" i="1" s="1"/>
  <c r="CB328" i="1"/>
  <c r="AS328" i="1" s="1"/>
  <c r="O806" i="1"/>
  <c r="O799" i="1" s="1"/>
  <c r="Y59" i="1"/>
  <c r="Y26" i="1" s="1"/>
  <c r="X1017" i="1"/>
  <c r="AL419" i="1"/>
  <c r="Y721" i="1"/>
  <c r="AL261" i="1"/>
  <c r="O480" i="1"/>
  <c r="O473" i="1" s="1"/>
  <c r="Y767" i="1"/>
  <c r="F794" i="1" s="1"/>
  <c r="X721" i="1"/>
  <c r="X715" i="1" s="1"/>
  <c r="CB441" i="1"/>
  <c r="CB419" i="1" s="1"/>
  <c r="CA59" i="1"/>
  <c r="CA26" i="1" s="1"/>
  <c r="CA441" i="1"/>
  <c r="AR441" i="1" s="1"/>
  <c r="AY208" i="1"/>
  <c r="F237" i="1"/>
  <c r="O208" i="1"/>
  <c r="F231" i="1"/>
  <c r="F984" i="1"/>
  <c r="AY971" i="1"/>
  <c r="AV574" i="1"/>
  <c r="F588" i="1"/>
  <c r="GN210" i="1"/>
  <c r="CB229" i="1" s="1"/>
  <c r="CA229" i="1"/>
  <c r="F981" i="1"/>
  <c r="AV971" i="1"/>
  <c r="GN840" i="1"/>
  <c r="CB857" i="1" s="1"/>
  <c r="CA857" i="1"/>
  <c r="S654" i="1"/>
  <c r="F698" i="1"/>
  <c r="AV303" i="1"/>
  <c r="F333" i="1"/>
  <c r="F285" i="1"/>
  <c r="R261" i="1"/>
  <c r="F468" i="1"/>
  <c r="Y419" i="1"/>
  <c r="CA303" i="1"/>
  <c r="AR328" i="1"/>
  <c r="AS100" i="1"/>
  <c r="CB91" i="1"/>
  <c r="F912" i="1"/>
  <c r="Q889" i="1"/>
  <c r="BD18" i="1"/>
  <c r="F1165" i="1"/>
  <c r="AW171" i="1"/>
  <c r="F182" i="1"/>
  <c r="O441" i="1"/>
  <c r="AB419" i="1"/>
  <c r="AK838" i="1"/>
  <c r="X857" i="1"/>
  <c r="AS806" i="1"/>
  <c r="CB799" i="1"/>
  <c r="F748" i="1"/>
  <c r="Y715" i="1"/>
  <c r="F184" i="1"/>
  <c r="AY171" i="1"/>
  <c r="F274" i="1"/>
  <c r="P261" i="1"/>
  <c r="AK473" i="1"/>
  <c r="X480" i="1"/>
  <c r="AL838" i="1"/>
  <c r="Y857" i="1"/>
  <c r="AR806" i="1"/>
  <c r="CA799" i="1"/>
  <c r="AV360" i="1"/>
  <c r="F392" i="1"/>
  <c r="AT767" i="1"/>
  <c r="AL574" i="1"/>
  <c r="Y583" i="1"/>
  <c r="S360" i="1"/>
  <c r="F402" i="1"/>
  <c r="F486" i="1"/>
  <c r="AW473" i="1"/>
  <c r="CF26" i="1"/>
  <c r="AW59" i="1"/>
  <c r="CA976" i="1"/>
  <c r="GN973" i="1"/>
  <c r="CB976" i="1" s="1"/>
  <c r="GN576" i="1"/>
  <c r="CB583" i="1" s="1"/>
  <c r="CA583" i="1"/>
  <c r="AW360" i="1"/>
  <c r="F393" i="1"/>
  <c r="P26" i="1"/>
  <c r="F62" i="1"/>
  <c r="P1098" i="1"/>
  <c r="S753" i="1"/>
  <c r="F782" i="1"/>
  <c r="F330" i="1"/>
  <c r="O303" i="1"/>
  <c r="S971" i="1"/>
  <c r="F991" i="1"/>
  <c r="Y303" i="1"/>
  <c r="F355" i="1"/>
  <c r="O91" i="1"/>
  <c r="F102" i="1"/>
  <c r="F105" i="1"/>
  <c r="AV91" i="1"/>
  <c r="F106" i="1"/>
  <c r="AW91" i="1"/>
  <c r="AV208" i="1"/>
  <c r="F234" i="1"/>
  <c r="X261" i="1"/>
  <c r="F297" i="1"/>
  <c r="AV838" i="1"/>
  <c r="F862" i="1"/>
  <c r="CH26" i="1"/>
  <c r="AY59" i="1"/>
  <c r="AB753" i="1"/>
  <c r="O767" i="1"/>
  <c r="AK303" i="1"/>
  <c r="X328" i="1"/>
  <c r="F832" i="1"/>
  <c r="X799" i="1"/>
  <c r="F1023" i="1"/>
  <c r="AW1008" i="1"/>
  <c r="CB1008" i="1"/>
  <c r="AS1017" i="1"/>
  <c r="X889" i="1"/>
  <c r="F926" i="1"/>
  <c r="O622" i="1"/>
  <c r="AB615" i="1"/>
  <c r="AK360" i="1"/>
  <c r="X387" i="1"/>
  <c r="AY753" i="1"/>
  <c r="F775" i="1"/>
  <c r="AB26" i="1"/>
  <c r="O59" i="1"/>
  <c r="Q654" i="1"/>
  <c r="F695" i="1"/>
  <c r="F283" i="1"/>
  <c r="Q261" i="1"/>
  <c r="R654" i="1"/>
  <c r="F697" i="1"/>
  <c r="F808" i="1"/>
  <c r="AV721" i="1"/>
  <c r="CE715" i="1"/>
  <c r="AW419" i="1"/>
  <c r="F447" i="1"/>
  <c r="AV889" i="1"/>
  <c r="F905" i="1"/>
  <c r="AV271" i="1"/>
  <c r="CE261" i="1"/>
  <c r="U22" i="1"/>
  <c r="F1120" i="1"/>
  <c r="U1140" i="1"/>
  <c r="AV419" i="1"/>
  <c r="F446" i="1"/>
  <c r="AR721" i="1"/>
  <c r="CA715" i="1"/>
  <c r="F811" i="1"/>
  <c r="AV799" i="1"/>
  <c r="AW799" i="1"/>
  <c r="F812" i="1"/>
  <c r="F915" i="1"/>
  <c r="S889" i="1"/>
  <c r="V18" i="1"/>
  <c r="F1163" i="1"/>
  <c r="S26" i="1"/>
  <c r="F74" i="1"/>
  <c r="S1098" i="1"/>
  <c r="AW971" i="1"/>
  <c r="F982" i="1"/>
  <c r="O971" i="1"/>
  <c r="F978" i="1"/>
  <c r="CE26" i="1"/>
  <c r="AV59" i="1"/>
  <c r="AW208" i="1"/>
  <c r="F235" i="1"/>
  <c r="CF615" i="1"/>
  <c r="AW622" i="1"/>
  <c r="F833" i="1"/>
  <c r="Y799" i="1"/>
  <c r="AB574" i="1"/>
  <c r="O583" i="1"/>
  <c r="AS721" i="1"/>
  <c r="CB715" i="1"/>
  <c r="AW303" i="1"/>
  <c r="F334" i="1"/>
  <c r="AK574" i="1"/>
  <c r="X583" i="1"/>
  <c r="S419" i="1"/>
  <c r="F456" i="1"/>
  <c r="F203" i="1"/>
  <c r="Y171" i="1"/>
  <c r="CB303" i="1"/>
  <c r="F1022" i="1"/>
  <c r="AV1008" i="1"/>
  <c r="GN362" i="1"/>
  <c r="CB387" i="1" s="1"/>
  <c r="CA387" i="1"/>
  <c r="AL208" i="1"/>
  <c r="Y229" i="1"/>
  <c r="O171" i="1"/>
  <c r="F178" i="1"/>
  <c r="CF654" i="1"/>
  <c r="AW683" i="1"/>
  <c r="CE615" i="1"/>
  <c r="AV622" i="1"/>
  <c r="X753" i="1"/>
  <c r="F793" i="1"/>
  <c r="F908" i="1"/>
  <c r="AY889" i="1"/>
  <c r="F1002" i="1"/>
  <c r="X971" i="1"/>
  <c r="AR480" i="1"/>
  <c r="CA473" i="1"/>
  <c r="GN263" i="1"/>
  <c r="CB271" i="1" s="1"/>
  <c r="CA271" i="1"/>
  <c r="CA1008" i="1"/>
  <c r="AR1017" i="1"/>
  <c r="AW574" i="1"/>
  <c r="F589" i="1"/>
  <c r="AV753" i="1"/>
  <c r="F772" i="1"/>
  <c r="AY271" i="1"/>
  <c r="CH261" i="1"/>
  <c r="P615" i="1"/>
  <c r="F625" i="1"/>
  <c r="AL360" i="1"/>
  <c r="Y387" i="1"/>
  <c r="CB622" i="1"/>
  <c r="AL654" i="1"/>
  <c r="Y683" i="1"/>
  <c r="S208" i="1"/>
  <c r="F244" i="1"/>
  <c r="AY303" i="1"/>
  <c r="F336" i="1"/>
  <c r="F127" i="1"/>
  <c r="Y91" i="1"/>
  <c r="Q360" i="1"/>
  <c r="F399" i="1"/>
  <c r="X1008" i="1"/>
  <c r="F1043" i="1"/>
  <c r="AB838" i="1"/>
  <c r="O857" i="1"/>
  <c r="AV171" i="1"/>
  <c r="F181" i="1"/>
  <c r="AB654" i="1"/>
  <c r="O683" i="1"/>
  <c r="CH654" i="1"/>
  <c r="AY683" i="1"/>
  <c r="F686" i="1"/>
  <c r="P654" i="1"/>
  <c r="F724" i="1"/>
  <c r="P715" i="1"/>
  <c r="CH615" i="1"/>
  <c r="AY622" i="1"/>
  <c r="AW753" i="1"/>
  <c r="F773" i="1"/>
  <c r="AW889" i="1"/>
  <c r="F906" i="1"/>
  <c r="F1032" i="1"/>
  <c r="S1008" i="1"/>
  <c r="X100" i="1"/>
  <c r="AK91" i="1"/>
  <c r="CA622" i="1"/>
  <c r="O1017" i="1"/>
  <c r="AB1008" i="1"/>
  <c r="F202" i="1"/>
  <c r="X171" i="1"/>
  <c r="CA900" i="1"/>
  <c r="GO891" i="1"/>
  <c r="CC900" i="1" s="1"/>
  <c r="Y261" i="1"/>
  <c r="F298" i="1"/>
  <c r="X615" i="1"/>
  <c r="F648" i="1"/>
  <c r="AB261" i="1"/>
  <c r="O271" i="1"/>
  <c r="AY360" i="1"/>
  <c r="F395" i="1"/>
  <c r="AW271" i="1"/>
  <c r="CF261" i="1"/>
  <c r="X208" i="1"/>
  <c r="F255" i="1"/>
  <c r="AY574" i="1"/>
  <c r="F591" i="1"/>
  <c r="AY799" i="1"/>
  <c r="F814" i="1"/>
  <c r="CE654" i="1"/>
  <c r="AV683" i="1"/>
  <c r="Q26" i="1"/>
  <c r="F71" i="1"/>
  <c r="Q1098" i="1"/>
  <c r="AK654" i="1"/>
  <c r="X683" i="1"/>
  <c r="F865" i="1"/>
  <c r="AY838" i="1"/>
  <c r="F467" i="1"/>
  <c r="X419" i="1"/>
  <c r="AB715" i="1"/>
  <c r="O721" i="1"/>
  <c r="S838" i="1"/>
  <c r="F872" i="1"/>
  <c r="AB360" i="1"/>
  <c r="O387" i="1"/>
  <c r="AS176" i="1"/>
  <c r="CB171" i="1"/>
  <c r="AY721" i="1"/>
  <c r="CH715" i="1"/>
  <c r="AY419" i="1"/>
  <c r="F449" i="1"/>
  <c r="AV473" i="1"/>
  <c r="F485" i="1"/>
  <c r="F286" i="1"/>
  <c r="S261" i="1"/>
  <c r="Y615" i="1"/>
  <c r="F649" i="1"/>
  <c r="Y889" i="1"/>
  <c r="F927" i="1"/>
  <c r="F108" i="1"/>
  <c r="AY91" i="1"/>
  <c r="O889" i="1"/>
  <c r="F902" i="1"/>
  <c r="F1025" i="1"/>
  <c r="AY1008" i="1"/>
  <c r="GO656" i="1"/>
  <c r="CC683" i="1" s="1"/>
  <c r="CA683" i="1"/>
  <c r="S574" i="1"/>
  <c r="F598" i="1"/>
  <c r="AS480" i="1"/>
  <c r="CB473" i="1"/>
  <c r="AR176" i="1"/>
  <c r="CA171" i="1"/>
  <c r="AW721" i="1"/>
  <c r="CF715" i="1"/>
  <c r="AY473" i="1"/>
  <c r="F488" i="1"/>
  <c r="Y1008" i="1"/>
  <c r="F1044" i="1"/>
  <c r="F1003" i="1"/>
  <c r="Y971" i="1"/>
  <c r="AW838" i="1"/>
  <c r="F863" i="1"/>
  <c r="CA753" i="1"/>
  <c r="AR767" i="1"/>
  <c r="R1098" i="1"/>
  <c r="F507" i="1"/>
  <c r="Y473" i="1"/>
  <c r="X26" i="1"/>
  <c r="F85" i="1"/>
  <c r="AS59" i="1" l="1"/>
  <c r="AS26" i="1" s="1"/>
  <c r="Y753" i="1"/>
  <c r="CA91" i="1"/>
  <c r="F482" i="1"/>
  <c r="CB654" i="1"/>
  <c r="AS441" i="1"/>
  <c r="F86" i="1"/>
  <c r="F1131" i="1"/>
  <c r="AR59" i="1"/>
  <c r="F87" i="1" s="1"/>
  <c r="F747" i="1"/>
  <c r="CA419" i="1"/>
  <c r="X1098" i="1"/>
  <c r="X22" i="1" s="1"/>
  <c r="AR976" i="1"/>
  <c r="CA971" i="1"/>
  <c r="AW261" i="1"/>
  <c r="F277" i="1"/>
  <c r="CA208" i="1"/>
  <c r="AR229" i="1"/>
  <c r="CB208" i="1"/>
  <c r="AS229" i="1"/>
  <c r="F506" i="1"/>
  <c r="X473" i="1"/>
  <c r="F354" i="1"/>
  <c r="X303" i="1"/>
  <c r="O26" i="1"/>
  <c r="F61" i="1"/>
  <c r="O1098" i="1"/>
  <c r="O753" i="1"/>
  <c r="F769" i="1"/>
  <c r="F117" i="1"/>
  <c r="AS91" i="1"/>
  <c r="AT683" i="1"/>
  <c r="CC654" i="1"/>
  <c r="F749" i="1"/>
  <c r="AR715" i="1"/>
  <c r="AR303" i="1"/>
  <c r="F356" i="1"/>
  <c r="AY26" i="1"/>
  <c r="F67" i="1"/>
  <c r="AY1098" i="1"/>
  <c r="F273" i="1"/>
  <c r="O261" i="1"/>
  <c r="AR26" i="1"/>
  <c r="AV261" i="1"/>
  <c r="F276" i="1"/>
  <c r="Y574" i="1"/>
  <c r="F610" i="1"/>
  <c r="AV615" i="1"/>
  <c r="F627" i="1"/>
  <c r="S22" i="1"/>
  <c r="S1140" i="1"/>
  <c r="F1113" i="1"/>
  <c r="AV654" i="1"/>
  <c r="F688" i="1"/>
  <c r="AR1008" i="1"/>
  <c r="F1045" i="1"/>
  <c r="Y208" i="1"/>
  <c r="F256" i="1"/>
  <c r="O574" i="1"/>
  <c r="F585" i="1"/>
  <c r="X360" i="1"/>
  <c r="F413" i="1"/>
  <c r="F128" i="1"/>
  <c r="AR91" i="1"/>
  <c r="AY261" i="1"/>
  <c r="F279" i="1"/>
  <c r="F723" i="1"/>
  <c r="O715" i="1"/>
  <c r="F785" i="1"/>
  <c r="AT753" i="1"/>
  <c r="CA360" i="1"/>
  <c r="AR387" i="1"/>
  <c r="P22" i="1"/>
  <c r="F1101" i="1"/>
  <c r="P1140" i="1"/>
  <c r="AS799" i="1"/>
  <c r="F823" i="1"/>
  <c r="AY715" i="1"/>
  <c r="F729" i="1"/>
  <c r="X574" i="1"/>
  <c r="F609" i="1"/>
  <c r="U18" i="1"/>
  <c r="F1162" i="1"/>
  <c r="F193" i="1"/>
  <c r="AS171" i="1"/>
  <c r="AS271" i="1"/>
  <c r="CB261" i="1"/>
  <c r="CB360" i="1"/>
  <c r="AS387" i="1"/>
  <c r="O615" i="1"/>
  <c r="F624" i="1"/>
  <c r="F883" i="1"/>
  <c r="X838" i="1"/>
  <c r="AS976" i="1"/>
  <c r="CB971" i="1"/>
  <c r="F859" i="1"/>
  <c r="O838" i="1"/>
  <c r="CA261" i="1"/>
  <c r="AR271" i="1"/>
  <c r="Y1098" i="1"/>
  <c r="AW615" i="1"/>
  <c r="F628" i="1"/>
  <c r="F469" i="1"/>
  <c r="AR419" i="1"/>
  <c r="F709" i="1"/>
  <c r="X654" i="1"/>
  <c r="Q22" i="1"/>
  <c r="F1110" i="1"/>
  <c r="Q1140" i="1"/>
  <c r="AY615" i="1"/>
  <c r="F630" i="1"/>
  <c r="F204" i="1"/>
  <c r="AR171" i="1"/>
  <c r="F497" i="1"/>
  <c r="AS473" i="1"/>
  <c r="AY654" i="1"/>
  <c r="F691" i="1"/>
  <c r="F710" i="1"/>
  <c r="Y654" i="1"/>
  <c r="F508" i="1"/>
  <c r="AR473" i="1"/>
  <c r="AV715" i="1"/>
  <c r="F726" i="1"/>
  <c r="AW654" i="1"/>
  <c r="F689" i="1"/>
  <c r="O360" i="1"/>
  <c r="F389" i="1"/>
  <c r="CC889" i="1"/>
  <c r="AT900" i="1"/>
  <c r="F345" i="1"/>
  <c r="AS303" i="1"/>
  <c r="F1034" i="1"/>
  <c r="AS1008" i="1"/>
  <c r="F834" i="1"/>
  <c r="AR799" i="1"/>
  <c r="F443" i="1"/>
  <c r="O419" i="1"/>
  <c r="F738" i="1"/>
  <c r="AS715" i="1"/>
  <c r="CA889" i="1"/>
  <c r="AR900" i="1"/>
  <c r="O654" i="1"/>
  <c r="F685" i="1"/>
  <c r="CA574" i="1"/>
  <c r="AR583" i="1"/>
  <c r="F884" i="1"/>
  <c r="Y838" i="1"/>
  <c r="AR857" i="1"/>
  <c r="CA838" i="1"/>
  <c r="F126" i="1"/>
  <c r="X91" i="1"/>
  <c r="AW26" i="1"/>
  <c r="F65" i="1"/>
  <c r="AW1098" i="1"/>
  <c r="AS419" i="1"/>
  <c r="F458" i="1"/>
  <c r="AW715" i="1"/>
  <c r="F727" i="1"/>
  <c r="R22" i="1"/>
  <c r="F1112" i="1"/>
  <c r="R1140" i="1"/>
  <c r="F1019" i="1"/>
  <c r="O1008" i="1"/>
  <c r="CB615" i="1"/>
  <c r="AS622" i="1"/>
  <c r="AR753" i="1"/>
  <c r="F795" i="1"/>
  <c r="AR683" i="1"/>
  <c r="CA654" i="1"/>
  <c r="CA615" i="1"/>
  <c r="AR622" i="1"/>
  <c r="Y360" i="1"/>
  <c r="F414" i="1"/>
  <c r="AV26" i="1"/>
  <c r="F64" i="1"/>
  <c r="AV1098" i="1"/>
  <c r="CB574" i="1"/>
  <c r="AS583" i="1"/>
  <c r="AS857" i="1"/>
  <c r="CB838" i="1"/>
  <c r="F700" i="1"/>
  <c r="AS654" i="1"/>
  <c r="F76" i="1" l="1"/>
  <c r="AR1098" i="1"/>
  <c r="F1126" i="1" s="1"/>
  <c r="F1124" i="1"/>
  <c r="F1128" i="1" s="1"/>
  <c r="X1140" i="1"/>
  <c r="F885" i="1"/>
  <c r="AR838" i="1"/>
  <c r="F993" i="1"/>
  <c r="AS971" i="1"/>
  <c r="O22" i="1"/>
  <c r="F1100" i="1"/>
  <c r="F1127" i="1" s="1"/>
  <c r="O1140" i="1"/>
  <c r="AR574" i="1"/>
  <c r="F611" i="1"/>
  <c r="F1132" i="1"/>
  <c r="J16" i="2" s="1"/>
  <c r="F639" i="1"/>
  <c r="AS615" i="1"/>
  <c r="Q18" i="1"/>
  <c r="F1152" i="1"/>
  <c r="P18" i="1"/>
  <c r="F1143" i="1"/>
  <c r="AR889" i="1"/>
  <c r="F928" i="1"/>
  <c r="AW22" i="1"/>
  <c r="F1104" i="1"/>
  <c r="AW1140" i="1"/>
  <c r="R18" i="1"/>
  <c r="F1154" i="1"/>
  <c r="AS574" i="1"/>
  <c r="F600" i="1"/>
  <c r="F701" i="1"/>
  <c r="AT654" i="1"/>
  <c r="AT1098" i="1"/>
  <c r="AT889" i="1"/>
  <c r="F918" i="1"/>
  <c r="AS208" i="1"/>
  <c r="F246" i="1"/>
  <c r="AR208" i="1"/>
  <c r="F257" i="1"/>
  <c r="AS261" i="1"/>
  <c r="F288" i="1"/>
  <c r="AS1098" i="1"/>
  <c r="AR615" i="1"/>
  <c r="F650" i="1"/>
  <c r="F1004" i="1"/>
  <c r="AR971" i="1"/>
  <c r="AR360" i="1"/>
  <c r="F415" i="1"/>
  <c r="AS360" i="1"/>
  <c r="F404" i="1"/>
  <c r="Y22" i="1"/>
  <c r="Y1140" i="1"/>
  <c r="F1125" i="1"/>
  <c r="F1129" i="1" s="1"/>
  <c r="AY22" i="1"/>
  <c r="F1106" i="1"/>
  <c r="AY1140" i="1"/>
  <c r="F299" i="1"/>
  <c r="AR261" i="1"/>
  <c r="X18" i="1"/>
  <c r="F1166" i="1"/>
  <c r="AS838" i="1"/>
  <c r="F874" i="1"/>
  <c r="AV22" i="1"/>
  <c r="F1103" i="1"/>
  <c r="AV1140" i="1"/>
  <c r="S18" i="1"/>
  <c r="F1155" i="1"/>
  <c r="F711" i="1"/>
  <c r="AR654" i="1"/>
  <c r="AR1140" i="1" l="1"/>
  <c r="AR18" i="1" s="1"/>
  <c r="AR22" i="1"/>
  <c r="AV18" i="1"/>
  <c r="F1145" i="1"/>
  <c r="AT22" i="1"/>
  <c r="F1116" i="1"/>
  <c r="AT1140" i="1"/>
  <c r="F1130" i="1"/>
  <c r="F1134" i="1" s="1"/>
  <c r="F1136" i="1" s="1"/>
  <c r="F1137" i="1" s="1"/>
  <c r="F1138" i="1" s="1"/>
  <c r="O18" i="1"/>
  <c r="F1142" i="1"/>
  <c r="AY18" i="1"/>
  <c r="F1148" i="1"/>
  <c r="Y18" i="1"/>
  <c r="F1167" i="1"/>
  <c r="AS22" i="1"/>
  <c r="AS1140" i="1"/>
  <c r="F1115" i="1"/>
  <c r="AW18" i="1"/>
  <c r="F1146" i="1"/>
  <c r="F1168" i="1" l="1"/>
  <c r="F16" i="2"/>
  <c r="E16" i="2"/>
  <c r="I16" i="2" s="1"/>
  <c r="N16" i="2" s="1"/>
  <c r="AS18" i="1"/>
  <c r="F1157" i="1"/>
  <c r="F1169" i="1"/>
  <c r="AT18" i="1"/>
  <c r="F1158" i="1"/>
  <c r="F1170" i="1" l="1"/>
  <c r="F1171" i="1" s="1"/>
</calcChain>
</file>

<file path=xl/sharedStrings.xml><?xml version="1.0" encoding="utf-8"?>
<sst xmlns="http://schemas.openxmlformats.org/spreadsheetml/2006/main" count="64882" uniqueCount="1985">
  <si>
    <t>Smeta.RU (Terminal)  (495) 974-1589</t>
  </si>
  <si>
    <t>_PS_</t>
  </si>
  <si>
    <t>Smeta.RU (Terminal)</t>
  </si>
  <si>
    <t/>
  </si>
  <si>
    <t>+№03 Альбом на ремонт ВЛ-0,4-10кВ 2026 г. Москва</t>
  </si>
  <si>
    <t>Сметные нормы списания</t>
  </si>
  <si>
    <t>Коды ценников</t>
  </si>
  <si>
    <t>Москва (Общестрой) 1-й квартал 2025 ФСНБ-2022_И13 капительный ремонт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</si>
  <si>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</si>
  <si>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</si>
  <si>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</si>
  <si>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</si>
  <si>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</si>
  <si>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1</t>
  </si>
  <si>
    <t>Работы на ВЛ 0,4-10 кВ</t>
  </si>
  <si>
    <t>Перечень видов работ</t>
  </si>
  <si>
    <t>*0</t>
  </si>
  <si>
    <t>Новый раздел</t>
  </si>
  <si>
    <t>1. Замена провода на ВЛ 0,4-10 кВ</t>
  </si>
  <si>
    <t>33-04-040-01</t>
  </si>
  <si>
    <t>Демонтаж: 3-х проводов ВЛ 0,38 кВ с одной опоры</t>
  </si>
  <si>
    <t>ШТ</t>
  </si>
  <si>
    <t>И13_ГЭСН-2022, 33-04-040-01, приказ Минстроя России от 18.05.2022 г. № 378/пр</t>
  </si>
  <si>
    <t>)*0</t>
  </si>
  <si>
    <t>*0,84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</si>
  <si>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</si>
  <si>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</si>
  <si>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</si>
  <si>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</si>
  <si>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</si>
  <si>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</si>
  <si>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33-04-040-02</t>
  </si>
  <si>
    <t>Демонтаж: одного дополнительного провода с одной опоры</t>
  </si>
  <si>
    <t>И13_ГЭСН-2022, 33-04-040-02, приказ Минстроя России от 18.05.2022 г. № 378/пр</t>
  </si>
  <si>
    <t>Работы по демонтажу СИП-2А</t>
  </si>
  <si>
    <t>3</t>
  </si>
  <si>
    <t>4</t>
  </si>
  <si>
    <t>5</t>
  </si>
  <si>
    <t>Итого: Демонтаж одного провода СИП-2А: 1857,42</t>
  </si>
  <si>
    <t>6</t>
  </si>
  <si>
    <t>33-04-040-03</t>
  </si>
  <si>
    <t>Демонтаж: 3-х проводов ВЛ 6-10 кВ с одной опоры</t>
  </si>
  <si>
    <t>И13_ГЭСН-2022, 33-04-040-03, приказ Минстроя России от 18.05.2022 г. № 378/пр</t>
  </si>
  <si>
    <t>7</t>
  </si>
  <si>
    <t>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</si>
  <si>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</si>
  <si>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</si>
  <si>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И13_ГЭСН-2022 доп.6, 33-04-009-02, приказ Минстроя России от 11.05.2023 г. № 335/пр</t>
  </si>
  <si>
    <t>8</t>
  </si>
  <si>
    <t>33-04-009-10</t>
  </si>
  <si>
    <t>При увеличении количества опор на 1 км ВЛ добавлять: к норме 33-04-009-02</t>
  </si>
  <si>
    <t>И13_ГЭСН-2022 доп.6, 33-04-009-10, приказ Минстроя России от 11.05.2023 г. № 335/пр</t>
  </si>
  <si>
    <t>9</t>
  </si>
  <si>
    <t>33-04-009-04</t>
  </si>
  <si>
    <t>Подвеска проводов ВЛ 6-10 кВ в ненаселенной местности сечением: свыше 35 мм2 вручную, (3 провода) при 10 опорах на км линии</t>
  </si>
  <si>
    <t>И13_ГЭСН-2022 доп.6, 33-04-009-04, приказ Минстроя России от 11.05.2023 г. № 335/пр</t>
  </si>
  <si>
    <t>10</t>
  </si>
  <si>
    <t>33-04-009-12</t>
  </si>
  <si>
    <t>При увеличении количества опор на 1 км ВЛ добавлять: к норме 33-04-009-04</t>
  </si>
  <si>
    <t>И13_ГЭСН-2022 доп.6, 33-04-009-12, приказ Минстроя России от 11.05.2023 г. № 335/пр</t>
  </si>
  <si>
    <t>11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</si>
  <si>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</si>
  <si>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</si>
  <si>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И13_ГЭСН-2022 доп.6, 33-04-009-06, приказ Минстроя России от 11.05.2023 г. № 335/пр</t>
  </si>
  <si>
    <t>12</t>
  </si>
  <si>
    <t>33-04-009-14</t>
  </si>
  <si>
    <t>При увеличении количества опор на 1 км ВЛ добавлять: к норме 33-04-009-06</t>
  </si>
  <si>
    <t>И13_ГЭСН-2022 доп.6, 33-04-009-14, приказ Минстроя России от 11.05.2023 г. № 335/пр</t>
  </si>
  <si>
    <t>13</t>
  </si>
  <si>
    <t>33-04-009-08</t>
  </si>
  <si>
    <t>Подвеска проводов ВЛ 6-10 кВ в населенной местности сечением: свыше 35 мм2 вручную, (3 провода) при 10 опорах на км линии</t>
  </si>
  <si>
    <t>И13_ГЭСН-2022 доп.6, 33-04-009-08, приказ Минстроя России от 11.05.2023 г. № 335/пр</t>
  </si>
  <si>
    <t>14</t>
  </si>
  <si>
    <t>33-04-009-16</t>
  </si>
  <si>
    <t>При увеличении количества опор на 1 км ВЛ добавлять: к норме 33-04-009-08</t>
  </si>
  <si>
    <t>И13_ГЭСН-2022 доп.6, 33-04-009-16, приказ Минстроя России от 11.05.2023 г. № 335/пр</t>
  </si>
  <si>
    <t>15</t>
  </si>
  <si>
    <t>33-04-008-01</t>
  </si>
  <si>
    <t>Подвеска неизолированных проводов ВЛ 0,38 кВ: с помощью механизмов при 20 опорах на км</t>
  </si>
  <si>
    <t>И13_ГЭСН-2022 доп.6, 33-04-008-01, приказ Минстроя России от 11.05.2023 г. № 335/пр</t>
  </si>
  <si>
    <t>16</t>
  </si>
  <si>
    <t>33-04-008-04</t>
  </si>
  <si>
    <t>При увеличении количества опор на 1 км ВЛ добавлять: к норме 33-04-008-01</t>
  </si>
  <si>
    <t>И13_ГЭСН-2022 доп.6, 33-04-008-04, приказ Минстроя России от 11.05.2023 г. № 335/пр</t>
  </si>
  <si>
    <t>17</t>
  </si>
  <si>
    <t>33-04-008-02</t>
  </si>
  <si>
    <t>Подвеска неизолированных проводов ВЛ 0,38 кВ: вручную при 20 опорах на км</t>
  </si>
  <si>
    <t>И13_ГЭСН-2022 доп.6, 33-04-008-02, приказ Минстроя России от 11.05.2023 г. № 335/пр</t>
  </si>
  <si>
    <t>18</t>
  </si>
  <si>
    <t>33-04-008-05</t>
  </si>
  <si>
    <t>При увеличении количества опор на 1 км ВЛ добавлять: к норме 33-04-008-02</t>
  </si>
  <si>
    <t>И13_ГЭСН-2022 доп.6, 33-04-008-05, приказ Минстроя России от 11.05.2023 г. № 335/пр</t>
  </si>
  <si>
    <t>19</t>
  </si>
  <si>
    <t>33-04-008-03</t>
  </si>
  <si>
    <t>Подвеска изолированных проводов ВЛ 0,38 кВ с помощью механизмов, с несколькими жилами при 30 опорах на км</t>
  </si>
  <si>
    <t>И13_ГЭСН-2022 доп.6, 33-04-008-03, приказ Минстроя России от 11.05.2023 г. № 335/пр</t>
  </si>
  <si>
    <t>20</t>
  </si>
  <si>
    <t>33-04-008-06</t>
  </si>
  <si>
    <t>При увеличении количества опор на 1 км ВЛ добавлять: к норме 33-04-008-03</t>
  </si>
  <si>
    <t>И13_ГЭСН-2022 доп.6, 33-04-008-06, приказ Минстроя России от 11.05.2023 г. № 335/пр</t>
  </si>
  <si>
    <t>21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</si>
  <si>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</si>
  <si>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 (Применительно к подвеске СИП-2, СИП-4)</t>
  </si>
  <si>
    <t>1000 м</t>
  </si>
  <si>
    <t>И13_ГЭСН-2022 доп.9, 33-04-017-01, приказ Минстроя России от 16.02.2024 г. № 102/пр</t>
  </si>
  <si>
    <t>1000 М</t>
  </si>
  <si>
    <t>22</t>
  </si>
  <si>
    <t>33-04-017-03</t>
  </si>
  <si>
    <t>При изменении количества опор на 1 км ВЛИ добавлять или исключать: к норме 33-04-017-01</t>
  </si>
  <si>
    <t>И13_ГЭСН-2022 доп.9, 33-04-017-03, приказ Минстроя России от 16.02.2024 г. № 102/пр</t>
  </si>
  <si>
    <t>23</t>
  </si>
  <si>
    <t>33-04-017-02</t>
  </si>
  <si>
    <t>Подвеска провода СИП-2 напряжением от 0,4 кВ до 1 кВ на опорах, при 32 опорах на км линии: без использования автогидроподъемника (прим.к подвеске СИП-2, СИП-4)</t>
  </si>
  <si>
    <t>И13_ГЭСН-2022 доп.9, 33-04-017-02, приказ Минстроя России от 16.02.2024 г. № 102/пр</t>
  </si>
  <si>
    <t>24</t>
  </si>
  <si>
    <t>33-04-017-04</t>
  </si>
  <si>
    <t>При изменении количества опор на 1 км ВЛИ добавлять или исключать: к норме 33-04-017-02</t>
  </si>
  <si>
    <t>И13_ГЭСН-2022 доп.9, 33-04-017-04, приказ Минстроя России от 16.02.2024 г. № 102/пр</t>
  </si>
  <si>
    <t>25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</si>
  <si>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</si>
  <si>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</si>
  <si>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И13_ГЭСН-2022 доп.11, 33-04-020-01, приказ Минстроя России от 09.08.2024 г. № 524/пр</t>
  </si>
  <si>
    <t>26</t>
  </si>
  <si>
    <t>33-04-020-03</t>
  </si>
  <si>
    <t>При изменении количества опор на 1 км ВЛЗ добавлять или исключать: к норме 33-04-020-01</t>
  </si>
  <si>
    <t>И13_ГЭСН-2022 доп.11, 33-04-020-03, приказ Минстроя России от 09.08.2024 г. № 524/пр</t>
  </si>
  <si>
    <t>27</t>
  </si>
  <si>
    <t>33-04-020-02</t>
  </si>
  <si>
    <t>Подвеска провода СИП-3 на опорах, (3 провода) при 21 опоре на км линии: без использования автогидроподъемника</t>
  </si>
  <si>
    <t>И13_ГЭСН-2022 доп.11, 33-04-020-02, приказ Минстроя России от 09.08.2024 г. № 524/пр</t>
  </si>
  <si>
    <t>28</t>
  </si>
  <si>
    <t>33-04-020-04</t>
  </si>
  <si>
    <t>При изменении количества опор на 1 км ВЛЗ добавлять или исключать: к норме 33-04-020-02</t>
  </si>
  <si>
    <t>И13_ГЭСН-2022 доп.11, 33-04-020-04, приказ Минстроя России от 09.08.2024 г. № 524/пр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</si>
  <si>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</si>
  <si>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</si>
  <si>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</si>
  <si>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</si>
  <si>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</si>
  <si>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</si>
  <si>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</si>
  <si>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</si>
  <si>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</si>
  <si>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</si>
  <si>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</si>
  <si>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</si>
  <si>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</si>
  <si>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</si>
  <si>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</si>
  <si>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</si>
  <si>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</si>
  <si>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</si>
  <si>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</si>
  <si>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</si>
  <si>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</si>
  <si>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</si>
  <si>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</si>
  <si>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</si>
  <si>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</si>
  <si>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</si>
  <si>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</si>
  <si>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</si>
  <si>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</si>
  <si>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</si>
  <si>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</si>
  <si>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</si>
  <si>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</si>
  <si>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</si>
  <si>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</si>
  <si>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</si>
  <si>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</si>
  <si>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</si>
  <si>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</si>
  <si>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</si>
  <si>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</si>
  <si>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</si>
  <si>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</si>
  <si>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</si>
  <si>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</si>
  <si>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</si>
  <si>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</si>
  <si>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</si>
  <si>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</si>
  <si>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</si>
  <si>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</si>
  <si>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</si>
  <si>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</si>
  <si>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</si>
  <si>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Подвеска проводов ВЛ 0,38-10 кВ на переходах</t>
  </si>
  <si>
    <t>29</t>
  </si>
  <si>
    <t>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</si>
  <si>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</si>
  <si>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</si>
  <si>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И13_ГЭСН-2022, 33-04-011-01, приказ Минстроя России от 18.05.2022 г. № 378/пр</t>
  </si>
  <si>
    <t>30</t>
  </si>
  <si>
    <t>33-04-011-02</t>
  </si>
  <si>
    <t>Подвеска проводов ВЛ 0,38 кВ на переходах через препятствия: автомобильные дороги 3 категории с односторонней линией связи, ВЛ 0,38 кВ</t>
  </si>
  <si>
    <t>И13_ГЭСН-2022, 33-04-011-02, приказ Минстроя России от 18.05.2022 г. № 378/пр</t>
  </si>
  <si>
    <t>31</t>
  </si>
  <si>
    <t>33-04-011-03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</si>
  <si>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</si>
  <si>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И13_ГЭСН-2022, 33-04-011-03, приказ Минстроя России от 18.05.2022 г. № 378/пр</t>
  </si>
  <si>
    <t>32</t>
  </si>
  <si>
    <t>33-04-011-04</t>
  </si>
  <si>
    <t>Подвеска проводов ВЛ 10 кВ на переходах через препятствия: автомобильные дороги 2 и 3 категории с двумя линиями связи</t>
  </si>
  <si>
    <t>И13_ГЭСН-2022, 33-04-011-04, приказ Минстроя России от 18.05.2022 г. № 378/пр</t>
  </si>
  <si>
    <t>33</t>
  </si>
  <si>
    <t>33-04-011-06</t>
  </si>
  <si>
    <t>Подвеска проводов ВЛ 10 кВ на переходах через препятствия: автомобильные дороги 1 и 2 категории</t>
  </si>
  <si>
    <t>И13_ГЭСН-2022, 33-04-011-06, приказ Минстроя России от 18.05.2022 г. № 378/пр</t>
  </si>
  <si>
    <t>34</t>
  </si>
  <si>
    <t>33-04-011-07</t>
  </si>
  <si>
    <t>Подвеска проводов ВЛ 10 кВ на переходах через препятствия: водные преграды</t>
  </si>
  <si>
    <t>И13_ГЭСН-2022, 33-04-011-07, приказ Минстроя России от 18.05.2022 г. № 378/пр</t>
  </si>
  <si>
    <t>3. Перетяжка провода</t>
  </si>
  <si>
    <t>35</t>
  </si>
  <si>
    <t>Калькуляция №1</t>
  </si>
  <si>
    <t>Перетяжка провода ВЛ напряжением 0,38кВ при количестве опор на 1 км не более 22</t>
  </si>
  <si>
    <t>1 км провода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</si>
  <si>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</si>
  <si>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</si>
  <si>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</si>
  <si>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</si>
  <si>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36</t>
  </si>
  <si>
    <t>Калькуляция №2</t>
  </si>
  <si>
    <t>Перетяжка провода ВЛ напряжением 0,38кВ при количестве опор на 1 км более 22 (на каждую  опору, следующую после 22-й)</t>
  </si>
  <si>
    <t>1 опора в 1 провод</t>
  </si>
  <si>
    <t>37</t>
  </si>
  <si>
    <t>Калькуляция №3</t>
  </si>
  <si>
    <t>Перетяжка провода ВЛ напряжением 1-20 кВ при количестве опор на 1 км не более 10</t>
  </si>
  <si>
    <t>38</t>
  </si>
  <si>
    <t>Калькуляция №4</t>
  </si>
  <si>
    <t>Перетяжка провода ВЛ напряжением 1-20 кВ при количестве опор на 1 км более 10 (на каждую  опору, следующую после 10-й)</t>
  </si>
  <si>
    <t>4. Деревянные защиты для подвески проводов на переходах через препятствия</t>
  </si>
  <si>
    <t>39</t>
  </si>
  <si>
    <t>33-04-012-01</t>
  </si>
  <si>
    <t>Установка деревянных защит для подвески проводов на переходах через препятствия: Т-образных  (1. Бурение котлованов с обратной засыпкой.  2. Заготовка деталей защит.  3. Подъем и установка стоек в котлованы.  4. Демонтаж защит.)</t>
  </si>
  <si>
    <t>И13_ГЭСН-2022, 33-04-012-01, приказ Минстроя России от 18.05.2022 г. № 378/пр</t>
  </si>
  <si>
    <t>40</t>
  </si>
  <si>
    <t>33-04-012-02</t>
  </si>
  <si>
    <t>Установка деревянных защит для подвески проводов на переходах через препятствия: П-образных  (1. Бурение котлованов с обратной засыпкой.  2. Заготовка деталей защит.  3. Подъем и установка стоек в котлованы.  4. Демонтаж защит.)</t>
  </si>
  <si>
    <t>И13_ГЭСН-2022, 33-04-012-02, приказ Минстроя России от 18.05.2022 г. № 378/пр</t>
  </si>
  <si>
    <t>5. Замена спусков и ответвлений ВЛ-0,38 кВ к зданиям</t>
  </si>
  <si>
    <t>41</t>
  </si>
  <si>
    <t>33-04-041-01</t>
  </si>
  <si>
    <t>Снятие ответвлений ВЛ 0,38 кВ к зданиям при количестве проводов в ответвлении: 1</t>
  </si>
  <si>
    <t>ответвление</t>
  </si>
  <si>
    <t>И13_ГЭСН-2022, 33-04-041-01, приказ Минстроя России от 18.05.2022 г. № 378/пр</t>
  </si>
  <si>
    <t>42</t>
  </si>
  <si>
    <t>33-04-041-02</t>
  </si>
  <si>
    <t>Снятие ответвлений ВЛ 0,38 кВ к зданиям при количестве проводов в ответвлении: 2</t>
  </si>
  <si>
    <t>И13_ГЭСН-2022, 33-04-041-02, приказ Минстроя России от 18.05.2022 г. № 378/пр</t>
  </si>
  <si>
    <t>43</t>
  </si>
  <si>
    <t>33-04-041-03</t>
  </si>
  <si>
    <t>Снятие ответвлений ВЛ 0,38 кВ к зданиям при количестве проводов в ответвлении: 4</t>
  </si>
  <si>
    <t>И13_ГЭСН-2022, 33-04-041-03, приказ Минстроя России от 18.05.2022 г. № 378/пр</t>
  </si>
  <si>
    <t>44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</si>
  <si>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</si>
  <si>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</si>
  <si>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И13_ГЭСН-2022 доп.10, 33-04-013-01, приказ Минстроя России от 13.05.2024 г. № 323/пр</t>
  </si>
  <si>
    <t>45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</si>
  <si>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</si>
  <si>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</si>
  <si>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И13_ГЭСН-2022 доп.10, 33-04-013-02, приказ Минстроя России от 13.05.2024 г. № 323/пр</t>
  </si>
  <si>
    <t>46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</si>
  <si>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</si>
  <si>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</si>
  <si>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И13_ГЭСН-2022 доп.10, 33-04-013-03, приказ Минстроя России от 13.05.2024 г. № 323/пр</t>
  </si>
  <si>
    <t>47</t>
  </si>
  <si>
    <t>33-04-013-04</t>
  </si>
  <si>
    <t>Устройство ответвлений от ВЛ 0,38 кВ к зданиям: вручную при количестве проводов в ответвлении 1</t>
  </si>
  <si>
    <t>И13_ГЭСН-2022 доп.10, 33-04-013-04, приказ Минстроя России от 13.05.2024 г. № 323/пр</t>
  </si>
  <si>
    <t>48</t>
  </si>
  <si>
    <t>33-04-013-05</t>
  </si>
  <si>
    <t>Устройство ответвлений от ВЛ 0,38 кВ к зданиям: вручную при количестве проводов в ответвлении 2</t>
  </si>
  <si>
    <t>И13_ГЭСН-2022 доп.10, 33-04-013-05, приказ Минстроя России от 13.05.2024 г. № 323/пр</t>
  </si>
  <si>
    <t>49</t>
  </si>
  <si>
    <t>33-04-013-06</t>
  </si>
  <si>
    <t>Устройство ответвлений от ВЛ 0,38 кВ к зданиям: вручную при количестве проводов в ответвлении 4</t>
  </si>
  <si>
    <t>И13_ГЭСН-2022 доп.10, 33-04-013-06, приказ Минстроя России от 13.05.2024 г. № 323/пр</t>
  </si>
  <si>
    <t>50</t>
  </si>
  <si>
    <t>33-04-013-07</t>
  </si>
  <si>
    <t>Устройство ответвлений от ВЛИ-0,38 кВ к зданиям при количестве проводов в ответвлении 2: с использованием автогидроподъемника</t>
  </si>
  <si>
    <t>И13_ГЭСН-2022 доп.10, 33-04-013-07, приказ Минстроя России от 13.05.2024 г. № 323/пр</t>
  </si>
  <si>
    <t>51</t>
  </si>
  <si>
    <t>33-04-013-08</t>
  </si>
  <si>
    <t>Устройство ответвлений от ВЛИ-0,38 кВ к зданиям при количестве проводов в ответвлении 2: без использования автогидроподъемника</t>
  </si>
  <si>
    <t>И13_ГЭСН-2022 доп.10, 33-04-013-08, приказ Минстроя России от 13.05.2024 г. № 323/пр</t>
  </si>
  <si>
    <t>52</t>
  </si>
  <si>
    <t>33-04-013-09</t>
  </si>
  <si>
    <t>Устройство ответвлений от ВЛИ-0,38 кВ к зданиям при количестве проводов в ответвлении 4: с использованием автогидроподъемника</t>
  </si>
  <si>
    <t>И13_ГЭСН-2022 доп.10, 33-04-013-09, приказ Минстроя России от 13.05.2024 г. № 323/пр</t>
  </si>
  <si>
    <t>53</t>
  </si>
  <si>
    <t>33-04-013-10</t>
  </si>
  <si>
    <t>Устройство ответвлений от ВЛИ-0,38 кВ к зданиям при количестве проводов в ответвлении 4: без использования автогидроподъемника</t>
  </si>
  <si>
    <t>И13_ГЭСН-2022 доп.10, 33-04-013-10, приказ Минстроя России от 13.05.2024 г. № 323/пр</t>
  </si>
  <si>
    <t>54</t>
  </si>
  <si>
    <t>Калькуляция №5</t>
  </si>
  <si>
    <t>Замена спусков от КТП до первой опоры ВЛ напряжением 0,38 кВ при количество проводов в спуске 5</t>
  </si>
  <si>
    <t>1 СПУСК</t>
  </si>
  <si>
    <t>55</t>
  </si>
  <si>
    <t>Калькуляция №6</t>
  </si>
  <si>
    <t>Замена спусков от КТП до первой опоры ВЛ напряжением 0,38 кВ при количество проводов в спуске 2</t>
  </si>
  <si>
    <t>56</t>
  </si>
  <si>
    <t>Калькуляция №7</t>
  </si>
  <si>
    <t>Замена спусков от КТП до первой опоры ВЛ напряжением 0,38 кВ при количество проводов в спуске 3</t>
  </si>
  <si>
    <t>57</t>
  </si>
  <si>
    <t>Калькуляция №8</t>
  </si>
  <si>
    <t>Замена спусков от КТП до первой опоры ВЛ напряжением 1-20 кВ при количество проводов в спуске 3</t>
  </si>
  <si>
    <t>58</t>
  </si>
  <si>
    <t>Калькуляция №9</t>
  </si>
  <si>
    <t>Замена спусков от КТП до первой опоры ВЛ напряжением 1-20 кВ при количество проводов в спуске 2</t>
  </si>
  <si>
    <t>6. Демонтаж опор ВЛ 0,38-10 кВ</t>
  </si>
  <si>
    <t>59</t>
  </si>
  <si>
    <t>33-04-042-01</t>
  </si>
  <si>
    <t>Демонтаж опор ВЛ 0,38-10 кВ: без приставок одностоечных</t>
  </si>
  <si>
    <t>И13_ГЭСН-2022 доп.11, 33-04-042-01, приказ Минстроя России от 09.08.2024 г. № 524/пр</t>
  </si>
  <si>
    <t>60</t>
  </si>
  <si>
    <t>33-04-042-02</t>
  </si>
  <si>
    <t>Демонтаж опор ВЛ 0,38-10 кВ: без приставок одностоечных с подкосом</t>
  </si>
  <si>
    <t>И13_ГЭСН-2022 доп.11, 33-04-042-02, приказ Минстроя России от 09.08.2024 г. № 524/пр</t>
  </si>
  <si>
    <t>61</t>
  </si>
  <si>
    <t>33-04-042-03</t>
  </si>
  <si>
    <t>Демонтаж опор ВЛ 0,38-10 кВ: без приставок одностоечных с двумя подкосами</t>
  </si>
  <si>
    <t>И13_ГЭСН-2022 доп.11, 33-04-042-03, приказ Минстроя России от 09.08.2024 г. № 524/пр</t>
  </si>
  <si>
    <t>62</t>
  </si>
  <si>
    <t>33-04-042-04</t>
  </si>
  <si>
    <t>Демонтаж опор ВЛ 0,38-10 кВ: с приставками одностоечных</t>
  </si>
  <si>
    <t>И13_ГЭСН-2022 доп.11, 33-04-042-04, приказ Минстроя России от 09.08.2024 г. № 524/пр</t>
  </si>
  <si>
    <t>63</t>
  </si>
  <si>
    <t>33-04-042-05</t>
  </si>
  <si>
    <t>Демонтаж опор ВЛ 0,38-10 кВ: с приставками одностоечных с подкосом</t>
  </si>
  <si>
    <t>И13_ГЭСН-2022 доп.11, 33-04-042-05, приказ Минстроя России от 09.08.2024 г. № 524/пр</t>
  </si>
  <si>
    <t>64</t>
  </si>
  <si>
    <t>33-04-042-06</t>
  </si>
  <si>
    <t>Демонтаж опор ВЛ 0,38-10 кВ: с приставками одностоечных с двумя подкосами</t>
  </si>
  <si>
    <t>И13_ГЭСН-2022 доп.11, 33-04-042-06, приказ Минстроя России от 09.08.2024 г. № 524/пр</t>
  </si>
  <si>
    <t>65</t>
  </si>
  <si>
    <t>33-04-042-07</t>
  </si>
  <si>
    <t>Демонтаж опор ВЛ 0,38-10 кВ: с приставками А-образных</t>
  </si>
  <si>
    <t>И13_ГЭСН-2022 доп.11, 33-04-042-07, приказ Минстроя России от 09.08.2024 г. № 524/пр</t>
  </si>
  <si>
    <t>7. Установка деревянных опор ВЛ 0,38-10 кВ с помощью механизмов</t>
  </si>
  <si>
    <t>Установку опор с бурением котлована на глубину более 2 метров рассчитывать в соответствии с технической частью 33 сборника ГЭСН-2022 (приложения 33.4 п.3.6, 33.1) и норм для корректировки</t>
  </si>
  <si>
    <t>66</t>
  </si>
  <si>
    <t>33-04-001-01</t>
  </si>
  <si>
    <t>Установка с помощью механизмов деревянных опор ВЛ 0,38; 6-10 кВ из пропитанных цельных стоек: одностоечных</t>
  </si>
  <si>
    <t>И13_ГЭСН-2022 доп.11, 33-04-001-01, приказ Минстроя России от 09.08.2024 г. № 524/пр</t>
  </si>
  <si>
    <t>67</t>
  </si>
  <si>
    <t>33-04-001-02</t>
  </si>
  <si>
    <t>Установка с помощью механизмов деревянных опор ВЛ 0,38; 6-10 кВ из пропитанных цельных стоек: одностоечных с подкосом</t>
  </si>
  <si>
    <t>И13_ГЭСН-2022 доп.11, 33-04-001-02, приказ Минстроя России от 09.08.2024 г. № 524/пр</t>
  </si>
  <si>
    <t>68</t>
  </si>
  <si>
    <t>33-04-001-03</t>
  </si>
  <si>
    <t>Установка с помощью механизмов деревянных опор ВЛ 0,38; 6-10 кВ из пропитанных цельных стоек: А-образных угловых промежуточных</t>
  </si>
  <si>
    <t>И13_ГЭСН-2022 доп.11, 33-04-001-03, приказ Минстроя России от 09.08.2024 г. № 524/пр</t>
  </si>
  <si>
    <t>69</t>
  </si>
  <si>
    <t>33-04-001-04</t>
  </si>
  <si>
    <t>Установка с помощью механизмов деревянных опор ВЛ 0,38; 6-10 кВ из пропитанных цельных стоек: А-образных концевых, анкерных</t>
  </si>
  <si>
    <t>И13_ГЭСН-2022 доп.11, 33-04-001-04, приказ Минстроя России от 09.08.2024 г. № 524/пр</t>
  </si>
  <si>
    <t>70</t>
  </si>
  <si>
    <t>33-04-001-05</t>
  </si>
  <si>
    <t>Установка с помощью механизмов деревянных опор ВЛ 0,38-10 кВ из пропитанных цельных стоек для совместной подвески проводов: одностоечных</t>
  </si>
  <si>
    <t>И13_ГЭСН-2022 доп.11, 33-04-001-05, приказ Минстроя России от 09.08.2024 г. № 524/пр</t>
  </si>
  <si>
    <t>71</t>
  </si>
  <si>
    <t>33-04-001-06</t>
  </si>
  <si>
    <t>Установка с помощью механизмов деревянных опор ВЛ 0,38-10 кВ из пропитанных цельных стоек для совместной подвески проводов: одностоечных с подкосом угловых промежуточных</t>
  </si>
  <si>
    <t>И13_ГЭСН-2022 доп.11, 33-04-001-06, приказ Минстроя России от 09.08.2024 г. № 524/пр</t>
  </si>
  <si>
    <t>72</t>
  </si>
  <si>
    <t>33-04-001-07</t>
  </si>
  <si>
    <t>Установка с помощью механизмов деревянных опор ВЛ 0,38-10 кВ из пропитанных цельных стоек для совместной подвески проводов: одностоечных с подкосом концевых, анкерных</t>
  </si>
  <si>
    <t>И13_ГЭСН-2022 доп.11, 33-04-001-07, приказ Минстроя России от 09.08.2024 г. № 524/пр</t>
  </si>
  <si>
    <t>73</t>
  </si>
  <si>
    <t>33-04-001-08</t>
  </si>
  <si>
    <t>Установка с помощью механизмов деревянных опор ВЛ 0,38; 6-10 кВ из пропитанных деталей с одинарными приставками: одностоечных</t>
  </si>
  <si>
    <t>И13_ГЭСН-2022 доп.11, 33-04-001-08, приказ Минстроя России от 09.08.2024 г. № 524/пр</t>
  </si>
  <si>
    <t>74</t>
  </si>
  <si>
    <t>33-04-001-09</t>
  </si>
  <si>
    <t>Установка с помощью механизмов деревянных опор ВЛ 0,38; 6-10 кВ из пропитанных деталей с одинарными приставками: одностоечных с подкосом</t>
  </si>
  <si>
    <t>И13_ГЭСН-2022 доп.11, 33-04-001-09, приказ Минстроя России от 09.08.2024 г. № 524/пр</t>
  </si>
  <si>
    <t>75</t>
  </si>
  <si>
    <t>33-04-001-10</t>
  </si>
  <si>
    <t>Установка с помощью механизмов деревянных опор ВЛ 0,38; 6-10 кВ из пропитанных деталей с одинарными приставками: А-образных угловых промежуточных</t>
  </si>
  <si>
    <t>И13_ГЭСН-2022 доп.11, 33-04-001-10, приказ Минстроя России от 09.08.2024 г. № 524/пр</t>
  </si>
  <si>
    <t>76</t>
  </si>
  <si>
    <t>33-04-001-11</t>
  </si>
  <si>
    <t>Установка с помощью механизмов деревянных опор ВЛ 0,38; 6-10 кВ из пропитанных деталей с одинарными приставками: А-образных концевых, анкерных</t>
  </si>
  <si>
    <t>И13_ГЭСН-2022 доп.11, 33-04-001-11, приказ Минстроя России от 09.08.2024 г. № 524/пр</t>
  </si>
  <si>
    <t>77</t>
  </si>
  <si>
    <t>33-04-001-12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</si>
  <si>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</t>
  </si>
  <si>
    <t>И13_ГЭСН-2022 доп.11, 33-04-001-12, приказ Минстроя России от 09.08.2024 г. № 524/пр</t>
  </si>
  <si>
    <t>78</t>
  </si>
  <si>
    <t>33-04-001-13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</si>
  <si>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угловых промежуточных</t>
  </si>
  <si>
    <t>И13_ГЭСН-2022 доп.11, 33-04-001-13, приказ Минстроя России от 09.08.2024 г. № 524/пр</t>
  </si>
  <si>
    <t>79</t>
  </si>
  <si>
    <t>33-04-001-14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</si>
  <si>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концевых, анкерных</t>
  </si>
  <si>
    <t>И13_ГЭСН-2022 доп.11, 33-04-001-14, приказ Минстроя России от 09.08.2024 г. № 524/пр</t>
  </si>
  <si>
    <t>80</t>
  </si>
  <si>
    <t>33-04-001-15</t>
  </si>
  <si>
    <t>Установка с помощью механизмов деревянных опор ВЛ 0,38; 6-10 кВ из пропитанных деталей с двойными приставками: одностоечных</t>
  </si>
  <si>
    <t>И13_ГЭСН-2022 доп.11, 33-04-001-15, приказ Минстроя России от 09.08.2024 г. № 524/пр</t>
  </si>
  <si>
    <t>81</t>
  </si>
  <si>
    <t>33-04-001-16</t>
  </si>
  <si>
    <t>Установка с помощью механизмов деревянных опор ВЛ 0,38; 6-10 кВ из пропитанных деталей с двойными приставками: одностоечных с подкосом</t>
  </si>
  <si>
    <t>И13_ГЭСН-2022 доп.11, 33-04-001-16, приказ Минстроя России от 09.08.2024 г. № 524/пр</t>
  </si>
  <si>
    <t>82</t>
  </si>
  <si>
    <t>33-04-001-17</t>
  </si>
  <si>
    <t>Установка с помощью механизмов деревянных опор ВЛ 0,38; 6-10 кВ из пропитанных деталей с двойными приставками: А-образных угловых промежуточных</t>
  </si>
  <si>
    <t>И13_ГЭСН-2022 доп.11, 33-04-001-17, приказ Минстроя России от 09.08.2024 г. № 524/пр</t>
  </si>
  <si>
    <t>83</t>
  </si>
  <si>
    <t>33-04-001-18</t>
  </si>
  <si>
    <t>Установка с помощью механизмов деревянных опор ВЛ 0,38; 6-10 кВ из пропитанных деталей с двойными приставками: А-образных концевых, анкерных</t>
  </si>
  <si>
    <t>И13_ГЭСН-2022 доп.11, 33-04-001-18, приказ Минстроя России от 09.08.2024 г. № 524/пр</t>
  </si>
  <si>
    <t>84</t>
  </si>
  <si>
    <t>33-04-001-19</t>
  </si>
  <si>
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</t>
  </si>
  <si>
    <t>И13_ГЭСН-2022 доп.11, 33-04-001-19, приказ Минстроя России от 09.08.2024 г. № 524/пр</t>
  </si>
  <si>
    <t>85</t>
  </si>
  <si>
    <t>33-04-001-20</t>
  </si>
  <si>
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 с подкосом угловых промежуточных</t>
  </si>
  <si>
    <t>И13_ГЭСН-2022 доп.11, 33-04-001-20, приказ Минстроя России от 09.08.2024 г. № 524/пр</t>
  </si>
  <si>
    <t>86</t>
  </si>
  <si>
    <t>33-04-001-21</t>
  </si>
  <si>
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 с подкосом концевых, анкерных</t>
  </si>
  <si>
    <t>И13_ГЭСН-2022 доп.11, 33-04-001-21, приказ Минстроя России от 09.08.2024 г. № 524/пр</t>
  </si>
  <si>
    <t>8. Установка деревянных опор вручную</t>
  </si>
  <si>
    <t>87</t>
  </si>
  <si>
    <t>33-04-002-01</t>
  </si>
  <si>
    <t>Установка вручную деревянных опор ВЛ 0,38; 6-10 кВ из пропитанных цельных стоек длиной до 9,5 м: одностоечных</t>
  </si>
  <si>
    <t>И13_ГЭСН-2022 доп.11, 33-04-002-01, приказ Минстроя России от 09.08.2024 г. № 524/пр</t>
  </si>
  <si>
    <t>88</t>
  </si>
  <si>
    <t>33-04-002-02</t>
  </si>
  <si>
    <t>Установка вручную деревянных опор ВЛ 0,38; 6-10 кВ из пропитанных цельных стоек длиной до 9,5 м: одностоечных с одним подкосом</t>
  </si>
  <si>
    <t>И13_ГЭСН-2022 доп.11, 33-04-002-02, приказ Минстроя России от 09.08.2024 г. № 524/пр</t>
  </si>
  <si>
    <t>89</t>
  </si>
  <si>
    <t>33-04-002-03</t>
  </si>
  <si>
    <t>Установка вручную деревянных опор ВЛ 0,38; 6-10 кВ из пропитанных цельных стоек длиной до 9,5 м: А-образных угловых промежуточных</t>
  </si>
  <si>
    <t>И13_ГЭСН-2022 доп.11, 33-04-002-03, приказ Минстроя России от 09.08.2024 г. № 524/пр</t>
  </si>
  <si>
    <t>90</t>
  </si>
  <si>
    <t>33-04-002-04</t>
  </si>
  <si>
    <t>Установка вручную деревянных опор ВЛ 0,38; 6-10 кВ из пропитанных цельных стоек длиной до 9,5 м: А-образных концевых, анкерных</t>
  </si>
  <si>
    <t>И13_ГЭСН-2022 доп.11, 33-04-002-04, приказ Минстроя России от 09.08.2024 г. № 524/пр</t>
  </si>
  <si>
    <t>91</t>
  </si>
  <si>
    <t>33-04-002-05</t>
  </si>
  <si>
    <t>Установка вручную деревянных опор ВЛ 0,38; 6-10 кВ из пропитанных цельных стоек длиной свыше 9,5 м: одностоечных</t>
  </si>
  <si>
    <t>И13_ГЭСН-2022 доп.11, 33-04-002-05, приказ Минстроя России от 09.08.2024 г. № 524/пр</t>
  </si>
  <si>
    <t>92</t>
  </si>
  <si>
    <t>33-04-002-06</t>
  </si>
  <si>
    <t>Установка вручную деревянных опор ВЛ 0,38; 6-10 кВ из пропитанных цельных стоек длиной свыше 9,5 м: одностоечных с одним подкосом</t>
  </si>
  <si>
    <t>И13_ГЭСН-2022 доп.11, 33-04-002-06, приказ Минстроя России от 09.08.2024 г. № 524/пр</t>
  </si>
  <si>
    <t>93</t>
  </si>
  <si>
    <t>33-04-002-07</t>
  </si>
  <si>
    <t>Установка вручную деревянных опор ВЛ 0,38; 6-10 кВ из пропитанных цельных стоек длиной свыше 9,5 м: А-образных угловых промежуточных</t>
  </si>
  <si>
    <t>И13_ГЭСН-2022 доп.11, 33-04-002-07, приказ Минстроя России от 09.08.2024 г. № 524/пр</t>
  </si>
  <si>
    <t>94</t>
  </si>
  <si>
    <t>33-04-002-08</t>
  </si>
  <si>
    <t>Установка вручную деревянных опор ВЛ 0,38; 6-10 кВ из пропитанных цельных стоек длиной свыше 9,5 м: А-образных концевых, анкерных</t>
  </si>
  <si>
    <t>И13_ГЭСН-2022 доп.11, 33-04-002-08, приказ Минстроя России от 09.08.2024 г. № 524/пр</t>
  </si>
  <si>
    <t>95</t>
  </si>
  <si>
    <t>33-04-002-09</t>
  </si>
  <si>
    <t>Установка вручную деревянных опор ВЛ 0,38; 6-10 кВ из пропитанных деталей длиной до 9,5 м с одинарными приставками: одностоечных</t>
  </si>
  <si>
    <t>И13_ГЭСН-2022 доп.11, 33-04-002-09, приказ Минстроя России от 09.08.2024 г. № 524/пр</t>
  </si>
  <si>
    <t>96</t>
  </si>
  <si>
    <t>33-04-002-10</t>
  </si>
  <si>
    <t>Установка вручную деревянных опор ВЛ 0,38; 6-10 кВ из пропитанных деталей длиной до 9,5 м с одинарными приставками: одностоечных с одним подкосом</t>
  </si>
  <si>
    <t>И13_ГЭСН-2022 доп.11, 33-04-002-10, приказ Минстроя России от 09.08.2024 г. № 524/пр</t>
  </si>
  <si>
    <t>97</t>
  </si>
  <si>
    <t>33-04-002-11</t>
  </si>
  <si>
    <t>Установка вручную деревянных опор ВЛ 0,38; 6-10 кВ из пропитанных деталей длиной до 9,5 м с одинарными приставками: А-образных угловых промежуточных</t>
  </si>
  <si>
    <t>И13_ГЭСН-2022 доп.11, 33-04-002-11, приказ Минстроя России от 09.08.2024 г. № 524/пр</t>
  </si>
  <si>
    <t>98</t>
  </si>
  <si>
    <t>33-04-002-12</t>
  </si>
  <si>
    <t>Установка вручную деревянных опор ВЛ 0,38; 6-10 кВ из пропитанных деталей длиной до 9,5 м с одинарными приставками: А-образных концевых, анкерных</t>
  </si>
  <si>
    <t>И13_ГЭСН-2022 доп.11, 33-04-002-12, приказ Минстроя России от 09.08.2024 г. № 524/пр</t>
  </si>
  <si>
    <t>99</t>
  </si>
  <si>
    <t>33-04-002-13</t>
  </si>
  <si>
    <t>Установка вручную деревянных опор ВЛ 0,38; 6-10 кВ из пропитанных деталей длиной свыше 9,5 м с одинарными приставками: одностоечных</t>
  </si>
  <si>
    <t>И13_ГЭСН-2022 доп.11, 33-04-002-13, приказ Минстроя России от 09.08.2024 г. № 524/пр</t>
  </si>
  <si>
    <t>100</t>
  </si>
  <si>
    <t>33-04-002-14</t>
  </si>
  <si>
    <t>Установка вручную деревянных опор ВЛ 0,38; 6-10 кВ из пропитанных деталей длиной свыше 9,5 м с одинарными приставками: одностоечных с одним подкосом</t>
  </si>
  <si>
    <t>И13_ГЭСН-2022 доп.11, 33-04-002-14, приказ Минстроя России от 09.08.2024 г. № 524/пр</t>
  </si>
  <si>
    <t>101</t>
  </si>
  <si>
    <t>33-04-002-15</t>
  </si>
  <si>
    <t>Установка вручную деревянных опор ВЛ 0,38; 6-10 кВ из пропитанных деталей длиной свыше 9,5 м с одинарными приставками: А-образных угловых промежуточных</t>
  </si>
  <si>
    <t>И13_ГЭСН-2022 доп.11, 33-04-002-15, приказ Минстроя России от 09.08.2024 г. № 524/пр</t>
  </si>
  <si>
    <t>102</t>
  </si>
  <si>
    <t>33-04-002-16</t>
  </si>
  <si>
    <t>Установка вручную деревянных опор ВЛ 0,38; 6-10 кВ из пропитанных деталей длиной свыше 9,5 м с одинарными приставками: А-образных концевых, анкерных</t>
  </si>
  <si>
    <t>И13_ГЭСН-2022 доп.11, 33-04-002-16, приказ Минстроя России от 09.08.2024 г. № 524/пр</t>
  </si>
  <si>
    <t>103</t>
  </si>
  <si>
    <t>33-04-002-17</t>
  </si>
  <si>
    <t>Установка вручную деревянных опор ВЛ 0,38; 6-10 кВ из пропитанных деталей длиной до 9,5 м с двойными приставками: одностоечных</t>
  </si>
  <si>
    <t>И13_ГЭСН-2022 доп.11, 33-04-002-17, приказ Минстроя России от 09.08.2024 г. № 524/пр</t>
  </si>
  <si>
    <t>104</t>
  </si>
  <si>
    <t>33-04-002-18</t>
  </si>
  <si>
    <t>Установка вручную деревянных опор ВЛ 0,38; 6-10 кВ из пропитанных деталей длиной до 9,5 м с двойными приставками: одностоечных с одним подкосом</t>
  </si>
  <si>
    <t>И13_ГЭСН-2022 доп.11, 33-04-002-18, приказ Минстроя России от 09.08.2024 г. № 524/пр</t>
  </si>
  <si>
    <t>105</t>
  </si>
  <si>
    <t>33-04-002-19</t>
  </si>
  <si>
    <t>Установка вручную деревянных опор ВЛ 0,38; 6-10 кВ из пропитанных деталей длиной до 9,5 м с двойными приставками: А-образных угловых промежуточных</t>
  </si>
  <si>
    <t>И13_ГЭСН-2022 доп.11, 33-04-002-19, приказ Минстроя России от 09.08.2024 г. № 524/пр</t>
  </si>
  <si>
    <t>106</t>
  </si>
  <si>
    <t>33-04-002-20</t>
  </si>
  <si>
    <t>Установка вручную деревянных опор ВЛ 0,38; 6-10 кВ из пропитанных деталей длиной до 9,5 м с двойными приставками: А-образных концевых, анкерных</t>
  </si>
  <si>
    <t>И13_ГЭСН-2022 доп.11, 33-04-002-20, приказ Минстроя России от 09.08.2024 г. № 524/пр</t>
  </si>
  <si>
    <t>107</t>
  </si>
  <si>
    <t>33-04-002-21</t>
  </si>
  <si>
    <t>Установка вручную деревянных опор ВЛ 0,38-10 кВ из пропитанных деталей длиной свыше 9,5 м с двойными приставками: одностоечных</t>
  </si>
  <si>
    <t>И13_ГЭСН-2022 доп.11, 33-04-002-21, приказ Минстроя России от 09.08.2024 г. № 524/пр</t>
  </si>
  <si>
    <t>108</t>
  </si>
  <si>
    <t>33-04-002-22</t>
  </si>
  <si>
    <t>Установка вручную деревянных опор ВЛ 0,38-10 кВ из пропитанных деталей длиной свыше 9,5 м с двойными приставками: одностоечных с одним подкосом</t>
  </si>
  <si>
    <t>И13_ГЭСН-2022 доп.11, 33-04-002-22, приказ Минстроя России от 09.08.2024 г. № 524/пр</t>
  </si>
  <si>
    <t>109</t>
  </si>
  <si>
    <t>33-04-002-23</t>
  </si>
  <si>
    <t>Установка вручную деревянных опор ВЛ 0,38-10 кВ из пропитанных деталей длиной свыше 9,5 м с двойными приставками: А-образных угловых промежуточных</t>
  </si>
  <si>
    <t>И13_ГЭСН-2022 доп.11, 33-04-002-23, приказ Минстроя России от 09.08.2024 г. № 524/пр</t>
  </si>
  <si>
    <t>110</t>
  </si>
  <si>
    <t>33-04-002-24</t>
  </si>
  <si>
    <t>Установка вручную деревянных опор ВЛ 0,38-10 кВ из пропитанных деталей длиной свыше 9,5 м с двойными приставками: А-образных концевых, анкерных</t>
  </si>
  <si>
    <t>И13_ГЭСН-2022 доп.11, 33-04-002-24, приказ Минстроя России от 09.08.2024 г. № 524/пр</t>
  </si>
  <si>
    <t>9. Установка железобетонных опор с траверсами</t>
  </si>
  <si>
    <t>111</t>
  </si>
  <si>
    <t>33-04-003-01</t>
  </si>
  <si>
    <t>Установка железобетонных опор ВЛ 0,38; 6-10 кВ с траверсами без приставок: одностоечных</t>
  </si>
  <si>
    <t>И13_ГЭСН-2022 доп.11, 33-04-003-01, приказ Минстроя России от 09.08.2024 г. № 524/пр</t>
  </si>
  <si>
    <t>112</t>
  </si>
  <si>
    <t>33-04-003-02</t>
  </si>
  <si>
    <t>Установка железобетонных опор ВЛ 0,38; 6-10 кВ с траверсами без приставок: одностоечных с одним подкосом</t>
  </si>
  <si>
    <t>И13_ГЭСН-2022 доп.11, 33-04-003-02, приказ Минстроя России от 09.08.2024 г. № 524/пр</t>
  </si>
  <si>
    <t>113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</si>
  <si>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</si>
  <si>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</si>
  <si>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И13_ГЭСН-2022 доп.11, 33-04-003-03, приказ Минстроя России от 09.08.2024 г. № 524/пр</t>
  </si>
  <si>
    <t>114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</si>
  <si>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</si>
  <si>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</si>
  <si>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И13_ГЭСН-2022 доп.11, 33-04-003-04, приказ Минстроя России от 09.08.2024 г. № 524/пр</t>
  </si>
  <si>
    <t>115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</si>
  <si>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</si>
  <si>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</si>
  <si>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И13_ГЭСН-2022 доп.11, 33-04-003-05, приказ Минстроя России от 09.08.2024 г. № 524/пр</t>
  </si>
  <si>
    <t>116</t>
  </si>
  <si>
    <t>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</si>
  <si>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</si>
  <si>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И13_ГЭСН-2022 доп.11, 33-04-003-06, приказ Минстроя России от 09.08.2024 г. № 524/пр</t>
  </si>
  <si>
    <t>117</t>
  </si>
  <si>
    <t>33-04-003-07</t>
  </si>
  <si>
    <t>Установка железобетонных опор ВЛ 0,38; 6-10 кВ с траверсами с одинарными приставками: одностоечных</t>
  </si>
  <si>
    <t>И13_ГЭСН-2022 доп.11, 33-04-003-07, приказ Минстроя России от 09.08.2024 г. № 524/пр</t>
  </si>
  <si>
    <t>118</t>
  </si>
  <si>
    <t>33-04-003-08</t>
  </si>
  <si>
    <t>Установка железобетонных опор ВЛ 0,38; 6-10 кВ с траверсами с одинарными приставками: одностоечных с одним подкосом</t>
  </si>
  <si>
    <t>И13_ГЭСН-2022 доп.11, 33-04-003-08, приказ Минстроя России от 09.08.2024 г. № 524/пр</t>
  </si>
  <si>
    <t>119</t>
  </si>
  <si>
    <t>33-04-003-09</t>
  </si>
  <si>
    <t>Установка железобетонных опор ВЛ 0,38; 6-10 кВ с траверсами с одинарными приставками: одностоечных с двумя подкосами</t>
  </si>
  <si>
    <t>И13_ГЭСН-2022 доп.11, 33-04-003-09, приказ Минстроя России от 09.08.2024 г. № 524/пр</t>
  </si>
  <si>
    <t>120</t>
  </si>
  <si>
    <t>33-04-003-10</t>
  </si>
  <si>
    <t>Установка железобетонных опор для совместной подвески проводов ВЛ 0,38; 6-10 кВ с одинарными приставками: одностоечных</t>
  </si>
  <si>
    <t>И13_ГЭСН-2022 доп.11, 33-04-003-10, приказ Минстроя России от 09.08.2024 г. № 524/пр</t>
  </si>
  <si>
    <t>121</t>
  </si>
  <si>
    <t>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</si>
  <si>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</si>
  <si>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И13_ГЭСН-2022 доп.11, 33-04-003-11, приказ Минстроя России от 09.08.2024 г. № 524/пр</t>
  </si>
  <si>
    <t>122</t>
  </si>
  <si>
    <t>33-04-003-12</t>
  </si>
  <si>
    <t>Установка железобетонных опор для совместной подвески проводов ВЛ 0,38; 6-10 кВ с одинарными приставками: одностоечных с двумя подкосами</t>
  </si>
  <si>
    <t>И13_ГЭСН-2022 доп.11, 33-04-003-12, приказ Минстроя России от 09.08.2024 г. № 524/пр</t>
  </si>
  <si>
    <t>123</t>
  </si>
  <si>
    <t>33-04-003-13</t>
  </si>
  <si>
    <t>Установка железобетонных опор ВЛ 0,38; 6-10 кВ с траверсами с двойными приставками: одностоечных</t>
  </si>
  <si>
    <t>И13_ГЭСН-2022 доп.11, 33-04-003-13, приказ Минстроя России от 09.08.2024 г. № 524/пр</t>
  </si>
  <si>
    <t>124</t>
  </si>
  <si>
    <t>33-04-003-14</t>
  </si>
  <si>
    <t>Установка железобетонных опор ВЛ 0,38; 6-10 кВ с траверсами с двойными приставками: одностоечных с одним подкосом</t>
  </si>
  <si>
    <t>И13_ГЭСН-2022 доп.11, 33-04-003-14, приказ Минстроя России от 09.08.2024 г. № 524/пр</t>
  </si>
  <si>
    <t>125</t>
  </si>
  <si>
    <t>33-04-003-15</t>
  </si>
  <si>
    <t>Установка железобетонных опор ВЛ 0,38; 6-10 кВ с траверсами с двойными приставками: одностоечных с двумя подкосами</t>
  </si>
  <si>
    <t>И13_ГЭСН-2022 доп.11, 33-04-003-15, приказ Минстроя России от 09.08.2024 г. № 524/пр</t>
  </si>
  <si>
    <t>126</t>
  </si>
  <si>
    <t>33-04-003-16</t>
  </si>
  <si>
    <t>Установка железобетонных опор для совместной подвески проводов ВЛ 0,38; 6-10 кВ с двойными приставками: одностоечных</t>
  </si>
  <si>
    <t>И13_ГЭСН-2022 доп.11, 33-04-003-16, приказ Минстроя России от 09.08.2024 г. № 524/пр</t>
  </si>
  <si>
    <t>127</t>
  </si>
  <si>
    <t>33-04-003-17</t>
  </si>
  <si>
    <t>Установка железобетонных опор для совместной подвески проводов ВЛ 0,38; 6-10 кВ с двойными приставками: одностоечных с одним подкосом</t>
  </si>
  <si>
    <t>И13_ГЭСН-2022 доп.11, 33-04-003-17, приказ Минстроя России от 09.08.2024 г. № 524/пр</t>
  </si>
  <si>
    <t>128</t>
  </si>
  <si>
    <t>33-04-003-18</t>
  </si>
  <si>
    <t>Установка железобетонных опор для совместной подвески проводов ВЛ 0,38; 6-10 кВ с двойными приставками: одностоечных с двумя подкосами</t>
  </si>
  <si>
    <t>И13_ГЭСН-2022 доп.11, 33-04-003-18, приказ Минстроя России от 09.08.2024 г. № 524/пр</t>
  </si>
  <si>
    <t>10. Установка железобетонных опор без траверс</t>
  </si>
  <si>
    <t>129</t>
  </si>
  <si>
    <t>Установка железобетонных опор ВЛ 0,38; 6-10 кВ с траверсами без приставок: одностоечных  (Применительно к установке опор без траверс)</t>
  </si>
  <si>
    <t>Поправка: Прил.33.4, п.3. 4.1  Наименование: При установке железобетонных опор с крюками-скобами или крюками-кронштейнами</t>
  </si>
  <si>
    <t>)*0,84)*0,84</t>
  </si>
  <si>
    <t>Поправка: Прил.33.4, п.3. 4.1</t>
  </si>
  <si>
    <t>130</t>
  </si>
  <si>
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</si>
  <si>
    <t>Поправка: Прил.33.4, п.3. 4.2  Наименование: При установке железобетонных опор с крюками-скобами или крюками-кронштейнами</t>
  </si>
  <si>
    <t>)*0,92)*0,84</t>
  </si>
  <si>
    <t>Поправка: Прил.33.4, п.3. 4.2</t>
  </si>
  <si>
    <t>131</t>
  </si>
  <si>
    <t>Установка железобетонных опор ВЛ 0,38; 6-10 кВ с траверсами без приставок: одностоечных с двумя подкосами (Применительно к установке опор без траверс)</t>
  </si>
  <si>
    <t>Поправка: Прил.33.4, п.3. 4.3  Наименование: При установке железобетонных опор с крюками-скобами или крюками-кронштейнами</t>
  </si>
  <si>
    <t>)*0,94)*0,84</t>
  </si>
  <si>
    <t>Поправка: Прил.33.4, п.3. 4.3</t>
  </si>
  <si>
    <t>11. Выправка опор</t>
  </si>
  <si>
    <t>132</t>
  </si>
  <si>
    <t>Калькуляция №10</t>
  </si>
  <si>
    <t>Выправка промежуточной опоры при отклонении от вертикальной оси вдоль линии ВЛ напряжением 0,38 кВ</t>
  </si>
  <si>
    <t>1 ОПОРА</t>
  </si>
  <si>
    <t>133</t>
  </si>
  <si>
    <t>Калькуляция №11</t>
  </si>
  <si>
    <t>Выправка промежуточной опоры при отклонении от вертикальной оси вдоль линии ВЛ напряжением 1-20 кВ</t>
  </si>
  <si>
    <t>134</t>
  </si>
  <si>
    <t>Калькуляция №12</t>
  </si>
  <si>
    <t>Выправка деревянной одностоечной опоры с подкосом при отклонении от вертикальной оси вдоль линии ВЛ напряжением 0,38 кВ</t>
  </si>
  <si>
    <t>135</t>
  </si>
  <si>
    <t>Калькуляция №13</t>
  </si>
  <si>
    <t>Выправка деревянной одностоечной опоры с подкосом при отклонении от вертикальной оси вдоль линии ВЛ напряжением 1-20 кВ</t>
  </si>
  <si>
    <t>136</t>
  </si>
  <si>
    <t>Калькуляция №14</t>
  </si>
  <si>
    <t>Выправка деревянной А-образной опоры при отклонении от вертикальной оси вдоль линии ВЛ напряжением 0,38 кВ</t>
  </si>
  <si>
    <t>137</t>
  </si>
  <si>
    <t>Калькуляция №15</t>
  </si>
  <si>
    <t>Выправка деревянной А-образной опоры при отклонении от вертикальной оси вдоль линии ВЛ напряжением 1-20 кВ</t>
  </si>
  <si>
    <t>138</t>
  </si>
  <si>
    <t>Калькуляция №16</t>
  </si>
  <si>
    <t>Выправка деревянной трехстоечной опоры при отклонении от вертикальной оси вдоль линии ВЛ напряжением 0,38 кВ</t>
  </si>
  <si>
    <t>139</t>
  </si>
  <si>
    <t>Калькуляция №17</t>
  </si>
  <si>
    <t>Выправка деревянной трехстоечной опоры при отклонении от вертикальной оси вдоль линии ВЛ напряжением 1-20 кВ</t>
  </si>
  <si>
    <t>140</t>
  </si>
  <si>
    <t>Калькуляция №18</t>
  </si>
  <si>
    <t>Выправка ответвительной опоры при отклонении от вертикальной оси вдоль линии ВЛ напряжением 0,38 кВ</t>
  </si>
  <si>
    <t>141</t>
  </si>
  <si>
    <t>Калькуляция №19</t>
  </si>
  <si>
    <t>Выправка ответвительной опоры при отклонении от вертикальной оси вдоль линии ВЛ напряжением 1-20 кВ</t>
  </si>
  <si>
    <t>142</t>
  </si>
  <si>
    <t>Калькуляция №20</t>
  </si>
  <si>
    <t>Выправка железобетонной анкерной опоры при отклонении от вертикальной оси вдоль линии ВЛ напряжением 0,38 кВ</t>
  </si>
  <si>
    <t>143</t>
  </si>
  <si>
    <t>Калькуляция №21</t>
  </si>
  <si>
    <t>Выправка железобетонной анкерной опоры при отклонении от вертикальной оси вдоль линии ВЛ напряжением 1-20 кВ</t>
  </si>
  <si>
    <t>144</t>
  </si>
  <si>
    <t>Калькуляция №22</t>
  </si>
  <si>
    <t>Выправка промежуточной опоры при отклонении от вертикальной оси  поперек линии ВЛ напряжением 0,38 кВ</t>
  </si>
  <si>
    <t>145</t>
  </si>
  <si>
    <t>Калькуляция №23</t>
  </si>
  <si>
    <t>Выправка промежуточной опоры при отклонении от вертикальной оси  поперек линии ВЛ напряжением 1-20 кВ</t>
  </si>
  <si>
    <t>146</t>
  </si>
  <si>
    <t>Калькуляция №24</t>
  </si>
  <si>
    <t>Выправка деревянной одностоечной опоры с подкосом при отклонении от вертикальной оси поперек линии ВЛ напряжением 0,38 кВ</t>
  </si>
  <si>
    <t>147</t>
  </si>
  <si>
    <t>Калькуляция №25</t>
  </si>
  <si>
    <t>Выправка деревянной одностоечной опоры с подкосом при отклонении от вертикальной оси поперек линии ВЛ напряжением 1-20 кВ</t>
  </si>
  <si>
    <t>148</t>
  </si>
  <si>
    <t>Калькуляция №26</t>
  </si>
  <si>
    <t>Выправка деревянной А-образной опоры при отклонении от вертикальной оси поперек линии ВЛ напряжением 0,38 кВ</t>
  </si>
  <si>
    <t>149</t>
  </si>
  <si>
    <t>Калькуляция №27</t>
  </si>
  <si>
    <t>Выправка деревянной А-образной опоры при отклонении от вертикальной оси поперек линии ВЛ напряжением 1-20 кВ</t>
  </si>
  <si>
    <t>150</t>
  </si>
  <si>
    <t>Калькуляция №28</t>
  </si>
  <si>
    <t>Выправка деревянной трехстоечной опоры при отклонении от вертикальной оси поперек линии ВЛ напряжением 0,38 кВ</t>
  </si>
  <si>
    <t>151</t>
  </si>
  <si>
    <t>Калькуляция №29</t>
  </si>
  <si>
    <t>Выправка деревянной трехстоечной опоры при отклонении от вертикальной оси поперек линии ВЛ напряжением 1-20 кВ</t>
  </si>
  <si>
    <t>152</t>
  </si>
  <si>
    <t>Калькуляция №30</t>
  </si>
  <si>
    <t>Выправка ответвительной опоры при отклонении от вертикальной оси поперек линии ВЛ напряжением 0,38 кВ</t>
  </si>
  <si>
    <t>153</t>
  </si>
  <si>
    <t>Калькуляция №31</t>
  </si>
  <si>
    <t>Выправка ответвительной опоры при отклонении от вертикальной оси поперек линии ВЛ напряжением 1-20 кВ</t>
  </si>
  <si>
    <t>154</t>
  </si>
  <si>
    <t>Калькуляция №32</t>
  </si>
  <si>
    <t>Выправка железобетонной анкерной опоры при отклонении от вертикальной оси поперек линии ВЛ напряжением 0,38 кВ</t>
  </si>
  <si>
    <t>155</t>
  </si>
  <si>
    <t>Калькуляция №33</t>
  </si>
  <si>
    <t>Выправка железобетонной анкерной опоры при отклонении от вертикальной оси поперек линии ВЛ напряжением 1-20 кВ</t>
  </si>
  <si>
    <t>156</t>
  </si>
  <si>
    <t>Калькуляция №34</t>
  </si>
  <si>
    <t>Замена подкоса без приставки деревянной одностоечной опоры ВЛ</t>
  </si>
  <si>
    <t>1 ПОДКОС</t>
  </si>
  <si>
    <t>157</t>
  </si>
  <si>
    <t>Калькуляция №35</t>
  </si>
  <si>
    <t>Замена подкоса с железобетонной приставкой деревянной одностоечной опоры ВЛ</t>
  </si>
  <si>
    <t>158</t>
  </si>
  <si>
    <t>Калькуляция №36</t>
  </si>
  <si>
    <t>Установка железобетонного подкоса</t>
  </si>
  <si>
    <t>12. Замена ригелей к опорам</t>
  </si>
  <si>
    <t>159</t>
  </si>
  <si>
    <t>33-04-006-01</t>
  </si>
  <si>
    <t>Установка на стойки и приставки опор ВЛ 0,38-10 кВ ригелей: деревянных (Применительно к демонтажу ригелей)</t>
  </si>
  <si>
    <t>И13_ГЭСН-2022 доп.11, 33-04-006-01, приказ Минстроя России от 09.08.2024 г. № 524/пр</t>
  </si>
  <si>
    <t>Поправка: 571/пр_2022_п.83_т.2_стр.1_стб.3 Наименование: Разборка и (или) демонтаж строительных конструкций, систем и сетей инженерно-технического обеспечения, в том числе их элементов: сборных бетонных и железобетонных строительных конструкций</t>
  </si>
  <si>
    <t>*0,8)*0,84</t>
  </si>
  <si>
    <t>Поправка: 571/пр_2022_п.83_т.2_стр.1_стб.3</t>
  </si>
  <si>
    <t>160</t>
  </si>
  <si>
    <t>Установка на стойки и приставки опор ВЛ 0,38-10 кВ ригелей: деревянных</t>
  </si>
  <si>
    <t>161</t>
  </si>
  <si>
    <t>33-04-006-02</t>
  </si>
  <si>
    <t>Установка на стойки и приставки опор ВЛ 0,38-10 кВ ригелей: железобетонных (Применительно к демонтажу ригелей)</t>
  </si>
  <si>
    <t>И13_ГЭСН-2022 доп.11, 33-04-006-02, приказ Минстроя России от 09.08.2024 г. № 524/пр</t>
  </si>
  <si>
    <t>162</t>
  </si>
  <si>
    <t>Установка на стойки и приставки опор ВЛ 0,38-10 кВ ригелей: железобетонных</t>
  </si>
  <si>
    <t>163</t>
  </si>
  <si>
    <t>33-04-006-03</t>
  </si>
  <si>
    <t>Установка на стойки и приставки опор ВЛ 0,38-10 кВ ригелей: стальных (Применительно к демонтажу ригелей)</t>
  </si>
  <si>
    <t>И13_ГЭСН-2022 доп.11, 33-04-006-03, приказ Минстроя России от 09.08.2024 г. № 524/пр</t>
  </si>
  <si>
    <t>Поправка: 571/пр_2022_п.83_т.2_стр.4_стб.3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</si>
  <si>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*0,7)*0,84</t>
  </si>
  <si>
    <t>Поправка: 571/пр_2022_п.83_т.2_стр.4_стб.3</t>
  </si>
  <si>
    <t>164</t>
  </si>
  <si>
    <t>Установка на стойки и приставки опор ВЛ 0,38-10 кВ ригелей: стальных</t>
  </si>
  <si>
    <t>13. Земляные работы</t>
  </si>
  <si>
    <t>165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</si>
  <si>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</si>
  <si>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</si>
  <si>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</si>
  <si>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И13_ГЭСН-2022,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</si>
  <si>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</si>
  <si>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</si>
  <si>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</si>
  <si>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</si>
  <si>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</si>
  <si>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166</t>
  </si>
  <si>
    <t>01-01-010-38</t>
  </si>
  <si>
    <t>Разработка грунта в отвал экскаваторами, вместимость ковша 0,4 (0,3-0,45) м3, группа грунтов: 2</t>
  </si>
  <si>
    <t>1000 м3</t>
  </si>
  <si>
    <t>И13_ГЭСН-2022, 01-01-010-38, приказ Минстроя России от 18.05.2022 г. № 378/пр</t>
  </si>
  <si>
    <t>Земляные работы, выполняемые: механизированным способом</t>
  </si>
  <si>
    <t>Пр/812-001.1-1</t>
  </si>
  <si>
    <t>Пр/774-001.1</t>
  </si>
  <si>
    <t>167</t>
  </si>
  <si>
    <t>01-02-061-01</t>
  </si>
  <si>
    <t>Засыпка вручную траншей, пазух котлованов и ям, группа грунтов: 1</t>
  </si>
  <si>
    <t>И13_ГЭСН-2022, 01-02-061-01, приказ Минстроя России от 18.05.2022 г. № 378/пр</t>
  </si>
  <si>
    <t>168</t>
  </si>
  <si>
    <t>01-01-033-04</t>
  </si>
  <si>
    <t>Засыпка траншей и котлованов с перемещением грунта до 5 м бульдозерами мощностью: 79 кВт (108 л.с.), группа грунтов 1</t>
  </si>
  <si>
    <t>И13_ГЭСН-2022, 01-01-033-04, приказ Минстроя России от 18.05.2022 г. № 378/пр</t>
  </si>
  <si>
    <t>14. Замена кабеля и труб, проложенных по опорам ВЛ-0,4-10 кВ</t>
  </si>
  <si>
    <t>169</t>
  </si>
  <si>
    <t>м08-02-163-02</t>
  </si>
  <si>
    <t>И13_ГЭСНм-2022, м08-02-163-02, приказ Минстроя России от 18.05.2022 г. № 378/пр</t>
  </si>
  <si>
    <t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</si>
  <si>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*0,6)*0,84</t>
  </si>
  <si>
    <t>Монтажные работы</t>
  </si>
  <si>
    <t>Электротехнические установки: на других объектах</t>
  </si>
  <si>
    <t>мФЕР-08</t>
  </si>
  <si>
    <t>Поправка: 571/пр_2022_п.84_т.3_стр.2_стб.3</t>
  </si>
  <si>
    <t>Пр/812-049.3-1</t>
  </si>
  <si>
    <t>Пр/774-049.3</t>
  </si>
  <si>
    <t>170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</si>
  <si>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(Прим-но к демонтажу муфты наружной установки для кабеля сечением до 120 мм)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</si>
  <si>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</si>
  <si>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*0,3)*0,84</t>
  </si>
  <si>
    <t>Поправка: 571/пр_2022_п.84_т.3_стр.4_стб.3</t>
  </si>
  <si>
    <t>171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</si>
  <si>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 (Прим-но к монтажу муфты наружной установки для кабеля сечением до 120 мм)</t>
  </si>
  <si>
    <t>172</t>
  </si>
  <si>
    <t>м08-02-163-03</t>
  </si>
  <si>
    <t>И13_ГЭСНм-2022, м08-02-163-03, приказ Минстроя России от 18.05.2022 г. № 378/пр</t>
  </si>
  <si>
    <t>173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</si>
  <si>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демонтажу концевой муфты наружной установки, для кабеля сечением до 240 мм)</t>
  </si>
  <si>
    <t>174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</si>
  <si>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монтажу концевой муфты наружной установки, для кабеля сечением до 240 мм)</t>
  </si>
  <si>
    <t>175</t>
  </si>
  <si>
    <t>м08-02-147-10</t>
  </si>
  <si>
    <t>Кабель до 35 кВ по установленным конструкциям и лоткам с креплением по всей длине, масса 1 м кабеля: до 1 кг  (Прим-но к демонтажу кабеля с дальнейшим использованием)</t>
  </si>
  <si>
    <t>100 м</t>
  </si>
  <si>
    <t>И13_ГЭСНм-2022 доп.7, м08-02-147-10, приказ Минстроя России от 02.08.2023 г. № 551/пр</t>
  </si>
  <si>
    <t>176</t>
  </si>
  <si>
    <t>м08-02-147-11</t>
  </si>
  <si>
    <t>Кабель до 35 кВ по установленным конструкциям и лоткам с креплением по всей длине, масса 1 м кабеля: свыше 1 до 2 кг (Прим-но к демонтажу кабеля с дальнейшим использованием)</t>
  </si>
  <si>
    <t>И13_ГЭСНм-2022 доп.7, м08-02-147-11, приказ Минстроя России от 02.08.2023 г. № 551/пр</t>
  </si>
  <si>
    <t>177</t>
  </si>
  <si>
    <t>м08-02-147-12</t>
  </si>
  <si>
    <t>Кабель до 35 кВ по установленным конструкциям и лоткам с креплением по всей длине, масса 1 м кабеля: свыше 2 до 3 кг (Прим-но к демонтажу кабеля с дальнейшим использованием)</t>
  </si>
  <si>
    <t>И13_ГЭСНм-2022 доп.7, м08-02-147-12, приказ Минстроя России от 02.08.2023 г. № 551/пр</t>
  </si>
  <si>
    <t>178</t>
  </si>
  <si>
    <t>м08-02-147-13</t>
  </si>
  <si>
    <t>Кабель до 35 кВ по установленным конструкциям и лоткам с креплением по всей длине, масса 1 м кабеля: свыше 3 до 6 кг (Прим-но к демонтажу кабеля с дальнейшим использованием)</t>
  </si>
  <si>
    <t>И13_ГЭСНм-2022 доп.7, м08-02-147-13, приказ Минстроя России от 02.08.2023 г. № 551/пр</t>
  </si>
  <si>
    <t>179</t>
  </si>
  <si>
    <t>Кабель до 35 кВ по установленным конструкциям и лоткам с креплением по всей длине, масса 1 м кабеля: до 1 кг (Прим-но к демонтажу кабеля)</t>
  </si>
  <si>
    <t>180</t>
  </si>
  <si>
    <t>Кабель до 35 кВ по установленным конструкциям и лоткам с креплением по всей длине, масса 1 м кабеля: свыше 1 до 2 кг (Прим-но к демонтажу кабеля)</t>
  </si>
  <si>
    <t>181</t>
  </si>
  <si>
    <t>Кабель до 35 кВ по установленным конструкциям и лоткам с креплением по всей длине, масса 1 м кабеля: свыше 2 до 3 кг (Прим-но к демонтажу кабеля)</t>
  </si>
  <si>
    <t>182</t>
  </si>
  <si>
    <t>Кабель до 35 кВ по установленным конструкциям и лоткам с креплением по всей длине, масса 1 м кабеля: свыше 3 до 6 кг (Прим-но к демонтажу кабеля)</t>
  </si>
  <si>
    <t>183</t>
  </si>
  <si>
    <t>Кабель до 35 кВ по установленным конструкциям и лоткам с креплением по всей длине, масса 1 м кабеля: до 1 кг</t>
  </si>
  <si>
    <t>184</t>
  </si>
  <si>
    <t>Кабель до 35 кВ по установленным конструкциям и лоткам с креплением по всей длине, масса 1 м кабеля: свыше 1 до 2 кг</t>
  </si>
  <si>
    <t>185</t>
  </si>
  <si>
    <t>Кабель до 35 кВ по установленным конструкциям и лоткам с креплением по всей длине, масса 1 м кабеля: свыше 2 до 3 кг</t>
  </si>
  <si>
    <t>186</t>
  </si>
  <si>
    <t>Кабель до 35 кВ по установленным конструкциям и лоткам с креплением по всей длине, масса 1 м кабеля: свыше 3 до 6 кг</t>
  </si>
  <si>
    <t>187</t>
  </si>
  <si>
    <t>м08-02-152-02</t>
  </si>
  <si>
    <t>Скоба П-образная из полосовой или угловой стали (Применительно к демонтажу защитного кожуха с опоры)</t>
  </si>
  <si>
    <t>т</t>
  </si>
  <si>
    <t>И13_ГЭСНм-2022 доп.13, м08-02-152-02, приказ Минстроя России от 07.02.2025 г. № 69/пр</t>
  </si>
  <si>
    <t>188</t>
  </si>
  <si>
    <t>Скоба П-образная из полосовой или угловой стали (Применительно к демонтажу защитного кожуха с опоры с дальнейшим использованием)</t>
  </si>
  <si>
    <t>189</t>
  </si>
  <si>
    <t>Скоба П-образная из полосовой или угловой стали (Применительно к прокладке защитного кожуха)</t>
  </si>
  <si>
    <t>190</t>
  </si>
  <si>
    <t>67-01-002-11</t>
  </si>
  <si>
    <t>Демонтаж винипластовых труб, проложенных на скобах диаметром: до 25 мм</t>
  </si>
  <si>
    <t>100 м труб</t>
  </si>
  <si>
    <t>И13_ГЭСНр-2022 доп.2, 67-01-002-11, приказ Минстроя России от 26.08.2022 г. № 703/пр</t>
  </si>
  <si>
    <t>Ремонтно-строительные работы</t>
  </si>
  <si>
    <t>Электромонтажные работы</t>
  </si>
  <si>
    <t>рФЕР-67</t>
  </si>
  <si>
    <t>Пр/812-101.0-1</t>
  </si>
  <si>
    <t>Пр/774-101.0</t>
  </si>
  <si>
    <t>191</t>
  </si>
  <si>
    <t>67-01-002-01</t>
  </si>
  <si>
    <t>Демонтаж проводов из труб суммарным сечением: до 6 мм2 (Прим-но к демонтажу кабеля, проложенного в трубе, для дальнейшего затягивания нового кабеля в существующую трубу)</t>
  </si>
  <si>
    <t>И13_ГЭСНр-2022 доп.2, 67-01-002-01, приказ Минстроя России от 26.08.2022 г. № 703/пр</t>
  </si>
  <si>
    <t>Поправка:  Наименование:</t>
  </si>
  <si>
    <t>Поправка:</t>
  </si>
  <si>
    <t>192</t>
  </si>
  <si>
    <t>67-01-002-02</t>
  </si>
  <si>
    <t>Демонтаж проводов из труб суммарным сечением: свыше 6 до 16 мм2 (Прим-но к демонтажу кабеля, проложенного в трубе, для дальнейшего затягивания нового кабеля в существующую трубу)</t>
  </si>
  <si>
    <t>И13_ГЭСНр-2022 доп.2, 67-01-002-02, приказ Минстроя России от 26.08.2022 г. № 703/пр</t>
  </si>
  <si>
    <t>193</t>
  </si>
  <si>
    <t>м08-02-409-01</t>
  </si>
  <si>
    <t>Труба винипластовая по установленным конструкциям, по стенам и колоннам с креплением скобами, диаметр: до 25 мм (Прим-но к прокладке трубы по опоре)</t>
  </si>
  <si>
    <t>И13_ГЭСНм-2022, м08-02-409-01, приказ Минстроя России от 18.05.2022 г. № 378/пр</t>
  </si>
  <si>
    <t>194</t>
  </si>
  <si>
    <t>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</si>
  <si>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</si>
  <si>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И13_ГЭСНм-2022 доп.9, м08-02-412-03, приказ Минстроя России от 16.02.2024 г. № 102/пр</t>
  </si>
  <si>
    <t>15. Заземление опор</t>
  </si>
  <si>
    <t>195</t>
  </si>
  <si>
    <t>33-04-015-01</t>
  </si>
  <si>
    <t>Устройство шин заземления опор ВЛ и подстанций</t>
  </si>
  <si>
    <t>10 м</t>
  </si>
  <si>
    <t>И13_ГЭСН-2022, 33-04-015-01, приказ Минстроя России от 18.05.2022 г. № 378/пр</t>
  </si>
  <si>
    <t>196</t>
  </si>
  <si>
    <t>33-03-004-02</t>
  </si>
  <si>
    <t>Забивка вертикальных заземлителей вручную на глубину до 3 м</t>
  </si>
  <si>
    <t>И13_ГЭСН-2022, 33-03-004-02, приказ Минстроя России от 18.05.2022 г. № 378/пр</t>
  </si>
  <si>
    <t>197</t>
  </si>
  <si>
    <t>33-03-004-01</t>
  </si>
  <si>
    <t>Забивка вертикальных заземлителей механизированная на глубину до 5 м</t>
  </si>
  <si>
    <t>И13_ГЭСН-2022, 33-03-004-01, приказ Минстроя России от 18.05.2022 г. № 378/пр</t>
  </si>
  <si>
    <t>16. Замена траверс, крюков, изоляторов, установка зажима временного заземления</t>
  </si>
  <si>
    <t>198</t>
  </si>
  <si>
    <t>м08-02-305-04</t>
  </si>
  <si>
    <t>Траверса на опоре (применительно к демонтажу)</t>
  </si>
  <si>
    <t>И13_ГЭСНм-2022, м08-02-305-04, приказ Минстроя России от 18.05.2022 г. № 378/пр</t>
  </si>
  <si>
    <t>199</t>
  </si>
  <si>
    <t>Траверса на опоре</t>
  </si>
  <si>
    <t>200</t>
  </si>
  <si>
    <t>м08-02-305-02</t>
  </si>
  <si>
    <t>Крюк стенной: одинарный (Применительно к демонтажу крюка с опоры)</t>
  </si>
  <si>
    <t>И13_ГЭСНм-2022, м08-02-305-02, приказ Минстроя России от 18.05.2022 г. № 378/пр</t>
  </si>
  <si>
    <t>201</t>
  </si>
  <si>
    <t>Крюк стенной: одинарный (Применительно к установке крюка на опору)</t>
  </si>
  <si>
    <t>202</t>
  </si>
  <si>
    <t>м08-01-052-01</t>
  </si>
  <si>
    <t>Изолятор опорный напряжением: до 10 кВ, количество точек крепления 1 (Применительно к демонтажу)</t>
  </si>
  <si>
    <t>И13_ГЭСНм-2022, м08-01-052-01, приказ Минстроя России от 18.05.2022 г. № 378/пр</t>
  </si>
  <si>
    <t>203</t>
  </si>
  <si>
    <t>Изолятор опорный напряжением: до 10 кВ, количество точек крепления 1</t>
  </si>
  <si>
    <t>204</t>
  </si>
  <si>
    <t>Калькуляция №37</t>
  </si>
  <si>
    <t>Замена изолятора поддерживающей гирлянды  ВЛ до 20 кВ</t>
  </si>
  <si>
    <t>1 ИЗОЛЯТОР</t>
  </si>
  <si>
    <t>205</t>
  </si>
  <si>
    <t>Калькуляция №38</t>
  </si>
  <si>
    <t>Замена каждого последующего изолятора поддерживающей гирлянды ВЛ до 20 кВ</t>
  </si>
  <si>
    <t>206</t>
  </si>
  <si>
    <t>Калькуляция №39</t>
  </si>
  <si>
    <t>Замена изолятора натяжной гирлянды ВЛ до 20 кВ</t>
  </si>
  <si>
    <t>207</t>
  </si>
  <si>
    <t>Калькуляция №40</t>
  </si>
  <si>
    <t>Замена каждого последующего изолятора натяжной гирлянды ВЛ до 20 кВ</t>
  </si>
  <si>
    <t>208</t>
  </si>
  <si>
    <t>м08-01-082-01</t>
  </si>
  <si>
    <t>Зажим наборный без кожуха (Прим-но к установке временного зажима ВЛЗ)</t>
  </si>
  <si>
    <t>100 ШТ</t>
  </si>
  <si>
    <t>И13_ГЭСНм-2022, м08-01-082-01, приказ Минстроя России от 18.05.2022 г. № 378/пр</t>
  </si>
  <si>
    <t>17. Замена светильников</t>
  </si>
  <si>
    <t>209</t>
  </si>
  <si>
    <t>33-04-014-01</t>
  </si>
  <si>
    <t>Установка светильников: с лампами накаливания (Применительно к демонтажу)</t>
  </si>
  <si>
    <t>И13_ГЭСН-2022, 33-04-014-01, приказ Минстроя России от 18.05.2022 г. № 378/пр</t>
  </si>
  <si>
    <t>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</si>
  <si>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Поправка: 571/пр_2022_п.83_т.2_стр.5_стб.3</t>
  </si>
  <si>
    <t>210</t>
  </si>
  <si>
    <t>Установка светильников: с лампами накаливания</t>
  </si>
  <si>
    <t>211</t>
  </si>
  <si>
    <t>33-04-014-02</t>
  </si>
  <si>
    <t>Установка светильников: с лампами люминесцентными (Применительно к демонтажу)</t>
  </si>
  <si>
    <t>И13_ГЭСН-2022, 33-04-014-02, приказ Минстроя России от 18.05.2022 г. № 378/пр</t>
  </si>
  <si>
    <t>212</t>
  </si>
  <si>
    <t>Установка светильников: с лампами люминесцентными</t>
  </si>
  <si>
    <t>18. Замена оборудования</t>
  </si>
  <si>
    <t>213</t>
  </si>
  <si>
    <t>33-04-030-01</t>
  </si>
  <si>
    <t>Установка разрядников: с помощью механизмов (Применительно к демонтажу разрядников РДИП, 1 комплект = 3 шт.)</t>
  </si>
  <si>
    <t>КОМПЛ</t>
  </si>
  <si>
    <t>И13_ГЭСН-2022, 33-04-030-01, приказ Минстроя России от 18.05.2022 г. № 378/пр</t>
  </si>
  <si>
    <t>214</t>
  </si>
  <si>
    <t>Установка разрядников: с помощью механизмов (1 комплект = 3 шт.)  (Применительно к установке разрядников РДИП)</t>
  </si>
  <si>
    <t>215</t>
  </si>
  <si>
    <t>Установка разрядников: с помощью механизмов (Применительно к демонтажу разрядников  вентильных разрядников) 1 комплект = 3 фазы.</t>
  </si>
  <si>
    <t>216</t>
  </si>
  <si>
    <t>Установка разрядников: с помощью механизмов (Установка вентильных разрядников с установкой кронштейнов, 1 комплект = 3 фазы)</t>
  </si>
  <si>
    <t>217</t>
  </si>
  <si>
    <t>33-04-030-02</t>
  </si>
  <si>
    <t>Установка разрядников: вручную (Применительно к демонтажу разрядников РДИП, 1 комплект = 3 шт.)</t>
  </si>
  <si>
    <t>И13_ГЭСН-2022, 33-04-030-02, приказ Минстроя России от 18.05.2022 г. № 378/пр</t>
  </si>
  <si>
    <t>218</t>
  </si>
  <si>
    <t>Установка разрядников: вручную (Установка разрядкика РДИП, 1 комплект = 3 шт.)</t>
  </si>
  <si>
    <t>219</t>
  </si>
  <si>
    <t>Установка разрядников: вручную (Применительно к демонтажу разрядников вентильных разрядников, 1 комплект = 3 фазы)</t>
  </si>
  <si>
    <t>220</t>
  </si>
  <si>
    <t>Установка разрядников: вручную  (Установка вентильных разрядников с установкой кронштейнов, 1 комплект = 3 фазы)</t>
  </si>
  <si>
    <t>221</t>
  </si>
  <si>
    <t>33-04-030-03</t>
  </si>
  <si>
    <t>Установка разъединителей: с помощью механизмов (Применительно к демонтажу) 1 комплект = 3 фазы</t>
  </si>
  <si>
    <t>И13_ГЭСН-2022, 33-04-030-03, приказ Минстроя России от 18.05.2022 г. № 378/пр</t>
  </si>
  <si>
    <t>222</t>
  </si>
  <si>
    <t>Установка разъединителей: с помощью механизмов (1 комплект = 3 фазы)</t>
  </si>
  <si>
    <t>223</t>
  </si>
  <si>
    <t>33-04-030-04</t>
  </si>
  <si>
    <t>Установка разъединителей: вручную (Применительно к демонтажу) 1 комплект = 3 фазы)</t>
  </si>
  <si>
    <t>И13_ГЭСН-2022, 33-04-030-04, приказ Минстроя России от 18.05.2022 г. № 378/пр</t>
  </si>
  <si>
    <t>224</t>
  </si>
  <si>
    <t>Установка разъединителей: вручную (1 комплект = 3 фазы)</t>
  </si>
  <si>
    <t>225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</si>
  <si>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</si>
  <si>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</si>
  <si>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</si>
  <si>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И13_ГЭСН-2022, 33-04-018-01, приказ Минстроя России от 18.05.2022 г. № 378/пр</t>
  </si>
  <si>
    <t>226</t>
  </si>
  <si>
    <t>33-04-018-03</t>
  </si>
  <si>
    <t>При изменении количества ограничителей перенапряжения нелинейных (ОПН) на опоре добавлять или исключать: к норме 33-04-018-01</t>
  </si>
  <si>
    <t>10 ШТ</t>
  </si>
  <si>
    <t>И13_ГЭСН-2022, 33-04-018-03, приказ Минстроя России от 18.05.2022 г. № 378/пр</t>
  </si>
  <si>
    <t>227</t>
  </si>
  <si>
    <t>33-04-018-02</t>
  </si>
  <si>
    <t>Монтаж ограничителей перенапряжения нелинейных (ОПН) на линиях электропередачи до 10 кВ: без использования автогидроподъемника</t>
  </si>
  <si>
    <t>И13_ГЭСН-2022, 33-04-018-02, приказ Минстроя России от 18.05.2022 г. № 378/пр</t>
  </si>
  <si>
    <t>228</t>
  </si>
  <si>
    <t>33-04-018-04</t>
  </si>
  <si>
    <t>При изменении количества ограничителей перенапряжения нелинейных (ОПН) на опоре добавлять или исключать: к норме 33-04-018-02</t>
  </si>
  <si>
    <t>И13_ГЭСН-2022, 33-04-018-04, приказ Минстроя России от 18.05.2022 г. № 378/пр</t>
  </si>
  <si>
    <t>19. Оборудование учета</t>
  </si>
  <si>
    <t>229</t>
  </si>
  <si>
    <t>м08-02-370-01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</si>
  <si>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</si>
  <si>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И13_ГЭСНм-2022, м08-02-370-01, приказ Минстроя России от 18.05.2022 г. № 378/пр</t>
  </si>
  <si>
    <t>230</t>
  </si>
  <si>
    <t>Щиток до трех групп, устанавливаемый в: обхват колонн (Применительно к установке шкафа учета со счетчиком, автоматами  т.п.)</t>
  </si>
  <si>
    <t>231</t>
  </si>
  <si>
    <t>Щиток до трех групп, устанавливаемый в: обхват колонн (Применительно к демонтажу шкафа освещения со счетчиком, автоматами и т.п., при условии что шкаф подлежит дальнейшему использованию)</t>
  </si>
  <si>
    <t>232</t>
  </si>
  <si>
    <t>Щиток до трех групп, устанавливаемый в: обхват колонн (Применительно к установке шкафа освещения со счетчиком, автоматами и т.п.)</t>
  </si>
  <si>
    <t>233</t>
  </si>
  <si>
    <t>м08-03-600-01</t>
  </si>
  <si>
    <t>Счетчики, устанавливаемые на готовом основании: однофазные (Прим-но к демонтажу отдельно установленного счетчика на опоре с дальнейшим использованием)</t>
  </si>
  <si>
    <t>И13_ГЭСНм-2022, м08-03-600-01, приказ Минстроя России от 18.05.2022 г. № 378/пр</t>
  </si>
  <si>
    <t>234</t>
  </si>
  <si>
    <t>Счетчики, устанавливаемые на готовом основании: однофазные (ранее снятого, отдельно установленного)</t>
  </si>
  <si>
    <t>235</t>
  </si>
  <si>
    <t>м08-03-600-02</t>
  </si>
  <si>
    <t>Счетчики, устанавливаемые на готовом основании: трехфазные (Прим-но к демонтажу счетчиков отдельно установленного с дальнейшим использованием)</t>
  </si>
  <si>
    <t>И13_ГЭСНм-2022, м08-03-600-02, приказ Минстроя России от 18.05.2022 г. № 378/пр</t>
  </si>
  <si>
    <t>236</t>
  </si>
  <si>
    <t>Счетчики, устанавливаемые на готовом основании: трехфазные (ранее снятого, отдельно установленного)</t>
  </si>
  <si>
    <t>20. Пуско-наладочные работы</t>
  </si>
  <si>
    <t>237</t>
  </si>
  <si>
    <t>Калькуляция №41</t>
  </si>
  <si>
    <t>Проверка соединений заземлителей с заземляемыми элементами (естественных заземлителей с заземляющим устройством)</t>
  </si>
  <si>
    <t>точка</t>
  </si>
  <si>
    <t>238</t>
  </si>
  <si>
    <t>Калькуляция №42</t>
  </si>
  <si>
    <t>239</t>
  </si>
  <si>
    <t>Калькуляция №43</t>
  </si>
  <si>
    <t>Измерение сопротивления растеканию тока: заземлителя</t>
  </si>
  <si>
    <t>1 измерение</t>
  </si>
  <si>
    <t>240</t>
  </si>
  <si>
    <t>Калькуляция №44</t>
  </si>
  <si>
    <t>Измерение полного сопротивления заземления петли фаза - ноль</t>
  </si>
  <si>
    <t>21. Установка опор городского наружного освещения</t>
  </si>
  <si>
    <t>241</t>
  </si>
  <si>
    <t>33-05-006-01</t>
  </si>
  <si>
    <t>Земляные работы при сборке и установке железобетонных одностоечных опор с кабельным и воздушными вводами (Бурение и рытье ям; засыпка пазух котлованов грунтом)</t>
  </si>
  <si>
    <t>И13_ГЭСН-2022, 33-05-006-01, приказ Минстроя России от 18.05.2022 г. № 378/пр</t>
  </si>
  <si>
    <t>242</t>
  </si>
  <si>
    <t>33-05-008-01</t>
  </si>
  <si>
    <t>Установка опор наружного освещения композитных фланцевых</t>
  </si>
  <si>
    <t>И13_ГЭСН-2022, 33-05-008-01, приказ Минстроя России от 18.05.2022 г. № 378/пр</t>
  </si>
  <si>
    <t>22. Развозка конструкций и материалов опор ВЛ 0,38-10 кВ по трассе</t>
  </si>
  <si>
    <t>243</t>
  </si>
  <si>
    <t>33-04-016-01</t>
  </si>
  <si>
    <t>Развозка конструкций и материалов опор ВЛ 0,38-10 кВ по трассе: одностоечных деревянных опор</t>
  </si>
  <si>
    <t>И13_ГЭСН-2022, 33-04-016-01, приказ Минстроя России от 18.05.2022 г. № 378/пр</t>
  </si>
  <si>
    <t>244</t>
  </si>
  <si>
    <t>33-04-016-02</t>
  </si>
  <si>
    <t>Развозка конструкций и материалов опор ВЛ 0,38-10 кВ по трассе: одностоечных железобетонных опор</t>
  </si>
  <si>
    <t>И13_ГЭСН-2022, 33-04-016-02, приказ Минстроя России от 18.05.2022 г. № 378/пр</t>
  </si>
  <si>
    <t>245</t>
  </si>
  <si>
    <t>33-04-016-03</t>
  </si>
  <si>
    <t>Развозка конструкций и материалов опор ВЛ 0,38-10 кВ по трассе: А-образных деревянных опор</t>
  </si>
  <si>
    <t>И13_ГЭСН-2022, 33-04-016-03, приказ Минстроя России от 18.05.2022 г. № 378/пр</t>
  </si>
  <si>
    <t>246</t>
  </si>
  <si>
    <t>33-04-016-04</t>
  </si>
  <si>
    <t>Развозка конструкций и материалов опор ВЛ 0,38-10 кВ по трассе: приставок железобетонных</t>
  </si>
  <si>
    <t>И13_ГЭСН-2022, 33-04-016-04, приказ Минстроя России от 18.05.2022 г. № 378/пр</t>
  </si>
  <si>
    <t>247</t>
  </si>
  <si>
    <t>33-04-016-05</t>
  </si>
  <si>
    <t>Развозка конструкций и материалов опор ВЛ 0,38-10 кВ по трассе: материалов оснастки одностоечных опор</t>
  </si>
  <si>
    <t>И13_ГЭСН-2022, 33-04-016-05, приказ Минстроя России от 18.05.2022 г. № 378/пр</t>
  </si>
  <si>
    <t>248</t>
  </si>
  <si>
    <t>33-04-016-06</t>
  </si>
  <si>
    <t>Развозка конструкций и материалов опор ВЛ 0,38-10 кВ по трассе: материалов оснастки сложных опор</t>
  </si>
  <si>
    <t>И13_ГЭСН-2022, 33-04-016-06, приказ Минстроя России от 18.05.2022 г. № 378/пр</t>
  </si>
  <si>
    <t>23. Погрузка, разгрузка и перевозка материалов</t>
  </si>
  <si>
    <t>249</t>
  </si>
  <si>
    <t>03-1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</si>
  <si>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</si>
  <si>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</si>
  <si>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</si>
  <si>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</si>
  <si>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</si>
  <si>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</si>
  <si>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250</t>
  </si>
  <si>
    <t>04-1</t>
  </si>
  <si>
    <t>Погрузка в автотранспортное средство: изделия из сборного железобетона, бетона, керамзитобетона массой от 3 до 6 т (стоек, приставок)</t>
  </si>
  <si>
    <t>251</t>
  </si>
  <si>
    <t>07-1</t>
  </si>
  <si>
    <t>Погрузка в автотранспортное средство: лес круглый (деревянных стоек)</t>
  </si>
  <si>
    <t>252</t>
  </si>
  <si>
    <t>51-1</t>
  </si>
  <si>
    <t>Погрузка в автотранспортное средство: прочие материалы, детали (с использованием погрузчика) (провода, травес, заземляющих проводников)</t>
  </si>
  <si>
    <t>253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</si>
  <si>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</si>
  <si>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</si>
  <si>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254</t>
  </si>
  <si>
    <t>47-1</t>
  </si>
  <si>
    <t>Погрузка в автотранспортное средство: мусор строительный с погрузкой вручную</t>
  </si>
  <si>
    <t>255</t>
  </si>
  <si>
    <t>03-2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</si>
  <si>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</si>
  <si>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256</t>
  </si>
  <si>
    <t>04-2</t>
  </si>
  <si>
    <t>Разгрузка с автотранспортного средства: изделия из сборного железобетона, бетона, керамзитобетона массой от 3 до 6 т (стоек, приставок)</t>
  </si>
  <si>
    <t>257</t>
  </si>
  <si>
    <t>07-2</t>
  </si>
  <si>
    <t>Разгрузка с автотранспортного средства: лес круглый (деревянных стоек)</t>
  </si>
  <si>
    <t>258</t>
  </si>
  <si>
    <t>51-2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</si>
  <si>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</si>
  <si>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259</t>
  </si>
  <si>
    <t>01-20-1-01-0005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</si>
  <si>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</si>
  <si>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</si>
  <si>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</si>
  <si>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</si>
  <si>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</si>
  <si>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</si>
  <si>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</si>
  <si>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260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</si>
  <si>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</si>
  <si>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</si>
  <si>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261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</si>
  <si>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</si>
  <si>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</si>
  <si>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262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</si>
  <si>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</si>
  <si>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</si>
  <si>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263</t>
  </si>
  <si>
    <t>01-20-1-01-0040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</si>
  <si>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</si>
  <si>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264</t>
  </si>
  <si>
    <t>01-20-1-01-0050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</si>
  <si>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</si>
  <si>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ИТОГ1</t>
  </si>
  <si>
    <t>ПРЯМЫЕ ЗАТРАТЫ</t>
  </si>
  <si>
    <t>ИТОГ2</t>
  </si>
  <si>
    <t>НАКЛАДНЫЕ  РАСХОДЫ</t>
  </si>
  <si>
    <t>ИТОГ3</t>
  </si>
  <si>
    <t>СМЕТНАЯ ПРИБЫЛЬ</t>
  </si>
  <si>
    <t>ИТОГ4</t>
  </si>
  <si>
    <t>ИТОГО</t>
  </si>
  <si>
    <t>труд</t>
  </si>
  <si>
    <t>Трудоемкость</t>
  </si>
  <si>
    <t>фот</t>
  </si>
  <si>
    <t>Фонд оплаты труда</t>
  </si>
  <si>
    <t>ЗУ</t>
  </si>
  <si>
    <t>ЗИМНЕЕ УДОРОЖАНИЕ %</t>
  </si>
  <si>
    <t>проставьте % ЗУ</t>
  </si>
  <si>
    <t>ИТОГ5</t>
  </si>
  <si>
    <t>С ЗИМНИМ УДОРОЖАНИЕМ</t>
  </si>
  <si>
    <t>ИТОГ6</t>
  </si>
  <si>
    <t>ВРЕМЕННЫЕ СООРУЖЕНИЯ %</t>
  </si>
  <si>
    <t>проставьте % временных сооружений</t>
  </si>
  <si>
    <t>ИТОГ7</t>
  </si>
  <si>
    <t>ИТОГО С ВРЕМЕННЫМИ</t>
  </si>
  <si>
    <t>ИТОГ8</t>
  </si>
  <si>
    <t>НДС 18%</t>
  </si>
  <si>
    <t>ВСЕГО</t>
  </si>
  <si>
    <t>Итого</t>
  </si>
  <si>
    <t>Итого по смете без НДС</t>
  </si>
  <si>
    <t>НДС</t>
  </si>
  <si>
    <t>Итого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</si>
  <si>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</si>
  <si>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</si>
  <si>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</si>
  <si>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</si>
  <si>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</si>
  <si>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</si>
  <si>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</si>
  <si>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</si>
  <si>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</si>
  <si>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</si>
  <si>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</si>
  <si>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</si>
  <si>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</si>
  <si>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</si>
  <si>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</si>
  <si>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</si>
  <si>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</si>
  <si>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</si>
  <si>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</si>
  <si>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</si>
  <si>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</si>
  <si>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</si>
  <si>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</si>
  <si>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</si>
  <si>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</si>
  <si>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</si>
  <si>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</si>
  <si>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</si>
  <si>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</si>
  <si>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</si>
  <si>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</si>
  <si>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</si>
  <si>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</si>
  <si>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</si>
  <si>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</si>
  <si>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</si>
  <si>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</si>
  <si>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</si>
  <si>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</si>
  <si>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</si>
  <si>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</si>
  <si>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</si>
  <si>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</si>
  <si>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</si>
  <si>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</si>
  <si>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</si>
  <si>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</si>
  <si>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</si>
  <si>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</si>
  <si>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</si>
  <si>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</si>
  <si>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</si>
  <si>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</si>
  <si>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</si>
  <si>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</si>
  <si>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</si>
  <si>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</si>
  <si>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</si>
  <si>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</si>
  <si>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</si>
  <si>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</si>
  <si>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</si>
  <si>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</si>
  <si>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</si>
  <si>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</si>
  <si>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</si>
  <si>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</si>
  <si>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</si>
  <si>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</si>
  <si>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</si>
  <si>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</si>
  <si>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</si>
  <si>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</si>
  <si>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</si>
  <si>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</si>
  <si>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</si>
  <si>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</si>
  <si>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</si>
  <si>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</si>
  <si>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</si>
  <si>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</si>
  <si>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</si>
  <si>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</si>
  <si>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</si>
  <si>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</si>
  <si>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</si>
  <si>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</si>
  <si>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</si>
  <si>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2025 г</t>
  </si>
  <si>
    <t>Сборник индексов</t>
  </si>
  <si>
    <t>Москва к ФСНБ-2022 ФГИС ЦС</t>
  </si>
  <si>
    <t>Письмо Минстроя России 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</si>
  <si>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</si>
  <si>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 февраля 2025 г. № 10314-ИФ/09</t>
  </si>
  <si>
    <t>Данные в ФГИС ЦС отсутсвуют</t>
  </si>
  <si>
    <t>_OBSM_</t>
  </si>
  <si>
    <t>1-100-28</t>
  </si>
  <si>
    <t>Средний разряд работы 2,8</t>
  </si>
  <si>
    <t>чел.-ч.</t>
  </si>
  <si>
    <t>4-100-00</t>
  </si>
  <si>
    <t>Затраты труда машинистов</t>
  </si>
  <si>
    <t>91.06.06-011</t>
  </si>
  <si>
    <t>И13_ФСЭМ-2022,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</si>
  <si>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</si>
  <si>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</si>
  <si>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</si>
  <si>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</si>
  <si>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</si>
  <si>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</si>
  <si>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1-100-26</t>
  </si>
  <si>
    <t>Средний разряд работы 2,6</t>
  </si>
  <si>
    <t>1-100-30</t>
  </si>
  <si>
    <t>Средний разряд работы 3,0</t>
  </si>
  <si>
    <t>1-100-37</t>
  </si>
  <si>
    <t>Средний разряд работы 3,7</t>
  </si>
  <si>
    <t>91.15.03-014</t>
  </si>
  <si>
    <t>И13_ФСЭМ-2022 доп.11, 91.15.03-014, приказ Минстроя России от 09.08.2024 г. № 524/пр</t>
  </si>
  <si>
    <t>Тракторы на пневмоколесном ходу, мощность 59 кВт (80 л.с.)</t>
  </si>
  <si>
    <t>01.3.01.01-0010</t>
  </si>
  <si>
    <t>И13_ФСБЦ-2022 доп.6, 01.3.01.01-0010, приказ Минстроя России от 11.05.2023 г. № 335/пр</t>
  </si>
  <si>
    <t>Бензин-растворитель</t>
  </si>
  <si>
    <t>кг</t>
  </si>
  <si>
    <t>01.3.01.06-0038</t>
  </si>
  <si>
    <t>И13_ФСБЦ-2022, 01.3.01.06-0038, приказ Минстроя России от 18.05.2022 г. № 378/пр</t>
  </si>
  <si>
    <t>Смазка защитная электросетевая</t>
  </si>
  <si>
    <t>01.7.20.08-0051</t>
  </si>
  <si>
    <t>И13_ФСБЦ-2022 доп.8, 01.7.20.08-0051, приказ Минстроя России от 14.11.2023 г. № 817/пр</t>
  </si>
  <si>
    <t>Ветошь хлопчатобумажная цветная</t>
  </si>
  <si>
    <t>10.1.02.03-0002</t>
  </si>
  <si>
    <t>И13_ФСБЦ-2022 доп.6, 10.1.02.03-0002, приказ Минстроя России от 11.05.2023 г. № 335/пр</t>
  </si>
  <si>
    <t>Проволока алюминиевая из сплава марки АМЦ, диаметр 3,0-5,8 мм</t>
  </si>
  <si>
    <t>14.5.09.11-0102</t>
  </si>
  <si>
    <t>И13_ФСБЦ-2022, 14.5.09.11-0102, приказ Минстроя России от 18.05.2022 г. № 378/пр</t>
  </si>
  <si>
    <t>Уайт-спирит</t>
  </si>
  <si>
    <t>20.1.02.15-0011</t>
  </si>
  <si>
    <t>И13_ФСБЦ-2022, 20.1.02.15-0011, приказ Минстроя России от 18.05.2022 г. № 378/пр</t>
  </si>
  <si>
    <t>Соединитель алюминиевых и сталеалюминиевых проводов (СОАС) 062-3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</si>
  <si>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</si>
  <si>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</si>
  <si>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</si>
  <si>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</si>
  <si>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22.2.02.23</t>
  </si>
  <si>
    <t>Арматура линейная</t>
  </si>
  <si>
    <t>1-100-38</t>
  </si>
  <si>
    <t>Средний разряд работы 3,8</t>
  </si>
  <si>
    <t>1-100-36</t>
  </si>
  <si>
    <t>Средний разряд работы 3,6</t>
  </si>
  <si>
    <t>Провода неизолированные</t>
  </si>
  <si>
    <t>1-100-39</t>
  </si>
  <si>
    <t>Средний разряд работы 3,9</t>
  </si>
  <si>
    <t>1-100-40</t>
  </si>
  <si>
    <t>Средний разряд работы 4,0</t>
  </si>
  <si>
    <t>1-100-42</t>
  </si>
  <si>
    <t>Средний разряд работы 4,2</t>
  </si>
  <si>
    <t>1-100-34</t>
  </si>
  <si>
    <t>Средний разряд работы 3,4</t>
  </si>
  <si>
    <t>1-100-35</t>
  </si>
  <si>
    <t>Средний разряд работы 3,5</t>
  </si>
  <si>
    <t>20.5.04.11-0022</t>
  </si>
  <si>
    <t>И13_ФСБЦ-2022, 20.5.04.11-0022, приказ Минстроя России от 18.05.2022 г. № 378/пр</t>
  </si>
  <si>
    <t>Зажимы К-СФ-1</t>
  </si>
  <si>
    <t>21.2.01.01</t>
  </si>
  <si>
    <t>Провода самонесущие изолированные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</si>
  <si>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</si>
  <si>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</si>
  <si>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</si>
  <si>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</si>
  <si>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</si>
  <si>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</si>
  <si>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</si>
  <si>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</si>
  <si>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</si>
  <si>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</si>
  <si>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И13_ФСЭМ-2022,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</si>
  <si>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</si>
  <si>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</si>
  <si>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</si>
  <si>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И13_ФСЭМ-2022,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</si>
  <si>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</si>
  <si>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</si>
  <si>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И13_ФСЭМ-2022,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</si>
  <si>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</si>
  <si>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</si>
  <si>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</si>
  <si>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</si>
  <si>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</si>
  <si>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Провода самонесущие изолированные для ВЛИ</t>
  </si>
  <si>
    <t>Комплект креплений для анкерных опор</t>
  </si>
  <si>
    <t>20.1.01.12</t>
  </si>
  <si>
    <t>Комплект креплений для промежуточных опор</t>
  </si>
  <si>
    <t>91.04.01-031</t>
  </si>
  <si>
    <t>И13_ФСЭМ-2022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</si>
  <si>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</si>
  <si>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</si>
  <si>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11.1.02.01</t>
  </si>
  <si>
    <t>Бревна строительные</t>
  </si>
  <si>
    <t>м3</t>
  </si>
  <si>
    <t>22.2.02.03</t>
  </si>
  <si>
    <t>Детали крепления стальные</t>
  </si>
  <si>
    <t>1-100-29</t>
  </si>
  <si>
    <t>Средний разряд работы 2,9</t>
  </si>
  <si>
    <t>1-100-25</t>
  </si>
  <si>
    <t>Средний разряд работы 2,5</t>
  </si>
  <si>
    <t>01.7.15.03-0042</t>
  </si>
  <si>
    <t>И13_ФСБЦ-2022, 01.7.15.03-0042, приказ Минстроя России от 18.05.2022 г. № 378/пр</t>
  </si>
  <si>
    <t>Болты с гайками и шайбами строительные</t>
  </si>
  <si>
    <t>07.2.02.05</t>
  </si>
  <si>
    <t>Траверсы стальные</t>
  </si>
  <si>
    <t>07.2.07.13</t>
  </si>
  <si>
    <t>Хомуты стальные</t>
  </si>
  <si>
    <t>22.2.01.04</t>
  </si>
  <si>
    <t>Изоляторы линейные штыревые фарфоровые</t>
  </si>
  <si>
    <t>22.2.02.09</t>
  </si>
  <si>
    <t>Крюки</t>
  </si>
  <si>
    <t>Зажимы анкерные</t>
  </si>
  <si>
    <t>100 шт.</t>
  </si>
  <si>
    <t>20.1.01.08</t>
  </si>
  <si>
    <t>Зажимы ответвительные</t>
  </si>
  <si>
    <t>25.2.02.04</t>
  </si>
  <si>
    <t>Кронштейны</t>
  </si>
  <si>
    <t>25.2.02.09-0011</t>
  </si>
  <si>
    <t>И13_ФСБЦ-2022, 25.2.02.09-0011, приказ Минстроя России от 18.05.2022 г. № 378/пр</t>
  </si>
  <si>
    <t>Хомуты нейлоновые кабельные стяжные, диаметр 10-45 мм, длина 175 мм</t>
  </si>
  <si>
    <t>25.2.02.11-0021</t>
  </si>
  <si>
    <t>И13_ФСБЦ-2022 доп.12, 25.2.02.11-0021, приказ Минстроя России от 07.11.2024 г. № 747/пр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</si>
  <si>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</si>
  <si>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25.2.02.11-0051</t>
  </si>
  <si>
    <t>И13_ФСБЦ-2022 доп.12, 25.2.02.11-0051, приказ Минстроя России от 07.11.2024 г. № 747/пр</t>
  </si>
  <si>
    <t>Скрепы для фиксации на промежуточных опорах, размер 20 мм</t>
  </si>
  <si>
    <t>1-100-33</t>
  </si>
  <si>
    <t>Средний разряд работы 3,3</t>
  </si>
  <si>
    <t>01.3.01.06-0051</t>
  </si>
  <si>
    <t>И13_ФСБЦ-2022 доп.12, 01.3.01.06-0051, приказ Минстроя России от 07.11.2024 г. № 747/пр</t>
  </si>
  <si>
    <t>Смазка солидол жировой Ж</t>
  </si>
  <si>
    <t>01.7.15.06-0111</t>
  </si>
  <si>
    <t>И13_ФСБЦ-2022, 01.7.15.06-0111, приказ Минстроя России от 18.05.2022 г. № 378/пр</t>
  </si>
  <si>
    <t>Гвозди строительные</t>
  </si>
  <si>
    <t>11.2.04.06</t>
  </si>
  <si>
    <t>Детали опор пропитанные из пиломатериалов хвойных пород</t>
  </si>
  <si>
    <t>14.4.02.04-0182</t>
  </si>
  <si>
    <t>И13_ФСБЦ-2022, 14.4.02.04-0182, приказ Минстроя России от 18.05.2022 г. № 378/пр</t>
  </si>
  <si>
    <t>Краска масляная МА-15, цветная</t>
  </si>
  <si>
    <t>14.4.03.03-0102</t>
  </si>
  <si>
    <t>И13_ФСБЦ-2022 доп.4, 14.4.03.03-0102, приказ Минстроя России от 27.12.2022 г. № 1133/пр</t>
  </si>
  <si>
    <t>Лак битумный БТ-577</t>
  </si>
  <si>
    <t>14.4.03.04-0001</t>
  </si>
  <si>
    <t>И13_ФСБЦ-2022, 14.4.03.04-0001, приказ Минстроя России от 18.05.2022 г. № 378/пр</t>
  </si>
  <si>
    <t>Лак каменноугольный, марка А</t>
  </si>
  <si>
    <t>14.5.06.03-0002</t>
  </si>
  <si>
    <t>И13_ФСБЦ-2022, 14.5.06.03-0002, приказ Минстроя России от 18.05.2022 г. № 378/пр</t>
  </si>
  <si>
    <t>Паста антисептическая</t>
  </si>
  <si>
    <t>20.2.02.04-0006</t>
  </si>
  <si>
    <t>И13_ФСБЦ-2022, 20.2.02.04-0006, приказ Минстроя России от 18.05.2022 г. № 378/пр</t>
  </si>
  <si>
    <t>Колпачки полиэтиленовые К-6</t>
  </si>
  <si>
    <t>Изоляторы штыревые</t>
  </si>
  <si>
    <t>Металлические плакаты</t>
  </si>
  <si>
    <t>08.3.04.02</t>
  </si>
  <si>
    <t>Сталь стержневая диаметром до 10 мм</t>
  </si>
  <si>
    <t>22.2.02.21</t>
  </si>
  <si>
    <t>Штыри</t>
  </si>
  <si>
    <t>07.1.04.02</t>
  </si>
  <si>
    <t>1-100-32</t>
  </si>
  <si>
    <t>Средний разряд работы 3,2</t>
  </si>
  <si>
    <t>1-100-31</t>
  </si>
  <si>
    <t>Средний разряд работы 3,1</t>
  </si>
  <si>
    <t>05.1.02.06</t>
  </si>
  <si>
    <t>Приставки железобетонные</t>
  </si>
  <si>
    <t>08.3.03.04-0051</t>
  </si>
  <si>
    <t>И13_ФСБЦ-2022, 08.3.03.04-0051, приказ Минстроя России от 18.05.2022 г. № 378/пр</t>
  </si>
  <si>
    <t>Проволока черная, диаметр 6,0-6,3 мм</t>
  </si>
  <si>
    <t>22.2.02.07</t>
  </si>
  <si>
    <t>01.7.15.03</t>
  </si>
  <si>
    <t>Болты с гайками и шайбами</t>
  </si>
  <si>
    <t>05.1.02.07</t>
  </si>
  <si>
    <t>Стойка железобетонная вибрированная для опор</t>
  </si>
  <si>
    <t>05.1.03.13</t>
  </si>
  <si>
    <t>Ригели сборные железобетонные</t>
  </si>
  <si>
    <t>Ригели стальные</t>
  </si>
  <si>
    <t>1-100-20</t>
  </si>
  <si>
    <t>Средний разряд работы 2,0</t>
  </si>
  <si>
    <t>91.01.05-084</t>
  </si>
  <si>
    <t>И13_ФСЭМ-2022, 91.01.05-084, приказ Минстроя России от 18.05.2022 г. № 378/пр</t>
  </si>
  <si>
    <t>Экскаваторы одноковшовые дизельные на гусеничном ходу, объем ковша 0,4 м3</t>
  </si>
  <si>
    <t>1-100-15</t>
  </si>
  <si>
    <t>Средний разряд работы 1,5</t>
  </si>
  <si>
    <t>91.01.01-035</t>
  </si>
  <si>
    <t>И13_ФСЭМ-2022, 91.01.01-035, приказ Минстроя России от 18.05.2022 г. № 378/пр</t>
  </si>
  <si>
    <t>Бульдозеры, мощность 79 кВт (108 л.с.)</t>
  </si>
  <si>
    <t>01.3.01.01-0001</t>
  </si>
  <si>
    <t>И13_ФСБЦ-2022 доп.6, 01.3.01.01-0001, приказ Минстроя России от 11.05.2023 г. № 335/пр</t>
  </si>
  <si>
    <t>Бензин авиационный Б-70</t>
  </si>
  <si>
    <t>01.3.01.05-0009</t>
  </si>
  <si>
    <t>И13_ФСБЦ-2022 доп.8, 01.3.01.05-0009, приказ Минстроя России от 14.11.2023 г. № 817/пр</t>
  </si>
  <si>
    <t>Парафин нефтяной твердый Т-1</t>
  </si>
  <si>
    <t>01.7.06.07-0002</t>
  </si>
  <si>
    <t>И13_ФСБЦ-2022,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</si>
  <si>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</si>
  <si>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</si>
  <si>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</si>
  <si>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</si>
  <si>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91.06.01-003</t>
  </si>
  <si>
    <t>И13_ФСЭМ-2022,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</si>
  <si>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</si>
  <si>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</si>
  <si>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И13_ФСЭМ-2022, 91.06.03-061, приказ Минстроя России от 18.05.2022 г. № 378/пр</t>
  </si>
  <si>
    <t>Лебедки электрические тяговым усилием до 12,26 кН (1,25 т)</t>
  </si>
  <si>
    <t>01.7.15.14-0165</t>
  </si>
  <si>
    <t>И13_ФСБЦ-2022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</si>
  <si>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</si>
  <si>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</si>
  <si>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И13_ФСБЦ-2022,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</si>
  <si>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</si>
  <si>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</si>
  <si>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И13_ФСБЦ-2022 доп.4, 14.4.03.03-0002, приказ Минстроя России от 27.12.2022 г. № 1133/пр</t>
  </si>
  <si>
    <t>Лак битумный БТ-123</t>
  </si>
  <si>
    <t>91.06.03-062</t>
  </si>
  <si>
    <t>И13_ФСЭМ-2022, 91.06.03-062, приказ Минстроя России от 18.05.2022 г. № 378/пр</t>
  </si>
  <si>
    <t>Лебедки электрические тяговым усилием до 31,39 кН (3,2 т)</t>
  </si>
  <si>
    <t>91.17.04-233</t>
  </si>
  <si>
    <t>И13_ФСЭМ-2022,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</si>
  <si>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</si>
  <si>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</si>
  <si>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И13_ФСБЦ-2022,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</si>
  <si>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</si>
  <si>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03.2.01.01-0001</t>
  </si>
  <si>
    <t>И13_ФСБЦ-2022, 03.2.01.01-0001, приказ Минстроя России от 18.05.2022 г. № 378/пр</t>
  </si>
  <si>
    <t>Портландцемент общестроительного назначения бездобавочный М400 Д0 (ЦЕМ I 32,5Н)</t>
  </si>
  <si>
    <t>999-9900</t>
  </si>
  <si>
    <t>Строительный мусор</t>
  </si>
  <si>
    <t>01.7.03.04-0001</t>
  </si>
  <si>
    <t>И13_ФСБЦ-2022, 01.7.03.04-0001, приказ Минстроя России от 18.05.2022 г. № 378/пр</t>
  </si>
  <si>
    <t>Электроэнергия</t>
  </si>
  <si>
    <t>КВТ-Ч</t>
  </si>
  <si>
    <t>14.1.02.01-0002</t>
  </si>
  <si>
    <t>И13_ФСБЦ-2022, 14.1.02.01-0002, приказ Минстроя России от 18.05.2022 г. № 378/пр</t>
  </si>
  <si>
    <t>Клей, марка БМК-5к</t>
  </si>
  <si>
    <t>01.7.06.05-0041</t>
  </si>
  <si>
    <t>И13_ФСБЦ-2022,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</si>
  <si>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</si>
  <si>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</si>
  <si>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</si>
  <si>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И13_ФСБЦ-2022, 01.7.07.20-0002, приказ Минстроя России от 18.05.2022 г. № 378/пр</t>
  </si>
  <si>
    <t>Тальк молотый, сорт I</t>
  </si>
  <si>
    <t>14.4.02.04-0142</t>
  </si>
  <si>
    <t>И13_ФСБЦ-2022, 14.4.02.04-0142, приказ Минстроя России от 18.05.2022 г. № 378/пр</t>
  </si>
  <si>
    <t>Краска масляная МА-0115, мумия, сурик железный</t>
  </si>
  <si>
    <t>20.2.01.05-0005</t>
  </si>
  <si>
    <t>И13_ФСБЦ-2022 доп.11, 20.2.01.05-0005, приказ Минстроя России от 09.08.2024 г. № 524/пр</t>
  </si>
  <si>
    <t>Гильзы кабельные медные 16 мм</t>
  </si>
  <si>
    <t>20.2.02.01-0013</t>
  </si>
  <si>
    <t>И13_ФСБЦ-2022 доп.9, 20.2.02.01-0013, приказ Минстроя России от 16.02.2024 г. № 102/пр</t>
  </si>
  <si>
    <t>Втулки полипропиленовые, диаметр 28 мм</t>
  </si>
  <si>
    <t>1000 ШТ</t>
  </si>
  <si>
    <t>91.17.04-034</t>
  </si>
  <si>
    <t>И13_ФСЭМ-2022,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</si>
  <si>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</si>
  <si>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08.4.03.02-0002</t>
  </si>
  <si>
    <t>И13_ФСБЦ-2022, 08.4.03.02-0002, приказ Минстроя России от 18.05.2022 г. № 378/пр</t>
  </si>
  <si>
    <t>Сталь арматурная горячекатаная гладкая, класс A-I, диаметр 6-22 мм</t>
  </si>
  <si>
    <t>91.18.01-007</t>
  </si>
  <si>
    <t>И13_ФСЭМ-2022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</si>
  <si>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</si>
  <si>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</si>
  <si>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И13_ФСЭМ-2022, 91.21.22-195, приказ Минстроя России от 18.05.2022 г. № 378/пр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</si>
  <si>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</si>
  <si>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08.3.07.01-0052</t>
  </si>
  <si>
    <t>И13_ФСБЦ-2022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</si>
  <si>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</si>
  <si>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</si>
  <si>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И13_ФСБЦ-2022, 20.5.04.03-0002, приказ Минстроя России от 18.05.2022 г. № 378/пр</t>
  </si>
  <si>
    <t>Зажимы наборные проходные ЗН24-4П25</t>
  </si>
  <si>
    <t>20.2.06.05</t>
  </si>
  <si>
    <t>20.3.03.03</t>
  </si>
  <si>
    <t>Светильники с лампами накаливания</t>
  </si>
  <si>
    <t>21.2.03.09</t>
  </si>
  <si>
    <t>Провода с резиновой изоляцией</t>
  </si>
  <si>
    <t>91.06.06-013</t>
  </si>
  <si>
    <t>И13_ФСЭМ-2022, 91.06.06-013, приказ Минстроя России от 18.05.2022 г. № 378/пр</t>
  </si>
  <si>
    <t>Автогидроподъемники, высота подъема 22 м</t>
  </si>
  <si>
    <t>20.3.03.04</t>
  </si>
  <si>
    <t>Светильники с люминесцентными или ртутными лампами</t>
  </si>
  <si>
    <t>1-100-43</t>
  </si>
  <si>
    <t>Средний разряд работы 4,3</t>
  </si>
  <si>
    <t>91.14.02-003</t>
  </si>
  <si>
    <t>И13_ФСЭМ-2022,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</si>
  <si>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</si>
  <si>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</si>
  <si>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И13_ФСБЦ-2022, 01.3.01.06-1018, приказ Минстроя России от 18.05.2022 г. № 378/пр</t>
  </si>
  <si>
    <t>Смазка ЦИАТИМ-221</t>
  </si>
  <si>
    <t>1-100-46</t>
  </si>
  <si>
    <t>Средний разряд работы 4,6</t>
  </si>
  <si>
    <t>01.7.15.04-0011</t>
  </si>
  <si>
    <t>И13_ФСБЦ-2022, 01.7.15.04-0011, приказ Минстроя России от 18.05.2022 г. № 378/пр</t>
  </si>
  <si>
    <t>Винты стальные с полукруглой головкой, длина 50 мм</t>
  </si>
  <si>
    <t>1-100-21</t>
  </si>
  <si>
    <t>Средний разряд работы 2,1</t>
  </si>
  <si>
    <t>07.2.02.01</t>
  </si>
  <si>
    <t>Закладная деталь фундамента</t>
  </si>
  <si>
    <t>07.4.03.12</t>
  </si>
  <si>
    <t>Опора наружного освещения композитная с фланцевым соединением</t>
  </si>
  <si>
    <t>91.15.01-001</t>
  </si>
  <si>
    <t>И13_ФСЭМ-2022, 91.15.01-001, приказ Минстроя России от 18.05.2022 г. № 378/пр</t>
  </si>
  <si>
    <t>Прицепы тракторные, грузоподъемность до 2 т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</si>
  <si>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</si>
  <si>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(Прим-но к демонтажу муфты наружной установки с дальнейшим использованием для кабеля сечением до 120 мм)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</si>
  <si>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демонтажу концевой муфты наружной установки, с дальнейшим использованием, для кабеля сечением до 240 мм)</t>
  </si>
  <si>
    <t>Проверка соединений заземлителей с заземляемыми элементами (естественных заземлителей с заземляющим устройством) (Ку=0,9-При испытаниях и измерениях, выполняемых на нескольких единицах однотипного оборудования в одном присоединении, на каждую последующую единицу оборудования)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</si>
  <si>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</si>
  <si>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</si>
  <si>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</si>
  <si>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</si>
  <si>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</si>
  <si>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</si>
  <si>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</si>
  <si>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</si>
  <si>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</si>
  <si>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</si>
  <si>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</si>
  <si>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</si>
  <si>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</si>
  <si>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</si>
  <si>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</si>
  <si>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</si>
  <si>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</si>
  <si>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</si>
  <si>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</si>
  <si>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</si>
  <si>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</si>
  <si>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</si>
  <si>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</si>
  <si>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</si>
  <si>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</si>
  <si>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</si>
  <si>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</si>
  <si>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</si>
  <si>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</si>
  <si>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</si>
  <si>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</si>
  <si>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1. Замена провода на ВЛ 0,4-10 кВ</t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</si>
  <si>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</si>
  <si>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</si>
  <si>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</si>
  <si>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</si>
  <si>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</si>
  <si>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</si>
  <si>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</si>
  <si>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</si>
  <si>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</si>
  <si>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</si>
  <si>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</si>
  <si>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</si>
  <si>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</si>
  <si>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</si>
  <si>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33-04-040-03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</si>
  <si>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</si>
  <si>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33-04-009-02</t>
  </si>
  <si>
    <r>
      <t>Подвеска проводов ВЛ 6-10 кВ в ненаселенной местности сечением: свыше 35 мм2 с помощью механизмов,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</si>
  <si>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М</t>
  </si>
  <si>
    <t>ГЭСН 33-04-009-10</t>
  </si>
  <si>
    <r>
      <t>При увеличении количества опор на 1 км ВЛ добавлять: к норме 33-04-009-02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</si>
  <si>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33-04-009-04</t>
  </si>
  <si>
    <r>
      <t>Подвеска проводов ВЛ 6-10 кВ в ненаселенной местности сечением: свыше 35 мм2 вручную,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</si>
  <si>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33-04-009-12</t>
  </si>
  <si>
    <r>
      <t>При увеличении количества опор на 1 км ВЛ добавлять: к норме 33-04-009-04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</si>
  <si>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33-04-009-06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</si>
  <si>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</si>
  <si>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33-04-009-14</t>
  </si>
  <si>
    <r>
      <t>При увеличении количества опор на 1 км ВЛ добавлять: к норме 33-04-009-06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</si>
  <si>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33-04-009-08</t>
  </si>
  <si>
    <r>
      <t>Подвеска проводов ВЛ 6-10 кВ в населенной местности сечением: свыше 35 мм2 вручную,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</si>
  <si>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33-04-009-16</t>
  </si>
  <si>
    <r>
      <t>При увеличении количества опор на 1 км ВЛ добавлять: к норме 33-04-009-08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</si>
  <si>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33-04-008-01</t>
  </si>
  <si>
    <r>
      <t>Подвеска неизолированных проводов ВЛ 0,38 кВ: с помощью механизмов при 20 опорах на км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</si>
  <si>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33-04-008-04</t>
  </si>
  <si>
    <r>
      <t>При увеличении количества опор на 1 км ВЛ добавлять: к норме 33-04-008-01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</si>
  <si>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33-04-008-02</t>
  </si>
  <si>
    <r>
      <t>Подвеска неизолированных проводов ВЛ 0,38 кВ: вручную при 20 опорах на км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</si>
  <si>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33-04-008-05</t>
  </si>
  <si>
    <r>
      <t>При увеличении количества опор на 1 км ВЛ добавлять: к норме 33-04-008-02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</si>
  <si>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33-04-008-03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</si>
  <si>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</si>
  <si>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33-04-008-06</t>
  </si>
  <si>
    <r>
      <t>При увеличении количества опор на 1 км ВЛ добавлять: к норме 33-04-008-03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</si>
  <si>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</si>
  <si>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 (Применительно к подвеске СИП-2, СИП-4)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</si>
  <si>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ОТм(ЗТм) Средний разряд машинистов 6</t>
  </si>
  <si>
    <t>ГЭСН 33-04-017-03</t>
  </si>
  <si>
    <r>
      <t>При изменении количества опор на 1 км ВЛИ добавлять или исключать: к норме 33-04-017-01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</si>
  <si>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33-04-017-02</t>
  </si>
  <si>
    <r>
      <t>Подвеска провода СИП-2 напряжением от 0,4 кВ до 1 кВ на опорах, при 32 опорах на км линии: без использования автогидроподъемника (прим.к подвеске СИП-2, СИП-4)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</si>
  <si>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33-04-017-04</t>
  </si>
  <si>
    <r>
      <t>При изменении количества опор на 1 км ВЛИ добавлять или исключать: к норме 33-04-017-02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</si>
  <si>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33-04-020-01</t>
  </si>
  <si>
    <r>
      <t>Подвеска провода СИП-3 на опорах, (3 провода) при 21 опоре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</si>
  <si>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 33-04-020-03</t>
  </si>
  <si>
    <r>
      <t>При изменении количества опор на 1 км ВЛЗ добавлять или исключать: к норме 33-04-020-01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</si>
  <si>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 33-04-020-02</t>
  </si>
  <si>
    <r>
      <t>Подвеска провода СИП-3 на опорах, (3 провода) при 21 опоре на км линии: без использования автогидроподъемника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</si>
  <si>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 33-04-020-04</t>
  </si>
  <si>
    <r>
      <t>При изменении количества опор на 1 км ВЛЗ добавлять или исключать: к норме 33-04-020-02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</si>
  <si>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Раздел: 2. Подвеска проводов ВЛ 0,38-10 кВ на переходах</t>
  </si>
  <si>
    <t>ГЭСН 33-04-011-01</t>
  </si>
  <si>
    <r>
      <t>Подвеска проводов ВЛ 0,38 кВ на переходах через препятствия: автомобильные дороги 2 и 3 категории с линиями связи, ВЛ 0,38 кВ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</si>
  <si>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33-04-011-02</t>
  </si>
  <si>
    <r>
      <t>Подвеска проводов ВЛ 0,38 кВ на переходах через препятствия: автомобильные дороги 3 категории с односторонней линией связи, ВЛ 0,38 кВ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</si>
  <si>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33-04-011-03</t>
  </si>
  <si>
    <r>
  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</si>
  <si>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33-04-011-04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</si>
  <si>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</si>
  <si>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33-04-011-06</t>
  </si>
  <si>
    <r>
      <t>Подвеска проводов ВЛ 10 кВ на переходах через препятствия: автомобильные дороги 1 и 2 категории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</si>
  <si>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33-04-011-07</t>
  </si>
  <si>
    <r>
      <t>Подвеска проводов ВЛ 10 кВ на переходах через препятствия: водные преграды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</si>
  <si>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3. Перетяжка провода</t>
  </si>
  <si>
    <t>Раздел: 4. Деревянные защиты для подвески проводов на переходах через препятствия</t>
  </si>
  <si>
    <t>ГЭСН 33-04-012-01</t>
  </si>
  <si>
    <r>
      <t>Установка деревянных защит для подвески проводов на переходах через препятствия: Т-образных  (1. Бурение котлованов с обратной засыпкой.  2. Заготовка деталей защит.  3. Подъем и установка стоек в котлованы.  4. Демонтаж защит.)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</si>
  <si>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ОТм(ЗТм) Средний разряд машинистов 5</t>
  </si>
  <si>
    <t>ГЭСН 33-04-012-02</t>
  </si>
  <si>
    <r>
      <t>Установка деревянных защит для подвески проводов на переходах через препятствия: П-образных  (1. Бурение котлованов с обратной засыпкой.  2. Заготовка деталей защит.  3. Подъем и установка стоек в котлованы.  4. Демонтаж защит.)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</si>
  <si>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5. Замена спусков и ответвлений ВЛ-0,38 кВ к зданиям</t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</si>
  <si>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</si>
  <si>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</si>
  <si>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</si>
  <si>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</si>
  <si>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33-04-041-03</t>
  </si>
  <si>
    <r>
      <t>Снятие ответвлений ВЛ 0,38 кВ к зданиям при количестве проводов в ответвлении: 4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</si>
  <si>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</si>
  <si>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</si>
  <si>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33-04-013-02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</si>
  <si>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</si>
  <si>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33-04-013-03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</si>
  <si>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</si>
  <si>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33-04-013-04</t>
  </si>
  <si>
    <r>
      <t>Устройство ответвлений от ВЛ 0,38 кВ к зданиям: вручную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</si>
  <si>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33-04-013-05</t>
  </si>
  <si>
    <r>
      <t>Устройство ответвлений от ВЛ 0,38 кВ к зданиям: вручную при количестве проводов в ответвлении 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</si>
  <si>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33-04-013-06</t>
  </si>
  <si>
    <r>
      <t>Устройство ответвлений от ВЛ 0,38 кВ к зданиям: вручную при количестве проводов в ответвлении 4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</si>
  <si>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33-04-013-07</t>
  </si>
  <si>
    <r>
      <t>Устройство ответвлений от ВЛИ-0,38 кВ к зданиям при количестве проводов в ответвлении 2: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</si>
  <si>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 33-04-013-08</t>
  </si>
  <si>
    <r>
      <t>Устройство ответвлений от ВЛИ-0,38 кВ к зданиям при количестве проводов в ответвлении 2: без использования автогидроподъемника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</si>
  <si>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 33-04-013-09</t>
  </si>
  <si>
    <r>
      <t>Устройство ответвлений от ВЛИ-0,38 кВ к зданиям при количестве проводов в ответвлении 4: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</si>
  <si>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 33-04-013-10</t>
  </si>
  <si>
    <r>
      <t>Устройство ответвлений от ВЛИ-0,38 кВ к зданиям при количестве проводов в ответвлении 4: без использования автогидроподъемника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</si>
  <si>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Раздел: 6. Демонтаж опор ВЛ 0,38-10 кВ</t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</si>
  <si>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</si>
  <si>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</si>
  <si>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</si>
  <si>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</si>
  <si>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33-04-042-03</t>
  </si>
  <si>
    <r>
      <t>Демонтаж опор ВЛ 0,38-10 кВ: без приставок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</si>
  <si>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33-04-042-04</t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</si>
  <si>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</si>
  <si>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33-04-042-05</t>
  </si>
  <si>
    <r>
      <t>Демонтаж опор ВЛ 0,38-10 кВ: с приставками одностоечных с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</si>
  <si>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33-04-042-06</t>
  </si>
  <si>
    <r>
      <t>Демонтаж опор ВЛ 0,38-10 кВ: с приставками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</si>
  <si>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33-04-042-07</t>
  </si>
  <si>
    <r>
      <t>Демонтаж опор ВЛ 0,38-10 кВ: с приставками А-образных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</si>
  <si>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7. Установка деревянных опор ВЛ 0,38-10 кВ с помощью механизмов</t>
  </si>
  <si>
    <t>ГЭСН 33-04-001-01</t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</si>
  <si>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</si>
  <si>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33-04-001-02</t>
  </si>
  <si>
    <r>
      <t>Установка с помощью механизмов деревянных опор ВЛ 0,38; 6-10 кВ из пропитанных цельных стоек: одностоечных с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</si>
  <si>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33-04-001-03</t>
  </si>
  <si>
    <r>
      <t>Установка с помощью механизмов деревянных опор ВЛ 0,38; 6-10 кВ из пропитанных цельных стоек: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</si>
  <si>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33-04-001-04</t>
  </si>
  <si>
    <r>
      <t>Установка с помощью механизмов деревянных опор ВЛ 0,38; 6-10 кВ из пропитанных цельных стоек: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</si>
  <si>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33-04-001-05</t>
  </si>
  <si>
    <r>
      <t>Установка с помощью механизмов деревянных опор ВЛ 0,38-10 кВ из пропитанных цельных стоек для совместной подвески проводов: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</si>
  <si>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33-04-001-06</t>
  </si>
  <si>
    <r>
      <t>Установка с помощью механизмов деревянных опор ВЛ 0,38-10 кВ из пропитанных цельных стоек для совместной подвески проводов: одностоечных с подкосом угловых промежуточных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</si>
  <si>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33-04-001-07</t>
  </si>
  <si>
    <r>
      <t>Установка с помощью механизмов деревянных опор ВЛ 0,38-10 кВ из пропитанных цельных стоек для совместной подвески проводов: одностоечных с подкосом концевых, анкерных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</si>
  <si>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33-04-001-08</t>
  </si>
  <si>
    <r>
      <t>Установка с помощью механизмов деревянных опор ВЛ 0,38; 6-10 кВ из пропитанных деталей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</si>
  <si>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33-04-001-09</t>
  </si>
  <si>
    <r>
      <t>Установка с помощью механизмов деревянных опор ВЛ 0,38; 6-10 кВ из пропитанных деталей с одинарными приставками: одностоечных с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</si>
  <si>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33-04-001-10</t>
  </si>
  <si>
    <r>
      <t>Установка с помощью механизмов деревянных опор ВЛ 0,38; 6-10 кВ из пропитанных деталей с одинарными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</si>
  <si>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33-04-001-11</t>
  </si>
  <si>
    <r>
      <t>Установка с помощью механизмов деревянных опор ВЛ 0,38; 6-10 кВ из пропитанных деталей с одинарными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</si>
  <si>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33-04-001-12</t>
  </si>
  <si>
    <r>
  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</si>
  <si>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33-04-001-13</t>
  </si>
  <si>
    <r>
  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угловых промежуточных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</si>
  <si>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33-04-001-14</t>
  </si>
  <si>
    <r>
  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концевых, анкерных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</si>
  <si>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33-04-001-15</t>
  </si>
  <si>
    <r>
      <t>Установка с помощью механизмов деревянных опор ВЛ 0,38; 6-10 кВ из пропитанных деталей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</si>
  <si>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33-04-001-16</t>
  </si>
  <si>
    <r>
      <t>Установка с помощью механизмов деревянных опор ВЛ 0,38; 6-10 кВ из пропитанных деталей с двойными приставками: одностоечных с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</si>
  <si>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33-04-001-17</t>
  </si>
  <si>
    <r>
      <t>Установка с помощью механизмов деревянных опор ВЛ 0,38; 6-10 кВ из пропитанных деталей с двойными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</si>
  <si>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33-04-001-18</t>
  </si>
  <si>
    <r>
      <t>Установка с помощью механизмов деревянных опор ВЛ 0,38; 6-10 кВ из пропитанных деталей с двойными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</si>
  <si>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33-04-001-19</t>
  </si>
  <si>
    <r>
  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</si>
  <si>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33-04-001-20</t>
  </si>
  <si>
    <r>
  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 с подкосом угловых промежуточных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</si>
  <si>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33-04-001-21</t>
  </si>
  <si>
    <r>
  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 с подкосом концевых, анкерных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</si>
  <si>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8. Установка деревянных опор вручную</t>
  </si>
  <si>
    <t>ГЭСН 33-04-002-01</t>
  </si>
  <si>
    <r>
      <t>Установка вручную деревянных опор ВЛ 0,38; 6-10 кВ из пропитанных цельных стоек длиной до 9,5 м: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</si>
  <si>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33-04-002-02</t>
  </si>
  <si>
    <r>
      <t>Установка вручную деревянных опор ВЛ 0,38; 6-10 кВ из пропитанных цельных стоек длиной до 9,5 м: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</si>
  <si>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33-04-002-03</t>
  </si>
  <si>
    <r>
      <t>Установка вручную деревянных опор ВЛ 0,38; 6-10 кВ из пропитанных цельных стоек длиной до 9,5 м: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</si>
  <si>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33-04-002-04</t>
  </si>
  <si>
    <r>
      <t>Установка вручную деревянных опор ВЛ 0,38; 6-10 кВ из пропитанных цельных стоек длиной до 9,5 м: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</si>
  <si>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33-04-002-05</t>
  </si>
  <si>
    <r>
      <t>Установка вручную деревянных опор ВЛ 0,38; 6-10 кВ из пропитанных цельных стоек длиной свыше 9,5 м: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</si>
  <si>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33-04-002-06</t>
  </si>
  <si>
    <r>
      <t>Установка вручную деревянных опор ВЛ 0,38; 6-10 кВ из пропитанных цельных стоек длиной свыше 9,5 м: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</si>
  <si>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33-04-002-07</t>
  </si>
  <si>
    <r>
      <t>Установка вручную деревянных опор ВЛ 0,38; 6-10 кВ из пропитанных цельных стоек длиной свыше 9,5 м: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</si>
  <si>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33-04-002-08</t>
  </si>
  <si>
    <r>
      <t>Установка вручную деревянных опор ВЛ 0,38; 6-10 кВ из пропитанных цельных стоек длиной свыше 9,5 м: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</si>
  <si>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33-04-002-09</t>
  </si>
  <si>
    <r>
      <t>Установка вручную деревянных опор ВЛ 0,38; 6-10 кВ из пропитанных деталей длиной до 9,5 м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</si>
  <si>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33-04-002-10</t>
  </si>
  <si>
    <r>
      <t>Установка вручную деревянных опор ВЛ 0,38; 6-10 кВ из пропитанных деталей длиной до 9,5 м с одинарными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</si>
  <si>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33-04-002-11</t>
  </si>
  <si>
    <r>
      <t>Установка вручную деревянных опор ВЛ 0,38; 6-10 кВ из пропитанных деталей длиной до 9,5 м с одинарными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</si>
  <si>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33-04-002-12</t>
  </si>
  <si>
    <r>
      <t>Установка вручную деревянных опор ВЛ 0,38; 6-10 кВ из пропитанных деталей длиной до 9,5 м с одинарными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</si>
  <si>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33-04-002-13</t>
  </si>
  <si>
    <r>
      <t>Установка вручную деревянных опор ВЛ 0,38; 6-10 кВ из пропитанных деталей длиной свыше 9,5 м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</si>
  <si>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33-04-002-14</t>
  </si>
  <si>
    <r>
      <t>Установка вручную деревянных опор ВЛ 0,38; 6-10 кВ из пропитанных деталей длиной свыше 9,5 м с одинарными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</si>
  <si>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33-04-002-15</t>
  </si>
  <si>
    <r>
      <t>Установка вручную деревянных опор ВЛ 0,38; 6-10 кВ из пропитанных деталей длиной свыше 9,5 м с одинарными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</si>
  <si>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33-04-002-16</t>
  </si>
  <si>
    <r>
      <t>Установка вручную деревянных опор ВЛ 0,38; 6-10 кВ из пропитанных деталей длиной свыше 9,5 м с одинарными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</si>
  <si>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33-04-002-17</t>
  </si>
  <si>
    <r>
      <t>Установка вручную деревянных опор ВЛ 0,38; 6-10 кВ из пропитанных деталей длиной до 9,5 м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</si>
  <si>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33-04-002-18</t>
  </si>
  <si>
    <r>
      <t>Установка вручную деревянных опор ВЛ 0,38; 6-10 кВ из пропитанных деталей длиной до 9,5 м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</si>
  <si>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33-04-002-19</t>
  </si>
  <si>
    <r>
      <t>Установка вручную деревянных опор ВЛ 0,38; 6-10 кВ из пропитанных деталей длиной до 9,5 м с двойными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</si>
  <si>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33-04-002-20</t>
  </si>
  <si>
    <r>
      <t>Установка вручную деревянных опор ВЛ 0,38; 6-10 кВ из пропитанных деталей длиной до 9,5 м с двойными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</si>
  <si>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33-04-002-21</t>
  </si>
  <si>
    <r>
      <t>Установка вручную деревянных опор ВЛ 0,38-10 кВ из пропитанных деталей длиной свыше 9,5 м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</si>
  <si>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33-04-002-22</t>
  </si>
  <si>
    <r>
      <t>Установка вручную деревянных опор ВЛ 0,38-10 кВ из пропитанных деталей длиной свыше 9,5 м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</si>
  <si>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33-04-002-23</t>
  </si>
  <si>
    <r>
      <t>Установка вручную деревянных опор ВЛ 0,38-10 кВ из пропитанных деталей длиной свыше 9,5 м с двойными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</si>
  <si>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33-04-002-24</t>
  </si>
  <si>
    <r>
      <t>Установка вручную деревянных опор ВЛ 0,38-10 кВ из пропитанных деталей длиной свыше 9,5 м с двойными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</si>
  <si>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9. Установка железобетонных опор с траверсами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</si>
  <si>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</si>
  <si>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</si>
  <si>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</si>
  <si>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</si>
  <si>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</si>
  <si>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</si>
  <si>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33-04-003-04</t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</si>
  <si>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</si>
  <si>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33-04-003-05</t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</si>
  <si>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</si>
  <si>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33-04-003-06</t>
  </si>
  <si>
    <r>
      <t>Установка железобетонных опор для совместной подвески проводов ВЛ 0,38; 6-10 кВ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</si>
  <si>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33-04-003-07</t>
  </si>
  <si>
    <r>
      <t>Установка железобетонных опор ВЛ 0,38; 6-10 кВ с траверсами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</si>
  <si>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33-04-003-08</t>
  </si>
  <si>
    <r>
      <t>Установка железобетонных опор ВЛ 0,38; 6-10 кВ с траверсами с одинарными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</si>
  <si>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33-04-003-09</t>
  </si>
  <si>
    <r>
      <t>Установка железобетонных опор ВЛ 0,38; 6-10 кВ с траверсами с одинарными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</si>
  <si>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33-04-003-10</t>
  </si>
  <si>
    <r>
      <t>Установка железобетонных опор для совместной подвески проводов ВЛ 0,38; 6-10 кВ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</si>
  <si>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33-04-003-11</t>
  </si>
  <si>
    <r>
      <t>Установка железобетонных опор для совместной подвески проводов ВЛ 0,38; 6-10 кВ с одинарными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</si>
  <si>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33-04-003-12</t>
  </si>
  <si>
    <r>
      <t>Установка железобетонных опор для совместной подвески проводов ВЛ 0,38; 6-10 кВ с одинарными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</si>
  <si>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33-04-003-13</t>
  </si>
  <si>
    <r>
      <t>Установка железобетонных опор ВЛ 0,38; 6-10 кВ с траверсами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</si>
  <si>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33-04-003-14</t>
  </si>
  <si>
    <r>
      <t>Установка железобетонных опор ВЛ 0,38; 6-10 кВ с траверсами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</si>
  <si>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33-04-003-15</t>
  </si>
  <si>
    <r>
      <t>Установка железобетонных опор ВЛ 0,38; 6-10 кВ с траверсами с двойными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</si>
  <si>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33-04-003-16</t>
  </si>
  <si>
    <r>
      <t>Установка железобетонных опор для совместной подвески проводов ВЛ 0,38; 6-10 кВ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</si>
  <si>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33-04-003-17</t>
  </si>
  <si>
    <r>
      <t>Установка железобетонных опор для совместной подвески проводов ВЛ 0,38; 6-10 кВ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</si>
  <si>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33-04-003-18</t>
  </si>
  <si>
    <r>
      <t>Установка железобетонных опор для совместной подвески проводов ВЛ 0,38; 6-10 кВ с двойными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</si>
  <si>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10. Установка железобетонных опор без траверс</t>
  </si>
  <si>
    <r>
      <t>Установка железобетонных опор ВЛ 0,38; 6-10 кВ с траверсами без приставок: одностоечных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М )*0;   
ЭМ *0,84;   
ЗТ )*0,84)*0,84;   
ЗТм *0,84</t>
    </r>
  </si>
  <si>
    <r>
  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М )*0;   
ЭМ *0,84;   
ЗТ )*0,92)*0,84;   
ЗТм *0,84</t>
    </r>
  </si>
  <si>
    <r>
      <t>Установка железобетонных опор ВЛ 0,38; 6-10 кВ с траверсами без приставок: одностоечных с двумя подкосами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М )*0;   
ЭМ *0,84;   
ЗТ )*0,94)*0,84;   
ЗТм *0,84</t>
    </r>
  </si>
  <si>
    <t>Раздел: 11. Выправка опор</t>
  </si>
  <si>
    <t>Раздел: 12. Замена ригелей к опорам</t>
  </si>
  <si>
    <t>ГЭСН 33-04-006-01</t>
  </si>
  <si>
    <r>
      <t>Установка на стойки и приставки опор ВЛ 0,38-10 кВ ригелей: деревянных (Применительно к демонтажу ригелей)</t>
    </r>
    <r>
      <rPr>
        <i/>
        <sz val="10"/>
        <rFont val="Arial"/>
        <family val="2"/>
        <charset val="204"/>
      </rPr>
      <t xml:space="preserve">
Поправки к: 
М *0;   
ЭМ *0,8)*0,84;   
ЗТ *0,8)*0,84;   
ЗТм *0,8)*0,84</t>
    </r>
  </si>
  <si>
    <r>
      <t>Установка на стойки и приставки опор ВЛ 0,38-10 кВ ригелей: деревянных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</si>
  <si>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33-04-006-02</t>
  </si>
  <si>
    <r>
      <t>Установка на стойки и приставки опор ВЛ 0,38-10 кВ ригелей: железобетонных (Применительно к демонтажу ригелей)</t>
    </r>
    <r>
      <rPr>
        <i/>
        <sz val="10"/>
        <rFont val="Arial"/>
        <family val="2"/>
        <charset val="204"/>
      </rPr>
      <t xml:space="preserve">
Поправки к: 
М *0;   
ЭМ *0,8)*0,84;   
ЗТ *0,8)*0,84;   
ЗТм *0,8)*0,84</t>
    </r>
  </si>
  <si>
    <r>
      <t>Установка на стойки и приставки опор ВЛ 0,38-10 кВ ригелей: железобетонных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</si>
  <si>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33-04-006-03</t>
  </si>
  <si>
    <r>
      <t>Установка на стойки и приставки опор ВЛ 0,38-10 кВ ригелей: стальных (Применительно к демонтажу ригелей)</t>
    </r>
    <r>
      <rPr>
        <i/>
        <sz val="10"/>
        <rFont val="Arial"/>
        <family val="2"/>
        <charset val="204"/>
      </rPr>
      <t xml:space="preserve">
Поправки к: 
М *0;   
ЭМ *0,7)*0,84;   
ЗТ *0,7)*0,84;   
ЗТм *0,7)*0,84</t>
    </r>
  </si>
  <si>
    <r>
      <t>Установка на стойки и приставки опор ВЛ 0,38-10 кВ ригелей: стальных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</si>
  <si>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13. Земляные работы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</si>
  <si>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</si>
  <si>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</si>
  <si>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НР Земляные работы, выполняемые: ручным способом</t>
  </si>
  <si>
    <t>СП Земляные работы, выполняемые: ручным способом</t>
  </si>
  <si>
    <t>ГЭСН 01-01-010-38</t>
  </si>
  <si>
    <r>
      <t>Разработка грунта в отвал экскаваторами, вместимость ковша 0,4 (0,3-0,45) м3, группа грунтов: 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</si>
  <si>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</si>
  <si>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</si>
  <si>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</si>
  <si>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</si>
  <si>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01-01-033-04</t>
  </si>
  <si>
    <r>
      <t>Засыпка траншей и котлованов с перемещением грунта до 5 м бульдозерами мощностью: 79 кВт (108 л.с.), группа грунтов 1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</si>
  <si>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14. Замена кабеля и труб, проложенных по опорам ВЛ-0,4-10 кВ</t>
  </si>
  <si>
    <t>ГЭСНм 08-02-163-02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</si>
  <si>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(Прим-но к демонтажу муфты наружной установки с дальнейшим использованием для кабеля сечением до 120 мм)</t>
    </r>
    <r>
      <rPr>
        <i/>
        <sz val="10"/>
        <rFont val="Arial"/>
        <family val="2"/>
        <charset val="204"/>
      </rPr>
      <t xml:space="preserve">
Поправки к: 
М *0;   
ЭМ *0,6)*0,84;   
ЗТ *0,6)*0,84;   
ЗТм *0,6)*0,84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</si>
  <si>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</si>
  <si>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</si>
  <si>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(Прим-но к демонтажу муфты наружной установки для кабеля сечением до 120 мм)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</si>
  <si>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 (Прим-но к монтажу муфты наружной установки для кабеля сечением до 120 мм)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</si>
  <si>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08-02-163-03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</si>
  <si>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демонтажу концевой муфты наружной установки, с дальнейшим использованием, для кабеля сечением до 240 мм)</t>
    </r>
    <r>
      <rPr>
        <i/>
        <sz val="10"/>
        <rFont val="Arial"/>
        <family val="2"/>
        <charset val="204"/>
      </rPr>
      <t xml:space="preserve">
Поправки к: 
М *0;   
ЭМ *0,6)*0,84;   
ЗТ *0,6)*0,84;   
ЗТм *0,6)*0,84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</si>
  <si>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демонтажу концевой муфты наружной установки, для кабеля сечением до 240 мм)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</si>
  <si>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монтажу концевой муфты наружной установки, для кабеля сечением до 240 мм)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</si>
  <si>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08-02-147-10</t>
  </si>
  <si>
    <r>
      <t>Кабель до 35 кВ по установленным конструкциям и лоткам с креплением по всей длине, масса 1 м кабеля: до 1 кг  (Прим-но к демонтажу кабеля с дальнейшим использованием)</t>
    </r>
    <r>
      <rPr>
        <i/>
        <sz val="10"/>
        <rFont val="Arial"/>
        <family val="2"/>
        <charset val="204"/>
      </rPr>
      <t xml:space="preserve">
Поправки к: 
М *0;   
ЭМ *0,6)*0,84;   
ЗТ *0,6)*0,84;   
ЗТм *0,6)*0,84</t>
    </r>
  </si>
  <si>
    <t>ГЭСНм 08-02-147-11</t>
  </si>
  <si>
    <r>
      <t>Кабель до 35 кВ по установленным конструкциям и лоткам с креплением по всей длине, масса 1 м кабеля: свыше 1 до 2 кг (Прим-но к демонтажу кабеля с дальнейшим использованием)</t>
    </r>
    <r>
      <rPr>
        <i/>
        <sz val="10"/>
        <rFont val="Arial"/>
        <family val="2"/>
        <charset val="204"/>
      </rPr>
      <t xml:space="preserve">
Поправки к: 
М *0;   
ЭМ *0,6)*0,84;   
ЗТ *0,6)*0,84;   
ЗТм *0,6)*0,84</t>
    </r>
  </si>
  <si>
    <t>ГЭСНм 08-02-147-12</t>
  </si>
  <si>
    <r>
      <t>Кабель до 35 кВ по установленным конструкциям и лоткам с креплением по всей длине, масса 1 м кабеля: свыше 2 до 3 кг (Прим-но к демонтажу кабеля с дальнейшим использованием)</t>
    </r>
    <r>
      <rPr>
        <i/>
        <sz val="10"/>
        <rFont val="Arial"/>
        <family val="2"/>
        <charset val="204"/>
      </rPr>
      <t xml:space="preserve">
Поправки к: 
М *0;   
ЭМ *0,6)*0,84;   
ЗТ *0,6)*0,84;   
ЗТм *0,6)*0,84</t>
    </r>
  </si>
  <si>
    <t>ГЭСНм 08-02-147-13</t>
  </si>
  <si>
    <r>
      <t>Кабель до 35 кВ по установленным конструкциям и лоткам с креплением по всей длине, масса 1 м кабеля: свыше 3 до 6 кг (Прим-но к демонтажу кабеля с дальнейшим использованием)</t>
    </r>
    <r>
      <rPr>
        <i/>
        <sz val="10"/>
        <rFont val="Arial"/>
        <family val="2"/>
        <charset val="204"/>
      </rPr>
      <t xml:space="preserve">
Поправки к: 
М *0;   
ЭМ *0,6)*0,84;   
ЗТ *0,6)*0,84;   
ЗТм *0,6)*0,84</t>
    </r>
  </si>
  <si>
    <r>
      <t>Кабель до 35 кВ по установленным конструкциям и лоткам с креплением по всей длине, масса 1 м кабеля: до 1 кг (Прим-но к демонтажу кабеля)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</si>
  <si>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свыше 1 до 2 кг (Прим-но к демонтажу кабеля)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</si>
  <si>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свыше 2 до 3 кг (Прим-но к демонтажу кабеля)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</si>
  <si>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свыше 3 до 6 кг (Прим-но к демонтажу кабеля)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</si>
  <si>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</si>
  <si>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r>
      <t>Кабель до 35 кВ по установленным конструкциям и лоткам с креплением по всей длине, масса 1 м кабеля: свыше 1 до 2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</si>
  <si>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r>
      <t>Кабель до 35 кВ по установленным конструкциям и лоткам с креплением по всей длине, масса 1 м кабеля: свыше 2 до 3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</si>
  <si>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r>
      <t>Кабель до 35 кВ по установленным конструкциям и лоткам с креплением по всей длине,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</si>
  <si>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08-02-152-02</t>
  </si>
  <si>
    <r>
      <t>Скоба П-образная из полосовой или угловой стали (Применительно к демонтажу защитного кожуха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</si>
  <si>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Скоба П-образная из полосовой или угловой стали (Применительно к демонтажу защитного кожуха с опоры с дальнейшим использованием)</t>
    </r>
    <r>
      <rPr>
        <i/>
        <sz val="10"/>
        <rFont val="Arial"/>
        <family val="2"/>
        <charset val="204"/>
      </rPr>
      <t xml:space="preserve">
Поправки к: 
М *0;   
ЭМ *0,6)*0,84;   
ЗТ *0,6)*0,84;   
ЗТм *0,6)*0,84</t>
    </r>
  </si>
  <si>
    <r>
      <t>Скоба П-образная из полосовой или угловой стали (Применительно к прокладке защитного кожуха)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</si>
  <si>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ГЭСНр 67-01-002-11</t>
  </si>
  <si>
    <r>
      <t>Демонтаж винипластовых труб, проложенных на скобах диаметром: до 25 мм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</si>
  <si>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НР Электромонтажные работы</t>
  </si>
  <si>
    <t>СП Электромонтажные работы</t>
  </si>
  <si>
    <t>ГЭСНр 67-01-002-01</t>
  </si>
  <si>
    <r>
      <t>Демонтаж проводов из труб суммарным сечением: до 6 мм2 (Прим-но к демонтажу кабеля, проложенного в трубе, для дальнейшего затягивания нового кабеля в существующую трубу)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</si>
  <si>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ГЭСНр 67-01-002-02</t>
  </si>
  <si>
    <r>
      <t>Демонтаж проводов из труб суммарным сечением: свыше 6 до 16 мм2 (Прим-но к демонтажу кабеля, проложенного в трубе, для дальнейшего затягивания нового кабеля в существующую трубу)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</si>
  <si>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08-02-409-01</t>
  </si>
  <si>
    <r>
      <t>Труба винипластовая по установленным конструкциям, по стенам и колоннам с креплением скобами, диаметр: до 25 мм (Прим-но к прокладке трубы по опоре)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</si>
  <si>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08-02-412-03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</si>
  <si>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</si>
  <si>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15. Заземление опор</t>
  </si>
  <si>
    <t>ГЭСН 33-04-015-01</t>
  </si>
  <si>
    <r>
      <t>Устройство шин заземления опор ВЛ и подстанций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</si>
  <si>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</si>
  <si>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</si>
  <si>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33-03-004-01</t>
  </si>
  <si>
    <r>
      <t>Забивка вертикальных заземлителей механизированная на глубину до 5 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</si>
  <si>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16. Замена траверс, крюков, изоляторов, установка зажима временного заземления</t>
  </si>
  <si>
    <t>ГЭСНм 08-02-305-04</t>
  </si>
  <si>
    <r>
      <t>Траверса на опоре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</si>
  <si>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Траверса на опоре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</si>
  <si>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08-02-305-02</t>
  </si>
  <si>
    <r>
      <t>Крюк стенной: одинарный (Применительно к демонтажу крюка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</si>
  <si>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Крюк стенной: одинарный (Применительно к установке крюка на опору)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</si>
  <si>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08-01-052-01</t>
  </si>
  <si>
    <r>
      <t>Изолятор опорный напряжением: до 10 кВ, количество точек крепления 1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</si>
  <si>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Изолятор опорный напряжением: до 10 кВ, количество точек крепления 1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</si>
  <si>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08-01-082-01</t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</si>
  <si>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</si>
  <si>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17. Замена светильников</t>
  </si>
  <si>
    <t>ГЭСН 33-04-014-01</t>
  </si>
  <si>
    <r>
      <t>Установка светильников: с лампами накаливания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*0,6)*0,84;   
ЗТ *0,6)*0,84;   
ЗТм *0,6)*0,84</t>
    </r>
  </si>
  <si>
    <r>
      <t>Установка светильников: с лампами накаливания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</si>
  <si>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33-04-014-02</t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</si>
  <si>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*0,6)*0,84;   
ЗТ *0,6)*0,84;   
ЗТм *0,6)*0,84</t>
    </r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</si>
  <si>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</si>
  <si>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18. Замена оборудования</t>
  </si>
  <si>
    <t>ГЭСН 33-04-030-01</t>
  </si>
  <si>
    <r>
      <t>Установка разрядников: с помощью механизмов (Применительно к демонтажу разрядников РДИП, 1 комплект = 3 шт.)</t>
    </r>
    <r>
      <rPr>
        <i/>
        <sz val="10"/>
        <rFont val="Arial"/>
        <family val="2"/>
        <charset val="204"/>
      </rPr>
      <t xml:space="preserve">
Поправки к: 
М *0;   
ЭМ *0,7)*0,84;   
ЗТ *0,7)*0,84;   
ЗТм *0,7)*0,84</t>
    </r>
  </si>
  <si>
    <r>
      <t>Установка разрядников: с помощью механизмов (1 комплект = 3 шт.)  (Применительно к установке разрядников РДИП)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</si>
  <si>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r>
      <t>Установка разрядников: с помощью механизмов (Применительно к демонтажу разрядников  вентильных разрядников) 1 комплект = 3 фазы.</t>
    </r>
    <r>
      <rPr>
        <i/>
        <sz val="10"/>
        <rFont val="Arial"/>
        <family val="2"/>
        <charset val="204"/>
      </rPr>
      <t xml:space="preserve">
Поправки к: 
М *0;   
ЭМ *0,7)*0,84;   
ЗТ *0,7)*0,84;   
ЗТм *0,7)*0,84</t>
    </r>
  </si>
  <si>
    <r>
      <t>Установка разрядников: с помощью механизмов (Установка вентильных разрядников с установкой кронштейнов, 1 комплект = 3 фазы)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</si>
  <si>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33-04-030-02</t>
  </si>
  <si>
    <r>
      <t>Установка разрядников: вручную (Применительно к демонтажу разрядников РДИП, 1 комплект = 3 шт.)</t>
    </r>
    <r>
      <rPr>
        <i/>
        <sz val="10"/>
        <rFont val="Arial"/>
        <family val="2"/>
        <charset val="204"/>
      </rPr>
      <t xml:space="preserve">
Поправки к: 
М *0;   
ЭМ *0,7)*0,84;   
ЗТ *0,7)*0,84;   
ЗТм *0,7)*0,84</t>
    </r>
  </si>
  <si>
    <r>
      <t>Установка разрядников: вручную (Установка разрядкика РДИП, 1 комплект = 3 шт.)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</si>
  <si>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r>
      <t>Установка разрядников: вручную (Применительно к демонтажу разрядников вентильных разрядников, 1 комплект = 3 фазы)</t>
    </r>
    <r>
      <rPr>
        <i/>
        <sz val="10"/>
        <rFont val="Arial"/>
        <family val="2"/>
        <charset val="204"/>
      </rPr>
      <t xml:space="preserve">
Поправки к: 
М *0;   
ЭМ *0,7)*0,84;   
ЗТ *0,7)*0,84;   
ЗТм *0,7)*0,84</t>
    </r>
  </si>
  <si>
    <r>
      <t>Установка разрядников: вручную  (Установка вентильных разрядников с установкой кронштейнов, 1 комплект = 3 фазы)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</si>
  <si>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33-04-030-03</t>
  </si>
  <si>
    <r>
      <t>Установка разъединителей: с помощью механизмов (Применительно к демонтажу) 1 комплект = 3 фазы</t>
    </r>
    <r>
      <rPr>
        <i/>
        <sz val="10"/>
        <rFont val="Arial"/>
        <family val="2"/>
        <charset val="204"/>
      </rPr>
      <t xml:space="preserve">
Поправки к: 
М *0;   
ЭМ *0,7)*0,84;   
ЗТ *0,7)*0,84;   
ЗТм *0,7)*0,84</t>
    </r>
  </si>
  <si>
    <r>
      <t>Установка разъединителей: с помощью механизмов (1 комплект = 3 фазы)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</si>
  <si>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33-04-030-04</t>
  </si>
  <si>
    <r>
      <t>Установка разъединителей: вручную (Применительно к демонтажу) 1 комплект = 3 фазы)</t>
    </r>
    <r>
      <rPr>
        <i/>
        <sz val="10"/>
        <rFont val="Arial"/>
        <family val="2"/>
        <charset val="204"/>
      </rPr>
      <t xml:space="preserve">
Поправки к: 
М *0;   
ЭМ *0,7)*0,84;   
ЗТ *0,7)*0,84;   
ЗТм *0,7)*0,84</t>
    </r>
  </si>
  <si>
    <r>
      <t>Установка разъединителей: вручную (1 комплект = 3 фазы)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</si>
  <si>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33-04-018-01</t>
  </si>
  <si>
    <r>
      <t>Монтаж ограничителей перенапряжения нелинейных (ОПН) на линиях электропередачи до 10 кВ: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</si>
  <si>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 33-04-018-03</t>
  </si>
  <si>
    <r>
      <t>При изменении количества ограничителей перенапряжения нелинейных (ОПН) на опоре добавлять или исключать: к норме 33-04-018-01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</si>
  <si>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 33-04-018-02</t>
  </si>
  <si>
    <r>
      <t>Монтаж ограничителей перенапряжения нелинейных (ОПН) на линиях электропередачи до 10 кВ: без использования автогидроподъемника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</si>
  <si>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 33-04-018-04</t>
  </si>
  <si>
    <r>
      <t>При изменении количества ограничителей перенапряжения нелинейных (ОПН) на опоре добавлять или исключать: к норме 33-04-018-02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</si>
  <si>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Раздел: 19. Оборудование учета</t>
  </si>
  <si>
    <t>ГЭСНм 08-02-370-01</t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</si>
  <si>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*0;   
ЭМ *0,6)*0,84;   
ЗТ *0,6)*0,84;   
ЗТм *0,6)*0,84</t>
    </r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</si>
  <si>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</si>
  <si>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r>
      <t>Щиток до трех групп, устанавливаемый в: обхват колонн (Применительно к демонтажу шкафа освещения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*0;   
ЭМ *0,6)*0,84;   
ЗТ *0,6)*0,84;   
ЗТм *0,6)*0,84</t>
    </r>
  </si>
  <si>
    <r>
      <t>Щиток до трех групп, устанавливаемый в: обхват колонн (Применительно к установке шкафа освещения со счетчиком, автоматами и т.п.)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</si>
  <si>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08-03-600-01</t>
  </si>
  <si>
    <r>
      <t>Счетчики, устанавливаемые на готовом основании: однофазные (Прим-но к демонтажу отдельно установленного счетчика на опоре с дальнейшим использованием)</t>
    </r>
    <r>
      <rPr>
        <i/>
        <sz val="10"/>
        <rFont val="Arial"/>
        <family val="2"/>
        <charset val="204"/>
      </rPr>
      <t xml:space="preserve">
Поправки к: 
М *0;   
ЭМ *0,6)*0,84;   
ЗТ *0,6)*0,84;   
ЗТм *0,6)*0,84</t>
    </r>
  </si>
  <si>
    <r>
      <t>Счетчики, устанавливаемые на готовом основании: однофазные (ранее снятого, отдельно установленного)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</si>
  <si>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08-03-600-02</t>
  </si>
  <si>
    <r>
      <t>Счетчики, устанавливаемые на готовом основании: трехфазные (Прим-но к демонтажу счетчиков отдельно установленного с дальнейшим использованием)</t>
    </r>
    <r>
      <rPr>
        <i/>
        <sz val="10"/>
        <rFont val="Arial"/>
        <family val="2"/>
        <charset val="204"/>
      </rPr>
      <t xml:space="preserve">
Поправки к: 
М *0;   
ЭМ *0,6)*0,84;   
ЗТ *0,6)*0,84;   
ЗТм *0,6)*0,84</t>
    </r>
  </si>
  <si>
    <r>
      <t>Счетчики, устанавливаемые на готовом основании: трехфазные (ранее снятого, отдельно установленного)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</si>
  <si>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20. Пуско-наладочные работы</t>
  </si>
  <si>
    <t>Раздел: 21. Установка опор городского наружного освещения</t>
  </si>
  <si>
    <t>ГЭСН 33-05-006-01</t>
  </si>
  <si>
    <r>
      <t>Земляные работы при сборке и установке железобетонных одностоечных опор с кабельным и воздушными вводами (Бурение и рытье ям; засыпка пазух котлованов грунтом)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</si>
  <si>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33-05-008-01</t>
  </si>
  <si>
    <r>
      <t>Установка опор наружного освещения композитных фланцевых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</si>
  <si>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22. Развозка конструкций и материалов опор ВЛ 0,38-10 кВ по трассе</t>
  </si>
  <si>
    <t>ГЭСН 33-04-016-01</t>
  </si>
  <si>
    <r>
      <t>Развозка конструкций и материалов опор ВЛ 0,38-10 кВ по трассе: одностоечных деревянных опор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</si>
  <si>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</si>
  <si>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</si>
  <si>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33-04-016-03</t>
  </si>
  <si>
    <r>
      <t>Развозка конструкций и материалов опор ВЛ 0,38-10 кВ по трассе: А-образных деревянных опор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</si>
  <si>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33-04-016-04</t>
  </si>
  <si>
    <r>
      <t>Развозка конструкций и материалов опор ВЛ 0,38-10 кВ по трассе: приставок железобетонных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</si>
  <si>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</si>
  <si>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</si>
  <si>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</si>
  <si>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</si>
  <si>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23. Погрузка, разгрузка и перевозка материалов</t>
  </si>
  <si>
    <r>
      <t>Погрузка в автотранспортное средство: изделия из сборного железобетона, бетона, керамзитобетона массой до 3 т (стоек, приставок)</t>
    </r>
    <r>
      <rPr>
        <i/>
        <sz val="10"/>
        <rFont val="Arial"/>
        <family val="2"/>
        <charset val="204"/>
      </rPr>
      <t xml:space="preserve">
Поправки к: 
Сметной цене *0,84</t>
    </r>
  </si>
  <si>
    <r>
      <t>Погрузка в автотранспортное средство: изделия из сборного железобетона, бетона, керамзитобетона массой от 3 до 6 т (стоек, приставок)</t>
    </r>
    <r>
      <rPr>
        <i/>
        <sz val="10"/>
        <rFont val="Arial"/>
        <family val="2"/>
        <charset val="204"/>
      </rPr>
      <t xml:space="preserve">
Поправки к: 
Сметной цене *0,84</t>
    </r>
  </si>
  <si>
    <r>
      <t>Погрузка в автотранспортное средство: лес круглый (деревянных стоек)</t>
    </r>
    <r>
      <rPr>
        <i/>
        <sz val="10"/>
        <rFont val="Arial"/>
        <family val="2"/>
        <charset val="204"/>
      </rPr>
      <t xml:space="preserve">
Поправки к: 
Сметной цене *0,84</t>
    </r>
  </si>
  <si>
    <r>
      <t>Погрузка в автотранспортное средство: прочие материалы, детали (с использованием погрузчика) (провода, травес, заземляющих проводников)</t>
    </r>
    <r>
      <rPr>
        <i/>
        <sz val="10"/>
        <rFont val="Arial"/>
        <family val="2"/>
        <charset val="204"/>
      </rPr>
      <t xml:space="preserve">
Поправки к: 
Сметной цене *0,84</t>
    </r>
  </si>
  <si>
    <r>
      <t>Погрузка в автотранспортное средство: мусор строительный с погрузкой экскаваторами емкостью ковша до 0,5 м3</t>
    </r>
    <r>
      <rPr>
        <i/>
        <sz val="10"/>
        <rFont val="Arial"/>
        <family val="2"/>
        <charset val="204"/>
      </rPr>
      <t xml:space="preserve">
Поправки к: 
Сметной цене *0,84</t>
    </r>
  </si>
  <si>
    <r>
      <t>Погрузка в автотранспортное средство: мусор строительный с погрузкой вручную</t>
    </r>
    <r>
      <rPr>
        <i/>
        <sz val="10"/>
        <rFont val="Arial"/>
        <family val="2"/>
        <charset val="204"/>
      </rPr>
      <t xml:space="preserve">
Поправки к: 
Сметной цене *0,84</t>
    </r>
  </si>
  <si>
    <r>
      <t>Разгрузка с автотранспортного средства: изделия из сборного железобетона, бетона, керамзитобетона массой до 3 т (стоек, приставок)</t>
    </r>
    <r>
      <rPr>
        <i/>
        <sz val="10"/>
        <rFont val="Arial"/>
        <family val="2"/>
        <charset val="204"/>
      </rPr>
      <t xml:space="preserve">
Поправки к: 
Сметной цене *0,84</t>
    </r>
  </si>
  <si>
    <r>
      <t>Разгрузка с автотранспортного средства: изделия из сборного железобетона, бетона, керамзитобетона массой от 3 до 6 т (стоек, приставок)</t>
    </r>
    <r>
      <rPr>
        <i/>
        <sz val="10"/>
        <rFont val="Arial"/>
        <family val="2"/>
        <charset val="204"/>
      </rPr>
      <t xml:space="preserve">
Поправки к: 
Сметной цене *0,84</t>
    </r>
  </si>
  <si>
    <r>
      <t>Разгрузка с автотранспортного средства: лес круглый (деревянных стоек)</t>
    </r>
    <r>
      <rPr>
        <i/>
        <sz val="10"/>
        <rFont val="Arial"/>
        <family val="2"/>
        <charset val="204"/>
      </rPr>
      <t xml:space="preserve">
Поправки к: 
Сметной цене *0,84</t>
    </r>
  </si>
  <si>
    <r>
      <t>Разгрузка с автотранспортного средства: прочие материалы, детали (с использованием погрузчика) (провода, травес, заземляющих проводников)</t>
    </r>
    <r>
      <rPr>
        <i/>
        <sz val="10"/>
        <rFont val="Arial"/>
        <family val="2"/>
        <charset val="204"/>
      </rPr>
      <t xml:space="preserve">
Поправки к: 
Сметной цене *0,84</t>
    </r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</si>
  <si>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</si>
  <si>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</si>
  <si>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</si>
  <si>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ремонт  ВЛ 0,4-10 кВ для филиалов г. Москвы</t>
  </si>
  <si>
    <t>Составлен(а) в текущем уровне цен на март 2025 года (сплит-форма Минстрой России)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</si>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</sst>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4" fontId="20" fillId="0" borderId="0" xfId="0" applyNumberFormat="1" applyFont="1" applyAlignment="1">
      <alignment horizontal="right" vertical="top"/>
    </xf>
    <xf numFmtId="165" fontId="20" fillId="0" borderId="0" xfId="0" applyNumberFormat="1" applyFont="1" applyAlignment="1">
      <alignment horizontal="right" vertical="top"/>
    </xf>
    <xf numFmtId="164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0" fillId="0" borderId="1" xfId="0" applyFont="1" applyBorder="1" applyAlignment="1">
      <alignment horizontal="left" vertical="top"/>
    </xf>
    <xf numFmtId="165" fontId="20" fillId="0" borderId="1" xfId="0" applyNumberFormat="1" applyFont="1" applyBorder="1" applyAlignment="1">
      <alignment horizontal="right" vertical="top"/>
    </xf>
    <xf numFmtId="164" fontId="23" fillId="0" borderId="1" xfId="0" applyNumberFormat="1" applyFont="1" applyBorder="1" applyAlignment="1">
      <alignment horizontal="right" vertical="top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164" fontId="23" fillId="0" borderId="0" xfId="0" applyNumberFormat="1" applyFont="1" applyAlignment="1">
      <alignment horizontal="left" vertical="top"/>
    </xf>
    <xf numFmtId="164" fontId="23" fillId="0" borderId="2" xfId="0" applyNumberFormat="1" applyFont="1" applyBorder="1" applyAlignment="1">
      <alignment horizontal="right" vertical="top"/>
    </xf>
    <xf numFmtId="0" fontId="19" fillId="0" borderId="0" xfId="0" applyFont="1" applyAlignment="1">
      <alignment horizontal="left" vertical="top" wrapText="1"/>
    </xf>
    <xf numFmtId="0" fontId="25" fillId="0" borderId="2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4734"/>
  <sheetViews>
    <sheetView tabSelected="1" topLeftCell="A13" zoomScaleNormal="100" workbookViewId="0">
      <selection activeCell="A20" sqref="A20:L20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9" t="str">
        <f>Source!B1</f>
        <v>Smeta.RU (Terminal)  (495) 974-1589</v>
      </c>
    </row>
    <row r="2" spans="1:93" ht="12.75" customHeight="1" x14ac:dyDescent="0.25">
      <c r="A2" s="63" t="s">
        <v>1530</v>
      </c>
      <c r="B2" s="63"/>
      <c r="C2" s="63"/>
      <c r="D2" s="63"/>
      <c r="E2" s="63"/>
      <c r="F2" s="64" t="s">
        <v>1558</v>
      </c>
      <c r="G2" s="64"/>
      <c r="H2" s="64"/>
      <c r="I2" s="64"/>
      <c r="J2" s="64"/>
      <c r="K2" s="64"/>
      <c r="L2" s="64"/>
    </row>
    <row r="3" spans="1:93" ht="13.2" customHeight="1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5">
      <c r="A4" s="63" t="s">
        <v>1531</v>
      </c>
      <c r="B4" s="63"/>
      <c r="C4" s="63"/>
      <c r="D4" s="63"/>
      <c r="E4" s="63"/>
      <c r="F4" s="64" t="str">
        <f>IF(Source!CQ12 &lt;&gt; "", Source!CQ12, "")</f>
        <v>Приказ Минстроя России от 30.12.2021 г. № 1046/пр</v>
      </c>
      <c r="G4" s="64"/>
      <c r="H4" s="64"/>
      <c r="I4" s="64"/>
      <c r="J4" s="64"/>
      <c r="K4" s="64"/>
      <c r="L4" s="64"/>
    </row>
    <row r="5" spans="1:93" ht="13.2" customHeight="1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9.2" x14ac:dyDescent="0.25">
      <c r="A6" s="63" t="s">
        <v>1532</v>
      </c>
      <c r="B6" s="63"/>
      <c r="C6" s="63"/>
      <c r="D6" s="63"/>
      <c r="E6" s="63"/>
      <c r="F6" s="64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64"/>
      <c r="H6" s="64"/>
      <c r="I6" s="64"/>
      <c r="J6" s="64"/>
      <c r="K6" s="64"/>
      <c r="L6" s="64"/>
      <c r="CO6" s="34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3.2" customHeight="1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5">
      <c r="A8" s="63" t="s">
        <v>1533</v>
      </c>
      <c r="B8" s="63"/>
      <c r="C8" s="63"/>
      <c r="D8" s="63"/>
      <c r="E8" s="63"/>
      <c r="F8" s="64" t="s">
        <v>1216</v>
      </c>
      <c r="G8" s="64"/>
      <c r="H8" s="64"/>
      <c r="I8" s="64"/>
      <c r="J8" s="64"/>
      <c r="K8" s="64"/>
      <c r="L8" s="64"/>
    </row>
    <row r="9" spans="1:93" ht="13.2" customHeight="1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5">
      <c r="A10" s="63" t="s">
        <v>1534</v>
      </c>
      <c r="B10" s="63"/>
      <c r="C10" s="63"/>
      <c r="D10" s="63"/>
      <c r="E10" s="63"/>
      <c r="F10" s="64" t="s">
        <v>1217</v>
      </c>
      <c r="G10" s="64"/>
      <c r="H10" s="64"/>
      <c r="I10" s="64"/>
      <c r="J10" s="64"/>
      <c r="K10" s="64"/>
      <c r="L10" s="64"/>
    </row>
    <row r="11" spans="1:93" ht="13.2" customHeight="1" x14ac:dyDescent="0.2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2" customHeight="1" x14ac:dyDescent="0.25">
      <c r="A12" s="63" t="s">
        <v>1535</v>
      </c>
      <c r="B12" s="63"/>
      <c r="C12" s="63"/>
      <c r="D12" s="63"/>
      <c r="E12" s="63"/>
      <c r="F12" s="64" t="s">
        <v>1559</v>
      </c>
      <c r="G12" s="64"/>
      <c r="H12" s="64"/>
      <c r="I12" s="64"/>
      <c r="J12" s="64"/>
      <c r="K12" s="64"/>
      <c r="L12" s="64"/>
    </row>
    <row r="13" spans="1:93" ht="12.75" customHeight="1" x14ac:dyDescent="0.2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5">
      <c r="A14" s="63" t="s">
        <v>1536</v>
      </c>
      <c r="B14" s="63"/>
      <c r="C14" s="63"/>
      <c r="D14" s="63"/>
      <c r="E14" s="63"/>
      <c r="F14" s="64" t="str">
        <f>IF(Source!CZ12 &lt;&gt; "", Source!CZ12, "")</f>
        <v/>
      </c>
      <c r="G14" s="64"/>
      <c r="H14" s="64"/>
      <c r="I14" s="64"/>
      <c r="J14" s="64"/>
      <c r="K14" s="64"/>
      <c r="L14" s="64"/>
    </row>
    <row r="15" spans="1:93" ht="12.75" customHeight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5">
      <c r="A16" s="63" t="s">
        <v>1537</v>
      </c>
      <c r="B16" s="63"/>
      <c r="C16" s="63"/>
      <c r="D16" s="63"/>
      <c r="E16" s="63"/>
      <c r="F16" s="64" t="str">
        <f>IF(Source!DA12 &lt;&gt; "", Source!DA12, "")</f>
        <v/>
      </c>
      <c r="G16" s="64"/>
      <c r="H16" s="64"/>
      <c r="I16" s="64"/>
      <c r="J16" s="64"/>
      <c r="K16" s="64"/>
      <c r="L16" s="64"/>
    </row>
    <row r="17" spans="1:12" ht="12.75" customHeight="1" x14ac:dyDescent="0.25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customHeight="1" x14ac:dyDescent="0.3">
      <c r="A19" s="85" t="s">
        <v>1984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</row>
    <row r="20" spans="1:12" ht="14.25" customHeight="1" x14ac:dyDescent="0.25">
      <c r="A20" s="66" t="s">
        <v>1538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ht="13.8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3">
      <c r="A22" s="65" t="s">
        <v>1982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</row>
    <row r="23" spans="1:12" ht="14.25" customHeight="1" x14ac:dyDescent="0.25">
      <c r="A23" s="66" t="s">
        <v>1539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</row>
    <row r="24" spans="1:12" ht="14.2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3.8" customHeight="1" x14ac:dyDescent="0.25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19"/>
    </row>
    <row r="26" spans="1:12" ht="18" customHeight="1" x14ac:dyDescent="0.3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1:12" ht="14.25" customHeight="1" x14ac:dyDescent="0.25">
      <c r="A27" s="66" t="s">
        <v>1540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</row>
    <row r="28" spans="1:12" ht="13.8" customHeigh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13.8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3.2" customHeight="1" x14ac:dyDescent="0.25">
      <c r="A30" s="10" t="s">
        <v>1541</v>
      </c>
      <c r="B30" s="10"/>
      <c r="C30" s="22" t="s">
        <v>1560</v>
      </c>
      <c r="D30" s="10" t="s">
        <v>1542</v>
      </c>
      <c r="E30" s="10"/>
      <c r="F30" s="10"/>
      <c r="G30" s="10"/>
      <c r="H30" s="10"/>
      <c r="I30" s="10"/>
      <c r="J30" s="10"/>
      <c r="K30" s="10"/>
      <c r="L30" s="10"/>
    </row>
    <row r="31" spans="1:12" ht="13.2" customHeight="1" x14ac:dyDescent="0.25">
      <c r="A31" s="10"/>
      <c r="B31" s="10"/>
      <c r="C31" s="23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3.2" customHeight="1" x14ac:dyDescent="0.25">
      <c r="A32" s="10" t="s">
        <v>1543</v>
      </c>
      <c r="B32" s="10"/>
      <c r="C32" s="68" t="s">
        <v>15</v>
      </c>
      <c r="D32" s="68"/>
      <c r="E32" s="68"/>
      <c r="F32" s="68"/>
      <c r="G32" s="68"/>
      <c r="H32" s="68"/>
      <c r="I32" s="68"/>
      <c r="J32" s="68"/>
      <c r="K32" s="68"/>
      <c r="L32" s="68"/>
    </row>
    <row r="33" spans="1:12" ht="12.75" customHeight="1" x14ac:dyDescent="0.25">
      <c r="A33" s="24"/>
      <c r="B33" s="25"/>
      <c r="C33" s="66" t="s">
        <v>1544</v>
      </c>
      <c r="D33" s="66"/>
      <c r="E33" s="66"/>
      <c r="F33" s="66"/>
      <c r="G33" s="66"/>
      <c r="H33" s="66"/>
      <c r="I33" s="66"/>
      <c r="J33" s="66"/>
      <c r="K33" s="66"/>
      <c r="L33" s="66"/>
    </row>
    <row r="34" spans="1:12" ht="13.8" customHeigh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13.8" customHeight="1" x14ac:dyDescent="0.25">
      <c r="A35" s="26" t="s">
        <v>1983</v>
      </c>
      <c r="B35" s="17"/>
      <c r="C35" s="17"/>
      <c r="D35" s="27"/>
      <c r="E35" s="17"/>
      <c r="F35" s="17"/>
      <c r="G35" s="17"/>
      <c r="H35" s="17"/>
      <c r="I35" s="17"/>
      <c r="J35" s="17"/>
      <c r="K35" s="17"/>
      <c r="L35" s="17"/>
    </row>
    <row r="36" spans="1:12" ht="13.8" customHeigh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ht="13.2" customHeight="1" x14ac:dyDescent="0.25">
      <c r="A37" s="69" t="s">
        <v>1545</v>
      </c>
      <c r="B37" s="69" t="s">
        <v>1546</v>
      </c>
      <c r="C37" s="69" t="s">
        <v>1547</v>
      </c>
      <c r="D37" s="69" t="s">
        <v>1548</v>
      </c>
      <c r="E37" s="72" t="s">
        <v>1549</v>
      </c>
      <c r="F37" s="73"/>
      <c r="G37" s="74"/>
      <c r="H37" s="72" t="s">
        <v>1550</v>
      </c>
      <c r="I37" s="73"/>
      <c r="J37" s="73"/>
      <c r="K37" s="73"/>
      <c r="L37" s="74"/>
    </row>
    <row r="38" spans="1:12" ht="13.2" customHeight="1" x14ac:dyDescent="0.25">
      <c r="A38" s="70"/>
      <c r="B38" s="70"/>
      <c r="C38" s="70"/>
      <c r="D38" s="70"/>
      <c r="E38" s="75"/>
      <c r="F38" s="76"/>
      <c r="G38" s="77"/>
      <c r="H38" s="75"/>
      <c r="I38" s="76"/>
      <c r="J38" s="76"/>
      <c r="K38" s="76"/>
      <c r="L38" s="77"/>
    </row>
    <row r="39" spans="1:12" ht="13.2" customHeight="1" x14ac:dyDescent="0.25">
      <c r="A39" s="70"/>
      <c r="B39" s="70"/>
      <c r="C39" s="70"/>
      <c r="D39" s="70"/>
      <c r="E39" s="75"/>
      <c r="F39" s="76"/>
      <c r="G39" s="77"/>
      <c r="H39" s="75"/>
      <c r="I39" s="76"/>
      <c r="J39" s="76"/>
      <c r="K39" s="76"/>
      <c r="L39" s="77"/>
    </row>
    <row r="40" spans="1:12" ht="13.2" customHeight="1" x14ac:dyDescent="0.25">
      <c r="A40" s="70"/>
      <c r="B40" s="70"/>
      <c r="C40" s="70"/>
      <c r="D40" s="70"/>
      <c r="E40" s="78"/>
      <c r="F40" s="79"/>
      <c r="G40" s="80"/>
      <c r="H40" s="78"/>
      <c r="I40" s="79"/>
      <c r="J40" s="79"/>
      <c r="K40" s="79"/>
      <c r="L40" s="80"/>
    </row>
    <row r="41" spans="1:12" ht="52.8" customHeight="1" x14ac:dyDescent="0.25">
      <c r="A41" s="71"/>
      <c r="B41" s="71"/>
      <c r="C41" s="71"/>
      <c r="D41" s="71"/>
      <c r="E41" s="29" t="s">
        <v>1551</v>
      </c>
      <c r="F41" s="29" t="s">
        <v>1552</v>
      </c>
      <c r="G41" s="30" t="s">
        <v>1553</v>
      </c>
      <c r="H41" s="29" t="s">
        <v>1554</v>
      </c>
      <c r="I41" s="29" t="s">
        <v>1555</v>
      </c>
      <c r="J41" s="29" t="s">
        <v>1556</v>
      </c>
      <c r="K41" s="29" t="s">
        <v>1552</v>
      </c>
      <c r="L41" s="29" t="s">
        <v>1557</v>
      </c>
    </row>
    <row r="42" spans="1:12" ht="13.8" customHeight="1" x14ac:dyDescent="0.25">
      <c r="A42" s="31">
        <v>1</v>
      </c>
      <c r="B42" s="31">
        <v>2</v>
      </c>
      <c r="C42" s="31">
        <v>3</v>
      </c>
      <c r="D42" s="31">
        <v>4</v>
      </c>
      <c r="E42" s="31">
        <v>5</v>
      </c>
      <c r="F42" s="31">
        <v>6</v>
      </c>
      <c r="G42" s="31">
        <v>7</v>
      </c>
      <c r="H42" s="31">
        <v>8</v>
      </c>
      <c r="I42" s="31">
        <v>9</v>
      </c>
      <c r="J42" s="31">
        <v>10</v>
      </c>
      <c r="K42" s="33">
        <v>11</v>
      </c>
      <c r="L42" s="33">
        <v>12</v>
      </c>
    </row>
    <row r="44" spans="1:12" ht="16.8" x14ac:dyDescent="0.25">
      <c r="A44" s="83" t="s">
        <v>1561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</row>
    <row r="45" spans="1:12" ht="93.6" x14ac:dyDescent="0.25">
      <c r="A45" s="35" t="s">
        <v>13</v>
      </c>
      <c r="B45" s="37" t="s">
        <v>1562</v>
      </c>
      <c r="C45" s="37" t="s">
        <v>1563</v>
      </c>
      <c r="D45" s="38" t="str">
        <f>Source!H28</f>
        <v>ШТ</v>
      </c>
      <c r="E45" s="39">
        <f>Source!K28</f>
        <v>1</v>
      </c>
      <c r="F45" s="39"/>
      <c r="G45" s="39">
        <f>Source!I28</f>
        <v>1</v>
      </c>
      <c r="H45" s="41"/>
      <c r="I45" s="40"/>
      <c r="J45" s="41"/>
      <c r="K45" s="40"/>
      <c r="L45" s="41"/>
    </row>
    <row r="46" spans="1:12" ht="14.4" x14ac:dyDescent="0.25">
      <c r="A46" s="36"/>
      <c r="B46" s="39">
        <v>1</v>
      </c>
      <c r="C46" s="36" t="s">
        <v>1564</v>
      </c>
      <c r="D46" s="38" t="s">
        <v>1221</v>
      </c>
      <c r="E46" s="42"/>
      <c r="F46" s="39"/>
      <c r="G46" s="42">
        <f>Source!U28</f>
        <v>1.0668</v>
      </c>
      <c r="H46" s="39"/>
      <c r="I46" s="39"/>
      <c r="J46" s="39"/>
      <c r="K46" s="39"/>
      <c r="L46" s="43">
        <f>SUM(L47:L47)-SUMIF(CE47:CE47, 1, L47:L47)</f>
        <v>556.99</v>
      </c>
    </row>
    <row r="47" spans="1:12" ht="14.4" x14ac:dyDescent="0.25">
      <c r="A47" s="37"/>
      <c r="B47" s="37" t="s">
        <v>1219</v>
      </c>
      <c r="C47" s="37" t="s">
        <v>1220</v>
      </c>
      <c r="D47" s="38" t="s">
        <v>1221</v>
      </c>
      <c r="E47" s="39">
        <v>1.27</v>
      </c>
      <c r="F47" s="39">
        <f>ROUND(0.84,7)</f>
        <v>0.84</v>
      </c>
      <c r="G47" s="39">
        <f>SmtRes!CX1</f>
        <v>1.0668</v>
      </c>
      <c r="H47" s="41"/>
      <c r="I47" s="40"/>
      <c r="J47" s="41">
        <f>SmtRes!CZ1</f>
        <v>522.11</v>
      </c>
      <c r="K47" s="40"/>
      <c r="L47" s="41">
        <f>SmtRes!DI1</f>
        <v>556.99</v>
      </c>
    </row>
    <row r="48" spans="1:12" ht="14.4" x14ac:dyDescent="0.25">
      <c r="A48" s="36"/>
      <c r="B48" s="39">
        <v>2</v>
      </c>
      <c r="C48" s="36" t="s">
        <v>1565</v>
      </c>
      <c r="D48" s="38"/>
      <c r="E48" s="42"/>
      <c r="F48" s="39"/>
      <c r="G48" s="42"/>
      <c r="H48" s="39"/>
      <c r="I48" s="39"/>
      <c r="J48" s="39"/>
      <c r="K48" s="39"/>
      <c r="L48" s="43">
        <f>SUM(L49:L53)-SUMIF(CE49:CE53, 1, L49:L53)</f>
        <v>172.10000000000002</v>
      </c>
    </row>
    <row r="49" spans="1:83" ht="14.4" x14ac:dyDescent="0.25">
      <c r="A49" s="36"/>
      <c r="B49" s="39"/>
      <c r="C49" s="36" t="s">
        <v>1567</v>
      </c>
      <c r="D49" s="38" t="s">
        <v>1221</v>
      </c>
      <c r="E49" s="42"/>
      <c r="F49" s="39"/>
      <c r="G49" s="42">
        <f>Source!V28</f>
        <v>0.34439999999999998</v>
      </c>
      <c r="H49" s="39"/>
      <c r="I49" s="39"/>
      <c r="J49" s="39"/>
      <c r="K49" s="39"/>
      <c r="L49" s="43">
        <f>SUMIF(CE50:CE53, 1, L50:L53)</f>
        <v>205.95</v>
      </c>
      <c r="CE49">
        <v>1</v>
      </c>
    </row>
    <row r="50" spans="1:83" ht="27.6" x14ac:dyDescent="0.25">
      <c r="A50" s="37"/>
      <c r="B50" s="37" t="s">
        <v>1224</v>
      </c>
      <c r="C50" s="37" t="s">
        <v>1226</v>
      </c>
      <c r="D50" s="38" t="s">
        <v>1227</v>
      </c>
      <c r="E50" s="39">
        <v>0.35</v>
      </c>
      <c r="F50" s="39">
        <f>ROUND(0.84,7)</f>
        <v>0.84</v>
      </c>
      <c r="G50" s="39">
        <f>SmtRes!CX3</f>
        <v>0.29399999999999998</v>
      </c>
      <c r="H50" s="41">
        <f>SmtRes!CZ3</f>
        <v>346.73</v>
      </c>
      <c r="I50" s="40">
        <f>SmtRes!AJ3</f>
        <v>1.4</v>
      </c>
      <c r="J50" s="41">
        <f>ROUND(H50*I50, 2)</f>
        <v>485.42</v>
      </c>
      <c r="K50" s="40"/>
      <c r="L50" s="41">
        <f>SmtRes!DG3</f>
        <v>142.71</v>
      </c>
    </row>
    <row r="51" spans="1:83" ht="14.4" x14ac:dyDescent="0.25">
      <c r="A51" s="37"/>
      <c r="B51" s="37" t="s">
        <v>1228</v>
      </c>
      <c r="C51" s="37" t="s">
        <v>1566</v>
      </c>
      <c r="D51" s="38" t="s">
        <v>1221</v>
      </c>
      <c r="E51" s="39">
        <f>SmtRes!DO3*SmtRes!AT3</f>
        <v>0.35</v>
      </c>
      <c r="F51" s="39">
        <f>ROUND(0.84,7)</f>
        <v>0.84</v>
      </c>
      <c r="G51" s="39">
        <f>ROUND(E51*G45, 7)</f>
        <v>0.35</v>
      </c>
      <c r="H51" s="41"/>
      <c r="I51" s="40"/>
      <c r="J51" s="41">
        <f>ROUND(SmtRes!AG3/SmtRes!DO3, 2)</f>
        <v>597.98</v>
      </c>
      <c r="K51" s="40"/>
      <c r="L51" s="41">
        <f>SmtRes!DH3</f>
        <v>175.81</v>
      </c>
      <c r="CE51">
        <v>1</v>
      </c>
    </row>
    <row r="52" spans="1:83" ht="27.6" x14ac:dyDescent="0.25">
      <c r="A52" s="37"/>
      <c r="B52" s="37" t="s">
        <v>1229</v>
      </c>
      <c r="C52" s="37" t="s">
        <v>1231</v>
      </c>
      <c r="D52" s="38" t="s">
        <v>1227</v>
      </c>
      <c r="E52" s="39">
        <v>0.06</v>
      </c>
      <c r="F52" s="39">
        <f>ROUND(0.84,7)</f>
        <v>0.84</v>
      </c>
      <c r="G52" s="39">
        <f>SmtRes!CX4</f>
        <v>5.04E-2</v>
      </c>
      <c r="H52" s="41">
        <f>SmtRes!CZ4</f>
        <v>477.92</v>
      </c>
      <c r="I52" s="40">
        <f>SmtRes!AJ4</f>
        <v>1.22</v>
      </c>
      <c r="J52" s="41">
        <f>ROUND(H52*I52, 2)</f>
        <v>583.05999999999995</v>
      </c>
      <c r="K52" s="40"/>
      <c r="L52" s="41">
        <f>SmtRes!DG4</f>
        <v>29.39</v>
      </c>
    </row>
    <row r="53" spans="1:83" ht="14.4" x14ac:dyDescent="0.25">
      <c r="A53" s="37"/>
      <c r="B53" s="37" t="s">
        <v>1228</v>
      </c>
      <c r="C53" s="44" t="s">
        <v>1566</v>
      </c>
      <c r="D53" s="45" t="s">
        <v>1221</v>
      </c>
      <c r="E53" s="46">
        <f>SmtRes!DO4*SmtRes!AT4</f>
        <v>0.06</v>
      </c>
      <c r="F53" s="46">
        <f>ROUND(0.84,7)</f>
        <v>0.84</v>
      </c>
      <c r="G53" s="46">
        <f>ROUND(E53*G45, 7)</f>
        <v>0.06</v>
      </c>
      <c r="H53" s="47"/>
      <c r="I53" s="48"/>
      <c r="J53" s="47">
        <f>ROUND(SmtRes!AG4/SmtRes!DO4, 2)</f>
        <v>597.98</v>
      </c>
      <c r="K53" s="48"/>
      <c r="L53" s="47">
        <f>SmtRes!DH4</f>
        <v>30.14</v>
      </c>
      <c r="CE53">
        <v>1</v>
      </c>
    </row>
    <row r="54" spans="1:83" ht="14.4" x14ac:dyDescent="0.25">
      <c r="A54" s="37"/>
      <c r="B54" s="37"/>
      <c r="C54" s="50" t="s">
        <v>1568</v>
      </c>
      <c r="D54" s="38"/>
      <c r="E54" s="39"/>
      <c r="F54" s="39"/>
      <c r="G54" s="39"/>
      <c r="H54" s="41"/>
      <c r="I54" s="40"/>
      <c r="J54" s="41"/>
      <c r="K54" s="40"/>
      <c r="L54" s="41">
        <f>L46+L48+L49</f>
        <v>935.04</v>
      </c>
    </row>
    <row r="55" spans="1:83" ht="14.4" x14ac:dyDescent="0.25">
      <c r="A55" s="37"/>
      <c r="B55" s="37"/>
      <c r="C55" s="37" t="s">
        <v>1569</v>
      </c>
      <c r="D55" s="38"/>
      <c r="E55" s="39"/>
      <c r="F55" s="39"/>
      <c r="G55" s="39"/>
      <c r="H55" s="41"/>
      <c r="I55" s="40"/>
      <c r="J55" s="41"/>
      <c r="K55" s="40"/>
      <c r="L55" s="41">
        <f>SUM(AR45:AR58)+SUM(AS45:AS58)+SUM(AT45:AT58)+SUM(AU45:AU58)+SUM(AV45:AV58)</f>
        <v>762.94</v>
      </c>
    </row>
    <row r="56" spans="1:83" ht="14.4" x14ac:dyDescent="0.25">
      <c r="A56" s="37"/>
      <c r="B56" s="37" t="s">
        <v>28</v>
      </c>
      <c r="C56" s="37" t="s">
        <v>1570</v>
      </c>
      <c r="D56" s="38" t="s">
        <v>1422</v>
      </c>
      <c r="E56" s="39">
        <f>Source!BZ28</f>
        <v>103</v>
      </c>
      <c r="F56" s="39"/>
      <c r="G56" s="39">
        <f>Source!AT28</f>
        <v>103</v>
      </c>
      <c r="H56" s="41"/>
      <c r="I56" s="40"/>
      <c r="J56" s="41"/>
      <c r="K56" s="40"/>
      <c r="L56" s="41">
        <f>SUM(AZ45:AZ58)</f>
        <v>785.83</v>
      </c>
    </row>
    <row r="57" spans="1:83" ht="14.4" x14ac:dyDescent="0.25">
      <c r="A57" s="44"/>
      <c r="B57" s="44" t="s">
        <v>29</v>
      </c>
      <c r="C57" s="44" t="s">
        <v>1571</v>
      </c>
      <c r="D57" s="45" t="s">
        <v>1422</v>
      </c>
      <c r="E57" s="46">
        <f>Source!CA28</f>
        <v>60</v>
      </c>
      <c r="F57" s="46"/>
      <c r="G57" s="46">
        <f>Source!AU28</f>
        <v>60</v>
      </c>
      <c r="H57" s="47"/>
      <c r="I57" s="48"/>
      <c r="J57" s="47"/>
      <c r="K57" s="48"/>
      <c r="L57" s="47">
        <f>SUM(BA45:BA58)</f>
        <v>457.76</v>
      </c>
    </row>
    <row r="58" spans="1:83" ht="13.8" x14ac:dyDescent="0.25">
      <c r="C58" s="81" t="s">
        <v>1572</v>
      </c>
      <c r="D58" s="81"/>
      <c r="E58" s="81"/>
      <c r="F58" s="81"/>
      <c r="G58" s="81"/>
      <c r="H58" s="81"/>
      <c r="I58" s="82">
        <f>IF(E45&lt;&gt;0,K58/E45, 0)</f>
        <v>2178.63</v>
      </c>
      <c r="J58" s="82"/>
      <c r="K58" s="82">
        <f>L46+L48+L56+L57+L49</f>
        <v>2178.63</v>
      </c>
      <c r="L58" s="82"/>
      <c r="AD58">
        <f>ROUND((Source!AT28/100)*((ROUND(SUMIF(SmtRes!AQ1:'SmtRes'!AQ4,"=1",SmtRes!AD1:'SmtRes'!AD4)*Source!I28, 2)+ROUND(SUMIF(SmtRes!AQ1:'SmtRes'!AQ4,"=1",SmtRes!AC1:'SmtRes'!AC4)*Source!I28, 2))), 2)</f>
        <v>1769.61</v>
      </c>
      <c r="AE58">
        <f>ROUND((Source!AU28/100)*((ROUND(SUMIF(SmtRes!AQ1:'SmtRes'!AQ4,"=1",SmtRes!AD1:'SmtRes'!AD4)*Source!I28, 2)+ROUND(SUMIF(SmtRes!AQ1:'SmtRes'!AQ4,"=1",SmtRes!AC1:'SmtRes'!AC4)*Source!I28, 2))), 2)</f>
        <v>1030.8399999999999</v>
      </c>
      <c r="AN58" s="49">
        <f>L46+L48+L56+L57+L49</f>
        <v>2178.63</v>
      </c>
      <c r="AO58" s="49">
        <f>L48</f>
        <v>172.10000000000002</v>
      </c>
      <c r="AQ58" t="s">
        <v>1573</v>
      </c>
      <c r="AR58" s="49">
        <f>L46</f>
        <v>556.99</v>
      </c>
      <c r="AT58" s="49">
        <f>L49</f>
        <v>205.95</v>
      </c>
      <c r="AV58" t="s">
        <v>1573</v>
      </c>
      <c r="AW58">
        <f>0</f>
        <v>0</v>
      </c>
      <c r="AZ58">
        <f>Source!X28</f>
        <v>785.83</v>
      </c>
      <c r="BA58">
        <f>Source!Y28</f>
        <v>457.76</v>
      </c>
      <c r="CD58">
        <v>1</v>
      </c>
    </row>
    <row r="59" spans="1:83" ht="93.6" x14ac:dyDescent="0.25">
      <c r="A59" s="35" t="s">
        <v>30</v>
      </c>
      <c r="B59" s="37" t="s">
        <v>1574</v>
      </c>
      <c r="C59" s="37" t="s">
        <v>1575</v>
      </c>
      <c r="D59" s="38" t="str">
        <f>Source!H29</f>
        <v>ШТ</v>
      </c>
      <c r="E59" s="39">
        <f>Source!K29</f>
        <v>1</v>
      </c>
      <c r="F59" s="39"/>
      <c r="G59" s="39">
        <f>Source!I29</f>
        <v>1</v>
      </c>
      <c r="H59" s="41"/>
      <c r="I59" s="40"/>
      <c r="J59" s="41"/>
      <c r="K59" s="40"/>
      <c r="L59" s="41"/>
    </row>
    <row r="60" spans="1:83" ht="14.4" x14ac:dyDescent="0.25">
      <c r="A60" s="36"/>
      <c r="B60" s="39">
        <v>1</v>
      </c>
      <c r="C60" s="36" t="s">
        <v>1564</v>
      </c>
      <c r="D60" s="38" t="s">
        <v>1221</v>
      </c>
      <c r="E60" s="42"/>
      <c r="F60" s="39"/>
      <c r="G60" s="42">
        <f>Source!U29</f>
        <v>0.126</v>
      </c>
      <c r="H60" s="39"/>
      <c r="I60" s="39"/>
      <c r="J60" s="39"/>
      <c r="K60" s="39"/>
      <c r="L60" s="43">
        <f>SUM(L61:L61)-SUMIF(CE61:CE61, 1, L61:L61)</f>
        <v>64.66</v>
      </c>
    </row>
    <row r="61" spans="1:83" ht="14.4" x14ac:dyDescent="0.25">
      <c r="A61" s="37"/>
      <c r="B61" s="37" t="s">
        <v>1232</v>
      </c>
      <c r="C61" s="37" t="s">
        <v>1233</v>
      </c>
      <c r="D61" s="38" t="s">
        <v>1221</v>
      </c>
      <c r="E61" s="39">
        <v>0.15</v>
      </c>
      <c r="F61" s="39">
        <f>ROUND(0.84,7)</f>
        <v>0.84</v>
      </c>
      <c r="G61" s="39">
        <f>SmtRes!CX5</f>
        <v>0.126</v>
      </c>
      <c r="H61" s="41"/>
      <c r="I61" s="40"/>
      <c r="J61" s="41">
        <f>SmtRes!CZ5</f>
        <v>513.19000000000005</v>
      </c>
      <c r="K61" s="40"/>
      <c r="L61" s="41">
        <f>SmtRes!DI5</f>
        <v>64.66</v>
      </c>
    </row>
    <row r="62" spans="1:83" ht="14.4" x14ac:dyDescent="0.25">
      <c r="A62" s="36"/>
      <c r="B62" s="39">
        <v>2</v>
      </c>
      <c r="C62" s="36" t="s">
        <v>1565</v>
      </c>
      <c r="D62" s="38"/>
      <c r="E62" s="42"/>
      <c r="F62" s="39"/>
      <c r="G62" s="42"/>
      <c r="H62" s="39"/>
      <c r="I62" s="39"/>
      <c r="J62" s="39"/>
      <c r="K62" s="39"/>
      <c r="L62" s="43">
        <f>SUM(L63:L67)-SUMIF(CE63:CE67, 1, L63:L67)</f>
        <v>33.440000000000012</v>
      </c>
    </row>
    <row r="63" spans="1:83" ht="14.4" x14ac:dyDescent="0.25">
      <c r="A63" s="36"/>
      <c r="B63" s="39"/>
      <c r="C63" s="36" t="s">
        <v>1567</v>
      </c>
      <c r="D63" s="38" t="s">
        <v>1221</v>
      </c>
      <c r="E63" s="42"/>
      <c r="F63" s="39"/>
      <c r="G63" s="42">
        <f>Source!V29</f>
        <v>6.7199999999999996E-2</v>
      </c>
      <c r="H63" s="39"/>
      <c r="I63" s="39"/>
      <c r="J63" s="39"/>
      <c r="K63" s="39"/>
      <c r="L63" s="43">
        <f>SUMIF(CE64:CE67, 1, L64:L67)</f>
        <v>40.179999999999993</v>
      </c>
      <c r="CE63">
        <v>1</v>
      </c>
    </row>
    <row r="64" spans="1:83" ht="27.6" x14ac:dyDescent="0.25">
      <c r="A64" s="37"/>
      <c r="B64" s="37" t="s">
        <v>1224</v>
      </c>
      <c r="C64" s="37" t="s">
        <v>1226</v>
      </c>
      <c r="D64" s="38" t="s">
        <v>1227</v>
      </c>
      <c r="E64" s="39">
        <v>7.0000000000000007E-2</v>
      </c>
      <c r="F64" s="39">
        <f>ROUND(0.84,7)</f>
        <v>0.84</v>
      </c>
      <c r="G64" s="39">
        <f>SmtRes!CX7</f>
        <v>5.8799999999999998E-2</v>
      </c>
      <c r="H64" s="41">
        <f>SmtRes!CZ7</f>
        <v>346.73</v>
      </c>
      <c r="I64" s="40">
        <f>SmtRes!AJ7</f>
        <v>1.4</v>
      </c>
      <c r="J64" s="41">
        <f>ROUND(H64*I64, 2)</f>
        <v>485.42</v>
      </c>
      <c r="K64" s="40"/>
      <c r="L64" s="41">
        <f>SmtRes!DG7</f>
        <v>28.54</v>
      </c>
    </row>
    <row r="65" spans="1:83" ht="14.4" x14ac:dyDescent="0.25">
      <c r="A65" s="37"/>
      <c r="B65" s="37" t="s">
        <v>1228</v>
      </c>
      <c r="C65" s="37" t="s">
        <v>1566</v>
      </c>
      <c r="D65" s="38" t="s">
        <v>1221</v>
      </c>
      <c r="E65" s="39">
        <f>SmtRes!DO7*SmtRes!AT7</f>
        <v>7.0000000000000007E-2</v>
      </c>
      <c r="F65" s="39">
        <f>ROUND(0.84,7)</f>
        <v>0.84</v>
      </c>
      <c r="G65" s="39">
        <f>ROUND(E65*G59, 7)</f>
        <v>7.0000000000000007E-2</v>
      </c>
      <c r="H65" s="41"/>
      <c r="I65" s="40"/>
      <c r="J65" s="41">
        <f>ROUND(SmtRes!AG7/SmtRes!DO7, 2)</f>
        <v>597.98</v>
      </c>
      <c r="K65" s="40"/>
      <c r="L65" s="41">
        <f>SmtRes!DH7</f>
        <v>35.159999999999997</v>
      </c>
      <c r="CE65">
        <v>1</v>
      </c>
    </row>
    <row r="66" spans="1:83" ht="27.6" x14ac:dyDescent="0.25">
      <c r="A66" s="37"/>
      <c r="B66" s="37" t="s">
        <v>1229</v>
      </c>
      <c r="C66" s="37" t="s">
        <v>1231</v>
      </c>
      <c r="D66" s="38" t="s">
        <v>1227</v>
      </c>
      <c r="E66" s="39">
        <v>0.01</v>
      </c>
      <c r="F66" s="39">
        <f>ROUND(0.84,7)</f>
        <v>0.84</v>
      </c>
      <c r="G66" s="39">
        <f>SmtRes!CX8</f>
        <v>8.3999999999999995E-3</v>
      </c>
      <c r="H66" s="41">
        <f>SmtRes!CZ8</f>
        <v>477.92</v>
      </c>
      <c r="I66" s="40">
        <f>SmtRes!AJ8</f>
        <v>1.22</v>
      </c>
      <c r="J66" s="41">
        <f>ROUND(H66*I66, 2)</f>
        <v>583.05999999999995</v>
      </c>
      <c r="K66" s="40"/>
      <c r="L66" s="41">
        <f>SmtRes!DG8</f>
        <v>4.9000000000000004</v>
      </c>
    </row>
    <row r="67" spans="1:83" ht="14.4" x14ac:dyDescent="0.25">
      <c r="A67" s="37"/>
      <c r="B67" s="37" t="s">
        <v>1228</v>
      </c>
      <c r="C67" s="44" t="s">
        <v>1566</v>
      </c>
      <c r="D67" s="45" t="s">
        <v>1221</v>
      </c>
      <c r="E67" s="46">
        <f>SmtRes!DO8*SmtRes!AT8</f>
        <v>0.01</v>
      </c>
      <c r="F67" s="46">
        <f>ROUND(0.84,7)</f>
        <v>0.84</v>
      </c>
      <c r="G67" s="46">
        <f>ROUND(E67*G59, 7)</f>
        <v>0.01</v>
      </c>
      <c r="H67" s="47"/>
      <c r="I67" s="48"/>
      <c r="J67" s="47">
        <f>ROUND(SmtRes!AG8/SmtRes!DO8, 2)</f>
        <v>597.98</v>
      </c>
      <c r="K67" s="48"/>
      <c r="L67" s="47">
        <f>SmtRes!DH8</f>
        <v>5.0199999999999996</v>
      </c>
      <c r="CE67">
        <v>1</v>
      </c>
    </row>
    <row r="68" spans="1:83" ht="14.4" x14ac:dyDescent="0.25">
      <c r="A68" s="37"/>
      <c r="B68" s="37"/>
      <c r="C68" s="50" t="s">
        <v>1568</v>
      </c>
      <c r="D68" s="38"/>
      <c r="E68" s="39"/>
      <c r="F68" s="39"/>
      <c r="G68" s="39"/>
      <c r="H68" s="41"/>
      <c r="I68" s="40"/>
      <c r="J68" s="41"/>
      <c r="K68" s="40"/>
      <c r="L68" s="41">
        <f>L60+L62+L63</f>
        <v>138.28</v>
      </c>
    </row>
    <row r="69" spans="1:83" ht="14.4" x14ac:dyDescent="0.25">
      <c r="A69" s="37"/>
      <c r="B69" s="37"/>
      <c r="C69" s="37" t="s">
        <v>1569</v>
      </c>
      <c r="D69" s="38"/>
      <c r="E69" s="39"/>
      <c r="F69" s="39"/>
      <c r="G69" s="39"/>
      <c r="H69" s="41"/>
      <c r="I69" s="40"/>
      <c r="J69" s="41"/>
      <c r="K69" s="40"/>
      <c r="L69" s="41">
        <f>SUM(AR59:AR72)+SUM(AS59:AS72)+SUM(AT59:AT72)+SUM(AU59:AU72)+SUM(AV59:AV72)</f>
        <v>104.83999999999999</v>
      </c>
    </row>
    <row r="70" spans="1:83" ht="14.4" x14ac:dyDescent="0.25">
      <c r="A70" s="37"/>
      <c r="B70" s="37" t="s">
        <v>28</v>
      </c>
      <c r="C70" s="37" t="s">
        <v>1570</v>
      </c>
      <c r="D70" s="38" t="s">
        <v>1422</v>
      </c>
      <c r="E70" s="39">
        <f>Source!BZ29</f>
        <v>103</v>
      </c>
      <c r="F70" s="39"/>
      <c r="G70" s="39">
        <f>Source!AT29</f>
        <v>103</v>
      </c>
      <c r="H70" s="41"/>
      <c r="I70" s="40"/>
      <c r="J70" s="41"/>
      <c r="K70" s="40"/>
      <c r="L70" s="41">
        <f>SUM(AZ59:AZ72)</f>
        <v>107.99</v>
      </c>
    </row>
    <row r="71" spans="1:83" ht="14.4" x14ac:dyDescent="0.25">
      <c r="A71" s="44"/>
      <c r="B71" s="44" t="s">
        <v>29</v>
      </c>
      <c r="C71" s="44" t="s">
        <v>1571</v>
      </c>
      <c r="D71" s="45" t="s">
        <v>1422</v>
      </c>
      <c r="E71" s="46">
        <f>Source!CA29</f>
        <v>60</v>
      </c>
      <c r="F71" s="46"/>
      <c r="G71" s="46">
        <f>Source!AU29</f>
        <v>60</v>
      </c>
      <c r="H71" s="47"/>
      <c r="I71" s="48"/>
      <c r="J71" s="47"/>
      <c r="K71" s="48"/>
      <c r="L71" s="47">
        <f>SUM(BA59:BA72)</f>
        <v>62.9</v>
      </c>
    </row>
    <row r="72" spans="1:83" ht="13.8" x14ac:dyDescent="0.25">
      <c r="C72" s="81" t="s">
        <v>1572</v>
      </c>
      <c r="D72" s="81"/>
      <c r="E72" s="81"/>
      <c r="F72" s="81"/>
      <c r="G72" s="81"/>
      <c r="H72" s="81"/>
      <c r="I72" s="82">
        <f>IF(E59&lt;&gt;0,K72/E59, 0)</f>
        <v>309.17</v>
      </c>
      <c r="J72" s="82"/>
      <c r="K72" s="82">
        <f>L60+L62+L70+L71+L63</f>
        <v>309.17</v>
      </c>
      <c r="L72" s="82"/>
      <c r="AD72">
        <f>ROUND((Source!AT29/100)*((ROUND(SUMIF(SmtRes!AQ5:'SmtRes'!AQ8,"=1",SmtRes!AD5:'SmtRes'!AD8)*Source!I29, 2)+ROUND(SUMIF(SmtRes!AQ5:'SmtRes'!AQ8,"=1",SmtRes!AC5:'SmtRes'!AC8)*Source!I29, 2))), 2)</f>
        <v>1760.42</v>
      </c>
      <c r="AE72">
        <f>ROUND((Source!AU29/100)*((ROUND(SUMIF(SmtRes!AQ5:'SmtRes'!AQ8,"=1",SmtRes!AD5:'SmtRes'!AD8)*Source!I29, 2)+ROUND(SUMIF(SmtRes!AQ5:'SmtRes'!AQ8,"=1",SmtRes!AC5:'SmtRes'!AC8)*Source!I29, 2))), 2)</f>
        <v>1025.49</v>
      </c>
      <c r="AN72" s="49">
        <f>L60+L62+L70+L71+L63</f>
        <v>309.17</v>
      </c>
      <c r="AO72" s="49">
        <f>L62</f>
        <v>33.440000000000012</v>
      </c>
      <c r="AQ72" t="s">
        <v>1573</v>
      </c>
      <c r="AR72" s="49">
        <f>L60</f>
        <v>64.66</v>
      </c>
      <c r="AT72" s="49">
        <f>L63</f>
        <v>40.179999999999993</v>
      </c>
      <c r="AV72" t="s">
        <v>1573</v>
      </c>
      <c r="AW72">
        <f>0</f>
        <v>0</v>
      </c>
      <c r="AZ72">
        <f>Source!X29</f>
        <v>107.99</v>
      </c>
      <c r="BA72">
        <f>Source!Y29</f>
        <v>62.9</v>
      </c>
      <c r="CD72">
        <v>1</v>
      </c>
    </row>
    <row r="73" spans="1:83" ht="13.8" x14ac:dyDescent="0.25">
      <c r="C73" s="51" t="str">
        <f>Source!G30</f>
        <v>Работы по демонтажу СИП-2А</v>
      </c>
    </row>
    <row r="74" spans="1:83" ht="93.6" x14ac:dyDescent="0.25">
      <c r="A74" s="35" t="s">
        <v>35</v>
      </c>
      <c r="B74" s="37" t="s">
        <v>1562</v>
      </c>
      <c r="C74" s="37" t="s">
        <v>1563</v>
      </c>
      <c r="D74" s="38" t="str">
        <f>Source!H31</f>
        <v>ШТ</v>
      </c>
      <c r="E74" s="39">
        <f>Source!K31</f>
        <v>1</v>
      </c>
      <c r="F74" s="39"/>
      <c r="G74" s="39">
        <f>Source!I31</f>
        <v>1</v>
      </c>
      <c r="H74" s="41"/>
      <c r="I74" s="40"/>
      <c r="J74" s="41"/>
      <c r="K74" s="40"/>
      <c r="L74" s="41"/>
    </row>
    <row r="75" spans="1:83" ht="14.4" x14ac:dyDescent="0.25">
      <c r="A75" s="36"/>
      <c r="B75" s="39">
        <v>1</v>
      </c>
      <c r="C75" s="36" t="s">
        <v>1564</v>
      </c>
      <c r="D75" s="38" t="s">
        <v>1221</v>
      </c>
      <c r="E75" s="42"/>
      <c r="F75" s="39"/>
      <c r="G75" s="42">
        <f>Source!U31</f>
        <v>1.0668</v>
      </c>
      <c r="H75" s="39"/>
      <c r="I75" s="39"/>
      <c r="J75" s="39"/>
      <c r="K75" s="39"/>
      <c r="L75" s="43">
        <f>SUM(L76:L76)-SUMIF(CE76:CE76, 1, L76:L76)</f>
        <v>556.99</v>
      </c>
    </row>
    <row r="76" spans="1:83" ht="14.4" x14ac:dyDescent="0.25">
      <c r="A76" s="37"/>
      <c r="B76" s="37" t="s">
        <v>1219</v>
      </c>
      <c r="C76" s="37" t="s">
        <v>1220</v>
      </c>
      <c r="D76" s="38" t="s">
        <v>1221</v>
      </c>
      <c r="E76" s="39">
        <v>1.27</v>
      </c>
      <c r="F76" s="39">
        <f>ROUND(0.84,7)</f>
        <v>0.84</v>
      </c>
      <c r="G76" s="39">
        <f>SmtRes!CX9</f>
        <v>1.0668</v>
      </c>
      <c r="H76" s="41"/>
      <c r="I76" s="40"/>
      <c r="J76" s="41">
        <f>SmtRes!CZ9</f>
        <v>522.11</v>
      </c>
      <c r="K76" s="40"/>
      <c r="L76" s="41">
        <f>SmtRes!DI9</f>
        <v>556.99</v>
      </c>
    </row>
    <row r="77" spans="1:83" ht="14.4" x14ac:dyDescent="0.25">
      <c r="A77" s="36"/>
      <c r="B77" s="39">
        <v>2</v>
      </c>
      <c r="C77" s="36" t="s">
        <v>1565</v>
      </c>
      <c r="D77" s="38"/>
      <c r="E77" s="42"/>
      <c r="F77" s="39"/>
      <c r="G77" s="42"/>
      <c r="H77" s="39"/>
      <c r="I77" s="39"/>
      <c r="J77" s="39"/>
      <c r="K77" s="39"/>
      <c r="L77" s="43">
        <f>SUM(L78:L82)-SUMIF(CE78:CE82, 1, L78:L82)</f>
        <v>172.10000000000002</v>
      </c>
    </row>
    <row r="78" spans="1:83" ht="14.4" x14ac:dyDescent="0.25">
      <c r="A78" s="36"/>
      <c r="B78" s="39"/>
      <c r="C78" s="36" t="s">
        <v>1567</v>
      </c>
      <c r="D78" s="38" t="s">
        <v>1221</v>
      </c>
      <c r="E78" s="42"/>
      <c r="F78" s="39"/>
      <c r="G78" s="42">
        <f>Source!V31</f>
        <v>0.34439999999999998</v>
      </c>
      <c r="H78" s="39"/>
      <c r="I78" s="39"/>
      <c r="J78" s="39"/>
      <c r="K78" s="39"/>
      <c r="L78" s="43">
        <f>SUMIF(CE79:CE82, 1, L79:L82)</f>
        <v>205.95</v>
      </c>
      <c r="CE78">
        <v>1</v>
      </c>
    </row>
    <row r="79" spans="1:83" ht="27.6" x14ac:dyDescent="0.25">
      <c r="A79" s="37"/>
      <c r="B79" s="37" t="s">
        <v>1224</v>
      </c>
      <c r="C79" s="37" t="s">
        <v>1226</v>
      </c>
      <c r="D79" s="38" t="s">
        <v>1227</v>
      </c>
      <c r="E79" s="39">
        <v>0.35</v>
      </c>
      <c r="F79" s="39">
        <f>ROUND(0.84,7)</f>
        <v>0.84</v>
      </c>
      <c r="G79" s="39">
        <f>SmtRes!CX11</f>
        <v>0.29399999999999998</v>
      </c>
      <c r="H79" s="41">
        <f>SmtRes!CZ11</f>
        <v>346.73</v>
      </c>
      <c r="I79" s="40">
        <f>SmtRes!AJ11</f>
        <v>1.4</v>
      </c>
      <c r="J79" s="41">
        <f>ROUND(H79*I79, 2)</f>
        <v>485.42</v>
      </c>
      <c r="K79" s="40"/>
      <c r="L79" s="41">
        <f>SmtRes!DG11</f>
        <v>142.71</v>
      </c>
    </row>
    <row r="80" spans="1:83" ht="14.4" x14ac:dyDescent="0.25">
      <c r="A80" s="37"/>
      <c r="B80" s="37" t="s">
        <v>1228</v>
      </c>
      <c r="C80" s="37" t="s">
        <v>1566</v>
      </c>
      <c r="D80" s="38" t="s">
        <v>1221</v>
      </c>
      <c r="E80" s="39">
        <f>SmtRes!DO11*SmtRes!AT11</f>
        <v>0.35</v>
      </c>
      <c r="F80" s="39">
        <f>ROUND(0.84,7)</f>
        <v>0.84</v>
      </c>
      <c r="G80" s="39">
        <f>ROUND(E80*G74, 7)</f>
        <v>0.35</v>
      </c>
      <c r="H80" s="41"/>
      <c r="I80" s="40"/>
      <c r="J80" s="41">
        <f>ROUND(SmtRes!AG11/SmtRes!DO11, 2)</f>
        <v>597.98</v>
      </c>
      <c r="K80" s="40"/>
      <c r="L80" s="41">
        <f>SmtRes!DH11</f>
        <v>175.81</v>
      </c>
      <c r="CE80">
        <v>1</v>
      </c>
    </row>
    <row r="81" spans="1:83" ht="27.6" x14ac:dyDescent="0.25">
      <c r="A81" s="37"/>
      <c r="B81" s="37" t="s">
        <v>1229</v>
      </c>
      <c r="C81" s="37" t="s">
        <v>1231</v>
      </c>
      <c r="D81" s="38" t="s">
        <v>1227</v>
      </c>
      <c r="E81" s="39">
        <v>0.06</v>
      </c>
      <c r="F81" s="39">
        <f>ROUND(0.84,7)</f>
        <v>0.84</v>
      </c>
      <c r="G81" s="39">
        <f>SmtRes!CX12</f>
        <v>5.04E-2</v>
      </c>
      <c r="H81" s="41">
        <f>SmtRes!CZ12</f>
        <v>477.92</v>
      </c>
      <c r="I81" s="40">
        <f>SmtRes!AJ12</f>
        <v>1.22</v>
      </c>
      <c r="J81" s="41">
        <f>ROUND(H81*I81, 2)</f>
        <v>583.05999999999995</v>
      </c>
      <c r="K81" s="40"/>
      <c r="L81" s="41">
        <f>SmtRes!DG12</f>
        <v>29.39</v>
      </c>
    </row>
    <row r="82" spans="1:83" ht="14.4" x14ac:dyDescent="0.25">
      <c r="A82" s="37"/>
      <c r="B82" s="37" t="s">
        <v>1228</v>
      </c>
      <c r="C82" s="44" t="s">
        <v>1566</v>
      </c>
      <c r="D82" s="45" t="s">
        <v>1221</v>
      </c>
      <c r="E82" s="46">
        <f>SmtRes!DO12*SmtRes!AT12</f>
        <v>0.06</v>
      </c>
      <c r="F82" s="46">
        <f>ROUND(0.84,7)</f>
        <v>0.84</v>
      </c>
      <c r="G82" s="46">
        <f>ROUND(E82*G74, 7)</f>
        <v>0.06</v>
      </c>
      <c r="H82" s="47"/>
      <c r="I82" s="48"/>
      <c r="J82" s="47">
        <f>ROUND(SmtRes!AG12/SmtRes!DO12, 2)</f>
        <v>597.98</v>
      </c>
      <c r="K82" s="48"/>
      <c r="L82" s="47">
        <f>SmtRes!DH12</f>
        <v>30.14</v>
      </c>
      <c r="CE82">
        <v>1</v>
      </c>
    </row>
    <row r="83" spans="1:83" ht="14.4" x14ac:dyDescent="0.25">
      <c r="A83" s="37"/>
      <c r="B83" s="37"/>
      <c r="C83" s="50" t="s">
        <v>1568</v>
      </c>
      <c r="D83" s="38"/>
      <c r="E83" s="39"/>
      <c r="F83" s="39"/>
      <c r="G83" s="39"/>
      <c r="H83" s="41"/>
      <c r="I83" s="40"/>
      <c r="J83" s="41"/>
      <c r="K83" s="40"/>
      <c r="L83" s="41">
        <f>L75+L77+L78</f>
        <v>935.04</v>
      </c>
    </row>
    <row r="84" spans="1:83" ht="14.4" x14ac:dyDescent="0.25">
      <c r="A84" s="37"/>
      <c r="B84" s="37"/>
      <c r="C84" s="37" t="s">
        <v>1569</v>
      </c>
      <c r="D84" s="38"/>
      <c r="E84" s="39"/>
      <c r="F84" s="39"/>
      <c r="G84" s="39"/>
      <c r="H84" s="41"/>
      <c r="I84" s="40"/>
      <c r="J84" s="41"/>
      <c r="K84" s="40"/>
      <c r="L84" s="41">
        <f>SUM(AR74:AR87)+SUM(AS74:AS87)+SUM(AT74:AT87)+SUM(AU74:AU87)+SUM(AV74:AV87)</f>
        <v>762.94</v>
      </c>
    </row>
    <row r="85" spans="1:83" ht="14.4" x14ac:dyDescent="0.25">
      <c r="A85" s="37"/>
      <c r="B85" s="37" t="s">
        <v>28</v>
      </c>
      <c r="C85" s="37" t="s">
        <v>1570</v>
      </c>
      <c r="D85" s="38" t="s">
        <v>1422</v>
      </c>
      <c r="E85" s="39">
        <f>Source!BZ31</f>
        <v>103</v>
      </c>
      <c r="F85" s="39"/>
      <c r="G85" s="39">
        <f>Source!AT31</f>
        <v>103</v>
      </c>
      <c r="H85" s="41"/>
      <c r="I85" s="40"/>
      <c r="J85" s="41"/>
      <c r="K85" s="40"/>
      <c r="L85" s="41">
        <f>SUM(AZ74:AZ87)</f>
        <v>785.83</v>
      </c>
    </row>
    <row r="86" spans="1:83" ht="14.4" x14ac:dyDescent="0.25">
      <c r="A86" s="44"/>
      <c r="B86" s="44" t="s">
        <v>29</v>
      </c>
      <c r="C86" s="44" t="s">
        <v>1571</v>
      </c>
      <c r="D86" s="45" t="s">
        <v>1422</v>
      </c>
      <c r="E86" s="46">
        <f>Source!CA31</f>
        <v>60</v>
      </c>
      <c r="F86" s="46"/>
      <c r="G86" s="46">
        <f>Source!AU31</f>
        <v>60</v>
      </c>
      <c r="H86" s="47"/>
      <c r="I86" s="48"/>
      <c r="J86" s="47"/>
      <c r="K86" s="48"/>
      <c r="L86" s="47">
        <f>SUM(BA74:BA87)</f>
        <v>457.76</v>
      </c>
    </row>
    <row r="87" spans="1:83" ht="13.8" x14ac:dyDescent="0.25">
      <c r="C87" s="81" t="s">
        <v>1572</v>
      </c>
      <c r="D87" s="81"/>
      <c r="E87" s="81"/>
      <c r="F87" s="81"/>
      <c r="G87" s="81"/>
      <c r="H87" s="81"/>
      <c r="I87" s="82">
        <f>IF(E74&lt;&gt;0,K87/E74, 0)</f>
        <v>2178.63</v>
      </c>
      <c r="J87" s="82"/>
      <c r="K87" s="82">
        <f>L75+L77+L85+L86+L78</f>
        <v>2178.63</v>
      </c>
      <c r="L87" s="82"/>
      <c r="AD87">
        <f>ROUND((Source!AT31/100)*((ROUND(SUMIF(SmtRes!AQ9:'SmtRes'!AQ12,"=1",SmtRes!AD9:'SmtRes'!AD12)*Source!I31, 2)+ROUND(SUMIF(SmtRes!AQ9:'SmtRes'!AQ12,"=1",SmtRes!AC9:'SmtRes'!AC12)*Source!I31, 2))), 2)</f>
        <v>1769.61</v>
      </c>
      <c r="AE87">
        <f>ROUND((Source!AU31/100)*((ROUND(SUMIF(SmtRes!AQ9:'SmtRes'!AQ12,"=1",SmtRes!AD9:'SmtRes'!AD12)*Source!I31, 2)+ROUND(SUMIF(SmtRes!AQ9:'SmtRes'!AQ12,"=1",SmtRes!AC9:'SmtRes'!AC12)*Source!I31, 2))), 2)</f>
        <v>1030.8399999999999</v>
      </c>
      <c r="AN87" s="49">
        <f>L75+L77+L85+L86+L78</f>
        <v>2178.63</v>
      </c>
      <c r="AO87" s="49">
        <f>L77</f>
        <v>172.10000000000002</v>
      </c>
      <c r="AQ87" t="s">
        <v>1573</v>
      </c>
      <c r="AR87" s="49">
        <f>L75</f>
        <v>556.99</v>
      </c>
      <c r="AT87" s="49">
        <f>L78</f>
        <v>205.95</v>
      </c>
      <c r="AV87" t="s">
        <v>1573</v>
      </c>
      <c r="AW87">
        <f>0</f>
        <v>0</v>
      </c>
      <c r="AZ87">
        <f>Source!X31</f>
        <v>785.83</v>
      </c>
      <c r="BA87">
        <f>Source!Y31</f>
        <v>457.76</v>
      </c>
      <c r="CD87">
        <v>1</v>
      </c>
    </row>
    <row r="88" spans="1:83" ht="93.6" x14ac:dyDescent="0.25">
      <c r="A88" s="35" t="s">
        <v>36</v>
      </c>
      <c r="B88" s="37" t="s">
        <v>1574</v>
      </c>
      <c r="C88" s="37" t="s">
        <v>1575</v>
      </c>
      <c r="D88" s="38" t="str">
        <f>Source!H32</f>
        <v>ШТ</v>
      </c>
      <c r="E88" s="39">
        <f>Source!K32</f>
        <v>-1</v>
      </c>
      <c r="F88" s="39"/>
      <c r="G88" s="39">
        <f>Source!I32</f>
        <v>-1</v>
      </c>
      <c r="H88" s="41"/>
      <c r="I88" s="40"/>
      <c r="J88" s="41"/>
      <c r="K88" s="40"/>
      <c r="L88" s="41"/>
    </row>
    <row r="89" spans="1:83" ht="14.4" x14ac:dyDescent="0.25">
      <c r="A89" s="36"/>
      <c r="B89" s="39">
        <v>1</v>
      </c>
      <c r="C89" s="36" t="s">
        <v>1564</v>
      </c>
      <c r="D89" s="38" t="s">
        <v>1221</v>
      </c>
      <c r="E89" s="42"/>
      <c r="F89" s="39"/>
      <c r="G89" s="42">
        <f>Source!U32</f>
        <v>-0.126</v>
      </c>
      <c r="H89" s="39"/>
      <c r="I89" s="39"/>
      <c r="J89" s="39"/>
      <c r="K89" s="39"/>
      <c r="L89" s="43">
        <f>SUM(L90:L90)-SUMIF(CE90:CE90, 1, L90:L90)</f>
        <v>-64.66</v>
      </c>
    </row>
    <row r="90" spans="1:83" ht="14.4" x14ac:dyDescent="0.25">
      <c r="A90" s="37"/>
      <c r="B90" s="37" t="s">
        <v>1232</v>
      </c>
      <c r="C90" s="37" t="s">
        <v>1233</v>
      </c>
      <c r="D90" s="38" t="s">
        <v>1221</v>
      </c>
      <c r="E90" s="39">
        <v>0.15</v>
      </c>
      <c r="F90" s="39">
        <f>ROUND(0.84,7)</f>
        <v>0.84</v>
      </c>
      <c r="G90" s="39">
        <f>SmtRes!CX13</f>
        <v>-0.126</v>
      </c>
      <c r="H90" s="41"/>
      <c r="I90" s="40"/>
      <c r="J90" s="41">
        <f>SmtRes!CZ13</f>
        <v>513.19000000000005</v>
      </c>
      <c r="K90" s="40"/>
      <c r="L90" s="41">
        <f>SmtRes!DI13</f>
        <v>-64.66</v>
      </c>
    </row>
    <row r="91" spans="1:83" ht="14.4" x14ac:dyDescent="0.25">
      <c r="A91" s="36"/>
      <c r="B91" s="39">
        <v>2</v>
      </c>
      <c r="C91" s="36" t="s">
        <v>1565</v>
      </c>
      <c r="D91" s="38"/>
      <c r="E91" s="42"/>
      <c r="F91" s="39"/>
      <c r="G91" s="42"/>
      <c r="H91" s="39"/>
      <c r="I91" s="39"/>
      <c r="J91" s="39"/>
      <c r="K91" s="39"/>
      <c r="L91" s="43">
        <f>SUM(L92:L96)-SUMIF(CE92:CE96, 1, L92:L96)</f>
        <v>-33.440000000000012</v>
      </c>
    </row>
    <row r="92" spans="1:83" ht="14.4" x14ac:dyDescent="0.25">
      <c r="A92" s="36"/>
      <c r="B92" s="39"/>
      <c r="C92" s="36" t="s">
        <v>1567</v>
      </c>
      <c r="D92" s="38" t="s">
        <v>1221</v>
      </c>
      <c r="E92" s="42"/>
      <c r="F92" s="39"/>
      <c r="G92" s="42">
        <f>Source!V32</f>
        <v>-6.7199999999999996E-2</v>
      </c>
      <c r="H92" s="39"/>
      <c r="I92" s="39"/>
      <c r="J92" s="39"/>
      <c r="K92" s="39"/>
      <c r="L92" s="43">
        <f>SUMIF(CE93:CE96, 1, L93:L96)</f>
        <v>-40.179999999999993</v>
      </c>
      <c r="CE92">
        <v>1</v>
      </c>
    </row>
    <row r="93" spans="1:83" ht="27.6" x14ac:dyDescent="0.25">
      <c r="A93" s="37"/>
      <c r="B93" s="37" t="s">
        <v>1224</v>
      </c>
      <c r="C93" s="37" t="s">
        <v>1226</v>
      </c>
      <c r="D93" s="38" t="s">
        <v>1227</v>
      </c>
      <c r="E93" s="39">
        <v>7.0000000000000007E-2</v>
      </c>
      <c r="F93" s="39">
        <f>ROUND(0.84,7)</f>
        <v>0.84</v>
      </c>
      <c r="G93" s="39">
        <f>SmtRes!CX15</f>
        <v>-5.8799999999999998E-2</v>
      </c>
      <c r="H93" s="41">
        <f>SmtRes!CZ15</f>
        <v>346.73</v>
      </c>
      <c r="I93" s="40">
        <f>SmtRes!AJ15</f>
        <v>1.4</v>
      </c>
      <c r="J93" s="41">
        <f>ROUND(H93*I93, 2)</f>
        <v>485.42</v>
      </c>
      <c r="K93" s="40"/>
      <c r="L93" s="41">
        <f>SmtRes!DG15</f>
        <v>-28.54</v>
      </c>
    </row>
    <row r="94" spans="1:83" ht="14.4" x14ac:dyDescent="0.25">
      <c r="A94" s="37"/>
      <c r="B94" s="37" t="s">
        <v>1228</v>
      </c>
      <c r="C94" s="37" t="s">
        <v>1566</v>
      </c>
      <c r="D94" s="38" t="s">
        <v>1221</v>
      </c>
      <c r="E94" s="39">
        <f>SmtRes!DO15*SmtRes!AT15</f>
        <v>7.0000000000000007E-2</v>
      </c>
      <c r="F94" s="39">
        <f>ROUND(0.84,7)</f>
        <v>0.84</v>
      </c>
      <c r="G94" s="39">
        <f>ROUND(E94*G88, 7)</f>
        <v>-7.0000000000000007E-2</v>
      </c>
      <c r="H94" s="41"/>
      <c r="I94" s="40"/>
      <c r="J94" s="41">
        <f>ROUND(SmtRes!AG15/SmtRes!DO15, 2)</f>
        <v>597.98</v>
      </c>
      <c r="K94" s="40"/>
      <c r="L94" s="41">
        <f>SmtRes!DH15</f>
        <v>-35.159999999999997</v>
      </c>
      <c r="CE94">
        <v>1</v>
      </c>
    </row>
    <row r="95" spans="1:83" ht="27.6" x14ac:dyDescent="0.25">
      <c r="A95" s="37"/>
      <c r="B95" s="37" t="s">
        <v>1229</v>
      </c>
      <c r="C95" s="37" t="s">
        <v>1231</v>
      </c>
      <c r="D95" s="38" t="s">
        <v>1227</v>
      </c>
      <c r="E95" s="39">
        <v>0.01</v>
      </c>
      <c r="F95" s="39">
        <f>ROUND(0.84,7)</f>
        <v>0.84</v>
      </c>
      <c r="G95" s="39">
        <f>SmtRes!CX16</f>
        <v>-8.3999999999999995E-3</v>
      </c>
      <c r="H95" s="41">
        <f>SmtRes!CZ16</f>
        <v>477.92</v>
      </c>
      <c r="I95" s="40">
        <f>SmtRes!AJ16</f>
        <v>1.22</v>
      </c>
      <c r="J95" s="41">
        <f>ROUND(H95*I95, 2)</f>
        <v>583.05999999999995</v>
      </c>
      <c r="K95" s="40"/>
      <c r="L95" s="41">
        <f>SmtRes!DG16</f>
        <v>-4.9000000000000004</v>
      </c>
    </row>
    <row r="96" spans="1:83" ht="14.4" x14ac:dyDescent="0.25">
      <c r="A96" s="37"/>
      <c r="B96" s="37" t="s">
        <v>1228</v>
      </c>
      <c r="C96" s="44" t="s">
        <v>1566</v>
      </c>
      <c r="D96" s="45" t="s">
        <v>1221</v>
      </c>
      <c r="E96" s="46">
        <f>SmtRes!DO16*SmtRes!AT16</f>
        <v>0.01</v>
      </c>
      <c r="F96" s="46">
        <f>ROUND(0.84,7)</f>
        <v>0.84</v>
      </c>
      <c r="G96" s="46">
        <f>ROUND(E96*G88, 7)</f>
        <v>-0.01</v>
      </c>
      <c r="H96" s="47"/>
      <c r="I96" s="48"/>
      <c r="J96" s="47">
        <f>ROUND(SmtRes!AG16/SmtRes!DO16, 2)</f>
        <v>597.98</v>
      </c>
      <c r="K96" s="48"/>
      <c r="L96" s="47">
        <f>SmtRes!DH16</f>
        <v>-5.0199999999999996</v>
      </c>
      <c r="CE96">
        <v>1</v>
      </c>
    </row>
    <row r="97" spans="1:83" ht="14.4" x14ac:dyDescent="0.25">
      <c r="A97" s="37"/>
      <c r="B97" s="37"/>
      <c r="C97" s="50" t="s">
        <v>1568</v>
      </c>
      <c r="D97" s="38"/>
      <c r="E97" s="39"/>
      <c r="F97" s="39"/>
      <c r="G97" s="39"/>
      <c r="H97" s="41"/>
      <c r="I97" s="40"/>
      <c r="J97" s="41"/>
      <c r="K97" s="40"/>
      <c r="L97" s="41">
        <f>L89+L91+L92</f>
        <v>-138.28</v>
      </c>
    </row>
    <row r="98" spans="1:83" ht="14.4" x14ac:dyDescent="0.25">
      <c r="A98" s="37"/>
      <c r="B98" s="37"/>
      <c r="C98" s="37" t="s">
        <v>1569</v>
      </c>
      <c r="D98" s="38"/>
      <c r="E98" s="39"/>
      <c r="F98" s="39"/>
      <c r="G98" s="39"/>
      <c r="H98" s="41"/>
      <c r="I98" s="40"/>
      <c r="J98" s="41"/>
      <c r="K98" s="40"/>
      <c r="L98" s="41">
        <f>SUM(AR88:AR101)+SUM(AS88:AS101)+SUM(AT88:AT101)+SUM(AU88:AU101)+SUM(AV88:AV101)</f>
        <v>-104.83999999999999</v>
      </c>
    </row>
    <row r="99" spans="1:83" ht="14.4" x14ac:dyDescent="0.25">
      <c r="A99" s="37"/>
      <c r="B99" s="37" t="s">
        <v>28</v>
      </c>
      <c r="C99" s="37" t="s">
        <v>1570</v>
      </c>
      <c r="D99" s="38" t="s">
        <v>1422</v>
      </c>
      <c r="E99" s="39">
        <f>Source!BZ32</f>
        <v>103</v>
      </c>
      <c r="F99" s="39"/>
      <c r="G99" s="39">
        <f>Source!AT32</f>
        <v>103</v>
      </c>
      <c r="H99" s="41"/>
      <c r="I99" s="40"/>
      <c r="J99" s="41"/>
      <c r="K99" s="40"/>
      <c r="L99" s="41">
        <f>SUM(AZ88:AZ101)</f>
        <v>-107.99</v>
      </c>
    </row>
    <row r="100" spans="1:83" ht="14.4" x14ac:dyDescent="0.25">
      <c r="A100" s="44"/>
      <c r="B100" s="44" t="s">
        <v>29</v>
      </c>
      <c r="C100" s="44" t="s">
        <v>1571</v>
      </c>
      <c r="D100" s="45" t="s">
        <v>1422</v>
      </c>
      <c r="E100" s="46">
        <f>Source!CA32</f>
        <v>60</v>
      </c>
      <c r="F100" s="46"/>
      <c r="G100" s="46">
        <f>Source!AU32</f>
        <v>60</v>
      </c>
      <c r="H100" s="47"/>
      <c r="I100" s="48"/>
      <c r="J100" s="47"/>
      <c r="K100" s="48"/>
      <c r="L100" s="47">
        <f>SUM(BA88:BA101)</f>
        <v>-62.9</v>
      </c>
    </row>
    <row r="101" spans="1:83" ht="13.8" x14ac:dyDescent="0.25">
      <c r="C101" s="81" t="s">
        <v>1572</v>
      </c>
      <c r="D101" s="81"/>
      <c r="E101" s="81"/>
      <c r="F101" s="81"/>
      <c r="G101" s="81"/>
      <c r="H101" s="81"/>
      <c r="I101" s="82">
        <f>IF(E88&lt;&gt;0,K101/E88, 0)</f>
        <v>309.17</v>
      </c>
      <c r="J101" s="82"/>
      <c r="K101" s="82">
        <f>L89+L91+L99+L100+L92</f>
        <v>-309.17</v>
      </c>
      <c r="L101" s="82"/>
      <c r="AD101">
        <f>ROUND((Source!AT32/100)*((ROUND(SUMIF(SmtRes!AQ13:'SmtRes'!AQ16,"=1",SmtRes!AD13:'SmtRes'!AD16)*Source!I32, 2)+ROUND(SUMIF(SmtRes!AQ13:'SmtRes'!AQ16,"=1",SmtRes!AC13:'SmtRes'!AC16)*Source!I32, 2))), 2)</f>
        <v>-1760.42</v>
      </c>
      <c r="AE101">
        <f>ROUND((Source!AU32/100)*((ROUND(SUMIF(SmtRes!AQ13:'SmtRes'!AQ16,"=1",SmtRes!AD13:'SmtRes'!AD16)*Source!I32, 2)+ROUND(SUMIF(SmtRes!AQ13:'SmtRes'!AQ16,"=1",SmtRes!AC13:'SmtRes'!AC16)*Source!I32, 2))), 2)</f>
        <v>-1025.49</v>
      </c>
      <c r="AN101" s="49">
        <f>L89+L91+L99+L100+L92</f>
        <v>-309.17</v>
      </c>
      <c r="AO101" s="49">
        <f>L91</f>
        <v>-33.440000000000012</v>
      </c>
      <c r="AQ101" t="s">
        <v>1573</v>
      </c>
      <c r="AR101" s="49">
        <f>L89</f>
        <v>-64.66</v>
      </c>
      <c r="AT101" s="49">
        <f>L92</f>
        <v>-40.179999999999993</v>
      </c>
      <c r="AV101" t="s">
        <v>1573</v>
      </c>
      <c r="AW101">
        <f>0</f>
        <v>0</v>
      </c>
      <c r="AZ101">
        <f>Source!X32</f>
        <v>-107.99</v>
      </c>
      <c r="BA101">
        <f>Source!Y32</f>
        <v>-62.9</v>
      </c>
      <c r="CD101">
        <v>1</v>
      </c>
    </row>
    <row r="102" spans="1:83" ht="93.6" x14ac:dyDescent="0.25">
      <c r="A102" s="35" t="s">
        <v>37</v>
      </c>
      <c r="B102" s="37" t="s">
        <v>1574</v>
      </c>
      <c r="C102" s="37" t="s">
        <v>1575</v>
      </c>
      <c r="D102" s="38" t="str">
        <f>Source!H33</f>
        <v>ШТ</v>
      </c>
      <c r="E102" s="39">
        <f>Source!K33</f>
        <v>-1</v>
      </c>
      <c r="F102" s="39"/>
      <c r="G102" s="39">
        <f>Source!I33</f>
        <v>-1</v>
      </c>
      <c r="H102" s="41"/>
      <c r="I102" s="40"/>
      <c r="J102" s="41"/>
      <c r="K102" s="40"/>
      <c r="L102" s="41"/>
    </row>
    <row r="103" spans="1:83" ht="14.4" x14ac:dyDescent="0.25">
      <c r="A103" s="36"/>
      <c r="B103" s="39">
        <v>1</v>
      </c>
      <c r="C103" s="36" t="s">
        <v>1564</v>
      </c>
      <c r="D103" s="38" t="s">
        <v>1221</v>
      </c>
      <c r="E103" s="42"/>
      <c r="F103" s="39"/>
      <c r="G103" s="42">
        <f>Source!U33</f>
        <v>-0.126</v>
      </c>
      <c r="H103" s="39"/>
      <c r="I103" s="39"/>
      <c r="J103" s="39"/>
      <c r="K103" s="39"/>
      <c r="L103" s="43">
        <f>SUM(L104:L104)-SUMIF(CE104:CE104, 1, L104:L104)</f>
        <v>-64.66</v>
      </c>
    </row>
    <row r="104" spans="1:83" ht="14.4" x14ac:dyDescent="0.25">
      <c r="A104" s="37"/>
      <c r="B104" s="37" t="s">
        <v>1232</v>
      </c>
      <c r="C104" s="37" t="s">
        <v>1233</v>
      </c>
      <c r="D104" s="38" t="s">
        <v>1221</v>
      </c>
      <c r="E104" s="39">
        <v>0.15</v>
      </c>
      <c r="F104" s="39">
        <f>ROUND(0.84,7)</f>
        <v>0.84</v>
      </c>
      <c r="G104" s="39">
        <f>SmtRes!CX17</f>
        <v>-0.126</v>
      </c>
      <c r="H104" s="41"/>
      <c r="I104" s="40"/>
      <c r="J104" s="41">
        <f>SmtRes!CZ17</f>
        <v>513.19000000000005</v>
      </c>
      <c r="K104" s="40"/>
      <c r="L104" s="41">
        <f>SmtRes!DI17</f>
        <v>-64.66</v>
      </c>
    </row>
    <row r="105" spans="1:83" ht="14.4" x14ac:dyDescent="0.25">
      <c r="A105" s="36"/>
      <c r="B105" s="39">
        <v>2</v>
      </c>
      <c r="C105" s="36" t="s">
        <v>1565</v>
      </c>
      <c r="D105" s="38"/>
      <c r="E105" s="42"/>
      <c r="F105" s="39"/>
      <c r="G105" s="42"/>
      <c r="H105" s="39"/>
      <c r="I105" s="39"/>
      <c r="J105" s="39"/>
      <c r="K105" s="39"/>
      <c r="L105" s="43">
        <f>SUM(L106:L110)-SUMIF(CE106:CE110, 1, L106:L110)</f>
        <v>-33.440000000000012</v>
      </c>
    </row>
    <row r="106" spans="1:83" ht="14.4" x14ac:dyDescent="0.25">
      <c r="A106" s="36"/>
      <c r="B106" s="39"/>
      <c r="C106" s="36" t="s">
        <v>1567</v>
      </c>
      <c r="D106" s="38" t="s">
        <v>1221</v>
      </c>
      <c r="E106" s="42"/>
      <c r="F106" s="39"/>
      <c r="G106" s="42">
        <f>Source!V33</f>
        <v>-6.7199999999999996E-2</v>
      </c>
      <c r="H106" s="39"/>
      <c r="I106" s="39"/>
      <c r="J106" s="39"/>
      <c r="K106" s="39"/>
      <c r="L106" s="43">
        <f>SUMIF(CE107:CE110, 1, L107:L110)</f>
        <v>-40.179999999999993</v>
      </c>
      <c r="CE106">
        <v>1</v>
      </c>
    </row>
    <row r="107" spans="1:83" ht="27.6" x14ac:dyDescent="0.25">
      <c r="A107" s="37"/>
      <c r="B107" s="37" t="s">
        <v>1224</v>
      </c>
      <c r="C107" s="37" t="s">
        <v>1226</v>
      </c>
      <c r="D107" s="38" t="s">
        <v>1227</v>
      </c>
      <c r="E107" s="39">
        <v>7.0000000000000007E-2</v>
      </c>
      <c r="F107" s="39">
        <f>ROUND(0.84,7)</f>
        <v>0.84</v>
      </c>
      <c r="G107" s="39">
        <f>SmtRes!CX19</f>
        <v>-5.8799999999999998E-2</v>
      </c>
      <c r="H107" s="41">
        <f>SmtRes!CZ19</f>
        <v>346.73</v>
      </c>
      <c r="I107" s="40">
        <f>SmtRes!AJ19</f>
        <v>1.4</v>
      </c>
      <c r="J107" s="41">
        <f>ROUND(H107*I107, 2)</f>
        <v>485.42</v>
      </c>
      <c r="K107" s="40"/>
      <c r="L107" s="41">
        <f>SmtRes!DG19</f>
        <v>-28.54</v>
      </c>
    </row>
    <row r="108" spans="1:83" ht="14.4" x14ac:dyDescent="0.25">
      <c r="A108" s="37"/>
      <c r="B108" s="37" t="s">
        <v>1228</v>
      </c>
      <c r="C108" s="37" t="s">
        <v>1566</v>
      </c>
      <c r="D108" s="38" t="s">
        <v>1221</v>
      </c>
      <c r="E108" s="39">
        <f>SmtRes!DO19*SmtRes!AT19</f>
        <v>7.0000000000000007E-2</v>
      </c>
      <c r="F108" s="39">
        <f>ROUND(0.84,7)</f>
        <v>0.84</v>
      </c>
      <c r="G108" s="39">
        <f>ROUND(E108*G102, 7)</f>
        <v>-7.0000000000000007E-2</v>
      </c>
      <c r="H108" s="41"/>
      <c r="I108" s="40"/>
      <c r="J108" s="41">
        <f>ROUND(SmtRes!AG19/SmtRes!DO19, 2)</f>
        <v>597.98</v>
      </c>
      <c r="K108" s="40"/>
      <c r="L108" s="41">
        <f>SmtRes!DH19</f>
        <v>-35.159999999999997</v>
      </c>
      <c r="CE108">
        <v>1</v>
      </c>
    </row>
    <row r="109" spans="1:83" ht="27.6" x14ac:dyDescent="0.25">
      <c r="A109" s="37"/>
      <c r="B109" s="37" t="s">
        <v>1229</v>
      </c>
      <c r="C109" s="37" t="s">
        <v>1231</v>
      </c>
      <c r="D109" s="38" t="s">
        <v>1227</v>
      </c>
      <c r="E109" s="39">
        <v>0.01</v>
      </c>
      <c r="F109" s="39">
        <f>ROUND(0.84,7)</f>
        <v>0.84</v>
      </c>
      <c r="G109" s="39">
        <f>SmtRes!CX20</f>
        <v>-8.3999999999999995E-3</v>
      </c>
      <c r="H109" s="41">
        <f>SmtRes!CZ20</f>
        <v>477.92</v>
      </c>
      <c r="I109" s="40">
        <f>SmtRes!AJ20</f>
        <v>1.22</v>
      </c>
      <c r="J109" s="41">
        <f>ROUND(H109*I109, 2)</f>
        <v>583.05999999999995</v>
      </c>
      <c r="K109" s="40"/>
      <c r="L109" s="41">
        <f>SmtRes!DG20</f>
        <v>-4.9000000000000004</v>
      </c>
    </row>
    <row r="110" spans="1:83" ht="14.4" x14ac:dyDescent="0.25">
      <c r="A110" s="37"/>
      <c r="B110" s="37" t="s">
        <v>1228</v>
      </c>
      <c r="C110" s="44" t="s">
        <v>1566</v>
      </c>
      <c r="D110" s="45" t="s">
        <v>1221</v>
      </c>
      <c r="E110" s="46">
        <f>SmtRes!DO20*SmtRes!AT20</f>
        <v>0.01</v>
      </c>
      <c r="F110" s="46">
        <f>ROUND(0.84,7)</f>
        <v>0.84</v>
      </c>
      <c r="G110" s="46">
        <f>ROUND(E110*G102, 7)</f>
        <v>-0.01</v>
      </c>
      <c r="H110" s="47"/>
      <c r="I110" s="48"/>
      <c r="J110" s="47">
        <f>ROUND(SmtRes!AG20/SmtRes!DO20, 2)</f>
        <v>597.98</v>
      </c>
      <c r="K110" s="48"/>
      <c r="L110" s="47">
        <f>SmtRes!DH20</f>
        <v>-5.0199999999999996</v>
      </c>
      <c r="CE110">
        <v>1</v>
      </c>
    </row>
    <row r="111" spans="1:83" ht="14.4" x14ac:dyDescent="0.25">
      <c r="A111" s="37"/>
      <c r="B111" s="37"/>
      <c r="C111" s="50" t="s">
        <v>1568</v>
      </c>
      <c r="D111" s="38"/>
      <c r="E111" s="39"/>
      <c r="F111" s="39"/>
      <c r="G111" s="39"/>
      <c r="H111" s="41"/>
      <c r="I111" s="40"/>
      <c r="J111" s="41"/>
      <c r="K111" s="40"/>
      <c r="L111" s="41">
        <f>L103+L105+L106</f>
        <v>-138.28</v>
      </c>
    </row>
    <row r="112" spans="1:83" ht="14.4" x14ac:dyDescent="0.25">
      <c r="A112" s="37"/>
      <c r="B112" s="37"/>
      <c r="C112" s="37" t="s">
        <v>1569</v>
      </c>
      <c r="D112" s="38"/>
      <c r="E112" s="39"/>
      <c r="F112" s="39"/>
      <c r="G112" s="39"/>
      <c r="H112" s="41"/>
      <c r="I112" s="40"/>
      <c r="J112" s="41"/>
      <c r="K112" s="40"/>
      <c r="L112" s="41">
        <f>SUM(AR102:AR115)+SUM(AS102:AS115)+SUM(AT102:AT115)+SUM(AU102:AU115)+SUM(AV102:AV115)</f>
        <v>-104.83999999999999</v>
      </c>
    </row>
    <row r="113" spans="1:83" ht="14.4" x14ac:dyDescent="0.25">
      <c r="A113" s="37"/>
      <c r="B113" s="37" t="s">
        <v>28</v>
      </c>
      <c r="C113" s="37" t="s">
        <v>1570</v>
      </c>
      <c r="D113" s="38" t="s">
        <v>1422</v>
      </c>
      <c r="E113" s="39">
        <f>Source!BZ33</f>
        <v>103</v>
      </c>
      <c r="F113" s="39"/>
      <c r="G113" s="39">
        <f>Source!AT33</f>
        <v>103</v>
      </c>
      <c r="H113" s="41"/>
      <c r="I113" s="40"/>
      <c r="J113" s="41"/>
      <c r="K113" s="40"/>
      <c r="L113" s="41">
        <f>SUM(AZ102:AZ115)</f>
        <v>-107.99</v>
      </c>
    </row>
    <row r="114" spans="1:83" ht="14.4" x14ac:dyDescent="0.25">
      <c r="A114" s="44"/>
      <c r="B114" s="44" t="s">
        <v>29</v>
      </c>
      <c r="C114" s="44" t="s">
        <v>1571</v>
      </c>
      <c r="D114" s="45" t="s">
        <v>1422</v>
      </c>
      <c r="E114" s="46">
        <f>Source!CA33</f>
        <v>60</v>
      </c>
      <c r="F114" s="46"/>
      <c r="G114" s="46">
        <f>Source!AU33</f>
        <v>60</v>
      </c>
      <c r="H114" s="47"/>
      <c r="I114" s="48"/>
      <c r="J114" s="47"/>
      <c r="K114" s="48"/>
      <c r="L114" s="47">
        <f>SUM(BA102:BA115)</f>
        <v>-62.9</v>
      </c>
    </row>
    <row r="115" spans="1:83" ht="13.8" x14ac:dyDescent="0.25">
      <c r="C115" s="81" t="s">
        <v>1572</v>
      </c>
      <c r="D115" s="81"/>
      <c r="E115" s="81"/>
      <c r="F115" s="81"/>
      <c r="G115" s="81"/>
      <c r="H115" s="81"/>
      <c r="I115" s="82">
        <f>IF(E102&lt;&gt;0,K115/E102, 0)</f>
        <v>309.17</v>
      </c>
      <c r="J115" s="82"/>
      <c r="K115" s="82">
        <f>L103+L105+L113+L114+L106</f>
        <v>-309.17</v>
      </c>
      <c r="L115" s="82"/>
      <c r="AD115">
        <f>ROUND((Source!AT33/100)*((ROUND(SUMIF(SmtRes!AQ17:'SmtRes'!AQ20,"=1",SmtRes!AD17:'SmtRes'!AD20)*Source!I33, 2)+ROUND(SUMIF(SmtRes!AQ17:'SmtRes'!AQ20,"=1",SmtRes!AC17:'SmtRes'!AC20)*Source!I33, 2))), 2)</f>
        <v>-1760.42</v>
      </c>
      <c r="AE115">
        <f>ROUND((Source!AU33/100)*((ROUND(SUMIF(SmtRes!AQ17:'SmtRes'!AQ20,"=1",SmtRes!AD17:'SmtRes'!AD20)*Source!I33, 2)+ROUND(SUMIF(SmtRes!AQ17:'SmtRes'!AQ20,"=1",SmtRes!AC17:'SmtRes'!AC20)*Source!I33, 2))), 2)</f>
        <v>-1025.49</v>
      </c>
      <c r="AN115" s="49">
        <f>L103+L105+L113+L114+L106</f>
        <v>-309.17</v>
      </c>
      <c r="AO115" s="49">
        <f>L105</f>
        <v>-33.440000000000012</v>
      </c>
      <c r="AQ115" t="s">
        <v>1573</v>
      </c>
      <c r="AR115" s="49">
        <f>L103</f>
        <v>-64.66</v>
      </c>
      <c r="AT115" s="49">
        <f>L106</f>
        <v>-40.179999999999993</v>
      </c>
      <c r="AV115" t="s">
        <v>1573</v>
      </c>
      <c r="AW115">
        <f>0</f>
        <v>0</v>
      </c>
      <c r="AZ115">
        <f>Source!X33</f>
        <v>-107.99</v>
      </c>
      <c r="BA115">
        <f>Source!Y33</f>
        <v>-62.9</v>
      </c>
      <c r="CD115">
        <v>1</v>
      </c>
    </row>
    <row r="116" spans="1:83" ht="27.6" x14ac:dyDescent="0.25">
      <c r="C116" s="51" t="str">
        <f>Source!G34</f>
        <v>Итого: Демонтаж одного провода СИП-2А: 1857,42</v>
      </c>
    </row>
    <row r="117" spans="1:83" ht="93.6" x14ac:dyDescent="0.25">
      <c r="A117" s="35" t="s">
        <v>39</v>
      </c>
      <c r="B117" s="37" t="s">
        <v>1576</v>
      </c>
      <c r="C117" s="37" t="s">
        <v>1577</v>
      </c>
      <c r="D117" s="38" t="str">
        <f>Source!H35</f>
        <v>ШТ</v>
      </c>
      <c r="E117" s="39">
        <f>Source!K35</f>
        <v>1</v>
      </c>
      <c r="F117" s="39"/>
      <c r="G117" s="39">
        <f>Source!I35</f>
        <v>1</v>
      </c>
      <c r="H117" s="41"/>
      <c r="I117" s="40"/>
      <c r="J117" s="41"/>
      <c r="K117" s="40"/>
      <c r="L117" s="41"/>
    </row>
    <row r="118" spans="1:83" ht="14.4" x14ac:dyDescent="0.25">
      <c r="A118" s="36"/>
      <c r="B118" s="39">
        <v>1</v>
      </c>
      <c r="C118" s="36" t="s">
        <v>1564</v>
      </c>
      <c r="D118" s="38" t="s">
        <v>1221</v>
      </c>
      <c r="E118" s="42"/>
      <c r="F118" s="39"/>
      <c r="G118" s="42">
        <f>Source!U35</f>
        <v>1.7052</v>
      </c>
      <c r="H118" s="39"/>
      <c r="I118" s="39"/>
      <c r="J118" s="39"/>
      <c r="K118" s="39"/>
      <c r="L118" s="43">
        <f>SUM(L119:L119)-SUMIF(CE119:CE119, 1, L119:L119)</f>
        <v>905.53</v>
      </c>
    </row>
    <row r="119" spans="1:83" ht="14.4" x14ac:dyDescent="0.25">
      <c r="A119" s="37"/>
      <c r="B119" s="37" t="s">
        <v>1234</v>
      </c>
      <c r="C119" s="37" t="s">
        <v>1235</v>
      </c>
      <c r="D119" s="38" t="s">
        <v>1221</v>
      </c>
      <c r="E119" s="39">
        <v>2.0299999999999998</v>
      </c>
      <c r="F119" s="39">
        <f>ROUND(0.84,7)</f>
        <v>0.84</v>
      </c>
      <c r="G119" s="39">
        <f>SmtRes!CX21</f>
        <v>1.7052</v>
      </c>
      <c r="H119" s="41"/>
      <c r="I119" s="40"/>
      <c r="J119" s="41">
        <f>SmtRes!CZ21</f>
        <v>531.04</v>
      </c>
      <c r="K119" s="40"/>
      <c r="L119" s="41">
        <f>SmtRes!DI21</f>
        <v>905.53</v>
      </c>
    </row>
    <row r="120" spans="1:83" ht="14.4" x14ac:dyDescent="0.25">
      <c r="A120" s="36"/>
      <c r="B120" s="39">
        <v>2</v>
      </c>
      <c r="C120" s="36" t="s">
        <v>1565</v>
      </c>
      <c r="D120" s="38"/>
      <c r="E120" s="42"/>
      <c r="F120" s="39"/>
      <c r="G120" s="42"/>
      <c r="H120" s="39"/>
      <c r="I120" s="39"/>
      <c r="J120" s="39"/>
      <c r="K120" s="39"/>
      <c r="L120" s="43">
        <f>SUM(L121:L125)-SUMIF(CE121:CE125, 1, L121:L125)</f>
        <v>232.47000000000003</v>
      </c>
    </row>
    <row r="121" spans="1:83" ht="14.4" x14ac:dyDescent="0.25">
      <c r="A121" s="36"/>
      <c r="B121" s="39"/>
      <c r="C121" s="36" t="s">
        <v>1567</v>
      </c>
      <c r="D121" s="38" t="s">
        <v>1221</v>
      </c>
      <c r="E121" s="42"/>
      <c r="F121" s="39"/>
      <c r="G121" s="42">
        <f>Source!V35</f>
        <v>0.46200000000000002</v>
      </c>
      <c r="H121" s="39"/>
      <c r="I121" s="39"/>
      <c r="J121" s="39"/>
      <c r="K121" s="39"/>
      <c r="L121" s="43">
        <f>SUMIF(CE122:CE125, 1, L122:L125)</f>
        <v>276.27</v>
      </c>
      <c r="CE121">
        <v>1</v>
      </c>
    </row>
    <row r="122" spans="1:83" ht="27.6" x14ac:dyDescent="0.25">
      <c r="A122" s="37"/>
      <c r="B122" s="37" t="s">
        <v>1224</v>
      </c>
      <c r="C122" s="37" t="s">
        <v>1226</v>
      </c>
      <c r="D122" s="38" t="s">
        <v>1227</v>
      </c>
      <c r="E122" s="39">
        <v>0.45</v>
      </c>
      <c r="F122" s="39">
        <f>ROUND(0.84,7)</f>
        <v>0.84</v>
      </c>
      <c r="G122" s="39">
        <f>SmtRes!CX23</f>
        <v>0.378</v>
      </c>
      <c r="H122" s="41">
        <f>SmtRes!CZ23</f>
        <v>346.73</v>
      </c>
      <c r="I122" s="40">
        <f>SmtRes!AJ23</f>
        <v>1.4</v>
      </c>
      <c r="J122" s="41">
        <f>ROUND(H122*I122, 2)</f>
        <v>485.42</v>
      </c>
      <c r="K122" s="40"/>
      <c r="L122" s="41">
        <f>SmtRes!DG23</f>
        <v>183.49</v>
      </c>
    </row>
    <row r="123" spans="1:83" ht="14.4" x14ac:dyDescent="0.25">
      <c r="A123" s="37"/>
      <c r="B123" s="37" t="s">
        <v>1228</v>
      </c>
      <c r="C123" s="37" t="s">
        <v>1566</v>
      </c>
      <c r="D123" s="38" t="s">
        <v>1221</v>
      </c>
      <c r="E123" s="39">
        <f>SmtRes!DO23*SmtRes!AT23</f>
        <v>0.45</v>
      </c>
      <c r="F123" s="39">
        <f>ROUND(0.84,7)</f>
        <v>0.84</v>
      </c>
      <c r="G123" s="39">
        <f>ROUND(E123*G117, 7)</f>
        <v>0.45</v>
      </c>
      <c r="H123" s="41"/>
      <c r="I123" s="40"/>
      <c r="J123" s="41">
        <f>ROUND(SmtRes!AG23/SmtRes!DO23, 2)</f>
        <v>597.98</v>
      </c>
      <c r="K123" s="40"/>
      <c r="L123" s="41">
        <f>SmtRes!DH23</f>
        <v>226.04</v>
      </c>
      <c r="CE123">
        <v>1</v>
      </c>
    </row>
    <row r="124" spans="1:83" ht="27.6" x14ac:dyDescent="0.25">
      <c r="A124" s="37"/>
      <c r="B124" s="37" t="s">
        <v>1229</v>
      </c>
      <c r="C124" s="37" t="s">
        <v>1231</v>
      </c>
      <c r="D124" s="38" t="s">
        <v>1227</v>
      </c>
      <c r="E124" s="39">
        <v>0.1</v>
      </c>
      <c r="F124" s="39">
        <f>ROUND(0.84,7)</f>
        <v>0.84</v>
      </c>
      <c r="G124" s="39">
        <f>SmtRes!CX24</f>
        <v>8.4000000000000005E-2</v>
      </c>
      <c r="H124" s="41">
        <f>SmtRes!CZ24</f>
        <v>477.92</v>
      </c>
      <c r="I124" s="40">
        <f>SmtRes!AJ24</f>
        <v>1.22</v>
      </c>
      <c r="J124" s="41">
        <f>ROUND(H124*I124, 2)</f>
        <v>583.05999999999995</v>
      </c>
      <c r="K124" s="40"/>
      <c r="L124" s="41">
        <f>SmtRes!DG24</f>
        <v>48.98</v>
      </c>
    </row>
    <row r="125" spans="1:83" ht="14.4" x14ac:dyDescent="0.25">
      <c r="A125" s="37"/>
      <c r="B125" s="37" t="s">
        <v>1228</v>
      </c>
      <c r="C125" s="44" t="s">
        <v>1566</v>
      </c>
      <c r="D125" s="45" t="s">
        <v>1221</v>
      </c>
      <c r="E125" s="46">
        <f>SmtRes!DO24*SmtRes!AT24</f>
        <v>0.1</v>
      </c>
      <c r="F125" s="46">
        <f>ROUND(0.84,7)</f>
        <v>0.84</v>
      </c>
      <c r="G125" s="46">
        <f>ROUND(E125*G117, 7)</f>
        <v>0.1</v>
      </c>
      <c r="H125" s="47"/>
      <c r="I125" s="48"/>
      <c r="J125" s="47">
        <f>ROUND(SmtRes!AG24/SmtRes!DO24, 2)</f>
        <v>597.98</v>
      </c>
      <c r="K125" s="48"/>
      <c r="L125" s="47">
        <f>SmtRes!DH24</f>
        <v>50.23</v>
      </c>
      <c r="CE125">
        <v>1</v>
      </c>
    </row>
    <row r="126" spans="1:83" ht="14.4" x14ac:dyDescent="0.25">
      <c r="A126" s="37"/>
      <c r="B126" s="37"/>
      <c r="C126" s="50" t="s">
        <v>1568</v>
      </c>
      <c r="D126" s="38"/>
      <c r="E126" s="39"/>
      <c r="F126" s="39"/>
      <c r="G126" s="39"/>
      <c r="H126" s="41"/>
      <c r="I126" s="40"/>
      <c r="J126" s="41"/>
      <c r="K126" s="40"/>
      <c r="L126" s="41">
        <f>L118+L120+L121</f>
        <v>1414.27</v>
      </c>
    </row>
    <row r="127" spans="1:83" ht="14.4" x14ac:dyDescent="0.25">
      <c r="A127" s="37"/>
      <c r="B127" s="37"/>
      <c r="C127" s="37" t="s">
        <v>1569</v>
      </c>
      <c r="D127" s="38"/>
      <c r="E127" s="39"/>
      <c r="F127" s="39"/>
      <c r="G127" s="39"/>
      <c r="H127" s="41"/>
      <c r="I127" s="40"/>
      <c r="J127" s="41"/>
      <c r="K127" s="40"/>
      <c r="L127" s="41">
        <f>SUM(AR117:AR130)+SUM(AS117:AS130)+SUM(AT117:AT130)+SUM(AU117:AU130)+SUM(AV117:AV130)</f>
        <v>1181.8</v>
      </c>
    </row>
    <row r="128" spans="1:83" ht="14.4" x14ac:dyDescent="0.25">
      <c r="A128" s="37"/>
      <c r="B128" s="37" t="s">
        <v>28</v>
      </c>
      <c r="C128" s="37" t="s">
        <v>1570</v>
      </c>
      <c r="D128" s="38" t="s">
        <v>1422</v>
      </c>
      <c r="E128" s="39">
        <f>Source!BZ35</f>
        <v>103</v>
      </c>
      <c r="F128" s="39"/>
      <c r="G128" s="39">
        <f>Source!AT35</f>
        <v>103</v>
      </c>
      <c r="H128" s="41"/>
      <c r="I128" s="40"/>
      <c r="J128" s="41"/>
      <c r="K128" s="40"/>
      <c r="L128" s="41">
        <f>SUM(AZ117:AZ130)</f>
        <v>1217.25</v>
      </c>
    </row>
    <row r="129" spans="1:83" ht="14.4" x14ac:dyDescent="0.25">
      <c r="A129" s="44"/>
      <c r="B129" s="44" t="s">
        <v>29</v>
      </c>
      <c r="C129" s="44" t="s">
        <v>1571</v>
      </c>
      <c r="D129" s="45" t="s">
        <v>1422</v>
      </c>
      <c r="E129" s="46">
        <f>Source!CA35</f>
        <v>60</v>
      </c>
      <c r="F129" s="46"/>
      <c r="G129" s="46">
        <f>Source!AU35</f>
        <v>60</v>
      </c>
      <c r="H129" s="47"/>
      <c r="I129" s="48"/>
      <c r="J129" s="47"/>
      <c r="K129" s="48"/>
      <c r="L129" s="47">
        <f>SUM(BA117:BA130)</f>
        <v>709.08</v>
      </c>
    </row>
    <row r="130" spans="1:83" ht="13.8" x14ac:dyDescent="0.25">
      <c r="C130" s="81" t="s">
        <v>1572</v>
      </c>
      <c r="D130" s="81"/>
      <c r="E130" s="81"/>
      <c r="F130" s="81"/>
      <c r="G130" s="81"/>
      <c r="H130" s="81"/>
      <c r="I130" s="82">
        <f>IF(E117&lt;&gt;0,K130/E117, 0)</f>
        <v>3340.6</v>
      </c>
      <c r="J130" s="82"/>
      <c r="K130" s="82">
        <f>L118+L120+L128+L129+L121</f>
        <v>3340.6</v>
      </c>
      <c r="L130" s="82"/>
      <c r="AD130">
        <f>ROUND((Source!AT35/100)*((ROUND(SUMIF(SmtRes!AQ21:'SmtRes'!AQ24,"=1",SmtRes!AD21:'SmtRes'!AD24)*Source!I35, 2)+ROUND(SUMIF(SmtRes!AQ21:'SmtRes'!AQ24,"=1",SmtRes!AC21:'SmtRes'!AC24)*Source!I35, 2))), 2)</f>
        <v>1778.81</v>
      </c>
      <c r="AE130">
        <f>ROUND((Source!AU35/100)*((ROUND(SUMIF(SmtRes!AQ21:'SmtRes'!AQ24,"=1",SmtRes!AD21:'SmtRes'!AD24)*Source!I35, 2)+ROUND(SUMIF(SmtRes!AQ21:'SmtRes'!AQ24,"=1",SmtRes!AC21:'SmtRes'!AC24)*Source!I35, 2))), 2)</f>
        <v>1036.2</v>
      </c>
      <c r="AN130" s="49">
        <f>L118+L120+L128+L129+L121</f>
        <v>3340.6</v>
      </c>
      <c r="AO130" s="49">
        <f>L120</f>
        <v>232.47000000000003</v>
      </c>
      <c r="AQ130" t="s">
        <v>1573</v>
      </c>
      <c r="AR130" s="49">
        <f>L118</f>
        <v>905.53</v>
      </c>
      <c r="AT130" s="49">
        <f>L121</f>
        <v>276.27</v>
      </c>
      <c r="AV130" t="s">
        <v>1573</v>
      </c>
      <c r="AW130">
        <f>0</f>
        <v>0</v>
      </c>
      <c r="AZ130">
        <f>Source!X35</f>
        <v>1217.25</v>
      </c>
      <c r="BA130">
        <f>Source!Y35</f>
        <v>709.08</v>
      </c>
      <c r="CD130">
        <v>1</v>
      </c>
    </row>
    <row r="131" spans="1:83" ht="121.2" x14ac:dyDescent="0.25">
      <c r="A131" s="35" t="s">
        <v>43</v>
      </c>
      <c r="B131" s="37" t="s">
        <v>1578</v>
      </c>
      <c r="C131" s="37" t="s">
        <v>1579</v>
      </c>
      <c r="D131" s="38" t="str">
        <f>Source!H36</f>
        <v>км</v>
      </c>
      <c r="E131" s="39">
        <f>Source!K36</f>
        <v>1</v>
      </c>
      <c r="F131" s="39"/>
      <c r="G131" s="39">
        <f>Source!I36</f>
        <v>1</v>
      </c>
      <c r="H131" s="41"/>
      <c r="I131" s="40"/>
      <c r="J131" s="41"/>
      <c r="K131" s="40"/>
      <c r="L131" s="41"/>
    </row>
    <row r="132" spans="1:83" ht="14.4" x14ac:dyDescent="0.25">
      <c r="A132" s="36"/>
      <c r="B132" s="39">
        <v>1</v>
      </c>
      <c r="C132" s="36" t="s">
        <v>1564</v>
      </c>
      <c r="D132" s="38" t="s">
        <v>1221</v>
      </c>
      <c r="E132" s="42"/>
      <c r="F132" s="39"/>
      <c r="G132" s="42">
        <f>Source!U36</f>
        <v>36.707999999999998</v>
      </c>
      <c r="H132" s="39"/>
      <c r="I132" s="39"/>
      <c r="J132" s="39"/>
      <c r="K132" s="39"/>
      <c r="L132" s="43">
        <f>SUM(L133:L133)-SUMIF(CE133:CE133, 1, L133:L133)</f>
        <v>21213.19</v>
      </c>
    </row>
    <row r="133" spans="1:83" ht="14.4" x14ac:dyDescent="0.25">
      <c r="A133" s="37"/>
      <c r="B133" s="37" t="s">
        <v>1236</v>
      </c>
      <c r="C133" s="37" t="s">
        <v>1237</v>
      </c>
      <c r="D133" s="38" t="s">
        <v>1221</v>
      </c>
      <c r="E133" s="39">
        <v>43.7</v>
      </c>
      <c r="F133" s="39">
        <f>ROUND(0.84,7)</f>
        <v>0.84</v>
      </c>
      <c r="G133" s="39">
        <f>SmtRes!CX25</f>
        <v>36.707999999999998</v>
      </c>
      <c r="H133" s="41"/>
      <c r="I133" s="40"/>
      <c r="J133" s="41">
        <f>SmtRes!CZ25</f>
        <v>577.89</v>
      </c>
      <c r="K133" s="40"/>
      <c r="L133" s="41">
        <f>SmtRes!DI25</f>
        <v>21213.19</v>
      </c>
    </row>
    <row r="134" spans="1:83" ht="14.4" x14ac:dyDescent="0.25">
      <c r="A134" s="36"/>
      <c r="B134" s="39">
        <v>2</v>
      </c>
      <c r="C134" s="36" t="s">
        <v>1565</v>
      </c>
      <c r="D134" s="38"/>
      <c r="E134" s="42"/>
      <c r="F134" s="39"/>
      <c r="G134" s="42"/>
      <c r="H134" s="39"/>
      <c r="I134" s="39"/>
      <c r="J134" s="39"/>
      <c r="K134" s="39"/>
      <c r="L134" s="43">
        <f>SUM(L135:L141)-SUMIF(CE135:CE141, 1, L135:L141)</f>
        <v>6867.5499999999975</v>
      </c>
    </row>
    <row r="135" spans="1:83" ht="14.4" x14ac:dyDescent="0.25">
      <c r="A135" s="36"/>
      <c r="B135" s="39"/>
      <c r="C135" s="36" t="s">
        <v>1567</v>
      </c>
      <c r="D135" s="38" t="s">
        <v>1221</v>
      </c>
      <c r="E135" s="42"/>
      <c r="F135" s="39"/>
      <c r="G135" s="42">
        <f>Source!V36</f>
        <v>12.717600000000001</v>
      </c>
      <c r="H135" s="39"/>
      <c r="I135" s="39"/>
      <c r="J135" s="39"/>
      <c r="K135" s="39"/>
      <c r="L135" s="43">
        <f>SUMIF(CE136:CE141, 1, L136:L141)</f>
        <v>7604.8600000000006</v>
      </c>
      <c r="CE135">
        <v>1</v>
      </c>
    </row>
    <row r="136" spans="1:83" ht="27.6" x14ac:dyDescent="0.25">
      <c r="A136" s="37"/>
      <c r="B136" s="37" t="s">
        <v>1224</v>
      </c>
      <c r="C136" s="37" t="s">
        <v>1226</v>
      </c>
      <c r="D136" s="38" t="s">
        <v>1227</v>
      </c>
      <c r="E136" s="39">
        <v>5.82</v>
      </c>
      <c r="F136" s="39">
        <f t="shared" ref="F136:F141" si="0">ROUND(0.84,7)</f>
        <v>0.84</v>
      </c>
      <c r="G136" s="39">
        <f>SmtRes!CX27</f>
        <v>4.8887999999999998</v>
      </c>
      <c r="H136" s="41">
        <f>SmtRes!CZ27</f>
        <v>346.73</v>
      </c>
      <c r="I136" s="40">
        <f>SmtRes!AJ27</f>
        <v>1.4</v>
      </c>
      <c r="J136" s="41">
        <f>ROUND(H136*I136, 2)</f>
        <v>485.42</v>
      </c>
      <c r="K136" s="40"/>
      <c r="L136" s="41">
        <f>SmtRes!DG27</f>
        <v>2373.12</v>
      </c>
    </row>
    <row r="137" spans="1:83" ht="14.4" x14ac:dyDescent="0.25">
      <c r="A137" s="37"/>
      <c r="B137" s="37" t="s">
        <v>1228</v>
      </c>
      <c r="C137" s="37" t="s">
        <v>1566</v>
      </c>
      <c r="D137" s="38" t="s">
        <v>1221</v>
      </c>
      <c r="E137" s="39">
        <f>SmtRes!DO27*SmtRes!AT27</f>
        <v>5.82</v>
      </c>
      <c r="F137" s="39">
        <f t="shared" si="0"/>
        <v>0.84</v>
      </c>
      <c r="G137" s="39">
        <f>ROUND(E137*G131, 7)</f>
        <v>5.82</v>
      </c>
      <c r="H137" s="41"/>
      <c r="I137" s="40"/>
      <c r="J137" s="41">
        <f>ROUND(SmtRes!AG27/SmtRes!DO27, 2)</f>
        <v>597.98</v>
      </c>
      <c r="K137" s="40"/>
      <c r="L137" s="41">
        <f>SmtRes!DH27</f>
        <v>2923.4</v>
      </c>
      <c r="CE137">
        <v>1</v>
      </c>
    </row>
    <row r="138" spans="1:83" ht="27.6" x14ac:dyDescent="0.25">
      <c r="A138" s="37"/>
      <c r="B138" s="37" t="s">
        <v>1229</v>
      </c>
      <c r="C138" s="37" t="s">
        <v>1231</v>
      </c>
      <c r="D138" s="38" t="s">
        <v>1227</v>
      </c>
      <c r="E138" s="39">
        <v>2.4500000000000002</v>
      </c>
      <c r="F138" s="39">
        <f t="shared" si="0"/>
        <v>0.84</v>
      </c>
      <c r="G138" s="39">
        <f>SmtRes!CX28</f>
        <v>2.0579999999999998</v>
      </c>
      <c r="H138" s="41">
        <f>SmtRes!CZ28</f>
        <v>477.92</v>
      </c>
      <c r="I138" s="40">
        <f>SmtRes!AJ28</f>
        <v>1.22</v>
      </c>
      <c r="J138" s="41">
        <f>ROUND(H138*I138, 2)</f>
        <v>583.05999999999995</v>
      </c>
      <c r="K138" s="40"/>
      <c r="L138" s="41">
        <f>SmtRes!DG28</f>
        <v>1199.94</v>
      </c>
    </row>
    <row r="139" spans="1:83" ht="14.4" x14ac:dyDescent="0.25">
      <c r="A139" s="37"/>
      <c r="B139" s="37" t="s">
        <v>1228</v>
      </c>
      <c r="C139" s="37" t="s">
        <v>1566</v>
      </c>
      <c r="D139" s="38" t="s">
        <v>1221</v>
      </c>
      <c r="E139" s="39">
        <f>SmtRes!DO28*SmtRes!AT28</f>
        <v>2.4500000000000002</v>
      </c>
      <c r="F139" s="39">
        <f t="shared" si="0"/>
        <v>0.84</v>
      </c>
      <c r="G139" s="39">
        <f>ROUND(E139*G131, 7)</f>
        <v>2.4500000000000002</v>
      </c>
      <c r="H139" s="41"/>
      <c r="I139" s="40"/>
      <c r="J139" s="41">
        <f>ROUND(SmtRes!AG28/SmtRes!DO28, 2)</f>
        <v>597.98</v>
      </c>
      <c r="K139" s="40"/>
      <c r="L139" s="41">
        <f>SmtRes!DH28</f>
        <v>1230.6400000000001</v>
      </c>
      <c r="CE139">
        <v>1</v>
      </c>
    </row>
    <row r="140" spans="1:83" ht="27.6" x14ac:dyDescent="0.25">
      <c r="A140" s="37"/>
      <c r="B140" s="37" t="s">
        <v>1238</v>
      </c>
      <c r="C140" s="37" t="s">
        <v>1240</v>
      </c>
      <c r="D140" s="38" t="s">
        <v>1227</v>
      </c>
      <c r="E140" s="39">
        <v>6.87</v>
      </c>
      <c r="F140" s="39">
        <f t="shared" si="0"/>
        <v>0.84</v>
      </c>
      <c r="G140" s="39">
        <f>SmtRes!CX29</f>
        <v>5.7708000000000004</v>
      </c>
      <c r="H140" s="41">
        <f>SmtRes!CZ29</f>
        <v>487.94</v>
      </c>
      <c r="I140" s="40">
        <f>SmtRes!AJ29</f>
        <v>1.17</v>
      </c>
      <c r="J140" s="41">
        <f>ROUND(H140*I140, 2)</f>
        <v>570.89</v>
      </c>
      <c r="K140" s="40"/>
      <c r="L140" s="41">
        <f>SmtRes!DG29</f>
        <v>3294.49</v>
      </c>
    </row>
    <row r="141" spans="1:83" ht="14.4" x14ac:dyDescent="0.25">
      <c r="A141" s="37"/>
      <c r="B141" s="37" t="s">
        <v>1228</v>
      </c>
      <c r="C141" s="37" t="s">
        <v>1566</v>
      </c>
      <c r="D141" s="38" t="s">
        <v>1221</v>
      </c>
      <c r="E141" s="39">
        <f>SmtRes!DO29*SmtRes!AT29</f>
        <v>6.87</v>
      </c>
      <c r="F141" s="39">
        <f t="shared" si="0"/>
        <v>0.84</v>
      </c>
      <c r="G141" s="39">
        <f>ROUND(E141*G131, 7)</f>
        <v>6.87</v>
      </c>
      <c r="H141" s="41"/>
      <c r="I141" s="40"/>
      <c r="J141" s="41">
        <f>ROUND(SmtRes!AG29/SmtRes!DO29, 2)</f>
        <v>597.98</v>
      </c>
      <c r="K141" s="40"/>
      <c r="L141" s="41">
        <f>SmtRes!DH29</f>
        <v>3450.82</v>
      </c>
      <c r="CE141">
        <v>1</v>
      </c>
    </row>
    <row r="142" spans="1:83" ht="14.4" hidden="1" x14ac:dyDescent="0.25">
      <c r="A142" s="36"/>
      <c r="B142" s="39">
        <v>4</v>
      </c>
      <c r="C142" s="36" t="s">
        <v>1580</v>
      </c>
      <c r="D142" s="38"/>
      <c r="E142" s="42"/>
      <c r="F142" s="39"/>
      <c r="G142" s="42"/>
      <c r="H142" s="39"/>
      <c r="I142" s="39"/>
      <c r="J142" s="39"/>
      <c r="K142" s="39"/>
      <c r="L142" s="43">
        <f>SUM(L143:L148)-SUMIF(CE143:CE148, 1, L143:L148)</f>
        <v>0</v>
      </c>
    </row>
    <row r="143" spans="1:83" ht="14.4" x14ac:dyDescent="0.25">
      <c r="A143" s="37"/>
      <c r="B143" s="37" t="s">
        <v>1241</v>
      </c>
      <c r="C143" s="37" t="s">
        <v>1243</v>
      </c>
      <c r="D143" s="38" t="s">
        <v>1244</v>
      </c>
      <c r="E143" s="39">
        <v>0.06</v>
      </c>
      <c r="F143" s="39">
        <f t="shared" ref="F143:F151" si="1">ROUND(0,7)</f>
        <v>0</v>
      </c>
      <c r="G143" s="39">
        <f>SmtRes!CX30</f>
        <v>0</v>
      </c>
      <c r="H143" s="41">
        <f>SmtRes!CZ30</f>
        <v>160.27000000000001</v>
      </c>
      <c r="I143" s="40">
        <f>SmtRes!AI30</f>
        <v>1.1200000000000001</v>
      </c>
      <c r="J143" s="41">
        <f t="shared" ref="J143:J148" si="2">ROUND(H143*I143, 2)</f>
        <v>179.5</v>
      </c>
      <c r="K143" s="40"/>
      <c r="L143" s="41">
        <f>SmtRes!DF30</f>
        <v>0</v>
      </c>
    </row>
    <row r="144" spans="1:83" ht="14.4" x14ac:dyDescent="0.25">
      <c r="A144" s="37"/>
      <c r="B144" s="37" t="s">
        <v>1245</v>
      </c>
      <c r="C144" s="37" t="s">
        <v>1247</v>
      </c>
      <c r="D144" s="38" t="s">
        <v>1244</v>
      </c>
      <c r="E144" s="39">
        <v>0.1</v>
      </c>
      <c r="F144" s="39">
        <f t="shared" si="1"/>
        <v>0</v>
      </c>
      <c r="G144" s="39">
        <f>SmtRes!CX31</f>
        <v>0</v>
      </c>
      <c r="H144" s="41">
        <f>SmtRes!CZ31</f>
        <v>238.29</v>
      </c>
      <c r="I144" s="40">
        <f>SmtRes!AI31</f>
        <v>1.77</v>
      </c>
      <c r="J144" s="41">
        <f t="shared" si="2"/>
        <v>421.77</v>
      </c>
      <c r="K144" s="40"/>
      <c r="L144" s="41">
        <f>SmtRes!DF31</f>
        <v>0</v>
      </c>
    </row>
    <row r="145" spans="1:82" ht="14.4" x14ac:dyDescent="0.25">
      <c r="A145" s="37"/>
      <c r="B145" s="37" t="s">
        <v>1248</v>
      </c>
      <c r="C145" s="37" t="s">
        <v>1250</v>
      </c>
      <c r="D145" s="38" t="s">
        <v>1244</v>
      </c>
      <c r="E145" s="39">
        <v>0.05</v>
      </c>
      <c r="F145" s="39">
        <f t="shared" si="1"/>
        <v>0</v>
      </c>
      <c r="G145" s="39">
        <f>SmtRes!CX32</f>
        <v>0</v>
      </c>
      <c r="H145" s="41">
        <f>SmtRes!CZ32</f>
        <v>56.11</v>
      </c>
      <c r="I145" s="40">
        <f>SmtRes!AI32</f>
        <v>1.44</v>
      </c>
      <c r="J145" s="41">
        <f t="shared" si="2"/>
        <v>80.8</v>
      </c>
      <c r="K145" s="40"/>
      <c r="L145" s="41">
        <f>SmtRes!DF32</f>
        <v>0</v>
      </c>
    </row>
    <row r="146" spans="1:82" ht="27.6" x14ac:dyDescent="0.25">
      <c r="A146" s="37"/>
      <c r="B146" s="37" t="s">
        <v>1251</v>
      </c>
      <c r="C146" s="37" t="s">
        <v>1253</v>
      </c>
      <c r="D146" s="38" t="s">
        <v>811</v>
      </c>
      <c r="E146" s="39">
        <v>2E-3</v>
      </c>
      <c r="F146" s="39">
        <f t="shared" si="1"/>
        <v>0</v>
      </c>
      <c r="G146" s="39">
        <f>SmtRes!CX33</f>
        <v>0</v>
      </c>
      <c r="H146" s="41">
        <f>SmtRes!CZ33</f>
        <v>625256.9</v>
      </c>
      <c r="I146" s="40">
        <f>SmtRes!AI33</f>
        <v>1.08</v>
      </c>
      <c r="J146" s="41">
        <f t="shared" si="2"/>
        <v>675277.45</v>
      </c>
      <c r="K146" s="40"/>
      <c r="L146" s="41">
        <f>SmtRes!DF33</f>
        <v>0</v>
      </c>
    </row>
    <row r="147" spans="1:82" ht="14.4" x14ac:dyDescent="0.25">
      <c r="A147" s="37"/>
      <c r="B147" s="37" t="s">
        <v>1254</v>
      </c>
      <c r="C147" s="37" t="s">
        <v>1256</v>
      </c>
      <c r="D147" s="38" t="s">
        <v>1244</v>
      </c>
      <c r="E147" s="39">
        <v>0.22</v>
      </c>
      <c r="F147" s="39">
        <f t="shared" si="1"/>
        <v>0</v>
      </c>
      <c r="G147" s="39">
        <f>SmtRes!CX34</f>
        <v>0</v>
      </c>
      <c r="H147" s="41">
        <f>SmtRes!CZ34</f>
        <v>60.6</v>
      </c>
      <c r="I147" s="40">
        <f>SmtRes!AI34</f>
        <v>1.31</v>
      </c>
      <c r="J147" s="41">
        <f t="shared" si="2"/>
        <v>79.39</v>
      </c>
      <c r="K147" s="40"/>
      <c r="L147" s="41">
        <f>SmtRes!DF34</f>
        <v>0</v>
      </c>
    </row>
    <row r="148" spans="1:82" ht="41.4" x14ac:dyDescent="0.25">
      <c r="A148" s="37"/>
      <c r="B148" s="37" t="s">
        <v>1257</v>
      </c>
      <c r="C148" s="37" t="s">
        <v>1259</v>
      </c>
      <c r="D148" s="38" t="s">
        <v>21</v>
      </c>
      <c r="E148" s="39">
        <v>3.4</v>
      </c>
      <c r="F148" s="39">
        <f t="shared" si="1"/>
        <v>0</v>
      </c>
      <c r="G148" s="39">
        <f>SmtRes!CX35</f>
        <v>0</v>
      </c>
      <c r="H148" s="41">
        <f>SmtRes!CZ35</f>
        <v>635.88</v>
      </c>
      <c r="I148" s="40">
        <f>SmtRes!AI35</f>
        <v>1.22</v>
      </c>
      <c r="J148" s="41">
        <f t="shared" si="2"/>
        <v>775.77</v>
      </c>
      <c r="K148" s="40"/>
      <c r="L148" s="41">
        <f>SmtRes!DF35</f>
        <v>0</v>
      </c>
    </row>
    <row r="149" spans="1:82" ht="27.6" x14ac:dyDescent="0.25">
      <c r="A149" s="37"/>
      <c r="B149" s="37" t="str">
        <f>EtalonRes!I36</f>
        <v>21.2.01.02</v>
      </c>
      <c r="C149" s="37" t="str">
        <f>EtalonRes!K36</f>
        <v>Провода неизолированные для воздушных линий электропередач</v>
      </c>
      <c r="D149" s="38" t="str">
        <f>EtalonRes!O36</f>
        <v>т</v>
      </c>
      <c r="E149" s="39">
        <f>EtalonRes!X36</f>
        <v>0</v>
      </c>
      <c r="F149" s="39">
        <f t="shared" si="1"/>
        <v>0</v>
      </c>
      <c r="G149" s="39">
        <f>ROUND(EtalonRes!AG36*Source!I36, 7)</f>
        <v>0</v>
      </c>
      <c r="H149" s="41"/>
      <c r="I149" s="40"/>
      <c r="J149" s="41"/>
      <c r="K149" s="40"/>
      <c r="L149" s="41"/>
    </row>
    <row r="150" spans="1:82" ht="27.6" x14ac:dyDescent="0.25">
      <c r="A150" s="37"/>
      <c r="B150" s="37" t="str">
        <f>EtalonRes!I37</f>
        <v>22.2.01.08</v>
      </c>
      <c r="C150" s="37" t="str">
        <f>EtalonRes!K37</f>
        <v>Изоляторы линейные подвесные тарельчатые</v>
      </c>
      <c r="D150" s="38" t="str">
        <f>EtalonRes!O37</f>
        <v>т</v>
      </c>
      <c r="E150" s="39">
        <f>EtalonRes!X37</f>
        <v>0</v>
      </c>
      <c r="F150" s="39">
        <f t="shared" si="1"/>
        <v>0</v>
      </c>
      <c r="G150" s="39">
        <f>ROUND(EtalonRes!AG37*Source!I36, 7)</f>
        <v>0</v>
      </c>
      <c r="H150" s="41"/>
      <c r="I150" s="40"/>
      <c r="J150" s="41"/>
      <c r="K150" s="40"/>
      <c r="L150" s="41"/>
    </row>
    <row r="151" spans="1:82" ht="14.4" x14ac:dyDescent="0.25">
      <c r="A151" s="37"/>
      <c r="B151" s="37" t="str">
        <f>EtalonRes!I38</f>
        <v>22.2.02.23</v>
      </c>
      <c r="C151" s="44" t="str">
        <f>EtalonRes!K38</f>
        <v>Арматура линейная</v>
      </c>
      <c r="D151" s="45" t="str">
        <f>EtalonRes!O38</f>
        <v>т</v>
      </c>
      <c r="E151" s="46">
        <f>EtalonRes!X38</f>
        <v>0</v>
      </c>
      <c r="F151" s="46">
        <f t="shared" si="1"/>
        <v>0</v>
      </c>
      <c r="G151" s="46">
        <f>ROUND(EtalonRes!AG38*Source!I36, 7)</f>
        <v>0</v>
      </c>
      <c r="H151" s="47"/>
      <c r="I151" s="48"/>
      <c r="J151" s="47"/>
      <c r="K151" s="48"/>
      <c r="L151" s="47"/>
    </row>
    <row r="152" spans="1:82" ht="14.4" x14ac:dyDescent="0.25">
      <c r="A152" s="37"/>
      <c r="B152" s="37"/>
      <c r="C152" s="50" t="s">
        <v>1568</v>
      </c>
      <c r="D152" s="38"/>
      <c r="E152" s="39"/>
      <c r="F152" s="39"/>
      <c r="G152" s="39"/>
      <c r="H152" s="41"/>
      <c r="I152" s="40"/>
      <c r="J152" s="41"/>
      <c r="K152" s="40"/>
      <c r="L152" s="41">
        <f>L132+L134+L135+L142</f>
        <v>35685.599999999999</v>
      </c>
    </row>
    <row r="153" spans="1:82" ht="14.4" x14ac:dyDescent="0.25">
      <c r="A153" s="37"/>
      <c r="B153" s="37"/>
      <c r="C153" s="37" t="s">
        <v>1569</v>
      </c>
      <c r="D153" s="38"/>
      <c r="E153" s="39"/>
      <c r="F153" s="39"/>
      <c r="G153" s="39"/>
      <c r="H153" s="41"/>
      <c r="I153" s="40"/>
      <c r="J153" s="41"/>
      <c r="K153" s="40"/>
      <c r="L153" s="41">
        <f>SUM(AR131:AR156)+SUM(AS131:AS156)+SUM(AT131:AT156)+SUM(AU131:AU156)+SUM(AV131:AV156)</f>
        <v>28818.05</v>
      </c>
    </row>
    <row r="154" spans="1:82" ht="14.4" x14ac:dyDescent="0.25">
      <c r="A154" s="37"/>
      <c r="B154" s="37" t="s">
        <v>28</v>
      </c>
      <c r="C154" s="37" t="s">
        <v>1570</v>
      </c>
      <c r="D154" s="38" t="s">
        <v>1422</v>
      </c>
      <c r="E154" s="39">
        <f>Source!BZ36</f>
        <v>103</v>
      </c>
      <c r="F154" s="39"/>
      <c r="G154" s="39">
        <f>Source!AT36</f>
        <v>103</v>
      </c>
      <c r="H154" s="41"/>
      <c r="I154" s="40"/>
      <c r="J154" s="41"/>
      <c r="K154" s="40"/>
      <c r="L154" s="41">
        <f>SUM(AZ131:AZ156)</f>
        <v>29682.59</v>
      </c>
    </row>
    <row r="155" spans="1:82" ht="14.4" x14ac:dyDescent="0.25">
      <c r="A155" s="44"/>
      <c r="B155" s="44" t="s">
        <v>29</v>
      </c>
      <c r="C155" s="44" t="s">
        <v>1571</v>
      </c>
      <c r="D155" s="45" t="s">
        <v>1422</v>
      </c>
      <c r="E155" s="46">
        <f>Source!CA36</f>
        <v>60</v>
      </c>
      <c r="F155" s="46"/>
      <c r="G155" s="46">
        <f>Source!AU36</f>
        <v>60</v>
      </c>
      <c r="H155" s="47"/>
      <c r="I155" s="48"/>
      <c r="J155" s="47"/>
      <c r="K155" s="48"/>
      <c r="L155" s="47">
        <f>SUM(BA131:BA156)</f>
        <v>17290.830000000002</v>
      </c>
    </row>
    <row r="156" spans="1:82" ht="13.8" x14ac:dyDescent="0.25">
      <c r="C156" s="81" t="s">
        <v>1572</v>
      </c>
      <c r="D156" s="81"/>
      <c r="E156" s="81"/>
      <c r="F156" s="81"/>
      <c r="G156" s="81"/>
      <c r="H156" s="81"/>
      <c r="I156" s="82">
        <f>IF(E131&lt;&gt;0,K156/E131, 0)</f>
        <v>82659.02</v>
      </c>
      <c r="J156" s="82"/>
      <c r="K156" s="82">
        <f>L132+L134+L142+L154+L155+L135</f>
        <v>82659.02</v>
      </c>
      <c r="L156" s="82"/>
      <c r="AD156">
        <f>ROUND((Source!AT36/100)*((ROUND(SUMIF(SmtRes!AQ25:'SmtRes'!AQ38,"=1",SmtRes!AD25:'SmtRes'!AD38)*Source!I36, 2)+ROUND(SUMIF(SmtRes!AQ25:'SmtRes'!AQ38,"=1",SmtRes!AC25:'SmtRes'!AC38)*Source!I36, 2))), 2)</f>
        <v>2442.98</v>
      </c>
      <c r="AE156">
        <f>ROUND((Source!AU36/100)*((ROUND(SUMIF(SmtRes!AQ25:'SmtRes'!AQ38,"=1",SmtRes!AD25:'SmtRes'!AD38)*Source!I36, 2)+ROUND(SUMIF(SmtRes!AQ25:'SmtRes'!AQ38,"=1",SmtRes!AC25:'SmtRes'!AC38)*Source!I36, 2))), 2)</f>
        <v>1423.1</v>
      </c>
      <c r="AN156" s="49">
        <f>L132+L134+L142+L154+L155+L135</f>
        <v>82659.02</v>
      </c>
      <c r="AO156" s="49">
        <f>L134</f>
        <v>6867.5499999999975</v>
      </c>
      <c r="AQ156" t="s">
        <v>1573</v>
      </c>
      <c r="AR156" s="49">
        <f>L132</f>
        <v>21213.19</v>
      </c>
      <c r="AT156" s="49">
        <f>L135</f>
        <v>7604.8600000000006</v>
      </c>
      <c r="AV156" t="s">
        <v>1573</v>
      </c>
      <c r="AW156" s="49">
        <f>L142</f>
        <v>0</v>
      </c>
      <c r="AZ156">
        <f>Source!X36</f>
        <v>29682.59</v>
      </c>
      <c r="BA156">
        <f>Source!Y36</f>
        <v>17290.830000000002</v>
      </c>
      <c r="CD156">
        <v>1</v>
      </c>
    </row>
    <row r="157" spans="1:82" ht="93.6" x14ac:dyDescent="0.25">
      <c r="A157" s="35" t="s">
        <v>48</v>
      </c>
      <c r="B157" s="37" t="s">
        <v>1581</v>
      </c>
      <c r="C157" s="37" t="s">
        <v>1582</v>
      </c>
      <c r="D157" s="38" t="str">
        <f>Source!H37</f>
        <v>ШТ</v>
      </c>
      <c r="E157" s="39">
        <f>Source!K37</f>
        <v>1</v>
      </c>
      <c r="F157" s="39"/>
      <c r="G157" s="39">
        <f>Source!I37</f>
        <v>1</v>
      </c>
      <c r="H157" s="41"/>
      <c r="I157" s="40"/>
      <c r="J157" s="41"/>
      <c r="K157" s="40"/>
      <c r="L157" s="41"/>
    </row>
    <row r="158" spans="1:82" ht="14.4" x14ac:dyDescent="0.25">
      <c r="A158" s="36"/>
      <c r="B158" s="39">
        <v>1</v>
      </c>
      <c r="C158" s="36" t="s">
        <v>1564</v>
      </c>
      <c r="D158" s="38" t="s">
        <v>1221</v>
      </c>
      <c r="E158" s="42"/>
      <c r="F158" s="39"/>
      <c r="G158" s="42">
        <f>Source!U37</f>
        <v>1.2851999999999999</v>
      </c>
      <c r="H158" s="39"/>
      <c r="I158" s="39"/>
      <c r="J158" s="39"/>
      <c r="K158" s="39"/>
      <c r="L158" s="43">
        <f>SUM(L159:L159)-SUMIF(CE159:CE159, 1, L159:L159)</f>
        <v>751.32</v>
      </c>
    </row>
    <row r="159" spans="1:82" ht="14.4" x14ac:dyDescent="0.25">
      <c r="A159" s="37"/>
      <c r="B159" s="37" t="s">
        <v>1266</v>
      </c>
      <c r="C159" s="37" t="s">
        <v>1267</v>
      </c>
      <c r="D159" s="38" t="s">
        <v>1221</v>
      </c>
      <c r="E159" s="39">
        <v>1.53</v>
      </c>
      <c r="F159" s="39">
        <f>ROUND(0.84,7)</f>
        <v>0.84</v>
      </c>
      <c r="G159" s="39">
        <f>SmtRes!CX39</f>
        <v>1.2851999999999999</v>
      </c>
      <c r="H159" s="41"/>
      <c r="I159" s="40"/>
      <c r="J159" s="41">
        <f>SmtRes!CZ39</f>
        <v>584.59</v>
      </c>
      <c r="K159" s="40"/>
      <c r="L159" s="41">
        <f>SmtRes!DI39</f>
        <v>751.32</v>
      </c>
    </row>
    <row r="160" spans="1:82" ht="14.4" x14ac:dyDescent="0.25">
      <c r="A160" s="36"/>
      <c r="B160" s="39">
        <v>2</v>
      </c>
      <c r="C160" s="36" t="s">
        <v>1565</v>
      </c>
      <c r="D160" s="38"/>
      <c r="E160" s="42"/>
      <c r="F160" s="39"/>
      <c r="G160" s="42"/>
      <c r="H160" s="39"/>
      <c r="I160" s="39"/>
      <c r="J160" s="39"/>
      <c r="K160" s="39"/>
      <c r="L160" s="43">
        <f>SUM(L161:L165)-SUMIF(CE161:CE165, 1, L161:L165)</f>
        <v>230.81999999999994</v>
      </c>
    </row>
    <row r="161" spans="1:83" ht="14.4" x14ac:dyDescent="0.25">
      <c r="A161" s="36"/>
      <c r="B161" s="39"/>
      <c r="C161" s="36" t="s">
        <v>1567</v>
      </c>
      <c r="D161" s="38" t="s">
        <v>1221</v>
      </c>
      <c r="E161" s="42"/>
      <c r="F161" s="39"/>
      <c r="G161" s="42">
        <f>Source!V37</f>
        <v>0.46199999999999997</v>
      </c>
      <c r="H161" s="39"/>
      <c r="I161" s="39"/>
      <c r="J161" s="39"/>
      <c r="K161" s="39"/>
      <c r="L161" s="43">
        <f>SUMIF(CE162:CE165, 1, L162:L165)</f>
        <v>276.26</v>
      </c>
      <c r="CE161">
        <v>1</v>
      </c>
    </row>
    <row r="162" spans="1:83" ht="27.6" x14ac:dyDescent="0.25">
      <c r="A162" s="37"/>
      <c r="B162" s="37" t="s">
        <v>1224</v>
      </c>
      <c r="C162" s="37" t="s">
        <v>1226</v>
      </c>
      <c r="D162" s="38" t="s">
        <v>1227</v>
      </c>
      <c r="E162" s="39">
        <v>0.47</v>
      </c>
      <c r="F162" s="39">
        <f>ROUND(0.84,7)</f>
        <v>0.84</v>
      </c>
      <c r="G162" s="39">
        <f>SmtRes!CX41</f>
        <v>0.39479999999999998</v>
      </c>
      <c r="H162" s="41">
        <f>SmtRes!CZ41</f>
        <v>346.73</v>
      </c>
      <c r="I162" s="40">
        <f>SmtRes!AJ41</f>
        <v>1.4</v>
      </c>
      <c r="J162" s="41">
        <f>ROUND(H162*I162, 2)</f>
        <v>485.42</v>
      </c>
      <c r="K162" s="40"/>
      <c r="L162" s="41">
        <f>SmtRes!DG41</f>
        <v>191.64</v>
      </c>
    </row>
    <row r="163" spans="1:83" ht="14.4" x14ac:dyDescent="0.25">
      <c r="A163" s="37"/>
      <c r="B163" s="37" t="s">
        <v>1228</v>
      </c>
      <c r="C163" s="37" t="s">
        <v>1566</v>
      </c>
      <c r="D163" s="38" t="s">
        <v>1221</v>
      </c>
      <c r="E163" s="39">
        <f>SmtRes!DO41*SmtRes!AT41</f>
        <v>0.47</v>
      </c>
      <c r="F163" s="39">
        <f>ROUND(0.84,7)</f>
        <v>0.84</v>
      </c>
      <c r="G163" s="39">
        <f>ROUND(E163*G157, 7)</f>
        <v>0.47</v>
      </c>
      <c r="H163" s="41"/>
      <c r="I163" s="40"/>
      <c r="J163" s="41">
        <f>ROUND(SmtRes!AG41/SmtRes!DO41, 2)</f>
        <v>597.98</v>
      </c>
      <c r="K163" s="40"/>
      <c r="L163" s="41">
        <f>SmtRes!DH41</f>
        <v>236.08</v>
      </c>
      <c r="CE163">
        <v>1</v>
      </c>
    </row>
    <row r="164" spans="1:83" ht="27.6" x14ac:dyDescent="0.25">
      <c r="A164" s="37"/>
      <c r="B164" s="37" t="s">
        <v>1229</v>
      </c>
      <c r="C164" s="37" t="s">
        <v>1231</v>
      </c>
      <c r="D164" s="38" t="s">
        <v>1227</v>
      </c>
      <c r="E164" s="39">
        <v>0.08</v>
      </c>
      <c r="F164" s="39">
        <f>ROUND(0.84,7)</f>
        <v>0.84</v>
      </c>
      <c r="G164" s="39">
        <f>SmtRes!CX42</f>
        <v>6.7199999999999996E-2</v>
      </c>
      <c r="H164" s="41">
        <f>SmtRes!CZ42</f>
        <v>477.92</v>
      </c>
      <c r="I164" s="40">
        <f>SmtRes!AJ42</f>
        <v>1.22</v>
      </c>
      <c r="J164" s="41">
        <f>ROUND(H164*I164, 2)</f>
        <v>583.05999999999995</v>
      </c>
      <c r="K164" s="40"/>
      <c r="L164" s="41">
        <f>SmtRes!DG42</f>
        <v>39.18</v>
      </c>
    </row>
    <row r="165" spans="1:83" ht="14.4" x14ac:dyDescent="0.25">
      <c r="A165" s="37"/>
      <c r="B165" s="37" t="s">
        <v>1228</v>
      </c>
      <c r="C165" s="37" t="s">
        <v>1566</v>
      </c>
      <c r="D165" s="38" t="s">
        <v>1221</v>
      </c>
      <c r="E165" s="39">
        <f>SmtRes!DO42*SmtRes!AT42</f>
        <v>0.08</v>
      </c>
      <c r="F165" s="39">
        <f>ROUND(0.84,7)</f>
        <v>0.84</v>
      </c>
      <c r="G165" s="39">
        <f>ROUND(E165*G157, 7)</f>
        <v>0.08</v>
      </c>
      <c r="H165" s="41"/>
      <c r="I165" s="40"/>
      <c r="J165" s="41">
        <f>ROUND(SmtRes!AG42/SmtRes!DO42, 2)</f>
        <v>597.98</v>
      </c>
      <c r="K165" s="40"/>
      <c r="L165" s="41">
        <f>SmtRes!DH42</f>
        <v>40.18</v>
      </c>
      <c r="CE165">
        <v>1</v>
      </c>
    </row>
    <row r="166" spans="1:83" ht="14.4" hidden="1" x14ac:dyDescent="0.25">
      <c r="A166" s="36"/>
      <c r="B166" s="39">
        <v>4</v>
      </c>
      <c r="C166" s="36" t="s">
        <v>1580</v>
      </c>
      <c r="D166" s="38"/>
      <c r="E166" s="42"/>
      <c r="F166" s="39"/>
      <c r="G166" s="42"/>
      <c r="H166" s="39"/>
      <c r="I166" s="39"/>
      <c r="J166" s="39"/>
      <c r="K166" s="39"/>
      <c r="L166" s="43">
        <f>SUM(L167:L172)-SUMIF(CE167:CE172, 1, L167:L172)</f>
        <v>0</v>
      </c>
    </row>
    <row r="167" spans="1:83" ht="14.4" x14ac:dyDescent="0.25">
      <c r="A167" s="37"/>
      <c r="B167" s="37" t="s">
        <v>1241</v>
      </c>
      <c r="C167" s="37" t="s">
        <v>1243</v>
      </c>
      <c r="D167" s="38" t="s">
        <v>1244</v>
      </c>
      <c r="E167" s="39">
        <v>0.06</v>
      </c>
      <c r="F167" s="39">
        <f t="shared" ref="F167:F172" si="3">ROUND(0,7)</f>
        <v>0</v>
      </c>
      <c r="G167" s="39">
        <f>SmtRes!CX43</f>
        <v>0</v>
      </c>
      <c r="H167" s="41">
        <f>SmtRes!CZ43</f>
        <v>160.27000000000001</v>
      </c>
      <c r="I167" s="40">
        <f>SmtRes!AI43</f>
        <v>1.1200000000000001</v>
      </c>
      <c r="J167" s="41">
        <f t="shared" ref="J167:J172" si="4">ROUND(H167*I167, 2)</f>
        <v>179.5</v>
      </c>
      <c r="K167" s="40"/>
      <c r="L167" s="41">
        <f>SmtRes!DF43</f>
        <v>0</v>
      </c>
    </row>
    <row r="168" spans="1:83" ht="14.4" x14ac:dyDescent="0.25">
      <c r="A168" s="37"/>
      <c r="B168" s="37" t="s">
        <v>1245</v>
      </c>
      <c r="C168" s="37" t="s">
        <v>1247</v>
      </c>
      <c r="D168" s="38" t="s">
        <v>1244</v>
      </c>
      <c r="E168" s="39">
        <v>0.1</v>
      </c>
      <c r="F168" s="39">
        <f t="shared" si="3"/>
        <v>0</v>
      </c>
      <c r="G168" s="39">
        <f>SmtRes!CX44</f>
        <v>0</v>
      </c>
      <c r="H168" s="41">
        <f>SmtRes!CZ44</f>
        <v>238.29</v>
      </c>
      <c r="I168" s="40">
        <f>SmtRes!AI44</f>
        <v>1.77</v>
      </c>
      <c r="J168" s="41">
        <f t="shared" si="4"/>
        <v>421.77</v>
      </c>
      <c r="K168" s="40"/>
      <c r="L168" s="41">
        <f>SmtRes!DF44</f>
        <v>0</v>
      </c>
    </row>
    <row r="169" spans="1:83" ht="14.4" x14ac:dyDescent="0.25">
      <c r="A169" s="37"/>
      <c r="B169" s="37" t="s">
        <v>1248</v>
      </c>
      <c r="C169" s="37" t="s">
        <v>1250</v>
      </c>
      <c r="D169" s="38" t="s">
        <v>1244</v>
      </c>
      <c r="E169" s="39">
        <v>0.05</v>
      </c>
      <c r="F169" s="39">
        <f t="shared" si="3"/>
        <v>0</v>
      </c>
      <c r="G169" s="39">
        <f>SmtRes!CX45</f>
        <v>0</v>
      </c>
      <c r="H169" s="41">
        <f>SmtRes!CZ45</f>
        <v>56.11</v>
      </c>
      <c r="I169" s="40">
        <f>SmtRes!AI45</f>
        <v>1.44</v>
      </c>
      <c r="J169" s="41">
        <f t="shared" si="4"/>
        <v>80.8</v>
      </c>
      <c r="K169" s="40"/>
      <c r="L169" s="41">
        <f>SmtRes!DF45</f>
        <v>0</v>
      </c>
    </row>
    <row r="170" spans="1:83" ht="27.6" x14ac:dyDescent="0.25">
      <c r="A170" s="37"/>
      <c r="B170" s="37" t="s">
        <v>1251</v>
      </c>
      <c r="C170" s="37" t="s">
        <v>1253</v>
      </c>
      <c r="D170" s="38" t="s">
        <v>811</v>
      </c>
      <c r="E170" s="39">
        <v>2E-3</v>
      </c>
      <c r="F170" s="39">
        <f t="shared" si="3"/>
        <v>0</v>
      </c>
      <c r="G170" s="39">
        <f>SmtRes!CX46</f>
        <v>0</v>
      </c>
      <c r="H170" s="41">
        <f>SmtRes!CZ46</f>
        <v>625256.9</v>
      </c>
      <c r="I170" s="40">
        <f>SmtRes!AI46</f>
        <v>1.08</v>
      </c>
      <c r="J170" s="41">
        <f t="shared" si="4"/>
        <v>675277.45</v>
      </c>
      <c r="K170" s="40"/>
      <c r="L170" s="41">
        <f>SmtRes!DF46</f>
        <v>0</v>
      </c>
    </row>
    <row r="171" spans="1:83" ht="14.4" x14ac:dyDescent="0.25">
      <c r="A171" s="37"/>
      <c r="B171" s="37" t="s">
        <v>1254</v>
      </c>
      <c r="C171" s="37" t="s">
        <v>1256</v>
      </c>
      <c r="D171" s="38" t="s">
        <v>1244</v>
      </c>
      <c r="E171" s="39">
        <v>0.03</v>
      </c>
      <c r="F171" s="39">
        <f t="shared" si="3"/>
        <v>0</v>
      </c>
      <c r="G171" s="39">
        <f>SmtRes!CX47</f>
        <v>0</v>
      </c>
      <c r="H171" s="41">
        <f>SmtRes!CZ47</f>
        <v>60.6</v>
      </c>
      <c r="I171" s="40">
        <f>SmtRes!AI47</f>
        <v>1.31</v>
      </c>
      <c r="J171" s="41">
        <f t="shared" si="4"/>
        <v>79.39</v>
      </c>
      <c r="K171" s="40"/>
      <c r="L171" s="41">
        <f>SmtRes!DF47</f>
        <v>0</v>
      </c>
    </row>
    <row r="172" spans="1:83" ht="41.4" x14ac:dyDescent="0.25">
      <c r="A172" s="37"/>
      <c r="B172" s="37" t="s">
        <v>1257</v>
      </c>
      <c r="C172" s="44" t="s">
        <v>1259</v>
      </c>
      <c r="D172" s="45" t="s">
        <v>21</v>
      </c>
      <c r="E172" s="46">
        <v>3.4</v>
      </c>
      <c r="F172" s="46">
        <f t="shared" si="3"/>
        <v>0</v>
      </c>
      <c r="G172" s="46">
        <f>SmtRes!CX48</f>
        <v>0</v>
      </c>
      <c r="H172" s="47">
        <f>SmtRes!CZ48</f>
        <v>635.88</v>
      </c>
      <c r="I172" s="48">
        <f>SmtRes!AI48</f>
        <v>1.22</v>
      </c>
      <c r="J172" s="47">
        <f t="shared" si="4"/>
        <v>775.77</v>
      </c>
      <c r="K172" s="48"/>
      <c r="L172" s="47">
        <f>SmtRes!DF48</f>
        <v>0</v>
      </c>
    </row>
    <row r="173" spans="1:83" ht="14.4" x14ac:dyDescent="0.25">
      <c r="A173" s="37"/>
      <c r="B173" s="37"/>
      <c r="C173" s="50" t="s">
        <v>1568</v>
      </c>
      <c r="D173" s="38"/>
      <c r="E173" s="39"/>
      <c r="F173" s="39"/>
      <c r="G173" s="39"/>
      <c r="H173" s="41"/>
      <c r="I173" s="40"/>
      <c r="J173" s="41"/>
      <c r="K173" s="40"/>
      <c r="L173" s="41">
        <f>L158+L160+L161+L166</f>
        <v>1258.4000000000001</v>
      </c>
    </row>
    <row r="174" spans="1:83" ht="14.4" x14ac:dyDescent="0.25">
      <c r="A174" s="37"/>
      <c r="B174" s="37"/>
      <c r="C174" s="37" t="s">
        <v>1569</v>
      </c>
      <c r="D174" s="38"/>
      <c r="E174" s="39"/>
      <c r="F174" s="39"/>
      <c r="G174" s="39"/>
      <c r="H174" s="41"/>
      <c r="I174" s="40"/>
      <c r="J174" s="41"/>
      <c r="K174" s="40"/>
      <c r="L174" s="41">
        <f>SUM(AR157:AR177)+SUM(AS157:AS177)+SUM(AT157:AT177)+SUM(AU157:AU177)+SUM(AV157:AV177)</f>
        <v>1027.58</v>
      </c>
    </row>
    <row r="175" spans="1:83" ht="14.4" x14ac:dyDescent="0.25">
      <c r="A175" s="37"/>
      <c r="B175" s="37" t="s">
        <v>28</v>
      </c>
      <c r="C175" s="37" t="s">
        <v>1570</v>
      </c>
      <c r="D175" s="38" t="s">
        <v>1422</v>
      </c>
      <c r="E175" s="39">
        <f>Source!BZ37</f>
        <v>103</v>
      </c>
      <c r="F175" s="39"/>
      <c r="G175" s="39">
        <f>Source!AT37</f>
        <v>103</v>
      </c>
      <c r="H175" s="41"/>
      <c r="I175" s="40"/>
      <c r="J175" s="41"/>
      <c r="K175" s="40"/>
      <c r="L175" s="41">
        <f>SUM(AZ157:AZ177)</f>
        <v>1058.4100000000001</v>
      </c>
    </row>
    <row r="176" spans="1:83" ht="14.4" x14ac:dyDescent="0.25">
      <c r="A176" s="44"/>
      <c r="B176" s="44" t="s">
        <v>29</v>
      </c>
      <c r="C176" s="44" t="s">
        <v>1571</v>
      </c>
      <c r="D176" s="45" t="s">
        <v>1422</v>
      </c>
      <c r="E176" s="46">
        <f>Source!CA37</f>
        <v>60</v>
      </c>
      <c r="F176" s="46"/>
      <c r="G176" s="46">
        <f>Source!AU37</f>
        <v>60</v>
      </c>
      <c r="H176" s="47"/>
      <c r="I176" s="48"/>
      <c r="J176" s="47"/>
      <c r="K176" s="48"/>
      <c r="L176" s="47">
        <f>SUM(BA157:BA177)</f>
        <v>616.54999999999995</v>
      </c>
    </row>
    <row r="177" spans="1:83" ht="13.8" x14ac:dyDescent="0.25">
      <c r="C177" s="81" t="s">
        <v>1572</v>
      </c>
      <c r="D177" s="81"/>
      <c r="E177" s="81"/>
      <c r="F177" s="81"/>
      <c r="G177" s="81"/>
      <c r="H177" s="81"/>
      <c r="I177" s="82">
        <f>IF(E157&lt;&gt;0,K177/E157, 0)</f>
        <v>2933.3600000000006</v>
      </c>
      <c r="J177" s="82"/>
      <c r="K177" s="82">
        <f>L158+L160+L166+L175+L176+L161</f>
        <v>2933.3600000000006</v>
      </c>
      <c r="L177" s="82"/>
      <c r="AD177">
        <f>ROUND((Source!AT37/100)*((ROUND(SUMIF(SmtRes!AQ39:'SmtRes'!AQ48,"=1",SmtRes!AD39:'SmtRes'!AD48)*Source!I37, 2)+ROUND(SUMIF(SmtRes!AQ39:'SmtRes'!AQ48,"=1",SmtRes!AC39:'SmtRes'!AC48)*Source!I37, 2))), 2)</f>
        <v>1833.97</v>
      </c>
      <c r="AE177">
        <f>ROUND((Source!AU37/100)*((ROUND(SUMIF(SmtRes!AQ39:'SmtRes'!AQ48,"=1",SmtRes!AD39:'SmtRes'!AD48)*Source!I37, 2)+ROUND(SUMIF(SmtRes!AQ39:'SmtRes'!AQ48,"=1",SmtRes!AC39:'SmtRes'!AC48)*Source!I37, 2))), 2)</f>
        <v>1068.33</v>
      </c>
      <c r="AN177" s="49">
        <f>L158+L160+L166+L175+L176+L161</f>
        <v>2933.3600000000006</v>
      </c>
      <c r="AO177" s="49">
        <f>L160</f>
        <v>230.81999999999994</v>
      </c>
      <c r="AQ177" t="s">
        <v>1573</v>
      </c>
      <c r="AR177" s="49">
        <f>L158</f>
        <v>751.32</v>
      </c>
      <c r="AT177" s="49">
        <f>L161</f>
        <v>276.26</v>
      </c>
      <c r="AV177" t="s">
        <v>1573</v>
      </c>
      <c r="AW177" s="49">
        <f>L166</f>
        <v>0</v>
      </c>
      <c r="AZ177">
        <f>Source!X37</f>
        <v>1058.4100000000001</v>
      </c>
      <c r="BA177">
        <f>Source!Y37</f>
        <v>616.54999999999995</v>
      </c>
      <c r="CD177">
        <v>1</v>
      </c>
    </row>
    <row r="178" spans="1:83" ht="121.2" x14ac:dyDescent="0.25">
      <c r="A178" s="35" t="s">
        <v>52</v>
      </c>
      <c r="B178" s="37" t="s">
        <v>1583</v>
      </c>
      <c r="C178" s="37" t="s">
        <v>1584</v>
      </c>
      <c r="D178" s="38" t="str">
        <f>Source!H38</f>
        <v>км</v>
      </c>
      <c r="E178" s="39">
        <f>Source!K38</f>
        <v>1</v>
      </c>
      <c r="F178" s="39"/>
      <c r="G178" s="39">
        <f>Source!I38</f>
        <v>1</v>
      </c>
      <c r="H178" s="41"/>
      <c r="I178" s="40"/>
      <c r="J178" s="41"/>
      <c r="K178" s="40"/>
      <c r="L178" s="41"/>
    </row>
    <row r="179" spans="1:83" ht="14.4" x14ac:dyDescent="0.25">
      <c r="A179" s="36"/>
      <c r="B179" s="39">
        <v>1</v>
      </c>
      <c r="C179" s="36" t="s">
        <v>1564</v>
      </c>
      <c r="D179" s="38" t="s">
        <v>1221</v>
      </c>
      <c r="E179" s="42"/>
      <c r="F179" s="39"/>
      <c r="G179" s="42">
        <f>Source!U38</f>
        <v>54.432000000000002</v>
      </c>
      <c r="H179" s="39"/>
      <c r="I179" s="39"/>
      <c r="J179" s="39"/>
      <c r="K179" s="39"/>
      <c r="L179" s="43">
        <f>SUM(L180:L180)-SUMIF(CE180:CE180, 1, L180:L180)</f>
        <v>31091.56</v>
      </c>
    </row>
    <row r="180" spans="1:83" ht="14.4" x14ac:dyDescent="0.25">
      <c r="A180" s="37"/>
      <c r="B180" s="37" t="s">
        <v>1268</v>
      </c>
      <c r="C180" s="37" t="s">
        <v>1269</v>
      </c>
      <c r="D180" s="38" t="s">
        <v>1221</v>
      </c>
      <c r="E180" s="39">
        <v>64.8</v>
      </c>
      <c r="F180" s="39">
        <f>ROUND(0.84,7)</f>
        <v>0.84</v>
      </c>
      <c r="G180" s="39">
        <f>SmtRes!CX49</f>
        <v>54.432000000000002</v>
      </c>
      <c r="H180" s="41"/>
      <c r="I180" s="40"/>
      <c r="J180" s="41">
        <f>SmtRes!CZ49</f>
        <v>571.20000000000005</v>
      </c>
      <c r="K180" s="40"/>
      <c r="L180" s="41">
        <f>SmtRes!DI49</f>
        <v>31091.56</v>
      </c>
    </row>
    <row r="181" spans="1:83" ht="14.4" x14ac:dyDescent="0.25">
      <c r="A181" s="36"/>
      <c r="B181" s="39">
        <v>2</v>
      </c>
      <c r="C181" s="36" t="s">
        <v>1565</v>
      </c>
      <c r="D181" s="38"/>
      <c r="E181" s="42"/>
      <c r="F181" s="39"/>
      <c r="G181" s="42"/>
      <c r="H181" s="39"/>
      <c r="I181" s="39"/>
      <c r="J181" s="39"/>
      <c r="K181" s="39"/>
      <c r="L181" s="43">
        <f>SUM(L182:L184)-SUMIF(CE182:CE184, 1, L182:L184)</f>
        <v>1586.8599999999997</v>
      </c>
    </row>
    <row r="182" spans="1:83" ht="14.4" x14ac:dyDescent="0.25">
      <c r="A182" s="36"/>
      <c r="B182" s="39"/>
      <c r="C182" s="36" t="s">
        <v>1567</v>
      </c>
      <c r="D182" s="38" t="s">
        <v>1221</v>
      </c>
      <c r="E182" s="42"/>
      <c r="F182" s="39"/>
      <c r="G182" s="42">
        <f>Source!V38</f>
        <v>2.7216</v>
      </c>
      <c r="H182" s="39"/>
      <c r="I182" s="39"/>
      <c r="J182" s="39"/>
      <c r="K182" s="39"/>
      <c r="L182" s="43">
        <f>SUMIF(CE183:CE184, 1, L183:L184)</f>
        <v>1627.46</v>
      </c>
      <c r="CE182">
        <v>1</v>
      </c>
    </row>
    <row r="183" spans="1:83" ht="27.6" x14ac:dyDescent="0.25">
      <c r="A183" s="37"/>
      <c r="B183" s="37" t="s">
        <v>1229</v>
      </c>
      <c r="C183" s="37" t="s">
        <v>1231</v>
      </c>
      <c r="D183" s="38" t="s">
        <v>1227</v>
      </c>
      <c r="E183" s="39">
        <v>3.24</v>
      </c>
      <c r="F183" s="39">
        <f>ROUND(0.84,7)</f>
        <v>0.84</v>
      </c>
      <c r="G183" s="39">
        <f>SmtRes!CX51</f>
        <v>2.7216</v>
      </c>
      <c r="H183" s="41">
        <f>SmtRes!CZ51</f>
        <v>477.92</v>
      </c>
      <c r="I183" s="40">
        <f>SmtRes!AJ51</f>
        <v>1.22</v>
      </c>
      <c r="J183" s="41">
        <f>ROUND(H183*I183, 2)</f>
        <v>583.05999999999995</v>
      </c>
      <c r="K183" s="40"/>
      <c r="L183" s="41">
        <f>SmtRes!DG51</f>
        <v>1586.86</v>
      </c>
    </row>
    <row r="184" spans="1:83" ht="14.4" x14ac:dyDescent="0.25">
      <c r="A184" s="37"/>
      <c r="B184" s="37" t="s">
        <v>1228</v>
      </c>
      <c r="C184" s="37" t="s">
        <v>1566</v>
      </c>
      <c r="D184" s="38" t="s">
        <v>1221</v>
      </c>
      <c r="E184" s="39">
        <f>SmtRes!DO51*SmtRes!AT51</f>
        <v>3.24</v>
      </c>
      <c r="F184" s="39">
        <f>ROUND(0.84,7)</f>
        <v>0.84</v>
      </c>
      <c r="G184" s="39">
        <f>ROUND(E184*G178, 7)</f>
        <v>3.24</v>
      </c>
      <c r="H184" s="41"/>
      <c r="I184" s="40"/>
      <c r="J184" s="41">
        <f>ROUND(SmtRes!AG51/SmtRes!DO51, 2)</f>
        <v>597.98</v>
      </c>
      <c r="K184" s="40"/>
      <c r="L184" s="41">
        <f>SmtRes!DH51</f>
        <v>1627.46</v>
      </c>
      <c r="CE184">
        <v>1</v>
      </c>
    </row>
    <row r="185" spans="1:83" ht="14.4" hidden="1" x14ac:dyDescent="0.25">
      <c r="A185" s="36"/>
      <c r="B185" s="39">
        <v>4</v>
      </c>
      <c r="C185" s="36" t="s">
        <v>1580</v>
      </c>
      <c r="D185" s="38"/>
      <c r="E185" s="42"/>
      <c r="F185" s="39"/>
      <c r="G185" s="42"/>
      <c r="H185" s="39"/>
      <c r="I185" s="39"/>
      <c r="J185" s="39"/>
      <c r="K185" s="39"/>
      <c r="L185" s="43">
        <f>SUM(L186:L191)-SUMIF(CE186:CE191, 1, L186:L191)</f>
        <v>0</v>
      </c>
    </row>
    <row r="186" spans="1:83" ht="14.4" x14ac:dyDescent="0.25">
      <c r="A186" s="37"/>
      <c r="B186" s="37" t="s">
        <v>1241</v>
      </c>
      <c r="C186" s="37" t="s">
        <v>1243</v>
      </c>
      <c r="D186" s="38" t="s">
        <v>1244</v>
      </c>
      <c r="E186" s="39">
        <v>0.06</v>
      </c>
      <c r="F186" s="39">
        <f t="shared" ref="F186:F194" si="5">ROUND(0,7)</f>
        <v>0</v>
      </c>
      <c r="G186" s="39">
        <f>SmtRes!CX52</f>
        <v>0</v>
      </c>
      <c r="H186" s="41">
        <f>SmtRes!CZ52</f>
        <v>160.27000000000001</v>
      </c>
      <c r="I186" s="40">
        <f>SmtRes!AI52</f>
        <v>1.1200000000000001</v>
      </c>
      <c r="J186" s="41">
        <f t="shared" ref="J186:J191" si="6">ROUND(H186*I186, 2)</f>
        <v>179.5</v>
      </c>
      <c r="K186" s="40"/>
      <c r="L186" s="41">
        <f>SmtRes!DF52</f>
        <v>0</v>
      </c>
    </row>
    <row r="187" spans="1:83" ht="14.4" x14ac:dyDescent="0.25">
      <c r="A187" s="37"/>
      <c r="B187" s="37" t="s">
        <v>1245</v>
      </c>
      <c r="C187" s="37" t="s">
        <v>1247</v>
      </c>
      <c r="D187" s="38" t="s">
        <v>1244</v>
      </c>
      <c r="E187" s="39">
        <v>0.1</v>
      </c>
      <c r="F187" s="39">
        <f t="shared" si="5"/>
        <v>0</v>
      </c>
      <c r="G187" s="39">
        <f>SmtRes!CX53</f>
        <v>0</v>
      </c>
      <c r="H187" s="41">
        <f>SmtRes!CZ53</f>
        <v>238.29</v>
      </c>
      <c r="I187" s="40">
        <f>SmtRes!AI53</f>
        <v>1.77</v>
      </c>
      <c r="J187" s="41">
        <f t="shared" si="6"/>
        <v>421.77</v>
      </c>
      <c r="K187" s="40"/>
      <c r="L187" s="41">
        <f>SmtRes!DF53</f>
        <v>0</v>
      </c>
    </row>
    <row r="188" spans="1:83" ht="14.4" x14ac:dyDescent="0.25">
      <c r="A188" s="37"/>
      <c r="B188" s="37" t="s">
        <v>1248</v>
      </c>
      <c r="C188" s="37" t="s">
        <v>1250</v>
      </c>
      <c r="D188" s="38" t="s">
        <v>1244</v>
      </c>
      <c r="E188" s="39">
        <v>0.05</v>
      </c>
      <c r="F188" s="39">
        <f t="shared" si="5"/>
        <v>0</v>
      </c>
      <c r="G188" s="39">
        <f>SmtRes!CX54</f>
        <v>0</v>
      </c>
      <c r="H188" s="41">
        <f>SmtRes!CZ54</f>
        <v>56.11</v>
      </c>
      <c r="I188" s="40">
        <f>SmtRes!AI54</f>
        <v>1.44</v>
      </c>
      <c r="J188" s="41">
        <f t="shared" si="6"/>
        <v>80.8</v>
      </c>
      <c r="K188" s="40"/>
      <c r="L188" s="41">
        <f>SmtRes!DF54</f>
        <v>0</v>
      </c>
    </row>
    <row r="189" spans="1:83" ht="27.6" x14ac:dyDescent="0.25">
      <c r="A189" s="37"/>
      <c r="B189" s="37" t="s">
        <v>1251</v>
      </c>
      <c r="C189" s="37" t="s">
        <v>1253</v>
      </c>
      <c r="D189" s="38" t="s">
        <v>811</v>
      </c>
      <c r="E189" s="39">
        <v>2E-3</v>
      </c>
      <c r="F189" s="39">
        <f t="shared" si="5"/>
        <v>0</v>
      </c>
      <c r="G189" s="39">
        <f>SmtRes!CX55</f>
        <v>0</v>
      </c>
      <c r="H189" s="41">
        <f>SmtRes!CZ55</f>
        <v>625256.9</v>
      </c>
      <c r="I189" s="40">
        <f>SmtRes!AI55</f>
        <v>1.08</v>
      </c>
      <c r="J189" s="41">
        <f t="shared" si="6"/>
        <v>675277.45</v>
      </c>
      <c r="K189" s="40"/>
      <c r="L189" s="41">
        <f>SmtRes!DF55</f>
        <v>0</v>
      </c>
    </row>
    <row r="190" spans="1:83" ht="14.4" x14ac:dyDescent="0.25">
      <c r="A190" s="37"/>
      <c r="B190" s="37" t="s">
        <v>1254</v>
      </c>
      <c r="C190" s="37" t="s">
        <v>1256</v>
      </c>
      <c r="D190" s="38" t="s">
        <v>1244</v>
      </c>
      <c r="E190" s="39">
        <v>0.22</v>
      </c>
      <c r="F190" s="39">
        <f t="shared" si="5"/>
        <v>0</v>
      </c>
      <c r="G190" s="39">
        <f>SmtRes!CX56</f>
        <v>0</v>
      </c>
      <c r="H190" s="41">
        <f>SmtRes!CZ56</f>
        <v>60.6</v>
      </c>
      <c r="I190" s="40">
        <f>SmtRes!AI56</f>
        <v>1.31</v>
      </c>
      <c r="J190" s="41">
        <f t="shared" si="6"/>
        <v>79.39</v>
      </c>
      <c r="K190" s="40"/>
      <c r="L190" s="41">
        <f>SmtRes!DF56</f>
        <v>0</v>
      </c>
    </row>
    <row r="191" spans="1:83" ht="41.4" x14ac:dyDescent="0.25">
      <c r="A191" s="37"/>
      <c r="B191" s="37" t="s">
        <v>1257</v>
      </c>
      <c r="C191" s="37" t="s">
        <v>1259</v>
      </c>
      <c r="D191" s="38" t="s">
        <v>21</v>
      </c>
      <c r="E191" s="39">
        <v>3.4</v>
      </c>
      <c r="F191" s="39">
        <f t="shared" si="5"/>
        <v>0</v>
      </c>
      <c r="G191" s="39">
        <f>SmtRes!CX57</f>
        <v>0</v>
      </c>
      <c r="H191" s="41">
        <f>SmtRes!CZ57</f>
        <v>635.88</v>
      </c>
      <c r="I191" s="40">
        <f>SmtRes!AI57</f>
        <v>1.22</v>
      </c>
      <c r="J191" s="41">
        <f t="shared" si="6"/>
        <v>775.77</v>
      </c>
      <c r="K191" s="40"/>
      <c r="L191" s="41">
        <f>SmtRes!DF57</f>
        <v>0</v>
      </c>
    </row>
    <row r="192" spans="1:83" ht="14.4" x14ac:dyDescent="0.25">
      <c r="A192" s="37"/>
      <c r="B192" s="37" t="str">
        <f>EtalonRes!I58</f>
        <v>21.2.01.02</v>
      </c>
      <c r="C192" s="37" t="str">
        <f>EtalonRes!K58</f>
        <v>Провода неизолированные</v>
      </c>
      <c r="D192" s="38" t="str">
        <f>EtalonRes!O58</f>
        <v>т</v>
      </c>
      <c r="E192" s="39">
        <f>EtalonRes!X58</f>
        <v>0</v>
      </c>
      <c r="F192" s="39">
        <f t="shared" si="5"/>
        <v>0</v>
      </c>
      <c r="G192" s="39">
        <f>ROUND(EtalonRes!AG58*Source!I38, 7)</f>
        <v>0</v>
      </c>
      <c r="H192" s="41"/>
      <c r="I192" s="40"/>
      <c r="J192" s="41"/>
      <c r="K192" s="40"/>
      <c r="L192" s="41"/>
    </row>
    <row r="193" spans="1:83" ht="27.6" x14ac:dyDescent="0.25">
      <c r="A193" s="37"/>
      <c r="B193" s="37" t="str">
        <f>EtalonRes!I59</f>
        <v>22.2.01.08</v>
      </c>
      <c r="C193" s="37" t="str">
        <f>EtalonRes!K59</f>
        <v>Изоляторы линейные подвесные тарельчатые</v>
      </c>
      <c r="D193" s="38" t="str">
        <f>EtalonRes!O59</f>
        <v>т</v>
      </c>
      <c r="E193" s="39">
        <f>EtalonRes!X59</f>
        <v>0</v>
      </c>
      <c r="F193" s="39">
        <f t="shared" si="5"/>
        <v>0</v>
      </c>
      <c r="G193" s="39">
        <f>ROUND(EtalonRes!AG59*Source!I38, 7)</f>
        <v>0</v>
      </c>
      <c r="H193" s="41"/>
      <c r="I193" s="40"/>
      <c r="J193" s="41"/>
      <c r="K193" s="40"/>
      <c r="L193" s="41"/>
    </row>
    <row r="194" spans="1:83" ht="14.4" x14ac:dyDescent="0.25">
      <c r="A194" s="37"/>
      <c r="B194" s="37" t="str">
        <f>EtalonRes!I60</f>
        <v>22.2.02.23</v>
      </c>
      <c r="C194" s="44" t="str">
        <f>EtalonRes!K60</f>
        <v>Арматура линейная</v>
      </c>
      <c r="D194" s="45" t="str">
        <f>EtalonRes!O60</f>
        <v>т</v>
      </c>
      <c r="E194" s="46">
        <f>EtalonRes!X60</f>
        <v>0</v>
      </c>
      <c r="F194" s="46">
        <f t="shared" si="5"/>
        <v>0</v>
      </c>
      <c r="G194" s="46">
        <f>ROUND(EtalonRes!AG60*Source!I38, 7)</f>
        <v>0</v>
      </c>
      <c r="H194" s="47"/>
      <c r="I194" s="48"/>
      <c r="J194" s="47"/>
      <c r="K194" s="48"/>
      <c r="L194" s="47"/>
    </row>
    <row r="195" spans="1:83" ht="14.4" x14ac:dyDescent="0.25">
      <c r="A195" s="37"/>
      <c r="B195" s="37"/>
      <c r="C195" s="50" t="s">
        <v>1568</v>
      </c>
      <c r="D195" s="38"/>
      <c r="E195" s="39"/>
      <c r="F195" s="39"/>
      <c r="G195" s="39"/>
      <c r="H195" s="41"/>
      <c r="I195" s="40"/>
      <c r="J195" s="41"/>
      <c r="K195" s="40"/>
      <c r="L195" s="41">
        <f>L179+L181+L182+L185</f>
        <v>34305.880000000005</v>
      </c>
    </row>
    <row r="196" spans="1:83" ht="14.4" x14ac:dyDescent="0.25">
      <c r="A196" s="37"/>
      <c r="B196" s="37"/>
      <c r="C196" s="37" t="s">
        <v>1569</v>
      </c>
      <c r="D196" s="38"/>
      <c r="E196" s="39"/>
      <c r="F196" s="39"/>
      <c r="G196" s="39"/>
      <c r="H196" s="41"/>
      <c r="I196" s="40"/>
      <c r="J196" s="41"/>
      <c r="K196" s="40"/>
      <c r="L196" s="41">
        <f>SUM(AR178:AR199)+SUM(AS178:AS199)+SUM(AT178:AT199)+SUM(AU178:AU199)+SUM(AV178:AV199)</f>
        <v>32719.02</v>
      </c>
    </row>
    <row r="197" spans="1:83" ht="14.4" x14ac:dyDescent="0.25">
      <c r="A197" s="37"/>
      <c r="B197" s="37" t="s">
        <v>28</v>
      </c>
      <c r="C197" s="37" t="s">
        <v>1570</v>
      </c>
      <c r="D197" s="38" t="s">
        <v>1422</v>
      </c>
      <c r="E197" s="39">
        <f>Source!BZ38</f>
        <v>103</v>
      </c>
      <c r="F197" s="39"/>
      <c r="G197" s="39">
        <f>Source!AT38</f>
        <v>103</v>
      </c>
      <c r="H197" s="41"/>
      <c r="I197" s="40"/>
      <c r="J197" s="41"/>
      <c r="K197" s="40"/>
      <c r="L197" s="41">
        <f>SUM(AZ178:AZ199)</f>
        <v>33700.589999999997</v>
      </c>
    </row>
    <row r="198" spans="1:83" ht="14.4" x14ac:dyDescent="0.25">
      <c r="A198" s="44"/>
      <c r="B198" s="44" t="s">
        <v>29</v>
      </c>
      <c r="C198" s="44" t="s">
        <v>1571</v>
      </c>
      <c r="D198" s="45" t="s">
        <v>1422</v>
      </c>
      <c r="E198" s="46">
        <f>Source!CA38</f>
        <v>60</v>
      </c>
      <c r="F198" s="46"/>
      <c r="G198" s="46">
        <f>Source!AU38</f>
        <v>60</v>
      </c>
      <c r="H198" s="47"/>
      <c r="I198" s="48"/>
      <c r="J198" s="47"/>
      <c r="K198" s="48"/>
      <c r="L198" s="47">
        <f>SUM(BA178:BA199)</f>
        <v>19631.41</v>
      </c>
    </row>
    <row r="199" spans="1:83" ht="13.8" x14ac:dyDescent="0.25">
      <c r="C199" s="81" t="s">
        <v>1572</v>
      </c>
      <c r="D199" s="81"/>
      <c r="E199" s="81"/>
      <c r="F199" s="81"/>
      <c r="G199" s="81"/>
      <c r="H199" s="81"/>
      <c r="I199" s="82">
        <f>IF(E178&lt;&gt;0,K199/E178, 0)</f>
        <v>87637.88</v>
      </c>
      <c r="J199" s="82"/>
      <c r="K199" s="82">
        <f>L179+L181+L185+L197+L198+L182</f>
        <v>87637.88</v>
      </c>
      <c r="L199" s="82"/>
      <c r="AD199">
        <f>ROUND((Source!AT38/100)*((ROUND(SUMIF(SmtRes!AQ49:'SmtRes'!AQ60,"=1",SmtRes!AD49:'SmtRes'!AD60)*Source!I38, 2)+ROUND(SUMIF(SmtRes!AQ49:'SmtRes'!AQ60,"=1",SmtRes!AC49:'SmtRes'!AC60)*Source!I38, 2))), 2)</f>
        <v>1204.26</v>
      </c>
      <c r="AE199">
        <f>ROUND((Source!AU38/100)*((ROUND(SUMIF(SmtRes!AQ49:'SmtRes'!AQ60,"=1",SmtRes!AD49:'SmtRes'!AD60)*Source!I38, 2)+ROUND(SUMIF(SmtRes!AQ49:'SmtRes'!AQ60,"=1",SmtRes!AC49:'SmtRes'!AC60)*Source!I38, 2))), 2)</f>
        <v>701.51</v>
      </c>
      <c r="AN199" s="49">
        <f>L179+L181+L185+L197+L198+L182</f>
        <v>87637.88</v>
      </c>
      <c r="AO199" s="49">
        <f>L181</f>
        <v>1586.8599999999997</v>
      </c>
      <c r="AQ199" t="s">
        <v>1573</v>
      </c>
      <c r="AR199" s="49">
        <f>L179</f>
        <v>31091.56</v>
      </c>
      <c r="AT199" s="49">
        <f>L182</f>
        <v>1627.46</v>
      </c>
      <c r="AV199" t="s">
        <v>1573</v>
      </c>
      <c r="AW199" s="49">
        <f>L185</f>
        <v>0</v>
      </c>
      <c r="AZ199">
        <f>Source!X38</f>
        <v>33700.589999999997</v>
      </c>
      <c r="BA199">
        <f>Source!Y38</f>
        <v>19631.41</v>
      </c>
      <c r="CD199">
        <v>1</v>
      </c>
    </row>
    <row r="200" spans="1:83" ht="93.6" x14ac:dyDescent="0.25">
      <c r="A200" s="35" t="s">
        <v>56</v>
      </c>
      <c r="B200" s="37" t="s">
        <v>1585</v>
      </c>
      <c r="C200" s="37" t="s">
        <v>1586</v>
      </c>
      <c r="D200" s="38" t="str">
        <f>Source!H39</f>
        <v>ШТ</v>
      </c>
      <c r="E200" s="39">
        <f>Source!K39</f>
        <v>1</v>
      </c>
      <c r="F200" s="39"/>
      <c r="G200" s="39">
        <f>Source!I39</f>
        <v>1</v>
      </c>
      <c r="H200" s="41"/>
      <c r="I200" s="40"/>
      <c r="J200" s="41"/>
      <c r="K200" s="40"/>
      <c r="L200" s="41"/>
    </row>
    <row r="201" spans="1:83" ht="14.4" x14ac:dyDescent="0.25">
      <c r="A201" s="36"/>
      <c r="B201" s="39">
        <v>1</v>
      </c>
      <c r="C201" s="36" t="s">
        <v>1564</v>
      </c>
      <c r="D201" s="38" t="s">
        <v>1221</v>
      </c>
      <c r="E201" s="42"/>
      <c r="F201" s="39"/>
      <c r="G201" s="42">
        <f>Source!U39</f>
        <v>1.3188</v>
      </c>
      <c r="H201" s="39"/>
      <c r="I201" s="39"/>
      <c r="J201" s="39"/>
      <c r="K201" s="39"/>
      <c r="L201" s="43">
        <f>SUM(L202:L202)-SUMIF(CE202:CE202, 1, L202:L202)</f>
        <v>770.96</v>
      </c>
    </row>
    <row r="202" spans="1:83" ht="14.4" x14ac:dyDescent="0.25">
      <c r="A202" s="37"/>
      <c r="B202" s="37" t="s">
        <v>1266</v>
      </c>
      <c r="C202" s="37" t="s">
        <v>1267</v>
      </c>
      <c r="D202" s="38" t="s">
        <v>1221</v>
      </c>
      <c r="E202" s="39">
        <v>1.57</v>
      </c>
      <c r="F202" s="39">
        <f>ROUND(0.84,7)</f>
        <v>0.84</v>
      </c>
      <c r="G202" s="39">
        <f>SmtRes!CX61</f>
        <v>1.3188</v>
      </c>
      <c r="H202" s="41"/>
      <c r="I202" s="40"/>
      <c r="J202" s="41">
        <f>SmtRes!CZ61</f>
        <v>584.59</v>
      </c>
      <c r="K202" s="40"/>
      <c r="L202" s="41">
        <f>SmtRes!DI61</f>
        <v>770.96</v>
      </c>
    </row>
    <row r="203" spans="1:83" ht="14.4" x14ac:dyDescent="0.25">
      <c r="A203" s="36"/>
      <c r="B203" s="39">
        <v>2</v>
      </c>
      <c r="C203" s="36" t="s">
        <v>1565</v>
      </c>
      <c r="D203" s="38"/>
      <c r="E203" s="42"/>
      <c r="F203" s="39"/>
      <c r="G203" s="42"/>
      <c r="H203" s="39"/>
      <c r="I203" s="39"/>
      <c r="J203" s="39"/>
      <c r="K203" s="39"/>
      <c r="L203" s="43">
        <f>SUM(L204:L206)-SUMIF(CE204:CE206, 1, L204:L206)</f>
        <v>39.179999999999993</v>
      </c>
    </row>
    <row r="204" spans="1:83" ht="14.4" x14ac:dyDescent="0.25">
      <c r="A204" s="36"/>
      <c r="B204" s="39"/>
      <c r="C204" s="36" t="s">
        <v>1567</v>
      </c>
      <c r="D204" s="38" t="s">
        <v>1221</v>
      </c>
      <c r="E204" s="42"/>
      <c r="F204" s="39"/>
      <c r="G204" s="42">
        <f>Source!V39</f>
        <v>6.7199999999999996E-2</v>
      </c>
      <c r="H204" s="39"/>
      <c r="I204" s="39"/>
      <c r="J204" s="39"/>
      <c r="K204" s="39"/>
      <c r="L204" s="43">
        <f>SUMIF(CE205:CE206, 1, L205:L206)</f>
        <v>40.18</v>
      </c>
      <c r="CE204">
        <v>1</v>
      </c>
    </row>
    <row r="205" spans="1:83" ht="27.6" x14ac:dyDescent="0.25">
      <c r="A205" s="37"/>
      <c r="B205" s="37" t="s">
        <v>1229</v>
      </c>
      <c r="C205" s="37" t="s">
        <v>1231</v>
      </c>
      <c r="D205" s="38" t="s">
        <v>1227</v>
      </c>
      <c r="E205" s="39">
        <v>0.08</v>
      </c>
      <c r="F205" s="39">
        <f>ROUND(0.84,7)</f>
        <v>0.84</v>
      </c>
      <c r="G205" s="39">
        <f>SmtRes!CX63</f>
        <v>6.7199999999999996E-2</v>
      </c>
      <c r="H205" s="41">
        <f>SmtRes!CZ63</f>
        <v>477.92</v>
      </c>
      <c r="I205" s="40">
        <f>SmtRes!AJ63</f>
        <v>1.22</v>
      </c>
      <c r="J205" s="41">
        <f>ROUND(H205*I205, 2)</f>
        <v>583.05999999999995</v>
      </c>
      <c r="K205" s="40"/>
      <c r="L205" s="41">
        <f>SmtRes!DG63</f>
        <v>39.18</v>
      </c>
    </row>
    <row r="206" spans="1:83" ht="14.4" x14ac:dyDescent="0.25">
      <c r="A206" s="37"/>
      <c r="B206" s="37" t="s">
        <v>1228</v>
      </c>
      <c r="C206" s="37" t="s">
        <v>1566</v>
      </c>
      <c r="D206" s="38" t="s">
        <v>1221</v>
      </c>
      <c r="E206" s="39">
        <f>SmtRes!DO63*SmtRes!AT63</f>
        <v>0.08</v>
      </c>
      <c r="F206" s="39">
        <f>ROUND(0.84,7)</f>
        <v>0.84</v>
      </c>
      <c r="G206" s="39">
        <f>ROUND(E206*G200, 7)</f>
        <v>0.08</v>
      </c>
      <c r="H206" s="41"/>
      <c r="I206" s="40"/>
      <c r="J206" s="41">
        <f>ROUND(SmtRes!AG63/SmtRes!DO63, 2)</f>
        <v>597.98</v>
      </c>
      <c r="K206" s="40"/>
      <c r="L206" s="41">
        <f>SmtRes!DH63</f>
        <v>40.18</v>
      </c>
      <c r="CE206">
        <v>1</v>
      </c>
    </row>
    <row r="207" spans="1:83" ht="14.4" hidden="1" x14ac:dyDescent="0.25">
      <c r="A207" s="36"/>
      <c r="B207" s="39">
        <v>4</v>
      </c>
      <c r="C207" s="36" t="s">
        <v>1580</v>
      </c>
      <c r="D207" s="38"/>
      <c r="E207" s="42"/>
      <c r="F207" s="39"/>
      <c r="G207" s="42"/>
      <c r="H207" s="39"/>
      <c r="I207" s="39"/>
      <c r="J207" s="39"/>
      <c r="K207" s="39"/>
      <c r="L207" s="43">
        <f>SUM(L208:L213)-SUMIF(CE208:CE213, 1, L208:L213)</f>
        <v>0</v>
      </c>
    </row>
    <row r="208" spans="1:83" ht="14.4" x14ac:dyDescent="0.25">
      <c r="A208" s="37"/>
      <c r="B208" s="37" t="s">
        <v>1241</v>
      </c>
      <c r="C208" s="37" t="s">
        <v>1243</v>
      </c>
      <c r="D208" s="38" t="s">
        <v>1244</v>
      </c>
      <c r="E208" s="39">
        <v>0.06</v>
      </c>
      <c r="F208" s="39">
        <f t="shared" ref="F208:F213" si="7">ROUND(0,7)</f>
        <v>0</v>
      </c>
      <c r="G208" s="39">
        <f>SmtRes!CX64</f>
        <v>0</v>
      </c>
      <c r="H208" s="41">
        <f>SmtRes!CZ64</f>
        <v>160.27000000000001</v>
      </c>
      <c r="I208" s="40">
        <f>SmtRes!AI64</f>
        <v>1.1200000000000001</v>
      </c>
      <c r="J208" s="41">
        <f t="shared" ref="J208:J213" si="8">ROUND(H208*I208, 2)</f>
        <v>179.5</v>
      </c>
      <c r="K208" s="40"/>
      <c r="L208" s="41">
        <f>SmtRes!DF64</f>
        <v>0</v>
      </c>
    </row>
    <row r="209" spans="1:83" ht="14.4" x14ac:dyDescent="0.25">
      <c r="A209" s="37"/>
      <c r="B209" s="37" t="s">
        <v>1245</v>
      </c>
      <c r="C209" s="37" t="s">
        <v>1247</v>
      </c>
      <c r="D209" s="38" t="s">
        <v>1244</v>
      </c>
      <c r="E209" s="39">
        <v>0.1</v>
      </c>
      <c r="F209" s="39">
        <f t="shared" si="7"/>
        <v>0</v>
      </c>
      <c r="G209" s="39">
        <f>SmtRes!CX65</f>
        <v>0</v>
      </c>
      <c r="H209" s="41">
        <f>SmtRes!CZ65</f>
        <v>238.29</v>
      </c>
      <c r="I209" s="40">
        <f>SmtRes!AI65</f>
        <v>1.77</v>
      </c>
      <c r="J209" s="41">
        <f t="shared" si="8"/>
        <v>421.77</v>
      </c>
      <c r="K209" s="40"/>
      <c r="L209" s="41">
        <f>SmtRes!DF65</f>
        <v>0</v>
      </c>
    </row>
    <row r="210" spans="1:83" ht="14.4" x14ac:dyDescent="0.25">
      <c r="A210" s="37"/>
      <c r="B210" s="37" t="s">
        <v>1248</v>
      </c>
      <c r="C210" s="37" t="s">
        <v>1250</v>
      </c>
      <c r="D210" s="38" t="s">
        <v>1244</v>
      </c>
      <c r="E210" s="39">
        <v>0.05</v>
      </c>
      <c r="F210" s="39">
        <f t="shared" si="7"/>
        <v>0</v>
      </c>
      <c r="G210" s="39">
        <f>SmtRes!CX66</f>
        <v>0</v>
      </c>
      <c r="H210" s="41">
        <f>SmtRes!CZ66</f>
        <v>56.11</v>
      </c>
      <c r="I210" s="40">
        <f>SmtRes!AI66</f>
        <v>1.44</v>
      </c>
      <c r="J210" s="41">
        <f t="shared" si="8"/>
        <v>80.8</v>
      </c>
      <c r="K210" s="40"/>
      <c r="L210" s="41">
        <f>SmtRes!DF66</f>
        <v>0</v>
      </c>
    </row>
    <row r="211" spans="1:83" ht="27.6" x14ac:dyDescent="0.25">
      <c r="A211" s="37"/>
      <c r="B211" s="37" t="s">
        <v>1251</v>
      </c>
      <c r="C211" s="37" t="s">
        <v>1253</v>
      </c>
      <c r="D211" s="38" t="s">
        <v>811</v>
      </c>
      <c r="E211" s="39">
        <v>2E-3</v>
      </c>
      <c r="F211" s="39">
        <f t="shared" si="7"/>
        <v>0</v>
      </c>
      <c r="G211" s="39">
        <f>SmtRes!CX67</f>
        <v>0</v>
      </c>
      <c r="H211" s="41">
        <f>SmtRes!CZ67</f>
        <v>625256.9</v>
      </c>
      <c r="I211" s="40">
        <f>SmtRes!AI67</f>
        <v>1.08</v>
      </c>
      <c r="J211" s="41">
        <f t="shared" si="8"/>
        <v>675277.45</v>
      </c>
      <c r="K211" s="40"/>
      <c r="L211" s="41">
        <f>SmtRes!DF67</f>
        <v>0</v>
      </c>
    </row>
    <row r="212" spans="1:83" ht="14.4" x14ac:dyDescent="0.25">
      <c r="A212" s="37"/>
      <c r="B212" s="37" t="s">
        <v>1254</v>
      </c>
      <c r="C212" s="37" t="s">
        <v>1256</v>
      </c>
      <c r="D212" s="38" t="s">
        <v>1244</v>
      </c>
      <c r="E212" s="39">
        <v>0.03</v>
      </c>
      <c r="F212" s="39">
        <f t="shared" si="7"/>
        <v>0</v>
      </c>
      <c r="G212" s="39">
        <f>SmtRes!CX68</f>
        <v>0</v>
      </c>
      <c r="H212" s="41">
        <f>SmtRes!CZ68</f>
        <v>60.6</v>
      </c>
      <c r="I212" s="40">
        <f>SmtRes!AI68</f>
        <v>1.31</v>
      </c>
      <c r="J212" s="41">
        <f t="shared" si="8"/>
        <v>79.39</v>
      </c>
      <c r="K212" s="40"/>
      <c r="L212" s="41">
        <f>SmtRes!DF68</f>
        <v>0</v>
      </c>
    </row>
    <row r="213" spans="1:83" ht="41.4" x14ac:dyDescent="0.25">
      <c r="A213" s="37"/>
      <c r="B213" s="37" t="s">
        <v>1257</v>
      </c>
      <c r="C213" s="44" t="s">
        <v>1259</v>
      </c>
      <c r="D213" s="45" t="s">
        <v>21</v>
      </c>
      <c r="E213" s="46">
        <v>3.4</v>
      </c>
      <c r="F213" s="46">
        <f t="shared" si="7"/>
        <v>0</v>
      </c>
      <c r="G213" s="46">
        <f>SmtRes!CX69</f>
        <v>0</v>
      </c>
      <c r="H213" s="47">
        <f>SmtRes!CZ69</f>
        <v>635.88</v>
      </c>
      <c r="I213" s="48">
        <f>SmtRes!AI69</f>
        <v>1.22</v>
      </c>
      <c r="J213" s="47">
        <f t="shared" si="8"/>
        <v>775.77</v>
      </c>
      <c r="K213" s="48"/>
      <c r="L213" s="47">
        <f>SmtRes!DF69</f>
        <v>0</v>
      </c>
    </row>
    <row r="214" spans="1:83" ht="14.4" x14ac:dyDescent="0.25">
      <c r="A214" s="37"/>
      <c r="B214" s="37"/>
      <c r="C214" s="50" t="s">
        <v>1568</v>
      </c>
      <c r="D214" s="38"/>
      <c r="E214" s="39"/>
      <c r="F214" s="39"/>
      <c r="G214" s="39"/>
      <c r="H214" s="41"/>
      <c r="I214" s="40"/>
      <c r="J214" s="41"/>
      <c r="K214" s="40"/>
      <c r="L214" s="41">
        <f>L201+L203+L204+L207</f>
        <v>850.31999999999994</v>
      </c>
    </row>
    <row r="215" spans="1:83" ht="14.4" x14ac:dyDescent="0.25">
      <c r="A215" s="37"/>
      <c r="B215" s="37"/>
      <c r="C215" s="37" t="s">
        <v>1569</v>
      </c>
      <c r="D215" s="38"/>
      <c r="E215" s="39"/>
      <c r="F215" s="39"/>
      <c r="G215" s="39"/>
      <c r="H215" s="41"/>
      <c r="I215" s="40"/>
      <c r="J215" s="41"/>
      <c r="K215" s="40"/>
      <c r="L215" s="41">
        <f>SUM(AR200:AR218)+SUM(AS200:AS218)+SUM(AT200:AT218)+SUM(AU200:AU218)+SUM(AV200:AV218)</f>
        <v>811.14</v>
      </c>
    </row>
    <row r="216" spans="1:83" ht="14.4" x14ac:dyDescent="0.25">
      <c r="A216" s="37"/>
      <c r="B216" s="37" t="s">
        <v>28</v>
      </c>
      <c r="C216" s="37" t="s">
        <v>1570</v>
      </c>
      <c r="D216" s="38" t="s">
        <v>1422</v>
      </c>
      <c r="E216" s="39">
        <f>Source!BZ39</f>
        <v>103</v>
      </c>
      <c r="F216" s="39"/>
      <c r="G216" s="39">
        <f>Source!AT39</f>
        <v>103</v>
      </c>
      <c r="H216" s="41"/>
      <c r="I216" s="40"/>
      <c r="J216" s="41"/>
      <c r="K216" s="40"/>
      <c r="L216" s="41">
        <f>SUM(AZ200:AZ218)</f>
        <v>835.47</v>
      </c>
    </row>
    <row r="217" spans="1:83" ht="14.4" x14ac:dyDescent="0.25">
      <c r="A217" s="44"/>
      <c r="B217" s="44" t="s">
        <v>29</v>
      </c>
      <c r="C217" s="44" t="s">
        <v>1571</v>
      </c>
      <c r="D217" s="45" t="s">
        <v>1422</v>
      </c>
      <c r="E217" s="46">
        <f>Source!CA39</f>
        <v>60</v>
      </c>
      <c r="F217" s="46"/>
      <c r="G217" s="46">
        <f>Source!AU39</f>
        <v>60</v>
      </c>
      <c r="H217" s="47"/>
      <c r="I217" s="48"/>
      <c r="J217" s="47"/>
      <c r="K217" s="48"/>
      <c r="L217" s="47">
        <f>SUM(BA200:BA218)</f>
        <v>486.68</v>
      </c>
    </row>
    <row r="218" spans="1:83" ht="13.8" x14ac:dyDescent="0.25">
      <c r="C218" s="81" t="s">
        <v>1572</v>
      </c>
      <c r="D218" s="81"/>
      <c r="E218" s="81"/>
      <c r="F218" s="81"/>
      <c r="G218" s="81"/>
      <c r="H218" s="81"/>
      <c r="I218" s="82">
        <f>IF(E200&lt;&gt;0,K218/E200, 0)</f>
        <v>2172.4699999999998</v>
      </c>
      <c r="J218" s="82"/>
      <c r="K218" s="82">
        <f>L201+L203+L207+L216+L217+L204</f>
        <v>2172.4699999999998</v>
      </c>
      <c r="L218" s="82"/>
      <c r="AD218">
        <f>ROUND((Source!AT39/100)*((ROUND(SUMIF(SmtRes!AQ61:'SmtRes'!AQ69,"=1",SmtRes!AD61:'SmtRes'!AD69)*Source!I39, 2)+ROUND(SUMIF(SmtRes!AQ61:'SmtRes'!AQ69,"=1",SmtRes!AC61:'SmtRes'!AC69)*Source!I39, 2))), 2)</f>
        <v>1218.05</v>
      </c>
      <c r="AE218">
        <f>ROUND((Source!AU39/100)*((ROUND(SUMIF(SmtRes!AQ61:'SmtRes'!AQ69,"=1",SmtRes!AD61:'SmtRes'!AD69)*Source!I39, 2)+ROUND(SUMIF(SmtRes!AQ61:'SmtRes'!AQ69,"=1",SmtRes!AC61:'SmtRes'!AC69)*Source!I39, 2))), 2)</f>
        <v>709.54</v>
      </c>
      <c r="AN218" s="49">
        <f>L201+L203+L207+L216+L217+L204</f>
        <v>2172.4699999999998</v>
      </c>
      <c r="AO218" s="49">
        <f>L203</f>
        <v>39.179999999999993</v>
      </c>
      <c r="AQ218" t="s">
        <v>1573</v>
      </c>
      <c r="AR218" s="49">
        <f>L201</f>
        <v>770.96</v>
      </c>
      <c r="AT218" s="49">
        <f>L204</f>
        <v>40.18</v>
      </c>
      <c r="AV218" t="s">
        <v>1573</v>
      </c>
      <c r="AW218" s="49">
        <f>L207</f>
        <v>0</v>
      </c>
      <c r="AZ218">
        <f>Source!X39</f>
        <v>835.47</v>
      </c>
      <c r="BA218">
        <f>Source!Y39</f>
        <v>486.68</v>
      </c>
      <c r="CD218">
        <v>1</v>
      </c>
    </row>
    <row r="219" spans="1:83" ht="121.2" x14ac:dyDescent="0.25">
      <c r="A219" s="35" t="s">
        <v>60</v>
      </c>
      <c r="B219" s="37" t="s">
        <v>1587</v>
      </c>
      <c r="C219" s="37" t="s">
        <v>1588</v>
      </c>
      <c r="D219" s="38" t="str">
        <f>Source!H40</f>
        <v>км</v>
      </c>
      <c r="E219" s="39">
        <f>Source!K40</f>
        <v>1</v>
      </c>
      <c r="F219" s="39"/>
      <c r="G219" s="39">
        <f>Source!I40</f>
        <v>1</v>
      </c>
      <c r="H219" s="41"/>
      <c r="I219" s="40"/>
      <c r="J219" s="41"/>
      <c r="K219" s="40"/>
      <c r="L219" s="41"/>
    </row>
    <row r="220" spans="1:83" ht="14.4" x14ac:dyDescent="0.25">
      <c r="A220" s="36"/>
      <c r="B220" s="39">
        <v>1</v>
      </c>
      <c r="C220" s="36" t="s">
        <v>1564</v>
      </c>
      <c r="D220" s="38" t="s">
        <v>1221</v>
      </c>
      <c r="E220" s="42"/>
      <c r="F220" s="39"/>
      <c r="G220" s="42">
        <f>Source!U40</f>
        <v>42.923999999999999</v>
      </c>
      <c r="H220" s="39"/>
      <c r="I220" s="39"/>
      <c r="J220" s="39"/>
      <c r="K220" s="39"/>
      <c r="L220" s="43">
        <f>SUM(L221:L221)-SUMIF(CE221:CE221, 1, L221:L221)</f>
        <v>25380.1</v>
      </c>
    </row>
    <row r="221" spans="1:83" ht="14.4" x14ac:dyDescent="0.25">
      <c r="A221" s="37"/>
      <c r="B221" s="37" t="s">
        <v>1271</v>
      </c>
      <c r="C221" s="37" t="s">
        <v>1272</v>
      </c>
      <c r="D221" s="38" t="s">
        <v>1221</v>
      </c>
      <c r="E221" s="39">
        <v>51.1</v>
      </c>
      <c r="F221" s="39">
        <f>ROUND(0.84,7)</f>
        <v>0.84</v>
      </c>
      <c r="G221" s="39">
        <f>SmtRes!CX70</f>
        <v>42.923999999999999</v>
      </c>
      <c r="H221" s="41"/>
      <c r="I221" s="40"/>
      <c r="J221" s="41">
        <f>SmtRes!CZ70</f>
        <v>591.28</v>
      </c>
      <c r="K221" s="40"/>
      <c r="L221" s="41">
        <f>SmtRes!DI70</f>
        <v>25380.1</v>
      </c>
    </row>
    <row r="222" spans="1:83" ht="14.4" x14ac:dyDescent="0.25">
      <c r="A222" s="36"/>
      <c r="B222" s="39">
        <v>2</v>
      </c>
      <c r="C222" s="36" t="s">
        <v>1565</v>
      </c>
      <c r="D222" s="38"/>
      <c r="E222" s="42"/>
      <c r="F222" s="39"/>
      <c r="G222" s="42"/>
      <c r="H222" s="39"/>
      <c r="I222" s="39"/>
      <c r="J222" s="39"/>
      <c r="K222" s="39"/>
      <c r="L222" s="43">
        <f>SUM(L223:L229)-SUMIF(CE223:CE229, 1, L223:L229)</f>
        <v>9996.02</v>
      </c>
    </row>
    <row r="223" spans="1:83" ht="14.4" x14ac:dyDescent="0.25">
      <c r="A223" s="36"/>
      <c r="B223" s="39"/>
      <c r="C223" s="36" t="s">
        <v>1567</v>
      </c>
      <c r="D223" s="38" t="s">
        <v>1221</v>
      </c>
      <c r="E223" s="42"/>
      <c r="F223" s="39"/>
      <c r="G223" s="42">
        <f>Source!V40</f>
        <v>19.0932</v>
      </c>
      <c r="H223" s="39"/>
      <c r="I223" s="39"/>
      <c r="J223" s="39"/>
      <c r="K223" s="39"/>
      <c r="L223" s="43">
        <f>SUMIF(CE224:CE229, 1, L224:L229)</f>
        <v>11417.35</v>
      </c>
      <c r="CE223">
        <v>1</v>
      </c>
    </row>
    <row r="224" spans="1:83" ht="27.6" x14ac:dyDescent="0.25">
      <c r="A224" s="37"/>
      <c r="B224" s="37" t="s">
        <v>1224</v>
      </c>
      <c r="C224" s="37" t="s">
        <v>1226</v>
      </c>
      <c r="D224" s="38" t="s">
        <v>1227</v>
      </c>
      <c r="E224" s="39">
        <v>13</v>
      </c>
      <c r="F224" s="39">
        <f t="shared" ref="F224:F229" si="9">ROUND(0.84,7)</f>
        <v>0.84</v>
      </c>
      <c r="G224" s="39">
        <f>SmtRes!CX72</f>
        <v>10.92</v>
      </c>
      <c r="H224" s="41">
        <f>SmtRes!CZ72</f>
        <v>346.73</v>
      </c>
      <c r="I224" s="40">
        <f>SmtRes!AJ72</f>
        <v>1.4</v>
      </c>
      <c r="J224" s="41">
        <f>ROUND(H224*I224, 2)</f>
        <v>485.42</v>
      </c>
      <c r="K224" s="40"/>
      <c r="L224" s="41">
        <f>SmtRes!DG72</f>
        <v>5300.79</v>
      </c>
    </row>
    <row r="225" spans="1:83" ht="14.4" x14ac:dyDescent="0.25">
      <c r="A225" s="37"/>
      <c r="B225" s="37" t="s">
        <v>1228</v>
      </c>
      <c r="C225" s="37" t="s">
        <v>1566</v>
      </c>
      <c r="D225" s="38" t="s">
        <v>1221</v>
      </c>
      <c r="E225" s="39">
        <f>SmtRes!DO72*SmtRes!AT72</f>
        <v>13</v>
      </c>
      <c r="F225" s="39">
        <f t="shared" si="9"/>
        <v>0.84</v>
      </c>
      <c r="G225" s="39">
        <f>ROUND(E225*G219, 7)</f>
        <v>13</v>
      </c>
      <c r="H225" s="41"/>
      <c r="I225" s="40"/>
      <c r="J225" s="41">
        <f>ROUND(SmtRes!AG72/SmtRes!DO72, 2)</f>
        <v>597.98</v>
      </c>
      <c r="K225" s="40"/>
      <c r="L225" s="41">
        <f>SmtRes!DH72</f>
        <v>6529.94</v>
      </c>
      <c r="CE225">
        <v>1</v>
      </c>
    </row>
    <row r="226" spans="1:83" ht="27.6" x14ac:dyDescent="0.25">
      <c r="A226" s="37"/>
      <c r="B226" s="37" t="s">
        <v>1229</v>
      </c>
      <c r="C226" s="37" t="s">
        <v>1231</v>
      </c>
      <c r="D226" s="38" t="s">
        <v>1227</v>
      </c>
      <c r="E226" s="39">
        <v>2.86</v>
      </c>
      <c r="F226" s="39">
        <f t="shared" si="9"/>
        <v>0.84</v>
      </c>
      <c r="G226" s="39">
        <f>SmtRes!CX73</f>
        <v>2.4024000000000001</v>
      </c>
      <c r="H226" s="41">
        <f>SmtRes!CZ73</f>
        <v>477.92</v>
      </c>
      <c r="I226" s="40">
        <f>SmtRes!AJ73</f>
        <v>1.22</v>
      </c>
      <c r="J226" s="41">
        <f>ROUND(H226*I226, 2)</f>
        <v>583.05999999999995</v>
      </c>
      <c r="K226" s="40"/>
      <c r="L226" s="41">
        <f>SmtRes!DG73</f>
        <v>1400.74</v>
      </c>
    </row>
    <row r="227" spans="1:83" ht="14.4" x14ac:dyDescent="0.25">
      <c r="A227" s="37"/>
      <c r="B227" s="37" t="s">
        <v>1228</v>
      </c>
      <c r="C227" s="37" t="s">
        <v>1566</v>
      </c>
      <c r="D227" s="38" t="s">
        <v>1221</v>
      </c>
      <c r="E227" s="39">
        <f>SmtRes!DO73*SmtRes!AT73</f>
        <v>2.86</v>
      </c>
      <c r="F227" s="39">
        <f t="shared" si="9"/>
        <v>0.84</v>
      </c>
      <c r="G227" s="39">
        <f>ROUND(E227*G219, 7)</f>
        <v>2.86</v>
      </c>
      <c r="H227" s="41"/>
      <c r="I227" s="40"/>
      <c r="J227" s="41">
        <f>ROUND(SmtRes!AG73/SmtRes!DO73, 2)</f>
        <v>597.98</v>
      </c>
      <c r="K227" s="40"/>
      <c r="L227" s="41">
        <f>SmtRes!DH73</f>
        <v>1436.59</v>
      </c>
      <c r="CE227">
        <v>1</v>
      </c>
    </row>
    <row r="228" spans="1:83" ht="27.6" x14ac:dyDescent="0.25">
      <c r="A228" s="37"/>
      <c r="B228" s="37" t="s">
        <v>1238</v>
      </c>
      <c r="C228" s="37" t="s">
        <v>1240</v>
      </c>
      <c r="D228" s="38" t="s">
        <v>1227</v>
      </c>
      <c r="E228" s="39">
        <v>6.87</v>
      </c>
      <c r="F228" s="39">
        <f t="shared" si="9"/>
        <v>0.84</v>
      </c>
      <c r="G228" s="39">
        <f>SmtRes!CX74</f>
        <v>5.7708000000000004</v>
      </c>
      <c r="H228" s="41">
        <f>SmtRes!CZ74</f>
        <v>487.94</v>
      </c>
      <c r="I228" s="40">
        <f>SmtRes!AJ74</f>
        <v>1.17</v>
      </c>
      <c r="J228" s="41">
        <f>ROUND(H228*I228, 2)</f>
        <v>570.89</v>
      </c>
      <c r="K228" s="40"/>
      <c r="L228" s="41">
        <f>SmtRes!DG74</f>
        <v>3294.49</v>
      </c>
    </row>
    <row r="229" spans="1:83" ht="14.4" x14ac:dyDescent="0.25">
      <c r="A229" s="37"/>
      <c r="B229" s="37" t="s">
        <v>1228</v>
      </c>
      <c r="C229" s="37" t="s">
        <v>1566</v>
      </c>
      <c r="D229" s="38" t="s">
        <v>1221</v>
      </c>
      <c r="E229" s="39">
        <f>SmtRes!DO74*SmtRes!AT74</f>
        <v>6.87</v>
      </c>
      <c r="F229" s="39">
        <f t="shared" si="9"/>
        <v>0.84</v>
      </c>
      <c r="G229" s="39">
        <f>ROUND(E229*G219, 7)</f>
        <v>6.87</v>
      </c>
      <c r="H229" s="41"/>
      <c r="I229" s="40"/>
      <c r="J229" s="41">
        <f>ROUND(SmtRes!AG74/SmtRes!DO74, 2)</f>
        <v>597.98</v>
      </c>
      <c r="K229" s="40"/>
      <c r="L229" s="41">
        <f>SmtRes!DH74</f>
        <v>3450.82</v>
      </c>
      <c r="CE229">
        <v>1</v>
      </c>
    </row>
    <row r="230" spans="1:83" ht="14.4" hidden="1" x14ac:dyDescent="0.25">
      <c r="A230" s="36"/>
      <c r="B230" s="39">
        <v>4</v>
      </c>
      <c r="C230" s="36" t="s">
        <v>1580</v>
      </c>
      <c r="D230" s="38"/>
      <c r="E230" s="42"/>
      <c r="F230" s="39"/>
      <c r="G230" s="42"/>
      <c r="H230" s="39"/>
      <c r="I230" s="39"/>
      <c r="J230" s="39"/>
      <c r="K230" s="39"/>
      <c r="L230" s="43">
        <f>SUM(L231:L236)-SUMIF(CE231:CE236, 1, L231:L236)</f>
        <v>0</v>
      </c>
    </row>
    <row r="231" spans="1:83" ht="14.4" x14ac:dyDescent="0.25">
      <c r="A231" s="37"/>
      <c r="B231" s="37" t="s">
        <v>1241</v>
      </c>
      <c r="C231" s="37" t="s">
        <v>1243</v>
      </c>
      <c r="D231" s="38" t="s">
        <v>1244</v>
      </c>
      <c r="E231" s="39">
        <v>0.06</v>
      </c>
      <c r="F231" s="39">
        <f t="shared" ref="F231:F239" si="10">ROUND(0,7)</f>
        <v>0</v>
      </c>
      <c r="G231" s="39">
        <f>SmtRes!CX75</f>
        <v>0</v>
      </c>
      <c r="H231" s="41">
        <f>SmtRes!CZ75</f>
        <v>160.27000000000001</v>
      </c>
      <c r="I231" s="40">
        <f>SmtRes!AI75</f>
        <v>1.1200000000000001</v>
      </c>
      <c r="J231" s="41">
        <f t="shared" ref="J231:J236" si="11">ROUND(H231*I231, 2)</f>
        <v>179.5</v>
      </c>
      <c r="K231" s="40"/>
      <c r="L231" s="41">
        <f>SmtRes!DF75</f>
        <v>0</v>
      </c>
    </row>
    <row r="232" spans="1:83" ht="14.4" x14ac:dyDescent="0.25">
      <c r="A232" s="37"/>
      <c r="B232" s="37" t="s">
        <v>1245</v>
      </c>
      <c r="C232" s="37" t="s">
        <v>1247</v>
      </c>
      <c r="D232" s="38" t="s">
        <v>1244</v>
      </c>
      <c r="E232" s="39">
        <v>0.1</v>
      </c>
      <c r="F232" s="39">
        <f t="shared" si="10"/>
        <v>0</v>
      </c>
      <c r="G232" s="39">
        <f>SmtRes!CX76</f>
        <v>0</v>
      </c>
      <c r="H232" s="41">
        <f>SmtRes!CZ76</f>
        <v>238.29</v>
      </c>
      <c r="I232" s="40">
        <f>SmtRes!AI76</f>
        <v>1.77</v>
      </c>
      <c r="J232" s="41">
        <f t="shared" si="11"/>
        <v>421.77</v>
      </c>
      <c r="K232" s="40"/>
      <c r="L232" s="41">
        <f>SmtRes!DF76</f>
        <v>0</v>
      </c>
    </row>
    <row r="233" spans="1:83" ht="14.4" x14ac:dyDescent="0.25">
      <c r="A233" s="37"/>
      <c r="B233" s="37" t="s">
        <v>1248</v>
      </c>
      <c r="C233" s="37" t="s">
        <v>1250</v>
      </c>
      <c r="D233" s="38" t="s">
        <v>1244</v>
      </c>
      <c r="E233" s="39">
        <v>0.05</v>
      </c>
      <c r="F233" s="39">
        <f t="shared" si="10"/>
        <v>0</v>
      </c>
      <c r="G233" s="39">
        <f>SmtRes!CX77</f>
        <v>0</v>
      </c>
      <c r="H233" s="41">
        <f>SmtRes!CZ77</f>
        <v>56.11</v>
      </c>
      <c r="I233" s="40">
        <f>SmtRes!AI77</f>
        <v>1.44</v>
      </c>
      <c r="J233" s="41">
        <f t="shared" si="11"/>
        <v>80.8</v>
      </c>
      <c r="K233" s="40"/>
      <c r="L233" s="41">
        <f>SmtRes!DF77</f>
        <v>0</v>
      </c>
    </row>
    <row r="234" spans="1:83" ht="27.6" x14ac:dyDescent="0.25">
      <c r="A234" s="37"/>
      <c r="B234" s="37" t="s">
        <v>1251</v>
      </c>
      <c r="C234" s="37" t="s">
        <v>1253</v>
      </c>
      <c r="D234" s="38" t="s">
        <v>811</v>
      </c>
      <c r="E234" s="39">
        <v>3.5000000000000001E-3</v>
      </c>
      <c r="F234" s="39">
        <f t="shared" si="10"/>
        <v>0</v>
      </c>
      <c r="G234" s="39">
        <f>SmtRes!CX78</f>
        <v>0</v>
      </c>
      <c r="H234" s="41">
        <f>SmtRes!CZ78</f>
        <v>625256.9</v>
      </c>
      <c r="I234" s="40">
        <f>SmtRes!AI78</f>
        <v>1.08</v>
      </c>
      <c r="J234" s="41">
        <f t="shared" si="11"/>
        <v>675277.45</v>
      </c>
      <c r="K234" s="40"/>
      <c r="L234" s="41">
        <f>SmtRes!DF78</f>
        <v>0</v>
      </c>
    </row>
    <row r="235" spans="1:83" ht="14.4" x14ac:dyDescent="0.25">
      <c r="A235" s="37"/>
      <c r="B235" s="37" t="s">
        <v>1254</v>
      </c>
      <c r="C235" s="37" t="s">
        <v>1256</v>
      </c>
      <c r="D235" s="38" t="s">
        <v>1244</v>
      </c>
      <c r="E235" s="39">
        <v>0.22</v>
      </c>
      <c r="F235" s="39">
        <f t="shared" si="10"/>
        <v>0</v>
      </c>
      <c r="G235" s="39">
        <f>SmtRes!CX79</f>
        <v>0</v>
      </c>
      <c r="H235" s="41">
        <f>SmtRes!CZ79</f>
        <v>60.6</v>
      </c>
      <c r="I235" s="40">
        <f>SmtRes!AI79</f>
        <v>1.31</v>
      </c>
      <c r="J235" s="41">
        <f t="shared" si="11"/>
        <v>79.39</v>
      </c>
      <c r="K235" s="40"/>
      <c r="L235" s="41">
        <f>SmtRes!DF79</f>
        <v>0</v>
      </c>
    </row>
    <row r="236" spans="1:83" ht="41.4" x14ac:dyDescent="0.25">
      <c r="A236" s="37"/>
      <c r="B236" s="37" t="s">
        <v>1257</v>
      </c>
      <c r="C236" s="37" t="s">
        <v>1259</v>
      </c>
      <c r="D236" s="38" t="s">
        <v>21</v>
      </c>
      <c r="E236" s="39">
        <v>3.4</v>
      </c>
      <c r="F236" s="39">
        <f t="shared" si="10"/>
        <v>0</v>
      </c>
      <c r="G236" s="39">
        <f>SmtRes!CX80</f>
        <v>0</v>
      </c>
      <c r="H236" s="41">
        <f>SmtRes!CZ80</f>
        <v>635.88</v>
      </c>
      <c r="I236" s="40">
        <f>SmtRes!AI80</f>
        <v>1.22</v>
      </c>
      <c r="J236" s="41">
        <f t="shared" si="11"/>
        <v>775.77</v>
      </c>
      <c r="K236" s="40"/>
      <c r="L236" s="41">
        <f>SmtRes!DF80</f>
        <v>0</v>
      </c>
    </row>
    <row r="237" spans="1:83" ht="27.6" x14ac:dyDescent="0.25">
      <c r="A237" s="37"/>
      <c r="B237" s="37" t="str">
        <f>EtalonRes!I81</f>
        <v>21.2.01.02</v>
      </c>
      <c r="C237" s="37" t="str">
        <f>EtalonRes!K81</f>
        <v>Провода неизолированные для воздушных линий электропередач</v>
      </c>
      <c r="D237" s="38" t="str">
        <f>EtalonRes!O81</f>
        <v>т</v>
      </c>
      <c r="E237" s="39">
        <f>EtalonRes!X81</f>
        <v>0</v>
      </c>
      <c r="F237" s="39">
        <f t="shared" si="10"/>
        <v>0</v>
      </c>
      <c r="G237" s="39">
        <f>ROUND(EtalonRes!AG81*Source!I40, 7)</f>
        <v>0</v>
      </c>
      <c r="H237" s="41"/>
      <c r="I237" s="40"/>
      <c r="J237" s="41"/>
      <c r="K237" s="40"/>
      <c r="L237" s="41"/>
    </row>
    <row r="238" spans="1:83" ht="27.6" x14ac:dyDescent="0.25">
      <c r="A238" s="37"/>
      <c r="B238" s="37" t="str">
        <f>EtalonRes!I82</f>
        <v>22.2.01.08</v>
      </c>
      <c r="C238" s="37" t="str">
        <f>EtalonRes!K82</f>
        <v>Изоляторы линейные подвесные тарельчатые</v>
      </c>
      <c r="D238" s="38" t="str">
        <f>EtalonRes!O82</f>
        <v>т</v>
      </c>
      <c r="E238" s="39">
        <f>EtalonRes!X82</f>
        <v>0</v>
      </c>
      <c r="F238" s="39">
        <f t="shared" si="10"/>
        <v>0</v>
      </c>
      <c r="G238" s="39">
        <f>ROUND(EtalonRes!AG82*Source!I40, 7)</f>
        <v>0</v>
      </c>
      <c r="H238" s="41"/>
      <c r="I238" s="40"/>
      <c r="J238" s="41"/>
      <c r="K238" s="40"/>
      <c r="L238" s="41"/>
    </row>
    <row r="239" spans="1:83" ht="14.4" x14ac:dyDescent="0.25">
      <c r="A239" s="37"/>
      <c r="B239" s="37" t="str">
        <f>EtalonRes!I83</f>
        <v>22.2.02.23</v>
      </c>
      <c r="C239" s="44" t="str">
        <f>EtalonRes!K83</f>
        <v>Арматура линейная</v>
      </c>
      <c r="D239" s="45" t="str">
        <f>EtalonRes!O83</f>
        <v>т</v>
      </c>
      <c r="E239" s="46">
        <f>EtalonRes!X83</f>
        <v>0</v>
      </c>
      <c r="F239" s="46">
        <f t="shared" si="10"/>
        <v>0</v>
      </c>
      <c r="G239" s="46">
        <f>ROUND(EtalonRes!AG83*Source!I40, 7)</f>
        <v>0</v>
      </c>
      <c r="H239" s="47"/>
      <c r="I239" s="48"/>
      <c r="J239" s="47"/>
      <c r="K239" s="48"/>
      <c r="L239" s="47"/>
    </row>
    <row r="240" spans="1:83" ht="14.4" x14ac:dyDescent="0.25">
      <c r="A240" s="37"/>
      <c r="B240" s="37"/>
      <c r="C240" s="50" t="s">
        <v>1568</v>
      </c>
      <c r="D240" s="38"/>
      <c r="E240" s="39"/>
      <c r="F240" s="39"/>
      <c r="G240" s="39"/>
      <c r="H240" s="41"/>
      <c r="I240" s="40"/>
      <c r="J240" s="41"/>
      <c r="K240" s="40"/>
      <c r="L240" s="41">
        <f>L220+L222+L223+L230</f>
        <v>46793.469999999994</v>
      </c>
    </row>
    <row r="241" spans="1:83" ht="14.4" x14ac:dyDescent="0.25">
      <c r="A241" s="37"/>
      <c r="B241" s="37"/>
      <c r="C241" s="37" t="s">
        <v>1569</v>
      </c>
      <c r="D241" s="38"/>
      <c r="E241" s="39"/>
      <c r="F241" s="39"/>
      <c r="G241" s="39"/>
      <c r="H241" s="41"/>
      <c r="I241" s="40"/>
      <c r="J241" s="41"/>
      <c r="K241" s="40"/>
      <c r="L241" s="41">
        <f>SUM(AR219:AR244)+SUM(AS219:AS244)+SUM(AT219:AT244)+SUM(AU219:AU244)+SUM(AV219:AV244)</f>
        <v>36797.449999999997</v>
      </c>
    </row>
    <row r="242" spans="1:83" ht="14.4" x14ac:dyDescent="0.25">
      <c r="A242" s="37"/>
      <c r="B242" s="37" t="s">
        <v>28</v>
      </c>
      <c r="C242" s="37" t="s">
        <v>1570</v>
      </c>
      <c r="D242" s="38" t="s">
        <v>1422</v>
      </c>
      <c r="E242" s="39">
        <f>Source!BZ40</f>
        <v>103</v>
      </c>
      <c r="F242" s="39"/>
      <c r="G242" s="39">
        <f>Source!AT40</f>
        <v>103</v>
      </c>
      <c r="H242" s="41"/>
      <c r="I242" s="40"/>
      <c r="J242" s="41"/>
      <c r="K242" s="40"/>
      <c r="L242" s="41">
        <f>SUM(AZ219:AZ244)</f>
        <v>37901.370000000003</v>
      </c>
    </row>
    <row r="243" spans="1:83" ht="14.4" x14ac:dyDescent="0.25">
      <c r="A243" s="44"/>
      <c r="B243" s="44" t="s">
        <v>29</v>
      </c>
      <c r="C243" s="44" t="s">
        <v>1571</v>
      </c>
      <c r="D243" s="45" t="s">
        <v>1422</v>
      </c>
      <c r="E243" s="46">
        <f>Source!CA40</f>
        <v>60</v>
      </c>
      <c r="F243" s="46"/>
      <c r="G243" s="46">
        <f>Source!AU40</f>
        <v>60</v>
      </c>
      <c r="H243" s="47"/>
      <c r="I243" s="48"/>
      <c r="J243" s="47"/>
      <c r="K243" s="48"/>
      <c r="L243" s="47">
        <f>SUM(BA219:BA244)</f>
        <v>22078.47</v>
      </c>
    </row>
    <row r="244" spans="1:83" ht="13.8" x14ac:dyDescent="0.25">
      <c r="C244" s="81" t="s">
        <v>1572</v>
      </c>
      <c r="D244" s="81"/>
      <c r="E244" s="81"/>
      <c r="F244" s="81"/>
      <c r="G244" s="81"/>
      <c r="H244" s="81"/>
      <c r="I244" s="82">
        <f>IF(E219&lt;&gt;0,K244/E219, 0)</f>
        <v>106773.31</v>
      </c>
      <c r="J244" s="82"/>
      <c r="K244" s="82">
        <f>L220+L222+L230+L242+L243+L223</f>
        <v>106773.31</v>
      </c>
      <c r="L244" s="82"/>
      <c r="AD244">
        <f>ROUND((Source!AT40/100)*((ROUND(SUMIF(SmtRes!AQ70:'SmtRes'!AQ83,"=1",SmtRes!AD70:'SmtRes'!AD83)*Source!I40, 2)+ROUND(SUMIF(SmtRes!AQ70:'SmtRes'!AQ83,"=1",SmtRes!AC70:'SmtRes'!AC83)*Source!I40, 2))), 2)</f>
        <v>2456.7800000000002</v>
      </c>
      <c r="AE244">
        <f>ROUND((Source!AU40/100)*((ROUND(SUMIF(SmtRes!AQ70:'SmtRes'!AQ83,"=1",SmtRes!AD70:'SmtRes'!AD83)*Source!I40, 2)+ROUND(SUMIF(SmtRes!AQ70:'SmtRes'!AQ83,"=1",SmtRes!AC70:'SmtRes'!AC83)*Source!I40, 2))), 2)</f>
        <v>1431.13</v>
      </c>
      <c r="AN244" s="49">
        <f>L220+L222+L230+L242+L243+L223</f>
        <v>106773.31</v>
      </c>
      <c r="AO244" s="49">
        <f>L222</f>
        <v>9996.02</v>
      </c>
      <c r="AQ244" t="s">
        <v>1573</v>
      </c>
      <c r="AR244" s="49">
        <f>L220</f>
        <v>25380.1</v>
      </c>
      <c r="AT244" s="49">
        <f>L223</f>
        <v>11417.35</v>
      </c>
      <c r="AV244" t="s">
        <v>1573</v>
      </c>
      <c r="AW244" s="49">
        <f>L230</f>
        <v>0</v>
      </c>
      <c r="AZ244">
        <f>Source!X40</f>
        <v>37901.370000000003</v>
      </c>
      <c r="BA244">
        <f>Source!Y40</f>
        <v>22078.47</v>
      </c>
      <c r="CD244">
        <v>1</v>
      </c>
    </row>
    <row r="245" spans="1:83" ht="93.6" x14ac:dyDescent="0.25">
      <c r="A245" s="35" t="s">
        <v>64</v>
      </c>
      <c r="B245" s="37" t="s">
        <v>1589</v>
      </c>
      <c r="C245" s="37" t="s">
        <v>1590</v>
      </c>
      <c r="D245" s="38" t="str">
        <f>Source!H41</f>
        <v>ШТ</v>
      </c>
      <c r="E245" s="39">
        <f>Source!K41</f>
        <v>1</v>
      </c>
      <c r="F245" s="39"/>
      <c r="G245" s="39">
        <f>Source!I41</f>
        <v>1</v>
      </c>
      <c r="H245" s="41"/>
      <c r="I245" s="40"/>
      <c r="J245" s="41"/>
      <c r="K245" s="40"/>
      <c r="L245" s="41"/>
    </row>
    <row r="246" spans="1:83" ht="14.4" x14ac:dyDescent="0.25">
      <c r="A246" s="36"/>
      <c r="B246" s="39">
        <v>1</v>
      </c>
      <c r="C246" s="36" t="s">
        <v>1564</v>
      </c>
      <c r="D246" s="38" t="s">
        <v>1221</v>
      </c>
      <c r="E246" s="42"/>
      <c r="F246" s="39"/>
      <c r="G246" s="42">
        <f>Source!U41</f>
        <v>1.7807999999999999</v>
      </c>
      <c r="H246" s="39"/>
      <c r="I246" s="39"/>
      <c r="J246" s="39"/>
      <c r="K246" s="39"/>
      <c r="L246" s="43">
        <f>SUM(L247:L247)-SUMIF(CE247:CE247, 1, L247:L247)</f>
        <v>1064.8800000000001</v>
      </c>
    </row>
    <row r="247" spans="1:83" ht="14.4" x14ac:dyDescent="0.25">
      <c r="A247" s="37"/>
      <c r="B247" s="37" t="s">
        <v>1273</v>
      </c>
      <c r="C247" s="37" t="s">
        <v>1274</v>
      </c>
      <c r="D247" s="38" t="s">
        <v>1221</v>
      </c>
      <c r="E247" s="39">
        <v>2.12</v>
      </c>
      <c r="F247" s="39">
        <f>ROUND(0.84,7)</f>
        <v>0.84</v>
      </c>
      <c r="G247" s="39">
        <f>SmtRes!CX84</f>
        <v>1.7807999999999999</v>
      </c>
      <c r="H247" s="41"/>
      <c r="I247" s="40"/>
      <c r="J247" s="41">
        <f>SmtRes!CZ84</f>
        <v>597.98</v>
      </c>
      <c r="K247" s="40"/>
      <c r="L247" s="41">
        <f>SmtRes!DI84</f>
        <v>1064.8800000000001</v>
      </c>
    </row>
    <row r="248" spans="1:83" ht="14.4" x14ac:dyDescent="0.25">
      <c r="A248" s="36"/>
      <c r="B248" s="39">
        <v>2</v>
      </c>
      <c r="C248" s="36" t="s">
        <v>1565</v>
      </c>
      <c r="D248" s="38"/>
      <c r="E248" s="42"/>
      <c r="F248" s="39"/>
      <c r="G248" s="42"/>
      <c r="H248" s="39"/>
      <c r="I248" s="39"/>
      <c r="J248" s="39"/>
      <c r="K248" s="39"/>
      <c r="L248" s="43">
        <f>SUM(L249:L253)-SUMIF(CE249:CE253, 1, L249:L253)</f>
        <v>482.82999999999993</v>
      </c>
    </row>
    <row r="249" spans="1:83" ht="14.4" x14ac:dyDescent="0.25">
      <c r="A249" s="36"/>
      <c r="B249" s="39"/>
      <c r="C249" s="36" t="s">
        <v>1567</v>
      </c>
      <c r="D249" s="38" t="s">
        <v>1221</v>
      </c>
      <c r="E249" s="42"/>
      <c r="F249" s="39"/>
      <c r="G249" s="42">
        <f>Source!V41</f>
        <v>0.97440000000000004</v>
      </c>
      <c r="H249" s="39"/>
      <c r="I249" s="39"/>
      <c r="J249" s="39"/>
      <c r="K249" s="39"/>
      <c r="L249" s="43">
        <f>SUMIF(CE250:CE253, 1, L250:L253)</f>
        <v>582.67999999999995</v>
      </c>
      <c r="CE249">
        <v>1</v>
      </c>
    </row>
    <row r="250" spans="1:83" ht="27.6" x14ac:dyDescent="0.25">
      <c r="A250" s="37"/>
      <c r="B250" s="37" t="s">
        <v>1224</v>
      </c>
      <c r="C250" s="37" t="s">
        <v>1226</v>
      </c>
      <c r="D250" s="38" t="s">
        <v>1227</v>
      </c>
      <c r="E250" s="39">
        <v>1.04</v>
      </c>
      <c r="F250" s="39">
        <f>ROUND(0.84,7)</f>
        <v>0.84</v>
      </c>
      <c r="G250" s="39">
        <f>SmtRes!CX86</f>
        <v>0.87360000000000004</v>
      </c>
      <c r="H250" s="41">
        <f>SmtRes!CZ86</f>
        <v>346.73</v>
      </c>
      <c r="I250" s="40">
        <f>SmtRes!AJ86</f>
        <v>1.4</v>
      </c>
      <c r="J250" s="41">
        <f>ROUND(H250*I250, 2)</f>
        <v>485.42</v>
      </c>
      <c r="K250" s="40"/>
      <c r="L250" s="41">
        <f>SmtRes!DG86</f>
        <v>424.06</v>
      </c>
    </row>
    <row r="251" spans="1:83" ht="14.4" x14ac:dyDescent="0.25">
      <c r="A251" s="37"/>
      <c r="B251" s="37" t="s">
        <v>1228</v>
      </c>
      <c r="C251" s="37" t="s">
        <v>1566</v>
      </c>
      <c r="D251" s="38" t="s">
        <v>1221</v>
      </c>
      <c r="E251" s="39">
        <f>SmtRes!DO86*SmtRes!AT86</f>
        <v>1.04</v>
      </c>
      <c r="F251" s="39">
        <f>ROUND(0.84,7)</f>
        <v>0.84</v>
      </c>
      <c r="G251" s="39">
        <f>ROUND(E251*G245, 7)</f>
        <v>1.04</v>
      </c>
      <c r="H251" s="41"/>
      <c r="I251" s="40"/>
      <c r="J251" s="41">
        <f>ROUND(SmtRes!AG86/SmtRes!DO86, 2)</f>
        <v>597.98</v>
      </c>
      <c r="K251" s="40"/>
      <c r="L251" s="41">
        <f>SmtRes!DH86</f>
        <v>522.4</v>
      </c>
      <c r="CE251">
        <v>1</v>
      </c>
    </row>
    <row r="252" spans="1:83" ht="27.6" x14ac:dyDescent="0.25">
      <c r="A252" s="37"/>
      <c r="B252" s="37" t="s">
        <v>1229</v>
      </c>
      <c r="C252" s="37" t="s">
        <v>1231</v>
      </c>
      <c r="D252" s="38" t="s">
        <v>1227</v>
      </c>
      <c r="E252" s="39">
        <v>0.12</v>
      </c>
      <c r="F252" s="39">
        <f>ROUND(0.84,7)</f>
        <v>0.84</v>
      </c>
      <c r="G252" s="39">
        <f>SmtRes!CX87</f>
        <v>0.1008</v>
      </c>
      <c r="H252" s="41">
        <f>SmtRes!CZ87</f>
        <v>477.92</v>
      </c>
      <c r="I252" s="40">
        <f>SmtRes!AJ87</f>
        <v>1.22</v>
      </c>
      <c r="J252" s="41">
        <f>ROUND(H252*I252, 2)</f>
        <v>583.05999999999995</v>
      </c>
      <c r="K252" s="40"/>
      <c r="L252" s="41">
        <f>SmtRes!DG87</f>
        <v>58.77</v>
      </c>
    </row>
    <row r="253" spans="1:83" ht="14.4" x14ac:dyDescent="0.25">
      <c r="A253" s="37"/>
      <c r="B253" s="37" t="s">
        <v>1228</v>
      </c>
      <c r="C253" s="37" t="s">
        <v>1566</v>
      </c>
      <c r="D253" s="38" t="s">
        <v>1221</v>
      </c>
      <c r="E253" s="39">
        <f>SmtRes!DO87*SmtRes!AT87</f>
        <v>0.12</v>
      </c>
      <c r="F253" s="39">
        <f>ROUND(0.84,7)</f>
        <v>0.84</v>
      </c>
      <c r="G253" s="39">
        <f>ROUND(E253*G245, 7)</f>
        <v>0.12</v>
      </c>
      <c r="H253" s="41"/>
      <c r="I253" s="40"/>
      <c r="J253" s="41">
        <f>ROUND(SmtRes!AG87/SmtRes!DO87, 2)</f>
        <v>597.98</v>
      </c>
      <c r="K253" s="40"/>
      <c r="L253" s="41">
        <f>SmtRes!DH87</f>
        <v>60.28</v>
      </c>
      <c r="CE253">
        <v>1</v>
      </c>
    </row>
    <row r="254" spans="1:83" ht="14.4" hidden="1" x14ac:dyDescent="0.25">
      <c r="A254" s="36"/>
      <c r="B254" s="39">
        <v>4</v>
      </c>
      <c r="C254" s="36" t="s">
        <v>1580</v>
      </c>
      <c r="D254" s="38"/>
      <c r="E254" s="42"/>
      <c r="F254" s="39"/>
      <c r="G254" s="42"/>
      <c r="H254" s="39"/>
      <c r="I254" s="39"/>
      <c r="J254" s="39"/>
      <c r="K254" s="39"/>
      <c r="L254" s="43">
        <f>SUM(L255:L260)-SUMIF(CE255:CE260, 1, L255:L260)</f>
        <v>0</v>
      </c>
    </row>
    <row r="255" spans="1:83" ht="14.4" x14ac:dyDescent="0.25">
      <c r="A255" s="37"/>
      <c r="B255" s="37" t="s">
        <v>1241</v>
      </c>
      <c r="C255" s="37" t="s">
        <v>1243</v>
      </c>
      <c r="D255" s="38" t="s">
        <v>1244</v>
      </c>
      <c r="E255" s="39">
        <v>0.06</v>
      </c>
      <c r="F255" s="39">
        <f t="shared" ref="F255:F260" si="12">ROUND(0,7)</f>
        <v>0</v>
      </c>
      <c r="G255" s="39">
        <f>SmtRes!CX88</f>
        <v>0</v>
      </c>
      <c r="H255" s="41">
        <f>SmtRes!CZ88</f>
        <v>160.27000000000001</v>
      </c>
      <c r="I255" s="40">
        <f>SmtRes!AI88</f>
        <v>1.1200000000000001</v>
      </c>
      <c r="J255" s="41">
        <f t="shared" ref="J255:J260" si="13">ROUND(H255*I255, 2)</f>
        <v>179.5</v>
      </c>
      <c r="K255" s="40"/>
      <c r="L255" s="41">
        <f>SmtRes!DF88</f>
        <v>0</v>
      </c>
    </row>
    <row r="256" spans="1:83" ht="14.4" x14ac:dyDescent="0.25">
      <c r="A256" s="37"/>
      <c r="B256" s="37" t="s">
        <v>1245</v>
      </c>
      <c r="C256" s="37" t="s">
        <v>1247</v>
      </c>
      <c r="D256" s="38" t="s">
        <v>1244</v>
      </c>
      <c r="E256" s="39">
        <v>0.1</v>
      </c>
      <c r="F256" s="39">
        <f t="shared" si="12"/>
        <v>0</v>
      </c>
      <c r="G256" s="39">
        <f>SmtRes!CX89</f>
        <v>0</v>
      </c>
      <c r="H256" s="41">
        <f>SmtRes!CZ89</f>
        <v>238.29</v>
      </c>
      <c r="I256" s="40">
        <f>SmtRes!AI89</f>
        <v>1.77</v>
      </c>
      <c r="J256" s="41">
        <f t="shared" si="13"/>
        <v>421.77</v>
      </c>
      <c r="K256" s="40"/>
      <c r="L256" s="41">
        <f>SmtRes!DF89</f>
        <v>0</v>
      </c>
    </row>
    <row r="257" spans="1:83" ht="14.4" x14ac:dyDescent="0.25">
      <c r="A257" s="37"/>
      <c r="B257" s="37" t="s">
        <v>1248</v>
      </c>
      <c r="C257" s="37" t="s">
        <v>1250</v>
      </c>
      <c r="D257" s="38" t="s">
        <v>1244</v>
      </c>
      <c r="E257" s="39">
        <v>0.05</v>
      </c>
      <c r="F257" s="39">
        <f t="shared" si="12"/>
        <v>0</v>
      </c>
      <c r="G257" s="39">
        <f>SmtRes!CX90</f>
        <v>0</v>
      </c>
      <c r="H257" s="41">
        <f>SmtRes!CZ90</f>
        <v>56.11</v>
      </c>
      <c r="I257" s="40">
        <f>SmtRes!AI90</f>
        <v>1.44</v>
      </c>
      <c r="J257" s="41">
        <f t="shared" si="13"/>
        <v>80.8</v>
      </c>
      <c r="K257" s="40"/>
      <c r="L257" s="41">
        <f>SmtRes!DF90</f>
        <v>0</v>
      </c>
    </row>
    <row r="258" spans="1:83" ht="27.6" x14ac:dyDescent="0.25">
      <c r="A258" s="37"/>
      <c r="B258" s="37" t="s">
        <v>1251</v>
      </c>
      <c r="C258" s="37" t="s">
        <v>1253</v>
      </c>
      <c r="D258" s="38" t="s">
        <v>811</v>
      </c>
      <c r="E258" s="39">
        <v>4.0000000000000002E-4</v>
      </c>
      <c r="F258" s="39">
        <f t="shared" si="12"/>
        <v>0</v>
      </c>
      <c r="G258" s="39">
        <f>SmtRes!CX91</f>
        <v>0</v>
      </c>
      <c r="H258" s="41">
        <f>SmtRes!CZ91</f>
        <v>625256.9</v>
      </c>
      <c r="I258" s="40">
        <f>SmtRes!AI91</f>
        <v>1.08</v>
      </c>
      <c r="J258" s="41">
        <f t="shared" si="13"/>
        <v>675277.45</v>
      </c>
      <c r="K258" s="40"/>
      <c r="L258" s="41">
        <f>SmtRes!DF91</f>
        <v>0</v>
      </c>
    </row>
    <row r="259" spans="1:83" ht="14.4" x14ac:dyDescent="0.25">
      <c r="A259" s="37"/>
      <c r="B259" s="37" t="s">
        <v>1254</v>
      </c>
      <c r="C259" s="37" t="s">
        <v>1256</v>
      </c>
      <c r="D259" s="38" t="s">
        <v>1244</v>
      </c>
      <c r="E259" s="39">
        <v>0.03</v>
      </c>
      <c r="F259" s="39">
        <f t="shared" si="12"/>
        <v>0</v>
      </c>
      <c r="G259" s="39">
        <f>SmtRes!CX92</f>
        <v>0</v>
      </c>
      <c r="H259" s="41">
        <f>SmtRes!CZ92</f>
        <v>60.6</v>
      </c>
      <c r="I259" s="40">
        <f>SmtRes!AI92</f>
        <v>1.31</v>
      </c>
      <c r="J259" s="41">
        <f t="shared" si="13"/>
        <v>79.39</v>
      </c>
      <c r="K259" s="40"/>
      <c r="L259" s="41">
        <f>SmtRes!DF92</f>
        <v>0</v>
      </c>
    </row>
    <row r="260" spans="1:83" ht="41.4" x14ac:dyDescent="0.25">
      <c r="A260" s="37"/>
      <c r="B260" s="37" t="s">
        <v>1257</v>
      </c>
      <c r="C260" s="44" t="s">
        <v>1259</v>
      </c>
      <c r="D260" s="45" t="s">
        <v>21</v>
      </c>
      <c r="E260" s="46">
        <v>3.4</v>
      </c>
      <c r="F260" s="46">
        <f t="shared" si="12"/>
        <v>0</v>
      </c>
      <c r="G260" s="46">
        <f>SmtRes!CX93</f>
        <v>0</v>
      </c>
      <c r="H260" s="47">
        <f>SmtRes!CZ93</f>
        <v>635.88</v>
      </c>
      <c r="I260" s="48">
        <f>SmtRes!AI93</f>
        <v>1.22</v>
      </c>
      <c r="J260" s="47">
        <f t="shared" si="13"/>
        <v>775.77</v>
      </c>
      <c r="K260" s="48"/>
      <c r="L260" s="47">
        <f>SmtRes!DF93</f>
        <v>0</v>
      </c>
    </row>
    <row r="261" spans="1:83" ht="14.4" x14ac:dyDescent="0.25">
      <c r="A261" s="37"/>
      <c r="B261" s="37"/>
      <c r="C261" s="50" t="s">
        <v>1568</v>
      </c>
      <c r="D261" s="38"/>
      <c r="E261" s="39"/>
      <c r="F261" s="39"/>
      <c r="G261" s="39"/>
      <c r="H261" s="41"/>
      <c r="I261" s="40"/>
      <c r="J261" s="41"/>
      <c r="K261" s="40"/>
      <c r="L261" s="41">
        <f>L246+L248+L249+L254</f>
        <v>2130.39</v>
      </c>
    </row>
    <row r="262" spans="1:83" ht="14.4" x14ac:dyDescent="0.25">
      <c r="A262" s="37"/>
      <c r="B262" s="37"/>
      <c r="C262" s="37" t="s">
        <v>1569</v>
      </c>
      <c r="D262" s="38"/>
      <c r="E262" s="39"/>
      <c r="F262" s="39"/>
      <c r="G262" s="39"/>
      <c r="H262" s="41"/>
      <c r="I262" s="40"/>
      <c r="J262" s="41"/>
      <c r="K262" s="40"/>
      <c r="L262" s="41">
        <f>SUM(AR245:AR265)+SUM(AS245:AS265)+SUM(AT245:AT265)+SUM(AU245:AU265)+SUM(AV245:AV265)</f>
        <v>1647.56</v>
      </c>
    </row>
    <row r="263" spans="1:83" ht="14.4" x14ac:dyDescent="0.25">
      <c r="A263" s="37"/>
      <c r="B263" s="37" t="s">
        <v>28</v>
      </c>
      <c r="C263" s="37" t="s">
        <v>1570</v>
      </c>
      <c r="D263" s="38" t="s">
        <v>1422</v>
      </c>
      <c r="E263" s="39">
        <f>Source!BZ41</f>
        <v>103</v>
      </c>
      <c r="F263" s="39"/>
      <c r="G263" s="39">
        <f>Source!AT41</f>
        <v>103</v>
      </c>
      <c r="H263" s="41"/>
      <c r="I263" s="40"/>
      <c r="J263" s="41"/>
      <c r="K263" s="40"/>
      <c r="L263" s="41">
        <f>SUM(AZ245:AZ265)</f>
        <v>1696.99</v>
      </c>
    </row>
    <row r="264" spans="1:83" ht="14.4" x14ac:dyDescent="0.25">
      <c r="A264" s="44"/>
      <c r="B264" s="44" t="s">
        <v>29</v>
      </c>
      <c r="C264" s="44" t="s">
        <v>1571</v>
      </c>
      <c r="D264" s="45" t="s">
        <v>1422</v>
      </c>
      <c r="E264" s="46">
        <f>Source!CA41</f>
        <v>60</v>
      </c>
      <c r="F264" s="46"/>
      <c r="G264" s="46">
        <f>Source!AU41</f>
        <v>60</v>
      </c>
      <c r="H264" s="47"/>
      <c r="I264" s="48"/>
      <c r="J264" s="47"/>
      <c r="K264" s="48"/>
      <c r="L264" s="47">
        <f>SUM(BA245:BA265)</f>
        <v>988.54</v>
      </c>
    </row>
    <row r="265" spans="1:83" ht="13.8" x14ac:dyDescent="0.25">
      <c r="C265" s="81" t="s">
        <v>1572</v>
      </c>
      <c r="D265" s="81"/>
      <c r="E265" s="81"/>
      <c r="F265" s="81"/>
      <c r="G265" s="81"/>
      <c r="H265" s="81"/>
      <c r="I265" s="82">
        <f>IF(E245&lt;&gt;0,K265/E245, 0)</f>
        <v>4815.92</v>
      </c>
      <c r="J265" s="82"/>
      <c r="K265" s="82">
        <f>L246+L248+L254+L263+L264+L249</f>
        <v>4815.92</v>
      </c>
      <c r="L265" s="82"/>
      <c r="AD265">
        <f>ROUND((Source!AT41/100)*((ROUND(SUMIF(SmtRes!AQ84:'SmtRes'!AQ93,"=1",SmtRes!AD84:'SmtRes'!AD93)*Source!I41, 2)+ROUND(SUMIF(SmtRes!AQ84:'SmtRes'!AQ93,"=1",SmtRes!AC84:'SmtRes'!AC93)*Source!I41, 2))), 2)</f>
        <v>1847.76</v>
      </c>
      <c r="AE265">
        <f>ROUND((Source!AU41/100)*((ROUND(SUMIF(SmtRes!AQ84:'SmtRes'!AQ93,"=1",SmtRes!AD84:'SmtRes'!AD93)*Source!I41, 2)+ROUND(SUMIF(SmtRes!AQ84:'SmtRes'!AQ93,"=1",SmtRes!AC84:'SmtRes'!AC93)*Source!I41, 2))), 2)</f>
        <v>1076.3599999999999</v>
      </c>
      <c r="AN265" s="49">
        <f>L246+L248+L254+L263+L264+L249</f>
        <v>4815.92</v>
      </c>
      <c r="AO265" s="49">
        <f>L248</f>
        <v>482.82999999999993</v>
      </c>
      <c r="AQ265" t="s">
        <v>1573</v>
      </c>
      <c r="AR265" s="49">
        <f>L246</f>
        <v>1064.8800000000001</v>
      </c>
      <c r="AT265" s="49">
        <f>L249</f>
        <v>582.67999999999995</v>
      </c>
      <c r="AV265" t="s">
        <v>1573</v>
      </c>
      <c r="AW265" s="49">
        <f>L254</f>
        <v>0</v>
      </c>
      <c r="AZ265">
        <f>Source!X41</f>
        <v>1696.99</v>
      </c>
      <c r="BA265">
        <f>Source!Y41</f>
        <v>988.54</v>
      </c>
      <c r="CD265">
        <v>1</v>
      </c>
    </row>
    <row r="266" spans="1:83" ht="121.2" x14ac:dyDescent="0.25">
      <c r="A266" s="35" t="s">
        <v>68</v>
      </c>
      <c r="B266" s="37" t="s">
        <v>1591</v>
      </c>
      <c r="C266" s="37" t="s">
        <v>1592</v>
      </c>
      <c r="D266" s="38" t="str">
        <f>Source!H42</f>
        <v>км</v>
      </c>
      <c r="E266" s="39">
        <f>Source!K42</f>
        <v>1</v>
      </c>
      <c r="F266" s="39"/>
      <c r="G266" s="39">
        <f>Source!I42</f>
        <v>1</v>
      </c>
      <c r="H266" s="41"/>
      <c r="I266" s="40"/>
      <c r="J266" s="41"/>
      <c r="K266" s="40"/>
      <c r="L266" s="41"/>
    </row>
    <row r="267" spans="1:83" ht="14.4" x14ac:dyDescent="0.25">
      <c r="A267" s="36"/>
      <c r="B267" s="39">
        <v>1</v>
      </c>
      <c r="C267" s="36" t="s">
        <v>1564</v>
      </c>
      <c r="D267" s="38" t="s">
        <v>1221</v>
      </c>
      <c r="E267" s="42"/>
      <c r="F267" s="39"/>
      <c r="G267" s="42">
        <f>Source!U42</f>
        <v>60.9</v>
      </c>
      <c r="H267" s="39"/>
      <c r="I267" s="39"/>
      <c r="J267" s="39"/>
      <c r="K267" s="39"/>
      <c r="L267" s="43">
        <f>SUM(L268:L268)-SUMIF(CE268:CE268, 1, L268:L268)</f>
        <v>35193.5</v>
      </c>
    </row>
    <row r="268" spans="1:83" ht="14.4" x14ac:dyDescent="0.25">
      <c r="A268" s="37"/>
      <c r="B268" s="37" t="s">
        <v>1236</v>
      </c>
      <c r="C268" s="37" t="s">
        <v>1237</v>
      </c>
      <c r="D268" s="38" t="s">
        <v>1221</v>
      </c>
      <c r="E268" s="39">
        <v>72.5</v>
      </c>
      <c r="F268" s="39">
        <f>ROUND(0.84,7)</f>
        <v>0.84</v>
      </c>
      <c r="G268" s="39">
        <f>SmtRes!CX94</f>
        <v>60.9</v>
      </c>
      <c r="H268" s="41"/>
      <c r="I268" s="40"/>
      <c r="J268" s="41">
        <f>SmtRes!CZ94</f>
        <v>577.89</v>
      </c>
      <c r="K268" s="40"/>
      <c r="L268" s="41">
        <f>SmtRes!DI94</f>
        <v>35193.5</v>
      </c>
    </row>
    <row r="269" spans="1:83" ht="14.4" x14ac:dyDescent="0.25">
      <c r="A269" s="36"/>
      <c r="B269" s="39">
        <v>2</v>
      </c>
      <c r="C269" s="36" t="s">
        <v>1565</v>
      </c>
      <c r="D269" s="38"/>
      <c r="E269" s="42"/>
      <c r="F269" s="39"/>
      <c r="G269" s="42"/>
      <c r="H269" s="39"/>
      <c r="I269" s="39"/>
      <c r="J269" s="39"/>
      <c r="K269" s="39"/>
      <c r="L269" s="43">
        <f>SUM(L270:L272)-SUMIF(CE270:CE272, 1, L270:L272)</f>
        <v>1777.8699999999994</v>
      </c>
    </row>
    <row r="270" spans="1:83" ht="14.4" x14ac:dyDescent="0.25">
      <c r="A270" s="36"/>
      <c r="B270" s="39"/>
      <c r="C270" s="36" t="s">
        <v>1567</v>
      </c>
      <c r="D270" s="38" t="s">
        <v>1221</v>
      </c>
      <c r="E270" s="42"/>
      <c r="F270" s="39"/>
      <c r="G270" s="42">
        <f>Source!V42</f>
        <v>3.0491999999999999</v>
      </c>
      <c r="H270" s="39"/>
      <c r="I270" s="39"/>
      <c r="J270" s="39"/>
      <c r="K270" s="39"/>
      <c r="L270" s="43">
        <f>SUMIF(CE271:CE272, 1, L271:L272)</f>
        <v>1823.36</v>
      </c>
      <c r="CE270">
        <v>1</v>
      </c>
    </row>
    <row r="271" spans="1:83" ht="27.6" x14ac:dyDescent="0.25">
      <c r="A271" s="37"/>
      <c r="B271" s="37" t="s">
        <v>1229</v>
      </c>
      <c r="C271" s="37" t="s">
        <v>1231</v>
      </c>
      <c r="D271" s="38" t="s">
        <v>1227</v>
      </c>
      <c r="E271" s="39">
        <v>3.63</v>
      </c>
      <c r="F271" s="39">
        <f>ROUND(0.84,7)</f>
        <v>0.84</v>
      </c>
      <c r="G271" s="39">
        <f>SmtRes!CX96</f>
        <v>3.0491999999999999</v>
      </c>
      <c r="H271" s="41">
        <f>SmtRes!CZ96</f>
        <v>477.92</v>
      </c>
      <c r="I271" s="40">
        <f>SmtRes!AJ96</f>
        <v>1.22</v>
      </c>
      <c r="J271" s="41">
        <f>ROUND(H271*I271, 2)</f>
        <v>583.05999999999995</v>
      </c>
      <c r="K271" s="40"/>
      <c r="L271" s="41">
        <f>SmtRes!DG96</f>
        <v>1777.87</v>
      </c>
    </row>
    <row r="272" spans="1:83" ht="14.4" x14ac:dyDescent="0.25">
      <c r="A272" s="37"/>
      <c r="B272" s="37" t="s">
        <v>1228</v>
      </c>
      <c r="C272" s="37" t="s">
        <v>1566</v>
      </c>
      <c r="D272" s="38" t="s">
        <v>1221</v>
      </c>
      <c r="E272" s="39">
        <f>SmtRes!DO96*SmtRes!AT96</f>
        <v>3.63</v>
      </c>
      <c r="F272" s="39">
        <f>ROUND(0.84,7)</f>
        <v>0.84</v>
      </c>
      <c r="G272" s="39">
        <f>ROUND(E272*G266, 7)</f>
        <v>3.63</v>
      </c>
      <c r="H272" s="41"/>
      <c r="I272" s="40"/>
      <c r="J272" s="41">
        <f>ROUND(SmtRes!AG96/SmtRes!DO96, 2)</f>
        <v>597.98</v>
      </c>
      <c r="K272" s="40"/>
      <c r="L272" s="41">
        <f>SmtRes!DH96</f>
        <v>1823.36</v>
      </c>
      <c r="CE272">
        <v>1</v>
      </c>
    </row>
    <row r="273" spans="1:82" ht="14.4" hidden="1" x14ac:dyDescent="0.25">
      <c r="A273" s="36"/>
      <c r="B273" s="39">
        <v>4</v>
      </c>
      <c r="C273" s="36" t="s">
        <v>1580</v>
      </c>
      <c r="D273" s="38"/>
      <c r="E273" s="42"/>
      <c r="F273" s="39"/>
      <c r="G273" s="42"/>
      <c r="H273" s="39"/>
      <c r="I273" s="39"/>
      <c r="J273" s="39"/>
      <c r="K273" s="39"/>
      <c r="L273" s="43">
        <f>SUM(L274:L279)-SUMIF(CE274:CE279, 1, L274:L279)</f>
        <v>0</v>
      </c>
    </row>
    <row r="274" spans="1:82" ht="14.4" x14ac:dyDescent="0.25">
      <c r="A274" s="37"/>
      <c r="B274" s="37" t="s">
        <v>1241</v>
      </c>
      <c r="C274" s="37" t="s">
        <v>1243</v>
      </c>
      <c r="D274" s="38" t="s">
        <v>1244</v>
      </c>
      <c r="E274" s="39">
        <v>0.06</v>
      </c>
      <c r="F274" s="39">
        <f t="shared" ref="F274:F282" si="14">ROUND(0,7)</f>
        <v>0</v>
      </c>
      <c r="G274" s="39">
        <f>SmtRes!CX97</f>
        <v>0</v>
      </c>
      <c r="H274" s="41">
        <f>SmtRes!CZ97</f>
        <v>160.27000000000001</v>
      </c>
      <c r="I274" s="40">
        <f>SmtRes!AI97</f>
        <v>1.1200000000000001</v>
      </c>
      <c r="J274" s="41">
        <f t="shared" ref="J274:J279" si="15">ROUND(H274*I274, 2)</f>
        <v>179.5</v>
      </c>
      <c r="K274" s="40"/>
      <c r="L274" s="41">
        <f>SmtRes!DF97</f>
        <v>0</v>
      </c>
    </row>
    <row r="275" spans="1:82" ht="14.4" x14ac:dyDescent="0.25">
      <c r="A275" s="37"/>
      <c r="B275" s="37" t="s">
        <v>1245</v>
      </c>
      <c r="C275" s="37" t="s">
        <v>1247</v>
      </c>
      <c r="D275" s="38" t="s">
        <v>1244</v>
      </c>
      <c r="E275" s="39">
        <v>0.1</v>
      </c>
      <c r="F275" s="39">
        <f t="shared" si="14"/>
        <v>0</v>
      </c>
      <c r="G275" s="39">
        <f>SmtRes!CX98</f>
        <v>0</v>
      </c>
      <c r="H275" s="41">
        <f>SmtRes!CZ98</f>
        <v>238.29</v>
      </c>
      <c r="I275" s="40">
        <f>SmtRes!AI98</f>
        <v>1.77</v>
      </c>
      <c r="J275" s="41">
        <f t="shared" si="15"/>
        <v>421.77</v>
      </c>
      <c r="K275" s="40"/>
      <c r="L275" s="41">
        <f>SmtRes!DF98</f>
        <v>0</v>
      </c>
    </row>
    <row r="276" spans="1:82" ht="14.4" x14ac:dyDescent="0.25">
      <c r="A276" s="37"/>
      <c r="B276" s="37" t="s">
        <v>1248</v>
      </c>
      <c r="C276" s="37" t="s">
        <v>1250</v>
      </c>
      <c r="D276" s="38" t="s">
        <v>1244</v>
      </c>
      <c r="E276" s="39">
        <v>0.05</v>
      </c>
      <c r="F276" s="39">
        <f t="shared" si="14"/>
        <v>0</v>
      </c>
      <c r="G276" s="39">
        <f>SmtRes!CX99</f>
        <v>0</v>
      </c>
      <c r="H276" s="41">
        <f>SmtRes!CZ99</f>
        <v>56.11</v>
      </c>
      <c r="I276" s="40">
        <f>SmtRes!AI99</f>
        <v>1.44</v>
      </c>
      <c r="J276" s="41">
        <f t="shared" si="15"/>
        <v>80.8</v>
      </c>
      <c r="K276" s="40"/>
      <c r="L276" s="41">
        <f>SmtRes!DF99</f>
        <v>0</v>
      </c>
    </row>
    <row r="277" spans="1:82" ht="27.6" x14ac:dyDescent="0.25">
      <c r="A277" s="37"/>
      <c r="B277" s="37" t="s">
        <v>1251</v>
      </c>
      <c r="C277" s="37" t="s">
        <v>1253</v>
      </c>
      <c r="D277" s="38" t="s">
        <v>811</v>
      </c>
      <c r="E277" s="39">
        <v>3.5000000000000001E-3</v>
      </c>
      <c r="F277" s="39">
        <f t="shared" si="14"/>
        <v>0</v>
      </c>
      <c r="G277" s="39">
        <f>SmtRes!CX100</f>
        <v>0</v>
      </c>
      <c r="H277" s="41">
        <f>SmtRes!CZ100</f>
        <v>625256.9</v>
      </c>
      <c r="I277" s="40">
        <f>SmtRes!AI100</f>
        <v>1.08</v>
      </c>
      <c r="J277" s="41">
        <f t="shared" si="15"/>
        <v>675277.45</v>
      </c>
      <c r="K277" s="40"/>
      <c r="L277" s="41">
        <f>SmtRes!DF100</f>
        <v>0</v>
      </c>
    </row>
    <row r="278" spans="1:82" ht="14.4" x14ac:dyDescent="0.25">
      <c r="A278" s="37"/>
      <c r="B278" s="37" t="s">
        <v>1254</v>
      </c>
      <c r="C278" s="37" t="s">
        <v>1256</v>
      </c>
      <c r="D278" s="38" t="s">
        <v>1244</v>
      </c>
      <c r="E278" s="39">
        <v>0.22</v>
      </c>
      <c r="F278" s="39">
        <f t="shared" si="14"/>
        <v>0</v>
      </c>
      <c r="G278" s="39">
        <f>SmtRes!CX101</f>
        <v>0</v>
      </c>
      <c r="H278" s="41">
        <f>SmtRes!CZ101</f>
        <v>60.6</v>
      </c>
      <c r="I278" s="40">
        <f>SmtRes!AI101</f>
        <v>1.31</v>
      </c>
      <c r="J278" s="41">
        <f t="shared" si="15"/>
        <v>79.39</v>
      </c>
      <c r="K278" s="40"/>
      <c r="L278" s="41">
        <f>SmtRes!DF101</f>
        <v>0</v>
      </c>
    </row>
    <row r="279" spans="1:82" ht="41.4" x14ac:dyDescent="0.25">
      <c r="A279" s="37"/>
      <c r="B279" s="37" t="s">
        <v>1257</v>
      </c>
      <c r="C279" s="37" t="s">
        <v>1259</v>
      </c>
      <c r="D279" s="38" t="s">
        <v>21</v>
      </c>
      <c r="E279" s="39">
        <v>3.4</v>
      </c>
      <c r="F279" s="39">
        <f t="shared" si="14"/>
        <v>0</v>
      </c>
      <c r="G279" s="39">
        <f>SmtRes!CX102</f>
        <v>0</v>
      </c>
      <c r="H279" s="41">
        <f>SmtRes!CZ102</f>
        <v>635.88</v>
      </c>
      <c r="I279" s="40">
        <f>SmtRes!AI102</f>
        <v>1.22</v>
      </c>
      <c r="J279" s="41">
        <f t="shared" si="15"/>
        <v>775.77</v>
      </c>
      <c r="K279" s="40"/>
      <c r="L279" s="41">
        <f>SmtRes!DF102</f>
        <v>0</v>
      </c>
    </row>
    <row r="280" spans="1:82" ht="14.4" x14ac:dyDescent="0.25">
      <c r="A280" s="37"/>
      <c r="B280" s="37" t="str">
        <f>EtalonRes!I103</f>
        <v>21.2.01.02</v>
      </c>
      <c r="C280" s="37" t="str">
        <f>EtalonRes!K103</f>
        <v>Провода неизолированные</v>
      </c>
      <c r="D280" s="38" t="str">
        <f>EtalonRes!O103</f>
        <v>т</v>
      </c>
      <c r="E280" s="39">
        <f>EtalonRes!X103</f>
        <v>0</v>
      </c>
      <c r="F280" s="39">
        <f t="shared" si="14"/>
        <v>0</v>
      </c>
      <c r="G280" s="39">
        <f>ROUND(EtalonRes!AG103*Source!I42, 7)</f>
        <v>0</v>
      </c>
      <c r="H280" s="41"/>
      <c r="I280" s="40"/>
      <c r="J280" s="41"/>
      <c r="K280" s="40"/>
      <c r="L280" s="41"/>
    </row>
    <row r="281" spans="1:82" ht="27.6" x14ac:dyDescent="0.25">
      <c r="A281" s="37"/>
      <c r="B281" s="37" t="str">
        <f>EtalonRes!I104</f>
        <v>22.2.01.08</v>
      </c>
      <c r="C281" s="37" t="str">
        <f>EtalonRes!K104</f>
        <v>Изоляторы линейные подвесные тарельчатые</v>
      </c>
      <c r="D281" s="38" t="str">
        <f>EtalonRes!O104</f>
        <v>т</v>
      </c>
      <c r="E281" s="39">
        <f>EtalonRes!X104</f>
        <v>0</v>
      </c>
      <c r="F281" s="39">
        <f t="shared" si="14"/>
        <v>0</v>
      </c>
      <c r="G281" s="39">
        <f>ROUND(EtalonRes!AG104*Source!I42, 7)</f>
        <v>0</v>
      </c>
      <c r="H281" s="41"/>
      <c r="I281" s="40"/>
      <c r="J281" s="41"/>
      <c r="K281" s="40"/>
      <c r="L281" s="41"/>
    </row>
    <row r="282" spans="1:82" ht="14.4" x14ac:dyDescent="0.25">
      <c r="A282" s="37"/>
      <c r="B282" s="37" t="str">
        <f>EtalonRes!I105</f>
        <v>22.2.02.23</v>
      </c>
      <c r="C282" s="44" t="str">
        <f>EtalonRes!K105</f>
        <v>Арматура линейная</v>
      </c>
      <c r="D282" s="45" t="str">
        <f>EtalonRes!O105</f>
        <v>т</v>
      </c>
      <c r="E282" s="46">
        <f>EtalonRes!X105</f>
        <v>0</v>
      </c>
      <c r="F282" s="46">
        <f t="shared" si="14"/>
        <v>0</v>
      </c>
      <c r="G282" s="46">
        <f>ROUND(EtalonRes!AG105*Source!I42, 7)</f>
        <v>0</v>
      </c>
      <c r="H282" s="47"/>
      <c r="I282" s="48"/>
      <c r="J282" s="47"/>
      <c r="K282" s="48"/>
      <c r="L282" s="47"/>
    </row>
    <row r="283" spans="1:82" ht="14.4" x14ac:dyDescent="0.25">
      <c r="A283" s="37"/>
      <c r="B283" s="37"/>
      <c r="C283" s="50" t="s">
        <v>1568</v>
      </c>
      <c r="D283" s="38"/>
      <c r="E283" s="39"/>
      <c r="F283" s="39"/>
      <c r="G283" s="39"/>
      <c r="H283" s="41"/>
      <c r="I283" s="40"/>
      <c r="J283" s="41"/>
      <c r="K283" s="40"/>
      <c r="L283" s="41">
        <f>L267+L269+L270+L273</f>
        <v>38794.730000000003</v>
      </c>
    </row>
    <row r="284" spans="1:82" ht="14.4" x14ac:dyDescent="0.25">
      <c r="A284" s="37"/>
      <c r="B284" s="37"/>
      <c r="C284" s="37" t="s">
        <v>1569</v>
      </c>
      <c r="D284" s="38"/>
      <c r="E284" s="39"/>
      <c r="F284" s="39"/>
      <c r="G284" s="39"/>
      <c r="H284" s="41"/>
      <c r="I284" s="40"/>
      <c r="J284" s="41"/>
      <c r="K284" s="40"/>
      <c r="L284" s="41">
        <f>SUM(AR266:AR287)+SUM(AS266:AS287)+SUM(AT266:AT287)+SUM(AU266:AU287)+SUM(AV266:AV287)</f>
        <v>37016.86</v>
      </c>
    </row>
    <row r="285" spans="1:82" ht="14.4" x14ac:dyDescent="0.25">
      <c r="A285" s="37"/>
      <c r="B285" s="37" t="s">
        <v>28</v>
      </c>
      <c r="C285" s="37" t="s">
        <v>1570</v>
      </c>
      <c r="D285" s="38" t="s">
        <v>1422</v>
      </c>
      <c r="E285" s="39">
        <f>Source!BZ42</f>
        <v>103</v>
      </c>
      <c r="F285" s="39"/>
      <c r="G285" s="39">
        <f>Source!AT42</f>
        <v>103</v>
      </c>
      <c r="H285" s="41"/>
      <c r="I285" s="40"/>
      <c r="J285" s="41"/>
      <c r="K285" s="40"/>
      <c r="L285" s="41">
        <f>SUM(AZ266:AZ287)</f>
        <v>38127.370000000003</v>
      </c>
    </row>
    <row r="286" spans="1:82" ht="14.4" x14ac:dyDescent="0.25">
      <c r="A286" s="44"/>
      <c r="B286" s="44" t="s">
        <v>29</v>
      </c>
      <c r="C286" s="44" t="s">
        <v>1571</v>
      </c>
      <c r="D286" s="45" t="s">
        <v>1422</v>
      </c>
      <c r="E286" s="46">
        <f>Source!CA42</f>
        <v>60</v>
      </c>
      <c r="F286" s="46"/>
      <c r="G286" s="46">
        <f>Source!AU42</f>
        <v>60</v>
      </c>
      <c r="H286" s="47"/>
      <c r="I286" s="48"/>
      <c r="J286" s="47"/>
      <c r="K286" s="48"/>
      <c r="L286" s="47">
        <f>SUM(BA266:BA287)</f>
        <v>22210.12</v>
      </c>
    </row>
    <row r="287" spans="1:82" ht="13.8" x14ac:dyDescent="0.25">
      <c r="C287" s="81" t="s">
        <v>1572</v>
      </c>
      <c r="D287" s="81"/>
      <c r="E287" s="81"/>
      <c r="F287" s="81"/>
      <c r="G287" s="81"/>
      <c r="H287" s="81"/>
      <c r="I287" s="82">
        <f>IF(E266&lt;&gt;0,K287/E266, 0)</f>
        <v>99132.22</v>
      </c>
      <c r="J287" s="82"/>
      <c r="K287" s="82">
        <f>L267+L269+L273+L285+L286+L270</f>
        <v>99132.22</v>
      </c>
      <c r="L287" s="82"/>
      <c r="AD287">
        <f>ROUND((Source!AT42/100)*((ROUND(SUMIF(SmtRes!AQ94:'SmtRes'!AQ105,"=1",SmtRes!AD94:'SmtRes'!AD105)*Source!I42, 2)+ROUND(SUMIF(SmtRes!AQ94:'SmtRes'!AQ105,"=1",SmtRes!AC94:'SmtRes'!AC105)*Source!I42, 2))), 2)</f>
        <v>1211.1500000000001</v>
      </c>
      <c r="AE287">
        <f>ROUND((Source!AU42/100)*((ROUND(SUMIF(SmtRes!AQ94:'SmtRes'!AQ105,"=1",SmtRes!AD94:'SmtRes'!AD105)*Source!I42, 2)+ROUND(SUMIF(SmtRes!AQ94:'SmtRes'!AQ105,"=1",SmtRes!AC94:'SmtRes'!AC105)*Source!I42, 2))), 2)</f>
        <v>705.52</v>
      </c>
      <c r="AN287" s="49">
        <f>L267+L269+L273+L285+L286+L270</f>
        <v>99132.22</v>
      </c>
      <c r="AO287" s="49">
        <f>L269</f>
        <v>1777.8699999999994</v>
      </c>
      <c r="AQ287" t="s">
        <v>1573</v>
      </c>
      <c r="AR287" s="49">
        <f>L267</f>
        <v>35193.5</v>
      </c>
      <c r="AT287" s="49">
        <f>L270</f>
        <v>1823.36</v>
      </c>
      <c r="AV287" t="s">
        <v>1573</v>
      </c>
      <c r="AW287" s="49">
        <f>L273</f>
        <v>0</v>
      </c>
      <c r="AZ287">
        <f>Source!X42</f>
        <v>38127.370000000003</v>
      </c>
      <c r="BA287">
        <f>Source!Y42</f>
        <v>22210.12</v>
      </c>
      <c r="CD287">
        <v>1</v>
      </c>
    </row>
    <row r="288" spans="1:82" ht="93.6" x14ac:dyDescent="0.25">
      <c r="A288" s="35" t="s">
        <v>72</v>
      </c>
      <c r="B288" s="37" t="s">
        <v>1593</v>
      </c>
      <c r="C288" s="37" t="s">
        <v>1594</v>
      </c>
      <c r="D288" s="38" t="str">
        <f>Source!H43</f>
        <v>ШТ</v>
      </c>
      <c r="E288" s="39">
        <f>Source!K43</f>
        <v>1</v>
      </c>
      <c r="F288" s="39"/>
      <c r="G288" s="39">
        <f>Source!I43</f>
        <v>1</v>
      </c>
      <c r="H288" s="41"/>
      <c r="I288" s="40"/>
      <c r="J288" s="41"/>
      <c r="K288" s="40"/>
      <c r="L288" s="41"/>
    </row>
    <row r="289" spans="1:83" ht="14.4" x14ac:dyDescent="0.25">
      <c r="A289" s="36"/>
      <c r="B289" s="39">
        <v>1</v>
      </c>
      <c r="C289" s="36" t="s">
        <v>1564</v>
      </c>
      <c r="D289" s="38" t="s">
        <v>1221</v>
      </c>
      <c r="E289" s="42"/>
      <c r="F289" s="39"/>
      <c r="G289" s="42">
        <f>Source!U43</f>
        <v>1.8395999999999999</v>
      </c>
      <c r="H289" s="39"/>
      <c r="I289" s="39"/>
      <c r="J289" s="39"/>
      <c r="K289" s="39"/>
      <c r="L289" s="43">
        <f>SUM(L290:L290)-SUMIF(CE290:CE290, 1, L290:L290)</f>
        <v>1132.8800000000001</v>
      </c>
    </row>
    <row r="290" spans="1:83" ht="14.4" x14ac:dyDescent="0.25">
      <c r="A290" s="37"/>
      <c r="B290" s="37" t="s">
        <v>1275</v>
      </c>
      <c r="C290" s="37" t="s">
        <v>1276</v>
      </c>
      <c r="D290" s="38" t="s">
        <v>1221</v>
      </c>
      <c r="E290" s="39">
        <v>2.19</v>
      </c>
      <c r="F290" s="39">
        <f>ROUND(0.84,7)</f>
        <v>0.84</v>
      </c>
      <c r="G290" s="39">
        <f>SmtRes!CX106</f>
        <v>1.8395999999999999</v>
      </c>
      <c r="H290" s="41"/>
      <c r="I290" s="40"/>
      <c r="J290" s="41">
        <f>SmtRes!CZ106</f>
        <v>615.83000000000004</v>
      </c>
      <c r="K290" s="40"/>
      <c r="L290" s="41">
        <f>SmtRes!DI106</f>
        <v>1132.8800000000001</v>
      </c>
    </row>
    <row r="291" spans="1:83" ht="14.4" x14ac:dyDescent="0.25">
      <c r="A291" s="36"/>
      <c r="B291" s="39">
        <v>2</v>
      </c>
      <c r="C291" s="36" t="s">
        <v>1565</v>
      </c>
      <c r="D291" s="38"/>
      <c r="E291" s="42"/>
      <c r="F291" s="39"/>
      <c r="G291" s="42"/>
      <c r="H291" s="39"/>
      <c r="I291" s="39"/>
      <c r="J291" s="39"/>
      <c r="K291" s="39"/>
      <c r="L291" s="43">
        <f>SUM(L292:L294)-SUMIF(CE292:CE294, 1, L292:L294)</f>
        <v>53.870000000000005</v>
      </c>
    </row>
    <row r="292" spans="1:83" ht="14.4" x14ac:dyDescent="0.25">
      <c r="A292" s="36"/>
      <c r="B292" s="39"/>
      <c r="C292" s="36" t="s">
        <v>1567</v>
      </c>
      <c r="D292" s="38" t="s">
        <v>1221</v>
      </c>
      <c r="E292" s="42"/>
      <c r="F292" s="39"/>
      <c r="G292" s="42">
        <f>Source!V43</f>
        <v>9.2399999999999996E-2</v>
      </c>
      <c r="H292" s="39"/>
      <c r="I292" s="39"/>
      <c r="J292" s="39"/>
      <c r="K292" s="39"/>
      <c r="L292" s="43">
        <f>SUMIF(CE293:CE294, 1, L293:L294)</f>
        <v>55.25</v>
      </c>
      <c r="CE292">
        <v>1</v>
      </c>
    </row>
    <row r="293" spans="1:83" ht="27.6" x14ac:dyDescent="0.25">
      <c r="A293" s="37"/>
      <c r="B293" s="37" t="s">
        <v>1229</v>
      </c>
      <c r="C293" s="37" t="s">
        <v>1231</v>
      </c>
      <c r="D293" s="38" t="s">
        <v>1227</v>
      </c>
      <c r="E293" s="39">
        <v>0.11</v>
      </c>
      <c r="F293" s="39">
        <f>ROUND(0.84,7)</f>
        <v>0.84</v>
      </c>
      <c r="G293" s="39">
        <f>SmtRes!CX108</f>
        <v>9.2399999999999996E-2</v>
      </c>
      <c r="H293" s="41">
        <f>SmtRes!CZ108</f>
        <v>477.92</v>
      </c>
      <c r="I293" s="40">
        <f>SmtRes!AJ108</f>
        <v>1.22</v>
      </c>
      <c r="J293" s="41">
        <f>ROUND(H293*I293, 2)</f>
        <v>583.05999999999995</v>
      </c>
      <c r="K293" s="40"/>
      <c r="L293" s="41">
        <f>SmtRes!DG108</f>
        <v>53.87</v>
      </c>
    </row>
    <row r="294" spans="1:83" ht="14.4" x14ac:dyDescent="0.25">
      <c r="A294" s="37"/>
      <c r="B294" s="37" t="s">
        <v>1228</v>
      </c>
      <c r="C294" s="37" t="s">
        <v>1566</v>
      </c>
      <c r="D294" s="38" t="s">
        <v>1221</v>
      </c>
      <c r="E294" s="39">
        <f>SmtRes!DO108*SmtRes!AT108</f>
        <v>0.11</v>
      </c>
      <c r="F294" s="39">
        <f>ROUND(0.84,7)</f>
        <v>0.84</v>
      </c>
      <c r="G294" s="39">
        <f>ROUND(E294*G288, 7)</f>
        <v>0.11</v>
      </c>
      <c r="H294" s="41"/>
      <c r="I294" s="40"/>
      <c r="J294" s="41">
        <f>ROUND(SmtRes!AG108/SmtRes!DO108, 2)</f>
        <v>597.98</v>
      </c>
      <c r="K294" s="40"/>
      <c r="L294" s="41">
        <f>SmtRes!DH108</f>
        <v>55.25</v>
      </c>
      <c r="CE294">
        <v>1</v>
      </c>
    </row>
    <row r="295" spans="1:83" ht="14.4" hidden="1" x14ac:dyDescent="0.25">
      <c r="A295" s="36"/>
      <c r="B295" s="39">
        <v>4</v>
      </c>
      <c r="C295" s="36" t="s">
        <v>1580</v>
      </c>
      <c r="D295" s="38"/>
      <c r="E295" s="42"/>
      <c r="F295" s="39"/>
      <c r="G295" s="42"/>
      <c r="H295" s="39"/>
      <c r="I295" s="39"/>
      <c r="J295" s="39"/>
      <c r="K295" s="39"/>
      <c r="L295" s="43">
        <f>SUM(L296:L301)-SUMIF(CE296:CE301, 1, L296:L301)</f>
        <v>0</v>
      </c>
    </row>
    <row r="296" spans="1:83" ht="14.4" x14ac:dyDescent="0.25">
      <c r="A296" s="37"/>
      <c r="B296" s="37" t="s">
        <v>1241</v>
      </c>
      <c r="C296" s="37" t="s">
        <v>1243</v>
      </c>
      <c r="D296" s="38" t="s">
        <v>1244</v>
      </c>
      <c r="E296" s="39">
        <v>0.06</v>
      </c>
      <c r="F296" s="39">
        <f t="shared" ref="F296:F301" si="16">ROUND(0,7)</f>
        <v>0</v>
      </c>
      <c r="G296" s="39">
        <f>SmtRes!CX109</f>
        <v>0</v>
      </c>
      <c r="H296" s="41">
        <f>SmtRes!CZ109</f>
        <v>160.27000000000001</v>
      </c>
      <c r="I296" s="40">
        <f>SmtRes!AI109</f>
        <v>1.1200000000000001</v>
      </c>
      <c r="J296" s="41">
        <f t="shared" ref="J296:J301" si="17">ROUND(H296*I296, 2)</f>
        <v>179.5</v>
      </c>
      <c r="K296" s="40"/>
      <c r="L296" s="41">
        <f>SmtRes!DF109</f>
        <v>0</v>
      </c>
    </row>
    <row r="297" spans="1:83" ht="14.4" x14ac:dyDescent="0.25">
      <c r="A297" s="37"/>
      <c r="B297" s="37" t="s">
        <v>1245</v>
      </c>
      <c r="C297" s="37" t="s">
        <v>1247</v>
      </c>
      <c r="D297" s="38" t="s">
        <v>1244</v>
      </c>
      <c r="E297" s="39">
        <v>0.1</v>
      </c>
      <c r="F297" s="39">
        <f t="shared" si="16"/>
        <v>0</v>
      </c>
      <c r="G297" s="39">
        <f>SmtRes!CX110</f>
        <v>0</v>
      </c>
      <c r="H297" s="41">
        <f>SmtRes!CZ110</f>
        <v>238.29</v>
      </c>
      <c r="I297" s="40">
        <f>SmtRes!AI110</f>
        <v>1.77</v>
      </c>
      <c r="J297" s="41">
        <f t="shared" si="17"/>
        <v>421.77</v>
      </c>
      <c r="K297" s="40"/>
      <c r="L297" s="41">
        <f>SmtRes!DF110</f>
        <v>0</v>
      </c>
    </row>
    <row r="298" spans="1:83" ht="14.4" x14ac:dyDescent="0.25">
      <c r="A298" s="37"/>
      <c r="B298" s="37" t="s">
        <v>1248</v>
      </c>
      <c r="C298" s="37" t="s">
        <v>1250</v>
      </c>
      <c r="D298" s="38" t="s">
        <v>1244</v>
      </c>
      <c r="E298" s="39">
        <v>0.05</v>
      </c>
      <c r="F298" s="39">
        <f t="shared" si="16"/>
        <v>0</v>
      </c>
      <c r="G298" s="39">
        <f>SmtRes!CX111</f>
        <v>0</v>
      </c>
      <c r="H298" s="41">
        <f>SmtRes!CZ111</f>
        <v>56.11</v>
      </c>
      <c r="I298" s="40">
        <f>SmtRes!AI111</f>
        <v>1.44</v>
      </c>
      <c r="J298" s="41">
        <f t="shared" si="17"/>
        <v>80.8</v>
      </c>
      <c r="K298" s="40"/>
      <c r="L298" s="41">
        <f>SmtRes!DF111</f>
        <v>0</v>
      </c>
    </row>
    <row r="299" spans="1:83" ht="27.6" x14ac:dyDescent="0.25">
      <c r="A299" s="37"/>
      <c r="B299" s="37" t="s">
        <v>1251</v>
      </c>
      <c r="C299" s="37" t="s">
        <v>1253</v>
      </c>
      <c r="D299" s="38" t="s">
        <v>811</v>
      </c>
      <c r="E299" s="39">
        <v>4.0000000000000002E-4</v>
      </c>
      <c r="F299" s="39">
        <f t="shared" si="16"/>
        <v>0</v>
      </c>
      <c r="G299" s="39">
        <f>SmtRes!CX112</f>
        <v>0</v>
      </c>
      <c r="H299" s="41">
        <f>SmtRes!CZ112</f>
        <v>625256.9</v>
      </c>
      <c r="I299" s="40">
        <f>SmtRes!AI112</f>
        <v>1.08</v>
      </c>
      <c r="J299" s="41">
        <f t="shared" si="17"/>
        <v>675277.45</v>
      </c>
      <c r="K299" s="40"/>
      <c r="L299" s="41">
        <f>SmtRes!DF112</f>
        <v>0</v>
      </c>
    </row>
    <row r="300" spans="1:83" ht="14.4" x14ac:dyDescent="0.25">
      <c r="A300" s="37"/>
      <c r="B300" s="37" t="s">
        <v>1254</v>
      </c>
      <c r="C300" s="37" t="s">
        <v>1256</v>
      </c>
      <c r="D300" s="38" t="s">
        <v>1244</v>
      </c>
      <c r="E300" s="39">
        <v>0.03</v>
      </c>
      <c r="F300" s="39">
        <f t="shared" si="16"/>
        <v>0</v>
      </c>
      <c r="G300" s="39">
        <f>SmtRes!CX113</f>
        <v>0</v>
      </c>
      <c r="H300" s="41">
        <f>SmtRes!CZ113</f>
        <v>60.6</v>
      </c>
      <c r="I300" s="40">
        <f>SmtRes!AI113</f>
        <v>1.31</v>
      </c>
      <c r="J300" s="41">
        <f t="shared" si="17"/>
        <v>79.39</v>
      </c>
      <c r="K300" s="40"/>
      <c r="L300" s="41">
        <f>SmtRes!DF113</f>
        <v>0</v>
      </c>
    </row>
    <row r="301" spans="1:83" ht="41.4" x14ac:dyDescent="0.25">
      <c r="A301" s="37"/>
      <c r="B301" s="37" t="s">
        <v>1257</v>
      </c>
      <c r="C301" s="44" t="s">
        <v>1259</v>
      </c>
      <c r="D301" s="45" t="s">
        <v>21</v>
      </c>
      <c r="E301" s="46">
        <v>3.4</v>
      </c>
      <c r="F301" s="46">
        <f t="shared" si="16"/>
        <v>0</v>
      </c>
      <c r="G301" s="46">
        <f>SmtRes!CX114</f>
        <v>0</v>
      </c>
      <c r="H301" s="47">
        <f>SmtRes!CZ114</f>
        <v>635.88</v>
      </c>
      <c r="I301" s="48">
        <f>SmtRes!AI114</f>
        <v>1.22</v>
      </c>
      <c r="J301" s="47">
        <f t="shared" si="17"/>
        <v>775.77</v>
      </c>
      <c r="K301" s="48"/>
      <c r="L301" s="47">
        <f>SmtRes!DF114</f>
        <v>0</v>
      </c>
    </row>
    <row r="302" spans="1:83" ht="14.4" x14ac:dyDescent="0.25">
      <c r="A302" s="37"/>
      <c r="B302" s="37"/>
      <c r="C302" s="50" t="s">
        <v>1568</v>
      </c>
      <c r="D302" s="38"/>
      <c r="E302" s="39"/>
      <c r="F302" s="39"/>
      <c r="G302" s="39"/>
      <c r="H302" s="41"/>
      <c r="I302" s="40"/>
      <c r="J302" s="41"/>
      <c r="K302" s="40"/>
      <c r="L302" s="41">
        <f>L289+L291+L292+L295</f>
        <v>1242</v>
      </c>
    </row>
    <row r="303" spans="1:83" ht="14.4" x14ac:dyDescent="0.25">
      <c r="A303" s="37"/>
      <c r="B303" s="37"/>
      <c r="C303" s="37" t="s">
        <v>1569</v>
      </c>
      <c r="D303" s="38"/>
      <c r="E303" s="39"/>
      <c r="F303" s="39"/>
      <c r="G303" s="39"/>
      <c r="H303" s="41"/>
      <c r="I303" s="40"/>
      <c r="J303" s="41"/>
      <c r="K303" s="40"/>
      <c r="L303" s="41">
        <f>SUM(AR288:AR306)+SUM(AS288:AS306)+SUM(AT288:AT306)+SUM(AU288:AU306)+SUM(AV288:AV306)</f>
        <v>1188.1300000000001</v>
      </c>
    </row>
    <row r="304" spans="1:83" ht="14.4" x14ac:dyDescent="0.25">
      <c r="A304" s="37"/>
      <c r="B304" s="37" t="s">
        <v>28</v>
      </c>
      <c r="C304" s="37" t="s">
        <v>1570</v>
      </c>
      <c r="D304" s="38" t="s">
        <v>1422</v>
      </c>
      <c r="E304" s="39">
        <f>Source!BZ43</f>
        <v>103</v>
      </c>
      <c r="F304" s="39"/>
      <c r="G304" s="39">
        <f>Source!AT43</f>
        <v>103</v>
      </c>
      <c r="H304" s="41"/>
      <c r="I304" s="40"/>
      <c r="J304" s="41"/>
      <c r="K304" s="40"/>
      <c r="L304" s="41">
        <f>SUM(AZ288:AZ306)</f>
        <v>1223.77</v>
      </c>
    </row>
    <row r="305" spans="1:83" ht="14.4" x14ac:dyDescent="0.25">
      <c r="A305" s="44"/>
      <c r="B305" s="44" t="s">
        <v>29</v>
      </c>
      <c r="C305" s="44" t="s">
        <v>1571</v>
      </c>
      <c r="D305" s="45" t="s">
        <v>1422</v>
      </c>
      <c r="E305" s="46">
        <f>Source!CA43</f>
        <v>60</v>
      </c>
      <c r="F305" s="46"/>
      <c r="G305" s="46">
        <f>Source!AU43</f>
        <v>60</v>
      </c>
      <c r="H305" s="47"/>
      <c r="I305" s="48"/>
      <c r="J305" s="47"/>
      <c r="K305" s="48"/>
      <c r="L305" s="47">
        <f>SUM(BA288:BA306)</f>
        <v>712.88</v>
      </c>
    </row>
    <row r="306" spans="1:83" ht="13.8" x14ac:dyDescent="0.25">
      <c r="C306" s="81" t="s">
        <v>1572</v>
      </c>
      <c r="D306" s="81"/>
      <c r="E306" s="81"/>
      <c r="F306" s="81"/>
      <c r="G306" s="81"/>
      <c r="H306" s="81"/>
      <c r="I306" s="82">
        <f>IF(E288&lt;&gt;0,K306/E288, 0)</f>
        <v>3178.65</v>
      </c>
      <c r="J306" s="82"/>
      <c r="K306" s="82">
        <f>L289+L291+L295+L304+L305+L292</f>
        <v>3178.65</v>
      </c>
      <c r="L306" s="82"/>
      <c r="AD306">
        <f>ROUND((Source!AT43/100)*((ROUND(SUMIF(SmtRes!AQ106:'SmtRes'!AQ114,"=1",SmtRes!AD106:'SmtRes'!AD114)*Source!I43, 2)+ROUND(SUMIF(SmtRes!AQ106:'SmtRes'!AQ114,"=1",SmtRes!AC106:'SmtRes'!AC114)*Source!I43, 2))), 2)</f>
        <v>1250.22</v>
      </c>
      <c r="AE306">
        <f>ROUND((Source!AU43/100)*((ROUND(SUMIF(SmtRes!AQ106:'SmtRes'!AQ114,"=1",SmtRes!AD106:'SmtRes'!AD114)*Source!I43, 2)+ROUND(SUMIF(SmtRes!AQ106:'SmtRes'!AQ114,"=1",SmtRes!AC106:'SmtRes'!AC114)*Source!I43, 2))), 2)</f>
        <v>728.29</v>
      </c>
      <c r="AN306" s="49">
        <f>L289+L291+L295+L304+L305+L292</f>
        <v>3178.65</v>
      </c>
      <c r="AO306" s="49">
        <f>L291</f>
        <v>53.870000000000005</v>
      </c>
      <c r="AQ306" t="s">
        <v>1573</v>
      </c>
      <c r="AR306" s="49">
        <f>L289</f>
        <v>1132.8800000000001</v>
      </c>
      <c r="AT306" s="49">
        <f>L292</f>
        <v>55.25</v>
      </c>
      <c r="AV306" t="s">
        <v>1573</v>
      </c>
      <c r="AW306" s="49">
        <f>L295</f>
        <v>0</v>
      </c>
      <c r="AZ306">
        <f>Source!X43</f>
        <v>1223.77</v>
      </c>
      <c r="BA306">
        <f>Source!Y43</f>
        <v>712.88</v>
      </c>
      <c r="CD306">
        <v>1</v>
      </c>
    </row>
    <row r="307" spans="1:83" ht="107.4" x14ac:dyDescent="0.25">
      <c r="A307" s="35" t="s">
        <v>76</v>
      </c>
      <c r="B307" s="37" t="s">
        <v>1595</v>
      </c>
      <c r="C307" s="37" t="s">
        <v>1596</v>
      </c>
      <c r="D307" s="38" t="str">
        <f>Source!H44</f>
        <v>км</v>
      </c>
      <c r="E307" s="39">
        <f>Source!K44</f>
        <v>1</v>
      </c>
      <c r="F307" s="39"/>
      <c r="G307" s="39">
        <f>Source!I44</f>
        <v>1</v>
      </c>
      <c r="H307" s="41"/>
      <c r="I307" s="40"/>
      <c r="J307" s="41"/>
      <c r="K307" s="40"/>
      <c r="L307" s="41"/>
    </row>
    <row r="308" spans="1:83" ht="14.4" x14ac:dyDescent="0.25">
      <c r="A308" s="36"/>
      <c r="B308" s="39">
        <v>1</v>
      </c>
      <c r="C308" s="36" t="s">
        <v>1564</v>
      </c>
      <c r="D308" s="38" t="s">
        <v>1221</v>
      </c>
      <c r="E308" s="42"/>
      <c r="F308" s="39"/>
      <c r="G308" s="42">
        <f>Source!U44</f>
        <v>13.523999999999999</v>
      </c>
      <c r="H308" s="39"/>
      <c r="I308" s="39"/>
      <c r="J308" s="39"/>
      <c r="K308" s="39"/>
      <c r="L308" s="43">
        <f>SUM(L309:L309)-SUMIF(CE309:CE309, 1, L309:L309)</f>
        <v>7724.91</v>
      </c>
    </row>
    <row r="309" spans="1:83" ht="14.4" x14ac:dyDescent="0.25">
      <c r="A309" s="37"/>
      <c r="B309" s="37" t="s">
        <v>1268</v>
      </c>
      <c r="C309" s="37" t="s">
        <v>1269</v>
      </c>
      <c r="D309" s="38" t="s">
        <v>1221</v>
      </c>
      <c r="E309" s="39">
        <v>16.100000000000001</v>
      </c>
      <c r="F309" s="39">
        <f>ROUND(0.84,7)</f>
        <v>0.84</v>
      </c>
      <c r="G309" s="39">
        <f>SmtRes!CX115</f>
        <v>13.523999999999999</v>
      </c>
      <c r="H309" s="41"/>
      <c r="I309" s="40"/>
      <c r="J309" s="41">
        <f>SmtRes!CZ115</f>
        <v>571.20000000000005</v>
      </c>
      <c r="K309" s="40"/>
      <c r="L309" s="41">
        <f>SmtRes!DI115</f>
        <v>7724.91</v>
      </c>
    </row>
    <row r="310" spans="1:83" ht="14.4" x14ac:dyDescent="0.25">
      <c r="A310" s="36"/>
      <c r="B310" s="39">
        <v>2</v>
      </c>
      <c r="C310" s="36" t="s">
        <v>1565</v>
      </c>
      <c r="D310" s="38"/>
      <c r="E310" s="42"/>
      <c r="F310" s="39"/>
      <c r="G310" s="42"/>
      <c r="H310" s="39"/>
      <c r="I310" s="39"/>
      <c r="J310" s="39"/>
      <c r="K310" s="39"/>
      <c r="L310" s="43">
        <f>SUM(L311:L317)-SUMIF(CE311:CE317, 1, L311:L317)</f>
        <v>2053.58</v>
      </c>
    </row>
    <row r="311" spans="1:83" ht="14.4" x14ac:dyDescent="0.25">
      <c r="A311" s="36"/>
      <c r="B311" s="39"/>
      <c r="C311" s="36" t="s">
        <v>1567</v>
      </c>
      <c r="D311" s="38" t="s">
        <v>1221</v>
      </c>
      <c r="E311" s="42"/>
      <c r="F311" s="39"/>
      <c r="G311" s="42">
        <f>Source!V44</f>
        <v>3.7295999999999996</v>
      </c>
      <c r="H311" s="39"/>
      <c r="I311" s="39"/>
      <c r="J311" s="39"/>
      <c r="K311" s="39"/>
      <c r="L311" s="43">
        <f>SUMIF(CE312:CE317, 1, L312:L317)</f>
        <v>2230.23</v>
      </c>
      <c r="CE311">
        <v>1</v>
      </c>
    </row>
    <row r="312" spans="1:83" ht="27.6" x14ac:dyDescent="0.25">
      <c r="A312" s="37"/>
      <c r="B312" s="37" t="s">
        <v>1224</v>
      </c>
      <c r="C312" s="37" t="s">
        <v>1226</v>
      </c>
      <c r="D312" s="38" t="s">
        <v>1227</v>
      </c>
      <c r="E312" s="39">
        <v>1.18</v>
      </c>
      <c r="F312" s="39">
        <f t="shared" ref="F312:F317" si="18">ROUND(0.84,7)</f>
        <v>0.84</v>
      </c>
      <c r="G312" s="39">
        <f>SmtRes!CX117</f>
        <v>0.99119999999999997</v>
      </c>
      <c r="H312" s="41">
        <f>SmtRes!CZ117</f>
        <v>346.73</v>
      </c>
      <c r="I312" s="40">
        <f>SmtRes!AJ117</f>
        <v>1.4</v>
      </c>
      <c r="J312" s="41">
        <f>ROUND(H312*I312, 2)</f>
        <v>485.42</v>
      </c>
      <c r="K312" s="40"/>
      <c r="L312" s="41">
        <f>SmtRes!DG117</f>
        <v>481.15</v>
      </c>
    </row>
    <row r="313" spans="1:83" ht="14.4" x14ac:dyDescent="0.25">
      <c r="A313" s="37"/>
      <c r="B313" s="37" t="s">
        <v>1228</v>
      </c>
      <c r="C313" s="37" t="s">
        <v>1566</v>
      </c>
      <c r="D313" s="38" t="s">
        <v>1221</v>
      </c>
      <c r="E313" s="39">
        <f>SmtRes!DO117*SmtRes!AT117</f>
        <v>1.18</v>
      </c>
      <c r="F313" s="39">
        <f t="shared" si="18"/>
        <v>0.84</v>
      </c>
      <c r="G313" s="39">
        <f>ROUND(E313*G307, 7)</f>
        <v>1.18</v>
      </c>
      <c r="H313" s="41"/>
      <c r="I313" s="40"/>
      <c r="J313" s="41">
        <f>ROUND(SmtRes!AG117/SmtRes!DO117, 2)</f>
        <v>597.98</v>
      </c>
      <c r="K313" s="40"/>
      <c r="L313" s="41">
        <f>SmtRes!DH117</f>
        <v>592.72</v>
      </c>
      <c r="CE313">
        <v>1</v>
      </c>
    </row>
    <row r="314" spans="1:83" ht="27.6" x14ac:dyDescent="0.25">
      <c r="A314" s="37"/>
      <c r="B314" s="37" t="s">
        <v>1229</v>
      </c>
      <c r="C314" s="37" t="s">
        <v>1231</v>
      </c>
      <c r="D314" s="38" t="s">
        <v>1227</v>
      </c>
      <c r="E314" s="39">
        <v>0.89</v>
      </c>
      <c r="F314" s="39">
        <f t="shared" si="18"/>
        <v>0.84</v>
      </c>
      <c r="G314" s="39">
        <f>SmtRes!CX118</f>
        <v>0.74760000000000004</v>
      </c>
      <c r="H314" s="41">
        <f>SmtRes!CZ118</f>
        <v>477.92</v>
      </c>
      <c r="I314" s="40">
        <f>SmtRes!AJ118</f>
        <v>1.22</v>
      </c>
      <c r="J314" s="41">
        <f>ROUND(H314*I314, 2)</f>
        <v>583.05999999999995</v>
      </c>
      <c r="K314" s="40"/>
      <c r="L314" s="41">
        <f>SmtRes!DG118</f>
        <v>435.9</v>
      </c>
    </row>
    <row r="315" spans="1:83" ht="14.4" x14ac:dyDescent="0.25">
      <c r="A315" s="37"/>
      <c r="B315" s="37" t="s">
        <v>1228</v>
      </c>
      <c r="C315" s="37" t="s">
        <v>1566</v>
      </c>
      <c r="D315" s="38" t="s">
        <v>1221</v>
      </c>
      <c r="E315" s="39">
        <f>SmtRes!DO118*SmtRes!AT118</f>
        <v>0.89</v>
      </c>
      <c r="F315" s="39">
        <f t="shared" si="18"/>
        <v>0.84</v>
      </c>
      <c r="G315" s="39">
        <f>ROUND(E315*G307, 7)</f>
        <v>0.89</v>
      </c>
      <c r="H315" s="41"/>
      <c r="I315" s="40"/>
      <c r="J315" s="41">
        <f>ROUND(SmtRes!AG118/SmtRes!DO118, 2)</f>
        <v>597.98</v>
      </c>
      <c r="K315" s="40"/>
      <c r="L315" s="41">
        <f>SmtRes!DH118</f>
        <v>447.05</v>
      </c>
      <c r="CE315">
        <v>1</v>
      </c>
    </row>
    <row r="316" spans="1:83" ht="27.6" x14ac:dyDescent="0.25">
      <c r="A316" s="37"/>
      <c r="B316" s="37" t="s">
        <v>1238</v>
      </c>
      <c r="C316" s="37" t="s">
        <v>1240</v>
      </c>
      <c r="D316" s="38" t="s">
        <v>1227</v>
      </c>
      <c r="E316" s="39">
        <v>2.37</v>
      </c>
      <c r="F316" s="39">
        <f t="shared" si="18"/>
        <v>0.84</v>
      </c>
      <c r="G316" s="39">
        <f>SmtRes!CX119</f>
        <v>1.9907999999999999</v>
      </c>
      <c r="H316" s="41">
        <f>SmtRes!CZ119</f>
        <v>487.94</v>
      </c>
      <c r="I316" s="40">
        <f>SmtRes!AJ119</f>
        <v>1.17</v>
      </c>
      <c r="J316" s="41">
        <f>ROUND(H316*I316, 2)</f>
        <v>570.89</v>
      </c>
      <c r="K316" s="40"/>
      <c r="L316" s="41">
        <f>SmtRes!DG119</f>
        <v>1136.53</v>
      </c>
    </row>
    <row r="317" spans="1:83" ht="14.4" x14ac:dyDescent="0.25">
      <c r="A317" s="37"/>
      <c r="B317" s="37" t="s">
        <v>1228</v>
      </c>
      <c r="C317" s="37" t="s">
        <v>1566</v>
      </c>
      <c r="D317" s="38" t="s">
        <v>1221</v>
      </c>
      <c r="E317" s="39">
        <f>SmtRes!DO119*SmtRes!AT119</f>
        <v>2.37</v>
      </c>
      <c r="F317" s="39">
        <f t="shared" si="18"/>
        <v>0.84</v>
      </c>
      <c r="G317" s="39">
        <f>ROUND(E317*G307, 7)</f>
        <v>2.37</v>
      </c>
      <c r="H317" s="41"/>
      <c r="I317" s="40"/>
      <c r="J317" s="41">
        <f>ROUND(SmtRes!AG119/SmtRes!DO119, 2)</f>
        <v>597.98</v>
      </c>
      <c r="K317" s="40"/>
      <c r="L317" s="41">
        <f>SmtRes!DH119</f>
        <v>1190.46</v>
      </c>
      <c r="CE317">
        <v>1</v>
      </c>
    </row>
    <row r="318" spans="1:83" ht="14.4" hidden="1" x14ac:dyDescent="0.25">
      <c r="A318" s="36"/>
      <c r="B318" s="39">
        <v>4</v>
      </c>
      <c r="C318" s="36" t="s">
        <v>1580</v>
      </c>
      <c r="D318" s="38"/>
      <c r="E318" s="42"/>
      <c r="F318" s="39"/>
      <c r="G318" s="42"/>
      <c r="H318" s="39"/>
      <c r="I318" s="39"/>
      <c r="J318" s="39"/>
      <c r="K318" s="39"/>
      <c r="L318" s="43">
        <f>SUM(L319:L323)-SUMIF(CE319:CE323, 1, L319:L323)</f>
        <v>0</v>
      </c>
    </row>
    <row r="319" spans="1:83" ht="14.4" x14ac:dyDescent="0.25">
      <c r="A319" s="37"/>
      <c r="B319" s="37" t="s">
        <v>1241</v>
      </c>
      <c r="C319" s="37" t="s">
        <v>1243</v>
      </c>
      <c r="D319" s="38" t="s">
        <v>1244</v>
      </c>
      <c r="E319" s="39">
        <v>0.02</v>
      </c>
      <c r="F319" s="39">
        <f t="shared" ref="F319:F324" si="19">ROUND(0,7)</f>
        <v>0</v>
      </c>
      <c r="G319" s="39">
        <f>SmtRes!CX120</f>
        <v>0</v>
      </c>
      <c r="H319" s="41">
        <f>SmtRes!CZ120</f>
        <v>160.27000000000001</v>
      </c>
      <c r="I319" s="40">
        <f>SmtRes!AI120</f>
        <v>1.1200000000000001</v>
      </c>
      <c r="J319" s="41">
        <f>ROUND(H319*I319, 2)</f>
        <v>179.5</v>
      </c>
      <c r="K319" s="40"/>
      <c r="L319" s="41">
        <f>SmtRes!DF120</f>
        <v>0</v>
      </c>
    </row>
    <row r="320" spans="1:83" ht="14.4" x14ac:dyDescent="0.25">
      <c r="A320" s="37"/>
      <c r="B320" s="37" t="s">
        <v>1245</v>
      </c>
      <c r="C320" s="37" t="s">
        <v>1247</v>
      </c>
      <c r="D320" s="38" t="s">
        <v>1244</v>
      </c>
      <c r="E320" s="39">
        <v>0.1</v>
      </c>
      <c r="F320" s="39">
        <f t="shared" si="19"/>
        <v>0</v>
      </c>
      <c r="G320" s="39">
        <f>SmtRes!CX121</f>
        <v>0</v>
      </c>
      <c r="H320" s="41">
        <f>SmtRes!CZ121</f>
        <v>238.29</v>
      </c>
      <c r="I320" s="40">
        <f>SmtRes!AI121</f>
        <v>1.77</v>
      </c>
      <c r="J320" s="41">
        <f>ROUND(H320*I320, 2)</f>
        <v>421.77</v>
      </c>
      <c r="K320" s="40"/>
      <c r="L320" s="41">
        <f>SmtRes!DF121</f>
        <v>0</v>
      </c>
    </row>
    <row r="321" spans="1:83" ht="14.4" x14ac:dyDescent="0.25">
      <c r="A321" s="37"/>
      <c r="B321" s="37" t="s">
        <v>1248</v>
      </c>
      <c r="C321" s="37" t="s">
        <v>1250</v>
      </c>
      <c r="D321" s="38" t="s">
        <v>1244</v>
      </c>
      <c r="E321" s="39">
        <v>0.02</v>
      </c>
      <c r="F321" s="39">
        <f t="shared" si="19"/>
        <v>0</v>
      </c>
      <c r="G321" s="39">
        <f>SmtRes!CX122</f>
        <v>0</v>
      </c>
      <c r="H321" s="41">
        <f>SmtRes!CZ122</f>
        <v>56.11</v>
      </c>
      <c r="I321" s="40">
        <f>SmtRes!AI122</f>
        <v>1.44</v>
      </c>
      <c r="J321" s="41">
        <f>ROUND(H321*I321, 2)</f>
        <v>80.8</v>
      </c>
      <c r="K321" s="40"/>
      <c r="L321" s="41">
        <f>SmtRes!DF122</f>
        <v>0</v>
      </c>
    </row>
    <row r="322" spans="1:83" ht="27.6" x14ac:dyDescent="0.25">
      <c r="A322" s="37"/>
      <c r="B322" s="37" t="s">
        <v>1251</v>
      </c>
      <c r="C322" s="37" t="s">
        <v>1253</v>
      </c>
      <c r="D322" s="38" t="s">
        <v>811</v>
      </c>
      <c r="E322" s="39">
        <v>4.0000000000000002E-4</v>
      </c>
      <c r="F322" s="39">
        <f t="shared" si="19"/>
        <v>0</v>
      </c>
      <c r="G322" s="39">
        <f>SmtRes!CX123</f>
        <v>0</v>
      </c>
      <c r="H322" s="41">
        <f>SmtRes!CZ123</f>
        <v>625256.9</v>
      </c>
      <c r="I322" s="40">
        <f>SmtRes!AI123</f>
        <v>1.08</v>
      </c>
      <c r="J322" s="41">
        <f>ROUND(H322*I322, 2)</f>
        <v>675277.45</v>
      </c>
      <c r="K322" s="40"/>
      <c r="L322" s="41">
        <f>SmtRes!DF123</f>
        <v>0</v>
      </c>
    </row>
    <row r="323" spans="1:83" ht="41.4" x14ac:dyDescent="0.25">
      <c r="A323" s="37"/>
      <c r="B323" s="37" t="s">
        <v>1257</v>
      </c>
      <c r="C323" s="37" t="s">
        <v>1259</v>
      </c>
      <c r="D323" s="38" t="s">
        <v>21</v>
      </c>
      <c r="E323" s="39">
        <v>2.1</v>
      </c>
      <c r="F323" s="39">
        <f t="shared" si="19"/>
        <v>0</v>
      </c>
      <c r="G323" s="39">
        <f>SmtRes!CX124</f>
        <v>0</v>
      </c>
      <c r="H323" s="41">
        <f>SmtRes!CZ124</f>
        <v>635.88</v>
      </c>
      <c r="I323" s="40">
        <f>SmtRes!AI124</f>
        <v>1.22</v>
      </c>
      <c r="J323" s="41">
        <f>ROUND(H323*I323, 2)</f>
        <v>775.77</v>
      </c>
      <c r="K323" s="40"/>
      <c r="L323" s="41">
        <f>SmtRes!DF124</f>
        <v>0</v>
      </c>
    </row>
    <row r="324" spans="1:83" ht="27.6" x14ac:dyDescent="0.25">
      <c r="A324" s="37"/>
      <c r="B324" s="37" t="str">
        <f>EtalonRes!I125</f>
        <v>21.2.01.02</v>
      </c>
      <c r="C324" s="44" t="str">
        <f>EtalonRes!K125</f>
        <v>Провода неизолированные для воздушных линий электропередач</v>
      </c>
      <c r="D324" s="45" t="str">
        <f>EtalonRes!O125</f>
        <v>т</v>
      </c>
      <c r="E324" s="46">
        <f>EtalonRes!X125</f>
        <v>0</v>
      </c>
      <c r="F324" s="46">
        <f t="shared" si="19"/>
        <v>0</v>
      </c>
      <c r="G324" s="46">
        <f>ROUND(EtalonRes!AG125*Source!I44, 7)</f>
        <v>0</v>
      </c>
      <c r="H324" s="47"/>
      <c r="I324" s="48"/>
      <c r="J324" s="47"/>
      <c r="K324" s="48"/>
      <c r="L324" s="47"/>
    </row>
    <row r="325" spans="1:83" ht="14.4" x14ac:dyDescent="0.25">
      <c r="A325" s="37"/>
      <c r="B325" s="37"/>
      <c r="C325" s="50" t="s">
        <v>1568</v>
      </c>
      <c r="D325" s="38"/>
      <c r="E325" s="39"/>
      <c r="F325" s="39"/>
      <c r="G325" s="39"/>
      <c r="H325" s="41"/>
      <c r="I325" s="40"/>
      <c r="J325" s="41"/>
      <c r="K325" s="40"/>
      <c r="L325" s="41">
        <f>L308+L310+L311+L318</f>
        <v>12008.72</v>
      </c>
    </row>
    <row r="326" spans="1:83" ht="14.4" x14ac:dyDescent="0.25">
      <c r="A326" s="37"/>
      <c r="B326" s="37"/>
      <c r="C326" s="37" t="s">
        <v>1569</v>
      </c>
      <c r="D326" s="38"/>
      <c r="E326" s="39"/>
      <c r="F326" s="39"/>
      <c r="G326" s="39"/>
      <c r="H326" s="41"/>
      <c r="I326" s="40"/>
      <c r="J326" s="41"/>
      <c r="K326" s="40"/>
      <c r="L326" s="41">
        <f>SUM(AR307:AR329)+SUM(AS307:AS329)+SUM(AT307:AT329)+SUM(AU307:AU329)+SUM(AV307:AV329)</f>
        <v>9955.14</v>
      </c>
    </row>
    <row r="327" spans="1:83" ht="14.4" x14ac:dyDescent="0.25">
      <c r="A327" s="37"/>
      <c r="B327" s="37" t="s">
        <v>28</v>
      </c>
      <c r="C327" s="37" t="s">
        <v>1570</v>
      </c>
      <c r="D327" s="38" t="s">
        <v>1422</v>
      </c>
      <c r="E327" s="39">
        <f>Source!BZ44</f>
        <v>103</v>
      </c>
      <c r="F327" s="39"/>
      <c r="G327" s="39">
        <f>Source!AT44</f>
        <v>103</v>
      </c>
      <c r="H327" s="41"/>
      <c r="I327" s="40"/>
      <c r="J327" s="41"/>
      <c r="K327" s="40"/>
      <c r="L327" s="41">
        <f>SUM(AZ307:AZ329)</f>
        <v>10253.790000000001</v>
      </c>
    </row>
    <row r="328" spans="1:83" ht="14.4" x14ac:dyDescent="0.25">
      <c r="A328" s="44"/>
      <c r="B328" s="44" t="s">
        <v>29</v>
      </c>
      <c r="C328" s="44" t="s">
        <v>1571</v>
      </c>
      <c r="D328" s="45" t="s">
        <v>1422</v>
      </c>
      <c r="E328" s="46">
        <f>Source!CA44</f>
        <v>60</v>
      </c>
      <c r="F328" s="46"/>
      <c r="G328" s="46">
        <f>Source!AU44</f>
        <v>60</v>
      </c>
      <c r="H328" s="47"/>
      <c r="I328" s="48"/>
      <c r="J328" s="47"/>
      <c r="K328" s="48"/>
      <c r="L328" s="47">
        <f>SUM(BA307:BA329)</f>
        <v>5973.08</v>
      </c>
    </row>
    <row r="329" spans="1:83" ht="13.8" x14ac:dyDescent="0.25">
      <c r="C329" s="81" t="s">
        <v>1572</v>
      </c>
      <c r="D329" s="81"/>
      <c r="E329" s="81"/>
      <c r="F329" s="81"/>
      <c r="G329" s="81"/>
      <c r="H329" s="81"/>
      <c r="I329" s="82">
        <f>IF(E307&lt;&gt;0,K329/E307, 0)</f>
        <v>28235.59</v>
      </c>
      <c r="J329" s="82"/>
      <c r="K329" s="82">
        <f>L308+L310+L318+L327+L328+L311</f>
        <v>28235.59</v>
      </c>
      <c r="L329" s="82"/>
      <c r="AD329">
        <f>ROUND((Source!AT44/100)*((ROUND(SUMIF(SmtRes!AQ115:'SmtRes'!AQ125,"=1",SmtRes!AD115:'SmtRes'!AD125)*Source!I44, 2)+ROUND(SUMIF(SmtRes!AQ115:'SmtRes'!AQ125,"=1",SmtRes!AC115:'SmtRes'!AC125)*Source!I44, 2))), 2)</f>
        <v>2436.09</v>
      </c>
      <c r="AE329">
        <f>ROUND((Source!AU44/100)*((ROUND(SUMIF(SmtRes!AQ115:'SmtRes'!AQ125,"=1",SmtRes!AD115:'SmtRes'!AD125)*Source!I44, 2)+ROUND(SUMIF(SmtRes!AQ115:'SmtRes'!AQ125,"=1",SmtRes!AC115:'SmtRes'!AC125)*Source!I44, 2))), 2)</f>
        <v>1419.08</v>
      </c>
      <c r="AN329" s="49">
        <f>L308+L310+L318+L327+L328+L311</f>
        <v>28235.59</v>
      </c>
      <c r="AO329" s="49">
        <f>L310</f>
        <v>2053.58</v>
      </c>
      <c r="AQ329" t="s">
        <v>1573</v>
      </c>
      <c r="AR329" s="49">
        <f>L308</f>
        <v>7724.91</v>
      </c>
      <c r="AT329" s="49">
        <f>L311</f>
        <v>2230.23</v>
      </c>
      <c r="AV329" t="s">
        <v>1573</v>
      </c>
      <c r="AW329" s="49">
        <f>L318</f>
        <v>0</v>
      </c>
      <c r="AZ329">
        <f>Source!X44</f>
        <v>10253.790000000001</v>
      </c>
      <c r="BA329">
        <f>Source!Y44</f>
        <v>5973.08</v>
      </c>
      <c r="CD329">
        <v>1</v>
      </c>
    </row>
    <row r="330" spans="1:83" ht="93.6" x14ac:dyDescent="0.25">
      <c r="A330" s="35" t="s">
        <v>80</v>
      </c>
      <c r="B330" s="37" t="s">
        <v>1597</v>
      </c>
      <c r="C330" s="37" t="s">
        <v>1598</v>
      </c>
      <c r="D330" s="38" t="str">
        <f>Source!H45</f>
        <v>ШТ</v>
      </c>
      <c r="E330" s="39">
        <f>Source!K45</f>
        <v>1</v>
      </c>
      <c r="F330" s="39"/>
      <c r="G330" s="39">
        <f>Source!I45</f>
        <v>1</v>
      </c>
      <c r="H330" s="41"/>
      <c r="I330" s="40"/>
      <c r="J330" s="41"/>
      <c r="K330" s="40"/>
      <c r="L330" s="41"/>
    </row>
    <row r="331" spans="1:83" ht="14.4" x14ac:dyDescent="0.25">
      <c r="A331" s="36"/>
      <c r="B331" s="39">
        <v>1</v>
      </c>
      <c r="C331" s="36" t="s">
        <v>1564</v>
      </c>
      <c r="D331" s="38" t="s">
        <v>1221</v>
      </c>
      <c r="E331" s="42"/>
      <c r="F331" s="39"/>
      <c r="G331" s="42">
        <f>Source!U45</f>
        <v>0.28560000000000002</v>
      </c>
      <c r="H331" s="39"/>
      <c r="I331" s="39"/>
      <c r="J331" s="39"/>
      <c r="K331" s="39"/>
      <c r="L331" s="43">
        <f>SUM(L332:L332)-SUMIF(CE332:CE332, 1, L332:L332)</f>
        <v>159.31</v>
      </c>
    </row>
    <row r="332" spans="1:83" ht="14.4" x14ac:dyDescent="0.25">
      <c r="A332" s="37"/>
      <c r="B332" s="37" t="s">
        <v>1277</v>
      </c>
      <c r="C332" s="37" t="s">
        <v>1278</v>
      </c>
      <c r="D332" s="38" t="s">
        <v>1221</v>
      </c>
      <c r="E332" s="39">
        <v>0.34</v>
      </c>
      <c r="F332" s="39">
        <f>ROUND(0.84,7)</f>
        <v>0.84</v>
      </c>
      <c r="G332" s="39">
        <f>SmtRes!CX126</f>
        <v>0.28560000000000002</v>
      </c>
      <c r="H332" s="41"/>
      <c r="I332" s="40"/>
      <c r="J332" s="41">
        <f>SmtRes!CZ126</f>
        <v>557.80999999999995</v>
      </c>
      <c r="K332" s="40"/>
      <c r="L332" s="41">
        <f>SmtRes!DI126</f>
        <v>159.31</v>
      </c>
    </row>
    <row r="333" spans="1:83" ht="14.4" x14ac:dyDescent="0.25">
      <c r="A333" s="36"/>
      <c r="B333" s="39">
        <v>2</v>
      </c>
      <c r="C333" s="36" t="s">
        <v>1565</v>
      </c>
      <c r="D333" s="38"/>
      <c r="E333" s="42"/>
      <c r="F333" s="39"/>
      <c r="G333" s="42"/>
      <c r="H333" s="39"/>
      <c r="I333" s="39"/>
      <c r="J333" s="39"/>
      <c r="K333" s="39"/>
      <c r="L333" s="43">
        <f>SUM(L334:L338)-SUMIF(CE334:CE338, 1, L334:L338)</f>
        <v>34.269999999999996</v>
      </c>
    </row>
    <row r="334" spans="1:83" ht="14.4" x14ac:dyDescent="0.25">
      <c r="A334" s="36"/>
      <c r="B334" s="39"/>
      <c r="C334" s="36" t="s">
        <v>1567</v>
      </c>
      <c r="D334" s="38" t="s">
        <v>1221</v>
      </c>
      <c r="E334" s="42"/>
      <c r="F334" s="39"/>
      <c r="G334" s="42">
        <f>Source!V45</f>
        <v>6.7199999999999996E-2</v>
      </c>
      <c r="H334" s="39"/>
      <c r="I334" s="39"/>
      <c r="J334" s="39"/>
      <c r="K334" s="39"/>
      <c r="L334" s="43">
        <f>SUMIF(CE335:CE338, 1, L335:L338)</f>
        <v>40.19</v>
      </c>
      <c r="CE334">
        <v>1</v>
      </c>
    </row>
    <row r="335" spans="1:83" ht="27.6" x14ac:dyDescent="0.25">
      <c r="A335" s="37"/>
      <c r="B335" s="37" t="s">
        <v>1224</v>
      </c>
      <c r="C335" s="37" t="s">
        <v>1226</v>
      </c>
      <c r="D335" s="38" t="s">
        <v>1227</v>
      </c>
      <c r="E335" s="39">
        <v>0.06</v>
      </c>
      <c r="F335" s="39">
        <f>ROUND(0.84,7)</f>
        <v>0.84</v>
      </c>
      <c r="G335" s="39">
        <f>SmtRes!CX128</f>
        <v>5.04E-2</v>
      </c>
      <c r="H335" s="41">
        <f>SmtRes!CZ128</f>
        <v>346.73</v>
      </c>
      <c r="I335" s="40">
        <f>SmtRes!AJ128</f>
        <v>1.4</v>
      </c>
      <c r="J335" s="41">
        <f>ROUND(H335*I335, 2)</f>
        <v>485.42</v>
      </c>
      <c r="K335" s="40"/>
      <c r="L335" s="41">
        <f>SmtRes!DG128</f>
        <v>24.47</v>
      </c>
    </row>
    <row r="336" spans="1:83" ht="14.4" x14ac:dyDescent="0.25">
      <c r="A336" s="37"/>
      <c r="B336" s="37" t="s">
        <v>1228</v>
      </c>
      <c r="C336" s="37" t="s">
        <v>1566</v>
      </c>
      <c r="D336" s="38" t="s">
        <v>1221</v>
      </c>
      <c r="E336" s="39">
        <f>SmtRes!DO128*SmtRes!AT128</f>
        <v>0.06</v>
      </c>
      <c r="F336" s="39">
        <f>ROUND(0.84,7)</f>
        <v>0.84</v>
      </c>
      <c r="G336" s="39">
        <f>ROUND(E336*G330, 7)</f>
        <v>0.06</v>
      </c>
      <c r="H336" s="41"/>
      <c r="I336" s="40"/>
      <c r="J336" s="41">
        <f>ROUND(SmtRes!AG128/SmtRes!DO128, 2)</f>
        <v>597.98</v>
      </c>
      <c r="K336" s="40"/>
      <c r="L336" s="41">
        <f>SmtRes!DH128</f>
        <v>30.14</v>
      </c>
      <c r="CE336">
        <v>1</v>
      </c>
    </row>
    <row r="337" spans="1:83" ht="27.6" x14ac:dyDescent="0.25">
      <c r="A337" s="37"/>
      <c r="B337" s="37" t="s">
        <v>1229</v>
      </c>
      <c r="C337" s="37" t="s">
        <v>1231</v>
      </c>
      <c r="D337" s="38" t="s">
        <v>1227</v>
      </c>
      <c r="E337" s="39">
        <v>0.02</v>
      </c>
      <c r="F337" s="39">
        <f>ROUND(0.84,7)</f>
        <v>0.84</v>
      </c>
      <c r="G337" s="39">
        <f>SmtRes!CX129</f>
        <v>1.6799999999999999E-2</v>
      </c>
      <c r="H337" s="41">
        <f>SmtRes!CZ129</f>
        <v>477.92</v>
      </c>
      <c r="I337" s="40">
        <f>SmtRes!AJ129</f>
        <v>1.22</v>
      </c>
      <c r="J337" s="41">
        <f>ROUND(H337*I337, 2)</f>
        <v>583.05999999999995</v>
      </c>
      <c r="K337" s="40"/>
      <c r="L337" s="41">
        <f>SmtRes!DG129</f>
        <v>9.8000000000000007</v>
      </c>
    </row>
    <row r="338" spans="1:83" ht="14.4" x14ac:dyDescent="0.25">
      <c r="A338" s="37"/>
      <c r="B338" s="37" t="s">
        <v>1228</v>
      </c>
      <c r="C338" s="37" t="s">
        <v>1566</v>
      </c>
      <c r="D338" s="38" t="s">
        <v>1221</v>
      </c>
      <c r="E338" s="39">
        <f>SmtRes!DO129*SmtRes!AT129</f>
        <v>0.02</v>
      </c>
      <c r="F338" s="39">
        <f>ROUND(0.84,7)</f>
        <v>0.84</v>
      </c>
      <c r="G338" s="39">
        <f>ROUND(E338*G330, 7)</f>
        <v>0.02</v>
      </c>
      <c r="H338" s="41"/>
      <c r="I338" s="40"/>
      <c r="J338" s="41">
        <f>ROUND(SmtRes!AG129/SmtRes!DO129, 2)</f>
        <v>597.98</v>
      </c>
      <c r="K338" s="40"/>
      <c r="L338" s="41">
        <f>SmtRes!DH129</f>
        <v>10.050000000000001</v>
      </c>
      <c r="CE338">
        <v>1</v>
      </c>
    </row>
    <row r="339" spans="1:83" ht="14.4" hidden="1" x14ac:dyDescent="0.25">
      <c r="A339" s="36"/>
      <c r="B339" s="39">
        <v>4</v>
      </c>
      <c r="C339" s="36" t="s">
        <v>1580</v>
      </c>
      <c r="D339" s="38"/>
      <c r="E339" s="42"/>
      <c r="F339" s="39"/>
      <c r="G339" s="42"/>
      <c r="H339" s="39"/>
      <c r="I339" s="39"/>
      <c r="J339" s="39"/>
      <c r="K339" s="39"/>
      <c r="L339" s="43">
        <f>SUM(L340:L344)-SUMIF(CE340:CE344, 1, L340:L344)</f>
        <v>0</v>
      </c>
    </row>
    <row r="340" spans="1:83" ht="14.4" x14ac:dyDescent="0.25">
      <c r="A340" s="37"/>
      <c r="B340" s="37" t="s">
        <v>1241</v>
      </c>
      <c r="C340" s="37" t="s">
        <v>1243</v>
      </c>
      <c r="D340" s="38" t="s">
        <v>1244</v>
      </c>
      <c r="E340" s="39">
        <v>0.02</v>
      </c>
      <c r="F340" s="39">
        <f>ROUND(0,7)</f>
        <v>0</v>
      </c>
      <c r="G340" s="39">
        <f>SmtRes!CX130</f>
        <v>0</v>
      </c>
      <c r="H340" s="41">
        <f>SmtRes!CZ130</f>
        <v>160.27000000000001</v>
      </c>
      <c r="I340" s="40">
        <f>SmtRes!AI130</f>
        <v>1.1200000000000001</v>
      </c>
      <c r="J340" s="41">
        <f>ROUND(H340*I340, 2)</f>
        <v>179.5</v>
      </c>
      <c r="K340" s="40"/>
      <c r="L340" s="41">
        <f>SmtRes!DF130</f>
        <v>0</v>
      </c>
    </row>
    <row r="341" spans="1:83" ht="14.4" x14ac:dyDescent="0.25">
      <c r="A341" s="37"/>
      <c r="B341" s="37" t="s">
        <v>1245</v>
      </c>
      <c r="C341" s="37" t="s">
        <v>1247</v>
      </c>
      <c r="D341" s="38" t="s">
        <v>1244</v>
      </c>
      <c r="E341" s="39">
        <v>0.1</v>
      </c>
      <c r="F341" s="39">
        <f>ROUND(0,7)</f>
        <v>0</v>
      </c>
      <c r="G341" s="39">
        <f>SmtRes!CX131</f>
        <v>0</v>
      </c>
      <c r="H341" s="41">
        <f>SmtRes!CZ131</f>
        <v>238.29</v>
      </c>
      <c r="I341" s="40">
        <f>SmtRes!AI131</f>
        <v>1.77</v>
      </c>
      <c r="J341" s="41">
        <f>ROUND(H341*I341, 2)</f>
        <v>421.77</v>
      </c>
      <c r="K341" s="40"/>
      <c r="L341" s="41">
        <f>SmtRes!DF131</f>
        <v>0</v>
      </c>
    </row>
    <row r="342" spans="1:83" ht="14.4" x14ac:dyDescent="0.25">
      <c r="A342" s="37"/>
      <c r="B342" s="37" t="s">
        <v>1248</v>
      </c>
      <c r="C342" s="37" t="s">
        <v>1250</v>
      </c>
      <c r="D342" s="38" t="s">
        <v>1244</v>
      </c>
      <c r="E342" s="39">
        <v>0.02</v>
      </c>
      <c r="F342" s="39">
        <f>ROUND(0,7)</f>
        <v>0</v>
      </c>
      <c r="G342" s="39">
        <f>SmtRes!CX132</f>
        <v>0</v>
      </c>
      <c r="H342" s="41">
        <f>SmtRes!CZ132</f>
        <v>56.11</v>
      </c>
      <c r="I342" s="40">
        <f>SmtRes!AI132</f>
        <v>1.44</v>
      </c>
      <c r="J342" s="41">
        <f>ROUND(H342*I342, 2)</f>
        <v>80.8</v>
      </c>
      <c r="K342" s="40"/>
      <c r="L342" s="41">
        <f>SmtRes!DF132</f>
        <v>0</v>
      </c>
    </row>
    <row r="343" spans="1:83" ht="27.6" x14ac:dyDescent="0.25">
      <c r="A343" s="37"/>
      <c r="B343" s="37" t="s">
        <v>1251</v>
      </c>
      <c r="C343" s="37" t="s">
        <v>1253</v>
      </c>
      <c r="D343" s="38" t="s">
        <v>811</v>
      </c>
      <c r="E343" s="39">
        <v>2.0000000000000002E-5</v>
      </c>
      <c r="F343" s="39">
        <f>ROUND(0,7)</f>
        <v>0</v>
      </c>
      <c r="G343" s="39">
        <f>SmtRes!CX133</f>
        <v>0</v>
      </c>
      <c r="H343" s="41">
        <f>SmtRes!CZ133</f>
        <v>625256.9</v>
      </c>
      <c r="I343" s="40">
        <f>SmtRes!AI133</f>
        <v>1.08</v>
      </c>
      <c r="J343" s="41">
        <f>ROUND(H343*I343, 2)</f>
        <v>675277.45</v>
      </c>
      <c r="K343" s="40"/>
      <c r="L343" s="41">
        <f>SmtRes!DF133</f>
        <v>0</v>
      </c>
    </row>
    <row r="344" spans="1:83" ht="41.4" x14ac:dyDescent="0.25">
      <c r="A344" s="37"/>
      <c r="B344" s="37" t="s">
        <v>1257</v>
      </c>
      <c r="C344" s="44" t="s">
        <v>1259</v>
      </c>
      <c r="D344" s="45" t="s">
        <v>21</v>
      </c>
      <c r="E344" s="46">
        <v>2.1</v>
      </c>
      <c r="F344" s="46">
        <f>ROUND(0,7)</f>
        <v>0</v>
      </c>
      <c r="G344" s="46">
        <f>SmtRes!CX134</f>
        <v>0</v>
      </c>
      <c r="H344" s="47">
        <f>SmtRes!CZ134</f>
        <v>635.88</v>
      </c>
      <c r="I344" s="48">
        <f>SmtRes!AI134</f>
        <v>1.22</v>
      </c>
      <c r="J344" s="47">
        <f>ROUND(H344*I344, 2)</f>
        <v>775.77</v>
      </c>
      <c r="K344" s="48"/>
      <c r="L344" s="47">
        <f>SmtRes!DF134</f>
        <v>0</v>
      </c>
    </row>
    <row r="345" spans="1:83" ht="14.4" x14ac:dyDescent="0.25">
      <c r="A345" s="37"/>
      <c r="B345" s="37"/>
      <c r="C345" s="50" t="s">
        <v>1568</v>
      </c>
      <c r="D345" s="38"/>
      <c r="E345" s="39"/>
      <c r="F345" s="39"/>
      <c r="G345" s="39"/>
      <c r="H345" s="41"/>
      <c r="I345" s="40"/>
      <c r="J345" s="41"/>
      <c r="K345" s="40"/>
      <c r="L345" s="41">
        <f>L331+L333+L334+L339</f>
        <v>233.76999999999998</v>
      </c>
    </row>
    <row r="346" spans="1:83" ht="14.4" x14ac:dyDescent="0.25">
      <c r="A346" s="37"/>
      <c r="B346" s="37"/>
      <c r="C346" s="37" t="s">
        <v>1569</v>
      </c>
      <c r="D346" s="38"/>
      <c r="E346" s="39"/>
      <c r="F346" s="39"/>
      <c r="G346" s="39"/>
      <c r="H346" s="41"/>
      <c r="I346" s="40"/>
      <c r="J346" s="41"/>
      <c r="K346" s="40"/>
      <c r="L346" s="41">
        <f>SUM(AR330:AR349)+SUM(AS330:AS349)+SUM(AT330:AT349)+SUM(AU330:AU349)+SUM(AV330:AV349)</f>
        <v>199.5</v>
      </c>
    </row>
    <row r="347" spans="1:83" ht="14.4" x14ac:dyDescent="0.25">
      <c r="A347" s="37"/>
      <c r="B347" s="37" t="s">
        <v>28</v>
      </c>
      <c r="C347" s="37" t="s">
        <v>1570</v>
      </c>
      <c r="D347" s="38" t="s">
        <v>1422</v>
      </c>
      <c r="E347" s="39">
        <f>Source!BZ45</f>
        <v>103</v>
      </c>
      <c r="F347" s="39"/>
      <c r="G347" s="39">
        <f>Source!AT45</f>
        <v>103</v>
      </c>
      <c r="H347" s="41"/>
      <c r="I347" s="40"/>
      <c r="J347" s="41"/>
      <c r="K347" s="40"/>
      <c r="L347" s="41">
        <f>SUM(AZ330:AZ349)</f>
        <v>205.49</v>
      </c>
    </row>
    <row r="348" spans="1:83" ht="14.4" x14ac:dyDescent="0.25">
      <c r="A348" s="44"/>
      <c r="B348" s="44" t="s">
        <v>29</v>
      </c>
      <c r="C348" s="44" t="s">
        <v>1571</v>
      </c>
      <c r="D348" s="45" t="s">
        <v>1422</v>
      </c>
      <c r="E348" s="46">
        <f>Source!CA45</f>
        <v>60</v>
      </c>
      <c r="F348" s="46"/>
      <c r="G348" s="46">
        <f>Source!AU45</f>
        <v>60</v>
      </c>
      <c r="H348" s="47"/>
      <c r="I348" s="48"/>
      <c r="J348" s="47"/>
      <c r="K348" s="48"/>
      <c r="L348" s="47">
        <f>SUM(BA330:BA349)</f>
        <v>119.7</v>
      </c>
    </row>
    <row r="349" spans="1:83" ht="13.8" x14ac:dyDescent="0.25">
      <c r="C349" s="81" t="s">
        <v>1572</v>
      </c>
      <c r="D349" s="81"/>
      <c r="E349" s="81"/>
      <c r="F349" s="81"/>
      <c r="G349" s="81"/>
      <c r="H349" s="81"/>
      <c r="I349" s="82">
        <f>IF(E330&lt;&gt;0,K349/E330, 0)</f>
        <v>558.96</v>
      </c>
      <c r="J349" s="82"/>
      <c r="K349" s="82">
        <f>L331+L333+L339+L347+L348+L334</f>
        <v>558.96</v>
      </c>
      <c r="L349" s="82"/>
      <c r="AD349">
        <f>ROUND((Source!AT45/100)*((ROUND(SUMIF(SmtRes!AQ126:'SmtRes'!AQ134,"=1",SmtRes!AD126:'SmtRes'!AD134)*Source!I45, 2)+ROUND(SUMIF(SmtRes!AQ126:'SmtRes'!AQ134,"=1",SmtRes!AC126:'SmtRes'!AC134)*Source!I45, 2))), 2)</f>
        <v>1806.38</v>
      </c>
      <c r="AE349">
        <f>ROUND((Source!AU45/100)*((ROUND(SUMIF(SmtRes!AQ126:'SmtRes'!AQ134,"=1",SmtRes!AD126:'SmtRes'!AD134)*Source!I45, 2)+ROUND(SUMIF(SmtRes!AQ126:'SmtRes'!AQ134,"=1",SmtRes!AC126:'SmtRes'!AC134)*Source!I45, 2))), 2)</f>
        <v>1052.26</v>
      </c>
      <c r="AN349" s="49">
        <f>L331+L333+L339+L347+L348+L334</f>
        <v>558.96</v>
      </c>
      <c r="AO349" s="49">
        <f>L333</f>
        <v>34.269999999999996</v>
      </c>
      <c r="AQ349" t="s">
        <v>1573</v>
      </c>
      <c r="AR349" s="49">
        <f>L331</f>
        <v>159.31</v>
      </c>
      <c r="AT349" s="49">
        <f>L334</f>
        <v>40.19</v>
      </c>
      <c r="AV349" t="s">
        <v>1573</v>
      </c>
      <c r="AW349" s="49">
        <f>L339</f>
        <v>0</v>
      </c>
      <c r="AZ349">
        <f>Source!X45</f>
        <v>205.49</v>
      </c>
      <c r="BA349">
        <f>Source!Y45</f>
        <v>119.7</v>
      </c>
      <c r="CD349">
        <v>1</v>
      </c>
    </row>
    <row r="350" spans="1:83" ht="93.6" x14ac:dyDescent="0.25">
      <c r="A350" s="35" t="s">
        <v>84</v>
      </c>
      <c r="B350" s="37" t="s">
        <v>1599</v>
      </c>
      <c r="C350" s="37" t="s">
        <v>1600</v>
      </c>
      <c r="D350" s="38" t="str">
        <f>Source!H46</f>
        <v>км</v>
      </c>
      <c r="E350" s="39">
        <f>Source!K46</f>
        <v>1</v>
      </c>
      <c r="F350" s="39"/>
      <c r="G350" s="39">
        <f>Source!I46</f>
        <v>1</v>
      </c>
      <c r="H350" s="41"/>
      <c r="I350" s="40"/>
      <c r="J350" s="41"/>
      <c r="K350" s="40"/>
      <c r="L350" s="41"/>
    </row>
    <row r="351" spans="1:83" ht="14.4" x14ac:dyDescent="0.25">
      <c r="A351" s="36"/>
      <c r="B351" s="39">
        <v>1</v>
      </c>
      <c r="C351" s="36" t="s">
        <v>1564</v>
      </c>
      <c r="D351" s="38" t="s">
        <v>1221</v>
      </c>
      <c r="E351" s="42"/>
      <c r="F351" s="39"/>
      <c r="G351" s="42">
        <f>Source!U46</f>
        <v>20.495999999999999</v>
      </c>
      <c r="H351" s="39"/>
      <c r="I351" s="39"/>
      <c r="J351" s="39"/>
      <c r="K351" s="39"/>
      <c r="L351" s="43">
        <f>SUM(L352:L352)-SUMIF(CE352:CE352, 1, L352:L352)</f>
        <v>11570.2</v>
      </c>
    </row>
    <row r="352" spans="1:83" ht="14.4" x14ac:dyDescent="0.25">
      <c r="A352" s="37"/>
      <c r="B352" s="37" t="s">
        <v>1279</v>
      </c>
      <c r="C352" s="37" t="s">
        <v>1280</v>
      </c>
      <c r="D352" s="38" t="s">
        <v>1221</v>
      </c>
      <c r="E352" s="39">
        <v>24.4</v>
      </c>
      <c r="F352" s="39">
        <f>ROUND(0.84,7)</f>
        <v>0.84</v>
      </c>
      <c r="G352" s="39">
        <f>SmtRes!CX135</f>
        <v>20.495999999999999</v>
      </c>
      <c r="H352" s="41"/>
      <c r="I352" s="40"/>
      <c r="J352" s="41">
        <f>SmtRes!CZ135</f>
        <v>564.51</v>
      </c>
      <c r="K352" s="40"/>
      <c r="L352" s="41">
        <f>SmtRes!DI135</f>
        <v>11570.2</v>
      </c>
    </row>
    <row r="353" spans="1:83" ht="14.4" x14ac:dyDescent="0.25">
      <c r="A353" s="36"/>
      <c r="B353" s="39">
        <v>2</v>
      </c>
      <c r="C353" s="36" t="s">
        <v>1565</v>
      </c>
      <c r="D353" s="38"/>
      <c r="E353" s="42"/>
      <c r="F353" s="39"/>
      <c r="G353" s="42"/>
      <c r="H353" s="39"/>
      <c r="I353" s="39"/>
      <c r="J353" s="39"/>
      <c r="K353" s="39"/>
      <c r="L353" s="43">
        <f>SUM(L354:L356)-SUMIF(CE354:CE356, 1, L354:L356)</f>
        <v>597.52</v>
      </c>
    </row>
    <row r="354" spans="1:83" ht="14.4" x14ac:dyDescent="0.25">
      <c r="A354" s="36"/>
      <c r="B354" s="39"/>
      <c r="C354" s="36" t="s">
        <v>1567</v>
      </c>
      <c r="D354" s="38" t="s">
        <v>1221</v>
      </c>
      <c r="E354" s="42"/>
      <c r="F354" s="39"/>
      <c r="G354" s="42">
        <f>Source!V46</f>
        <v>1.0247999999999999</v>
      </c>
      <c r="H354" s="39"/>
      <c r="I354" s="39"/>
      <c r="J354" s="39"/>
      <c r="K354" s="39"/>
      <c r="L354" s="43">
        <f>SUMIF(CE355:CE356, 1, L355:L356)</f>
        <v>612.80999999999995</v>
      </c>
      <c r="CE354">
        <v>1</v>
      </c>
    </row>
    <row r="355" spans="1:83" ht="27.6" x14ac:dyDescent="0.25">
      <c r="A355" s="37"/>
      <c r="B355" s="37" t="s">
        <v>1229</v>
      </c>
      <c r="C355" s="37" t="s">
        <v>1231</v>
      </c>
      <c r="D355" s="38" t="s">
        <v>1227</v>
      </c>
      <c r="E355" s="39">
        <v>1.22</v>
      </c>
      <c r="F355" s="39">
        <f>ROUND(0.84,7)</f>
        <v>0.84</v>
      </c>
      <c r="G355" s="39">
        <f>SmtRes!CX137</f>
        <v>1.0247999999999999</v>
      </c>
      <c r="H355" s="41">
        <f>SmtRes!CZ137</f>
        <v>477.92</v>
      </c>
      <c r="I355" s="40">
        <f>SmtRes!AJ137</f>
        <v>1.22</v>
      </c>
      <c r="J355" s="41">
        <f>ROUND(H355*I355, 2)</f>
        <v>583.05999999999995</v>
      </c>
      <c r="K355" s="40"/>
      <c r="L355" s="41">
        <f>SmtRes!DG137</f>
        <v>597.52</v>
      </c>
    </row>
    <row r="356" spans="1:83" ht="14.4" x14ac:dyDescent="0.25">
      <c r="A356" s="37"/>
      <c r="B356" s="37" t="s">
        <v>1228</v>
      </c>
      <c r="C356" s="37" t="s">
        <v>1566</v>
      </c>
      <c r="D356" s="38" t="s">
        <v>1221</v>
      </c>
      <c r="E356" s="39">
        <f>SmtRes!DO137*SmtRes!AT137</f>
        <v>1.22</v>
      </c>
      <c r="F356" s="39">
        <f>ROUND(0.84,7)</f>
        <v>0.84</v>
      </c>
      <c r="G356" s="39">
        <f>ROUND(E356*G350, 7)</f>
        <v>1.22</v>
      </c>
      <c r="H356" s="41"/>
      <c r="I356" s="40"/>
      <c r="J356" s="41">
        <f>ROUND(SmtRes!AG137/SmtRes!DO137, 2)</f>
        <v>597.98</v>
      </c>
      <c r="K356" s="40"/>
      <c r="L356" s="41">
        <f>SmtRes!DH137</f>
        <v>612.80999999999995</v>
      </c>
      <c r="CE356">
        <v>1</v>
      </c>
    </row>
    <row r="357" spans="1:83" ht="14.4" hidden="1" x14ac:dyDescent="0.25">
      <c r="A357" s="36"/>
      <c r="B357" s="39">
        <v>4</v>
      </c>
      <c r="C357" s="36" t="s">
        <v>1580</v>
      </c>
      <c r="D357" s="38"/>
      <c r="E357" s="42"/>
      <c r="F357" s="39"/>
      <c r="G357" s="42"/>
      <c r="H357" s="39"/>
      <c r="I357" s="39"/>
      <c r="J357" s="39"/>
      <c r="K357" s="39"/>
      <c r="L357" s="43">
        <f>SUM(L358:L362)-SUMIF(CE358:CE362, 1, L358:L362)</f>
        <v>0</v>
      </c>
    </row>
    <row r="358" spans="1:83" ht="14.4" x14ac:dyDescent="0.25">
      <c r="A358" s="37"/>
      <c r="B358" s="37" t="s">
        <v>1241</v>
      </c>
      <c r="C358" s="37" t="s">
        <v>1243</v>
      </c>
      <c r="D358" s="38" t="s">
        <v>1244</v>
      </c>
      <c r="E358" s="39">
        <v>0.02</v>
      </c>
      <c r="F358" s="39">
        <f t="shared" ref="F358:F363" si="20">ROUND(0,7)</f>
        <v>0</v>
      </c>
      <c r="G358" s="39">
        <f>SmtRes!CX138</f>
        <v>0</v>
      </c>
      <c r="H358" s="41">
        <f>SmtRes!CZ138</f>
        <v>160.27000000000001</v>
      </c>
      <c r="I358" s="40">
        <f>SmtRes!AI138</f>
        <v>1.1200000000000001</v>
      </c>
      <c r="J358" s="41">
        <f>ROUND(H358*I358, 2)</f>
        <v>179.5</v>
      </c>
      <c r="K358" s="40"/>
      <c r="L358" s="41">
        <f>SmtRes!DF138</f>
        <v>0</v>
      </c>
    </row>
    <row r="359" spans="1:83" ht="14.4" x14ac:dyDescent="0.25">
      <c r="A359" s="37"/>
      <c r="B359" s="37" t="s">
        <v>1245</v>
      </c>
      <c r="C359" s="37" t="s">
        <v>1247</v>
      </c>
      <c r="D359" s="38" t="s">
        <v>1244</v>
      </c>
      <c r="E359" s="39">
        <v>0.1</v>
      </c>
      <c r="F359" s="39">
        <f t="shared" si="20"/>
        <v>0</v>
      </c>
      <c r="G359" s="39">
        <f>SmtRes!CX139</f>
        <v>0</v>
      </c>
      <c r="H359" s="41">
        <f>SmtRes!CZ139</f>
        <v>238.29</v>
      </c>
      <c r="I359" s="40">
        <f>SmtRes!AI139</f>
        <v>1.77</v>
      </c>
      <c r="J359" s="41">
        <f>ROUND(H359*I359, 2)</f>
        <v>421.77</v>
      </c>
      <c r="K359" s="40"/>
      <c r="L359" s="41">
        <f>SmtRes!DF139</f>
        <v>0</v>
      </c>
    </row>
    <row r="360" spans="1:83" ht="14.4" x14ac:dyDescent="0.25">
      <c r="A360" s="37"/>
      <c r="B360" s="37" t="s">
        <v>1248</v>
      </c>
      <c r="C360" s="37" t="s">
        <v>1250</v>
      </c>
      <c r="D360" s="38" t="s">
        <v>1244</v>
      </c>
      <c r="E360" s="39">
        <v>0.02</v>
      </c>
      <c r="F360" s="39">
        <f t="shared" si="20"/>
        <v>0</v>
      </c>
      <c r="G360" s="39">
        <f>SmtRes!CX140</f>
        <v>0</v>
      </c>
      <c r="H360" s="41">
        <f>SmtRes!CZ140</f>
        <v>56.11</v>
      </c>
      <c r="I360" s="40">
        <f>SmtRes!AI140</f>
        <v>1.44</v>
      </c>
      <c r="J360" s="41">
        <f>ROUND(H360*I360, 2)</f>
        <v>80.8</v>
      </c>
      <c r="K360" s="40"/>
      <c r="L360" s="41">
        <f>SmtRes!DF140</f>
        <v>0</v>
      </c>
    </row>
    <row r="361" spans="1:83" ht="27.6" x14ac:dyDescent="0.25">
      <c r="A361" s="37"/>
      <c r="B361" s="37" t="s">
        <v>1251</v>
      </c>
      <c r="C361" s="37" t="s">
        <v>1253</v>
      </c>
      <c r="D361" s="38" t="s">
        <v>811</v>
      </c>
      <c r="E361" s="39">
        <v>4.0000000000000002E-4</v>
      </c>
      <c r="F361" s="39">
        <f t="shared" si="20"/>
        <v>0</v>
      </c>
      <c r="G361" s="39">
        <f>SmtRes!CX141</f>
        <v>0</v>
      </c>
      <c r="H361" s="41">
        <f>SmtRes!CZ141</f>
        <v>625256.9</v>
      </c>
      <c r="I361" s="40">
        <f>SmtRes!AI141</f>
        <v>1.08</v>
      </c>
      <c r="J361" s="41">
        <f>ROUND(H361*I361, 2)</f>
        <v>675277.45</v>
      </c>
      <c r="K361" s="40"/>
      <c r="L361" s="41">
        <f>SmtRes!DF141</f>
        <v>0</v>
      </c>
    </row>
    <row r="362" spans="1:83" ht="41.4" x14ac:dyDescent="0.25">
      <c r="A362" s="37"/>
      <c r="B362" s="37" t="s">
        <v>1257</v>
      </c>
      <c r="C362" s="37" t="s">
        <v>1259</v>
      </c>
      <c r="D362" s="38" t="s">
        <v>21</v>
      </c>
      <c r="E362" s="39">
        <v>2.1</v>
      </c>
      <c r="F362" s="39">
        <f t="shared" si="20"/>
        <v>0</v>
      </c>
      <c r="G362" s="39">
        <f>SmtRes!CX142</f>
        <v>0</v>
      </c>
      <c r="H362" s="41">
        <f>SmtRes!CZ142</f>
        <v>635.88</v>
      </c>
      <c r="I362" s="40">
        <f>SmtRes!AI142</f>
        <v>1.22</v>
      </c>
      <c r="J362" s="41">
        <f>ROUND(H362*I362, 2)</f>
        <v>775.77</v>
      </c>
      <c r="K362" s="40"/>
      <c r="L362" s="41">
        <f>SmtRes!DF142</f>
        <v>0</v>
      </c>
    </row>
    <row r="363" spans="1:83" ht="14.4" x14ac:dyDescent="0.25">
      <c r="A363" s="37"/>
      <c r="B363" s="37" t="str">
        <f>EtalonRes!I143</f>
        <v>21.2.01.02</v>
      </c>
      <c r="C363" s="44" t="str">
        <f>EtalonRes!K143</f>
        <v>Провода неизолированные</v>
      </c>
      <c r="D363" s="45" t="str">
        <f>EtalonRes!O143</f>
        <v>т</v>
      </c>
      <c r="E363" s="46">
        <f>EtalonRes!X143</f>
        <v>0</v>
      </c>
      <c r="F363" s="46">
        <f t="shared" si="20"/>
        <v>0</v>
      </c>
      <c r="G363" s="46">
        <f>ROUND(EtalonRes!AG143*Source!I46, 7)</f>
        <v>0</v>
      </c>
      <c r="H363" s="47"/>
      <c r="I363" s="48"/>
      <c r="J363" s="47"/>
      <c r="K363" s="48"/>
      <c r="L363" s="47"/>
    </row>
    <row r="364" spans="1:83" ht="14.4" x14ac:dyDescent="0.25">
      <c r="A364" s="37"/>
      <c r="B364" s="37"/>
      <c r="C364" s="50" t="s">
        <v>1568</v>
      </c>
      <c r="D364" s="38"/>
      <c r="E364" s="39"/>
      <c r="F364" s="39"/>
      <c r="G364" s="39"/>
      <c r="H364" s="41"/>
      <c r="I364" s="40"/>
      <c r="J364" s="41"/>
      <c r="K364" s="40"/>
      <c r="L364" s="41">
        <f>L351+L353+L354+L357</f>
        <v>12780.53</v>
      </c>
    </row>
    <row r="365" spans="1:83" ht="14.4" x14ac:dyDescent="0.25">
      <c r="A365" s="37"/>
      <c r="B365" s="37"/>
      <c r="C365" s="37" t="s">
        <v>1569</v>
      </c>
      <c r="D365" s="38"/>
      <c r="E365" s="39"/>
      <c r="F365" s="39"/>
      <c r="G365" s="39"/>
      <c r="H365" s="41"/>
      <c r="I365" s="40"/>
      <c r="J365" s="41"/>
      <c r="K365" s="40"/>
      <c r="L365" s="41">
        <f>SUM(AR350:AR368)+SUM(AS350:AS368)+SUM(AT350:AT368)+SUM(AU350:AU368)+SUM(AV350:AV368)</f>
        <v>12183.01</v>
      </c>
    </row>
    <row r="366" spans="1:83" ht="14.4" x14ac:dyDescent="0.25">
      <c r="A366" s="37"/>
      <c r="B366" s="37" t="s">
        <v>28</v>
      </c>
      <c r="C366" s="37" t="s">
        <v>1570</v>
      </c>
      <c r="D366" s="38" t="s">
        <v>1422</v>
      </c>
      <c r="E366" s="39">
        <f>Source!BZ46</f>
        <v>103</v>
      </c>
      <c r="F366" s="39"/>
      <c r="G366" s="39">
        <f>Source!AT46</f>
        <v>103</v>
      </c>
      <c r="H366" s="41"/>
      <c r="I366" s="40"/>
      <c r="J366" s="41"/>
      <c r="K366" s="40"/>
      <c r="L366" s="41">
        <f>SUM(AZ350:AZ368)</f>
        <v>12548.5</v>
      </c>
    </row>
    <row r="367" spans="1:83" ht="14.4" x14ac:dyDescent="0.25">
      <c r="A367" s="44"/>
      <c r="B367" s="44" t="s">
        <v>29</v>
      </c>
      <c r="C367" s="44" t="s">
        <v>1571</v>
      </c>
      <c r="D367" s="45" t="s">
        <v>1422</v>
      </c>
      <c r="E367" s="46">
        <f>Source!CA46</f>
        <v>60</v>
      </c>
      <c r="F367" s="46"/>
      <c r="G367" s="46">
        <f>Source!AU46</f>
        <v>60</v>
      </c>
      <c r="H367" s="47"/>
      <c r="I367" s="48"/>
      <c r="J367" s="47"/>
      <c r="K367" s="48"/>
      <c r="L367" s="47">
        <f>SUM(BA350:BA368)</f>
        <v>7309.81</v>
      </c>
    </row>
    <row r="368" spans="1:83" ht="13.8" x14ac:dyDescent="0.25">
      <c r="C368" s="81" t="s">
        <v>1572</v>
      </c>
      <c r="D368" s="81"/>
      <c r="E368" s="81"/>
      <c r="F368" s="81"/>
      <c r="G368" s="81"/>
      <c r="H368" s="81"/>
      <c r="I368" s="82">
        <f>IF(E350&lt;&gt;0,K368/E350, 0)</f>
        <v>32638.840000000004</v>
      </c>
      <c r="J368" s="82"/>
      <c r="K368" s="82">
        <f>L351+L353+L357+L366+L367+L354</f>
        <v>32638.840000000004</v>
      </c>
      <c r="L368" s="82"/>
      <c r="AD368">
        <f>ROUND((Source!AT46/100)*((ROUND(SUMIF(SmtRes!AQ135:'SmtRes'!AQ143,"=1",SmtRes!AD135:'SmtRes'!AD143)*Source!I46, 2)+ROUND(SUMIF(SmtRes!AQ135:'SmtRes'!AQ143,"=1",SmtRes!AC135:'SmtRes'!AC143)*Source!I46, 2))), 2)</f>
        <v>1197.3599999999999</v>
      </c>
      <c r="AE368">
        <f>ROUND((Source!AU46/100)*((ROUND(SUMIF(SmtRes!AQ135:'SmtRes'!AQ143,"=1",SmtRes!AD135:'SmtRes'!AD143)*Source!I46, 2)+ROUND(SUMIF(SmtRes!AQ135:'SmtRes'!AQ143,"=1",SmtRes!AC135:'SmtRes'!AC143)*Source!I46, 2))), 2)</f>
        <v>697.49</v>
      </c>
      <c r="AN368" s="49">
        <f>L351+L353+L357+L366+L367+L354</f>
        <v>32638.840000000004</v>
      </c>
      <c r="AO368" s="49">
        <f>L353</f>
        <v>597.52</v>
      </c>
      <c r="AQ368" t="s">
        <v>1573</v>
      </c>
      <c r="AR368" s="49">
        <f>L351</f>
        <v>11570.2</v>
      </c>
      <c r="AT368" s="49">
        <f>L354</f>
        <v>612.80999999999995</v>
      </c>
      <c r="AV368" t="s">
        <v>1573</v>
      </c>
      <c r="AW368" s="49">
        <f>L357</f>
        <v>0</v>
      </c>
      <c r="AZ368">
        <f>Source!X46</f>
        <v>12548.5</v>
      </c>
      <c r="BA368">
        <f>Source!Y46</f>
        <v>7309.81</v>
      </c>
      <c r="CD368">
        <v>1</v>
      </c>
    </row>
    <row r="369" spans="1:83" ht="93.6" x14ac:dyDescent="0.25">
      <c r="A369" s="35" t="s">
        <v>88</v>
      </c>
      <c r="B369" s="37" t="s">
        <v>1601</v>
      </c>
      <c r="C369" s="37" t="s">
        <v>1602</v>
      </c>
      <c r="D369" s="38" t="str">
        <f>Source!H47</f>
        <v>ШТ</v>
      </c>
      <c r="E369" s="39">
        <f>Source!K47</f>
        <v>1</v>
      </c>
      <c r="F369" s="39"/>
      <c r="G369" s="39">
        <f>Source!I47</f>
        <v>1</v>
      </c>
      <c r="H369" s="41"/>
      <c r="I369" s="40"/>
      <c r="J369" s="41"/>
      <c r="K369" s="40"/>
      <c r="L369" s="41"/>
    </row>
    <row r="370" spans="1:83" ht="14.4" x14ac:dyDescent="0.25">
      <c r="A370" s="36"/>
      <c r="B370" s="39">
        <v>1</v>
      </c>
      <c r="C370" s="36" t="s">
        <v>1564</v>
      </c>
      <c r="D370" s="38" t="s">
        <v>1221</v>
      </c>
      <c r="E370" s="42"/>
      <c r="F370" s="39"/>
      <c r="G370" s="42">
        <f>Source!U47</f>
        <v>0.28560000000000002</v>
      </c>
      <c r="H370" s="39"/>
      <c r="I370" s="39"/>
      <c r="J370" s="39"/>
      <c r="K370" s="39"/>
      <c r="L370" s="43">
        <f>SUM(L371:L371)-SUMIF(CE371:CE371, 1, L371:L371)</f>
        <v>161.22</v>
      </c>
    </row>
    <row r="371" spans="1:83" ht="14.4" x14ac:dyDescent="0.25">
      <c r="A371" s="37"/>
      <c r="B371" s="37" t="s">
        <v>1279</v>
      </c>
      <c r="C371" s="37" t="s">
        <v>1280</v>
      </c>
      <c r="D371" s="38" t="s">
        <v>1221</v>
      </c>
      <c r="E371" s="39">
        <v>0.34</v>
      </c>
      <c r="F371" s="39">
        <f>ROUND(0.84,7)</f>
        <v>0.84</v>
      </c>
      <c r="G371" s="39">
        <f>SmtRes!CX144</f>
        <v>0.28560000000000002</v>
      </c>
      <c r="H371" s="41"/>
      <c r="I371" s="40"/>
      <c r="J371" s="41">
        <f>SmtRes!CZ144</f>
        <v>564.51</v>
      </c>
      <c r="K371" s="40"/>
      <c r="L371" s="41">
        <f>SmtRes!DI144</f>
        <v>161.22</v>
      </c>
    </row>
    <row r="372" spans="1:83" ht="14.4" x14ac:dyDescent="0.25">
      <c r="A372" s="36"/>
      <c r="B372" s="39">
        <v>2</v>
      </c>
      <c r="C372" s="36" t="s">
        <v>1565</v>
      </c>
      <c r="D372" s="38"/>
      <c r="E372" s="42"/>
      <c r="F372" s="39"/>
      <c r="G372" s="42"/>
      <c r="H372" s="39"/>
      <c r="I372" s="39"/>
      <c r="J372" s="39"/>
      <c r="K372" s="39"/>
      <c r="L372" s="43">
        <f>SUM(L373:L375)-SUMIF(CE373:CE375, 1, L373:L375)</f>
        <v>9.8000000000000007</v>
      </c>
    </row>
    <row r="373" spans="1:83" ht="14.4" x14ac:dyDescent="0.25">
      <c r="A373" s="36"/>
      <c r="B373" s="39"/>
      <c r="C373" s="36" t="s">
        <v>1567</v>
      </c>
      <c r="D373" s="38" t="s">
        <v>1221</v>
      </c>
      <c r="E373" s="42"/>
      <c r="F373" s="39"/>
      <c r="G373" s="42">
        <f>Source!V47</f>
        <v>1.6799999999999999E-2</v>
      </c>
      <c r="H373" s="39"/>
      <c r="I373" s="39"/>
      <c r="J373" s="39"/>
      <c r="K373" s="39"/>
      <c r="L373" s="43">
        <f>SUMIF(CE374:CE375, 1, L374:L375)</f>
        <v>10.050000000000001</v>
      </c>
      <c r="CE373">
        <v>1</v>
      </c>
    </row>
    <row r="374" spans="1:83" ht="27.6" x14ac:dyDescent="0.25">
      <c r="A374" s="37"/>
      <c r="B374" s="37" t="s">
        <v>1229</v>
      </c>
      <c r="C374" s="37" t="s">
        <v>1231</v>
      </c>
      <c r="D374" s="38" t="s">
        <v>1227</v>
      </c>
      <c r="E374" s="39">
        <v>0.02</v>
      </c>
      <c r="F374" s="39">
        <f>ROUND(0.84,7)</f>
        <v>0.84</v>
      </c>
      <c r="G374" s="39">
        <f>SmtRes!CX146</f>
        <v>1.6799999999999999E-2</v>
      </c>
      <c r="H374" s="41">
        <f>SmtRes!CZ146</f>
        <v>477.92</v>
      </c>
      <c r="I374" s="40">
        <f>SmtRes!AJ146</f>
        <v>1.22</v>
      </c>
      <c r="J374" s="41">
        <f>ROUND(H374*I374, 2)</f>
        <v>583.05999999999995</v>
      </c>
      <c r="K374" s="40"/>
      <c r="L374" s="41">
        <f>SmtRes!DG146</f>
        <v>9.8000000000000007</v>
      </c>
    </row>
    <row r="375" spans="1:83" ht="14.4" x14ac:dyDescent="0.25">
      <c r="A375" s="37"/>
      <c r="B375" s="37" t="s">
        <v>1228</v>
      </c>
      <c r="C375" s="37" t="s">
        <v>1566</v>
      </c>
      <c r="D375" s="38" t="s">
        <v>1221</v>
      </c>
      <c r="E375" s="39">
        <f>SmtRes!DO146*SmtRes!AT146</f>
        <v>0.02</v>
      </c>
      <c r="F375" s="39">
        <f>ROUND(0.84,7)</f>
        <v>0.84</v>
      </c>
      <c r="G375" s="39">
        <f>ROUND(E375*G369, 7)</f>
        <v>0.02</v>
      </c>
      <c r="H375" s="41"/>
      <c r="I375" s="40"/>
      <c r="J375" s="41">
        <f>ROUND(SmtRes!AG146/SmtRes!DO146, 2)</f>
        <v>597.98</v>
      </c>
      <c r="K375" s="40"/>
      <c r="L375" s="41">
        <f>SmtRes!DH146</f>
        <v>10.050000000000001</v>
      </c>
      <c r="CE375">
        <v>1</v>
      </c>
    </row>
    <row r="376" spans="1:83" ht="14.4" hidden="1" x14ac:dyDescent="0.25">
      <c r="A376" s="36"/>
      <c r="B376" s="39">
        <v>4</v>
      </c>
      <c r="C376" s="36" t="s">
        <v>1580</v>
      </c>
      <c r="D376" s="38"/>
      <c r="E376" s="42"/>
      <c r="F376" s="39"/>
      <c r="G376" s="42"/>
      <c r="H376" s="39"/>
      <c r="I376" s="39"/>
      <c r="J376" s="39"/>
      <c r="K376" s="39"/>
      <c r="L376" s="43">
        <f>SUM(L377:L381)-SUMIF(CE377:CE381, 1, L377:L381)</f>
        <v>0</v>
      </c>
    </row>
    <row r="377" spans="1:83" ht="14.4" x14ac:dyDescent="0.25">
      <c r="A377" s="37"/>
      <c r="B377" s="37" t="s">
        <v>1241</v>
      </c>
      <c r="C377" s="37" t="s">
        <v>1243</v>
      </c>
      <c r="D377" s="38" t="s">
        <v>1244</v>
      </c>
      <c r="E377" s="39">
        <v>0.02</v>
      </c>
      <c r="F377" s="39">
        <f>ROUND(0,7)</f>
        <v>0</v>
      </c>
      <c r="G377" s="39">
        <f>SmtRes!CX147</f>
        <v>0</v>
      </c>
      <c r="H377" s="41">
        <f>SmtRes!CZ147</f>
        <v>160.27000000000001</v>
      </c>
      <c r="I377" s="40">
        <f>SmtRes!AI147</f>
        <v>1.1200000000000001</v>
      </c>
      <c r="J377" s="41">
        <f>ROUND(H377*I377, 2)</f>
        <v>179.5</v>
      </c>
      <c r="K377" s="40"/>
      <c r="L377" s="41">
        <f>SmtRes!DF147</f>
        <v>0</v>
      </c>
    </row>
    <row r="378" spans="1:83" ht="14.4" x14ac:dyDescent="0.25">
      <c r="A378" s="37"/>
      <c r="B378" s="37" t="s">
        <v>1245</v>
      </c>
      <c r="C378" s="37" t="s">
        <v>1247</v>
      </c>
      <c r="D378" s="38" t="s">
        <v>1244</v>
      </c>
      <c r="E378" s="39">
        <v>0.1</v>
      </c>
      <c r="F378" s="39">
        <f>ROUND(0,7)</f>
        <v>0</v>
      </c>
      <c r="G378" s="39">
        <f>SmtRes!CX148</f>
        <v>0</v>
      </c>
      <c r="H378" s="41">
        <f>SmtRes!CZ148</f>
        <v>238.29</v>
      </c>
      <c r="I378" s="40">
        <f>SmtRes!AI148</f>
        <v>1.77</v>
      </c>
      <c r="J378" s="41">
        <f>ROUND(H378*I378, 2)</f>
        <v>421.77</v>
      </c>
      <c r="K378" s="40"/>
      <c r="L378" s="41">
        <f>SmtRes!DF148</f>
        <v>0</v>
      </c>
    </row>
    <row r="379" spans="1:83" ht="14.4" x14ac:dyDescent="0.25">
      <c r="A379" s="37"/>
      <c r="B379" s="37" t="s">
        <v>1248</v>
      </c>
      <c r="C379" s="37" t="s">
        <v>1250</v>
      </c>
      <c r="D379" s="38" t="s">
        <v>1244</v>
      </c>
      <c r="E379" s="39">
        <v>0.02</v>
      </c>
      <c r="F379" s="39">
        <f>ROUND(0,7)</f>
        <v>0</v>
      </c>
      <c r="G379" s="39">
        <f>SmtRes!CX149</f>
        <v>0</v>
      </c>
      <c r="H379" s="41">
        <f>SmtRes!CZ149</f>
        <v>56.11</v>
      </c>
      <c r="I379" s="40">
        <f>SmtRes!AI149</f>
        <v>1.44</v>
      </c>
      <c r="J379" s="41">
        <f>ROUND(H379*I379, 2)</f>
        <v>80.8</v>
      </c>
      <c r="K379" s="40"/>
      <c r="L379" s="41">
        <f>SmtRes!DF149</f>
        <v>0</v>
      </c>
    </row>
    <row r="380" spans="1:83" ht="27.6" x14ac:dyDescent="0.25">
      <c r="A380" s="37"/>
      <c r="B380" s="37" t="s">
        <v>1251</v>
      </c>
      <c r="C380" s="37" t="s">
        <v>1253</v>
      </c>
      <c r="D380" s="38" t="s">
        <v>811</v>
      </c>
      <c r="E380" s="39">
        <v>2.0000000000000002E-5</v>
      </c>
      <c r="F380" s="39">
        <f>ROUND(0,7)</f>
        <v>0</v>
      </c>
      <c r="G380" s="39">
        <f>SmtRes!CX150</f>
        <v>0</v>
      </c>
      <c r="H380" s="41">
        <f>SmtRes!CZ150</f>
        <v>625256.9</v>
      </c>
      <c r="I380" s="40">
        <f>SmtRes!AI150</f>
        <v>1.08</v>
      </c>
      <c r="J380" s="41">
        <f>ROUND(H380*I380, 2)</f>
        <v>675277.45</v>
      </c>
      <c r="K380" s="40"/>
      <c r="L380" s="41">
        <f>SmtRes!DF150</f>
        <v>0</v>
      </c>
    </row>
    <row r="381" spans="1:83" ht="41.4" x14ac:dyDescent="0.25">
      <c r="A381" s="37"/>
      <c r="B381" s="37" t="s">
        <v>1257</v>
      </c>
      <c r="C381" s="44" t="s">
        <v>1259</v>
      </c>
      <c r="D381" s="45" t="s">
        <v>21</v>
      </c>
      <c r="E381" s="46">
        <v>2.1</v>
      </c>
      <c r="F381" s="46">
        <f>ROUND(0,7)</f>
        <v>0</v>
      </c>
      <c r="G381" s="46">
        <f>SmtRes!CX151</f>
        <v>0</v>
      </c>
      <c r="H381" s="47">
        <f>SmtRes!CZ151</f>
        <v>635.88</v>
      </c>
      <c r="I381" s="48">
        <f>SmtRes!AI151</f>
        <v>1.22</v>
      </c>
      <c r="J381" s="47">
        <f>ROUND(H381*I381, 2)</f>
        <v>775.77</v>
      </c>
      <c r="K381" s="48"/>
      <c r="L381" s="47">
        <f>SmtRes!DF151</f>
        <v>0</v>
      </c>
    </row>
    <row r="382" spans="1:83" ht="14.4" x14ac:dyDescent="0.25">
      <c r="A382" s="37"/>
      <c r="B382" s="37"/>
      <c r="C382" s="50" t="s">
        <v>1568</v>
      </c>
      <c r="D382" s="38"/>
      <c r="E382" s="39"/>
      <c r="F382" s="39"/>
      <c r="G382" s="39"/>
      <c r="H382" s="41"/>
      <c r="I382" s="40"/>
      <c r="J382" s="41"/>
      <c r="K382" s="40"/>
      <c r="L382" s="41">
        <f>L370+L372+L373+L376</f>
        <v>181.07000000000002</v>
      </c>
    </row>
    <row r="383" spans="1:83" ht="14.4" x14ac:dyDescent="0.25">
      <c r="A383" s="37"/>
      <c r="B383" s="37"/>
      <c r="C383" s="37" t="s">
        <v>1569</v>
      </c>
      <c r="D383" s="38"/>
      <c r="E383" s="39"/>
      <c r="F383" s="39"/>
      <c r="G383" s="39"/>
      <c r="H383" s="41"/>
      <c r="I383" s="40"/>
      <c r="J383" s="41"/>
      <c r="K383" s="40"/>
      <c r="L383" s="41">
        <f>SUM(AR369:AR386)+SUM(AS369:AS386)+SUM(AT369:AT386)+SUM(AU369:AU386)+SUM(AV369:AV386)</f>
        <v>171.27</v>
      </c>
    </row>
    <row r="384" spans="1:83" ht="14.4" x14ac:dyDescent="0.25">
      <c r="A384" s="37"/>
      <c r="B384" s="37" t="s">
        <v>28</v>
      </c>
      <c r="C384" s="37" t="s">
        <v>1570</v>
      </c>
      <c r="D384" s="38" t="s">
        <v>1422</v>
      </c>
      <c r="E384" s="39">
        <f>Source!BZ47</f>
        <v>103</v>
      </c>
      <c r="F384" s="39"/>
      <c r="G384" s="39">
        <f>Source!AT47</f>
        <v>103</v>
      </c>
      <c r="H384" s="41"/>
      <c r="I384" s="40"/>
      <c r="J384" s="41"/>
      <c r="K384" s="40"/>
      <c r="L384" s="41">
        <f>SUM(AZ369:AZ386)</f>
        <v>176.41</v>
      </c>
    </row>
    <row r="385" spans="1:83" ht="14.4" x14ac:dyDescent="0.25">
      <c r="A385" s="44"/>
      <c r="B385" s="44" t="s">
        <v>29</v>
      </c>
      <c r="C385" s="44" t="s">
        <v>1571</v>
      </c>
      <c r="D385" s="45" t="s">
        <v>1422</v>
      </c>
      <c r="E385" s="46">
        <f>Source!CA47</f>
        <v>60</v>
      </c>
      <c r="F385" s="46"/>
      <c r="G385" s="46">
        <f>Source!AU47</f>
        <v>60</v>
      </c>
      <c r="H385" s="47"/>
      <c r="I385" s="48"/>
      <c r="J385" s="47"/>
      <c r="K385" s="48"/>
      <c r="L385" s="47">
        <f>SUM(BA369:BA386)</f>
        <v>102.76</v>
      </c>
    </row>
    <row r="386" spans="1:83" ht="13.8" x14ac:dyDescent="0.25">
      <c r="C386" s="81" t="s">
        <v>1572</v>
      </c>
      <c r="D386" s="81"/>
      <c r="E386" s="81"/>
      <c r="F386" s="81"/>
      <c r="G386" s="81"/>
      <c r="H386" s="81"/>
      <c r="I386" s="82">
        <f>IF(E369&lt;&gt;0,K386/E369, 0)</f>
        <v>460.24</v>
      </c>
      <c r="J386" s="82"/>
      <c r="K386" s="82">
        <f>L370+L372+L376+L384+L385+L373</f>
        <v>460.24</v>
      </c>
      <c r="L386" s="82"/>
      <c r="AD386">
        <f>ROUND((Source!AT47/100)*((ROUND(SUMIF(SmtRes!AQ144:'SmtRes'!AQ151,"=1",SmtRes!AD144:'SmtRes'!AD151)*Source!I47, 2)+ROUND(SUMIF(SmtRes!AQ144:'SmtRes'!AQ151,"=1",SmtRes!AC144:'SmtRes'!AC151)*Source!I47, 2))), 2)</f>
        <v>1197.3599999999999</v>
      </c>
      <c r="AE386">
        <f>ROUND((Source!AU47/100)*((ROUND(SUMIF(SmtRes!AQ144:'SmtRes'!AQ151,"=1",SmtRes!AD144:'SmtRes'!AD151)*Source!I47, 2)+ROUND(SUMIF(SmtRes!AQ144:'SmtRes'!AQ151,"=1",SmtRes!AC144:'SmtRes'!AC151)*Source!I47, 2))), 2)</f>
        <v>697.49</v>
      </c>
      <c r="AN386" s="49">
        <f>L370+L372+L376+L384+L385+L373</f>
        <v>460.24</v>
      </c>
      <c r="AO386" s="49">
        <f>L372</f>
        <v>9.8000000000000007</v>
      </c>
      <c r="AQ386" t="s">
        <v>1573</v>
      </c>
      <c r="AR386" s="49">
        <f>L370</f>
        <v>161.22</v>
      </c>
      <c r="AT386" s="49">
        <f>L373</f>
        <v>10.050000000000001</v>
      </c>
      <c r="AV386" t="s">
        <v>1573</v>
      </c>
      <c r="AW386" s="49">
        <f>L376</f>
        <v>0</v>
      </c>
      <c r="AZ386">
        <f>Source!X47</f>
        <v>176.41</v>
      </c>
      <c r="BA386">
        <f>Source!Y47</f>
        <v>102.76</v>
      </c>
      <c r="CD386">
        <v>1</v>
      </c>
    </row>
    <row r="387" spans="1:83" ht="107.4" x14ac:dyDescent="0.25">
      <c r="A387" s="35" t="s">
        <v>92</v>
      </c>
      <c r="B387" s="37" t="s">
        <v>1603</v>
      </c>
      <c r="C387" s="37" t="s">
        <v>1604</v>
      </c>
      <c r="D387" s="38" t="str">
        <f>Source!H48</f>
        <v>км</v>
      </c>
      <c r="E387" s="39">
        <f>Source!K48</f>
        <v>1</v>
      </c>
      <c r="F387" s="39"/>
      <c r="G387" s="39">
        <f>Source!I48</f>
        <v>1</v>
      </c>
      <c r="H387" s="41"/>
      <c r="I387" s="40"/>
      <c r="J387" s="41"/>
      <c r="K387" s="40"/>
      <c r="L387" s="41"/>
    </row>
    <row r="388" spans="1:83" ht="14.4" x14ac:dyDescent="0.25">
      <c r="A388" s="36"/>
      <c r="B388" s="39">
        <v>1</v>
      </c>
      <c r="C388" s="36" t="s">
        <v>1564</v>
      </c>
      <c r="D388" s="38" t="s">
        <v>1221</v>
      </c>
      <c r="E388" s="42"/>
      <c r="F388" s="39"/>
      <c r="G388" s="42">
        <f>Source!U48</f>
        <v>29.315999999999999</v>
      </c>
      <c r="H388" s="39"/>
      <c r="I388" s="39"/>
      <c r="J388" s="39"/>
      <c r="K388" s="39"/>
      <c r="L388" s="43">
        <f>SUM(L389:L389)-SUMIF(CE389:CE389, 1, L389:L389)</f>
        <v>16745.3</v>
      </c>
    </row>
    <row r="389" spans="1:83" ht="14.4" x14ac:dyDescent="0.25">
      <c r="A389" s="37"/>
      <c r="B389" s="37" t="s">
        <v>1268</v>
      </c>
      <c r="C389" s="37" t="s">
        <v>1269</v>
      </c>
      <c r="D389" s="38" t="s">
        <v>1221</v>
      </c>
      <c r="E389" s="39">
        <v>34.9</v>
      </c>
      <c r="F389" s="39">
        <f>ROUND(0.84,7)</f>
        <v>0.84</v>
      </c>
      <c r="G389" s="39">
        <f>SmtRes!CX152</f>
        <v>29.315999999999999</v>
      </c>
      <c r="H389" s="41"/>
      <c r="I389" s="40"/>
      <c r="J389" s="41">
        <f>SmtRes!CZ152</f>
        <v>571.20000000000005</v>
      </c>
      <c r="K389" s="40"/>
      <c r="L389" s="41">
        <f>SmtRes!DI152</f>
        <v>16745.3</v>
      </c>
    </row>
    <row r="390" spans="1:83" ht="14.4" x14ac:dyDescent="0.25">
      <c r="A390" s="36"/>
      <c r="B390" s="39">
        <v>2</v>
      </c>
      <c r="C390" s="36" t="s">
        <v>1565</v>
      </c>
      <c r="D390" s="38"/>
      <c r="E390" s="42"/>
      <c r="F390" s="39"/>
      <c r="G390" s="42"/>
      <c r="H390" s="39"/>
      <c r="I390" s="39"/>
      <c r="J390" s="39"/>
      <c r="K390" s="39"/>
      <c r="L390" s="43">
        <f>SUM(L391:L397)-SUMIF(CE391:CE397, 1, L391:L397)</f>
        <v>3309.9500000000007</v>
      </c>
    </row>
    <row r="391" spans="1:83" ht="14.4" x14ac:dyDescent="0.25">
      <c r="A391" s="36"/>
      <c r="B391" s="39"/>
      <c r="C391" s="36" t="s">
        <v>1567</v>
      </c>
      <c r="D391" s="38" t="s">
        <v>1221</v>
      </c>
      <c r="E391" s="42"/>
      <c r="F391" s="39"/>
      <c r="G391" s="42">
        <f>Source!V48</f>
        <v>6.1740000000000004</v>
      </c>
      <c r="H391" s="39"/>
      <c r="I391" s="39"/>
      <c r="J391" s="39"/>
      <c r="K391" s="39"/>
      <c r="L391" s="43">
        <f>SUMIF(CE392:CE397, 1, L392:L397)</f>
        <v>3691.93</v>
      </c>
      <c r="CE391">
        <v>1</v>
      </c>
    </row>
    <row r="392" spans="1:83" ht="27.6" x14ac:dyDescent="0.25">
      <c r="A392" s="37"/>
      <c r="B392" s="37" t="s">
        <v>1224</v>
      </c>
      <c r="C392" s="37" t="s">
        <v>1226</v>
      </c>
      <c r="D392" s="38" t="s">
        <v>1227</v>
      </c>
      <c r="E392" s="39">
        <v>3.24</v>
      </c>
      <c r="F392" s="39">
        <f t="shared" ref="F392:F397" si="21">ROUND(0.84,7)</f>
        <v>0.84</v>
      </c>
      <c r="G392" s="39">
        <f>SmtRes!CX154</f>
        <v>2.7216</v>
      </c>
      <c r="H392" s="41">
        <f>SmtRes!CZ154</f>
        <v>346.73</v>
      </c>
      <c r="I392" s="40">
        <f>SmtRes!AJ154</f>
        <v>1.4</v>
      </c>
      <c r="J392" s="41">
        <f>ROUND(H392*I392, 2)</f>
        <v>485.42</v>
      </c>
      <c r="K392" s="40"/>
      <c r="L392" s="41">
        <f>SmtRes!DG154</f>
        <v>1321.12</v>
      </c>
    </row>
    <row r="393" spans="1:83" ht="14.4" x14ac:dyDescent="0.25">
      <c r="A393" s="37"/>
      <c r="B393" s="37" t="s">
        <v>1228</v>
      </c>
      <c r="C393" s="37" t="s">
        <v>1566</v>
      </c>
      <c r="D393" s="38" t="s">
        <v>1221</v>
      </c>
      <c r="E393" s="39">
        <f>SmtRes!DO154*SmtRes!AT154</f>
        <v>3.24</v>
      </c>
      <c r="F393" s="39">
        <f t="shared" si="21"/>
        <v>0.84</v>
      </c>
      <c r="G393" s="39">
        <f>ROUND(E393*G387, 7)</f>
        <v>3.24</v>
      </c>
      <c r="H393" s="41"/>
      <c r="I393" s="40"/>
      <c r="J393" s="41">
        <f>ROUND(SmtRes!AG154/SmtRes!DO154, 2)</f>
        <v>597.98</v>
      </c>
      <c r="K393" s="40"/>
      <c r="L393" s="41">
        <f>SmtRes!DH154</f>
        <v>1627.46</v>
      </c>
      <c r="CE393">
        <v>1</v>
      </c>
    </row>
    <row r="394" spans="1:83" ht="27.6" x14ac:dyDescent="0.25">
      <c r="A394" s="37"/>
      <c r="B394" s="37" t="s">
        <v>1229</v>
      </c>
      <c r="C394" s="37" t="s">
        <v>1231</v>
      </c>
      <c r="D394" s="38" t="s">
        <v>1227</v>
      </c>
      <c r="E394" s="39">
        <v>1.75</v>
      </c>
      <c r="F394" s="39">
        <f t="shared" si="21"/>
        <v>0.84</v>
      </c>
      <c r="G394" s="39">
        <f>SmtRes!CX155</f>
        <v>1.47</v>
      </c>
      <c r="H394" s="41">
        <f>SmtRes!CZ155</f>
        <v>477.92</v>
      </c>
      <c r="I394" s="40">
        <f>SmtRes!AJ155</f>
        <v>1.22</v>
      </c>
      <c r="J394" s="41">
        <f>ROUND(H394*I394, 2)</f>
        <v>583.05999999999995</v>
      </c>
      <c r="K394" s="40"/>
      <c r="L394" s="41">
        <f>SmtRes!DG155</f>
        <v>857.1</v>
      </c>
    </row>
    <row r="395" spans="1:83" ht="14.4" x14ac:dyDescent="0.25">
      <c r="A395" s="37"/>
      <c r="B395" s="37" t="s">
        <v>1228</v>
      </c>
      <c r="C395" s="37" t="s">
        <v>1566</v>
      </c>
      <c r="D395" s="38" t="s">
        <v>1221</v>
      </c>
      <c r="E395" s="39">
        <f>SmtRes!DO155*SmtRes!AT155</f>
        <v>1.75</v>
      </c>
      <c r="F395" s="39">
        <f t="shared" si="21"/>
        <v>0.84</v>
      </c>
      <c r="G395" s="39">
        <f>ROUND(E395*G387, 7)</f>
        <v>1.75</v>
      </c>
      <c r="H395" s="41"/>
      <c r="I395" s="40"/>
      <c r="J395" s="41">
        <f>ROUND(SmtRes!AG155/SmtRes!DO155, 2)</f>
        <v>597.98</v>
      </c>
      <c r="K395" s="40"/>
      <c r="L395" s="41">
        <f>SmtRes!DH155</f>
        <v>879.03</v>
      </c>
      <c r="CE395">
        <v>1</v>
      </c>
    </row>
    <row r="396" spans="1:83" ht="27.6" x14ac:dyDescent="0.25">
      <c r="A396" s="37"/>
      <c r="B396" s="37" t="s">
        <v>1238</v>
      </c>
      <c r="C396" s="37" t="s">
        <v>1240</v>
      </c>
      <c r="D396" s="38" t="s">
        <v>1227</v>
      </c>
      <c r="E396" s="39">
        <v>2.36</v>
      </c>
      <c r="F396" s="39">
        <f t="shared" si="21"/>
        <v>0.84</v>
      </c>
      <c r="G396" s="39">
        <f>SmtRes!CX156</f>
        <v>1.9823999999999999</v>
      </c>
      <c r="H396" s="41">
        <f>SmtRes!CZ156</f>
        <v>487.94</v>
      </c>
      <c r="I396" s="40">
        <f>SmtRes!AJ156</f>
        <v>1.17</v>
      </c>
      <c r="J396" s="41">
        <f>ROUND(H396*I396, 2)</f>
        <v>570.89</v>
      </c>
      <c r="K396" s="40"/>
      <c r="L396" s="41">
        <f>SmtRes!DG156</f>
        <v>1131.73</v>
      </c>
    </row>
    <row r="397" spans="1:83" ht="14.4" x14ac:dyDescent="0.25">
      <c r="A397" s="37"/>
      <c r="B397" s="37" t="s">
        <v>1228</v>
      </c>
      <c r="C397" s="37" t="s">
        <v>1566</v>
      </c>
      <c r="D397" s="38" t="s">
        <v>1221</v>
      </c>
      <c r="E397" s="39">
        <f>SmtRes!DO156*SmtRes!AT156</f>
        <v>2.36</v>
      </c>
      <c r="F397" s="39">
        <f t="shared" si="21"/>
        <v>0.84</v>
      </c>
      <c r="G397" s="39">
        <f>ROUND(E397*G387, 7)</f>
        <v>2.36</v>
      </c>
      <c r="H397" s="41"/>
      <c r="I397" s="40"/>
      <c r="J397" s="41">
        <f>ROUND(SmtRes!AG156/SmtRes!DO156, 2)</f>
        <v>597.98</v>
      </c>
      <c r="K397" s="40"/>
      <c r="L397" s="41">
        <f>SmtRes!DH156</f>
        <v>1185.44</v>
      </c>
      <c r="CE397">
        <v>1</v>
      </c>
    </row>
    <row r="398" spans="1:83" ht="14.4" hidden="1" x14ac:dyDescent="0.25">
      <c r="A398" s="36"/>
      <c r="B398" s="39">
        <v>4</v>
      </c>
      <c r="C398" s="36" t="s">
        <v>1580</v>
      </c>
      <c r="D398" s="38"/>
      <c r="E398" s="42"/>
      <c r="F398" s="39"/>
      <c r="G398" s="42"/>
      <c r="H398" s="39"/>
      <c r="I398" s="39"/>
      <c r="J398" s="39"/>
      <c r="K398" s="39"/>
      <c r="L398" s="43">
        <f>SUM(L399:L403)-SUMIF(CE399:CE403, 1, L399:L403)</f>
        <v>0</v>
      </c>
    </row>
    <row r="399" spans="1:83" ht="14.4" x14ac:dyDescent="0.25">
      <c r="A399" s="37"/>
      <c r="B399" s="37" t="s">
        <v>1241</v>
      </c>
      <c r="C399" s="37" t="s">
        <v>1243</v>
      </c>
      <c r="D399" s="38" t="s">
        <v>1244</v>
      </c>
      <c r="E399" s="39">
        <v>0.02</v>
      </c>
      <c r="F399" s="39">
        <f t="shared" ref="F399:F404" si="22">ROUND(0,7)</f>
        <v>0</v>
      </c>
      <c r="G399" s="39">
        <f>SmtRes!CX157</f>
        <v>0</v>
      </c>
      <c r="H399" s="41">
        <f>SmtRes!CZ157</f>
        <v>160.27000000000001</v>
      </c>
      <c r="I399" s="40">
        <f>SmtRes!AI157</f>
        <v>1.1200000000000001</v>
      </c>
      <c r="J399" s="41">
        <f>ROUND(H399*I399, 2)</f>
        <v>179.5</v>
      </c>
      <c r="K399" s="40"/>
      <c r="L399" s="41">
        <f>SmtRes!DF157</f>
        <v>0</v>
      </c>
    </row>
    <row r="400" spans="1:83" ht="14.4" x14ac:dyDescent="0.25">
      <c r="A400" s="37"/>
      <c r="B400" s="37" t="s">
        <v>1245</v>
      </c>
      <c r="C400" s="37" t="s">
        <v>1247</v>
      </c>
      <c r="D400" s="38" t="s">
        <v>1244</v>
      </c>
      <c r="E400" s="39">
        <v>0.1</v>
      </c>
      <c r="F400" s="39">
        <f t="shared" si="22"/>
        <v>0</v>
      </c>
      <c r="G400" s="39">
        <f>SmtRes!CX158</f>
        <v>0</v>
      </c>
      <c r="H400" s="41">
        <f>SmtRes!CZ158</f>
        <v>238.29</v>
      </c>
      <c r="I400" s="40">
        <f>SmtRes!AI158</f>
        <v>1.77</v>
      </c>
      <c r="J400" s="41">
        <f>ROUND(H400*I400, 2)</f>
        <v>421.77</v>
      </c>
      <c r="K400" s="40"/>
      <c r="L400" s="41">
        <f>SmtRes!DF158</f>
        <v>0</v>
      </c>
    </row>
    <row r="401" spans="1:83" ht="14.4" x14ac:dyDescent="0.25">
      <c r="A401" s="37"/>
      <c r="B401" s="37" t="s">
        <v>1248</v>
      </c>
      <c r="C401" s="37" t="s">
        <v>1250</v>
      </c>
      <c r="D401" s="38" t="s">
        <v>1244</v>
      </c>
      <c r="E401" s="39">
        <v>0.02</v>
      </c>
      <c r="F401" s="39">
        <f t="shared" si="22"/>
        <v>0</v>
      </c>
      <c r="G401" s="39">
        <f>SmtRes!CX159</f>
        <v>0</v>
      </c>
      <c r="H401" s="41">
        <f>SmtRes!CZ159</f>
        <v>56.11</v>
      </c>
      <c r="I401" s="40">
        <f>SmtRes!AI159</f>
        <v>1.44</v>
      </c>
      <c r="J401" s="41">
        <f>ROUND(H401*I401, 2)</f>
        <v>80.8</v>
      </c>
      <c r="K401" s="40"/>
      <c r="L401" s="41">
        <f>SmtRes!DF159</f>
        <v>0</v>
      </c>
    </row>
    <row r="402" spans="1:83" ht="41.4" x14ac:dyDescent="0.25">
      <c r="A402" s="37"/>
      <c r="B402" s="37" t="s">
        <v>1257</v>
      </c>
      <c r="C402" s="37" t="s">
        <v>1259</v>
      </c>
      <c r="D402" s="38" t="s">
        <v>21</v>
      </c>
      <c r="E402" s="39">
        <v>2.1</v>
      </c>
      <c r="F402" s="39">
        <f t="shared" si="22"/>
        <v>0</v>
      </c>
      <c r="G402" s="39">
        <f>SmtRes!CX160</f>
        <v>0</v>
      </c>
      <c r="H402" s="41">
        <f>SmtRes!CZ160</f>
        <v>635.88</v>
      </c>
      <c r="I402" s="40">
        <f>SmtRes!AI160</f>
        <v>1.22</v>
      </c>
      <c r="J402" s="41">
        <f>ROUND(H402*I402, 2)</f>
        <v>775.77</v>
      </c>
      <c r="K402" s="40"/>
      <c r="L402" s="41">
        <f>SmtRes!DF160</f>
        <v>0</v>
      </c>
    </row>
    <row r="403" spans="1:83" ht="14.4" x14ac:dyDescent="0.25">
      <c r="A403" s="37"/>
      <c r="B403" s="37" t="s">
        <v>1281</v>
      </c>
      <c r="C403" s="37" t="s">
        <v>1283</v>
      </c>
      <c r="D403" s="38" t="s">
        <v>21</v>
      </c>
      <c r="E403" s="39">
        <v>6</v>
      </c>
      <c r="F403" s="39">
        <f t="shared" si="22"/>
        <v>0</v>
      </c>
      <c r="G403" s="39">
        <f>SmtRes!CX161</f>
        <v>0</v>
      </c>
      <c r="H403" s="41">
        <f>SmtRes!CZ161</f>
        <v>629.38</v>
      </c>
      <c r="I403" s="40">
        <f>SmtRes!AI161</f>
        <v>1.27</v>
      </c>
      <c r="J403" s="41">
        <f>ROUND(H403*I403, 2)</f>
        <v>799.31</v>
      </c>
      <c r="K403" s="40"/>
      <c r="L403" s="41">
        <f>SmtRes!DF161</f>
        <v>0</v>
      </c>
    </row>
    <row r="404" spans="1:83" ht="14.4" x14ac:dyDescent="0.25">
      <c r="A404" s="37"/>
      <c r="B404" s="37" t="str">
        <f>EtalonRes!I162</f>
        <v>21.2.01.01</v>
      </c>
      <c r="C404" s="44" t="str">
        <f>EtalonRes!K162</f>
        <v>Провода самонесущие изолированные</v>
      </c>
      <c r="D404" s="45" t="str">
        <f>EtalonRes!O162</f>
        <v>т</v>
      </c>
      <c r="E404" s="46">
        <f>EtalonRes!X162</f>
        <v>0</v>
      </c>
      <c r="F404" s="46">
        <f t="shared" si="22"/>
        <v>0</v>
      </c>
      <c r="G404" s="46">
        <f>ROUND(EtalonRes!AG162*Source!I48, 7)</f>
        <v>0</v>
      </c>
      <c r="H404" s="47"/>
      <c r="I404" s="48"/>
      <c r="J404" s="47"/>
      <c r="K404" s="48"/>
      <c r="L404" s="47"/>
    </row>
    <row r="405" spans="1:83" ht="14.4" x14ac:dyDescent="0.25">
      <c r="A405" s="37"/>
      <c r="B405" s="37"/>
      <c r="C405" s="50" t="s">
        <v>1568</v>
      </c>
      <c r="D405" s="38"/>
      <c r="E405" s="39"/>
      <c r="F405" s="39"/>
      <c r="G405" s="39"/>
      <c r="H405" s="41"/>
      <c r="I405" s="40"/>
      <c r="J405" s="41"/>
      <c r="K405" s="40"/>
      <c r="L405" s="41">
        <f>L388+L390+L391+L398</f>
        <v>23747.18</v>
      </c>
    </row>
    <row r="406" spans="1:83" ht="14.4" x14ac:dyDescent="0.25">
      <c r="A406" s="37"/>
      <c r="B406" s="37"/>
      <c r="C406" s="37" t="s">
        <v>1569</v>
      </c>
      <c r="D406" s="38"/>
      <c r="E406" s="39"/>
      <c r="F406" s="39"/>
      <c r="G406" s="39"/>
      <c r="H406" s="41"/>
      <c r="I406" s="40"/>
      <c r="J406" s="41"/>
      <c r="K406" s="40"/>
      <c r="L406" s="41">
        <f>SUM(AR387:AR409)+SUM(AS387:AS409)+SUM(AT387:AT409)+SUM(AU387:AU409)+SUM(AV387:AV409)</f>
        <v>20437.23</v>
      </c>
    </row>
    <row r="407" spans="1:83" ht="14.4" x14ac:dyDescent="0.25">
      <c r="A407" s="37"/>
      <c r="B407" s="37" t="s">
        <v>28</v>
      </c>
      <c r="C407" s="37" t="s">
        <v>1570</v>
      </c>
      <c r="D407" s="38" t="s">
        <v>1422</v>
      </c>
      <c r="E407" s="39">
        <f>Source!BZ48</f>
        <v>103</v>
      </c>
      <c r="F407" s="39"/>
      <c r="G407" s="39">
        <f>Source!AT48</f>
        <v>103</v>
      </c>
      <c r="H407" s="41"/>
      <c r="I407" s="40"/>
      <c r="J407" s="41"/>
      <c r="K407" s="40"/>
      <c r="L407" s="41">
        <f>SUM(AZ387:AZ409)</f>
        <v>21050.35</v>
      </c>
    </row>
    <row r="408" spans="1:83" ht="14.4" x14ac:dyDescent="0.25">
      <c r="A408" s="44"/>
      <c r="B408" s="44" t="s">
        <v>29</v>
      </c>
      <c r="C408" s="44" t="s">
        <v>1571</v>
      </c>
      <c r="D408" s="45" t="s">
        <v>1422</v>
      </c>
      <c r="E408" s="46">
        <f>Source!CA48</f>
        <v>60</v>
      </c>
      <c r="F408" s="46"/>
      <c r="G408" s="46">
        <f>Source!AU48</f>
        <v>60</v>
      </c>
      <c r="H408" s="47"/>
      <c r="I408" s="48"/>
      <c r="J408" s="47"/>
      <c r="K408" s="48"/>
      <c r="L408" s="47">
        <f>SUM(BA387:BA409)</f>
        <v>12262.34</v>
      </c>
    </row>
    <row r="409" spans="1:83" ht="13.8" x14ac:dyDescent="0.25">
      <c r="C409" s="81" t="s">
        <v>1572</v>
      </c>
      <c r="D409" s="81"/>
      <c r="E409" s="81"/>
      <c r="F409" s="81"/>
      <c r="G409" s="81"/>
      <c r="H409" s="81"/>
      <c r="I409" s="82">
        <f>IF(E387&lt;&gt;0,K409/E387, 0)</f>
        <v>57059.87</v>
      </c>
      <c r="J409" s="82"/>
      <c r="K409" s="82">
        <f>L388+L390+L398+L407+L408+L391</f>
        <v>57059.87</v>
      </c>
      <c r="L409" s="82"/>
      <c r="AD409">
        <f>ROUND((Source!AT48/100)*((ROUND(SUMIF(SmtRes!AQ152:'SmtRes'!AQ162,"=1",SmtRes!AD152:'SmtRes'!AD162)*Source!I48, 2)+ROUND(SUMIF(SmtRes!AQ152:'SmtRes'!AQ162,"=1",SmtRes!AC152:'SmtRes'!AC162)*Source!I48, 2))), 2)</f>
        <v>2436.09</v>
      </c>
      <c r="AE409">
        <f>ROUND((Source!AU48/100)*((ROUND(SUMIF(SmtRes!AQ152:'SmtRes'!AQ162,"=1",SmtRes!AD152:'SmtRes'!AD162)*Source!I48, 2)+ROUND(SUMIF(SmtRes!AQ152:'SmtRes'!AQ162,"=1",SmtRes!AC152:'SmtRes'!AC162)*Source!I48, 2))), 2)</f>
        <v>1419.08</v>
      </c>
      <c r="AN409" s="49">
        <f>L388+L390+L398+L407+L408+L391</f>
        <v>57059.87</v>
      </c>
      <c r="AO409" s="49">
        <f>L390</f>
        <v>3309.9500000000007</v>
      </c>
      <c r="AQ409" t="s">
        <v>1573</v>
      </c>
      <c r="AR409" s="49">
        <f>L388</f>
        <v>16745.3</v>
      </c>
      <c r="AT409" s="49">
        <f>L391</f>
        <v>3691.93</v>
      </c>
      <c r="AV409" t="s">
        <v>1573</v>
      </c>
      <c r="AW409" s="49">
        <f>L398</f>
        <v>0</v>
      </c>
      <c r="AZ409">
        <f>Source!X48</f>
        <v>21050.35</v>
      </c>
      <c r="BA409">
        <f>Source!Y48</f>
        <v>12262.34</v>
      </c>
      <c r="CD409">
        <v>1</v>
      </c>
    </row>
    <row r="410" spans="1:83" ht="93.6" x14ac:dyDescent="0.25">
      <c r="A410" s="35" t="s">
        <v>96</v>
      </c>
      <c r="B410" s="37" t="s">
        <v>1605</v>
      </c>
      <c r="C410" s="37" t="s">
        <v>1606</v>
      </c>
      <c r="D410" s="38" t="str">
        <f>Source!H49</f>
        <v>ШТ</v>
      </c>
      <c r="E410" s="39">
        <f>Source!K49</f>
        <v>1</v>
      </c>
      <c r="F410" s="39"/>
      <c r="G410" s="39">
        <f>Source!I49</f>
        <v>1</v>
      </c>
      <c r="H410" s="41"/>
      <c r="I410" s="40"/>
      <c r="J410" s="41"/>
      <c r="K410" s="40"/>
      <c r="L410" s="41"/>
    </row>
    <row r="411" spans="1:83" ht="14.4" x14ac:dyDescent="0.25">
      <c r="A411" s="36"/>
      <c r="B411" s="39">
        <v>1</v>
      </c>
      <c r="C411" s="36" t="s">
        <v>1564</v>
      </c>
      <c r="D411" s="38" t="s">
        <v>1221</v>
      </c>
      <c r="E411" s="42"/>
      <c r="F411" s="39"/>
      <c r="G411" s="42">
        <f>Source!U49</f>
        <v>0.28560000000000002</v>
      </c>
      <c r="H411" s="39"/>
      <c r="I411" s="39"/>
      <c r="J411" s="39"/>
      <c r="K411" s="39"/>
      <c r="L411" s="43">
        <f>SUM(L412:L412)-SUMIF(CE412:CE412, 1, L412:L412)</f>
        <v>163.13</v>
      </c>
    </row>
    <row r="412" spans="1:83" ht="14.4" x14ac:dyDescent="0.25">
      <c r="A412" s="37"/>
      <c r="B412" s="37" t="s">
        <v>1268</v>
      </c>
      <c r="C412" s="37" t="s">
        <v>1269</v>
      </c>
      <c r="D412" s="38" t="s">
        <v>1221</v>
      </c>
      <c r="E412" s="39">
        <v>0.34</v>
      </c>
      <c r="F412" s="39">
        <f>ROUND(0.84,7)</f>
        <v>0.84</v>
      </c>
      <c r="G412" s="39">
        <f>SmtRes!CX163</f>
        <v>0.28560000000000002</v>
      </c>
      <c r="H412" s="41"/>
      <c r="I412" s="40"/>
      <c r="J412" s="41">
        <f>SmtRes!CZ163</f>
        <v>571.20000000000005</v>
      </c>
      <c r="K412" s="40"/>
      <c r="L412" s="41">
        <f>SmtRes!DI163</f>
        <v>163.13</v>
      </c>
    </row>
    <row r="413" spans="1:83" ht="14.4" x14ac:dyDescent="0.25">
      <c r="A413" s="36"/>
      <c r="B413" s="39">
        <v>2</v>
      </c>
      <c r="C413" s="36" t="s">
        <v>1565</v>
      </c>
      <c r="D413" s="38"/>
      <c r="E413" s="42"/>
      <c r="F413" s="39"/>
      <c r="G413" s="42"/>
      <c r="H413" s="39"/>
      <c r="I413" s="39"/>
      <c r="J413" s="39"/>
      <c r="K413" s="39"/>
      <c r="L413" s="43">
        <f>SUM(L414:L418)-SUMIF(CE414:CE418, 1, L414:L418)</f>
        <v>54.650000000000034</v>
      </c>
    </row>
    <row r="414" spans="1:83" ht="14.4" x14ac:dyDescent="0.25">
      <c r="A414" s="36"/>
      <c r="B414" s="39"/>
      <c r="C414" s="36" t="s">
        <v>1567</v>
      </c>
      <c r="D414" s="38" t="s">
        <v>1221</v>
      </c>
      <c r="E414" s="42"/>
      <c r="F414" s="39"/>
      <c r="G414" s="42">
        <f>Source!V49</f>
        <v>0.10919999999999999</v>
      </c>
      <c r="H414" s="39"/>
      <c r="I414" s="39"/>
      <c r="J414" s="39"/>
      <c r="K414" s="39"/>
      <c r="L414" s="43">
        <f>SUMIF(CE415:CE418, 1, L415:L418)</f>
        <v>65.3</v>
      </c>
      <c r="CE414">
        <v>1</v>
      </c>
    </row>
    <row r="415" spans="1:83" ht="27.6" x14ac:dyDescent="0.25">
      <c r="A415" s="37"/>
      <c r="B415" s="37" t="s">
        <v>1224</v>
      </c>
      <c r="C415" s="37" t="s">
        <v>1226</v>
      </c>
      <c r="D415" s="38" t="s">
        <v>1227</v>
      </c>
      <c r="E415" s="39">
        <v>0.11</v>
      </c>
      <c r="F415" s="39">
        <f>ROUND(0.84,7)</f>
        <v>0.84</v>
      </c>
      <c r="G415" s="39">
        <f>SmtRes!CX165</f>
        <v>9.2399999999999996E-2</v>
      </c>
      <c r="H415" s="41">
        <f>SmtRes!CZ165</f>
        <v>346.73</v>
      </c>
      <c r="I415" s="40">
        <f>SmtRes!AJ165</f>
        <v>1.4</v>
      </c>
      <c r="J415" s="41">
        <f>ROUND(H415*I415, 2)</f>
        <v>485.42</v>
      </c>
      <c r="K415" s="40"/>
      <c r="L415" s="41">
        <f>SmtRes!DG165</f>
        <v>44.85</v>
      </c>
    </row>
    <row r="416" spans="1:83" ht="14.4" x14ac:dyDescent="0.25">
      <c r="A416" s="37"/>
      <c r="B416" s="37" t="s">
        <v>1228</v>
      </c>
      <c r="C416" s="37" t="s">
        <v>1566</v>
      </c>
      <c r="D416" s="38" t="s">
        <v>1221</v>
      </c>
      <c r="E416" s="39">
        <f>SmtRes!DO165*SmtRes!AT165</f>
        <v>0.11</v>
      </c>
      <c r="F416" s="39">
        <f>ROUND(0.84,7)</f>
        <v>0.84</v>
      </c>
      <c r="G416" s="39">
        <f>ROUND(E416*G410, 7)</f>
        <v>0.11</v>
      </c>
      <c r="H416" s="41"/>
      <c r="I416" s="40"/>
      <c r="J416" s="41">
        <f>ROUND(SmtRes!AG165/SmtRes!DO165, 2)</f>
        <v>597.98</v>
      </c>
      <c r="K416" s="40"/>
      <c r="L416" s="41">
        <f>SmtRes!DH165</f>
        <v>55.25</v>
      </c>
      <c r="CE416">
        <v>1</v>
      </c>
    </row>
    <row r="417" spans="1:83" ht="27.6" x14ac:dyDescent="0.25">
      <c r="A417" s="37"/>
      <c r="B417" s="37" t="s">
        <v>1229</v>
      </c>
      <c r="C417" s="37" t="s">
        <v>1231</v>
      </c>
      <c r="D417" s="38" t="s">
        <v>1227</v>
      </c>
      <c r="E417" s="39">
        <v>0.02</v>
      </c>
      <c r="F417" s="39">
        <f>ROUND(0.84,7)</f>
        <v>0.84</v>
      </c>
      <c r="G417" s="39">
        <f>SmtRes!CX166</f>
        <v>1.6799999999999999E-2</v>
      </c>
      <c r="H417" s="41">
        <f>SmtRes!CZ166</f>
        <v>477.92</v>
      </c>
      <c r="I417" s="40">
        <f>SmtRes!AJ166</f>
        <v>1.22</v>
      </c>
      <c r="J417" s="41">
        <f>ROUND(H417*I417, 2)</f>
        <v>583.05999999999995</v>
      </c>
      <c r="K417" s="40"/>
      <c r="L417" s="41">
        <f>SmtRes!DG166</f>
        <v>9.8000000000000007</v>
      </c>
    </row>
    <row r="418" spans="1:83" ht="14.4" x14ac:dyDescent="0.25">
      <c r="A418" s="37"/>
      <c r="B418" s="37" t="s">
        <v>1228</v>
      </c>
      <c r="C418" s="37" t="s">
        <v>1566</v>
      </c>
      <c r="D418" s="38" t="s">
        <v>1221</v>
      </c>
      <c r="E418" s="39">
        <f>SmtRes!DO166*SmtRes!AT166</f>
        <v>0.02</v>
      </c>
      <c r="F418" s="39">
        <f>ROUND(0.84,7)</f>
        <v>0.84</v>
      </c>
      <c r="G418" s="39">
        <f>ROUND(E418*G410, 7)</f>
        <v>0.02</v>
      </c>
      <c r="H418" s="41"/>
      <c r="I418" s="40"/>
      <c r="J418" s="41">
        <f>ROUND(SmtRes!AG166/SmtRes!DO166, 2)</f>
        <v>597.98</v>
      </c>
      <c r="K418" s="40"/>
      <c r="L418" s="41">
        <f>SmtRes!DH166</f>
        <v>10.050000000000001</v>
      </c>
      <c r="CE418">
        <v>1</v>
      </c>
    </row>
    <row r="419" spans="1:83" ht="14.4" hidden="1" x14ac:dyDescent="0.25">
      <c r="A419" s="36"/>
      <c r="B419" s="39">
        <v>4</v>
      </c>
      <c r="C419" s="36" t="s">
        <v>1580</v>
      </c>
      <c r="D419" s="38"/>
      <c r="E419" s="42"/>
      <c r="F419" s="39"/>
      <c r="G419" s="42"/>
      <c r="H419" s="39"/>
      <c r="I419" s="39"/>
      <c r="J419" s="39"/>
      <c r="K419" s="39"/>
      <c r="L419" s="43">
        <f>SUM(L420:L423)-SUMIF(CE420:CE423, 1, L420:L423)</f>
        <v>0</v>
      </c>
    </row>
    <row r="420" spans="1:83" ht="14.4" x14ac:dyDescent="0.25">
      <c r="A420" s="37"/>
      <c r="B420" s="37" t="s">
        <v>1241</v>
      </c>
      <c r="C420" s="37" t="s">
        <v>1243</v>
      </c>
      <c r="D420" s="38" t="s">
        <v>1244</v>
      </c>
      <c r="E420" s="39">
        <v>0.02</v>
      </c>
      <c r="F420" s="39">
        <f>ROUND(0,7)</f>
        <v>0</v>
      </c>
      <c r="G420" s="39">
        <f>SmtRes!CX167</f>
        <v>0</v>
      </c>
      <c r="H420" s="41">
        <f>SmtRes!CZ167</f>
        <v>160.27000000000001</v>
      </c>
      <c r="I420" s="40">
        <f>SmtRes!AI167</f>
        <v>1.1200000000000001</v>
      </c>
      <c r="J420" s="41">
        <f>ROUND(H420*I420, 2)</f>
        <v>179.5</v>
      </c>
      <c r="K420" s="40"/>
      <c r="L420" s="41">
        <f>SmtRes!DF167</f>
        <v>0</v>
      </c>
    </row>
    <row r="421" spans="1:83" ht="14.4" x14ac:dyDescent="0.25">
      <c r="A421" s="37"/>
      <c r="B421" s="37" t="s">
        <v>1245</v>
      </c>
      <c r="C421" s="37" t="s">
        <v>1247</v>
      </c>
      <c r="D421" s="38" t="s">
        <v>1244</v>
      </c>
      <c r="E421" s="39">
        <v>0.1</v>
      </c>
      <c r="F421" s="39">
        <f>ROUND(0,7)</f>
        <v>0</v>
      </c>
      <c r="G421" s="39">
        <f>SmtRes!CX168</f>
        <v>0</v>
      </c>
      <c r="H421" s="41">
        <f>SmtRes!CZ168</f>
        <v>238.29</v>
      </c>
      <c r="I421" s="40">
        <f>SmtRes!AI168</f>
        <v>1.77</v>
      </c>
      <c r="J421" s="41">
        <f>ROUND(H421*I421, 2)</f>
        <v>421.77</v>
      </c>
      <c r="K421" s="40"/>
      <c r="L421" s="41">
        <f>SmtRes!DF168</f>
        <v>0</v>
      </c>
    </row>
    <row r="422" spans="1:83" ht="14.4" x14ac:dyDescent="0.25">
      <c r="A422" s="37"/>
      <c r="B422" s="37" t="s">
        <v>1248</v>
      </c>
      <c r="C422" s="37" t="s">
        <v>1250</v>
      </c>
      <c r="D422" s="38" t="s">
        <v>1244</v>
      </c>
      <c r="E422" s="39">
        <v>0.02</v>
      </c>
      <c r="F422" s="39">
        <f>ROUND(0,7)</f>
        <v>0</v>
      </c>
      <c r="G422" s="39">
        <f>SmtRes!CX169</f>
        <v>0</v>
      </c>
      <c r="H422" s="41">
        <f>SmtRes!CZ169</f>
        <v>56.11</v>
      </c>
      <c r="I422" s="40">
        <f>SmtRes!AI169</f>
        <v>1.44</v>
      </c>
      <c r="J422" s="41">
        <f>ROUND(H422*I422, 2)</f>
        <v>80.8</v>
      </c>
      <c r="K422" s="40"/>
      <c r="L422" s="41">
        <f>SmtRes!DF169</f>
        <v>0</v>
      </c>
    </row>
    <row r="423" spans="1:83" ht="41.4" x14ac:dyDescent="0.25">
      <c r="A423" s="37"/>
      <c r="B423" s="37" t="s">
        <v>1257</v>
      </c>
      <c r="C423" s="44" t="s">
        <v>1259</v>
      </c>
      <c r="D423" s="45" t="s">
        <v>21</v>
      </c>
      <c r="E423" s="46">
        <v>2.1</v>
      </c>
      <c r="F423" s="46">
        <f>ROUND(0,7)</f>
        <v>0</v>
      </c>
      <c r="G423" s="46">
        <f>SmtRes!CX170</f>
        <v>0</v>
      </c>
      <c r="H423" s="47">
        <f>SmtRes!CZ170</f>
        <v>635.88</v>
      </c>
      <c r="I423" s="48">
        <f>SmtRes!AI170</f>
        <v>1.22</v>
      </c>
      <c r="J423" s="47">
        <f>ROUND(H423*I423, 2)</f>
        <v>775.77</v>
      </c>
      <c r="K423" s="48"/>
      <c r="L423" s="47">
        <f>SmtRes!DF170</f>
        <v>0</v>
      </c>
    </row>
    <row r="424" spans="1:83" ht="14.4" x14ac:dyDescent="0.25">
      <c r="A424" s="37"/>
      <c r="B424" s="37"/>
      <c r="C424" s="50" t="s">
        <v>1568</v>
      </c>
      <c r="D424" s="38"/>
      <c r="E424" s="39"/>
      <c r="F424" s="39"/>
      <c r="G424" s="39"/>
      <c r="H424" s="41"/>
      <c r="I424" s="40"/>
      <c r="J424" s="41"/>
      <c r="K424" s="40"/>
      <c r="L424" s="41">
        <f>L411+L413+L414+L419</f>
        <v>283.08000000000004</v>
      </c>
    </row>
    <row r="425" spans="1:83" ht="14.4" x14ac:dyDescent="0.25">
      <c r="A425" s="37"/>
      <c r="B425" s="37"/>
      <c r="C425" s="37" t="s">
        <v>1569</v>
      </c>
      <c r="D425" s="38"/>
      <c r="E425" s="39"/>
      <c r="F425" s="39"/>
      <c r="G425" s="39"/>
      <c r="H425" s="41"/>
      <c r="I425" s="40"/>
      <c r="J425" s="41"/>
      <c r="K425" s="40"/>
      <c r="L425" s="41">
        <f>SUM(AR410:AR428)+SUM(AS410:AS428)+SUM(AT410:AT428)+SUM(AU410:AU428)+SUM(AV410:AV428)</f>
        <v>228.43</v>
      </c>
    </row>
    <row r="426" spans="1:83" ht="14.4" x14ac:dyDescent="0.25">
      <c r="A426" s="37"/>
      <c r="B426" s="37" t="s">
        <v>28</v>
      </c>
      <c r="C426" s="37" t="s">
        <v>1570</v>
      </c>
      <c r="D426" s="38" t="s">
        <v>1422</v>
      </c>
      <c r="E426" s="39">
        <f>Source!BZ49</f>
        <v>103</v>
      </c>
      <c r="F426" s="39"/>
      <c r="G426" s="39">
        <f>Source!AT49</f>
        <v>103</v>
      </c>
      <c r="H426" s="41"/>
      <c r="I426" s="40"/>
      <c r="J426" s="41"/>
      <c r="K426" s="40"/>
      <c r="L426" s="41">
        <f>SUM(AZ410:AZ428)</f>
        <v>235.28</v>
      </c>
    </row>
    <row r="427" spans="1:83" ht="14.4" x14ac:dyDescent="0.25">
      <c r="A427" s="44"/>
      <c r="B427" s="44" t="s">
        <v>29</v>
      </c>
      <c r="C427" s="44" t="s">
        <v>1571</v>
      </c>
      <c r="D427" s="45" t="s">
        <v>1422</v>
      </c>
      <c r="E427" s="46">
        <f>Source!CA49</f>
        <v>60</v>
      </c>
      <c r="F427" s="46"/>
      <c r="G427" s="46">
        <f>Source!AU49</f>
        <v>60</v>
      </c>
      <c r="H427" s="47"/>
      <c r="I427" s="48"/>
      <c r="J427" s="47"/>
      <c r="K427" s="48"/>
      <c r="L427" s="47">
        <f>SUM(BA410:BA428)</f>
        <v>137.06</v>
      </c>
    </row>
    <row r="428" spans="1:83" ht="13.8" x14ac:dyDescent="0.25">
      <c r="C428" s="81" t="s">
        <v>1572</v>
      </c>
      <c r="D428" s="81"/>
      <c r="E428" s="81"/>
      <c r="F428" s="81"/>
      <c r="G428" s="81"/>
      <c r="H428" s="81"/>
      <c r="I428" s="82">
        <f>IF(E410&lt;&gt;0,K428/E410, 0)</f>
        <v>655.42000000000007</v>
      </c>
      <c r="J428" s="82"/>
      <c r="K428" s="82">
        <f>L411+L413+L419+L426+L427+L414</f>
        <v>655.42000000000007</v>
      </c>
      <c r="L428" s="82"/>
      <c r="AD428">
        <f>ROUND((Source!AT49/100)*((ROUND(SUMIF(SmtRes!AQ163:'SmtRes'!AQ170,"=1",SmtRes!AD163:'SmtRes'!AD170)*Source!I49, 2)+ROUND(SUMIF(SmtRes!AQ163:'SmtRes'!AQ170,"=1",SmtRes!AC163:'SmtRes'!AC170)*Source!I49, 2))), 2)</f>
        <v>1820.17</v>
      </c>
      <c r="AE428">
        <f>ROUND((Source!AU49/100)*((ROUND(SUMIF(SmtRes!AQ163:'SmtRes'!AQ170,"=1",SmtRes!AD163:'SmtRes'!AD170)*Source!I49, 2)+ROUND(SUMIF(SmtRes!AQ163:'SmtRes'!AQ170,"=1",SmtRes!AC163:'SmtRes'!AC170)*Source!I49, 2))), 2)</f>
        <v>1060.3</v>
      </c>
      <c r="AN428" s="49">
        <f>L411+L413+L419+L426+L427+L414</f>
        <v>655.42000000000007</v>
      </c>
      <c r="AO428" s="49">
        <f>L413</f>
        <v>54.650000000000034</v>
      </c>
      <c r="AQ428" t="s">
        <v>1573</v>
      </c>
      <c r="AR428" s="49">
        <f>L411</f>
        <v>163.13</v>
      </c>
      <c r="AT428" s="49">
        <f>L414</f>
        <v>65.3</v>
      </c>
      <c r="AV428" t="s">
        <v>1573</v>
      </c>
      <c r="AW428" s="49">
        <f>L419</f>
        <v>0</v>
      </c>
      <c r="AZ428">
        <f>Source!X49</f>
        <v>235.28</v>
      </c>
      <c r="BA428">
        <f>Source!Y49</f>
        <v>137.06</v>
      </c>
      <c r="CD428">
        <v>1</v>
      </c>
    </row>
    <row r="429" spans="1:83" ht="135" x14ac:dyDescent="0.25">
      <c r="A429" s="35" t="s">
        <v>100</v>
      </c>
      <c r="B429" s="37" t="s">
        <v>1607</v>
      </c>
      <c r="C429" s="37" t="s">
        <v>1608</v>
      </c>
      <c r="D429" s="38" t="str">
        <f>Source!H50</f>
        <v>1000 м</v>
      </c>
      <c r="E429" s="39">
        <f>Source!K50</f>
        <v>1E-3</v>
      </c>
      <c r="F429" s="39"/>
      <c r="G429" s="39">
        <f>Source!I50</f>
        <v>1E-3</v>
      </c>
      <c r="H429" s="41"/>
      <c r="I429" s="40"/>
      <c r="J429" s="41"/>
      <c r="K429" s="40"/>
      <c r="L429" s="41"/>
    </row>
    <row r="430" spans="1:83" x14ac:dyDescent="0.25">
      <c r="C430" s="52" t="str">
        <f>"Объем: "&amp;Source!I50&amp;"=1/"&amp;"1000"</f>
        <v>Объем: 0,001=1/1000</v>
      </c>
    </row>
    <row r="431" spans="1:83" ht="14.4" x14ac:dyDescent="0.25">
      <c r="A431" s="36"/>
      <c r="B431" s="39">
        <v>1</v>
      </c>
      <c r="C431" s="36" t="s">
        <v>1564</v>
      </c>
      <c r="D431" s="38" t="s">
        <v>1221</v>
      </c>
      <c r="E431" s="42"/>
      <c r="F431" s="39"/>
      <c r="G431" s="42">
        <f>Source!U50</f>
        <v>7.9900800000000008E-2</v>
      </c>
      <c r="H431" s="39"/>
      <c r="I431" s="39"/>
      <c r="J431" s="39"/>
      <c r="K431" s="39"/>
      <c r="L431" s="43">
        <f>SUM(L432:L435)-SUMIF(CE432:CE435, 1, L432:L435)</f>
        <v>46.769999999999996</v>
      </c>
    </row>
    <row r="432" spans="1:83" ht="14.4" x14ac:dyDescent="0.25">
      <c r="A432" s="37"/>
      <c r="B432" s="37" t="s">
        <v>1286</v>
      </c>
      <c r="C432" s="37" t="s">
        <v>1287</v>
      </c>
      <c r="D432" s="38" t="s">
        <v>1288</v>
      </c>
      <c r="E432" s="39">
        <v>0.99</v>
      </c>
      <c r="F432" s="39">
        <f>ROUND(0.84,7)</f>
        <v>0.84</v>
      </c>
      <c r="G432" s="39">
        <f>SmtRes!CX171</f>
        <v>8.3160000000000005E-4</v>
      </c>
      <c r="H432" s="41"/>
      <c r="I432" s="40"/>
      <c r="J432" s="41">
        <f>SmtRes!CZ171</f>
        <v>486.41</v>
      </c>
      <c r="K432" s="40"/>
      <c r="L432" s="41">
        <f>SmtRes!DI171</f>
        <v>0.4</v>
      </c>
    </row>
    <row r="433" spans="1:83" ht="14.4" x14ac:dyDescent="0.25">
      <c r="A433" s="37"/>
      <c r="B433" s="37" t="s">
        <v>1289</v>
      </c>
      <c r="C433" s="37" t="s">
        <v>1290</v>
      </c>
      <c r="D433" s="38" t="s">
        <v>1288</v>
      </c>
      <c r="E433" s="39">
        <v>47.29</v>
      </c>
      <c r="F433" s="39">
        <f>ROUND(0.84,7)</f>
        <v>0.84</v>
      </c>
      <c r="G433" s="39">
        <f>SmtRes!CX172</f>
        <v>3.9723599999999998E-2</v>
      </c>
      <c r="H433" s="41"/>
      <c r="I433" s="40"/>
      <c r="J433" s="41">
        <f>SmtRes!CZ172</f>
        <v>531.04</v>
      </c>
      <c r="K433" s="40"/>
      <c r="L433" s="41">
        <f>SmtRes!DI172</f>
        <v>21.09</v>
      </c>
    </row>
    <row r="434" spans="1:83" ht="14.4" x14ac:dyDescent="0.25">
      <c r="A434" s="37"/>
      <c r="B434" s="37" t="s">
        <v>1291</v>
      </c>
      <c r="C434" s="37" t="s">
        <v>1292</v>
      </c>
      <c r="D434" s="38" t="s">
        <v>1288</v>
      </c>
      <c r="E434" s="39">
        <v>23.42</v>
      </c>
      <c r="F434" s="39">
        <f>ROUND(0.84,7)</f>
        <v>0.84</v>
      </c>
      <c r="G434" s="39">
        <f>SmtRes!CX173</f>
        <v>1.9672800000000001E-2</v>
      </c>
      <c r="H434" s="41"/>
      <c r="I434" s="40"/>
      <c r="J434" s="41">
        <f>SmtRes!CZ173</f>
        <v>597.98</v>
      </c>
      <c r="K434" s="40"/>
      <c r="L434" s="41">
        <f>SmtRes!DI173</f>
        <v>11.76</v>
      </c>
    </row>
    <row r="435" spans="1:83" ht="14.4" x14ac:dyDescent="0.25">
      <c r="A435" s="37"/>
      <c r="B435" s="37" t="s">
        <v>1293</v>
      </c>
      <c r="C435" s="37" t="s">
        <v>1294</v>
      </c>
      <c r="D435" s="38" t="s">
        <v>1288</v>
      </c>
      <c r="E435" s="39">
        <v>23.42</v>
      </c>
      <c r="F435" s="39">
        <f>ROUND(0.84,7)</f>
        <v>0.84</v>
      </c>
      <c r="G435" s="39">
        <f>SmtRes!CX174</f>
        <v>1.9672800000000001E-2</v>
      </c>
      <c r="H435" s="41"/>
      <c r="I435" s="40"/>
      <c r="J435" s="41">
        <f>SmtRes!CZ174</f>
        <v>687.23</v>
      </c>
      <c r="K435" s="40"/>
      <c r="L435" s="41">
        <f>SmtRes!DI174</f>
        <v>13.52</v>
      </c>
    </row>
    <row r="436" spans="1:83" ht="14.4" x14ac:dyDescent="0.25">
      <c r="A436" s="36"/>
      <c r="B436" s="39">
        <v>2</v>
      </c>
      <c r="C436" s="36" t="s">
        <v>1565</v>
      </c>
      <c r="D436" s="38"/>
      <c r="E436" s="42"/>
      <c r="F436" s="39"/>
      <c r="G436" s="42"/>
      <c r="H436" s="39"/>
      <c r="I436" s="39"/>
      <c r="J436" s="39"/>
      <c r="K436" s="39"/>
      <c r="L436" s="43">
        <f>SUM(L437:L446)-SUMIF(CE437:CE446, 1, L437:L446)</f>
        <v>10.669999999999987</v>
      </c>
    </row>
    <row r="437" spans="1:83" ht="14.4" x14ac:dyDescent="0.25">
      <c r="A437" s="36"/>
      <c r="B437" s="39"/>
      <c r="C437" s="36" t="s">
        <v>1567</v>
      </c>
      <c r="D437" s="38" t="s">
        <v>1221</v>
      </c>
      <c r="E437" s="42"/>
      <c r="F437" s="39"/>
      <c r="G437" s="42">
        <f>Source!V50</f>
        <v>2.0907599999999998E-2</v>
      </c>
      <c r="H437" s="39"/>
      <c r="I437" s="39"/>
      <c r="J437" s="39"/>
      <c r="K437" s="39"/>
      <c r="L437" s="43">
        <f>SUMIF(CE438:CE446, 1, L438:L446)</f>
        <v>12.64</v>
      </c>
      <c r="CE437">
        <v>1</v>
      </c>
    </row>
    <row r="438" spans="1:83" ht="27.6" x14ac:dyDescent="0.25">
      <c r="A438" s="37"/>
      <c r="B438" s="37" t="s">
        <v>1295</v>
      </c>
      <c r="C438" s="37" t="s">
        <v>1297</v>
      </c>
      <c r="D438" s="38" t="s">
        <v>1227</v>
      </c>
      <c r="E438" s="39">
        <v>0.75</v>
      </c>
      <c r="F438" s="39">
        <f t="shared" ref="F438:F446" si="23">ROUND(0.84,7)</f>
        <v>0.84</v>
      </c>
      <c r="G438" s="39">
        <f>SmtRes!CX176</f>
        <v>6.3000000000000003E-4</v>
      </c>
      <c r="H438" s="41"/>
      <c r="I438" s="40"/>
      <c r="J438" s="41">
        <f>SmtRes!CZ176</f>
        <v>1552.12</v>
      </c>
      <c r="K438" s="40"/>
      <c r="L438" s="41">
        <f>SmtRes!DG176</f>
        <v>0.98</v>
      </c>
    </row>
    <row r="439" spans="1:83" ht="14.4" x14ac:dyDescent="0.25">
      <c r="A439" s="37"/>
      <c r="B439" s="37" t="s">
        <v>1298</v>
      </c>
      <c r="C439" s="37" t="s">
        <v>1609</v>
      </c>
      <c r="D439" s="38" t="s">
        <v>1221</v>
      </c>
      <c r="E439" s="39">
        <f>SmtRes!DO176*SmtRes!AT176</f>
        <v>0.75</v>
      </c>
      <c r="F439" s="39">
        <f t="shared" si="23"/>
        <v>0.84</v>
      </c>
      <c r="G439" s="39">
        <f>ROUND(E439*G429, 7)</f>
        <v>7.5000000000000002E-4</v>
      </c>
      <c r="H439" s="41"/>
      <c r="I439" s="40"/>
      <c r="J439" s="41">
        <f>ROUND(SmtRes!AG176/SmtRes!DO176, 2)</f>
        <v>803.25</v>
      </c>
      <c r="K439" s="40"/>
      <c r="L439" s="41">
        <f>SmtRes!DH176</f>
        <v>0.51</v>
      </c>
      <c r="CE439">
        <v>1</v>
      </c>
    </row>
    <row r="440" spans="1:83" ht="27.6" x14ac:dyDescent="0.25">
      <c r="A440" s="37"/>
      <c r="B440" s="37" t="s">
        <v>1299</v>
      </c>
      <c r="C440" s="37" t="s">
        <v>1301</v>
      </c>
      <c r="D440" s="38" t="s">
        <v>1227</v>
      </c>
      <c r="E440" s="39">
        <v>0.81</v>
      </c>
      <c r="F440" s="39">
        <f t="shared" si="23"/>
        <v>0.84</v>
      </c>
      <c r="G440" s="39">
        <f>SmtRes!CX177</f>
        <v>6.8039999999999995E-4</v>
      </c>
      <c r="H440" s="41">
        <f>SmtRes!CZ177</f>
        <v>11.45</v>
      </c>
      <c r="I440" s="40">
        <f>SmtRes!AJ177</f>
        <v>1.38</v>
      </c>
      <c r="J440" s="41">
        <f>ROUND(H440*I440, 2)</f>
        <v>15.8</v>
      </c>
      <c r="K440" s="40"/>
      <c r="L440" s="41">
        <f>SmtRes!DG177</f>
        <v>0.01</v>
      </c>
    </row>
    <row r="441" spans="1:83" ht="27.6" x14ac:dyDescent="0.25">
      <c r="A441" s="37"/>
      <c r="B441" s="37" t="s">
        <v>1224</v>
      </c>
      <c r="C441" s="37" t="s">
        <v>1226</v>
      </c>
      <c r="D441" s="38" t="s">
        <v>1227</v>
      </c>
      <c r="E441" s="39">
        <v>22.74</v>
      </c>
      <c r="F441" s="39">
        <f t="shared" si="23"/>
        <v>0.84</v>
      </c>
      <c r="G441" s="39">
        <f>SmtRes!CX178</f>
        <v>1.91016E-2</v>
      </c>
      <c r="H441" s="41">
        <f>SmtRes!CZ178</f>
        <v>346.73</v>
      </c>
      <c r="I441" s="40">
        <f>SmtRes!AJ178</f>
        <v>1.4</v>
      </c>
      <c r="J441" s="41">
        <f>ROUND(H441*I441, 2)</f>
        <v>485.42</v>
      </c>
      <c r="K441" s="40"/>
      <c r="L441" s="41">
        <f>SmtRes!DG178</f>
        <v>9.27</v>
      </c>
    </row>
    <row r="442" spans="1:83" ht="14.4" x14ac:dyDescent="0.25">
      <c r="A442" s="37"/>
      <c r="B442" s="37" t="s">
        <v>1228</v>
      </c>
      <c r="C442" s="37" t="s">
        <v>1566</v>
      </c>
      <c r="D442" s="38" t="s">
        <v>1221</v>
      </c>
      <c r="E442" s="39">
        <f>SmtRes!DO178*SmtRes!AT178</f>
        <v>22.74</v>
      </c>
      <c r="F442" s="39">
        <f t="shared" si="23"/>
        <v>0.84</v>
      </c>
      <c r="G442" s="39">
        <f>ROUND(E442*G429, 7)</f>
        <v>2.274E-2</v>
      </c>
      <c r="H442" s="41"/>
      <c r="I442" s="40"/>
      <c r="J442" s="41">
        <f>ROUND(SmtRes!AG178/SmtRes!DO178, 2)</f>
        <v>597.98</v>
      </c>
      <c r="K442" s="40"/>
      <c r="L442" s="41">
        <f>SmtRes!DH178</f>
        <v>11.42</v>
      </c>
      <c r="CE442">
        <v>1</v>
      </c>
    </row>
    <row r="443" spans="1:83" ht="27.6" x14ac:dyDescent="0.25">
      <c r="A443" s="37"/>
      <c r="B443" s="37" t="s">
        <v>1229</v>
      </c>
      <c r="C443" s="37" t="s">
        <v>1231</v>
      </c>
      <c r="D443" s="38" t="s">
        <v>1227</v>
      </c>
      <c r="E443" s="39">
        <v>0.59</v>
      </c>
      <c r="F443" s="39">
        <f t="shared" si="23"/>
        <v>0.84</v>
      </c>
      <c r="G443" s="39">
        <f>SmtRes!CX179</f>
        <v>4.9560000000000001E-4</v>
      </c>
      <c r="H443" s="41">
        <f>SmtRes!CZ179</f>
        <v>477.92</v>
      </c>
      <c r="I443" s="40">
        <f>SmtRes!AJ179</f>
        <v>1.22</v>
      </c>
      <c r="J443" s="41">
        <f>ROUND(H443*I443, 2)</f>
        <v>583.05999999999995</v>
      </c>
      <c r="K443" s="40"/>
      <c r="L443" s="41">
        <f>SmtRes!DG179</f>
        <v>0.28999999999999998</v>
      </c>
    </row>
    <row r="444" spans="1:83" ht="14.4" x14ac:dyDescent="0.25">
      <c r="A444" s="37"/>
      <c r="B444" s="37" t="s">
        <v>1228</v>
      </c>
      <c r="C444" s="37" t="s">
        <v>1566</v>
      </c>
      <c r="D444" s="38" t="s">
        <v>1221</v>
      </c>
      <c r="E444" s="39">
        <f>SmtRes!DO179*SmtRes!AT179</f>
        <v>0.59</v>
      </c>
      <c r="F444" s="39">
        <f t="shared" si="23"/>
        <v>0.84</v>
      </c>
      <c r="G444" s="39">
        <f>ROUND(E444*G429, 7)</f>
        <v>5.9000000000000003E-4</v>
      </c>
      <c r="H444" s="41"/>
      <c r="I444" s="40"/>
      <c r="J444" s="41">
        <f>ROUND(SmtRes!AG179/SmtRes!DO179, 2)</f>
        <v>597.98</v>
      </c>
      <c r="K444" s="40"/>
      <c r="L444" s="41">
        <f>SmtRes!DH179</f>
        <v>0.3</v>
      </c>
      <c r="CE444">
        <v>1</v>
      </c>
    </row>
    <row r="445" spans="1:83" ht="27.6" x14ac:dyDescent="0.25">
      <c r="A445" s="37"/>
      <c r="B445" s="37" t="s">
        <v>1302</v>
      </c>
      <c r="C445" s="37" t="s">
        <v>1304</v>
      </c>
      <c r="D445" s="38" t="s">
        <v>1227</v>
      </c>
      <c r="E445" s="39">
        <v>0.81</v>
      </c>
      <c r="F445" s="39">
        <f t="shared" si="23"/>
        <v>0.84</v>
      </c>
      <c r="G445" s="39">
        <f>SmtRes!CX180</f>
        <v>6.8039999999999995E-4</v>
      </c>
      <c r="H445" s="41"/>
      <c r="I445" s="40"/>
      <c r="J445" s="41">
        <f>SmtRes!CZ180</f>
        <v>170.23</v>
      </c>
      <c r="K445" s="40"/>
      <c r="L445" s="41">
        <f>SmtRes!DG180</f>
        <v>0.12</v>
      </c>
    </row>
    <row r="446" spans="1:83" ht="14.4" x14ac:dyDescent="0.25">
      <c r="A446" s="37"/>
      <c r="B446" s="37" t="s">
        <v>1228</v>
      </c>
      <c r="C446" s="37" t="s">
        <v>1566</v>
      </c>
      <c r="D446" s="38" t="s">
        <v>1221</v>
      </c>
      <c r="E446" s="39">
        <f>SmtRes!DO180*SmtRes!AT180</f>
        <v>0.81</v>
      </c>
      <c r="F446" s="39">
        <f t="shared" si="23"/>
        <v>0.84</v>
      </c>
      <c r="G446" s="39">
        <f>ROUND(E446*G429, 7)</f>
        <v>8.0999999999999996E-4</v>
      </c>
      <c r="H446" s="41"/>
      <c r="I446" s="40"/>
      <c r="J446" s="41">
        <f>ROUND(SmtRes!AG180/SmtRes!DO180, 2)</f>
        <v>597.98</v>
      </c>
      <c r="K446" s="40"/>
      <c r="L446" s="41">
        <f>SmtRes!DH180</f>
        <v>0.41</v>
      </c>
      <c r="CE446">
        <v>1</v>
      </c>
    </row>
    <row r="447" spans="1:83" ht="14.4" hidden="1" x14ac:dyDescent="0.25">
      <c r="A447" s="36"/>
      <c r="B447" s="39">
        <v>4</v>
      </c>
      <c r="C447" s="36" t="s">
        <v>1580</v>
      </c>
      <c r="D447" s="38"/>
      <c r="E447" s="42"/>
      <c r="F447" s="39"/>
      <c r="G447" s="42"/>
      <c r="H447" s="39"/>
      <c r="I447" s="39"/>
      <c r="J447" s="39"/>
      <c r="K447" s="39"/>
      <c r="L447" s="43">
        <f>0</f>
        <v>0</v>
      </c>
    </row>
    <row r="448" spans="1:83" ht="27.6" x14ac:dyDescent="0.25">
      <c r="A448" s="37"/>
      <c r="B448" s="37" t="str">
        <f>EtalonRes!I181</f>
        <v>20.1.01.01</v>
      </c>
      <c r="C448" s="37" t="str">
        <f>EtalonRes!K181</f>
        <v>Комплект линейной арматуры для крепления СИП-2 на опоре ВЛИ</v>
      </c>
      <c r="D448" s="38" t="str">
        <f>EtalonRes!O181</f>
        <v>ШТ</v>
      </c>
      <c r="E448" s="39">
        <f>EtalonRes!X181</f>
        <v>0</v>
      </c>
      <c r="F448" s="39">
        <f>ROUND(0,7)</f>
        <v>0</v>
      </c>
      <c r="G448" s="39">
        <f>ROUND(EtalonRes!AG181*Source!I50, 7)</f>
        <v>0</v>
      </c>
      <c r="H448" s="41"/>
      <c r="I448" s="40"/>
      <c r="J448" s="41"/>
      <c r="K448" s="40"/>
      <c r="L448" s="41"/>
    </row>
    <row r="449" spans="1:83" ht="27.6" x14ac:dyDescent="0.25">
      <c r="A449" s="37"/>
      <c r="B449" s="37" t="str">
        <f>EtalonRes!I182</f>
        <v>20.1.01.11</v>
      </c>
      <c r="C449" s="37" t="str">
        <f>EtalonRes!K182</f>
        <v>Комплект линейной арматуры для устройства заземлений на опорах ВЛИ</v>
      </c>
      <c r="D449" s="38" t="str">
        <f>EtalonRes!O182</f>
        <v>ШТ</v>
      </c>
      <c r="E449" s="39">
        <f>EtalonRes!X182</f>
        <v>0</v>
      </c>
      <c r="F449" s="39">
        <f>ROUND(0,7)</f>
        <v>0</v>
      </c>
      <c r="G449" s="39">
        <f>ROUND(EtalonRes!AG182*Source!I50, 7)</f>
        <v>0</v>
      </c>
      <c r="H449" s="41"/>
      <c r="I449" s="40"/>
      <c r="J449" s="41"/>
      <c r="K449" s="40"/>
      <c r="L449" s="41"/>
    </row>
    <row r="450" spans="1:83" ht="27.6" x14ac:dyDescent="0.25">
      <c r="A450" s="37"/>
      <c r="B450" s="37" t="str">
        <f>EtalonRes!I183</f>
        <v>21.2.01.01</v>
      </c>
      <c r="C450" s="44" t="str">
        <f>EtalonRes!K183</f>
        <v>Провода самонесущие изолированные для ВЛИ</v>
      </c>
      <c r="D450" s="45" t="str">
        <f>EtalonRes!O183</f>
        <v>1000 м</v>
      </c>
      <c r="E450" s="46">
        <f>EtalonRes!X183</f>
        <v>0</v>
      </c>
      <c r="F450" s="46">
        <f>ROUND(0,7)</f>
        <v>0</v>
      </c>
      <c r="G450" s="46">
        <f>ROUND(EtalonRes!AG183*Source!I50, 7)</f>
        <v>0</v>
      </c>
      <c r="H450" s="47"/>
      <c r="I450" s="48"/>
      <c r="J450" s="47"/>
      <c r="K450" s="48"/>
      <c r="L450" s="47"/>
    </row>
    <row r="451" spans="1:83" ht="14.4" x14ac:dyDescent="0.25">
      <c r="A451" s="37"/>
      <c r="B451" s="37"/>
      <c r="C451" s="50" t="s">
        <v>1568</v>
      </c>
      <c r="D451" s="38"/>
      <c r="E451" s="39"/>
      <c r="F451" s="39"/>
      <c r="G451" s="39"/>
      <c r="H451" s="41"/>
      <c r="I451" s="40"/>
      <c r="J451" s="41"/>
      <c r="K451" s="40"/>
      <c r="L451" s="41">
        <f>L431+L436+L437+L447</f>
        <v>70.079999999999984</v>
      </c>
    </row>
    <row r="452" spans="1:83" ht="14.4" x14ac:dyDescent="0.25">
      <c r="A452" s="37"/>
      <c r="B452" s="37"/>
      <c r="C452" s="37" t="s">
        <v>1569</v>
      </c>
      <c r="D452" s="38"/>
      <c r="E452" s="39"/>
      <c r="F452" s="39"/>
      <c r="G452" s="39"/>
      <c r="H452" s="41"/>
      <c r="I452" s="40"/>
      <c r="J452" s="41"/>
      <c r="K452" s="40"/>
      <c r="L452" s="41">
        <f>SUM(AR429:AR455)+SUM(AS429:AS455)+SUM(AT429:AT455)+SUM(AU429:AU455)+SUM(AV429:AV455)</f>
        <v>59.41</v>
      </c>
    </row>
    <row r="453" spans="1:83" ht="14.4" x14ac:dyDescent="0.25">
      <c r="A453" s="37"/>
      <c r="B453" s="37" t="s">
        <v>28</v>
      </c>
      <c r="C453" s="37" t="s">
        <v>1570</v>
      </c>
      <c r="D453" s="38" t="s">
        <v>1422</v>
      </c>
      <c r="E453" s="39">
        <f>Source!BZ50</f>
        <v>103</v>
      </c>
      <c r="F453" s="39"/>
      <c r="G453" s="39">
        <f>Source!AT50</f>
        <v>103</v>
      </c>
      <c r="H453" s="41"/>
      <c r="I453" s="40"/>
      <c r="J453" s="41"/>
      <c r="K453" s="40"/>
      <c r="L453" s="41">
        <f>SUM(AZ429:AZ455)</f>
        <v>61.19</v>
      </c>
    </row>
    <row r="454" spans="1:83" ht="14.4" x14ac:dyDescent="0.25">
      <c r="A454" s="44"/>
      <c r="B454" s="44" t="s">
        <v>29</v>
      </c>
      <c r="C454" s="44" t="s">
        <v>1571</v>
      </c>
      <c r="D454" s="45" t="s">
        <v>1422</v>
      </c>
      <c r="E454" s="46">
        <f>Source!CA50</f>
        <v>60</v>
      </c>
      <c r="F454" s="46"/>
      <c r="G454" s="46">
        <f>Source!AU50</f>
        <v>60</v>
      </c>
      <c r="H454" s="47"/>
      <c r="I454" s="48"/>
      <c r="J454" s="47"/>
      <c r="K454" s="48"/>
      <c r="L454" s="47">
        <f>SUM(BA429:BA455)</f>
        <v>35.65</v>
      </c>
    </row>
    <row r="455" spans="1:83" ht="13.8" x14ac:dyDescent="0.25">
      <c r="C455" s="81" t="s">
        <v>1572</v>
      </c>
      <c r="D455" s="81"/>
      <c r="E455" s="81"/>
      <c r="F455" s="81"/>
      <c r="G455" s="81"/>
      <c r="H455" s="81"/>
      <c r="I455" s="82">
        <f>IF(E429&lt;&gt;0,K455/E429, 0)</f>
        <v>166919.99999999994</v>
      </c>
      <c r="J455" s="82"/>
      <c r="K455" s="82">
        <f>L431+L436+L447+L453+L454+L437</f>
        <v>166.91999999999996</v>
      </c>
      <c r="L455" s="82"/>
      <c r="AD455">
        <f>ROUND((Source!AT50/100)*((ROUND(SUMIF(SmtRes!AQ171:'SmtRes'!AQ183,"=1",SmtRes!AD171:'SmtRes'!AD183)*Source!I50, 2)+ROUND(SUMIF(SmtRes!AQ171:'SmtRes'!AQ183,"=1",SmtRes!AC171:'SmtRes'!AC183)*Source!I50, 2))), 2)</f>
        <v>5.05</v>
      </c>
      <c r="AE455">
        <f>ROUND((Source!AU50/100)*((ROUND(SUMIF(SmtRes!AQ171:'SmtRes'!AQ183,"=1",SmtRes!AD171:'SmtRes'!AD183)*Source!I50, 2)+ROUND(SUMIF(SmtRes!AQ171:'SmtRes'!AQ183,"=1",SmtRes!AC171:'SmtRes'!AC183)*Source!I50, 2))), 2)</f>
        <v>2.94</v>
      </c>
      <c r="AN455" s="49">
        <f>L431+L436+L447+L453+L454+L437</f>
        <v>166.91999999999996</v>
      </c>
      <c r="AO455" s="49">
        <f>L436</f>
        <v>10.669999999999987</v>
      </c>
      <c r="AQ455" t="s">
        <v>1573</v>
      </c>
      <c r="AR455" s="49">
        <f>L431</f>
        <v>46.769999999999996</v>
      </c>
      <c r="AT455" s="49">
        <f>L437</f>
        <v>12.64</v>
      </c>
      <c r="AV455" t="s">
        <v>1573</v>
      </c>
      <c r="AW455" s="49">
        <f>L447</f>
        <v>0</v>
      </c>
      <c r="AZ455">
        <f>Source!X50</f>
        <v>61.19</v>
      </c>
      <c r="BA455">
        <f>Source!Y50</f>
        <v>35.65</v>
      </c>
      <c r="CD455">
        <v>1</v>
      </c>
    </row>
    <row r="456" spans="1:83" ht="107.4" x14ac:dyDescent="0.25">
      <c r="A456" s="35" t="s">
        <v>106</v>
      </c>
      <c r="B456" s="37" t="s">
        <v>1610</v>
      </c>
      <c r="C456" s="37" t="s">
        <v>1611</v>
      </c>
      <c r="D456" s="38" t="str">
        <f>Source!H51</f>
        <v>ШТ</v>
      </c>
      <c r="E456" s="39">
        <f>Source!K51</f>
        <v>1</v>
      </c>
      <c r="F456" s="39"/>
      <c r="G456" s="39">
        <f>Source!I51</f>
        <v>1</v>
      </c>
      <c r="H456" s="41"/>
      <c r="I456" s="40"/>
      <c r="J456" s="41"/>
      <c r="K456" s="40"/>
      <c r="L456" s="41"/>
    </row>
    <row r="457" spans="1:83" ht="14.4" x14ac:dyDescent="0.25">
      <c r="A457" s="36"/>
      <c r="B457" s="39">
        <v>1</v>
      </c>
      <c r="C457" s="36" t="s">
        <v>1564</v>
      </c>
      <c r="D457" s="38" t="s">
        <v>1221</v>
      </c>
      <c r="E457" s="42"/>
      <c r="F457" s="39"/>
      <c r="G457" s="42">
        <f>Source!U51</f>
        <v>1.5204</v>
      </c>
      <c r="H457" s="39"/>
      <c r="I457" s="39"/>
      <c r="J457" s="39"/>
      <c r="K457" s="39"/>
      <c r="L457" s="43">
        <f>SUM(L458:L460)-SUMIF(CE458:CE460, 1, L458:L460)</f>
        <v>891.74</v>
      </c>
    </row>
    <row r="458" spans="1:83" ht="14.4" x14ac:dyDescent="0.25">
      <c r="A458" s="37"/>
      <c r="B458" s="37" t="s">
        <v>1289</v>
      </c>
      <c r="C458" s="37" t="s">
        <v>1290</v>
      </c>
      <c r="D458" s="38" t="s">
        <v>1288</v>
      </c>
      <c r="E458" s="39">
        <v>0.91</v>
      </c>
      <c r="F458" s="39">
        <f>ROUND(0.84,7)</f>
        <v>0.84</v>
      </c>
      <c r="G458" s="39">
        <f>SmtRes!CX184</f>
        <v>0.76439999999999997</v>
      </c>
      <c r="H458" s="41"/>
      <c r="I458" s="40"/>
      <c r="J458" s="41">
        <f>SmtRes!CZ184</f>
        <v>531.04</v>
      </c>
      <c r="K458" s="40"/>
      <c r="L458" s="41">
        <f>SmtRes!DI184</f>
        <v>405.93</v>
      </c>
    </row>
    <row r="459" spans="1:83" ht="14.4" x14ac:dyDescent="0.25">
      <c r="A459" s="37"/>
      <c r="B459" s="37" t="s">
        <v>1291</v>
      </c>
      <c r="C459" s="37" t="s">
        <v>1292</v>
      </c>
      <c r="D459" s="38" t="s">
        <v>1288</v>
      </c>
      <c r="E459" s="39">
        <v>0.45</v>
      </c>
      <c r="F459" s="39">
        <f>ROUND(0.84,7)</f>
        <v>0.84</v>
      </c>
      <c r="G459" s="39">
        <f>SmtRes!CX185</f>
        <v>0.378</v>
      </c>
      <c r="H459" s="41"/>
      <c r="I459" s="40"/>
      <c r="J459" s="41">
        <f>SmtRes!CZ185</f>
        <v>597.98</v>
      </c>
      <c r="K459" s="40"/>
      <c r="L459" s="41">
        <f>SmtRes!DI185</f>
        <v>226.04</v>
      </c>
    </row>
    <row r="460" spans="1:83" ht="14.4" x14ac:dyDescent="0.25">
      <c r="A460" s="37"/>
      <c r="B460" s="37" t="s">
        <v>1293</v>
      </c>
      <c r="C460" s="37" t="s">
        <v>1294</v>
      </c>
      <c r="D460" s="38" t="s">
        <v>1288</v>
      </c>
      <c r="E460" s="39">
        <v>0.45</v>
      </c>
      <c r="F460" s="39">
        <f>ROUND(0.84,7)</f>
        <v>0.84</v>
      </c>
      <c r="G460" s="39">
        <f>SmtRes!CX186</f>
        <v>0.378</v>
      </c>
      <c r="H460" s="41"/>
      <c r="I460" s="40"/>
      <c r="J460" s="41">
        <f>SmtRes!CZ186</f>
        <v>687.23</v>
      </c>
      <c r="K460" s="40"/>
      <c r="L460" s="41">
        <f>SmtRes!DI186</f>
        <v>259.77</v>
      </c>
    </row>
    <row r="461" spans="1:83" ht="14.4" x14ac:dyDescent="0.25">
      <c r="A461" s="36"/>
      <c r="B461" s="39">
        <v>2</v>
      </c>
      <c r="C461" s="36" t="s">
        <v>1565</v>
      </c>
      <c r="D461" s="38"/>
      <c r="E461" s="42"/>
      <c r="F461" s="39"/>
      <c r="G461" s="42"/>
      <c r="H461" s="39"/>
      <c r="I461" s="39"/>
      <c r="J461" s="39"/>
      <c r="K461" s="39"/>
      <c r="L461" s="43">
        <f>SUM(L462:L464)-SUMIF(CE462:CE464, 1, L462:L464)</f>
        <v>179.40999999999997</v>
      </c>
    </row>
    <row r="462" spans="1:83" ht="14.4" x14ac:dyDescent="0.25">
      <c r="A462" s="36"/>
      <c r="B462" s="39"/>
      <c r="C462" s="36" t="s">
        <v>1567</v>
      </c>
      <c r="D462" s="38" t="s">
        <v>1221</v>
      </c>
      <c r="E462" s="42"/>
      <c r="F462" s="39"/>
      <c r="G462" s="42">
        <f>Source!V51</f>
        <v>0.36959999999999998</v>
      </c>
      <c r="H462" s="39"/>
      <c r="I462" s="39"/>
      <c r="J462" s="39"/>
      <c r="K462" s="39"/>
      <c r="L462" s="43">
        <f>SUMIF(CE463:CE464, 1, L463:L464)</f>
        <v>221.01</v>
      </c>
      <c r="CE462">
        <v>1</v>
      </c>
    </row>
    <row r="463" spans="1:83" ht="27.6" x14ac:dyDescent="0.25">
      <c r="A463" s="37"/>
      <c r="B463" s="37" t="s">
        <v>1224</v>
      </c>
      <c r="C463" s="37" t="s">
        <v>1226</v>
      </c>
      <c r="D463" s="38" t="s">
        <v>1227</v>
      </c>
      <c r="E463" s="39">
        <v>0.44</v>
      </c>
      <c r="F463" s="39">
        <f>ROUND(0.84,7)</f>
        <v>0.84</v>
      </c>
      <c r="G463" s="39">
        <f>SmtRes!CX188</f>
        <v>0.36959999999999998</v>
      </c>
      <c r="H463" s="41">
        <f>SmtRes!CZ188</f>
        <v>346.73</v>
      </c>
      <c r="I463" s="40">
        <f>SmtRes!AJ188</f>
        <v>1.4</v>
      </c>
      <c r="J463" s="41">
        <f>ROUND(H463*I463, 2)</f>
        <v>485.42</v>
      </c>
      <c r="K463" s="40"/>
      <c r="L463" s="41">
        <f>SmtRes!DG188</f>
        <v>179.41</v>
      </c>
    </row>
    <row r="464" spans="1:83" ht="14.4" x14ac:dyDescent="0.25">
      <c r="A464" s="37"/>
      <c r="B464" s="37" t="s">
        <v>1228</v>
      </c>
      <c r="C464" s="37" t="s">
        <v>1566</v>
      </c>
      <c r="D464" s="38" t="s">
        <v>1221</v>
      </c>
      <c r="E464" s="39">
        <f>SmtRes!DO188*SmtRes!AT188</f>
        <v>0.44</v>
      </c>
      <c r="F464" s="39">
        <f>ROUND(0.84,7)</f>
        <v>0.84</v>
      </c>
      <c r="G464" s="39">
        <f>ROUND(E464*G456, 7)</f>
        <v>0.44</v>
      </c>
      <c r="H464" s="41"/>
      <c r="I464" s="40"/>
      <c r="J464" s="41">
        <f>ROUND(SmtRes!AG188/SmtRes!DO188, 2)</f>
        <v>597.98</v>
      </c>
      <c r="K464" s="40"/>
      <c r="L464" s="41">
        <f>SmtRes!DH188</f>
        <v>221.01</v>
      </c>
      <c r="CE464">
        <v>1</v>
      </c>
    </row>
    <row r="465" spans="1:82" ht="14.4" hidden="1" x14ac:dyDescent="0.25">
      <c r="A465" s="36"/>
      <c r="B465" s="39">
        <v>4</v>
      </c>
      <c r="C465" s="36" t="s">
        <v>1580</v>
      </c>
      <c r="D465" s="38"/>
      <c r="E465" s="42"/>
      <c r="F465" s="39"/>
      <c r="G465" s="42"/>
      <c r="H465" s="39"/>
      <c r="I465" s="39"/>
      <c r="J465" s="39"/>
      <c r="K465" s="39"/>
      <c r="L465" s="43">
        <f>0</f>
        <v>0</v>
      </c>
    </row>
    <row r="466" spans="1:82" ht="27.6" x14ac:dyDescent="0.25">
      <c r="A466" s="37"/>
      <c r="B466" s="37" t="str">
        <f>EtalonRes!I189</f>
        <v>20.1.01.01</v>
      </c>
      <c r="C466" s="37" t="str">
        <f>EtalonRes!K189</f>
        <v>Комплект линейной арматуры для крепления СИП-2 на опоре ВЛИ</v>
      </c>
      <c r="D466" s="38" t="str">
        <f>EtalonRes!O189</f>
        <v>ШТ</v>
      </c>
      <c r="E466" s="39">
        <f>EtalonRes!X189</f>
        <v>0</v>
      </c>
      <c r="F466" s="39">
        <f>ROUND(0,7)</f>
        <v>0</v>
      </c>
      <c r="G466" s="39">
        <f>ROUND(EtalonRes!AG189*Source!I51, 7)</f>
        <v>0</v>
      </c>
      <c r="H466" s="41"/>
      <c r="I466" s="40"/>
      <c r="J466" s="41"/>
      <c r="K466" s="40"/>
      <c r="L466" s="41"/>
    </row>
    <row r="467" spans="1:82" ht="27.6" x14ac:dyDescent="0.25">
      <c r="A467" s="37"/>
      <c r="B467" s="37" t="str">
        <f>EtalonRes!I190</f>
        <v>20.1.01.11</v>
      </c>
      <c r="C467" s="44" t="str">
        <f>EtalonRes!K190</f>
        <v>Комплект линейной арматуры для устройства заземлений на опорах ВЛИ</v>
      </c>
      <c r="D467" s="45" t="str">
        <f>EtalonRes!O190</f>
        <v>ШТ</v>
      </c>
      <c r="E467" s="46">
        <f>EtalonRes!X190</f>
        <v>0</v>
      </c>
      <c r="F467" s="46">
        <f>ROUND(0,7)</f>
        <v>0</v>
      </c>
      <c r="G467" s="46">
        <f>ROUND(EtalonRes!AG190*Source!I51, 7)</f>
        <v>0</v>
      </c>
      <c r="H467" s="47"/>
      <c r="I467" s="48"/>
      <c r="J467" s="47"/>
      <c r="K467" s="48"/>
      <c r="L467" s="47"/>
    </row>
    <row r="468" spans="1:82" ht="14.4" x14ac:dyDescent="0.25">
      <c r="A468" s="37"/>
      <c r="B468" s="37"/>
      <c r="C468" s="50" t="s">
        <v>1568</v>
      </c>
      <c r="D468" s="38"/>
      <c r="E468" s="39"/>
      <c r="F468" s="39"/>
      <c r="G468" s="39"/>
      <c r="H468" s="41"/>
      <c r="I468" s="40"/>
      <c r="J468" s="41"/>
      <c r="K468" s="40"/>
      <c r="L468" s="41">
        <f>L457+L461+L462+L465</f>
        <v>1292.1600000000001</v>
      </c>
    </row>
    <row r="469" spans="1:82" ht="14.4" x14ac:dyDescent="0.25">
      <c r="A469" s="37"/>
      <c r="B469" s="37"/>
      <c r="C469" s="37" t="s">
        <v>1569</v>
      </c>
      <c r="D469" s="38"/>
      <c r="E469" s="39"/>
      <c r="F469" s="39"/>
      <c r="G469" s="39"/>
      <c r="H469" s="41"/>
      <c r="I469" s="40"/>
      <c r="J469" s="41"/>
      <c r="K469" s="40"/>
      <c r="L469" s="41">
        <f>SUM(AR456:AR472)+SUM(AS456:AS472)+SUM(AT456:AT472)+SUM(AU456:AU472)+SUM(AV456:AV472)</f>
        <v>1112.75</v>
      </c>
    </row>
    <row r="470" spans="1:82" ht="14.4" x14ac:dyDescent="0.25">
      <c r="A470" s="37"/>
      <c r="B470" s="37" t="s">
        <v>28</v>
      </c>
      <c r="C470" s="37" t="s">
        <v>1570</v>
      </c>
      <c r="D470" s="38" t="s">
        <v>1422</v>
      </c>
      <c r="E470" s="39">
        <f>Source!BZ51</f>
        <v>103</v>
      </c>
      <c r="F470" s="39"/>
      <c r="G470" s="39">
        <f>Source!AT51</f>
        <v>103</v>
      </c>
      <c r="H470" s="41"/>
      <c r="I470" s="40"/>
      <c r="J470" s="41"/>
      <c r="K470" s="40"/>
      <c r="L470" s="41">
        <f>SUM(AZ456:AZ472)</f>
        <v>1146.1300000000001</v>
      </c>
    </row>
    <row r="471" spans="1:82" ht="14.4" x14ac:dyDescent="0.25">
      <c r="A471" s="44"/>
      <c r="B471" s="44" t="s">
        <v>29</v>
      </c>
      <c r="C471" s="44" t="s">
        <v>1571</v>
      </c>
      <c r="D471" s="45" t="s">
        <v>1422</v>
      </c>
      <c r="E471" s="46">
        <f>Source!CA51</f>
        <v>60</v>
      </c>
      <c r="F471" s="46"/>
      <c r="G471" s="46">
        <f>Source!AU51</f>
        <v>60</v>
      </c>
      <c r="H471" s="47"/>
      <c r="I471" s="48"/>
      <c r="J471" s="47"/>
      <c r="K471" s="48"/>
      <c r="L471" s="47">
        <f>SUM(BA456:BA472)</f>
        <v>667.65</v>
      </c>
    </row>
    <row r="472" spans="1:82" ht="13.8" x14ac:dyDescent="0.25">
      <c r="C472" s="81" t="s">
        <v>1572</v>
      </c>
      <c r="D472" s="81"/>
      <c r="E472" s="81"/>
      <c r="F472" s="81"/>
      <c r="G472" s="81"/>
      <c r="H472" s="81"/>
      <c r="I472" s="82">
        <f>IF(E456&lt;&gt;0,K472/E456, 0)</f>
        <v>3105.9400000000005</v>
      </c>
      <c r="J472" s="82"/>
      <c r="K472" s="82">
        <f>L457+L461+L465+L470+L471+L462</f>
        <v>3105.9400000000005</v>
      </c>
      <c r="L472" s="82"/>
      <c r="AD472">
        <f>ROUND((Source!AT51/100)*((ROUND(SUMIF(SmtRes!AQ184:'SmtRes'!AQ190,"=1",SmtRes!AD184:'SmtRes'!AD190)*Source!I51, 2)+ROUND(SUMIF(SmtRes!AQ184:'SmtRes'!AQ190,"=1",SmtRes!AC184:'SmtRes'!AC190)*Source!I51, 2))), 2)</f>
        <v>2486.66</v>
      </c>
      <c r="AE472">
        <f>ROUND((Source!AU51/100)*((ROUND(SUMIF(SmtRes!AQ184:'SmtRes'!AQ190,"=1",SmtRes!AD184:'SmtRes'!AD190)*Source!I51, 2)+ROUND(SUMIF(SmtRes!AQ184:'SmtRes'!AQ190,"=1",SmtRes!AC184:'SmtRes'!AC190)*Source!I51, 2))), 2)</f>
        <v>1448.54</v>
      </c>
      <c r="AN472" s="49">
        <f>L457+L461+L465+L470+L471+L462</f>
        <v>3105.9400000000005</v>
      </c>
      <c r="AO472" s="49">
        <f>L461</f>
        <v>179.40999999999997</v>
      </c>
      <c r="AQ472" t="s">
        <v>1573</v>
      </c>
      <c r="AR472" s="49">
        <f>L457</f>
        <v>891.74</v>
      </c>
      <c r="AT472" s="49">
        <f>L462</f>
        <v>221.01</v>
      </c>
      <c r="AV472" t="s">
        <v>1573</v>
      </c>
      <c r="AW472" s="49">
        <f>L465</f>
        <v>0</v>
      </c>
      <c r="AZ472">
        <f>Source!X51</f>
        <v>1146.1300000000001</v>
      </c>
      <c r="BA472">
        <f>Source!Y51</f>
        <v>667.65</v>
      </c>
      <c r="CD472">
        <v>1</v>
      </c>
    </row>
    <row r="473" spans="1:82" ht="135" x14ac:dyDescent="0.25">
      <c r="A473" s="35" t="s">
        <v>110</v>
      </c>
      <c r="B473" s="37" t="s">
        <v>1612</v>
      </c>
      <c r="C473" s="37" t="s">
        <v>1613</v>
      </c>
      <c r="D473" s="38" t="str">
        <f>Source!H52</f>
        <v>1000 м</v>
      </c>
      <c r="E473" s="39">
        <f>Source!K52</f>
        <v>1E-3</v>
      </c>
      <c r="F473" s="39"/>
      <c r="G473" s="39">
        <f>Source!I52</f>
        <v>1E-3</v>
      </c>
      <c r="H473" s="41"/>
      <c r="I473" s="40"/>
      <c r="J473" s="41"/>
      <c r="K473" s="40"/>
      <c r="L473" s="41"/>
    </row>
    <row r="474" spans="1:82" x14ac:dyDescent="0.25">
      <c r="C474" s="52" t="str">
        <f>"Объем: "&amp;Source!I52&amp;"=1/"&amp;"1000"</f>
        <v>Объем: 0,001=1/1000</v>
      </c>
    </row>
    <row r="475" spans="1:82" ht="14.4" x14ac:dyDescent="0.25">
      <c r="A475" s="36"/>
      <c r="B475" s="39">
        <v>1</v>
      </c>
      <c r="C475" s="36" t="s">
        <v>1564</v>
      </c>
      <c r="D475" s="38" t="s">
        <v>1221</v>
      </c>
      <c r="E475" s="42"/>
      <c r="F475" s="39"/>
      <c r="G475" s="42">
        <f>Source!U52</f>
        <v>4.9769999999999995E-2</v>
      </c>
      <c r="H475" s="39"/>
      <c r="I475" s="39"/>
      <c r="J475" s="39"/>
      <c r="K475" s="39"/>
      <c r="L475" s="43">
        <f>SUM(L476:L479)-SUMIF(CE476:CE479, 1, L476:L479)</f>
        <v>29.099999999999998</v>
      </c>
    </row>
    <row r="476" spans="1:82" ht="14.4" x14ac:dyDescent="0.25">
      <c r="A476" s="37"/>
      <c r="B476" s="37" t="s">
        <v>1286</v>
      </c>
      <c r="C476" s="37" t="s">
        <v>1287</v>
      </c>
      <c r="D476" s="38" t="s">
        <v>1288</v>
      </c>
      <c r="E476" s="39">
        <v>1</v>
      </c>
      <c r="F476" s="39">
        <f>ROUND(0.84,7)</f>
        <v>0.84</v>
      </c>
      <c r="G476" s="39">
        <f>SmtRes!CX191</f>
        <v>8.4000000000000003E-4</v>
      </c>
      <c r="H476" s="41"/>
      <c r="I476" s="40"/>
      <c r="J476" s="41">
        <f>SmtRes!CZ191</f>
        <v>486.41</v>
      </c>
      <c r="K476" s="40"/>
      <c r="L476" s="41">
        <f>SmtRes!DI191</f>
        <v>0.41</v>
      </c>
    </row>
    <row r="477" spans="1:82" ht="14.4" x14ac:dyDescent="0.25">
      <c r="A477" s="37"/>
      <c r="B477" s="37" t="s">
        <v>1289</v>
      </c>
      <c r="C477" s="37" t="s">
        <v>1290</v>
      </c>
      <c r="D477" s="38" t="s">
        <v>1288</v>
      </c>
      <c r="E477" s="39">
        <v>29.35</v>
      </c>
      <c r="F477" s="39">
        <f>ROUND(0.84,7)</f>
        <v>0.84</v>
      </c>
      <c r="G477" s="39">
        <f>SmtRes!CX192</f>
        <v>2.4653999999999999E-2</v>
      </c>
      <c r="H477" s="41"/>
      <c r="I477" s="40"/>
      <c r="J477" s="41">
        <f>SmtRes!CZ192</f>
        <v>531.04</v>
      </c>
      <c r="K477" s="40"/>
      <c r="L477" s="41">
        <f>SmtRes!DI192</f>
        <v>13.09</v>
      </c>
    </row>
    <row r="478" spans="1:82" ht="14.4" x14ac:dyDescent="0.25">
      <c r="A478" s="37"/>
      <c r="B478" s="37" t="s">
        <v>1291</v>
      </c>
      <c r="C478" s="37" t="s">
        <v>1292</v>
      </c>
      <c r="D478" s="38" t="s">
        <v>1288</v>
      </c>
      <c r="E478" s="39">
        <v>14.45</v>
      </c>
      <c r="F478" s="39">
        <f>ROUND(0.84,7)</f>
        <v>0.84</v>
      </c>
      <c r="G478" s="39">
        <f>SmtRes!CX193</f>
        <v>1.2137999999999999E-2</v>
      </c>
      <c r="H478" s="41"/>
      <c r="I478" s="40"/>
      <c r="J478" s="41">
        <f>SmtRes!CZ193</f>
        <v>597.98</v>
      </c>
      <c r="K478" s="40"/>
      <c r="L478" s="41">
        <f>SmtRes!DI193</f>
        <v>7.26</v>
      </c>
    </row>
    <row r="479" spans="1:82" ht="14.4" x14ac:dyDescent="0.25">
      <c r="A479" s="37"/>
      <c r="B479" s="37" t="s">
        <v>1293</v>
      </c>
      <c r="C479" s="37" t="s">
        <v>1294</v>
      </c>
      <c r="D479" s="38" t="s">
        <v>1288</v>
      </c>
      <c r="E479" s="39">
        <v>14.45</v>
      </c>
      <c r="F479" s="39">
        <f>ROUND(0.84,7)</f>
        <v>0.84</v>
      </c>
      <c r="G479" s="39">
        <f>SmtRes!CX194</f>
        <v>1.2137999999999999E-2</v>
      </c>
      <c r="H479" s="41"/>
      <c r="I479" s="40"/>
      <c r="J479" s="41">
        <f>SmtRes!CZ194</f>
        <v>687.23</v>
      </c>
      <c r="K479" s="40"/>
      <c r="L479" s="41">
        <f>SmtRes!DI194</f>
        <v>8.34</v>
      </c>
    </row>
    <row r="480" spans="1:82" ht="14.4" x14ac:dyDescent="0.25">
      <c r="A480" s="36"/>
      <c r="B480" s="39">
        <v>2</v>
      </c>
      <c r="C480" s="36" t="s">
        <v>1565</v>
      </c>
      <c r="D480" s="38"/>
      <c r="E480" s="42"/>
      <c r="F480" s="39"/>
      <c r="G480" s="42"/>
      <c r="H480" s="39"/>
      <c r="I480" s="39"/>
      <c r="J480" s="39"/>
      <c r="K480" s="39"/>
      <c r="L480" s="43">
        <f>SUM(L481:L488)-SUMIF(CE481:CE488, 1, L481:L488)</f>
        <v>1.4</v>
      </c>
    </row>
    <row r="481" spans="1:83" ht="14.4" x14ac:dyDescent="0.25">
      <c r="A481" s="36"/>
      <c r="B481" s="39"/>
      <c r="C481" s="36" t="s">
        <v>1567</v>
      </c>
      <c r="D481" s="38" t="s">
        <v>1221</v>
      </c>
      <c r="E481" s="42"/>
      <c r="F481" s="39"/>
      <c r="G481" s="42">
        <f>Source!V52</f>
        <v>1.8059999999999999E-3</v>
      </c>
      <c r="H481" s="39"/>
      <c r="I481" s="39"/>
      <c r="J481" s="39"/>
      <c r="K481" s="39"/>
      <c r="L481" s="43">
        <f>SUMIF(CE482:CE488, 1, L482:L488)</f>
        <v>1.22</v>
      </c>
      <c r="CE481">
        <v>1</v>
      </c>
    </row>
    <row r="482" spans="1:83" ht="27.6" x14ac:dyDescent="0.25">
      <c r="A482" s="37"/>
      <c r="B482" s="37" t="s">
        <v>1295</v>
      </c>
      <c r="C482" s="37" t="s">
        <v>1297</v>
      </c>
      <c r="D482" s="38" t="s">
        <v>1227</v>
      </c>
      <c r="E482" s="39">
        <v>0.75</v>
      </c>
      <c r="F482" s="39">
        <f t="shared" ref="F482:F488" si="24">ROUND(0.84,7)</f>
        <v>0.84</v>
      </c>
      <c r="G482" s="39">
        <f>SmtRes!CX196</f>
        <v>6.3000000000000003E-4</v>
      </c>
      <c r="H482" s="41"/>
      <c r="I482" s="40"/>
      <c r="J482" s="41">
        <f>SmtRes!CZ196</f>
        <v>1552.12</v>
      </c>
      <c r="K482" s="40"/>
      <c r="L482" s="41">
        <f>SmtRes!DG196</f>
        <v>0.98</v>
      </c>
    </row>
    <row r="483" spans="1:83" ht="14.4" x14ac:dyDescent="0.25">
      <c r="A483" s="37"/>
      <c r="B483" s="37" t="s">
        <v>1298</v>
      </c>
      <c r="C483" s="37" t="s">
        <v>1609</v>
      </c>
      <c r="D483" s="38" t="s">
        <v>1221</v>
      </c>
      <c r="E483" s="39">
        <f>SmtRes!DO196*SmtRes!AT196</f>
        <v>0.75</v>
      </c>
      <c r="F483" s="39">
        <f t="shared" si="24"/>
        <v>0.84</v>
      </c>
      <c r="G483" s="39">
        <f>ROUND(E483*G473, 7)</f>
        <v>7.5000000000000002E-4</v>
      </c>
      <c r="H483" s="41"/>
      <c r="I483" s="40"/>
      <c r="J483" s="41">
        <f>ROUND(SmtRes!AG196/SmtRes!DO196, 2)</f>
        <v>803.25</v>
      </c>
      <c r="K483" s="40"/>
      <c r="L483" s="41">
        <f>SmtRes!DH196</f>
        <v>0.51</v>
      </c>
      <c r="CE483">
        <v>1</v>
      </c>
    </row>
    <row r="484" spans="1:83" ht="27.6" x14ac:dyDescent="0.25">
      <c r="A484" s="37"/>
      <c r="B484" s="37" t="s">
        <v>1299</v>
      </c>
      <c r="C484" s="37" t="s">
        <v>1301</v>
      </c>
      <c r="D484" s="38" t="s">
        <v>1227</v>
      </c>
      <c r="E484" s="39">
        <v>0.81</v>
      </c>
      <c r="F484" s="39">
        <f t="shared" si="24"/>
        <v>0.84</v>
      </c>
      <c r="G484" s="39">
        <f>SmtRes!CX197</f>
        <v>6.8039999999999995E-4</v>
      </c>
      <c r="H484" s="41">
        <f>SmtRes!CZ197</f>
        <v>11.45</v>
      </c>
      <c r="I484" s="40">
        <f>SmtRes!AJ197</f>
        <v>1.38</v>
      </c>
      <c r="J484" s="41">
        <f>ROUND(H484*I484, 2)</f>
        <v>15.8</v>
      </c>
      <c r="K484" s="40"/>
      <c r="L484" s="41">
        <f>SmtRes!DG197</f>
        <v>0.01</v>
      </c>
    </row>
    <row r="485" spans="1:83" ht="27.6" x14ac:dyDescent="0.25">
      <c r="A485" s="37"/>
      <c r="B485" s="37" t="s">
        <v>1229</v>
      </c>
      <c r="C485" s="37" t="s">
        <v>1231</v>
      </c>
      <c r="D485" s="38" t="s">
        <v>1227</v>
      </c>
      <c r="E485" s="39">
        <v>0.59</v>
      </c>
      <c r="F485" s="39">
        <f t="shared" si="24"/>
        <v>0.84</v>
      </c>
      <c r="G485" s="39">
        <f>SmtRes!CX198</f>
        <v>4.9560000000000001E-4</v>
      </c>
      <c r="H485" s="41">
        <f>SmtRes!CZ198</f>
        <v>477.92</v>
      </c>
      <c r="I485" s="40">
        <f>SmtRes!AJ198</f>
        <v>1.22</v>
      </c>
      <c r="J485" s="41">
        <f>ROUND(H485*I485, 2)</f>
        <v>583.05999999999995</v>
      </c>
      <c r="K485" s="40"/>
      <c r="L485" s="41">
        <f>SmtRes!DG198</f>
        <v>0.28999999999999998</v>
      </c>
    </row>
    <row r="486" spans="1:83" ht="14.4" x14ac:dyDescent="0.25">
      <c r="A486" s="37"/>
      <c r="B486" s="37" t="s">
        <v>1228</v>
      </c>
      <c r="C486" s="37" t="s">
        <v>1566</v>
      </c>
      <c r="D486" s="38" t="s">
        <v>1221</v>
      </c>
      <c r="E486" s="39">
        <f>SmtRes!DO198*SmtRes!AT198</f>
        <v>0.59</v>
      </c>
      <c r="F486" s="39">
        <f t="shared" si="24"/>
        <v>0.84</v>
      </c>
      <c r="G486" s="39">
        <f>ROUND(E486*G473, 7)</f>
        <v>5.9000000000000003E-4</v>
      </c>
      <c r="H486" s="41"/>
      <c r="I486" s="40"/>
      <c r="J486" s="41">
        <f>ROUND(SmtRes!AG198/SmtRes!DO198, 2)</f>
        <v>597.98</v>
      </c>
      <c r="K486" s="40"/>
      <c r="L486" s="41">
        <f>SmtRes!DH198</f>
        <v>0.3</v>
      </c>
      <c r="CE486">
        <v>1</v>
      </c>
    </row>
    <row r="487" spans="1:83" ht="27.6" x14ac:dyDescent="0.25">
      <c r="A487" s="37"/>
      <c r="B487" s="37" t="s">
        <v>1302</v>
      </c>
      <c r="C487" s="37" t="s">
        <v>1304</v>
      </c>
      <c r="D487" s="38" t="s">
        <v>1227</v>
      </c>
      <c r="E487" s="39">
        <v>0.81</v>
      </c>
      <c r="F487" s="39">
        <f t="shared" si="24"/>
        <v>0.84</v>
      </c>
      <c r="G487" s="39">
        <f>SmtRes!CX199</f>
        <v>6.8039999999999995E-4</v>
      </c>
      <c r="H487" s="41"/>
      <c r="I487" s="40"/>
      <c r="J487" s="41">
        <f>SmtRes!CZ199</f>
        <v>170.23</v>
      </c>
      <c r="K487" s="40"/>
      <c r="L487" s="41">
        <f>SmtRes!DG199</f>
        <v>0.12</v>
      </c>
    </row>
    <row r="488" spans="1:83" ht="14.4" x14ac:dyDescent="0.25">
      <c r="A488" s="37"/>
      <c r="B488" s="37" t="s">
        <v>1228</v>
      </c>
      <c r="C488" s="37" t="s">
        <v>1566</v>
      </c>
      <c r="D488" s="38" t="s">
        <v>1221</v>
      </c>
      <c r="E488" s="39">
        <f>SmtRes!DO199*SmtRes!AT199</f>
        <v>0.81</v>
      </c>
      <c r="F488" s="39">
        <f t="shared" si="24"/>
        <v>0.84</v>
      </c>
      <c r="G488" s="39">
        <f>ROUND(E488*G473, 7)</f>
        <v>8.0999999999999996E-4</v>
      </c>
      <c r="H488" s="41"/>
      <c r="I488" s="40"/>
      <c r="J488" s="41">
        <f>ROUND(SmtRes!AG199/SmtRes!DO199, 2)</f>
        <v>597.98</v>
      </c>
      <c r="K488" s="40"/>
      <c r="L488" s="41">
        <f>SmtRes!DH199</f>
        <v>0.41</v>
      </c>
      <c r="CE488">
        <v>1</v>
      </c>
    </row>
    <row r="489" spans="1:83" ht="14.4" hidden="1" x14ac:dyDescent="0.25">
      <c r="A489" s="36"/>
      <c r="B489" s="39">
        <v>4</v>
      </c>
      <c r="C489" s="36" t="s">
        <v>1580</v>
      </c>
      <c r="D489" s="38"/>
      <c r="E489" s="42"/>
      <c r="F489" s="39"/>
      <c r="G489" s="42"/>
      <c r="H489" s="39"/>
      <c r="I489" s="39"/>
      <c r="J489" s="39"/>
      <c r="K489" s="39"/>
      <c r="L489" s="43">
        <f>0</f>
        <v>0</v>
      </c>
    </row>
    <row r="490" spans="1:83" ht="27.6" x14ac:dyDescent="0.25">
      <c r="A490" s="37"/>
      <c r="B490" s="37" t="str">
        <f>EtalonRes!I200</f>
        <v>20.1.01.01</v>
      </c>
      <c r="C490" s="37" t="str">
        <f>EtalonRes!K200</f>
        <v>Комплект линейной арматуры для крепления СИП-2 на опоре ВЛИ</v>
      </c>
      <c r="D490" s="38" t="str">
        <f>EtalonRes!O200</f>
        <v>ШТ</v>
      </c>
      <c r="E490" s="39">
        <f>EtalonRes!X200</f>
        <v>0</v>
      </c>
      <c r="F490" s="39">
        <f>ROUND(0,7)</f>
        <v>0</v>
      </c>
      <c r="G490" s="39">
        <f>ROUND(EtalonRes!AG200*Source!I52, 7)</f>
        <v>0</v>
      </c>
      <c r="H490" s="41"/>
      <c r="I490" s="40"/>
      <c r="J490" s="41"/>
      <c r="K490" s="40"/>
      <c r="L490" s="41"/>
    </row>
    <row r="491" spans="1:83" ht="27.6" x14ac:dyDescent="0.25">
      <c r="A491" s="37"/>
      <c r="B491" s="37" t="str">
        <f>EtalonRes!I201</f>
        <v>20.1.01.11</v>
      </c>
      <c r="C491" s="37" t="str">
        <f>EtalonRes!K201</f>
        <v>Комплект линейной арматуры для устройства заземлений на опорах ВЛИ</v>
      </c>
      <c r="D491" s="38" t="str">
        <f>EtalonRes!O201</f>
        <v>ШТ</v>
      </c>
      <c r="E491" s="39">
        <f>EtalonRes!X201</f>
        <v>0</v>
      </c>
      <c r="F491" s="39">
        <f>ROUND(0,7)</f>
        <v>0</v>
      </c>
      <c r="G491" s="39">
        <f>ROUND(EtalonRes!AG201*Source!I52, 7)</f>
        <v>0</v>
      </c>
      <c r="H491" s="41"/>
      <c r="I491" s="40"/>
      <c r="J491" s="41"/>
      <c r="K491" s="40"/>
      <c r="L491" s="41"/>
    </row>
    <row r="492" spans="1:83" ht="27.6" x14ac:dyDescent="0.25">
      <c r="A492" s="37"/>
      <c r="B492" s="37" t="str">
        <f>EtalonRes!I202</f>
        <v>21.2.01.01</v>
      </c>
      <c r="C492" s="44" t="str">
        <f>EtalonRes!K202</f>
        <v>Провода самонесущие изолированные для ВЛИ</v>
      </c>
      <c r="D492" s="45" t="str">
        <f>EtalonRes!O202</f>
        <v>1000 м</v>
      </c>
      <c r="E492" s="46">
        <f>EtalonRes!X202</f>
        <v>0</v>
      </c>
      <c r="F492" s="46">
        <f>ROUND(0,7)</f>
        <v>0</v>
      </c>
      <c r="G492" s="46">
        <f>ROUND(EtalonRes!AG202*Source!I52, 7)</f>
        <v>0</v>
      </c>
      <c r="H492" s="47"/>
      <c r="I492" s="48"/>
      <c r="J492" s="47"/>
      <c r="K492" s="48"/>
      <c r="L492" s="47"/>
    </row>
    <row r="493" spans="1:83" ht="14.4" x14ac:dyDescent="0.25">
      <c r="A493" s="37"/>
      <c r="B493" s="37"/>
      <c r="C493" s="50" t="s">
        <v>1568</v>
      </c>
      <c r="D493" s="38"/>
      <c r="E493" s="39"/>
      <c r="F493" s="39"/>
      <c r="G493" s="39"/>
      <c r="H493" s="41"/>
      <c r="I493" s="40"/>
      <c r="J493" s="41"/>
      <c r="K493" s="40"/>
      <c r="L493" s="41">
        <f>L475+L480+L481+L489</f>
        <v>31.719999999999995</v>
      </c>
    </row>
    <row r="494" spans="1:83" ht="14.4" x14ac:dyDescent="0.25">
      <c r="A494" s="37"/>
      <c r="B494" s="37"/>
      <c r="C494" s="37" t="s">
        <v>1569</v>
      </c>
      <c r="D494" s="38"/>
      <c r="E494" s="39"/>
      <c r="F494" s="39"/>
      <c r="G494" s="39"/>
      <c r="H494" s="41"/>
      <c r="I494" s="40"/>
      <c r="J494" s="41"/>
      <c r="K494" s="40"/>
      <c r="L494" s="41">
        <f>SUM(AR473:AR497)+SUM(AS473:AS497)+SUM(AT473:AT497)+SUM(AU473:AU497)+SUM(AV473:AV497)</f>
        <v>30.319999999999997</v>
      </c>
    </row>
    <row r="495" spans="1:83" ht="14.4" x14ac:dyDescent="0.25">
      <c r="A495" s="37"/>
      <c r="B495" s="37" t="s">
        <v>28</v>
      </c>
      <c r="C495" s="37" t="s">
        <v>1570</v>
      </c>
      <c r="D495" s="38" t="s">
        <v>1422</v>
      </c>
      <c r="E495" s="39">
        <f>Source!BZ52</f>
        <v>103</v>
      </c>
      <c r="F495" s="39"/>
      <c r="G495" s="39">
        <f>Source!AT52</f>
        <v>103</v>
      </c>
      <c r="H495" s="41"/>
      <c r="I495" s="40"/>
      <c r="J495" s="41"/>
      <c r="K495" s="40"/>
      <c r="L495" s="41">
        <f>SUM(AZ473:AZ497)</f>
        <v>31.23</v>
      </c>
    </row>
    <row r="496" spans="1:83" ht="14.4" x14ac:dyDescent="0.25">
      <c r="A496" s="44"/>
      <c r="B496" s="44" t="s">
        <v>29</v>
      </c>
      <c r="C496" s="44" t="s">
        <v>1571</v>
      </c>
      <c r="D496" s="45" t="s">
        <v>1422</v>
      </c>
      <c r="E496" s="46">
        <f>Source!CA52</f>
        <v>60</v>
      </c>
      <c r="F496" s="46"/>
      <c r="G496" s="46">
        <f>Source!AU52</f>
        <v>60</v>
      </c>
      <c r="H496" s="47"/>
      <c r="I496" s="48"/>
      <c r="J496" s="47"/>
      <c r="K496" s="48"/>
      <c r="L496" s="47">
        <f>SUM(BA473:BA497)</f>
        <v>18.190000000000001</v>
      </c>
    </row>
    <row r="497" spans="1:82" ht="13.8" x14ac:dyDescent="0.25">
      <c r="C497" s="81" t="s">
        <v>1572</v>
      </c>
      <c r="D497" s="81"/>
      <c r="E497" s="81"/>
      <c r="F497" s="81"/>
      <c r="G497" s="81"/>
      <c r="H497" s="81"/>
      <c r="I497" s="82">
        <f>IF(E473&lt;&gt;0,K497/E473, 0)</f>
        <v>81140</v>
      </c>
      <c r="J497" s="82"/>
      <c r="K497" s="82">
        <f>L475+L480+L489+L495+L496+L481</f>
        <v>81.14</v>
      </c>
      <c r="L497" s="82"/>
      <c r="AD497">
        <f>ROUND((Source!AT52/100)*((ROUND(SUMIF(SmtRes!AQ191:'SmtRes'!AQ202,"=1",SmtRes!AD191:'SmtRes'!AD202)*Source!I52, 2)+ROUND(SUMIF(SmtRes!AQ191:'SmtRes'!AQ202,"=1",SmtRes!AC191:'SmtRes'!AC202)*Source!I52, 2))), 2)</f>
        <v>4.43</v>
      </c>
      <c r="AE497">
        <f>ROUND((Source!AU52/100)*((ROUND(SUMIF(SmtRes!AQ191:'SmtRes'!AQ202,"=1",SmtRes!AD191:'SmtRes'!AD202)*Source!I52, 2)+ROUND(SUMIF(SmtRes!AQ191:'SmtRes'!AQ202,"=1",SmtRes!AC191:'SmtRes'!AC202)*Source!I52, 2))), 2)</f>
        <v>2.58</v>
      </c>
      <c r="AN497" s="49">
        <f>L475+L480+L489+L495+L496+L481</f>
        <v>81.14</v>
      </c>
      <c r="AO497" s="49">
        <f>L480</f>
        <v>1.4</v>
      </c>
      <c r="AQ497" t="s">
        <v>1573</v>
      </c>
      <c r="AR497" s="49">
        <f>L475</f>
        <v>29.099999999999998</v>
      </c>
      <c r="AT497" s="49">
        <f>L481</f>
        <v>1.22</v>
      </c>
      <c r="AV497" t="s">
        <v>1573</v>
      </c>
      <c r="AW497" s="49">
        <f>L489</f>
        <v>0</v>
      </c>
      <c r="AZ497">
        <f>Source!X52</f>
        <v>31.23</v>
      </c>
      <c r="BA497">
        <f>Source!Y52</f>
        <v>18.190000000000001</v>
      </c>
      <c r="CD497">
        <v>1</v>
      </c>
    </row>
    <row r="498" spans="1:82" ht="107.4" x14ac:dyDescent="0.25">
      <c r="A498" s="35" t="s">
        <v>114</v>
      </c>
      <c r="B498" s="37" t="s">
        <v>1614</v>
      </c>
      <c r="C498" s="37" t="s">
        <v>1615</v>
      </c>
      <c r="D498" s="38" t="str">
        <f>Source!H53</f>
        <v>ШТ</v>
      </c>
      <c r="E498" s="39">
        <f>Source!K53</f>
        <v>1</v>
      </c>
      <c r="F498" s="39"/>
      <c r="G498" s="39">
        <f>Source!I53</f>
        <v>1</v>
      </c>
      <c r="H498" s="41"/>
      <c r="I498" s="40"/>
      <c r="J498" s="41"/>
      <c r="K498" s="40"/>
      <c r="L498" s="41"/>
    </row>
    <row r="499" spans="1:82" ht="14.4" x14ac:dyDescent="0.25">
      <c r="A499" s="36"/>
      <c r="B499" s="39">
        <v>1</v>
      </c>
      <c r="C499" s="36" t="s">
        <v>1564</v>
      </c>
      <c r="D499" s="38" t="s">
        <v>1221</v>
      </c>
      <c r="E499" s="42"/>
      <c r="F499" s="39"/>
      <c r="G499" s="42">
        <f>Source!U53</f>
        <v>0.7056</v>
      </c>
      <c r="H499" s="39"/>
      <c r="I499" s="39"/>
      <c r="J499" s="39"/>
      <c r="K499" s="39"/>
      <c r="L499" s="43">
        <f>SUM(L500:L502)-SUMIF(CE500:CE502, 1, L500:L502)</f>
        <v>414.06</v>
      </c>
    </row>
    <row r="500" spans="1:82" ht="14.4" x14ac:dyDescent="0.25">
      <c r="A500" s="37"/>
      <c r="B500" s="37" t="s">
        <v>1289</v>
      </c>
      <c r="C500" s="37" t="s">
        <v>1290</v>
      </c>
      <c r="D500" s="38" t="s">
        <v>1288</v>
      </c>
      <c r="E500" s="39">
        <v>0.42</v>
      </c>
      <c r="F500" s="39">
        <f>ROUND(0.84,7)</f>
        <v>0.84</v>
      </c>
      <c r="G500" s="39">
        <f>SmtRes!CX203</f>
        <v>0.3528</v>
      </c>
      <c r="H500" s="41"/>
      <c r="I500" s="40"/>
      <c r="J500" s="41">
        <f>SmtRes!CZ203</f>
        <v>531.04</v>
      </c>
      <c r="K500" s="40"/>
      <c r="L500" s="41">
        <f>SmtRes!DI203</f>
        <v>187.35</v>
      </c>
    </row>
    <row r="501" spans="1:82" ht="14.4" x14ac:dyDescent="0.25">
      <c r="A501" s="37"/>
      <c r="B501" s="37" t="s">
        <v>1291</v>
      </c>
      <c r="C501" s="37" t="s">
        <v>1292</v>
      </c>
      <c r="D501" s="38" t="s">
        <v>1288</v>
      </c>
      <c r="E501" s="39">
        <v>0.21</v>
      </c>
      <c r="F501" s="39">
        <f>ROUND(0.84,7)</f>
        <v>0.84</v>
      </c>
      <c r="G501" s="39">
        <f>SmtRes!CX204</f>
        <v>0.1764</v>
      </c>
      <c r="H501" s="41"/>
      <c r="I501" s="40"/>
      <c r="J501" s="41">
        <f>SmtRes!CZ204</f>
        <v>597.98</v>
      </c>
      <c r="K501" s="40"/>
      <c r="L501" s="41">
        <f>SmtRes!DI204</f>
        <v>105.48</v>
      </c>
    </row>
    <row r="502" spans="1:82" ht="14.4" x14ac:dyDescent="0.25">
      <c r="A502" s="37"/>
      <c r="B502" s="37" t="s">
        <v>1293</v>
      </c>
      <c r="C502" s="37" t="s">
        <v>1294</v>
      </c>
      <c r="D502" s="38" t="s">
        <v>1288</v>
      </c>
      <c r="E502" s="39">
        <v>0.21</v>
      </c>
      <c r="F502" s="39">
        <f>ROUND(0.84,7)</f>
        <v>0.84</v>
      </c>
      <c r="G502" s="39">
        <f>SmtRes!CX205</f>
        <v>0.1764</v>
      </c>
      <c r="H502" s="41"/>
      <c r="I502" s="40"/>
      <c r="J502" s="41">
        <f>SmtRes!CZ205</f>
        <v>687.23</v>
      </c>
      <c r="K502" s="40"/>
      <c r="L502" s="41">
        <f>SmtRes!DI205</f>
        <v>121.23</v>
      </c>
    </row>
    <row r="503" spans="1:82" ht="14.4" hidden="1" x14ac:dyDescent="0.25">
      <c r="A503" s="36"/>
      <c r="B503" s="39">
        <v>4</v>
      </c>
      <c r="C503" s="36" t="s">
        <v>1580</v>
      </c>
      <c r="D503" s="38"/>
      <c r="E503" s="42"/>
      <c r="F503" s="39"/>
      <c r="G503" s="42"/>
      <c r="H503" s="39"/>
      <c r="I503" s="39"/>
      <c r="J503" s="39"/>
      <c r="K503" s="39"/>
      <c r="L503" s="43">
        <f>0</f>
        <v>0</v>
      </c>
    </row>
    <row r="504" spans="1:82" ht="27.6" x14ac:dyDescent="0.25">
      <c r="A504" s="37"/>
      <c r="B504" s="37" t="str">
        <f>EtalonRes!I206</f>
        <v>20.1.01.01</v>
      </c>
      <c r="C504" s="37" t="str">
        <f>EtalonRes!K206</f>
        <v>Комплект линейной арматуры для крепления СИП-2 на опоре ВЛИ</v>
      </c>
      <c r="D504" s="38" t="str">
        <f>EtalonRes!O206</f>
        <v>ШТ</v>
      </c>
      <c r="E504" s="39">
        <f>EtalonRes!X206</f>
        <v>0</v>
      </c>
      <c r="F504" s="39">
        <f>ROUND(0,7)</f>
        <v>0</v>
      </c>
      <c r="G504" s="39">
        <f>ROUND(EtalonRes!AG206*Source!I53, 7)</f>
        <v>0</v>
      </c>
      <c r="H504" s="41"/>
      <c r="I504" s="40"/>
      <c r="J504" s="41"/>
      <c r="K504" s="40"/>
      <c r="L504" s="41"/>
    </row>
    <row r="505" spans="1:82" ht="27.6" x14ac:dyDescent="0.25">
      <c r="A505" s="37"/>
      <c r="B505" s="37" t="str">
        <f>EtalonRes!I207</f>
        <v>20.1.01.11</v>
      </c>
      <c r="C505" s="44" t="str">
        <f>EtalonRes!K207</f>
        <v>Комплект линейной арматуры для устройства заземлений на опорах ВЛИ</v>
      </c>
      <c r="D505" s="45" t="str">
        <f>EtalonRes!O207</f>
        <v>ШТ</v>
      </c>
      <c r="E505" s="46">
        <f>EtalonRes!X207</f>
        <v>0</v>
      </c>
      <c r="F505" s="46">
        <f>ROUND(0,7)</f>
        <v>0</v>
      </c>
      <c r="G505" s="46">
        <f>ROUND(EtalonRes!AG207*Source!I53, 7)</f>
        <v>0</v>
      </c>
      <c r="H505" s="47"/>
      <c r="I505" s="48"/>
      <c r="J505" s="47"/>
      <c r="K505" s="48"/>
      <c r="L505" s="47"/>
    </row>
    <row r="506" spans="1:82" ht="14.4" x14ac:dyDescent="0.25">
      <c r="A506" s="37"/>
      <c r="B506" s="37"/>
      <c r="C506" s="50" t="s">
        <v>1568</v>
      </c>
      <c r="D506" s="38"/>
      <c r="E506" s="39"/>
      <c r="F506" s="39"/>
      <c r="G506" s="39"/>
      <c r="H506" s="41"/>
      <c r="I506" s="40"/>
      <c r="J506" s="41"/>
      <c r="K506" s="40"/>
      <c r="L506" s="41">
        <f>L499+L503</f>
        <v>414.06</v>
      </c>
    </row>
    <row r="507" spans="1:82" ht="14.4" x14ac:dyDescent="0.25">
      <c r="A507" s="37"/>
      <c r="B507" s="37"/>
      <c r="C507" s="37" t="s">
        <v>1569</v>
      </c>
      <c r="D507" s="38"/>
      <c r="E507" s="39"/>
      <c r="F507" s="39"/>
      <c r="G507" s="39"/>
      <c r="H507" s="41"/>
      <c r="I507" s="40"/>
      <c r="J507" s="41"/>
      <c r="K507" s="40"/>
      <c r="L507" s="41">
        <f>SUM(AR498:AR510)+SUM(AS498:AS510)+SUM(AT498:AT510)+SUM(AU498:AU510)+SUM(AV498:AV510)</f>
        <v>414.06</v>
      </c>
    </row>
    <row r="508" spans="1:82" ht="14.4" x14ac:dyDescent="0.25">
      <c r="A508" s="37"/>
      <c r="B508" s="37" t="s">
        <v>28</v>
      </c>
      <c r="C508" s="37" t="s">
        <v>1570</v>
      </c>
      <c r="D508" s="38" t="s">
        <v>1422</v>
      </c>
      <c r="E508" s="39">
        <f>Source!BZ53</f>
        <v>103</v>
      </c>
      <c r="F508" s="39"/>
      <c r="G508" s="39">
        <f>Source!AT53</f>
        <v>103</v>
      </c>
      <c r="H508" s="41"/>
      <c r="I508" s="40"/>
      <c r="J508" s="41"/>
      <c r="K508" s="40"/>
      <c r="L508" s="41">
        <f>SUM(AZ498:AZ510)</f>
        <v>426.48</v>
      </c>
    </row>
    <row r="509" spans="1:82" ht="14.4" x14ac:dyDescent="0.25">
      <c r="A509" s="44"/>
      <c r="B509" s="44" t="s">
        <v>29</v>
      </c>
      <c r="C509" s="44" t="s">
        <v>1571</v>
      </c>
      <c r="D509" s="45" t="s">
        <v>1422</v>
      </c>
      <c r="E509" s="46">
        <f>Source!CA53</f>
        <v>60</v>
      </c>
      <c r="F509" s="46"/>
      <c r="G509" s="46">
        <f>Source!AU53</f>
        <v>60</v>
      </c>
      <c r="H509" s="47"/>
      <c r="I509" s="48"/>
      <c r="J509" s="47"/>
      <c r="K509" s="48"/>
      <c r="L509" s="47">
        <f>SUM(BA498:BA510)</f>
        <v>248.44</v>
      </c>
    </row>
    <row r="510" spans="1:82" ht="13.8" x14ac:dyDescent="0.25">
      <c r="C510" s="81" t="s">
        <v>1572</v>
      </c>
      <c r="D510" s="81"/>
      <c r="E510" s="81"/>
      <c r="F510" s="81"/>
      <c r="G510" s="81"/>
      <c r="H510" s="81"/>
      <c r="I510" s="82">
        <f>IF(E498&lt;&gt;0,K510/E498, 0)</f>
        <v>1088.98</v>
      </c>
      <c r="J510" s="82"/>
      <c r="K510" s="82">
        <f>L499+L503+L508+L509</f>
        <v>1088.98</v>
      </c>
      <c r="L510" s="82"/>
      <c r="AD510">
        <f>ROUND((Source!AT53/100)*((ROUND(SUMIF(SmtRes!AQ203:'SmtRes'!AQ207,"=1",SmtRes!AD203:'SmtRes'!AD207)*Source!I53, 2)+ROUND(SUMIF(SmtRes!AQ203:'SmtRes'!AQ207,"=1",SmtRes!AC203:'SmtRes'!AC207)*Source!I53, 2))), 2)</f>
        <v>1870.74</v>
      </c>
      <c r="AE510">
        <f>ROUND((Source!AU53/100)*((ROUND(SUMIF(SmtRes!AQ203:'SmtRes'!AQ207,"=1",SmtRes!AD203:'SmtRes'!AD207)*Source!I53, 2)+ROUND(SUMIF(SmtRes!AQ203:'SmtRes'!AQ207,"=1",SmtRes!AC203:'SmtRes'!AC207)*Source!I53, 2))), 2)</f>
        <v>1089.75</v>
      </c>
      <c r="AN510" s="49">
        <f>L499+L503+L508+L509</f>
        <v>1088.98</v>
      </c>
      <c r="AO510">
        <f>0</f>
        <v>0</v>
      </c>
      <c r="AQ510" t="s">
        <v>1573</v>
      </c>
      <c r="AR510" s="49">
        <f>L499</f>
        <v>414.06</v>
      </c>
      <c r="AT510">
        <f>0</f>
        <v>0</v>
      </c>
      <c r="AV510" t="s">
        <v>1573</v>
      </c>
      <c r="AW510" s="49">
        <f>L503</f>
        <v>0</v>
      </c>
      <c r="AZ510">
        <f>Source!X53</f>
        <v>426.48</v>
      </c>
      <c r="BA510">
        <f>Source!Y53</f>
        <v>248.44</v>
      </c>
      <c r="CD510">
        <v>1</v>
      </c>
    </row>
    <row r="511" spans="1:82" ht="107.4" x14ac:dyDescent="0.25">
      <c r="A511" s="35" t="s">
        <v>118</v>
      </c>
      <c r="B511" s="37" t="s">
        <v>1616</v>
      </c>
      <c r="C511" s="37" t="s">
        <v>1617</v>
      </c>
      <c r="D511" s="38" t="str">
        <f>Source!H54</f>
        <v>км</v>
      </c>
      <c r="E511" s="39">
        <f>Source!K54</f>
        <v>1</v>
      </c>
      <c r="F511" s="39"/>
      <c r="G511" s="39">
        <f>Source!I54</f>
        <v>1</v>
      </c>
      <c r="H511" s="41"/>
      <c r="I511" s="40"/>
      <c r="J511" s="41"/>
      <c r="K511" s="40"/>
      <c r="L511" s="41"/>
    </row>
    <row r="512" spans="1:82" ht="14.4" x14ac:dyDescent="0.25">
      <c r="A512" s="36"/>
      <c r="B512" s="39">
        <v>1</v>
      </c>
      <c r="C512" s="36" t="s">
        <v>1564</v>
      </c>
      <c r="D512" s="38" t="s">
        <v>1221</v>
      </c>
      <c r="E512" s="42"/>
      <c r="F512" s="39"/>
      <c r="G512" s="42">
        <f>Source!U54</f>
        <v>65.755200000000002</v>
      </c>
      <c r="H512" s="39"/>
      <c r="I512" s="39"/>
      <c r="J512" s="39"/>
      <c r="K512" s="39"/>
      <c r="L512" s="43">
        <f>SUM(L513:L516)-SUMIF(CE513:CE516, 1, L513:L516)</f>
        <v>38490.659999999996</v>
      </c>
    </row>
    <row r="513" spans="1:83" ht="14.4" x14ac:dyDescent="0.25">
      <c r="A513" s="37"/>
      <c r="B513" s="37" t="s">
        <v>1286</v>
      </c>
      <c r="C513" s="37" t="s">
        <v>1287</v>
      </c>
      <c r="D513" s="38" t="s">
        <v>1288</v>
      </c>
      <c r="E513" s="39">
        <v>0.91</v>
      </c>
      <c r="F513" s="39">
        <f>ROUND(0.84,7)</f>
        <v>0.84</v>
      </c>
      <c r="G513" s="39">
        <f>SmtRes!CX208</f>
        <v>0.76439999999999997</v>
      </c>
      <c r="H513" s="41"/>
      <c r="I513" s="40"/>
      <c r="J513" s="41">
        <f>SmtRes!CZ208</f>
        <v>486.41</v>
      </c>
      <c r="K513" s="40"/>
      <c r="L513" s="41">
        <f>SmtRes!DI208</f>
        <v>371.81</v>
      </c>
    </row>
    <row r="514" spans="1:83" ht="14.4" x14ac:dyDescent="0.25">
      <c r="A514" s="37"/>
      <c r="B514" s="37" t="s">
        <v>1289</v>
      </c>
      <c r="C514" s="37" t="s">
        <v>1290</v>
      </c>
      <c r="D514" s="38" t="s">
        <v>1288</v>
      </c>
      <c r="E514" s="39">
        <v>38.89</v>
      </c>
      <c r="F514" s="39">
        <f>ROUND(0.84,7)</f>
        <v>0.84</v>
      </c>
      <c r="G514" s="39">
        <f>SmtRes!CX209</f>
        <v>32.6676</v>
      </c>
      <c r="H514" s="41"/>
      <c r="I514" s="40"/>
      <c r="J514" s="41">
        <f>SmtRes!CZ209</f>
        <v>531.04</v>
      </c>
      <c r="K514" s="40"/>
      <c r="L514" s="41">
        <f>SmtRes!DI209</f>
        <v>17347.8</v>
      </c>
    </row>
    <row r="515" spans="1:83" ht="14.4" x14ac:dyDescent="0.25">
      <c r="A515" s="37"/>
      <c r="B515" s="37" t="s">
        <v>1291</v>
      </c>
      <c r="C515" s="37" t="s">
        <v>1292</v>
      </c>
      <c r="D515" s="38" t="s">
        <v>1288</v>
      </c>
      <c r="E515" s="39">
        <v>19.239999999999998</v>
      </c>
      <c r="F515" s="39">
        <f>ROUND(0.84,7)</f>
        <v>0.84</v>
      </c>
      <c r="G515" s="39">
        <f>SmtRes!CX210</f>
        <v>16.1616</v>
      </c>
      <c r="H515" s="41"/>
      <c r="I515" s="40"/>
      <c r="J515" s="41">
        <f>SmtRes!CZ210</f>
        <v>597.98</v>
      </c>
      <c r="K515" s="40"/>
      <c r="L515" s="41">
        <f>SmtRes!DI210</f>
        <v>9664.31</v>
      </c>
    </row>
    <row r="516" spans="1:83" ht="14.4" x14ac:dyDescent="0.25">
      <c r="A516" s="37"/>
      <c r="B516" s="37" t="s">
        <v>1293</v>
      </c>
      <c r="C516" s="37" t="s">
        <v>1294</v>
      </c>
      <c r="D516" s="38" t="s">
        <v>1288</v>
      </c>
      <c r="E516" s="39">
        <v>19.239999999999998</v>
      </c>
      <c r="F516" s="39">
        <f>ROUND(0.84,7)</f>
        <v>0.84</v>
      </c>
      <c r="G516" s="39">
        <f>SmtRes!CX211</f>
        <v>16.1616</v>
      </c>
      <c r="H516" s="41"/>
      <c r="I516" s="40"/>
      <c r="J516" s="41">
        <f>SmtRes!CZ211</f>
        <v>687.23</v>
      </c>
      <c r="K516" s="40"/>
      <c r="L516" s="41">
        <f>SmtRes!DI211</f>
        <v>11106.74</v>
      </c>
    </row>
    <row r="517" spans="1:83" ht="14.4" x14ac:dyDescent="0.25">
      <c r="A517" s="36"/>
      <c r="B517" s="39">
        <v>2</v>
      </c>
      <c r="C517" s="36" t="s">
        <v>1565</v>
      </c>
      <c r="D517" s="38"/>
      <c r="E517" s="42"/>
      <c r="F517" s="39"/>
      <c r="G517" s="42"/>
      <c r="H517" s="39"/>
      <c r="I517" s="39"/>
      <c r="J517" s="39"/>
      <c r="K517" s="39"/>
      <c r="L517" s="43">
        <f>SUM(L518:L527)-SUMIF(CE518:CE527, 1, L518:L527)</f>
        <v>9080.9500000000007</v>
      </c>
    </row>
    <row r="518" spans="1:83" ht="14.4" x14ac:dyDescent="0.25">
      <c r="A518" s="36"/>
      <c r="B518" s="39"/>
      <c r="C518" s="36" t="s">
        <v>1567</v>
      </c>
      <c r="D518" s="38" t="s">
        <v>1221</v>
      </c>
      <c r="E518" s="42"/>
      <c r="F518" s="39"/>
      <c r="G518" s="42">
        <f>Source!V54</f>
        <v>18.681600000000003</v>
      </c>
      <c r="H518" s="39"/>
      <c r="I518" s="39"/>
      <c r="J518" s="39"/>
      <c r="K518" s="39"/>
      <c r="L518" s="43">
        <f>SUMIF(CE519:CE527, 1, L519:L527)</f>
        <v>11281.580000000002</v>
      </c>
      <c r="CE518">
        <v>1</v>
      </c>
    </row>
    <row r="519" spans="1:83" ht="27.6" x14ac:dyDescent="0.25">
      <c r="A519" s="37"/>
      <c r="B519" s="37" t="s">
        <v>1295</v>
      </c>
      <c r="C519" s="37" t="s">
        <v>1297</v>
      </c>
      <c r="D519" s="38" t="s">
        <v>1227</v>
      </c>
      <c r="E519" s="39">
        <v>0.64</v>
      </c>
      <c r="F519" s="39">
        <f t="shared" ref="F519:F527" si="25">ROUND(0.84,7)</f>
        <v>0.84</v>
      </c>
      <c r="G519" s="39">
        <f>SmtRes!CX213</f>
        <v>0.53759999999999997</v>
      </c>
      <c r="H519" s="41"/>
      <c r="I519" s="40"/>
      <c r="J519" s="41">
        <f>SmtRes!CZ213</f>
        <v>1552.12</v>
      </c>
      <c r="K519" s="40"/>
      <c r="L519" s="41">
        <f>SmtRes!DG213</f>
        <v>834.42</v>
      </c>
    </row>
    <row r="520" spans="1:83" ht="14.4" x14ac:dyDescent="0.25">
      <c r="A520" s="37"/>
      <c r="B520" s="37" t="s">
        <v>1298</v>
      </c>
      <c r="C520" s="37" t="s">
        <v>1609</v>
      </c>
      <c r="D520" s="38" t="s">
        <v>1221</v>
      </c>
      <c r="E520" s="39">
        <f>SmtRes!DO213*SmtRes!AT213</f>
        <v>0.64</v>
      </c>
      <c r="F520" s="39">
        <f t="shared" si="25"/>
        <v>0.84</v>
      </c>
      <c r="G520" s="39">
        <f>ROUND(E520*G511, 7)</f>
        <v>0.64</v>
      </c>
      <c r="H520" s="41"/>
      <c r="I520" s="40"/>
      <c r="J520" s="41">
        <f>ROUND(SmtRes!AG213/SmtRes!DO213, 2)</f>
        <v>803.25</v>
      </c>
      <c r="K520" s="40"/>
      <c r="L520" s="41">
        <f>SmtRes!DH213</f>
        <v>431.83</v>
      </c>
      <c r="CE520">
        <v>1</v>
      </c>
    </row>
    <row r="521" spans="1:83" ht="27.6" x14ac:dyDescent="0.25">
      <c r="A521" s="37"/>
      <c r="B521" s="37" t="s">
        <v>1299</v>
      </c>
      <c r="C521" s="37" t="s">
        <v>1301</v>
      </c>
      <c r="D521" s="38" t="s">
        <v>1227</v>
      </c>
      <c r="E521" s="39">
        <v>2.4</v>
      </c>
      <c r="F521" s="39">
        <f t="shared" si="25"/>
        <v>0.84</v>
      </c>
      <c r="G521" s="39">
        <f>SmtRes!CX214</f>
        <v>2.016</v>
      </c>
      <c r="H521" s="41">
        <f>SmtRes!CZ214</f>
        <v>11.45</v>
      </c>
      <c r="I521" s="40">
        <f>SmtRes!AJ214</f>
        <v>1.38</v>
      </c>
      <c r="J521" s="41">
        <f>ROUND(H521*I521, 2)</f>
        <v>15.8</v>
      </c>
      <c r="K521" s="40"/>
      <c r="L521" s="41">
        <f>SmtRes!DG214</f>
        <v>31.85</v>
      </c>
    </row>
    <row r="522" spans="1:83" ht="27.6" x14ac:dyDescent="0.25">
      <c r="A522" s="37"/>
      <c r="B522" s="37" t="s">
        <v>1224</v>
      </c>
      <c r="C522" s="37" t="s">
        <v>1226</v>
      </c>
      <c r="D522" s="38" t="s">
        <v>1227</v>
      </c>
      <c r="E522" s="39">
        <v>18.68</v>
      </c>
      <c r="F522" s="39">
        <f t="shared" si="25"/>
        <v>0.84</v>
      </c>
      <c r="G522" s="39">
        <f>SmtRes!CX215</f>
        <v>15.6912</v>
      </c>
      <c r="H522" s="41">
        <f>SmtRes!CZ215</f>
        <v>346.73</v>
      </c>
      <c r="I522" s="40">
        <f>SmtRes!AJ215</f>
        <v>1.4</v>
      </c>
      <c r="J522" s="41">
        <f>ROUND(H522*I522, 2)</f>
        <v>485.42</v>
      </c>
      <c r="K522" s="40"/>
      <c r="L522" s="41">
        <f>SmtRes!DG215</f>
        <v>7616.82</v>
      </c>
    </row>
    <row r="523" spans="1:83" ht="14.4" x14ac:dyDescent="0.25">
      <c r="A523" s="37"/>
      <c r="B523" s="37" t="s">
        <v>1228</v>
      </c>
      <c r="C523" s="37" t="s">
        <v>1566</v>
      </c>
      <c r="D523" s="38" t="s">
        <v>1221</v>
      </c>
      <c r="E523" s="39">
        <f>SmtRes!DO215*SmtRes!AT215</f>
        <v>18.68</v>
      </c>
      <c r="F523" s="39">
        <f t="shared" si="25"/>
        <v>0.84</v>
      </c>
      <c r="G523" s="39">
        <f>ROUND(E523*G511, 7)</f>
        <v>18.68</v>
      </c>
      <c r="H523" s="41"/>
      <c r="I523" s="40"/>
      <c r="J523" s="41">
        <f>ROUND(SmtRes!AG215/SmtRes!DO215, 2)</f>
        <v>597.98</v>
      </c>
      <c r="K523" s="40"/>
      <c r="L523" s="41">
        <f>SmtRes!DH215</f>
        <v>9383.02</v>
      </c>
      <c r="CE523">
        <v>1</v>
      </c>
    </row>
    <row r="524" spans="1:83" ht="27.6" x14ac:dyDescent="0.25">
      <c r="A524" s="37"/>
      <c r="B524" s="37" t="s">
        <v>1229</v>
      </c>
      <c r="C524" s="37" t="s">
        <v>1231</v>
      </c>
      <c r="D524" s="38" t="s">
        <v>1227</v>
      </c>
      <c r="E524" s="39">
        <v>0.52</v>
      </c>
      <c r="F524" s="39">
        <f t="shared" si="25"/>
        <v>0.84</v>
      </c>
      <c r="G524" s="39">
        <f>SmtRes!CX216</f>
        <v>0.43680000000000002</v>
      </c>
      <c r="H524" s="41">
        <f>SmtRes!CZ216</f>
        <v>477.92</v>
      </c>
      <c r="I524" s="40">
        <f>SmtRes!AJ216</f>
        <v>1.22</v>
      </c>
      <c r="J524" s="41">
        <f>ROUND(H524*I524, 2)</f>
        <v>583.05999999999995</v>
      </c>
      <c r="K524" s="40"/>
      <c r="L524" s="41">
        <f>SmtRes!DG216</f>
        <v>254.68</v>
      </c>
    </row>
    <row r="525" spans="1:83" ht="14.4" x14ac:dyDescent="0.25">
      <c r="A525" s="37"/>
      <c r="B525" s="37" t="s">
        <v>1228</v>
      </c>
      <c r="C525" s="37" t="s">
        <v>1566</v>
      </c>
      <c r="D525" s="38" t="s">
        <v>1221</v>
      </c>
      <c r="E525" s="39">
        <f>SmtRes!DO216*SmtRes!AT216</f>
        <v>0.52</v>
      </c>
      <c r="F525" s="39">
        <f t="shared" si="25"/>
        <v>0.84</v>
      </c>
      <c r="G525" s="39">
        <f>ROUND(E525*G511, 7)</f>
        <v>0.52</v>
      </c>
      <c r="H525" s="41"/>
      <c r="I525" s="40"/>
      <c r="J525" s="41">
        <f>ROUND(SmtRes!AG216/SmtRes!DO216, 2)</f>
        <v>597.98</v>
      </c>
      <c r="K525" s="40"/>
      <c r="L525" s="41">
        <f>SmtRes!DH216</f>
        <v>261.2</v>
      </c>
      <c r="CE525">
        <v>1</v>
      </c>
    </row>
    <row r="526" spans="1:83" ht="27.6" x14ac:dyDescent="0.25">
      <c r="A526" s="37"/>
      <c r="B526" s="37" t="s">
        <v>1302</v>
      </c>
      <c r="C526" s="37" t="s">
        <v>1304</v>
      </c>
      <c r="D526" s="38" t="s">
        <v>1227</v>
      </c>
      <c r="E526" s="39">
        <v>2.4</v>
      </c>
      <c r="F526" s="39">
        <f t="shared" si="25"/>
        <v>0.84</v>
      </c>
      <c r="G526" s="39">
        <f>SmtRes!CX217</f>
        <v>2.016</v>
      </c>
      <c r="H526" s="41"/>
      <c r="I526" s="40"/>
      <c r="J526" s="41">
        <f>SmtRes!CZ217</f>
        <v>170.23</v>
      </c>
      <c r="K526" s="40"/>
      <c r="L526" s="41">
        <f>SmtRes!DG217</f>
        <v>343.18</v>
      </c>
    </row>
    <row r="527" spans="1:83" ht="14.4" x14ac:dyDescent="0.25">
      <c r="A527" s="37"/>
      <c r="B527" s="37" t="s">
        <v>1228</v>
      </c>
      <c r="C527" s="37" t="s">
        <v>1566</v>
      </c>
      <c r="D527" s="38" t="s">
        <v>1221</v>
      </c>
      <c r="E527" s="39">
        <f>SmtRes!DO217*SmtRes!AT217</f>
        <v>2.4</v>
      </c>
      <c r="F527" s="39">
        <f t="shared" si="25"/>
        <v>0.84</v>
      </c>
      <c r="G527" s="39">
        <f>ROUND(E527*G511, 7)</f>
        <v>2.4</v>
      </c>
      <c r="H527" s="41"/>
      <c r="I527" s="40"/>
      <c r="J527" s="41">
        <f>ROUND(SmtRes!AG217/SmtRes!DO217, 2)</f>
        <v>597.98</v>
      </c>
      <c r="K527" s="40"/>
      <c r="L527" s="41">
        <f>SmtRes!DH217</f>
        <v>1205.53</v>
      </c>
      <c r="CE527">
        <v>1</v>
      </c>
    </row>
    <row r="528" spans="1:83" ht="14.4" hidden="1" x14ac:dyDescent="0.25">
      <c r="A528" s="36"/>
      <c r="B528" s="39">
        <v>4</v>
      </c>
      <c r="C528" s="36" t="s">
        <v>1580</v>
      </c>
      <c r="D528" s="38"/>
      <c r="E528" s="42"/>
      <c r="F528" s="39"/>
      <c r="G528" s="42"/>
      <c r="H528" s="39"/>
      <c r="I528" s="39"/>
      <c r="J528" s="39"/>
      <c r="K528" s="39"/>
      <c r="L528" s="43">
        <f>0</f>
        <v>0</v>
      </c>
    </row>
    <row r="529" spans="1:83" ht="14.4" x14ac:dyDescent="0.25">
      <c r="A529" s="37"/>
      <c r="B529" s="37" t="str">
        <f>EtalonRes!I218</f>
        <v>20.1.01.01</v>
      </c>
      <c r="C529" s="37" t="str">
        <f>EtalonRes!K218</f>
        <v>Комплект креплений для анкерных опор</v>
      </c>
      <c r="D529" s="38" t="str">
        <f>EtalonRes!O218</f>
        <v>ШТ</v>
      </c>
      <c r="E529" s="39">
        <f>EtalonRes!X218</f>
        <v>0</v>
      </c>
      <c r="F529" s="39">
        <f>ROUND(0,7)</f>
        <v>0</v>
      </c>
      <c r="G529" s="39">
        <f>ROUND(EtalonRes!AG218*Source!I54, 7)</f>
        <v>0</v>
      </c>
      <c r="H529" s="41"/>
      <c r="I529" s="40"/>
      <c r="J529" s="41"/>
      <c r="K529" s="40"/>
      <c r="L529" s="41"/>
    </row>
    <row r="530" spans="1:83" ht="27.6" x14ac:dyDescent="0.25">
      <c r="A530" s="37"/>
      <c r="B530" s="37" t="str">
        <f>EtalonRes!I219</f>
        <v>20.1.01.12</v>
      </c>
      <c r="C530" s="37" t="str">
        <f>EtalonRes!K219</f>
        <v>Комплект креплений для промежуточных опор</v>
      </c>
      <c r="D530" s="38" t="str">
        <f>EtalonRes!O219</f>
        <v>ШТ</v>
      </c>
      <c r="E530" s="39">
        <f>EtalonRes!X219</f>
        <v>0</v>
      </c>
      <c r="F530" s="39">
        <f>ROUND(0,7)</f>
        <v>0</v>
      </c>
      <c r="G530" s="39">
        <f>ROUND(EtalonRes!AG219*Source!I54, 7)</f>
        <v>0</v>
      </c>
      <c r="H530" s="41"/>
      <c r="I530" s="40"/>
      <c r="J530" s="41"/>
      <c r="K530" s="40"/>
      <c r="L530" s="41"/>
    </row>
    <row r="531" spans="1:83" ht="14.4" x14ac:dyDescent="0.25">
      <c r="A531" s="37"/>
      <c r="B531" s="37" t="str">
        <f>EtalonRes!I220</f>
        <v>21.2.01.01</v>
      </c>
      <c r="C531" s="44" t="str">
        <f>EtalonRes!K220</f>
        <v>Провода самонесущие изолированные</v>
      </c>
      <c r="D531" s="45" t="str">
        <f>EtalonRes!O220</f>
        <v>1000 м</v>
      </c>
      <c r="E531" s="46">
        <f>EtalonRes!X220</f>
        <v>3.06</v>
      </c>
      <c r="F531" s="46">
        <f>ROUND(0,7)</f>
        <v>0</v>
      </c>
      <c r="G531" s="46">
        <f>ROUND(EtalonRes!AG220*Source!I54, 7)</f>
        <v>0</v>
      </c>
      <c r="H531" s="47"/>
      <c r="I531" s="48"/>
      <c r="J531" s="47"/>
      <c r="K531" s="48"/>
      <c r="L531" s="47"/>
    </row>
    <row r="532" spans="1:83" ht="14.4" x14ac:dyDescent="0.25">
      <c r="A532" s="37"/>
      <c r="B532" s="37"/>
      <c r="C532" s="50" t="s">
        <v>1568</v>
      </c>
      <c r="D532" s="38"/>
      <c r="E532" s="39"/>
      <c r="F532" s="39"/>
      <c r="G532" s="39"/>
      <c r="H532" s="41"/>
      <c r="I532" s="40"/>
      <c r="J532" s="41"/>
      <c r="K532" s="40"/>
      <c r="L532" s="41">
        <f>L512+L517+L518+L528</f>
        <v>58853.19</v>
      </c>
    </row>
    <row r="533" spans="1:83" ht="14.4" x14ac:dyDescent="0.25">
      <c r="A533" s="37"/>
      <c r="B533" s="37"/>
      <c r="C533" s="37" t="s">
        <v>1569</v>
      </c>
      <c r="D533" s="38"/>
      <c r="E533" s="39"/>
      <c r="F533" s="39"/>
      <c r="G533" s="39"/>
      <c r="H533" s="41"/>
      <c r="I533" s="40"/>
      <c r="J533" s="41"/>
      <c r="K533" s="40"/>
      <c r="L533" s="41">
        <f>SUM(AR511:AR536)+SUM(AS511:AS536)+SUM(AT511:AT536)+SUM(AU511:AU536)+SUM(AV511:AV536)</f>
        <v>49772.24</v>
      </c>
    </row>
    <row r="534" spans="1:83" ht="14.4" x14ac:dyDescent="0.25">
      <c r="A534" s="37"/>
      <c r="B534" s="37" t="s">
        <v>28</v>
      </c>
      <c r="C534" s="37" t="s">
        <v>1570</v>
      </c>
      <c r="D534" s="38" t="s">
        <v>1422</v>
      </c>
      <c r="E534" s="39">
        <f>Source!BZ54</f>
        <v>103</v>
      </c>
      <c r="F534" s="39"/>
      <c r="G534" s="39">
        <f>Source!AT54</f>
        <v>103</v>
      </c>
      <c r="H534" s="41"/>
      <c r="I534" s="40"/>
      <c r="J534" s="41"/>
      <c r="K534" s="40"/>
      <c r="L534" s="41">
        <f>SUM(AZ511:AZ536)</f>
        <v>51265.41</v>
      </c>
    </row>
    <row r="535" spans="1:83" ht="14.4" x14ac:dyDescent="0.25">
      <c r="A535" s="44"/>
      <c r="B535" s="44" t="s">
        <v>29</v>
      </c>
      <c r="C535" s="44" t="s">
        <v>1571</v>
      </c>
      <c r="D535" s="45" t="s">
        <v>1422</v>
      </c>
      <c r="E535" s="46">
        <f>Source!CA54</f>
        <v>60</v>
      </c>
      <c r="F535" s="46"/>
      <c r="G535" s="46">
        <f>Source!AU54</f>
        <v>60</v>
      </c>
      <c r="H535" s="47"/>
      <c r="I535" s="48"/>
      <c r="J535" s="47"/>
      <c r="K535" s="48"/>
      <c r="L535" s="47">
        <f>SUM(BA511:BA536)</f>
        <v>29863.34</v>
      </c>
    </row>
    <row r="536" spans="1:83" ht="13.8" x14ac:dyDescent="0.25">
      <c r="C536" s="81" t="s">
        <v>1572</v>
      </c>
      <c r="D536" s="81"/>
      <c r="E536" s="81"/>
      <c r="F536" s="81"/>
      <c r="G536" s="81"/>
      <c r="H536" s="81"/>
      <c r="I536" s="82">
        <f>IF(E511&lt;&gt;0,K536/E511, 0)</f>
        <v>139981.94</v>
      </c>
      <c r="J536" s="82"/>
      <c r="K536" s="82">
        <f>L512+L517+L528+L534+L535+L518</f>
        <v>139981.94</v>
      </c>
      <c r="L536" s="82"/>
      <c r="AD536">
        <f>ROUND((Source!AT54/100)*((ROUND(SUMIF(SmtRes!AQ208:'SmtRes'!AQ220,"=1",SmtRes!AD208:'SmtRes'!AD220)*Source!I54, 2)+ROUND(SUMIF(SmtRes!AQ208:'SmtRes'!AQ220,"=1",SmtRes!AC208:'SmtRes'!AC220)*Source!I54, 2))), 2)</f>
        <v>5046.8500000000004</v>
      </c>
      <c r="AE536">
        <f>ROUND((Source!AU54/100)*((ROUND(SUMIF(SmtRes!AQ208:'SmtRes'!AQ220,"=1",SmtRes!AD208:'SmtRes'!AD220)*Source!I54, 2)+ROUND(SUMIF(SmtRes!AQ208:'SmtRes'!AQ220,"=1",SmtRes!AC208:'SmtRes'!AC220)*Source!I54, 2))), 2)</f>
        <v>2939.91</v>
      </c>
      <c r="AN536" s="49">
        <f>L512+L517+L528+L534+L535+L518</f>
        <v>139981.94</v>
      </c>
      <c r="AO536" s="49">
        <f>L517</f>
        <v>9080.9500000000007</v>
      </c>
      <c r="AQ536" t="s">
        <v>1573</v>
      </c>
      <c r="AR536" s="49">
        <f>L512</f>
        <v>38490.659999999996</v>
      </c>
      <c r="AT536" s="49">
        <f>L518</f>
        <v>11281.580000000002</v>
      </c>
      <c r="AV536" t="s">
        <v>1573</v>
      </c>
      <c r="AW536" s="49">
        <f>L528</f>
        <v>0</v>
      </c>
      <c r="AZ536">
        <f>Source!X54</f>
        <v>51265.41</v>
      </c>
      <c r="BA536">
        <f>Source!Y54</f>
        <v>29863.34</v>
      </c>
      <c r="CD536">
        <v>1</v>
      </c>
    </row>
    <row r="537" spans="1:83" ht="107.4" x14ac:dyDescent="0.25">
      <c r="A537" s="35" t="s">
        <v>122</v>
      </c>
      <c r="B537" s="37" t="s">
        <v>1618</v>
      </c>
      <c r="C537" s="37" t="s">
        <v>1619</v>
      </c>
      <c r="D537" s="38" t="str">
        <f>Source!H55</f>
        <v>ШТ</v>
      </c>
      <c r="E537" s="39">
        <f>Source!K55</f>
        <v>1</v>
      </c>
      <c r="F537" s="39"/>
      <c r="G537" s="39">
        <f>Source!I55</f>
        <v>1</v>
      </c>
      <c r="H537" s="41"/>
      <c r="I537" s="40"/>
      <c r="J537" s="41"/>
      <c r="K537" s="40"/>
      <c r="L537" s="41"/>
    </row>
    <row r="538" spans="1:83" ht="14.4" x14ac:dyDescent="0.25">
      <c r="A538" s="36"/>
      <c r="B538" s="39">
        <v>1</v>
      </c>
      <c r="C538" s="36" t="s">
        <v>1564</v>
      </c>
      <c r="D538" s="38" t="s">
        <v>1221</v>
      </c>
      <c r="E538" s="42"/>
      <c r="F538" s="39"/>
      <c r="G538" s="42">
        <f>Source!U55</f>
        <v>1.7472000000000001</v>
      </c>
      <c r="H538" s="39"/>
      <c r="I538" s="39"/>
      <c r="J538" s="39"/>
      <c r="K538" s="39"/>
      <c r="L538" s="43">
        <f>SUM(L539:L542)-SUMIF(CE539:CE542, 1, L539:L542)</f>
        <v>1024.93</v>
      </c>
    </row>
    <row r="539" spans="1:83" ht="14.4" x14ac:dyDescent="0.25">
      <c r="A539" s="37"/>
      <c r="B539" s="37" t="s">
        <v>1286</v>
      </c>
      <c r="C539" s="37" t="s">
        <v>1287</v>
      </c>
      <c r="D539" s="38" t="s">
        <v>1288</v>
      </c>
      <c r="E539" s="39">
        <v>0.01</v>
      </c>
      <c r="F539" s="39">
        <f>ROUND(0.84,7)</f>
        <v>0.84</v>
      </c>
      <c r="G539" s="39">
        <f>SmtRes!CX221</f>
        <v>8.3999999999999995E-3</v>
      </c>
      <c r="H539" s="41"/>
      <c r="I539" s="40"/>
      <c r="J539" s="41">
        <f>SmtRes!CZ221</f>
        <v>486.41</v>
      </c>
      <c r="K539" s="40"/>
      <c r="L539" s="41">
        <f>SmtRes!DI221</f>
        <v>4.09</v>
      </c>
    </row>
    <row r="540" spans="1:83" ht="14.4" x14ac:dyDescent="0.25">
      <c r="A540" s="37"/>
      <c r="B540" s="37" t="s">
        <v>1289</v>
      </c>
      <c r="C540" s="37" t="s">
        <v>1290</v>
      </c>
      <c r="D540" s="38" t="s">
        <v>1288</v>
      </c>
      <c r="E540" s="39">
        <v>1.03</v>
      </c>
      <c r="F540" s="39">
        <f>ROUND(0.84,7)</f>
        <v>0.84</v>
      </c>
      <c r="G540" s="39">
        <f>SmtRes!CX222</f>
        <v>0.86519999999999997</v>
      </c>
      <c r="H540" s="41"/>
      <c r="I540" s="40"/>
      <c r="J540" s="41">
        <f>SmtRes!CZ222</f>
        <v>531.04</v>
      </c>
      <c r="K540" s="40"/>
      <c r="L540" s="41">
        <f>SmtRes!DI222</f>
        <v>459.46</v>
      </c>
    </row>
    <row r="541" spans="1:83" ht="14.4" x14ac:dyDescent="0.25">
      <c r="A541" s="37"/>
      <c r="B541" s="37" t="s">
        <v>1291</v>
      </c>
      <c r="C541" s="37" t="s">
        <v>1292</v>
      </c>
      <c r="D541" s="38" t="s">
        <v>1288</v>
      </c>
      <c r="E541" s="39">
        <v>0.52</v>
      </c>
      <c r="F541" s="39">
        <f>ROUND(0.84,7)</f>
        <v>0.84</v>
      </c>
      <c r="G541" s="39">
        <f>SmtRes!CX223</f>
        <v>0.43680000000000002</v>
      </c>
      <c r="H541" s="41"/>
      <c r="I541" s="40"/>
      <c r="J541" s="41">
        <f>SmtRes!CZ223</f>
        <v>597.98</v>
      </c>
      <c r="K541" s="40"/>
      <c r="L541" s="41">
        <f>SmtRes!DI223</f>
        <v>261.2</v>
      </c>
    </row>
    <row r="542" spans="1:83" ht="14.4" x14ac:dyDescent="0.25">
      <c r="A542" s="37"/>
      <c r="B542" s="37" t="s">
        <v>1293</v>
      </c>
      <c r="C542" s="37" t="s">
        <v>1294</v>
      </c>
      <c r="D542" s="38" t="s">
        <v>1288</v>
      </c>
      <c r="E542" s="39">
        <v>0.52</v>
      </c>
      <c r="F542" s="39">
        <f>ROUND(0.84,7)</f>
        <v>0.84</v>
      </c>
      <c r="G542" s="39">
        <f>SmtRes!CX224</f>
        <v>0.43680000000000002</v>
      </c>
      <c r="H542" s="41"/>
      <c r="I542" s="40"/>
      <c r="J542" s="41">
        <f>SmtRes!CZ224</f>
        <v>687.23</v>
      </c>
      <c r="K542" s="40"/>
      <c r="L542" s="41">
        <f>SmtRes!DI224</f>
        <v>300.18</v>
      </c>
    </row>
    <row r="543" spans="1:83" ht="14.4" x14ac:dyDescent="0.25">
      <c r="A543" s="36"/>
      <c r="B543" s="39">
        <v>2</v>
      </c>
      <c r="C543" s="36" t="s">
        <v>1565</v>
      </c>
      <c r="D543" s="38"/>
      <c r="E543" s="42"/>
      <c r="F543" s="39"/>
      <c r="G543" s="42"/>
      <c r="H543" s="39"/>
      <c r="I543" s="39"/>
      <c r="J543" s="39"/>
      <c r="K543" s="39"/>
      <c r="L543" s="43">
        <f>SUM(L544:L550)-SUMIF(CE544:CE550, 1, L544:L550)</f>
        <v>212.49</v>
      </c>
    </row>
    <row r="544" spans="1:83" ht="14.4" x14ac:dyDescent="0.25">
      <c r="A544" s="36"/>
      <c r="B544" s="39"/>
      <c r="C544" s="36" t="s">
        <v>1567</v>
      </c>
      <c r="D544" s="38" t="s">
        <v>1221</v>
      </c>
      <c r="E544" s="42"/>
      <c r="F544" s="39"/>
      <c r="G544" s="42">
        <f>Source!V55</f>
        <v>0.42764399999999997</v>
      </c>
      <c r="H544" s="39"/>
      <c r="I544" s="39"/>
      <c r="J544" s="39"/>
      <c r="K544" s="39"/>
      <c r="L544" s="43">
        <f>SUMIF(CE545:CE550, 1, L545:L550)</f>
        <v>256.60000000000002</v>
      </c>
      <c r="CE544">
        <v>1</v>
      </c>
    </row>
    <row r="545" spans="1:83" ht="27.6" x14ac:dyDescent="0.25">
      <c r="A545" s="37"/>
      <c r="B545" s="37" t="s">
        <v>1295</v>
      </c>
      <c r="C545" s="37" t="s">
        <v>1297</v>
      </c>
      <c r="D545" s="38" t="s">
        <v>1227</v>
      </c>
      <c r="E545" s="39">
        <v>5.1000000000000004E-3</v>
      </c>
      <c r="F545" s="39">
        <f t="shared" ref="F545:F550" si="26">ROUND(0.84,7)</f>
        <v>0.84</v>
      </c>
      <c r="G545" s="39">
        <f>SmtRes!CX226</f>
        <v>4.2839999999999996E-3</v>
      </c>
      <c r="H545" s="41"/>
      <c r="I545" s="40"/>
      <c r="J545" s="41">
        <f>SmtRes!CZ226</f>
        <v>1552.12</v>
      </c>
      <c r="K545" s="40"/>
      <c r="L545" s="41">
        <f>SmtRes!DG226</f>
        <v>6.65</v>
      </c>
    </row>
    <row r="546" spans="1:83" ht="14.4" x14ac:dyDescent="0.25">
      <c r="A546" s="37"/>
      <c r="B546" s="37" t="s">
        <v>1298</v>
      </c>
      <c r="C546" s="37" t="s">
        <v>1609</v>
      </c>
      <c r="D546" s="38" t="s">
        <v>1221</v>
      </c>
      <c r="E546" s="39">
        <f>SmtRes!DO226*SmtRes!AT226</f>
        <v>5.1000000000000004E-3</v>
      </c>
      <c r="F546" s="39">
        <f t="shared" si="26"/>
        <v>0.84</v>
      </c>
      <c r="G546" s="39">
        <f>ROUND(E546*G537, 7)</f>
        <v>5.1000000000000004E-3</v>
      </c>
      <c r="H546" s="41"/>
      <c r="I546" s="40"/>
      <c r="J546" s="41">
        <f>ROUND(SmtRes!AG226/SmtRes!DO226, 2)</f>
        <v>803.25</v>
      </c>
      <c r="K546" s="40"/>
      <c r="L546" s="41">
        <f>SmtRes!DH226</f>
        <v>3.44</v>
      </c>
      <c r="CE546">
        <v>1</v>
      </c>
    </row>
    <row r="547" spans="1:83" ht="27.6" x14ac:dyDescent="0.25">
      <c r="A547" s="37"/>
      <c r="B547" s="37" t="s">
        <v>1224</v>
      </c>
      <c r="C547" s="37" t="s">
        <v>1226</v>
      </c>
      <c r="D547" s="38" t="s">
        <v>1227</v>
      </c>
      <c r="E547" s="39">
        <v>0.5</v>
      </c>
      <c r="F547" s="39">
        <f t="shared" si="26"/>
        <v>0.84</v>
      </c>
      <c r="G547" s="39">
        <f>SmtRes!CX227</f>
        <v>0.42</v>
      </c>
      <c r="H547" s="41">
        <f>SmtRes!CZ227</f>
        <v>346.73</v>
      </c>
      <c r="I547" s="40">
        <f>SmtRes!AJ227</f>
        <v>1.4</v>
      </c>
      <c r="J547" s="41">
        <f>ROUND(H547*I547, 2)</f>
        <v>485.42</v>
      </c>
      <c r="K547" s="40"/>
      <c r="L547" s="41">
        <f>SmtRes!DG227</f>
        <v>203.88</v>
      </c>
    </row>
    <row r="548" spans="1:83" ht="14.4" x14ac:dyDescent="0.25">
      <c r="A548" s="37"/>
      <c r="B548" s="37" t="s">
        <v>1228</v>
      </c>
      <c r="C548" s="37" t="s">
        <v>1566</v>
      </c>
      <c r="D548" s="38" t="s">
        <v>1221</v>
      </c>
      <c r="E548" s="39">
        <f>SmtRes!DO227*SmtRes!AT227</f>
        <v>0.5</v>
      </c>
      <c r="F548" s="39">
        <f t="shared" si="26"/>
        <v>0.84</v>
      </c>
      <c r="G548" s="39">
        <f>ROUND(E548*G537, 7)</f>
        <v>0.5</v>
      </c>
      <c r="H548" s="41"/>
      <c r="I548" s="40"/>
      <c r="J548" s="41">
        <f>ROUND(SmtRes!AG227/SmtRes!DO227, 2)</f>
        <v>597.98</v>
      </c>
      <c r="K548" s="40"/>
      <c r="L548" s="41">
        <f>SmtRes!DH227</f>
        <v>251.15</v>
      </c>
      <c r="CE548">
        <v>1</v>
      </c>
    </row>
    <row r="549" spans="1:83" ht="27.6" x14ac:dyDescent="0.25">
      <c r="A549" s="37"/>
      <c r="B549" s="37" t="s">
        <v>1229</v>
      </c>
      <c r="C549" s="37" t="s">
        <v>1231</v>
      </c>
      <c r="D549" s="38" t="s">
        <v>1227</v>
      </c>
      <c r="E549" s="39">
        <v>4.0000000000000001E-3</v>
      </c>
      <c r="F549" s="39">
        <f t="shared" si="26"/>
        <v>0.84</v>
      </c>
      <c r="G549" s="39">
        <f>SmtRes!CX228</f>
        <v>3.3600000000000001E-3</v>
      </c>
      <c r="H549" s="41">
        <f>SmtRes!CZ228</f>
        <v>477.92</v>
      </c>
      <c r="I549" s="40">
        <f>SmtRes!AJ228</f>
        <v>1.22</v>
      </c>
      <c r="J549" s="41">
        <f>ROUND(H549*I549, 2)</f>
        <v>583.05999999999995</v>
      </c>
      <c r="K549" s="40"/>
      <c r="L549" s="41">
        <f>SmtRes!DG228</f>
        <v>1.96</v>
      </c>
    </row>
    <row r="550" spans="1:83" ht="14.4" x14ac:dyDescent="0.25">
      <c r="A550" s="37"/>
      <c r="B550" s="37" t="s">
        <v>1228</v>
      </c>
      <c r="C550" s="37" t="s">
        <v>1566</v>
      </c>
      <c r="D550" s="38" t="s">
        <v>1221</v>
      </c>
      <c r="E550" s="39">
        <f>SmtRes!DO228*SmtRes!AT228</f>
        <v>4.0000000000000001E-3</v>
      </c>
      <c r="F550" s="39">
        <f t="shared" si="26"/>
        <v>0.84</v>
      </c>
      <c r="G550" s="39">
        <f>ROUND(E550*G537, 7)</f>
        <v>4.0000000000000001E-3</v>
      </c>
      <c r="H550" s="41"/>
      <c r="I550" s="40"/>
      <c r="J550" s="41">
        <f>ROUND(SmtRes!AG228/SmtRes!DO228, 2)</f>
        <v>597.98</v>
      </c>
      <c r="K550" s="40"/>
      <c r="L550" s="41">
        <f>SmtRes!DH228</f>
        <v>2.0099999999999998</v>
      </c>
      <c r="CE550">
        <v>1</v>
      </c>
    </row>
    <row r="551" spans="1:83" ht="14.4" hidden="1" x14ac:dyDescent="0.25">
      <c r="A551" s="36"/>
      <c r="B551" s="39">
        <v>4</v>
      </c>
      <c r="C551" s="36" t="s">
        <v>1580</v>
      </c>
      <c r="D551" s="38"/>
      <c r="E551" s="42"/>
      <c r="F551" s="39"/>
      <c r="G551" s="42"/>
      <c r="H551" s="39"/>
      <c r="I551" s="39"/>
      <c r="J551" s="39"/>
      <c r="K551" s="39"/>
      <c r="L551" s="43">
        <f>0</f>
        <v>0</v>
      </c>
    </row>
    <row r="552" spans="1:83" ht="27.6" x14ac:dyDescent="0.25">
      <c r="A552" s="37"/>
      <c r="B552" s="37" t="str">
        <f>EtalonRes!I229</f>
        <v>20.1.01.12</v>
      </c>
      <c r="C552" s="44" t="str">
        <f>EtalonRes!K229</f>
        <v>Комплект креплений для промежуточных опор</v>
      </c>
      <c r="D552" s="45" t="str">
        <f>EtalonRes!O229</f>
        <v>ШТ</v>
      </c>
      <c r="E552" s="46">
        <f>EtalonRes!X229</f>
        <v>0</v>
      </c>
      <c r="F552" s="46">
        <f>ROUND(0,7)</f>
        <v>0</v>
      </c>
      <c r="G552" s="46">
        <f>ROUND(EtalonRes!AG229*Source!I55, 7)</f>
        <v>0</v>
      </c>
      <c r="H552" s="47"/>
      <c r="I552" s="48"/>
      <c r="J552" s="47"/>
      <c r="K552" s="48"/>
      <c r="L552" s="47"/>
    </row>
    <row r="553" spans="1:83" ht="14.4" x14ac:dyDescent="0.25">
      <c r="A553" s="37"/>
      <c r="B553" s="37"/>
      <c r="C553" s="50" t="s">
        <v>1568</v>
      </c>
      <c r="D553" s="38"/>
      <c r="E553" s="39"/>
      <c r="F553" s="39"/>
      <c r="G553" s="39"/>
      <c r="H553" s="41"/>
      <c r="I553" s="40"/>
      <c r="J553" s="41"/>
      <c r="K553" s="40"/>
      <c r="L553" s="41">
        <f>L538+L543+L544+L551</f>
        <v>1494.02</v>
      </c>
    </row>
    <row r="554" spans="1:83" ht="14.4" x14ac:dyDescent="0.25">
      <c r="A554" s="37"/>
      <c r="B554" s="37"/>
      <c r="C554" s="37" t="s">
        <v>1569</v>
      </c>
      <c r="D554" s="38"/>
      <c r="E554" s="39"/>
      <c r="F554" s="39"/>
      <c r="G554" s="39"/>
      <c r="H554" s="41"/>
      <c r="I554" s="40"/>
      <c r="J554" s="41"/>
      <c r="K554" s="40"/>
      <c r="L554" s="41">
        <f>SUM(AR537:AR557)+SUM(AS537:AS557)+SUM(AT537:AT557)+SUM(AU537:AU557)+SUM(AV537:AV557)</f>
        <v>1281.5300000000002</v>
      </c>
    </row>
    <row r="555" spans="1:83" ht="14.4" x14ac:dyDescent="0.25">
      <c r="A555" s="37"/>
      <c r="B555" s="37" t="s">
        <v>28</v>
      </c>
      <c r="C555" s="37" t="s">
        <v>1570</v>
      </c>
      <c r="D555" s="38" t="s">
        <v>1422</v>
      </c>
      <c r="E555" s="39">
        <f>Source!BZ55</f>
        <v>103</v>
      </c>
      <c r="F555" s="39"/>
      <c r="G555" s="39">
        <f>Source!AT55</f>
        <v>103</v>
      </c>
      <c r="H555" s="41"/>
      <c r="I555" s="40"/>
      <c r="J555" s="41"/>
      <c r="K555" s="40"/>
      <c r="L555" s="41">
        <f>SUM(AZ537:AZ557)</f>
        <v>1319.98</v>
      </c>
    </row>
    <row r="556" spans="1:83" ht="14.4" x14ac:dyDescent="0.25">
      <c r="A556" s="44"/>
      <c r="B556" s="44" t="s">
        <v>29</v>
      </c>
      <c r="C556" s="44" t="s">
        <v>1571</v>
      </c>
      <c r="D556" s="45" t="s">
        <v>1422</v>
      </c>
      <c r="E556" s="46">
        <f>Source!CA55</f>
        <v>60</v>
      </c>
      <c r="F556" s="46"/>
      <c r="G556" s="46">
        <f>Source!AU55</f>
        <v>60</v>
      </c>
      <c r="H556" s="47"/>
      <c r="I556" s="48"/>
      <c r="J556" s="47"/>
      <c r="K556" s="48"/>
      <c r="L556" s="47">
        <f>SUM(BA537:BA557)</f>
        <v>768.92</v>
      </c>
    </row>
    <row r="557" spans="1:83" ht="13.8" x14ac:dyDescent="0.25">
      <c r="C557" s="81" t="s">
        <v>1572</v>
      </c>
      <c r="D557" s="81"/>
      <c r="E557" s="81"/>
      <c r="F557" s="81"/>
      <c r="G557" s="81"/>
      <c r="H557" s="81"/>
      <c r="I557" s="82">
        <f>IF(E537&lt;&gt;0,K557/E537, 0)</f>
        <v>3582.92</v>
      </c>
      <c r="J557" s="82"/>
      <c r="K557" s="82">
        <f>L538+L543+L551+L555+L556+L544</f>
        <v>3582.92</v>
      </c>
      <c r="L557" s="82"/>
      <c r="AD557">
        <f>ROUND((Source!AT55/100)*((ROUND(SUMIF(SmtRes!AQ221:'SmtRes'!AQ229,"=1",SmtRes!AD221:'SmtRes'!AD229)*Source!I55, 2)+ROUND(SUMIF(SmtRes!AQ221:'SmtRes'!AQ229,"=1",SmtRes!AC221:'SmtRes'!AC229)*Source!I55, 2))), 2)</f>
        <v>4430.93</v>
      </c>
      <c r="AE557">
        <f>ROUND((Source!AU55/100)*((ROUND(SUMIF(SmtRes!AQ221:'SmtRes'!AQ229,"=1",SmtRes!AD221:'SmtRes'!AD229)*Source!I55, 2)+ROUND(SUMIF(SmtRes!AQ221:'SmtRes'!AQ229,"=1",SmtRes!AC221:'SmtRes'!AC229)*Source!I55, 2))), 2)</f>
        <v>2581.12</v>
      </c>
      <c r="AN557" s="49">
        <f>L538+L543+L551+L555+L556+L544</f>
        <v>3582.92</v>
      </c>
      <c r="AO557" s="49">
        <f>L543</f>
        <v>212.49</v>
      </c>
      <c r="AQ557" t="s">
        <v>1573</v>
      </c>
      <c r="AR557" s="49">
        <f>L538</f>
        <v>1024.93</v>
      </c>
      <c r="AT557" s="49">
        <f>L544</f>
        <v>256.60000000000002</v>
      </c>
      <c r="AV557" t="s">
        <v>1573</v>
      </c>
      <c r="AW557" s="49">
        <f>L551</f>
        <v>0</v>
      </c>
      <c r="AZ557">
        <f>Source!X55</f>
        <v>1319.98</v>
      </c>
      <c r="BA557">
        <f>Source!Y55</f>
        <v>768.92</v>
      </c>
      <c r="CD557">
        <v>1</v>
      </c>
    </row>
    <row r="558" spans="1:83" ht="107.4" x14ac:dyDescent="0.25">
      <c r="A558" s="35" t="s">
        <v>126</v>
      </c>
      <c r="B558" s="37" t="s">
        <v>1620</v>
      </c>
      <c r="C558" s="37" t="s">
        <v>1621</v>
      </c>
      <c r="D558" s="38" t="str">
        <f>Source!H56</f>
        <v>км</v>
      </c>
      <c r="E558" s="39">
        <f>Source!K56</f>
        <v>1</v>
      </c>
      <c r="F558" s="39"/>
      <c r="G558" s="39">
        <f>Source!I56</f>
        <v>1</v>
      </c>
      <c r="H558" s="41"/>
      <c r="I558" s="40"/>
      <c r="J558" s="41"/>
      <c r="K558" s="40"/>
      <c r="L558" s="41"/>
    </row>
    <row r="559" spans="1:83" ht="14.4" x14ac:dyDescent="0.25">
      <c r="A559" s="36"/>
      <c r="B559" s="39">
        <v>1</v>
      </c>
      <c r="C559" s="36" t="s">
        <v>1564</v>
      </c>
      <c r="D559" s="38" t="s">
        <v>1221</v>
      </c>
      <c r="E559" s="42"/>
      <c r="F559" s="39"/>
      <c r="G559" s="42">
        <f>Source!U56</f>
        <v>46.132799999999996</v>
      </c>
      <c r="H559" s="39"/>
      <c r="I559" s="39"/>
      <c r="J559" s="39"/>
      <c r="K559" s="39"/>
      <c r="L559" s="43">
        <f>SUM(L560:L563)-SUMIF(CE560:CE563, 1, L560:L563)</f>
        <v>26973.919999999998</v>
      </c>
    </row>
    <row r="560" spans="1:83" ht="14.4" x14ac:dyDescent="0.25">
      <c r="A560" s="37"/>
      <c r="B560" s="37" t="s">
        <v>1286</v>
      </c>
      <c r="C560" s="37" t="s">
        <v>1287</v>
      </c>
      <c r="D560" s="38" t="s">
        <v>1288</v>
      </c>
      <c r="E560" s="39">
        <v>0.91</v>
      </c>
      <c r="F560" s="39">
        <f>ROUND(0.84,7)</f>
        <v>0.84</v>
      </c>
      <c r="G560" s="39">
        <f>SmtRes!CX230</f>
        <v>0.76439999999999997</v>
      </c>
      <c r="H560" s="41"/>
      <c r="I560" s="40"/>
      <c r="J560" s="41">
        <f>SmtRes!CZ230</f>
        <v>486.41</v>
      </c>
      <c r="K560" s="40"/>
      <c r="L560" s="41">
        <f>SmtRes!DI230</f>
        <v>371.81</v>
      </c>
    </row>
    <row r="561" spans="1:83" ht="14.4" x14ac:dyDescent="0.25">
      <c r="A561" s="37"/>
      <c r="B561" s="37" t="s">
        <v>1289</v>
      </c>
      <c r="C561" s="37" t="s">
        <v>1290</v>
      </c>
      <c r="D561" s="38" t="s">
        <v>1288</v>
      </c>
      <c r="E561" s="39">
        <v>27.23</v>
      </c>
      <c r="F561" s="39">
        <f>ROUND(0.84,7)</f>
        <v>0.84</v>
      </c>
      <c r="G561" s="39">
        <f>SmtRes!CX231</f>
        <v>22.873200000000001</v>
      </c>
      <c r="H561" s="41"/>
      <c r="I561" s="40"/>
      <c r="J561" s="41">
        <f>SmtRes!CZ231</f>
        <v>531.04</v>
      </c>
      <c r="K561" s="40"/>
      <c r="L561" s="41">
        <f>SmtRes!DI231</f>
        <v>12146.58</v>
      </c>
    </row>
    <row r="562" spans="1:83" ht="14.4" x14ac:dyDescent="0.25">
      <c r="A562" s="37"/>
      <c r="B562" s="37" t="s">
        <v>1291</v>
      </c>
      <c r="C562" s="37" t="s">
        <v>1292</v>
      </c>
      <c r="D562" s="38" t="s">
        <v>1288</v>
      </c>
      <c r="E562" s="39">
        <v>13.39</v>
      </c>
      <c r="F562" s="39">
        <f>ROUND(0.84,7)</f>
        <v>0.84</v>
      </c>
      <c r="G562" s="39">
        <f>SmtRes!CX232</f>
        <v>11.2476</v>
      </c>
      <c r="H562" s="41"/>
      <c r="I562" s="40"/>
      <c r="J562" s="41">
        <f>SmtRes!CZ232</f>
        <v>597.98</v>
      </c>
      <c r="K562" s="40"/>
      <c r="L562" s="41">
        <f>SmtRes!DI232</f>
        <v>6725.84</v>
      </c>
    </row>
    <row r="563" spans="1:83" ht="14.4" x14ac:dyDescent="0.25">
      <c r="A563" s="37"/>
      <c r="B563" s="37" t="s">
        <v>1293</v>
      </c>
      <c r="C563" s="37" t="s">
        <v>1294</v>
      </c>
      <c r="D563" s="38" t="s">
        <v>1288</v>
      </c>
      <c r="E563" s="39">
        <v>13.39</v>
      </c>
      <c r="F563" s="39">
        <f>ROUND(0.84,7)</f>
        <v>0.84</v>
      </c>
      <c r="G563" s="39">
        <f>SmtRes!CX233</f>
        <v>11.2476</v>
      </c>
      <c r="H563" s="41"/>
      <c r="I563" s="40"/>
      <c r="J563" s="41">
        <f>SmtRes!CZ233</f>
        <v>687.23</v>
      </c>
      <c r="K563" s="40"/>
      <c r="L563" s="41">
        <f>SmtRes!DI233</f>
        <v>7729.69</v>
      </c>
    </row>
    <row r="564" spans="1:83" ht="14.4" x14ac:dyDescent="0.25">
      <c r="A564" s="36"/>
      <c r="B564" s="39">
        <v>2</v>
      </c>
      <c r="C564" s="36" t="s">
        <v>1565</v>
      </c>
      <c r="D564" s="38"/>
      <c r="E564" s="42"/>
      <c r="F564" s="39"/>
      <c r="G564" s="42"/>
      <c r="H564" s="39"/>
      <c r="I564" s="39"/>
      <c r="J564" s="39"/>
      <c r="K564" s="39"/>
      <c r="L564" s="43">
        <f>SUM(L565:L572)-SUMIF(CE565:CE572, 1, L565:L572)</f>
        <v>1464.1299999999992</v>
      </c>
    </row>
    <row r="565" spans="1:83" ht="14.4" x14ac:dyDescent="0.25">
      <c r="A565" s="36"/>
      <c r="B565" s="39"/>
      <c r="C565" s="36" t="s">
        <v>1567</v>
      </c>
      <c r="D565" s="38" t="s">
        <v>1221</v>
      </c>
      <c r="E565" s="42"/>
      <c r="F565" s="39"/>
      <c r="G565" s="42">
        <f>Source!V56</f>
        <v>2.9904000000000002</v>
      </c>
      <c r="H565" s="39"/>
      <c r="I565" s="39"/>
      <c r="J565" s="39"/>
      <c r="K565" s="39"/>
      <c r="L565" s="43">
        <f>SUMIF(CE566:CE572, 1, L566:L572)</f>
        <v>1898.56</v>
      </c>
      <c r="CE565">
        <v>1</v>
      </c>
    </row>
    <row r="566" spans="1:83" ht="27.6" x14ac:dyDescent="0.25">
      <c r="A566" s="37"/>
      <c r="B566" s="37" t="s">
        <v>1295</v>
      </c>
      <c r="C566" s="37" t="s">
        <v>1297</v>
      </c>
      <c r="D566" s="38" t="s">
        <v>1227</v>
      </c>
      <c r="E566" s="39">
        <v>0.64</v>
      </c>
      <c r="F566" s="39">
        <f t="shared" ref="F566:F572" si="27">ROUND(0.84,7)</f>
        <v>0.84</v>
      </c>
      <c r="G566" s="39">
        <f>SmtRes!CX235</f>
        <v>0.53759999999999997</v>
      </c>
      <c r="H566" s="41"/>
      <c r="I566" s="40"/>
      <c r="J566" s="41">
        <f>SmtRes!CZ235</f>
        <v>1552.12</v>
      </c>
      <c r="K566" s="40"/>
      <c r="L566" s="41">
        <f>SmtRes!DG235</f>
        <v>834.42</v>
      </c>
    </row>
    <row r="567" spans="1:83" ht="14.4" x14ac:dyDescent="0.25">
      <c r="A567" s="37"/>
      <c r="B567" s="37" t="s">
        <v>1298</v>
      </c>
      <c r="C567" s="37" t="s">
        <v>1609</v>
      </c>
      <c r="D567" s="38" t="s">
        <v>1221</v>
      </c>
      <c r="E567" s="39">
        <f>SmtRes!DO235*SmtRes!AT235</f>
        <v>0.64</v>
      </c>
      <c r="F567" s="39">
        <f t="shared" si="27"/>
        <v>0.84</v>
      </c>
      <c r="G567" s="39">
        <f>ROUND(E567*G558, 7)</f>
        <v>0.64</v>
      </c>
      <c r="H567" s="41"/>
      <c r="I567" s="40"/>
      <c r="J567" s="41">
        <f>ROUND(SmtRes!AG235/SmtRes!DO235, 2)</f>
        <v>803.25</v>
      </c>
      <c r="K567" s="40"/>
      <c r="L567" s="41">
        <f>SmtRes!DH235</f>
        <v>431.83</v>
      </c>
      <c r="CE567">
        <v>1</v>
      </c>
    </row>
    <row r="568" spans="1:83" ht="27.6" x14ac:dyDescent="0.25">
      <c r="A568" s="37"/>
      <c r="B568" s="37" t="s">
        <v>1299</v>
      </c>
      <c r="C568" s="37" t="s">
        <v>1301</v>
      </c>
      <c r="D568" s="38" t="s">
        <v>1227</v>
      </c>
      <c r="E568" s="39">
        <v>2.4</v>
      </c>
      <c r="F568" s="39">
        <f t="shared" si="27"/>
        <v>0.84</v>
      </c>
      <c r="G568" s="39">
        <f>SmtRes!CX236</f>
        <v>2.016</v>
      </c>
      <c r="H568" s="41">
        <f>SmtRes!CZ236</f>
        <v>11.45</v>
      </c>
      <c r="I568" s="40">
        <f>SmtRes!AJ236</f>
        <v>1.38</v>
      </c>
      <c r="J568" s="41">
        <f>ROUND(H568*I568, 2)</f>
        <v>15.8</v>
      </c>
      <c r="K568" s="40"/>
      <c r="L568" s="41">
        <f>SmtRes!DG236</f>
        <v>31.85</v>
      </c>
    </row>
    <row r="569" spans="1:83" ht="27.6" x14ac:dyDescent="0.25">
      <c r="A569" s="37"/>
      <c r="B569" s="37" t="s">
        <v>1229</v>
      </c>
      <c r="C569" s="37" t="s">
        <v>1231</v>
      </c>
      <c r="D569" s="38" t="s">
        <v>1227</v>
      </c>
      <c r="E569" s="39">
        <v>0.52</v>
      </c>
      <c r="F569" s="39">
        <f t="shared" si="27"/>
        <v>0.84</v>
      </c>
      <c r="G569" s="39">
        <f>SmtRes!CX237</f>
        <v>0.43680000000000002</v>
      </c>
      <c r="H569" s="41">
        <f>SmtRes!CZ237</f>
        <v>477.92</v>
      </c>
      <c r="I569" s="40">
        <f>SmtRes!AJ237</f>
        <v>1.22</v>
      </c>
      <c r="J569" s="41">
        <f>ROUND(H569*I569, 2)</f>
        <v>583.05999999999995</v>
      </c>
      <c r="K569" s="40"/>
      <c r="L569" s="41">
        <f>SmtRes!DG237</f>
        <v>254.68</v>
      </c>
    </row>
    <row r="570" spans="1:83" ht="14.4" x14ac:dyDescent="0.25">
      <c r="A570" s="37"/>
      <c r="B570" s="37" t="s">
        <v>1228</v>
      </c>
      <c r="C570" s="37" t="s">
        <v>1566</v>
      </c>
      <c r="D570" s="38" t="s">
        <v>1221</v>
      </c>
      <c r="E570" s="39">
        <f>SmtRes!DO237*SmtRes!AT237</f>
        <v>0.52</v>
      </c>
      <c r="F570" s="39">
        <f t="shared" si="27"/>
        <v>0.84</v>
      </c>
      <c r="G570" s="39">
        <f>ROUND(E570*G558, 7)</f>
        <v>0.52</v>
      </c>
      <c r="H570" s="41"/>
      <c r="I570" s="40"/>
      <c r="J570" s="41">
        <f>ROUND(SmtRes!AG237/SmtRes!DO237, 2)</f>
        <v>597.98</v>
      </c>
      <c r="K570" s="40"/>
      <c r="L570" s="41">
        <f>SmtRes!DH237</f>
        <v>261.2</v>
      </c>
      <c r="CE570">
        <v>1</v>
      </c>
    </row>
    <row r="571" spans="1:83" ht="27.6" x14ac:dyDescent="0.25">
      <c r="A571" s="37"/>
      <c r="B571" s="37" t="s">
        <v>1302</v>
      </c>
      <c r="C571" s="37" t="s">
        <v>1304</v>
      </c>
      <c r="D571" s="38" t="s">
        <v>1227</v>
      </c>
      <c r="E571" s="39">
        <v>2.4</v>
      </c>
      <c r="F571" s="39">
        <f t="shared" si="27"/>
        <v>0.84</v>
      </c>
      <c r="G571" s="39">
        <f>SmtRes!CX238</f>
        <v>2.016</v>
      </c>
      <c r="H571" s="41"/>
      <c r="I571" s="40"/>
      <c r="J571" s="41">
        <f>SmtRes!CZ238</f>
        <v>170.23</v>
      </c>
      <c r="K571" s="40"/>
      <c r="L571" s="41">
        <f>SmtRes!DG238</f>
        <v>343.18</v>
      </c>
    </row>
    <row r="572" spans="1:83" ht="14.4" x14ac:dyDescent="0.25">
      <c r="A572" s="37"/>
      <c r="B572" s="37" t="s">
        <v>1228</v>
      </c>
      <c r="C572" s="37" t="s">
        <v>1566</v>
      </c>
      <c r="D572" s="38" t="s">
        <v>1221</v>
      </c>
      <c r="E572" s="39">
        <f>SmtRes!DO238*SmtRes!AT238</f>
        <v>2.4</v>
      </c>
      <c r="F572" s="39">
        <f t="shared" si="27"/>
        <v>0.84</v>
      </c>
      <c r="G572" s="39">
        <f>ROUND(E572*G558, 7)</f>
        <v>2.4</v>
      </c>
      <c r="H572" s="41"/>
      <c r="I572" s="40"/>
      <c r="J572" s="41">
        <f>ROUND(SmtRes!AG238/SmtRes!DO238, 2)</f>
        <v>597.98</v>
      </c>
      <c r="K572" s="40"/>
      <c r="L572" s="41">
        <f>SmtRes!DH238</f>
        <v>1205.53</v>
      </c>
      <c r="CE572">
        <v>1</v>
      </c>
    </row>
    <row r="573" spans="1:83" ht="14.4" hidden="1" x14ac:dyDescent="0.25">
      <c r="A573" s="36"/>
      <c r="B573" s="39">
        <v>4</v>
      </c>
      <c r="C573" s="36" t="s">
        <v>1580</v>
      </c>
      <c r="D573" s="38"/>
      <c r="E573" s="42"/>
      <c r="F573" s="39"/>
      <c r="G573" s="42"/>
      <c r="H573" s="39"/>
      <c r="I573" s="39"/>
      <c r="J573" s="39"/>
      <c r="K573" s="39"/>
      <c r="L573" s="43">
        <f>0</f>
        <v>0</v>
      </c>
    </row>
    <row r="574" spans="1:83" ht="14.4" x14ac:dyDescent="0.25">
      <c r="A574" s="37"/>
      <c r="B574" s="37" t="str">
        <f>EtalonRes!I239</f>
        <v>20.1.01.01</v>
      </c>
      <c r="C574" s="37" t="str">
        <f>EtalonRes!K239</f>
        <v>Комплект креплений для анкерных опор</v>
      </c>
      <c r="D574" s="38" t="str">
        <f>EtalonRes!O239</f>
        <v>ШТ</v>
      </c>
      <c r="E574" s="39">
        <f>EtalonRes!X239</f>
        <v>0</v>
      </c>
      <c r="F574" s="39">
        <f>ROUND(0,7)</f>
        <v>0</v>
      </c>
      <c r="G574" s="39">
        <f>ROUND(EtalonRes!AG239*Source!I56, 7)</f>
        <v>0</v>
      </c>
      <c r="H574" s="41"/>
      <c r="I574" s="40"/>
      <c r="J574" s="41"/>
      <c r="K574" s="40"/>
      <c r="L574" s="41"/>
    </row>
    <row r="575" spans="1:83" ht="27.6" x14ac:dyDescent="0.25">
      <c r="A575" s="37"/>
      <c r="B575" s="37" t="str">
        <f>EtalonRes!I240</f>
        <v>20.1.01.12</v>
      </c>
      <c r="C575" s="37" t="str">
        <f>EtalonRes!K240</f>
        <v>Комплект креплений для промежуточных опор</v>
      </c>
      <c r="D575" s="38" t="str">
        <f>EtalonRes!O240</f>
        <v>ШТ</v>
      </c>
      <c r="E575" s="39">
        <f>EtalonRes!X240</f>
        <v>0</v>
      </c>
      <c r="F575" s="39">
        <f>ROUND(0,7)</f>
        <v>0</v>
      </c>
      <c r="G575" s="39">
        <f>ROUND(EtalonRes!AG240*Source!I56, 7)</f>
        <v>0</v>
      </c>
      <c r="H575" s="41"/>
      <c r="I575" s="40"/>
      <c r="J575" s="41"/>
      <c r="K575" s="40"/>
      <c r="L575" s="41"/>
    </row>
    <row r="576" spans="1:83" ht="14.4" x14ac:dyDescent="0.25">
      <c r="A576" s="37"/>
      <c r="B576" s="37" t="str">
        <f>EtalonRes!I241</f>
        <v>21.2.01.01</v>
      </c>
      <c r="C576" s="44" t="str">
        <f>EtalonRes!K241</f>
        <v>Провода самонесущие изолированные</v>
      </c>
      <c r="D576" s="45" t="str">
        <f>EtalonRes!O241</f>
        <v>1000 м</v>
      </c>
      <c r="E576" s="46">
        <f>EtalonRes!X241</f>
        <v>3.06</v>
      </c>
      <c r="F576" s="46">
        <f>ROUND(0,7)</f>
        <v>0</v>
      </c>
      <c r="G576" s="46">
        <f>ROUND(EtalonRes!AG241*Source!I56, 7)</f>
        <v>0</v>
      </c>
      <c r="H576" s="47"/>
      <c r="I576" s="48"/>
      <c r="J576" s="47"/>
      <c r="K576" s="48"/>
      <c r="L576" s="47"/>
    </row>
    <row r="577" spans="1:83" ht="14.4" x14ac:dyDescent="0.25">
      <c r="A577" s="37"/>
      <c r="B577" s="37"/>
      <c r="C577" s="50" t="s">
        <v>1568</v>
      </c>
      <c r="D577" s="38"/>
      <c r="E577" s="39"/>
      <c r="F577" s="39"/>
      <c r="G577" s="39"/>
      <c r="H577" s="41"/>
      <c r="I577" s="40"/>
      <c r="J577" s="41"/>
      <c r="K577" s="40"/>
      <c r="L577" s="41">
        <f>L559+L564+L565+L573</f>
        <v>30336.609999999997</v>
      </c>
    </row>
    <row r="578" spans="1:83" ht="14.4" x14ac:dyDescent="0.25">
      <c r="A578" s="37"/>
      <c r="B578" s="37"/>
      <c r="C578" s="37" t="s">
        <v>1569</v>
      </c>
      <c r="D578" s="38"/>
      <c r="E578" s="39"/>
      <c r="F578" s="39"/>
      <c r="G578" s="39"/>
      <c r="H578" s="41"/>
      <c r="I578" s="40"/>
      <c r="J578" s="41"/>
      <c r="K578" s="40"/>
      <c r="L578" s="41">
        <f>SUM(AR558:AR581)+SUM(AS558:AS581)+SUM(AT558:AT581)+SUM(AU558:AU581)+SUM(AV558:AV581)</f>
        <v>28872.48</v>
      </c>
    </row>
    <row r="579" spans="1:83" ht="14.4" x14ac:dyDescent="0.25">
      <c r="A579" s="37"/>
      <c r="B579" s="37" t="s">
        <v>28</v>
      </c>
      <c r="C579" s="37" t="s">
        <v>1570</v>
      </c>
      <c r="D579" s="38" t="s">
        <v>1422</v>
      </c>
      <c r="E579" s="39">
        <f>Source!BZ56</f>
        <v>103</v>
      </c>
      <c r="F579" s="39"/>
      <c r="G579" s="39">
        <f>Source!AT56</f>
        <v>103</v>
      </c>
      <c r="H579" s="41"/>
      <c r="I579" s="40"/>
      <c r="J579" s="41"/>
      <c r="K579" s="40"/>
      <c r="L579" s="41">
        <f>SUM(AZ558:AZ581)</f>
        <v>29738.65</v>
      </c>
    </row>
    <row r="580" spans="1:83" ht="14.4" x14ac:dyDescent="0.25">
      <c r="A580" s="44"/>
      <c r="B580" s="44" t="s">
        <v>29</v>
      </c>
      <c r="C580" s="44" t="s">
        <v>1571</v>
      </c>
      <c r="D580" s="45" t="s">
        <v>1422</v>
      </c>
      <c r="E580" s="46">
        <f>Source!CA56</f>
        <v>60</v>
      </c>
      <c r="F580" s="46"/>
      <c r="G580" s="46">
        <f>Source!AU56</f>
        <v>60</v>
      </c>
      <c r="H580" s="47"/>
      <c r="I580" s="48"/>
      <c r="J580" s="47"/>
      <c r="K580" s="48"/>
      <c r="L580" s="47">
        <f>SUM(BA558:BA581)</f>
        <v>17323.490000000002</v>
      </c>
    </row>
    <row r="581" spans="1:83" ht="13.8" x14ac:dyDescent="0.25">
      <c r="C581" s="81" t="s">
        <v>1572</v>
      </c>
      <c r="D581" s="81"/>
      <c r="E581" s="81"/>
      <c r="F581" s="81"/>
      <c r="G581" s="81"/>
      <c r="H581" s="81"/>
      <c r="I581" s="82">
        <f>IF(E558&lt;&gt;0,K581/E558, 0)</f>
        <v>77398.75</v>
      </c>
      <c r="J581" s="82"/>
      <c r="K581" s="82">
        <f>L559+L564+L573+L579+L580+L565</f>
        <v>77398.75</v>
      </c>
      <c r="L581" s="82"/>
      <c r="AD581">
        <f>ROUND((Source!AT56/100)*((ROUND(SUMIF(SmtRes!AQ230:'SmtRes'!AQ241,"=1",SmtRes!AD230:'SmtRes'!AD241)*Source!I56, 2)+ROUND(SUMIF(SmtRes!AQ230:'SmtRes'!AQ241,"=1",SmtRes!AC230:'SmtRes'!AC241)*Source!I56, 2))), 2)</f>
        <v>4430.93</v>
      </c>
      <c r="AE581">
        <f>ROUND((Source!AU56/100)*((ROUND(SUMIF(SmtRes!AQ230:'SmtRes'!AQ241,"=1",SmtRes!AD230:'SmtRes'!AD241)*Source!I56, 2)+ROUND(SUMIF(SmtRes!AQ230:'SmtRes'!AQ241,"=1",SmtRes!AC230:'SmtRes'!AC241)*Source!I56, 2))), 2)</f>
        <v>2581.12</v>
      </c>
      <c r="AN581" s="49">
        <f>L559+L564+L573+L579+L580+L565</f>
        <v>77398.75</v>
      </c>
      <c r="AO581" s="49">
        <f>L564</f>
        <v>1464.1299999999992</v>
      </c>
      <c r="AQ581" t="s">
        <v>1573</v>
      </c>
      <c r="AR581" s="49">
        <f>L559</f>
        <v>26973.919999999998</v>
      </c>
      <c r="AT581" s="49">
        <f>L565</f>
        <v>1898.56</v>
      </c>
      <c r="AV581" t="s">
        <v>1573</v>
      </c>
      <c r="AW581" s="49">
        <f>L573</f>
        <v>0</v>
      </c>
      <c r="AZ581">
        <f>Source!X56</f>
        <v>29738.65</v>
      </c>
      <c r="BA581">
        <f>Source!Y56</f>
        <v>17323.490000000002</v>
      </c>
      <c r="CD581">
        <v>1</v>
      </c>
    </row>
    <row r="582" spans="1:83" ht="107.4" x14ac:dyDescent="0.25">
      <c r="A582" s="35" t="s">
        <v>130</v>
      </c>
      <c r="B582" s="37" t="s">
        <v>1622</v>
      </c>
      <c r="C582" s="37" t="s">
        <v>1623</v>
      </c>
      <c r="D582" s="38" t="str">
        <f>Source!H57</f>
        <v>ШТ</v>
      </c>
      <c r="E582" s="39">
        <f>Source!K57</f>
        <v>1</v>
      </c>
      <c r="F582" s="39"/>
      <c r="G582" s="39">
        <f>Source!I57</f>
        <v>1</v>
      </c>
      <c r="H582" s="41"/>
      <c r="I582" s="40"/>
      <c r="J582" s="41"/>
      <c r="K582" s="40"/>
      <c r="L582" s="41"/>
    </row>
    <row r="583" spans="1:83" ht="14.4" x14ac:dyDescent="0.25">
      <c r="A583" s="36"/>
      <c r="B583" s="39">
        <v>1</v>
      </c>
      <c r="C583" s="36" t="s">
        <v>1564</v>
      </c>
      <c r="D583" s="38" t="s">
        <v>1221</v>
      </c>
      <c r="E583" s="42"/>
      <c r="F583" s="39"/>
      <c r="G583" s="42">
        <f>Source!U57</f>
        <v>0.94919999999999993</v>
      </c>
      <c r="H583" s="39"/>
      <c r="I583" s="39"/>
      <c r="J583" s="39"/>
      <c r="K583" s="39"/>
      <c r="L583" s="43">
        <f>SUM(L584:L587)-SUMIF(CE584:CE587, 1, L584:L587)</f>
        <v>556.16999999999996</v>
      </c>
    </row>
    <row r="584" spans="1:83" ht="14.4" x14ac:dyDescent="0.25">
      <c r="A584" s="37"/>
      <c r="B584" s="37" t="s">
        <v>1286</v>
      </c>
      <c r="C584" s="37" t="s">
        <v>1287</v>
      </c>
      <c r="D584" s="38" t="s">
        <v>1288</v>
      </c>
      <c r="E584" s="39">
        <v>0.01</v>
      </c>
      <c r="F584" s="39">
        <f>ROUND(0.84,7)</f>
        <v>0.84</v>
      </c>
      <c r="G584" s="39">
        <f>SmtRes!CX242</f>
        <v>8.3999999999999995E-3</v>
      </c>
      <c r="H584" s="41"/>
      <c r="I584" s="40"/>
      <c r="J584" s="41">
        <f>SmtRes!CZ242</f>
        <v>486.41</v>
      </c>
      <c r="K584" s="40"/>
      <c r="L584" s="41">
        <f>SmtRes!DI242</f>
        <v>4.09</v>
      </c>
    </row>
    <row r="585" spans="1:83" ht="14.4" x14ac:dyDescent="0.25">
      <c r="A585" s="37"/>
      <c r="B585" s="37" t="s">
        <v>1289</v>
      </c>
      <c r="C585" s="37" t="s">
        <v>1290</v>
      </c>
      <c r="D585" s="38" t="s">
        <v>1288</v>
      </c>
      <c r="E585" s="39">
        <v>0.56000000000000005</v>
      </c>
      <c r="F585" s="39">
        <f>ROUND(0.84,7)</f>
        <v>0.84</v>
      </c>
      <c r="G585" s="39">
        <f>SmtRes!CX243</f>
        <v>0.47039999999999998</v>
      </c>
      <c r="H585" s="41"/>
      <c r="I585" s="40"/>
      <c r="J585" s="41">
        <f>SmtRes!CZ243</f>
        <v>531.04</v>
      </c>
      <c r="K585" s="40"/>
      <c r="L585" s="41">
        <f>SmtRes!DI243</f>
        <v>249.8</v>
      </c>
    </row>
    <row r="586" spans="1:83" ht="14.4" x14ac:dyDescent="0.25">
      <c r="A586" s="37"/>
      <c r="B586" s="37" t="s">
        <v>1291</v>
      </c>
      <c r="C586" s="37" t="s">
        <v>1292</v>
      </c>
      <c r="D586" s="38" t="s">
        <v>1288</v>
      </c>
      <c r="E586" s="39">
        <v>0.28000000000000003</v>
      </c>
      <c r="F586" s="39">
        <f>ROUND(0.84,7)</f>
        <v>0.84</v>
      </c>
      <c r="G586" s="39">
        <f>SmtRes!CX244</f>
        <v>0.23519999999999999</v>
      </c>
      <c r="H586" s="41"/>
      <c r="I586" s="40"/>
      <c r="J586" s="41">
        <f>SmtRes!CZ244</f>
        <v>597.98</v>
      </c>
      <c r="K586" s="40"/>
      <c r="L586" s="41">
        <f>SmtRes!DI244</f>
        <v>140.63999999999999</v>
      </c>
    </row>
    <row r="587" spans="1:83" ht="14.4" x14ac:dyDescent="0.25">
      <c r="A587" s="37"/>
      <c r="B587" s="37" t="s">
        <v>1293</v>
      </c>
      <c r="C587" s="37" t="s">
        <v>1294</v>
      </c>
      <c r="D587" s="38" t="s">
        <v>1288</v>
      </c>
      <c r="E587" s="39">
        <v>0.28000000000000003</v>
      </c>
      <c r="F587" s="39">
        <f>ROUND(0.84,7)</f>
        <v>0.84</v>
      </c>
      <c r="G587" s="39">
        <f>SmtRes!CX245</f>
        <v>0.23519999999999999</v>
      </c>
      <c r="H587" s="41"/>
      <c r="I587" s="40"/>
      <c r="J587" s="41">
        <f>SmtRes!CZ245</f>
        <v>687.23</v>
      </c>
      <c r="K587" s="40"/>
      <c r="L587" s="41">
        <f>SmtRes!DI245</f>
        <v>161.63999999999999</v>
      </c>
    </row>
    <row r="588" spans="1:83" ht="14.4" x14ac:dyDescent="0.25">
      <c r="A588" s="36"/>
      <c r="B588" s="39">
        <v>2</v>
      </c>
      <c r="C588" s="36" t="s">
        <v>1565</v>
      </c>
      <c r="D588" s="38"/>
      <c r="E588" s="42"/>
      <c r="F588" s="39"/>
      <c r="G588" s="42"/>
      <c r="H588" s="39"/>
      <c r="I588" s="39"/>
      <c r="J588" s="39"/>
      <c r="K588" s="39"/>
      <c r="L588" s="43">
        <f>SUM(L589:L593)-SUMIF(CE589:CE593, 1, L589:L593)</f>
        <v>8.61</v>
      </c>
    </row>
    <row r="589" spans="1:83" ht="14.4" x14ac:dyDescent="0.25">
      <c r="A589" s="36"/>
      <c r="B589" s="39"/>
      <c r="C589" s="36" t="s">
        <v>1567</v>
      </c>
      <c r="D589" s="38" t="s">
        <v>1221</v>
      </c>
      <c r="E589" s="42"/>
      <c r="F589" s="39"/>
      <c r="G589" s="42">
        <f>Source!V57</f>
        <v>7.6439999999999998E-3</v>
      </c>
      <c r="H589" s="39"/>
      <c r="I589" s="39"/>
      <c r="J589" s="39"/>
      <c r="K589" s="39"/>
      <c r="L589" s="43">
        <f>SUMIF(CE590:CE593, 1, L590:L593)</f>
        <v>5.4499999999999993</v>
      </c>
      <c r="CE589">
        <v>1</v>
      </c>
    </row>
    <row r="590" spans="1:83" ht="27.6" x14ac:dyDescent="0.25">
      <c r="A590" s="37"/>
      <c r="B590" s="37" t="s">
        <v>1295</v>
      </c>
      <c r="C590" s="37" t="s">
        <v>1297</v>
      </c>
      <c r="D590" s="38" t="s">
        <v>1227</v>
      </c>
      <c r="E590" s="39">
        <v>5.1000000000000004E-3</v>
      </c>
      <c r="F590" s="39">
        <f>ROUND(0.84,7)</f>
        <v>0.84</v>
      </c>
      <c r="G590" s="39">
        <f>SmtRes!CX247</f>
        <v>4.2839999999999996E-3</v>
      </c>
      <c r="H590" s="41"/>
      <c r="I590" s="40"/>
      <c r="J590" s="41">
        <f>SmtRes!CZ247</f>
        <v>1552.12</v>
      </c>
      <c r="K590" s="40"/>
      <c r="L590" s="41">
        <f>SmtRes!DG247</f>
        <v>6.65</v>
      </c>
    </row>
    <row r="591" spans="1:83" ht="14.4" x14ac:dyDescent="0.25">
      <c r="A591" s="37"/>
      <c r="B591" s="37" t="s">
        <v>1298</v>
      </c>
      <c r="C591" s="37" t="s">
        <v>1609</v>
      </c>
      <c r="D591" s="38" t="s">
        <v>1221</v>
      </c>
      <c r="E591" s="39">
        <f>SmtRes!DO247*SmtRes!AT247</f>
        <v>5.1000000000000004E-3</v>
      </c>
      <c r="F591" s="39">
        <f>ROUND(0.84,7)</f>
        <v>0.84</v>
      </c>
      <c r="G591" s="39">
        <f>ROUND(E591*G582, 7)</f>
        <v>5.1000000000000004E-3</v>
      </c>
      <c r="H591" s="41"/>
      <c r="I591" s="40"/>
      <c r="J591" s="41">
        <f>ROUND(SmtRes!AG247/SmtRes!DO247, 2)</f>
        <v>803.25</v>
      </c>
      <c r="K591" s="40"/>
      <c r="L591" s="41">
        <f>SmtRes!DH247</f>
        <v>3.44</v>
      </c>
      <c r="CE591">
        <v>1</v>
      </c>
    </row>
    <row r="592" spans="1:83" ht="27.6" x14ac:dyDescent="0.25">
      <c r="A592" s="37"/>
      <c r="B592" s="37" t="s">
        <v>1229</v>
      </c>
      <c r="C592" s="37" t="s">
        <v>1231</v>
      </c>
      <c r="D592" s="38" t="s">
        <v>1227</v>
      </c>
      <c r="E592" s="39">
        <v>4.0000000000000001E-3</v>
      </c>
      <c r="F592" s="39">
        <f>ROUND(0.84,7)</f>
        <v>0.84</v>
      </c>
      <c r="G592" s="39">
        <f>SmtRes!CX248</f>
        <v>3.3600000000000001E-3</v>
      </c>
      <c r="H592" s="41">
        <f>SmtRes!CZ248</f>
        <v>477.92</v>
      </c>
      <c r="I592" s="40">
        <f>SmtRes!AJ248</f>
        <v>1.22</v>
      </c>
      <c r="J592" s="41">
        <f>ROUND(H592*I592, 2)</f>
        <v>583.05999999999995</v>
      </c>
      <c r="K592" s="40"/>
      <c r="L592" s="41">
        <f>SmtRes!DG248</f>
        <v>1.96</v>
      </c>
    </row>
    <row r="593" spans="1:83" ht="14.4" x14ac:dyDescent="0.25">
      <c r="A593" s="37"/>
      <c r="B593" s="37" t="s">
        <v>1228</v>
      </c>
      <c r="C593" s="37" t="s">
        <v>1566</v>
      </c>
      <c r="D593" s="38" t="s">
        <v>1221</v>
      </c>
      <c r="E593" s="39">
        <f>SmtRes!DO248*SmtRes!AT248</f>
        <v>4.0000000000000001E-3</v>
      </c>
      <c r="F593" s="39">
        <f>ROUND(0.84,7)</f>
        <v>0.84</v>
      </c>
      <c r="G593" s="39">
        <f>ROUND(E593*G582, 7)</f>
        <v>4.0000000000000001E-3</v>
      </c>
      <c r="H593" s="41"/>
      <c r="I593" s="40"/>
      <c r="J593" s="41">
        <f>ROUND(SmtRes!AG248/SmtRes!DO248, 2)</f>
        <v>597.98</v>
      </c>
      <c r="K593" s="40"/>
      <c r="L593" s="41">
        <f>SmtRes!DH248</f>
        <v>2.0099999999999998</v>
      </c>
      <c r="CE593">
        <v>1</v>
      </c>
    </row>
    <row r="594" spans="1:83" ht="14.4" hidden="1" x14ac:dyDescent="0.25">
      <c r="A594" s="36"/>
      <c r="B594" s="39">
        <v>4</v>
      </c>
      <c r="C594" s="36" t="s">
        <v>1580</v>
      </c>
      <c r="D594" s="38"/>
      <c r="E594" s="42"/>
      <c r="F594" s="39"/>
      <c r="G594" s="42"/>
      <c r="H594" s="39"/>
      <c r="I594" s="39"/>
      <c r="J594" s="39"/>
      <c r="K594" s="39"/>
      <c r="L594" s="43">
        <f>0</f>
        <v>0</v>
      </c>
    </row>
    <row r="595" spans="1:83" ht="27.6" x14ac:dyDescent="0.25">
      <c r="A595" s="37"/>
      <c r="B595" s="37" t="str">
        <f>EtalonRes!I249</f>
        <v>20.1.01.12</v>
      </c>
      <c r="C595" s="44" t="str">
        <f>EtalonRes!K249</f>
        <v>Комплект креплений для промежуточных опор</v>
      </c>
      <c r="D595" s="45" t="str">
        <f>EtalonRes!O249</f>
        <v>ШТ</v>
      </c>
      <c r="E595" s="46">
        <f>EtalonRes!X249</f>
        <v>0</v>
      </c>
      <c r="F595" s="46">
        <f>ROUND(0,7)</f>
        <v>0</v>
      </c>
      <c r="G595" s="46">
        <f>ROUND(EtalonRes!AG249*Source!I57, 7)</f>
        <v>0</v>
      </c>
      <c r="H595" s="47"/>
      <c r="I595" s="48"/>
      <c r="J595" s="47"/>
      <c r="K595" s="48"/>
      <c r="L595" s="47"/>
    </row>
    <row r="596" spans="1:83" ht="14.4" x14ac:dyDescent="0.25">
      <c r="A596" s="37"/>
      <c r="B596" s="37"/>
      <c r="C596" s="50" t="s">
        <v>1568</v>
      </c>
      <c r="D596" s="38"/>
      <c r="E596" s="39"/>
      <c r="F596" s="39"/>
      <c r="G596" s="39"/>
      <c r="H596" s="41"/>
      <c r="I596" s="40"/>
      <c r="J596" s="41"/>
      <c r="K596" s="40"/>
      <c r="L596" s="41">
        <f>L583+L588+L589+L594</f>
        <v>570.23</v>
      </c>
    </row>
    <row r="597" spans="1:83" ht="14.4" x14ac:dyDescent="0.25">
      <c r="A597" s="37"/>
      <c r="B597" s="37"/>
      <c r="C597" s="37" t="s">
        <v>1569</v>
      </c>
      <c r="D597" s="38"/>
      <c r="E597" s="39"/>
      <c r="F597" s="39"/>
      <c r="G597" s="39"/>
      <c r="H597" s="41"/>
      <c r="I597" s="40"/>
      <c r="J597" s="41"/>
      <c r="K597" s="40"/>
      <c r="L597" s="41">
        <f>SUM(AR582:AR600)+SUM(AS582:AS600)+SUM(AT582:AT600)+SUM(AU582:AU600)+SUM(AV582:AV600)</f>
        <v>561.62</v>
      </c>
    </row>
    <row r="598" spans="1:83" ht="14.4" x14ac:dyDescent="0.25">
      <c r="A598" s="37"/>
      <c r="B598" s="37" t="s">
        <v>28</v>
      </c>
      <c r="C598" s="37" t="s">
        <v>1570</v>
      </c>
      <c r="D598" s="38" t="s">
        <v>1422</v>
      </c>
      <c r="E598" s="39">
        <f>Source!BZ57</f>
        <v>103</v>
      </c>
      <c r="F598" s="39"/>
      <c r="G598" s="39">
        <f>Source!AT57</f>
        <v>103</v>
      </c>
      <c r="H598" s="41"/>
      <c r="I598" s="40"/>
      <c r="J598" s="41"/>
      <c r="K598" s="40"/>
      <c r="L598" s="41">
        <f>SUM(AZ582:AZ600)</f>
        <v>578.47</v>
      </c>
    </row>
    <row r="599" spans="1:83" ht="14.4" x14ac:dyDescent="0.25">
      <c r="A599" s="44"/>
      <c r="B599" s="44" t="s">
        <v>29</v>
      </c>
      <c r="C599" s="44" t="s">
        <v>1571</v>
      </c>
      <c r="D599" s="45" t="s">
        <v>1422</v>
      </c>
      <c r="E599" s="46">
        <f>Source!CA57</f>
        <v>60</v>
      </c>
      <c r="F599" s="46"/>
      <c r="G599" s="46">
        <f>Source!AU57</f>
        <v>60</v>
      </c>
      <c r="H599" s="47"/>
      <c r="I599" s="48"/>
      <c r="J599" s="47"/>
      <c r="K599" s="48"/>
      <c r="L599" s="47">
        <f>SUM(BA582:BA600)</f>
        <v>336.97</v>
      </c>
    </row>
    <row r="600" spans="1:83" ht="13.8" x14ac:dyDescent="0.25">
      <c r="C600" s="81" t="s">
        <v>1572</v>
      </c>
      <c r="D600" s="81"/>
      <c r="E600" s="81"/>
      <c r="F600" s="81"/>
      <c r="G600" s="81"/>
      <c r="H600" s="81"/>
      <c r="I600" s="82">
        <f>IF(E582&lt;&gt;0,K600/E582, 0)</f>
        <v>1485.67</v>
      </c>
      <c r="J600" s="82"/>
      <c r="K600" s="82">
        <f>L583+L588+L594+L598+L599+L589</f>
        <v>1485.67</v>
      </c>
      <c r="L600" s="82"/>
      <c r="AD600">
        <f>ROUND((Source!AT57/100)*((ROUND(SUMIF(SmtRes!AQ242:'SmtRes'!AQ249,"=1",SmtRes!AD242:'SmtRes'!AD249)*Source!I57, 2)+ROUND(SUMIF(SmtRes!AQ242:'SmtRes'!AQ249,"=1",SmtRes!AC242:'SmtRes'!AC249)*Source!I57, 2))), 2)</f>
        <v>3815.01</v>
      </c>
      <c r="AE600">
        <f>ROUND((Source!AU57/100)*((ROUND(SUMIF(SmtRes!AQ242:'SmtRes'!AQ249,"=1",SmtRes!AD242:'SmtRes'!AD249)*Source!I57, 2)+ROUND(SUMIF(SmtRes!AQ242:'SmtRes'!AQ249,"=1",SmtRes!AC242:'SmtRes'!AC249)*Source!I57, 2))), 2)</f>
        <v>2222.33</v>
      </c>
      <c r="AN600" s="49">
        <f>L583+L588+L594+L598+L599+L589</f>
        <v>1485.67</v>
      </c>
      <c r="AO600" s="49">
        <f>L588</f>
        <v>8.61</v>
      </c>
      <c r="AQ600" t="s">
        <v>1573</v>
      </c>
      <c r="AR600" s="49">
        <f>L583</f>
        <v>556.16999999999996</v>
      </c>
      <c r="AT600" s="49">
        <f>L589</f>
        <v>5.4499999999999993</v>
      </c>
      <c r="AV600" t="s">
        <v>1573</v>
      </c>
      <c r="AW600" s="49">
        <f>L594</f>
        <v>0</v>
      </c>
      <c r="AZ600">
        <f>Source!X57</f>
        <v>578.47</v>
      </c>
      <c r="BA600">
        <f>Source!Y57</f>
        <v>336.97</v>
      </c>
      <c r="CD600">
        <v>1</v>
      </c>
    </row>
    <row r="602" spans="1:83" ht="16.8" x14ac:dyDescent="0.25">
      <c r="A602" s="83" t="s">
        <v>1624</v>
      </c>
      <c r="B602" s="83"/>
      <c r="C602" s="83"/>
      <c r="D602" s="83"/>
      <c r="E602" s="83"/>
      <c r="F602" s="83"/>
      <c r="G602" s="83"/>
      <c r="H602" s="83"/>
      <c r="I602" s="83"/>
      <c r="J602" s="83"/>
      <c r="K602" s="83"/>
      <c r="L602" s="83"/>
    </row>
    <row r="603" spans="1:83" ht="121.2" x14ac:dyDescent="0.25">
      <c r="A603" s="35" t="s">
        <v>189</v>
      </c>
      <c r="B603" s="37" t="s">
        <v>1625</v>
      </c>
      <c r="C603" s="37" t="s">
        <v>1626</v>
      </c>
      <c r="D603" s="38" t="str">
        <f>Source!H93</f>
        <v>переход</v>
      </c>
      <c r="E603" s="39">
        <f>Source!K93</f>
        <v>1</v>
      </c>
      <c r="F603" s="39"/>
      <c r="G603" s="39">
        <f>Source!I93</f>
        <v>1</v>
      </c>
      <c r="H603" s="41"/>
      <c r="I603" s="40"/>
      <c r="J603" s="41"/>
      <c r="K603" s="40"/>
      <c r="L603" s="41"/>
    </row>
    <row r="604" spans="1:83" ht="14.4" x14ac:dyDescent="0.25">
      <c r="A604" s="36"/>
      <c r="B604" s="39">
        <v>1</v>
      </c>
      <c r="C604" s="36" t="s">
        <v>1564</v>
      </c>
      <c r="D604" s="38" t="s">
        <v>1221</v>
      </c>
      <c r="E604" s="42"/>
      <c r="F604" s="39"/>
      <c r="G604" s="42">
        <f>Source!U93</f>
        <v>6.0564</v>
      </c>
      <c r="H604" s="39"/>
      <c r="I604" s="39"/>
      <c r="J604" s="39"/>
      <c r="K604" s="39"/>
      <c r="L604" s="43">
        <f>SUM(L605:L605)-SUMIF(CE605:CE605, 1, L605:L605)</f>
        <v>3459.42</v>
      </c>
    </row>
    <row r="605" spans="1:83" ht="14.4" x14ac:dyDescent="0.25">
      <c r="A605" s="37"/>
      <c r="B605" s="37" t="s">
        <v>1268</v>
      </c>
      <c r="C605" s="37" t="s">
        <v>1269</v>
      </c>
      <c r="D605" s="38" t="s">
        <v>1221</v>
      </c>
      <c r="E605" s="39">
        <v>7.21</v>
      </c>
      <c r="F605" s="39">
        <f>ROUND(0.84,7)</f>
        <v>0.84</v>
      </c>
      <c r="G605" s="39">
        <f>SmtRes!CX250</f>
        <v>6.0564</v>
      </c>
      <c r="H605" s="41"/>
      <c r="I605" s="40"/>
      <c r="J605" s="41">
        <f>SmtRes!CZ250</f>
        <v>571.20000000000005</v>
      </c>
      <c r="K605" s="40"/>
      <c r="L605" s="41">
        <f>SmtRes!DI250</f>
        <v>3459.42</v>
      </c>
    </row>
    <row r="606" spans="1:83" ht="14.4" x14ac:dyDescent="0.25">
      <c r="A606" s="36"/>
      <c r="B606" s="39">
        <v>2</v>
      </c>
      <c r="C606" s="36" t="s">
        <v>1565</v>
      </c>
      <c r="D606" s="38"/>
      <c r="E606" s="42"/>
      <c r="F606" s="39"/>
      <c r="G606" s="42"/>
      <c r="H606" s="39"/>
      <c r="I606" s="39"/>
      <c r="J606" s="39"/>
      <c r="K606" s="39"/>
      <c r="L606" s="43">
        <f>SUM(L607:L609)-SUMIF(CE607:CE609, 1, L607:L609)</f>
        <v>176.32</v>
      </c>
    </row>
    <row r="607" spans="1:83" ht="14.4" x14ac:dyDescent="0.25">
      <c r="A607" s="36"/>
      <c r="B607" s="39"/>
      <c r="C607" s="36" t="s">
        <v>1567</v>
      </c>
      <c r="D607" s="38" t="s">
        <v>1221</v>
      </c>
      <c r="E607" s="42"/>
      <c r="F607" s="39"/>
      <c r="G607" s="42">
        <f>Source!V93</f>
        <v>0.3024</v>
      </c>
      <c r="H607" s="39"/>
      <c r="I607" s="39"/>
      <c r="J607" s="39"/>
      <c r="K607" s="39"/>
      <c r="L607" s="43">
        <f>SUMIF(CE608:CE609, 1, L608:L609)</f>
        <v>180.83</v>
      </c>
      <c r="CE607">
        <v>1</v>
      </c>
    </row>
    <row r="608" spans="1:83" ht="27.6" x14ac:dyDescent="0.25">
      <c r="A608" s="37"/>
      <c r="B608" s="37" t="s">
        <v>1229</v>
      </c>
      <c r="C608" s="37" t="s">
        <v>1231</v>
      </c>
      <c r="D608" s="38" t="s">
        <v>1227</v>
      </c>
      <c r="E608" s="39">
        <v>0.36</v>
      </c>
      <c r="F608" s="39">
        <f>ROUND(0.84,7)</f>
        <v>0.84</v>
      </c>
      <c r="G608" s="39">
        <f>SmtRes!CX252</f>
        <v>0.3024</v>
      </c>
      <c r="H608" s="41">
        <f>SmtRes!CZ252</f>
        <v>477.92</v>
      </c>
      <c r="I608" s="40">
        <f>SmtRes!AJ252</f>
        <v>1.22</v>
      </c>
      <c r="J608" s="41">
        <f>ROUND(H608*I608, 2)</f>
        <v>583.05999999999995</v>
      </c>
      <c r="K608" s="40"/>
      <c r="L608" s="41">
        <f>SmtRes!DG252</f>
        <v>176.32</v>
      </c>
    </row>
    <row r="609" spans="1:83" ht="14.4" x14ac:dyDescent="0.25">
      <c r="A609" s="37"/>
      <c r="B609" s="37" t="s">
        <v>1228</v>
      </c>
      <c r="C609" s="37" t="s">
        <v>1566</v>
      </c>
      <c r="D609" s="38" t="s">
        <v>1221</v>
      </c>
      <c r="E609" s="39">
        <f>SmtRes!DO252*SmtRes!AT252</f>
        <v>0.36</v>
      </c>
      <c r="F609" s="39">
        <f>ROUND(0.84,7)</f>
        <v>0.84</v>
      </c>
      <c r="G609" s="39">
        <f>ROUND(E609*G603, 7)</f>
        <v>0.36</v>
      </c>
      <c r="H609" s="41"/>
      <c r="I609" s="40"/>
      <c r="J609" s="41">
        <f>ROUND(SmtRes!AG252/SmtRes!DO252, 2)</f>
        <v>597.98</v>
      </c>
      <c r="K609" s="40"/>
      <c r="L609" s="41">
        <f>SmtRes!DH252</f>
        <v>180.83</v>
      </c>
      <c r="CE609">
        <v>1</v>
      </c>
    </row>
    <row r="610" spans="1:83" ht="14.4" hidden="1" x14ac:dyDescent="0.25">
      <c r="A610" s="36"/>
      <c r="B610" s="39">
        <v>4</v>
      </c>
      <c r="C610" s="36" t="s">
        <v>1580</v>
      </c>
      <c r="D610" s="38"/>
      <c r="E610" s="42"/>
      <c r="F610" s="39"/>
      <c r="G610" s="42"/>
      <c r="H610" s="39"/>
      <c r="I610" s="39"/>
      <c r="J610" s="39"/>
      <c r="K610" s="39"/>
      <c r="L610" s="43">
        <f>0</f>
        <v>0</v>
      </c>
    </row>
    <row r="611" spans="1:83" ht="14.4" x14ac:dyDescent="0.25">
      <c r="A611" s="37"/>
      <c r="B611" s="37" t="str">
        <f>EtalonRes!I253</f>
        <v>21.2.01.02</v>
      </c>
      <c r="C611" s="44" t="str">
        <f>EtalonRes!K253</f>
        <v>Провода неизолированные</v>
      </c>
      <c r="D611" s="45" t="str">
        <f>EtalonRes!O253</f>
        <v>т</v>
      </c>
      <c r="E611" s="46">
        <f>EtalonRes!X253</f>
        <v>0</v>
      </c>
      <c r="F611" s="46">
        <f>ROUND(0,7)</f>
        <v>0</v>
      </c>
      <c r="G611" s="46">
        <f>ROUND(EtalonRes!AG253*Source!I93, 7)</f>
        <v>0</v>
      </c>
      <c r="H611" s="47"/>
      <c r="I611" s="48"/>
      <c r="J611" s="47"/>
      <c r="K611" s="48"/>
      <c r="L611" s="47"/>
    </row>
    <row r="612" spans="1:83" ht="14.4" x14ac:dyDescent="0.25">
      <c r="A612" s="37"/>
      <c r="B612" s="37"/>
      <c r="C612" s="50" t="s">
        <v>1568</v>
      </c>
      <c r="D612" s="38"/>
      <c r="E612" s="39"/>
      <c r="F612" s="39"/>
      <c r="G612" s="39"/>
      <c r="H612" s="41"/>
      <c r="I612" s="40"/>
      <c r="J612" s="41"/>
      <c r="K612" s="40"/>
      <c r="L612" s="41">
        <f>L604+L606+L607+L610</f>
        <v>3816.57</v>
      </c>
    </row>
    <row r="613" spans="1:83" ht="14.4" x14ac:dyDescent="0.25">
      <c r="A613" s="37"/>
      <c r="B613" s="37"/>
      <c r="C613" s="37" t="s">
        <v>1569</v>
      </c>
      <c r="D613" s="38"/>
      <c r="E613" s="39"/>
      <c r="F613" s="39"/>
      <c r="G613" s="39"/>
      <c r="H613" s="41"/>
      <c r="I613" s="40"/>
      <c r="J613" s="41"/>
      <c r="K613" s="40"/>
      <c r="L613" s="41">
        <f>SUM(AR603:AR616)+SUM(AS603:AS616)+SUM(AT603:AT616)+SUM(AU603:AU616)+SUM(AV603:AV616)</f>
        <v>3640.25</v>
      </c>
    </row>
    <row r="614" spans="1:83" ht="14.4" x14ac:dyDescent="0.25">
      <c r="A614" s="37"/>
      <c r="B614" s="37" t="s">
        <v>28</v>
      </c>
      <c r="C614" s="37" t="s">
        <v>1570</v>
      </c>
      <c r="D614" s="38" t="s">
        <v>1422</v>
      </c>
      <c r="E614" s="39">
        <f>Source!BZ93</f>
        <v>103</v>
      </c>
      <c r="F614" s="39"/>
      <c r="G614" s="39">
        <f>Source!AT93</f>
        <v>103</v>
      </c>
      <c r="H614" s="41"/>
      <c r="I614" s="40"/>
      <c r="J614" s="41"/>
      <c r="K614" s="40"/>
      <c r="L614" s="41">
        <f>SUM(AZ603:AZ616)</f>
        <v>3749.46</v>
      </c>
    </row>
    <row r="615" spans="1:83" ht="14.4" x14ac:dyDescent="0.25">
      <c r="A615" s="44"/>
      <c r="B615" s="44" t="s">
        <v>29</v>
      </c>
      <c r="C615" s="44" t="s">
        <v>1571</v>
      </c>
      <c r="D615" s="45" t="s">
        <v>1422</v>
      </c>
      <c r="E615" s="46">
        <f>Source!CA93</f>
        <v>60</v>
      </c>
      <c r="F615" s="46"/>
      <c r="G615" s="46">
        <f>Source!AU93</f>
        <v>60</v>
      </c>
      <c r="H615" s="47"/>
      <c r="I615" s="48"/>
      <c r="J615" s="47"/>
      <c r="K615" s="48"/>
      <c r="L615" s="47">
        <f>SUM(BA603:BA616)</f>
        <v>2184.15</v>
      </c>
    </row>
    <row r="616" spans="1:83" ht="13.8" x14ac:dyDescent="0.25">
      <c r="C616" s="81" t="s">
        <v>1572</v>
      </c>
      <c r="D616" s="81"/>
      <c r="E616" s="81"/>
      <c r="F616" s="81"/>
      <c r="G616" s="81"/>
      <c r="H616" s="81"/>
      <c r="I616" s="82">
        <f>IF(E603&lt;&gt;0,K616/E603, 0)</f>
        <v>9750.18</v>
      </c>
      <c r="J616" s="82"/>
      <c r="K616" s="82">
        <f>L604+L606+L610+L614+L615+L607</f>
        <v>9750.18</v>
      </c>
      <c r="L616" s="82"/>
      <c r="AD616">
        <f>ROUND((Source!AT93/100)*((ROUND(SUMIF(SmtRes!AQ250:'SmtRes'!AQ253,"=1",SmtRes!AD250:'SmtRes'!AD253)*Source!I93, 2)+ROUND(SUMIF(SmtRes!AQ250:'SmtRes'!AQ253,"=1",SmtRes!AC250:'SmtRes'!AC253)*Source!I93, 2))), 2)</f>
        <v>1204.26</v>
      </c>
      <c r="AE616">
        <f>ROUND((Source!AU93/100)*((ROUND(SUMIF(SmtRes!AQ250:'SmtRes'!AQ253,"=1",SmtRes!AD250:'SmtRes'!AD253)*Source!I93, 2)+ROUND(SUMIF(SmtRes!AQ250:'SmtRes'!AQ253,"=1",SmtRes!AC250:'SmtRes'!AC253)*Source!I93, 2))), 2)</f>
        <v>701.51</v>
      </c>
      <c r="AN616" s="49">
        <f>L604+L606+L610+L614+L615+L607</f>
        <v>9750.18</v>
      </c>
      <c r="AO616" s="49">
        <f>L606</f>
        <v>176.32</v>
      </c>
      <c r="AQ616" t="s">
        <v>1573</v>
      </c>
      <c r="AR616" s="49">
        <f>L604</f>
        <v>3459.42</v>
      </c>
      <c r="AT616" s="49">
        <f>L607</f>
        <v>180.83</v>
      </c>
      <c r="AV616" t="s">
        <v>1573</v>
      </c>
      <c r="AW616" s="49">
        <f>L610</f>
        <v>0</v>
      </c>
      <c r="AZ616">
        <f>Source!X93</f>
        <v>3749.46</v>
      </c>
      <c r="BA616">
        <f>Source!Y93</f>
        <v>2184.15</v>
      </c>
      <c r="CD616">
        <v>1</v>
      </c>
    </row>
    <row r="617" spans="1:83" ht="121.2" x14ac:dyDescent="0.25">
      <c r="A617" s="35" t="s">
        <v>194</v>
      </c>
      <c r="B617" s="37" t="s">
        <v>1627</v>
      </c>
      <c r="C617" s="37" t="s">
        <v>1628</v>
      </c>
      <c r="D617" s="38" t="str">
        <f>Source!H94</f>
        <v>переход</v>
      </c>
      <c r="E617" s="39">
        <f>Source!K94</f>
        <v>1</v>
      </c>
      <c r="F617" s="39"/>
      <c r="G617" s="39">
        <f>Source!I94</f>
        <v>1</v>
      </c>
      <c r="H617" s="41"/>
      <c r="I617" s="40"/>
      <c r="J617" s="41"/>
      <c r="K617" s="40"/>
      <c r="L617" s="41"/>
    </row>
    <row r="618" spans="1:83" ht="14.4" x14ac:dyDescent="0.25">
      <c r="A618" s="36"/>
      <c r="B618" s="39">
        <v>1</v>
      </c>
      <c r="C618" s="36" t="s">
        <v>1564</v>
      </c>
      <c r="D618" s="38" t="s">
        <v>1221</v>
      </c>
      <c r="E618" s="42"/>
      <c r="F618" s="39"/>
      <c r="G618" s="42">
        <f>Source!U94</f>
        <v>8.0472000000000001</v>
      </c>
      <c r="H618" s="39"/>
      <c r="I618" s="39"/>
      <c r="J618" s="39"/>
      <c r="K618" s="39"/>
      <c r="L618" s="43">
        <f>SUM(L619:L619)-SUMIF(CE619:CE619, 1, L619:L619)</f>
        <v>4596.5600000000004</v>
      </c>
    </row>
    <row r="619" spans="1:83" ht="14.4" x14ac:dyDescent="0.25">
      <c r="A619" s="37"/>
      <c r="B619" s="37" t="s">
        <v>1268</v>
      </c>
      <c r="C619" s="37" t="s">
        <v>1269</v>
      </c>
      <c r="D619" s="38" t="s">
        <v>1221</v>
      </c>
      <c r="E619" s="39">
        <v>9.58</v>
      </c>
      <c r="F619" s="39">
        <f>ROUND(0.84,7)</f>
        <v>0.84</v>
      </c>
      <c r="G619" s="39">
        <f>SmtRes!CX254</f>
        <v>8.0472000000000001</v>
      </c>
      <c r="H619" s="41"/>
      <c r="I619" s="40"/>
      <c r="J619" s="41">
        <f>SmtRes!CZ254</f>
        <v>571.20000000000005</v>
      </c>
      <c r="K619" s="40"/>
      <c r="L619" s="41">
        <f>SmtRes!DI254</f>
        <v>4596.5600000000004</v>
      </c>
    </row>
    <row r="620" spans="1:83" ht="14.4" x14ac:dyDescent="0.25">
      <c r="A620" s="36"/>
      <c r="B620" s="39">
        <v>2</v>
      </c>
      <c r="C620" s="36" t="s">
        <v>1565</v>
      </c>
      <c r="D620" s="38"/>
      <c r="E620" s="42"/>
      <c r="F620" s="39"/>
      <c r="G620" s="42"/>
      <c r="H620" s="39"/>
      <c r="I620" s="39"/>
      <c r="J620" s="39"/>
      <c r="K620" s="39"/>
      <c r="L620" s="43">
        <f>SUM(L621:L623)-SUMIF(CE621:CE623, 1, L621:L623)</f>
        <v>235.09000000000003</v>
      </c>
    </row>
    <row r="621" spans="1:83" ht="14.4" x14ac:dyDescent="0.25">
      <c r="A621" s="36"/>
      <c r="B621" s="39"/>
      <c r="C621" s="36" t="s">
        <v>1567</v>
      </c>
      <c r="D621" s="38" t="s">
        <v>1221</v>
      </c>
      <c r="E621" s="42"/>
      <c r="F621" s="39"/>
      <c r="G621" s="42">
        <f>Source!V94</f>
        <v>0.4032</v>
      </c>
      <c r="H621" s="39"/>
      <c r="I621" s="39"/>
      <c r="J621" s="39"/>
      <c r="K621" s="39"/>
      <c r="L621" s="43">
        <f>SUMIF(CE622:CE623, 1, L622:L623)</f>
        <v>241.11</v>
      </c>
      <c r="CE621">
        <v>1</v>
      </c>
    </row>
    <row r="622" spans="1:83" ht="27.6" x14ac:dyDescent="0.25">
      <c r="A622" s="37"/>
      <c r="B622" s="37" t="s">
        <v>1229</v>
      </c>
      <c r="C622" s="37" t="s">
        <v>1231</v>
      </c>
      <c r="D622" s="38" t="s">
        <v>1227</v>
      </c>
      <c r="E622" s="39">
        <v>0.48</v>
      </c>
      <c r="F622" s="39">
        <f>ROUND(0.84,7)</f>
        <v>0.84</v>
      </c>
      <c r="G622" s="39">
        <f>SmtRes!CX256</f>
        <v>0.4032</v>
      </c>
      <c r="H622" s="41">
        <f>SmtRes!CZ256</f>
        <v>477.92</v>
      </c>
      <c r="I622" s="40">
        <f>SmtRes!AJ256</f>
        <v>1.22</v>
      </c>
      <c r="J622" s="41">
        <f>ROUND(H622*I622, 2)</f>
        <v>583.05999999999995</v>
      </c>
      <c r="K622" s="40"/>
      <c r="L622" s="41">
        <f>SmtRes!DG256</f>
        <v>235.09</v>
      </c>
    </row>
    <row r="623" spans="1:83" ht="14.4" x14ac:dyDescent="0.25">
      <c r="A623" s="37"/>
      <c r="B623" s="37" t="s">
        <v>1228</v>
      </c>
      <c r="C623" s="37" t="s">
        <v>1566</v>
      </c>
      <c r="D623" s="38" t="s">
        <v>1221</v>
      </c>
      <c r="E623" s="39">
        <f>SmtRes!DO256*SmtRes!AT256</f>
        <v>0.48</v>
      </c>
      <c r="F623" s="39">
        <f>ROUND(0.84,7)</f>
        <v>0.84</v>
      </c>
      <c r="G623" s="39">
        <f>ROUND(E623*G617, 7)</f>
        <v>0.48</v>
      </c>
      <c r="H623" s="41"/>
      <c r="I623" s="40"/>
      <c r="J623" s="41">
        <f>ROUND(SmtRes!AG256/SmtRes!DO256, 2)</f>
        <v>597.98</v>
      </c>
      <c r="K623" s="40"/>
      <c r="L623" s="41">
        <f>SmtRes!DH256</f>
        <v>241.11</v>
      </c>
      <c r="CE623">
        <v>1</v>
      </c>
    </row>
    <row r="624" spans="1:83" ht="14.4" hidden="1" x14ac:dyDescent="0.25">
      <c r="A624" s="36"/>
      <c r="B624" s="39">
        <v>4</v>
      </c>
      <c r="C624" s="36" t="s">
        <v>1580</v>
      </c>
      <c r="D624" s="38"/>
      <c r="E624" s="42"/>
      <c r="F624" s="39"/>
      <c r="G624" s="42"/>
      <c r="H624" s="39"/>
      <c r="I624" s="39"/>
      <c r="J624" s="39"/>
      <c r="K624" s="39"/>
      <c r="L624" s="43">
        <f>0</f>
        <v>0</v>
      </c>
    </row>
    <row r="625" spans="1:83" ht="14.4" x14ac:dyDescent="0.25">
      <c r="A625" s="37"/>
      <c r="B625" s="37" t="str">
        <f>EtalonRes!I257</f>
        <v>21.2.01.02</v>
      </c>
      <c r="C625" s="44" t="str">
        <f>EtalonRes!K257</f>
        <v>Провода неизолированные</v>
      </c>
      <c r="D625" s="45" t="str">
        <f>EtalonRes!O257</f>
        <v>т</v>
      </c>
      <c r="E625" s="46">
        <f>EtalonRes!X257</f>
        <v>0</v>
      </c>
      <c r="F625" s="46">
        <f>ROUND(0,7)</f>
        <v>0</v>
      </c>
      <c r="G625" s="46">
        <f>ROUND(EtalonRes!AG257*Source!I94, 7)</f>
        <v>0</v>
      </c>
      <c r="H625" s="47"/>
      <c r="I625" s="48"/>
      <c r="J625" s="47"/>
      <c r="K625" s="48"/>
      <c r="L625" s="47"/>
    </row>
    <row r="626" spans="1:83" ht="14.4" x14ac:dyDescent="0.25">
      <c r="A626" s="37"/>
      <c r="B626" s="37"/>
      <c r="C626" s="50" t="s">
        <v>1568</v>
      </c>
      <c r="D626" s="38"/>
      <c r="E626" s="39"/>
      <c r="F626" s="39"/>
      <c r="G626" s="39"/>
      <c r="H626" s="41"/>
      <c r="I626" s="40"/>
      <c r="J626" s="41"/>
      <c r="K626" s="40"/>
      <c r="L626" s="41">
        <f>L618+L620+L621+L624</f>
        <v>5072.76</v>
      </c>
    </row>
    <row r="627" spans="1:83" ht="14.4" x14ac:dyDescent="0.25">
      <c r="A627" s="37"/>
      <c r="B627" s="37"/>
      <c r="C627" s="37" t="s">
        <v>1569</v>
      </c>
      <c r="D627" s="38"/>
      <c r="E627" s="39"/>
      <c r="F627" s="39"/>
      <c r="G627" s="39"/>
      <c r="H627" s="41"/>
      <c r="I627" s="40"/>
      <c r="J627" s="41"/>
      <c r="K627" s="40"/>
      <c r="L627" s="41">
        <f>SUM(AR617:AR630)+SUM(AS617:AS630)+SUM(AT617:AT630)+SUM(AU617:AU630)+SUM(AV617:AV630)</f>
        <v>4837.67</v>
      </c>
    </row>
    <row r="628" spans="1:83" ht="14.4" x14ac:dyDescent="0.25">
      <c r="A628" s="37"/>
      <c r="B628" s="37" t="s">
        <v>28</v>
      </c>
      <c r="C628" s="37" t="s">
        <v>1570</v>
      </c>
      <c r="D628" s="38" t="s">
        <v>1422</v>
      </c>
      <c r="E628" s="39">
        <f>Source!BZ94</f>
        <v>103</v>
      </c>
      <c r="F628" s="39"/>
      <c r="G628" s="39">
        <f>Source!AT94</f>
        <v>103</v>
      </c>
      <c r="H628" s="41"/>
      <c r="I628" s="40"/>
      <c r="J628" s="41"/>
      <c r="K628" s="40"/>
      <c r="L628" s="41">
        <f>SUM(AZ617:AZ630)</f>
        <v>4982.8</v>
      </c>
    </row>
    <row r="629" spans="1:83" ht="14.4" x14ac:dyDescent="0.25">
      <c r="A629" s="44"/>
      <c r="B629" s="44" t="s">
        <v>29</v>
      </c>
      <c r="C629" s="44" t="s">
        <v>1571</v>
      </c>
      <c r="D629" s="45" t="s">
        <v>1422</v>
      </c>
      <c r="E629" s="46">
        <f>Source!CA94</f>
        <v>60</v>
      </c>
      <c r="F629" s="46"/>
      <c r="G629" s="46">
        <f>Source!AU94</f>
        <v>60</v>
      </c>
      <c r="H629" s="47"/>
      <c r="I629" s="48"/>
      <c r="J629" s="47"/>
      <c r="K629" s="48"/>
      <c r="L629" s="47">
        <f>SUM(BA617:BA630)</f>
        <v>2902.6</v>
      </c>
    </row>
    <row r="630" spans="1:83" ht="13.8" x14ac:dyDescent="0.25">
      <c r="C630" s="81" t="s">
        <v>1572</v>
      </c>
      <c r="D630" s="81"/>
      <c r="E630" s="81"/>
      <c r="F630" s="81"/>
      <c r="G630" s="81"/>
      <c r="H630" s="81"/>
      <c r="I630" s="82">
        <f>IF(E617&lt;&gt;0,K630/E617, 0)</f>
        <v>12958.160000000002</v>
      </c>
      <c r="J630" s="82"/>
      <c r="K630" s="82">
        <f>L618+L620+L624+L628+L629+L621</f>
        <v>12958.160000000002</v>
      </c>
      <c r="L630" s="82"/>
      <c r="AD630">
        <f>ROUND((Source!AT94/100)*((ROUND(SUMIF(SmtRes!AQ254:'SmtRes'!AQ257,"=1",SmtRes!AD254:'SmtRes'!AD257)*Source!I94, 2)+ROUND(SUMIF(SmtRes!AQ254:'SmtRes'!AQ257,"=1",SmtRes!AC254:'SmtRes'!AC257)*Source!I94, 2))), 2)</f>
        <v>1204.26</v>
      </c>
      <c r="AE630">
        <f>ROUND((Source!AU94/100)*((ROUND(SUMIF(SmtRes!AQ254:'SmtRes'!AQ257,"=1",SmtRes!AD254:'SmtRes'!AD257)*Source!I94, 2)+ROUND(SUMIF(SmtRes!AQ254:'SmtRes'!AQ257,"=1",SmtRes!AC254:'SmtRes'!AC257)*Source!I94, 2))), 2)</f>
        <v>701.51</v>
      </c>
      <c r="AN630" s="49">
        <f>L618+L620+L624+L628+L629+L621</f>
        <v>12958.160000000002</v>
      </c>
      <c r="AO630" s="49">
        <f>L620</f>
        <v>235.09000000000003</v>
      </c>
      <c r="AQ630" t="s">
        <v>1573</v>
      </c>
      <c r="AR630" s="49">
        <f>L618</f>
        <v>4596.5600000000004</v>
      </c>
      <c r="AT630" s="49">
        <f>L621</f>
        <v>241.11</v>
      </c>
      <c r="AV630" t="s">
        <v>1573</v>
      </c>
      <c r="AW630" s="49">
        <f>L624</f>
        <v>0</v>
      </c>
      <c r="AZ630">
        <f>Source!X94</f>
        <v>4982.8</v>
      </c>
      <c r="BA630">
        <f>Source!Y94</f>
        <v>2902.6</v>
      </c>
      <c r="CD630">
        <v>1</v>
      </c>
    </row>
    <row r="631" spans="1:83" ht="135" x14ac:dyDescent="0.25">
      <c r="A631" s="35" t="s">
        <v>198</v>
      </c>
      <c r="B631" s="37" t="s">
        <v>1629</v>
      </c>
      <c r="C631" s="37" t="s">
        <v>1630</v>
      </c>
      <c r="D631" s="38" t="str">
        <f>Source!H95</f>
        <v>переход</v>
      </c>
      <c r="E631" s="39">
        <f>Source!K95</f>
        <v>1</v>
      </c>
      <c r="F631" s="39"/>
      <c r="G631" s="39">
        <f>Source!I95</f>
        <v>1</v>
      </c>
      <c r="H631" s="41"/>
      <c r="I631" s="40"/>
      <c r="J631" s="41"/>
      <c r="K631" s="40"/>
      <c r="L631" s="41"/>
    </row>
    <row r="632" spans="1:83" ht="14.4" x14ac:dyDescent="0.25">
      <c r="A632" s="36"/>
      <c r="B632" s="39">
        <v>1</v>
      </c>
      <c r="C632" s="36" t="s">
        <v>1564</v>
      </c>
      <c r="D632" s="38" t="s">
        <v>1221</v>
      </c>
      <c r="E632" s="42"/>
      <c r="F632" s="39"/>
      <c r="G632" s="42">
        <f>Source!U95</f>
        <v>13.44</v>
      </c>
      <c r="H632" s="39"/>
      <c r="I632" s="39"/>
      <c r="J632" s="39"/>
      <c r="K632" s="39"/>
      <c r="L632" s="43">
        <f>SUM(L633:L633)-SUMIF(CE633:CE633, 1, L633:L633)</f>
        <v>7676.93</v>
      </c>
    </row>
    <row r="633" spans="1:83" ht="14.4" x14ac:dyDescent="0.25">
      <c r="A633" s="37"/>
      <c r="B633" s="37" t="s">
        <v>1268</v>
      </c>
      <c r="C633" s="37" t="s">
        <v>1269</v>
      </c>
      <c r="D633" s="38" t="s">
        <v>1221</v>
      </c>
      <c r="E633" s="39">
        <v>16</v>
      </c>
      <c r="F633" s="39">
        <f>ROUND(0.84,7)</f>
        <v>0.84</v>
      </c>
      <c r="G633" s="39">
        <f>SmtRes!CX258</f>
        <v>13.44</v>
      </c>
      <c r="H633" s="41"/>
      <c r="I633" s="40"/>
      <c r="J633" s="41">
        <f>SmtRes!CZ258</f>
        <v>571.20000000000005</v>
      </c>
      <c r="K633" s="40"/>
      <c r="L633" s="41">
        <f>SmtRes!DI258</f>
        <v>7676.93</v>
      </c>
    </row>
    <row r="634" spans="1:83" ht="14.4" x14ac:dyDescent="0.25">
      <c r="A634" s="36"/>
      <c r="B634" s="39">
        <v>2</v>
      </c>
      <c r="C634" s="36" t="s">
        <v>1565</v>
      </c>
      <c r="D634" s="38"/>
      <c r="E634" s="42"/>
      <c r="F634" s="39"/>
      <c r="G634" s="42"/>
      <c r="H634" s="39"/>
      <c r="I634" s="39"/>
      <c r="J634" s="39"/>
      <c r="K634" s="39"/>
      <c r="L634" s="43">
        <f>SUM(L635:L637)-SUMIF(CE635:CE637, 1, L635:L637)</f>
        <v>391.82000000000005</v>
      </c>
    </row>
    <row r="635" spans="1:83" ht="14.4" x14ac:dyDescent="0.25">
      <c r="A635" s="36"/>
      <c r="B635" s="39"/>
      <c r="C635" s="36" t="s">
        <v>1567</v>
      </c>
      <c r="D635" s="38" t="s">
        <v>1221</v>
      </c>
      <c r="E635" s="42"/>
      <c r="F635" s="39"/>
      <c r="G635" s="42">
        <f>Source!V95</f>
        <v>0.67200000000000004</v>
      </c>
      <c r="H635" s="39"/>
      <c r="I635" s="39"/>
      <c r="J635" s="39"/>
      <c r="K635" s="39"/>
      <c r="L635" s="43">
        <f>SUMIF(CE636:CE637, 1, L636:L637)</f>
        <v>401.84</v>
      </c>
      <c r="CE635">
        <v>1</v>
      </c>
    </row>
    <row r="636" spans="1:83" ht="27.6" x14ac:dyDescent="0.25">
      <c r="A636" s="37"/>
      <c r="B636" s="37" t="s">
        <v>1229</v>
      </c>
      <c r="C636" s="37" t="s">
        <v>1231</v>
      </c>
      <c r="D636" s="38" t="s">
        <v>1227</v>
      </c>
      <c r="E636" s="39">
        <v>0.8</v>
      </c>
      <c r="F636" s="39">
        <f>ROUND(0.84,7)</f>
        <v>0.84</v>
      </c>
      <c r="G636" s="39">
        <f>SmtRes!CX260</f>
        <v>0.67200000000000004</v>
      </c>
      <c r="H636" s="41">
        <f>SmtRes!CZ260</f>
        <v>477.92</v>
      </c>
      <c r="I636" s="40">
        <f>SmtRes!AJ260</f>
        <v>1.22</v>
      </c>
      <c r="J636" s="41">
        <f>ROUND(H636*I636, 2)</f>
        <v>583.05999999999995</v>
      </c>
      <c r="K636" s="40"/>
      <c r="L636" s="41">
        <f>SmtRes!DG260</f>
        <v>391.82</v>
      </c>
    </row>
    <row r="637" spans="1:83" ht="14.4" x14ac:dyDescent="0.25">
      <c r="A637" s="37"/>
      <c r="B637" s="37" t="s">
        <v>1228</v>
      </c>
      <c r="C637" s="37" t="s">
        <v>1566</v>
      </c>
      <c r="D637" s="38" t="s">
        <v>1221</v>
      </c>
      <c r="E637" s="39">
        <f>SmtRes!DO260*SmtRes!AT260</f>
        <v>0.8</v>
      </c>
      <c r="F637" s="39">
        <f>ROUND(0.84,7)</f>
        <v>0.84</v>
      </c>
      <c r="G637" s="39">
        <f>ROUND(E637*G631, 7)</f>
        <v>0.8</v>
      </c>
      <c r="H637" s="41"/>
      <c r="I637" s="40"/>
      <c r="J637" s="41">
        <f>ROUND(SmtRes!AG260/SmtRes!DO260, 2)</f>
        <v>597.98</v>
      </c>
      <c r="K637" s="40"/>
      <c r="L637" s="41">
        <f>SmtRes!DH260</f>
        <v>401.84</v>
      </c>
      <c r="CE637">
        <v>1</v>
      </c>
    </row>
    <row r="638" spans="1:83" ht="14.4" hidden="1" x14ac:dyDescent="0.25">
      <c r="A638" s="36"/>
      <c r="B638" s="39">
        <v>4</v>
      </c>
      <c r="C638" s="36" t="s">
        <v>1580</v>
      </c>
      <c r="D638" s="38"/>
      <c r="E638" s="42"/>
      <c r="F638" s="39"/>
      <c r="G638" s="42"/>
      <c r="H638" s="39"/>
      <c r="I638" s="39"/>
      <c r="J638" s="39"/>
      <c r="K638" s="39"/>
      <c r="L638" s="43">
        <f>0</f>
        <v>0</v>
      </c>
    </row>
    <row r="639" spans="1:83" ht="14.4" x14ac:dyDescent="0.25">
      <c r="A639" s="37"/>
      <c r="B639" s="37" t="str">
        <f>EtalonRes!I261</f>
        <v>21.2.01.02</v>
      </c>
      <c r="C639" s="44" t="str">
        <f>EtalonRes!K261</f>
        <v>Провода неизолированные</v>
      </c>
      <c r="D639" s="45" t="str">
        <f>EtalonRes!O261</f>
        <v>т</v>
      </c>
      <c r="E639" s="46">
        <f>EtalonRes!X261</f>
        <v>0</v>
      </c>
      <c r="F639" s="46">
        <f>ROUND(0,7)</f>
        <v>0</v>
      </c>
      <c r="G639" s="46">
        <f>ROUND(EtalonRes!AG261*Source!I95, 7)</f>
        <v>0</v>
      </c>
      <c r="H639" s="47"/>
      <c r="I639" s="48"/>
      <c r="J639" s="47"/>
      <c r="K639" s="48"/>
      <c r="L639" s="47"/>
    </row>
    <row r="640" spans="1:83" ht="14.4" x14ac:dyDescent="0.25">
      <c r="A640" s="37"/>
      <c r="B640" s="37"/>
      <c r="C640" s="50" t="s">
        <v>1568</v>
      </c>
      <c r="D640" s="38"/>
      <c r="E640" s="39"/>
      <c r="F640" s="39"/>
      <c r="G640" s="39"/>
      <c r="H640" s="41"/>
      <c r="I640" s="40"/>
      <c r="J640" s="41"/>
      <c r="K640" s="40"/>
      <c r="L640" s="41">
        <f>L632+L634+L635+L638</f>
        <v>8470.59</v>
      </c>
    </row>
    <row r="641" spans="1:83" ht="14.4" x14ac:dyDescent="0.25">
      <c r="A641" s="37"/>
      <c r="B641" s="37"/>
      <c r="C641" s="37" t="s">
        <v>1569</v>
      </c>
      <c r="D641" s="38"/>
      <c r="E641" s="39"/>
      <c r="F641" s="39"/>
      <c r="G641" s="39"/>
      <c r="H641" s="41"/>
      <c r="I641" s="40"/>
      <c r="J641" s="41"/>
      <c r="K641" s="40"/>
      <c r="L641" s="41">
        <f>SUM(AR631:AR644)+SUM(AS631:AS644)+SUM(AT631:AT644)+SUM(AU631:AU644)+SUM(AV631:AV644)</f>
        <v>8078.77</v>
      </c>
    </row>
    <row r="642" spans="1:83" ht="14.4" x14ac:dyDescent="0.25">
      <c r="A642" s="37"/>
      <c r="B642" s="37" t="s">
        <v>28</v>
      </c>
      <c r="C642" s="37" t="s">
        <v>1570</v>
      </c>
      <c r="D642" s="38" t="s">
        <v>1422</v>
      </c>
      <c r="E642" s="39">
        <f>Source!BZ95</f>
        <v>103</v>
      </c>
      <c r="F642" s="39"/>
      <c r="G642" s="39">
        <f>Source!AT95</f>
        <v>103</v>
      </c>
      <c r="H642" s="41"/>
      <c r="I642" s="40"/>
      <c r="J642" s="41"/>
      <c r="K642" s="40"/>
      <c r="L642" s="41">
        <f>SUM(AZ631:AZ644)</f>
        <v>8321.1299999999992</v>
      </c>
    </row>
    <row r="643" spans="1:83" ht="14.4" x14ac:dyDescent="0.25">
      <c r="A643" s="44"/>
      <c r="B643" s="44" t="s">
        <v>29</v>
      </c>
      <c r="C643" s="44" t="s">
        <v>1571</v>
      </c>
      <c r="D643" s="45" t="s">
        <v>1422</v>
      </c>
      <c r="E643" s="46">
        <f>Source!CA95</f>
        <v>60</v>
      </c>
      <c r="F643" s="46"/>
      <c r="G643" s="46">
        <f>Source!AU95</f>
        <v>60</v>
      </c>
      <c r="H643" s="47"/>
      <c r="I643" s="48"/>
      <c r="J643" s="47"/>
      <c r="K643" s="48"/>
      <c r="L643" s="47">
        <f>SUM(BA631:BA644)</f>
        <v>4847.26</v>
      </c>
    </row>
    <row r="644" spans="1:83" ht="13.8" x14ac:dyDescent="0.25">
      <c r="C644" s="81" t="s">
        <v>1572</v>
      </c>
      <c r="D644" s="81"/>
      <c r="E644" s="81"/>
      <c r="F644" s="81"/>
      <c r="G644" s="81"/>
      <c r="H644" s="81"/>
      <c r="I644" s="82">
        <f>IF(E631&lt;&gt;0,K644/E631, 0)</f>
        <v>21638.98</v>
      </c>
      <c r="J644" s="82"/>
      <c r="K644" s="82">
        <f>L632+L634+L638+L642+L643+L635</f>
        <v>21638.98</v>
      </c>
      <c r="L644" s="82"/>
      <c r="AD644">
        <f>ROUND((Source!AT95/100)*((ROUND(SUMIF(SmtRes!AQ258:'SmtRes'!AQ261,"=1",SmtRes!AD258:'SmtRes'!AD261)*Source!I95, 2)+ROUND(SUMIF(SmtRes!AQ258:'SmtRes'!AQ261,"=1",SmtRes!AC258:'SmtRes'!AC261)*Source!I95, 2))), 2)</f>
        <v>1204.26</v>
      </c>
      <c r="AE644">
        <f>ROUND((Source!AU95/100)*((ROUND(SUMIF(SmtRes!AQ258:'SmtRes'!AQ261,"=1",SmtRes!AD258:'SmtRes'!AD261)*Source!I95, 2)+ROUND(SUMIF(SmtRes!AQ258:'SmtRes'!AQ261,"=1",SmtRes!AC258:'SmtRes'!AC261)*Source!I95, 2))), 2)</f>
        <v>701.51</v>
      </c>
      <c r="AN644" s="49">
        <f>L632+L634+L638+L642+L643+L635</f>
        <v>21638.98</v>
      </c>
      <c r="AO644" s="49">
        <f>L634</f>
        <v>391.82000000000005</v>
      </c>
      <c r="AQ644" t="s">
        <v>1573</v>
      </c>
      <c r="AR644" s="49">
        <f>L632</f>
        <v>7676.93</v>
      </c>
      <c r="AT644" s="49">
        <f>L635</f>
        <v>401.84</v>
      </c>
      <c r="AV644" t="s">
        <v>1573</v>
      </c>
      <c r="AW644" s="49">
        <f>L638</f>
        <v>0</v>
      </c>
      <c r="AZ644">
        <f>Source!X95</f>
        <v>8321.1299999999992</v>
      </c>
      <c r="BA644">
        <f>Source!Y95</f>
        <v>4847.26</v>
      </c>
      <c r="CD644">
        <v>1</v>
      </c>
    </row>
    <row r="645" spans="1:83" ht="121.2" x14ac:dyDescent="0.25">
      <c r="A645" s="35" t="s">
        <v>202</v>
      </c>
      <c r="B645" s="37" t="s">
        <v>1631</v>
      </c>
      <c r="C645" s="37" t="s">
        <v>1632</v>
      </c>
      <c r="D645" s="38" t="str">
        <f>Source!H96</f>
        <v>переход</v>
      </c>
      <c r="E645" s="39">
        <f>Source!K96</f>
        <v>1</v>
      </c>
      <c r="F645" s="39"/>
      <c r="G645" s="39">
        <f>Source!I96</f>
        <v>1</v>
      </c>
      <c r="H645" s="41"/>
      <c r="I645" s="40"/>
      <c r="J645" s="41"/>
      <c r="K645" s="40"/>
      <c r="L645" s="41"/>
    </row>
    <row r="646" spans="1:83" ht="14.4" x14ac:dyDescent="0.25">
      <c r="A646" s="36"/>
      <c r="B646" s="39">
        <v>1</v>
      </c>
      <c r="C646" s="36" t="s">
        <v>1564</v>
      </c>
      <c r="D646" s="38" t="s">
        <v>1221</v>
      </c>
      <c r="E646" s="42"/>
      <c r="F646" s="39"/>
      <c r="G646" s="42">
        <f>Source!U96</f>
        <v>16.884</v>
      </c>
      <c r="H646" s="39"/>
      <c r="I646" s="39"/>
      <c r="J646" s="39"/>
      <c r="K646" s="39"/>
      <c r="L646" s="43">
        <f>SUM(L647:L647)-SUMIF(CE647:CE647, 1, L647:L647)</f>
        <v>9644.14</v>
      </c>
    </row>
    <row r="647" spans="1:83" ht="14.4" x14ac:dyDescent="0.25">
      <c r="A647" s="37"/>
      <c r="B647" s="37" t="s">
        <v>1268</v>
      </c>
      <c r="C647" s="37" t="s">
        <v>1269</v>
      </c>
      <c r="D647" s="38" t="s">
        <v>1221</v>
      </c>
      <c r="E647" s="39">
        <v>20.100000000000001</v>
      </c>
      <c r="F647" s="39">
        <f>ROUND(0.84,7)</f>
        <v>0.84</v>
      </c>
      <c r="G647" s="39">
        <f>SmtRes!CX262</f>
        <v>16.884</v>
      </c>
      <c r="H647" s="41"/>
      <c r="I647" s="40"/>
      <c r="J647" s="41">
        <f>SmtRes!CZ262</f>
        <v>571.20000000000005</v>
      </c>
      <c r="K647" s="40"/>
      <c r="L647" s="41">
        <f>SmtRes!DI262</f>
        <v>9644.14</v>
      </c>
    </row>
    <row r="648" spans="1:83" ht="14.4" x14ac:dyDescent="0.25">
      <c r="A648" s="36"/>
      <c r="B648" s="39">
        <v>2</v>
      </c>
      <c r="C648" s="36" t="s">
        <v>1565</v>
      </c>
      <c r="D648" s="38"/>
      <c r="E648" s="42"/>
      <c r="F648" s="39"/>
      <c r="G648" s="42"/>
      <c r="H648" s="39"/>
      <c r="I648" s="39"/>
      <c r="J648" s="39"/>
      <c r="K648" s="39"/>
      <c r="L648" s="43">
        <f>SUM(L649:L651)-SUMIF(CE649:CE651, 1, L649:L651)</f>
        <v>494.66999999999996</v>
      </c>
    </row>
    <row r="649" spans="1:83" ht="14.4" x14ac:dyDescent="0.25">
      <c r="A649" s="36"/>
      <c r="B649" s="39"/>
      <c r="C649" s="36" t="s">
        <v>1567</v>
      </c>
      <c r="D649" s="38" t="s">
        <v>1221</v>
      </c>
      <c r="E649" s="42"/>
      <c r="F649" s="39"/>
      <c r="G649" s="42">
        <f>Source!V96</f>
        <v>0.84840000000000004</v>
      </c>
      <c r="H649" s="39"/>
      <c r="I649" s="39"/>
      <c r="J649" s="39"/>
      <c r="K649" s="39"/>
      <c r="L649" s="43">
        <f>SUMIF(CE650:CE651, 1, L650:L651)</f>
        <v>507.33</v>
      </c>
      <c r="CE649">
        <v>1</v>
      </c>
    </row>
    <row r="650" spans="1:83" ht="27.6" x14ac:dyDescent="0.25">
      <c r="A650" s="37"/>
      <c r="B650" s="37" t="s">
        <v>1229</v>
      </c>
      <c r="C650" s="37" t="s">
        <v>1231</v>
      </c>
      <c r="D650" s="38" t="s">
        <v>1227</v>
      </c>
      <c r="E650" s="39">
        <v>1.01</v>
      </c>
      <c r="F650" s="39">
        <f>ROUND(0.84,7)</f>
        <v>0.84</v>
      </c>
      <c r="G650" s="39">
        <f>SmtRes!CX264</f>
        <v>0.84840000000000004</v>
      </c>
      <c r="H650" s="41">
        <f>SmtRes!CZ264</f>
        <v>477.92</v>
      </c>
      <c r="I650" s="40">
        <f>SmtRes!AJ264</f>
        <v>1.22</v>
      </c>
      <c r="J650" s="41">
        <f>ROUND(H650*I650, 2)</f>
        <v>583.05999999999995</v>
      </c>
      <c r="K650" s="40"/>
      <c r="L650" s="41">
        <f>SmtRes!DG264</f>
        <v>494.67</v>
      </c>
    </row>
    <row r="651" spans="1:83" ht="14.4" x14ac:dyDescent="0.25">
      <c r="A651" s="37"/>
      <c r="B651" s="37" t="s">
        <v>1228</v>
      </c>
      <c r="C651" s="37" t="s">
        <v>1566</v>
      </c>
      <c r="D651" s="38" t="s">
        <v>1221</v>
      </c>
      <c r="E651" s="39">
        <f>SmtRes!DO264*SmtRes!AT264</f>
        <v>1.01</v>
      </c>
      <c r="F651" s="39">
        <f>ROUND(0.84,7)</f>
        <v>0.84</v>
      </c>
      <c r="G651" s="39">
        <f>ROUND(E651*G645, 7)</f>
        <v>1.01</v>
      </c>
      <c r="H651" s="41"/>
      <c r="I651" s="40"/>
      <c r="J651" s="41">
        <f>ROUND(SmtRes!AG264/SmtRes!DO264, 2)</f>
        <v>597.98</v>
      </c>
      <c r="K651" s="40"/>
      <c r="L651" s="41">
        <f>SmtRes!DH264</f>
        <v>507.33</v>
      </c>
      <c r="CE651">
        <v>1</v>
      </c>
    </row>
    <row r="652" spans="1:83" ht="14.4" hidden="1" x14ac:dyDescent="0.25">
      <c r="A652" s="36"/>
      <c r="B652" s="39">
        <v>4</v>
      </c>
      <c r="C652" s="36" t="s">
        <v>1580</v>
      </c>
      <c r="D652" s="38"/>
      <c r="E652" s="42"/>
      <c r="F652" s="39"/>
      <c r="G652" s="42"/>
      <c r="H652" s="39"/>
      <c r="I652" s="39"/>
      <c r="J652" s="39"/>
      <c r="K652" s="39"/>
      <c r="L652" s="43">
        <f>0</f>
        <v>0</v>
      </c>
    </row>
    <row r="653" spans="1:83" ht="14.4" x14ac:dyDescent="0.25">
      <c r="A653" s="37"/>
      <c r="B653" s="37" t="str">
        <f>EtalonRes!I265</f>
        <v>21.2.01.02</v>
      </c>
      <c r="C653" s="44" t="str">
        <f>EtalonRes!K265</f>
        <v>Провода неизолированные</v>
      </c>
      <c r="D653" s="45" t="str">
        <f>EtalonRes!O265</f>
        <v>т</v>
      </c>
      <c r="E653" s="46">
        <f>EtalonRes!X265</f>
        <v>0</v>
      </c>
      <c r="F653" s="46">
        <f>ROUND(0,7)</f>
        <v>0</v>
      </c>
      <c r="G653" s="46">
        <f>ROUND(EtalonRes!AG265*Source!I96, 7)</f>
        <v>0</v>
      </c>
      <c r="H653" s="47"/>
      <c r="I653" s="48"/>
      <c r="J653" s="47"/>
      <c r="K653" s="48"/>
      <c r="L653" s="47"/>
    </row>
    <row r="654" spans="1:83" ht="14.4" x14ac:dyDescent="0.25">
      <c r="A654" s="37"/>
      <c r="B654" s="37"/>
      <c r="C654" s="50" t="s">
        <v>1568</v>
      </c>
      <c r="D654" s="38"/>
      <c r="E654" s="39"/>
      <c r="F654" s="39"/>
      <c r="G654" s="39"/>
      <c r="H654" s="41"/>
      <c r="I654" s="40"/>
      <c r="J654" s="41"/>
      <c r="K654" s="40"/>
      <c r="L654" s="41">
        <f>L646+L648+L649+L652</f>
        <v>10646.14</v>
      </c>
    </row>
    <row r="655" spans="1:83" ht="14.4" x14ac:dyDescent="0.25">
      <c r="A655" s="37"/>
      <c r="B655" s="37"/>
      <c r="C655" s="37" t="s">
        <v>1569</v>
      </c>
      <c r="D655" s="38"/>
      <c r="E655" s="39"/>
      <c r="F655" s="39"/>
      <c r="G655" s="39"/>
      <c r="H655" s="41"/>
      <c r="I655" s="40"/>
      <c r="J655" s="41"/>
      <c r="K655" s="40"/>
      <c r="L655" s="41">
        <f>SUM(AR645:AR658)+SUM(AS645:AS658)+SUM(AT645:AT658)+SUM(AU645:AU658)+SUM(AV645:AV658)</f>
        <v>10151.469999999999</v>
      </c>
    </row>
    <row r="656" spans="1:83" ht="14.4" x14ac:dyDescent="0.25">
      <c r="A656" s="37"/>
      <c r="B656" s="37" t="s">
        <v>28</v>
      </c>
      <c r="C656" s="37" t="s">
        <v>1570</v>
      </c>
      <c r="D656" s="38" t="s">
        <v>1422</v>
      </c>
      <c r="E656" s="39">
        <f>Source!BZ96</f>
        <v>103</v>
      </c>
      <c r="F656" s="39"/>
      <c r="G656" s="39">
        <f>Source!AT96</f>
        <v>103</v>
      </c>
      <c r="H656" s="41"/>
      <c r="I656" s="40"/>
      <c r="J656" s="41"/>
      <c r="K656" s="40"/>
      <c r="L656" s="41">
        <f>SUM(AZ645:AZ658)</f>
        <v>10456.01</v>
      </c>
    </row>
    <row r="657" spans="1:83" ht="14.4" x14ac:dyDescent="0.25">
      <c r="A657" s="44"/>
      <c r="B657" s="44" t="s">
        <v>29</v>
      </c>
      <c r="C657" s="44" t="s">
        <v>1571</v>
      </c>
      <c r="D657" s="45" t="s">
        <v>1422</v>
      </c>
      <c r="E657" s="46">
        <f>Source!CA96</f>
        <v>60</v>
      </c>
      <c r="F657" s="46"/>
      <c r="G657" s="46">
        <f>Source!AU96</f>
        <v>60</v>
      </c>
      <c r="H657" s="47"/>
      <c r="I657" s="48"/>
      <c r="J657" s="47"/>
      <c r="K657" s="48"/>
      <c r="L657" s="47">
        <f>SUM(BA645:BA658)</f>
        <v>6090.88</v>
      </c>
    </row>
    <row r="658" spans="1:83" ht="13.8" x14ac:dyDescent="0.25">
      <c r="C658" s="81" t="s">
        <v>1572</v>
      </c>
      <c r="D658" s="81"/>
      <c r="E658" s="81"/>
      <c r="F658" s="81"/>
      <c r="G658" s="81"/>
      <c r="H658" s="81"/>
      <c r="I658" s="82">
        <f>IF(E645&lt;&gt;0,K658/E645, 0)</f>
        <v>27193.030000000002</v>
      </c>
      <c r="J658" s="82"/>
      <c r="K658" s="82">
        <f>L646+L648+L652+L656+L657+L649</f>
        <v>27193.030000000002</v>
      </c>
      <c r="L658" s="82"/>
      <c r="AD658">
        <f>ROUND((Source!AT96/100)*((ROUND(SUMIF(SmtRes!AQ262:'SmtRes'!AQ265,"=1",SmtRes!AD262:'SmtRes'!AD265)*Source!I96, 2)+ROUND(SUMIF(SmtRes!AQ262:'SmtRes'!AQ265,"=1",SmtRes!AC262:'SmtRes'!AC265)*Source!I96, 2))), 2)</f>
        <v>1204.26</v>
      </c>
      <c r="AE658">
        <f>ROUND((Source!AU96/100)*((ROUND(SUMIF(SmtRes!AQ262:'SmtRes'!AQ265,"=1",SmtRes!AD262:'SmtRes'!AD265)*Source!I96, 2)+ROUND(SUMIF(SmtRes!AQ262:'SmtRes'!AQ265,"=1",SmtRes!AC262:'SmtRes'!AC265)*Source!I96, 2))), 2)</f>
        <v>701.51</v>
      </c>
      <c r="AN658" s="49">
        <f>L646+L648+L652+L656+L657+L649</f>
        <v>27193.030000000002</v>
      </c>
      <c r="AO658" s="49">
        <f>L648</f>
        <v>494.66999999999996</v>
      </c>
      <c r="AQ658" t="s">
        <v>1573</v>
      </c>
      <c r="AR658" s="49">
        <f>L646</f>
        <v>9644.14</v>
      </c>
      <c r="AT658" s="49">
        <f>L649</f>
        <v>507.33</v>
      </c>
      <c r="AV658" t="s">
        <v>1573</v>
      </c>
      <c r="AW658" s="49">
        <f>L652</f>
        <v>0</v>
      </c>
      <c r="AZ658">
        <f>Source!X96</f>
        <v>10456.01</v>
      </c>
      <c r="BA658">
        <f>Source!Y96</f>
        <v>6090.88</v>
      </c>
      <c r="CD658">
        <v>1</v>
      </c>
    </row>
    <row r="659" spans="1:83" ht="107.4" x14ac:dyDescent="0.25">
      <c r="A659" s="35" t="s">
        <v>206</v>
      </c>
      <c r="B659" s="37" t="s">
        <v>1633</v>
      </c>
      <c r="C659" s="37" t="s">
        <v>1634</v>
      </c>
      <c r="D659" s="38" t="str">
        <f>Source!H97</f>
        <v>переход</v>
      </c>
      <c r="E659" s="39">
        <f>Source!K97</f>
        <v>1</v>
      </c>
      <c r="F659" s="39"/>
      <c r="G659" s="39">
        <f>Source!I97</f>
        <v>1</v>
      </c>
      <c r="H659" s="41"/>
      <c r="I659" s="40"/>
      <c r="J659" s="41"/>
      <c r="K659" s="40"/>
      <c r="L659" s="41"/>
    </row>
    <row r="660" spans="1:83" ht="14.4" x14ac:dyDescent="0.25">
      <c r="A660" s="36"/>
      <c r="B660" s="39">
        <v>1</v>
      </c>
      <c r="C660" s="36" t="s">
        <v>1564</v>
      </c>
      <c r="D660" s="38" t="s">
        <v>1221</v>
      </c>
      <c r="E660" s="42"/>
      <c r="F660" s="39"/>
      <c r="G660" s="42">
        <f>Source!U97</f>
        <v>11.676</v>
      </c>
      <c r="H660" s="39"/>
      <c r="I660" s="39"/>
      <c r="J660" s="39"/>
      <c r="K660" s="39"/>
      <c r="L660" s="43">
        <f>SUM(L661:L661)-SUMIF(CE661:CE661, 1, L661:L661)</f>
        <v>6669.33</v>
      </c>
    </row>
    <row r="661" spans="1:83" ht="14.4" x14ac:dyDescent="0.25">
      <c r="A661" s="37"/>
      <c r="B661" s="37" t="s">
        <v>1268</v>
      </c>
      <c r="C661" s="37" t="s">
        <v>1269</v>
      </c>
      <c r="D661" s="38" t="s">
        <v>1221</v>
      </c>
      <c r="E661" s="39">
        <v>13.9</v>
      </c>
      <c r="F661" s="39">
        <f>ROUND(0.84,7)</f>
        <v>0.84</v>
      </c>
      <c r="G661" s="39">
        <f>SmtRes!CX266</f>
        <v>11.676</v>
      </c>
      <c r="H661" s="41"/>
      <c r="I661" s="40"/>
      <c r="J661" s="41">
        <f>SmtRes!CZ266</f>
        <v>571.20000000000005</v>
      </c>
      <c r="K661" s="40"/>
      <c r="L661" s="41">
        <f>SmtRes!DI266</f>
        <v>6669.33</v>
      </c>
    </row>
    <row r="662" spans="1:83" ht="14.4" x14ac:dyDescent="0.25">
      <c r="A662" s="36"/>
      <c r="B662" s="39">
        <v>2</v>
      </c>
      <c r="C662" s="36" t="s">
        <v>1565</v>
      </c>
      <c r="D662" s="38"/>
      <c r="E662" s="42"/>
      <c r="F662" s="39"/>
      <c r="G662" s="42"/>
      <c r="H662" s="39"/>
      <c r="I662" s="39"/>
      <c r="J662" s="39"/>
      <c r="K662" s="39"/>
      <c r="L662" s="43">
        <f>SUM(L663:L665)-SUMIF(CE663:CE665, 1, L663:L665)</f>
        <v>342.83999999999992</v>
      </c>
    </row>
    <row r="663" spans="1:83" ht="14.4" x14ac:dyDescent="0.25">
      <c r="A663" s="36"/>
      <c r="B663" s="39"/>
      <c r="C663" s="36" t="s">
        <v>1567</v>
      </c>
      <c r="D663" s="38" t="s">
        <v>1221</v>
      </c>
      <c r="E663" s="42"/>
      <c r="F663" s="39"/>
      <c r="G663" s="42">
        <f>Source!V97</f>
        <v>0.58799999999999997</v>
      </c>
      <c r="H663" s="39"/>
      <c r="I663" s="39"/>
      <c r="J663" s="39"/>
      <c r="K663" s="39"/>
      <c r="L663" s="43">
        <f>SUMIF(CE664:CE665, 1, L664:L665)</f>
        <v>351.61</v>
      </c>
      <c r="CE663">
        <v>1</v>
      </c>
    </row>
    <row r="664" spans="1:83" ht="27.6" x14ac:dyDescent="0.25">
      <c r="A664" s="37"/>
      <c r="B664" s="37" t="s">
        <v>1229</v>
      </c>
      <c r="C664" s="37" t="s">
        <v>1231</v>
      </c>
      <c r="D664" s="38" t="s">
        <v>1227</v>
      </c>
      <c r="E664" s="39">
        <v>0.7</v>
      </c>
      <c r="F664" s="39">
        <f>ROUND(0.84,7)</f>
        <v>0.84</v>
      </c>
      <c r="G664" s="39">
        <f>SmtRes!CX268</f>
        <v>0.58799999999999997</v>
      </c>
      <c r="H664" s="41">
        <f>SmtRes!CZ268</f>
        <v>477.92</v>
      </c>
      <c r="I664" s="40">
        <f>SmtRes!AJ268</f>
        <v>1.22</v>
      </c>
      <c r="J664" s="41">
        <f>ROUND(H664*I664, 2)</f>
        <v>583.05999999999995</v>
      </c>
      <c r="K664" s="40"/>
      <c r="L664" s="41">
        <f>SmtRes!DG268</f>
        <v>342.84</v>
      </c>
    </row>
    <row r="665" spans="1:83" ht="14.4" x14ac:dyDescent="0.25">
      <c r="A665" s="37"/>
      <c r="B665" s="37" t="s">
        <v>1228</v>
      </c>
      <c r="C665" s="37" t="s">
        <v>1566</v>
      </c>
      <c r="D665" s="38" t="s">
        <v>1221</v>
      </c>
      <c r="E665" s="39">
        <f>SmtRes!DO268*SmtRes!AT268</f>
        <v>0.7</v>
      </c>
      <c r="F665" s="39">
        <f>ROUND(0.84,7)</f>
        <v>0.84</v>
      </c>
      <c r="G665" s="39">
        <f>ROUND(E665*G659, 7)</f>
        <v>0.7</v>
      </c>
      <c r="H665" s="41"/>
      <c r="I665" s="40"/>
      <c r="J665" s="41">
        <f>ROUND(SmtRes!AG268/SmtRes!DO268, 2)</f>
        <v>597.98</v>
      </c>
      <c r="K665" s="40"/>
      <c r="L665" s="41">
        <f>SmtRes!DH268</f>
        <v>351.61</v>
      </c>
      <c r="CE665">
        <v>1</v>
      </c>
    </row>
    <row r="666" spans="1:83" ht="14.4" hidden="1" x14ac:dyDescent="0.25">
      <c r="A666" s="36"/>
      <c r="B666" s="39">
        <v>4</v>
      </c>
      <c r="C666" s="36" t="s">
        <v>1580</v>
      </c>
      <c r="D666" s="38"/>
      <c r="E666" s="42"/>
      <c r="F666" s="39"/>
      <c r="G666" s="42"/>
      <c r="H666" s="39"/>
      <c r="I666" s="39"/>
      <c r="J666" s="39"/>
      <c r="K666" s="39"/>
      <c r="L666" s="43">
        <f>0</f>
        <v>0</v>
      </c>
    </row>
    <row r="667" spans="1:83" ht="14.4" x14ac:dyDescent="0.25">
      <c r="A667" s="37"/>
      <c r="B667" s="37" t="str">
        <f>EtalonRes!I269</f>
        <v>21.2.01.02</v>
      </c>
      <c r="C667" s="44" t="str">
        <f>EtalonRes!K269</f>
        <v>Провода неизолированные</v>
      </c>
      <c r="D667" s="45" t="str">
        <f>EtalonRes!O269</f>
        <v>т</v>
      </c>
      <c r="E667" s="46">
        <f>EtalonRes!X269</f>
        <v>0</v>
      </c>
      <c r="F667" s="46">
        <f>ROUND(0,7)</f>
        <v>0</v>
      </c>
      <c r="G667" s="46">
        <f>ROUND(EtalonRes!AG269*Source!I97, 7)</f>
        <v>0</v>
      </c>
      <c r="H667" s="47"/>
      <c r="I667" s="48"/>
      <c r="J667" s="47"/>
      <c r="K667" s="48"/>
      <c r="L667" s="47"/>
    </row>
    <row r="668" spans="1:83" ht="14.4" x14ac:dyDescent="0.25">
      <c r="A668" s="37"/>
      <c r="B668" s="37"/>
      <c r="C668" s="50" t="s">
        <v>1568</v>
      </c>
      <c r="D668" s="38"/>
      <c r="E668" s="39"/>
      <c r="F668" s="39"/>
      <c r="G668" s="39"/>
      <c r="H668" s="41"/>
      <c r="I668" s="40"/>
      <c r="J668" s="41"/>
      <c r="K668" s="40"/>
      <c r="L668" s="41">
        <f>L660+L662+L663+L666</f>
        <v>7363.78</v>
      </c>
    </row>
    <row r="669" spans="1:83" ht="14.4" x14ac:dyDescent="0.25">
      <c r="A669" s="37"/>
      <c r="B669" s="37"/>
      <c r="C669" s="37" t="s">
        <v>1569</v>
      </c>
      <c r="D669" s="38"/>
      <c r="E669" s="39"/>
      <c r="F669" s="39"/>
      <c r="G669" s="39"/>
      <c r="H669" s="41"/>
      <c r="I669" s="40"/>
      <c r="J669" s="41"/>
      <c r="K669" s="40"/>
      <c r="L669" s="41">
        <f>SUM(AR659:AR672)+SUM(AS659:AS672)+SUM(AT659:AT672)+SUM(AU659:AU672)+SUM(AV659:AV672)</f>
        <v>7020.94</v>
      </c>
    </row>
    <row r="670" spans="1:83" ht="14.4" x14ac:dyDescent="0.25">
      <c r="A670" s="37"/>
      <c r="B670" s="37" t="s">
        <v>28</v>
      </c>
      <c r="C670" s="37" t="s">
        <v>1570</v>
      </c>
      <c r="D670" s="38" t="s">
        <v>1422</v>
      </c>
      <c r="E670" s="39">
        <f>Source!BZ97</f>
        <v>103</v>
      </c>
      <c r="F670" s="39"/>
      <c r="G670" s="39">
        <f>Source!AT97</f>
        <v>103</v>
      </c>
      <c r="H670" s="41"/>
      <c r="I670" s="40"/>
      <c r="J670" s="41"/>
      <c r="K670" s="40"/>
      <c r="L670" s="41">
        <f>SUM(AZ659:AZ672)</f>
        <v>7231.57</v>
      </c>
    </row>
    <row r="671" spans="1:83" ht="14.4" x14ac:dyDescent="0.25">
      <c r="A671" s="44"/>
      <c r="B671" s="44" t="s">
        <v>29</v>
      </c>
      <c r="C671" s="44" t="s">
        <v>1571</v>
      </c>
      <c r="D671" s="45" t="s">
        <v>1422</v>
      </c>
      <c r="E671" s="46">
        <f>Source!CA97</f>
        <v>60</v>
      </c>
      <c r="F671" s="46"/>
      <c r="G671" s="46">
        <f>Source!AU97</f>
        <v>60</v>
      </c>
      <c r="H671" s="47"/>
      <c r="I671" s="48"/>
      <c r="J671" s="47"/>
      <c r="K671" s="48"/>
      <c r="L671" s="47">
        <f>SUM(BA659:BA672)</f>
        <v>4212.5600000000004</v>
      </c>
    </row>
    <row r="672" spans="1:83" ht="13.8" x14ac:dyDescent="0.25">
      <c r="C672" s="81" t="s">
        <v>1572</v>
      </c>
      <c r="D672" s="81"/>
      <c r="E672" s="81"/>
      <c r="F672" s="81"/>
      <c r="G672" s="81"/>
      <c r="H672" s="81"/>
      <c r="I672" s="82">
        <f>IF(E659&lt;&gt;0,K672/E659, 0)</f>
        <v>18807.91</v>
      </c>
      <c r="J672" s="82"/>
      <c r="K672" s="82">
        <f>L660+L662+L666+L670+L671+L663</f>
        <v>18807.91</v>
      </c>
      <c r="L672" s="82"/>
      <c r="AD672">
        <f>ROUND((Source!AT97/100)*((ROUND(SUMIF(SmtRes!AQ266:'SmtRes'!AQ269,"=1",SmtRes!AD266:'SmtRes'!AD269)*Source!I97, 2)+ROUND(SUMIF(SmtRes!AQ266:'SmtRes'!AQ269,"=1",SmtRes!AC266:'SmtRes'!AC269)*Source!I97, 2))), 2)</f>
        <v>1204.26</v>
      </c>
      <c r="AE672">
        <f>ROUND((Source!AU97/100)*((ROUND(SUMIF(SmtRes!AQ266:'SmtRes'!AQ269,"=1",SmtRes!AD266:'SmtRes'!AD269)*Source!I97, 2)+ROUND(SUMIF(SmtRes!AQ266:'SmtRes'!AQ269,"=1",SmtRes!AC266:'SmtRes'!AC269)*Source!I97, 2))), 2)</f>
        <v>701.51</v>
      </c>
      <c r="AN672" s="49">
        <f>L660+L662+L666+L670+L671+L663</f>
        <v>18807.91</v>
      </c>
      <c r="AO672" s="49">
        <f>L662</f>
        <v>342.83999999999992</v>
      </c>
      <c r="AQ672" t="s">
        <v>1573</v>
      </c>
      <c r="AR672" s="49">
        <f>L660</f>
        <v>6669.33</v>
      </c>
      <c r="AT672" s="49">
        <f>L663</f>
        <v>351.61</v>
      </c>
      <c r="AV672" t="s">
        <v>1573</v>
      </c>
      <c r="AW672" s="49">
        <f>L666</f>
        <v>0</v>
      </c>
      <c r="AZ672">
        <f>Source!X97</f>
        <v>7231.57</v>
      </c>
      <c r="BA672">
        <f>Source!Y97</f>
        <v>4212.5600000000004</v>
      </c>
      <c r="CD672">
        <v>1</v>
      </c>
    </row>
    <row r="673" spans="1:83" ht="107.4" x14ac:dyDescent="0.25">
      <c r="A673" s="35" t="s">
        <v>210</v>
      </c>
      <c r="B673" s="37" t="s">
        <v>1635</v>
      </c>
      <c r="C673" s="37" t="s">
        <v>1636</v>
      </c>
      <c r="D673" s="38" t="str">
        <f>Source!H98</f>
        <v>переход</v>
      </c>
      <c r="E673" s="39">
        <f>Source!K98</f>
        <v>1</v>
      </c>
      <c r="F673" s="39"/>
      <c r="G673" s="39">
        <f>Source!I98</f>
        <v>1</v>
      </c>
      <c r="H673" s="41"/>
      <c r="I673" s="40"/>
      <c r="J673" s="41"/>
      <c r="K673" s="40"/>
      <c r="L673" s="41"/>
    </row>
    <row r="674" spans="1:83" ht="14.4" x14ac:dyDescent="0.25">
      <c r="A674" s="36"/>
      <c r="B674" s="39">
        <v>1</v>
      </c>
      <c r="C674" s="36" t="s">
        <v>1564</v>
      </c>
      <c r="D674" s="38" t="s">
        <v>1221</v>
      </c>
      <c r="E674" s="42"/>
      <c r="F674" s="39"/>
      <c r="G674" s="42">
        <f>Source!U98</f>
        <v>13.86</v>
      </c>
      <c r="H674" s="39"/>
      <c r="I674" s="39"/>
      <c r="J674" s="39"/>
      <c r="K674" s="39"/>
      <c r="L674" s="43">
        <f>SUM(L675:L675)-SUMIF(CE675:CE675, 1, L675:L675)</f>
        <v>7916.83</v>
      </c>
    </row>
    <row r="675" spans="1:83" ht="14.4" x14ac:dyDescent="0.25">
      <c r="A675" s="37"/>
      <c r="B675" s="37" t="s">
        <v>1268</v>
      </c>
      <c r="C675" s="37" t="s">
        <v>1269</v>
      </c>
      <c r="D675" s="38" t="s">
        <v>1221</v>
      </c>
      <c r="E675" s="39">
        <v>16.5</v>
      </c>
      <c r="F675" s="39">
        <f>ROUND(0.84,7)</f>
        <v>0.84</v>
      </c>
      <c r="G675" s="39">
        <f>SmtRes!CX270</f>
        <v>13.86</v>
      </c>
      <c r="H675" s="41"/>
      <c r="I675" s="40"/>
      <c r="J675" s="41">
        <f>SmtRes!CZ270</f>
        <v>571.20000000000005</v>
      </c>
      <c r="K675" s="40"/>
      <c r="L675" s="41">
        <f>SmtRes!DI270</f>
        <v>7916.83</v>
      </c>
    </row>
    <row r="676" spans="1:83" ht="14.4" x14ac:dyDescent="0.25">
      <c r="A676" s="36"/>
      <c r="B676" s="39">
        <v>2</v>
      </c>
      <c r="C676" s="36" t="s">
        <v>1565</v>
      </c>
      <c r="D676" s="38"/>
      <c r="E676" s="42"/>
      <c r="F676" s="39"/>
      <c r="G676" s="42"/>
      <c r="H676" s="39"/>
      <c r="I676" s="39"/>
      <c r="J676" s="39"/>
      <c r="K676" s="39"/>
      <c r="L676" s="43">
        <f>SUM(L677:L679)-SUMIF(CE677:CE679, 1, L677:L679)</f>
        <v>406.5100000000001</v>
      </c>
    </row>
    <row r="677" spans="1:83" ht="14.4" x14ac:dyDescent="0.25">
      <c r="A677" s="36"/>
      <c r="B677" s="39"/>
      <c r="C677" s="36" t="s">
        <v>1567</v>
      </c>
      <c r="D677" s="38" t="s">
        <v>1221</v>
      </c>
      <c r="E677" s="42"/>
      <c r="F677" s="39"/>
      <c r="G677" s="42">
        <f>Source!V98</f>
        <v>0.69720000000000004</v>
      </c>
      <c r="H677" s="39"/>
      <c r="I677" s="39"/>
      <c r="J677" s="39"/>
      <c r="K677" s="39"/>
      <c r="L677" s="43">
        <f>SUMIF(CE678:CE679, 1, L678:L679)</f>
        <v>416.91</v>
      </c>
      <c r="CE677">
        <v>1</v>
      </c>
    </row>
    <row r="678" spans="1:83" ht="27.6" x14ac:dyDescent="0.25">
      <c r="A678" s="37"/>
      <c r="B678" s="37" t="s">
        <v>1229</v>
      </c>
      <c r="C678" s="37" t="s">
        <v>1231</v>
      </c>
      <c r="D678" s="38" t="s">
        <v>1227</v>
      </c>
      <c r="E678" s="39">
        <v>0.83</v>
      </c>
      <c r="F678" s="39">
        <f>ROUND(0.84,7)</f>
        <v>0.84</v>
      </c>
      <c r="G678" s="39">
        <f>SmtRes!CX272</f>
        <v>0.69720000000000004</v>
      </c>
      <c r="H678" s="41">
        <f>SmtRes!CZ272</f>
        <v>477.92</v>
      </c>
      <c r="I678" s="40">
        <f>SmtRes!AJ272</f>
        <v>1.22</v>
      </c>
      <c r="J678" s="41">
        <f>ROUND(H678*I678, 2)</f>
        <v>583.05999999999995</v>
      </c>
      <c r="K678" s="40"/>
      <c r="L678" s="41">
        <f>SmtRes!DG272</f>
        <v>406.51</v>
      </c>
    </row>
    <row r="679" spans="1:83" ht="14.4" x14ac:dyDescent="0.25">
      <c r="A679" s="37"/>
      <c r="B679" s="37" t="s">
        <v>1228</v>
      </c>
      <c r="C679" s="37" t="s">
        <v>1566</v>
      </c>
      <c r="D679" s="38" t="s">
        <v>1221</v>
      </c>
      <c r="E679" s="39">
        <f>SmtRes!DO272*SmtRes!AT272</f>
        <v>0.83</v>
      </c>
      <c r="F679" s="39">
        <f>ROUND(0.84,7)</f>
        <v>0.84</v>
      </c>
      <c r="G679" s="39">
        <f>ROUND(E679*G673, 7)</f>
        <v>0.83</v>
      </c>
      <c r="H679" s="41"/>
      <c r="I679" s="40"/>
      <c r="J679" s="41">
        <f>ROUND(SmtRes!AG272/SmtRes!DO272, 2)</f>
        <v>597.98</v>
      </c>
      <c r="K679" s="40"/>
      <c r="L679" s="41">
        <f>SmtRes!DH272</f>
        <v>416.91</v>
      </c>
      <c r="CE679">
        <v>1</v>
      </c>
    </row>
    <row r="680" spans="1:83" ht="14.4" hidden="1" x14ac:dyDescent="0.25">
      <c r="A680" s="36"/>
      <c r="B680" s="39">
        <v>4</v>
      </c>
      <c r="C680" s="36" t="s">
        <v>1580</v>
      </c>
      <c r="D680" s="38"/>
      <c r="E680" s="42"/>
      <c r="F680" s="39"/>
      <c r="G680" s="42"/>
      <c r="H680" s="39"/>
      <c r="I680" s="39"/>
      <c r="J680" s="39"/>
      <c r="K680" s="39"/>
      <c r="L680" s="43">
        <f>0</f>
        <v>0</v>
      </c>
    </row>
    <row r="681" spans="1:83" ht="14.4" x14ac:dyDescent="0.25">
      <c r="A681" s="37"/>
      <c r="B681" s="37" t="str">
        <f>EtalonRes!I273</f>
        <v>21.2.01.02</v>
      </c>
      <c r="C681" s="44" t="str">
        <f>EtalonRes!K273</f>
        <v>Провода неизолированные</v>
      </c>
      <c r="D681" s="45" t="str">
        <f>EtalonRes!O273</f>
        <v>т</v>
      </c>
      <c r="E681" s="46">
        <f>EtalonRes!X273</f>
        <v>0</v>
      </c>
      <c r="F681" s="46">
        <f>ROUND(0,7)</f>
        <v>0</v>
      </c>
      <c r="G681" s="46">
        <f>ROUND(EtalonRes!AG273*Source!I98, 7)</f>
        <v>0</v>
      </c>
      <c r="H681" s="47"/>
      <c r="I681" s="48"/>
      <c r="J681" s="47"/>
      <c r="K681" s="48"/>
      <c r="L681" s="47"/>
    </row>
    <row r="682" spans="1:83" ht="14.4" x14ac:dyDescent="0.25">
      <c r="A682" s="37"/>
      <c r="B682" s="37"/>
      <c r="C682" s="50" t="s">
        <v>1568</v>
      </c>
      <c r="D682" s="38"/>
      <c r="E682" s="39"/>
      <c r="F682" s="39"/>
      <c r="G682" s="39"/>
      <c r="H682" s="41"/>
      <c r="I682" s="40"/>
      <c r="J682" s="41"/>
      <c r="K682" s="40"/>
      <c r="L682" s="41">
        <f>L674+L676+L677+L680</f>
        <v>8740.25</v>
      </c>
    </row>
    <row r="683" spans="1:83" ht="14.4" x14ac:dyDescent="0.25">
      <c r="A683" s="37"/>
      <c r="B683" s="37"/>
      <c r="C683" s="37" t="s">
        <v>1569</v>
      </c>
      <c r="D683" s="38"/>
      <c r="E683" s="39"/>
      <c r="F683" s="39"/>
      <c r="G683" s="39"/>
      <c r="H683" s="41"/>
      <c r="I683" s="40"/>
      <c r="J683" s="41"/>
      <c r="K683" s="40"/>
      <c r="L683" s="41">
        <f>SUM(AR673:AR686)+SUM(AS673:AS686)+SUM(AT673:AT686)+SUM(AU673:AU686)+SUM(AV673:AV686)</f>
        <v>8333.74</v>
      </c>
    </row>
    <row r="684" spans="1:83" ht="14.4" x14ac:dyDescent="0.25">
      <c r="A684" s="37"/>
      <c r="B684" s="37" t="s">
        <v>28</v>
      </c>
      <c r="C684" s="37" t="s">
        <v>1570</v>
      </c>
      <c r="D684" s="38" t="s">
        <v>1422</v>
      </c>
      <c r="E684" s="39">
        <f>Source!BZ98</f>
        <v>103</v>
      </c>
      <c r="F684" s="39"/>
      <c r="G684" s="39">
        <f>Source!AT98</f>
        <v>103</v>
      </c>
      <c r="H684" s="41"/>
      <c r="I684" s="40"/>
      <c r="J684" s="41"/>
      <c r="K684" s="40"/>
      <c r="L684" s="41">
        <f>SUM(AZ673:AZ686)</f>
        <v>8583.75</v>
      </c>
    </row>
    <row r="685" spans="1:83" ht="14.4" x14ac:dyDescent="0.25">
      <c r="A685" s="44"/>
      <c r="B685" s="44" t="s">
        <v>29</v>
      </c>
      <c r="C685" s="44" t="s">
        <v>1571</v>
      </c>
      <c r="D685" s="45" t="s">
        <v>1422</v>
      </c>
      <c r="E685" s="46">
        <f>Source!CA98</f>
        <v>60</v>
      </c>
      <c r="F685" s="46"/>
      <c r="G685" s="46">
        <f>Source!AU98</f>
        <v>60</v>
      </c>
      <c r="H685" s="47"/>
      <c r="I685" s="48"/>
      <c r="J685" s="47"/>
      <c r="K685" s="48"/>
      <c r="L685" s="47">
        <f>SUM(BA673:BA686)</f>
        <v>5000.24</v>
      </c>
    </row>
    <row r="686" spans="1:83" ht="13.8" x14ac:dyDescent="0.25">
      <c r="C686" s="81" t="s">
        <v>1572</v>
      </c>
      <c r="D686" s="81"/>
      <c r="E686" s="81"/>
      <c r="F686" s="81"/>
      <c r="G686" s="81"/>
      <c r="H686" s="81"/>
      <c r="I686" s="82">
        <f>IF(E673&lt;&gt;0,K686/E673, 0)</f>
        <v>22324.240000000002</v>
      </c>
      <c r="J686" s="82"/>
      <c r="K686" s="82">
        <f>L674+L676+L680+L684+L685+L677</f>
        <v>22324.240000000002</v>
      </c>
      <c r="L686" s="82"/>
      <c r="AD686">
        <f>ROUND((Source!AT98/100)*((ROUND(SUMIF(SmtRes!AQ270:'SmtRes'!AQ273,"=1",SmtRes!AD270:'SmtRes'!AD273)*Source!I98, 2)+ROUND(SUMIF(SmtRes!AQ270:'SmtRes'!AQ273,"=1",SmtRes!AC270:'SmtRes'!AC273)*Source!I98, 2))), 2)</f>
        <v>1204.26</v>
      </c>
      <c r="AE686">
        <f>ROUND((Source!AU98/100)*((ROUND(SUMIF(SmtRes!AQ270:'SmtRes'!AQ273,"=1",SmtRes!AD270:'SmtRes'!AD273)*Source!I98, 2)+ROUND(SUMIF(SmtRes!AQ270:'SmtRes'!AQ273,"=1",SmtRes!AC270:'SmtRes'!AC273)*Source!I98, 2))), 2)</f>
        <v>701.51</v>
      </c>
      <c r="AN686" s="49">
        <f>L674+L676+L680+L684+L685+L677</f>
        <v>22324.240000000002</v>
      </c>
      <c r="AO686" s="49">
        <f>L676</f>
        <v>406.5100000000001</v>
      </c>
      <c r="AQ686" t="s">
        <v>1573</v>
      </c>
      <c r="AR686" s="49">
        <f>L674</f>
        <v>7916.83</v>
      </c>
      <c r="AT686" s="49">
        <f>L677</f>
        <v>416.91</v>
      </c>
      <c r="AV686" t="s">
        <v>1573</v>
      </c>
      <c r="AW686" s="49">
        <f>L680</f>
        <v>0</v>
      </c>
      <c r="AZ686">
        <f>Source!X98</f>
        <v>8583.75</v>
      </c>
      <c r="BA686">
        <f>Source!Y98</f>
        <v>5000.24</v>
      </c>
      <c r="CD686">
        <v>1</v>
      </c>
    </row>
    <row r="688" spans="1:83" ht="16.8" x14ac:dyDescent="0.25">
      <c r="A688" s="83" t="s">
        <v>1637</v>
      </c>
      <c r="B688" s="83"/>
      <c r="C688" s="83"/>
      <c r="D688" s="83"/>
      <c r="E688" s="83"/>
      <c r="F688" s="83"/>
      <c r="G688" s="83"/>
      <c r="H688" s="83"/>
      <c r="I688" s="83"/>
      <c r="J688" s="83"/>
      <c r="K688" s="83"/>
      <c r="L688" s="83"/>
    </row>
    <row r="689" spans="1:83" ht="41.4" x14ac:dyDescent="0.25">
      <c r="A689" s="53" t="s">
        <v>215</v>
      </c>
      <c r="B689" s="44" t="str">
        <f>Source!F134</f>
        <v>Калькуляция №1</v>
      </c>
      <c r="C689" s="44" t="str">
        <f>Source!G134</f>
        <v>Перетяжка провода ВЛ напряжением 0,38кВ при количестве опор на 1 км не более 22</v>
      </c>
      <c r="D689" s="45" t="str">
        <f>Source!H134</f>
        <v>1 км провода</v>
      </c>
      <c r="E689" s="46">
        <f>Source!K134</f>
        <v>1</v>
      </c>
      <c r="F689" s="46"/>
      <c r="G689" s="46">
        <f>Source!I134</f>
        <v>1</v>
      </c>
      <c r="H689" s="47">
        <f>Source!AL134</f>
        <v>7386.35</v>
      </c>
      <c r="I689" s="48"/>
      <c r="J689" s="47"/>
      <c r="K689" s="48"/>
      <c r="L689" s="47">
        <f>Source!P134</f>
        <v>7386.35</v>
      </c>
    </row>
    <row r="690" spans="1:83" ht="13.8" x14ac:dyDescent="0.25">
      <c r="C690" s="81" t="s">
        <v>1572</v>
      </c>
      <c r="D690" s="81"/>
      <c r="E690" s="81"/>
      <c r="F690" s="81"/>
      <c r="G690" s="81"/>
      <c r="H690" s="81"/>
      <c r="I690" s="82">
        <f>IF(E689&lt;&gt;0,K690/E689, 0)</f>
        <v>7386.35</v>
      </c>
      <c r="J690" s="82"/>
      <c r="K690" s="82">
        <f>L689</f>
        <v>7386.35</v>
      </c>
      <c r="L690" s="82"/>
      <c r="AD690">
        <f>ROUND((Source!AT134/100)*((ROUND(ROUND(Source!AO134,2)*Source!I134, 2)+ROUND(ROUND(Source!AN134,2)*Source!I134, 2))), 2)</f>
        <v>0</v>
      </c>
      <c r="AE690">
        <f>ROUND((Source!AU134/100)*((ROUND(ROUND(Source!AO134,2)*Source!I134, 2)+ROUND(ROUND(Source!AN134,2)*Source!I134, 2))), 2)</f>
        <v>0</v>
      </c>
      <c r="AN690" s="49">
        <f>L689</f>
        <v>7386.35</v>
      </c>
      <c r="AO690">
        <f>0</f>
        <v>0</v>
      </c>
      <c r="AQ690" t="s">
        <v>1573</v>
      </c>
      <c r="AR690">
        <f>0</f>
        <v>0</v>
      </c>
      <c r="AT690">
        <f>0</f>
        <v>0</v>
      </c>
      <c r="AV690" t="s">
        <v>1573</v>
      </c>
      <c r="AW690" s="49">
        <f>L689</f>
        <v>7386.35</v>
      </c>
      <c r="AZ690">
        <f>Source!X134</f>
        <v>0</v>
      </c>
      <c r="BA690">
        <f>Source!Y134</f>
        <v>0</v>
      </c>
      <c r="CD690">
        <v>1</v>
      </c>
    </row>
    <row r="691" spans="1:83" ht="55.2" x14ac:dyDescent="0.25">
      <c r="A691" s="53" t="s">
        <v>223</v>
      </c>
      <c r="B691" s="44" t="str">
        <f>Source!F135</f>
        <v>Калькуляция №2</v>
      </c>
      <c r="C691" s="44" t="str">
        <f>Source!G135</f>
        <v>Перетяжка провода ВЛ напряжением 0,38кВ при количестве опор на 1 км более 22 (на каждую  опору, следующую после 22-й)</v>
      </c>
      <c r="D691" s="45" t="str">
        <f>Source!H135</f>
        <v>1 опора в 1 провод</v>
      </c>
      <c r="E691" s="46">
        <f>Source!K135</f>
        <v>1</v>
      </c>
      <c r="F691" s="46"/>
      <c r="G691" s="46">
        <f>Source!I135</f>
        <v>1</v>
      </c>
      <c r="H691" s="47">
        <f>Source!AL135</f>
        <v>406.73</v>
      </c>
      <c r="I691" s="48"/>
      <c r="J691" s="47"/>
      <c r="K691" s="48"/>
      <c r="L691" s="47">
        <f>Source!P135</f>
        <v>406.73</v>
      </c>
    </row>
    <row r="692" spans="1:83" ht="13.8" x14ac:dyDescent="0.25">
      <c r="C692" s="81" t="s">
        <v>1572</v>
      </c>
      <c r="D692" s="81"/>
      <c r="E692" s="81"/>
      <c r="F692" s="81"/>
      <c r="G692" s="81"/>
      <c r="H692" s="81"/>
      <c r="I692" s="82">
        <f>IF(E691&lt;&gt;0,K692/E691, 0)</f>
        <v>406.73</v>
      </c>
      <c r="J692" s="82"/>
      <c r="K692" s="82">
        <f>L691</f>
        <v>406.73</v>
      </c>
      <c r="L692" s="82"/>
      <c r="AD692">
        <f>ROUND((Source!AT135/100)*((ROUND(ROUND(Source!AO135,2)*Source!I135, 2)+ROUND(ROUND(Source!AN135,2)*Source!I135, 2))), 2)</f>
        <v>0</v>
      </c>
      <c r="AE692">
        <f>ROUND((Source!AU135/100)*((ROUND(ROUND(Source!AO135,2)*Source!I135, 2)+ROUND(ROUND(Source!AN135,2)*Source!I135, 2))), 2)</f>
        <v>0</v>
      </c>
      <c r="AN692" s="49">
        <f>L691</f>
        <v>406.73</v>
      </c>
      <c r="AO692">
        <f>0</f>
        <v>0</v>
      </c>
      <c r="AQ692" t="s">
        <v>1573</v>
      </c>
      <c r="AR692">
        <f>0</f>
        <v>0</v>
      </c>
      <c r="AT692">
        <f>0</f>
        <v>0</v>
      </c>
      <c r="AV692" t="s">
        <v>1573</v>
      </c>
      <c r="AW692" s="49">
        <f>L691</f>
        <v>406.73</v>
      </c>
      <c r="AZ692">
        <f>Source!X135</f>
        <v>0</v>
      </c>
      <c r="BA692">
        <f>Source!Y135</f>
        <v>0</v>
      </c>
      <c r="CD692">
        <v>1</v>
      </c>
    </row>
    <row r="693" spans="1:83" ht="41.4" x14ac:dyDescent="0.25">
      <c r="A693" s="53" t="s">
        <v>227</v>
      </c>
      <c r="B693" s="44" t="str">
        <f>Source!F136</f>
        <v>Калькуляция №3</v>
      </c>
      <c r="C693" s="44" t="str">
        <f>Source!G136</f>
        <v>Перетяжка провода ВЛ напряжением 1-20 кВ при количестве опор на 1 км не более 10</v>
      </c>
      <c r="D693" s="45" t="str">
        <f>Source!H136</f>
        <v>1 км провода</v>
      </c>
      <c r="E693" s="46">
        <f>Source!K136</f>
        <v>1</v>
      </c>
      <c r="F693" s="46"/>
      <c r="G693" s="46">
        <f>Source!I136</f>
        <v>1</v>
      </c>
      <c r="H693" s="47">
        <f>Source!AL136</f>
        <v>8539.39</v>
      </c>
      <c r="I693" s="48"/>
      <c r="J693" s="47"/>
      <c r="K693" s="48"/>
      <c r="L693" s="47">
        <f>Source!P136</f>
        <v>8539.39</v>
      </c>
    </row>
    <row r="694" spans="1:83" ht="13.8" x14ac:dyDescent="0.25">
      <c r="C694" s="81" t="s">
        <v>1572</v>
      </c>
      <c r="D694" s="81"/>
      <c r="E694" s="81"/>
      <c r="F694" s="81"/>
      <c r="G694" s="81"/>
      <c r="H694" s="81"/>
      <c r="I694" s="82">
        <f>IF(E693&lt;&gt;0,K694/E693, 0)</f>
        <v>8539.39</v>
      </c>
      <c r="J694" s="82"/>
      <c r="K694" s="82">
        <f>L693</f>
        <v>8539.39</v>
      </c>
      <c r="L694" s="82"/>
      <c r="AD694">
        <f>ROUND((Source!AT136/100)*((ROUND(ROUND(Source!AO136,2)*Source!I136, 2)+ROUND(ROUND(Source!AN136,2)*Source!I136, 2))), 2)</f>
        <v>0</v>
      </c>
      <c r="AE694">
        <f>ROUND((Source!AU136/100)*((ROUND(ROUND(Source!AO136,2)*Source!I136, 2)+ROUND(ROUND(Source!AN136,2)*Source!I136, 2))), 2)</f>
        <v>0</v>
      </c>
      <c r="AN694" s="49">
        <f>L693</f>
        <v>8539.39</v>
      </c>
      <c r="AO694">
        <f>0</f>
        <v>0</v>
      </c>
      <c r="AQ694" t="s">
        <v>1573</v>
      </c>
      <c r="AR694">
        <f>0</f>
        <v>0</v>
      </c>
      <c r="AT694">
        <f>0</f>
        <v>0</v>
      </c>
      <c r="AV694" t="s">
        <v>1573</v>
      </c>
      <c r="AW694" s="49">
        <f>L693</f>
        <v>8539.39</v>
      </c>
      <c r="AZ694">
        <f>Source!X136</f>
        <v>0</v>
      </c>
      <c r="BA694">
        <f>Source!Y136</f>
        <v>0</v>
      </c>
      <c r="CD694">
        <v>1</v>
      </c>
    </row>
    <row r="695" spans="1:83" ht="55.2" x14ac:dyDescent="0.25">
      <c r="A695" s="53" t="s">
        <v>230</v>
      </c>
      <c r="B695" s="44" t="str">
        <f>Source!F137</f>
        <v>Калькуляция №4</v>
      </c>
      <c r="C695" s="44" t="str">
        <f>Source!G137</f>
        <v>Перетяжка провода ВЛ напряжением 1-20 кВ при количестве опор на 1 км более 10 (на каждую  опору, следующую после 10-й)</v>
      </c>
      <c r="D695" s="45" t="str">
        <f>Source!H137</f>
        <v>1 опора в 1 провод</v>
      </c>
      <c r="E695" s="46">
        <f>Source!K137</f>
        <v>1</v>
      </c>
      <c r="F695" s="46"/>
      <c r="G695" s="46">
        <f>Source!I137</f>
        <v>1</v>
      </c>
      <c r="H695" s="47">
        <f>Source!AL137</f>
        <v>745.67</v>
      </c>
      <c r="I695" s="48"/>
      <c r="J695" s="47"/>
      <c r="K695" s="48"/>
      <c r="L695" s="47">
        <f>Source!P137</f>
        <v>745.67</v>
      </c>
    </row>
    <row r="696" spans="1:83" ht="13.8" x14ac:dyDescent="0.25">
      <c r="C696" s="81" t="s">
        <v>1572</v>
      </c>
      <c r="D696" s="81"/>
      <c r="E696" s="81"/>
      <c r="F696" s="81"/>
      <c r="G696" s="81"/>
      <c r="H696" s="81"/>
      <c r="I696" s="82">
        <f>IF(E695&lt;&gt;0,K696/E695, 0)</f>
        <v>745.67</v>
      </c>
      <c r="J696" s="82"/>
      <c r="K696" s="82">
        <f>L695</f>
        <v>745.67</v>
      </c>
      <c r="L696" s="82"/>
      <c r="AD696">
        <f>ROUND((Source!AT137/100)*((ROUND(ROUND(Source!AO137,2)*Source!I137, 2)+ROUND(ROUND(Source!AN137,2)*Source!I137, 2))), 2)</f>
        <v>0</v>
      </c>
      <c r="AE696">
        <f>ROUND((Source!AU137/100)*((ROUND(ROUND(Source!AO137,2)*Source!I137, 2)+ROUND(ROUND(Source!AN137,2)*Source!I137, 2))), 2)</f>
        <v>0</v>
      </c>
      <c r="AN696" s="49">
        <f>L695</f>
        <v>745.67</v>
      </c>
      <c r="AO696">
        <f>0</f>
        <v>0</v>
      </c>
      <c r="AQ696" t="s">
        <v>1573</v>
      </c>
      <c r="AR696">
        <f>0</f>
        <v>0</v>
      </c>
      <c r="AT696">
        <f>0</f>
        <v>0</v>
      </c>
      <c r="AV696" t="s">
        <v>1573</v>
      </c>
      <c r="AW696" s="49">
        <f>L695</f>
        <v>745.67</v>
      </c>
      <c r="AZ696">
        <f>Source!X137</f>
        <v>0</v>
      </c>
      <c r="BA696">
        <f>Source!Y137</f>
        <v>0</v>
      </c>
      <c r="CD696">
        <v>1</v>
      </c>
    </row>
    <row r="698" spans="1:83" ht="16.8" x14ac:dyDescent="0.25">
      <c r="A698" s="83" t="s">
        <v>1638</v>
      </c>
      <c r="B698" s="83"/>
      <c r="C698" s="83"/>
      <c r="D698" s="83"/>
      <c r="E698" s="83"/>
      <c r="F698" s="83"/>
      <c r="G698" s="83"/>
      <c r="H698" s="83"/>
      <c r="I698" s="83"/>
      <c r="J698" s="83"/>
      <c r="K698" s="83"/>
      <c r="L698" s="83"/>
    </row>
    <row r="699" spans="1:83" ht="162.6" x14ac:dyDescent="0.25">
      <c r="A699" s="35" t="s">
        <v>234</v>
      </c>
      <c r="B699" s="37" t="s">
        <v>1639</v>
      </c>
      <c r="C699" s="37" t="s">
        <v>1640</v>
      </c>
      <c r="D699" s="38" t="str">
        <f>Source!H173</f>
        <v>ШТ</v>
      </c>
      <c r="E699" s="39">
        <f>Source!K173</f>
        <v>1</v>
      </c>
      <c r="F699" s="39"/>
      <c r="G699" s="39">
        <f>Source!I173</f>
        <v>1</v>
      </c>
      <c r="H699" s="41"/>
      <c r="I699" s="40"/>
      <c r="J699" s="41"/>
      <c r="K699" s="40"/>
      <c r="L699" s="41"/>
    </row>
    <row r="700" spans="1:83" ht="14.4" x14ac:dyDescent="0.25">
      <c r="A700" s="36"/>
      <c r="B700" s="39">
        <v>1</v>
      </c>
      <c r="C700" s="36" t="s">
        <v>1564</v>
      </c>
      <c r="D700" s="38" t="s">
        <v>1221</v>
      </c>
      <c r="E700" s="42"/>
      <c r="F700" s="39"/>
      <c r="G700" s="42">
        <f>Source!U173</f>
        <v>10.584</v>
      </c>
      <c r="H700" s="39"/>
      <c r="I700" s="39"/>
      <c r="J700" s="39"/>
      <c r="K700" s="39"/>
      <c r="L700" s="43">
        <f>SUM(L701:L701)-SUMIF(CE701:CE701, 1, L701:L701)</f>
        <v>5620.53</v>
      </c>
    </row>
    <row r="701" spans="1:83" ht="14.4" x14ac:dyDescent="0.25">
      <c r="A701" s="37"/>
      <c r="B701" s="37" t="s">
        <v>1234</v>
      </c>
      <c r="C701" s="37" t="s">
        <v>1235</v>
      </c>
      <c r="D701" s="38" t="s">
        <v>1221</v>
      </c>
      <c r="E701" s="39">
        <v>12.6</v>
      </c>
      <c r="F701" s="39">
        <f>ROUND(0.84,7)</f>
        <v>0.84</v>
      </c>
      <c r="G701" s="39">
        <f>SmtRes!CX274</f>
        <v>10.584</v>
      </c>
      <c r="H701" s="41"/>
      <c r="I701" s="40"/>
      <c r="J701" s="41">
        <f>SmtRes!CZ274</f>
        <v>531.04</v>
      </c>
      <c r="K701" s="40"/>
      <c r="L701" s="41">
        <f>SmtRes!DI274</f>
        <v>5620.53</v>
      </c>
    </row>
    <row r="702" spans="1:83" ht="14.4" x14ac:dyDescent="0.25">
      <c r="A702" s="36"/>
      <c r="B702" s="39">
        <v>2</v>
      </c>
      <c r="C702" s="36" t="s">
        <v>1565</v>
      </c>
      <c r="D702" s="38"/>
      <c r="E702" s="42"/>
      <c r="F702" s="39"/>
      <c r="G702" s="42"/>
      <c r="H702" s="39"/>
      <c r="I702" s="39"/>
      <c r="J702" s="39"/>
      <c r="K702" s="39"/>
      <c r="L702" s="43">
        <f>SUM(L703:L707)-SUMIF(CE703:CE707, 1, L703:L707)</f>
        <v>6184.4500000000007</v>
      </c>
    </row>
    <row r="703" spans="1:83" ht="14.4" x14ac:dyDescent="0.25">
      <c r="A703" s="36"/>
      <c r="B703" s="39"/>
      <c r="C703" s="36" t="s">
        <v>1567</v>
      </c>
      <c r="D703" s="38" t="s">
        <v>1221</v>
      </c>
      <c r="E703" s="42"/>
      <c r="F703" s="39"/>
      <c r="G703" s="42">
        <f>Source!V173</f>
        <v>2.8811999999999998</v>
      </c>
      <c r="H703" s="39"/>
      <c r="I703" s="39"/>
      <c r="J703" s="39"/>
      <c r="K703" s="39"/>
      <c r="L703" s="43">
        <f>SUMIF(CE704:CE707, 1, L704:L707)</f>
        <v>1925.3200000000002</v>
      </c>
      <c r="CE703">
        <v>1</v>
      </c>
    </row>
    <row r="704" spans="1:83" ht="41.4" x14ac:dyDescent="0.25">
      <c r="A704" s="37"/>
      <c r="B704" s="37" t="s">
        <v>1313</v>
      </c>
      <c r="C704" s="37" t="s">
        <v>1315</v>
      </c>
      <c r="D704" s="38" t="s">
        <v>1227</v>
      </c>
      <c r="E704" s="39">
        <v>2.7</v>
      </c>
      <c r="F704" s="39">
        <f>ROUND(0.84,7)</f>
        <v>0.84</v>
      </c>
      <c r="G704" s="39">
        <f>SmtRes!CX276</f>
        <v>2.2679999999999998</v>
      </c>
      <c r="H704" s="41">
        <f>SmtRes!CZ276</f>
        <v>2088.77</v>
      </c>
      <c r="I704" s="40">
        <f>SmtRes!AJ276</f>
        <v>1.23</v>
      </c>
      <c r="J704" s="41">
        <f>ROUND(H704*I704, 2)</f>
        <v>2569.19</v>
      </c>
      <c r="K704" s="40"/>
      <c r="L704" s="41">
        <f>SmtRes!DG276</f>
        <v>5826.92</v>
      </c>
    </row>
    <row r="705" spans="1:83" ht="14.4" x14ac:dyDescent="0.25">
      <c r="A705" s="37"/>
      <c r="B705" s="37" t="s">
        <v>1316</v>
      </c>
      <c r="C705" s="37" t="s">
        <v>1641</v>
      </c>
      <c r="D705" s="38" t="s">
        <v>1221</v>
      </c>
      <c r="E705" s="39">
        <f>SmtRes!DO276*SmtRes!AT276</f>
        <v>2.7</v>
      </c>
      <c r="F705" s="39">
        <f>ROUND(0.84,7)</f>
        <v>0.84</v>
      </c>
      <c r="G705" s="39">
        <f>ROUND(E705*G699, 7)</f>
        <v>2.7</v>
      </c>
      <c r="H705" s="41"/>
      <c r="I705" s="40"/>
      <c r="J705" s="41">
        <f>ROUND(SmtRes!AG276/SmtRes!DO276, 2)</f>
        <v>687.23</v>
      </c>
      <c r="K705" s="40"/>
      <c r="L705" s="41">
        <f>SmtRes!DH276</f>
        <v>1558.64</v>
      </c>
      <c r="CE705">
        <v>1</v>
      </c>
    </row>
    <row r="706" spans="1:83" ht="27.6" x14ac:dyDescent="0.25">
      <c r="A706" s="37"/>
      <c r="B706" s="37" t="s">
        <v>1229</v>
      </c>
      <c r="C706" s="37" t="s">
        <v>1231</v>
      </c>
      <c r="D706" s="38" t="s">
        <v>1227</v>
      </c>
      <c r="E706" s="39">
        <v>0.73</v>
      </c>
      <c r="F706" s="39">
        <f>ROUND(0.84,7)</f>
        <v>0.84</v>
      </c>
      <c r="G706" s="39">
        <f>SmtRes!CX277</f>
        <v>0.61319999999999997</v>
      </c>
      <c r="H706" s="41">
        <f>SmtRes!CZ277</f>
        <v>477.92</v>
      </c>
      <c r="I706" s="40">
        <f>SmtRes!AJ277</f>
        <v>1.22</v>
      </c>
      <c r="J706" s="41">
        <f>ROUND(H706*I706, 2)</f>
        <v>583.05999999999995</v>
      </c>
      <c r="K706" s="40"/>
      <c r="L706" s="41">
        <f>SmtRes!DG277</f>
        <v>357.53</v>
      </c>
    </row>
    <row r="707" spans="1:83" ht="14.4" x14ac:dyDescent="0.25">
      <c r="A707" s="37"/>
      <c r="B707" s="37" t="s">
        <v>1228</v>
      </c>
      <c r="C707" s="37" t="s">
        <v>1566</v>
      </c>
      <c r="D707" s="38" t="s">
        <v>1221</v>
      </c>
      <c r="E707" s="39">
        <f>SmtRes!DO277*SmtRes!AT277</f>
        <v>0.73</v>
      </c>
      <c r="F707" s="39">
        <f>ROUND(0.84,7)</f>
        <v>0.84</v>
      </c>
      <c r="G707" s="39">
        <f>ROUND(E707*G699, 7)</f>
        <v>0.73</v>
      </c>
      <c r="H707" s="41"/>
      <c r="I707" s="40"/>
      <c r="J707" s="41">
        <f>ROUND(SmtRes!AG277/SmtRes!DO277, 2)</f>
        <v>597.98</v>
      </c>
      <c r="K707" s="40"/>
      <c r="L707" s="41">
        <f>SmtRes!DH277</f>
        <v>366.68</v>
      </c>
      <c r="CE707">
        <v>1</v>
      </c>
    </row>
    <row r="708" spans="1:83" ht="14.4" hidden="1" x14ac:dyDescent="0.25">
      <c r="A708" s="36"/>
      <c r="B708" s="39">
        <v>4</v>
      </c>
      <c r="C708" s="36" t="s">
        <v>1580</v>
      </c>
      <c r="D708" s="38"/>
      <c r="E708" s="42"/>
      <c r="F708" s="39"/>
      <c r="G708" s="42"/>
      <c r="H708" s="39"/>
      <c r="I708" s="39"/>
      <c r="J708" s="39"/>
      <c r="K708" s="39"/>
      <c r="L708" s="43">
        <f>0</f>
        <v>0</v>
      </c>
    </row>
    <row r="709" spans="1:83" ht="14.4" x14ac:dyDescent="0.25">
      <c r="A709" s="37"/>
      <c r="B709" s="37" t="str">
        <f>EtalonRes!I278</f>
        <v>11.1.02.01</v>
      </c>
      <c r="C709" s="37" t="str">
        <f>EtalonRes!K278</f>
        <v>Бревна строительные</v>
      </c>
      <c r="D709" s="38" t="str">
        <f>EtalonRes!O278</f>
        <v>м3</v>
      </c>
      <c r="E709" s="39">
        <f>EtalonRes!X278</f>
        <v>0</v>
      </c>
      <c r="F709" s="39">
        <f>ROUND(0,7)</f>
        <v>0</v>
      </c>
      <c r="G709" s="39">
        <f>ROUND(EtalonRes!AG278*Source!I173, 7)</f>
        <v>0</v>
      </c>
      <c r="H709" s="41"/>
      <c r="I709" s="40"/>
      <c r="J709" s="41"/>
      <c r="K709" s="40"/>
      <c r="L709" s="41"/>
    </row>
    <row r="710" spans="1:83" ht="14.4" x14ac:dyDescent="0.25">
      <c r="A710" s="37"/>
      <c r="B710" s="37" t="str">
        <f>EtalonRes!I279</f>
        <v>22.2.02.03</v>
      </c>
      <c r="C710" s="44" t="str">
        <f>EtalonRes!K279</f>
        <v>Детали крепления стальные</v>
      </c>
      <c r="D710" s="45" t="str">
        <f>EtalonRes!O279</f>
        <v>кг</v>
      </c>
      <c r="E710" s="46">
        <f>EtalonRes!X279</f>
        <v>0</v>
      </c>
      <c r="F710" s="46">
        <f>ROUND(0,7)</f>
        <v>0</v>
      </c>
      <c r="G710" s="46">
        <f>ROUND(EtalonRes!AG279*Source!I173, 7)</f>
        <v>0</v>
      </c>
      <c r="H710" s="47"/>
      <c r="I710" s="48"/>
      <c r="J710" s="47"/>
      <c r="K710" s="48"/>
      <c r="L710" s="47"/>
    </row>
    <row r="711" spans="1:83" ht="14.4" x14ac:dyDescent="0.25">
      <c r="A711" s="37"/>
      <c r="B711" s="37"/>
      <c r="C711" s="50" t="s">
        <v>1568</v>
      </c>
      <c r="D711" s="38"/>
      <c r="E711" s="39"/>
      <c r="F711" s="39"/>
      <c r="G711" s="39"/>
      <c r="H711" s="41"/>
      <c r="I711" s="40"/>
      <c r="J711" s="41"/>
      <c r="K711" s="40"/>
      <c r="L711" s="41">
        <f>L700+L702+L703+L708</f>
        <v>13730.3</v>
      </c>
    </row>
    <row r="712" spans="1:83" ht="14.4" x14ac:dyDescent="0.25">
      <c r="A712" s="37"/>
      <c r="B712" s="37"/>
      <c r="C712" s="37" t="s">
        <v>1569</v>
      </c>
      <c r="D712" s="38"/>
      <c r="E712" s="39"/>
      <c r="F712" s="39"/>
      <c r="G712" s="39"/>
      <c r="H712" s="41"/>
      <c r="I712" s="40"/>
      <c r="J712" s="41"/>
      <c r="K712" s="40"/>
      <c r="L712" s="41">
        <f>SUM(AR699:AR715)+SUM(AS699:AS715)+SUM(AT699:AT715)+SUM(AU699:AU715)+SUM(AV699:AV715)</f>
        <v>7545.85</v>
      </c>
    </row>
    <row r="713" spans="1:83" ht="14.4" x14ac:dyDescent="0.25">
      <c r="A713" s="37"/>
      <c r="B713" s="37" t="s">
        <v>28</v>
      </c>
      <c r="C713" s="37" t="s">
        <v>1570</v>
      </c>
      <c r="D713" s="38" t="s">
        <v>1422</v>
      </c>
      <c r="E713" s="39">
        <f>Source!BZ173</f>
        <v>103</v>
      </c>
      <c r="F713" s="39"/>
      <c r="G713" s="39">
        <f>Source!AT173</f>
        <v>103</v>
      </c>
      <c r="H713" s="41"/>
      <c r="I713" s="40"/>
      <c r="J713" s="41"/>
      <c r="K713" s="40"/>
      <c r="L713" s="41">
        <f>SUM(AZ699:AZ715)</f>
        <v>7772.23</v>
      </c>
    </row>
    <row r="714" spans="1:83" ht="14.4" x14ac:dyDescent="0.25">
      <c r="A714" s="44"/>
      <c r="B714" s="44" t="s">
        <v>29</v>
      </c>
      <c r="C714" s="44" t="s">
        <v>1571</v>
      </c>
      <c r="D714" s="45" t="s">
        <v>1422</v>
      </c>
      <c r="E714" s="46">
        <f>Source!CA173</f>
        <v>60</v>
      </c>
      <c r="F714" s="46"/>
      <c r="G714" s="46">
        <f>Source!AU173</f>
        <v>60</v>
      </c>
      <c r="H714" s="47"/>
      <c r="I714" s="48"/>
      <c r="J714" s="47"/>
      <c r="K714" s="48"/>
      <c r="L714" s="47">
        <f>SUM(BA699:BA715)</f>
        <v>4527.51</v>
      </c>
    </row>
    <row r="715" spans="1:83" ht="13.8" x14ac:dyDescent="0.25">
      <c r="C715" s="81" t="s">
        <v>1572</v>
      </c>
      <c r="D715" s="81"/>
      <c r="E715" s="81"/>
      <c r="F715" s="81"/>
      <c r="G715" s="81"/>
      <c r="H715" s="81"/>
      <c r="I715" s="82">
        <f>IF(E699&lt;&gt;0,K715/E699, 0)</f>
        <v>26030.04</v>
      </c>
      <c r="J715" s="82"/>
      <c r="K715" s="82">
        <f>L700+L702+L708+L713+L714+L703</f>
        <v>26030.04</v>
      </c>
      <c r="L715" s="82"/>
      <c r="AD715">
        <f>ROUND((Source!AT173/100)*((ROUND(SUMIF(SmtRes!AQ274:'SmtRes'!AQ279,"=1",SmtRes!AD274:'SmtRes'!AD279)*Source!I173, 2)+ROUND(SUMIF(SmtRes!AQ274:'SmtRes'!AQ279,"=1",SmtRes!AC274:'SmtRes'!AC279)*Source!I173, 2))), 2)</f>
        <v>1870.74</v>
      </c>
      <c r="AE715">
        <f>ROUND((Source!AU173/100)*((ROUND(SUMIF(SmtRes!AQ274:'SmtRes'!AQ279,"=1",SmtRes!AD274:'SmtRes'!AD279)*Source!I173, 2)+ROUND(SUMIF(SmtRes!AQ274:'SmtRes'!AQ279,"=1",SmtRes!AC274:'SmtRes'!AC279)*Source!I173, 2))), 2)</f>
        <v>1089.75</v>
      </c>
      <c r="AN715" s="49">
        <f>L700+L702+L708+L713+L714+L703</f>
        <v>26030.04</v>
      </c>
      <c r="AO715" s="49">
        <f>L702</f>
        <v>6184.4500000000007</v>
      </c>
      <c r="AQ715" t="s">
        <v>1573</v>
      </c>
      <c r="AR715" s="49">
        <f>L700</f>
        <v>5620.53</v>
      </c>
      <c r="AT715" s="49">
        <f>L703</f>
        <v>1925.3200000000002</v>
      </c>
      <c r="AV715" t="s">
        <v>1573</v>
      </c>
      <c r="AW715" s="49">
        <f>L708</f>
        <v>0</v>
      </c>
      <c r="AZ715">
        <f>Source!X173</f>
        <v>7772.23</v>
      </c>
      <c r="BA715">
        <f>Source!Y173</f>
        <v>4527.51</v>
      </c>
      <c r="CD715">
        <v>1</v>
      </c>
    </row>
    <row r="716" spans="1:83" ht="162.6" x14ac:dyDescent="0.25">
      <c r="A716" s="35" t="s">
        <v>238</v>
      </c>
      <c r="B716" s="37" t="s">
        <v>1642</v>
      </c>
      <c r="C716" s="37" t="s">
        <v>1643</v>
      </c>
      <c r="D716" s="38" t="str">
        <f>Source!H174</f>
        <v>ШТ</v>
      </c>
      <c r="E716" s="39">
        <f>Source!K174</f>
        <v>1</v>
      </c>
      <c r="F716" s="39"/>
      <c r="G716" s="39">
        <f>Source!I174</f>
        <v>1</v>
      </c>
      <c r="H716" s="41"/>
      <c r="I716" s="40"/>
      <c r="J716" s="41"/>
      <c r="K716" s="40"/>
      <c r="L716" s="41"/>
    </row>
    <row r="717" spans="1:83" ht="14.4" x14ac:dyDescent="0.25">
      <c r="A717" s="36"/>
      <c r="B717" s="39">
        <v>1</v>
      </c>
      <c r="C717" s="36" t="s">
        <v>1564</v>
      </c>
      <c r="D717" s="38" t="s">
        <v>1221</v>
      </c>
      <c r="E717" s="42"/>
      <c r="F717" s="39"/>
      <c r="G717" s="42">
        <f>Source!U174</f>
        <v>15.624000000000001</v>
      </c>
      <c r="H717" s="39"/>
      <c r="I717" s="39"/>
      <c r="J717" s="39"/>
      <c r="K717" s="39"/>
      <c r="L717" s="43">
        <f>SUM(L718:L718)-SUMIF(CE718:CE718, 1, L718:L718)</f>
        <v>8227.2900000000009</v>
      </c>
    </row>
    <row r="718" spans="1:83" ht="14.4" x14ac:dyDescent="0.25">
      <c r="A718" s="37"/>
      <c r="B718" s="37" t="s">
        <v>1322</v>
      </c>
      <c r="C718" s="37" t="s">
        <v>1323</v>
      </c>
      <c r="D718" s="38" t="s">
        <v>1221</v>
      </c>
      <c r="E718" s="39">
        <v>18.600000000000001</v>
      </c>
      <c r="F718" s="39">
        <f>ROUND(0.84,7)</f>
        <v>0.84</v>
      </c>
      <c r="G718" s="39">
        <f>SmtRes!CX280</f>
        <v>15.624000000000001</v>
      </c>
      <c r="H718" s="41"/>
      <c r="I718" s="40"/>
      <c r="J718" s="41">
        <f>SmtRes!CZ280</f>
        <v>526.58000000000004</v>
      </c>
      <c r="K718" s="40"/>
      <c r="L718" s="41">
        <f>SmtRes!DI280</f>
        <v>8227.2900000000009</v>
      </c>
    </row>
    <row r="719" spans="1:83" ht="14.4" x14ac:dyDescent="0.25">
      <c r="A719" s="36"/>
      <c r="B719" s="39">
        <v>2</v>
      </c>
      <c r="C719" s="36" t="s">
        <v>1565</v>
      </c>
      <c r="D719" s="38"/>
      <c r="E719" s="42"/>
      <c r="F719" s="39"/>
      <c r="G719" s="42"/>
      <c r="H719" s="39"/>
      <c r="I719" s="39"/>
      <c r="J719" s="39"/>
      <c r="K719" s="39"/>
      <c r="L719" s="43">
        <f>SUM(L720:L724)-SUMIF(CE720:CE724, 1, L720:L724)</f>
        <v>8557.1500000000015</v>
      </c>
    </row>
    <row r="720" spans="1:83" ht="14.4" x14ac:dyDescent="0.25">
      <c r="A720" s="36"/>
      <c r="B720" s="39"/>
      <c r="C720" s="36" t="s">
        <v>1567</v>
      </c>
      <c r="D720" s="38" t="s">
        <v>1221</v>
      </c>
      <c r="E720" s="42"/>
      <c r="F720" s="39"/>
      <c r="G720" s="42">
        <f>Source!V174</f>
        <v>4.032</v>
      </c>
      <c r="H720" s="39"/>
      <c r="I720" s="39"/>
      <c r="J720" s="39"/>
      <c r="K720" s="39"/>
      <c r="L720" s="43">
        <f>SUMIF(CE721:CE724, 1, L721:L724)</f>
        <v>2689.95</v>
      </c>
      <c r="CE720">
        <v>1</v>
      </c>
    </row>
    <row r="721" spans="1:83" ht="41.4" x14ac:dyDescent="0.25">
      <c r="A721" s="37"/>
      <c r="B721" s="37" t="s">
        <v>1313</v>
      </c>
      <c r="C721" s="37" t="s">
        <v>1315</v>
      </c>
      <c r="D721" s="38" t="s">
        <v>1227</v>
      </c>
      <c r="E721" s="39">
        <v>3.72</v>
      </c>
      <c r="F721" s="39">
        <f>ROUND(0.84,7)</f>
        <v>0.84</v>
      </c>
      <c r="G721" s="39">
        <f>SmtRes!CX282</f>
        <v>3.1248</v>
      </c>
      <c r="H721" s="41">
        <f>SmtRes!CZ282</f>
        <v>2088.77</v>
      </c>
      <c r="I721" s="40">
        <f>SmtRes!AJ282</f>
        <v>1.23</v>
      </c>
      <c r="J721" s="41">
        <f>ROUND(H721*I721, 2)</f>
        <v>2569.19</v>
      </c>
      <c r="K721" s="40"/>
      <c r="L721" s="41">
        <f>SmtRes!DG282</f>
        <v>8028.2</v>
      </c>
    </row>
    <row r="722" spans="1:83" ht="14.4" x14ac:dyDescent="0.25">
      <c r="A722" s="37"/>
      <c r="B722" s="37" t="s">
        <v>1316</v>
      </c>
      <c r="C722" s="37" t="s">
        <v>1641</v>
      </c>
      <c r="D722" s="38" t="s">
        <v>1221</v>
      </c>
      <c r="E722" s="39">
        <f>SmtRes!DO282*SmtRes!AT282</f>
        <v>3.72</v>
      </c>
      <c r="F722" s="39">
        <f>ROUND(0.84,7)</f>
        <v>0.84</v>
      </c>
      <c r="G722" s="39">
        <f>ROUND(E722*G716, 7)</f>
        <v>3.72</v>
      </c>
      <c r="H722" s="41"/>
      <c r="I722" s="40"/>
      <c r="J722" s="41">
        <f>ROUND(SmtRes!AG282/SmtRes!DO282, 2)</f>
        <v>687.23</v>
      </c>
      <c r="K722" s="40"/>
      <c r="L722" s="41">
        <f>SmtRes!DH282</f>
        <v>2147.46</v>
      </c>
      <c r="CE722">
        <v>1</v>
      </c>
    </row>
    <row r="723" spans="1:83" ht="27.6" x14ac:dyDescent="0.25">
      <c r="A723" s="37"/>
      <c r="B723" s="37" t="s">
        <v>1229</v>
      </c>
      <c r="C723" s="37" t="s">
        <v>1231</v>
      </c>
      <c r="D723" s="38" t="s">
        <v>1227</v>
      </c>
      <c r="E723" s="39">
        <v>1.08</v>
      </c>
      <c r="F723" s="39">
        <f>ROUND(0.84,7)</f>
        <v>0.84</v>
      </c>
      <c r="G723" s="39">
        <f>SmtRes!CX283</f>
        <v>0.90720000000000001</v>
      </c>
      <c r="H723" s="41">
        <f>SmtRes!CZ283</f>
        <v>477.92</v>
      </c>
      <c r="I723" s="40">
        <f>SmtRes!AJ283</f>
        <v>1.22</v>
      </c>
      <c r="J723" s="41">
        <f>ROUND(H723*I723, 2)</f>
        <v>583.05999999999995</v>
      </c>
      <c r="K723" s="40"/>
      <c r="L723" s="41">
        <f>SmtRes!DG283</f>
        <v>528.95000000000005</v>
      </c>
    </row>
    <row r="724" spans="1:83" ht="14.4" x14ac:dyDescent="0.25">
      <c r="A724" s="37"/>
      <c r="B724" s="37" t="s">
        <v>1228</v>
      </c>
      <c r="C724" s="37" t="s">
        <v>1566</v>
      </c>
      <c r="D724" s="38" t="s">
        <v>1221</v>
      </c>
      <c r="E724" s="39">
        <f>SmtRes!DO283*SmtRes!AT283</f>
        <v>1.08</v>
      </c>
      <c r="F724" s="39">
        <f>ROUND(0.84,7)</f>
        <v>0.84</v>
      </c>
      <c r="G724" s="39">
        <f>ROUND(E724*G716, 7)</f>
        <v>1.08</v>
      </c>
      <c r="H724" s="41"/>
      <c r="I724" s="40"/>
      <c r="J724" s="41">
        <f>ROUND(SmtRes!AG283/SmtRes!DO283, 2)</f>
        <v>597.98</v>
      </c>
      <c r="K724" s="40"/>
      <c r="L724" s="41">
        <f>SmtRes!DH283</f>
        <v>542.49</v>
      </c>
      <c r="CE724">
        <v>1</v>
      </c>
    </row>
    <row r="725" spans="1:83" ht="14.4" hidden="1" x14ac:dyDescent="0.25">
      <c r="A725" s="36"/>
      <c r="B725" s="39">
        <v>4</v>
      </c>
      <c r="C725" s="36" t="s">
        <v>1580</v>
      </c>
      <c r="D725" s="38"/>
      <c r="E725" s="42"/>
      <c r="F725" s="39"/>
      <c r="G725" s="42"/>
      <c r="H725" s="39"/>
      <c r="I725" s="39"/>
      <c r="J725" s="39"/>
      <c r="K725" s="39"/>
      <c r="L725" s="43">
        <f>0</f>
        <v>0</v>
      </c>
    </row>
    <row r="726" spans="1:83" ht="14.4" x14ac:dyDescent="0.25">
      <c r="A726" s="37"/>
      <c r="B726" s="37" t="str">
        <f>EtalonRes!I284</f>
        <v>11.1.02.01</v>
      </c>
      <c r="C726" s="37" t="str">
        <f>EtalonRes!K284</f>
        <v>Бревна строительные</v>
      </c>
      <c r="D726" s="38" t="str">
        <f>EtalonRes!O284</f>
        <v>м3</v>
      </c>
      <c r="E726" s="39">
        <f>EtalonRes!X284</f>
        <v>0</v>
      </c>
      <c r="F726" s="39">
        <f>ROUND(0,7)</f>
        <v>0</v>
      </c>
      <c r="G726" s="39">
        <f>ROUND(EtalonRes!AG284*Source!I174, 7)</f>
        <v>0</v>
      </c>
      <c r="H726" s="41"/>
      <c r="I726" s="40"/>
      <c r="J726" s="41"/>
      <c r="K726" s="40"/>
      <c r="L726" s="41"/>
    </row>
    <row r="727" spans="1:83" ht="14.4" x14ac:dyDescent="0.25">
      <c r="A727" s="37"/>
      <c r="B727" s="37" t="str">
        <f>EtalonRes!I285</f>
        <v>22.2.02.03</v>
      </c>
      <c r="C727" s="44" t="str">
        <f>EtalonRes!K285</f>
        <v>Детали крепления стальные</v>
      </c>
      <c r="D727" s="45" t="str">
        <f>EtalonRes!O285</f>
        <v>кг</v>
      </c>
      <c r="E727" s="46">
        <f>EtalonRes!X285</f>
        <v>0</v>
      </c>
      <c r="F727" s="46">
        <f>ROUND(0,7)</f>
        <v>0</v>
      </c>
      <c r="G727" s="46">
        <f>ROUND(EtalonRes!AG285*Source!I174, 7)</f>
        <v>0</v>
      </c>
      <c r="H727" s="47"/>
      <c r="I727" s="48"/>
      <c r="J727" s="47"/>
      <c r="K727" s="48"/>
      <c r="L727" s="47"/>
    </row>
    <row r="728" spans="1:83" ht="14.4" x14ac:dyDescent="0.25">
      <c r="A728" s="37"/>
      <c r="B728" s="37"/>
      <c r="C728" s="50" t="s">
        <v>1568</v>
      </c>
      <c r="D728" s="38"/>
      <c r="E728" s="39"/>
      <c r="F728" s="39"/>
      <c r="G728" s="39"/>
      <c r="H728" s="41"/>
      <c r="I728" s="40"/>
      <c r="J728" s="41"/>
      <c r="K728" s="40"/>
      <c r="L728" s="41">
        <f>L717+L719+L720+L725</f>
        <v>19474.390000000003</v>
      </c>
    </row>
    <row r="729" spans="1:83" ht="14.4" x14ac:dyDescent="0.25">
      <c r="A729" s="37"/>
      <c r="B729" s="37"/>
      <c r="C729" s="37" t="s">
        <v>1569</v>
      </c>
      <c r="D729" s="38"/>
      <c r="E729" s="39"/>
      <c r="F729" s="39"/>
      <c r="G729" s="39"/>
      <c r="H729" s="41"/>
      <c r="I729" s="40"/>
      <c r="J729" s="41"/>
      <c r="K729" s="40"/>
      <c r="L729" s="41">
        <f>SUM(AR716:AR732)+SUM(AS716:AS732)+SUM(AT716:AT732)+SUM(AU716:AU732)+SUM(AV716:AV732)</f>
        <v>10917.240000000002</v>
      </c>
    </row>
    <row r="730" spans="1:83" ht="14.4" x14ac:dyDescent="0.25">
      <c r="A730" s="37"/>
      <c r="B730" s="37" t="s">
        <v>28</v>
      </c>
      <c r="C730" s="37" t="s">
        <v>1570</v>
      </c>
      <c r="D730" s="38" t="s">
        <v>1422</v>
      </c>
      <c r="E730" s="39">
        <f>Source!BZ174</f>
        <v>103</v>
      </c>
      <c r="F730" s="39"/>
      <c r="G730" s="39">
        <f>Source!AT174</f>
        <v>103</v>
      </c>
      <c r="H730" s="41"/>
      <c r="I730" s="40"/>
      <c r="J730" s="41"/>
      <c r="K730" s="40"/>
      <c r="L730" s="41">
        <f>SUM(AZ716:AZ732)</f>
        <v>11244.76</v>
      </c>
    </row>
    <row r="731" spans="1:83" ht="14.4" x14ac:dyDescent="0.25">
      <c r="A731" s="44"/>
      <c r="B731" s="44" t="s">
        <v>29</v>
      </c>
      <c r="C731" s="44" t="s">
        <v>1571</v>
      </c>
      <c r="D731" s="45" t="s">
        <v>1422</v>
      </c>
      <c r="E731" s="46">
        <f>Source!CA174</f>
        <v>60</v>
      </c>
      <c r="F731" s="46"/>
      <c r="G731" s="46">
        <f>Source!AU174</f>
        <v>60</v>
      </c>
      <c r="H731" s="47"/>
      <c r="I731" s="48"/>
      <c r="J731" s="47"/>
      <c r="K731" s="48"/>
      <c r="L731" s="47">
        <f>SUM(BA716:BA732)</f>
        <v>6550.34</v>
      </c>
    </row>
    <row r="732" spans="1:83" ht="13.8" x14ac:dyDescent="0.25">
      <c r="C732" s="81" t="s">
        <v>1572</v>
      </c>
      <c r="D732" s="81"/>
      <c r="E732" s="81"/>
      <c r="F732" s="81"/>
      <c r="G732" s="81"/>
      <c r="H732" s="81"/>
      <c r="I732" s="82">
        <f>IF(E716&lt;&gt;0,K732/E716, 0)</f>
        <v>37269.490000000005</v>
      </c>
      <c r="J732" s="82"/>
      <c r="K732" s="82">
        <f>L717+L719+L725+L730+L731+L720</f>
        <v>37269.490000000005</v>
      </c>
      <c r="L732" s="82"/>
      <c r="AD732">
        <f>ROUND((Source!AT174/100)*((ROUND(SUMIF(SmtRes!AQ280:'SmtRes'!AQ285,"=1",SmtRes!AD280:'SmtRes'!AD285)*Source!I174, 2)+ROUND(SUMIF(SmtRes!AQ280:'SmtRes'!AQ285,"=1",SmtRes!AC280:'SmtRes'!AC285)*Source!I174, 2))), 2)</f>
        <v>1866.14</v>
      </c>
      <c r="AE732">
        <f>ROUND((Source!AU174/100)*((ROUND(SUMIF(SmtRes!AQ280:'SmtRes'!AQ285,"=1",SmtRes!AD280:'SmtRes'!AD285)*Source!I174, 2)+ROUND(SUMIF(SmtRes!AQ280:'SmtRes'!AQ285,"=1",SmtRes!AC280:'SmtRes'!AC285)*Source!I174, 2))), 2)</f>
        <v>1087.07</v>
      </c>
      <c r="AN732" s="49">
        <f>L717+L719+L725+L730+L731+L720</f>
        <v>37269.490000000005</v>
      </c>
      <c r="AO732" s="49">
        <f>L719</f>
        <v>8557.1500000000015</v>
      </c>
      <c r="AQ732" t="s">
        <v>1573</v>
      </c>
      <c r="AR732" s="49">
        <f>L717</f>
        <v>8227.2900000000009</v>
      </c>
      <c r="AT732" s="49">
        <f>L720</f>
        <v>2689.95</v>
      </c>
      <c r="AV732" t="s">
        <v>1573</v>
      </c>
      <c r="AW732" s="49">
        <f>L725</f>
        <v>0</v>
      </c>
      <c r="AZ732">
        <f>Source!X174</f>
        <v>11244.76</v>
      </c>
      <c r="BA732">
        <f>Source!Y174</f>
        <v>6550.34</v>
      </c>
      <c r="CD732">
        <v>1</v>
      </c>
    </row>
    <row r="734" spans="1:83" ht="16.8" x14ac:dyDescent="0.25">
      <c r="A734" s="83" t="s">
        <v>1644</v>
      </c>
      <c r="B734" s="83"/>
      <c r="C734" s="83"/>
      <c r="D734" s="83"/>
      <c r="E734" s="83"/>
      <c r="F734" s="83"/>
      <c r="G734" s="83"/>
      <c r="H734" s="83"/>
      <c r="I734" s="83"/>
      <c r="J734" s="83"/>
      <c r="K734" s="83"/>
      <c r="L734" s="83"/>
    </row>
    <row r="735" spans="1:83" ht="107.4" x14ac:dyDescent="0.25">
      <c r="A735" s="35" t="s">
        <v>243</v>
      </c>
      <c r="B735" s="37" t="s">
        <v>1645</v>
      </c>
      <c r="C735" s="37" t="s">
        <v>1646</v>
      </c>
      <c r="D735" s="38" t="str">
        <f>Source!H210</f>
        <v>ответвление</v>
      </c>
      <c r="E735" s="39">
        <f>Source!K210</f>
        <v>1</v>
      </c>
      <c r="F735" s="39"/>
      <c r="G735" s="39">
        <f>Source!I210</f>
        <v>1</v>
      </c>
      <c r="H735" s="41"/>
      <c r="I735" s="40"/>
      <c r="J735" s="41"/>
      <c r="K735" s="40"/>
      <c r="L735" s="41"/>
    </row>
    <row r="736" spans="1:83" ht="14.4" x14ac:dyDescent="0.25">
      <c r="A736" s="36"/>
      <c r="B736" s="39">
        <v>1</v>
      </c>
      <c r="C736" s="36" t="s">
        <v>1564</v>
      </c>
      <c r="D736" s="38" t="s">
        <v>1221</v>
      </c>
      <c r="E736" s="42"/>
      <c r="F736" s="39"/>
      <c r="G736" s="42">
        <f>Source!U210</f>
        <v>0.51239999999999997</v>
      </c>
      <c r="H736" s="39"/>
      <c r="I736" s="39"/>
      <c r="J736" s="39"/>
      <c r="K736" s="39"/>
      <c r="L736" s="43">
        <f>SUM(L737:L737)-SUMIF(CE737:CE737, 1, L737:L737)</f>
        <v>260.67</v>
      </c>
    </row>
    <row r="737" spans="1:83" ht="14.4" x14ac:dyDescent="0.25">
      <c r="A737" s="37"/>
      <c r="B737" s="37" t="s">
        <v>1324</v>
      </c>
      <c r="C737" s="37" t="s">
        <v>1325</v>
      </c>
      <c r="D737" s="38" t="s">
        <v>1221</v>
      </c>
      <c r="E737" s="39">
        <v>0.61</v>
      </c>
      <c r="F737" s="39">
        <f>ROUND(0.84,7)</f>
        <v>0.84</v>
      </c>
      <c r="G737" s="39">
        <f>SmtRes!CX286</f>
        <v>0.51239999999999997</v>
      </c>
      <c r="H737" s="41"/>
      <c r="I737" s="40"/>
      <c r="J737" s="41">
        <f>SmtRes!CZ286</f>
        <v>508.73</v>
      </c>
      <c r="K737" s="40"/>
      <c r="L737" s="41">
        <f>SmtRes!DI286</f>
        <v>260.67</v>
      </c>
    </row>
    <row r="738" spans="1:83" ht="14.4" x14ac:dyDescent="0.25">
      <c r="A738" s="36"/>
      <c r="B738" s="39">
        <v>2</v>
      </c>
      <c r="C738" s="36" t="s">
        <v>1565</v>
      </c>
      <c r="D738" s="38"/>
      <c r="E738" s="42"/>
      <c r="F738" s="39"/>
      <c r="G738" s="42"/>
      <c r="H738" s="39"/>
      <c r="I738" s="39"/>
      <c r="J738" s="39"/>
      <c r="K738" s="39"/>
      <c r="L738" s="43">
        <f>SUM(L739:L741)-SUMIF(CE739:CE741, 1, L739:L741)</f>
        <v>14.689999999999998</v>
      </c>
    </row>
    <row r="739" spans="1:83" ht="14.4" x14ac:dyDescent="0.25">
      <c r="A739" s="36"/>
      <c r="B739" s="39"/>
      <c r="C739" s="36" t="s">
        <v>1567</v>
      </c>
      <c r="D739" s="38" t="s">
        <v>1221</v>
      </c>
      <c r="E739" s="42"/>
      <c r="F739" s="39"/>
      <c r="G739" s="42">
        <f>Source!V210</f>
        <v>2.52E-2</v>
      </c>
      <c r="H739" s="39"/>
      <c r="I739" s="39"/>
      <c r="J739" s="39"/>
      <c r="K739" s="39"/>
      <c r="L739" s="43">
        <f>SUMIF(CE740:CE741, 1, L740:L741)</f>
        <v>15.07</v>
      </c>
      <c r="CE739">
        <v>1</v>
      </c>
    </row>
    <row r="740" spans="1:83" ht="27.6" x14ac:dyDescent="0.25">
      <c r="A740" s="37"/>
      <c r="B740" s="37" t="s">
        <v>1229</v>
      </c>
      <c r="C740" s="37" t="s">
        <v>1231</v>
      </c>
      <c r="D740" s="38" t="s">
        <v>1227</v>
      </c>
      <c r="E740" s="39">
        <v>0.03</v>
      </c>
      <c r="F740" s="39">
        <f>ROUND(0.84,7)</f>
        <v>0.84</v>
      </c>
      <c r="G740" s="39">
        <f>SmtRes!CX288</f>
        <v>2.52E-2</v>
      </c>
      <c r="H740" s="41">
        <f>SmtRes!CZ288</f>
        <v>477.92</v>
      </c>
      <c r="I740" s="40">
        <f>SmtRes!AJ288</f>
        <v>1.22</v>
      </c>
      <c r="J740" s="41">
        <f>ROUND(H740*I740, 2)</f>
        <v>583.05999999999995</v>
      </c>
      <c r="K740" s="40"/>
      <c r="L740" s="41">
        <f>SmtRes!DG288</f>
        <v>14.69</v>
      </c>
    </row>
    <row r="741" spans="1:83" ht="14.4" x14ac:dyDescent="0.25">
      <c r="A741" s="37"/>
      <c r="B741" s="37" t="s">
        <v>1228</v>
      </c>
      <c r="C741" s="44" t="s">
        <v>1566</v>
      </c>
      <c r="D741" s="45" t="s">
        <v>1221</v>
      </c>
      <c r="E741" s="46">
        <f>SmtRes!DO288*SmtRes!AT288</f>
        <v>0.03</v>
      </c>
      <c r="F741" s="46">
        <f>ROUND(0.84,7)</f>
        <v>0.84</v>
      </c>
      <c r="G741" s="46">
        <f>ROUND(E741*G735, 7)</f>
        <v>0.03</v>
      </c>
      <c r="H741" s="47"/>
      <c r="I741" s="48"/>
      <c r="J741" s="47">
        <f>ROUND(SmtRes!AG288/SmtRes!DO288, 2)</f>
        <v>597.98</v>
      </c>
      <c r="K741" s="48"/>
      <c r="L741" s="47">
        <f>SmtRes!DH288</f>
        <v>15.07</v>
      </c>
      <c r="CE741">
        <v>1</v>
      </c>
    </row>
    <row r="742" spans="1:83" ht="14.4" x14ac:dyDescent="0.25">
      <c r="A742" s="37"/>
      <c r="B742" s="37"/>
      <c r="C742" s="50" t="s">
        <v>1568</v>
      </c>
      <c r="D742" s="38"/>
      <c r="E742" s="39"/>
      <c r="F742" s="39"/>
      <c r="G742" s="39"/>
      <c r="H742" s="41"/>
      <c r="I742" s="40"/>
      <c r="J742" s="41"/>
      <c r="K742" s="40"/>
      <c r="L742" s="41">
        <f>L736+L738+L739</f>
        <v>290.43</v>
      </c>
    </row>
    <row r="743" spans="1:83" ht="14.4" x14ac:dyDescent="0.25">
      <c r="A743" s="37"/>
      <c r="B743" s="37"/>
      <c r="C743" s="37" t="s">
        <v>1569</v>
      </c>
      <c r="D743" s="38"/>
      <c r="E743" s="39"/>
      <c r="F743" s="39"/>
      <c r="G743" s="39"/>
      <c r="H743" s="41"/>
      <c r="I743" s="40"/>
      <c r="J743" s="41"/>
      <c r="K743" s="40"/>
      <c r="L743" s="41">
        <f>SUM(AR735:AR746)+SUM(AS735:AS746)+SUM(AT735:AT746)+SUM(AU735:AU746)+SUM(AV735:AV746)</f>
        <v>275.74</v>
      </c>
    </row>
    <row r="744" spans="1:83" ht="14.4" x14ac:dyDescent="0.25">
      <c r="A744" s="37"/>
      <c r="B744" s="37" t="s">
        <v>28</v>
      </c>
      <c r="C744" s="37" t="s">
        <v>1570</v>
      </c>
      <c r="D744" s="38" t="s">
        <v>1422</v>
      </c>
      <c r="E744" s="39">
        <f>Source!BZ210</f>
        <v>103</v>
      </c>
      <c r="F744" s="39"/>
      <c r="G744" s="39">
        <f>Source!AT210</f>
        <v>103</v>
      </c>
      <c r="H744" s="41"/>
      <c r="I744" s="40"/>
      <c r="J744" s="41"/>
      <c r="K744" s="40"/>
      <c r="L744" s="41">
        <f>SUM(AZ735:AZ746)</f>
        <v>284.01</v>
      </c>
    </row>
    <row r="745" spans="1:83" ht="14.4" x14ac:dyDescent="0.25">
      <c r="A745" s="44"/>
      <c r="B745" s="44" t="s">
        <v>29</v>
      </c>
      <c r="C745" s="44" t="s">
        <v>1571</v>
      </c>
      <c r="D745" s="45" t="s">
        <v>1422</v>
      </c>
      <c r="E745" s="46">
        <f>Source!CA210</f>
        <v>60</v>
      </c>
      <c r="F745" s="46"/>
      <c r="G745" s="46">
        <f>Source!AU210</f>
        <v>60</v>
      </c>
      <c r="H745" s="47"/>
      <c r="I745" s="48"/>
      <c r="J745" s="47"/>
      <c r="K745" s="48"/>
      <c r="L745" s="47">
        <f>SUM(BA735:BA746)</f>
        <v>165.44</v>
      </c>
    </row>
    <row r="746" spans="1:83" ht="13.8" x14ac:dyDescent="0.25">
      <c r="C746" s="81" t="s">
        <v>1572</v>
      </c>
      <c r="D746" s="81"/>
      <c r="E746" s="81"/>
      <c r="F746" s="81"/>
      <c r="G746" s="81"/>
      <c r="H746" s="81"/>
      <c r="I746" s="82">
        <f>IF(E735&lt;&gt;0,K746/E735, 0)</f>
        <v>739.88</v>
      </c>
      <c r="J746" s="82"/>
      <c r="K746" s="82">
        <f>L736+L738+L744+L745+L739</f>
        <v>739.88</v>
      </c>
      <c r="L746" s="82"/>
      <c r="AD746">
        <f>ROUND((Source!AT210/100)*((ROUND(SUMIF(SmtRes!AQ286:'SmtRes'!AQ288,"=1",SmtRes!AD286:'SmtRes'!AD288)*Source!I210, 2)+ROUND(SUMIF(SmtRes!AQ286:'SmtRes'!AQ288,"=1",SmtRes!AC286:'SmtRes'!AC288)*Source!I210, 2))), 2)</f>
        <v>1139.9100000000001</v>
      </c>
      <c r="AE746">
        <f>ROUND((Source!AU210/100)*((ROUND(SUMIF(SmtRes!AQ286:'SmtRes'!AQ288,"=1",SmtRes!AD286:'SmtRes'!AD288)*Source!I210, 2)+ROUND(SUMIF(SmtRes!AQ286:'SmtRes'!AQ288,"=1",SmtRes!AC286:'SmtRes'!AC288)*Source!I210, 2))), 2)</f>
        <v>664.03</v>
      </c>
      <c r="AN746" s="49">
        <f>L736+L738+L744+L745+L739</f>
        <v>739.88</v>
      </c>
      <c r="AO746" s="49">
        <f>L738</f>
        <v>14.689999999999998</v>
      </c>
      <c r="AQ746" t="s">
        <v>1573</v>
      </c>
      <c r="AR746" s="49">
        <f>L736</f>
        <v>260.67</v>
      </c>
      <c r="AT746" s="49">
        <f>L739</f>
        <v>15.07</v>
      </c>
      <c r="AV746" t="s">
        <v>1573</v>
      </c>
      <c r="AW746">
        <f>0</f>
        <v>0</v>
      </c>
      <c r="AZ746">
        <f>Source!X210</f>
        <v>284.01</v>
      </c>
      <c r="BA746">
        <f>Source!Y210</f>
        <v>165.44</v>
      </c>
      <c r="CD746">
        <v>1</v>
      </c>
    </row>
    <row r="747" spans="1:83" ht="107.4" x14ac:dyDescent="0.25">
      <c r="A747" s="35" t="s">
        <v>248</v>
      </c>
      <c r="B747" s="37" t="s">
        <v>1647</v>
      </c>
      <c r="C747" s="37" t="s">
        <v>1648</v>
      </c>
      <c r="D747" s="38" t="str">
        <f>Source!H211</f>
        <v>ответвление</v>
      </c>
      <c r="E747" s="39">
        <f>Source!K211</f>
        <v>1</v>
      </c>
      <c r="F747" s="39"/>
      <c r="G747" s="39">
        <f>Source!I211</f>
        <v>1</v>
      </c>
      <c r="H747" s="41"/>
      <c r="I747" s="40"/>
      <c r="J747" s="41"/>
      <c r="K747" s="40"/>
      <c r="L747" s="41"/>
    </row>
    <row r="748" spans="1:83" ht="14.4" x14ac:dyDescent="0.25">
      <c r="A748" s="36"/>
      <c r="B748" s="39">
        <v>1</v>
      </c>
      <c r="C748" s="36" t="s">
        <v>1564</v>
      </c>
      <c r="D748" s="38" t="s">
        <v>1221</v>
      </c>
      <c r="E748" s="42"/>
      <c r="F748" s="39"/>
      <c r="G748" s="42">
        <f>Source!U211</f>
        <v>0.5544</v>
      </c>
      <c r="H748" s="39"/>
      <c r="I748" s="39"/>
      <c r="J748" s="39"/>
      <c r="K748" s="39"/>
      <c r="L748" s="43">
        <f>SUM(L749:L749)-SUMIF(CE749:CE749, 1, L749:L749)</f>
        <v>282.04000000000002</v>
      </c>
    </row>
    <row r="749" spans="1:83" ht="14.4" x14ac:dyDescent="0.25">
      <c r="A749" s="37"/>
      <c r="B749" s="37" t="s">
        <v>1324</v>
      </c>
      <c r="C749" s="37" t="s">
        <v>1325</v>
      </c>
      <c r="D749" s="38" t="s">
        <v>1221</v>
      </c>
      <c r="E749" s="39">
        <v>0.66</v>
      </c>
      <c r="F749" s="39">
        <f>ROUND(0.84,7)</f>
        <v>0.84</v>
      </c>
      <c r="G749" s="39">
        <f>SmtRes!CX289</f>
        <v>0.5544</v>
      </c>
      <c r="H749" s="41"/>
      <c r="I749" s="40"/>
      <c r="J749" s="41">
        <f>SmtRes!CZ289</f>
        <v>508.73</v>
      </c>
      <c r="K749" s="40"/>
      <c r="L749" s="41">
        <f>SmtRes!DI289</f>
        <v>282.04000000000002</v>
      </c>
    </row>
    <row r="750" spans="1:83" ht="14.4" x14ac:dyDescent="0.25">
      <c r="A750" s="36"/>
      <c r="B750" s="39">
        <v>2</v>
      </c>
      <c r="C750" s="36" t="s">
        <v>1565</v>
      </c>
      <c r="D750" s="38"/>
      <c r="E750" s="42"/>
      <c r="F750" s="39"/>
      <c r="G750" s="42"/>
      <c r="H750" s="39"/>
      <c r="I750" s="39"/>
      <c r="J750" s="39"/>
      <c r="K750" s="39"/>
      <c r="L750" s="43">
        <f>SUM(L751:L753)-SUMIF(CE751:CE753, 1, L751:L753)</f>
        <v>14.689999999999998</v>
      </c>
    </row>
    <row r="751" spans="1:83" ht="14.4" x14ac:dyDescent="0.25">
      <c r="A751" s="36"/>
      <c r="B751" s="39"/>
      <c r="C751" s="36" t="s">
        <v>1567</v>
      </c>
      <c r="D751" s="38" t="s">
        <v>1221</v>
      </c>
      <c r="E751" s="42"/>
      <c r="F751" s="39"/>
      <c r="G751" s="42">
        <f>Source!V211</f>
        <v>2.52E-2</v>
      </c>
      <c r="H751" s="39"/>
      <c r="I751" s="39"/>
      <c r="J751" s="39"/>
      <c r="K751" s="39"/>
      <c r="L751" s="43">
        <f>SUMIF(CE752:CE753, 1, L752:L753)</f>
        <v>15.07</v>
      </c>
      <c r="CE751">
        <v>1</v>
      </c>
    </row>
    <row r="752" spans="1:83" ht="27.6" x14ac:dyDescent="0.25">
      <c r="A752" s="37"/>
      <c r="B752" s="37" t="s">
        <v>1229</v>
      </c>
      <c r="C752" s="37" t="s">
        <v>1231</v>
      </c>
      <c r="D752" s="38" t="s">
        <v>1227</v>
      </c>
      <c r="E752" s="39">
        <v>0.03</v>
      </c>
      <c r="F752" s="39">
        <f>ROUND(0.84,7)</f>
        <v>0.84</v>
      </c>
      <c r="G752" s="39">
        <f>SmtRes!CX291</f>
        <v>2.52E-2</v>
      </c>
      <c r="H752" s="41">
        <f>SmtRes!CZ291</f>
        <v>477.92</v>
      </c>
      <c r="I752" s="40">
        <f>SmtRes!AJ291</f>
        <v>1.22</v>
      </c>
      <c r="J752" s="41">
        <f>ROUND(H752*I752, 2)</f>
        <v>583.05999999999995</v>
      </c>
      <c r="K752" s="40"/>
      <c r="L752" s="41">
        <f>SmtRes!DG291</f>
        <v>14.69</v>
      </c>
    </row>
    <row r="753" spans="1:83" ht="14.4" x14ac:dyDescent="0.25">
      <c r="A753" s="37"/>
      <c r="B753" s="37" t="s">
        <v>1228</v>
      </c>
      <c r="C753" s="44" t="s">
        <v>1566</v>
      </c>
      <c r="D753" s="45" t="s">
        <v>1221</v>
      </c>
      <c r="E753" s="46">
        <f>SmtRes!DO291*SmtRes!AT291</f>
        <v>0.03</v>
      </c>
      <c r="F753" s="46">
        <f>ROUND(0.84,7)</f>
        <v>0.84</v>
      </c>
      <c r="G753" s="46">
        <f>ROUND(E753*G747, 7)</f>
        <v>0.03</v>
      </c>
      <c r="H753" s="47"/>
      <c r="I753" s="48"/>
      <c r="J753" s="47">
        <f>ROUND(SmtRes!AG291/SmtRes!DO291, 2)</f>
        <v>597.98</v>
      </c>
      <c r="K753" s="48"/>
      <c r="L753" s="47">
        <f>SmtRes!DH291</f>
        <v>15.07</v>
      </c>
      <c r="CE753">
        <v>1</v>
      </c>
    </row>
    <row r="754" spans="1:83" ht="14.4" x14ac:dyDescent="0.25">
      <c r="A754" s="37"/>
      <c r="B754" s="37"/>
      <c r="C754" s="50" t="s">
        <v>1568</v>
      </c>
      <c r="D754" s="38"/>
      <c r="E754" s="39"/>
      <c r="F754" s="39"/>
      <c r="G754" s="39"/>
      <c r="H754" s="41"/>
      <c r="I754" s="40"/>
      <c r="J754" s="41"/>
      <c r="K754" s="40"/>
      <c r="L754" s="41">
        <f>L748+L750+L751</f>
        <v>311.8</v>
      </c>
    </row>
    <row r="755" spans="1:83" ht="14.4" x14ac:dyDescent="0.25">
      <c r="A755" s="37"/>
      <c r="B755" s="37"/>
      <c r="C755" s="37" t="s">
        <v>1569</v>
      </c>
      <c r="D755" s="38"/>
      <c r="E755" s="39"/>
      <c r="F755" s="39"/>
      <c r="G755" s="39"/>
      <c r="H755" s="41"/>
      <c r="I755" s="40"/>
      <c r="J755" s="41"/>
      <c r="K755" s="40"/>
      <c r="L755" s="41">
        <f>SUM(AR747:AR758)+SUM(AS747:AS758)+SUM(AT747:AT758)+SUM(AU747:AU758)+SUM(AV747:AV758)</f>
        <v>297.11</v>
      </c>
    </row>
    <row r="756" spans="1:83" ht="14.4" x14ac:dyDescent="0.25">
      <c r="A756" s="37"/>
      <c r="B756" s="37" t="s">
        <v>28</v>
      </c>
      <c r="C756" s="37" t="s">
        <v>1570</v>
      </c>
      <c r="D756" s="38" t="s">
        <v>1422</v>
      </c>
      <c r="E756" s="39">
        <f>Source!BZ211</f>
        <v>103</v>
      </c>
      <c r="F756" s="39"/>
      <c r="G756" s="39">
        <f>Source!AT211</f>
        <v>103</v>
      </c>
      <c r="H756" s="41"/>
      <c r="I756" s="40"/>
      <c r="J756" s="41"/>
      <c r="K756" s="40"/>
      <c r="L756" s="41">
        <f>SUM(AZ747:AZ758)</f>
        <v>306.02</v>
      </c>
    </row>
    <row r="757" spans="1:83" ht="14.4" x14ac:dyDescent="0.25">
      <c r="A757" s="44"/>
      <c r="B757" s="44" t="s">
        <v>29</v>
      </c>
      <c r="C757" s="44" t="s">
        <v>1571</v>
      </c>
      <c r="D757" s="45" t="s">
        <v>1422</v>
      </c>
      <c r="E757" s="46">
        <f>Source!CA211</f>
        <v>60</v>
      </c>
      <c r="F757" s="46"/>
      <c r="G757" s="46">
        <f>Source!AU211</f>
        <v>60</v>
      </c>
      <c r="H757" s="47"/>
      <c r="I757" s="48"/>
      <c r="J757" s="47"/>
      <c r="K757" s="48"/>
      <c r="L757" s="47">
        <f>SUM(BA747:BA758)</f>
        <v>178.27</v>
      </c>
    </row>
    <row r="758" spans="1:83" ht="13.8" x14ac:dyDescent="0.25">
      <c r="C758" s="81" t="s">
        <v>1572</v>
      </c>
      <c r="D758" s="81"/>
      <c r="E758" s="81"/>
      <c r="F758" s="81"/>
      <c r="G758" s="81"/>
      <c r="H758" s="81"/>
      <c r="I758" s="82">
        <f>IF(E747&lt;&gt;0,K758/E747, 0)</f>
        <v>796.09</v>
      </c>
      <c r="J758" s="82"/>
      <c r="K758" s="82">
        <f>L748+L750+L756+L757+L751</f>
        <v>796.09</v>
      </c>
      <c r="L758" s="82"/>
      <c r="AD758">
        <f>ROUND((Source!AT211/100)*((ROUND(SUMIF(SmtRes!AQ289:'SmtRes'!AQ291,"=1",SmtRes!AD289:'SmtRes'!AD291)*Source!I211, 2)+ROUND(SUMIF(SmtRes!AQ289:'SmtRes'!AQ291,"=1",SmtRes!AC289:'SmtRes'!AC291)*Source!I211, 2))), 2)</f>
        <v>1139.9100000000001</v>
      </c>
      <c r="AE758">
        <f>ROUND((Source!AU211/100)*((ROUND(SUMIF(SmtRes!AQ289:'SmtRes'!AQ291,"=1",SmtRes!AD289:'SmtRes'!AD291)*Source!I211, 2)+ROUND(SUMIF(SmtRes!AQ289:'SmtRes'!AQ291,"=1",SmtRes!AC289:'SmtRes'!AC291)*Source!I211, 2))), 2)</f>
        <v>664.03</v>
      </c>
      <c r="AN758" s="49">
        <f>L748+L750+L756+L757+L751</f>
        <v>796.09</v>
      </c>
      <c r="AO758" s="49">
        <f>L750</f>
        <v>14.689999999999998</v>
      </c>
      <c r="AQ758" t="s">
        <v>1573</v>
      </c>
      <c r="AR758" s="49">
        <f>L748</f>
        <v>282.04000000000002</v>
      </c>
      <c r="AT758" s="49">
        <f>L751</f>
        <v>15.07</v>
      </c>
      <c r="AV758" t="s">
        <v>1573</v>
      </c>
      <c r="AW758">
        <f>0</f>
        <v>0</v>
      </c>
      <c r="AZ758">
        <f>Source!X211</f>
        <v>306.02</v>
      </c>
      <c r="BA758">
        <f>Source!Y211</f>
        <v>178.27</v>
      </c>
      <c r="CD758">
        <v>1</v>
      </c>
    </row>
    <row r="759" spans="1:83" ht="107.4" x14ac:dyDescent="0.25">
      <c r="A759" s="35" t="s">
        <v>252</v>
      </c>
      <c r="B759" s="37" t="s">
        <v>1649</v>
      </c>
      <c r="C759" s="37" t="s">
        <v>1650</v>
      </c>
      <c r="D759" s="38" t="str">
        <f>Source!H212</f>
        <v>ответвление</v>
      </c>
      <c r="E759" s="39">
        <f>Source!K212</f>
        <v>1</v>
      </c>
      <c r="F759" s="39"/>
      <c r="G759" s="39">
        <f>Source!I212</f>
        <v>1</v>
      </c>
      <c r="H759" s="41"/>
      <c r="I759" s="40"/>
      <c r="J759" s="41"/>
      <c r="K759" s="40"/>
      <c r="L759" s="41"/>
    </row>
    <row r="760" spans="1:83" ht="14.4" x14ac:dyDescent="0.25">
      <c r="A760" s="36"/>
      <c r="B760" s="39">
        <v>1</v>
      </c>
      <c r="C760" s="36" t="s">
        <v>1564</v>
      </c>
      <c r="D760" s="38" t="s">
        <v>1221</v>
      </c>
      <c r="E760" s="42"/>
      <c r="F760" s="39"/>
      <c r="G760" s="42">
        <f>Source!U212</f>
        <v>0.86519999999999997</v>
      </c>
      <c r="H760" s="39"/>
      <c r="I760" s="39"/>
      <c r="J760" s="39"/>
      <c r="K760" s="39"/>
      <c r="L760" s="43">
        <f>SUM(L761:L761)-SUMIF(CE761:CE761, 1, L761:L761)</f>
        <v>440.15</v>
      </c>
    </row>
    <row r="761" spans="1:83" ht="14.4" x14ac:dyDescent="0.25">
      <c r="A761" s="37"/>
      <c r="B761" s="37" t="s">
        <v>1324</v>
      </c>
      <c r="C761" s="37" t="s">
        <v>1325</v>
      </c>
      <c r="D761" s="38" t="s">
        <v>1221</v>
      </c>
      <c r="E761" s="39">
        <v>1.03</v>
      </c>
      <c r="F761" s="39">
        <f>ROUND(0.84,7)</f>
        <v>0.84</v>
      </c>
      <c r="G761" s="39">
        <f>SmtRes!CX292</f>
        <v>0.86519999999999997</v>
      </c>
      <c r="H761" s="41"/>
      <c r="I761" s="40"/>
      <c r="J761" s="41">
        <f>SmtRes!CZ292</f>
        <v>508.73</v>
      </c>
      <c r="K761" s="40"/>
      <c r="L761" s="41">
        <f>SmtRes!DI292</f>
        <v>440.15</v>
      </c>
    </row>
    <row r="762" spans="1:83" ht="14.4" x14ac:dyDescent="0.25">
      <c r="A762" s="36"/>
      <c r="B762" s="39">
        <v>2</v>
      </c>
      <c r="C762" s="36" t="s">
        <v>1565</v>
      </c>
      <c r="D762" s="38"/>
      <c r="E762" s="42"/>
      <c r="F762" s="39"/>
      <c r="G762" s="42"/>
      <c r="H762" s="39"/>
      <c r="I762" s="39"/>
      <c r="J762" s="39"/>
      <c r="K762" s="39"/>
      <c r="L762" s="43">
        <f>SUM(L763:L765)-SUMIF(CE763:CE765, 1, L763:L765)</f>
        <v>24.490000000000002</v>
      </c>
    </row>
    <row r="763" spans="1:83" ht="14.4" x14ac:dyDescent="0.25">
      <c r="A763" s="36"/>
      <c r="B763" s="39"/>
      <c r="C763" s="36" t="s">
        <v>1567</v>
      </c>
      <c r="D763" s="38" t="s">
        <v>1221</v>
      </c>
      <c r="E763" s="42"/>
      <c r="F763" s="39"/>
      <c r="G763" s="42">
        <f>Source!V212</f>
        <v>4.2000000000000003E-2</v>
      </c>
      <c r="H763" s="39"/>
      <c r="I763" s="39"/>
      <c r="J763" s="39"/>
      <c r="K763" s="39"/>
      <c r="L763" s="43">
        <f>SUMIF(CE764:CE765, 1, L764:L765)</f>
        <v>25.12</v>
      </c>
      <c r="CE763">
        <v>1</v>
      </c>
    </row>
    <row r="764" spans="1:83" ht="27.6" x14ac:dyDescent="0.25">
      <c r="A764" s="37"/>
      <c r="B764" s="37" t="s">
        <v>1229</v>
      </c>
      <c r="C764" s="37" t="s">
        <v>1231</v>
      </c>
      <c r="D764" s="38" t="s">
        <v>1227</v>
      </c>
      <c r="E764" s="39">
        <v>0.05</v>
      </c>
      <c r="F764" s="39">
        <f>ROUND(0.84,7)</f>
        <v>0.84</v>
      </c>
      <c r="G764" s="39">
        <f>SmtRes!CX294</f>
        <v>4.2000000000000003E-2</v>
      </c>
      <c r="H764" s="41">
        <f>SmtRes!CZ294</f>
        <v>477.92</v>
      </c>
      <c r="I764" s="40">
        <f>SmtRes!AJ294</f>
        <v>1.22</v>
      </c>
      <c r="J764" s="41">
        <f>ROUND(H764*I764, 2)</f>
        <v>583.05999999999995</v>
      </c>
      <c r="K764" s="40"/>
      <c r="L764" s="41">
        <f>SmtRes!DG294</f>
        <v>24.49</v>
      </c>
    </row>
    <row r="765" spans="1:83" ht="14.4" x14ac:dyDescent="0.25">
      <c r="A765" s="37"/>
      <c r="B765" s="37" t="s">
        <v>1228</v>
      </c>
      <c r="C765" s="44" t="s">
        <v>1566</v>
      </c>
      <c r="D765" s="45" t="s">
        <v>1221</v>
      </c>
      <c r="E765" s="46">
        <f>SmtRes!DO294*SmtRes!AT294</f>
        <v>0.05</v>
      </c>
      <c r="F765" s="46">
        <f>ROUND(0.84,7)</f>
        <v>0.84</v>
      </c>
      <c r="G765" s="46">
        <f>ROUND(E765*G759, 7)</f>
        <v>0.05</v>
      </c>
      <c r="H765" s="47"/>
      <c r="I765" s="48"/>
      <c r="J765" s="47">
        <f>ROUND(SmtRes!AG294/SmtRes!DO294, 2)</f>
        <v>597.98</v>
      </c>
      <c r="K765" s="48"/>
      <c r="L765" s="47">
        <f>SmtRes!DH294</f>
        <v>25.12</v>
      </c>
      <c r="CE765">
        <v>1</v>
      </c>
    </row>
    <row r="766" spans="1:83" ht="14.4" x14ac:dyDescent="0.25">
      <c r="A766" s="37"/>
      <c r="B766" s="37"/>
      <c r="C766" s="50" t="s">
        <v>1568</v>
      </c>
      <c r="D766" s="38"/>
      <c r="E766" s="39"/>
      <c r="F766" s="39"/>
      <c r="G766" s="39"/>
      <c r="H766" s="41"/>
      <c r="I766" s="40"/>
      <c r="J766" s="41"/>
      <c r="K766" s="40"/>
      <c r="L766" s="41">
        <f>L760+L762+L763</f>
        <v>489.76</v>
      </c>
    </row>
    <row r="767" spans="1:83" ht="14.4" x14ac:dyDescent="0.25">
      <c r="A767" s="37"/>
      <c r="B767" s="37"/>
      <c r="C767" s="37" t="s">
        <v>1569</v>
      </c>
      <c r="D767" s="38"/>
      <c r="E767" s="39"/>
      <c r="F767" s="39"/>
      <c r="G767" s="39"/>
      <c r="H767" s="41"/>
      <c r="I767" s="40"/>
      <c r="J767" s="41"/>
      <c r="K767" s="40"/>
      <c r="L767" s="41">
        <f>SUM(AR759:AR770)+SUM(AS759:AS770)+SUM(AT759:AT770)+SUM(AU759:AU770)+SUM(AV759:AV770)</f>
        <v>465.27</v>
      </c>
    </row>
    <row r="768" spans="1:83" ht="14.4" x14ac:dyDescent="0.25">
      <c r="A768" s="37"/>
      <c r="B768" s="37" t="s">
        <v>28</v>
      </c>
      <c r="C768" s="37" t="s">
        <v>1570</v>
      </c>
      <c r="D768" s="38" t="s">
        <v>1422</v>
      </c>
      <c r="E768" s="39">
        <f>Source!BZ212</f>
        <v>103</v>
      </c>
      <c r="F768" s="39"/>
      <c r="G768" s="39">
        <f>Source!AT212</f>
        <v>103</v>
      </c>
      <c r="H768" s="41"/>
      <c r="I768" s="40"/>
      <c r="J768" s="41"/>
      <c r="K768" s="40"/>
      <c r="L768" s="41">
        <f>SUM(AZ759:AZ770)</f>
        <v>479.23</v>
      </c>
    </row>
    <row r="769" spans="1:83" ht="14.4" x14ac:dyDescent="0.25">
      <c r="A769" s="44"/>
      <c r="B769" s="44" t="s">
        <v>29</v>
      </c>
      <c r="C769" s="44" t="s">
        <v>1571</v>
      </c>
      <c r="D769" s="45" t="s">
        <v>1422</v>
      </c>
      <c r="E769" s="46">
        <f>Source!CA212</f>
        <v>60</v>
      </c>
      <c r="F769" s="46"/>
      <c r="G769" s="46">
        <f>Source!AU212</f>
        <v>60</v>
      </c>
      <c r="H769" s="47"/>
      <c r="I769" s="48"/>
      <c r="J769" s="47"/>
      <c r="K769" s="48"/>
      <c r="L769" s="47">
        <f>SUM(BA759:BA770)</f>
        <v>279.16000000000003</v>
      </c>
    </row>
    <row r="770" spans="1:83" ht="13.8" x14ac:dyDescent="0.25">
      <c r="C770" s="81" t="s">
        <v>1572</v>
      </c>
      <c r="D770" s="81"/>
      <c r="E770" s="81"/>
      <c r="F770" s="81"/>
      <c r="G770" s="81"/>
      <c r="H770" s="81"/>
      <c r="I770" s="82">
        <f>IF(E759&lt;&gt;0,K770/E759, 0)</f>
        <v>1248.1499999999999</v>
      </c>
      <c r="J770" s="82"/>
      <c r="K770" s="82">
        <f>L760+L762+L768+L769+L763</f>
        <v>1248.1499999999999</v>
      </c>
      <c r="L770" s="82"/>
      <c r="AD770">
        <f>ROUND((Source!AT212/100)*((ROUND(SUMIF(SmtRes!AQ292:'SmtRes'!AQ294,"=1",SmtRes!AD292:'SmtRes'!AD294)*Source!I212, 2)+ROUND(SUMIF(SmtRes!AQ292:'SmtRes'!AQ294,"=1",SmtRes!AC292:'SmtRes'!AC294)*Source!I212, 2))), 2)</f>
        <v>1139.9100000000001</v>
      </c>
      <c r="AE770">
        <f>ROUND((Source!AU212/100)*((ROUND(SUMIF(SmtRes!AQ292:'SmtRes'!AQ294,"=1",SmtRes!AD292:'SmtRes'!AD294)*Source!I212, 2)+ROUND(SUMIF(SmtRes!AQ292:'SmtRes'!AQ294,"=1",SmtRes!AC292:'SmtRes'!AC294)*Source!I212, 2))), 2)</f>
        <v>664.03</v>
      </c>
      <c r="AN770" s="49">
        <f>L760+L762+L768+L769+L763</f>
        <v>1248.1499999999999</v>
      </c>
      <c r="AO770" s="49">
        <f>L762</f>
        <v>24.490000000000002</v>
      </c>
      <c r="AQ770" t="s">
        <v>1573</v>
      </c>
      <c r="AR770" s="49">
        <f>L760</f>
        <v>440.15</v>
      </c>
      <c r="AT770" s="49">
        <f>L763</f>
        <v>25.12</v>
      </c>
      <c r="AV770" t="s">
        <v>1573</v>
      </c>
      <c r="AW770">
        <f>0</f>
        <v>0</v>
      </c>
      <c r="AZ770">
        <f>Source!X212</f>
        <v>479.23</v>
      </c>
      <c r="BA770">
        <f>Source!Y212</f>
        <v>279.16000000000003</v>
      </c>
      <c r="CD770">
        <v>1</v>
      </c>
    </row>
    <row r="771" spans="1:83" ht="107.4" x14ac:dyDescent="0.25">
      <c r="A771" s="35" t="s">
        <v>256</v>
      </c>
      <c r="B771" s="37" t="s">
        <v>1651</v>
      </c>
      <c r="C771" s="37" t="s">
        <v>1652</v>
      </c>
      <c r="D771" s="38" t="str">
        <f>Source!H213</f>
        <v>ответвление</v>
      </c>
      <c r="E771" s="39">
        <f>Source!K213</f>
        <v>1</v>
      </c>
      <c r="F771" s="39"/>
      <c r="G771" s="39">
        <f>Source!I213</f>
        <v>1</v>
      </c>
      <c r="H771" s="41"/>
      <c r="I771" s="40"/>
      <c r="J771" s="41"/>
      <c r="K771" s="40"/>
      <c r="L771" s="41"/>
    </row>
    <row r="772" spans="1:83" ht="14.4" x14ac:dyDescent="0.25">
      <c r="A772" s="36"/>
      <c r="B772" s="39">
        <v>1</v>
      </c>
      <c r="C772" s="36" t="s">
        <v>1564</v>
      </c>
      <c r="D772" s="38" t="s">
        <v>1221</v>
      </c>
      <c r="E772" s="42"/>
      <c r="F772" s="39"/>
      <c r="G772" s="42">
        <f>Source!U213</f>
        <v>1.0668</v>
      </c>
      <c r="H772" s="39"/>
      <c r="I772" s="39"/>
      <c r="J772" s="39"/>
      <c r="K772" s="39"/>
      <c r="L772" s="43">
        <f>SUM(L773:L773)-SUMIF(CE773:CE773, 1, L773:L773)</f>
        <v>602.22</v>
      </c>
    </row>
    <row r="773" spans="1:83" ht="14.4" x14ac:dyDescent="0.25">
      <c r="A773" s="37"/>
      <c r="B773" s="37" t="s">
        <v>1279</v>
      </c>
      <c r="C773" s="37" t="s">
        <v>1280</v>
      </c>
      <c r="D773" s="38" t="s">
        <v>1221</v>
      </c>
      <c r="E773" s="39">
        <v>1.27</v>
      </c>
      <c r="F773" s="39">
        <f>ROUND(0.84,7)</f>
        <v>0.84</v>
      </c>
      <c r="G773" s="39">
        <f>SmtRes!CX295</f>
        <v>1.0668</v>
      </c>
      <c r="H773" s="41"/>
      <c r="I773" s="40"/>
      <c r="J773" s="41">
        <f>SmtRes!CZ295</f>
        <v>564.51</v>
      </c>
      <c r="K773" s="40"/>
      <c r="L773" s="41">
        <f>SmtRes!DI295</f>
        <v>602.22</v>
      </c>
    </row>
    <row r="774" spans="1:83" ht="14.4" x14ac:dyDescent="0.25">
      <c r="A774" s="36"/>
      <c r="B774" s="39">
        <v>2</v>
      </c>
      <c r="C774" s="36" t="s">
        <v>1565</v>
      </c>
      <c r="D774" s="38"/>
      <c r="E774" s="42"/>
      <c r="F774" s="39"/>
      <c r="G774" s="42"/>
      <c r="H774" s="39"/>
      <c r="I774" s="39"/>
      <c r="J774" s="39"/>
      <c r="K774" s="39"/>
      <c r="L774" s="43">
        <f>SUM(L775:L779)-SUMIF(CE775:CE779, 1, L775:L779)</f>
        <v>58.75</v>
      </c>
    </row>
    <row r="775" spans="1:83" ht="14.4" x14ac:dyDescent="0.25">
      <c r="A775" s="36"/>
      <c r="B775" s="39"/>
      <c r="C775" s="36" t="s">
        <v>1567</v>
      </c>
      <c r="D775" s="38" t="s">
        <v>1221</v>
      </c>
      <c r="E775" s="42"/>
      <c r="F775" s="39"/>
      <c r="G775" s="42">
        <f>Source!V213</f>
        <v>0.10919999999999999</v>
      </c>
      <c r="H775" s="39"/>
      <c r="I775" s="39"/>
      <c r="J775" s="39"/>
      <c r="K775" s="39"/>
      <c r="L775" s="43">
        <f>SUMIF(CE776:CE779, 1, L776:L779)</f>
        <v>65.3</v>
      </c>
      <c r="CE775">
        <v>1</v>
      </c>
    </row>
    <row r="776" spans="1:83" ht="27.6" x14ac:dyDescent="0.25">
      <c r="A776" s="37"/>
      <c r="B776" s="37" t="s">
        <v>1224</v>
      </c>
      <c r="C776" s="37" t="s">
        <v>1226</v>
      </c>
      <c r="D776" s="38" t="s">
        <v>1227</v>
      </c>
      <c r="E776" s="39">
        <v>0.06</v>
      </c>
      <c r="F776" s="39">
        <f>ROUND(0.84,7)</f>
        <v>0.84</v>
      </c>
      <c r="G776" s="39">
        <f>SmtRes!CX297</f>
        <v>5.04E-2</v>
      </c>
      <c r="H776" s="41">
        <f>SmtRes!CZ297</f>
        <v>346.73</v>
      </c>
      <c r="I776" s="40">
        <f>SmtRes!AJ297</f>
        <v>1.4</v>
      </c>
      <c r="J776" s="41">
        <f>ROUND(H776*I776, 2)</f>
        <v>485.42</v>
      </c>
      <c r="K776" s="40"/>
      <c r="L776" s="41">
        <f>SmtRes!DG297</f>
        <v>24.47</v>
      </c>
    </row>
    <row r="777" spans="1:83" ht="14.4" x14ac:dyDescent="0.25">
      <c r="A777" s="37"/>
      <c r="B777" s="37" t="s">
        <v>1228</v>
      </c>
      <c r="C777" s="37" t="s">
        <v>1566</v>
      </c>
      <c r="D777" s="38" t="s">
        <v>1221</v>
      </c>
      <c r="E777" s="39">
        <f>SmtRes!DO297*SmtRes!AT297</f>
        <v>0.06</v>
      </c>
      <c r="F777" s="39">
        <f>ROUND(0.84,7)</f>
        <v>0.84</v>
      </c>
      <c r="G777" s="39">
        <f>ROUND(E777*G771, 7)</f>
        <v>0.06</v>
      </c>
      <c r="H777" s="41"/>
      <c r="I777" s="40"/>
      <c r="J777" s="41">
        <f>ROUND(SmtRes!AG297/SmtRes!DO297, 2)</f>
        <v>597.98</v>
      </c>
      <c r="K777" s="40"/>
      <c r="L777" s="41">
        <f>SmtRes!DH297</f>
        <v>30.14</v>
      </c>
      <c r="CE777">
        <v>1</v>
      </c>
    </row>
    <row r="778" spans="1:83" ht="27.6" x14ac:dyDescent="0.25">
      <c r="A778" s="37"/>
      <c r="B778" s="37" t="s">
        <v>1229</v>
      </c>
      <c r="C778" s="37" t="s">
        <v>1231</v>
      </c>
      <c r="D778" s="38" t="s">
        <v>1227</v>
      </c>
      <c r="E778" s="39">
        <v>7.0000000000000007E-2</v>
      </c>
      <c r="F778" s="39">
        <f>ROUND(0.84,7)</f>
        <v>0.84</v>
      </c>
      <c r="G778" s="39">
        <f>SmtRes!CX298</f>
        <v>5.8799999999999998E-2</v>
      </c>
      <c r="H778" s="41">
        <f>SmtRes!CZ298</f>
        <v>477.92</v>
      </c>
      <c r="I778" s="40">
        <f>SmtRes!AJ298</f>
        <v>1.22</v>
      </c>
      <c r="J778" s="41">
        <f>ROUND(H778*I778, 2)</f>
        <v>583.05999999999995</v>
      </c>
      <c r="K778" s="40"/>
      <c r="L778" s="41">
        <f>SmtRes!DG298</f>
        <v>34.28</v>
      </c>
    </row>
    <row r="779" spans="1:83" ht="14.4" x14ac:dyDescent="0.25">
      <c r="A779" s="37"/>
      <c r="B779" s="37" t="s">
        <v>1228</v>
      </c>
      <c r="C779" s="37" t="s">
        <v>1566</v>
      </c>
      <c r="D779" s="38" t="s">
        <v>1221</v>
      </c>
      <c r="E779" s="39">
        <f>SmtRes!DO298*SmtRes!AT298</f>
        <v>7.0000000000000007E-2</v>
      </c>
      <c r="F779" s="39">
        <f>ROUND(0.84,7)</f>
        <v>0.84</v>
      </c>
      <c r="G779" s="39">
        <f>ROUND(E779*G771, 7)</f>
        <v>7.0000000000000007E-2</v>
      </c>
      <c r="H779" s="41"/>
      <c r="I779" s="40"/>
      <c r="J779" s="41">
        <f>ROUND(SmtRes!AG298/SmtRes!DO298, 2)</f>
        <v>597.98</v>
      </c>
      <c r="K779" s="40"/>
      <c r="L779" s="41">
        <f>SmtRes!DH298</f>
        <v>35.159999999999997</v>
      </c>
      <c r="CE779">
        <v>1</v>
      </c>
    </row>
    <row r="780" spans="1:83" ht="14.4" hidden="1" x14ac:dyDescent="0.25">
      <c r="A780" s="36"/>
      <c r="B780" s="39">
        <v>4</v>
      </c>
      <c r="C780" s="36" t="s">
        <v>1580</v>
      </c>
      <c r="D780" s="38"/>
      <c r="E780" s="42"/>
      <c r="F780" s="39"/>
      <c r="G780" s="42"/>
      <c r="H780" s="39"/>
      <c r="I780" s="39"/>
      <c r="J780" s="39"/>
      <c r="K780" s="39"/>
      <c r="L780" s="43">
        <f>SUM(L781:L781)-SUMIF(CE781:CE781, 1, L781:L781)</f>
        <v>0</v>
      </c>
    </row>
    <row r="781" spans="1:83" ht="27.6" x14ac:dyDescent="0.25">
      <c r="A781" s="37"/>
      <c r="B781" s="37" t="s">
        <v>1326</v>
      </c>
      <c r="C781" s="37" t="s">
        <v>1328</v>
      </c>
      <c r="D781" s="38" t="s">
        <v>1244</v>
      </c>
      <c r="E781" s="39">
        <v>0</v>
      </c>
      <c r="F781" s="39">
        <f t="shared" ref="F781:F786" si="28">ROUND(0,7)</f>
        <v>0</v>
      </c>
      <c r="G781" s="39">
        <f>SmtRes!CX299</f>
        <v>0</v>
      </c>
      <c r="H781" s="41">
        <f>SmtRes!CZ299</f>
        <v>174.93</v>
      </c>
      <c r="I781" s="40">
        <f>SmtRes!AI299</f>
        <v>1.1499999999999999</v>
      </c>
      <c r="J781" s="41">
        <f>ROUND(H781*I781, 2)</f>
        <v>201.17</v>
      </c>
      <c r="K781" s="40"/>
      <c r="L781" s="41">
        <f>SmtRes!DF299</f>
        <v>0</v>
      </c>
    </row>
    <row r="782" spans="1:83" ht="14.4" x14ac:dyDescent="0.25">
      <c r="A782" s="37"/>
      <c r="B782" s="37" t="str">
        <f>EtalonRes!I300</f>
        <v>07.2.02.05</v>
      </c>
      <c r="C782" s="37" t="str">
        <f>EtalonRes!K300</f>
        <v>Траверсы стальные</v>
      </c>
      <c r="D782" s="38" t="str">
        <f>EtalonRes!O300</f>
        <v>т</v>
      </c>
      <c r="E782" s="39">
        <f>EtalonRes!X300</f>
        <v>0</v>
      </c>
      <c r="F782" s="39">
        <f t="shared" si="28"/>
        <v>0</v>
      </c>
      <c r="G782" s="39">
        <f>ROUND(EtalonRes!AG300*Source!I213, 7)</f>
        <v>0</v>
      </c>
      <c r="H782" s="41"/>
      <c r="I782" s="40"/>
      <c r="J782" s="41"/>
      <c r="K782" s="40"/>
      <c r="L782" s="41"/>
    </row>
    <row r="783" spans="1:83" ht="14.4" x14ac:dyDescent="0.25">
      <c r="A783" s="37"/>
      <c r="B783" s="37" t="str">
        <f>EtalonRes!I301</f>
        <v>07.2.07.13</v>
      </c>
      <c r="C783" s="37" t="str">
        <f>EtalonRes!K301</f>
        <v>Хомуты стальные</v>
      </c>
      <c r="D783" s="38" t="str">
        <f>EtalonRes!O301</f>
        <v>кг</v>
      </c>
      <c r="E783" s="39">
        <f>EtalonRes!X301</f>
        <v>0</v>
      </c>
      <c r="F783" s="39">
        <f t="shared" si="28"/>
        <v>0</v>
      </c>
      <c r="G783" s="39">
        <f>ROUND(EtalonRes!AG301*Source!I213, 7)</f>
        <v>0</v>
      </c>
      <c r="H783" s="41"/>
      <c r="I783" s="40"/>
      <c r="J783" s="41"/>
      <c r="K783" s="40"/>
      <c r="L783" s="41"/>
    </row>
    <row r="784" spans="1:83" ht="27.6" x14ac:dyDescent="0.25">
      <c r="A784" s="37"/>
      <c r="B784" s="37" t="str">
        <f>EtalonRes!I302</f>
        <v>21.2.01.02</v>
      </c>
      <c r="C784" s="37" t="str">
        <f>EtalonRes!K302</f>
        <v>Провода неизолированные для воздушных линий электропередач</v>
      </c>
      <c r="D784" s="38" t="str">
        <f>EtalonRes!O302</f>
        <v>т</v>
      </c>
      <c r="E784" s="39">
        <f>EtalonRes!X302</f>
        <v>0</v>
      </c>
      <c r="F784" s="39">
        <f t="shared" si="28"/>
        <v>0</v>
      </c>
      <c r="G784" s="39">
        <f>ROUND(EtalonRes!AG302*Source!I213, 7)</f>
        <v>0</v>
      </c>
      <c r="H784" s="41"/>
      <c r="I784" s="40"/>
      <c r="J784" s="41"/>
      <c r="K784" s="40"/>
      <c r="L784" s="41"/>
    </row>
    <row r="785" spans="1:83" ht="27.6" x14ac:dyDescent="0.25">
      <c r="A785" s="37"/>
      <c r="B785" s="37" t="str">
        <f>EtalonRes!I303</f>
        <v>22.2.01.04</v>
      </c>
      <c r="C785" s="37" t="str">
        <f>EtalonRes!K303</f>
        <v>Изоляторы линейные штыревые фарфоровые</v>
      </c>
      <c r="D785" s="38" t="str">
        <f>EtalonRes!O303</f>
        <v>ШТ</v>
      </c>
      <c r="E785" s="39">
        <f>EtalonRes!X303</f>
        <v>0</v>
      </c>
      <c r="F785" s="39">
        <f t="shared" si="28"/>
        <v>0</v>
      </c>
      <c r="G785" s="39">
        <f>ROUND(EtalonRes!AG303*Source!I213, 7)</f>
        <v>0</v>
      </c>
      <c r="H785" s="41"/>
      <c r="I785" s="40"/>
      <c r="J785" s="41"/>
      <c r="K785" s="40"/>
      <c r="L785" s="41"/>
    </row>
    <row r="786" spans="1:83" ht="14.4" x14ac:dyDescent="0.25">
      <c r="A786" s="37"/>
      <c r="B786" s="37" t="str">
        <f>EtalonRes!I304</f>
        <v>22.2.02.09</v>
      </c>
      <c r="C786" s="44" t="str">
        <f>EtalonRes!K304</f>
        <v>Крюки</v>
      </c>
      <c r="D786" s="45" t="str">
        <f>EtalonRes!O304</f>
        <v>кг</v>
      </c>
      <c r="E786" s="46">
        <f>EtalonRes!X304</f>
        <v>0</v>
      </c>
      <c r="F786" s="46">
        <f t="shared" si="28"/>
        <v>0</v>
      </c>
      <c r="G786" s="46">
        <f>ROUND(EtalonRes!AG304*Source!I213, 7)</f>
        <v>0</v>
      </c>
      <c r="H786" s="47"/>
      <c r="I786" s="48"/>
      <c r="J786" s="47"/>
      <c r="K786" s="48"/>
      <c r="L786" s="47"/>
    </row>
    <row r="787" spans="1:83" ht="14.4" x14ac:dyDescent="0.25">
      <c r="A787" s="37"/>
      <c r="B787" s="37"/>
      <c r="C787" s="50" t="s">
        <v>1568</v>
      </c>
      <c r="D787" s="38"/>
      <c r="E787" s="39"/>
      <c r="F787" s="39"/>
      <c r="G787" s="39"/>
      <c r="H787" s="41"/>
      <c r="I787" s="40"/>
      <c r="J787" s="41"/>
      <c r="K787" s="40"/>
      <c r="L787" s="41">
        <f>L772+L774+L775+L780</f>
        <v>726.27</v>
      </c>
    </row>
    <row r="788" spans="1:83" ht="14.4" x14ac:dyDescent="0.25">
      <c r="A788" s="37"/>
      <c r="B788" s="37"/>
      <c r="C788" s="37" t="s">
        <v>1569</v>
      </c>
      <c r="D788" s="38"/>
      <c r="E788" s="39"/>
      <c r="F788" s="39"/>
      <c r="G788" s="39"/>
      <c r="H788" s="41"/>
      <c r="I788" s="40"/>
      <c r="J788" s="41"/>
      <c r="K788" s="40"/>
      <c r="L788" s="41">
        <f>SUM(AR771:AR791)+SUM(AS771:AS791)+SUM(AT771:AT791)+SUM(AU771:AU791)+SUM(AV771:AV791)</f>
        <v>667.52</v>
      </c>
    </row>
    <row r="789" spans="1:83" ht="14.4" x14ac:dyDescent="0.25">
      <c r="A789" s="37"/>
      <c r="B789" s="37" t="s">
        <v>28</v>
      </c>
      <c r="C789" s="37" t="s">
        <v>1570</v>
      </c>
      <c r="D789" s="38" t="s">
        <v>1422</v>
      </c>
      <c r="E789" s="39">
        <f>Source!BZ213</f>
        <v>103</v>
      </c>
      <c r="F789" s="39"/>
      <c r="G789" s="39">
        <f>Source!AT213</f>
        <v>103</v>
      </c>
      <c r="H789" s="41"/>
      <c r="I789" s="40"/>
      <c r="J789" s="41"/>
      <c r="K789" s="40"/>
      <c r="L789" s="41">
        <f>SUM(AZ771:AZ791)</f>
        <v>687.55</v>
      </c>
    </row>
    <row r="790" spans="1:83" ht="14.4" x14ac:dyDescent="0.25">
      <c r="A790" s="44"/>
      <c r="B790" s="44" t="s">
        <v>29</v>
      </c>
      <c r="C790" s="44" t="s">
        <v>1571</v>
      </c>
      <c r="D790" s="45" t="s">
        <v>1422</v>
      </c>
      <c r="E790" s="46">
        <f>Source!CA213</f>
        <v>60</v>
      </c>
      <c r="F790" s="46"/>
      <c r="G790" s="46">
        <f>Source!AU213</f>
        <v>60</v>
      </c>
      <c r="H790" s="47"/>
      <c r="I790" s="48"/>
      <c r="J790" s="47"/>
      <c r="K790" s="48"/>
      <c r="L790" s="47">
        <f>SUM(BA771:BA791)</f>
        <v>400.51</v>
      </c>
    </row>
    <row r="791" spans="1:83" ht="13.8" x14ac:dyDescent="0.25">
      <c r="C791" s="81" t="s">
        <v>1572</v>
      </c>
      <c r="D791" s="81"/>
      <c r="E791" s="81"/>
      <c r="F791" s="81"/>
      <c r="G791" s="81"/>
      <c r="H791" s="81"/>
      <c r="I791" s="82">
        <f>IF(E771&lt;&gt;0,K791/E771, 0)</f>
        <v>1814.33</v>
      </c>
      <c r="J791" s="82"/>
      <c r="K791" s="82">
        <f>L772+L774+L780+L789+L790+L775</f>
        <v>1814.33</v>
      </c>
      <c r="L791" s="82"/>
      <c r="AD791">
        <f>ROUND((Source!AT213/100)*((ROUND(SUMIF(SmtRes!AQ295:'SmtRes'!AQ304,"=1",SmtRes!AD295:'SmtRes'!AD304)*Source!I213, 2)+ROUND(SUMIF(SmtRes!AQ295:'SmtRes'!AQ304,"=1",SmtRes!AC295:'SmtRes'!AC304)*Source!I213, 2))), 2)</f>
        <v>1813.28</v>
      </c>
      <c r="AE791">
        <f>ROUND((Source!AU213/100)*((ROUND(SUMIF(SmtRes!AQ295:'SmtRes'!AQ304,"=1",SmtRes!AD295:'SmtRes'!AD304)*Source!I213, 2)+ROUND(SUMIF(SmtRes!AQ295:'SmtRes'!AQ304,"=1",SmtRes!AC295:'SmtRes'!AC304)*Source!I213, 2))), 2)</f>
        <v>1056.28</v>
      </c>
      <c r="AN791" s="49">
        <f>L772+L774+L780+L789+L790+L775</f>
        <v>1814.33</v>
      </c>
      <c r="AO791" s="49">
        <f>L774</f>
        <v>58.75</v>
      </c>
      <c r="AQ791" t="s">
        <v>1573</v>
      </c>
      <c r="AR791" s="49">
        <f>L772</f>
        <v>602.22</v>
      </c>
      <c r="AT791" s="49">
        <f>L775</f>
        <v>65.3</v>
      </c>
      <c r="AV791" t="s">
        <v>1573</v>
      </c>
      <c r="AW791" s="49">
        <f>L780</f>
        <v>0</v>
      </c>
      <c r="AZ791">
        <f>Source!X213</f>
        <v>687.55</v>
      </c>
      <c r="BA791">
        <f>Source!Y213</f>
        <v>400.51</v>
      </c>
      <c r="CD791">
        <v>1</v>
      </c>
    </row>
    <row r="792" spans="1:83" ht="107.4" x14ac:dyDescent="0.25">
      <c r="A792" s="35" t="s">
        <v>260</v>
      </c>
      <c r="B792" s="37" t="s">
        <v>1653</v>
      </c>
      <c r="C792" s="37" t="s">
        <v>1654</v>
      </c>
      <c r="D792" s="38" t="str">
        <f>Source!H214</f>
        <v>ответвление</v>
      </c>
      <c r="E792" s="39">
        <f>Source!K214</f>
        <v>1</v>
      </c>
      <c r="F792" s="39"/>
      <c r="G792" s="39">
        <f>Source!I214</f>
        <v>1</v>
      </c>
      <c r="H792" s="41"/>
      <c r="I792" s="40"/>
      <c r="J792" s="41"/>
      <c r="K792" s="40"/>
      <c r="L792" s="41"/>
    </row>
    <row r="793" spans="1:83" ht="14.4" x14ac:dyDescent="0.25">
      <c r="A793" s="36"/>
      <c r="B793" s="39">
        <v>1</v>
      </c>
      <c r="C793" s="36" t="s">
        <v>1564</v>
      </c>
      <c r="D793" s="38" t="s">
        <v>1221</v>
      </c>
      <c r="E793" s="42"/>
      <c r="F793" s="39"/>
      <c r="G793" s="42">
        <f>Source!U214</f>
        <v>1.302</v>
      </c>
      <c r="H793" s="39"/>
      <c r="I793" s="39"/>
      <c r="J793" s="39"/>
      <c r="K793" s="39"/>
      <c r="L793" s="43">
        <f>SUM(L794:L794)-SUMIF(CE794:CE794, 1, L794:L794)</f>
        <v>734.99</v>
      </c>
    </row>
    <row r="794" spans="1:83" ht="14.4" x14ac:dyDescent="0.25">
      <c r="A794" s="37"/>
      <c r="B794" s="37" t="s">
        <v>1279</v>
      </c>
      <c r="C794" s="37" t="s">
        <v>1280</v>
      </c>
      <c r="D794" s="38" t="s">
        <v>1221</v>
      </c>
      <c r="E794" s="39">
        <v>1.55</v>
      </c>
      <c r="F794" s="39">
        <f>ROUND(0.84,7)</f>
        <v>0.84</v>
      </c>
      <c r="G794" s="39">
        <f>SmtRes!CX305</f>
        <v>1.302</v>
      </c>
      <c r="H794" s="41"/>
      <c r="I794" s="40"/>
      <c r="J794" s="41">
        <f>SmtRes!CZ305</f>
        <v>564.51</v>
      </c>
      <c r="K794" s="40"/>
      <c r="L794" s="41">
        <f>SmtRes!DI305</f>
        <v>734.99</v>
      </c>
    </row>
    <row r="795" spans="1:83" ht="14.4" x14ac:dyDescent="0.25">
      <c r="A795" s="36"/>
      <c r="B795" s="39">
        <v>2</v>
      </c>
      <c r="C795" s="36" t="s">
        <v>1565</v>
      </c>
      <c r="D795" s="38"/>
      <c r="E795" s="42"/>
      <c r="F795" s="39"/>
      <c r="G795" s="42"/>
      <c r="H795" s="39"/>
      <c r="I795" s="39"/>
      <c r="J795" s="39"/>
      <c r="K795" s="39"/>
      <c r="L795" s="43">
        <f>SUM(L796:L800)-SUMIF(CE796:CE800, 1, L796:L800)</f>
        <v>67.72</v>
      </c>
    </row>
    <row r="796" spans="1:83" ht="14.4" x14ac:dyDescent="0.25">
      <c r="A796" s="36"/>
      <c r="B796" s="39"/>
      <c r="C796" s="36" t="s">
        <v>1567</v>
      </c>
      <c r="D796" s="38" t="s">
        <v>1221</v>
      </c>
      <c r="E796" s="42"/>
      <c r="F796" s="39"/>
      <c r="G796" s="42">
        <f>Source!V214</f>
        <v>0.126</v>
      </c>
      <c r="H796" s="39"/>
      <c r="I796" s="39"/>
      <c r="J796" s="39"/>
      <c r="K796" s="39"/>
      <c r="L796" s="43">
        <f>SUMIF(CE797:CE800, 1, L797:L800)</f>
        <v>75.34</v>
      </c>
      <c r="CE796">
        <v>1</v>
      </c>
    </row>
    <row r="797" spans="1:83" ht="27.6" x14ac:dyDescent="0.25">
      <c r="A797" s="37"/>
      <c r="B797" s="37" t="s">
        <v>1224</v>
      </c>
      <c r="C797" s="37" t="s">
        <v>1226</v>
      </c>
      <c r="D797" s="38" t="s">
        <v>1227</v>
      </c>
      <c r="E797" s="39">
        <v>7.0000000000000007E-2</v>
      </c>
      <c r="F797" s="39">
        <f>ROUND(0.84,7)</f>
        <v>0.84</v>
      </c>
      <c r="G797" s="39">
        <f>SmtRes!CX307</f>
        <v>5.8799999999999998E-2</v>
      </c>
      <c r="H797" s="41">
        <f>SmtRes!CZ307</f>
        <v>346.73</v>
      </c>
      <c r="I797" s="40">
        <f>SmtRes!AJ307</f>
        <v>1.4</v>
      </c>
      <c r="J797" s="41">
        <f>ROUND(H797*I797, 2)</f>
        <v>485.42</v>
      </c>
      <c r="K797" s="40"/>
      <c r="L797" s="41">
        <f>SmtRes!DG307</f>
        <v>28.54</v>
      </c>
    </row>
    <row r="798" spans="1:83" ht="14.4" x14ac:dyDescent="0.25">
      <c r="A798" s="37"/>
      <c r="B798" s="37" t="s">
        <v>1228</v>
      </c>
      <c r="C798" s="37" t="s">
        <v>1566</v>
      </c>
      <c r="D798" s="38" t="s">
        <v>1221</v>
      </c>
      <c r="E798" s="39">
        <f>SmtRes!DO307*SmtRes!AT307</f>
        <v>7.0000000000000007E-2</v>
      </c>
      <c r="F798" s="39">
        <f>ROUND(0.84,7)</f>
        <v>0.84</v>
      </c>
      <c r="G798" s="39">
        <f>ROUND(E798*G792, 7)</f>
        <v>7.0000000000000007E-2</v>
      </c>
      <c r="H798" s="41"/>
      <c r="I798" s="40"/>
      <c r="J798" s="41">
        <f>ROUND(SmtRes!AG307/SmtRes!DO307, 2)</f>
        <v>597.98</v>
      </c>
      <c r="K798" s="40"/>
      <c r="L798" s="41">
        <f>SmtRes!DH307</f>
        <v>35.159999999999997</v>
      </c>
      <c r="CE798">
        <v>1</v>
      </c>
    </row>
    <row r="799" spans="1:83" ht="27.6" x14ac:dyDescent="0.25">
      <c r="A799" s="37"/>
      <c r="B799" s="37" t="s">
        <v>1229</v>
      </c>
      <c r="C799" s="37" t="s">
        <v>1231</v>
      </c>
      <c r="D799" s="38" t="s">
        <v>1227</v>
      </c>
      <c r="E799" s="39">
        <v>0.08</v>
      </c>
      <c r="F799" s="39">
        <f>ROUND(0.84,7)</f>
        <v>0.84</v>
      </c>
      <c r="G799" s="39">
        <f>SmtRes!CX308</f>
        <v>6.7199999999999996E-2</v>
      </c>
      <c r="H799" s="41">
        <f>SmtRes!CZ308</f>
        <v>477.92</v>
      </c>
      <c r="I799" s="40">
        <f>SmtRes!AJ308</f>
        <v>1.22</v>
      </c>
      <c r="J799" s="41">
        <f>ROUND(H799*I799, 2)</f>
        <v>583.05999999999995</v>
      </c>
      <c r="K799" s="40"/>
      <c r="L799" s="41">
        <f>SmtRes!DG308</f>
        <v>39.18</v>
      </c>
    </row>
    <row r="800" spans="1:83" ht="14.4" x14ac:dyDescent="0.25">
      <c r="A800" s="37"/>
      <c r="B800" s="37" t="s">
        <v>1228</v>
      </c>
      <c r="C800" s="37" t="s">
        <v>1566</v>
      </c>
      <c r="D800" s="38" t="s">
        <v>1221</v>
      </c>
      <c r="E800" s="39">
        <f>SmtRes!DO308*SmtRes!AT308</f>
        <v>0.08</v>
      </c>
      <c r="F800" s="39">
        <f>ROUND(0.84,7)</f>
        <v>0.84</v>
      </c>
      <c r="G800" s="39">
        <f>ROUND(E800*G792, 7)</f>
        <v>0.08</v>
      </c>
      <c r="H800" s="41"/>
      <c r="I800" s="40"/>
      <c r="J800" s="41">
        <f>ROUND(SmtRes!AG308/SmtRes!DO308, 2)</f>
        <v>597.98</v>
      </c>
      <c r="K800" s="40"/>
      <c r="L800" s="41">
        <f>SmtRes!DH308</f>
        <v>40.18</v>
      </c>
      <c r="CE800">
        <v>1</v>
      </c>
    </row>
    <row r="801" spans="1:82" ht="14.4" hidden="1" x14ac:dyDescent="0.25">
      <c r="A801" s="36"/>
      <c r="B801" s="39">
        <v>4</v>
      </c>
      <c r="C801" s="36" t="s">
        <v>1580</v>
      </c>
      <c r="D801" s="38"/>
      <c r="E801" s="42"/>
      <c r="F801" s="39"/>
      <c r="G801" s="42"/>
      <c r="H801" s="39"/>
      <c r="I801" s="39"/>
      <c r="J801" s="39"/>
      <c r="K801" s="39"/>
      <c r="L801" s="43">
        <f>SUM(L802:L803)-SUMIF(CE802:CE803, 1, L802:L803)</f>
        <v>0</v>
      </c>
    </row>
    <row r="802" spans="1:82" ht="14.4" x14ac:dyDescent="0.25">
      <c r="A802" s="37"/>
      <c r="B802" s="37" t="s">
        <v>1245</v>
      </c>
      <c r="C802" s="37" t="s">
        <v>1247</v>
      </c>
      <c r="D802" s="38" t="s">
        <v>1244</v>
      </c>
      <c r="E802" s="39">
        <v>0.1</v>
      </c>
      <c r="F802" s="39">
        <f t="shared" ref="F802:F808" si="29">ROUND(0,7)</f>
        <v>0</v>
      </c>
      <c r="G802" s="39">
        <f>SmtRes!CX309</f>
        <v>0</v>
      </c>
      <c r="H802" s="41">
        <f>SmtRes!CZ309</f>
        <v>238.29</v>
      </c>
      <c r="I802" s="40">
        <f>SmtRes!AI309</f>
        <v>1.77</v>
      </c>
      <c r="J802" s="41">
        <f>ROUND(H802*I802, 2)</f>
        <v>421.77</v>
      </c>
      <c r="K802" s="40"/>
      <c r="L802" s="41">
        <f>SmtRes!DF309</f>
        <v>0</v>
      </c>
    </row>
    <row r="803" spans="1:82" ht="27.6" x14ac:dyDescent="0.25">
      <c r="A803" s="37"/>
      <c r="B803" s="37" t="s">
        <v>1326</v>
      </c>
      <c r="C803" s="37" t="s">
        <v>1328</v>
      </c>
      <c r="D803" s="38" t="s">
        <v>1244</v>
      </c>
      <c r="E803" s="39">
        <v>0</v>
      </c>
      <c r="F803" s="39">
        <f t="shared" si="29"/>
        <v>0</v>
      </c>
      <c r="G803" s="39">
        <f>SmtRes!CX310</f>
        <v>0</v>
      </c>
      <c r="H803" s="41">
        <f>SmtRes!CZ310</f>
        <v>174.93</v>
      </c>
      <c r="I803" s="40">
        <f>SmtRes!AI310</f>
        <v>1.1499999999999999</v>
      </c>
      <c r="J803" s="41">
        <f>ROUND(H803*I803, 2)</f>
        <v>201.17</v>
      </c>
      <c r="K803" s="40"/>
      <c r="L803" s="41">
        <f>SmtRes!DF310</f>
        <v>0</v>
      </c>
    </row>
    <row r="804" spans="1:82" ht="14.4" x14ac:dyDescent="0.25">
      <c r="A804" s="37"/>
      <c r="B804" s="37" t="str">
        <f>EtalonRes!I311</f>
        <v>07.2.02.05</v>
      </c>
      <c r="C804" s="37" t="str">
        <f>EtalonRes!K311</f>
        <v>Траверсы стальные</v>
      </c>
      <c r="D804" s="38" t="str">
        <f>EtalonRes!O311</f>
        <v>т</v>
      </c>
      <c r="E804" s="39">
        <f>EtalonRes!X311</f>
        <v>0</v>
      </c>
      <c r="F804" s="39">
        <f t="shared" si="29"/>
        <v>0</v>
      </c>
      <c r="G804" s="39">
        <f>ROUND(EtalonRes!AG311*Source!I214, 7)</f>
        <v>0</v>
      </c>
      <c r="H804" s="41"/>
      <c r="I804" s="40"/>
      <c r="J804" s="41"/>
      <c r="K804" s="40"/>
      <c r="L804" s="41"/>
    </row>
    <row r="805" spans="1:82" ht="14.4" x14ac:dyDescent="0.25">
      <c r="A805" s="37"/>
      <c r="B805" s="37" t="str">
        <f>EtalonRes!I312</f>
        <v>07.2.07.13</v>
      </c>
      <c r="C805" s="37" t="str">
        <f>EtalonRes!K312</f>
        <v>Хомуты стальные</v>
      </c>
      <c r="D805" s="38" t="str">
        <f>EtalonRes!O312</f>
        <v>кг</v>
      </c>
      <c r="E805" s="39">
        <f>EtalonRes!X312</f>
        <v>0</v>
      </c>
      <c r="F805" s="39">
        <f t="shared" si="29"/>
        <v>0</v>
      </c>
      <c r="G805" s="39">
        <f>ROUND(EtalonRes!AG312*Source!I214, 7)</f>
        <v>0</v>
      </c>
      <c r="H805" s="41"/>
      <c r="I805" s="40"/>
      <c r="J805" s="41"/>
      <c r="K805" s="40"/>
      <c r="L805" s="41"/>
    </row>
    <row r="806" spans="1:82" ht="27.6" x14ac:dyDescent="0.25">
      <c r="A806" s="37"/>
      <c r="B806" s="37" t="str">
        <f>EtalonRes!I313</f>
        <v>21.2.01.02</v>
      </c>
      <c r="C806" s="37" t="str">
        <f>EtalonRes!K313</f>
        <v>Провода неизолированные для воздушных линий электропередач</v>
      </c>
      <c r="D806" s="38" t="str">
        <f>EtalonRes!O313</f>
        <v>т</v>
      </c>
      <c r="E806" s="39">
        <f>EtalonRes!X313</f>
        <v>0</v>
      </c>
      <c r="F806" s="39">
        <f t="shared" si="29"/>
        <v>0</v>
      </c>
      <c r="G806" s="39">
        <f>ROUND(EtalonRes!AG313*Source!I214, 7)</f>
        <v>0</v>
      </c>
      <c r="H806" s="41"/>
      <c r="I806" s="40"/>
      <c r="J806" s="41"/>
      <c r="K806" s="40"/>
      <c r="L806" s="41"/>
    </row>
    <row r="807" spans="1:82" ht="27.6" x14ac:dyDescent="0.25">
      <c r="A807" s="37"/>
      <c r="B807" s="37" t="str">
        <f>EtalonRes!I314</f>
        <v>22.2.01.04</v>
      </c>
      <c r="C807" s="37" t="str">
        <f>EtalonRes!K314</f>
        <v>Изоляторы линейные штыревые фарфоровые</v>
      </c>
      <c r="D807" s="38" t="str">
        <f>EtalonRes!O314</f>
        <v>ШТ</v>
      </c>
      <c r="E807" s="39">
        <f>EtalonRes!X314</f>
        <v>0</v>
      </c>
      <c r="F807" s="39">
        <f t="shared" si="29"/>
        <v>0</v>
      </c>
      <c r="G807" s="39">
        <f>ROUND(EtalonRes!AG314*Source!I214, 7)</f>
        <v>0</v>
      </c>
      <c r="H807" s="41"/>
      <c r="I807" s="40"/>
      <c r="J807" s="41"/>
      <c r="K807" s="40"/>
      <c r="L807" s="41"/>
    </row>
    <row r="808" spans="1:82" ht="14.4" x14ac:dyDescent="0.25">
      <c r="A808" s="37"/>
      <c r="B808" s="37" t="str">
        <f>EtalonRes!I315</f>
        <v>22.2.02.09</v>
      </c>
      <c r="C808" s="44" t="str">
        <f>EtalonRes!K315</f>
        <v>Крюки</v>
      </c>
      <c r="D808" s="45" t="str">
        <f>EtalonRes!O315</f>
        <v>кг</v>
      </c>
      <c r="E808" s="46">
        <f>EtalonRes!X315</f>
        <v>0</v>
      </c>
      <c r="F808" s="46">
        <f t="shared" si="29"/>
        <v>0</v>
      </c>
      <c r="G808" s="46">
        <f>ROUND(EtalonRes!AG315*Source!I214, 7)</f>
        <v>0</v>
      </c>
      <c r="H808" s="47"/>
      <c r="I808" s="48"/>
      <c r="J808" s="47"/>
      <c r="K808" s="48"/>
      <c r="L808" s="47"/>
    </row>
    <row r="809" spans="1:82" ht="14.4" x14ac:dyDescent="0.25">
      <c r="A809" s="37"/>
      <c r="B809" s="37"/>
      <c r="C809" s="50" t="s">
        <v>1568</v>
      </c>
      <c r="D809" s="38"/>
      <c r="E809" s="39"/>
      <c r="F809" s="39"/>
      <c r="G809" s="39"/>
      <c r="H809" s="41"/>
      <c r="I809" s="40"/>
      <c r="J809" s="41"/>
      <c r="K809" s="40"/>
      <c r="L809" s="41">
        <f>L793+L795+L796+L801</f>
        <v>878.05000000000007</v>
      </c>
    </row>
    <row r="810" spans="1:82" ht="14.4" x14ac:dyDescent="0.25">
      <c r="A810" s="37"/>
      <c r="B810" s="37"/>
      <c r="C810" s="37" t="s">
        <v>1569</v>
      </c>
      <c r="D810" s="38"/>
      <c r="E810" s="39"/>
      <c r="F810" s="39"/>
      <c r="G810" s="39"/>
      <c r="H810" s="41"/>
      <c r="I810" s="40"/>
      <c r="J810" s="41"/>
      <c r="K810" s="40"/>
      <c r="L810" s="41">
        <f>SUM(AR792:AR813)+SUM(AS792:AS813)+SUM(AT792:AT813)+SUM(AU792:AU813)+SUM(AV792:AV813)</f>
        <v>810.33</v>
      </c>
    </row>
    <row r="811" spans="1:82" ht="14.4" x14ac:dyDescent="0.25">
      <c r="A811" s="37"/>
      <c r="B811" s="37" t="s">
        <v>28</v>
      </c>
      <c r="C811" s="37" t="s">
        <v>1570</v>
      </c>
      <c r="D811" s="38" t="s">
        <v>1422</v>
      </c>
      <c r="E811" s="39">
        <f>Source!BZ214</f>
        <v>103</v>
      </c>
      <c r="F811" s="39"/>
      <c r="G811" s="39">
        <f>Source!AT214</f>
        <v>103</v>
      </c>
      <c r="H811" s="41"/>
      <c r="I811" s="40"/>
      <c r="J811" s="41"/>
      <c r="K811" s="40"/>
      <c r="L811" s="41">
        <f>SUM(AZ792:AZ813)</f>
        <v>834.64</v>
      </c>
    </row>
    <row r="812" spans="1:82" ht="14.4" x14ac:dyDescent="0.25">
      <c r="A812" s="44"/>
      <c r="B812" s="44" t="s">
        <v>29</v>
      </c>
      <c r="C812" s="44" t="s">
        <v>1571</v>
      </c>
      <c r="D812" s="45" t="s">
        <v>1422</v>
      </c>
      <c r="E812" s="46">
        <f>Source!CA214</f>
        <v>60</v>
      </c>
      <c r="F812" s="46"/>
      <c r="G812" s="46">
        <f>Source!AU214</f>
        <v>60</v>
      </c>
      <c r="H812" s="47"/>
      <c r="I812" s="48"/>
      <c r="J812" s="47"/>
      <c r="K812" s="48"/>
      <c r="L812" s="47">
        <f>SUM(BA792:BA813)</f>
        <v>486.2</v>
      </c>
    </row>
    <row r="813" spans="1:82" ht="13.8" x14ac:dyDescent="0.25">
      <c r="C813" s="81" t="s">
        <v>1572</v>
      </c>
      <c r="D813" s="81"/>
      <c r="E813" s="81"/>
      <c r="F813" s="81"/>
      <c r="G813" s="81"/>
      <c r="H813" s="81"/>
      <c r="I813" s="82">
        <f>IF(E792&lt;&gt;0,K813/E792, 0)</f>
        <v>2198.89</v>
      </c>
      <c r="J813" s="82"/>
      <c r="K813" s="82">
        <f>L793+L795+L801+L811+L812+L796</f>
        <v>2198.89</v>
      </c>
      <c r="L813" s="82"/>
      <c r="AD813">
        <f>ROUND((Source!AT214/100)*((ROUND(SUMIF(SmtRes!AQ305:'SmtRes'!AQ315,"=1",SmtRes!AD305:'SmtRes'!AD315)*Source!I214, 2)+ROUND(SUMIF(SmtRes!AQ305:'SmtRes'!AQ315,"=1",SmtRes!AC305:'SmtRes'!AC315)*Source!I214, 2))), 2)</f>
        <v>1813.28</v>
      </c>
      <c r="AE813">
        <f>ROUND((Source!AU214/100)*((ROUND(SUMIF(SmtRes!AQ305:'SmtRes'!AQ315,"=1",SmtRes!AD305:'SmtRes'!AD315)*Source!I214, 2)+ROUND(SUMIF(SmtRes!AQ305:'SmtRes'!AQ315,"=1",SmtRes!AC305:'SmtRes'!AC315)*Source!I214, 2))), 2)</f>
        <v>1056.28</v>
      </c>
      <c r="AN813" s="49">
        <f>L793+L795+L801+L811+L812+L796</f>
        <v>2198.89</v>
      </c>
      <c r="AO813" s="49">
        <f>L795</f>
        <v>67.72</v>
      </c>
      <c r="AQ813" t="s">
        <v>1573</v>
      </c>
      <c r="AR813" s="49">
        <f>L793</f>
        <v>734.99</v>
      </c>
      <c r="AT813" s="49">
        <f>L796</f>
        <v>75.34</v>
      </c>
      <c r="AV813" t="s">
        <v>1573</v>
      </c>
      <c r="AW813" s="49">
        <f>L801</f>
        <v>0</v>
      </c>
      <c r="AZ813">
        <f>Source!X214</f>
        <v>834.64</v>
      </c>
      <c r="BA813">
        <f>Source!Y214</f>
        <v>486.2</v>
      </c>
      <c r="CD813">
        <v>1</v>
      </c>
    </row>
    <row r="814" spans="1:82" ht="107.4" x14ac:dyDescent="0.25">
      <c r="A814" s="35" t="s">
        <v>264</v>
      </c>
      <c r="B814" s="37" t="s">
        <v>1655</v>
      </c>
      <c r="C814" s="37" t="s">
        <v>1656</v>
      </c>
      <c r="D814" s="38" t="str">
        <f>Source!H215</f>
        <v>ответвление</v>
      </c>
      <c r="E814" s="39">
        <f>Source!K215</f>
        <v>1</v>
      </c>
      <c r="F814" s="39"/>
      <c r="G814" s="39">
        <f>Source!I215</f>
        <v>1</v>
      </c>
      <c r="H814" s="41"/>
      <c r="I814" s="40"/>
      <c r="J814" s="41"/>
      <c r="K814" s="40"/>
      <c r="L814" s="41"/>
    </row>
    <row r="815" spans="1:82" ht="14.4" x14ac:dyDescent="0.25">
      <c r="A815" s="36"/>
      <c r="B815" s="39">
        <v>1</v>
      </c>
      <c r="C815" s="36" t="s">
        <v>1564</v>
      </c>
      <c r="D815" s="38" t="s">
        <v>1221</v>
      </c>
      <c r="E815" s="42"/>
      <c r="F815" s="39"/>
      <c r="G815" s="42">
        <f>Source!U215</f>
        <v>2.2092000000000001</v>
      </c>
      <c r="H815" s="39"/>
      <c r="I815" s="39"/>
      <c r="J815" s="39"/>
      <c r="K815" s="39"/>
      <c r="L815" s="43">
        <f>SUM(L816:L816)-SUMIF(CE816:CE816, 1, L816:L816)</f>
        <v>1247.1199999999999</v>
      </c>
    </row>
    <row r="816" spans="1:82" ht="14.4" x14ac:dyDescent="0.25">
      <c r="A816" s="37"/>
      <c r="B816" s="37" t="s">
        <v>1279</v>
      </c>
      <c r="C816" s="37" t="s">
        <v>1280</v>
      </c>
      <c r="D816" s="38" t="s">
        <v>1221</v>
      </c>
      <c r="E816" s="39">
        <v>2.63</v>
      </c>
      <c r="F816" s="39">
        <f>ROUND(0.84,7)</f>
        <v>0.84</v>
      </c>
      <c r="G816" s="39">
        <f>SmtRes!CX316</f>
        <v>2.2092000000000001</v>
      </c>
      <c r="H816" s="41"/>
      <c r="I816" s="40"/>
      <c r="J816" s="41">
        <f>SmtRes!CZ316</f>
        <v>564.51</v>
      </c>
      <c r="K816" s="40"/>
      <c r="L816" s="41">
        <f>SmtRes!DI316</f>
        <v>1247.1199999999999</v>
      </c>
    </row>
    <row r="817" spans="1:83" ht="14.4" x14ac:dyDescent="0.25">
      <c r="A817" s="36"/>
      <c r="B817" s="39">
        <v>2</v>
      </c>
      <c r="C817" s="36" t="s">
        <v>1565</v>
      </c>
      <c r="D817" s="38"/>
      <c r="E817" s="42"/>
      <c r="F817" s="39"/>
      <c r="G817" s="42"/>
      <c r="H817" s="39"/>
      <c r="I817" s="39"/>
      <c r="J817" s="39"/>
      <c r="K817" s="39"/>
      <c r="L817" s="43">
        <f>SUM(L818:L822)-SUMIF(CE818:CE822, 1, L818:L822)</f>
        <v>122.39999999999998</v>
      </c>
    </row>
    <row r="818" spans="1:83" ht="14.4" x14ac:dyDescent="0.25">
      <c r="A818" s="36"/>
      <c r="B818" s="39"/>
      <c r="C818" s="36" t="s">
        <v>1567</v>
      </c>
      <c r="D818" s="38" t="s">
        <v>1221</v>
      </c>
      <c r="E818" s="42"/>
      <c r="F818" s="39"/>
      <c r="G818" s="42">
        <f>Source!V215</f>
        <v>0.2268</v>
      </c>
      <c r="H818" s="39"/>
      <c r="I818" s="39"/>
      <c r="J818" s="39"/>
      <c r="K818" s="39"/>
      <c r="L818" s="43">
        <f>SUMIF(CE819:CE822, 1, L819:L822)</f>
        <v>135.63</v>
      </c>
      <c r="CE818">
        <v>1</v>
      </c>
    </row>
    <row r="819" spans="1:83" ht="27.6" x14ac:dyDescent="0.25">
      <c r="A819" s="37"/>
      <c r="B819" s="37" t="s">
        <v>1224</v>
      </c>
      <c r="C819" s="37" t="s">
        <v>1226</v>
      </c>
      <c r="D819" s="38" t="s">
        <v>1227</v>
      </c>
      <c r="E819" s="39">
        <v>0.12</v>
      </c>
      <c r="F819" s="39">
        <f>ROUND(0.84,7)</f>
        <v>0.84</v>
      </c>
      <c r="G819" s="39">
        <f>SmtRes!CX318</f>
        <v>0.1008</v>
      </c>
      <c r="H819" s="41">
        <f>SmtRes!CZ318</f>
        <v>346.73</v>
      </c>
      <c r="I819" s="40">
        <f>SmtRes!AJ318</f>
        <v>1.4</v>
      </c>
      <c r="J819" s="41">
        <f>ROUND(H819*I819, 2)</f>
        <v>485.42</v>
      </c>
      <c r="K819" s="40"/>
      <c r="L819" s="41">
        <f>SmtRes!DG318</f>
        <v>48.93</v>
      </c>
    </row>
    <row r="820" spans="1:83" ht="14.4" x14ac:dyDescent="0.25">
      <c r="A820" s="37"/>
      <c r="B820" s="37" t="s">
        <v>1228</v>
      </c>
      <c r="C820" s="37" t="s">
        <v>1566</v>
      </c>
      <c r="D820" s="38" t="s">
        <v>1221</v>
      </c>
      <c r="E820" s="39">
        <f>SmtRes!DO318*SmtRes!AT318</f>
        <v>0.12</v>
      </c>
      <c r="F820" s="39">
        <f>ROUND(0.84,7)</f>
        <v>0.84</v>
      </c>
      <c r="G820" s="39">
        <f>ROUND(E820*G814, 7)</f>
        <v>0.12</v>
      </c>
      <c r="H820" s="41"/>
      <c r="I820" s="40"/>
      <c r="J820" s="41">
        <f>ROUND(SmtRes!AG318/SmtRes!DO318, 2)</f>
        <v>597.98</v>
      </c>
      <c r="K820" s="40"/>
      <c r="L820" s="41">
        <f>SmtRes!DH318</f>
        <v>60.28</v>
      </c>
      <c r="CE820">
        <v>1</v>
      </c>
    </row>
    <row r="821" spans="1:83" ht="27.6" x14ac:dyDescent="0.25">
      <c r="A821" s="37"/>
      <c r="B821" s="37" t="s">
        <v>1229</v>
      </c>
      <c r="C821" s="37" t="s">
        <v>1231</v>
      </c>
      <c r="D821" s="38" t="s">
        <v>1227</v>
      </c>
      <c r="E821" s="39">
        <v>0.15</v>
      </c>
      <c r="F821" s="39">
        <f>ROUND(0.84,7)</f>
        <v>0.84</v>
      </c>
      <c r="G821" s="39">
        <f>SmtRes!CX319</f>
        <v>0.126</v>
      </c>
      <c r="H821" s="41">
        <f>SmtRes!CZ319</f>
        <v>477.92</v>
      </c>
      <c r="I821" s="40">
        <f>SmtRes!AJ319</f>
        <v>1.22</v>
      </c>
      <c r="J821" s="41">
        <f>ROUND(H821*I821, 2)</f>
        <v>583.05999999999995</v>
      </c>
      <c r="K821" s="40"/>
      <c r="L821" s="41">
        <f>SmtRes!DG319</f>
        <v>73.47</v>
      </c>
    </row>
    <row r="822" spans="1:83" ht="14.4" x14ac:dyDescent="0.25">
      <c r="A822" s="37"/>
      <c r="B822" s="37" t="s">
        <v>1228</v>
      </c>
      <c r="C822" s="37" t="s">
        <v>1566</v>
      </c>
      <c r="D822" s="38" t="s">
        <v>1221</v>
      </c>
      <c r="E822" s="39">
        <f>SmtRes!DO319*SmtRes!AT319</f>
        <v>0.15</v>
      </c>
      <c r="F822" s="39">
        <f>ROUND(0.84,7)</f>
        <v>0.84</v>
      </c>
      <c r="G822" s="39">
        <f>ROUND(E822*G814, 7)</f>
        <v>0.15</v>
      </c>
      <c r="H822" s="41"/>
      <c r="I822" s="40"/>
      <c r="J822" s="41">
        <f>ROUND(SmtRes!AG319/SmtRes!DO319, 2)</f>
        <v>597.98</v>
      </c>
      <c r="K822" s="40"/>
      <c r="L822" s="41">
        <f>SmtRes!DH319</f>
        <v>75.349999999999994</v>
      </c>
      <c r="CE822">
        <v>1</v>
      </c>
    </row>
    <row r="823" spans="1:83" ht="14.4" hidden="1" x14ac:dyDescent="0.25">
      <c r="A823" s="36"/>
      <c r="B823" s="39">
        <v>4</v>
      </c>
      <c r="C823" s="36" t="s">
        <v>1580</v>
      </c>
      <c r="D823" s="38"/>
      <c r="E823" s="42"/>
      <c r="F823" s="39"/>
      <c r="G823" s="42"/>
      <c r="H823" s="39"/>
      <c r="I823" s="39"/>
      <c r="J823" s="39"/>
      <c r="K823" s="39"/>
      <c r="L823" s="43">
        <f>SUM(L824:L825)-SUMIF(CE824:CE825, 1, L824:L825)</f>
        <v>0</v>
      </c>
    </row>
    <row r="824" spans="1:83" ht="14.4" x14ac:dyDescent="0.25">
      <c r="A824" s="37"/>
      <c r="B824" s="37" t="s">
        <v>1245</v>
      </c>
      <c r="C824" s="37" t="s">
        <v>1247</v>
      </c>
      <c r="D824" s="38" t="s">
        <v>1244</v>
      </c>
      <c r="E824" s="39">
        <v>0.5</v>
      </c>
      <c r="F824" s="39">
        <f t="shared" ref="F824:F830" si="30">ROUND(0,7)</f>
        <v>0</v>
      </c>
      <c r="G824" s="39">
        <f>SmtRes!CX320</f>
        <v>0</v>
      </c>
      <c r="H824" s="41">
        <f>SmtRes!CZ320</f>
        <v>238.29</v>
      </c>
      <c r="I824" s="40">
        <f>SmtRes!AI320</f>
        <v>1.77</v>
      </c>
      <c r="J824" s="41">
        <f>ROUND(H824*I824, 2)</f>
        <v>421.77</v>
      </c>
      <c r="K824" s="40"/>
      <c r="L824" s="41">
        <f>SmtRes!DF320</f>
        <v>0</v>
      </c>
    </row>
    <row r="825" spans="1:83" ht="27.6" x14ac:dyDescent="0.25">
      <c r="A825" s="37"/>
      <c r="B825" s="37" t="s">
        <v>1326</v>
      </c>
      <c r="C825" s="37" t="s">
        <v>1328</v>
      </c>
      <c r="D825" s="38" t="s">
        <v>1244</v>
      </c>
      <c r="E825" s="39">
        <v>0</v>
      </c>
      <c r="F825" s="39">
        <f t="shared" si="30"/>
        <v>0</v>
      </c>
      <c r="G825" s="39">
        <f>SmtRes!CX321</f>
        <v>0</v>
      </c>
      <c r="H825" s="41">
        <f>SmtRes!CZ321</f>
        <v>174.93</v>
      </c>
      <c r="I825" s="40">
        <f>SmtRes!AI321</f>
        <v>1.1499999999999999</v>
      </c>
      <c r="J825" s="41">
        <f>ROUND(H825*I825, 2)</f>
        <v>201.17</v>
      </c>
      <c r="K825" s="40"/>
      <c r="L825" s="41">
        <f>SmtRes!DF321</f>
        <v>0</v>
      </c>
    </row>
    <row r="826" spans="1:83" ht="14.4" x14ac:dyDescent="0.25">
      <c r="A826" s="37"/>
      <c r="B826" s="37" t="str">
        <f>EtalonRes!I322</f>
        <v>07.2.02.05</v>
      </c>
      <c r="C826" s="37" t="str">
        <f>EtalonRes!K322</f>
        <v>Траверсы стальные</v>
      </c>
      <c r="D826" s="38" t="str">
        <f>EtalonRes!O322</f>
        <v>т</v>
      </c>
      <c r="E826" s="39">
        <f>EtalonRes!X322</f>
        <v>0</v>
      </c>
      <c r="F826" s="39">
        <f t="shared" si="30"/>
        <v>0</v>
      </c>
      <c r="G826" s="39">
        <f>ROUND(EtalonRes!AG322*Source!I215, 7)</f>
        <v>0</v>
      </c>
      <c r="H826" s="41"/>
      <c r="I826" s="40"/>
      <c r="J826" s="41"/>
      <c r="K826" s="40"/>
      <c r="L826" s="41"/>
    </row>
    <row r="827" spans="1:83" ht="14.4" x14ac:dyDescent="0.25">
      <c r="A827" s="37"/>
      <c r="B827" s="37" t="str">
        <f>EtalonRes!I323</f>
        <v>07.2.07.13</v>
      </c>
      <c r="C827" s="37" t="str">
        <f>EtalonRes!K323</f>
        <v>Хомуты стальные</v>
      </c>
      <c r="D827" s="38" t="str">
        <f>EtalonRes!O323</f>
        <v>кг</v>
      </c>
      <c r="E827" s="39">
        <f>EtalonRes!X323</f>
        <v>0</v>
      </c>
      <c r="F827" s="39">
        <f t="shared" si="30"/>
        <v>0</v>
      </c>
      <c r="G827" s="39">
        <f>ROUND(EtalonRes!AG323*Source!I215, 7)</f>
        <v>0</v>
      </c>
      <c r="H827" s="41"/>
      <c r="I827" s="40"/>
      <c r="J827" s="41"/>
      <c r="K827" s="40"/>
      <c r="L827" s="41"/>
    </row>
    <row r="828" spans="1:83" ht="27.6" x14ac:dyDescent="0.25">
      <c r="A828" s="37"/>
      <c r="B828" s="37" t="str">
        <f>EtalonRes!I324</f>
        <v>21.2.01.02</v>
      </c>
      <c r="C828" s="37" t="str">
        <f>EtalonRes!K324</f>
        <v>Провода неизолированные для воздушных линий электропередач</v>
      </c>
      <c r="D828" s="38" t="str">
        <f>EtalonRes!O324</f>
        <v>т</v>
      </c>
      <c r="E828" s="39">
        <f>EtalonRes!X324</f>
        <v>0</v>
      </c>
      <c r="F828" s="39">
        <f t="shared" si="30"/>
        <v>0</v>
      </c>
      <c r="G828" s="39">
        <f>ROUND(EtalonRes!AG324*Source!I215, 7)</f>
        <v>0</v>
      </c>
      <c r="H828" s="41"/>
      <c r="I828" s="40"/>
      <c r="J828" s="41"/>
      <c r="K828" s="40"/>
      <c r="L828" s="41"/>
    </row>
    <row r="829" spans="1:83" ht="27.6" x14ac:dyDescent="0.25">
      <c r="A829" s="37"/>
      <c r="B829" s="37" t="str">
        <f>EtalonRes!I325</f>
        <v>22.2.01.04</v>
      </c>
      <c r="C829" s="37" t="str">
        <f>EtalonRes!K325</f>
        <v>Изоляторы линейные штыревые фарфоровые</v>
      </c>
      <c r="D829" s="38" t="str">
        <f>EtalonRes!O325</f>
        <v>ШТ</v>
      </c>
      <c r="E829" s="39">
        <f>EtalonRes!X325</f>
        <v>0</v>
      </c>
      <c r="F829" s="39">
        <f t="shared" si="30"/>
        <v>0</v>
      </c>
      <c r="G829" s="39">
        <f>ROUND(EtalonRes!AG325*Source!I215, 7)</f>
        <v>0</v>
      </c>
      <c r="H829" s="41"/>
      <c r="I829" s="40"/>
      <c r="J829" s="41"/>
      <c r="K829" s="40"/>
      <c r="L829" s="41"/>
    </row>
    <row r="830" spans="1:83" ht="14.4" x14ac:dyDescent="0.25">
      <c r="A830" s="37"/>
      <c r="B830" s="37" t="str">
        <f>EtalonRes!I326</f>
        <v>22.2.02.09</v>
      </c>
      <c r="C830" s="44" t="str">
        <f>EtalonRes!K326</f>
        <v>Крюки</v>
      </c>
      <c r="D830" s="45" t="str">
        <f>EtalonRes!O326</f>
        <v>кг</v>
      </c>
      <c r="E830" s="46">
        <f>EtalonRes!X326</f>
        <v>0</v>
      </c>
      <c r="F830" s="46">
        <f t="shared" si="30"/>
        <v>0</v>
      </c>
      <c r="G830" s="46">
        <f>ROUND(EtalonRes!AG326*Source!I215, 7)</f>
        <v>0</v>
      </c>
      <c r="H830" s="47"/>
      <c r="I830" s="48"/>
      <c r="J830" s="47"/>
      <c r="K830" s="48"/>
      <c r="L830" s="47"/>
    </row>
    <row r="831" spans="1:83" ht="14.4" x14ac:dyDescent="0.25">
      <c r="A831" s="37"/>
      <c r="B831" s="37"/>
      <c r="C831" s="50" t="s">
        <v>1568</v>
      </c>
      <c r="D831" s="38"/>
      <c r="E831" s="39"/>
      <c r="F831" s="39"/>
      <c r="G831" s="39"/>
      <c r="H831" s="41"/>
      <c r="I831" s="40"/>
      <c r="J831" s="41"/>
      <c r="K831" s="40"/>
      <c r="L831" s="41">
        <f>L815+L817+L818+L823</f>
        <v>1505.15</v>
      </c>
    </row>
    <row r="832" spans="1:83" ht="14.4" x14ac:dyDescent="0.25">
      <c r="A832" s="37"/>
      <c r="B832" s="37"/>
      <c r="C832" s="37" t="s">
        <v>1569</v>
      </c>
      <c r="D832" s="38"/>
      <c r="E832" s="39"/>
      <c r="F832" s="39"/>
      <c r="G832" s="39"/>
      <c r="H832" s="41"/>
      <c r="I832" s="40"/>
      <c r="J832" s="41"/>
      <c r="K832" s="40"/>
      <c r="L832" s="41">
        <f>SUM(AR814:AR835)+SUM(AS814:AS835)+SUM(AT814:AT835)+SUM(AU814:AU835)+SUM(AV814:AV835)</f>
        <v>1382.75</v>
      </c>
    </row>
    <row r="833" spans="1:83" ht="14.4" x14ac:dyDescent="0.25">
      <c r="A833" s="37"/>
      <c r="B833" s="37" t="s">
        <v>28</v>
      </c>
      <c r="C833" s="37" t="s">
        <v>1570</v>
      </c>
      <c r="D833" s="38" t="s">
        <v>1422</v>
      </c>
      <c r="E833" s="39">
        <f>Source!BZ215</f>
        <v>103</v>
      </c>
      <c r="F833" s="39"/>
      <c r="G833" s="39">
        <f>Source!AT215</f>
        <v>103</v>
      </c>
      <c r="H833" s="41"/>
      <c r="I833" s="40"/>
      <c r="J833" s="41"/>
      <c r="K833" s="40"/>
      <c r="L833" s="41">
        <f>SUM(AZ814:AZ835)</f>
        <v>1424.23</v>
      </c>
    </row>
    <row r="834" spans="1:83" ht="14.4" x14ac:dyDescent="0.25">
      <c r="A834" s="44"/>
      <c r="B834" s="44" t="s">
        <v>29</v>
      </c>
      <c r="C834" s="44" t="s">
        <v>1571</v>
      </c>
      <c r="D834" s="45" t="s">
        <v>1422</v>
      </c>
      <c r="E834" s="46">
        <f>Source!CA215</f>
        <v>60</v>
      </c>
      <c r="F834" s="46"/>
      <c r="G834" s="46">
        <f>Source!AU215</f>
        <v>60</v>
      </c>
      <c r="H834" s="47"/>
      <c r="I834" s="48"/>
      <c r="J834" s="47"/>
      <c r="K834" s="48"/>
      <c r="L834" s="47">
        <f>SUM(BA814:BA835)</f>
        <v>829.65</v>
      </c>
    </row>
    <row r="835" spans="1:83" ht="13.8" x14ac:dyDescent="0.25">
      <c r="C835" s="81" t="s">
        <v>1572</v>
      </c>
      <c r="D835" s="81"/>
      <c r="E835" s="81"/>
      <c r="F835" s="81"/>
      <c r="G835" s="81"/>
      <c r="H835" s="81"/>
      <c r="I835" s="82">
        <f>IF(E814&lt;&gt;0,K835/E814, 0)</f>
        <v>3759.03</v>
      </c>
      <c r="J835" s="82"/>
      <c r="K835" s="82">
        <f>L815+L817+L823+L833+L834+L818</f>
        <v>3759.03</v>
      </c>
      <c r="L835" s="82"/>
      <c r="AD835">
        <f>ROUND((Source!AT215/100)*((ROUND(SUMIF(SmtRes!AQ316:'SmtRes'!AQ326,"=1",SmtRes!AD316:'SmtRes'!AD326)*Source!I215, 2)+ROUND(SUMIF(SmtRes!AQ316:'SmtRes'!AQ326,"=1",SmtRes!AC316:'SmtRes'!AC326)*Source!I215, 2))), 2)</f>
        <v>1813.28</v>
      </c>
      <c r="AE835">
        <f>ROUND((Source!AU215/100)*((ROUND(SUMIF(SmtRes!AQ316:'SmtRes'!AQ326,"=1",SmtRes!AD316:'SmtRes'!AD326)*Source!I215, 2)+ROUND(SUMIF(SmtRes!AQ316:'SmtRes'!AQ326,"=1",SmtRes!AC316:'SmtRes'!AC326)*Source!I215, 2))), 2)</f>
        <v>1056.28</v>
      </c>
      <c r="AN835" s="49">
        <f>L815+L817+L823+L833+L834+L818</f>
        <v>3759.03</v>
      </c>
      <c r="AO835" s="49">
        <f>L817</f>
        <v>122.39999999999998</v>
      </c>
      <c r="AQ835" t="s">
        <v>1573</v>
      </c>
      <c r="AR835" s="49">
        <f>L815</f>
        <v>1247.1199999999999</v>
      </c>
      <c r="AT835" s="49">
        <f>L818</f>
        <v>135.63</v>
      </c>
      <c r="AV835" t="s">
        <v>1573</v>
      </c>
      <c r="AW835" s="49">
        <f>L823</f>
        <v>0</v>
      </c>
      <c r="AZ835">
        <f>Source!X215</f>
        <v>1424.23</v>
      </c>
      <c r="BA835">
        <f>Source!Y215</f>
        <v>829.65</v>
      </c>
      <c r="CD835">
        <v>1</v>
      </c>
    </row>
    <row r="836" spans="1:83" ht="107.4" x14ac:dyDescent="0.25">
      <c r="A836" s="35" t="s">
        <v>268</v>
      </c>
      <c r="B836" s="37" t="s">
        <v>1657</v>
      </c>
      <c r="C836" s="37" t="s">
        <v>1658</v>
      </c>
      <c r="D836" s="38" t="str">
        <f>Source!H216</f>
        <v>ответвление</v>
      </c>
      <c r="E836" s="39">
        <f>Source!K216</f>
        <v>1</v>
      </c>
      <c r="F836" s="39"/>
      <c r="G836" s="39">
        <f>Source!I216</f>
        <v>1</v>
      </c>
      <c r="H836" s="41"/>
      <c r="I836" s="40"/>
      <c r="J836" s="41"/>
      <c r="K836" s="40"/>
      <c r="L836" s="41"/>
    </row>
    <row r="837" spans="1:83" ht="14.4" x14ac:dyDescent="0.25">
      <c r="A837" s="36"/>
      <c r="B837" s="39">
        <v>1</v>
      </c>
      <c r="C837" s="36" t="s">
        <v>1564</v>
      </c>
      <c r="D837" s="38" t="s">
        <v>1221</v>
      </c>
      <c r="E837" s="42"/>
      <c r="F837" s="39"/>
      <c r="G837" s="42">
        <f>Source!U216</f>
        <v>1.0668</v>
      </c>
      <c r="H837" s="39"/>
      <c r="I837" s="39"/>
      <c r="J837" s="39"/>
      <c r="K837" s="39"/>
      <c r="L837" s="43">
        <f>SUM(L838:L838)-SUMIF(CE838:CE838, 1, L838:L838)</f>
        <v>602.22</v>
      </c>
    </row>
    <row r="838" spans="1:83" ht="14.4" x14ac:dyDescent="0.25">
      <c r="A838" s="37"/>
      <c r="B838" s="37" t="s">
        <v>1279</v>
      </c>
      <c r="C838" s="37" t="s">
        <v>1280</v>
      </c>
      <c r="D838" s="38" t="s">
        <v>1221</v>
      </c>
      <c r="E838" s="39">
        <v>1.27</v>
      </c>
      <c r="F838" s="39">
        <f>ROUND(0.84,7)</f>
        <v>0.84</v>
      </c>
      <c r="G838" s="39">
        <f>SmtRes!CX327</f>
        <v>1.0668</v>
      </c>
      <c r="H838" s="41"/>
      <c r="I838" s="40"/>
      <c r="J838" s="41">
        <f>SmtRes!CZ327</f>
        <v>564.51</v>
      </c>
      <c r="K838" s="40"/>
      <c r="L838" s="41">
        <f>SmtRes!DI327</f>
        <v>602.22</v>
      </c>
    </row>
    <row r="839" spans="1:83" ht="14.4" x14ac:dyDescent="0.25">
      <c r="A839" s="36"/>
      <c r="B839" s="39">
        <v>2</v>
      </c>
      <c r="C839" s="36" t="s">
        <v>1565</v>
      </c>
      <c r="D839" s="38"/>
      <c r="E839" s="42"/>
      <c r="F839" s="39"/>
      <c r="G839" s="42"/>
      <c r="H839" s="39"/>
      <c r="I839" s="39"/>
      <c r="J839" s="39"/>
      <c r="K839" s="39"/>
      <c r="L839" s="43">
        <f>SUM(L840:L842)-SUMIF(CE840:CE842, 1, L840:L842)</f>
        <v>34.28</v>
      </c>
    </row>
    <row r="840" spans="1:83" ht="14.4" x14ac:dyDescent="0.25">
      <c r="A840" s="36"/>
      <c r="B840" s="39"/>
      <c r="C840" s="36" t="s">
        <v>1567</v>
      </c>
      <c r="D840" s="38" t="s">
        <v>1221</v>
      </c>
      <c r="E840" s="42"/>
      <c r="F840" s="39"/>
      <c r="G840" s="42">
        <f>Source!V216</f>
        <v>5.8799999999999998E-2</v>
      </c>
      <c r="H840" s="39"/>
      <c r="I840" s="39"/>
      <c r="J840" s="39"/>
      <c r="K840" s="39"/>
      <c r="L840" s="43">
        <f>SUMIF(CE841:CE842, 1, L841:L842)</f>
        <v>35.159999999999997</v>
      </c>
      <c r="CE840">
        <v>1</v>
      </c>
    </row>
    <row r="841" spans="1:83" ht="27.6" x14ac:dyDescent="0.25">
      <c r="A841" s="37"/>
      <c r="B841" s="37" t="s">
        <v>1229</v>
      </c>
      <c r="C841" s="37" t="s">
        <v>1231</v>
      </c>
      <c r="D841" s="38" t="s">
        <v>1227</v>
      </c>
      <c r="E841" s="39">
        <v>7.0000000000000007E-2</v>
      </c>
      <c r="F841" s="39">
        <f>ROUND(0.84,7)</f>
        <v>0.84</v>
      </c>
      <c r="G841" s="39">
        <f>SmtRes!CX329</f>
        <v>5.8799999999999998E-2</v>
      </c>
      <c r="H841" s="41">
        <f>SmtRes!CZ329</f>
        <v>477.92</v>
      </c>
      <c r="I841" s="40">
        <f>SmtRes!AJ329</f>
        <v>1.22</v>
      </c>
      <c r="J841" s="41">
        <f>ROUND(H841*I841, 2)</f>
        <v>583.05999999999995</v>
      </c>
      <c r="K841" s="40"/>
      <c r="L841" s="41">
        <f>SmtRes!DG329</f>
        <v>34.28</v>
      </c>
    </row>
    <row r="842" spans="1:83" ht="14.4" x14ac:dyDescent="0.25">
      <c r="A842" s="37"/>
      <c r="B842" s="37" t="s">
        <v>1228</v>
      </c>
      <c r="C842" s="37" t="s">
        <v>1566</v>
      </c>
      <c r="D842" s="38" t="s">
        <v>1221</v>
      </c>
      <c r="E842" s="39">
        <f>SmtRes!DO329*SmtRes!AT329</f>
        <v>7.0000000000000007E-2</v>
      </c>
      <c r="F842" s="39">
        <f>ROUND(0.84,7)</f>
        <v>0.84</v>
      </c>
      <c r="G842" s="39">
        <f>ROUND(E842*G836, 7)</f>
        <v>7.0000000000000007E-2</v>
      </c>
      <c r="H842" s="41"/>
      <c r="I842" s="40"/>
      <c r="J842" s="41">
        <f>ROUND(SmtRes!AG329/SmtRes!DO329, 2)</f>
        <v>597.98</v>
      </c>
      <c r="K842" s="40"/>
      <c r="L842" s="41">
        <f>SmtRes!DH329</f>
        <v>35.159999999999997</v>
      </c>
      <c r="CE842">
        <v>1</v>
      </c>
    </row>
    <row r="843" spans="1:83" ht="14.4" hidden="1" x14ac:dyDescent="0.25">
      <c r="A843" s="36"/>
      <c r="B843" s="39">
        <v>4</v>
      </c>
      <c r="C843" s="36" t="s">
        <v>1580</v>
      </c>
      <c r="D843" s="38"/>
      <c r="E843" s="42"/>
      <c r="F843" s="39"/>
      <c r="G843" s="42"/>
      <c r="H843" s="39"/>
      <c r="I843" s="39"/>
      <c r="J843" s="39"/>
      <c r="K843" s="39"/>
      <c r="L843" s="43">
        <f>SUM(L844:L844)-SUMIF(CE844:CE844, 1, L844:L844)</f>
        <v>0</v>
      </c>
    </row>
    <row r="844" spans="1:83" ht="27.6" x14ac:dyDescent="0.25">
      <c r="A844" s="37"/>
      <c r="B844" s="37" t="s">
        <v>1326</v>
      </c>
      <c r="C844" s="37" t="s">
        <v>1328</v>
      </c>
      <c r="D844" s="38" t="s">
        <v>1244</v>
      </c>
      <c r="E844" s="39">
        <v>0</v>
      </c>
      <c r="F844" s="39">
        <f t="shared" ref="F844:F849" si="31">ROUND(0,7)</f>
        <v>0</v>
      </c>
      <c r="G844" s="39">
        <f>SmtRes!CX330</f>
        <v>0</v>
      </c>
      <c r="H844" s="41">
        <f>SmtRes!CZ330</f>
        <v>174.93</v>
      </c>
      <c r="I844" s="40">
        <f>SmtRes!AI330</f>
        <v>1.1499999999999999</v>
      </c>
      <c r="J844" s="41">
        <f>ROUND(H844*I844, 2)</f>
        <v>201.17</v>
      </c>
      <c r="K844" s="40"/>
      <c r="L844" s="41">
        <f>SmtRes!DF330</f>
        <v>0</v>
      </c>
    </row>
    <row r="845" spans="1:83" ht="14.4" x14ac:dyDescent="0.25">
      <c r="A845" s="37"/>
      <c r="B845" s="37" t="str">
        <f>EtalonRes!I331</f>
        <v>07.2.02.05</v>
      </c>
      <c r="C845" s="37" t="str">
        <f>EtalonRes!K331</f>
        <v>Траверсы стальные</v>
      </c>
      <c r="D845" s="38" t="str">
        <f>EtalonRes!O331</f>
        <v>т</v>
      </c>
      <c r="E845" s="39">
        <f>EtalonRes!X331</f>
        <v>0</v>
      </c>
      <c r="F845" s="39">
        <f t="shared" si="31"/>
        <v>0</v>
      </c>
      <c r="G845" s="39">
        <f>ROUND(EtalonRes!AG331*Source!I216, 7)</f>
        <v>0</v>
      </c>
      <c r="H845" s="41"/>
      <c r="I845" s="40"/>
      <c r="J845" s="41"/>
      <c r="K845" s="40"/>
      <c r="L845" s="41"/>
    </row>
    <row r="846" spans="1:83" ht="14.4" x14ac:dyDescent="0.25">
      <c r="A846" s="37"/>
      <c r="B846" s="37" t="str">
        <f>EtalonRes!I332</f>
        <v>07.2.07.13</v>
      </c>
      <c r="C846" s="37" t="str">
        <f>EtalonRes!K332</f>
        <v>Хомуты стальные</v>
      </c>
      <c r="D846" s="38" t="str">
        <f>EtalonRes!O332</f>
        <v>кг</v>
      </c>
      <c r="E846" s="39">
        <f>EtalonRes!X332</f>
        <v>0</v>
      </c>
      <c r="F846" s="39">
        <f t="shared" si="31"/>
        <v>0</v>
      </c>
      <c r="G846" s="39">
        <f>ROUND(EtalonRes!AG332*Source!I216, 7)</f>
        <v>0</v>
      </c>
      <c r="H846" s="41"/>
      <c r="I846" s="40"/>
      <c r="J846" s="41"/>
      <c r="K846" s="40"/>
      <c r="L846" s="41"/>
    </row>
    <row r="847" spans="1:83" ht="27.6" x14ac:dyDescent="0.25">
      <c r="A847" s="37"/>
      <c r="B847" s="37" t="str">
        <f>EtalonRes!I333</f>
        <v>21.2.01.02</v>
      </c>
      <c r="C847" s="37" t="str">
        <f>EtalonRes!K333</f>
        <v>Провода неизолированные для воздушных линий электропередач</v>
      </c>
      <c r="D847" s="38" t="str">
        <f>EtalonRes!O333</f>
        <v>т</v>
      </c>
      <c r="E847" s="39">
        <f>EtalonRes!X333</f>
        <v>0</v>
      </c>
      <c r="F847" s="39">
        <f t="shared" si="31"/>
        <v>0</v>
      </c>
      <c r="G847" s="39">
        <f>ROUND(EtalonRes!AG333*Source!I216, 7)</f>
        <v>0</v>
      </c>
      <c r="H847" s="41"/>
      <c r="I847" s="40"/>
      <c r="J847" s="41"/>
      <c r="K847" s="40"/>
      <c r="L847" s="41"/>
    </row>
    <row r="848" spans="1:83" ht="27.6" x14ac:dyDescent="0.25">
      <c r="A848" s="37"/>
      <c r="B848" s="37" t="str">
        <f>EtalonRes!I334</f>
        <v>22.2.01.04</v>
      </c>
      <c r="C848" s="37" t="str">
        <f>EtalonRes!K334</f>
        <v>Изоляторы линейные штыревые фарфоровые</v>
      </c>
      <c r="D848" s="38" t="str">
        <f>EtalonRes!O334</f>
        <v>ШТ</v>
      </c>
      <c r="E848" s="39">
        <f>EtalonRes!X334</f>
        <v>0</v>
      </c>
      <c r="F848" s="39">
        <f t="shared" si="31"/>
        <v>0</v>
      </c>
      <c r="G848" s="39">
        <f>ROUND(EtalonRes!AG334*Source!I216, 7)</f>
        <v>0</v>
      </c>
      <c r="H848" s="41"/>
      <c r="I848" s="40"/>
      <c r="J848" s="41"/>
      <c r="K848" s="40"/>
      <c r="L848" s="41"/>
    </row>
    <row r="849" spans="1:83" ht="14.4" x14ac:dyDescent="0.25">
      <c r="A849" s="37"/>
      <c r="B849" s="37" t="str">
        <f>EtalonRes!I335</f>
        <v>22.2.02.09</v>
      </c>
      <c r="C849" s="44" t="str">
        <f>EtalonRes!K335</f>
        <v>Крюки</v>
      </c>
      <c r="D849" s="45" t="str">
        <f>EtalonRes!O335</f>
        <v>кг</v>
      </c>
      <c r="E849" s="46">
        <f>EtalonRes!X335</f>
        <v>0</v>
      </c>
      <c r="F849" s="46">
        <f t="shared" si="31"/>
        <v>0</v>
      </c>
      <c r="G849" s="46">
        <f>ROUND(EtalonRes!AG335*Source!I216, 7)</f>
        <v>0</v>
      </c>
      <c r="H849" s="47"/>
      <c r="I849" s="48"/>
      <c r="J849" s="47"/>
      <c r="K849" s="48"/>
      <c r="L849" s="47"/>
    </row>
    <row r="850" spans="1:83" ht="14.4" x14ac:dyDescent="0.25">
      <c r="A850" s="37"/>
      <c r="B850" s="37"/>
      <c r="C850" s="50" t="s">
        <v>1568</v>
      </c>
      <c r="D850" s="38"/>
      <c r="E850" s="39"/>
      <c r="F850" s="39"/>
      <c r="G850" s="39"/>
      <c r="H850" s="41"/>
      <c r="I850" s="40"/>
      <c r="J850" s="41"/>
      <c r="K850" s="40"/>
      <c r="L850" s="41">
        <f>L837+L839+L840+L843</f>
        <v>671.66</v>
      </c>
    </row>
    <row r="851" spans="1:83" ht="14.4" x14ac:dyDescent="0.25">
      <c r="A851" s="37"/>
      <c r="B851" s="37"/>
      <c r="C851" s="37" t="s">
        <v>1569</v>
      </c>
      <c r="D851" s="38"/>
      <c r="E851" s="39"/>
      <c r="F851" s="39"/>
      <c r="G851" s="39"/>
      <c r="H851" s="41"/>
      <c r="I851" s="40"/>
      <c r="J851" s="41"/>
      <c r="K851" s="40"/>
      <c r="L851" s="41">
        <f>SUM(AR836:AR854)+SUM(AS836:AS854)+SUM(AT836:AT854)+SUM(AU836:AU854)+SUM(AV836:AV854)</f>
        <v>637.38</v>
      </c>
    </row>
    <row r="852" spans="1:83" ht="14.4" x14ac:dyDescent="0.25">
      <c r="A852" s="37"/>
      <c r="B852" s="37" t="s">
        <v>28</v>
      </c>
      <c r="C852" s="37" t="s">
        <v>1570</v>
      </c>
      <c r="D852" s="38" t="s">
        <v>1422</v>
      </c>
      <c r="E852" s="39">
        <f>Source!BZ216</f>
        <v>103</v>
      </c>
      <c r="F852" s="39"/>
      <c r="G852" s="39">
        <f>Source!AT216</f>
        <v>103</v>
      </c>
      <c r="H852" s="41"/>
      <c r="I852" s="40"/>
      <c r="J852" s="41"/>
      <c r="K852" s="40"/>
      <c r="L852" s="41">
        <f>SUM(AZ836:AZ854)</f>
        <v>656.5</v>
      </c>
    </row>
    <row r="853" spans="1:83" ht="14.4" x14ac:dyDescent="0.25">
      <c r="A853" s="44"/>
      <c r="B853" s="44" t="s">
        <v>29</v>
      </c>
      <c r="C853" s="44" t="s">
        <v>1571</v>
      </c>
      <c r="D853" s="45" t="s">
        <v>1422</v>
      </c>
      <c r="E853" s="46">
        <f>Source!CA216</f>
        <v>60</v>
      </c>
      <c r="F853" s="46"/>
      <c r="G853" s="46">
        <f>Source!AU216</f>
        <v>60</v>
      </c>
      <c r="H853" s="47"/>
      <c r="I853" s="48"/>
      <c r="J853" s="47"/>
      <c r="K853" s="48"/>
      <c r="L853" s="47">
        <f>SUM(BA836:BA854)</f>
        <v>382.43</v>
      </c>
    </row>
    <row r="854" spans="1:83" ht="13.8" x14ac:dyDescent="0.25">
      <c r="C854" s="81" t="s">
        <v>1572</v>
      </c>
      <c r="D854" s="81"/>
      <c r="E854" s="81"/>
      <c r="F854" s="81"/>
      <c r="G854" s="81"/>
      <c r="H854" s="81"/>
      <c r="I854" s="82">
        <f>IF(E836&lt;&gt;0,K854/E836, 0)</f>
        <v>1710.5900000000001</v>
      </c>
      <c r="J854" s="82"/>
      <c r="K854" s="82">
        <f>L837+L839+L843+L852+L853+L840</f>
        <v>1710.5900000000001</v>
      </c>
      <c r="L854" s="82"/>
      <c r="AD854">
        <f>ROUND((Source!AT216/100)*((ROUND(SUMIF(SmtRes!AQ327:'SmtRes'!AQ335,"=1",SmtRes!AD327:'SmtRes'!AD335)*Source!I216, 2)+ROUND(SUMIF(SmtRes!AQ327:'SmtRes'!AQ335,"=1",SmtRes!AC327:'SmtRes'!AC335)*Source!I216, 2))), 2)</f>
        <v>1197.3599999999999</v>
      </c>
      <c r="AE854">
        <f>ROUND((Source!AU216/100)*((ROUND(SUMIF(SmtRes!AQ327:'SmtRes'!AQ335,"=1",SmtRes!AD327:'SmtRes'!AD335)*Source!I216, 2)+ROUND(SUMIF(SmtRes!AQ327:'SmtRes'!AQ335,"=1",SmtRes!AC327:'SmtRes'!AC335)*Source!I216, 2))), 2)</f>
        <v>697.49</v>
      </c>
      <c r="AN854" s="49">
        <f>L837+L839+L843+L852+L853+L840</f>
        <v>1710.5900000000001</v>
      </c>
      <c r="AO854" s="49">
        <f>L839</f>
        <v>34.28</v>
      </c>
      <c r="AQ854" t="s">
        <v>1573</v>
      </c>
      <c r="AR854" s="49">
        <f>L837</f>
        <v>602.22</v>
      </c>
      <c r="AT854" s="49">
        <f>L840</f>
        <v>35.159999999999997</v>
      </c>
      <c r="AV854" t="s">
        <v>1573</v>
      </c>
      <c r="AW854" s="49">
        <f>L843</f>
        <v>0</v>
      </c>
      <c r="AZ854">
        <f>Source!X216</f>
        <v>656.5</v>
      </c>
      <c r="BA854">
        <f>Source!Y216</f>
        <v>382.43</v>
      </c>
      <c r="CD854">
        <v>1</v>
      </c>
    </row>
    <row r="855" spans="1:83" ht="107.4" x14ac:dyDescent="0.25">
      <c r="A855" s="35" t="s">
        <v>272</v>
      </c>
      <c r="B855" s="37" t="s">
        <v>1659</v>
      </c>
      <c r="C855" s="37" t="s">
        <v>1660</v>
      </c>
      <c r="D855" s="38" t="str">
        <f>Source!H217</f>
        <v>ответвление</v>
      </c>
      <c r="E855" s="39">
        <f>Source!K217</f>
        <v>1</v>
      </c>
      <c r="F855" s="39"/>
      <c r="G855" s="39">
        <f>Source!I217</f>
        <v>1</v>
      </c>
      <c r="H855" s="41"/>
      <c r="I855" s="40"/>
      <c r="J855" s="41"/>
      <c r="K855" s="40"/>
      <c r="L855" s="41"/>
    </row>
    <row r="856" spans="1:83" ht="14.4" x14ac:dyDescent="0.25">
      <c r="A856" s="36"/>
      <c r="B856" s="39">
        <v>1</v>
      </c>
      <c r="C856" s="36" t="s">
        <v>1564</v>
      </c>
      <c r="D856" s="38" t="s">
        <v>1221</v>
      </c>
      <c r="E856" s="42"/>
      <c r="F856" s="39"/>
      <c r="G856" s="42">
        <f>Source!U217</f>
        <v>1.302</v>
      </c>
      <c r="H856" s="39"/>
      <c r="I856" s="39"/>
      <c r="J856" s="39"/>
      <c r="K856" s="39"/>
      <c r="L856" s="43">
        <f>SUM(L857:L857)-SUMIF(CE857:CE857, 1, L857:L857)</f>
        <v>734.99</v>
      </c>
    </row>
    <row r="857" spans="1:83" ht="14.4" x14ac:dyDescent="0.25">
      <c r="A857" s="37"/>
      <c r="B857" s="37" t="s">
        <v>1279</v>
      </c>
      <c r="C857" s="37" t="s">
        <v>1280</v>
      </c>
      <c r="D857" s="38" t="s">
        <v>1221</v>
      </c>
      <c r="E857" s="39">
        <v>1.55</v>
      </c>
      <c r="F857" s="39">
        <f>ROUND(0.84,7)</f>
        <v>0.84</v>
      </c>
      <c r="G857" s="39">
        <f>SmtRes!CX336</f>
        <v>1.302</v>
      </c>
      <c r="H857" s="41"/>
      <c r="I857" s="40"/>
      <c r="J857" s="41">
        <f>SmtRes!CZ336</f>
        <v>564.51</v>
      </c>
      <c r="K857" s="40"/>
      <c r="L857" s="41">
        <f>SmtRes!DI336</f>
        <v>734.99</v>
      </c>
    </row>
    <row r="858" spans="1:83" ht="14.4" x14ac:dyDescent="0.25">
      <c r="A858" s="36"/>
      <c r="B858" s="39">
        <v>2</v>
      </c>
      <c r="C858" s="36" t="s">
        <v>1565</v>
      </c>
      <c r="D858" s="38"/>
      <c r="E858" s="42"/>
      <c r="F858" s="39"/>
      <c r="G858" s="42"/>
      <c r="H858" s="39"/>
      <c r="I858" s="39"/>
      <c r="J858" s="39"/>
      <c r="K858" s="39"/>
      <c r="L858" s="43">
        <f>SUM(L859:L861)-SUMIF(CE859:CE861, 1, L859:L861)</f>
        <v>39.179999999999993</v>
      </c>
    </row>
    <row r="859" spans="1:83" ht="14.4" x14ac:dyDescent="0.25">
      <c r="A859" s="36"/>
      <c r="B859" s="39"/>
      <c r="C859" s="36" t="s">
        <v>1567</v>
      </c>
      <c r="D859" s="38" t="s">
        <v>1221</v>
      </c>
      <c r="E859" s="42"/>
      <c r="F859" s="39"/>
      <c r="G859" s="42">
        <f>Source!V217</f>
        <v>6.7199999999999996E-2</v>
      </c>
      <c r="H859" s="39"/>
      <c r="I859" s="39"/>
      <c r="J859" s="39"/>
      <c r="K859" s="39"/>
      <c r="L859" s="43">
        <f>SUMIF(CE860:CE861, 1, L860:L861)</f>
        <v>40.18</v>
      </c>
      <c r="CE859">
        <v>1</v>
      </c>
    </row>
    <row r="860" spans="1:83" ht="27.6" x14ac:dyDescent="0.25">
      <c r="A860" s="37"/>
      <c r="B860" s="37" t="s">
        <v>1229</v>
      </c>
      <c r="C860" s="37" t="s">
        <v>1231</v>
      </c>
      <c r="D860" s="38" t="s">
        <v>1227</v>
      </c>
      <c r="E860" s="39">
        <v>0.08</v>
      </c>
      <c r="F860" s="39">
        <f>ROUND(0.84,7)</f>
        <v>0.84</v>
      </c>
      <c r="G860" s="39">
        <f>SmtRes!CX338</f>
        <v>6.7199999999999996E-2</v>
      </c>
      <c r="H860" s="41">
        <f>SmtRes!CZ338</f>
        <v>477.92</v>
      </c>
      <c r="I860" s="40">
        <f>SmtRes!AJ338</f>
        <v>1.22</v>
      </c>
      <c r="J860" s="41">
        <f>ROUND(H860*I860, 2)</f>
        <v>583.05999999999995</v>
      </c>
      <c r="K860" s="40"/>
      <c r="L860" s="41">
        <f>SmtRes!DG338</f>
        <v>39.18</v>
      </c>
    </row>
    <row r="861" spans="1:83" ht="14.4" x14ac:dyDescent="0.25">
      <c r="A861" s="37"/>
      <c r="B861" s="37" t="s">
        <v>1228</v>
      </c>
      <c r="C861" s="37" t="s">
        <v>1566</v>
      </c>
      <c r="D861" s="38" t="s">
        <v>1221</v>
      </c>
      <c r="E861" s="39">
        <f>SmtRes!DO338*SmtRes!AT338</f>
        <v>0.08</v>
      </c>
      <c r="F861" s="39">
        <f>ROUND(0.84,7)</f>
        <v>0.84</v>
      </c>
      <c r="G861" s="39">
        <f>ROUND(E861*G855, 7)</f>
        <v>0.08</v>
      </c>
      <c r="H861" s="41"/>
      <c r="I861" s="40"/>
      <c r="J861" s="41">
        <f>ROUND(SmtRes!AG338/SmtRes!DO338, 2)</f>
        <v>597.98</v>
      </c>
      <c r="K861" s="40"/>
      <c r="L861" s="41">
        <f>SmtRes!DH338</f>
        <v>40.18</v>
      </c>
      <c r="CE861">
        <v>1</v>
      </c>
    </row>
    <row r="862" spans="1:83" ht="14.4" hidden="1" x14ac:dyDescent="0.25">
      <c r="A862" s="36"/>
      <c r="B862" s="39">
        <v>4</v>
      </c>
      <c r="C862" s="36" t="s">
        <v>1580</v>
      </c>
      <c r="D862" s="38"/>
      <c r="E862" s="42"/>
      <c r="F862" s="39"/>
      <c r="G862" s="42"/>
      <c r="H862" s="39"/>
      <c r="I862" s="39"/>
      <c r="J862" s="39"/>
      <c r="K862" s="39"/>
      <c r="L862" s="43">
        <f>SUM(L863:L864)-SUMIF(CE863:CE864, 1, L863:L864)</f>
        <v>0</v>
      </c>
    </row>
    <row r="863" spans="1:83" ht="14.4" x14ac:dyDescent="0.25">
      <c r="A863" s="37"/>
      <c r="B863" s="37" t="s">
        <v>1245</v>
      </c>
      <c r="C863" s="37" t="s">
        <v>1247</v>
      </c>
      <c r="D863" s="38" t="s">
        <v>1244</v>
      </c>
      <c r="E863" s="39">
        <v>0.1</v>
      </c>
      <c r="F863" s="39">
        <f t="shared" ref="F863:F869" si="32">ROUND(0,7)</f>
        <v>0</v>
      </c>
      <c r="G863" s="39">
        <f>SmtRes!CX339</f>
        <v>0</v>
      </c>
      <c r="H863" s="41">
        <f>SmtRes!CZ339</f>
        <v>238.29</v>
      </c>
      <c r="I863" s="40">
        <f>SmtRes!AI339</f>
        <v>1.77</v>
      </c>
      <c r="J863" s="41">
        <f>ROUND(H863*I863, 2)</f>
        <v>421.77</v>
      </c>
      <c r="K863" s="40"/>
      <c r="L863" s="41">
        <f>SmtRes!DF339</f>
        <v>0</v>
      </c>
    </row>
    <row r="864" spans="1:83" ht="27.6" x14ac:dyDescent="0.25">
      <c r="A864" s="37"/>
      <c r="B864" s="37" t="s">
        <v>1326</v>
      </c>
      <c r="C864" s="37" t="s">
        <v>1328</v>
      </c>
      <c r="D864" s="38" t="s">
        <v>1244</v>
      </c>
      <c r="E864" s="39">
        <v>0</v>
      </c>
      <c r="F864" s="39">
        <f t="shared" si="32"/>
        <v>0</v>
      </c>
      <c r="G864" s="39">
        <f>SmtRes!CX340</f>
        <v>0</v>
      </c>
      <c r="H864" s="41">
        <f>SmtRes!CZ340</f>
        <v>174.93</v>
      </c>
      <c r="I864" s="40">
        <f>SmtRes!AI340</f>
        <v>1.1499999999999999</v>
      </c>
      <c r="J864" s="41">
        <f>ROUND(H864*I864, 2)</f>
        <v>201.17</v>
      </c>
      <c r="K864" s="40"/>
      <c r="L864" s="41">
        <f>SmtRes!DF340</f>
        <v>0</v>
      </c>
    </row>
    <row r="865" spans="1:83" ht="14.4" x14ac:dyDescent="0.25">
      <c r="A865" s="37"/>
      <c r="B865" s="37" t="str">
        <f>EtalonRes!I341</f>
        <v>07.2.02.05</v>
      </c>
      <c r="C865" s="37" t="str">
        <f>EtalonRes!K341</f>
        <v>Траверсы стальные</v>
      </c>
      <c r="D865" s="38" t="str">
        <f>EtalonRes!O341</f>
        <v>т</v>
      </c>
      <c r="E865" s="39">
        <f>EtalonRes!X341</f>
        <v>0</v>
      </c>
      <c r="F865" s="39">
        <f t="shared" si="32"/>
        <v>0</v>
      </c>
      <c r="G865" s="39">
        <f>ROUND(EtalonRes!AG341*Source!I217, 7)</f>
        <v>0</v>
      </c>
      <c r="H865" s="41"/>
      <c r="I865" s="40"/>
      <c r="J865" s="41"/>
      <c r="K865" s="40"/>
      <c r="L865" s="41"/>
    </row>
    <row r="866" spans="1:83" ht="14.4" x14ac:dyDescent="0.25">
      <c r="A866" s="37"/>
      <c r="B866" s="37" t="str">
        <f>EtalonRes!I342</f>
        <v>07.2.07.13</v>
      </c>
      <c r="C866" s="37" t="str">
        <f>EtalonRes!K342</f>
        <v>Хомуты стальные</v>
      </c>
      <c r="D866" s="38" t="str">
        <f>EtalonRes!O342</f>
        <v>кг</v>
      </c>
      <c r="E866" s="39">
        <f>EtalonRes!X342</f>
        <v>0</v>
      </c>
      <c r="F866" s="39">
        <f t="shared" si="32"/>
        <v>0</v>
      </c>
      <c r="G866" s="39">
        <f>ROUND(EtalonRes!AG342*Source!I217, 7)</f>
        <v>0</v>
      </c>
      <c r="H866" s="41"/>
      <c r="I866" s="40"/>
      <c r="J866" s="41"/>
      <c r="K866" s="40"/>
      <c r="L866" s="41"/>
    </row>
    <row r="867" spans="1:83" ht="27.6" x14ac:dyDescent="0.25">
      <c r="A867" s="37"/>
      <c r="B867" s="37" t="str">
        <f>EtalonRes!I343</f>
        <v>21.2.01.02</v>
      </c>
      <c r="C867" s="37" t="str">
        <f>EtalonRes!K343</f>
        <v>Провода неизолированные для воздушных линий электропередач</v>
      </c>
      <c r="D867" s="38" t="str">
        <f>EtalonRes!O343</f>
        <v>т</v>
      </c>
      <c r="E867" s="39">
        <f>EtalonRes!X343</f>
        <v>0</v>
      </c>
      <c r="F867" s="39">
        <f t="shared" si="32"/>
        <v>0</v>
      </c>
      <c r="G867" s="39">
        <f>ROUND(EtalonRes!AG343*Source!I217, 7)</f>
        <v>0</v>
      </c>
      <c r="H867" s="41"/>
      <c r="I867" s="40"/>
      <c r="J867" s="41"/>
      <c r="K867" s="40"/>
      <c r="L867" s="41"/>
    </row>
    <row r="868" spans="1:83" ht="27.6" x14ac:dyDescent="0.25">
      <c r="A868" s="37"/>
      <c r="B868" s="37" t="str">
        <f>EtalonRes!I344</f>
        <v>22.2.01.04</v>
      </c>
      <c r="C868" s="37" t="str">
        <f>EtalonRes!K344</f>
        <v>Изоляторы линейные штыревые фарфоровые</v>
      </c>
      <c r="D868" s="38" t="str">
        <f>EtalonRes!O344</f>
        <v>ШТ</v>
      </c>
      <c r="E868" s="39">
        <f>EtalonRes!X344</f>
        <v>0</v>
      </c>
      <c r="F868" s="39">
        <f t="shared" si="32"/>
        <v>0</v>
      </c>
      <c r="G868" s="39">
        <f>ROUND(EtalonRes!AG344*Source!I217, 7)</f>
        <v>0</v>
      </c>
      <c r="H868" s="41"/>
      <c r="I868" s="40"/>
      <c r="J868" s="41"/>
      <c r="K868" s="40"/>
      <c r="L868" s="41"/>
    </row>
    <row r="869" spans="1:83" ht="14.4" x14ac:dyDescent="0.25">
      <c r="A869" s="37"/>
      <c r="B869" s="37" t="str">
        <f>EtalonRes!I345</f>
        <v>22.2.02.09</v>
      </c>
      <c r="C869" s="44" t="str">
        <f>EtalonRes!K345</f>
        <v>Крюки</v>
      </c>
      <c r="D869" s="45" t="str">
        <f>EtalonRes!O345</f>
        <v>кг</v>
      </c>
      <c r="E869" s="46">
        <f>EtalonRes!X345</f>
        <v>0</v>
      </c>
      <c r="F869" s="46">
        <f t="shared" si="32"/>
        <v>0</v>
      </c>
      <c r="G869" s="46">
        <f>ROUND(EtalonRes!AG345*Source!I217, 7)</f>
        <v>0</v>
      </c>
      <c r="H869" s="47"/>
      <c r="I869" s="48"/>
      <c r="J869" s="47"/>
      <c r="K869" s="48"/>
      <c r="L869" s="47"/>
    </row>
    <row r="870" spans="1:83" ht="14.4" x14ac:dyDescent="0.25">
      <c r="A870" s="37"/>
      <c r="B870" s="37"/>
      <c r="C870" s="50" t="s">
        <v>1568</v>
      </c>
      <c r="D870" s="38"/>
      <c r="E870" s="39"/>
      <c r="F870" s="39"/>
      <c r="G870" s="39"/>
      <c r="H870" s="41"/>
      <c r="I870" s="40"/>
      <c r="J870" s="41"/>
      <c r="K870" s="40"/>
      <c r="L870" s="41">
        <f>L856+L858+L859+L862</f>
        <v>814.34999999999991</v>
      </c>
    </row>
    <row r="871" spans="1:83" ht="14.4" x14ac:dyDescent="0.25">
      <c r="A871" s="37"/>
      <c r="B871" s="37"/>
      <c r="C871" s="37" t="s">
        <v>1569</v>
      </c>
      <c r="D871" s="38"/>
      <c r="E871" s="39"/>
      <c r="F871" s="39"/>
      <c r="G871" s="39"/>
      <c r="H871" s="41"/>
      <c r="I871" s="40"/>
      <c r="J871" s="41"/>
      <c r="K871" s="40"/>
      <c r="L871" s="41">
        <f>SUM(AR855:AR874)+SUM(AS855:AS874)+SUM(AT855:AT874)+SUM(AU855:AU874)+SUM(AV855:AV874)</f>
        <v>775.17</v>
      </c>
    </row>
    <row r="872" spans="1:83" ht="14.4" x14ac:dyDescent="0.25">
      <c r="A872" s="37"/>
      <c r="B872" s="37" t="s">
        <v>28</v>
      </c>
      <c r="C872" s="37" t="s">
        <v>1570</v>
      </c>
      <c r="D872" s="38" t="s">
        <v>1422</v>
      </c>
      <c r="E872" s="39">
        <f>Source!BZ217</f>
        <v>103</v>
      </c>
      <c r="F872" s="39"/>
      <c r="G872" s="39">
        <f>Source!AT217</f>
        <v>103</v>
      </c>
      <c r="H872" s="41"/>
      <c r="I872" s="40"/>
      <c r="J872" s="41"/>
      <c r="K872" s="40"/>
      <c r="L872" s="41">
        <f>SUM(AZ855:AZ874)</f>
        <v>798.43</v>
      </c>
    </row>
    <row r="873" spans="1:83" ht="14.4" x14ac:dyDescent="0.25">
      <c r="A873" s="44"/>
      <c r="B873" s="44" t="s">
        <v>29</v>
      </c>
      <c r="C873" s="44" t="s">
        <v>1571</v>
      </c>
      <c r="D873" s="45" t="s">
        <v>1422</v>
      </c>
      <c r="E873" s="46">
        <f>Source!CA217</f>
        <v>60</v>
      </c>
      <c r="F873" s="46"/>
      <c r="G873" s="46">
        <f>Source!AU217</f>
        <v>60</v>
      </c>
      <c r="H873" s="47"/>
      <c r="I873" s="48"/>
      <c r="J873" s="47"/>
      <c r="K873" s="48"/>
      <c r="L873" s="47">
        <f>SUM(BA855:BA874)</f>
        <v>465.1</v>
      </c>
    </row>
    <row r="874" spans="1:83" ht="13.8" x14ac:dyDescent="0.25">
      <c r="C874" s="81" t="s">
        <v>1572</v>
      </c>
      <c r="D874" s="81"/>
      <c r="E874" s="81"/>
      <c r="F874" s="81"/>
      <c r="G874" s="81"/>
      <c r="H874" s="81"/>
      <c r="I874" s="82">
        <f>IF(E855&lt;&gt;0,K874/E855, 0)</f>
        <v>2077.8799999999997</v>
      </c>
      <c r="J874" s="82"/>
      <c r="K874" s="82">
        <f>L856+L858+L862+L872+L873+L859</f>
        <v>2077.8799999999997</v>
      </c>
      <c r="L874" s="82"/>
      <c r="AD874">
        <f>ROUND((Source!AT217/100)*((ROUND(SUMIF(SmtRes!AQ336:'SmtRes'!AQ345,"=1",SmtRes!AD336:'SmtRes'!AD345)*Source!I217, 2)+ROUND(SUMIF(SmtRes!AQ336:'SmtRes'!AQ345,"=1",SmtRes!AC336:'SmtRes'!AC345)*Source!I217, 2))), 2)</f>
        <v>1197.3599999999999</v>
      </c>
      <c r="AE874">
        <f>ROUND((Source!AU217/100)*((ROUND(SUMIF(SmtRes!AQ336:'SmtRes'!AQ345,"=1",SmtRes!AD336:'SmtRes'!AD345)*Source!I217, 2)+ROUND(SUMIF(SmtRes!AQ336:'SmtRes'!AQ345,"=1",SmtRes!AC336:'SmtRes'!AC345)*Source!I217, 2))), 2)</f>
        <v>697.49</v>
      </c>
      <c r="AN874" s="49">
        <f>L856+L858+L862+L872+L873+L859</f>
        <v>2077.8799999999997</v>
      </c>
      <c r="AO874" s="49">
        <f>L858</f>
        <v>39.179999999999993</v>
      </c>
      <c r="AQ874" t="s">
        <v>1573</v>
      </c>
      <c r="AR874" s="49">
        <f>L856</f>
        <v>734.99</v>
      </c>
      <c r="AT874" s="49">
        <f>L859</f>
        <v>40.18</v>
      </c>
      <c r="AV874" t="s">
        <v>1573</v>
      </c>
      <c r="AW874" s="49">
        <f>L862</f>
        <v>0</v>
      </c>
      <c r="AZ874">
        <f>Source!X217</f>
        <v>798.43</v>
      </c>
      <c r="BA874">
        <f>Source!Y217</f>
        <v>465.1</v>
      </c>
      <c r="CD874">
        <v>1</v>
      </c>
    </row>
    <row r="875" spans="1:83" ht="107.4" x14ac:dyDescent="0.25">
      <c r="A875" s="35" t="s">
        <v>276</v>
      </c>
      <c r="B875" s="37" t="s">
        <v>1661</v>
      </c>
      <c r="C875" s="37" t="s">
        <v>1662</v>
      </c>
      <c r="D875" s="38" t="str">
        <f>Source!H218</f>
        <v>ответвление</v>
      </c>
      <c r="E875" s="39">
        <f>Source!K218</f>
        <v>1</v>
      </c>
      <c r="F875" s="39"/>
      <c r="G875" s="39">
        <f>Source!I218</f>
        <v>1</v>
      </c>
      <c r="H875" s="41"/>
      <c r="I875" s="40"/>
      <c r="J875" s="41"/>
      <c r="K875" s="40"/>
      <c r="L875" s="41"/>
    </row>
    <row r="876" spans="1:83" ht="14.4" x14ac:dyDescent="0.25">
      <c r="A876" s="36"/>
      <c r="B876" s="39">
        <v>1</v>
      </c>
      <c r="C876" s="36" t="s">
        <v>1564</v>
      </c>
      <c r="D876" s="38" t="s">
        <v>1221</v>
      </c>
      <c r="E876" s="42"/>
      <c r="F876" s="39"/>
      <c r="G876" s="42">
        <f>Source!U218</f>
        <v>2.2008000000000001</v>
      </c>
      <c r="H876" s="39"/>
      <c r="I876" s="39"/>
      <c r="J876" s="39"/>
      <c r="K876" s="39"/>
      <c r="L876" s="43">
        <f>SUM(L877:L877)-SUMIF(CE877:CE877, 1, L877:L877)</f>
        <v>1242.3699999999999</v>
      </c>
    </row>
    <row r="877" spans="1:83" ht="14.4" x14ac:dyDescent="0.25">
      <c r="A877" s="37"/>
      <c r="B877" s="37" t="s">
        <v>1279</v>
      </c>
      <c r="C877" s="37" t="s">
        <v>1280</v>
      </c>
      <c r="D877" s="38" t="s">
        <v>1221</v>
      </c>
      <c r="E877" s="39">
        <v>2.62</v>
      </c>
      <c r="F877" s="39">
        <f>ROUND(0.84,7)</f>
        <v>0.84</v>
      </c>
      <c r="G877" s="39">
        <f>SmtRes!CX346</f>
        <v>2.2008000000000001</v>
      </c>
      <c r="H877" s="41"/>
      <c r="I877" s="40"/>
      <c r="J877" s="41">
        <f>SmtRes!CZ346</f>
        <v>564.51</v>
      </c>
      <c r="K877" s="40"/>
      <c r="L877" s="41">
        <f>SmtRes!DI346</f>
        <v>1242.3699999999999</v>
      </c>
    </row>
    <row r="878" spans="1:83" ht="14.4" x14ac:dyDescent="0.25">
      <c r="A878" s="36"/>
      <c r="B878" s="39">
        <v>2</v>
      </c>
      <c r="C878" s="36" t="s">
        <v>1565</v>
      </c>
      <c r="D878" s="38"/>
      <c r="E878" s="42"/>
      <c r="F878" s="39"/>
      <c r="G878" s="42"/>
      <c r="H878" s="39"/>
      <c r="I878" s="39"/>
      <c r="J878" s="39"/>
      <c r="K878" s="39"/>
      <c r="L878" s="43">
        <f>SUM(L879:L881)-SUMIF(CE879:CE881, 1, L879:L881)</f>
        <v>73.47</v>
      </c>
    </row>
    <row r="879" spans="1:83" ht="14.4" x14ac:dyDescent="0.25">
      <c r="A879" s="36"/>
      <c r="B879" s="39"/>
      <c r="C879" s="36" t="s">
        <v>1567</v>
      </c>
      <c r="D879" s="38" t="s">
        <v>1221</v>
      </c>
      <c r="E879" s="42"/>
      <c r="F879" s="39"/>
      <c r="G879" s="42">
        <f>Source!V218</f>
        <v>0.126</v>
      </c>
      <c r="H879" s="39"/>
      <c r="I879" s="39"/>
      <c r="J879" s="39"/>
      <c r="K879" s="39"/>
      <c r="L879" s="43">
        <f>SUMIF(CE880:CE881, 1, L880:L881)</f>
        <v>75.349999999999994</v>
      </c>
      <c r="CE879">
        <v>1</v>
      </c>
    </row>
    <row r="880" spans="1:83" ht="27.6" x14ac:dyDescent="0.25">
      <c r="A880" s="37"/>
      <c r="B880" s="37" t="s">
        <v>1229</v>
      </c>
      <c r="C880" s="37" t="s">
        <v>1231</v>
      </c>
      <c r="D880" s="38" t="s">
        <v>1227</v>
      </c>
      <c r="E880" s="39">
        <v>0.15</v>
      </c>
      <c r="F880" s="39">
        <f>ROUND(0.84,7)</f>
        <v>0.84</v>
      </c>
      <c r="G880" s="39">
        <f>SmtRes!CX348</f>
        <v>0.126</v>
      </c>
      <c r="H880" s="41">
        <f>SmtRes!CZ348</f>
        <v>477.92</v>
      </c>
      <c r="I880" s="40">
        <f>SmtRes!AJ348</f>
        <v>1.22</v>
      </c>
      <c r="J880" s="41">
        <f>ROUND(H880*I880, 2)</f>
        <v>583.05999999999995</v>
      </c>
      <c r="K880" s="40"/>
      <c r="L880" s="41">
        <f>SmtRes!DG348</f>
        <v>73.47</v>
      </c>
    </row>
    <row r="881" spans="1:83" ht="14.4" x14ac:dyDescent="0.25">
      <c r="A881" s="37"/>
      <c r="B881" s="37" t="s">
        <v>1228</v>
      </c>
      <c r="C881" s="37" t="s">
        <v>1566</v>
      </c>
      <c r="D881" s="38" t="s">
        <v>1221</v>
      </c>
      <c r="E881" s="39">
        <f>SmtRes!DO348*SmtRes!AT348</f>
        <v>0.15</v>
      </c>
      <c r="F881" s="39">
        <f>ROUND(0.84,7)</f>
        <v>0.84</v>
      </c>
      <c r="G881" s="39">
        <f>ROUND(E881*G875, 7)</f>
        <v>0.15</v>
      </c>
      <c r="H881" s="41"/>
      <c r="I881" s="40"/>
      <c r="J881" s="41">
        <f>ROUND(SmtRes!AG348/SmtRes!DO348, 2)</f>
        <v>597.98</v>
      </c>
      <c r="K881" s="40"/>
      <c r="L881" s="41">
        <f>SmtRes!DH348</f>
        <v>75.349999999999994</v>
      </c>
      <c r="CE881">
        <v>1</v>
      </c>
    </row>
    <row r="882" spans="1:83" ht="14.4" hidden="1" x14ac:dyDescent="0.25">
      <c r="A882" s="36"/>
      <c r="B882" s="39">
        <v>4</v>
      </c>
      <c r="C882" s="36" t="s">
        <v>1580</v>
      </c>
      <c r="D882" s="38"/>
      <c r="E882" s="42"/>
      <c r="F882" s="39"/>
      <c r="G882" s="42"/>
      <c r="H882" s="39"/>
      <c r="I882" s="39"/>
      <c r="J882" s="39"/>
      <c r="K882" s="39"/>
      <c r="L882" s="43">
        <f>SUM(L883:L884)-SUMIF(CE883:CE884, 1, L883:L884)</f>
        <v>0</v>
      </c>
    </row>
    <row r="883" spans="1:83" ht="14.4" x14ac:dyDescent="0.25">
      <c r="A883" s="37"/>
      <c r="B883" s="37" t="s">
        <v>1245</v>
      </c>
      <c r="C883" s="37" t="s">
        <v>1247</v>
      </c>
      <c r="D883" s="38" t="s">
        <v>1244</v>
      </c>
      <c r="E883" s="39">
        <v>0.5</v>
      </c>
      <c r="F883" s="39">
        <f t="shared" ref="F883:F889" si="33">ROUND(0,7)</f>
        <v>0</v>
      </c>
      <c r="G883" s="39">
        <f>SmtRes!CX349</f>
        <v>0</v>
      </c>
      <c r="H883" s="41">
        <f>SmtRes!CZ349</f>
        <v>238.29</v>
      </c>
      <c r="I883" s="40">
        <f>SmtRes!AI349</f>
        <v>1.77</v>
      </c>
      <c r="J883" s="41">
        <f>ROUND(H883*I883, 2)</f>
        <v>421.77</v>
      </c>
      <c r="K883" s="40"/>
      <c r="L883" s="41">
        <f>SmtRes!DF349</f>
        <v>0</v>
      </c>
    </row>
    <row r="884" spans="1:83" ht="27.6" x14ac:dyDescent="0.25">
      <c r="A884" s="37"/>
      <c r="B884" s="37" t="s">
        <v>1326</v>
      </c>
      <c r="C884" s="37" t="s">
        <v>1328</v>
      </c>
      <c r="D884" s="38" t="s">
        <v>1244</v>
      </c>
      <c r="E884" s="39">
        <v>0</v>
      </c>
      <c r="F884" s="39">
        <f t="shared" si="33"/>
        <v>0</v>
      </c>
      <c r="G884" s="39">
        <f>SmtRes!CX350</f>
        <v>0</v>
      </c>
      <c r="H884" s="41">
        <f>SmtRes!CZ350</f>
        <v>174.93</v>
      </c>
      <c r="I884" s="40">
        <f>SmtRes!AI350</f>
        <v>1.1499999999999999</v>
      </c>
      <c r="J884" s="41">
        <f>ROUND(H884*I884, 2)</f>
        <v>201.17</v>
      </c>
      <c r="K884" s="40"/>
      <c r="L884" s="41">
        <f>SmtRes!DF350</f>
        <v>0</v>
      </c>
    </row>
    <row r="885" spans="1:83" ht="14.4" x14ac:dyDescent="0.25">
      <c r="A885" s="37"/>
      <c r="B885" s="37" t="str">
        <f>EtalonRes!I351</f>
        <v>07.2.02.05</v>
      </c>
      <c r="C885" s="37" t="str">
        <f>EtalonRes!K351</f>
        <v>Траверсы стальные</v>
      </c>
      <c r="D885" s="38" t="str">
        <f>EtalonRes!O351</f>
        <v>т</v>
      </c>
      <c r="E885" s="39">
        <f>EtalonRes!X351</f>
        <v>0</v>
      </c>
      <c r="F885" s="39">
        <f t="shared" si="33"/>
        <v>0</v>
      </c>
      <c r="G885" s="39">
        <f>ROUND(EtalonRes!AG351*Source!I218, 7)</f>
        <v>0</v>
      </c>
      <c r="H885" s="41"/>
      <c r="I885" s="40"/>
      <c r="J885" s="41"/>
      <c r="K885" s="40"/>
      <c r="L885" s="41"/>
    </row>
    <row r="886" spans="1:83" ht="14.4" x14ac:dyDescent="0.25">
      <c r="A886" s="37"/>
      <c r="B886" s="37" t="str">
        <f>EtalonRes!I352</f>
        <v>07.2.07.13</v>
      </c>
      <c r="C886" s="37" t="str">
        <f>EtalonRes!K352</f>
        <v>Хомуты стальные</v>
      </c>
      <c r="D886" s="38" t="str">
        <f>EtalonRes!O352</f>
        <v>кг</v>
      </c>
      <c r="E886" s="39">
        <f>EtalonRes!X352</f>
        <v>0</v>
      </c>
      <c r="F886" s="39">
        <f t="shared" si="33"/>
        <v>0</v>
      </c>
      <c r="G886" s="39">
        <f>ROUND(EtalonRes!AG352*Source!I218, 7)</f>
        <v>0</v>
      </c>
      <c r="H886" s="41"/>
      <c r="I886" s="40"/>
      <c r="J886" s="41"/>
      <c r="K886" s="40"/>
      <c r="L886" s="41"/>
    </row>
    <row r="887" spans="1:83" ht="27.6" x14ac:dyDescent="0.25">
      <c r="A887" s="37"/>
      <c r="B887" s="37" t="str">
        <f>EtalonRes!I353</f>
        <v>21.2.01.02</v>
      </c>
      <c r="C887" s="37" t="str">
        <f>EtalonRes!K353</f>
        <v>Провода неизолированные для воздушных линий электропередач</v>
      </c>
      <c r="D887" s="38" t="str">
        <f>EtalonRes!O353</f>
        <v>т</v>
      </c>
      <c r="E887" s="39">
        <f>EtalonRes!X353</f>
        <v>0</v>
      </c>
      <c r="F887" s="39">
        <f t="shared" si="33"/>
        <v>0</v>
      </c>
      <c r="G887" s="39">
        <f>ROUND(EtalonRes!AG353*Source!I218, 7)</f>
        <v>0</v>
      </c>
      <c r="H887" s="41"/>
      <c r="I887" s="40"/>
      <c r="J887" s="41"/>
      <c r="K887" s="40"/>
      <c r="L887" s="41"/>
    </row>
    <row r="888" spans="1:83" ht="27.6" x14ac:dyDescent="0.25">
      <c r="A888" s="37"/>
      <c r="B888" s="37" t="str">
        <f>EtalonRes!I354</f>
        <v>22.2.01.04</v>
      </c>
      <c r="C888" s="37" t="str">
        <f>EtalonRes!K354</f>
        <v>Изоляторы линейные штыревые фарфоровые</v>
      </c>
      <c r="D888" s="38" t="str">
        <f>EtalonRes!O354</f>
        <v>ШТ</v>
      </c>
      <c r="E888" s="39">
        <f>EtalonRes!X354</f>
        <v>0</v>
      </c>
      <c r="F888" s="39">
        <f t="shared" si="33"/>
        <v>0</v>
      </c>
      <c r="G888" s="39">
        <f>ROUND(EtalonRes!AG354*Source!I218, 7)</f>
        <v>0</v>
      </c>
      <c r="H888" s="41"/>
      <c r="I888" s="40"/>
      <c r="J888" s="41"/>
      <c r="K888" s="40"/>
      <c r="L888" s="41"/>
    </row>
    <row r="889" spans="1:83" ht="14.4" x14ac:dyDescent="0.25">
      <c r="A889" s="37"/>
      <c r="B889" s="37" t="str">
        <f>EtalonRes!I355</f>
        <v>22.2.02.09</v>
      </c>
      <c r="C889" s="44" t="str">
        <f>EtalonRes!K355</f>
        <v>Крюки</v>
      </c>
      <c r="D889" s="45" t="str">
        <f>EtalonRes!O355</f>
        <v>кг</v>
      </c>
      <c r="E889" s="46">
        <f>EtalonRes!X355</f>
        <v>0</v>
      </c>
      <c r="F889" s="46">
        <f t="shared" si="33"/>
        <v>0</v>
      </c>
      <c r="G889" s="46">
        <f>ROUND(EtalonRes!AG355*Source!I218, 7)</f>
        <v>0</v>
      </c>
      <c r="H889" s="47"/>
      <c r="I889" s="48"/>
      <c r="J889" s="47"/>
      <c r="K889" s="48"/>
      <c r="L889" s="47"/>
    </row>
    <row r="890" spans="1:83" ht="14.4" x14ac:dyDescent="0.25">
      <c r="A890" s="37"/>
      <c r="B890" s="37"/>
      <c r="C890" s="50" t="s">
        <v>1568</v>
      </c>
      <c r="D890" s="38"/>
      <c r="E890" s="39"/>
      <c r="F890" s="39"/>
      <c r="G890" s="39"/>
      <c r="H890" s="41"/>
      <c r="I890" s="40"/>
      <c r="J890" s="41"/>
      <c r="K890" s="40"/>
      <c r="L890" s="41">
        <f>L876+L878+L879+L882</f>
        <v>1391.1899999999998</v>
      </c>
    </row>
    <row r="891" spans="1:83" ht="14.4" x14ac:dyDescent="0.25">
      <c r="A891" s="37"/>
      <c r="B891" s="37"/>
      <c r="C891" s="37" t="s">
        <v>1569</v>
      </c>
      <c r="D891" s="38"/>
      <c r="E891" s="39"/>
      <c r="F891" s="39"/>
      <c r="G891" s="39"/>
      <c r="H891" s="41"/>
      <c r="I891" s="40"/>
      <c r="J891" s="41"/>
      <c r="K891" s="40"/>
      <c r="L891" s="41">
        <f>SUM(AR875:AR894)+SUM(AS875:AS894)+SUM(AT875:AT894)+SUM(AU875:AU894)+SUM(AV875:AV894)</f>
        <v>1317.7199999999998</v>
      </c>
    </row>
    <row r="892" spans="1:83" ht="14.4" x14ac:dyDescent="0.25">
      <c r="A892" s="37"/>
      <c r="B892" s="37" t="s">
        <v>28</v>
      </c>
      <c r="C892" s="37" t="s">
        <v>1570</v>
      </c>
      <c r="D892" s="38" t="s">
        <v>1422</v>
      </c>
      <c r="E892" s="39">
        <f>Source!BZ218</f>
        <v>103</v>
      </c>
      <c r="F892" s="39"/>
      <c r="G892" s="39">
        <f>Source!AT218</f>
        <v>103</v>
      </c>
      <c r="H892" s="41"/>
      <c r="I892" s="40"/>
      <c r="J892" s="41"/>
      <c r="K892" s="40"/>
      <c r="L892" s="41">
        <f>SUM(AZ875:AZ894)</f>
        <v>1357.25</v>
      </c>
    </row>
    <row r="893" spans="1:83" ht="14.4" x14ac:dyDescent="0.25">
      <c r="A893" s="44"/>
      <c r="B893" s="44" t="s">
        <v>29</v>
      </c>
      <c r="C893" s="44" t="s">
        <v>1571</v>
      </c>
      <c r="D893" s="45" t="s">
        <v>1422</v>
      </c>
      <c r="E893" s="46">
        <f>Source!CA218</f>
        <v>60</v>
      </c>
      <c r="F893" s="46"/>
      <c r="G893" s="46">
        <f>Source!AU218</f>
        <v>60</v>
      </c>
      <c r="H893" s="47"/>
      <c r="I893" s="48"/>
      <c r="J893" s="47"/>
      <c r="K893" s="48"/>
      <c r="L893" s="47">
        <f>SUM(BA875:BA894)</f>
        <v>790.63</v>
      </c>
    </row>
    <row r="894" spans="1:83" ht="13.8" x14ac:dyDescent="0.25">
      <c r="C894" s="81" t="s">
        <v>1572</v>
      </c>
      <c r="D894" s="81"/>
      <c r="E894" s="81"/>
      <c r="F894" s="81"/>
      <c r="G894" s="81"/>
      <c r="H894" s="81"/>
      <c r="I894" s="82">
        <f>IF(E875&lt;&gt;0,K894/E875, 0)</f>
        <v>3539.07</v>
      </c>
      <c r="J894" s="82"/>
      <c r="K894" s="82">
        <f>L876+L878+L882+L892+L893+L879</f>
        <v>3539.07</v>
      </c>
      <c r="L894" s="82"/>
      <c r="AD894">
        <f>ROUND((Source!AT218/100)*((ROUND(SUMIF(SmtRes!AQ346:'SmtRes'!AQ355,"=1",SmtRes!AD346:'SmtRes'!AD355)*Source!I218, 2)+ROUND(SUMIF(SmtRes!AQ346:'SmtRes'!AQ355,"=1",SmtRes!AC346:'SmtRes'!AC355)*Source!I218, 2))), 2)</f>
        <v>1197.3599999999999</v>
      </c>
      <c r="AE894">
        <f>ROUND((Source!AU218/100)*((ROUND(SUMIF(SmtRes!AQ346:'SmtRes'!AQ355,"=1",SmtRes!AD346:'SmtRes'!AD355)*Source!I218, 2)+ROUND(SUMIF(SmtRes!AQ346:'SmtRes'!AQ355,"=1",SmtRes!AC346:'SmtRes'!AC355)*Source!I218, 2))), 2)</f>
        <v>697.49</v>
      </c>
      <c r="AN894" s="49">
        <f>L876+L878+L882+L892+L893+L879</f>
        <v>3539.07</v>
      </c>
      <c r="AO894" s="49">
        <f>L878</f>
        <v>73.47</v>
      </c>
      <c r="AQ894" t="s">
        <v>1573</v>
      </c>
      <c r="AR894" s="49">
        <f>L876</f>
        <v>1242.3699999999999</v>
      </c>
      <c r="AT894" s="49">
        <f>L879</f>
        <v>75.349999999999994</v>
      </c>
      <c r="AV894" t="s">
        <v>1573</v>
      </c>
      <c r="AW894" s="49">
        <f>L882</f>
        <v>0</v>
      </c>
      <c r="AZ894">
        <f>Source!X218</f>
        <v>1357.25</v>
      </c>
      <c r="BA894">
        <f>Source!Y218</f>
        <v>790.63</v>
      </c>
      <c r="CD894">
        <v>1</v>
      </c>
    </row>
    <row r="895" spans="1:83" ht="121.2" x14ac:dyDescent="0.25">
      <c r="A895" s="35" t="s">
        <v>280</v>
      </c>
      <c r="B895" s="37" t="s">
        <v>1663</v>
      </c>
      <c r="C895" s="37" t="s">
        <v>1664</v>
      </c>
      <c r="D895" s="38" t="str">
        <f>Source!H219</f>
        <v>ответвление</v>
      </c>
      <c r="E895" s="39">
        <f>Source!K219</f>
        <v>1</v>
      </c>
      <c r="F895" s="39"/>
      <c r="G895" s="39">
        <f>Source!I219</f>
        <v>1</v>
      </c>
      <c r="H895" s="41"/>
      <c r="I895" s="40"/>
      <c r="J895" s="41"/>
      <c r="K895" s="40"/>
      <c r="L895" s="41"/>
    </row>
    <row r="896" spans="1:83" ht="14.4" x14ac:dyDescent="0.25">
      <c r="A896" s="36"/>
      <c r="B896" s="39">
        <v>1</v>
      </c>
      <c r="C896" s="36" t="s">
        <v>1564</v>
      </c>
      <c r="D896" s="38" t="s">
        <v>1221</v>
      </c>
      <c r="E896" s="42"/>
      <c r="F896" s="39"/>
      <c r="G896" s="42">
        <f>Source!U219</f>
        <v>0.95760000000000001</v>
      </c>
      <c r="H896" s="39"/>
      <c r="I896" s="39"/>
      <c r="J896" s="39"/>
      <c r="K896" s="39"/>
      <c r="L896" s="43">
        <f>SUM(L897:L897)-SUMIF(CE897:CE897, 1, L897:L897)</f>
        <v>540.57000000000005</v>
      </c>
    </row>
    <row r="897" spans="1:83" ht="14.4" x14ac:dyDescent="0.25">
      <c r="A897" s="37"/>
      <c r="B897" s="37" t="s">
        <v>1279</v>
      </c>
      <c r="C897" s="37" t="s">
        <v>1280</v>
      </c>
      <c r="D897" s="38" t="s">
        <v>1221</v>
      </c>
      <c r="E897" s="39">
        <v>1.1399999999999999</v>
      </c>
      <c r="F897" s="39">
        <f>ROUND(0.84,7)</f>
        <v>0.84</v>
      </c>
      <c r="G897" s="39">
        <f>SmtRes!CX356</f>
        <v>0.95760000000000001</v>
      </c>
      <c r="H897" s="41"/>
      <c r="I897" s="40"/>
      <c r="J897" s="41">
        <f>SmtRes!CZ356</f>
        <v>564.51</v>
      </c>
      <c r="K897" s="40"/>
      <c r="L897" s="41">
        <f>SmtRes!DI356</f>
        <v>540.57000000000005</v>
      </c>
    </row>
    <row r="898" spans="1:83" ht="14.4" x14ac:dyDescent="0.25">
      <c r="A898" s="36"/>
      <c r="B898" s="39">
        <v>2</v>
      </c>
      <c r="C898" s="36" t="s">
        <v>1565</v>
      </c>
      <c r="D898" s="38"/>
      <c r="E898" s="42"/>
      <c r="F898" s="39"/>
      <c r="G898" s="42"/>
      <c r="H898" s="39"/>
      <c r="I898" s="39"/>
      <c r="J898" s="39"/>
      <c r="K898" s="39"/>
      <c r="L898" s="43">
        <f>SUM(L899:L903)-SUMIF(CE899:CE903, 1, L899:L903)</f>
        <v>147.61000000000001</v>
      </c>
    </row>
    <row r="899" spans="1:83" ht="14.4" x14ac:dyDescent="0.25">
      <c r="A899" s="36"/>
      <c r="B899" s="39"/>
      <c r="C899" s="36" t="s">
        <v>1567</v>
      </c>
      <c r="D899" s="38" t="s">
        <v>1221</v>
      </c>
      <c r="E899" s="42"/>
      <c r="F899" s="39"/>
      <c r="G899" s="42">
        <f>Source!V219</f>
        <v>0.3024</v>
      </c>
      <c r="H899" s="39"/>
      <c r="I899" s="39"/>
      <c r="J899" s="39"/>
      <c r="K899" s="39"/>
      <c r="L899" s="43">
        <f>SUMIF(CE900:CE903, 1, L900:L903)</f>
        <v>180.83</v>
      </c>
      <c r="CE899">
        <v>1</v>
      </c>
    </row>
    <row r="900" spans="1:83" ht="27.6" x14ac:dyDescent="0.25">
      <c r="A900" s="37"/>
      <c r="B900" s="37" t="s">
        <v>1224</v>
      </c>
      <c r="C900" s="37" t="s">
        <v>1226</v>
      </c>
      <c r="D900" s="38" t="s">
        <v>1227</v>
      </c>
      <c r="E900" s="39">
        <v>0.35</v>
      </c>
      <c r="F900" s="39">
        <f>ROUND(0.84,7)</f>
        <v>0.84</v>
      </c>
      <c r="G900" s="39">
        <f>SmtRes!CX358</f>
        <v>0.29399999999999998</v>
      </c>
      <c r="H900" s="41">
        <f>SmtRes!CZ358</f>
        <v>346.73</v>
      </c>
      <c r="I900" s="40">
        <f>SmtRes!AJ358</f>
        <v>1.4</v>
      </c>
      <c r="J900" s="41">
        <f>ROUND(H900*I900, 2)</f>
        <v>485.42</v>
      </c>
      <c r="K900" s="40"/>
      <c r="L900" s="41">
        <f>SmtRes!DG358</f>
        <v>142.71</v>
      </c>
    </row>
    <row r="901" spans="1:83" ht="14.4" x14ac:dyDescent="0.25">
      <c r="A901" s="37"/>
      <c r="B901" s="37" t="s">
        <v>1228</v>
      </c>
      <c r="C901" s="37" t="s">
        <v>1566</v>
      </c>
      <c r="D901" s="38" t="s">
        <v>1221</v>
      </c>
      <c r="E901" s="39">
        <f>SmtRes!DO358*SmtRes!AT358</f>
        <v>0.35</v>
      </c>
      <c r="F901" s="39">
        <f>ROUND(0.84,7)</f>
        <v>0.84</v>
      </c>
      <c r="G901" s="39">
        <f>ROUND(E901*G895, 7)</f>
        <v>0.35</v>
      </c>
      <c r="H901" s="41"/>
      <c r="I901" s="40"/>
      <c r="J901" s="41">
        <f>ROUND(SmtRes!AG358/SmtRes!DO358, 2)</f>
        <v>597.98</v>
      </c>
      <c r="K901" s="40"/>
      <c r="L901" s="41">
        <f>SmtRes!DH358</f>
        <v>175.81</v>
      </c>
      <c r="CE901">
        <v>1</v>
      </c>
    </row>
    <row r="902" spans="1:83" ht="27.6" x14ac:dyDescent="0.25">
      <c r="A902" s="37"/>
      <c r="B902" s="37" t="s">
        <v>1229</v>
      </c>
      <c r="C902" s="37" t="s">
        <v>1231</v>
      </c>
      <c r="D902" s="38" t="s">
        <v>1227</v>
      </c>
      <c r="E902" s="39">
        <v>0.01</v>
      </c>
      <c r="F902" s="39">
        <f>ROUND(0.84,7)</f>
        <v>0.84</v>
      </c>
      <c r="G902" s="39">
        <f>SmtRes!CX359</f>
        <v>8.3999999999999995E-3</v>
      </c>
      <c r="H902" s="41">
        <f>SmtRes!CZ359</f>
        <v>477.92</v>
      </c>
      <c r="I902" s="40">
        <f>SmtRes!AJ359</f>
        <v>1.22</v>
      </c>
      <c r="J902" s="41">
        <f>ROUND(H902*I902, 2)</f>
        <v>583.05999999999995</v>
      </c>
      <c r="K902" s="40"/>
      <c r="L902" s="41">
        <f>SmtRes!DG359</f>
        <v>4.9000000000000004</v>
      </c>
    </row>
    <row r="903" spans="1:83" ht="14.4" x14ac:dyDescent="0.25">
      <c r="A903" s="37"/>
      <c r="B903" s="37" t="s">
        <v>1228</v>
      </c>
      <c r="C903" s="37" t="s">
        <v>1566</v>
      </c>
      <c r="D903" s="38" t="s">
        <v>1221</v>
      </c>
      <c r="E903" s="39">
        <f>SmtRes!DO359*SmtRes!AT359</f>
        <v>0.01</v>
      </c>
      <c r="F903" s="39">
        <f>ROUND(0.84,7)</f>
        <v>0.84</v>
      </c>
      <c r="G903" s="39">
        <f>ROUND(E903*G895, 7)</f>
        <v>0.01</v>
      </c>
      <c r="H903" s="41"/>
      <c r="I903" s="40"/>
      <c r="J903" s="41">
        <f>ROUND(SmtRes!AG359/SmtRes!DO359, 2)</f>
        <v>597.98</v>
      </c>
      <c r="K903" s="40"/>
      <c r="L903" s="41">
        <f>SmtRes!DH359</f>
        <v>5.0199999999999996</v>
      </c>
      <c r="CE903">
        <v>1</v>
      </c>
    </row>
    <row r="904" spans="1:83" ht="14.4" hidden="1" x14ac:dyDescent="0.25">
      <c r="A904" s="36"/>
      <c r="B904" s="39">
        <v>4</v>
      </c>
      <c r="C904" s="36" t="s">
        <v>1580</v>
      </c>
      <c r="D904" s="38"/>
      <c r="E904" s="42"/>
      <c r="F904" s="39"/>
      <c r="G904" s="42"/>
      <c r="H904" s="39"/>
      <c r="I904" s="39"/>
      <c r="J904" s="39"/>
      <c r="K904" s="39"/>
      <c r="L904" s="43">
        <f>SUM(L905:L907)-SUMIF(CE905:CE907, 1, L905:L907)</f>
        <v>0</v>
      </c>
    </row>
    <row r="905" spans="1:83" ht="27.6" x14ac:dyDescent="0.25">
      <c r="A905" s="37"/>
      <c r="B905" s="37" t="s">
        <v>1343</v>
      </c>
      <c r="C905" s="37" t="s">
        <v>1345</v>
      </c>
      <c r="D905" s="38" t="s">
        <v>894</v>
      </c>
      <c r="E905" s="39">
        <v>0.03</v>
      </c>
      <c r="F905" s="39">
        <f t="shared" ref="F905:F911" si="34">ROUND(0,7)</f>
        <v>0</v>
      </c>
      <c r="G905" s="39">
        <f>SmtRes!CX364</f>
        <v>0</v>
      </c>
      <c r="H905" s="41">
        <f>SmtRes!CZ364</f>
        <v>466.31</v>
      </c>
      <c r="I905" s="40">
        <f>SmtRes!AI364</f>
        <v>0.95</v>
      </c>
      <c r="J905" s="41">
        <f>ROUND(H905*I905, 2)</f>
        <v>442.99</v>
      </c>
      <c r="K905" s="40"/>
      <c r="L905" s="41">
        <f>SmtRes!DF364</f>
        <v>0</v>
      </c>
    </row>
    <row r="906" spans="1:83" ht="55.2" x14ac:dyDescent="0.25">
      <c r="A906" s="37"/>
      <c r="B906" s="37" t="s">
        <v>1346</v>
      </c>
      <c r="C906" s="37" t="s">
        <v>1348</v>
      </c>
      <c r="D906" s="38" t="s">
        <v>21</v>
      </c>
      <c r="E906" s="39">
        <v>0</v>
      </c>
      <c r="F906" s="39">
        <f t="shared" si="34"/>
        <v>0</v>
      </c>
      <c r="G906" s="39">
        <f>SmtRes!CX365</f>
        <v>0</v>
      </c>
      <c r="H906" s="41">
        <f>SmtRes!CZ365</f>
        <v>2940.8</v>
      </c>
      <c r="I906" s="40">
        <f>SmtRes!AI365</f>
        <v>1.18</v>
      </c>
      <c r="J906" s="41">
        <f>ROUND(H906*I906, 2)</f>
        <v>3470.14</v>
      </c>
      <c r="K906" s="40"/>
      <c r="L906" s="41">
        <f>SmtRes!DF365</f>
        <v>0</v>
      </c>
    </row>
    <row r="907" spans="1:83" ht="27.6" x14ac:dyDescent="0.25">
      <c r="A907" s="37"/>
      <c r="B907" s="37" t="s">
        <v>1349</v>
      </c>
      <c r="C907" s="37" t="s">
        <v>1351</v>
      </c>
      <c r="D907" s="38" t="s">
        <v>894</v>
      </c>
      <c r="E907" s="39">
        <v>0</v>
      </c>
      <c r="F907" s="39">
        <f t="shared" si="34"/>
        <v>0</v>
      </c>
      <c r="G907" s="39">
        <f>SmtRes!CX366</f>
        <v>0</v>
      </c>
      <c r="H907" s="41">
        <f>SmtRes!CZ366</f>
        <v>1926.82</v>
      </c>
      <c r="I907" s="40">
        <f>SmtRes!AI366</f>
        <v>1.47</v>
      </c>
      <c r="J907" s="41">
        <f>ROUND(H907*I907, 2)</f>
        <v>2832.43</v>
      </c>
      <c r="K907" s="40"/>
      <c r="L907" s="41">
        <f>SmtRes!DF366</f>
        <v>0</v>
      </c>
    </row>
    <row r="908" spans="1:83" ht="14.4" x14ac:dyDescent="0.25">
      <c r="A908" s="37"/>
      <c r="B908" s="37" t="str">
        <f>EtalonRes!I360</f>
        <v>20.1.01.01</v>
      </c>
      <c r="C908" s="37" t="str">
        <f>EtalonRes!K360</f>
        <v>Зажимы анкерные</v>
      </c>
      <c r="D908" s="38" t="str">
        <f>EtalonRes!O360</f>
        <v>100 шт.</v>
      </c>
      <c r="E908" s="39">
        <f>EtalonRes!X360</f>
        <v>0.02</v>
      </c>
      <c r="F908" s="39">
        <f t="shared" si="34"/>
        <v>0</v>
      </c>
      <c r="G908" s="39">
        <f>ROUND(EtalonRes!AG360*Source!I219, 7)</f>
        <v>0</v>
      </c>
      <c r="H908" s="41"/>
      <c r="I908" s="40"/>
      <c r="J908" s="41"/>
      <c r="K908" s="40"/>
      <c r="L908" s="41"/>
    </row>
    <row r="909" spans="1:83" ht="14.4" x14ac:dyDescent="0.25">
      <c r="A909" s="37"/>
      <c r="B909" s="37" t="str">
        <f>EtalonRes!I361</f>
        <v>20.1.01.08</v>
      </c>
      <c r="C909" s="37" t="str">
        <f>EtalonRes!K361</f>
        <v>Зажимы ответвительные</v>
      </c>
      <c r="D909" s="38" t="str">
        <f>EtalonRes!O361</f>
        <v>100 шт.</v>
      </c>
      <c r="E909" s="39">
        <f>EtalonRes!X361</f>
        <v>0.02</v>
      </c>
      <c r="F909" s="39">
        <f t="shared" si="34"/>
        <v>0</v>
      </c>
      <c r="G909" s="39">
        <f>ROUND(EtalonRes!AG361*Source!I219, 7)</f>
        <v>0</v>
      </c>
      <c r="H909" s="41"/>
      <c r="I909" s="40"/>
      <c r="J909" s="41"/>
      <c r="K909" s="40"/>
      <c r="L909" s="41"/>
    </row>
    <row r="910" spans="1:83" ht="14.4" x14ac:dyDescent="0.25">
      <c r="A910" s="37"/>
      <c r="B910" s="37" t="str">
        <f>EtalonRes!I362</f>
        <v>21.2.01.01</v>
      </c>
      <c r="C910" s="37" t="str">
        <f>EtalonRes!K362</f>
        <v>Провода самонесущие изолированные</v>
      </c>
      <c r="D910" s="38" t="str">
        <f>EtalonRes!O362</f>
        <v>1000 м</v>
      </c>
      <c r="E910" s="39">
        <f>EtalonRes!X362</f>
        <v>0</v>
      </c>
      <c r="F910" s="39">
        <f t="shared" si="34"/>
        <v>0</v>
      </c>
      <c r="G910" s="39">
        <f>ROUND(EtalonRes!AG362*Source!I219, 7)</f>
        <v>0</v>
      </c>
      <c r="H910" s="41"/>
      <c r="I910" s="40"/>
      <c r="J910" s="41"/>
      <c r="K910" s="40"/>
      <c r="L910" s="41"/>
    </row>
    <row r="911" spans="1:83" ht="14.4" x14ac:dyDescent="0.25">
      <c r="A911" s="37"/>
      <c r="B911" s="37" t="str">
        <f>EtalonRes!I363</f>
        <v>25.2.02.04</v>
      </c>
      <c r="C911" s="44" t="str">
        <f>EtalonRes!K363</f>
        <v>Кронштейны</v>
      </c>
      <c r="D911" s="45" t="str">
        <f>EtalonRes!O363</f>
        <v>100 ШТ</v>
      </c>
      <c r="E911" s="46">
        <f>EtalonRes!X363</f>
        <v>0.01</v>
      </c>
      <c r="F911" s="46">
        <f t="shared" si="34"/>
        <v>0</v>
      </c>
      <c r="G911" s="46">
        <f>ROUND(EtalonRes!AG363*Source!I219, 7)</f>
        <v>0</v>
      </c>
      <c r="H911" s="47"/>
      <c r="I911" s="48"/>
      <c r="J911" s="47"/>
      <c r="K911" s="48"/>
      <c r="L911" s="47"/>
    </row>
    <row r="912" spans="1:83" ht="14.4" x14ac:dyDescent="0.25">
      <c r="A912" s="37"/>
      <c r="B912" s="37"/>
      <c r="C912" s="50" t="s">
        <v>1568</v>
      </c>
      <c r="D912" s="38"/>
      <c r="E912" s="39"/>
      <c r="F912" s="39"/>
      <c r="G912" s="39"/>
      <c r="H912" s="41"/>
      <c r="I912" s="40"/>
      <c r="J912" s="41"/>
      <c r="K912" s="40"/>
      <c r="L912" s="41">
        <f>L896+L898+L899+L904</f>
        <v>869.0100000000001</v>
      </c>
    </row>
    <row r="913" spans="1:83" ht="14.4" x14ac:dyDescent="0.25">
      <c r="A913" s="37"/>
      <c r="B913" s="37"/>
      <c r="C913" s="37" t="s">
        <v>1569</v>
      </c>
      <c r="D913" s="38"/>
      <c r="E913" s="39"/>
      <c r="F913" s="39"/>
      <c r="G913" s="39"/>
      <c r="H913" s="41"/>
      <c r="I913" s="40"/>
      <c r="J913" s="41"/>
      <c r="K913" s="40"/>
      <c r="L913" s="41">
        <f>SUM(AR895:AR916)+SUM(AS895:AS916)+SUM(AT895:AT916)+SUM(AU895:AU916)+SUM(AV895:AV916)</f>
        <v>721.40000000000009</v>
      </c>
    </row>
    <row r="914" spans="1:83" ht="14.4" x14ac:dyDescent="0.25">
      <c r="A914" s="37"/>
      <c r="B914" s="37" t="s">
        <v>28</v>
      </c>
      <c r="C914" s="37" t="s">
        <v>1570</v>
      </c>
      <c r="D914" s="38" t="s">
        <v>1422</v>
      </c>
      <c r="E914" s="39">
        <f>Source!BZ219</f>
        <v>103</v>
      </c>
      <c r="F914" s="39"/>
      <c r="G914" s="39">
        <f>Source!AT219</f>
        <v>103</v>
      </c>
      <c r="H914" s="41"/>
      <c r="I914" s="40"/>
      <c r="J914" s="41"/>
      <c r="K914" s="40"/>
      <c r="L914" s="41">
        <f>SUM(AZ895:AZ916)</f>
        <v>743.04</v>
      </c>
    </row>
    <row r="915" spans="1:83" ht="14.4" x14ac:dyDescent="0.25">
      <c r="A915" s="44"/>
      <c r="B915" s="44" t="s">
        <v>29</v>
      </c>
      <c r="C915" s="44" t="s">
        <v>1571</v>
      </c>
      <c r="D915" s="45" t="s">
        <v>1422</v>
      </c>
      <c r="E915" s="46">
        <f>Source!CA219</f>
        <v>60</v>
      </c>
      <c r="F915" s="46"/>
      <c r="G915" s="46">
        <f>Source!AU219</f>
        <v>60</v>
      </c>
      <c r="H915" s="47"/>
      <c r="I915" s="48"/>
      <c r="J915" s="47"/>
      <c r="K915" s="48"/>
      <c r="L915" s="47">
        <f>SUM(BA895:BA916)</f>
        <v>432.84</v>
      </c>
    </row>
    <row r="916" spans="1:83" ht="13.8" x14ac:dyDescent="0.25">
      <c r="C916" s="81" t="s">
        <v>1572</v>
      </c>
      <c r="D916" s="81"/>
      <c r="E916" s="81"/>
      <c r="F916" s="81"/>
      <c r="G916" s="81"/>
      <c r="H916" s="81"/>
      <c r="I916" s="82">
        <f>IF(E895&lt;&gt;0,K916/E895, 0)</f>
        <v>2044.8899999999999</v>
      </c>
      <c r="J916" s="82"/>
      <c r="K916" s="82">
        <f>L896+L898+L904+L914+L915+L899</f>
        <v>2044.8899999999999</v>
      </c>
      <c r="L916" s="82"/>
      <c r="AD916">
        <f>ROUND((Source!AT219/100)*((ROUND(SUMIF(SmtRes!AQ356:'SmtRes'!AQ366,"=1",SmtRes!AD356:'SmtRes'!AD366)*Source!I219, 2)+ROUND(SUMIF(SmtRes!AQ356:'SmtRes'!AQ366,"=1",SmtRes!AC356:'SmtRes'!AC366)*Source!I219, 2))), 2)</f>
        <v>1813.28</v>
      </c>
      <c r="AE916">
        <f>ROUND((Source!AU219/100)*((ROUND(SUMIF(SmtRes!AQ356:'SmtRes'!AQ366,"=1",SmtRes!AD356:'SmtRes'!AD366)*Source!I219, 2)+ROUND(SUMIF(SmtRes!AQ356:'SmtRes'!AQ366,"=1",SmtRes!AC356:'SmtRes'!AC366)*Source!I219, 2))), 2)</f>
        <v>1056.28</v>
      </c>
      <c r="AN916" s="49">
        <f>L896+L898+L904+L914+L915+L899</f>
        <v>2044.8899999999999</v>
      </c>
      <c r="AO916" s="49">
        <f>L898</f>
        <v>147.61000000000001</v>
      </c>
      <c r="AQ916" t="s">
        <v>1573</v>
      </c>
      <c r="AR916" s="49">
        <f>L896</f>
        <v>540.57000000000005</v>
      </c>
      <c r="AT916" s="49">
        <f>L899</f>
        <v>180.83</v>
      </c>
      <c r="AV916" t="s">
        <v>1573</v>
      </c>
      <c r="AW916" s="49">
        <f>L904</f>
        <v>0</v>
      </c>
      <c r="AZ916">
        <f>Source!X219</f>
        <v>743.04</v>
      </c>
      <c r="BA916">
        <f>Source!Y219</f>
        <v>432.84</v>
      </c>
      <c r="CD916">
        <v>1</v>
      </c>
    </row>
    <row r="917" spans="1:83" ht="121.2" x14ac:dyDescent="0.25">
      <c r="A917" s="35" t="s">
        <v>284</v>
      </c>
      <c r="B917" s="37" t="s">
        <v>1665</v>
      </c>
      <c r="C917" s="37" t="s">
        <v>1666</v>
      </c>
      <c r="D917" s="38" t="str">
        <f>Source!H220</f>
        <v>ответвление</v>
      </c>
      <c r="E917" s="39">
        <f>Source!K220</f>
        <v>1</v>
      </c>
      <c r="F917" s="39"/>
      <c r="G917" s="39">
        <f>Source!I220</f>
        <v>1</v>
      </c>
      <c r="H917" s="41"/>
      <c r="I917" s="40"/>
      <c r="J917" s="41"/>
      <c r="K917" s="40"/>
      <c r="L917" s="41"/>
    </row>
    <row r="918" spans="1:83" ht="14.4" x14ac:dyDescent="0.25">
      <c r="A918" s="36"/>
      <c r="B918" s="39">
        <v>1</v>
      </c>
      <c r="C918" s="36" t="s">
        <v>1564</v>
      </c>
      <c r="D918" s="38" t="s">
        <v>1221</v>
      </c>
      <c r="E918" s="42"/>
      <c r="F918" s="39"/>
      <c r="G918" s="42">
        <f>Source!U220</f>
        <v>0.75600000000000001</v>
      </c>
      <c r="H918" s="39"/>
      <c r="I918" s="39"/>
      <c r="J918" s="39"/>
      <c r="K918" s="39"/>
      <c r="L918" s="43">
        <f>SUM(L919:L919)-SUMIF(CE919:CE919, 1, L919:L919)</f>
        <v>426.77</v>
      </c>
    </row>
    <row r="919" spans="1:83" ht="14.4" x14ac:dyDescent="0.25">
      <c r="A919" s="37"/>
      <c r="B919" s="37" t="s">
        <v>1279</v>
      </c>
      <c r="C919" s="37" t="s">
        <v>1280</v>
      </c>
      <c r="D919" s="38" t="s">
        <v>1221</v>
      </c>
      <c r="E919" s="39">
        <v>0.9</v>
      </c>
      <c r="F919" s="39">
        <f>ROUND(0.84,7)</f>
        <v>0.84</v>
      </c>
      <c r="G919" s="39">
        <f>SmtRes!CX367</f>
        <v>0.75600000000000001</v>
      </c>
      <c r="H919" s="41"/>
      <c r="I919" s="40"/>
      <c r="J919" s="41">
        <f>SmtRes!CZ367</f>
        <v>564.51</v>
      </c>
      <c r="K919" s="40"/>
      <c r="L919" s="41">
        <f>SmtRes!DI367</f>
        <v>426.77</v>
      </c>
    </row>
    <row r="920" spans="1:83" ht="14.4" x14ac:dyDescent="0.25">
      <c r="A920" s="36"/>
      <c r="B920" s="39">
        <v>2</v>
      </c>
      <c r="C920" s="36" t="s">
        <v>1565</v>
      </c>
      <c r="D920" s="38"/>
      <c r="E920" s="42"/>
      <c r="F920" s="39"/>
      <c r="G920" s="42"/>
      <c r="H920" s="39"/>
      <c r="I920" s="39"/>
      <c r="J920" s="39"/>
      <c r="K920" s="39"/>
      <c r="L920" s="43">
        <f>SUM(L921:L923)-SUMIF(CE921:CE923, 1, L921:L923)</f>
        <v>4.9000000000000004</v>
      </c>
    </row>
    <row r="921" spans="1:83" ht="14.4" x14ac:dyDescent="0.25">
      <c r="A921" s="36"/>
      <c r="B921" s="39"/>
      <c r="C921" s="36" t="s">
        <v>1567</v>
      </c>
      <c r="D921" s="38" t="s">
        <v>1221</v>
      </c>
      <c r="E921" s="42"/>
      <c r="F921" s="39"/>
      <c r="G921" s="42">
        <f>Source!V220</f>
        <v>8.3999999999999995E-3</v>
      </c>
      <c r="H921" s="39"/>
      <c r="I921" s="39"/>
      <c r="J921" s="39"/>
      <c r="K921" s="39"/>
      <c r="L921" s="43">
        <f>SUMIF(CE922:CE923, 1, L922:L923)</f>
        <v>5.0199999999999996</v>
      </c>
      <c r="CE921">
        <v>1</v>
      </c>
    </row>
    <row r="922" spans="1:83" ht="27.6" x14ac:dyDescent="0.25">
      <c r="A922" s="37"/>
      <c r="B922" s="37" t="s">
        <v>1229</v>
      </c>
      <c r="C922" s="37" t="s">
        <v>1231</v>
      </c>
      <c r="D922" s="38" t="s">
        <v>1227</v>
      </c>
      <c r="E922" s="39">
        <v>0.01</v>
      </c>
      <c r="F922" s="39">
        <f>ROUND(0.84,7)</f>
        <v>0.84</v>
      </c>
      <c r="G922" s="39">
        <f>SmtRes!CX369</f>
        <v>8.3999999999999995E-3</v>
      </c>
      <c r="H922" s="41">
        <f>SmtRes!CZ369</f>
        <v>477.92</v>
      </c>
      <c r="I922" s="40">
        <f>SmtRes!AJ369</f>
        <v>1.22</v>
      </c>
      <c r="J922" s="41">
        <f>ROUND(H922*I922, 2)</f>
        <v>583.05999999999995</v>
      </c>
      <c r="K922" s="40"/>
      <c r="L922" s="41">
        <f>SmtRes!DG369</f>
        <v>4.9000000000000004</v>
      </c>
    </row>
    <row r="923" spans="1:83" ht="14.4" x14ac:dyDescent="0.25">
      <c r="A923" s="37"/>
      <c r="B923" s="37" t="s">
        <v>1228</v>
      </c>
      <c r="C923" s="37" t="s">
        <v>1566</v>
      </c>
      <c r="D923" s="38" t="s">
        <v>1221</v>
      </c>
      <c r="E923" s="39">
        <f>SmtRes!DO369*SmtRes!AT369</f>
        <v>0.01</v>
      </c>
      <c r="F923" s="39">
        <f>ROUND(0.84,7)</f>
        <v>0.84</v>
      </c>
      <c r="G923" s="39">
        <f>ROUND(E923*G917, 7)</f>
        <v>0.01</v>
      </c>
      <c r="H923" s="41"/>
      <c r="I923" s="40"/>
      <c r="J923" s="41">
        <f>ROUND(SmtRes!AG369/SmtRes!DO369, 2)</f>
        <v>597.98</v>
      </c>
      <c r="K923" s="40"/>
      <c r="L923" s="41">
        <f>SmtRes!DH369</f>
        <v>5.0199999999999996</v>
      </c>
      <c r="CE923">
        <v>1</v>
      </c>
    </row>
    <row r="924" spans="1:83" ht="14.4" hidden="1" x14ac:dyDescent="0.25">
      <c r="A924" s="36"/>
      <c r="B924" s="39">
        <v>4</v>
      </c>
      <c r="C924" s="36" t="s">
        <v>1580</v>
      </c>
      <c r="D924" s="38"/>
      <c r="E924" s="42"/>
      <c r="F924" s="39"/>
      <c r="G924" s="42"/>
      <c r="H924" s="39"/>
      <c r="I924" s="39"/>
      <c r="J924" s="39"/>
      <c r="K924" s="39"/>
      <c r="L924" s="43">
        <f>SUM(L925:L927)-SUMIF(CE925:CE927, 1, L925:L927)</f>
        <v>0</v>
      </c>
    </row>
    <row r="925" spans="1:83" ht="27.6" x14ac:dyDescent="0.25">
      <c r="A925" s="37"/>
      <c r="B925" s="37" t="s">
        <v>1343</v>
      </c>
      <c r="C925" s="37" t="s">
        <v>1345</v>
      </c>
      <c r="D925" s="38" t="s">
        <v>894</v>
      </c>
      <c r="E925" s="39">
        <v>0.03</v>
      </c>
      <c r="F925" s="39">
        <f t="shared" ref="F925:F931" si="35">ROUND(0,7)</f>
        <v>0</v>
      </c>
      <c r="G925" s="39">
        <f>SmtRes!CX374</f>
        <v>0</v>
      </c>
      <c r="H925" s="41">
        <f>SmtRes!CZ374</f>
        <v>466.31</v>
      </c>
      <c r="I925" s="40">
        <f>SmtRes!AI374</f>
        <v>0.95</v>
      </c>
      <c r="J925" s="41">
        <f>ROUND(H925*I925, 2)</f>
        <v>442.99</v>
      </c>
      <c r="K925" s="40"/>
      <c r="L925" s="41">
        <f>SmtRes!DF374</f>
        <v>0</v>
      </c>
    </row>
    <row r="926" spans="1:83" ht="55.2" x14ac:dyDescent="0.25">
      <c r="A926" s="37"/>
      <c r="B926" s="37" t="s">
        <v>1346</v>
      </c>
      <c r="C926" s="37" t="s">
        <v>1348</v>
      </c>
      <c r="D926" s="38" t="s">
        <v>21</v>
      </c>
      <c r="E926" s="39">
        <v>0</v>
      </c>
      <c r="F926" s="39">
        <f t="shared" si="35"/>
        <v>0</v>
      </c>
      <c r="G926" s="39">
        <f>SmtRes!CX375</f>
        <v>0</v>
      </c>
      <c r="H926" s="41">
        <f>SmtRes!CZ375</f>
        <v>2940.8</v>
      </c>
      <c r="I926" s="40">
        <f>SmtRes!AI375</f>
        <v>1.18</v>
      </c>
      <c r="J926" s="41">
        <f>ROUND(H926*I926, 2)</f>
        <v>3470.14</v>
      </c>
      <c r="K926" s="40"/>
      <c r="L926" s="41">
        <f>SmtRes!DF375</f>
        <v>0</v>
      </c>
    </row>
    <row r="927" spans="1:83" ht="27.6" x14ac:dyDescent="0.25">
      <c r="A927" s="37"/>
      <c r="B927" s="37" t="s">
        <v>1349</v>
      </c>
      <c r="C927" s="37" t="s">
        <v>1351</v>
      </c>
      <c r="D927" s="38" t="s">
        <v>894</v>
      </c>
      <c r="E927" s="39">
        <v>0</v>
      </c>
      <c r="F927" s="39">
        <f t="shared" si="35"/>
        <v>0</v>
      </c>
      <c r="G927" s="39">
        <f>SmtRes!CX376</f>
        <v>0</v>
      </c>
      <c r="H927" s="41">
        <f>SmtRes!CZ376</f>
        <v>1926.82</v>
      </c>
      <c r="I927" s="40">
        <f>SmtRes!AI376</f>
        <v>1.47</v>
      </c>
      <c r="J927" s="41">
        <f>ROUND(H927*I927, 2)</f>
        <v>2832.43</v>
      </c>
      <c r="K927" s="40"/>
      <c r="L927" s="41">
        <f>SmtRes!DF376</f>
        <v>0</v>
      </c>
    </row>
    <row r="928" spans="1:83" ht="14.4" x14ac:dyDescent="0.25">
      <c r="A928" s="37"/>
      <c r="B928" s="37" t="str">
        <f>EtalonRes!I370</f>
        <v>20.1.01.01</v>
      </c>
      <c r="C928" s="37" t="str">
        <f>EtalonRes!K370</f>
        <v>Зажимы анкерные</v>
      </c>
      <c r="D928" s="38" t="str">
        <f>EtalonRes!O370</f>
        <v>100 шт.</v>
      </c>
      <c r="E928" s="39">
        <f>EtalonRes!X370</f>
        <v>0.02</v>
      </c>
      <c r="F928" s="39">
        <f t="shared" si="35"/>
        <v>0</v>
      </c>
      <c r="G928" s="39">
        <f>ROUND(EtalonRes!AG370*Source!I220, 7)</f>
        <v>0</v>
      </c>
      <c r="H928" s="41"/>
      <c r="I928" s="40"/>
      <c r="J928" s="41"/>
      <c r="K928" s="40"/>
      <c r="L928" s="41"/>
    </row>
    <row r="929" spans="1:83" ht="14.4" x14ac:dyDescent="0.25">
      <c r="A929" s="37"/>
      <c r="B929" s="37" t="str">
        <f>EtalonRes!I371</f>
        <v>20.1.01.08</v>
      </c>
      <c r="C929" s="37" t="str">
        <f>EtalonRes!K371</f>
        <v>Зажимы ответвительные</v>
      </c>
      <c r="D929" s="38" t="str">
        <f>EtalonRes!O371</f>
        <v>100 шт.</v>
      </c>
      <c r="E929" s="39">
        <f>EtalonRes!X371</f>
        <v>0.02</v>
      </c>
      <c r="F929" s="39">
        <f t="shared" si="35"/>
        <v>0</v>
      </c>
      <c r="G929" s="39">
        <f>ROUND(EtalonRes!AG371*Source!I220, 7)</f>
        <v>0</v>
      </c>
      <c r="H929" s="41"/>
      <c r="I929" s="40"/>
      <c r="J929" s="41"/>
      <c r="K929" s="40"/>
      <c r="L929" s="41"/>
    </row>
    <row r="930" spans="1:83" ht="14.4" x14ac:dyDescent="0.25">
      <c r="A930" s="37"/>
      <c r="B930" s="37" t="str">
        <f>EtalonRes!I372</f>
        <v>21.2.01.01</v>
      </c>
      <c r="C930" s="37" t="str">
        <f>EtalonRes!K372</f>
        <v>Провода самонесущие изолированные</v>
      </c>
      <c r="D930" s="38" t="str">
        <f>EtalonRes!O372</f>
        <v>1000 м</v>
      </c>
      <c r="E930" s="39">
        <f>EtalonRes!X372</f>
        <v>0</v>
      </c>
      <c r="F930" s="39">
        <f t="shared" si="35"/>
        <v>0</v>
      </c>
      <c r="G930" s="39">
        <f>ROUND(EtalonRes!AG372*Source!I220, 7)</f>
        <v>0</v>
      </c>
      <c r="H930" s="41"/>
      <c r="I930" s="40"/>
      <c r="J930" s="41"/>
      <c r="K930" s="40"/>
      <c r="L930" s="41"/>
    </row>
    <row r="931" spans="1:83" ht="14.4" x14ac:dyDescent="0.25">
      <c r="A931" s="37"/>
      <c r="B931" s="37" t="str">
        <f>EtalonRes!I373</f>
        <v>25.2.02.04</v>
      </c>
      <c r="C931" s="44" t="str">
        <f>EtalonRes!K373</f>
        <v>Кронштейны</v>
      </c>
      <c r="D931" s="45" t="str">
        <f>EtalonRes!O373</f>
        <v>100 ШТ</v>
      </c>
      <c r="E931" s="46">
        <f>EtalonRes!X373</f>
        <v>0.01</v>
      </c>
      <c r="F931" s="46">
        <f t="shared" si="35"/>
        <v>0</v>
      </c>
      <c r="G931" s="46">
        <f>ROUND(EtalonRes!AG373*Source!I220, 7)</f>
        <v>0</v>
      </c>
      <c r="H931" s="47"/>
      <c r="I931" s="48"/>
      <c r="J931" s="47"/>
      <c r="K931" s="48"/>
      <c r="L931" s="47"/>
    </row>
    <row r="932" spans="1:83" ht="14.4" x14ac:dyDescent="0.25">
      <c r="A932" s="37"/>
      <c r="B932" s="37"/>
      <c r="C932" s="50" t="s">
        <v>1568</v>
      </c>
      <c r="D932" s="38"/>
      <c r="E932" s="39"/>
      <c r="F932" s="39"/>
      <c r="G932" s="39"/>
      <c r="H932" s="41"/>
      <c r="I932" s="40"/>
      <c r="J932" s="41"/>
      <c r="K932" s="40"/>
      <c r="L932" s="41">
        <f>L918+L920+L921+L924</f>
        <v>436.68999999999994</v>
      </c>
    </row>
    <row r="933" spans="1:83" ht="14.4" x14ac:dyDescent="0.25">
      <c r="A933" s="37"/>
      <c r="B933" s="37"/>
      <c r="C933" s="37" t="s">
        <v>1569</v>
      </c>
      <c r="D933" s="38"/>
      <c r="E933" s="39"/>
      <c r="F933" s="39"/>
      <c r="G933" s="39"/>
      <c r="H933" s="41"/>
      <c r="I933" s="40"/>
      <c r="J933" s="41"/>
      <c r="K933" s="40"/>
      <c r="L933" s="41">
        <f>SUM(AR917:AR936)+SUM(AS917:AS936)+SUM(AT917:AT936)+SUM(AU917:AU936)+SUM(AV917:AV936)</f>
        <v>431.78999999999996</v>
      </c>
    </row>
    <row r="934" spans="1:83" ht="14.4" x14ac:dyDescent="0.25">
      <c r="A934" s="37"/>
      <c r="B934" s="37" t="s">
        <v>28</v>
      </c>
      <c r="C934" s="37" t="s">
        <v>1570</v>
      </c>
      <c r="D934" s="38" t="s">
        <v>1422</v>
      </c>
      <c r="E934" s="39">
        <f>Source!BZ220</f>
        <v>103</v>
      </c>
      <c r="F934" s="39"/>
      <c r="G934" s="39">
        <f>Source!AT220</f>
        <v>103</v>
      </c>
      <c r="H934" s="41"/>
      <c r="I934" s="40"/>
      <c r="J934" s="41"/>
      <c r="K934" s="40"/>
      <c r="L934" s="41">
        <f>SUM(AZ917:AZ936)</f>
        <v>444.74</v>
      </c>
    </row>
    <row r="935" spans="1:83" ht="14.4" x14ac:dyDescent="0.25">
      <c r="A935" s="44"/>
      <c r="B935" s="44" t="s">
        <v>29</v>
      </c>
      <c r="C935" s="44" t="s">
        <v>1571</v>
      </c>
      <c r="D935" s="45" t="s">
        <v>1422</v>
      </c>
      <c r="E935" s="46">
        <f>Source!CA220</f>
        <v>60</v>
      </c>
      <c r="F935" s="46"/>
      <c r="G935" s="46">
        <f>Source!AU220</f>
        <v>60</v>
      </c>
      <c r="H935" s="47"/>
      <c r="I935" s="48"/>
      <c r="J935" s="47"/>
      <c r="K935" s="48"/>
      <c r="L935" s="47">
        <f>SUM(BA917:BA936)</f>
        <v>259.07</v>
      </c>
    </row>
    <row r="936" spans="1:83" ht="13.8" x14ac:dyDescent="0.25">
      <c r="C936" s="81" t="s">
        <v>1572</v>
      </c>
      <c r="D936" s="81"/>
      <c r="E936" s="81"/>
      <c r="F936" s="81"/>
      <c r="G936" s="81"/>
      <c r="H936" s="81"/>
      <c r="I936" s="82">
        <f>IF(E917&lt;&gt;0,K936/E917, 0)</f>
        <v>1140.5</v>
      </c>
      <c r="J936" s="82"/>
      <c r="K936" s="82">
        <f>L918+L920+L924+L934+L935+L921</f>
        <v>1140.5</v>
      </c>
      <c r="L936" s="82"/>
      <c r="AD936">
        <f>ROUND((Source!AT220/100)*((ROUND(SUMIF(SmtRes!AQ367:'SmtRes'!AQ376,"=1",SmtRes!AD367:'SmtRes'!AD376)*Source!I220, 2)+ROUND(SUMIF(SmtRes!AQ367:'SmtRes'!AQ376,"=1",SmtRes!AC367:'SmtRes'!AC376)*Source!I220, 2))), 2)</f>
        <v>1197.3599999999999</v>
      </c>
      <c r="AE936">
        <f>ROUND((Source!AU220/100)*((ROUND(SUMIF(SmtRes!AQ367:'SmtRes'!AQ376,"=1",SmtRes!AD367:'SmtRes'!AD376)*Source!I220, 2)+ROUND(SUMIF(SmtRes!AQ367:'SmtRes'!AQ376,"=1",SmtRes!AC367:'SmtRes'!AC376)*Source!I220, 2))), 2)</f>
        <v>697.49</v>
      </c>
      <c r="AN936" s="49">
        <f>L918+L920+L924+L934+L935+L921</f>
        <v>1140.5</v>
      </c>
      <c r="AO936" s="49">
        <f>L920</f>
        <v>4.9000000000000004</v>
      </c>
      <c r="AQ936" t="s">
        <v>1573</v>
      </c>
      <c r="AR936" s="49">
        <f>L918</f>
        <v>426.77</v>
      </c>
      <c r="AT936" s="49">
        <f>L921</f>
        <v>5.0199999999999996</v>
      </c>
      <c r="AV936" t="s">
        <v>1573</v>
      </c>
      <c r="AW936" s="49">
        <f>L924</f>
        <v>0</v>
      </c>
      <c r="AZ936">
        <f>Source!X220</f>
        <v>444.74</v>
      </c>
      <c r="BA936">
        <f>Source!Y220</f>
        <v>259.07</v>
      </c>
      <c r="CD936">
        <v>1</v>
      </c>
    </row>
    <row r="937" spans="1:83" ht="121.2" x14ac:dyDescent="0.25">
      <c r="A937" s="35" t="s">
        <v>288</v>
      </c>
      <c r="B937" s="37" t="s">
        <v>1667</v>
      </c>
      <c r="C937" s="37" t="s">
        <v>1668</v>
      </c>
      <c r="D937" s="38" t="str">
        <f>Source!H221</f>
        <v>ответвление</v>
      </c>
      <c r="E937" s="39">
        <f>Source!K221</f>
        <v>1</v>
      </c>
      <c r="F937" s="39"/>
      <c r="G937" s="39">
        <f>Source!I221</f>
        <v>1</v>
      </c>
      <c r="H937" s="41"/>
      <c r="I937" s="40"/>
      <c r="J937" s="41"/>
      <c r="K937" s="40"/>
      <c r="L937" s="41"/>
    </row>
    <row r="938" spans="1:83" ht="14.4" x14ac:dyDescent="0.25">
      <c r="A938" s="36"/>
      <c r="B938" s="39">
        <v>1</v>
      </c>
      <c r="C938" s="36" t="s">
        <v>1564</v>
      </c>
      <c r="D938" s="38" t="s">
        <v>1221</v>
      </c>
      <c r="E938" s="42"/>
      <c r="F938" s="39"/>
      <c r="G938" s="42">
        <f>Source!U221</f>
        <v>1.1172</v>
      </c>
      <c r="H938" s="39"/>
      <c r="I938" s="39"/>
      <c r="J938" s="39"/>
      <c r="K938" s="39"/>
      <c r="L938" s="43">
        <f>SUM(L939:L939)-SUMIF(CE939:CE939, 1, L939:L939)</f>
        <v>630.66999999999996</v>
      </c>
    </row>
    <row r="939" spans="1:83" ht="14.4" x14ac:dyDescent="0.25">
      <c r="A939" s="37"/>
      <c r="B939" s="37" t="s">
        <v>1279</v>
      </c>
      <c r="C939" s="37" t="s">
        <v>1280</v>
      </c>
      <c r="D939" s="38" t="s">
        <v>1221</v>
      </c>
      <c r="E939" s="39">
        <v>1.33</v>
      </c>
      <c r="F939" s="39">
        <f>ROUND(0.84,7)</f>
        <v>0.84</v>
      </c>
      <c r="G939" s="39">
        <f>SmtRes!CX377</f>
        <v>1.1172</v>
      </c>
      <c r="H939" s="41"/>
      <c r="I939" s="40"/>
      <c r="J939" s="41">
        <f>SmtRes!CZ377</f>
        <v>564.51</v>
      </c>
      <c r="K939" s="40"/>
      <c r="L939" s="41">
        <f>SmtRes!DI377</f>
        <v>630.66999999999996</v>
      </c>
    </row>
    <row r="940" spans="1:83" ht="14.4" x14ac:dyDescent="0.25">
      <c r="A940" s="36"/>
      <c r="B940" s="39">
        <v>2</v>
      </c>
      <c r="C940" s="36" t="s">
        <v>1565</v>
      </c>
      <c r="D940" s="38"/>
      <c r="E940" s="42"/>
      <c r="F940" s="39"/>
      <c r="G940" s="42"/>
      <c r="H940" s="39"/>
      <c r="I940" s="39"/>
      <c r="J940" s="39"/>
      <c r="K940" s="39"/>
      <c r="L940" s="43">
        <f>SUM(L941:L945)-SUMIF(CE941:CE945, 1, L941:L945)</f>
        <v>167.99999999999989</v>
      </c>
    </row>
    <row r="941" spans="1:83" ht="14.4" x14ac:dyDescent="0.25">
      <c r="A941" s="36"/>
      <c r="B941" s="39"/>
      <c r="C941" s="36" t="s">
        <v>1567</v>
      </c>
      <c r="D941" s="38" t="s">
        <v>1221</v>
      </c>
      <c r="E941" s="42"/>
      <c r="F941" s="39"/>
      <c r="G941" s="42">
        <f>Source!V221</f>
        <v>0.34440000000000004</v>
      </c>
      <c r="H941" s="39"/>
      <c r="I941" s="39"/>
      <c r="J941" s="39"/>
      <c r="K941" s="39"/>
      <c r="L941" s="43">
        <f>SUMIF(CE942:CE945, 1, L942:L945)</f>
        <v>205.94</v>
      </c>
      <c r="CE941">
        <v>1</v>
      </c>
    </row>
    <row r="942" spans="1:83" ht="27.6" x14ac:dyDescent="0.25">
      <c r="A942" s="37"/>
      <c r="B942" s="37" t="s">
        <v>1224</v>
      </c>
      <c r="C942" s="37" t="s">
        <v>1226</v>
      </c>
      <c r="D942" s="38" t="s">
        <v>1227</v>
      </c>
      <c r="E942" s="39">
        <v>0.4</v>
      </c>
      <c r="F942" s="39">
        <f>ROUND(0.84,7)</f>
        <v>0.84</v>
      </c>
      <c r="G942" s="39">
        <f>SmtRes!CX379</f>
        <v>0.33600000000000002</v>
      </c>
      <c r="H942" s="41">
        <f>SmtRes!CZ379</f>
        <v>346.73</v>
      </c>
      <c r="I942" s="40">
        <f>SmtRes!AJ379</f>
        <v>1.4</v>
      </c>
      <c r="J942" s="41">
        <f>ROUND(H942*I942, 2)</f>
        <v>485.42</v>
      </c>
      <c r="K942" s="40"/>
      <c r="L942" s="41">
        <f>SmtRes!DG379</f>
        <v>163.1</v>
      </c>
    </row>
    <row r="943" spans="1:83" ht="14.4" x14ac:dyDescent="0.25">
      <c r="A943" s="37"/>
      <c r="B943" s="37" t="s">
        <v>1228</v>
      </c>
      <c r="C943" s="37" t="s">
        <v>1566</v>
      </c>
      <c r="D943" s="38" t="s">
        <v>1221</v>
      </c>
      <c r="E943" s="39">
        <f>SmtRes!DO379*SmtRes!AT379</f>
        <v>0.4</v>
      </c>
      <c r="F943" s="39">
        <f>ROUND(0.84,7)</f>
        <v>0.84</v>
      </c>
      <c r="G943" s="39">
        <f>ROUND(E943*G937, 7)</f>
        <v>0.4</v>
      </c>
      <c r="H943" s="41"/>
      <c r="I943" s="40"/>
      <c r="J943" s="41">
        <f>ROUND(SmtRes!AG379/SmtRes!DO379, 2)</f>
        <v>597.98</v>
      </c>
      <c r="K943" s="40"/>
      <c r="L943" s="41">
        <f>SmtRes!DH379</f>
        <v>200.92</v>
      </c>
      <c r="CE943">
        <v>1</v>
      </c>
    </row>
    <row r="944" spans="1:83" ht="27.6" x14ac:dyDescent="0.25">
      <c r="A944" s="37"/>
      <c r="B944" s="37" t="s">
        <v>1229</v>
      </c>
      <c r="C944" s="37" t="s">
        <v>1231</v>
      </c>
      <c r="D944" s="38" t="s">
        <v>1227</v>
      </c>
      <c r="E944" s="39">
        <v>0.01</v>
      </c>
      <c r="F944" s="39">
        <f>ROUND(0.84,7)</f>
        <v>0.84</v>
      </c>
      <c r="G944" s="39">
        <f>SmtRes!CX380</f>
        <v>8.3999999999999995E-3</v>
      </c>
      <c r="H944" s="41">
        <f>SmtRes!CZ380</f>
        <v>477.92</v>
      </c>
      <c r="I944" s="40">
        <f>SmtRes!AJ380</f>
        <v>1.22</v>
      </c>
      <c r="J944" s="41">
        <f>ROUND(H944*I944, 2)</f>
        <v>583.05999999999995</v>
      </c>
      <c r="K944" s="40"/>
      <c r="L944" s="41">
        <f>SmtRes!DG380</f>
        <v>4.9000000000000004</v>
      </c>
    </row>
    <row r="945" spans="1:83" ht="14.4" x14ac:dyDescent="0.25">
      <c r="A945" s="37"/>
      <c r="B945" s="37" t="s">
        <v>1228</v>
      </c>
      <c r="C945" s="37" t="s">
        <v>1566</v>
      </c>
      <c r="D945" s="38" t="s">
        <v>1221</v>
      </c>
      <c r="E945" s="39">
        <f>SmtRes!DO380*SmtRes!AT380</f>
        <v>0.01</v>
      </c>
      <c r="F945" s="39">
        <f>ROUND(0.84,7)</f>
        <v>0.84</v>
      </c>
      <c r="G945" s="39">
        <f>ROUND(E945*G937, 7)</f>
        <v>0.01</v>
      </c>
      <c r="H945" s="41"/>
      <c r="I945" s="40"/>
      <c r="J945" s="41">
        <f>ROUND(SmtRes!AG380/SmtRes!DO380, 2)</f>
        <v>597.98</v>
      </c>
      <c r="K945" s="40"/>
      <c r="L945" s="41">
        <f>SmtRes!DH380</f>
        <v>5.0199999999999996</v>
      </c>
      <c r="CE945">
        <v>1</v>
      </c>
    </row>
    <row r="946" spans="1:83" ht="14.4" hidden="1" x14ac:dyDescent="0.25">
      <c r="A946" s="36"/>
      <c r="B946" s="39">
        <v>4</v>
      </c>
      <c r="C946" s="36" t="s">
        <v>1580</v>
      </c>
      <c r="D946" s="38"/>
      <c r="E946" s="42"/>
      <c r="F946" s="39"/>
      <c r="G946" s="42"/>
      <c r="H946" s="39"/>
      <c r="I946" s="39"/>
      <c r="J946" s="39"/>
      <c r="K946" s="39"/>
      <c r="L946" s="43">
        <f>SUM(L947:L949)-SUMIF(CE947:CE949, 1, L947:L949)</f>
        <v>0</v>
      </c>
    </row>
    <row r="947" spans="1:83" ht="27.6" x14ac:dyDescent="0.25">
      <c r="A947" s="37"/>
      <c r="B947" s="37" t="s">
        <v>1343</v>
      </c>
      <c r="C947" s="37" t="s">
        <v>1345</v>
      </c>
      <c r="D947" s="38" t="s">
        <v>894</v>
      </c>
      <c r="E947" s="39">
        <v>0.05</v>
      </c>
      <c r="F947" s="39">
        <f t="shared" ref="F947:F953" si="36">ROUND(0,7)</f>
        <v>0</v>
      </c>
      <c r="G947" s="39">
        <f>SmtRes!CX385</f>
        <v>0</v>
      </c>
      <c r="H947" s="41">
        <f>SmtRes!CZ385</f>
        <v>466.31</v>
      </c>
      <c r="I947" s="40">
        <f>SmtRes!AI385</f>
        <v>0.95</v>
      </c>
      <c r="J947" s="41">
        <f>ROUND(H947*I947, 2)</f>
        <v>442.99</v>
      </c>
      <c r="K947" s="40"/>
      <c r="L947" s="41">
        <f>SmtRes!DF385</f>
        <v>0</v>
      </c>
    </row>
    <row r="948" spans="1:83" ht="55.2" x14ac:dyDescent="0.25">
      <c r="A948" s="37"/>
      <c r="B948" s="37" t="s">
        <v>1346</v>
      </c>
      <c r="C948" s="37" t="s">
        <v>1348</v>
      </c>
      <c r="D948" s="38" t="s">
        <v>21</v>
      </c>
      <c r="E948" s="39">
        <v>0</v>
      </c>
      <c r="F948" s="39">
        <f t="shared" si="36"/>
        <v>0</v>
      </c>
      <c r="G948" s="39">
        <f>SmtRes!CX386</f>
        <v>0</v>
      </c>
      <c r="H948" s="41">
        <f>SmtRes!CZ386</f>
        <v>2940.8</v>
      </c>
      <c r="I948" s="40">
        <f>SmtRes!AI386</f>
        <v>1.18</v>
      </c>
      <c r="J948" s="41">
        <f>ROUND(H948*I948, 2)</f>
        <v>3470.14</v>
      </c>
      <c r="K948" s="40"/>
      <c r="L948" s="41">
        <f>SmtRes!DF386</f>
        <v>0</v>
      </c>
    </row>
    <row r="949" spans="1:83" ht="27.6" x14ac:dyDescent="0.25">
      <c r="A949" s="37"/>
      <c r="B949" s="37" t="s">
        <v>1349</v>
      </c>
      <c r="C949" s="37" t="s">
        <v>1351</v>
      </c>
      <c r="D949" s="38" t="s">
        <v>894</v>
      </c>
      <c r="E949" s="39">
        <v>0</v>
      </c>
      <c r="F949" s="39">
        <f t="shared" si="36"/>
        <v>0</v>
      </c>
      <c r="G949" s="39">
        <f>SmtRes!CX387</f>
        <v>0</v>
      </c>
      <c r="H949" s="41">
        <f>SmtRes!CZ387</f>
        <v>1926.82</v>
      </c>
      <c r="I949" s="40">
        <f>SmtRes!AI387</f>
        <v>1.47</v>
      </c>
      <c r="J949" s="41">
        <f>ROUND(H949*I949, 2)</f>
        <v>2832.43</v>
      </c>
      <c r="K949" s="40"/>
      <c r="L949" s="41">
        <f>SmtRes!DF387</f>
        <v>0</v>
      </c>
    </row>
    <row r="950" spans="1:83" ht="14.4" x14ac:dyDescent="0.25">
      <c r="A950" s="37"/>
      <c r="B950" s="37" t="str">
        <f>EtalonRes!I381</f>
        <v>20.1.01.01</v>
      </c>
      <c r="C950" s="37" t="str">
        <f>EtalonRes!K381</f>
        <v>Зажимы анкерные</v>
      </c>
      <c r="D950" s="38" t="str">
        <f>EtalonRes!O381</f>
        <v>100 шт.</v>
      </c>
      <c r="E950" s="39">
        <f>EtalonRes!X381</f>
        <v>0.02</v>
      </c>
      <c r="F950" s="39">
        <f t="shared" si="36"/>
        <v>0</v>
      </c>
      <c r="G950" s="39">
        <f>ROUND(EtalonRes!AG381*Source!I221, 7)</f>
        <v>0</v>
      </c>
      <c r="H950" s="41"/>
      <c r="I950" s="40"/>
      <c r="J950" s="41"/>
      <c r="K950" s="40"/>
      <c r="L950" s="41"/>
    </row>
    <row r="951" spans="1:83" ht="14.4" x14ac:dyDescent="0.25">
      <c r="A951" s="37"/>
      <c r="B951" s="37" t="str">
        <f>EtalonRes!I382</f>
        <v>20.1.01.08</v>
      </c>
      <c r="C951" s="37" t="str">
        <f>EtalonRes!K382</f>
        <v>Зажимы ответвительные</v>
      </c>
      <c r="D951" s="38" t="str">
        <f>EtalonRes!O382</f>
        <v>100 шт.</v>
      </c>
      <c r="E951" s="39">
        <f>EtalonRes!X382</f>
        <v>0.04</v>
      </c>
      <c r="F951" s="39">
        <f t="shared" si="36"/>
        <v>0</v>
      </c>
      <c r="G951" s="39">
        <f>ROUND(EtalonRes!AG382*Source!I221, 7)</f>
        <v>0</v>
      </c>
      <c r="H951" s="41"/>
      <c r="I951" s="40"/>
      <c r="J951" s="41"/>
      <c r="K951" s="40"/>
      <c r="L951" s="41"/>
    </row>
    <row r="952" spans="1:83" ht="14.4" x14ac:dyDescent="0.25">
      <c r="A952" s="37"/>
      <c r="B952" s="37" t="str">
        <f>EtalonRes!I383</f>
        <v>21.2.01.01</v>
      </c>
      <c r="C952" s="37" t="str">
        <f>EtalonRes!K383</f>
        <v>Провода самонесущие изолированные</v>
      </c>
      <c r="D952" s="38" t="str">
        <f>EtalonRes!O383</f>
        <v>1000 м</v>
      </c>
      <c r="E952" s="39">
        <f>EtalonRes!X383</f>
        <v>0</v>
      </c>
      <c r="F952" s="39">
        <f t="shared" si="36"/>
        <v>0</v>
      </c>
      <c r="G952" s="39">
        <f>ROUND(EtalonRes!AG383*Source!I221, 7)</f>
        <v>0</v>
      </c>
      <c r="H952" s="41"/>
      <c r="I952" s="40"/>
      <c r="J952" s="41"/>
      <c r="K952" s="40"/>
      <c r="L952" s="41"/>
    </row>
    <row r="953" spans="1:83" ht="14.4" x14ac:dyDescent="0.25">
      <c r="A953" s="37"/>
      <c r="B953" s="37" t="str">
        <f>EtalonRes!I384</f>
        <v>25.2.02.04</v>
      </c>
      <c r="C953" s="44" t="str">
        <f>EtalonRes!K384</f>
        <v>Кронштейны</v>
      </c>
      <c r="D953" s="45" t="str">
        <f>EtalonRes!O384</f>
        <v>100 ШТ</v>
      </c>
      <c r="E953" s="46">
        <f>EtalonRes!X384</f>
        <v>0.01</v>
      </c>
      <c r="F953" s="46">
        <f t="shared" si="36"/>
        <v>0</v>
      </c>
      <c r="G953" s="46">
        <f>ROUND(EtalonRes!AG384*Source!I221, 7)</f>
        <v>0</v>
      </c>
      <c r="H953" s="47"/>
      <c r="I953" s="48"/>
      <c r="J953" s="47"/>
      <c r="K953" s="48"/>
      <c r="L953" s="47"/>
    </row>
    <row r="954" spans="1:83" ht="14.4" x14ac:dyDescent="0.25">
      <c r="A954" s="37"/>
      <c r="B954" s="37"/>
      <c r="C954" s="50" t="s">
        <v>1568</v>
      </c>
      <c r="D954" s="38"/>
      <c r="E954" s="39"/>
      <c r="F954" s="39"/>
      <c r="G954" s="39"/>
      <c r="H954" s="41"/>
      <c r="I954" s="40"/>
      <c r="J954" s="41"/>
      <c r="K954" s="40"/>
      <c r="L954" s="41">
        <f>L938+L940+L941+L946</f>
        <v>1004.6099999999999</v>
      </c>
    </row>
    <row r="955" spans="1:83" ht="14.4" x14ac:dyDescent="0.25">
      <c r="A955" s="37"/>
      <c r="B955" s="37"/>
      <c r="C955" s="37" t="s">
        <v>1569</v>
      </c>
      <c r="D955" s="38"/>
      <c r="E955" s="39"/>
      <c r="F955" s="39"/>
      <c r="G955" s="39"/>
      <c r="H955" s="41"/>
      <c r="I955" s="40"/>
      <c r="J955" s="41"/>
      <c r="K955" s="40"/>
      <c r="L955" s="41">
        <f>SUM(AR937:AR958)+SUM(AS937:AS958)+SUM(AT937:AT958)+SUM(AU937:AU958)+SUM(AV937:AV958)</f>
        <v>836.6099999999999</v>
      </c>
    </row>
    <row r="956" spans="1:83" ht="14.4" x14ac:dyDescent="0.25">
      <c r="A956" s="37"/>
      <c r="B956" s="37" t="s">
        <v>28</v>
      </c>
      <c r="C956" s="37" t="s">
        <v>1570</v>
      </c>
      <c r="D956" s="38" t="s">
        <v>1422</v>
      </c>
      <c r="E956" s="39">
        <f>Source!BZ221</f>
        <v>103</v>
      </c>
      <c r="F956" s="39"/>
      <c r="G956" s="39">
        <f>Source!AT221</f>
        <v>103</v>
      </c>
      <c r="H956" s="41"/>
      <c r="I956" s="40"/>
      <c r="J956" s="41"/>
      <c r="K956" s="40"/>
      <c r="L956" s="41">
        <f>SUM(AZ937:AZ958)</f>
        <v>861.71</v>
      </c>
    </row>
    <row r="957" spans="1:83" ht="14.4" x14ac:dyDescent="0.25">
      <c r="A957" s="44"/>
      <c r="B957" s="44" t="s">
        <v>29</v>
      </c>
      <c r="C957" s="44" t="s">
        <v>1571</v>
      </c>
      <c r="D957" s="45" t="s">
        <v>1422</v>
      </c>
      <c r="E957" s="46">
        <f>Source!CA221</f>
        <v>60</v>
      </c>
      <c r="F957" s="46"/>
      <c r="G957" s="46">
        <f>Source!AU221</f>
        <v>60</v>
      </c>
      <c r="H957" s="47"/>
      <c r="I957" s="48"/>
      <c r="J957" s="47"/>
      <c r="K957" s="48"/>
      <c r="L957" s="47">
        <f>SUM(BA937:BA958)</f>
        <v>501.97</v>
      </c>
    </row>
    <row r="958" spans="1:83" ht="13.8" x14ac:dyDescent="0.25">
      <c r="C958" s="81" t="s">
        <v>1572</v>
      </c>
      <c r="D958" s="81"/>
      <c r="E958" s="81"/>
      <c r="F958" s="81"/>
      <c r="G958" s="81"/>
      <c r="H958" s="81"/>
      <c r="I958" s="82">
        <f>IF(E937&lt;&gt;0,K958/E937, 0)</f>
        <v>2368.29</v>
      </c>
      <c r="J958" s="82"/>
      <c r="K958" s="82">
        <f>L938+L940+L946+L956+L957+L941</f>
        <v>2368.29</v>
      </c>
      <c r="L958" s="82"/>
      <c r="AD958">
        <f>ROUND((Source!AT221/100)*((ROUND(SUMIF(SmtRes!AQ377:'SmtRes'!AQ387,"=1",SmtRes!AD377:'SmtRes'!AD387)*Source!I221, 2)+ROUND(SUMIF(SmtRes!AQ377:'SmtRes'!AQ387,"=1",SmtRes!AC377:'SmtRes'!AC387)*Source!I221, 2))), 2)</f>
        <v>1813.28</v>
      </c>
      <c r="AE958">
        <f>ROUND((Source!AU221/100)*((ROUND(SUMIF(SmtRes!AQ377:'SmtRes'!AQ387,"=1",SmtRes!AD377:'SmtRes'!AD387)*Source!I221, 2)+ROUND(SUMIF(SmtRes!AQ377:'SmtRes'!AQ387,"=1",SmtRes!AC377:'SmtRes'!AC387)*Source!I221, 2))), 2)</f>
        <v>1056.28</v>
      </c>
      <c r="AN958" s="49">
        <f>L938+L940+L946+L956+L957+L941</f>
        <v>2368.29</v>
      </c>
      <c r="AO958" s="49">
        <f>L940</f>
        <v>167.99999999999989</v>
      </c>
      <c r="AQ958" t="s">
        <v>1573</v>
      </c>
      <c r="AR958" s="49">
        <f>L938</f>
        <v>630.66999999999996</v>
      </c>
      <c r="AT958" s="49">
        <f>L941</f>
        <v>205.94</v>
      </c>
      <c r="AV958" t="s">
        <v>1573</v>
      </c>
      <c r="AW958" s="49">
        <f>L946</f>
        <v>0</v>
      </c>
      <c r="AZ958">
        <f>Source!X221</f>
        <v>861.71</v>
      </c>
      <c r="BA958">
        <f>Source!Y221</f>
        <v>501.97</v>
      </c>
      <c r="CD958">
        <v>1</v>
      </c>
    </row>
    <row r="959" spans="1:83" ht="121.2" x14ac:dyDescent="0.25">
      <c r="A959" s="35" t="s">
        <v>292</v>
      </c>
      <c r="B959" s="37" t="s">
        <v>1669</v>
      </c>
      <c r="C959" s="37" t="s">
        <v>1670</v>
      </c>
      <c r="D959" s="38" t="str">
        <f>Source!H222</f>
        <v>ответвление</v>
      </c>
      <c r="E959" s="39">
        <f>Source!K222</f>
        <v>1</v>
      </c>
      <c r="F959" s="39"/>
      <c r="G959" s="39">
        <f>Source!I222</f>
        <v>1</v>
      </c>
      <c r="H959" s="41"/>
      <c r="I959" s="40"/>
      <c r="J959" s="41"/>
      <c r="K959" s="40"/>
      <c r="L959" s="41"/>
    </row>
    <row r="960" spans="1:83" ht="14.4" x14ac:dyDescent="0.25">
      <c r="A960" s="36"/>
      <c r="B960" s="39">
        <v>1</v>
      </c>
      <c r="C960" s="36" t="s">
        <v>1564</v>
      </c>
      <c r="D960" s="38" t="s">
        <v>1221</v>
      </c>
      <c r="E960" s="42"/>
      <c r="F960" s="39"/>
      <c r="G960" s="42">
        <f>Source!U222</f>
        <v>0.89039999999999997</v>
      </c>
      <c r="H960" s="39"/>
      <c r="I960" s="39"/>
      <c r="J960" s="39"/>
      <c r="K960" s="39"/>
      <c r="L960" s="43">
        <f>SUM(L961:L961)-SUMIF(CE961:CE961, 1, L961:L961)</f>
        <v>502.64</v>
      </c>
    </row>
    <row r="961" spans="1:83" ht="14.4" x14ac:dyDescent="0.25">
      <c r="A961" s="37"/>
      <c r="B961" s="37" t="s">
        <v>1279</v>
      </c>
      <c r="C961" s="37" t="s">
        <v>1280</v>
      </c>
      <c r="D961" s="38" t="s">
        <v>1221</v>
      </c>
      <c r="E961" s="39">
        <v>1.06</v>
      </c>
      <c r="F961" s="39">
        <f>ROUND(0.84,7)</f>
        <v>0.84</v>
      </c>
      <c r="G961" s="39">
        <f>SmtRes!CX388</f>
        <v>0.89039999999999997</v>
      </c>
      <c r="H961" s="41"/>
      <c r="I961" s="40"/>
      <c r="J961" s="41">
        <f>SmtRes!CZ388</f>
        <v>564.51</v>
      </c>
      <c r="K961" s="40"/>
      <c r="L961" s="41">
        <f>SmtRes!DI388</f>
        <v>502.64</v>
      </c>
    </row>
    <row r="962" spans="1:83" ht="14.4" x14ac:dyDescent="0.25">
      <c r="A962" s="36"/>
      <c r="B962" s="39">
        <v>2</v>
      </c>
      <c r="C962" s="36" t="s">
        <v>1565</v>
      </c>
      <c r="D962" s="38"/>
      <c r="E962" s="42"/>
      <c r="F962" s="39"/>
      <c r="G962" s="42"/>
      <c r="H962" s="39"/>
      <c r="I962" s="39"/>
      <c r="J962" s="39"/>
      <c r="K962" s="39"/>
      <c r="L962" s="43">
        <f>SUM(L963:L965)-SUMIF(CE963:CE965, 1, L963:L965)</f>
        <v>4.9000000000000004</v>
      </c>
    </row>
    <row r="963" spans="1:83" ht="14.4" x14ac:dyDescent="0.25">
      <c r="A963" s="36"/>
      <c r="B963" s="39"/>
      <c r="C963" s="36" t="s">
        <v>1567</v>
      </c>
      <c r="D963" s="38" t="s">
        <v>1221</v>
      </c>
      <c r="E963" s="42"/>
      <c r="F963" s="39"/>
      <c r="G963" s="42">
        <f>Source!V222</f>
        <v>8.3999999999999995E-3</v>
      </c>
      <c r="H963" s="39"/>
      <c r="I963" s="39"/>
      <c r="J963" s="39"/>
      <c r="K963" s="39"/>
      <c r="L963" s="43">
        <f>SUMIF(CE964:CE965, 1, L964:L965)</f>
        <v>5.0199999999999996</v>
      </c>
      <c r="CE963">
        <v>1</v>
      </c>
    </row>
    <row r="964" spans="1:83" ht="27.6" x14ac:dyDescent="0.25">
      <c r="A964" s="37"/>
      <c r="B964" s="37" t="s">
        <v>1229</v>
      </c>
      <c r="C964" s="37" t="s">
        <v>1231</v>
      </c>
      <c r="D964" s="38" t="s">
        <v>1227</v>
      </c>
      <c r="E964" s="39">
        <v>0.01</v>
      </c>
      <c r="F964" s="39">
        <f>ROUND(0.84,7)</f>
        <v>0.84</v>
      </c>
      <c r="G964" s="39">
        <f>SmtRes!CX390</f>
        <v>8.3999999999999995E-3</v>
      </c>
      <c r="H964" s="41">
        <f>SmtRes!CZ390</f>
        <v>477.92</v>
      </c>
      <c r="I964" s="40">
        <f>SmtRes!AJ390</f>
        <v>1.22</v>
      </c>
      <c r="J964" s="41">
        <f>ROUND(H964*I964, 2)</f>
        <v>583.05999999999995</v>
      </c>
      <c r="K964" s="40"/>
      <c r="L964" s="41">
        <f>SmtRes!DG390</f>
        <v>4.9000000000000004</v>
      </c>
    </row>
    <row r="965" spans="1:83" ht="14.4" x14ac:dyDescent="0.25">
      <c r="A965" s="37"/>
      <c r="B965" s="37" t="s">
        <v>1228</v>
      </c>
      <c r="C965" s="37" t="s">
        <v>1566</v>
      </c>
      <c r="D965" s="38" t="s">
        <v>1221</v>
      </c>
      <c r="E965" s="39">
        <f>SmtRes!DO390*SmtRes!AT390</f>
        <v>0.01</v>
      </c>
      <c r="F965" s="39">
        <f>ROUND(0.84,7)</f>
        <v>0.84</v>
      </c>
      <c r="G965" s="39">
        <f>ROUND(E965*G959, 7)</f>
        <v>0.01</v>
      </c>
      <c r="H965" s="41"/>
      <c r="I965" s="40"/>
      <c r="J965" s="41">
        <f>ROUND(SmtRes!AG390/SmtRes!DO390, 2)</f>
        <v>597.98</v>
      </c>
      <c r="K965" s="40"/>
      <c r="L965" s="41">
        <f>SmtRes!DH390</f>
        <v>5.0199999999999996</v>
      </c>
      <c r="CE965">
        <v>1</v>
      </c>
    </row>
    <row r="966" spans="1:83" ht="14.4" hidden="1" x14ac:dyDescent="0.25">
      <c r="A966" s="36"/>
      <c r="B966" s="39">
        <v>4</v>
      </c>
      <c r="C966" s="36" t="s">
        <v>1580</v>
      </c>
      <c r="D966" s="38"/>
      <c r="E966" s="42"/>
      <c r="F966" s="39"/>
      <c r="G966" s="42"/>
      <c r="H966" s="39"/>
      <c r="I966" s="39"/>
      <c r="J966" s="39"/>
      <c r="K966" s="39"/>
      <c r="L966" s="43">
        <f>SUM(L967:L969)-SUMIF(CE967:CE969, 1, L967:L969)</f>
        <v>0</v>
      </c>
    </row>
    <row r="967" spans="1:83" ht="27.6" x14ac:dyDescent="0.25">
      <c r="A967" s="37"/>
      <c r="B967" s="37" t="s">
        <v>1343</v>
      </c>
      <c r="C967" s="37" t="s">
        <v>1345</v>
      </c>
      <c r="D967" s="38" t="s">
        <v>894</v>
      </c>
      <c r="E967" s="39">
        <v>0.05</v>
      </c>
      <c r="F967" s="39">
        <f t="shared" ref="F967:F973" si="37">ROUND(0,7)</f>
        <v>0</v>
      </c>
      <c r="G967" s="39">
        <f>SmtRes!CX395</f>
        <v>0</v>
      </c>
      <c r="H967" s="41">
        <f>SmtRes!CZ395</f>
        <v>466.31</v>
      </c>
      <c r="I967" s="40">
        <f>SmtRes!AI395</f>
        <v>0.95</v>
      </c>
      <c r="J967" s="41">
        <f>ROUND(H967*I967, 2)</f>
        <v>442.99</v>
      </c>
      <c r="K967" s="40"/>
      <c r="L967" s="41">
        <f>SmtRes!DF395</f>
        <v>0</v>
      </c>
    </row>
    <row r="968" spans="1:83" ht="55.2" x14ac:dyDescent="0.25">
      <c r="A968" s="37"/>
      <c r="B968" s="37" t="s">
        <v>1346</v>
      </c>
      <c r="C968" s="37" t="s">
        <v>1348</v>
      </c>
      <c r="D968" s="38" t="s">
        <v>21</v>
      </c>
      <c r="E968" s="39">
        <v>0</v>
      </c>
      <c r="F968" s="39">
        <f t="shared" si="37"/>
        <v>0</v>
      </c>
      <c r="G968" s="39">
        <f>SmtRes!CX396</f>
        <v>0</v>
      </c>
      <c r="H968" s="41">
        <f>SmtRes!CZ396</f>
        <v>2940.8</v>
      </c>
      <c r="I968" s="40">
        <f>SmtRes!AI396</f>
        <v>1.18</v>
      </c>
      <c r="J968" s="41">
        <f>ROUND(H968*I968, 2)</f>
        <v>3470.14</v>
      </c>
      <c r="K968" s="40"/>
      <c r="L968" s="41">
        <f>SmtRes!DF396</f>
        <v>0</v>
      </c>
    </row>
    <row r="969" spans="1:83" ht="27.6" x14ac:dyDescent="0.25">
      <c r="A969" s="37"/>
      <c r="B969" s="37" t="s">
        <v>1349</v>
      </c>
      <c r="C969" s="37" t="s">
        <v>1351</v>
      </c>
      <c r="D969" s="38" t="s">
        <v>894</v>
      </c>
      <c r="E969" s="39">
        <v>0</v>
      </c>
      <c r="F969" s="39">
        <f t="shared" si="37"/>
        <v>0</v>
      </c>
      <c r="G969" s="39">
        <f>SmtRes!CX397</f>
        <v>0</v>
      </c>
      <c r="H969" s="41">
        <f>SmtRes!CZ397</f>
        <v>1926.82</v>
      </c>
      <c r="I969" s="40">
        <f>SmtRes!AI397</f>
        <v>1.47</v>
      </c>
      <c r="J969" s="41">
        <f>ROUND(H969*I969, 2)</f>
        <v>2832.43</v>
      </c>
      <c r="K969" s="40"/>
      <c r="L969" s="41">
        <f>SmtRes!DF397</f>
        <v>0</v>
      </c>
    </row>
    <row r="970" spans="1:83" ht="14.4" x14ac:dyDescent="0.25">
      <c r="A970" s="37"/>
      <c r="B970" s="37" t="str">
        <f>EtalonRes!I391</f>
        <v>20.1.01.01</v>
      </c>
      <c r="C970" s="37" t="str">
        <f>EtalonRes!K391</f>
        <v>Зажимы анкерные</v>
      </c>
      <c r="D970" s="38" t="str">
        <f>EtalonRes!O391</f>
        <v>100 шт.</v>
      </c>
      <c r="E970" s="39">
        <f>EtalonRes!X391</f>
        <v>0.02</v>
      </c>
      <c r="F970" s="39">
        <f t="shared" si="37"/>
        <v>0</v>
      </c>
      <c r="G970" s="39">
        <f>ROUND(EtalonRes!AG391*Source!I222, 7)</f>
        <v>0</v>
      </c>
      <c r="H970" s="41"/>
      <c r="I970" s="40"/>
      <c r="J970" s="41"/>
      <c r="K970" s="40"/>
      <c r="L970" s="41"/>
    </row>
    <row r="971" spans="1:83" ht="14.4" x14ac:dyDescent="0.25">
      <c r="A971" s="37"/>
      <c r="B971" s="37" t="str">
        <f>EtalonRes!I392</f>
        <v>20.1.01.08</v>
      </c>
      <c r="C971" s="37" t="str">
        <f>EtalonRes!K392</f>
        <v>Зажимы ответвительные</v>
      </c>
      <c r="D971" s="38" t="str">
        <f>EtalonRes!O392</f>
        <v>100 шт.</v>
      </c>
      <c r="E971" s="39">
        <f>EtalonRes!X392</f>
        <v>0.04</v>
      </c>
      <c r="F971" s="39">
        <f t="shared" si="37"/>
        <v>0</v>
      </c>
      <c r="G971" s="39">
        <f>ROUND(EtalonRes!AG392*Source!I222, 7)</f>
        <v>0</v>
      </c>
      <c r="H971" s="41"/>
      <c r="I971" s="40"/>
      <c r="J971" s="41"/>
      <c r="K971" s="40"/>
      <c r="L971" s="41"/>
    </row>
    <row r="972" spans="1:83" ht="14.4" x14ac:dyDescent="0.25">
      <c r="A972" s="37"/>
      <c r="B972" s="37" t="str">
        <f>EtalonRes!I393</f>
        <v>21.2.01.01</v>
      </c>
      <c r="C972" s="37" t="str">
        <f>EtalonRes!K393</f>
        <v>Провода самонесущие изолированные</v>
      </c>
      <c r="D972" s="38" t="str">
        <f>EtalonRes!O393</f>
        <v>1000 м</v>
      </c>
      <c r="E972" s="39">
        <f>EtalonRes!X393</f>
        <v>0</v>
      </c>
      <c r="F972" s="39">
        <f t="shared" si="37"/>
        <v>0</v>
      </c>
      <c r="G972" s="39">
        <f>ROUND(EtalonRes!AG393*Source!I222, 7)</f>
        <v>0</v>
      </c>
      <c r="H972" s="41"/>
      <c r="I972" s="40"/>
      <c r="J972" s="41"/>
      <c r="K972" s="40"/>
      <c r="L972" s="41"/>
    </row>
    <row r="973" spans="1:83" ht="14.4" x14ac:dyDescent="0.25">
      <c r="A973" s="37"/>
      <c r="B973" s="37" t="str">
        <f>EtalonRes!I394</f>
        <v>25.2.02.04</v>
      </c>
      <c r="C973" s="44" t="str">
        <f>EtalonRes!K394</f>
        <v>Кронштейны</v>
      </c>
      <c r="D973" s="45" t="str">
        <f>EtalonRes!O394</f>
        <v>100 ШТ</v>
      </c>
      <c r="E973" s="46">
        <f>EtalonRes!X394</f>
        <v>0.01</v>
      </c>
      <c r="F973" s="46">
        <f t="shared" si="37"/>
        <v>0</v>
      </c>
      <c r="G973" s="46">
        <f>ROUND(EtalonRes!AG394*Source!I222, 7)</f>
        <v>0</v>
      </c>
      <c r="H973" s="47"/>
      <c r="I973" s="48"/>
      <c r="J973" s="47"/>
      <c r="K973" s="48"/>
      <c r="L973" s="47"/>
    </row>
    <row r="974" spans="1:83" ht="14.4" x14ac:dyDescent="0.25">
      <c r="A974" s="37"/>
      <c r="B974" s="37"/>
      <c r="C974" s="50" t="s">
        <v>1568</v>
      </c>
      <c r="D974" s="38"/>
      <c r="E974" s="39"/>
      <c r="F974" s="39"/>
      <c r="G974" s="39"/>
      <c r="H974" s="41"/>
      <c r="I974" s="40"/>
      <c r="J974" s="41"/>
      <c r="K974" s="40"/>
      <c r="L974" s="41">
        <f>L960+L962+L963+L966</f>
        <v>512.55999999999995</v>
      </c>
    </row>
    <row r="975" spans="1:83" ht="14.4" x14ac:dyDescent="0.25">
      <c r="A975" s="37"/>
      <c r="B975" s="37"/>
      <c r="C975" s="37" t="s">
        <v>1569</v>
      </c>
      <c r="D975" s="38"/>
      <c r="E975" s="39"/>
      <c r="F975" s="39"/>
      <c r="G975" s="39"/>
      <c r="H975" s="41"/>
      <c r="I975" s="40"/>
      <c r="J975" s="41"/>
      <c r="K975" s="40"/>
      <c r="L975" s="41">
        <f>SUM(AR959:AR978)+SUM(AS959:AS978)+SUM(AT959:AT978)+SUM(AU959:AU978)+SUM(AV959:AV978)</f>
        <v>507.65999999999997</v>
      </c>
    </row>
    <row r="976" spans="1:83" ht="14.4" x14ac:dyDescent="0.25">
      <c r="A976" s="37"/>
      <c r="B976" s="37" t="s">
        <v>28</v>
      </c>
      <c r="C976" s="37" t="s">
        <v>1570</v>
      </c>
      <c r="D976" s="38" t="s">
        <v>1422</v>
      </c>
      <c r="E976" s="39">
        <f>Source!BZ222</f>
        <v>103</v>
      </c>
      <c r="F976" s="39"/>
      <c r="G976" s="39">
        <f>Source!AT222</f>
        <v>103</v>
      </c>
      <c r="H976" s="41"/>
      <c r="I976" s="40"/>
      <c r="J976" s="41"/>
      <c r="K976" s="40"/>
      <c r="L976" s="41">
        <f>SUM(AZ959:AZ978)</f>
        <v>522.89</v>
      </c>
    </row>
    <row r="977" spans="1:82" ht="14.4" x14ac:dyDescent="0.25">
      <c r="A977" s="44"/>
      <c r="B977" s="44" t="s">
        <v>29</v>
      </c>
      <c r="C977" s="44" t="s">
        <v>1571</v>
      </c>
      <c r="D977" s="45" t="s">
        <v>1422</v>
      </c>
      <c r="E977" s="46">
        <f>Source!CA222</f>
        <v>60</v>
      </c>
      <c r="F977" s="46"/>
      <c r="G977" s="46">
        <f>Source!AU222</f>
        <v>60</v>
      </c>
      <c r="H977" s="47"/>
      <c r="I977" s="48"/>
      <c r="J977" s="47"/>
      <c r="K977" s="48"/>
      <c r="L977" s="47">
        <f>SUM(BA959:BA978)</f>
        <v>304.60000000000002</v>
      </c>
    </row>
    <row r="978" spans="1:82" ht="13.8" x14ac:dyDescent="0.25">
      <c r="C978" s="81" t="s">
        <v>1572</v>
      </c>
      <c r="D978" s="81"/>
      <c r="E978" s="81"/>
      <c r="F978" s="81"/>
      <c r="G978" s="81"/>
      <c r="H978" s="81"/>
      <c r="I978" s="82">
        <f>IF(E959&lt;&gt;0,K978/E959, 0)</f>
        <v>1340.0499999999997</v>
      </c>
      <c r="J978" s="82"/>
      <c r="K978" s="82">
        <f>L960+L962+L966+L976+L977+L963</f>
        <v>1340.0499999999997</v>
      </c>
      <c r="L978" s="82"/>
      <c r="AD978">
        <f>ROUND((Source!AT222/100)*((ROUND(SUMIF(SmtRes!AQ388:'SmtRes'!AQ397,"=1",SmtRes!AD388:'SmtRes'!AD397)*Source!I222, 2)+ROUND(SUMIF(SmtRes!AQ388:'SmtRes'!AQ397,"=1",SmtRes!AC388:'SmtRes'!AC397)*Source!I222, 2))), 2)</f>
        <v>1197.3599999999999</v>
      </c>
      <c r="AE978">
        <f>ROUND((Source!AU222/100)*((ROUND(SUMIF(SmtRes!AQ388:'SmtRes'!AQ397,"=1",SmtRes!AD388:'SmtRes'!AD397)*Source!I222, 2)+ROUND(SUMIF(SmtRes!AQ388:'SmtRes'!AQ397,"=1",SmtRes!AC388:'SmtRes'!AC397)*Source!I222, 2))), 2)</f>
        <v>697.49</v>
      </c>
      <c r="AN978" s="49">
        <f>L960+L962+L966+L976+L977+L963</f>
        <v>1340.0499999999997</v>
      </c>
      <c r="AO978" s="49">
        <f>L962</f>
        <v>4.9000000000000004</v>
      </c>
      <c r="AQ978" t="s">
        <v>1573</v>
      </c>
      <c r="AR978" s="49">
        <f>L960</f>
        <v>502.64</v>
      </c>
      <c r="AT978" s="49">
        <f>L963</f>
        <v>5.0199999999999996</v>
      </c>
      <c r="AV978" t="s">
        <v>1573</v>
      </c>
      <c r="AW978" s="49">
        <f>L966</f>
        <v>0</v>
      </c>
      <c r="AZ978">
        <f>Source!X222</f>
        <v>522.89</v>
      </c>
      <c r="BA978">
        <f>Source!Y222</f>
        <v>304.60000000000002</v>
      </c>
      <c r="CD978">
        <v>1</v>
      </c>
    </row>
    <row r="979" spans="1:82" ht="41.4" x14ac:dyDescent="0.25">
      <c r="A979" s="53" t="s">
        <v>296</v>
      </c>
      <c r="B979" s="44" t="str">
        <f>Source!F223</f>
        <v>Калькуляция №5</v>
      </c>
      <c r="C979" s="44" t="str">
        <f>Source!G223</f>
        <v>Замена спусков от КТП до первой опоры ВЛ напряжением 0,38 кВ при количество проводов в спуске 5</v>
      </c>
      <c r="D979" s="45" t="str">
        <f>Source!H223</f>
        <v>1 СПУСК</v>
      </c>
      <c r="E979" s="46">
        <f>Source!K223</f>
        <v>1</v>
      </c>
      <c r="F979" s="46"/>
      <c r="G979" s="46">
        <f>Source!I223</f>
        <v>1</v>
      </c>
      <c r="H979" s="47">
        <f>Source!AL223</f>
        <v>4168.87</v>
      </c>
      <c r="I979" s="48"/>
      <c r="J979" s="47"/>
      <c r="K979" s="48"/>
      <c r="L979" s="47">
        <f>Source!P223</f>
        <v>4168.87</v>
      </c>
    </row>
    <row r="980" spans="1:82" ht="13.8" x14ac:dyDescent="0.25">
      <c r="C980" s="81" t="s">
        <v>1572</v>
      </c>
      <c r="D980" s="81"/>
      <c r="E980" s="81"/>
      <c r="F980" s="81"/>
      <c r="G980" s="81"/>
      <c r="H980" s="81"/>
      <c r="I980" s="82">
        <f>IF(E979&lt;&gt;0,K980/E979, 0)</f>
        <v>4168.87</v>
      </c>
      <c r="J980" s="82"/>
      <c r="K980" s="82">
        <f>L979</f>
        <v>4168.87</v>
      </c>
      <c r="L980" s="82"/>
      <c r="AD980">
        <f>ROUND((Source!AT223/100)*((ROUND(ROUND(Source!AO223,2)*Source!I223, 2)+ROUND(ROUND(Source!AN223,2)*Source!I223, 2))), 2)</f>
        <v>0</v>
      </c>
      <c r="AE980">
        <f>ROUND((Source!AU223/100)*((ROUND(ROUND(Source!AO223,2)*Source!I223, 2)+ROUND(ROUND(Source!AN223,2)*Source!I223, 2))), 2)</f>
        <v>0</v>
      </c>
      <c r="AN980" s="49">
        <f>L979</f>
        <v>4168.87</v>
      </c>
      <c r="AO980">
        <f>0</f>
        <v>0</v>
      </c>
      <c r="AQ980" t="s">
        <v>1573</v>
      </c>
      <c r="AR980">
        <f>0</f>
        <v>0</v>
      </c>
      <c r="AT980">
        <f>0</f>
        <v>0</v>
      </c>
      <c r="AV980" t="s">
        <v>1573</v>
      </c>
      <c r="AW980" s="49">
        <f>L979</f>
        <v>4168.87</v>
      </c>
      <c r="AZ980">
        <f>Source!X223</f>
        <v>0</v>
      </c>
      <c r="BA980">
        <f>Source!Y223</f>
        <v>0</v>
      </c>
      <c r="CD980">
        <v>1</v>
      </c>
    </row>
    <row r="981" spans="1:82" ht="41.4" x14ac:dyDescent="0.25">
      <c r="A981" s="53" t="s">
        <v>300</v>
      </c>
      <c r="B981" s="44" t="str">
        <f>Source!F224</f>
        <v>Калькуляция №6</v>
      </c>
      <c r="C981" s="44" t="str">
        <f>Source!G224</f>
        <v>Замена спусков от КТП до первой опоры ВЛ напряжением 0,38 кВ при количество проводов в спуске 2</v>
      </c>
      <c r="D981" s="45" t="str">
        <f>Source!H224</f>
        <v>1 СПУСК</v>
      </c>
      <c r="E981" s="46">
        <f>Source!K224</f>
        <v>1</v>
      </c>
      <c r="F981" s="46"/>
      <c r="G981" s="46">
        <f>Source!I224</f>
        <v>1</v>
      </c>
      <c r="H981" s="47">
        <f>Source!AL224</f>
        <v>2159.42</v>
      </c>
      <c r="I981" s="48"/>
      <c r="J981" s="47"/>
      <c r="K981" s="48"/>
      <c r="L981" s="47">
        <f>Source!P224</f>
        <v>2159.42</v>
      </c>
    </row>
    <row r="982" spans="1:82" ht="13.8" x14ac:dyDescent="0.25">
      <c r="C982" s="81" t="s">
        <v>1572</v>
      </c>
      <c r="D982" s="81"/>
      <c r="E982" s="81"/>
      <c r="F982" s="81"/>
      <c r="G982" s="81"/>
      <c r="H982" s="81"/>
      <c r="I982" s="82">
        <f>IF(E981&lt;&gt;0,K982/E981, 0)</f>
        <v>2159.42</v>
      </c>
      <c r="J982" s="82"/>
      <c r="K982" s="82">
        <f>L981</f>
        <v>2159.42</v>
      </c>
      <c r="L982" s="82"/>
      <c r="AD982">
        <f>ROUND((Source!AT224/100)*((ROUND(ROUND(Source!AO224,2)*Source!I224, 2)+ROUND(ROUND(Source!AN224,2)*Source!I224, 2))), 2)</f>
        <v>0</v>
      </c>
      <c r="AE982">
        <f>ROUND((Source!AU224/100)*((ROUND(ROUND(Source!AO224,2)*Source!I224, 2)+ROUND(ROUND(Source!AN224,2)*Source!I224, 2))), 2)</f>
        <v>0</v>
      </c>
      <c r="AN982" s="49">
        <f>L981</f>
        <v>2159.42</v>
      </c>
      <c r="AO982">
        <f>0</f>
        <v>0</v>
      </c>
      <c r="AQ982" t="s">
        <v>1573</v>
      </c>
      <c r="AR982">
        <f>0</f>
        <v>0</v>
      </c>
      <c r="AT982">
        <f>0</f>
        <v>0</v>
      </c>
      <c r="AV982" t="s">
        <v>1573</v>
      </c>
      <c r="AW982" s="49">
        <f>L981</f>
        <v>2159.42</v>
      </c>
      <c r="AZ982">
        <f>Source!X224</f>
        <v>0</v>
      </c>
      <c r="BA982">
        <f>Source!Y224</f>
        <v>0</v>
      </c>
      <c r="CD982">
        <v>1</v>
      </c>
    </row>
    <row r="983" spans="1:82" ht="41.4" x14ac:dyDescent="0.25">
      <c r="A983" s="53" t="s">
        <v>303</v>
      </c>
      <c r="B983" s="44" t="str">
        <f>Source!F225</f>
        <v>Калькуляция №7</v>
      </c>
      <c r="C983" s="44" t="str">
        <f>Source!G225</f>
        <v>Замена спусков от КТП до первой опоры ВЛ напряжением 0,38 кВ при количество проводов в спуске 3</v>
      </c>
      <c r="D983" s="45" t="str">
        <f>Source!H225</f>
        <v>1 СПУСК</v>
      </c>
      <c r="E983" s="46">
        <f>Source!K225</f>
        <v>1</v>
      </c>
      <c r="F983" s="46"/>
      <c r="G983" s="46">
        <f>Source!I225</f>
        <v>1</v>
      </c>
      <c r="H983" s="47">
        <f>Source!AL225</f>
        <v>2639.28</v>
      </c>
      <c r="I983" s="48"/>
      <c r="J983" s="47"/>
      <c r="K983" s="48"/>
      <c r="L983" s="47">
        <f>Source!P225</f>
        <v>2639.28</v>
      </c>
    </row>
    <row r="984" spans="1:82" ht="13.8" x14ac:dyDescent="0.25">
      <c r="C984" s="81" t="s">
        <v>1572</v>
      </c>
      <c r="D984" s="81"/>
      <c r="E984" s="81"/>
      <c r="F984" s="81"/>
      <c r="G984" s="81"/>
      <c r="H984" s="81"/>
      <c r="I984" s="82">
        <f>IF(E983&lt;&gt;0,K984/E983, 0)</f>
        <v>2639.28</v>
      </c>
      <c r="J984" s="82"/>
      <c r="K984" s="82">
        <f>L983</f>
        <v>2639.28</v>
      </c>
      <c r="L984" s="82"/>
      <c r="AD984">
        <f>ROUND((Source!AT225/100)*((ROUND(ROUND(Source!AO225,2)*Source!I225, 2)+ROUND(ROUND(Source!AN225,2)*Source!I225, 2))), 2)</f>
        <v>0</v>
      </c>
      <c r="AE984">
        <f>ROUND((Source!AU225/100)*((ROUND(ROUND(Source!AO225,2)*Source!I225, 2)+ROUND(ROUND(Source!AN225,2)*Source!I225, 2))), 2)</f>
        <v>0</v>
      </c>
      <c r="AN984" s="49">
        <f>L983</f>
        <v>2639.28</v>
      </c>
      <c r="AO984">
        <f>0</f>
        <v>0</v>
      </c>
      <c r="AQ984" t="s">
        <v>1573</v>
      </c>
      <c r="AR984">
        <f>0</f>
        <v>0</v>
      </c>
      <c r="AT984">
        <f>0</f>
        <v>0</v>
      </c>
      <c r="AV984" t="s">
        <v>1573</v>
      </c>
      <c r="AW984" s="49">
        <f>L983</f>
        <v>2639.28</v>
      </c>
      <c r="AZ984">
        <f>Source!X225</f>
        <v>0</v>
      </c>
      <c r="BA984">
        <f>Source!Y225</f>
        <v>0</v>
      </c>
      <c r="CD984">
        <v>1</v>
      </c>
    </row>
    <row r="985" spans="1:82" ht="41.4" x14ac:dyDescent="0.25">
      <c r="A985" s="53" t="s">
        <v>306</v>
      </c>
      <c r="B985" s="44" t="str">
        <f>Source!F226</f>
        <v>Калькуляция №8</v>
      </c>
      <c r="C985" s="44" t="str">
        <f>Source!G226</f>
        <v>Замена спусков от КТП до первой опоры ВЛ напряжением 1-20 кВ при количество проводов в спуске 3</v>
      </c>
      <c r="D985" s="45" t="str">
        <f>Source!H226</f>
        <v>1 СПУСК</v>
      </c>
      <c r="E985" s="46">
        <f>Source!K226</f>
        <v>1</v>
      </c>
      <c r="F985" s="46"/>
      <c r="G985" s="46">
        <f>Source!I226</f>
        <v>1</v>
      </c>
      <c r="H985" s="47">
        <f>Source!AL226</f>
        <v>3239.11</v>
      </c>
      <c r="I985" s="48"/>
      <c r="J985" s="47"/>
      <c r="K985" s="48"/>
      <c r="L985" s="47">
        <f>Source!P226</f>
        <v>3239.11</v>
      </c>
    </row>
    <row r="986" spans="1:82" ht="13.8" x14ac:dyDescent="0.25">
      <c r="C986" s="81" t="s">
        <v>1572</v>
      </c>
      <c r="D986" s="81"/>
      <c r="E986" s="81"/>
      <c r="F986" s="81"/>
      <c r="G986" s="81"/>
      <c r="H986" s="81"/>
      <c r="I986" s="82">
        <f>IF(E985&lt;&gt;0,K986/E985, 0)</f>
        <v>3239.11</v>
      </c>
      <c r="J986" s="82"/>
      <c r="K986" s="82">
        <f>L985</f>
        <v>3239.11</v>
      </c>
      <c r="L986" s="82"/>
      <c r="AD986">
        <f>ROUND((Source!AT226/100)*((ROUND(ROUND(Source!AO226,2)*Source!I226, 2)+ROUND(ROUND(Source!AN226,2)*Source!I226, 2))), 2)</f>
        <v>0</v>
      </c>
      <c r="AE986">
        <f>ROUND((Source!AU226/100)*((ROUND(ROUND(Source!AO226,2)*Source!I226, 2)+ROUND(ROUND(Source!AN226,2)*Source!I226, 2))), 2)</f>
        <v>0</v>
      </c>
      <c r="AN986" s="49">
        <f>L985</f>
        <v>3239.11</v>
      </c>
      <c r="AO986">
        <f>0</f>
        <v>0</v>
      </c>
      <c r="AQ986" t="s">
        <v>1573</v>
      </c>
      <c r="AR986">
        <f>0</f>
        <v>0</v>
      </c>
      <c r="AT986">
        <f>0</f>
        <v>0</v>
      </c>
      <c r="AV986" t="s">
        <v>1573</v>
      </c>
      <c r="AW986" s="49">
        <f>L985</f>
        <v>3239.11</v>
      </c>
      <c r="AZ986">
        <f>Source!X226</f>
        <v>0</v>
      </c>
      <c r="BA986">
        <f>Source!Y226</f>
        <v>0</v>
      </c>
      <c r="CD986">
        <v>1</v>
      </c>
    </row>
    <row r="987" spans="1:82" ht="41.4" x14ac:dyDescent="0.25">
      <c r="A987" s="53" t="s">
        <v>309</v>
      </c>
      <c r="B987" s="44" t="str">
        <f>Source!F227</f>
        <v>Калькуляция №9</v>
      </c>
      <c r="C987" s="44" t="str">
        <f>Source!G227</f>
        <v>Замена спусков от КТП до первой опоры ВЛ напряжением 1-20 кВ при количество проводов в спуске 2</v>
      </c>
      <c r="D987" s="45" t="str">
        <f>Source!H227</f>
        <v>1 СПУСК</v>
      </c>
      <c r="E987" s="46">
        <f>Source!K227</f>
        <v>1</v>
      </c>
      <c r="F987" s="46"/>
      <c r="G987" s="46">
        <f>Source!I227</f>
        <v>1</v>
      </c>
      <c r="H987" s="47">
        <f>Source!AL227</f>
        <v>2699.27</v>
      </c>
      <c r="I987" s="48"/>
      <c r="J987" s="47"/>
      <c r="K987" s="48"/>
      <c r="L987" s="47">
        <f>Source!P227</f>
        <v>2699.27</v>
      </c>
    </row>
    <row r="988" spans="1:82" ht="13.8" x14ac:dyDescent="0.25">
      <c r="C988" s="81" t="s">
        <v>1572</v>
      </c>
      <c r="D988" s="81"/>
      <c r="E988" s="81"/>
      <c r="F988" s="81"/>
      <c r="G988" s="81"/>
      <c r="H988" s="81"/>
      <c r="I988" s="82">
        <f>IF(E987&lt;&gt;0,K988/E987, 0)</f>
        <v>2699.27</v>
      </c>
      <c r="J988" s="82"/>
      <c r="K988" s="82">
        <f>L987</f>
        <v>2699.27</v>
      </c>
      <c r="L988" s="82"/>
      <c r="AD988">
        <f>ROUND((Source!AT227/100)*((ROUND(ROUND(Source!AO227,2)*Source!I227, 2)+ROUND(ROUND(Source!AN227,2)*Source!I227, 2))), 2)</f>
        <v>0</v>
      </c>
      <c r="AE988">
        <f>ROUND((Source!AU227/100)*((ROUND(ROUND(Source!AO227,2)*Source!I227, 2)+ROUND(ROUND(Source!AN227,2)*Source!I227, 2))), 2)</f>
        <v>0</v>
      </c>
      <c r="AN988" s="49">
        <f>L987</f>
        <v>2699.27</v>
      </c>
      <c r="AO988">
        <f>0</f>
        <v>0</v>
      </c>
      <c r="AQ988" t="s">
        <v>1573</v>
      </c>
      <c r="AR988">
        <f>0</f>
        <v>0</v>
      </c>
      <c r="AT988">
        <f>0</f>
        <v>0</v>
      </c>
      <c r="AV988" t="s">
        <v>1573</v>
      </c>
      <c r="AW988" s="49">
        <f>L987</f>
        <v>2699.27</v>
      </c>
      <c r="AZ988">
        <f>Source!X227</f>
        <v>0</v>
      </c>
      <c r="BA988">
        <f>Source!Y227</f>
        <v>0</v>
      </c>
      <c r="CD988">
        <v>1</v>
      </c>
    </row>
    <row r="990" spans="1:82" ht="16.8" x14ac:dyDescent="0.25">
      <c r="A990" s="83" t="s">
        <v>1671</v>
      </c>
      <c r="B990" s="83"/>
      <c r="C990" s="83"/>
      <c r="D990" s="83"/>
      <c r="E990" s="83"/>
      <c r="F990" s="83"/>
      <c r="G990" s="83"/>
      <c r="H990" s="83"/>
      <c r="I990" s="83"/>
      <c r="J990" s="83"/>
      <c r="K990" s="83"/>
      <c r="L990" s="83"/>
    </row>
    <row r="991" spans="1:82" ht="93.6" x14ac:dyDescent="0.25">
      <c r="A991" s="35" t="s">
        <v>313</v>
      </c>
      <c r="B991" s="37" t="s">
        <v>1672</v>
      </c>
      <c r="C991" s="37" t="s">
        <v>1673</v>
      </c>
      <c r="D991" s="38" t="str">
        <f>Source!H263</f>
        <v>ШТ</v>
      </c>
      <c r="E991" s="39">
        <f>Source!K263</f>
        <v>1</v>
      </c>
      <c r="F991" s="39"/>
      <c r="G991" s="39">
        <f>Source!I263</f>
        <v>1</v>
      </c>
      <c r="H991" s="41"/>
      <c r="I991" s="40"/>
      <c r="J991" s="41"/>
      <c r="K991" s="40"/>
      <c r="L991" s="41"/>
    </row>
    <row r="992" spans="1:82" ht="14.4" x14ac:dyDescent="0.25">
      <c r="A992" s="36"/>
      <c r="B992" s="39">
        <v>1</v>
      </c>
      <c r="C992" s="36" t="s">
        <v>1564</v>
      </c>
      <c r="D992" s="38" t="s">
        <v>1221</v>
      </c>
      <c r="E992" s="42"/>
      <c r="F992" s="39"/>
      <c r="G992" s="42">
        <f>Source!U263</f>
        <v>0.6804</v>
      </c>
      <c r="H992" s="39"/>
      <c r="I992" s="39"/>
      <c r="J992" s="39"/>
      <c r="K992" s="39"/>
      <c r="L992" s="43">
        <f>SUM(L993:L993)-SUMIF(CE993:CE993, 1, L993:L993)</f>
        <v>384.09</v>
      </c>
    </row>
    <row r="993" spans="1:83" ht="14.4" x14ac:dyDescent="0.25">
      <c r="A993" s="37"/>
      <c r="B993" s="37" t="s">
        <v>1279</v>
      </c>
      <c r="C993" s="37" t="s">
        <v>1280</v>
      </c>
      <c r="D993" s="38" t="s">
        <v>1221</v>
      </c>
      <c r="E993" s="39">
        <v>0.81</v>
      </c>
      <c r="F993" s="39">
        <f>ROUND(0.84,7)</f>
        <v>0.84</v>
      </c>
      <c r="G993" s="39">
        <f>SmtRes!CX398</f>
        <v>0.6804</v>
      </c>
      <c r="H993" s="41"/>
      <c r="I993" s="40"/>
      <c r="J993" s="41">
        <f>SmtRes!CZ398</f>
        <v>564.51</v>
      </c>
      <c r="K993" s="40"/>
      <c r="L993" s="41">
        <f>SmtRes!DI398</f>
        <v>384.09</v>
      </c>
    </row>
    <row r="994" spans="1:83" ht="14.4" x14ac:dyDescent="0.25">
      <c r="A994" s="36"/>
      <c r="B994" s="39">
        <v>2</v>
      </c>
      <c r="C994" s="36" t="s">
        <v>1565</v>
      </c>
      <c r="D994" s="38"/>
      <c r="E994" s="42"/>
      <c r="F994" s="39"/>
      <c r="G994" s="42"/>
      <c r="H994" s="39"/>
      <c r="I994" s="39"/>
      <c r="J994" s="39"/>
      <c r="K994" s="39"/>
      <c r="L994" s="43">
        <f>SUM(L995:L999)-SUMIF(CE995:CE999, 1, L995:L999)</f>
        <v>969.16</v>
      </c>
    </row>
    <row r="995" spans="1:83" ht="14.4" x14ac:dyDescent="0.25">
      <c r="A995" s="36"/>
      <c r="B995" s="39"/>
      <c r="C995" s="36" t="s">
        <v>1567</v>
      </c>
      <c r="D995" s="38" t="s">
        <v>1221</v>
      </c>
      <c r="E995" s="42"/>
      <c r="F995" s="39"/>
      <c r="G995" s="42">
        <f>Source!V263</f>
        <v>0.4032</v>
      </c>
      <c r="H995" s="39"/>
      <c r="I995" s="39"/>
      <c r="J995" s="39"/>
      <c r="K995" s="39"/>
      <c r="L995" s="43">
        <f>SUMIF(CE996:CE999, 1, L996:L999)</f>
        <v>274.08999999999997</v>
      </c>
      <c r="CE995">
        <v>1</v>
      </c>
    </row>
    <row r="996" spans="1:83" ht="41.4" x14ac:dyDescent="0.25">
      <c r="A996" s="37"/>
      <c r="B996" s="37" t="s">
        <v>1313</v>
      </c>
      <c r="C996" s="37" t="s">
        <v>1315</v>
      </c>
      <c r="D996" s="38" t="s">
        <v>1227</v>
      </c>
      <c r="E996" s="39">
        <v>0.44</v>
      </c>
      <c r="F996" s="39">
        <f>ROUND(0.84,7)</f>
        <v>0.84</v>
      </c>
      <c r="G996" s="39">
        <f>SmtRes!CX400</f>
        <v>0.36959999999999998</v>
      </c>
      <c r="H996" s="41">
        <f>SmtRes!CZ400</f>
        <v>2088.77</v>
      </c>
      <c r="I996" s="40">
        <f>SmtRes!AJ400</f>
        <v>1.23</v>
      </c>
      <c r="J996" s="41">
        <f>ROUND(H996*I996, 2)</f>
        <v>2569.19</v>
      </c>
      <c r="K996" s="40"/>
      <c r="L996" s="41">
        <f>SmtRes!DG400</f>
        <v>949.57</v>
      </c>
    </row>
    <row r="997" spans="1:83" ht="14.4" x14ac:dyDescent="0.25">
      <c r="A997" s="37"/>
      <c r="B997" s="37" t="s">
        <v>1316</v>
      </c>
      <c r="C997" s="37" t="s">
        <v>1641</v>
      </c>
      <c r="D997" s="38" t="s">
        <v>1221</v>
      </c>
      <c r="E997" s="39">
        <f>SmtRes!DO400*SmtRes!AT400</f>
        <v>0.44</v>
      </c>
      <c r="F997" s="39">
        <f>ROUND(0.84,7)</f>
        <v>0.84</v>
      </c>
      <c r="G997" s="39">
        <f>ROUND(E997*G991, 7)</f>
        <v>0.44</v>
      </c>
      <c r="H997" s="41"/>
      <c r="I997" s="40"/>
      <c r="J997" s="41">
        <f>ROUND(SmtRes!AG400/SmtRes!DO400, 2)</f>
        <v>687.23</v>
      </c>
      <c r="K997" s="40"/>
      <c r="L997" s="41">
        <f>SmtRes!DH400</f>
        <v>254</v>
      </c>
      <c r="CE997">
        <v>1</v>
      </c>
    </row>
    <row r="998" spans="1:83" ht="27.6" x14ac:dyDescent="0.25">
      <c r="A998" s="37"/>
      <c r="B998" s="37" t="s">
        <v>1229</v>
      </c>
      <c r="C998" s="37" t="s">
        <v>1231</v>
      </c>
      <c r="D998" s="38" t="s">
        <v>1227</v>
      </c>
      <c r="E998" s="39">
        <v>0.04</v>
      </c>
      <c r="F998" s="39">
        <f>ROUND(0.84,7)</f>
        <v>0.84</v>
      </c>
      <c r="G998" s="39">
        <f>SmtRes!CX401</f>
        <v>3.3599999999999998E-2</v>
      </c>
      <c r="H998" s="41">
        <f>SmtRes!CZ401</f>
        <v>477.92</v>
      </c>
      <c r="I998" s="40">
        <f>SmtRes!AJ401</f>
        <v>1.22</v>
      </c>
      <c r="J998" s="41">
        <f>ROUND(H998*I998, 2)</f>
        <v>583.05999999999995</v>
      </c>
      <c r="K998" s="40"/>
      <c r="L998" s="41">
        <f>SmtRes!DG401</f>
        <v>19.59</v>
      </c>
    </row>
    <row r="999" spans="1:83" ht="14.4" x14ac:dyDescent="0.25">
      <c r="A999" s="37"/>
      <c r="B999" s="37" t="s">
        <v>1228</v>
      </c>
      <c r="C999" s="44" t="s">
        <v>1566</v>
      </c>
      <c r="D999" s="45" t="s">
        <v>1221</v>
      </c>
      <c r="E999" s="46">
        <f>SmtRes!DO401*SmtRes!AT401</f>
        <v>0.04</v>
      </c>
      <c r="F999" s="46">
        <f>ROUND(0.84,7)</f>
        <v>0.84</v>
      </c>
      <c r="G999" s="46">
        <f>ROUND(E999*G991, 7)</f>
        <v>0.04</v>
      </c>
      <c r="H999" s="47"/>
      <c r="I999" s="48"/>
      <c r="J999" s="47">
        <f>ROUND(SmtRes!AG401/SmtRes!DO401, 2)</f>
        <v>597.98</v>
      </c>
      <c r="K999" s="48"/>
      <c r="L999" s="47">
        <f>SmtRes!DH401</f>
        <v>20.09</v>
      </c>
      <c r="CE999">
        <v>1</v>
      </c>
    </row>
    <row r="1000" spans="1:83" ht="14.4" x14ac:dyDescent="0.25">
      <c r="A1000" s="37"/>
      <c r="B1000" s="37"/>
      <c r="C1000" s="50" t="s">
        <v>1568</v>
      </c>
      <c r="D1000" s="38"/>
      <c r="E1000" s="39"/>
      <c r="F1000" s="39"/>
      <c r="G1000" s="39"/>
      <c r="H1000" s="41"/>
      <c r="I1000" s="40"/>
      <c r="J1000" s="41"/>
      <c r="K1000" s="40"/>
      <c r="L1000" s="41">
        <f>L992+L994+L995</f>
        <v>1627.34</v>
      </c>
    </row>
    <row r="1001" spans="1:83" ht="14.4" x14ac:dyDescent="0.25">
      <c r="A1001" s="37"/>
      <c r="B1001" s="37"/>
      <c r="C1001" s="37" t="s">
        <v>1569</v>
      </c>
      <c r="D1001" s="38"/>
      <c r="E1001" s="39"/>
      <c r="F1001" s="39"/>
      <c r="G1001" s="39"/>
      <c r="H1001" s="41"/>
      <c r="I1001" s="40"/>
      <c r="J1001" s="41"/>
      <c r="K1001" s="40"/>
      <c r="L1001" s="41">
        <f>SUM(AR991:AR1004)+SUM(AS991:AS1004)+SUM(AT991:AT1004)+SUM(AU991:AU1004)+SUM(AV991:AV1004)</f>
        <v>658.18</v>
      </c>
    </row>
    <row r="1002" spans="1:83" ht="14.4" x14ac:dyDescent="0.25">
      <c r="A1002" s="37"/>
      <c r="B1002" s="37" t="s">
        <v>28</v>
      </c>
      <c r="C1002" s="37" t="s">
        <v>1570</v>
      </c>
      <c r="D1002" s="38" t="s">
        <v>1422</v>
      </c>
      <c r="E1002" s="39">
        <f>Source!BZ263</f>
        <v>103</v>
      </c>
      <c r="F1002" s="39"/>
      <c r="G1002" s="39">
        <f>Source!AT263</f>
        <v>103</v>
      </c>
      <c r="H1002" s="41"/>
      <c r="I1002" s="40"/>
      <c r="J1002" s="41"/>
      <c r="K1002" s="40"/>
      <c r="L1002" s="41">
        <f>SUM(AZ991:AZ1004)</f>
        <v>677.93</v>
      </c>
    </row>
    <row r="1003" spans="1:83" ht="14.4" x14ac:dyDescent="0.25">
      <c r="A1003" s="44"/>
      <c r="B1003" s="44" t="s">
        <v>29</v>
      </c>
      <c r="C1003" s="44" t="s">
        <v>1571</v>
      </c>
      <c r="D1003" s="45" t="s">
        <v>1422</v>
      </c>
      <c r="E1003" s="46">
        <f>Source!CA263</f>
        <v>60</v>
      </c>
      <c r="F1003" s="46"/>
      <c r="G1003" s="46">
        <f>Source!AU263</f>
        <v>60</v>
      </c>
      <c r="H1003" s="47"/>
      <c r="I1003" s="48"/>
      <c r="J1003" s="47"/>
      <c r="K1003" s="48"/>
      <c r="L1003" s="47">
        <f>SUM(BA991:BA1004)</f>
        <v>394.91</v>
      </c>
    </row>
    <row r="1004" spans="1:83" ht="13.8" x14ac:dyDescent="0.25">
      <c r="C1004" s="81" t="s">
        <v>1572</v>
      </c>
      <c r="D1004" s="81"/>
      <c r="E1004" s="81"/>
      <c r="F1004" s="81"/>
      <c r="G1004" s="81"/>
      <c r="H1004" s="81"/>
      <c r="I1004" s="82">
        <f>IF(E991&lt;&gt;0,K1004/E991, 0)</f>
        <v>2700.18</v>
      </c>
      <c r="J1004" s="82"/>
      <c r="K1004" s="82">
        <f>L992+L994+L1002+L1003+L995</f>
        <v>2700.18</v>
      </c>
      <c r="L1004" s="82"/>
      <c r="AD1004">
        <f>ROUND((Source!AT263/100)*((ROUND(SUMIF(SmtRes!AQ398:'SmtRes'!AQ401,"=1",SmtRes!AD398:'SmtRes'!AD401)*Source!I263, 2)+ROUND(SUMIF(SmtRes!AQ398:'SmtRes'!AQ401,"=1",SmtRes!AC398:'SmtRes'!AC401)*Source!I263, 2))), 2)</f>
        <v>1905.21</v>
      </c>
      <c r="AE1004">
        <f>ROUND((Source!AU263/100)*((ROUND(SUMIF(SmtRes!AQ398:'SmtRes'!AQ401,"=1",SmtRes!AD398:'SmtRes'!AD401)*Source!I263, 2)+ROUND(SUMIF(SmtRes!AQ398:'SmtRes'!AQ401,"=1",SmtRes!AC398:'SmtRes'!AC401)*Source!I263, 2))), 2)</f>
        <v>1109.83</v>
      </c>
      <c r="AN1004" s="49">
        <f>L992+L994+L1002+L1003+L995</f>
        <v>2700.18</v>
      </c>
      <c r="AO1004" s="49">
        <f>L994</f>
        <v>969.16</v>
      </c>
      <c r="AQ1004" t="s">
        <v>1573</v>
      </c>
      <c r="AR1004" s="49">
        <f>L992</f>
        <v>384.09</v>
      </c>
      <c r="AT1004" s="49">
        <f>L995</f>
        <v>274.08999999999997</v>
      </c>
      <c r="AV1004" t="s">
        <v>1573</v>
      </c>
      <c r="AW1004">
        <f>0</f>
        <v>0</v>
      </c>
      <c r="AZ1004">
        <f>Source!X263</f>
        <v>677.93</v>
      </c>
      <c r="BA1004">
        <f>Source!Y263</f>
        <v>394.91</v>
      </c>
      <c r="CD1004">
        <v>1</v>
      </c>
    </row>
    <row r="1005" spans="1:83" ht="93.6" x14ac:dyDescent="0.25">
      <c r="A1005" s="35" t="s">
        <v>317</v>
      </c>
      <c r="B1005" s="37" t="s">
        <v>1674</v>
      </c>
      <c r="C1005" s="37" t="s">
        <v>1675</v>
      </c>
      <c r="D1005" s="38" t="str">
        <f>Source!H264</f>
        <v>ШТ</v>
      </c>
      <c r="E1005" s="39">
        <f>Source!K264</f>
        <v>1</v>
      </c>
      <c r="F1005" s="39"/>
      <c r="G1005" s="39">
        <f>Source!I264</f>
        <v>1</v>
      </c>
      <c r="H1005" s="41"/>
      <c r="I1005" s="40"/>
      <c r="J1005" s="41"/>
      <c r="K1005" s="40"/>
      <c r="L1005" s="41"/>
    </row>
    <row r="1006" spans="1:83" ht="14.4" x14ac:dyDescent="0.25">
      <c r="A1006" s="36"/>
      <c r="B1006" s="39">
        <v>1</v>
      </c>
      <c r="C1006" s="36" t="s">
        <v>1564</v>
      </c>
      <c r="D1006" s="38" t="s">
        <v>1221</v>
      </c>
      <c r="E1006" s="42"/>
      <c r="F1006" s="39"/>
      <c r="G1006" s="42">
        <f>Source!U264</f>
        <v>1.47</v>
      </c>
      <c r="H1006" s="39"/>
      <c r="I1006" s="39"/>
      <c r="J1006" s="39"/>
      <c r="K1006" s="39"/>
      <c r="L1006" s="43">
        <f>SUM(L1007:L1007)-SUMIF(CE1007:CE1007, 1, L1007:L1007)</f>
        <v>829.83</v>
      </c>
    </row>
    <row r="1007" spans="1:83" ht="14.4" x14ac:dyDescent="0.25">
      <c r="A1007" s="37"/>
      <c r="B1007" s="37" t="s">
        <v>1279</v>
      </c>
      <c r="C1007" s="37" t="s">
        <v>1280</v>
      </c>
      <c r="D1007" s="38" t="s">
        <v>1221</v>
      </c>
      <c r="E1007" s="39">
        <v>1.75</v>
      </c>
      <c r="F1007" s="39">
        <f>ROUND(0.84,7)</f>
        <v>0.84</v>
      </c>
      <c r="G1007" s="39">
        <f>SmtRes!CX402</f>
        <v>1.47</v>
      </c>
      <c r="H1007" s="41"/>
      <c r="I1007" s="40"/>
      <c r="J1007" s="41">
        <f>SmtRes!CZ402</f>
        <v>564.51</v>
      </c>
      <c r="K1007" s="40"/>
      <c r="L1007" s="41">
        <f>SmtRes!DI402</f>
        <v>829.83</v>
      </c>
    </row>
    <row r="1008" spans="1:83" ht="14.4" x14ac:dyDescent="0.25">
      <c r="A1008" s="36"/>
      <c r="B1008" s="39">
        <v>2</v>
      </c>
      <c r="C1008" s="36" t="s">
        <v>1565</v>
      </c>
      <c r="D1008" s="38"/>
      <c r="E1008" s="42"/>
      <c r="F1008" s="39"/>
      <c r="G1008" s="42"/>
      <c r="H1008" s="39"/>
      <c r="I1008" s="39"/>
      <c r="J1008" s="39"/>
      <c r="K1008" s="39"/>
      <c r="L1008" s="43">
        <f>SUM(L1009:L1015)-SUMIF(CE1009:CE1015, 1, L1009:L1015)</f>
        <v>2458.3799999999992</v>
      </c>
    </row>
    <row r="1009" spans="1:83" ht="14.4" x14ac:dyDescent="0.25">
      <c r="A1009" s="36"/>
      <c r="B1009" s="39"/>
      <c r="C1009" s="36" t="s">
        <v>1567</v>
      </c>
      <c r="D1009" s="38" t="s">
        <v>1221</v>
      </c>
      <c r="E1009" s="42"/>
      <c r="F1009" s="39"/>
      <c r="G1009" s="42">
        <f>Source!V264</f>
        <v>1.5876000000000001</v>
      </c>
      <c r="H1009" s="39"/>
      <c r="I1009" s="39"/>
      <c r="J1009" s="39"/>
      <c r="K1009" s="39"/>
      <c r="L1009" s="43">
        <f>SUMIF(CE1010:CE1015, 1, L1010:L1015)</f>
        <v>1021.3199999999999</v>
      </c>
      <c r="CE1009">
        <v>1</v>
      </c>
    </row>
    <row r="1010" spans="1:83" ht="41.4" x14ac:dyDescent="0.25">
      <c r="A1010" s="37"/>
      <c r="B1010" s="37" t="s">
        <v>1313</v>
      </c>
      <c r="C1010" s="37" t="s">
        <v>1315</v>
      </c>
      <c r="D1010" s="38" t="s">
        <v>1227</v>
      </c>
      <c r="E1010" s="39">
        <v>0.96</v>
      </c>
      <c r="F1010" s="39">
        <f t="shared" ref="F1010:F1015" si="38">ROUND(0.84,7)</f>
        <v>0.84</v>
      </c>
      <c r="G1010" s="39">
        <f>SmtRes!CX404</f>
        <v>0.80640000000000001</v>
      </c>
      <c r="H1010" s="41">
        <f>SmtRes!CZ404</f>
        <v>2088.77</v>
      </c>
      <c r="I1010" s="40">
        <f>SmtRes!AJ404</f>
        <v>1.23</v>
      </c>
      <c r="J1010" s="41">
        <f>ROUND(H1010*I1010, 2)</f>
        <v>2569.19</v>
      </c>
      <c r="K1010" s="40"/>
      <c r="L1010" s="41">
        <f>SmtRes!DG404</f>
        <v>2071.79</v>
      </c>
    </row>
    <row r="1011" spans="1:83" ht="14.4" x14ac:dyDescent="0.25">
      <c r="A1011" s="37"/>
      <c r="B1011" s="37" t="s">
        <v>1316</v>
      </c>
      <c r="C1011" s="37" t="s">
        <v>1641</v>
      </c>
      <c r="D1011" s="38" t="s">
        <v>1221</v>
      </c>
      <c r="E1011" s="39">
        <f>SmtRes!DO404*SmtRes!AT404</f>
        <v>0.96</v>
      </c>
      <c r="F1011" s="39">
        <f t="shared" si="38"/>
        <v>0.84</v>
      </c>
      <c r="G1011" s="39">
        <f>ROUND(E1011*G1005, 7)</f>
        <v>0.96</v>
      </c>
      <c r="H1011" s="41"/>
      <c r="I1011" s="40"/>
      <c r="J1011" s="41">
        <f>ROUND(SmtRes!AG404/SmtRes!DO404, 2)</f>
        <v>687.23</v>
      </c>
      <c r="K1011" s="40"/>
      <c r="L1011" s="41">
        <f>SmtRes!DH404</f>
        <v>554.17999999999995</v>
      </c>
      <c r="CE1011">
        <v>1</v>
      </c>
    </row>
    <row r="1012" spans="1:83" ht="27.6" x14ac:dyDescent="0.25">
      <c r="A1012" s="37"/>
      <c r="B1012" s="37" t="s">
        <v>1224</v>
      </c>
      <c r="C1012" s="37" t="s">
        <v>1226</v>
      </c>
      <c r="D1012" s="38" t="s">
        <v>1227</v>
      </c>
      <c r="E1012" s="39">
        <v>0.84</v>
      </c>
      <c r="F1012" s="39">
        <f t="shared" si="38"/>
        <v>0.84</v>
      </c>
      <c r="G1012" s="39">
        <f>SmtRes!CX405</f>
        <v>0.7056</v>
      </c>
      <c r="H1012" s="41">
        <f>SmtRes!CZ405</f>
        <v>346.73</v>
      </c>
      <c r="I1012" s="40">
        <f>SmtRes!AJ405</f>
        <v>1.4</v>
      </c>
      <c r="J1012" s="41">
        <f>ROUND(H1012*I1012, 2)</f>
        <v>485.42</v>
      </c>
      <c r="K1012" s="40"/>
      <c r="L1012" s="41">
        <f>SmtRes!DG405</f>
        <v>342.51</v>
      </c>
    </row>
    <row r="1013" spans="1:83" ht="14.4" x14ac:dyDescent="0.25">
      <c r="A1013" s="37"/>
      <c r="B1013" s="37" t="s">
        <v>1228</v>
      </c>
      <c r="C1013" s="37" t="s">
        <v>1566</v>
      </c>
      <c r="D1013" s="38" t="s">
        <v>1221</v>
      </c>
      <c r="E1013" s="39">
        <f>SmtRes!DO405*SmtRes!AT405</f>
        <v>0.84</v>
      </c>
      <c r="F1013" s="39">
        <f t="shared" si="38"/>
        <v>0.84</v>
      </c>
      <c r="G1013" s="39">
        <f>ROUND(E1013*G1005, 7)</f>
        <v>0.84</v>
      </c>
      <c r="H1013" s="41"/>
      <c r="I1013" s="40"/>
      <c r="J1013" s="41">
        <f>ROUND(SmtRes!AG405/SmtRes!DO405, 2)</f>
        <v>597.98</v>
      </c>
      <c r="K1013" s="40"/>
      <c r="L1013" s="41">
        <f>SmtRes!DH405</f>
        <v>421.93</v>
      </c>
      <c r="CE1013">
        <v>1</v>
      </c>
    </row>
    <row r="1014" spans="1:83" ht="27.6" x14ac:dyDescent="0.25">
      <c r="A1014" s="37"/>
      <c r="B1014" s="37" t="s">
        <v>1229</v>
      </c>
      <c r="C1014" s="37" t="s">
        <v>1231</v>
      </c>
      <c r="D1014" s="38" t="s">
        <v>1227</v>
      </c>
      <c r="E1014" s="39">
        <v>0.09</v>
      </c>
      <c r="F1014" s="39">
        <f t="shared" si="38"/>
        <v>0.84</v>
      </c>
      <c r="G1014" s="39">
        <f>SmtRes!CX406</f>
        <v>7.5600000000000001E-2</v>
      </c>
      <c r="H1014" s="41">
        <f>SmtRes!CZ406</f>
        <v>477.92</v>
      </c>
      <c r="I1014" s="40">
        <f>SmtRes!AJ406</f>
        <v>1.22</v>
      </c>
      <c r="J1014" s="41">
        <f>ROUND(H1014*I1014, 2)</f>
        <v>583.05999999999995</v>
      </c>
      <c r="K1014" s="40"/>
      <c r="L1014" s="41">
        <f>SmtRes!DG406</f>
        <v>44.08</v>
      </c>
    </row>
    <row r="1015" spans="1:83" ht="14.4" x14ac:dyDescent="0.25">
      <c r="A1015" s="37"/>
      <c r="B1015" s="37" t="s">
        <v>1228</v>
      </c>
      <c r="C1015" s="44" t="s">
        <v>1566</v>
      </c>
      <c r="D1015" s="45" t="s">
        <v>1221</v>
      </c>
      <c r="E1015" s="46">
        <f>SmtRes!DO406*SmtRes!AT406</f>
        <v>0.09</v>
      </c>
      <c r="F1015" s="46">
        <f t="shared" si="38"/>
        <v>0.84</v>
      </c>
      <c r="G1015" s="46">
        <f>ROUND(E1015*G1005, 7)</f>
        <v>0.09</v>
      </c>
      <c r="H1015" s="47"/>
      <c r="I1015" s="48"/>
      <c r="J1015" s="47">
        <f>ROUND(SmtRes!AG406/SmtRes!DO406, 2)</f>
        <v>597.98</v>
      </c>
      <c r="K1015" s="48"/>
      <c r="L1015" s="47">
        <f>SmtRes!DH406</f>
        <v>45.21</v>
      </c>
      <c r="CE1015">
        <v>1</v>
      </c>
    </row>
    <row r="1016" spans="1:83" ht="14.4" x14ac:dyDescent="0.25">
      <c r="A1016" s="37"/>
      <c r="B1016" s="37"/>
      <c r="C1016" s="50" t="s">
        <v>1568</v>
      </c>
      <c r="D1016" s="38"/>
      <c r="E1016" s="39"/>
      <c r="F1016" s="39"/>
      <c r="G1016" s="39"/>
      <c r="H1016" s="41"/>
      <c r="I1016" s="40"/>
      <c r="J1016" s="41"/>
      <c r="K1016" s="40"/>
      <c r="L1016" s="41">
        <f>L1006+L1008+L1009</f>
        <v>4309.5299999999988</v>
      </c>
    </row>
    <row r="1017" spans="1:83" ht="14.4" x14ac:dyDescent="0.25">
      <c r="A1017" s="37"/>
      <c r="B1017" s="37"/>
      <c r="C1017" s="37" t="s">
        <v>1569</v>
      </c>
      <c r="D1017" s="38"/>
      <c r="E1017" s="39"/>
      <c r="F1017" s="39"/>
      <c r="G1017" s="39"/>
      <c r="H1017" s="41"/>
      <c r="I1017" s="40"/>
      <c r="J1017" s="41"/>
      <c r="K1017" s="40"/>
      <c r="L1017" s="41">
        <f>SUM(AR1005:AR1020)+SUM(AS1005:AS1020)+SUM(AT1005:AT1020)+SUM(AU1005:AU1020)+SUM(AV1005:AV1020)</f>
        <v>1851.15</v>
      </c>
    </row>
    <row r="1018" spans="1:83" ht="14.4" x14ac:dyDescent="0.25">
      <c r="A1018" s="37"/>
      <c r="B1018" s="37" t="s">
        <v>28</v>
      </c>
      <c r="C1018" s="37" t="s">
        <v>1570</v>
      </c>
      <c r="D1018" s="38" t="s">
        <v>1422</v>
      </c>
      <c r="E1018" s="39">
        <f>Source!BZ264</f>
        <v>103</v>
      </c>
      <c r="F1018" s="39"/>
      <c r="G1018" s="39">
        <f>Source!AT264</f>
        <v>103</v>
      </c>
      <c r="H1018" s="41"/>
      <c r="I1018" s="40"/>
      <c r="J1018" s="41"/>
      <c r="K1018" s="40"/>
      <c r="L1018" s="41">
        <f>SUM(AZ1005:AZ1020)</f>
        <v>1906.68</v>
      </c>
    </row>
    <row r="1019" spans="1:83" ht="14.4" x14ac:dyDescent="0.25">
      <c r="A1019" s="44"/>
      <c r="B1019" s="44" t="s">
        <v>29</v>
      </c>
      <c r="C1019" s="44" t="s">
        <v>1571</v>
      </c>
      <c r="D1019" s="45" t="s">
        <v>1422</v>
      </c>
      <c r="E1019" s="46">
        <f>Source!CA264</f>
        <v>60</v>
      </c>
      <c r="F1019" s="46"/>
      <c r="G1019" s="46">
        <f>Source!AU264</f>
        <v>60</v>
      </c>
      <c r="H1019" s="47"/>
      <c r="I1019" s="48"/>
      <c r="J1019" s="47"/>
      <c r="K1019" s="48"/>
      <c r="L1019" s="47">
        <f>SUM(BA1005:BA1020)</f>
        <v>1110.69</v>
      </c>
    </row>
    <row r="1020" spans="1:83" ht="13.8" x14ac:dyDescent="0.25">
      <c r="C1020" s="81" t="s">
        <v>1572</v>
      </c>
      <c r="D1020" s="81"/>
      <c r="E1020" s="81"/>
      <c r="F1020" s="81"/>
      <c r="G1020" s="81"/>
      <c r="H1020" s="81"/>
      <c r="I1020" s="82">
        <f>IF(E1005&lt;&gt;0,K1020/E1005, 0)</f>
        <v>7326.9</v>
      </c>
      <c r="J1020" s="82"/>
      <c r="K1020" s="82">
        <f>L1006+L1008+L1018+L1019+L1009</f>
        <v>7326.9</v>
      </c>
      <c r="L1020" s="82"/>
      <c r="AD1020">
        <f>ROUND((Source!AT264/100)*((ROUND(SUMIF(SmtRes!AQ402:'SmtRes'!AQ406,"=1",SmtRes!AD402:'SmtRes'!AD406)*Source!I264, 2)+ROUND(SUMIF(SmtRes!AQ402:'SmtRes'!AQ406,"=1",SmtRes!AC402:'SmtRes'!AC406)*Source!I264, 2))), 2)</f>
        <v>2521.13</v>
      </c>
      <c r="AE1020">
        <f>ROUND((Source!AU264/100)*((ROUND(SUMIF(SmtRes!AQ402:'SmtRes'!AQ406,"=1",SmtRes!AD402:'SmtRes'!AD406)*Source!I264, 2)+ROUND(SUMIF(SmtRes!AQ402:'SmtRes'!AQ406,"=1",SmtRes!AC402:'SmtRes'!AC406)*Source!I264, 2))), 2)</f>
        <v>1468.62</v>
      </c>
      <c r="AN1020" s="49">
        <f>L1006+L1008+L1018+L1019+L1009</f>
        <v>7326.9</v>
      </c>
      <c r="AO1020" s="49">
        <f>L1008</f>
        <v>2458.3799999999992</v>
      </c>
      <c r="AQ1020" t="s">
        <v>1573</v>
      </c>
      <c r="AR1020" s="49">
        <f>L1006</f>
        <v>829.83</v>
      </c>
      <c r="AT1020" s="49">
        <f>L1009</f>
        <v>1021.3199999999999</v>
      </c>
      <c r="AV1020" t="s">
        <v>1573</v>
      </c>
      <c r="AW1020">
        <f>0</f>
        <v>0</v>
      </c>
      <c r="AZ1020">
        <f>Source!X264</f>
        <v>1906.68</v>
      </c>
      <c r="BA1020">
        <f>Source!Y264</f>
        <v>1110.69</v>
      </c>
      <c r="CD1020">
        <v>1</v>
      </c>
    </row>
    <row r="1021" spans="1:83" ht="107.4" x14ac:dyDescent="0.25">
      <c r="A1021" s="35" t="s">
        <v>321</v>
      </c>
      <c r="B1021" s="37" t="s">
        <v>1676</v>
      </c>
      <c r="C1021" s="37" t="s">
        <v>1677</v>
      </c>
      <c r="D1021" s="38" t="str">
        <f>Source!H265</f>
        <v>ШТ</v>
      </c>
      <c r="E1021" s="39">
        <f>Source!K265</f>
        <v>1</v>
      </c>
      <c r="F1021" s="39"/>
      <c r="G1021" s="39">
        <f>Source!I265</f>
        <v>1</v>
      </c>
      <c r="H1021" s="41"/>
      <c r="I1021" s="40"/>
      <c r="J1021" s="41"/>
      <c r="K1021" s="40"/>
      <c r="L1021" s="41"/>
    </row>
    <row r="1022" spans="1:83" ht="14.4" x14ac:dyDescent="0.25">
      <c r="A1022" s="36"/>
      <c r="B1022" s="39">
        <v>1</v>
      </c>
      <c r="C1022" s="36" t="s">
        <v>1564</v>
      </c>
      <c r="D1022" s="38" t="s">
        <v>1221</v>
      </c>
      <c r="E1022" s="42"/>
      <c r="F1022" s="39"/>
      <c r="G1022" s="42">
        <f>Source!U265</f>
        <v>2.1503999999999999</v>
      </c>
      <c r="H1022" s="39"/>
      <c r="I1022" s="39"/>
      <c r="J1022" s="39"/>
      <c r="K1022" s="39"/>
      <c r="L1022" s="43">
        <f>SUM(L1023:L1023)-SUMIF(CE1023:CE1023, 1, L1023:L1023)</f>
        <v>1213.92</v>
      </c>
    </row>
    <row r="1023" spans="1:83" ht="14.4" x14ac:dyDescent="0.25">
      <c r="A1023" s="37"/>
      <c r="B1023" s="37" t="s">
        <v>1279</v>
      </c>
      <c r="C1023" s="37" t="s">
        <v>1280</v>
      </c>
      <c r="D1023" s="38" t="s">
        <v>1221</v>
      </c>
      <c r="E1023" s="39">
        <v>2.56</v>
      </c>
      <c r="F1023" s="39">
        <f>ROUND(0.84,7)</f>
        <v>0.84</v>
      </c>
      <c r="G1023" s="39">
        <f>SmtRes!CX407</f>
        <v>2.1503999999999999</v>
      </c>
      <c r="H1023" s="41"/>
      <c r="I1023" s="40"/>
      <c r="J1023" s="41">
        <f>SmtRes!CZ407</f>
        <v>564.51</v>
      </c>
      <c r="K1023" s="40"/>
      <c r="L1023" s="41">
        <f>SmtRes!DI407</f>
        <v>1213.92</v>
      </c>
    </row>
    <row r="1024" spans="1:83" ht="14.4" x14ac:dyDescent="0.25">
      <c r="A1024" s="36"/>
      <c r="B1024" s="39">
        <v>2</v>
      </c>
      <c r="C1024" s="36" t="s">
        <v>1565</v>
      </c>
      <c r="D1024" s="38"/>
      <c r="E1024" s="42"/>
      <c r="F1024" s="39"/>
      <c r="G1024" s="42"/>
      <c r="H1024" s="39"/>
      <c r="I1024" s="39"/>
      <c r="J1024" s="39"/>
      <c r="K1024" s="39"/>
      <c r="L1024" s="43">
        <f>SUM(L1025:L1031)-SUMIF(CE1025:CE1031, 1, L1025:L1031)</f>
        <v>3581.6800000000003</v>
      </c>
    </row>
    <row r="1025" spans="1:83" ht="14.4" x14ac:dyDescent="0.25">
      <c r="A1025" s="36"/>
      <c r="B1025" s="39"/>
      <c r="C1025" s="36" t="s">
        <v>1567</v>
      </c>
      <c r="D1025" s="38" t="s">
        <v>1221</v>
      </c>
      <c r="E1025" s="42"/>
      <c r="F1025" s="39"/>
      <c r="G1025" s="42">
        <f>Source!V265</f>
        <v>2.31</v>
      </c>
      <c r="H1025" s="39"/>
      <c r="I1025" s="39"/>
      <c r="J1025" s="39"/>
      <c r="K1025" s="39"/>
      <c r="L1025" s="43">
        <f>SUMIF(CE1026:CE1031, 1, L1026:L1031)</f>
        <v>1486.29</v>
      </c>
      <c r="CE1025">
        <v>1</v>
      </c>
    </row>
    <row r="1026" spans="1:83" ht="41.4" x14ac:dyDescent="0.25">
      <c r="A1026" s="37"/>
      <c r="B1026" s="37" t="s">
        <v>1313</v>
      </c>
      <c r="C1026" s="37" t="s">
        <v>1315</v>
      </c>
      <c r="D1026" s="38" t="s">
        <v>1227</v>
      </c>
      <c r="E1026" s="39">
        <v>1.4</v>
      </c>
      <c r="F1026" s="39">
        <f t="shared" ref="F1026:F1031" si="39">ROUND(0.84,7)</f>
        <v>0.84</v>
      </c>
      <c r="G1026" s="39">
        <f>SmtRes!CX409</f>
        <v>1.1759999999999999</v>
      </c>
      <c r="H1026" s="41">
        <f>SmtRes!CZ409</f>
        <v>2088.77</v>
      </c>
      <c r="I1026" s="40">
        <f>SmtRes!AJ409</f>
        <v>1.23</v>
      </c>
      <c r="J1026" s="41">
        <f>ROUND(H1026*I1026, 2)</f>
        <v>2569.19</v>
      </c>
      <c r="K1026" s="40"/>
      <c r="L1026" s="41">
        <f>SmtRes!DG409</f>
        <v>3021.37</v>
      </c>
    </row>
    <row r="1027" spans="1:83" ht="14.4" x14ac:dyDescent="0.25">
      <c r="A1027" s="37"/>
      <c r="B1027" s="37" t="s">
        <v>1316</v>
      </c>
      <c r="C1027" s="37" t="s">
        <v>1641</v>
      </c>
      <c r="D1027" s="38" t="s">
        <v>1221</v>
      </c>
      <c r="E1027" s="39">
        <f>SmtRes!DO409*SmtRes!AT409</f>
        <v>1.4</v>
      </c>
      <c r="F1027" s="39">
        <f t="shared" si="39"/>
        <v>0.84</v>
      </c>
      <c r="G1027" s="39">
        <f>ROUND(E1027*G1021, 7)</f>
        <v>1.4</v>
      </c>
      <c r="H1027" s="41"/>
      <c r="I1027" s="40"/>
      <c r="J1027" s="41">
        <f>ROUND(SmtRes!AG409/SmtRes!DO409, 2)</f>
        <v>687.23</v>
      </c>
      <c r="K1027" s="40"/>
      <c r="L1027" s="41">
        <f>SmtRes!DH409</f>
        <v>808.18</v>
      </c>
      <c r="CE1027">
        <v>1</v>
      </c>
    </row>
    <row r="1028" spans="1:83" ht="27.6" x14ac:dyDescent="0.25">
      <c r="A1028" s="37"/>
      <c r="B1028" s="37" t="s">
        <v>1224</v>
      </c>
      <c r="C1028" s="37" t="s">
        <v>1226</v>
      </c>
      <c r="D1028" s="38" t="s">
        <v>1227</v>
      </c>
      <c r="E1028" s="39">
        <v>1.23</v>
      </c>
      <c r="F1028" s="39">
        <f t="shared" si="39"/>
        <v>0.84</v>
      </c>
      <c r="G1028" s="39">
        <f>SmtRes!CX410</f>
        <v>1.0331999999999999</v>
      </c>
      <c r="H1028" s="41">
        <f>SmtRes!CZ410</f>
        <v>346.73</v>
      </c>
      <c r="I1028" s="40">
        <f>SmtRes!AJ410</f>
        <v>1.4</v>
      </c>
      <c r="J1028" s="41">
        <f>ROUND(H1028*I1028, 2)</f>
        <v>485.42</v>
      </c>
      <c r="K1028" s="40"/>
      <c r="L1028" s="41">
        <f>SmtRes!DG410</f>
        <v>501.54</v>
      </c>
    </row>
    <row r="1029" spans="1:83" ht="14.4" x14ac:dyDescent="0.25">
      <c r="A1029" s="37"/>
      <c r="B1029" s="37" t="s">
        <v>1228</v>
      </c>
      <c r="C1029" s="37" t="s">
        <v>1566</v>
      </c>
      <c r="D1029" s="38" t="s">
        <v>1221</v>
      </c>
      <c r="E1029" s="39">
        <f>SmtRes!DO410*SmtRes!AT410</f>
        <v>1.23</v>
      </c>
      <c r="F1029" s="39">
        <f t="shared" si="39"/>
        <v>0.84</v>
      </c>
      <c r="G1029" s="39">
        <f>ROUND(E1029*G1021, 7)</f>
        <v>1.23</v>
      </c>
      <c r="H1029" s="41"/>
      <c r="I1029" s="40"/>
      <c r="J1029" s="41">
        <f>ROUND(SmtRes!AG410/SmtRes!DO410, 2)</f>
        <v>597.98</v>
      </c>
      <c r="K1029" s="40"/>
      <c r="L1029" s="41">
        <f>SmtRes!DH410</f>
        <v>617.83000000000004</v>
      </c>
      <c r="CE1029">
        <v>1</v>
      </c>
    </row>
    <row r="1030" spans="1:83" ht="27.6" x14ac:dyDescent="0.25">
      <c r="A1030" s="37"/>
      <c r="B1030" s="37" t="s">
        <v>1229</v>
      </c>
      <c r="C1030" s="37" t="s">
        <v>1231</v>
      </c>
      <c r="D1030" s="38" t="s">
        <v>1227</v>
      </c>
      <c r="E1030" s="39">
        <v>0.12</v>
      </c>
      <c r="F1030" s="39">
        <f t="shared" si="39"/>
        <v>0.84</v>
      </c>
      <c r="G1030" s="39">
        <f>SmtRes!CX411</f>
        <v>0.1008</v>
      </c>
      <c r="H1030" s="41">
        <f>SmtRes!CZ411</f>
        <v>477.92</v>
      </c>
      <c r="I1030" s="40">
        <f>SmtRes!AJ411</f>
        <v>1.22</v>
      </c>
      <c r="J1030" s="41">
        <f>ROUND(H1030*I1030, 2)</f>
        <v>583.05999999999995</v>
      </c>
      <c r="K1030" s="40"/>
      <c r="L1030" s="41">
        <f>SmtRes!DG411</f>
        <v>58.77</v>
      </c>
    </row>
    <row r="1031" spans="1:83" ht="14.4" x14ac:dyDescent="0.25">
      <c r="A1031" s="37"/>
      <c r="B1031" s="37" t="s">
        <v>1228</v>
      </c>
      <c r="C1031" s="44" t="s">
        <v>1566</v>
      </c>
      <c r="D1031" s="45" t="s">
        <v>1221</v>
      </c>
      <c r="E1031" s="46">
        <f>SmtRes!DO411*SmtRes!AT411</f>
        <v>0.12</v>
      </c>
      <c r="F1031" s="46">
        <f t="shared" si="39"/>
        <v>0.84</v>
      </c>
      <c r="G1031" s="46">
        <f>ROUND(E1031*G1021, 7)</f>
        <v>0.12</v>
      </c>
      <c r="H1031" s="47"/>
      <c r="I1031" s="48"/>
      <c r="J1031" s="47">
        <f>ROUND(SmtRes!AG411/SmtRes!DO411, 2)</f>
        <v>597.98</v>
      </c>
      <c r="K1031" s="48"/>
      <c r="L1031" s="47">
        <f>SmtRes!DH411</f>
        <v>60.28</v>
      </c>
      <c r="CE1031">
        <v>1</v>
      </c>
    </row>
    <row r="1032" spans="1:83" ht="14.4" x14ac:dyDescent="0.25">
      <c r="A1032" s="37"/>
      <c r="B1032" s="37"/>
      <c r="C1032" s="50" t="s">
        <v>1568</v>
      </c>
      <c r="D1032" s="38"/>
      <c r="E1032" s="39"/>
      <c r="F1032" s="39"/>
      <c r="G1032" s="39"/>
      <c r="H1032" s="41"/>
      <c r="I1032" s="40"/>
      <c r="J1032" s="41"/>
      <c r="K1032" s="40"/>
      <c r="L1032" s="41">
        <f>L1022+L1024+L1025</f>
        <v>6281.89</v>
      </c>
    </row>
    <row r="1033" spans="1:83" ht="14.4" x14ac:dyDescent="0.25">
      <c r="A1033" s="37"/>
      <c r="B1033" s="37"/>
      <c r="C1033" s="37" t="s">
        <v>1569</v>
      </c>
      <c r="D1033" s="38"/>
      <c r="E1033" s="39"/>
      <c r="F1033" s="39"/>
      <c r="G1033" s="39"/>
      <c r="H1033" s="41"/>
      <c r="I1033" s="40"/>
      <c r="J1033" s="41"/>
      <c r="K1033" s="40"/>
      <c r="L1033" s="41">
        <f>SUM(AR1021:AR1036)+SUM(AS1021:AS1036)+SUM(AT1021:AT1036)+SUM(AU1021:AU1036)+SUM(AV1021:AV1036)</f>
        <v>2700.21</v>
      </c>
    </row>
    <row r="1034" spans="1:83" ht="14.4" x14ac:dyDescent="0.25">
      <c r="A1034" s="37"/>
      <c r="B1034" s="37" t="s">
        <v>28</v>
      </c>
      <c r="C1034" s="37" t="s">
        <v>1570</v>
      </c>
      <c r="D1034" s="38" t="s">
        <v>1422</v>
      </c>
      <c r="E1034" s="39">
        <f>Source!BZ265</f>
        <v>103</v>
      </c>
      <c r="F1034" s="39"/>
      <c r="G1034" s="39">
        <f>Source!AT265</f>
        <v>103</v>
      </c>
      <c r="H1034" s="41"/>
      <c r="I1034" s="40"/>
      <c r="J1034" s="41"/>
      <c r="K1034" s="40"/>
      <c r="L1034" s="41">
        <f>SUM(AZ1021:AZ1036)</f>
        <v>2781.22</v>
      </c>
    </row>
    <row r="1035" spans="1:83" ht="14.4" x14ac:dyDescent="0.25">
      <c r="A1035" s="44"/>
      <c r="B1035" s="44" t="s">
        <v>29</v>
      </c>
      <c r="C1035" s="44" t="s">
        <v>1571</v>
      </c>
      <c r="D1035" s="45" t="s">
        <v>1422</v>
      </c>
      <c r="E1035" s="46">
        <f>Source!CA265</f>
        <v>60</v>
      </c>
      <c r="F1035" s="46"/>
      <c r="G1035" s="46">
        <f>Source!AU265</f>
        <v>60</v>
      </c>
      <c r="H1035" s="47"/>
      <c r="I1035" s="48"/>
      <c r="J1035" s="47"/>
      <c r="K1035" s="48"/>
      <c r="L1035" s="47">
        <f>SUM(BA1021:BA1036)</f>
        <v>1620.13</v>
      </c>
    </row>
    <row r="1036" spans="1:83" ht="13.8" x14ac:dyDescent="0.25">
      <c r="C1036" s="81" t="s">
        <v>1572</v>
      </c>
      <c r="D1036" s="81"/>
      <c r="E1036" s="81"/>
      <c r="F1036" s="81"/>
      <c r="G1036" s="81"/>
      <c r="H1036" s="81"/>
      <c r="I1036" s="82">
        <f>IF(E1021&lt;&gt;0,K1036/E1021, 0)</f>
        <v>10683.240000000002</v>
      </c>
      <c r="J1036" s="82"/>
      <c r="K1036" s="82">
        <f>L1022+L1024+L1034+L1035+L1025</f>
        <v>10683.240000000002</v>
      </c>
      <c r="L1036" s="82"/>
      <c r="AD1036">
        <f>ROUND((Source!AT265/100)*((ROUND(SUMIF(SmtRes!AQ407:'SmtRes'!AQ411,"=1",SmtRes!AD407:'SmtRes'!AD411)*Source!I265, 2)+ROUND(SUMIF(SmtRes!AQ407:'SmtRes'!AQ411,"=1",SmtRes!AC407:'SmtRes'!AC411)*Source!I265, 2))), 2)</f>
        <v>2521.13</v>
      </c>
      <c r="AE1036">
        <f>ROUND((Source!AU265/100)*((ROUND(SUMIF(SmtRes!AQ407:'SmtRes'!AQ411,"=1",SmtRes!AD407:'SmtRes'!AD411)*Source!I265, 2)+ROUND(SUMIF(SmtRes!AQ407:'SmtRes'!AQ411,"=1",SmtRes!AC407:'SmtRes'!AC411)*Source!I265, 2))), 2)</f>
        <v>1468.62</v>
      </c>
      <c r="AN1036" s="49">
        <f>L1022+L1024+L1034+L1035+L1025</f>
        <v>10683.240000000002</v>
      </c>
      <c r="AO1036" s="49">
        <f>L1024</f>
        <v>3581.6800000000003</v>
      </c>
      <c r="AQ1036" t="s">
        <v>1573</v>
      </c>
      <c r="AR1036" s="49">
        <f>L1022</f>
        <v>1213.92</v>
      </c>
      <c r="AT1036" s="49">
        <f>L1025</f>
        <v>1486.29</v>
      </c>
      <c r="AV1036" t="s">
        <v>1573</v>
      </c>
      <c r="AW1036">
        <f>0</f>
        <v>0</v>
      </c>
      <c r="AZ1036">
        <f>Source!X265</f>
        <v>2781.22</v>
      </c>
      <c r="BA1036">
        <f>Source!Y265</f>
        <v>1620.13</v>
      </c>
      <c r="CD1036">
        <v>1</v>
      </c>
    </row>
    <row r="1037" spans="1:83" ht="93.6" x14ac:dyDescent="0.25">
      <c r="A1037" s="35" t="s">
        <v>325</v>
      </c>
      <c r="B1037" s="37" t="s">
        <v>1678</v>
      </c>
      <c r="C1037" s="37" t="s">
        <v>1679</v>
      </c>
      <c r="D1037" s="38" t="str">
        <f>Source!H266</f>
        <v>ШТ</v>
      </c>
      <c r="E1037" s="39">
        <f>Source!K266</f>
        <v>1</v>
      </c>
      <c r="F1037" s="39"/>
      <c r="G1037" s="39">
        <f>Source!I266</f>
        <v>1</v>
      </c>
      <c r="H1037" s="41"/>
      <c r="I1037" s="40"/>
      <c r="J1037" s="41"/>
      <c r="K1037" s="40"/>
      <c r="L1037" s="41"/>
    </row>
    <row r="1038" spans="1:83" ht="14.4" x14ac:dyDescent="0.25">
      <c r="A1038" s="36"/>
      <c r="B1038" s="39">
        <v>1</v>
      </c>
      <c r="C1038" s="36" t="s">
        <v>1564</v>
      </c>
      <c r="D1038" s="38" t="s">
        <v>1221</v>
      </c>
      <c r="E1038" s="42"/>
      <c r="F1038" s="39"/>
      <c r="G1038" s="42">
        <f>Source!U266</f>
        <v>1.0416000000000001</v>
      </c>
      <c r="H1038" s="39"/>
      <c r="I1038" s="39"/>
      <c r="J1038" s="39"/>
      <c r="K1038" s="39"/>
      <c r="L1038" s="43">
        <f>SUM(L1039:L1039)-SUMIF(CE1039:CE1039, 1, L1039:L1039)</f>
        <v>587.99</v>
      </c>
    </row>
    <row r="1039" spans="1:83" ht="14.4" x14ac:dyDescent="0.25">
      <c r="A1039" s="37"/>
      <c r="B1039" s="37" t="s">
        <v>1279</v>
      </c>
      <c r="C1039" s="37" t="s">
        <v>1280</v>
      </c>
      <c r="D1039" s="38" t="s">
        <v>1221</v>
      </c>
      <c r="E1039" s="39">
        <v>1.24</v>
      </c>
      <c r="F1039" s="39">
        <f>ROUND(0.84,7)</f>
        <v>0.84</v>
      </c>
      <c r="G1039" s="39">
        <f>SmtRes!CX412</f>
        <v>1.0416000000000001</v>
      </c>
      <c r="H1039" s="41"/>
      <c r="I1039" s="40"/>
      <c r="J1039" s="41">
        <f>SmtRes!CZ412</f>
        <v>564.51</v>
      </c>
      <c r="K1039" s="40"/>
      <c r="L1039" s="41">
        <f>SmtRes!DI412</f>
        <v>587.99</v>
      </c>
    </row>
    <row r="1040" spans="1:83" ht="14.4" x14ac:dyDescent="0.25">
      <c r="A1040" s="36"/>
      <c r="B1040" s="39">
        <v>2</v>
      </c>
      <c r="C1040" s="36" t="s">
        <v>1565</v>
      </c>
      <c r="D1040" s="38"/>
      <c r="E1040" s="42"/>
      <c r="F1040" s="39"/>
      <c r="G1040" s="42"/>
      <c r="H1040" s="39"/>
      <c r="I1040" s="39"/>
      <c r="J1040" s="39"/>
      <c r="K1040" s="39"/>
      <c r="L1040" s="43">
        <f>SUM(L1041:L1045)-SUMIF(CE1041:CE1045, 1, L1041:L1045)</f>
        <v>2273.83</v>
      </c>
    </row>
    <row r="1041" spans="1:83" ht="14.4" x14ac:dyDescent="0.25">
      <c r="A1041" s="36"/>
      <c r="B1041" s="39"/>
      <c r="C1041" s="36" t="s">
        <v>1567</v>
      </c>
      <c r="D1041" s="38" t="s">
        <v>1221</v>
      </c>
      <c r="E1041" s="42"/>
      <c r="F1041" s="39"/>
      <c r="G1041" s="42">
        <f>Source!V266</f>
        <v>0.92400000000000004</v>
      </c>
      <c r="H1041" s="39"/>
      <c r="I1041" s="39"/>
      <c r="J1041" s="39"/>
      <c r="K1041" s="39"/>
      <c r="L1041" s="43">
        <f>SUMIF(CE1042:CE1045, 1, L1042:L1045)</f>
        <v>630.5</v>
      </c>
      <c r="CE1041">
        <v>1</v>
      </c>
    </row>
    <row r="1042" spans="1:83" ht="41.4" x14ac:dyDescent="0.25">
      <c r="A1042" s="37"/>
      <c r="B1042" s="37" t="s">
        <v>1313</v>
      </c>
      <c r="C1042" s="37" t="s">
        <v>1315</v>
      </c>
      <c r="D1042" s="38" t="s">
        <v>1227</v>
      </c>
      <c r="E1042" s="39">
        <v>1.04</v>
      </c>
      <c r="F1042" s="39">
        <f>ROUND(0.84,7)</f>
        <v>0.84</v>
      </c>
      <c r="G1042" s="39">
        <f>SmtRes!CX414</f>
        <v>0.87360000000000004</v>
      </c>
      <c r="H1042" s="41">
        <f>SmtRes!CZ414</f>
        <v>2088.77</v>
      </c>
      <c r="I1042" s="40">
        <f>SmtRes!AJ414</f>
        <v>1.23</v>
      </c>
      <c r="J1042" s="41">
        <f>ROUND(H1042*I1042, 2)</f>
        <v>2569.19</v>
      </c>
      <c r="K1042" s="40"/>
      <c r="L1042" s="41">
        <f>SmtRes!DG414</f>
        <v>2244.44</v>
      </c>
    </row>
    <row r="1043" spans="1:83" ht="14.4" x14ac:dyDescent="0.25">
      <c r="A1043" s="37"/>
      <c r="B1043" s="37" t="s">
        <v>1316</v>
      </c>
      <c r="C1043" s="37" t="s">
        <v>1641</v>
      </c>
      <c r="D1043" s="38" t="s">
        <v>1221</v>
      </c>
      <c r="E1043" s="39">
        <f>SmtRes!DO414*SmtRes!AT414</f>
        <v>1.04</v>
      </c>
      <c r="F1043" s="39">
        <f>ROUND(0.84,7)</f>
        <v>0.84</v>
      </c>
      <c r="G1043" s="39">
        <f>ROUND(E1043*G1037, 7)</f>
        <v>1.04</v>
      </c>
      <c r="H1043" s="41"/>
      <c r="I1043" s="40"/>
      <c r="J1043" s="41">
        <f>ROUND(SmtRes!AG414/SmtRes!DO414, 2)</f>
        <v>687.23</v>
      </c>
      <c r="K1043" s="40"/>
      <c r="L1043" s="41">
        <f>SmtRes!DH414</f>
        <v>600.36</v>
      </c>
      <c r="CE1043">
        <v>1</v>
      </c>
    </row>
    <row r="1044" spans="1:83" ht="27.6" x14ac:dyDescent="0.25">
      <c r="A1044" s="37"/>
      <c r="B1044" s="37" t="s">
        <v>1229</v>
      </c>
      <c r="C1044" s="37" t="s">
        <v>1231</v>
      </c>
      <c r="D1044" s="38" t="s">
        <v>1227</v>
      </c>
      <c r="E1044" s="39">
        <v>0.06</v>
      </c>
      <c r="F1044" s="39">
        <f>ROUND(0.84,7)</f>
        <v>0.84</v>
      </c>
      <c r="G1044" s="39">
        <f>SmtRes!CX415</f>
        <v>5.04E-2</v>
      </c>
      <c r="H1044" s="41">
        <f>SmtRes!CZ415</f>
        <v>477.92</v>
      </c>
      <c r="I1044" s="40">
        <f>SmtRes!AJ415</f>
        <v>1.22</v>
      </c>
      <c r="J1044" s="41">
        <f>ROUND(H1044*I1044, 2)</f>
        <v>583.05999999999995</v>
      </c>
      <c r="K1044" s="40"/>
      <c r="L1044" s="41">
        <f>SmtRes!DG415</f>
        <v>29.39</v>
      </c>
    </row>
    <row r="1045" spans="1:83" ht="14.4" x14ac:dyDescent="0.25">
      <c r="A1045" s="37"/>
      <c r="B1045" s="37" t="s">
        <v>1228</v>
      </c>
      <c r="C1045" s="44" t="s">
        <v>1566</v>
      </c>
      <c r="D1045" s="45" t="s">
        <v>1221</v>
      </c>
      <c r="E1045" s="46">
        <f>SmtRes!DO415*SmtRes!AT415</f>
        <v>0.06</v>
      </c>
      <c r="F1045" s="46">
        <f>ROUND(0.84,7)</f>
        <v>0.84</v>
      </c>
      <c r="G1045" s="46">
        <f>ROUND(E1045*G1037, 7)</f>
        <v>0.06</v>
      </c>
      <c r="H1045" s="47"/>
      <c r="I1045" s="48"/>
      <c r="J1045" s="47">
        <f>ROUND(SmtRes!AG415/SmtRes!DO415, 2)</f>
        <v>597.98</v>
      </c>
      <c r="K1045" s="48"/>
      <c r="L1045" s="47">
        <f>SmtRes!DH415</f>
        <v>30.14</v>
      </c>
      <c r="CE1045">
        <v>1</v>
      </c>
    </row>
    <row r="1046" spans="1:83" ht="14.4" x14ac:dyDescent="0.25">
      <c r="A1046" s="37"/>
      <c r="B1046" s="37"/>
      <c r="C1046" s="50" t="s">
        <v>1568</v>
      </c>
      <c r="D1046" s="38"/>
      <c r="E1046" s="39"/>
      <c r="F1046" s="39"/>
      <c r="G1046" s="39"/>
      <c r="H1046" s="41"/>
      <c r="I1046" s="40"/>
      <c r="J1046" s="41"/>
      <c r="K1046" s="40"/>
      <c r="L1046" s="41">
        <f>L1038+L1040+L1041</f>
        <v>3492.3199999999997</v>
      </c>
    </row>
    <row r="1047" spans="1:83" ht="14.4" x14ac:dyDescent="0.25">
      <c r="A1047" s="37"/>
      <c r="B1047" s="37"/>
      <c r="C1047" s="37" t="s">
        <v>1569</v>
      </c>
      <c r="D1047" s="38"/>
      <c r="E1047" s="39"/>
      <c r="F1047" s="39"/>
      <c r="G1047" s="39"/>
      <c r="H1047" s="41"/>
      <c r="I1047" s="40"/>
      <c r="J1047" s="41"/>
      <c r="K1047" s="40"/>
      <c r="L1047" s="41">
        <f>SUM(AR1037:AR1050)+SUM(AS1037:AS1050)+SUM(AT1037:AT1050)+SUM(AU1037:AU1050)+SUM(AV1037:AV1050)</f>
        <v>1218.49</v>
      </c>
    </row>
    <row r="1048" spans="1:83" ht="14.4" x14ac:dyDescent="0.25">
      <c r="A1048" s="37"/>
      <c r="B1048" s="37" t="s">
        <v>28</v>
      </c>
      <c r="C1048" s="37" t="s">
        <v>1570</v>
      </c>
      <c r="D1048" s="38" t="s">
        <v>1422</v>
      </c>
      <c r="E1048" s="39">
        <f>Source!BZ266</f>
        <v>103</v>
      </c>
      <c r="F1048" s="39"/>
      <c r="G1048" s="39">
        <f>Source!AT266</f>
        <v>103</v>
      </c>
      <c r="H1048" s="41"/>
      <c r="I1048" s="40"/>
      <c r="J1048" s="41"/>
      <c r="K1048" s="40"/>
      <c r="L1048" s="41">
        <f>SUM(AZ1037:AZ1050)</f>
        <v>1255.04</v>
      </c>
    </row>
    <row r="1049" spans="1:83" ht="14.4" x14ac:dyDescent="0.25">
      <c r="A1049" s="44"/>
      <c r="B1049" s="44" t="s">
        <v>29</v>
      </c>
      <c r="C1049" s="44" t="s">
        <v>1571</v>
      </c>
      <c r="D1049" s="45" t="s">
        <v>1422</v>
      </c>
      <c r="E1049" s="46">
        <f>Source!CA266</f>
        <v>60</v>
      </c>
      <c r="F1049" s="46"/>
      <c r="G1049" s="46">
        <f>Source!AU266</f>
        <v>60</v>
      </c>
      <c r="H1049" s="47"/>
      <c r="I1049" s="48"/>
      <c r="J1049" s="47"/>
      <c r="K1049" s="48"/>
      <c r="L1049" s="47">
        <f>SUM(BA1037:BA1050)</f>
        <v>731.09</v>
      </c>
    </row>
    <row r="1050" spans="1:83" ht="13.8" x14ac:dyDescent="0.25">
      <c r="C1050" s="81" t="s">
        <v>1572</v>
      </c>
      <c r="D1050" s="81"/>
      <c r="E1050" s="81"/>
      <c r="F1050" s="81"/>
      <c r="G1050" s="81"/>
      <c r="H1050" s="81"/>
      <c r="I1050" s="82">
        <f>IF(E1037&lt;&gt;0,K1050/E1037, 0)</f>
        <v>5478.45</v>
      </c>
      <c r="J1050" s="82"/>
      <c r="K1050" s="82">
        <f>L1038+L1040+L1048+L1049+L1041</f>
        <v>5478.45</v>
      </c>
      <c r="L1050" s="82"/>
      <c r="AD1050">
        <f>ROUND((Source!AT266/100)*((ROUND(SUMIF(SmtRes!AQ412:'SmtRes'!AQ415,"=1",SmtRes!AD412:'SmtRes'!AD415)*Source!I266, 2)+ROUND(SUMIF(SmtRes!AQ412:'SmtRes'!AQ415,"=1",SmtRes!AC412:'SmtRes'!AC415)*Source!I266, 2))), 2)</f>
        <v>1905.21</v>
      </c>
      <c r="AE1050">
        <f>ROUND((Source!AU266/100)*((ROUND(SUMIF(SmtRes!AQ412:'SmtRes'!AQ415,"=1",SmtRes!AD412:'SmtRes'!AD415)*Source!I266, 2)+ROUND(SUMIF(SmtRes!AQ412:'SmtRes'!AQ415,"=1",SmtRes!AC412:'SmtRes'!AC415)*Source!I266, 2))), 2)</f>
        <v>1109.83</v>
      </c>
      <c r="AN1050" s="49">
        <f>L1038+L1040+L1048+L1049+L1041</f>
        <v>5478.45</v>
      </c>
      <c r="AO1050" s="49">
        <f>L1040</f>
        <v>2273.83</v>
      </c>
      <c r="AQ1050" t="s">
        <v>1573</v>
      </c>
      <c r="AR1050" s="49">
        <f>L1038</f>
        <v>587.99</v>
      </c>
      <c r="AT1050" s="49">
        <f>L1041</f>
        <v>630.5</v>
      </c>
      <c r="AV1050" t="s">
        <v>1573</v>
      </c>
      <c r="AW1050">
        <f>0</f>
        <v>0</v>
      </c>
      <c r="AZ1050">
        <f>Source!X266</f>
        <v>1255.04</v>
      </c>
      <c r="BA1050">
        <f>Source!Y266</f>
        <v>731.09</v>
      </c>
      <c r="CD1050">
        <v>1</v>
      </c>
    </row>
    <row r="1051" spans="1:83" ht="93.6" x14ac:dyDescent="0.25">
      <c r="A1051" s="35" t="s">
        <v>329</v>
      </c>
      <c r="B1051" s="37" t="s">
        <v>1680</v>
      </c>
      <c r="C1051" s="37" t="s">
        <v>1681</v>
      </c>
      <c r="D1051" s="38" t="str">
        <f>Source!H267</f>
        <v>ШТ</v>
      </c>
      <c r="E1051" s="39">
        <f>Source!K267</f>
        <v>1</v>
      </c>
      <c r="F1051" s="39"/>
      <c r="G1051" s="39">
        <f>Source!I267</f>
        <v>1</v>
      </c>
      <c r="H1051" s="41"/>
      <c r="I1051" s="40"/>
      <c r="J1051" s="41"/>
      <c r="K1051" s="40"/>
      <c r="L1051" s="41"/>
    </row>
    <row r="1052" spans="1:83" ht="14.4" x14ac:dyDescent="0.25">
      <c r="A1052" s="36"/>
      <c r="B1052" s="39">
        <v>1</v>
      </c>
      <c r="C1052" s="36" t="s">
        <v>1564</v>
      </c>
      <c r="D1052" s="38" t="s">
        <v>1221</v>
      </c>
      <c r="E1052" s="42"/>
      <c r="F1052" s="39"/>
      <c r="G1052" s="42">
        <f>Source!U267</f>
        <v>2.2176</v>
      </c>
      <c r="H1052" s="39"/>
      <c r="I1052" s="39"/>
      <c r="J1052" s="39"/>
      <c r="K1052" s="39"/>
      <c r="L1052" s="43">
        <f>SUM(L1053:L1053)-SUMIF(CE1053:CE1053, 1, L1053:L1053)</f>
        <v>1251.8599999999999</v>
      </c>
    </row>
    <row r="1053" spans="1:83" ht="14.4" x14ac:dyDescent="0.25">
      <c r="A1053" s="37"/>
      <c r="B1053" s="37" t="s">
        <v>1279</v>
      </c>
      <c r="C1053" s="37" t="s">
        <v>1280</v>
      </c>
      <c r="D1053" s="38" t="s">
        <v>1221</v>
      </c>
      <c r="E1053" s="39">
        <v>2.64</v>
      </c>
      <c r="F1053" s="39">
        <f>ROUND(0.84,7)</f>
        <v>0.84</v>
      </c>
      <c r="G1053" s="39">
        <f>SmtRes!CX416</f>
        <v>2.2176</v>
      </c>
      <c r="H1053" s="41"/>
      <c r="I1053" s="40"/>
      <c r="J1053" s="41">
        <f>SmtRes!CZ416</f>
        <v>564.51</v>
      </c>
      <c r="K1053" s="40"/>
      <c r="L1053" s="41">
        <f>SmtRes!DI416</f>
        <v>1251.8599999999999</v>
      </c>
    </row>
    <row r="1054" spans="1:83" ht="14.4" x14ac:dyDescent="0.25">
      <c r="A1054" s="36"/>
      <c r="B1054" s="39">
        <v>2</v>
      </c>
      <c r="C1054" s="36" t="s">
        <v>1565</v>
      </c>
      <c r="D1054" s="38"/>
      <c r="E1054" s="42"/>
      <c r="F1054" s="39"/>
      <c r="G1054" s="42"/>
      <c r="H1054" s="39"/>
      <c r="I1054" s="39"/>
      <c r="J1054" s="39"/>
      <c r="K1054" s="39"/>
      <c r="L1054" s="43">
        <f>SUM(L1055:L1061)-SUMIF(CE1055:CE1061, 1, L1055:L1061)</f>
        <v>3464.9400000000005</v>
      </c>
    </row>
    <row r="1055" spans="1:83" ht="14.4" x14ac:dyDescent="0.25">
      <c r="A1055" s="36"/>
      <c r="B1055" s="39"/>
      <c r="C1055" s="36" t="s">
        <v>1567</v>
      </c>
      <c r="D1055" s="38" t="s">
        <v>1221</v>
      </c>
      <c r="E1055" s="42"/>
      <c r="F1055" s="39"/>
      <c r="G1055" s="42">
        <f>Source!V267</f>
        <v>1.9236</v>
      </c>
      <c r="H1055" s="39"/>
      <c r="I1055" s="39"/>
      <c r="J1055" s="39"/>
      <c r="K1055" s="39"/>
      <c r="L1055" s="43">
        <f>SUMIF(CE1056:CE1061, 1, L1056:L1061)</f>
        <v>1258.23</v>
      </c>
      <c r="CE1055">
        <v>1</v>
      </c>
    </row>
    <row r="1056" spans="1:83" ht="41.4" x14ac:dyDescent="0.25">
      <c r="A1056" s="37"/>
      <c r="B1056" s="37" t="s">
        <v>1313</v>
      </c>
      <c r="C1056" s="37" t="s">
        <v>1315</v>
      </c>
      <c r="D1056" s="38" t="s">
        <v>1227</v>
      </c>
      <c r="E1056" s="39">
        <v>1.44</v>
      </c>
      <c r="F1056" s="39">
        <f t="shared" ref="F1056:F1061" si="40">ROUND(0.84,7)</f>
        <v>0.84</v>
      </c>
      <c r="G1056" s="39">
        <f>SmtRes!CX418</f>
        <v>1.2096</v>
      </c>
      <c r="H1056" s="41">
        <f>SmtRes!CZ418</f>
        <v>2088.77</v>
      </c>
      <c r="I1056" s="40">
        <f>SmtRes!AJ418</f>
        <v>1.23</v>
      </c>
      <c r="J1056" s="41">
        <f>ROUND(H1056*I1056, 2)</f>
        <v>2569.19</v>
      </c>
      <c r="K1056" s="40"/>
      <c r="L1056" s="41">
        <f>SmtRes!DG418</f>
        <v>3107.69</v>
      </c>
    </row>
    <row r="1057" spans="1:83" ht="14.4" x14ac:dyDescent="0.25">
      <c r="A1057" s="37"/>
      <c r="B1057" s="37" t="s">
        <v>1316</v>
      </c>
      <c r="C1057" s="37" t="s">
        <v>1641</v>
      </c>
      <c r="D1057" s="38" t="s">
        <v>1221</v>
      </c>
      <c r="E1057" s="39">
        <f>SmtRes!DO418*SmtRes!AT418</f>
        <v>1.44</v>
      </c>
      <c r="F1057" s="39">
        <f t="shared" si="40"/>
        <v>0.84</v>
      </c>
      <c r="G1057" s="39">
        <f>ROUND(E1057*G1051, 7)</f>
        <v>1.44</v>
      </c>
      <c r="H1057" s="41"/>
      <c r="I1057" s="40"/>
      <c r="J1057" s="41">
        <f>ROUND(SmtRes!AG418/SmtRes!DO418, 2)</f>
        <v>687.23</v>
      </c>
      <c r="K1057" s="40"/>
      <c r="L1057" s="41">
        <f>SmtRes!DH418</f>
        <v>831.27</v>
      </c>
      <c r="CE1057">
        <v>1</v>
      </c>
    </row>
    <row r="1058" spans="1:83" ht="27.6" x14ac:dyDescent="0.25">
      <c r="A1058" s="37"/>
      <c r="B1058" s="37" t="s">
        <v>1224</v>
      </c>
      <c r="C1058" s="37" t="s">
        <v>1226</v>
      </c>
      <c r="D1058" s="38" t="s">
        <v>1227</v>
      </c>
      <c r="E1058" s="39">
        <v>0.72</v>
      </c>
      <c r="F1058" s="39">
        <f t="shared" si="40"/>
        <v>0.84</v>
      </c>
      <c r="G1058" s="39">
        <f>SmtRes!CX419</f>
        <v>0.6048</v>
      </c>
      <c r="H1058" s="41">
        <f>SmtRes!CZ419</f>
        <v>346.73</v>
      </c>
      <c r="I1058" s="40">
        <f>SmtRes!AJ419</f>
        <v>1.4</v>
      </c>
      <c r="J1058" s="41">
        <f>ROUND(H1058*I1058, 2)</f>
        <v>485.42</v>
      </c>
      <c r="K1058" s="40"/>
      <c r="L1058" s="41">
        <f>SmtRes!DG419</f>
        <v>293.58</v>
      </c>
    </row>
    <row r="1059" spans="1:83" ht="14.4" x14ac:dyDescent="0.25">
      <c r="A1059" s="37"/>
      <c r="B1059" s="37" t="s">
        <v>1228</v>
      </c>
      <c r="C1059" s="37" t="s">
        <v>1566</v>
      </c>
      <c r="D1059" s="38" t="s">
        <v>1221</v>
      </c>
      <c r="E1059" s="39">
        <f>SmtRes!DO419*SmtRes!AT419</f>
        <v>0.72</v>
      </c>
      <c r="F1059" s="39">
        <f t="shared" si="40"/>
        <v>0.84</v>
      </c>
      <c r="G1059" s="39">
        <f>ROUND(E1059*G1051, 7)</f>
        <v>0.72</v>
      </c>
      <c r="H1059" s="41"/>
      <c r="I1059" s="40"/>
      <c r="J1059" s="41">
        <f>ROUND(SmtRes!AG419/SmtRes!DO419, 2)</f>
        <v>597.98</v>
      </c>
      <c r="K1059" s="40"/>
      <c r="L1059" s="41">
        <f>SmtRes!DH419</f>
        <v>361.66</v>
      </c>
      <c r="CE1059">
        <v>1</v>
      </c>
    </row>
    <row r="1060" spans="1:83" ht="27.6" x14ac:dyDescent="0.25">
      <c r="A1060" s="37"/>
      <c r="B1060" s="37" t="s">
        <v>1229</v>
      </c>
      <c r="C1060" s="37" t="s">
        <v>1231</v>
      </c>
      <c r="D1060" s="38" t="s">
        <v>1227</v>
      </c>
      <c r="E1060" s="39">
        <v>0.13</v>
      </c>
      <c r="F1060" s="39">
        <f t="shared" si="40"/>
        <v>0.84</v>
      </c>
      <c r="G1060" s="39">
        <f>SmtRes!CX420</f>
        <v>0.10920000000000001</v>
      </c>
      <c r="H1060" s="41">
        <f>SmtRes!CZ420</f>
        <v>477.92</v>
      </c>
      <c r="I1060" s="40">
        <f>SmtRes!AJ420</f>
        <v>1.22</v>
      </c>
      <c r="J1060" s="41">
        <f>ROUND(H1060*I1060, 2)</f>
        <v>583.05999999999995</v>
      </c>
      <c r="K1060" s="40"/>
      <c r="L1060" s="41">
        <f>SmtRes!DG420</f>
        <v>63.67</v>
      </c>
    </row>
    <row r="1061" spans="1:83" ht="14.4" x14ac:dyDescent="0.25">
      <c r="A1061" s="37"/>
      <c r="B1061" s="37" t="s">
        <v>1228</v>
      </c>
      <c r="C1061" s="44" t="s">
        <v>1566</v>
      </c>
      <c r="D1061" s="45" t="s">
        <v>1221</v>
      </c>
      <c r="E1061" s="46">
        <f>SmtRes!DO420*SmtRes!AT420</f>
        <v>0.13</v>
      </c>
      <c r="F1061" s="46">
        <f t="shared" si="40"/>
        <v>0.84</v>
      </c>
      <c r="G1061" s="46">
        <f>ROUND(E1061*G1051, 7)</f>
        <v>0.13</v>
      </c>
      <c r="H1061" s="47"/>
      <c r="I1061" s="48"/>
      <c r="J1061" s="47">
        <f>ROUND(SmtRes!AG420/SmtRes!DO420, 2)</f>
        <v>597.98</v>
      </c>
      <c r="K1061" s="48"/>
      <c r="L1061" s="47">
        <f>SmtRes!DH420</f>
        <v>65.3</v>
      </c>
      <c r="CE1061">
        <v>1</v>
      </c>
    </row>
    <row r="1062" spans="1:83" ht="14.4" x14ac:dyDescent="0.25">
      <c r="A1062" s="37"/>
      <c r="B1062" s="37"/>
      <c r="C1062" s="50" t="s">
        <v>1568</v>
      </c>
      <c r="D1062" s="38"/>
      <c r="E1062" s="39"/>
      <c r="F1062" s="39"/>
      <c r="G1062" s="39"/>
      <c r="H1062" s="41"/>
      <c r="I1062" s="40"/>
      <c r="J1062" s="41"/>
      <c r="K1062" s="40"/>
      <c r="L1062" s="41">
        <f>L1052+L1054+L1055</f>
        <v>5975.0300000000007</v>
      </c>
    </row>
    <row r="1063" spans="1:83" ht="14.4" x14ac:dyDescent="0.25">
      <c r="A1063" s="37"/>
      <c r="B1063" s="37"/>
      <c r="C1063" s="37" t="s">
        <v>1569</v>
      </c>
      <c r="D1063" s="38"/>
      <c r="E1063" s="39"/>
      <c r="F1063" s="39"/>
      <c r="G1063" s="39"/>
      <c r="H1063" s="41"/>
      <c r="I1063" s="40"/>
      <c r="J1063" s="41"/>
      <c r="K1063" s="40"/>
      <c r="L1063" s="41">
        <f>SUM(AR1051:AR1066)+SUM(AS1051:AS1066)+SUM(AT1051:AT1066)+SUM(AU1051:AU1066)+SUM(AV1051:AV1066)</f>
        <v>2510.09</v>
      </c>
    </row>
    <row r="1064" spans="1:83" ht="14.4" x14ac:dyDescent="0.25">
      <c r="A1064" s="37"/>
      <c r="B1064" s="37" t="s">
        <v>28</v>
      </c>
      <c r="C1064" s="37" t="s">
        <v>1570</v>
      </c>
      <c r="D1064" s="38" t="s">
        <v>1422</v>
      </c>
      <c r="E1064" s="39">
        <f>Source!BZ267</f>
        <v>103</v>
      </c>
      <c r="F1064" s="39"/>
      <c r="G1064" s="39">
        <f>Source!AT267</f>
        <v>103</v>
      </c>
      <c r="H1064" s="41"/>
      <c r="I1064" s="40"/>
      <c r="J1064" s="41"/>
      <c r="K1064" s="40"/>
      <c r="L1064" s="41">
        <f>SUM(AZ1051:AZ1066)</f>
        <v>2585.39</v>
      </c>
    </row>
    <row r="1065" spans="1:83" ht="14.4" x14ac:dyDescent="0.25">
      <c r="A1065" s="44"/>
      <c r="B1065" s="44" t="s">
        <v>29</v>
      </c>
      <c r="C1065" s="44" t="s">
        <v>1571</v>
      </c>
      <c r="D1065" s="45" t="s">
        <v>1422</v>
      </c>
      <c r="E1065" s="46">
        <f>Source!CA267</f>
        <v>60</v>
      </c>
      <c r="F1065" s="46"/>
      <c r="G1065" s="46">
        <f>Source!AU267</f>
        <v>60</v>
      </c>
      <c r="H1065" s="47"/>
      <c r="I1065" s="48"/>
      <c r="J1065" s="47"/>
      <c r="K1065" s="48"/>
      <c r="L1065" s="47">
        <f>SUM(BA1051:BA1066)</f>
        <v>1506.05</v>
      </c>
    </row>
    <row r="1066" spans="1:83" ht="13.8" x14ac:dyDescent="0.25">
      <c r="C1066" s="81" t="s">
        <v>1572</v>
      </c>
      <c r="D1066" s="81"/>
      <c r="E1066" s="81"/>
      <c r="F1066" s="81"/>
      <c r="G1066" s="81"/>
      <c r="H1066" s="81"/>
      <c r="I1066" s="82">
        <f>IF(E1051&lt;&gt;0,K1066/E1051, 0)</f>
        <v>10066.469999999999</v>
      </c>
      <c r="J1066" s="82"/>
      <c r="K1066" s="82">
        <f>L1052+L1054+L1064+L1065+L1055</f>
        <v>10066.469999999999</v>
      </c>
      <c r="L1066" s="82"/>
      <c r="AD1066">
        <f>ROUND((Source!AT267/100)*((ROUND(SUMIF(SmtRes!AQ416:'SmtRes'!AQ420,"=1",SmtRes!AD416:'SmtRes'!AD420)*Source!I267, 2)+ROUND(SUMIF(SmtRes!AQ416:'SmtRes'!AQ420,"=1",SmtRes!AC416:'SmtRes'!AC420)*Source!I267, 2))), 2)</f>
        <v>2521.13</v>
      </c>
      <c r="AE1066">
        <f>ROUND((Source!AU267/100)*((ROUND(SUMIF(SmtRes!AQ416:'SmtRes'!AQ420,"=1",SmtRes!AD416:'SmtRes'!AD420)*Source!I267, 2)+ROUND(SUMIF(SmtRes!AQ416:'SmtRes'!AQ420,"=1",SmtRes!AC416:'SmtRes'!AC420)*Source!I267, 2))), 2)</f>
        <v>1468.62</v>
      </c>
      <c r="AN1066" s="49">
        <f>L1052+L1054+L1064+L1065+L1055</f>
        <v>10066.469999999999</v>
      </c>
      <c r="AO1066" s="49">
        <f>L1054</f>
        <v>3464.9400000000005</v>
      </c>
      <c r="AQ1066" t="s">
        <v>1573</v>
      </c>
      <c r="AR1066" s="49">
        <f>L1052</f>
        <v>1251.8599999999999</v>
      </c>
      <c r="AT1066" s="49">
        <f>L1055</f>
        <v>1258.23</v>
      </c>
      <c r="AV1066" t="s">
        <v>1573</v>
      </c>
      <c r="AW1066">
        <f>0</f>
        <v>0</v>
      </c>
      <c r="AZ1066">
        <f>Source!X267</f>
        <v>2585.39</v>
      </c>
      <c r="BA1066">
        <f>Source!Y267</f>
        <v>1506.05</v>
      </c>
      <c r="CD1066">
        <v>1</v>
      </c>
    </row>
    <row r="1067" spans="1:83" ht="107.4" x14ac:dyDescent="0.25">
      <c r="A1067" s="35" t="s">
        <v>333</v>
      </c>
      <c r="B1067" s="37" t="s">
        <v>1682</v>
      </c>
      <c r="C1067" s="37" t="s">
        <v>1683</v>
      </c>
      <c r="D1067" s="38" t="str">
        <f>Source!H268</f>
        <v>ШТ</v>
      </c>
      <c r="E1067" s="39">
        <f>Source!K268</f>
        <v>1</v>
      </c>
      <c r="F1067" s="39"/>
      <c r="G1067" s="39">
        <f>Source!I268</f>
        <v>1</v>
      </c>
      <c r="H1067" s="41"/>
      <c r="I1067" s="40"/>
      <c r="J1067" s="41"/>
      <c r="K1067" s="40"/>
      <c r="L1067" s="41"/>
    </row>
    <row r="1068" spans="1:83" ht="14.4" x14ac:dyDescent="0.25">
      <c r="A1068" s="36"/>
      <c r="B1068" s="39">
        <v>1</v>
      </c>
      <c r="C1068" s="36" t="s">
        <v>1564</v>
      </c>
      <c r="D1068" s="38" t="s">
        <v>1221</v>
      </c>
      <c r="E1068" s="42"/>
      <c r="F1068" s="39"/>
      <c r="G1068" s="42">
        <f>Source!U268</f>
        <v>3.3936000000000002</v>
      </c>
      <c r="H1068" s="39"/>
      <c r="I1068" s="39"/>
      <c r="J1068" s="39"/>
      <c r="K1068" s="39"/>
      <c r="L1068" s="43">
        <f>SUM(L1069:L1069)-SUMIF(CE1069:CE1069, 1, L1069:L1069)</f>
        <v>1915.72</v>
      </c>
    </row>
    <row r="1069" spans="1:83" ht="14.4" x14ac:dyDescent="0.25">
      <c r="A1069" s="37"/>
      <c r="B1069" s="37" t="s">
        <v>1279</v>
      </c>
      <c r="C1069" s="37" t="s">
        <v>1280</v>
      </c>
      <c r="D1069" s="38" t="s">
        <v>1221</v>
      </c>
      <c r="E1069" s="39">
        <v>4.04</v>
      </c>
      <c r="F1069" s="39">
        <f>ROUND(0.84,7)</f>
        <v>0.84</v>
      </c>
      <c r="G1069" s="39">
        <f>SmtRes!CX421</f>
        <v>3.3936000000000002</v>
      </c>
      <c r="H1069" s="41"/>
      <c r="I1069" s="40"/>
      <c r="J1069" s="41">
        <f>SmtRes!CZ421</f>
        <v>564.51</v>
      </c>
      <c r="K1069" s="40"/>
      <c r="L1069" s="41">
        <f>SmtRes!DI421</f>
        <v>1915.72</v>
      </c>
    </row>
    <row r="1070" spans="1:83" ht="14.4" x14ac:dyDescent="0.25">
      <c r="A1070" s="36"/>
      <c r="B1070" s="39">
        <v>2</v>
      </c>
      <c r="C1070" s="36" t="s">
        <v>1565</v>
      </c>
      <c r="D1070" s="38"/>
      <c r="E1070" s="42"/>
      <c r="F1070" s="39"/>
      <c r="G1070" s="42"/>
      <c r="H1070" s="39"/>
      <c r="I1070" s="39"/>
      <c r="J1070" s="39"/>
      <c r="K1070" s="39"/>
      <c r="L1070" s="43">
        <f>SUM(L1071:L1077)-SUMIF(CE1071:CE1077, 1, L1071:L1077)</f>
        <v>5324.0700000000006</v>
      </c>
    </row>
    <row r="1071" spans="1:83" ht="14.4" x14ac:dyDescent="0.25">
      <c r="A1071" s="36"/>
      <c r="B1071" s="39"/>
      <c r="C1071" s="36" t="s">
        <v>1567</v>
      </c>
      <c r="D1071" s="38" t="s">
        <v>1221</v>
      </c>
      <c r="E1071" s="42"/>
      <c r="F1071" s="39"/>
      <c r="G1071" s="42">
        <f>Source!V268</f>
        <v>2.9652000000000003</v>
      </c>
      <c r="H1071" s="39"/>
      <c r="I1071" s="39"/>
      <c r="J1071" s="39"/>
      <c r="K1071" s="39"/>
      <c r="L1071" s="43">
        <f>SUMIF(CE1072:CE1077, 1, L1072:L1077)</f>
        <v>1938.81</v>
      </c>
      <c r="CE1071">
        <v>1</v>
      </c>
    </row>
    <row r="1072" spans="1:83" ht="41.4" x14ac:dyDescent="0.25">
      <c r="A1072" s="37"/>
      <c r="B1072" s="37" t="s">
        <v>1313</v>
      </c>
      <c r="C1072" s="37" t="s">
        <v>1315</v>
      </c>
      <c r="D1072" s="38" t="s">
        <v>1227</v>
      </c>
      <c r="E1072" s="39">
        <v>2.21</v>
      </c>
      <c r="F1072" s="39">
        <f t="shared" ref="F1072:F1077" si="41">ROUND(0.84,7)</f>
        <v>0.84</v>
      </c>
      <c r="G1072" s="39">
        <f>SmtRes!CX423</f>
        <v>1.8564000000000001</v>
      </c>
      <c r="H1072" s="41">
        <f>SmtRes!CZ423</f>
        <v>2088.77</v>
      </c>
      <c r="I1072" s="40">
        <f>SmtRes!AJ423</f>
        <v>1.23</v>
      </c>
      <c r="J1072" s="41">
        <f>ROUND(H1072*I1072, 2)</f>
        <v>2569.19</v>
      </c>
      <c r="K1072" s="40"/>
      <c r="L1072" s="41">
        <f>SmtRes!DG423</f>
        <v>4769.4399999999996</v>
      </c>
    </row>
    <row r="1073" spans="1:83" ht="14.4" x14ac:dyDescent="0.25">
      <c r="A1073" s="37"/>
      <c r="B1073" s="37" t="s">
        <v>1316</v>
      </c>
      <c r="C1073" s="37" t="s">
        <v>1641</v>
      </c>
      <c r="D1073" s="38" t="s">
        <v>1221</v>
      </c>
      <c r="E1073" s="39">
        <f>SmtRes!DO423*SmtRes!AT423</f>
        <v>2.21</v>
      </c>
      <c r="F1073" s="39">
        <f t="shared" si="41"/>
        <v>0.84</v>
      </c>
      <c r="G1073" s="39">
        <f>ROUND(E1073*G1067, 7)</f>
        <v>2.21</v>
      </c>
      <c r="H1073" s="41"/>
      <c r="I1073" s="40"/>
      <c r="J1073" s="41">
        <f>ROUND(SmtRes!AG423/SmtRes!DO423, 2)</f>
        <v>687.23</v>
      </c>
      <c r="K1073" s="40"/>
      <c r="L1073" s="41">
        <f>SmtRes!DH423</f>
        <v>1275.77</v>
      </c>
      <c r="CE1073">
        <v>1</v>
      </c>
    </row>
    <row r="1074" spans="1:83" ht="27.6" x14ac:dyDescent="0.25">
      <c r="A1074" s="37"/>
      <c r="B1074" s="37" t="s">
        <v>1224</v>
      </c>
      <c r="C1074" s="37" t="s">
        <v>1226</v>
      </c>
      <c r="D1074" s="38" t="s">
        <v>1227</v>
      </c>
      <c r="E1074" s="39">
        <v>1.1200000000000001</v>
      </c>
      <c r="F1074" s="39">
        <f t="shared" si="41"/>
        <v>0.84</v>
      </c>
      <c r="G1074" s="39">
        <f>SmtRes!CX424</f>
        <v>0.94079999999999997</v>
      </c>
      <c r="H1074" s="41">
        <f>SmtRes!CZ424</f>
        <v>346.73</v>
      </c>
      <c r="I1074" s="40">
        <f>SmtRes!AJ424</f>
        <v>1.4</v>
      </c>
      <c r="J1074" s="41">
        <f>ROUND(H1074*I1074, 2)</f>
        <v>485.42</v>
      </c>
      <c r="K1074" s="40"/>
      <c r="L1074" s="41">
        <f>SmtRes!DG424</f>
        <v>456.68</v>
      </c>
    </row>
    <row r="1075" spans="1:83" ht="14.4" x14ac:dyDescent="0.25">
      <c r="A1075" s="37"/>
      <c r="B1075" s="37" t="s">
        <v>1228</v>
      </c>
      <c r="C1075" s="37" t="s">
        <v>1566</v>
      </c>
      <c r="D1075" s="38" t="s">
        <v>1221</v>
      </c>
      <c r="E1075" s="39">
        <f>SmtRes!DO424*SmtRes!AT424</f>
        <v>1.1200000000000001</v>
      </c>
      <c r="F1075" s="39">
        <f t="shared" si="41"/>
        <v>0.84</v>
      </c>
      <c r="G1075" s="39">
        <f>ROUND(E1075*G1067, 7)</f>
        <v>1.1200000000000001</v>
      </c>
      <c r="H1075" s="41"/>
      <c r="I1075" s="40"/>
      <c r="J1075" s="41">
        <f>ROUND(SmtRes!AG424/SmtRes!DO424, 2)</f>
        <v>597.98</v>
      </c>
      <c r="K1075" s="40"/>
      <c r="L1075" s="41">
        <f>SmtRes!DH424</f>
        <v>562.58000000000004</v>
      </c>
      <c r="CE1075">
        <v>1</v>
      </c>
    </row>
    <row r="1076" spans="1:83" ht="27.6" x14ac:dyDescent="0.25">
      <c r="A1076" s="37"/>
      <c r="B1076" s="37" t="s">
        <v>1229</v>
      </c>
      <c r="C1076" s="37" t="s">
        <v>1231</v>
      </c>
      <c r="D1076" s="38" t="s">
        <v>1227</v>
      </c>
      <c r="E1076" s="39">
        <v>0.2</v>
      </c>
      <c r="F1076" s="39">
        <f t="shared" si="41"/>
        <v>0.84</v>
      </c>
      <c r="G1076" s="39">
        <f>SmtRes!CX425</f>
        <v>0.16800000000000001</v>
      </c>
      <c r="H1076" s="41">
        <f>SmtRes!CZ425</f>
        <v>477.92</v>
      </c>
      <c r="I1076" s="40">
        <f>SmtRes!AJ425</f>
        <v>1.22</v>
      </c>
      <c r="J1076" s="41">
        <f>ROUND(H1076*I1076, 2)</f>
        <v>583.05999999999995</v>
      </c>
      <c r="K1076" s="40"/>
      <c r="L1076" s="41">
        <f>SmtRes!DG425</f>
        <v>97.95</v>
      </c>
    </row>
    <row r="1077" spans="1:83" ht="14.4" x14ac:dyDescent="0.25">
      <c r="A1077" s="37"/>
      <c r="B1077" s="37" t="s">
        <v>1228</v>
      </c>
      <c r="C1077" s="44" t="s">
        <v>1566</v>
      </c>
      <c r="D1077" s="45" t="s">
        <v>1221</v>
      </c>
      <c r="E1077" s="46">
        <f>SmtRes!DO425*SmtRes!AT425</f>
        <v>0.2</v>
      </c>
      <c r="F1077" s="46">
        <f t="shared" si="41"/>
        <v>0.84</v>
      </c>
      <c r="G1077" s="46">
        <f>ROUND(E1077*G1067, 7)</f>
        <v>0.2</v>
      </c>
      <c r="H1077" s="47"/>
      <c r="I1077" s="48"/>
      <c r="J1077" s="47">
        <f>ROUND(SmtRes!AG425/SmtRes!DO425, 2)</f>
        <v>597.98</v>
      </c>
      <c r="K1077" s="48"/>
      <c r="L1077" s="47">
        <f>SmtRes!DH425</f>
        <v>100.46</v>
      </c>
      <c r="CE1077">
        <v>1</v>
      </c>
    </row>
    <row r="1078" spans="1:83" ht="14.4" x14ac:dyDescent="0.25">
      <c r="A1078" s="37"/>
      <c r="B1078" s="37"/>
      <c r="C1078" s="50" t="s">
        <v>1568</v>
      </c>
      <c r="D1078" s="38"/>
      <c r="E1078" s="39"/>
      <c r="F1078" s="39"/>
      <c r="G1078" s="39"/>
      <c r="H1078" s="41"/>
      <c r="I1078" s="40"/>
      <c r="J1078" s="41"/>
      <c r="K1078" s="40"/>
      <c r="L1078" s="41">
        <f>L1068+L1070+L1071</f>
        <v>9178.6</v>
      </c>
    </row>
    <row r="1079" spans="1:83" ht="14.4" x14ac:dyDescent="0.25">
      <c r="A1079" s="37"/>
      <c r="B1079" s="37"/>
      <c r="C1079" s="37" t="s">
        <v>1569</v>
      </c>
      <c r="D1079" s="38"/>
      <c r="E1079" s="39"/>
      <c r="F1079" s="39"/>
      <c r="G1079" s="39"/>
      <c r="H1079" s="41"/>
      <c r="I1079" s="40"/>
      <c r="J1079" s="41"/>
      <c r="K1079" s="40"/>
      <c r="L1079" s="41">
        <f>SUM(AR1067:AR1082)+SUM(AS1067:AS1082)+SUM(AT1067:AT1082)+SUM(AU1067:AU1082)+SUM(AV1067:AV1082)</f>
        <v>3854.5299999999997</v>
      </c>
    </row>
    <row r="1080" spans="1:83" ht="14.4" x14ac:dyDescent="0.25">
      <c r="A1080" s="37"/>
      <c r="B1080" s="37" t="s">
        <v>28</v>
      </c>
      <c r="C1080" s="37" t="s">
        <v>1570</v>
      </c>
      <c r="D1080" s="38" t="s">
        <v>1422</v>
      </c>
      <c r="E1080" s="39">
        <f>Source!BZ268</f>
        <v>103</v>
      </c>
      <c r="F1080" s="39"/>
      <c r="G1080" s="39">
        <f>Source!AT268</f>
        <v>103</v>
      </c>
      <c r="H1080" s="41"/>
      <c r="I1080" s="40"/>
      <c r="J1080" s="41"/>
      <c r="K1080" s="40"/>
      <c r="L1080" s="41">
        <f>SUM(AZ1067:AZ1082)</f>
        <v>3970.17</v>
      </c>
    </row>
    <row r="1081" spans="1:83" ht="14.4" x14ac:dyDescent="0.25">
      <c r="A1081" s="44"/>
      <c r="B1081" s="44" t="s">
        <v>29</v>
      </c>
      <c r="C1081" s="44" t="s">
        <v>1571</v>
      </c>
      <c r="D1081" s="45" t="s">
        <v>1422</v>
      </c>
      <c r="E1081" s="46">
        <f>Source!CA268</f>
        <v>60</v>
      </c>
      <c r="F1081" s="46"/>
      <c r="G1081" s="46">
        <f>Source!AU268</f>
        <v>60</v>
      </c>
      <c r="H1081" s="47"/>
      <c r="I1081" s="48"/>
      <c r="J1081" s="47"/>
      <c r="K1081" s="48"/>
      <c r="L1081" s="47">
        <f>SUM(BA1067:BA1082)</f>
        <v>2312.7199999999998</v>
      </c>
    </row>
    <row r="1082" spans="1:83" ht="13.8" x14ac:dyDescent="0.25">
      <c r="C1082" s="81" t="s">
        <v>1572</v>
      </c>
      <c r="D1082" s="81"/>
      <c r="E1082" s="81"/>
      <c r="F1082" s="81"/>
      <c r="G1082" s="81"/>
      <c r="H1082" s="81"/>
      <c r="I1082" s="82">
        <f>IF(E1067&lt;&gt;0,K1082/E1067, 0)</f>
        <v>15461.49</v>
      </c>
      <c r="J1082" s="82"/>
      <c r="K1082" s="82">
        <f>L1068+L1070+L1080+L1081+L1071</f>
        <v>15461.49</v>
      </c>
      <c r="L1082" s="82"/>
      <c r="AD1082">
        <f>ROUND((Source!AT268/100)*((ROUND(SUMIF(SmtRes!AQ421:'SmtRes'!AQ425,"=1",SmtRes!AD421:'SmtRes'!AD425)*Source!I268, 2)+ROUND(SUMIF(SmtRes!AQ421:'SmtRes'!AQ425,"=1",SmtRes!AC421:'SmtRes'!AC425)*Source!I268, 2))), 2)</f>
        <v>2521.13</v>
      </c>
      <c r="AE1082">
        <f>ROUND((Source!AU268/100)*((ROUND(SUMIF(SmtRes!AQ421:'SmtRes'!AQ425,"=1",SmtRes!AD421:'SmtRes'!AD425)*Source!I268, 2)+ROUND(SUMIF(SmtRes!AQ421:'SmtRes'!AQ425,"=1",SmtRes!AC421:'SmtRes'!AC425)*Source!I268, 2))), 2)</f>
        <v>1468.62</v>
      </c>
      <c r="AN1082" s="49">
        <f>L1068+L1070+L1080+L1081+L1071</f>
        <v>15461.49</v>
      </c>
      <c r="AO1082" s="49">
        <f>L1070</f>
        <v>5324.0700000000006</v>
      </c>
      <c r="AQ1082" t="s">
        <v>1573</v>
      </c>
      <c r="AR1082" s="49">
        <f>L1068</f>
        <v>1915.72</v>
      </c>
      <c r="AT1082" s="49">
        <f>L1071</f>
        <v>1938.81</v>
      </c>
      <c r="AV1082" t="s">
        <v>1573</v>
      </c>
      <c r="AW1082">
        <f>0</f>
        <v>0</v>
      </c>
      <c r="AZ1082">
        <f>Source!X268</f>
        <v>3970.17</v>
      </c>
      <c r="BA1082">
        <f>Source!Y268</f>
        <v>2312.7199999999998</v>
      </c>
      <c r="CD1082">
        <v>1</v>
      </c>
    </row>
    <row r="1083" spans="1:83" ht="93.6" x14ac:dyDescent="0.25">
      <c r="A1083" s="35" t="s">
        <v>337</v>
      </c>
      <c r="B1083" s="37" t="s">
        <v>1684</v>
      </c>
      <c r="C1083" s="37" t="s">
        <v>1685</v>
      </c>
      <c r="D1083" s="38" t="str">
        <f>Source!H269</f>
        <v>ШТ</v>
      </c>
      <c r="E1083" s="39">
        <f>Source!K269</f>
        <v>1</v>
      </c>
      <c r="F1083" s="39"/>
      <c r="G1083" s="39">
        <f>Source!I269</f>
        <v>1</v>
      </c>
      <c r="H1083" s="41"/>
      <c r="I1083" s="40"/>
      <c r="J1083" s="41"/>
      <c r="K1083" s="40"/>
      <c r="L1083" s="41"/>
    </row>
    <row r="1084" spans="1:83" ht="14.4" x14ac:dyDescent="0.25">
      <c r="A1084" s="36"/>
      <c r="B1084" s="39">
        <v>1</v>
      </c>
      <c r="C1084" s="36" t="s">
        <v>1564</v>
      </c>
      <c r="D1084" s="38" t="s">
        <v>1221</v>
      </c>
      <c r="E1084" s="42"/>
      <c r="F1084" s="39"/>
      <c r="G1084" s="42">
        <f>Source!U269</f>
        <v>1.6968000000000001</v>
      </c>
      <c r="H1084" s="39"/>
      <c r="I1084" s="39"/>
      <c r="J1084" s="39"/>
      <c r="K1084" s="39"/>
      <c r="L1084" s="43">
        <f>SUM(L1085:L1085)-SUMIF(CE1085:CE1085, 1, L1085:L1085)</f>
        <v>957.86</v>
      </c>
    </row>
    <row r="1085" spans="1:83" ht="14.4" x14ac:dyDescent="0.25">
      <c r="A1085" s="37"/>
      <c r="B1085" s="37" t="s">
        <v>1279</v>
      </c>
      <c r="C1085" s="37" t="s">
        <v>1280</v>
      </c>
      <c r="D1085" s="38" t="s">
        <v>1221</v>
      </c>
      <c r="E1085" s="39">
        <v>2.02</v>
      </c>
      <c r="F1085" s="39">
        <f>ROUND(0.84,7)</f>
        <v>0.84</v>
      </c>
      <c r="G1085" s="39">
        <f>SmtRes!CX426</f>
        <v>1.6968000000000001</v>
      </c>
      <c r="H1085" s="41"/>
      <c r="I1085" s="40"/>
      <c r="J1085" s="41">
        <f>SmtRes!CZ426</f>
        <v>564.51</v>
      </c>
      <c r="K1085" s="40"/>
      <c r="L1085" s="41">
        <f>SmtRes!DI426</f>
        <v>957.86</v>
      </c>
    </row>
    <row r="1086" spans="1:83" ht="14.4" x14ac:dyDescent="0.25">
      <c r="A1086" s="36"/>
      <c r="B1086" s="39">
        <v>2</v>
      </c>
      <c r="C1086" s="36" t="s">
        <v>1565</v>
      </c>
      <c r="D1086" s="38"/>
      <c r="E1086" s="42"/>
      <c r="F1086" s="39"/>
      <c r="G1086" s="42"/>
      <c r="H1086" s="39"/>
      <c r="I1086" s="39"/>
      <c r="J1086" s="39"/>
      <c r="K1086" s="39"/>
      <c r="L1086" s="43">
        <f>SUM(L1087:L1093)-SUMIF(CE1087:CE1093, 1, L1087:L1093)</f>
        <v>2615.7499999999995</v>
      </c>
    </row>
    <row r="1087" spans="1:83" ht="14.4" x14ac:dyDescent="0.25">
      <c r="A1087" s="36"/>
      <c r="B1087" s="39"/>
      <c r="C1087" s="36" t="s">
        <v>1567</v>
      </c>
      <c r="D1087" s="38" t="s">
        <v>1221</v>
      </c>
      <c r="E1087" s="42"/>
      <c r="F1087" s="39"/>
      <c r="G1087" s="42">
        <f>Source!V269</f>
        <v>1.3692000000000002</v>
      </c>
      <c r="H1087" s="39"/>
      <c r="I1087" s="39"/>
      <c r="J1087" s="39"/>
      <c r="K1087" s="39"/>
      <c r="L1087" s="43">
        <f>SUMIF(CE1088:CE1093, 1, L1088:L1093)</f>
        <v>901.97</v>
      </c>
      <c r="CE1087">
        <v>1</v>
      </c>
    </row>
    <row r="1088" spans="1:83" ht="41.4" x14ac:dyDescent="0.25">
      <c r="A1088" s="37"/>
      <c r="B1088" s="37" t="s">
        <v>1313</v>
      </c>
      <c r="C1088" s="37" t="s">
        <v>1315</v>
      </c>
      <c r="D1088" s="38" t="s">
        <v>1227</v>
      </c>
      <c r="E1088" s="39">
        <v>1.1100000000000001</v>
      </c>
      <c r="F1088" s="39">
        <f t="shared" ref="F1088:F1093" si="42">ROUND(0.84,7)</f>
        <v>0.84</v>
      </c>
      <c r="G1088" s="39">
        <f>SmtRes!CX428</f>
        <v>0.93240000000000001</v>
      </c>
      <c r="H1088" s="41">
        <f>SmtRes!CZ428</f>
        <v>2088.77</v>
      </c>
      <c r="I1088" s="40">
        <f>SmtRes!AJ428</f>
        <v>1.23</v>
      </c>
      <c r="J1088" s="41">
        <f>ROUND(H1088*I1088, 2)</f>
        <v>2569.19</v>
      </c>
      <c r="K1088" s="40"/>
      <c r="L1088" s="41">
        <f>SmtRes!DG428</f>
        <v>2395.5100000000002</v>
      </c>
    </row>
    <row r="1089" spans="1:83" ht="14.4" x14ac:dyDescent="0.25">
      <c r="A1089" s="37"/>
      <c r="B1089" s="37" t="s">
        <v>1316</v>
      </c>
      <c r="C1089" s="37" t="s">
        <v>1641</v>
      </c>
      <c r="D1089" s="38" t="s">
        <v>1221</v>
      </c>
      <c r="E1089" s="39">
        <f>SmtRes!DO428*SmtRes!AT428</f>
        <v>1.1100000000000001</v>
      </c>
      <c r="F1089" s="39">
        <f t="shared" si="42"/>
        <v>0.84</v>
      </c>
      <c r="G1089" s="39">
        <f>ROUND(E1089*G1083, 7)</f>
        <v>1.1100000000000001</v>
      </c>
      <c r="H1089" s="41"/>
      <c r="I1089" s="40"/>
      <c r="J1089" s="41">
        <f>ROUND(SmtRes!AG428/SmtRes!DO428, 2)</f>
        <v>687.23</v>
      </c>
      <c r="K1089" s="40"/>
      <c r="L1089" s="41">
        <f>SmtRes!DH428</f>
        <v>640.77</v>
      </c>
      <c r="CE1089">
        <v>1</v>
      </c>
    </row>
    <row r="1090" spans="1:83" ht="27.6" x14ac:dyDescent="0.25">
      <c r="A1090" s="37"/>
      <c r="B1090" s="37" t="s">
        <v>1224</v>
      </c>
      <c r="C1090" s="37" t="s">
        <v>1226</v>
      </c>
      <c r="D1090" s="38" t="s">
        <v>1227</v>
      </c>
      <c r="E1090" s="39">
        <v>0.42</v>
      </c>
      <c r="F1090" s="39">
        <f t="shared" si="42"/>
        <v>0.84</v>
      </c>
      <c r="G1090" s="39">
        <f>SmtRes!CX429</f>
        <v>0.3528</v>
      </c>
      <c r="H1090" s="41">
        <f>SmtRes!CZ429</f>
        <v>346.73</v>
      </c>
      <c r="I1090" s="40">
        <f>SmtRes!AJ429</f>
        <v>1.4</v>
      </c>
      <c r="J1090" s="41">
        <f>ROUND(H1090*I1090, 2)</f>
        <v>485.42</v>
      </c>
      <c r="K1090" s="40"/>
      <c r="L1090" s="41">
        <f>SmtRes!DG429</f>
        <v>171.26</v>
      </c>
    </row>
    <row r="1091" spans="1:83" ht="14.4" x14ac:dyDescent="0.25">
      <c r="A1091" s="37"/>
      <c r="B1091" s="37" t="s">
        <v>1228</v>
      </c>
      <c r="C1091" s="37" t="s">
        <v>1566</v>
      </c>
      <c r="D1091" s="38" t="s">
        <v>1221</v>
      </c>
      <c r="E1091" s="39">
        <f>SmtRes!DO429*SmtRes!AT429</f>
        <v>0.42</v>
      </c>
      <c r="F1091" s="39">
        <f t="shared" si="42"/>
        <v>0.84</v>
      </c>
      <c r="G1091" s="39">
        <f>ROUND(E1091*G1083, 7)</f>
        <v>0.42</v>
      </c>
      <c r="H1091" s="41"/>
      <c r="I1091" s="40"/>
      <c r="J1091" s="41">
        <f>ROUND(SmtRes!AG429/SmtRes!DO429, 2)</f>
        <v>597.98</v>
      </c>
      <c r="K1091" s="40"/>
      <c r="L1091" s="41">
        <f>SmtRes!DH429</f>
        <v>210.97</v>
      </c>
      <c r="CE1091">
        <v>1</v>
      </c>
    </row>
    <row r="1092" spans="1:83" ht="27.6" x14ac:dyDescent="0.25">
      <c r="A1092" s="37"/>
      <c r="B1092" s="37" t="s">
        <v>1229</v>
      </c>
      <c r="C1092" s="37" t="s">
        <v>1231</v>
      </c>
      <c r="D1092" s="38" t="s">
        <v>1227</v>
      </c>
      <c r="E1092" s="39">
        <v>0.1</v>
      </c>
      <c r="F1092" s="39">
        <f t="shared" si="42"/>
        <v>0.84</v>
      </c>
      <c r="G1092" s="39">
        <f>SmtRes!CX430</f>
        <v>8.4000000000000005E-2</v>
      </c>
      <c r="H1092" s="41">
        <f>SmtRes!CZ430</f>
        <v>477.92</v>
      </c>
      <c r="I1092" s="40">
        <f>SmtRes!AJ430</f>
        <v>1.22</v>
      </c>
      <c r="J1092" s="41">
        <f>ROUND(H1092*I1092, 2)</f>
        <v>583.05999999999995</v>
      </c>
      <c r="K1092" s="40"/>
      <c r="L1092" s="41">
        <f>SmtRes!DG430</f>
        <v>48.98</v>
      </c>
    </row>
    <row r="1093" spans="1:83" ht="14.4" x14ac:dyDescent="0.25">
      <c r="A1093" s="37"/>
      <c r="B1093" s="37" t="s">
        <v>1228</v>
      </c>
      <c r="C1093" s="44" t="s">
        <v>1566</v>
      </c>
      <c r="D1093" s="45" t="s">
        <v>1221</v>
      </c>
      <c r="E1093" s="46">
        <f>SmtRes!DO430*SmtRes!AT430</f>
        <v>0.1</v>
      </c>
      <c r="F1093" s="46">
        <f t="shared" si="42"/>
        <v>0.84</v>
      </c>
      <c r="G1093" s="46">
        <f>ROUND(E1093*G1083, 7)</f>
        <v>0.1</v>
      </c>
      <c r="H1093" s="47"/>
      <c r="I1093" s="48"/>
      <c r="J1093" s="47">
        <f>ROUND(SmtRes!AG430/SmtRes!DO430, 2)</f>
        <v>597.98</v>
      </c>
      <c r="K1093" s="48"/>
      <c r="L1093" s="47">
        <f>SmtRes!DH430</f>
        <v>50.23</v>
      </c>
      <c r="CE1093">
        <v>1</v>
      </c>
    </row>
    <row r="1094" spans="1:83" ht="14.4" x14ac:dyDescent="0.25">
      <c r="A1094" s="37"/>
      <c r="B1094" s="37"/>
      <c r="C1094" s="50" t="s">
        <v>1568</v>
      </c>
      <c r="D1094" s="38"/>
      <c r="E1094" s="39"/>
      <c r="F1094" s="39"/>
      <c r="G1094" s="39"/>
      <c r="H1094" s="41"/>
      <c r="I1094" s="40"/>
      <c r="J1094" s="41"/>
      <c r="K1094" s="40"/>
      <c r="L1094" s="41">
        <f>L1084+L1086+L1087</f>
        <v>4475.58</v>
      </c>
    </row>
    <row r="1095" spans="1:83" ht="14.4" x14ac:dyDescent="0.25">
      <c r="A1095" s="37"/>
      <c r="B1095" s="37"/>
      <c r="C1095" s="37" t="s">
        <v>1569</v>
      </c>
      <c r="D1095" s="38"/>
      <c r="E1095" s="39"/>
      <c r="F1095" s="39"/>
      <c r="G1095" s="39"/>
      <c r="H1095" s="41"/>
      <c r="I1095" s="40"/>
      <c r="J1095" s="41"/>
      <c r="K1095" s="40"/>
      <c r="L1095" s="41">
        <f>SUM(AR1083:AR1098)+SUM(AS1083:AS1098)+SUM(AT1083:AT1098)+SUM(AU1083:AU1098)+SUM(AV1083:AV1098)</f>
        <v>1859.83</v>
      </c>
    </row>
    <row r="1096" spans="1:83" ht="14.4" x14ac:dyDescent="0.25">
      <c r="A1096" s="37"/>
      <c r="B1096" s="37" t="s">
        <v>28</v>
      </c>
      <c r="C1096" s="37" t="s">
        <v>1570</v>
      </c>
      <c r="D1096" s="38" t="s">
        <v>1422</v>
      </c>
      <c r="E1096" s="39">
        <f>Source!BZ269</f>
        <v>103</v>
      </c>
      <c r="F1096" s="39"/>
      <c r="G1096" s="39">
        <f>Source!AT269</f>
        <v>103</v>
      </c>
      <c r="H1096" s="41"/>
      <c r="I1096" s="40"/>
      <c r="J1096" s="41"/>
      <c r="K1096" s="40"/>
      <c r="L1096" s="41">
        <f>SUM(AZ1083:AZ1098)</f>
        <v>1915.62</v>
      </c>
    </row>
    <row r="1097" spans="1:83" ht="14.4" x14ac:dyDescent="0.25">
      <c r="A1097" s="44"/>
      <c r="B1097" s="44" t="s">
        <v>29</v>
      </c>
      <c r="C1097" s="44" t="s">
        <v>1571</v>
      </c>
      <c r="D1097" s="45" t="s">
        <v>1422</v>
      </c>
      <c r="E1097" s="46">
        <f>Source!CA269</f>
        <v>60</v>
      </c>
      <c r="F1097" s="46"/>
      <c r="G1097" s="46">
        <f>Source!AU269</f>
        <v>60</v>
      </c>
      <c r="H1097" s="47"/>
      <c r="I1097" s="48"/>
      <c r="J1097" s="47"/>
      <c r="K1097" s="48"/>
      <c r="L1097" s="47">
        <f>SUM(BA1083:BA1098)</f>
        <v>1115.9000000000001</v>
      </c>
    </row>
    <row r="1098" spans="1:83" ht="13.8" x14ac:dyDescent="0.25">
      <c r="C1098" s="81" t="s">
        <v>1572</v>
      </c>
      <c r="D1098" s="81"/>
      <c r="E1098" s="81"/>
      <c r="F1098" s="81"/>
      <c r="G1098" s="81"/>
      <c r="H1098" s="81"/>
      <c r="I1098" s="82">
        <f>IF(E1083&lt;&gt;0,K1098/E1083, 0)</f>
        <v>7507.0999999999995</v>
      </c>
      <c r="J1098" s="82"/>
      <c r="K1098" s="82">
        <f>L1084+L1086+L1096+L1097+L1087</f>
        <v>7507.0999999999995</v>
      </c>
      <c r="L1098" s="82"/>
      <c r="AD1098">
        <f>ROUND((Source!AT269/100)*((ROUND(SUMIF(SmtRes!AQ426:'SmtRes'!AQ430,"=1",SmtRes!AD426:'SmtRes'!AD430)*Source!I269, 2)+ROUND(SUMIF(SmtRes!AQ426:'SmtRes'!AQ430,"=1",SmtRes!AC426:'SmtRes'!AC430)*Source!I269, 2))), 2)</f>
        <v>2521.13</v>
      </c>
      <c r="AE1098">
        <f>ROUND((Source!AU269/100)*((ROUND(SUMIF(SmtRes!AQ426:'SmtRes'!AQ430,"=1",SmtRes!AD426:'SmtRes'!AD430)*Source!I269, 2)+ROUND(SUMIF(SmtRes!AQ426:'SmtRes'!AQ430,"=1",SmtRes!AC426:'SmtRes'!AC430)*Source!I269, 2))), 2)</f>
        <v>1468.62</v>
      </c>
      <c r="AN1098" s="49">
        <f>L1084+L1086+L1096+L1097+L1087</f>
        <v>7507.0999999999995</v>
      </c>
      <c r="AO1098" s="49">
        <f>L1086</f>
        <v>2615.7499999999995</v>
      </c>
      <c r="AQ1098" t="s">
        <v>1573</v>
      </c>
      <c r="AR1098" s="49">
        <f>L1084</f>
        <v>957.86</v>
      </c>
      <c r="AT1098" s="49">
        <f>L1087</f>
        <v>901.97</v>
      </c>
      <c r="AV1098" t="s">
        <v>1573</v>
      </c>
      <c r="AW1098">
        <f>0</f>
        <v>0</v>
      </c>
      <c r="AZ1098">
        <f>Source!X269</f>
        <v>1915.62</v>
      </c>
      <c r="BA1098">
        <f>Source!Y269</f>
        <v>1115.9000000000001</v>
      </c>
      <c r="CD1098">
        <v>1</v>
      </c>
    </row>
    <row r="1100" spans="1:83" ht="16.8" x14ac:dyDescent="0.25">
      <c r="A1100" s="83" t="s">
        <v>1686</v>
      </c>
      <c r="B1100" s="83"/>
      <c r="C1100" s="83"/>
      <c r="D1100" s="83"/>
      <c r="E1100" s="83"/>
      <c r="F1100" s="83"/>
      <c r="G1100" s="83"/>
      <c r="H1100" s="83"/>
      <c r="I1100" s="83"/>
      <c r="J1100" s="83"/>
      <c r="K1100" s="83"/>
      <c r="L1100" s="83"/>
    </row>
    <row r="1101" spans="1:83" ht="96.6" x14ac:dyDescent="0.25">
      <c r="C1101" s="51" t="str">
        <f>Source!G305</f>
        <v>Установку опор с бурением котлована на глубину более 2 метров рассчитывать в соответствии с технической частью 33 сборника ГЭСН-2022 (приложения 33.4 п.3.6, 33.1) и норм для корректировки</v>
      </c>
    </row>
    <row r="1102" spans="1:83" ht="121.2" x14ac:dyDescent="0.25">
      <c r="A1102" s="35" t="s">
        <v>343</v>
      </c>
      <c r="B1102" s="37" t="s">
        <v>1687</v>
      </c>
      <c r="C1102" s="37" t="s">
        <v>1688</v>
      </c>
      <c r="D1102" s="38" t="str">
        <f>Source!H306</f>
        <v>ШТ</v>
      </c>
      <c r="E1102" s="39">
        <f>Source!K306</f>
        <v>1</v>
      </c>
      <c r="F1102" s="39"/>
      <c r="G1102" s="39">
        <f>Source!I306</f>
        <v>1</v>
      </c>
      <c r="H1102" s="41"/>
      <c r="I1102" s="40"/>
      <c r="J1102" s="41"/>
      <c r="K1102" s="40"/>
      <c r="L1102" s="41"/>
    </row>
    <row r="1103" spans="1:83" ht="14.4" x14ac:dyDescent="0.25">
      <c r="A1103" s="36"/>
      <c r="B1103" s="39">
        <v>1</v>
      </c>
      <c r="C1103" s="36" t="s">
        <v>1564</v>
      </c>
      <c r="D1103" s="38" t="s">
        <v>1221</v>
      </c>
      <c r="E1103" s="42"/>
      <c r="F1103" s="39"/>
      <c r="G1103" s="42">
        <f>Source!U306</f>
        <v>2.1084000000000001</v>
      </c>
      <c r="H1103" s="39"/>
      <c r="I1103" s="39"/>
      <c r="J1103" s="39"/>
      <c r="K1103" s="39"/>
      <c r="L1103" s="43">
        <f>SUM(L1104:L1104)-SUMIF(CE1104:CE1104, 1, L1104:L1104)</f>
        <v>1161.98</v>
      </c>
    </row>
    <row r="1104" spans="1:83" ht="14.4" x14ac:dyDescent="0.25">
      <c r="A1104" s="37"/>
      <c r="B1104" s="37" t="s">
        <v>1352</v>
      </c>
      <c r="C1104" s="37" t="s">
        <v>1353</v>
      </c>
      <c r="D1104" s="38" t="s">
        <v>1221</v>
      </c>
      <c r="E1104" s="39">
        <v>2.5099999999999998</v>
      </c>
      <c r="F1104" s="39">
        <f>ROUND(0.84,7)</f>
        <v>0.84</v>
      </c>
      <c r="G1104" s="39">
        <f>SmtRes!CX431</f>
        <v>2.1084000000000001</v>
      </c>
      <c r="H1104" s="41"/>
      <c r="I1104" s="40"/>
      <c r="J1104" s="41">
        <f>SmtRes!CZ431</f>
        <v>551.12</v>
      </c>
      <c r="K1104" s="40"/>
      <c r="L1104" s="41">
        <f>SmtRes!DI431</f>
        <v>1161.98</v>
      </c>
    </row>
    <row r="1105" spans="1:83" ht="14.4" x14ac:dyDescent="0.25">
      <c r="A1105" s="36"/>
      <c r="B1105" s="39">
        <v>2</v>
      </c>
      <c r="C1105" s="36" t="s">
        <v>1565</v>
      </c>
      <c r="D1105" s="38"/>
      <c r="E1105" s="42"/>
      <c r="F1105" s="39"/>
      <c r="G1105" s="42"/>
      <c r="H1105" s="39"/>
      <c r="I1105" s="39"/>
      <c r="J1105" s="39"/>
      <c r="K1105" s="39"/>
      <c r="L1105" s="43">
        <f>SUM(L1106:L1110)-SUMIF(CE1106:CE1110, 1, L1106:L1110)</f>
        <v>1540.9899999999998</v>
      </c>
    </row>
    <row r="1106" spans="1:83" ht="14.4" x14ac:dyDescent="0.25">
      <c r="A1106" s="36"/>
      <c r="B1106" s="39"/>
      <c r="C1106" s="36" t="s">
        <v>1567</v>
      </c>
      <c r="D1106" s="38" t="s">
        <v>1221</v>
      </c>
      <c r="E1106" s="42"/>
      <c r="F1106" s="39"/>
      <c r="G1106" s="42">
        <f>Source!V306</f>
        <v>0.69720000000000004</v>
      </c>
      <c r="H1106" s="39"/>
      <c r="I1106" s="39"/>
      <c r="J1106" s="39"/>
      <c r="K1106" s="39"/>
      <c r="L1106" s="43">
        <f>SUMIF(CE1107:CE1110, 1, L1107:L1110)</f>
        <v>467.9</v>
      </c>
      <c r="CE1106">
        <v>1</v>
      </c>
    </row>
    <row r="1107" spans="1:83" ht="41.4" x14ac:dyDescent="0.25">
      <c r="A1107" s="37"/>
      <c r="B1107" s="37" t="s">
        <v>1313</v>
      </c>
      <c r="C1107" s="37" t="s">
        <v>1315</v>
      </c>
      <c r="D1107" s="38" t="s">
        <v>1227</v>
      </c>
      <c r="E1107" s="39">
        <v>0.68</v>
      </c>
      <c r="F1107" s="39">
        <f>ROUND(0.84,7)</f>
        <v>0.84</v>
      </c>
      <c r="G1107" s="39">
        <f>SmtRes!CX433</f>
        <v>0.57120000000000004</v>
      </c>
      <c r="H1107" s="41">
        <f>SmtRes!CZ433</f>
        <v>2088.77</v>
      </c>
      <c r="I1107" s="40">
        <f>SmtRes!AJ433</f>
        <v>1.23</v>
      </c>
      <c r="J1107" s="41">
        <f>ROUND(H1107*I1107, 2)</f>
        <v>2569.19</v>
      </c>
      <c r="K1107" s="40"/>
      <c r="L1107" s="41">
        <f>SmtRes!DG433</f>
        <v>1467.52</v>
      </c>
    </row>
    <row r="1108" spans="1:83" ht="14.4" x14ac:dyDescent="0.25">
      <c r="A1108" s="37"/>
      <c r="B1108" s="37" t="s">
        <v>1316</v>
      </c>
      <c r="C1108" s="37" t="s">
        <v>1641</v>
      </c>
      <c r="D1108" s="38" t="s">
        <v>1221</v>
      </c>
      <c r="E1108" s="39">
        <f>SmtRes!DO433*SmtRes!AT433</f>
        <v>0.68</v>
      </c>
      <c r="F1108" s="39">
        <f>ROUND(0.84,7)</f>
        <v>0.84</v>
      </c>
      <c r="G1108" s="39">
        <f>ROUND(E1108*G1102, 7)</f>
        <v>0.68</v>
      </c>
      <c r="H1108" s="41"/>
      <c r="I1108" s="40"/>
      <c r="J1108" s="41">
        <f>ROUND(SmtRes!AG433/SmtRes!DO433, 2)</f>
        <v>687.23</v>
      </c>
      <c r="K1108" s="40"/>
      <c r="L1108" s="41">
        <f>SmtRes!DH433</f>
        <v>392.55</v>
      </c>
      <c r="CE1108">
        <v>1</v>
      </c>
    </row>
    <row r="1109" spans="1:83" ht="27.6" x14ac:dyDescent="0.25">
      <c r="A1109" s="37"/>
      <c r="B1109" s="37" t="s">
        <v>1229</v>
      </c>
      <c r="C1109" s="37" t="s">
        <v>1231</v>
      </c>
      <c r="D1109" s="38" t="s">
        <v>1227</v>
      </c>
      <c r="E1109" s="39">
        <v>0.15</v>
      </c>
      <c r="F1109" s="39">
        <f>ROUND(0.84,7)</f>
        <v>0.84</v>
      </c>
      <c r="G1109" s="39">
        <f>SmtRes!CX434</f>
        <v>0.126</v>
      </c>
      <c r="H1109" s="41">
        <f>SmtRes!CZ434</f>
        <v>477.92</v>
      </c>
      <c r="I1109" s="40">
        <f>SmtRes!AJ434</f>
        <v>1.22</v>
      </c>
      <c r="J1109" s="41">
        <f>ROUND(H1109*I1109, 2)</f>
        <v>583.05999999999995</v>
      </c>
      <c r="K1109" s="40"/>
      <c r="L1109" s="41">
        <f>SmtRes!DG434</f>
        <v>73.47</v>
      </c>
    </row>
    <row r="1110" spans="1:83" ht="14.4" x14ac:dyDescent="0.25">
      <c r="A1110" s="37"/>
      <c r="B1110" s="37" t="s">
        <v>1228</v>
      </c>
      <c r="C1110" s="37" t="s">
        <v>1566</v>
      </c>
      <c r="D1110" s="38" t="s">
        <v>1221</v>
      </c>
      <c r="E1110" s="39">
        <f>SmtRes!DO434*SmtRes!AT434</f>
        <v>0.15</v>
      </c>
      <c r="F1110" s="39">
        <f>ROUND(0.84,7)</f>
        <v>0.84</v>
      </c>
      <c r="G1110" s="39">
        <f>ROUND(E1110*G1102, 7)</f>
        <v>0.15</v>
      </c>
      <c r="H1110" s="41"/>
      <c r="I1110" s="40"/>
      <c r="J1110" s="41">
        <f>ROUND(SmtRes!AG434/SmtRes!DO434, 2)</f>
        <v>597.98</v>
      </c>
      <c r="K1110" s="40"/>
      <c r="L1110" s="41">
        <f>SmtRes!DH434</f>
        <v>75.349999999999994</v>
      </c>
      <c r="CE1110">
        <v>1</v>
      </c>
    </row>
    <row r="1111" spans="1:83" ht="14.4" hidden="1" x14ac:dyDescent="0.25">
      <c r="A1111" s="36"/>
      <c r="B1111" s="39">
        <v>4</v>
      </c>
      <c r="C1111" s="36" t="s">
        <v>1580</v>
      </c>
      <c r="D1111" s="38"/>
      <c r="E1111" s="42"/>
      <c r="F1111" s="39"/>
      <c r="G1111" s="42"/>
      <c r="H1111" s="39"/>
      <c r="I1111" s="39"/>
      <c r="J1111" s="39"/>
      <c r="K1111" s="39"/>
      <c r="L1111" s="43">
        <f>SUM(L1112:L1119)-SUMIF(CE1112:CE1119, 1, L1112:L1119)</f>
        <v>0</v>
      </c>
    </row>
    <row r="1112" spans="1:83" ht="14.4" x14ac:dyDescent="0.25">
      <c r="A1112" s="37"/>
      <c r="B1112" s="37" t="s">
        <v>1354</v>
      </c>
      <c r="C1112" s="37" t="s">
        <v>1356</v>
      </c>
      <c r="D1112" s="38" t="s">
        <v>1244</v>
      </c>
      <c r="E1112" s="39">
        <v>0.03</v>
      </c>
      <c r="F1112" s="39">
        <f t="shared" ref="F1112:F1123" si="43">ROUND(0,7)</f>
        <v>0</v>
      </c>
      <c r="G1112" s="39">
        <f>SmtRes!CX435</f>
        <v>0</v>
      </c>
      <c r="H1112" s="41">
        <f>SmtRes!CZ435</f>
        <v>58.53</v>
      </c>
      <c r="I1112" s="40">
        <f>SmtRes!AI435</f>
        <v>1.77</v>
      </c>
      <c r="J1112" s="41">
        <f t="shared" ref="J1112:J1119" si="44">ROUND(H1112*I1112, 2)</f>
        <v>103.6</v>
      </c>
      <c r="K1112" s="40"/>
      <c r="L1112" s="41">
        <f>SmtRes!DF435</f>
        <v>0</v>
      </c>
    </row>
    <row r="1113" spans="1:83" ht="14.4" x14ac:dyDescent="0.25">
      <c r="A1113" s="37"/>
      <c r="B1113" s="37" t="s">
        <v>1357</v>
      </c>
      <c r="C1113" s="37" t="s">
        <v>1359</v>
      </c>
      <c r="D1113" s="38" t="s">
        <v>811</v>
      </c>
      <c r="E1113" s="39">
        <v>2.3000000000000001E-4</v>
      </c>
      <c r="F1113" s="39">
        <f t="shared" si="43"/>
        <v>0</v>
      </c>
      <c r="G1113" s="39">
        <f>SmtRes!CX436</f>
        <v>0</v>
      </c>
      <c r="H1113" s="41">
        <f>SmtRes!CZ436</f>
        <v>70296.2</v>
      </c>
      <c r="I1113" s="40">
        <f>SmtRes!AI436</f>
        <v>1.25</v>
      </c>
      <c r="J1113" s="41">
        <f t="shared" si="44"/>
        <v>87870.25</v>
      </c>
      <c r="K1113" s="40"/>
      <c r="L1113" s="41">
        <f>SmtRes!DF436</f>
        <v>0</v>
      </c>
    </row>
    <row r="1114" spans="1:83" ht="14.4" x14ac:dyDescent="0.25">
      <c r="A1114" s="37"/>
      <c r="B1114" s="37" t="s">
        <v>1248</v>
      </c>
      <c r="C1114" s="37" t="s">
        <v>1250</v>
      </c>
      <c r="D1114" s="38" t="s">
        <v>1244</v>
      </c>
      <c r="E1114" s="39">
        <v>0.02</v>
      </c>
      <c r="F1114" s="39">
        <f t="shared" si="43"/>
        <v>0</v>
      </c>
      <c r="G1114" s="39">
        <f>SmtRes!CX437</f>
        <v>0</v>
      </c>
      <c r="H1114" s="41">
        <f>SmtRes!CZ437</f>
        <v>56.11</v>
      </c>
      <c r="I1114" s="40">
        <f>SmtRes!AI437</f>
        <v>1.44</v>
      </c>
      <c r="J1114" s="41">
        <f t="shared" si="44"/>
        <v>80.8</v>
      </c>
      <c r="K1114" s="40"/>
      <c r="L1114" s="41">
        <f>SmtRes!DF437</f>
        <v>0</v>
      </c>
    </row>
    <row r="1115" spans="1:83" ht="14.4" x14ac:dyDescent="0.25">
      <c r="A1115" s="37"/>
      <c r="B1115" s="37" t="s">
        <v>1362</v>
      </c>
      <c r="C1115" s="37" t="s">
        <v>1364</v>
      </c>
      <c r="D1115" s="38" t="s">
        <v>811</v>
      </c>
      <c r="E1115" s="39">
        <v>4.0000000000000002E-4</v>
      </c>
      <c r="F1115" s="39">
        <f t="shared" si="43"/>
        <v>0</v>
      </c>
      <c r="G1115" s="39">
        <f>SmtRes!CX439</f>
        <v>0</v>
      </c>
      <c r="H1115" s="41">
        <f>SmtRes!CZ439</f>
        <v>61265.39</v>
      </c>
      <c r="I1115" s="40">
        <f>SmtRes!AI439</f>
        <v>1.31</v>
      </c>
      <c r="J1115" s="41">
        <f t="shared" si="44"/>
        <v>80257.66</v>
      </c>
      <c r="K1115" s="40"/>
      <c r="L1115" s="41">
        <f>SmtRes!DF439</f>
        <v>0</v>
      </c>
    </row>
    <row r="1116" spans="1:83" ht="14.4" x14ac:dyDescent="0.25">
      <c r="A1116" s="37"/>
      <c r="B1116" s="37" t="s">
        <v>1365</v>
      </c>
      <c r="C1116" s="37" t="s">
        <v>1367</v>
      </c>
      <c r="D1116" s="38" t="s">
        <v>811</v>
      </c>
      <c r="E1116" s="39">
        <v>1.0000000000000001E-5</v>
      </c>
      <c r="F1116" s="39">
        <f t="shared" si="43"/>
        <v>0</v>
      </c>
      <c r="G1116" s="39">
        <f>SmtRes!CX440</f>
        <v>0</v>
      </c>
      <c r="H1116" s="41">
        <f>SmtRes!CZ440</f>
        <v>80020.98</v>
      </c>
      <c r="I1116" s="40">
        <f>SmtRes!AI440</f>
        <v>1.22</v>
      </c>
      <c r="J1116" s="41">
        <f t="shared" si="44"/>
        <v>97625.600000000006</v>
      </c>
      <c r="K1116" s="40"/>
      <c r="L1116" s="41">
        <f>SmtRes!DF440</f>
        <v>0</v>
      </c>
    </row>
    <row r="1117" spans="1:83" ht="14.4" x14ac:dyDescent="0.25">
      <c r="A1117" s="37"/>
      <c r="B1117" s="37" t="s">
        <v>1368</v>
      </c>
      <c r="C1117" s="37" t="s">
        <v>1370</v>
      </c>
      <c r="D1117" s="38" t="s">
        <v>811</v>
      </c>
      <c r="E1117" s="39">
        <v>5.9999999999999995E-4</v>
      </c>
      <c r="F1117" s="39">
        <f t="shared" si="43"/>
        <v>0</v>
      </c>
      <c r="G1117" s="39">
        <f>SmtRes!CX441</f>
        <v>0</v>
      </c>
      <c r="H1117" s="41">
        <f>SmtRes!CZ441</f>
        <v>40917.440000000002</v>
      </c>
      <c r="I1117" s="40">
        <f>SmtRes!AI441</f>
        <v>1.22</v>
      </c>
      <c r="J1117" s="41">
        <f t="shared" si="44"/>
        <v>49919.28</v>
      </c>
      <c r="K1117" s="40"/>
      <c r="L1117" s="41">
        <f>SmtRes!DF441</f>
        <v>0</v>
      </c>
    </row>
    <row r="1118" spans="1:83" ht="14.4" x14ac:dyDescent="0.25">
      <c r="A1118" s="37"/>
      <c r="B1118" s="37" t="s">
        <v>1371</v>
      </c>
      <c r="C1118" s="37" t="s">
        <v>1373</v>
      </c>
      <c r="D1118" s="38" t="s">
        <v>811</v>
      </c>
      <c r="E1118" s="39">
        <v>5.9999999999999995E-4</v>
      </c>
      <c r="F1118" s="39">
        <f t="shared" si="43"/>
        <v>0</v>
      </c>
      <c r="G1118" s="39">
        <f>SmtRes!CX442</f>
        <v>0</v>
      </c>
      <c r="H1118" s="41">
        <f>SmtRes!CZ442</f>
        <v>98039.57</v>
      </c>
      <c r="I1118" s="40">
        <f>SmtRes!AI442</f>
        <v>1.23</v>
      </c>
      <c r="J1118" s="41">
        <f t="shared" si="44"/>
        <v>120588.67</v>
      </c>
      <c r="K1118" s="40"/>
      <c r="L1118" s="41">
        <f>SmtRes!DF442</f>
        <v>0</v>
      </c>
    </row>
    <row r="1119" spans="1:83" ht="14.4" x14ac:dyDescent="0.25">
      <c r="A1119" s="37"/>
      <c r="B1119" s="37" t="s">
        <v>1374</v>
      </c>
      <c r="C1119" s="37" t="s">
        <v>1376</v>
      </c>
      <c r="D1119" s="38" t="s">
        <v>894</v>
      </c>
      <c r="E1119" s="39">
        <v>0.06</v>
      </c>
      <c r="F1119" s="39">
        <f t="shared" si="43"/>
        <v>0</v>
      </c>
      <c r="G1119" s="39">
        <f>SmtRes!CX443</f>
        <v>0</v>
      </c>
      <c r="H1119" s="41">
        <f>SmtRes!CZ443</f>
        <v>1031.73</v>
      </c>
      <c r="I1119" s="40">
        <f>SmtRes!AI443</f>
        <v>1.19</v>
      </c>
      <c r="J1119" s="41">
        <f t="shared" si="44"/>
        <v>1227.76</v>
      </c>
      <c r="K1119" s="40"/>
      <c r="L1119" s="41">
        <f>SmtRes!DF443</f>
        <v>0</v>
      </c>
    </row>
    <row r="1120" spans="1:83" ht="27.6" x14ac:dyDescent="0.25">
      <c r="A1120" s="37"/>
      <c r="B1120" s="37" t="str">
        <f>EtalonRes!I438</f>
        <v>11.2.04.06</v>
      </c>
      <c r="C1120" s="37" t="str">
        <f>EtalonRes!K438</f>
        <v>Детали опор пропитанные из пиломатериалов хвойных пород</v>
      </c>
      <c r="D1120" s="38" t="str">
        <f>EtalonRes!O438</f>
        <v>м3</v>
      </c>
      <c r="E1120" s="39">
        <f>EtalonRes!X438</f>
        <v>0</v>
      </c>
      <c r="F1120" s="39">
        <f t="shared" si="43"/>
        <v>0</v>
      </c>
      <c r="G1120" s="39">
        <f>ROUND(EtalonRes!AG438*Source!I306, 7)</f>
        <v>0</v>
      </c>
      <c r="H1120" s="41"/>
      <c r="I1120" s="40"/>
      <c r="J1120" s="41"/>
      <c r="K1120" s="40"/>
      <c r="L1120" s="41"/>
    </row>
    <row r="1121" spans="1:83" ht="14.4" x14ac:dyDescent="0.25">
      <c r="A1121" s="37"/>
      <c r="B1121" s="37" t="str">
        <f>EtalonRes!I444</f>
        <v>22.2.01.04</v>
      </c>
      <c r="C1121" s="37" t="str">
        <f>EtalonRes!K444</f>
        <v>Изоляторы штыревые</v>
      </c>
      <c r="D1121" s="38" t="str">
        <f>EtalonRes!O444</f>
        <v>ШТ</v>
      </c>
      <c r="E1121" s="39">
        <f>EtalonRes!X444</f>
        <v>0</v>
      </c>
      <c r="F1121" s="39">
        <f t="shared" si="43"/>
        <v>0</v>
      </c>
      <c r="G1121" s="39">
        <f>ROUND(EtalonRes!AG444*Source!I306, 7)</f>
        <v>0</v>
      </c>
      <c r="H1121" s="41"/>
      <c r="I1121" s="40"/>
      <c r="J1121" s="41"/>
      <c r="K1121" s="40"/>
      <c r="L1121" s="41"/>
    </row>
    <row r="1122" spans="1:83" ht="14.4" x14ac:dyDescent="0.25">
      <c r="A1122" s="37"/>
      <c r="B1122" s="37" t="str">
        <f>EtalonRes!I445</f>
        <v>22.2.02.09</v>
      </c>
      <c r="C1122" s="37" t="str">
        <f>EtalonRes!K445</f>
        <v>Крюки</v>
      </c>
      <c r="D1122" s="38" t="str">
        <f>EtalonRes!O445</f>
        <v>кг</v>
      </c>
      <c r="E1122" s="39">
        <f>EtalonRes!X445</f>
        <v>0</v>
      </c>
      <c r="F1122" s="39">
        <f t="shared" si="43"/>
        <v>0</v>
      </c>
      <c r="G1122" s="39">
        <f>ROUND(EtalonRes!AG445*Source!I306, 7)</f>
        <v>0</v>
      </c>
      <c r="H1122" s="41"/>
      <c r="I1122" s="40"/>
      <c r="J1122" s="41"/>
      <c r="K1122" s="40"/>
      <c r="L1122" s="41"/>
    </row>
    <row r="1123" spans="1:83" ht="14.4" x14ac:dyDescent="0.25">
      <c r="A1123" s="37"/>
      <c r="B1123" s="37" t="str">
        <f>EtalonRes!I446</f>
        <v>22.2.02.23</v>
      </c>
      <c r="C1123" s="44" t="str">
        <f>EtalonRes!K446</f>
        <v>Металлические плакаты</v>
      </c>
      <c r="D1123" s="45" t="str">
        <f>EtalonRes!O446</f>
        <v>ШТ</v>
      </c>
      <c r="E1123" s="46">
        <f>EtalonRes!X446</f>
        <v>0</v>
      </c>
      <c r="F1123" s="46">
        <f t="shared" si="43"/>
        <v>0</v>
      </c>
      <c r="G1123" s="46">
        <f>ROUND(EtalonRes!AG446*Source!I306, 7)</f>
        <v>0</v>
      </c>
      <c r="H1123" s="47"/>
      <c r="I1123" s="48"/>
      <c r="J1123" s="47"/>
      <c r="K1123" s="48"/>
      <c r="L1123" s="47"/>
    </row>
    <row r="1124" spans="1:83" ht="14.4" x14ac:dyDescent="0.25">
      <c r="A1124" s="37"/>
      <c r="B1124" s="37"/>
      <c r="C1124" s="50" t="s">
        <v>1568</v>
      </c>
      <c r="D1124" s="38"/>
      <c r="E1124" s="39"/>
      <c r="F1124" s="39"/>
      <c r="G1124" s="39"/>
      <c r="H1124" s="41"/>
      <c r="I1124" s="40"/>
      <c r="J1124" s="41"/>
      <c r="K1124" s="40"/>
      <c r="L1124" s="41">
        <f>L1103+L1105+L1106+L1111</f>
        <v>3170.87</v>
      </c>
    </row>
    <row r="1125" spans="1:83" ht="14.4" x14ac:dyDescent="0.25">
      <c r="A1125" s="37"/>
      <c r="B1125" s="37"/>
      <c r="C1125" s="37" t="s">
        <v>1569</v>
      </c>
      <c r="D1125" s="38"/>
      <c r="E1125" s="39"/>
      <c r="F1125" s="39"/>
      <c r="G1125" s="39"/>
      <c r="H1125" s="41"/>
      <c r="I1125" s="40"/>
      <c r="J1125" s="41"/>
      <c r="K1125" s="40"/>
      <c r="L1125" s="41">
        <f>SUM(AR1102:AR1128)+SUM(AS1102:AS1128)+SUM(AT1102:AT1128)+SUM(AU1102:AU1128)+SUM(AV1102:AV1128)</f>
        <v>1629.88</v>
      </c>
    </row>
    <row r="1126" spans="1:83" ht="14.4" x14ac:dyDescent="0.25">
      <c r="A1126" s="37"/>
      <c r="B1126" s="37" t="s">
        <v>28</v>
      </c>
      <c r="C1126" s="37" t="s">
        <v>1570</v>
      </c>
      <c r="D1126" s="38" t="s">
        <v>1422</v>
      </c>
      <c r="E1126" s="39">
        <f>Source!BZ306</f>
        <v>103</v>
      </c>
      <c r="F1126" s="39"/>
      <c r="G1126" s="39">
        <f>Source!AT306</f>
        <v>103</v>
      </c>
      <c r="H1126" s="41"/>
      <c r="I1126" s="40"/>
      <c r="J1126" s="41"/>
      <c r="K1126" s="40"/>
      <c r="L1126" s="41">
        <f>SUM(AZ1102:AZ1128)</f>
        <v>1678.78</v>
      </c>
    </row>
    <row r="1127" spans="1:83" ht="14.4" x14ac:dyDescent="0.25">
      <c r="A1127" s="44"/>
      <c r="B1127" s="44" t="s">
        <v>29</v>
      </c>
      <c r="C1127" s="44" t="s">
        <v>1571</v>
      </c>
      <c r="D1127" s="45" t="s">
        <v>1422</v>
      </c>
      <c r="E1127" s="46">
        <f>Source!CA306</f>
        <v>60</v>
      </c>
      <c r="F1127" s="46"/>
      <c r="G1127" s="46">
        <f>Source!AU306</f>
        <v>60</v>
      </c>
      <c r="H1127" s="47"/>
      <c r="I1127" s="48"/>
      <c r="J1127" s="47"/>
      <c r="K1127" s="48"/>
      <c r="L1127" s="47">
        <f>SUM(BA1102:BA1128)</f>
        <v>977.93</v>
      </c>
    </row>
    <row r="1128" spans="1:83" ht="13.8" x14ac:dyDescent="0.25">
      <c r="C1128" s="81" t="s">
        <v>1572</v>
      </c>
      <c r="D1128" s="81"/>
      <c r="E1128" s="81"/>
      <c r="F1128" s="81"/>
      <c r="G1128" s="81"/>
      <c r="H1128" s="81"/>
      <c r="I1128" s="82">
        <f>IF(E1102&lt;&gt;0,K1128/E1102, 0)</f>
        <v>5827.58</v>
      </c>
      <c r="J1128" s="82"/>
      <c r="K1128" s="82">
        <f>L1103+L1105+L1111+L1126+L1127+L1106</f>
        <v>5827.58</v>
      </c>
      <c r="L1128" s="82"/>
      <c r="AD1128">
        <f>ROUND((Source!AT306/100)*((ROUND(SUMIF(SmtRes!AQ431:'SmtRes'!AQ446,"=1",SmtRes!AD431:'SmtRes'!AD446)*Source!I306, 2)+ROUND(SUMIF(SmtRes!AQ431:'SmtRes'!AQ446,"=1",SmtRes!AC431:'SmtRes'!AC446)*Source!I306, 2))), 2)</f>
        <v>1891.42</v>
      </c>
      <c r="AE1128">
        <f>ROUND((Source!AU306/100)*((ROUND(SUMIF(SmtRes!AQ431:'SmtRes'!AQ446,"=1",SmtRes!AD431:'SmtRes'!AD446)*Source!I306, 2)+ROUND(SUMIF(SmtRes!AQ431:'SmtRes'!AQ446,"=1",SmtRes!AC431:'SmtRes'!AC446)*Source!I306, 2))), 2)</f>
        <v>1101.8</v>
      </c>
      <c r="AN1128" s="49">
        <f>L1103+L1105+L1111+L1126+L1127+L1106</f>
        <v>5827.58</v>
      </c>
      <c r="AO1128" s="49">
        <f>L1105</f>
        <v>1540.9899999999998</v>
      </c>
      <c r="AQ1128" t="s">
        <v>1573</v>
      </c>
      <c r="AR1128" s="49">
        <f>L1103</f>
        <v>1161.98</v>
      </c>
      <c r="AT1128" s="49">
        <f>L1106</f>
        <v>467.9</v>
      </c>
      <c r="AV1128" t="s">
        <v>1573</v>
      </c>
      <c r="AW1128" s="49">
        <f>L1111</f>
        <v>0</v>
      </c>
      <c r="AZ1128">
        <f>Source!X306</f>
        <v>1678.78</v>
      </c>
      <c r="BA1128">
        <f>Source!Y306</f>
        <v>977.93</v>
      </c>
      <c r="CD1128">
        <v>1</v>
      </c>
    </row>
    <row r="1129" spans="1:83" ht="121.2" x14ac:dyDescent="0.25">
      <c r="A1129" s="35" t="s">
        <v>347</v>
      </c>
      <c r="B1129" s="37" t="s">
        <v>1689</v>
      </c>
      <c r="C1129" s="37" t="s">
        <v>1690</v>
      </c>
      <c r="D1129" s="38" t="str">
        <f>Source!H307</f>
        <v>ШТ</v>
      </c>
      <c r="E1129" s="39">
        <f>Source!K307</f>
        <v>1</v>
      </c>
      <c r="F1129" s="39"/>
      <c r="G1129" s="39">
        <f>Source!I307</f>
        <v>1</v>
      </c>
      <c r="H1129" s="41"/>
      <c r="I1129" s="40"/>
      <c r="J1129" s="41"/>
      <c r="K1129" s="40"/>
      <c r="L1129" s="41"/>
    </row>
    <row r="1130" spans="1:83" ht="14.4" x14ac:dyDescent="0.25">
      <c r="A1130" s="36"/>
      <c r="B1130" s="39">
        <v>1</v>
      </c>
      <c r="C1130" s="36" t="s">
        <v>1564</v>
      </c>
      <c r="D1130" s="38" t="s">
        <v>1221</v>
      </c>
      <c r="E1130" s="42"/>
      <c r="F1130" s="39"/>
      <c r="G1130" s="42">
        <f>Source!U307</f>
        <v>4.1832000000000003</v>
      </c>
      <c r="H1130" s="39"/>
      <c r="I1130" s="39"/>
      <c r="J1130" s="39"/>
      <c r="K1130" s="39"/>
      <c r="L1130" s="43">
        <f>SUM(L1131:L1131)-SUMIF(CE1131:CE1131, 1, L1131:L1131)</f>
        <v>2305.4499999999998</v>
      </c>
    </row>
    <row r="1131" spans="1:83" ht="14.4" x14ac:dyDescent="0.25">
      <c r="A1131" s="37"/>
      <c r="B1131" s="37" t="s">
        <v>1352</v>
      </c>
      <c r="C1131" s="37" t="s">
        <v>1353</v>
      </c>
      <c r="D1131" s="38" t="s">
        <v>1221</v>
      </c>
      <c r="E1131" s="39">
        <v>4.9800000000000004</v>
      </c>
      <c r="F1131" s="39">
        <f>ROUND(0.84,7)</f>
        <v>0.84</v>
      </c>
      <c r="G1131" s="39">
        <f>SmtRes!CX447</f>
        <v>4.1832000000000003</v>
      </c>
      <c r="H1131" s="41"/>
      <c r="I1131" s="40"/>
      <c r="J1131" s="41">
        <f>SmtRes!CZ447</f>
        <v>551.12</v>
      </c>
      <c r="K1131" s="40"/>
      <c r="L1131" s="41">
        <f>SmtRes!DI447</f>
        <v>2305.4499999999998</v>
      </c>
    </row>
    <row r="1132" spans="1:83" ht="14.4" x14ac:dyDescent="0.25">
      <c r="A1132" s="36"/>
      <c r="B1132" s="39">
        <v>2</v>
      </c>
      <c r="C1132" s="36" t="s">
        <v>1565</v>
      </c>
      <c r="D1132" s="38"/>
      <c r="E1132" s="42"/>
      <c r="F1132" s="39"/>
      <c r="G1132" s="42"/>
      <c r="H1132" s="39"/>
      <c r="I1132" s="39"/>
      <c r="J1132" s="39"/>
      <c r="K1132" s="39"/>
      <c r="L1132" s="43">
        <f>SUM(L1133:L1137)-SUMIF(CE1133:CE1137, 1, L1133:L1137)</f>
        <v>3098.6499999999992</v>
      </c>
    </row>
    <row r="1133" spans="1:83" ht="14.4" x14ac:dyDescent="0.25">
      <c r="A1133" s="36"/>
      <c r="B1133" s="39"/>
      <c r="C1133" s="36" t="s">
        <v>1567</v>
      </c>
      <c r="D1133" s="38" t="s">
        <v>1221</v>
      </c>
      <c r="E1133" s="42"/>
      <c r="F1133" s="39"/>
      <c r="G1133" s="42">
        <f>Source!V307</f>
        <v>1.3944000000000001</v>
      </c>
      <c r="H1133" s="39"/>
      <c r="I1133" s="39"/>
      <c r="J1133" s="39"/>
      <c r="K1133" s="39"/>
      <c r="L1133" s="43">
        <f>SUMIF(CE1134:CE1137, 1, L1134:L1137)</f>
        <v>936.53</v>
      </c>
      <c r="CE1133">
        <v>1</v>
      </c>
    </row>
    <row r="1134" spans="1:83" ht="41.4" x14ac:dyDescent="0.25">
      <c r="A1134" s="37"/>
      <c r="B1134" s="37" t="s">
        <v>1313</v>
      </c>
      <c r="C1134" s="37" t="s">
        <v>1315</v>
      </c>
      <c r="D1134" s="38" t="s">
        <v>1227</v>
      </c>
      <c r="E1134" s="39">
        <v>1.37</v>
      </c>
      <c r="F1134" s="39">
        <f>ROUND(0.84,7)</f>
        <v>0.84</v>
      </c>
      <c r="G1134" s="39">
        <f>SmtRes!CX449</f>
        <v>1.1508</v>
      </c>
      <c r="H1134" s="41">
        <f>SmtRes!CZ449</f>
        <v>2088.77</v>
      </c>
      <c r="I1134" s="40">
        <f>SmtRes!AJ449</f>
        <v>1.23</v>
      </c>
      <c r="J1134" s="41">
        <f>ROUND(H1134*I1134, 2)</f>
        <v>2569.19</v>
      </c>
      <c r="K1134" s="40"/>
      <c r="L1134" s="41">
        <f>SmtRes!DG449</f>
        <v>2956.62</v>
      </c>
    </row>
    <row r="1135" spans="1:83" ht="14.4" x14ac:dyDescent="0.25">
      <c r="A1135" s="37"/>
      <c r="B1135" s="37" t="s">
        <v>1316</v>
      </c>
      <c r="C1135" s="37" t="s">
        <v>1641</v>
      </c>
      <c r="D1135" s="38" t="s">
        <v>1221</v>
      </c>
      <c r="E1135" s="39">
        <f>SmtRes!DO449*SmtRes!AT449</f>
        <v>1.37</v>
      </c>
      <c r="F1135" s="39">
        <f>ROUND(0.84,7)</f>
        <v>0.84</v>
      </c>
      <c r="G1135" s="39">
        <f>ROUND(E1135*G1129, 7)</f>
        <v>1.37</v>
      </c>
      <c r="H1135" s="41"/>
      <c r="I1135" s="40"/>
      <c r="J1135" s="41">
        <f>ROUND(SmtRes!AG449/SmtRes!DO449, 2)</f>
        <v>687.23</v>
      </c>
      <c r="K1135" s="40"/>
      <c r="L1135" s="41">
        <f>SmtRes!DH449</f>
        <v>790.86</v>
      </c>
      <c r="CE1135">
        <v>1</v>
      </c>
    </row>
    <row r="1136" spans="1:83" ht="27.6" x14ac:dyDescent="0.25">
      <c r="A1136" s="37"/>
      <c r="B1136" s="37" t="s">
        <v>1229</v>
      </c>
      <c r="C1136" s="37" t="s">
        <v>1231</v>
      </c>
      <c r="D1136" s="38" t="s">
        <v>1227</v>
      </c>
      <c r="E1136" s="39">
        <v>0.28999999999999998</v>
      </c>
      <c r="F1136" s="39">
        <f>ROUND(0.84,7)</f>
        <v>0.84</v>
      </c>
      <c r="G1136" s="39">
        <f>SmtRes!CX450</f>
        <v>0.24360000000000001</v>
      </c>
      <c r="H1136" s="41">
        <f>SmtRes!CZ450</f>
        <v>477.92</v>
      </c>
      <c r="I1136" s="40">
        <f>SmtRes!AJ450</f>
        <v>1.22</v>
      </c>
      <c r="J1136" s="41">
        <f>ROUND(H1136*I1136, 2)</f>
        <v>583.05999999999995</v>
      </c>
      <c r="K1136" s="40"/>
      <c r="L1136" s="41">
        <f>SmtRes!DG450</f>
        <v>142.03</v>
      </c>
    </row>
    <row r="1137" spans="1:83" ht="14.4" x14ac:dyDescent="0.25">
      <c r="A1137" s="37"/>
      <c r="B1137" s="37" t="s">
        <v>1228</v>
      </c>
      <c r="C1137" s="37" t="s">
        <v>1566</v>
      </c>
      <c r="D1137" s="38" t="s">
        <v>1221</v>
      </c>
      <c r="E1137" s="39">
        <f>SmtRes!DO450*SmtRes!AT450</f>
        <v>0.28999999999999998</v>
      </c>
      <c r="F1137" s="39">
        <f>ROUND(0.84,7)</f>
        <v>0.84</v>
      </c>
      <c r="G1137" s="39">
        <f>ROUND(E1137*G1129, 7)</f>
        <v>0.28999999999999998</v>
      </c>
      <c r="H1137" s="41"/>
      <c r="I1137" s="40"/>
      <c r="J1137" s="41">
        <f>ROUND(SmtRes!AG450/SmtRes!DO450, 2)</f>
        <v>597.98</v>
      </c>
      <c r="K1137" s="40"/>
      <c r="L1137" s="41">
        <f>SmtRes!DH450</f>
        <v>145.66999999999999</v>
      </c>
      <c r="CE1137">
        <v>1</v>
      </c>
    </row>
    <row r="1138" spans="1:83" ht="14.4" hidden="1" x14ac:dyDescent="0.25">
      <c r="A1138" s="36"/>
      <c r="B1138" s="39">
        <v>4</v>
      </c>
      <c r="C1138" s="36" t="s">
        <v>1580</v>
      </c>
      <c r="D1138" s="38"/>
      <c r="E1138" s="42"/>
      <c r="F1138" s="39"/>
      <c r="G1138" s="42"/>
      <c r="H1138" s="39"/>
      <c r="I1138" s="39"/>
      <c r="J1138" s="39"/>
      <c r="K1138" s="39"/>
      <c r="L1138" s="43">
        <f>SUM(L1139:L1146)-SUMIF(CE1139:CE1146, 1, L1139:L1146)</f>
        <v>0</v>
      </c>
    </row>
    <row r="1139" spans="1:83" ht="14.4" x14ac:dyDescent="0.25">
      <c r="A1139" s="37"/>
      <c r="B1139" s="37" t="s">
        <v>1354</v>
      </c>
      <c r="C1139" s="37" t="s">
        <v>1356</v>
      </c>
      <c r="D1139" s="38" t="s">
        <v>1244</v>
      </c>
      <c r="E1139" s="39">
        <v>0.03</v>
      </c>
      <c r="F1139" s="39">
        <f t="shared" ref="F1139:F1150" si="45">ROUND(0,7)</f>
        <v>0</v>
      </c>
      <c r="G1139" s="39">
        <f>SmtRes!CX451</f>
        <v>0</v>
      </c>
      <c r="H1139" s="41">
        <f>SmtRes!CZ451</f>
        <v>58.53</v>
      </c>
      <c r="I1139" s="40">
        <f>SmtRes!AI451</f>
        <v>1.77</v>
      </c>
      <c r="J1139" s="41">
        <f t="shared" ref="J1139:J1146" si="46">ROUND(H1139*I1139, 2)</f>
        <v>103.6</v>
      </c>
      <c r="K1139" s="40"/>
      <c r="L1139" s="41">
        <f>SmtRes!DF451</f>
        <v>0</v>
      </c>
    </row>
    <row r="1140" spans="1:83" ht="14.4" x14ac:dyDescent="0.25">
      <c r="A1140" s="37"/>
      <c r="B1140" s="37" t="s">
        <v>1357</v>
      </c>
      <c r="C1140" s="37" t="s">
        <v>1359</v>
      </c>
      <c r="D1140" s="38" t="s">
        <v>811</v>
      </c>
      <c r="E1140" s="39">
        <v>2.3000000000000001E-4</v>
      </c>
      <c r="F1140" s="39">
        <f t="shared" si="45"/>
        <v>0</v>
      </c>
      <c r="G1140" s="39">
        <f>SmtRes!CX452</f>
        <v>0</v>
      </c>
      <c r="H1140" s="41">
        <f>SmtRes!CZ452</f>
        <v>70296.2</v>
      </c>
      <c r="I1140" s="40">
        <f>SmtRes!AI452</f>
        <v>1.25</v>
      </c>
      <c r="J1140" s="41">
        <f t="shared" si="46"/>
        <v>87870.25</v>
      </c>
      <c r="K1140" s="40"/>
      <c r="L1140" s="41">
        <f>SmtRes!DF452</f>
        <v>0</v>
      </c>
    </row>
    <row r="1141" spans="1:83" ht="14.4" x14ac:dyDescent="0.25">
      <c r="A1141" s="37"/>
      <c r="B1141" s="37" t="s">
        <v>1248</v>
      </c>
      <c r="C1141" s="37" t="s">
        <v>1250</v>
      </c>
      <c r="D1141" s="38" t="s">
        <v>1244</v>
      </c>
      <c r="E1141" s="39">
        <v>0.02</v>
      </c>
      <c r="F1141" s="39">
        <f t="shared" si="45"/>
        <v>0</v>
      </c>
      <c r="G1141" s="39">
        <f>SmtRes!CX453</f>
        <v>0</v>
      </c>
      <c r="H1141" s="41">
        <f>SmtRes!CZ453</f>
        <v>56.11</v>
      </c>
      <c r="I1141" s="40">
        <f>SmtRes!AI453</f>
        <v>1.44</v>
      </c>
      <c r="J1141" s="41">
        <f t="shared" si="46"/>
        <v>80.8</v>
      </c>
      <c r="K1141" s="40"/>
      <c r="L1141" s="41">
        <f>SmtRes!DF453</f>
        <v>0</v>
      </c>
    </row>
    <row r="1142" spans="1:83" ht="14.4" x14ac:dyDescent="0.25">
      <c r="A1142" s="37"/>
      <c r="B1142" s="37" t="s">
        <v>1362</v>
      </c>
      <c r="C1142" s="37" t="s">
        <v>1364</v>
      </c>
      <c r="D1142" s="38" t="s">
        <v>811</v>
      </c>
      <c r="E1142" s="39">
        <v>4.0000000000000002E-4</v>
      </c>
      <c r="F1142" s="39">
        <f t="shared" si="45"/>
        <v>0</v>
      </c>
      <c r="G1142" s="39">
        <f>SmtRes!CX455</f>
        <v>0</v>
      </c>
      <c r="H1142" s="41">
        <f>SmtRes!CZ455</f>
        <v>61265.39</v>
      </c>
      <c r="I1142" s="40">
        <f>SmtRes!AI455</f>
        <v>1.31</v>
      </c>
      <c r="J1142" s="41">
        <f t="shared" si="46"/>
        <v>80257.66</v>
      </c>
      <c r="K1142" s="40"/>
      <c r="L1142" s="41">
        <f>SmtRes!DF455</f>
        <v>0</v>
      </c>
    </row>
    <row r="1143" spans="1:83" ht="14.4" x14ac:dyDescent="0.25">
      <c r="A1143" s="37"/>
      <c r="B1143" s="37" t="s">
        <v>1365</v>
      </c>
      <c r="C1143" s="37" t="s">
        <v>1367</v>
      </c>
      <c r="D1143" s="38" t="s">
        <v>811</v>
      </c>
      <c r="E1143" s="39">
        <v>1.0000000000000001E-5</v>
      </c>
      <c r="F1143" s="39">
        <f t="shared" si="45"/>
        <v>0</v>
      </c>
      <c r="G1143" s="39">
        <f>SmtRes!CX456</f>
        <v>0</v>
      </c>
      <c r="H1143" s="41">
        <f>SmtRes!CZ456</f>
        <v>80020.98</v>
      </c>
      <c r="I1143" s="40">
        <f>SmtRes!AI456</f>
        <v>1.22</v>
      </c>
      <c r="J1143" s="41">
        <f t="shared" si="46"/>
        <v>97625.600000000006</v>
      </c>
      <c r="K1143" s="40"/>
      <c r="L1143" s="41">
        <f>SmtRes!DF456</f>
        <v>0</v>
      </c>
    </row>
    <row r="1144" spans="1:83" ht="14.4" x14ac:dyDescent="0.25">
      <c r="A1144" s="37"/>
      <c r="B1144" s="37" t="s">
        <v>1368</v>
      </c>
      <c r="C1144" s="37" t="s">
        <v>1370</v>
      </c>
      <c r="D1144" s="38" t="s">
        <v>811</v>
      </c>
      <c r="E1144" s="39">
        <v>5.9999999999999995E-4</v>
      </c>
      <c r="F1144" s="39">
        <f t="shared" si="45"/>
        <v>0</v>
      </c>
      <c r="G1144" s="39">
        <f>SmtRes!CX457</f>
        <v>0</v>
      </c>
      <c r="H1144" s="41">
        <f>SmtRes!CZ457</f>
        <v>40917.440000000002</v>
      </c>
      <c r="I1144" s="40">
        <f>SmtRes!AI457</f>
        <v>1.22</v>
      </c>
      <c r="J1144" s="41">
        <f t="shared" si="46"/>
        <v>49919.28</v>
      </c>
      <c r="K1144" s="40"/>
      <c r="L1144" s="41">
        <f>SmtRes!DF457</f>
        <v>0</v>
      </c>
    </row>
    <row r="1145" spans="1:83" ht="14.4" x14ac:dyDescent="0.25">
      <c r="A1145" s="37"/>
      <c r="B1145" s="37" t="s">
        <v>1371</v>
      </c>
      <c r="C1145" s="37" t="s">
        <v>1373</v>
      </c>
      <c r="D1145" s="38" t="s">
        <v>811</v>
      </c>
      <c r="E1145" s="39">
        <v>5.9999999999999995E-4</v>
      </c>
      <c r="F1145" s="39">
        <f t="shared" si="45"/>
        <v>0</v>
      </c>
      <c r="G1145" s="39">
        <f>SmtRes!CX458</f>
        <v>0</v>
      </c>
      <c r="H1145" s="41">
        <f>SmtRes!CZ458</f>
        <v>98039.57</v>
      </c>
      <c r="I1145" s="40">
        <f>SmtRes!AI458</f>
        <v>1.23</v>
      </c>
      <c r="J1145" s="41">
        <f t="shared" si="46"/>
        <v>120588.67</v>
      </c>
      <c r="K1145" s="40"/>
      <c r="L1145" s="41">
        <f>SmtRes!DF458</f>
        <v>0</v>
      </c>
    </row>
    <row r="1146" spans="1:83" ht="14.4" x14ac:dyDescent="0.25">
      <c r="A1146" s="37"/>
      <c r="B1146" s="37" t="s">
        <v>1374</v>
      </c>
      <c r="C1146" s="37" t="s">
        <v>1376</v>
      </c>
      <c r="D1146" s="38" t="s">
        <v>894</v>
      </c>
      <c r="E1146" s="39">
        <v>0.06</v>
      </c>
      <c r="F1146" s="39">
        <f t="shared" si="45"/>
        <v>0</v>
      </c>
      <c r="G1146" s="39">
        <f>SmtRes!CX459</f>
        <v>0</v>
      </c>
      <c r="H1146" s="41">
        <f>SmtRes!CZ459</f>
        <v>1031.73</v>
      </c>
      <c r="I1146" s="40">
        <f>SmtRes!AI459</f>
        <v>1.19</v>
      </c>
      <c r="J1146" s="41">
        <f t="shared" si="46"/>
        <v>1227.76</v>
      </c>
      <c r="K1146" s="40"/>
      <c r="L1146" s="41">
        <f>SmtRes!DF459</f>
        <v>0</v>
      </c>
    </row>
    <row r="1147" spans="1:83" ht="27.6" x14ac:dyDescent="0.25">
      <c r="A1147" s="37"/>
      <c r="B1147" s="37" t="str">
        <f>EtalonRes!I454</f>
        <v>11.2.04.06</v>
      </c>
      <c r="C1147" s="37" t="str">
        <f>EtalonRes!K454</f>
        <v>Детали опор пропитанные из пиломатериалов хвойных пород</v>
      </c>
      <c r="D1147" s="38" t="str">
        <f>EtalonRes!O454</f>
        <v>м3</v>
      </c>
      <c r="E1147" s="39">
        <f>EtalonRes!X454</f>
        <v>0</v>
      </c>
      <c r="F1147" s="39">
        <f t="shared" si="45"/>
        <v>0</v>
      </c>
      <c r="G1147" s="39">
        <f>ROUND(EtalonRes!AG454*Source!I307, 7)</f>
        <v>0</v>
      </c>
      <c r="H1147" s="41"/>
      <c r="I1147" s="40"/>
      <c r="J1147" s="41"/>
      <c r="K1147" s="40"/>
      <c r="L1147" s="41"/>
    </row>
    <row r="1148" spans="1:83" ht="14.4" x14ac:dyDescent="0.25">
      <c r="A1148" s="37"/>
      <c r="B1148" s="37" t="str">
        <f>EtalonRes!I460</f>
        <v>22.2.01.04</v>
      </c>
      <c r="C1148" s="37" t="str">
        <f>EtalonRes!K460</f>
        <v>Изоляторы штыревые</v>
      </c>
      <c r="D1148" s="38" t="str">
        <f>EtalonRes!O460</f>
        <v>ШТ</v>
      </c>
      <c r="E1148" s="39">
        <f>EtalonRes!X460</f>
        <v>0</v>
      </c>
      <c r="F1148" s="39">
        <f t="shared" si="45"/>
        <v>0</v>
      </c>
      <c r="G1148" s="39">
        <f>ROUND(EtalonRes!AG460*Source!I307, 7)</f>
        <v>0</v>
      </c>
      <c r="H1148" s="41"/>
      <c r="I1148" s="40"/>
      <c r="J1148" s="41"/>
      <c r="K1148" s="40"/>
      <c r="L1148" s="41"/>
    </row>
    <row r="1149" spans="1:83" ht="14.4" x14ac:dyDescent="0.25">
      <c r="A1149" s="37"/>
      <c r="B1149" s="37" t="str">
        <f>EtalonRes!I461</f>
        <v>22.2.02.09</v>
      </c>
      <c r="C1149" s="37" t="str">
        <f>EtalonRes!K461</f>
        <v>Крюки</v>
      </c>
      <c r="D1149" s="38" t="str">
        <f>EtalonRes!O461</f>
        <v>кг</v>
      </c>
      <c r="E1149" s="39">
        <f>EtalonRes!X461</f>
        <v>0</v>
      </c>
      <c r="F1149" s="39">
        <f t="shared" si="45"/>
        <v>0</v>
      </c>
      <c r="G1149" s="39">
        <f>ROUND(EtalonRes!AG461*Source!I307, 7)</f>
        <v>0</v>
      </c>
      <c r="H1149" s="41"/>
      <c r="I1149" s="40"/>
      <c r="J1149" s="41"/>
      <c r="K1149" s="40"/>
      <c r="L1149" s="41"/>
    </row>
    <row r="1150" spans="1:83" ht="14.4" x14ac:dyDescent="0.25">
      <c r="A1150" s="37"/>
      <c r="B1150" s="37" t="str">
        <f>EtalonRes!I462</f>
        <v>22.2.02.23</v>
      </c>
      <c r="C1150" s="44" t="str">
        <f>EtalonRes!K462</f>
        <v>Металлические плакаты</v>
      </c>
      <c r="D1150" s="45" t="str">
        <f>EtalonRes!O462</f>
        <v>ШТ</v>
      </c>
      <c r="E1150" s="46">
        <f>EtalonRes!X462</f>
        <v>0</v>
      </c>
      <c r="F1150" s="46">
        <f t="shared" si="45"/>
        <v>0</v>
      </c>
      <c r="G1150" s="46">
        <f>ROUND(EtalonRes!AG462*Source!I307, 7)</f>
        <v>0</v>
      </c>
      <c r="H1150" s="47"/>
      <c r="I1150" s="48"/>
      <c r="J1150" s="47"/>
      <c r="K1150" s="48"/>
      <c r="L1150" s="47"/>
    </row>
    <row r="1151" spans="1:83" ht="14.4" x14ac:dyDescent="0.25">
      <c r="A1151" s="37"/>
      <c r="B1151" s="37"/>
      <c r="C1151" s="50" t="s">
        <v>1568</v>
      </c>
      <c r="D1151" s="38"/>
      <c r="E1151" s="39"/>
      <c r="F1151" s="39"/>
      <c r="G1151" s="39"/>
      <c r="H1151" s="41"/>
      <c r="I1151" s="40"/>
      <c r="J1151" s="41"/>
      <c r="K1151" s="40"/>
      <c r="L1151" s="41">
        <f>L1130+L1132+L1133+L1138</f>
        <v>6340.6299999999983</v>
      </c>
    </row>
    <row r="1152" spans="1:83" ht="14.4" x14ac:dyDescent="0.25">
      <c r="A1152" s="37"/>
      <c r="B1152" s="37"/>
      <c r="C1152" s="37" t="s">
        <v>1569</v>
      </c>
      <c r="D1152" s="38"/>
      <c r="E1152" s="39"/>
      <c r="F1152" s="39"/>
      <c r="G1152" s="39"/>
      <c r="H1152" s="41"/>
      <c r="I1152" s="40"/>
      <c r="J1152" s="41"/>
      <c r="K1152" s="40"/>
      <c r="L1152" s="41">
        <f>SUM(AR1129:AR1155)+SUM(AS1129:AS1155)+SUM(AT1129:AT1155)+SUM(AU1129:AU1155)+SUM(AV1129:AV1155)</f>
        <v>3241.9799999999996</v>
      </c>
    </row>
    <row r="1153" spans="1:83" ht="14.4" x14ac:dyDescent="0.25">
      <c r="A1153" s="37"/>
      <c r="B1153" s="37" t="s">
        <v>28</v>
      </c>
      <c r="C1153" s="37" t="s">
        <v>1570</v>
      </c>
      <c r="D1153" s="38" t="s">
        <v>1422</v>
      </c>
      <c r="E1153" s="39">
        <f>Source!BZ307</f>
        <v>103</v>
      </c>
      <c r="F1153" s="39"/>
      <c r="G1153" s="39">
        <f>Source!AT307</f>
        <v>103</v>
      </c>
      <c r="H1153" s="41"/>
      <c r="I1153" s="40"/>
      <c r="J1153" s="41"/>
      <c r="K1153" s="40"/>
      <c r="L1153" s="41">
        <f>SUM(AZ1129:AZ1155)</f>
        <v>3339.24</v>
      </c>
    </row>
    <row r="1154" spans="1:83" ht="14.4" x14ac:dyDescent="0.25">
      <c r="A1154" s="44"/>
      <c r="B1154" s="44" t="s">
        <v>29</v>
      </c>
      <c r="C1154" s="44" t="s">
        <v>1571</v>
      </c>
      <c r="D1154" s="45" t="s">
        <v>1422</v>
      </c>
      <c r="E1154" s="46">
        <f>Source!CA307</f>
        <v>60</v>
      </c>
      <c r="F1154" s="46"/>
      <c r="G1154" s="46">
        <f>Source!AU307</f>
        <v>60</v>
      </c>
      <c r="H1154" s="47"/>
      <c r="I1154" s="48"/>
      <c r="J1154" s="47"/>
      <c r="K1154" s="48"/>
      <c r="L1154" s="47">
        <f>SUM(BA1129:BA1155)</f>
        <v>1945.19</v>
      </c>
    </row>
    <row r="1155" spans="1:83" ht="13.8" x14ac:dyDescent="0.25">
      <c r="C1155" s="81" t="s">
        <v>1572</v>
      </c>
      <c r="D1155" s="81"/>
      <c r="E1155" s="81"/>
      <c r="F1155" s="81"/>
      <c r="G1155" s="81"/>
      <c r="H1155" s="81"/>
      <c r="I1155" s="82">
        <f>IF(E1129&lt;&gt;0,K1155/E1129, 0)</f>
        <v>11625.06</v>
      </c>
      <c r="J1155" s="82"/>
      <c r="K1155" s="82">
        <f>L1130+L1132+L1138+L1153+L1154+L1133</f>
        <v>11625.06</v>
      </c>
      <c r="L1155" s="82"/>
      <c r="AD1155">
        <f>ROUND((Source!AT307/100)*((ROUND(SUMIF(SmtRes!AQ447:'SmtRes'!AQ462,"=1",SmtRes!AD447:'SmtRes'!AD462)*Source!I307, 2)+ROUND(SUMIF(SmtRes!AQ447:'SmtRes'!AQ462,"=1",SmtRes!AC447:'SmtRes'!AC462)*Source!I307, 2))), 2)</f>
        <v>1891.42</v>
      </c>
      <c r="AE1155">
        <f>ROUND((Source!AU307/100)*((ROUND(SUMIF(SmtRes!AQ447:'SmtRes'!AQ462,"=1",SmtRes!AD447:'SmtRes'!AD462)*Source!I307, 2)+ROUND(SUMIF(SmtRes!AQ447:'SmtRes'!AQ462,"=1",SmtRes!AC447:'SmtRes'!AC462)*Source!I307, 2))), 2)</f>
        <v>1101.8</v>
      </c>
      <c r="AN1155" s="49">
        <f>L1130+L1132+L1138+L1153+L1154+L1133</f>
        <v>11625.06</v>
      </c>
      <c r="AO1155" s="49">
        <f>L1132</f>
        <v>3098.6499999999992</v>
      </c>
      <c r="AQ1155" t="s">
        <v>1573</v>
      </c>
      <c r="AR1155" s="49">
        <f>L1130</f>
        <v>2305.4499999999998</v>
      </c>
      <c r="AT1155" s="49">
        <f>L1133</f>
        <v>936.53</v>
      </c>
      <c r="AV1155" t="s">
        <v>1573</v>
      </c>
      <c r="AW1155" s="49">
        <f>L1138</f>
        <v>0</v>
      </c>
      <c r="AZ1155">
        <f>Source!X307</f>
        <v>3339.24</v>
      </c>
      <c r="BA1155">
        <f>Source!Y307</f>
        <v>1945.19</v>
      </c>
      <c r="CD1155">
        <v>1</v>
      </c>
    </row>
    <row r="1156" spans="1:83" ht="121.2" x14ac:dyDescent="0.25">
      <c r="A1156" s="35" t="s">
        <v>351</v>
      </c>
      <c r="B1156" s="37" t="s">
        <v>1691</v>
      </c>
      <c r="C1156" s="37" t="s">
        <v>1692</v>
      </c>
      <c r="D1156" s="38" t="str">
        <f>Source!H308</f>
        <v>ШТ</v>
      </c>
      <c r="E1156" s="39">
        <f>Source!K308</f>
        <v>1</v>
      </c>
      <c r="F1156" s="39"/>
      <c r="G1156" s="39">
        <f>Source!I308</f>
        <v>1</v>
      </c>
      <c r="H1156" s="41"/>
      <c r="I1156" s="40"/>
      <c r="J1156" s="41"/>
      <c r="K1156" s="40"/>
      <c r="L1156" s="41"/>
    </row>
    <row r="1157" spans="1:83" ht="14.4" x14ac:dyDescent="0.25">
      <c r="A1157" s="36"/>
      <c r="B1157" s="39">
        <v>1</v>
      </c>
      <c r="C1157" s="36" t="s">
        <v>1564</v>
      </c>
      <c r="D1157" s="38" t="s">
        <v>1221</v>
      </c>
      <c r="E1157" s="42"/>
      <c r="F1157" s="39"/>
      <c r="G1157" s="42">
        <f>Source!U308</f>
        <v>7.5768000000000004</v>
      </c>
      <c r="H1157" s="39"/>
      <c r="I1157" s="39"/>
      <c r="J1157" s="39"/>
      <c r="K1157" s="39"/>
      <c r="L1157" s="43">
        <f>SUM(L1158:L1158)-SUMIF(CE1158:CE1158, 1, L1158:L1158)</f>
        <v>4175.7299999999996</v>
      </c>
    </row>
    <row r="1158" spans="1:83" ht="14.4" x14ac:dyDescent="0.25">
      <c r="A1158" s="37"/>
      <c r="B1158" s="37" t="s">
        <v>1352</v>
      </c>
      <c r="C1158" s="37" t="s">
        <v>1353</v>
      </c>
      <c r="D1158" s="38" t="s">
        <v>1221</v>
      </c>
      <c r="E1158" s="39">
        <v>9.02</v>
      </c>
      <c r="F1158" s="39">
        <f>ROUND(0.84,7)</f>
        <v>0.84</v>
      </c>
      <c r="G1158" s="39">
        <f>SmtRes!CX463</f>
        <v>7.5768000000000004</v>
      </c>
      <c r="H1158" s="41"/>
      <c r="I1158" s="40"/>
      <c r="J1158" s="41">
        <f>SmtRes!CZ463</f>
        <v>551.12</v>
      </c>
      <c r="K1158" s="40"/>
      <c r="L1158" s="41">
        <f>SmtRes!DI463</f>
        <v>4175.7299999999996</v>
      </c>
    </row>
    <row r="1159" spans="1:83" ht="14.4" x14ac:dyDescent="0.25">
      <c r="A1159" s="36"/>
      <c r="B1159" s="39">
        <v>2</v>
      </c>
      <c r="C1159" s="36" t="s">
        <v>1565</v>
      </c>
      <c r="D1159" s="38"/>
      <c r="E1159" s="42"/>
      <c r="F1159" s="39"/>
      <c r="G1159" s="42"/>
      <c r="H1159" s="39"/>
      <c r="I1159" s="39"/>
      <c r="J1159" s="39"/>
      <c r="K1159" s="39"/>
      <c r="L1159" s="43">
        <f>SUM(L1160:L1164)-SUMIF(CE1160:CE1164, 1, L1160:L1164)</f>
        <v>3697.88</v>
      </c>
    </row>
    <row r="1160" spans="1:83" ht="14.4" x14ac:dyDescent="0.25">
      <c r="A1160" s="36"/>
      <c r="B1160" s="39"/>
      <c r="C1160" s="36" t="s">
        <v>1567</v>
      </c>
      <c r="D1160" s="38" t="s">
        <v>1221</v>
      </c>
      <c r="E1160" s="42"/>
      <c r="F1160" s="39"/>
      <c r="G1160" s="42">
        <f>Source!V308</f>
        <v>1.764</v>
      </c>
      <c r="H1160" s="39"/>
      <c r="I1160" s="39"/>
      <c r="J1160" s="39"/>
      <c r="K1160" s="39"/>
      <c r="L1160" s="43">
        <f>SUMIF(CE1161:CE1164, 1, L1161:L1164)</f>
        <v>1174.79</v>
      </c>
      <c r="CE1160">
        <v>1</v>
      </c>
    </row>
    <row r="1161" spans="1:83" ht="41.4" x14ac:dyDescent="0.25">
      <c r="A1161" s="37"/>
      <c r="B1161" s="37" t="s">
        <v>1313</v>
      </c>
      <c r="C1161" s="37" t="s">
        <v>1315</v>
      </c>
      <c r="D1161" s="38" t="s">
        <v>1227</v>
      </c>
      <c r="E1161" s="39">
        <v>1.6</v>
      </c>
      <c r="F1161" s="39">
        <f>ROUND(0.84,7)</f>
        <v>0.84</v>
      </c>
      <c r="G1161" s="39">
        <f>SmtRes!CX465</f>
        <v>1.3440000000000001</v>
      </c>
      <c r="H1161" s="41">
        <f>SmtRes!CZ465</f>
        <v>2088.77</v>
      </c>
      <c r="I1161" s="40">
        <f>SmtRes!AJ465</f>
        <v>1.23</v>
      </c>
      <c r="J1161" s="41">
        <f>ROUND(H1161*I1161, 2)</f>
        <v>2569.19</v>
      </c>
      <c r="K1161" s="40"/>
      <c r="L1161" s="41">
        <f>SmtRes!DG465</f>
        <v>3452.99</v>
      </c>
    </row>
    <row r="1162" spans="1:83" ht="14.4" x14ac:dyDescent="0.25">
      <c r="A1162" s="37"/>
      <c r="B1162" s="37" t="s">
        <v>1316</v>
      </c>
      <c r="C1162" s="37" t="s">
        <v>1641</v>
      </c>
      <c r="D1162" s="38" t="s">
        <v>1221</v>
      </c>
      <c r="E1162" s="39">
        <f>SmtRes!DO465*SmtRes!AT465</f>
        <v>1.6</v>
      </c>
      <c r="F1162" s="39">
        <f>ROUND(0.84,7)</f>
        <v>0.84</v>
      </c>
      <c r="G1162" s="39">
        <f>ROUND(E1162*G1156, 7)</f>
        <v>1.6</v>
      </c>
      <c r="H1162" s="41"/>
      <c r="I1162" s="40"/>
      <c r="J1162" s="41">
        <f>ROUND(SmtRes!AG465/SmtRes!DO465, 2)</f>
        <v>687.23</v>
      </c>
      <c r="K1162" s="40"/>
      <c r="L1162" s="41">
        <f>SmtRes!DH465</f>
        <v>923.64</v>
      </c>
      <c r="CE1162">
        <v>1</v>
      </c>
    </row>
    <row r="1163" spans="1:83" ht="27.6" x14ac:dyDescent="0.25">
      <c r="A1163" s="37"/>
      <c r="B1163" s="37" t="s">
        <v>1229</v>
      </c>
      <c r="C1163" s="37" t="s">
        <v>1231</v>
      </c>
      <c r="D1163" s="38" t="s">
        <v>1227</v>
      </c>
      <c r="E1163" s="39">
        <v>0.5</v>
      </c>
      <c r="F1163" s="39">
        <f>ROUND(0.84,7)</f>
        <v>0.84</v>
      </c>
      <c r="G1163" s="39">
        <f>SmtRes!CX466</f>
        <v>0.42</v>
      </c>
      <c r="H1163" s="41">
        <f>SmtRes!CZ466</f>
        <v>477.92</v>
      </c>
      <c r="I1163" s="40">
        <f>SmtRes!AJ466</f>
        <v>1.22</v>
      </c>
      <c r="J1163" s="41">
        <f>ROUND(H1163*I1163, 2)</f>
        <v>583.05999999999995</v>
      </c>
      <c r="K1163" s="40"/>
      <c r="L1163" s="41">
        <f>SmtRes!DG466</f>
        <v>244.89</v>
      </c>
    </row>
    <row r="1164" spans="1:83" ht="14.4" x14ac:dyDescent="0.25">
      <c r="A1164" s="37"/>
      <c r="B1164" s="37" t="s">
        <v>1228</v>
      </c>
      <c r="C1164" s="37" t="s">
        <v>1566</v>
      </c>
      <c r="D1164" s="38" t="s">
        <v>1221</v>
      </c>
      <c r="E1164" s="39">
        <f>SmtRes!DO466*SmtRes!AT466</f>
        <v>0.5</v>
      </c>
      <c r="F1164" s="39">
        <f>ROUND(0.84,7)</f>
        <v>0.84</v>
      </c>
      <c r="G1164" s="39">
        <f>ROUND(E1164*G1156, 7)</f>
        <v>0.5</v>
      </c>
      <c r="H1164" s="41"/>
      <c r="I1164" s="40"/>
      <c r="J1164" s="41">
        <f>ROUND(SmtRes!AG466/SmtRes!DO466, 2)</f>
        <v>597.98</v>
      </c>
      <c r="K1164" s="40"/>
      <c r="L1164" s="41">
        <f>SmtRes!DH466</f>
        <v>251.15</v>
      </c>
      <c r="CE1164">
        <v>1</v>
      </c>
    </row>
    <row r="1165" spans="1:83" ht="14.4" hidden="1" x14ac:dyDescent="0.25">
      <c r="A1165" s="36"/>
      <c r="B1165" s="39">
        <v>4</v>
      </c>
      <c r="C1165" s="36" t="s">
        <v>1580</v>
      </c>
      <c r="D1165" s="38"/>
      <c r="E1165" s="42"/>
      <c r="F1165" s="39"/>
      <c r="G1165" s="42"/>
      <c r="H1165" s="39"/>
      <c r="I1165" s="39"/>
      <c r="J1165" s="39"/>
      <c r="K1165" s="39"/>
      <c r="L1165" s="43">
        <f>SUM(L1166:L1174)-SUMIF(CE1166:CE1174, 1, L1166:L1174)</f>
        <v>0</v>
      </c>
    </row>
    <row r="1166" spans="1:83" ht="14.4" x14ac:dyDescent="0.25">
      <c r="A1166" s="37"/>
      <c r="B1166" s="37" t="s">
        <v>1354</v>
      </c>
      <c r="C1166" s="37" t="s">
        <v>1356</v>
      </c>
      <c r="D1166" s="38" t="s">
        <v>1244</v>
      </c>
      <c r="E1166" s="39">
        <v>0.03</v>
      </c>
      <c r="F1166" s="39">
        <f t="shared" ref="F1166:F1181" si="47">ROUND(0,7)</f>
        <v>0</v>
      </c>
      <c r="G1166" s="39">
        <f>SmtRes!CX467</f>
        <v>0</v>
      </c>
      <c r="H1166" s="41">
        <f>SmtRes!CZ467</f>
        <v>58.53</v>
      </c>
      <c r="I1166" s="40">
        <f>SmtRes!AI467</f>
        <v>1.77</v>
      </c>
      <c r="J1166" s="41">
        <f t="shared" ref="J1166:J1174" si="48">ROUND(H1166*I1166, 2)</f>
        <v>103.6</v>
      </c>
      <c r="K1166" s="40"/>
      <c r="L1166" s="41">
        <f>SmtRes!DF467</f>
        <v>0</v>
      </c>
    </row>
    <row r="1167" spans="1:83" ht="27.6" x14ac:dyDescent="0.25">
      <c r="A1167" s="37"/>
      <c r="B1167" s="37" t="s">
        <v>1326</v>
      </c>
      <c r="C1167" s="37" t="s">
        <v>1328</v>
      </c>
      <c r="D1167" s="38" t="s">
        <v>1244</v>
      </c>
      <c r="E1167" s="39">
        <v>0</v>
      </c>
      <c r="F1167" s="39">
        <f t="shared" si="47"/>
        <v>0</v>
      </c>
      <c r="G1167" s="39">
        <f>SmtRes!CX468</f>
        <v>0</v>
      </c>
      <c r="H1167" s="41">
        <f>SmtRes!CZ468</f>
        <v>174.93</v>
      </c>
      <c r="I1167" s="40">
        <f>SmtRes!AI468</f>
        <v>1.1499999999999999</v>
      </c>
      <c r="J1167" s="41">
        <f t="shared" si="48"/>
        <v>201.17</v>
      </c>
      <c r="K1167" s="40"/>
      <c r="L1167" s="41">
        <f>SmtRes!DF468</f>
        <v>0</v>
      </c>
    </row>
    <row r="1168" spans="1:83" ht="14.4" x14ac:dyDescent="0.25">
      <c r="A1168" s="37"/>
      <c r="B1168" s="37" t="s">
        <v>1357</v>
      </c>
      <c r="C1168" s="37" t="s">
        <v>1359</v>
      </c>
      <c r="D1168" s="38" t="s">
        <v>811</v>
      </c>
      <c r="E1168" s="39">
        <v>2.3000000000000001E-4</v>
      </c>
      <c r="F1168" s="39">
        <f t="shared" si="47"/>
        <v>0</v>
      </c>
      <c r="G1168" s="39">
        <f>SmtRes!CX469</f>
        <v>0</v>
      </c>
      <c r="H1168" s="41">
        <f>SmtRes!CZ469</f>
        <v>70296.2</v>
      </c>
      <c r="I1168" s="40">
        <f>SmtRes!AI469</f>
        <v>1.25</v>
      </c>
      <c r="J1168" s="41">
        <f t="shared" si="48"/>
        <v>87870.25</v>
      </c>
      <c r="K1168" s="40"/>
      <c r="L1168" s="41">
        <f>SmtRes!DF469</f>
        <v>0</v>
      </c>
    </row>
    <row r="1169" spans="1:12" ht="14.4" x14ac:dyDescent="0.25">
      <c r="A1169" s="37"/>
      <c r="B1169" s="37" t="s">
        <v>1248</v>
      </c>
      <c r="C1169" s="37" t="s">
        <v>1250</v>
      </c>
      <c r="D1169" s="38" t="s">
        <v>1244</v>
      </c>
      <c r="E1169" s="39">
        <v>0.02</v>
      </c>
      <c r="F1169" s="39">
        <f t="shared" si="47"/>
        <v>0</v>
      </c>
      <c r="G1169" s="39">
        <f>SmtRes!CX470</f>
        <v>0</v>
      </c>
      <c r="H1169" s="41">
        <f>SmtRes!CZ470</f>
        <v>56.11</v>
      </c>
      <c r="I1169" s="40">
        <f>SmtRes!AI470</f>
        <v>1.44</v>
      </c>
      <c r="J1169" s="41">
        <f t="shared" si="48"/>
        <v>80.8</v>
      </c>
      <c r="K1169" s="40"/>
      <c r="L1169" s="41">
        <f>SmtRes!DF470</f>
        <v>0</v>
      </c>
    </row>
    <row r="1170" spans="1:12" ht="14.4" x14ac:dyDescent="0.25">
      <c r="A1170" s="37"/>
      <c r="B1170" s="37" t="s">
        <v>1362</v>
      </c>
      <c r="C1170" s="37" t="s">
        <v>1364</v>
      </c>
      <c r="D1170" s="38" t="s">
        <v>811</v>
      </c>
      <c r="E1170" s="39">
        <v>4.0000000000000002E-4</v>
      </c>
      <c r="F1170" s="39">
        <f t="shared" si="47"/>
        <v>0</v>
      </c>
      <c r="G1170" s="39">
        <f>SmtRes!CX474</f>
        <v>0</v>
      </c>
      <c r="H1170" s="41">
        <f>SmtRes!CZ474</f>
        <v>61265.39</v>
      </c>
      <c r="I1170" s="40">
        <f>SmtRes!AI474</f>
        <v>1.31</v>
      </c>
      <c r="J1170" s="41">
        <f t="shared" si="48"/>
        <v>80257.66</v>
      </c>
      <c r="K1170" s="40"/>
      <c r="L1170" s="41">
        <f>SmtRes!DF474</f>
        <v>0</v>
      </c>
    </row>
    <row r="1171" spans="1:12" ht="14.4" x14ac:dyDescent="0.25">
      <c r="A1171" s="37"/>
      <c r="B1171" s="37" t="s">
        <v>1365</v>
      </c>
      <c r="C1171" s="37" t="s">
        <v>1367</v>
      </c>
      <c r="D1171" s="38" t="s">
        <v>811</v>
      </c>
      <c r="E1171" s="39">
        <v>1.0000000000000001E-5</v>
      </c>
      <c r="F1171" s="39">
        <f t="shared" si="47"/>
        <v>0</v>
      </c>
      <c r="G1171" s="39">
        <f>SmtRes!CX475</f>
        <v>0</v>
      </c>
      <c r="H1171" s="41">
        <f>SmtRes!CZ475</f>
        <v>80020.98</v>
      </c>
      <c r="I1171" s="40">
        <f>SmtRes!AI475</f>
        <v>1.22</v>
      </c>
      <c r="J1171" s="41">
        <f t="shared" si="48"/>
        <v>97625.600000000006</v>
      </c>
      <c r="K1171" s="40"/>
      <c r="L1171" s="41">
        <f>SmtRes!DF475</f>
        <v>0</v>
      </c>
    </row>
    <row r="1172" spans="1:12" ht="14.4" x14ac:dyDescent="0.25">
      <c r="A1172" s="37"/>
      <c r="B1172" s="37" t="s">
        <v>1368</v>
      </c>
      <c r="C1172" s="37" t="s">
        <v>1370</v>
      </c>
      <c r="D1172" s="38" t="s">
        <v>811</v>
      </c>
      <c r="E1172" s="39">
        <v>5.9999999999999995E-4</v>
      </c>
      <c r="F1172" s="39">
        <f t="shared" si="47"/>
        <v>0</v>
      </c>
      <c r="G1172" s="39">
        <f>SmtRes!CX476</f>
        <v>0</v>
      </c>
      <c r="H1172" s="41">
        <f>SmtRes!CZ476</f>
        <v>40917.440000000002</v>
      </c>
      <c r="I1172" s="40">
        <f>SmtRes!AI476</f>
        <v>1.22</v>
      </c>
      <c r="J1172" s="41">
        <f t="shared" si="48"/>
        <v>49919.28</v>
      </c>
      <c r="K1172" s="40"/>
      <c r="L1172" s="41">
        <f>SmtRes!DF476</f>
        <v>0</v>
      </c>
    </row>
    <row r="1173" spans="1:12" ht="14.4" x14ac:dyDescent="0.25">
      <c r="A1173" s="37"/>
      <c r="B1173" s="37" t="s">
        <v>1371</v>
      </c>
      <c r="C1173" s="37" t="s">
        <v>1373</v>
      </c>
      <c r="D1173" s="38" t="s">
        <v>811</v>
      </c>
      <c r="E1173" s="39">
        <v>5.9999999999999995E-4</v>
      </c>
      <c r="F1173" s="39">
        <f t="shared" si="47"/>
        <v>0</v>
      </c>
      <c r="G1173" s="39">
        <f>SmtRes!CX477</f>
        <v>0</v>
      </c>
      <c r="H1173" s="41">
        <f>SmtRes!CZ477</f>
        <v>98039.57</v>
      </c>
      <c r="I1173" s="40">
        <f>SmtRes!AI477</f>
        <v>1.23</v>
      </c>
      <c r="J1173" s="41">
        <f t="shared" si="48"/>
        <v>120588.67</v>
      </c>
      <c r="K1173" s="40"/>
      <c r="L1173" s="41">
        <f>SmtRes!DF477</f>
        <v>0</v>
      </c>
    </row>
    <row r="1174" spans="1:12" ht="14.4" x14ac:dyDescent="0.25">
      <c r="A1174" s="37"/>
      <c r="B1174" s="37" t="s">
        <v>1374</v>
      </c>
      <c r="C1174" s="37" t="s">
        <v>1376</v>
      </c>
      <c r="D1174" s="38" t="s">
        <v>894</v>
      </c>
      <c r="E1174" s="39">
        <v>0.06</v>
      </c>
      <c r="F1174" s="39">
        <f t="shared" si="47"/>
        <v>0</v>
      </c>
      <c r="G1174" s="39">
        <f>SmtRes!CX478</f>
        <v>0</v>
      </c>
      <c r="H1174" s="41">
        <f>SmtRes!CZ478</f>
        <v>1031.73</v>
      </c>
      <c r="I1174" s="40">
        <f>SmtRes!AI478</f>
        <v>1.19</v>
      </c>
      <c r="J1174" s="41">
        <f t="shared" si="48"/>
        <v>1227.76</v>
      </c>
      <c r="K1174" s="40"/>
      <c r="L1174" s="41">
        <f>SmtRes!DF478</f>
        <v>0</v>
      </c>
    </row>
    <row r="1175" spans="1:12" ht="14.4" x14ac:dyDescent="0.25">
      <c r="A1175" s="37"/>
      <c r="B1175" s="37" t="str">
        <f>EtalonRes!I471</f>
        <v>07.2.02.05</v>
      </c>
      <c r="C1175" s="37" t="str">
        <f>EtalonRes!K471</f>
        <v>Траверсы стальные</v>
      </c>
      <c r="D1175" s="38" t="str">
        <f>EtalonRes!O471</f>
        <v>т</v>
      </c>
      <c r="E1175" s="39">
        <f>EtalonRes!X471</f>
        <v>0</v>
      </c>
      <c r="F1175" s="39">
        <f t="shared" si="47"/>
        <v>0</v>
      </c>
      <c r="G1175" s="39">
        <f>ROUND(EtalonRes!AG471*Source!I308, 7)</f>
        <v>0</v>
      </c>
      <c r="H1175" s="41"/>
      <c r="I1175" s="40"/>
      <c r="J1175" s="41"/>
      <c r="K1175" s="40"/>
      <c r="L1175" s="41"/>
    </row>
    <row r="1176" spans="1:12" ht="14.4" x14ac:dyDescent="0.25">
      <c r="A1176" s="37"/>
      <c r="B1176" s="37" t="str">
        <f>EtalonRes!I472</f>
        <v>08.3.04.02</v>
      </c>
      <c r="C1176" s="37" t="str">
        <f>EtalonRes!K472</f>
        <v>Сталь стержневая диаметром до 10 мм</v>
      </c>
      <c r="D1176" s="38" t="str">
        <f>EtalonRes!O472</f>
        <v>т</v>
      </c>
      <c r="E1176" s="39">
        <f>EtalonRes!X472</f>
        <v>0</v>
      </c>
      <c r="F1176" s="39">
        <f t="shared" si="47"/>
        <v>0</v>
      </c>
      <c r="G1176" s="39">
        <f>ROUND(EtalonRes!AG472*Source!I308, 7)</f>
        <v>0</v>
      </c>
      <c r="H1176" s="41"/>
      <c r="I1176" s="40"/>
      <c r="J1176" s="41"/>
      <c r="K1176" s="40"/>
      <c r="L1176" s="41"/>
    </row>
    <row r="1177" spans="1:12" ht="27.6" x14ac:dyDescent="0.25">
      <c r="A1177" s="37"/>
      <c r="B1177" s="37" t="str">
        <f>EtalonRes!I473</f>
        <v>11.2.04.06</v>
      </c>
      <c r="C1177" s="37" t="str">
        <f>EtalonRes!K473</f>
        <v>Детали опор пропитанные из пиломатериалов хвойных пород</v>
      </c>
      <c r="D1177" s="38" t="str">
        <f>EtalonRes!O473</f>
        <v>м3</v>
      </c>
      <c r="E1177" s="39">
        <f>EtalonRes!X473</f>
        <v>0</v>
      </c>
      <c r="F1177" s="39">
        <f t="shared" si="47"/>
        <v>0</v>
      </c>
      <c r="G1177" s="39">
        <f>ROUND(EtalonRes!AG473*Source!I308, 7)</f>
        <v>0</v>
      </c>
      <c r="H1177" s="41"/>
      <c r="I1177" s="40"/>
      <c r="J1177" s="41"/>
      <c r="K1177" s="40"/>
      <c r="L1177" s="41"/>
    </row>
    <row r="1178" spans="1:12" ht="14.4" x14ac:dyDescent="0.25">
      <c r="A1178" s="37"/>
      <c r="B1178" s="37" t="str">
        <f>EtalonRes!I479</f>
        <v>22.2.01.04</v>
      </c>
      <c r="C1178" s="37" t="str">
        <f>EtalonRes!K479</f>
        <v>Изоляторы штыревые</v>
      </c>
      <c r="D1178" s="38" t="str">
        <f>EtalonRes!O479</f>
        <v>ШТ</v>
      </c>
      <c r="E1178" s="39">
        <f>EtalonRes!X479</f>
        <v>0</v>
      </c>
      <c r="F1178" s="39">
        <f t="shared" si="47"/>
        <v>0</v>
      </c>
      <c r="G1178" s="39">
        <f>ROUND(EtalonRes!AG479*Source!I308, 7)</f>
        <v>0</v>
      </c>
      <c r="H1178" s="41"/>
      <c r="I1178" s="40"/>
      <c r="J1178" s="41"/>
      <c r="K1178" s="40"/>
      <c r="L1178" s="41"/>
    </row>
    <row r="1179" spans="1:12" ht="14.4" x14ac:dyDescent="0.25">
      <c r="A1179" s="37"/>
      <c r="B1179" s="37" t="str">
        <f>EtalonRes!I480</f>
        <v>22.2.02.09</v>
      </c>
      <c r="C1179" s="37" t="str">
        <f>EtalonRes!K480</f>
        <v>Крюки</v>
      </c>
      <c r="D1179" s="38" t="str">
        <f>EtalonRes!O480</f>
        <v>кг</v>
      </c>
      <c r="E1179" s="39">
        <f>EtalonRes!X480</f>
        <v>0</v>
      </c>
      <c r="F1179" s="39">
        <f t="shared" si="47"/>
        <v>0</v>
      </c>
      <c r="G1179" s="39">
        <f>ROUND(EtalonRes!AG480*Source!I308, 7)</f>
        <v>0</v>
      </c>
      <c r="H1179" s="41"/>
      <c r="I1179" s="40"/>
      <c r="J1179" s="41"/>
      <c r="K1179" s="40"/>
      <c r="L1179" s="41"/>
    </row>
    <row r="1180" spans="1:12" ht="14.4" x14ac:dyDescent="0.25">
      <c r="A1180" s="37"/>
      <c r="B1180" s="37" t="str">
        <f>EtalonRes!I481</f>
        <v>22.2.02.21</v>
      </c>
      <c r="C1180" s="37" t="str">
        <f>EtalonRes!K481</f>
        <v>Штыри</v>
      </c>
      <c r="D1180" s="38" t="str">
        <f>EtalonRes!O481</f>
        <v>ШТ</v>
      </c>
      <c r="E1180" s="39">
        <f>EtalonRes!X481</f>
        <v>0</v>
      </c>
      <c r="F1180" s="39">
        <f t="shared" si="47"/>
        <v>0</v>
      </c>
      <c r="G1180" s="39">
        <f>ROUND(EtalonRes!AG481*Source!I308, 7)</f>
        <v>0</v>
      </c>
      <c r="H1180" s="41"/>
      <c r="I1180" s="40"/>
      <c r="J1180" s="41"/>
      <c r="K1180" s="40"/>
      <c r="L1180" s="41"/>
    </row>
    <row r="1181" spans="1:12" ht="14.4" x14ac:dyDescent="0.25">
      <c r="A1181" s="37"/>
      <c r="B1181" s="37" t="str">
        <f>EtalonRes!I482</f>
        <v>22.2.02.23</v>
      </c>
      <c r="C1181" s="44" t="str">
        <f>EtalonRes!K482</f>
        <v>Металлические плакаты</v>
      </c>
      <c r="D1181" s="45" t="str">
        <f>EtalonRes!O482</f>
        <v>ШТ</v>
      </c>
      <c r="E1181" s="46">
        <f>EtalonRes!X482</f>
        <v>0</v>
      </c>
      <c r="F1181" s="46">
        <f t="shared" si="47"/>
        <v>0</v>
      </c>
      <c r="G1181" s="46">
        <f>ROUND(EtalonRes!AG482*Source!I308, 7)</f>
        <v>0</v>
      </c>
      <c r="H1181" s="47"/>
      <c r="I1181" s="48"/>
      <c r="J1181" s="47"/>
      <c r="K1181" s="48"/>
      <c r="L1181" s="47"/>
    </row>
    <row r="1182" spans="1:12" ht="14.4" x14ac:dyDescent="0.25">
      <c r="A1182" s="37"/>
      <c r="B1182" s="37"/>
      <c r="C1182" s="50" t="s">
        <v>1568</v>
      </c>
      <c r="D1182" s="38"/>
      <c r="E1182" s="39"/>
      <c r="F1182" s="39"/>
      <c r="G1182" s="39"/>
      <c r="H1182" s="41"/>
      <c r="I1182" s="40"/>
      <c r="J1182" s="41"/>
      <c r="K1182" s="40"/>
      <c r="L1182" s="41">
        <f>L1157+L1159+L1160+L1165</f>
        <v>9048.4</v>
      </c>
    </row>
    <row r="1183" spans="1:12" ht="14.4" x14ac:dyDescent="0.25">
      <c r="A1183" s="37"/>
      <c r="B1183" s="37"/>
      <c r="C1183" s="37" t="s">
        <v>1569</v>
      </c>
      <c r="D1183" s="38"/>
      <c r="E1183" s="39"/>
      <c r="F1183" s="39"/>
      <c r="G1183" s="39"/>
      <c r="H1183" s="41"/>
      <c r="I1183" s="40"/>
      <c r="J1183" s="41"/>
      <c r="K1183" s="40"/>
      <c r="L1183" s="41">
        <f>SUM(AR1156:AR1186)+SUM(AS1156:AS1186)+SUM(AT1156:AT1186)+SUM(AU1156:AU1186)+SUM(AV1156:AV1186)</f>
        <v>5350.5199999999995</v>
      </c>
    </row>
    <row r="1184" spans="1:12" ht="14.4" x14ac:dyDescent="0.25">
      <c r="A1184" s="37"/>
      <c r="B1184" s="37" t="s">
        <v>28</v>
      </c>
      <c r="C1184" s="37" t="s">
        <v>1570</v>
      </c>
      <c r="D1184" s="38" t="s">
        <v>1422</v>
      </c>
      <c r="E1184" s="39">
        <f>Source!BZ308</f>
        <v>103</v>
      </c>
      <c r="F1184" s="39"/>
      <c r="G1184" s="39">
        <f>Source!AT308</f>
        <v>103</v>
      </c>
      <c r="H1184" s="41"/>
      <c r="I1184" s="40"/>
      <c r="J1184" s="41"/>
      <c r="K1184" s="40"/>
      <c r="L1184" s="41">
        <f>SUM(AZ1156:AZ1186)</f>
        <v>5511.04</v>
      </c>
    </row>
    <row r="1185" spans="1:83" ht="14.4" x14ac:dyDescent="0.25">
      <c r="A1185" s="44"/>
      <c r="B1185" s="44" t="s">
        <v>29</v>
      </c>
      <c r="C1185" s="44" t="s">
        <v>1571</v>
      </c>
      <c r="D1185" s="45" t="s">
        <v>1422</v>
      </c>
      <c r="E1185" s="46">
        <f>Source!CA308</f>
        <v>60</v>
      </c>
      <c r="F1185" s="46"/>
      <c r="G1185" s="46">
        <f>Source!AU308</f>
        <v>60</v>
      </c>
      <c r="H1185" s="47"/>
      <c r="I1185" s="48"/>
      <c r="J1185" s="47"/>
      <c r="K1185" s="48"/>
      <c r="L1185" s="47">
        <f>SUM(BA1156:BA1186)</f>
        <v>3210.31</v>
      </c>
    </row>
    <row r="1186" spans="1:83" ht="13.8" x14ac:dyDescent="0.25">
      <c r="C1186" s="81" t="s">
        <v>1572</v>
      </c>
      <c r="D1186" s="81"/>
      <c r="E1186" s="81"/>
      <c r="F1186" s="81"/>
      <c r="G1186" s="81"/>
      <c r="H1186" s="81"/>
      <c r="I1186" s="82">
        <f>IF(E1156&lt;&gt;0,K1186/E1156, 0)</f>
        <v>17769.75</v>
      </c>
      <c r="J1186" s="82"/>
      <c r="K1186" s="82">
        <f>L1157+L1159+L1165+L1184+L1185+L1160</f>
        <v>17769.75</v>
      </c>
      <c r="L1186" s="82"/>
      <c r="AD1186">
        <f>ROUND((Source!AT308/100)*((ROUND(SUMIF(SmtRes!AQ463:'SmtRes'!AQ482,"=1",SmtRes!AD463:'SmtRes'!AD482)*Source!I308, 2)+ROUND(SUMIF(SmtRes!AQ463:'SmtRes'!AQ482,"=1",SmtRes!AC463:'SmtRes'!AC482)*Source!I308, 2))), 2)</f>
        <v>1891.42</v>
      </c>
      <c r="AE1186">
        <f>ROUND((Source!AU308/100)*((ROUND(SUMIF(SmtRes!AQ463:'SmtRes'!AQ482,"=1",SmtRes!AD463:'SmtRes'!AD482)*Source!I308, 2)+ROUND(SUMIF(SmtRes!AQ463:'SmtRes'!AQ482,"=1",SmtRes!AC463:'SmtRes'!AC482)*Source!I308, 2))), 2)</f>
        <v>1101.8</v>
      </c>
      <c r="AN1186" s="49">
        <f>L1157+L1159+L1165+L1184+L1185+L1160</f>
        <v>17769.75</v>
      </c>
      <c r="AO1186" s="49">
        <f>L1159</f>
        <v>3697.88</v>
      </c>
      <c r="AQ1186" t="s">
        <v>1573</v>
      </c>
      <c r="AR1186" s="49">
        <f>L1157</f>
        <v>4175.7299999999996</v>
      </c>
      <c r="AT1186" s="49">
        <f>L1160</f>
        <v>1174.79</v>
      </c>
      <c r="AV1186" t="s">
        <v>1573</v>
      </c>
      <c r="AW1186" s="49">
        <f>L1165</f>
        <v>0</v>
      </c>
      <c r="AZ1186">
        <f>Source!X308</f>
        <v>5511.04</v>
      </c>
      <c r="BA1186">
        <f>Source!Y308</f>
        <v>3210.31</v>
      </c>
      <c r="CD1186">
        <v>1</v>
      </c>
    </row>
    <row r="1187" spans="1:83" ht="121.2" x14ac:dyDescent="0.25">
      <c r="A1187" s="35" t="s">
        <v>355</v>
      </c>
      <c r="B1187" s="37" t="s">
        <v>1693</v>
      </c>
      <c r="C1187" s="37" t="s">
        <v>1694</v>
      </c>
      <c r="D1187" s="38" t="str">
        <f>Source!H309</f>
        <v>ШТ</v>
      </c>
      <c r="E1187" s="39">
        <f>Source!K309</f>
        <v>1</v>
      </c>
      <c r="F1187" s="39"/>
      <c r="G1187" s="39">
        <f>Source!I309</f>
        <v>1</v>
      </c>
      <c r="H1187" s="41"/>
      <c r="I1187" s="40"/>
      <c r="J1187" s="41"/>
      <c r="K1187" s="40"/>
      <c r="L1187" s="41"/>
    </row>
    <row r="1188" spans="1:83" ht="14.4" x14ac:dyDescent="0.25">
      <c r="A1188" s="36"/>
      <c r="B1188" s="39">
        <v>1</v>
      </c>
      <c r="C1188" s="36" t="s">
        <v>1564</v>
      </c>
      <c r="D1188" s="38" t="s">
        <v>1221</v>
      </c>
      <c r="E1188" s="42"/>
      <c r="F1188" s="39"/>
      <c r="G1188" s="42">
        <f>Source!U309</f>
        <v>9.9120000000000008</v>
      </c>
      <c r="H1188" s="39"/>
      <c r="I1188" s="39"/>
      <c r="J1188" s="39"/>
      <c r="K1188" s="39"/>
      <c r="L1188" s="43">
        <f>SUM(L1189:L1189)-SUMIF(CE1189:CE1189, 1, L1189:L1189)</f>
        <v>5462.7</v>
      </c>
    </row>
    <row r="1189" spans="1:83" ht="14.4" x14ac:dyDescent="0.25">
      <c r="A1189" s="37"/>
      <c r="B1189" s="37" t="s">
        <v>1352</v>
      </c>
      <c r="C1189" s="37" t="s">
        <v>1353</v>
      </c>
      <c r="D1189" s="38" t="s">
        <v>1221</v>
      </c>
      <c r="E1189" s="39">
        <v>11.8</v>
      </c>
      <c r="F1189" s="39">
        <f>ROUND(0.84,7)</f>
        <v>0.84</v>
      </c>
      <c r="G1189" s="39">
        <f>SmtRes!CX483</f>
        <v>9.9120000000000008</v>
      </c>
      <c r="H1189" s="41"/>
      <c r="I1189" s="40"/>
      <c r="J1189" s="41">
        <f>SmtRes!CZ483</f>
        <v>551.12</v>
      </c>
      <c r="K1189" s="40"/>
      <c r="L1189" s="41">
        <f>SmtRes!DI483</f>
        <v>5462.7</v>
      </c>
    </row>
    <row r="1190" spans="1:83" ht="14.4" x14ac:dyDescent="0.25">
      <c r="A1190" s="36"/>
      <c r="B1190" s="39">
        <v>2</v>
      </c>
      <c r="C1190" s="36" t="s">
        <v>1565</v>
      </c>
      <c r="D1190" s="38"/>
      <c r="E1190" s="42"/>
      <c r="F1190" s="39"/>
      <c r="G1190" s="42"/>
      <c r="H1190" s="39"/>
      <c r="I1190" s="39"/>
      <c r="J1190" s="39"/>
      <c r="K1190" s="39"/>
      <c r="L1190" s="43">
        <f>SUM(L1191:L1195)-SUMIF(CE1191:CE1195, 1, L1191:L1195)</f>
        <v>3776.24</v>
      </c>
    </row>
    <row r="1191" spans="1:83" ht="14.4" x14ac:dyDescent="0.25">
      <c r="A1191" s="36"/>
      <c r="B1191" s="39"/>
      <c r="C1191" s="36" t="s">
        <v>1567</v>
      </c>
      <c r="D1191" s="38" t="s">
        <v>1221</v>
      </c>
      <c r="E1191" s="42"/>
      <c r="F1191" s="39"/>
      <c r="G1191" s="42">
        <f>Source!V309</f>
        <v>1.8984000000000001</v>
      </c>
      <c r="H1191" s="39"/>
      <c r="I1191" s="39"/>
      <c r="J1191" s="39"/>
      <c r="K1191" s="39"/>
      <c r="L1191" s="43">
        <f>SUMIF(CE1192:CE1195, 1, L1192:L1195)</f>
        <v>1255.1599999999999</v>
      </c>
      <c r="CE1191">
        <v>1</v>
      </c>
    </row>
    <row r="1192" spans="1:83" ht="41.4" x14ac:dyDescent="0.25">
      <c r="A1192" s="37"/>
      <c r="B1192" s="37" t="s">
        <v>1313</v>
      </c>
      <c r="C1192" s="37" t="s">
        <v>1315</v>
      </c>
      <c r="D1192" s="38" t="s">
        <v>1227</v>
      </c>
      <c r="E1192" s="39">
        <v>1.6</v>
      </c>
      <c r="F1192" s="39">
        <f>ROUND(0.84,7)</f>
        <v>0.84</v>
      </c>
      <c r="G1192" s="39">
        <f>SmtRes!CX485</f>
        <v>1.3440000000000001</v>
      </c>
      <c r="H1192" s="41">
        <f>SmtRes!CZ485</f>
        <v>2088.77</v>
      </c>
      <c r="I1192" s="40">
        <f>SmtRes!AJ485</f>
        <v>1.23</v>
      </c>
      <c r="J1192" s="41">
        <f>ROUND(H1192*I1192, 2)</f>
        <v>2569.19</v>
      </c>
      <c r="K1192" s="40"/>
      <c r="L1192" s="41">
        <f>SmtRes!DG485</f>
        <v>3452.99</v>
      </c>
    </row>
    <row r="1193" spans="1:83" ht="14.4" x14ac:dyDescent="0.25">
      <c r="A1193" s="37"/>
      <c r="B1193" s="37" t="s">
        <v>1316</v>
      </c>
      <c r="C1193" s="37" t="s">
        <v>1641</v>
      </c>
      <c r="D1193" s="38" t="s">
        <v>1221</v>
      </c>
      <c r="E1193" s="39">
        <f>SmtRes!DO485*SmtRes!AT485</f>
        <v>1.6</v>
      </c>
      <c r="F1193" s="39">
        <f>ROUND(0.84,7)</f>
        <v>0.84</v>
      </c>
      <c r="G1193" s="39">
        <f>ROUND(E1193*G1187, 7)</f>
        <v>1.6</v>
      </c>
      <c r="H1193" s="41"/>
      <c r="I1193" s="40"/>
      <c r="J1193" s="41">
        <f>ROUND(SmtRes!AG485/SmtRes!DO485, 2)</f>
        <v>687.23</v>
      </c>
      <c r="K1193" s="40"/>
      <c r="L1193" s="41">
        <f>SmtRes!DH485</f>
        <v>923.64</v>
      </c>
      <c r="CE1193">
        <v>1</v>
      </c>
    </row>
    <row r="1194" spans="1:83" ht="27.6" x14ac:dyDescent="0.25">
      <c r="A1194" s="37"/>
      <c r="B1194" s="37" t="s">
        <v>1229</v>
      </c>
      <c r="C1194" s="37" t="s">
        <v>1231</v>
      </c>
      <c r="D1194" s="38" t="s">
        <v>1227</v>
      </c>
      <c r="E1194" s="39">
        <v>0.66</v>
      </c>
      <c r="F1194" s="39">
        <f>ROUND(0.84,7)</f>
        <v>0.84</v>
      </c>
      <c r="G1194" s="39">
        <f>SmtRes!CX486</f>
        <v>0.5544</v>
      </c>
      <c r="H1194" s="41">
        <f>SmtRes!CZ486</f>
        <v>477.92</v>
      </c>
      <c r="I1194" s="40">
        <f>SmtRes!AJ486</f>
        <v>1.22</v>
      </c>
      <c r="J1194" s="41">
        <f>ROUND(H1194*I1194, 2)</f>
        <v>583.05999999999995</v>
      </c>
      <c r="K1194" s="40"/>
      <c r="L1194" s="41">
        <f>SmtRes!DG486</f>
        <v>323.25</v>
      </c>
    </row>
    <row r="1195" spans="1:83" ht="14.4" x14ac:dyDescent="0.25">
      <c r="A1195" s="37"/>
      <c r="B1195" s="37" t="s">
        <v>1228</v>
      </c>
      <c r="C1195" s="37" t="s">
        <v>1566</v>
      </c>
      <c r="D1195" s="38" t="s">
        <v>1221</v>
      </c>
      <c r="E1195" s="39">
        <f>SmtRes!DO486*SmtRes!AT486</f>
        <v>0.66</v>
      </c>
      <c r="F1195" s="39">
        <f>ROUND(0.84,7)</f>
        <v>0.84</v>
      </c>
      <c r="G1195" s="39">
        <f>ROUND(E1195*G1187, 7)</f>
        <v>0.66</v>
      </c>
      <c r="H1195" s="41"/>
      <c r="I1195" s="40"/>
      <c r="J1195" s="41">
        <f>ROUND(SmtRes!AG486/SmtRes!DO486, 2)</f>
        <v>597.98</v>
      </c>
      <c r="K1195" s="40"/>
      <c r="L1195" s="41">
        <f>SmtRes!DH486</f>
        <v>331.52</v>
      </c>
      <c r="CE1195">
        <v>1</v>
      </c>
    </row>
    <row r="1196" spans="1:83" ht="14.4" hidden="1" x14ac:dyDescent="0.25">
      <c r="A1196" s="36"/>
      <c r="B1196" s="39">
        <v>4</v>
      </c>
      <c r="C1196" s="36" t="s">
        <v>1580</v>
      </c>
      <c r="D1196" s="38"/>
      <c r="E1196" s="42"/>
      <c r="F1196" s="39"/>
      <c r="G1196" s="42"/>
      <c r="H1196" s="39"/>
      <c r="I1196" s="39"/>
      <c r="J1196" s="39"/>
      <c r="K1196" s="39"/>
      <c r="L1196" s="43">
        <f>SUM(L1197:L1205)-SUMIF(CE1197:CE1205, 1, L1197:L1205)</f>
        <v>0</v>
      </c>
    </row>
    <row r="1197" spans="1:83" ht="14.4" x14ac:dyDescent="0.25">
      <c r="A1197" s="37"/>
      <c r="B1197" s="37" t="s">
        <v>1354</v>
      </c>
      <c r="C1197" s="37" t="s">
        <v>1356</v>
      </c>
      <c r="D1197" s="38" t="s">
        <v>1244</v>
      </c>
      <c r="E1197" s="39">
        <v>0.03</v>
      </c>
      <c r="F1197" s="39">
        <f t="shared" ref="F1197:F1212" si="49">ROUND(0,7)</f>
        <v>0</v>
      </c>
      <c r="G1197" s="39">
        <f>SmtRes!CX487</f>
        <v>0</v>
      </c>
      <c r="H1197" s="41">
        <f>SmtRes!CZ487</f>
        <v>58.53</v>
      </c>
      <c r="I1197" s="40">
        <f>SmtRes!AI487</f>
        <v>1.77</v>
      </c>
      <c r="J1197" s="41">
        <f t="shared" ref="J1197:J1205" si="50">ROUND(H1197*I1197, 2)</f>
        <v>103.6</v>
      </c>
      <c r="K1197" s="40"/>
      <c r="L1197" s="41">
        <f>SmtRes!DF487</f>
        <v>0</v>
      </c>
    </row>
    <row r="1198" spans="1:83" ht="27.6" x14ac:dyDescent="0.25">
      <c r="A1198" s="37"/>
      <c r="B1198" s="37" t="s">
        <v>1326</v>
      </c>
      <c r="C1198" s="37" t="s">
        <v>1328</v>
      </c>
      <c r="D1198" s="38" t="s">
        <v>1244</v>
      </c>
      <c r="E1198" s="39">
        <v>0</v>
      </c>
      <c r="F1198" s="39">
        <f t="shared" si="49"/>
        <v>0</v>
      </c>
      <c r="G1198" s="39">
        <f>SmtRes!CX488</f>
        <v>0</v>
      </c>
      <c r="H1198" s="41">
        <f>SmtRes!CZ488</f>
        <v>174.93</v>
      </c>
      <c r="I1198" s="40">
        <f>SmtRes!AI488</f>
        <v>1.1499999999999999</v>
      </c>
      <c r="J1198" s="41">
        <f t="shared" si="50"/>
        <v>201.17</v>
      </c>
      <c r="K1198" s="40"/>
      <c r="L1198" s="41">
        <f>SmtRes!DF488</f>
        <v>0</v>
      </c>
    </row>
    <row r="1199" spans="1:83" ht="14.4" x14ac:dyDescent="0.25">
      <c r="A1199" s="37"/>
      <c r="B1199" s="37" t="s">
        <v>1357</v>
      </c>
      <c r="C1199" s="37" t="s">
        <v>1359</v>
      </c>
      <c r="D1199" s="38" t="s">
        <v>811</v>
      </c>
      <c r="E1199" s="39">
        <v>2.3000000000000001E-4</v>
      </c>
      <c r="F1199" s="39">
        <f t="shared" si="49"/>
        <v>0</v>
      </c>
      <c r="G1199" s="39">
        <f>SmtRes!CX489</f>
        <v>0</v>
      </c>
      <c r="H1199" s="41">
        <f>SmtRes!CZ489</f>
        <v>70296.2</v>
      </c>
      <c r="I1199" s="40">
        <f>SmtRes!AI489</f>
        <v>1.25</v>
      </c>
      <c r="J1199" s="41">
        <f t="shared" si="50"/>
        <v>87870.25</v>
      </c>
      <c r="K1199" s="40"/>
      <c r="L1199" s="41">
        <f>SmtRes!DF489</f>
        <v>0</v>
      </c>
    </row>
    <row r="1200" spans="1:83" ht="14.4" x14ac:dyDescent="0.25">
      <c r="A1200" s="37"/>
      <c r="B1200" s="37" t="s">
        <v>1248</v>
      </c>
      <c r="C1200" s="37" t="s">
        <v>1250</v>
      </c>
      <c r="D1200" s="38" t="s">
        <v>1244</v>
      </c>
      <c r="E1200" s="39">
        <v>0.02</v>
      </c>
      <c r="F1200" s="39">
        <f t="shared" si="49"/>
        <v>0</v>
      </c>
      <c r="G1200" s="39">
        <f>SmtRes!CX490</f>
        <v>0</v>
      </c>
      <c r="H1200" s="41">
        <f>SmtRes!CZ490</f>
        <v>56.11</v>
      </c>
      <c r="I1200" s="40">
        <f>SmtRes!AI490</f>
        <v>1.44</v>
      </c>
      <c r="J1200" s="41">
        <f t="shared" si="50"/>
        <v>80.8</v>
      </c>
      <c r="K1200" s="40"/>
      <c r="L1200" s="41">
        <f>SmtRes!DF490</f>
        <v>0</v>
      </c>
    </row>
    <row r="1201" spans="1:12" ht="14.4" x14ac:dyDescent="0.25">
      <c r="A1201" s="37"/>
      <c r="B1201" s="37" t="s">
        <v>1362</v>
      </c>
      <c r="C1201" s="37" t="s">
        <v>1364</v>
      </c>
      <c r="D1201" s="38" t="s">
        <v>811</v>
      </c>
      <c r="E1201" s="39">
        <v>4.0000000000000002E-4</v>
      </c>
      <c r="F1201" s="39">
        <f t="shared" si="49"/>
        <v>0</v>
      </c>
      <c r="G1201" s="39">
        <f>SmtRes!CX494</f>
        <v>0</v>
      </c>
      <c r="H1201" s="41">
        <f>SmtRes!CZ494</f>
        <v>61265.39</v>
      </c>
      <c r="I1201" s="40">
        <f>SmtRes!AI494</f>
        <v>1.31</v>
      </c>
      <c r="J1201" s="41">
        <f t="shared" si="50"/>
        <v>80257.66</v>
      </c>
      <c r="K1201" s="40"/>
      <c r="L1201" s="41">
        <f>SmtRes!DF494</f>
        <v>0</v>
      </c>
    </row>
    <row r="1202" spans="1:12" ht="14.4" x14ac:dyDescent="0.25">
      <c r="A1202" s="37"/>
      <c r="B1202" s="37" t="s">
        <v>1365</v>
      </c>
      <c r="C1202" s="37" t="s">
        <v>1367</v>
      </c>
      <c r="D1202" s="38" t="s">
        <v>811</v>
      </c>
      <c r="E1202" s="39">
        <v>1.0000000000000001E-5</v>
      </c>
      <c r="F1202" s="39">
        <f t="shared" si="49"/>
        <v>0</v>
      </c>
      <c r="G1202" s="39">
        <f>SmtRes!CX495</f>
        <v>0</v>
      </c>
      <c r="H1202" s="41">
        <f>SmtRes!CZ495</f>
        <v>80020.98</v>
      </c>
      <c r="I1202" s="40">
        <f>SmtRes!AI495</f>
        <v>1.22</v>
      </c>
      <c r="J1202" s="41">
        <f t="shared" si="50"/>
        <v>97625.600000000006</v>
      </c>
      <c r="K1202" s="40"/>
      <c r="L1202" s="41">
        <f>SmtRes!DF495</f>
        <v>0</v>
      </c>
    </row>
    <row r="1203" spans="1:12" ht="14.4" x14ac:dyDescent="0.25">
      <c r="A1203" s="37"/>
      <c r="B1203" s="37" t="s">
        <v>1368</v>
      </c>
      <c r="C1203" s="37" t="s">
        <v>1370</v>
      </c>
      <c r="D1203" s="38" t="s">
        <v>811</v>
      </c>
      <c r="E1203" s="39">
        <v>5.9999999999999995E-4</v>
      </c>
      <c r="F1203" s="39">
        <f t="shared" si="49"/>
        <v>0</v>
      </c>
      <c r="G1203" s="39">
        <f>SmtRes!CX496</f>
        <v>0</v>
      </c>
      <c r="H1203" s="41">
        <f>SmtRes!CZ496</f>
        <v>40917.440000000002</v>
      </c>
      <c r="I1203" s="40">
        <f>SmtRes!AI496</f>
        <v>1.22</v>
      </c>
      <c r="J1203" s="41">
        <f t="shared" si="50"/>
        <v>49919.28</v>
      </c>
      <c r="K1203" s="40"/>
      <c r="L1203" s="41">
        <f>SmtRes!DF496</f>
        <v>0</v>
      </c>
    </row>
    <row r="1204" spans="1:12" ht="14.4" x14ac:dyDescent="0.25">
      <c r="A1204" s="37"/>
      <c r="B1204" s="37" t="s">
        <v>1371</v>
      </c>
      <c r="C1204" s="37" t="s">
        <v>1373</v>
      </c>
      <c r="D1204" s="38" t="s">
        <v>811</v>
      </c>
      <c r="E1204" s="39">
        <v>5.9999999999999995E-4</v>
      </c>
      <c r="F1204" s="39">
        <f t="shared" si="49"/>
        <v>0</v>
      </c>
      <c r="G1204" s="39">
        <f>SmtRes!CX497</f>
        <v>0</v>
      </c>
      <c r="H1204" s="41">
        <f>SmtRes!CZ497</f>
        <v>98039.57</v>
      </c>
      <c r="I1204" s="40">
        <f>SmtRes!AI497</f>
        <v>1.23</v>
      </c>
      <c r="J1204" s="41">
        <f t="shared" si="50"/>
        <v>120588.67</v>
      </c>
      <c r="K1204" s="40"/>
      <c r="L1204" s="41">
        <f>SmtRes!DF497</f>
        <v>0</v>
      </c>
    </row>
    <row r="1205" spans="1:12" ht="14.4" x14ac:dyDescent="0.25">
      <c r="A1205" s="37"/>
      <c r="B1205" s="37" t="s">
        <v>1374</v>
      </c>
      <c r="C1205" s="37" t="s">
        <v>1376</v>
      </c>
      <c r="D1205" s="38" t="s">
        <v>894</v>
      </c>
      <c r="E1205" s="39">
        <v>0.06</v>
      </c>
      <c r="F1205" s="39">
        <f t="shared" si="49"/>
        <v>0</v>
      </c>
      <c r="G1205" s="39">
        <f>SmtRes!CX498</f>
        <v>0</v>
      </c>
      <c r="H1205" s="41">
        <f>SmtRes!CZ498</f>
        <v>1031.73</v>
      </c>
      <c r="I1205" s="40">
        <f>SmtRes!AI498</f>
        <v>1.19</v>
      </c>
      <c r="J1205" s="41">
        <f t="shared" si="50"/>
        <v>1227.76</v>
      </c>
      <c r="K1205" s="40"/>
      <c r="L1205" s="41">
        <f>SmtRes!DF498</f>
        <v>0</v>
      </c>
    </row>
    <row r="1206" spans="1:12" ht="14.4" x14ac:dyDescent="0.25">
      <c r="A1206" s="37"/>
      <c r="B1206" s="37" t="str">
        <f>EtalonRes!I491</f>
        <v>07.2.02.05</v>
      </c>
      <c r="C1206" s="37" t="str">
        <f>EtalonRes!K491</f>
        <v>Траверсы стальные</v>
      </c>
      <c r="D1206" s="38" t="str">
        <f>EtalonRes!O491</f>
        <v>т</v>
      </c>
      <c r="E1206" s="39">
        <f>EtalonRes!X491</f>
        <v>0</v>
      </c>
      <c r="F1206" s="39">
        <f t="shared" si="49"/>
        <v>0</v>
      </c>
      <c r="G1206" s="39">
        <f>ROUND(EtalonRes!AG491*Source!I309, 7)</f>
        <v>0</v>
      </c>
      <c r="H1206" s="41"/>
      <c r="I1206" s="40"/>
      <c r="J1206" s="41"/>
      <c r="K1206" s="40"/>
      <c r="L1206" s="41"/>
    </row>
    <row r="1207" spans="1:12" ht="14.4" x14ac:dyDescent="0.25">
      <c r="A1207" s="37"/>
      <c r="B1207" s="37" t="str">
        <f>EtalonRes!I492</f>
        <v>08.3.04.02</v>
      </c>
      <c r="C1207" s="37" t="str">
        <f>EtalonRes!K492</f>
        <v>Сталь стержневая диаметром до 10 мм</v>
      </c>
      <c r="D1207" s="38" t="str">
        <f>EtalonRes!O492</f>
        <v>т</v>
      </c>
      <c r="E1207" s="39">
        <f>EtalonRes!X492</f>
        <v>0</v>
      </c>
      <c r="F1207" s="39">
        <f t="shared" si="49"/>
        <v>0</v>
      </c>
      <c r="G1207" s="39">
        <f>ROUND(EtalonRes!AG492*Source!I309, 7)</f>
        <v>0</v>
      </c>
      <c r="H1207" s="41"/>
      <c r="I1207" s="40"/>
      <c r="J1207" s="41"/>
      <c r="K1207" s="40"/>
      <c r="L1207" s="41"/>
    </row>
    <row r="1208" spans="1:12" ht="27.6" x14ac:dyDescent="0.25">
      <c r="A1208" s="37"/>
      <c r="B1208" s="37" t="str">
        <f>EtalonRes!I493</f>
        <v>11.2.04.06</v>
      </c>
      <c r="C1208" s="37" t="str">
        <f>EtalonRes!K493</f>
        <v>Детали опор пропитанные из пиломатериалов хвойных пород</v>
      </c>
      <c r="D1208" s="38" t="str">
        <f>EtalonRes!O493</f>
        <v>м3</v>
      </c>
      <c r="E1208" s="39">
        <f>EtalonRes!X493</f>
        <v>0</v>
      </c>
      <c r="F1208" s="39">
        <f t="shared" si="49"/>
        <v>0</v>
      </c>
      <c r="G1208" s="39">
        <f>ROUND(EtalonRes!AG493*Source!I309, 7)</f>
        <v>0</v>
      </c>
      <c r="H1208" s="41"/>
      <c r="I1208" s="40"/>
      <c r="J1208" s="41"/>
      <c r="K1208" s="40"/>
      <c r="L1208" s="41"/>
    </row>
    <row r="1209" spans="1:12" ht="14.4" x14ac:dyDescent="0.25">
      <c r="A1209" s="37"/>
      <c r="B1209" s="37" t="str">
        <f>EtalonRes!I499</f>
        <v>22.2.01.04</v>
      </c>
      <c r="C1209" s="37" t="str">
        <f>EtalonRes!K499</f>
        <v>Изоляторы штыревые</v>
      </c>
      <c r="D1209" s="38" t="str">
        <f>EtalonRes!O499</f>
        <v>ШТ</v>
      </c>
      <c r="E1209" s="39">
        <f>EtalonRes!X499</f>
        <v>0</v>
      </c>
      <c r="F1209" s="39">
        <f t="shared" si="49"/>
        <v>0</v>
      </c>
      <c r="G1209" s="39">
        <f>ROUND(EtalonRes!AG499*Source!I309, 7)</f>
        <v>0</v>
      </c>
      <c r="H1209" s="41"/>
      <c r="I1209" s="40"/>
      <c r="J1209" s="41"/>
      <c r="K1209" s="40"/>
      <c r="L1209" s="41"/>
    </row>
    <row r="1210" spans="1:12" ht="14.4" x14ac:dyDescent="0.25">
      <c r="A1210" s="37"/>
      <c r="B1210" s="37" t="str">
        <f>EtalonRes!I500</f>
        <v>22.2.02.09</v>
      </c>
      <c r="C1210" s="37" t="str">
        <f>EtalonRes!K500</f>
        <v>Крюки</v>
      </c>
      <c r="D1210" s="38" t="str">
        <f>EtalonRes!O500</f>
        <v>кг</v>
      </c>
      <c r="E1210" s="39">
        <f>EtalonRes!X500</f>
        <v>0</v>
      </c>
      <c r="F1210" s="39">
        <f t="shared" si="49"/>
        <v>0</v>
      </c>
      <c r="G1210" s="39">
        <f>ROUND(EtalonRes!AG500*Source!I309, 7)</f>
        <v>0</v>
      </c>
      <c r="H1210" s="41"/>
      <c r="I1210" s="40"/>
      <c r="J1210" s="41"/>
      <c r="K1210" s="40"/>
      <c r="L1210" s="41"/>
    </row>
    <row r="1211" spans="1:12" ht="14.4" x14ac:dyDescent="0.25">
      <c r="A1211" s="37"/>
      <c r="B1211" s="37" t="str">
        <f>EtalonRes!I501</f>
        <v>22.2.02.21</v>
      </c>
      <c r="C1211" s="37" t="str">
        <f>EtalonRes!K501</f>
        <v>Штыри</v>
      </c>
      <c r="D1211" s="38" t="str">
        <f>EtalonRes!O501</f>
        <v>ШТ</v>
      </c>
      <c r="E1211" s="39">
        <f>EtalonRes!X501</f>
        <v>0</v>
      </c>
      <c r="F1211" s="39">
        <f t="shared" si="49"/>
        <v>0</v>
      </c>
      <c r="G1211" s="39">
        <f>ROUND(EtalonRes!AG501*Source!I309, 7)</f>
        <v>0</v>
      </c>
      <c r="H1211" s="41"/>
      <c r="I1211" s="40"/>
      <c r="J1211" s="41"/>
      <c r="K1211" s="40"/>
      <c r="L1211" s="41"/>
    </row>
    <row r="1212" spans="1:12" ht="14.4" x14ac:dyDescent="0.25">
      <c r="A1212" s="37"/>
      <c r="B1212" s="37" t="str">
        <f>EtalonRes!I502</f>
        <v>22.2.02.23</v>
      </c>
      <c r="C1212" s="44" t="str">
        <f>EtalonRes!K502</f>
        <v>Металлические плакаты</v>
      </c>
      <c r="D1212" s="45" t="str">
        <f>EtalonRes!O502</f>
        <v>ШТ</v>
      </c>
      <c r="E1212" s="46">
        <f>EtalonRes!X502</f>
        <v>0</v>
      </c>
      <c r="F1212" s="46">
        <f t="shared" si="49"/>
        <v>0</v>
      </c>
      <c r="G1212" s="46">
        <f>ROUND(EtalonRes!AG502*Source!I309, 7)</f>
        <v>0</v>
      </c>
      <c r="H1212" s="47"/>
      <c r="I1212" s="48"/>
      <c r="J1212" s="47"/>
      <c r="K1212" s="48"/>
      <c r="L1212" s="47"/>
    </row>
    <row r="1213" spans="1:12" ht="14.4" x14ac:dyDescent="0.25">
      <c r="A1213" s="37"/>
      <c r="B1213" s="37"/>
      <c r="C1213" s="50" t="s">
        <v>1568</v>
      </c>
      <c r="D1213" s="38"/>
      <c r="E1213" s="39"/>
      <c r="F1213" s="39"/>
      <c r="G1213" s="39"/>
      <c r="H1213" s="41"/>
      <c r="I1213" s="40"/>
      <c r="J1213" s="41"/>
      <c r="K1213" s="40"/>
      <c r="L1213" s="41">
        <f>L1188+L1190+L1191+L1196</f>
        <v>10494.099999999999</v>
      </c>
    </row>
    <row r="1214" spans="1:12" ht="14.4" x14ac:dyDescent="0.25">
      <c r="A1214" s="37"/>
      <c r="B1214" s="37"/>
      <c r="C1214" s="37" t="s">
        <v>1569</v>
      </c>
      <c r="D1214" s="38"/>
      <c r="E1214" s="39"/>
      <c r="F1214" s="39"/>
      <c r="G1214" s="39"/>
      <c r="H1214" s="41"/>
      <c r="I1214" s="40"/>
      <c r="J1214" s="41"/>
      <c r="K1214" s="40"/>
      <c r="L1214" s="41">
        <f>SUM(AR1187:AR1217)+SUM(AS1187:AS1217)+SUM(AT1187:AT1217)+SUM(AU1187:AU1217)+SUM(AV1187:AV1217)</f>
        <v>6717.86</v>
      </c>
    </row>
    <row r="1215" spans="1:12" ht="14.4" x14ac:dyDescent="0.25">
      <c r="A1215" s="37"/>
      <c r="B1215" s="37" t="s">
        <v>28</v>
      </c>
      <c r="C1215" s="37" t="s">
        <v>1570</v>
      </c>
      <c r="D1215" s="38" t="s">
        <v>1422</v>
      </c>
      <c r="E1215" s="39">
        <f>Source!BZ309</f>
        <v>103</v>
      </c>
      <c r="F1215" s="39"/>
      <c r="G1215" s="39">
        <f>Source!AT309</f>
        <v>103</v>
      </c>
      <c r="H1215" s="41"/>
      <c r="I1215" s="40"/>
      <c r="J1215" s="41"/>
      <c r="K1215" s="40"/>
      <c r="L1215" s="41">
        <f>SUM(AZ1187:AZ1217)</f>
        <v>6919.4</v>
      </c>
    </row>
    <row r="1216" spans="1:12" ht="14.4" x14ac:dyDescent="0.25">
      <c r="A1216" s="44"/>
      <c r="B1216" s="44" t="s">
        <v>29</v>
      </c>
      <c r="C1216" s="44" t="s">
        <v>1571</v>
      </c>
      <c r="D1216" s="45" t="s">
        <v>1422</v>
      </c>
      <c r="E1216" s="46">
        <f>Source!CA309</f>
        <v>60</v>
      </c>
      <c r="F1216" s="46"/>
      <c r="G1216" s="46">
        <f>Source!AU309</f>
        <v>60</v>
      </c>
      <c r="H1216" s="47"/>
      <c r="I1216" s="48"/>
      <c r="J1216" s="47"/>
      <c r="K1216" s="48"/>
      <c r="L1216" s="47">
        <f>SUM(BA1187:BA1217)</f>
        <v>4030.72</v>
      </c>
    </row>
    <row r="1217" spans="1:83" ht="13.8" x14ac:dyDescent="0.25">
      <c r="C1217" s="81" t="s">
        <v>1572</v>
      </c>
      <c r="D1217" s="81"/>
      <c r="E1217" s="81"/>
      <c r="F1217" s="81"/>
      <c r="G1217" s="81"/>
      <c r="H1217" s="81"/>
      <c r="I1217" s="82">
        <f>IF(E1187&lt;&gt;0,K1217/E1187, 0)</f>
        <v>21444.219999999998</v>
      </c>
      <c r="J1217" s="82"/>
      <c r="K1217" s="82">
        <f>L1188+L1190+L1196+L1215+L1216+L1191</f>
        <v>21444.219999999998</v>
      </c>
      <c r="L1217" s="82"/>
      <c r="AD1217">
        <f>ROUND((Source!AT309/100)*((ROUND(SUMIF(SmtRes!AQ483:'SmtRes'!AQ502,"=1",SmtRes!AD483:'SmtRes'!AD502)*Source!I309, 2)+ROUND(SUMIF(SmtRes!AQ483:'SmtRes'!AQ502,"=1",SmtRes!AC483:'SmtRes'!AC502)*Source!I309, 2))), 2)</f>
        <v>1891.42</v>
      </c>
      <c r="AE1217">
        <f>ROUND((Source!AU309/100)*((ROUND(SUMIF(SmtRes!AQ483:'SmtRes'!AQ502,"=1",SmtRes!AD483:'SmtRes'!AD502)*Source!I309, 2)+ROUND(SUMIF(SmtRes!AQ483:'SmtRes'!AQ502,"=1",SmtRes!AC483:'SmtRes'!AC502)*Source!I309, 2))), 2)</f>
        <v>1101.8</v>
      </c>
      <c r="AN1217" s="49">
        <f>L1188+L1190+L1196+L1215+L1216+L1191</f>
        <v>21444.219999999998</v>
      </c>
      <c r="AO1217" s="49">
        <f>L1190</f>
        <v>3776.24</v>
      </c>
      <c r="AQ1217" t="s">
        <v>1573</v>
      </c>
      <c r="AR1217" s="49">
        <f>L1188</f>
        <v>5462.7</v>
      </c>
      <c r="AT1217" s="49">
        <f>L1191</f>
        <v>1255.1599999999999</v>
      </c>
      <c r="AV1217" t="s">
        <v>1573</v>
      </c>
      <c r="AW1217" s="49">
        <f>L1196</f>
        <v>0</v>
      </c>
      <c r="AZ1217">
        <f>Source!X309</f>
        <v>6919.4</v>
      </c>
      <c r="BA1217">
        <f>Source!Y309</f>
        <v>4030.72</v>
      </c>
      <c r="CD1217">
        <v>1</v>
      </c>
    </row>
    <row r="1218" spans="1:83" ht="135" x14ac:dyDescent="0.25">
      <c r="A1218" s="35" t="s">
        <v>359</v>
      </c>
      <c r="B1218" s="37" t="s">
        <v>1695</v>
      </c>
      <c r="C1218" s="37" t="s">
        <v>1696</v>
      </c>
      <c r="D1218" s="38" t="str">
        <f>Source!H310</f>
        <v>ШТ</v>
      </c>
      <c r="E1218" s="39">
        <f>Source!K310</f>
        <v>1</v>
      </c>
      <c r="F1218" s="39"/>
      <c r="G1218" s="39">
        <f>Source!I310</f>
        <v>1</v>
      </c>
      <c r="H1218" s="41"/>
      <c r="I1218" s="40"/>
      <c r="J1218" s="41"/>
      <c r="K1218" s="40"/>
      <c r="L1218" s="41"/>
    </row>
    <row r="1219" spans="1:83" ht="14.4" x14ac:dyDescent="0.25">
      <c r="A1219" s="36"/>
      <c r="B1219" s="39">
        <v>1</v>
      </c>
      <c r="C1219" s="36" t="s">
        <v>1564</v>
      </c>
      <c r="D1219" s="38" t="s">
        <v>1221</v>
      </c>
      <c r="E1219" s="42"/>
      <c r="F1219" s="39"/>
      <c r="G1219" s="42">
        <f>Source!U310</f>
        <v>4.1664000000000003</v>
      </c>
      <c r="H1219" s="39"/>
      <c r="I1219" s="39"/>
      <c r="J1219" s="39"/>
      <c r="K1219" s="39"/>
      <c r="L1219" s="43">
        <f>SUM(L1220:L1220)-SUMIF(CE1220:CE1220, 1, L1220:L1220)</f>
        <v>2296.19</v>
      </c>
    </row>
    <row r="1220" spans="1:83" ht="14.4" x14ac:dyDescent="0.25">
      <c r="A1220" s="37"/>
      <c r="B1220" s="37" t="s">
        <v>1352</v>
      </c>
      <c r="C1220" s="37" t="s">
        <v>1353</v>
      </c>
      <c r="D1220" s="38" t="s">
        <v>1221</v>
      </c>
      <c r="E1220" s="39">
        <v>4.96</v>
      </c>
      <c r="F1220" s="39">
        <f>ROUND(0.84,7)</f>
        <v>0.84</v>
      </c>
      <c r="G1220" s="39">
        <f>SmtRes!CX503</f>
        <v>4.1664000000000003</v>
      </c>
      <c r="H1220" s="41"/>
      <c r="I1220" s="40"/>
      <c r="J1220" s="41">
        <f>SmtRes!CZ503</f>
        <v>551.12</v>
      </c>
      <c r="K1220" s="40"/>
      <c r="L1220" s="41">
        <f>SmtRes!DI503</f>
        <v>2296.19</v>
      </c>
    </row>
    <row r="1221" spans="1:83" ht="14.4" x14ac:dyDescent="0.25">
      <c r="A1221" s="36"/>
      <c r="B1221" s="39">
        <v>2</v>
      </c>
      <c r="C1221" s="36" t="s">
        <v>1565</v>
      </c>
      <c r="D1221" s="38"/>
      <c r="E1221" s="42"/>
      <c r="F1221" s="39"/>
      <c r="G1221" s="42"/>
      <c r="H1221" s="39"/>
      <c r="I1221" s="39"/>
      <c r="J1221" s="39"/>
      <c r="K1221" s="39"/>
      <c r="L1221" s="43">
        <f>SUM(L1222:L1226)-SUMIF(CE1222:CE1226, 1, L1222:L1226)</f>
        <v>1647.8199999999997</v>
      </c>
    </row>
    <row r="1222" spans="1:83" ht="14.4" x14ac:dyDescent="0.25">
      <c r="A1222" s="36"/>
      <c r="B1222" s="39"/>
      <c r="C1222" s="36" t="s">
        <v>1567</v>
      </c>
      <c r="D1222" s="38" t="s">
        <v>1221</v>
      </c>
      <c r="E1222" s="42"/>
      <c r="F1222" s="39"/>
      <c r="G1222" s="42">
        <f>Source!V310</f>
        <v>0.82319999999999993</v>
      </c>
      <c r="H1222" s="39"/>
      <c r="I1222" s="39"/>
      <c r="J1222" s="39"/>
      <c r="K1222" s="39"/>
      <c r="L1222" s="43">
        <f>SUMIF(CE1223:CE1226, 1, L1223:L1226)</f>
        <v>544.73</v>
      </c>
      <c r="CE1222">
        <v>1</v>
      </c>
    </row>
    <row r="1223" spans="1:83" ht="41.4" x14ac:dyDescent="0.25">
      <c r="A1223" s="37"/>
      <c r="B1223" s="37" t="s">
        <v>1313</v>
      </c>
      <c r="C1223" s="37" t="s">
        <v>1315</v>
      </c>
      <c r="D1223" s="38" t="s">
        <v>1227</v>
      </c>
      <c r="E1223" s="39">
        <v>0.7</v>
      </c>
      <c r="F1223" s="39">
        <f>ROUND(0.84,7)</f>
        <v>0.84</v>
      </c>
      <c r="G1223" s="39">
        <f>SmtRes!CX505</f>
        <v>0.58799999999999997</v>
      </c>
      <c r="H1223" s="41">
        <f>SmtRes!CZ505</f>
        <v>2088.77</v>
      </c>
      <c r="I1223" s="40">
        <f>SmtRes!AJ505</f>
        <v>1.23</v>
      </c>
      <c r="J1223" s="41">
        <f>ROUND(H1223*I1223, 2)</f>
        <v>2569.19</v>
      </c>
      <c r="K1223" s="40"/>
      <c r="L1223" s="41">
        <f>SmtRes!DG505</f>
        <v>1510.68</v>
      </c>
    </row>
    <row r="1224" spans="1:83" ht="14.4" x14ac:dyDescent="0.25">
      <c r="A1224" s="37"/>
      <c r="B1224" s="37" t="s">
        <v>1316</v>
      </c>
      <c r="C1224" s="37" t="s">
        <v>1641</v>
      </c>
      <c r="D1224" s="38" t="s">
        <v>1221</v>
      </c>
      <c r="E1224" s="39">
        <f>SmtRes!DO505*SmtRes!AT505</f>
        <v>0.7</v>
      </c>
      <c r="F1224" s="39">
        <f>ROUND(0.84,7)</f>
        <v>0.84</v>
      </c>
      <c r="G1224" s="39">
        <f>ROUND(E1224*G1218, 7)</f>
        <v>0.7</v>
      </c>
      <c r="H1224" s="41"/>
      <c r="I1224" s="40"/>
      <c r="J1224" s="41">
        <f>ROUND(SmtRes!AG505/SmtRes!DO505, 2)</f>
        <v>687.23</v>
      </c>
      <c r="K1224" s="40"/>
      <c r="L1224" s="41">
        <f>SmtRes!DH505</f>
        <v>404.09</v>
      </c>
      <c r="CE1224">
        <v>1</v>
      </c>
    </row>
    <row r="1225" spans="1:83" ht="27.6" x14ac:dyDescent="0.25">
      <c r="A1225" s="37"/>
      <c r="B1225" s="37" t="s">
        <v>1229</v>
      </c>
      <c r="C1225" s="37" t="s">
        <v>1231</v>
      </c>
      <c r="D1225" s="38" t="s">
        <v>1227</v>
      </c>
      <c r="E1225" s="39">
        <v>0.28000000000000003</v>
      </c>
      <c r="F1225" s="39">
        <f>ROUND(0.84,7)</f>
        <v>0.84</v>
      </c>
      <c r="G1225" s="39">
        <f>SmtRes!CX506</f>
        <v>0.23519999999999999</v>
      </c>
      <c r="H1225" s="41">
        <f>SmtRes!CZ506</f>
        <v>477.92</v>
      </c>
      <c r="I1225" s="40">
        <f>SmtRes!AJ506</f>
        <v>1.22</v>
      </c>
      <c r="J1225" s="41">
        <f>ROUND(H1225*I1225, 2)</f>
        <v>583.05999999999995</v>
      </c>
      <c r="K1225" s="40"/>
      <c r="L1225" s="41">
        <f>SmtRes!DG506</f>
        <v>137.13999999999999</v>
      </c>
    </row>
    <row r="1226" spans="1:83" ht="14.4" x14ac:dyDescent="0.25">
      <c r="A1226" s="37"/>
      <c r="B1226" s="37" t="s">
        <v>1228</v>
      </c>
      <c r="C1226" s="37" t="s">
        <v>1566</v>
      </c>
      <c r="D1226" s="38" t="s">
        <v>1221</v>
      </c>
      <c r="E1226" s="39">
        <f>SmtRes!DO506*SmtRes!AT506</f>
        <v>0.28000000000000003</v>
      </c>
      <c r="F1226" s="39">
        <f>ROUND(0.84,7)</f>
        <v>0.84</v>
      </c>
      <c r="G1226" s="39">
        <f>ROUND(E1226*G1218, 7)</f>
        <v>0.28000000000000003</v>
      </c>
      <c r="H1226" s="41"/>
      <c r="I1226" s="40"/>
      <c r="J1226" s="41">
        <f>ROUND(SmtRes!AG506/SmtRes!DO506, 2)</f>
        <v>597.98</v>
      </c>
      <c r="K1226" s="40"/>
      <c r="L1226" s="41">
        <f>SmtRes!DH506</f>
        <v>140.63999999999999</v>
      </c>
      <c r="CE1226">
        <v>1</v>
      </c>
    </row>
    <row r="1227" spans="1:83" ht="14.4" hidden="1" x14ac:dyDescent="0.25">
      <c r="A1227" s="36"/>
      <c r="B1227" s="39">
        <v>4</v>
      </c>
      <c r="C1227" s="36" t="s">
        <v>1580</v>
      </c>
      <c r="D1227" s="38"/>
      <c r="E1227" s="42"/>
      <c r="F1227" s="39"/>
      <c r="G1227" s="42"/>
      <c r="H1227" s="39"/>
      <c r="I1227" s="39"/>
      <c r="J1227" s="39"/>
      <c r="K1227" s="39"/>
      <c r="L1227" s="43">
        <f>SUM(L1228:L1236)-SUMIF(CE1228:CE1236, 1, L1228:L1236)</f>
        <v>0</v>
      </c>
    </row>
    <row r="1228" spans="1:83" ht="14.4" x14ac:dyDescent="0.25">
      <c r="A1228" s="37"/>
      <c r="B1228" s="37" t="s">
        <v>1354</v>
      </c>
      <c r="C1228" s="37" t="s">
        <v>1356</v>
      </c>
      <c r="D1228" s="38" t="s">
        <v>1244</v>
      </c>
      <c r="E1228" s="39">
        <v>0.03</v>
      </c>
      <c r="F1228" s="39">
        <f t="shared" ref="F1228:F1241" si="51">ROUND(0,7)</f>
        <v>0</v>
      </c>
      <c r="G1228" s="39">
        <f>SmtRes!CX507</f>
        <v>0</v>
      </c>
      <c r="H1228" s="41">
        <f>SmtRes!CZ507</f>
        <v>58.53</v>
      </c>
      <c r="I1228" s="40">
        <f>SmtRes!AI507</f>
        <v>1.77</v>
      </c>
      <c r="J1228" s="41">
        <f t="shared" ref="J1228:J1236" si="52">ROUND(H1228*I1228, 2)</f>
        <v>103.6</v>
      </c>
      <c r="K1228" s="40"/>
      <c r="L1228" s="41">
        <f>SmtRes!DF507</f>
        <v>0</v>
      </c>
    </row>
    <row r="1229" spans="1:83" ht="27.6" x14ac:dyDescent="0.25">
      <c r="A1229" s="37"/>
      <c r="B1229" s="37" t="s">
        <v>1326</v>
      </c>
      <c r="C1229" s="37" t="s">
        <v>1328</v>
      </c>
      <c r="D1229" s="38" t="s">
        <v>1244</v>
      </c>
      <c r="E1229" s="39">
        <v>0</v>
      </c>
      <c r="F1229" s="39">
        <f t="shared" si="51"/>
        <v>0</v>
      </c>
      <c r="G1229" s="39">
        <f>SmtRes!CX508</f>
        <v>0</v>
      </c>
      <c r="H1229" s="41">
        <f>SmtRes!CZ508</f>
        <v>174.93</v>
      </c>
      <c r="I1229" s="40">
        <f>SmtRes!AI508</f>
        <v>1.1499999999999999</v>
      </c>
      <c r="J1229" s="41">
        <f t="shared" si="52"/>
        <v>201.17</v>
      </c>
      <c r="K1229" s="40"/>
      <c r="L1229" s="41">
        <f>SmtRes!DF508</f>
        <v>0</v>
      </c>
    </row>
    <row r="1230" spans="1:83" ht="14.4" x14ac:dyDescent="0.25">
      <c r="A1230" s="37"/>
      <c r="B1230" s="37" t="s">
        <v>1357</v>
      </c>
      <c r="C1230" s="37" t="s">
        <v>1359</v>
      </c>
      <c r="D1230" s="38" t="s">
        <v>811</v>
      </c>
      <c r="E1230" s="39">
        <v>2.3000000000000001E-4</v>
      </c>
      <c r="F1230" s="39">
        <f t="shared" si="51"/>
        <v>0</v>
      </c>
      <c r="G1230" s="39">
        <f>SmtRes!CX509</f>
        <v>0</v>
      </c>
      <c r="H1230" s="41">
        <f>SmtRes!CZ509</f>
        <v>70296.2</v>
      </c>
      <c r="I1230" s="40">
        <f>SmtRes!AI509</f>
        <v>1.25</v>
      </c>
      <c r="J1230" s="41">
        <f t="shared" si="52"/>
        <v>87870.25</v>
      </c>
      <c r="K1230" s="40"/>
      <c r="L1230" s="41">
        <f>SmtRes!DF509</f>
        <v>0</v>
      </c>
    </row>
    <row r="1231" spans="1:83" ht="14.4" x14ac:dyDescent="0.25">
      <c r="A1231" s="37"/>
      <c r="B1231" s="37" t="s">
        <v>1248</v>
      </c>
      <c r="C1231" s="37" t="s">
        <v>1250</v>
      </c>
      <c r="D1231" s="38" t="s">
        <v>1244</v>
      </c>
      <c r="E1231" s="39">
        <v>0.02</v>
      </c>
      <c r="F1231" s="39">
        <f t="shared" si="51"/>
        <v>0</v>
      </c>
      <c r="G1231" s="39">
        <f>SmtRes!CX510</f>
        <v>0</v>
      </c>
      <c r="H1231" s="41">
        <f>SmtRes!CZ510</f>
        <v>56.11</v>
      </c>
      <c r="I1231" s="40">
        <f>SmtRes!AI510</f>
        <v>1.44</v>
      </c>
      <c r="J1231" s="41">
        <f t="shared" si="52"/>
        <v>80.8</v>
      </c>
      <c r="K1231" s="40"/>
      <c r="L1231" s="41">
        <f>SmtRes!DF510</f>
        <v>0</v>
      </c>
    </row>
    <row r="1232" spans="1:83" ht="14.4" x14ac:dyDescent="0.25">
      <c r="A1232" s="37"/>
      <c r="B1232" s="37" t="s">
        <v>1362</v>
      </c>
      <c r="C1232" s="37" t="s">
        <v>1364</v>
      </c>
      <c r="D1232" s="38" t="s">
        <v>811</v>
      </c>
      <c r="E1232" s="39">
        <v>4.0000000000000002E-4</v>
      </c>
      <c r="F1232" s="39">
        <f t="shared" si="51"/>
        <v>0</v>
      </c>
      <c r="G1232" s="39">
        <f>SmtRes!CX512</f>
        <v>0</v>
      </c>
      <c r="H1232" s="41">
        <f>SmtRes!CZ512</f>
        <v>61265.39</v>
      </c>
      <c r="I1232" s="40">
        <f>SmtRes!AI512</f>
        <v>1.31</v>
      </c>
      <c r="J1232" s="41">
        <f t="shared" si="52"/>
        <v>80257.66</v>
      </c>
      <c r="K1232" s="40"/>
      <c r="L1232" s="41">
        <f>SmtRes!DF512</f>
        <v>0</v>
      </c>
    </row>
    <row r="1233" spans="1:82" ht="14.4" x14ac:dyDescent="0.25">
      <c r="A1233" s="37"/>
      <c r="B1233" s="37" t="s">
        <v>1365</v>
      </c>
      <c r="C1233" s="37" t="s">
        <v>1367</v>
      </c>
      <c r="D1233" s="38" t="s">
        <v>811</v>
      </c>
      <c r="E1233" s="39">
        <v>1.0000000000000001E-5</v>
      </c>
      <c r="F1233" s="39">
        <f t="shared" si="51"/>
        <v>0</v>
      </c>
      <c r="G1233" s="39">
        <f>SmtRes!CX513</f>
        <v>0</v>
      </c>
      <c r="H1233" s="41">
        <f>SmtRes!CZ513</f>
        <v>80020.98</v>
      </c>
      <c r="I1233" s="40">
        <f>SmtRes!AI513</f>
        <v>1.22</v>
      </c>
      <c r="J1233" s="41">
        <f t="shared" si="52"/>
        <v>97625.600000000006</v>
      </c>
      <c r="K1233" s="40"/>
      <c r="L1233" s="41">
        <f>SmtRes!DF513</f>
        <v>0</v>
      </c>
    </row>
    <row r="1234" spans="1:82" ht="14.4" x14ac:dyDescent="0.25">
      <c r="A1234" s="37"/>
      <c r="B1234" s="37" t="s">
        <v>1368</v>
      </c>
      <c r="C1234" s="37" t="s">
        <v>1370</v>
      </c>
      <c r="D1234" s="38" t="s">
        <v>811</v>
      </c>
      <c r="E1234" s="39">
        <v>5.9999999999999995E-4</v>
      </c>
      <c r="F1234" s="39">
        <f t="shared" si="51"/>
        <v>0</v>
      </c>
      <c r="G1234" s="39">
        <f>SmtRes!CX514</f>
        <v>0</v>
      </c>
      <c r="H1234" s="41">
        <f>SmtRes!CZ514</f>
        <v>40917.440000000002</v>
      </c>
      <c r="I1234" s="40">
        <f>SmtRes!AI514</f>
        <v>1.22</v>
      </c>
      <c r="J1234" s="41">
        <f t="shared" si="52"/>
        <v>49919.28</v>
      </c>
      <c r="K1234" s="40"/>
      <c r="L1234" s="41">
        <f>SmtRes!DF514</f>
        <v>0</v>
      </c>
    </row>
    <row r="1235" spans="1:82" ht="14.4" x14ac:dyDescent="0.25">
      <c r="A1235" s="37"/>
      <c r="B1235" s="37" t="s">
        <v>1371</v>
      </c>
      <c r="C1235" s="37" t="s">
        <v>1373</v>
      </c>
      <c r="D1235" s="38" t="s">
        <v>811</v>
      </c>
      <c r="E1235" s="39">
        <v>5.9999999999999995E-4</v>
      </c>
      <c r="F1235" s="39">
        <f t="shared" si="51"/>
        <v>0</v>
      </c>
      <c r="G1235" s="39">
        <f>SmtRes!CX515</f>
        <v>0</v>
      </c>
      <c r="H1235" s="41">
        <f>SmtRes!CZ515</f>
        <v>98039.57</v>
      </c>
      <c r="I1235" s="40">
        <f>SmtRes!AI515</f>
        <v>1.23</v>
      </c>
      <c r="J1235" s="41">
        <f t="shared" si="52"/>
        <v>120588.67</v>
      </c>
      <c r="K1235" s="40"/>
      <c r="L1235" s="41">
        <f>SmtRes!DF515</f>
        <v>0</v>
      </c>
    </row>
    <row r="1236" spans="1:82" ht="14.4" x14ac:dyDescent="0.25">
      <c r="A1236" s="37"/>
      <c r="B1236" s="37" t="s">
        <v>1374</v>
      </c>
      <c r="C1236" s="37" t="s">
        <v>1376</v>
      </c>
      <c r="D1236" s="38" t="s">
        <v>894</v>
      </c>
      <c r="E1236" s="39">
        <v>0.12</v>
      </c>
      <c r="F1236" s="39">
        <f t="shared" si="51"/>
        <v>0</v>
      </c>
      <c r="G1236" s="39">
        <f>SmtRes!CX516</f>
        <v>0</v>
      </c>
      <c r="H1236" s="41">
        <f>SmtRes!CZ516</f>
        <v>1031.73</v>
      </c>
      <c r="I1236" s="40">
        <f>SmtRes!AI516</f>
        <v>1.19</v>
      </c>
      <c r="J1236" s="41">
        <f t="shared" si="52"/>
        <v>1227.76</v>
      </c>
      <c r="K1236" s="40"/>
      <c r="L1236" s="41">
        <f>SmtRes!DF516</f>
        <v>0</v>
      </c>
    </row>
    <row r="1237" spans="1:82" ht="27.6" x14ac:dyDescent="0.25">
      <c r="A1237" s="37"/>
      <c r="B1237" s="37" t="str">
        <f>EtalonRes!I511</f>
        <v>11.2.04.06</v>
      </c>
      <c r="C1237" s="37" t="str">
        <f>EtalonRes!K511</f>
        <v>Детали опор пропитанные из пиломатериалов хвойных пород</v>
      </c>
      <c r="D1237" s="38" t="str">
        <f>EtalonRes!O511</f>
        <v>м3</v>
      </c>
      <c r="E1237" s="39">
        <f>EtalonRes!X511</f>
        <v>0</v>
      </c>
      <c r="F1237" s="39">
        <f t="shared" si="51"/>
        <v>0</v>
      </c>
      <c r="G1237" s="39">
        <f>ROUND(EtalonRes!AG511*Source!I310, 7)</f>
        <v>0</v>
      </c>
      <c r="H1237" s="41"/>
      <c r="I1237" s="40"/>
      <c r="J1237" s="41"/>
      <c r="K1237" s="40"/>
      <c r="L1237" s="41"/>
    </row>
    <row r="1238" spans="1:82" ht="14.4" x14ac:dyDescent="0.25">
      <c r="A1238" s="37"/>
      <c r="B1238" s="37" t="str">
        <f>EtalonRes!I517</f>
        <v>22.2.01.04</v>
      </c>
      <c r="C1238" s="37" t="str">
        <f>EtalonRes!K517</f>
        <v>Изоляторы штыревые</v>
      </c>
      <c r="D1238" s="38" t="str">
        <f>EtalonRes!O517</f>
        <v>ШТ</v>
      </c>
      <c r="E1238" s="39">
        <f>EtalonRes!X517</f>
        <v>0</v>
      </c>
      <c r="F1238" s="39">
        <f t="shared" si="51"/>
        <v>0</v>
      </c>
      <c r="G1238" s="39">
        <f>ROUND(EtalonRes!AG517*Source!I310, 7)</f>
        <v>0</v>
      </c>
      <c r="H1238" s="41"/>
      <c r="I1238" s="40"/>
      <c r="J1238" s="41"/>
      <c r="K1238" s="40"/>
      <c r="L1238" s="41"/>
    </row>
    <row r="1239" spans="1:82" ht="14.4" x14ac:dyDescent="0.25">
      <c r="A1239" s="37"/>
      <c r="B1239" s="37" t="str">
        <f>EtalonRes!I518</f>
        <v>22.2.02.09</v>
      </c>
      <c r="C1239" s="37" t="str">
        <f>EtalonRes!K518</f>
        <v>Крюки</v>
      </c>
      <c r="D1239" s="38" t="str">
        <f>EtalonRes!O518</f>
        <v>кг</v>
      </c>
      <c r="E1239" s="39">
        <f>EtalonRes!X518</f>
        <v>0</v>
      </c>
      <c r="F1239" s="39">
        <f t="shared" si="51"/>
        <v>0</v>
      </c>
      <c r="G1239" s="39">
        <f>ROUND(EtalonRes!AG518*Source!I310, 7)</f>
        <v>0</v>
      </c>
      <c r="H1239" s="41"/>
      <c r="I1239" s="40"/>
      <c r="J1239" s="41"/>
      <c r="K1239" s="40"/>
      <c r="L1239" s="41"/>
    </row>
    <row r="1240" spans="1:82" ht="14.4" x14ac:dyDescent="0.25">
      <c r="A1240" s="37"/>
      <c r="B1240" s="37" t="str">
        <f>EtalonRes!I519</f>
        <v>22.2.02.21</v>
      </c>
      <c r="C1240" s="37" t="str">
        <f>EtalonRes!K519</f>
        <v>Штыри</v>
      </c>
      <c r="D1240" s="38" t="str">
        <f>EtalonRes!O519</f>
        <v>ШТ</v>
      </c>
      <c r="E1240" s="39">
        <f>EtalonRes!X519</f>
        <v>0</v>
      </c>
      <c r="F1240" s="39">
        <f t="shared" si="51"/>
        <v>0</v>
      </c>
      <c r="G1240" s="39">
        <f>ROUND(EtalonRes!AG519*Source!I310, 7)</f>
        <v>0</v>
      </c>
      <c r="H1240" s="41"/>
      <c r="I1240" s="40"/>
      <c r="J1240" s="41"/>
      <c r="K1240" s="40"/>
      <c r="L1240" s="41"/>
    </row>
    <row r="1241" spans="1:82" ht="14.4" x14ac:dyDescent="0.25">
      <c r="A1241" s="37"/>
      <c r="B1241" s="37" t="str">
        <f>EtalonRes!I520</f>
        <v>22.2.02.23</v>
      </c>
      <c r="C1241" s="44" t="str">
        <f>EtalonRes!K520</f>
        <v>Металлические плакаты</v>
      </c>
      <c r="D1241" s="45" t="str">
        <f>EtalonRes!O520</f>
        <v>ШТ</v>
      </c>
      <c r="E1241" s="46">
        <f>EtalonRes!X520</f>
        <v>0</v>
      </c>
      <c r="F1241" s="46">
        <f t="shared" si="51"/>
        <v>0</v>
      </c>
      <c r="G1241" s="46">
        <f>ROUND(EtalonRes!AG520*Source!I310, 7)</f>
        <v>0</v>
      </c>
      <c r="H1241" s="47"/>
      <c r="I1241" s="48"/>
      <c r="J1241" s="47"/>
      <c r="K1241" s="48"/>
      <c r="L1241" s="47"/>
    </row>
    <row r="1242" spans="1:82" ht="14.4" x14ac:dyDescent="0.25">
      <c r="A1242" s="37"/>
      <c r="B1242" s="37"/>
      <c r="C1242" s="50" t="s">
        <v>1568</v>
      </c>
      <c r="D1242" s="38"/>
      <c r="E1242" s="39"/>
      <c r="F1242" s="39"/>
      <c r="G1242" s="39"/>
      <c r="H1242" s="41"/>
      <c r="I1242" s="40"/>
      <c r="J1242" s="41"/>
      <c r="K1242" s="40"/>
      <c r="L1242" s="41">
        <f>L1219+L1221+L1222+L1227</f>
        <v>4488.74</v>
      </c>
    </row>
    <row r="1243" spans="1:82" ht="14.4" x14ac:dyDescent="0.25">
      <c r="A1243" s="37"/>
      <c r="B1243" s="37"/>
      <c r="C1243" s="37" t="s">
        <v>1569</v>
      </c>
      <c r="D1243" s="38"/>
      <c r="E1243" s="39"/>
      <c r="F1243" s="39"/>
      <c r="G1243" s="39"/>
      <c r="H1243" s="41"/>
      <c r="I1243" s="40"/>
      <c r="J1243" s="41"/>
      <c r="K1243" s="40"/>
      <c r="L1243" s="41">
        <f>SUM(AR1218:AR1246)+SUM(AS1218:AS1246)+SUM(AT1218:AT1246)+SUM(AU1218:AU1246)+SUM(AV1218:AV1246)</f>
        <v>2840.92</v>
      </c>
    </row>
    <row r="1244" spans="1:82" ht="14.4" x14ac:dyDescent="0.25">
      <c r="A1244" s="37"/>
      <c r="B1244" s="37" t="s">
        <v>28</v>
      </c>
      <c r="C1244" s="37" t="s">
        <v>1570</v>
      </c>
      <c r="D1244" s="38" t="s">
        <v>1422</v>
      </c>
      <c r="E1244" s="39">
        <f>Source!BZ310</f>
        <v>103</v>
      </c>
      <c r="F1244" s="39"/>
      <c r="G1244" s="39">
        <f>Source!AT310</f>
        <v>103</v>
      </c>
      <c r="H1244" s="41"/>
      <c r="I1244" s="40"/>
      <c r="J1244" s="41"/>
      <c r="K1244" s="40"/>
      <c r="L1244" s="41">
        <f>SUM(AZ1218:AZ1246)</f>
        <v>2926.15</v>
      </c>
    </row>
    <row r="1245" spans="1:82" ht="14.4" x14ac:dyDescent="0.25">
      <c r="A1245" s="44"/>
      <c r="B1245" s="44" t="s">
        <v>29</v>
      </c>
      <c r="C1245" s="44" t="s">
        <v>1571</v>
      </c>
      <c r="D1245" s="45" t="s">
        <v>1422</v>
      </c>
      <c r="E1245" s="46">
        <f>Source!CA310</f>
        <v>60</v>
      </c>
      <c r="F1245" s="46"/>
      <c r="G1245" s="46">
        <f>Source!AU310</f>
        <v>60</v>
      </c>
      <c r="H1245" s="47"/>
      <c r="I1245" s="48"/>
      <c r="J1245" s="47"/>
      <c r="K1245" s="48"/>
      <c r="L1245" s="47">
        <f>SUM(BA1218:BA1246)</f>
        <v>1704.55</v>
      </c>
    </row>
    <row r="1246" spans="1:82" ht="13.8" x14ac:dyDescent="0.25">
      <c r="C1246" s="81" t="s">
        <v>1572</v>
      </c>
      <c r="D1246" s="81"/>
      <c r="E1246" s="81"/>
      <c r="F1246" s="81"/>
      <c r="G1246" s="81"/>
      <c r="H1246" s="81"/>
      <c r="I1246" s="82">
        <f>IF(E1218&lt;&gt;0,K1246/E1218, 0)</f>
        <v>9119.4399999999987</v>
      </c>
      <c r="J1246" s="82"/>
      <c r="K1246" s="82">
        <f>L1219+L1221+L1227+L1244+L1245+L1222</f>
        <v>9119.4399999999987</v>
      </c>
      <c r="L1246" s="82"/>
      <c r="AD1246">
        <f>ROUND((Source!AT310/100)*((ROUND(SUMIF(SmtRes!AQ503:'SmtRes'!AQ520,"=1",SmtRes!AD503:'SmtRes'!AD520)*Source!I310, 2)+ROUND(SUMIF(SmtRes!AQ503:'SmtRes'!AQ520,"=1",SmtRes!AC503:'SmtRes'!AC520)*Source!I310, 2))), 2)</f>
        <v>1891.42</v>
      </c>
      <c r="AE1246">
        <f>ROUND((Source!AU310/100)*((ROUND(SUMIF(SmtRes!AQ503:'SmtRes'!AQ520,"=1",SmtRes!AD503:'SmtRes'!AD520)*Source!I310, 2)+ROUND(SUMIF(SmtRes!AQ503:'SmtRes'!AQ520,"=1",SmtRes!AC503:'SmtRes'!AC520)*Source!I310, 2))), 2)</f>
        <v>1101.8</v>
      </c>
      <c r="AN1246" s="49">
        <f>L1219+L1221+L1227+L1244+L1245+L1222</f>
        <v>9119.4399999999987</v>
      </c>
      <c r="AO1246" s="49">
        <f>L1221</f>
        <v>1647.8199999999997</v>
      </c>
      <c r="AQ1246" t="s">
        <v>1573</v>
      </c>
      <c r="AR1246" s="49">
        <f>L1219</f>
        <v>2296.19</v>
      </c>
      <c r="AT1246" s="49">
        <f>L1222</f>
        <v>544.73</v>
      </c>
      <c r="AV1246" t="s">
        <v>1573</v>
      </c>
      <c r="AW1246" s="49">
        <f>L1227</f>
        <v>0</v>
      </c>
      <c r="AZ1246">
        <f>Source!X310</f>
        <v>2926.15</v>
      </c>
      <c r="BA1246">
        <f>Source!Y310</f>
        <v>1704.55</v>
      </c>
      <c r="CD1246">
        <v>1</v>
      </c>
    </row>
    <row r="1247" spans="1:82" ht="148.80000000000001" x14ac:dyDescent="0.25">
      <c r="A1247" s="35" t="s">
        <v>363</v>
      </c>
      <c r="B1247" s="37" t="s">
        <v>1697</v>
      </c>
      <c r="C1247" s="37" t="s">
        <v>1698</v>
      </c>
      <c r="D1247" s="38" t="str">
        <f>Source!H311</f>
        <v>ШТ</v>
      </c>
      <c r="E1247" s="39">
        <f>Source!K311</f>
        <v>1</v>
      </c>
      <c r="F1247" s="39"/>
      <c r="G1247" s="39">
        <f>Source!I311</f>
        <v>1</v>
      </c>
      <c r="H1247" s="41"/>
      <c r="I1247" s="40"/>
      <c r="J1247" s="41"/>
      <c r="K1247" s="40"/>
      <c r="L1247" s="41"/>
    </row>
    <row r="1248" spans="1:82" ht="14.4" x14ac:dyDescent="0.25">
      <c r="A1248" s="36"/>
      <c r="B1248" s="39">
        <v>1</v>
      </c>
      <c r="C1248" s="36" t="s">
        <v>1564</v>
      </c>
      <c r="D1248" s="38" t="s">
        <v>1221</v>
      </c>
      <c r="E1248" s="42"/>
      <c r="F1248" s="39"/>
      <c r="G1248" s="42">
        <f>Source!U311</f>
        <v>6.1067999999999998</v>
      </c>
      <c r="H1248" s="39"/>
      <c r="I1248" s="39"/>
      <c r="J1248" s="39"/>
      <c r="K1248" s="39"/>
      <c r="L1248" s="43">
        <f>SUM(L1249:L1249)-SUMIF(CE1249:CE1249, 1, L1249:L1249)</f>
        <v>3365.58</v>
      </c>
    </row>
    <row r="1249" spans="1:83" ht="14.4" x14ac:dyDescent="0.25">
      <c r="A1249" s="37"/>
      <c r="B1249" s="37" t="s">
        <v>1352</v>
      </c>
      <c r="C1249" s="37" t="s">
        <v>1353</v>
      </c>
      <c r="D1249" s="38" t="s">
        <v>1221</v>
      </c>
      <c r="E1249" s="39">
        <v>7.27</v>
      </c>
      <c r="F1249" s="39">
        <f>ROUND(0.84,7)</f>
        <v>0.84</v>
      </c>
      <c r="G1249" s="39">
        <f>SmtRes!CX521</f>
        <v>6.1067999999999998</v>
      </c>
      <c r="H1249" s="41"/>
      <c r="I1249" s="40"/>
      <c r="J1249" s="41">
        <f>SmtRes!CZ521</f>
        <v>551.12</v>
      </c>
      <c r="K1249" s="40"/>
      <c r="L1249" s="41">
        <f>SmtRes!DI521</f>
        <v>3365.58</v>
      </c>
    </row>
    <row r="1250" spans="1:83" ht="14.4" x14ac:dyDescent="0.25">
      <c r="A1250" s="36"/>
      <c r="B1250" s="39">
        <v>2</v>
      </c>
      <c r="C1250" s="36" t="s">
        <v>1565</v>
      </c>
      <c r="D1250" s="38"/>
      <c r="E1250" s="42"/>
      <c r="F1250" s="39"/>
      <c r="G1250" s="42"/>
      <c r="H1250" s="39"/>
      <c r="I1250" s="39"/>
      <c r="J1250" s="39"/>
      <c r="K1250" s="39"/>
      <c r="L1250" s="43">
        <f>SUM(L1251:L1255)-SUMIF(CE1251:CE1255, 1, L1251:L1255)</f>
        <v>3174.12</v>
      </c>
    </row>
    <row r="1251" spans="1:83" ht="14.4" x14ac:dyDescent="0.25">
      <c r="A1251" s="36"/>
      <c r="B1251" s="39"/>
      <c r="C1251" s="36" t="s">
        <v>1567</v>
      </c>
      <c r="D1251" s="38" t="s">
        <v>1221</v>
      </c>
      <c r="E1251" s="42"/>
      <c r="F1251" s="39"/>
      <c r="G1251" s="42">
        <f>Source!V311</f>
        <v>1.4952000000000001</v>
      </c>
      <c r="H1251" s="39"/>
      <c r="I1251" s="39"/>
      <c r="J1251" s="39"/>
      <c r="K1251" s="39"/>
      <c r="L1251" s="43">
        <f>SUMIF(CE1252:CE1255, 1, L1252:L1255)</f>
        <v>997.56</v>
      </c>
      <c r="CE1251">
        <v>1</v>
      </c>
    </row>
    <row r="1252" spans="1:83" ht="41.4" x14ac:dyDescent="0.25">
      <c r="A1252" s="37"/>
      <c r="B1252" s="37" t="s">
        <v>1313</v>
      </c>
      <c r="C1252" s="37" t="s">
        <v>1315</v>
      </c>
      <c r="D1252" s="38" t="s">
        <v>1227</v>
      </c>
      <c r="E1252" s="39">
        <v>1.38</v>
      </c>
      <c r="F1252" s="39">
        <f>ROUND(0.84,7)</f>
        <v>0.84</v>
      </c>
      <c r="G1252" s="39">
        <f>SmtRes!CX523</f>
        <v>1.1592</v>
      </c>
      <c r="H1252" s="41">
        <f>SmtRes!CZ523</f>
        <v>2088.77</v>
      </c>
      <c r="I1252" s="40">
        <f>SmtRes!AJ523</f>
        <v>1.23</v>
      </c>
      <c r="J1252" s="41">
        <f>ROUND(H1252*I1252, 2)</f>
        <v>2569.19</v>
      </c>
      <c r="K1252" s="40"/>
      <c r="L1252" s="41">
        <f>SmtRes!DG523</f>
        <v>2978.21</v>
      </c>
    </row>
    <row r="1253" spans="1:83" ht="14.4" x14ac:dyDescent="0.25">
      <c r="A1253" s="37"/>
      <c r="B1253" s="37" t="s">
        <v>1316</v>
      </c>
      <c r="C1253" s="37" t="s">
        <v>1641</v>
      </c>
      <c r="D1253" s="38" t="s">
        <v>1221</v>
      </c>
      <c r="E1253" s="39">
        <f>SmtRes!DO523*SmtRes!AT523</f>
        <v>1.38</v>
      </c>
      <c r="F1253" s="39">
        <f>ROUND(0.84,7)</f>
        <v>0.84</v>
      </c>
      <c r="G1253" s="39">
        <f>ROUND(E1253*G1247, 7)</f>
        <v>1.38</v>
      </c>
      <c r="H1253" s="41"/>
      <c r="I1253" s="40"/>
      <c r="J1253" s="41">
        <f>ROUND(SmtRes!AG523/SmtRes!DO523, 2)</f>
        <v>687.23</v>
      </c>
      <c r="K1253" s="40"/>
      <c r="L1253" s="41">
        <f>SmtRes!DH523</f>
        <v>796.64</v>
      </c>
      <c r="CE1253">
        <v>1</v>
      </c>
    </row>
    <row r="1254" spans="1:83" ht="27.6" x14ac:dyDescent="0.25">
      <c r="A1254" s="37"/>
      <c r="B1254" s="37" t="s">
        <v>1229</v>
      </c>
      <c r="C1254" s="37" t="s">
        <v>1231</v>
      </c>
      <c r="D1254" s="38" t="s">
        <v>1227</v>
      </c>
      <c r="E1254" s="39">
        <v>0.4</v>
      </c>
      <c r="F1254" s="39">
        <f>ROUND(0.84,7)</f>
        <v>0.84</v>
      </c>
      <c r="G1254" s="39">
        <f>SmtRes!CX524</f>
        <v>0.33600000000000002</v>
      </c>
      <c r="H1254" s="41">
        <f>SmtRes!CZ524</f>
        <v>477.92</v>
      </c>
      <c r="I1254" s="40">
        <f>SmtRes!AJ524</f>
        <v>1.22</v>
      </c>
      <c r="J1254" s="41">
        <f>ROUND(H1254*I1254, 2)</f>
        <v>583.05999999999995</v>
      </c>
      <c r="K1254" s="40"/>
      <c r="L1254" s="41">
        <f>SmtRes!DG524</f>
        <v>195.91</v>
      </c>
    </row>
    <row r="1255" spans="1:83" ht="14.4" x14ac:dyDescent="0.25">
      <c r="A1255" s="37"/>
      <c r="B1255" s="37" t="s">
        <v>1228</v>
      </c>
      <c r="C1255" s="37" t="s">
        <v>1566</v>
      </c>
      <c r="D1255" s="38" t="s">
        <v>1221</v>
      </c>
      <c r="E1255" s="39">
        <f>SmtRes!DO524*SmtRes!AT524</f>
        <v>0.4</v>
      </c>
      <c r="F1255" s="39">
        <f>ROUND(0.84,7)</f>
        <v>0.84</v>
      </c>
      <c r="G1255" s="39">
        <f>ROUND(E1255*G1247, 7)</f>
        <v>0.4</v>
      </c>
      <c r="H1255" s="41"/>
      <c r="I1255" s="40"/>
      <c r="J1255" s="41">
        <f>ROUND(SmtRes!AG524/SmtRes!DO524, 2)</f>
        <v>597.98</v>
      </c>
      <c r="K1255" s="40"/>
      <c r="L1255" s="41">
        <f>SmtRes!DH524</f>
        <v>200.92</v>
      </c>
      <c r="CE1255">
        <v>1</v>
      </c>
    </row>
    <row r="1256" spans="1:83" ht="14.4" hidden="1" x14ac:dyDescent="0.25">
      <c r="A1256" s="36"/>
      <c r="B1256" s="39">
        <v>4</v>
      </c>
      <c r="C1256" s="36" t="s">
        <v>1580</v>
      </c>
      <c r="D1256" s="38"/>
      <c r="E1256" s="42"/>
      <c r="F1256" s="39"/>
      <c r="G1256" s="42"/>
      <c r="H1256" s="39"/>
      <c r="I1256" s="39"/>
      <c r="J1256" s="39"/>
      <c r="K1256" s="39"/>
      <c r="L1256" s="43">
        <f>SUM(L1257:L1265)-SUMIF(CE1257:CE1265, 1, L1257:L1265)</f>
        <v>0</v>
      </c>
    </row>
    <row r="1257" spans="1:83" ht="14.4" x14ac:dyDescent="0.25">
      <c r="A1257" s="37"/>
      <c r="B1257" s="37" t="s">
        <v>1354</v>
      </c>
      <c r="C1257" s="37" t="s">
        <v>1356</v>
      </c>
      <c r="D1257" s="38" t="s">
        <v>1244</v>
      </c>
      <c r="E1257" s="39">
        <v>0.03</v>
      </c>
      <c r="F1257" s="39">
        <f t="shared" ref="F1257:F1271" si="53">ROUND(0,7)</f>
        <v>0</v>
      </c>
      <c r="G1257" s="39">
        <f>SmtRes!CX525</f>
        <v>0</v>
      </c>
      <c r="H1257" s="41">
        <f>SmtRes!CZ525</f>
        <v>58.53</v>
      </c>
      <c r="I1257" s="40">
        <f>SmtRes!AI525</f>
        <v>1.77</v>
      </c>
      <c r="J1257" s="41">
        <f t="shared" ref="J1257:J1265" si="54">ROUND(H1257*I1257, 2)</f>
        <v>103.6</v>
      </c>
      <c r="K1257" s="40"/>
      <c r="L1257" s="41">
        <f>SmtRes!DF525</f>
        <v>0</v>
      </c>
    </row>
    <row r="1258" spans="1:83" ht="27.6" x14ac:dyDescent="0.25">
      <c r="A1258" s="37"/>
      <c r="B1258" s="37" t="s">
        <v>1326</v>
      </c>
      <c r="C1258" s="37" t="s">
        <v>1328</v>
      </c>
      <c r="D1258" s="38" t="s">
        <v>1244</v>
      </c>
      <c r="E1258" s="39">
        <v>0</v>
      </c>
      <c r="F1258" s="39">
        <f t="shared" si="53"/>
        <v>0</v>
      </c>
      <c r="G1258" s="39">
        <f>SmtRes!CX526</f>
        <v>0</v>
      </c>
      <c r="H1258" s="41">
        <f>SmtRes!CZ526</f>
        <v>174.93</v>
      </c>
      <c r="I1258" s="40">
        <f>SmtRes!AI526</f>
        <v>1.1499999999999999</v>
      </c>
      <c r="J1258" s="41">
        <f t="shared" si="54"/>
        <v>201.17</v>
      </c>
      <c r="K1258" s="40"/>
      <c r="L1258" s="41">
        <f>SmtRes!DF526</f>
        <v>0</v>
      </c>
    </row>
    <row r="1259" spans="1:83" ht="14.4" x14ac:dyDescent="0.25">
      <c r="A1259" s="37"/>
      <c r="B1259" s="37" t="s">
        <v>1357</v>
      </c>
      <c r="C1259" s="37" t="s">
        <v>1359</v>
      </c>
      <c r="D1259" s="38" t="s">
        <v>811</v>
      </c>
      <c r="E1259" s="39">
        <v>2.3000000000000001E-4</v>
      </c>
      <c r="F1259" s="39">
        <f t="shared" si="53"/>
        <v>0</v>
      </c>
      <c r="G1259" s="39">
        <f>SmtRes!CX527</f>
        <v>0</v>
      </c>
      <c r="H1259" s="41">
        <f>SmtRes!CZ527</f>
        <v>70296.2</v>
      </c>
      <c r="I1259" s="40">
        <f>SmtRes!AI527</f>
        <v>1.25</v>
      </c>
      <c r="J1259" s="41">
        <f t="shared" si="54"/>
        <v>87870.25</v>
      </c>
      <c r="K1259" s="40"/>
      <c r="L1259" s="41">
        <f>SmtRes!DF527</f>
        <v>0</v>
      </c>
    </row>
    <row r="1260" spans="1:83" ht="14.4" x14ac:dyDescent="0.25">
      <c r="A1260" s="37"/>
      <c r="B1260" s="37" t="s">
        <v>1248</v>
      </c>
      <c r="C1260" s="37" t="s">
        <v>1250</v>
      </c>
      <c r="D1260" s="38" t="s">
        <v>1244</v>
      </c>
      <c r="E1260" s="39">
        <v>0.02</v>
      </c>
      <c r="F1260" s="39">
        <f t="shared" si="53"/>
        <v>0</v>
      </c>
      <c r="G1260" s="39">
        <f>SmtRes!CX528</f>
        <v>0</v>
      </c>
      <c r="H1260" s="41">
        <f>SmtRes!CZ528</f>
        <v>56.11</v>
      </c>
      <c r="I1260" s="40">
        <f>SmtRes!AI528</f>
        <v>1.44</v>
      </c>
      <c r="J1260" s="41">
        <f t="shared" si="54"/>
        <v>80.8</v>
      </c>
      <c r="K1260" s="40"/>
      <c r="L1260" s="41">
        <f>SmtRes!DF528</f>
        <v>0</v>
      </c>
    </row>
    <row r="1261" spans="1:83" ht="14.4" x14ac:dyDescent="0.25">
      <c r="A1261" s="37"/>
      <c r="B1261" s="37" t="s">
        <v>1362</v>
      </c>
      <c r="C1261" s="37" t="s">
        <v>1364</v>
      </c>
      <c r="D1261" s="38" t="s">
        <v>811</v>
      </c>
      <c r="E1261" s="39">
        <v>4.0000000000000002E-4</v>
      </c>
      <c r="F1261" s="39">
        <f t="shared" si="53"/>
        <v>0</v>
      </c>
      <c r="G1261" s="39">
        <f>SmtRes!CX531</f>
        <v>0</v>
      </c>
      <c r="H1261" s="41">
        <f>SmtRes!CZ531</f>
        <v>61265.39</v>
      </c>
      <c r="I1261" s="40">
        <f>SmtRes!AI531</f>
        <v>1.31</v>
      </c>
      <c r="J1261" s="41">
        <f t="shared" si="54"/>
        <v>80257.66</v>
      </c>
      <c r="K1261" s="40"/>
      <c r="L1261" s="41">
        <f>SmtRes!DF531</f>
        <v>0</v>
      </c>
    </row>
    <row r="1262" spans="1:83" ht="14.4" x14ac:dyDescent="0.25">
      <c r="A1262" s="37"/>
      <c r="B1262" s="37" t="s">
        <v>1365</v>
      </c>
      <c r="C1262" s="37" t="s">
        <v>1367</v>
      </c>
      <c r="D1262" s="38" t="s">
        <v>811</v>
      </c>
      <c r="E1262" s="39">
        <v>1.0000000000000001E-5</v>
      </c>
      <c r="F1262" s="39">
        <f t="shared" si="53"/>
        <v>0</v>
      </c>
      <c r="G1262" s="39">
        <f>SmtRes!CX532</f>
        <v>0</v>
      </c>
      <c r="H1262" s="41">
        <f>SmtRes!CZ532</f>
        <v>80020.98</v>
      </c>
      <c r="I1262" s="40">
        <f>SmtRes!AI532</f>
        <v>1.22</v>
      </c>
      <c r="J1262" s="41">
        <f t="shared" si="54"/>
        <v>97625.600000000006</v>
      </c>
      <c r="K1262" s="40"/>
      <c r="L1262" s="41">
        <f>SmtRes!DF532</f>
        <v>0</v>
      </c>
    </row>
    <row r="1263" spans="1:83" ht="14.4" x14ac:dyDescent="0.25">
      <c r="A1263" s="37"/>
      <c r="B1263" s="37" t="s">
        <v>1368</v>
      </c>
      <c r="C1263" s="37" t="s">
        <v>1370</v>
      </c>
      <c r="D1263" s="38" t="s">
        <v>811</v>
      </c>
      <c r="E1263" s="39">
        <v>5.9999999999999995E-4</v>
      </c>
      <c r="F1263" s="39">
        <f t="shared" si="53"/>
        <v>0</v>
      </c>
      <c r="G1263" s="39">
        <f>SmtRes!CX533</f>
        <v>0</v>
      </c>
      <c r="H1263" s="41">
        <f>SmtRes!CZ533</f>
        <v>40917.440000000002</v>
      </c>
      <c r="I1263" s="40">
        <f>SmtRes!AI533</f>
        <v>1.22</v>
      </c>
      <c r="J1263" s="41">
        <f t="shared" si="54"/>
        <v>49919.28</v>
      </c>
      <c r="K1263" s="40"/>
      <c r="L1263" s="41">
        <f>SmtRes!DF533</f>
        <v>0</v>
      </c>
    </row>
    <row r="1264" spans="1:83" ht="14.4" x14ac:dyDescent="0.25">
      <c r="A1264" s="37"/>
      <c r="B1264" s="37" t="s">
        <v>1371</v>
      </c>
      <c r="C1264" s="37" t="s">
        <v>1373</v>
      </c>
      <c r="D1264" s="38" t="s">
        <v>811</v>
      </c>
      <c r="E1264" s="39">
        <v>5.9999999999999995E-4</v>
      </c>
      <c r="F1264" s="39">
        <f t="shared" si="53"/>
        <v>0</v>
      </c>
      <c r="G1264" s="39">
        <f>SmtRes!CX534</f>
        <v>0</v>
      </c>
      <c r="H1264" s="41">
        <f>SmtRes!CZ534</f>
        <v>98039.57</v>
      </c>
      <c r="I1264" s="40">
        <f>SmtRes!AI534</f>
        <v>1.23</v>
      </c>
      <c r="J1264" s="41">
        <f t="shared" si="54"/>
        <v>120588.67</v>
      </c>
      <c r="K1264" s="40"/>
      <c r="L1264" s="41">
        <f>SmtRes!DF534</f>
        <v>0</v>
      </c>
    </row>
    <row r="1265" spans="1:82" ht="14.4" x14ac:dyDescent="0.25">
      <c r="A1265" s="37"/>
      <c r="B1265" s="37" t="s">
        <v>1374</v>
      </c>
      <c r="C1265" s="37" t="s">
        <v>1376</v>
      </c>
      <c r="D1265" s="38" t="s">
        <v>894</v>
      </c>
      <c r="E1265" s="39">
        <v>0.12</v>
      </c>
      <c r="F1265" s="39">
        <f t="shared" si="53"/>
        <v>0</v>
      </c>
      <c r="G1265" s="39">
        <f>SmtRes!CX535</f>
        <v>0</v>
      </c>
      <c r="H1265" s="41">
        <f>SmtRes!CZ535</f>
        <v>1031.73</v>
      </c>
      <c r="I1265" s="40">
        <f>SmtRes!AI535</f>
        <v>1.19</v>
      </c>
      <c r="J1265" s="41">
        <f t="shared" si="54"/>
        <v>1227.76</v>
      </c>
      <c r="K1265" s="40"/>
      <c r="L1265" s="41">
        <f>SmtRes!DF535</f>
        <v>0</v>
      </c>
    </row>
    <row r="1266" spans="1:82" ht="14.4" x14ac:dyDescent="0.25">
      <c r="A1266" s="37"/>
      <c r="B1266" s="37" t="str">
        <f>EtalonRes!I529</f>
        <v>07.1.04.02</v>
      </c>
      <c r="C1266" s="37" t="str">
        <f>EtalonRes!K529</f>
        <v>Детали крепления стальные</v>
      </c>
      <c r="D1266" s="38" t="str">
        <f>EtalonRes!O529</f>
        <v>кг</v>
      </c>
      <c r="E1266" s="39">
        <f>EtalonRes!X529</f>
        <v>0</v>
      </c>
      <c r="F1266" s="39">
        <f t="shared" si="53"/>
        <v>0</v>
      </c>
      <c r="G1266" s="39">
        <f>ROUND(EtalonRes!AG529*Source!I311, 7)</f>
        <v>0</v>
      </c>
      <c r="H1266" s="41"/>
      <c r="I1266" s="40"/>
      <c r="J1266" s="41"/>
      <c r="K1266" s="40"/>
      <c r="L1266" s="41"/>
    </row>
    <row r="1267" spans="1:82" ht="27.6" x14ac:dyDescent="0.25">
      <c r="A1267" s="37"/>
      <c r="B1267" s="37" t="str">
        <f>EtalonRes!I530</f>
        <v>11.2.04.06</v>
      </c>
      <c r="C1267" s="37" t="str">
        <f>EtalonRes!K530</f>
        <v>Детали опор пропитанные из пиломатериалов хвойных пород</v>
      </c>
      <c r="D1267" s="38" t="str">
        <f>EtalonRes!O530</f>
        <v>м3</v>
      </c>
      <c r="E1267" s="39">
        <f>EtalonRes!X530</f>
        <v>0</v>
      </c>
      <c r="F1267" s="39">
        <f t="shared" si="53"/>
        <v>0</v>
      </c>
      <c r="G1267" s="39">
        <f>ROUND(EtalonRes!AG530*Source!I311, 7)</f>
        <v>0</v>
      </c>
      <c r="H1267" s="41"/>
      <c r="I1267" s="40"/>
      <c r="J1267" s="41"/>
      <c r="K1267" s="40"/>
      <c r="L1267" s="41"/>
    </row>
    <row r="1268" spans="1:82" ht="14.4" x14ac:dyDescent="0.25">
      <c r="A1268" s="37"/>
      <c r="B1268" s="37" t="str">
        <f>EtalonRes!I536</f>
        <v>22.2.01.04</v>
      </c>
      <c r="C1268" s="37" t="str">
        <f>EtalonRes!K536</f>
        <v>Изоляторы штыревые</v>
      </c>
      <c r="D1268" s="38" t="str">
        <f>EtalonRes!O536</f>
        <v>ШТ</v>
      </c>
      <c r="E1268" s="39">
        <f>EtalonRes!X536</f>
        <v>0</v>
      </c>
      <c r="F1268" s="39">
        <f t="shared" si="53"/>
        <v>0</v>
      </c>
      <c r="G1268" s="39">
        <f>ROUND(EtalonRes!AG536*Source!I311, 7)</f>
        <v>0</v>
      </c>
      <c r="H1268" s="41"/>
      <c r="I1268" s="40"/>
      <c r="J1268" s="41"/>
      <c r="K1268" s="40"/>
      <c r="L1268" s="41"/>
    </row>
    <row r="1269" spans="1:82" ht="14.4" x14ac:dyDescent="0.25">
      <c r="A1269" s="37"/>
      <c r="B1269" s="37" t="str">
        <f>EtalonRes!I537</f>
        <v>22.2.02.09</v>
      </c>
      <c r="C1269" s="37" t="str">
        <f>EtalonRes!K537</f>
        <v>Крюки</v>
      </c>
      <c r="D1269" s="38" t="str">
        <f>EtalonRes!O537</f>
        <v>кг</v>
      </c>
      <c r="E1269" s="39">
        <f>EtalonRes!X537</f>
        <v>0</v>
      </c>
      <c r="F1269" s="39">
        <f t="shared" si="53"/>
        <v>0</v>
      </c>
      <c r="G1269" s="39">
        <f>ROUND(EtalonRes!AG537*Source!I311, 7)</f>
        <v>0</v>
      </c>
      <c r="H1269" s="41"/>
      <c r="I1269" s="40"/>
      <c r="J1269" s="41"/>
      <c r="K1269" s="40"/>
      <c r="L1269" s="41"/>
    </row>
    <row r="1270" spans="1:82" ht="14.4" x14ac:dyDescent="0.25">
      <c r="A1270" s="37"/>
      <c r="B1270" s="37" t="str">
        <f>EtalonRes!I538</f>
        <v>22.2.02.21</v>
      </c>
      <c r="C1270" s="37" t="str">
        <f>EtalonRes!K538</f>
        <v>Штыри</v>
      </c>
      <c r="D1270" s="38" t="str">
        <f>EtalonRes!O538</f>
        <v>ШТ</v>
      </c>
      <c r="E1270" s="39">
        <f>EtalonRes!X538</f>
        <v>0</v>
      </c>
      <c r="F1270" s="39">
        <f t="shared" si="53"/>
        <v>0</v>
      </c>
      <c r="G1270" s="39">
        <f>ROUND(EtalonRes!AG538*Source!I311, 7)</f>
        <v>0</v>
      </c>
      <c r="H1270" s="41"/>
      <c r="I1270" s="40"/>
      <c r="J1270" s="41"/>
      <c r="K1270" s="40"/>
      <c r="L1270" s="41"/>
    </row>
    <row r="1271" spans="1:82" ht="14.4" x14ac:dyDescent="0.25">
      <c r="A1271" s="37"/>
      <c r="B1271" s="37" t="str">
        <f>EtalonRes!I539</f>
        <v>22.2.02.23</v>
      </c>
      <c r="C1271" s="44" t="str">
        <f>EtalonRes!K539</f>
        <v>Металлические плакаты</v>
      </c>
      <c r="D1271" s="45" t="str">
        <f>EtalonRes!O539</f>
        <v>ШТ</v>
      </c>
      <c r="E1271" s="46">
        <f>EtalonRes!X539</f>
        <v>0</v>
      </c>
      <c r="F1271" s="46">
        <f t="shared" si="53"/>
        <v>0</v>
      </c>
      <c r="G1271" s="46">
        <f>ROUND(EtalonRes!AG539*Source!I311, 7)</f>
        <v>0</v>
      </c>
      <c r="H1271" s="47"/>
      <c r="I1271" s="48"/>
      <c r="J1271" s="47"/>
      <c r="K1271" s="48"/>
      <c r="L1271" s="47"/>
    </row>
    <row r="1272" spans="1:82" ht="14.4" x14ac:dyDescent="0.25">
      <c r="A1272" s="37"/>
      <c r="B1272" s="37"/>
      <c r="C1272" s="50" t="s">
        <v>1568</v>
      </c>
      <c r="D1272" s="38"/>
      <c r="E1272" s="39"/>
      <c r="F1272" s="39"/>
      <c r="G1272" s="39"/>
      <c r="H1272" s="41"/>
      <c r="I1272" s="40"/>
      <c r="J1272" s="41"/>
      <c r="K1272" s="40"/>
      <c r="L1272" s="41">
        <f>L1248+L1250+L1251+L1256</f>
        <v>7537.26</v>
      </c>
    </row>
    <row r="1273" spans="1:82" ht="14.4" x14ac:dyDescent="0.25">
      <c r="A1273" s="37"/>
      <c r="B1273" s="37"/>
      <c r="C1273" s="37" t="s">
        <v>1569</v>
      </c>
      <c r="D1273" s="38"/>
      <c r="E1273" s="39"/>
      <c r="F1273" s="39"/>
      <c r="G1273" s="39"/>
      <c r="H1273" s="41"/>
      <c r="I1273" s="40"/>
      <c r="J1273" s="41"/>
      <c r="K1273" s="40"/>
      <c r="L1273" s="41">
        <f>SUM(AR1247:AR1276)+SUM(AS1247:AS1276)+SUM(AT1247:AT1276)+SUM(AU1247:AU1276)+SUM(AV1247:AV1276)</f>
        <v>4363.1399999999994</v>
      </c>
    </row>
    <row r="1274" spans="1:82" ht="14.4" x14ac:dyDescent="0.25">
      <c r="A1274" s="37"/>
      <c r="B1274" s="37" t="s">
        <v>28</v>
      </c>
      <c r="C1274" s="37" t="s">
        <v>1570</v>
      </c>
      <c r="D1274" s="38" t="s">
        <v>1422</v>
      </c>
      <c r="E1274" s="39">
        <f>Source!BZ311</f>
        <v>103</v>
      </c>
      <c r="F1274" s="39"/>
      <c r="G1274" s="39">
        <f>Source!AT311</f>
        <v>103</v>
      </c>
      <c r="H1274" s="41"/>
      <c r="I1274" s="40"/>
      <c r="J1274" s="41"/>
      <c r="K1274" s="40"/>
      <c r="L1274" s="41">
        <f>SUM(AZ1247:AZ1276)</f>
        <v>4494.03</v>
      </c>
    </row>
    <row r="1275" spans="1:82" ht="14.4" x14ac:dyDescent="0.25">
      <c r="A1275" s="44"/>
      <c r="B1275" s="44" t="s">
        <v>29</v>
      </c>
      <c r="C1275" s="44" t="s">
        <v>1571</v>
      </c>
      <c r="D1275" s="45" t="s">
        <v>1422</v>
      </c>
      <c r="E1275" s="46">
        <f>Source!CA311</f>
        <v>60</v>
      </c>
      <c r="F1275" s="46"/>
      <c r="G1275" s="46">
        <f>Source!AU311</f>
        <v>60</v>
      </c>
      <c r="H1275" s="47"/>
      <c r="I1275" s="48"/>
      <c r="J1275" s="47"/>
      <c r="K1275" s="48"/>
      <c r="L1275" s="47">
        <f>SUM(BA1247:BA1276)</f>
        <v>2617.88</v>
      </c>
    </row>
    <row r="1276" spans="1:82" ht="13.8" x14ac:dyDescent="0.25">
      <c r="C1276" s="81" t="s">
        <v>1572</v>
      </c>
      <c r="D1276" s="81"/>
      <c r="E1276" s="81"/>
      <c r="F1276" s="81"/>
      <c r="G1276" s="81"/>
      <c r="H1276" s="81"/>
      <c r="I1276" s="82">
        <f>IF(E1247&lt;&gt;0,K1276/E1247, 0)</f>
        <v>14649.17</v>
      </c>
      <c r="J1276" s="82"/>
      <c r="K1276" s="82">
        <f>L1248+L1250+L1256+L1274+L1275+L1251</f>
        <v>14649.17</v>
      </c>
      <c r="L1276" s="82"/>
      <c r="AD1276">
        <f>ROUND((Source!AT311/100)*((ROUND(SUMIF(SmtRes!AQ521:'SmtRes'!AQ539,"=1",SmtRes!AD521:'SmtRes'!AD539)*Source!I311, 2)+ROUND(SUMIF(SmtRes!AQ521:'SmtRes'!AQ539,"=1",SmtRes!AC521:'SmtRes'!AC539)*Source!I311, 2))), 2)</f>
        <v>1891.42</v>
      </c>
      <c r="AE1276">
        <f>ROUND((Source!AU311/100)*((ROUND(SUMIF(SmtRes!AQ521:'SmtRes'!AQ539,"=1",SmtRes!AD521:'SmtRes'!AD539)*Source!I311, 2)+ROUND(SUMIF(SmtRes!AQ521:'SmtRes'!AQ539,"=1",SmtRes!AC521:'SmtRes'!AC539)*Source!I311, 2))), 2)</f>
        <v>1101.8</v>
      </c>
      <c r="AN1276" s="49">
        <f>L1248+L1250+L1256+L1274+L1275+L1251</f>
        <v>14649.17</v>
      </c>
      <c r="AO1276" s="49">
        <f>L1250</f>
        <v>3174.12</v>
      </c>
      <c r="AQ1276" t="s">
        <v>1573</v>
      </c>
      <c r="AR1276" s="49">
        <f>L1248</f>
        <v>3365.58</v>
      </c>
      <c r="AT1276" s="49">
        <f>L1251</f>
        <v>997.56</v>
      </c>
      <c r="AV1276" t="s">
        <v>1573</v>
      </c>
      <c r="AW1276" s="49">
        <f>L1256</f>
        <v>0</v>
      </c>
      <c r="AZ1276">
        <f>Source!X311</f>
        <v>4494.03</v>
      </c>
      <c r="BA1276">
        <f>Source!Y311</f>
        <v>2617.88</v>
      </c>
      <c r="CD1276">
        <v>1</v>
      </c>
    </row>
    <row r="1277" spans="1:82" ht="148.80000000000001" x14ac:dyDescent="0.25">
      <c r="A1277" s="35" t="s">
        <v>367</v>
      </c>
      <c r="B1277" s="37" t="s">
        <v>1699</v>
      </c>
      <c r="C1277" s="37" t="s">
        <v>1700</v>
      </c>
      <c r="D1277" s="38" t="str">
        <f>Source!H312</f>
        <v>ШТ</v>
      </c>
      <c r="E1277" s="39">
        <f>Source!K312</f>
        <v>1</v>
      </c>
      <c r="F1277" s="39"/>
      <c r="G1277" s="39">
        <f>Source!I312</f>
        <v>1</v>
      </c>
      <c r="H1277" s="41"/>
      <c r="I1277" s="40"/>
      <c r="J1277" s="41"/>
      <c r="K1277" s="40"/>
      <c r="L1277" s="41"/>
    </row>
    <row r="1278" spans="1:82" ht="14.4" x14ac:dyDescent="0.25">
      <c r="A1278" s="36"/>
      <c r="B1278" s="39">
        <v>1</v>
      </c>
      <c r="C1278" s="36" t="s">
        <v>1564</v>
      </c>
      <c r="D1278" s="38" t="s">
        <v>1221</v>
      </c>
      <c r="E1278" s="42"/>
      <c r="F1278" s="39"/>
      <c r="G1278" s="42">
        <f>Source!U312</f>
        <v>7.4424000000000001</v>
      </c>
      <c r="H1278" s="39"/>
      <c r="I1278" s="39"/>
      <c r="J1278" s="39"/>
      <c r="K1278" s="39"/>
      <c r="L1278" s="43">
        <f>SUM(L1279:L1279)-SUMIF(CE1279:CE1279, 1, L1279:L1279)</f>
        <v>4051.87</v>
      </c>
    </row>
    <row r="1279" spans="1:82" ht="14.4" x14ac:dyDescent="0.25">
      <c r="A1279" s="37"/>
      <c r="B1279" s="37" t="s">
        <v>1384</v>
      </c>
      <c r="C1279" s="37" t="s">
        <v>1385</v>
      </c>
      <c r="D1279" s="38" t="s">
        <v>1221</v>
      </c>
      <c r="E1279" s="39">
        <v>8.86</v>
      </c>
      <c r="F1279" s="39">
        <f>ROUND(0.84,7)</f>
        <v>0.84</v>
      </c>
      <c r="G1279" s="39">
        <f>SmtRes!CX540</f>
        <v>7.4424000000000001</v>
      </c>
      <c r="H1279" s="41"/>
      <c r="I1279" s="40"/>
      <c r="J1279" s="41">
        <f>SmtRes!CZ540</f>
        <v>544.42999999999995</v>
      </c>
      <c r="K1279" s="40"/>
      <c r="L1279" s="41">
        <f>SmtRes!DI540</f>
        <v>4051.87</v>
      </c>
    </row>
    <row r="1280" spans="1:82" ht="14.4" x14ac:dyDescent="0.25">
      <c r="A1280" s="36"/>
      <c r="B1280" s="39">
        <v>2</v>
      </c>
      <c r="C1280" s="36" t="s">
        <v>1565</v>
      </c>
      <c r="D1280" s="38"/>
      <c r="E1280" s="42"/>
      <c r="F1280" s="39"/>
      <c r="G1280" s="42"/>
      <c r="H1280" s="39"/>
      <c r="I1280" s="39"/>
      <c r="J1280" s="39"/>
      <c r="K1280" s="39"/>
      <c r="L1280" s="43">
        <f>SUM(L1281:L1285)-SUMIF(CE1281:CE1285, 1, L1281:L1285)</f>
        <v>3218.2</v>
      </c>
    </row>
    <row r="1281" spans="1:83" ht="14.4" x14ac:dyDescent="0.25">
      <c r="A1281" s="36"/>
      <c r="B1281" s="39"/>
      <c r="C1281" s="36" t="s">
        <v>1567</v>
      </c>
      <c r="D1281" s="38" t="s">
        <v>1221</v>
      </c>
      <c r="E1281" s="42"/>
      <c r="F1281" s="39"/>
      <c r="G1281" s="42">
        <f>Source!V312</f>
        <v>1.5708</v>
      </c>
      <c r="H1281" s="39"/>
      <c r="I1281" s="39"/>
      <c r="J1281" s="39"/>
      <c r="K1281" s="39"/>
      <c r="L1281" s="43">
        <f>SUMIF(CE1282:CE1285, 1, L1282:L1285)</f>
        <v>1042.77</v>
      </c>
      <c r="CE1281">
        <v>1</v>
      </c>
    </row>
    <row r="1282" spans="1:83" ht="41.4" x14ac:dyDescent="0.25">
      <c r="A1282" s="37"/>
      <c r="B1282" s="37" t="s">
        <v>1313</v>
      </c>
      <c r="C1282" s="37" t="s">
        <v>1315</v>
      </c>
      <c r="D1282" s="38" t="s">
        <v>1227</v>
      </c>
      <c r="E1282" s="39">
        <v>1.38</v>
      </c>
      <c r="F1282" s="39">
        <f>ROUND(0.84,7)</f>
        <v>0.84</v>
      </c>
      <c r="G1282" s="39">
        <f>SmtRes!CX542</f>
        <v>1.1592</v>
      </c>
      <c r="H1282" s="41">
        <f>SmtRes!CZ542</f>
        <v>2088.77</v>
      </c>
      <c r="I1282" s="40">
        <f>SmtRes!AJ542</f>
        <v>1.23</v>
      </c>
      <c r="J1282" s="41">
        <f>ROUND(H1282*I1282, 2)</f>
        <v>2569.19</v>
      </c>
      <c r="K1282" s="40"/>
      <c r="L1282" s="41">
        <f>SmtRes!DG542</f>
        <v>2978.21</v>
      </c>
    </row>
    <row r="1283" spans="1:83" ht="14.4" x14ac:dyDescent="0.25">
      <c r="A1283" s="37"/>
      <c r="B1283" s="37" t="s">
        <v>1316</v>
      </c>
      <c r="C1283" s="37" t="s">
        <v>1641</v>
      </c>
      <c r="D1283" s="38" t="s">
        <v>1221</v>
      </c>
      <c r="E1283" s="39">
        <f>SmtRes!DO542*SmtRes!AT542</f>
        <v>1.38</v>
      </c>
      <c r="F1283" s="39">
        <f>ROUND(0.84,7)</f>
        <v>0.84</v>
      </c>
      <c r="G1283" s="39">
        <f>ROUND(E1283*G1277, 7)</f>
        <v>1.38</v>
      </c>
      <c r="H1283" s="41"/>
      <c r="I1283" s="40"/>
      <c r="J1283" s="41">
        <f>ROUND(SmtRes!AG542/SmtRes!DO542, 2)</f>
        <v>687.23</v>
      </c>
      <c r="K1283" s="40"/>
      <c r="L1283" s="41">
        <f>SmtRes!DH542</f>
        <v>796.64</v>
      </c>
      <c r="CE1283">
        <v>1</v>
      </c>
    </row>
    <row r="1284" spans="1:83" ht="27.6" x14ac:dyDescent="0.25">
      <c r="A1284" s="37"/>
      <c r="B1284" s="37" t="s">
        <v>1229</v>
      </c>
      <c r="C1284" s="37" t="s">
        <v>1231</v>
      </c>
      <c r="D1284" s="38" t="s">
        <v>1227</v>
      </c>
      <c r="E1284" s="39">
        <v>0.49</v>
      </c>
      <c r="F1284" s="39">
        <f>ROUND(0.84,7)</f>
        <v>0.84</v>
      </c>
      <c r="G1284" s="39">
        <f>SmtRes!CX543</f>
        <v>0.41160000000000002</v>
      </c>
      <c r="H1284" s="41">
        <f>SmtRes!CZ543</f>
        <v>477.92</v>
      </c>
      <c r="I1284" s="40">
        <f>SmtRes!AJ543</f>
        <v>1.22</v>
      </c>
      <c r="J1284" s="41">
        <f>ROUND(H1284*I1284, 2)</f>
        <v>583.05999999999995</v>
      </c>
      <c r="K1284" s="40"/>
      <c r="L1284" s="41">
        <f>SmtRes!DG543</f>
        <v>239.99</v>
      </c>
    </row>
    <row r="1285" spans="1:83" ht="14.4" x14ac:dyDescent="0.25">
      <c r="A1285" s="37"/>
      <c r="B1285" s="37" t="s">
        <v>1228</v>
      </c>
      <c r="C1285" s="37" t="s">
        <v>1566</v>
      </c>
      <c r="D1285" s="38" t="s">
        <v>1221</v>
      </c>
      <c r="E1285" s="39">
        <f>SmtRes!DO543*SmtRes!AT543</f>
        <v>0.49</v>
      </c>
      <c r="F1285" s="39">
        <f>ROUND(0.84,7)</f>
        <v>0.84</v>
      </c>
      <c r="G1285" s="39">
        <f>ROUND(E1285*G1277, 7)</f>
        <v>0.49</v>
      </c>
      <c r="H1285" s="41"/>
      <c r="I1285" s="40"/>
      <c r="J1285" s="41">
        <f>ROUND(SmtRes!AG543/SmtRes!DO543, 2)</f>
        <v>597.98</v>
      </c>
      <c r="K1285" s="40"/>
      <c r="L1285" s="41">
        <f>SmtRes!DH543</f>
        <v>246.13</v>
      </c>
      <c r="CE1285">
        <v>1</v>
      </c>
    </row>
    <row r="1286" spans="1:83" ht="14.4" hidden="1" x14ac:dyDescent="0.25">
      <c r="A1286" s="36"/>
      <c r="B1286" s="39">
        <v>4</v>
      </c>
      <c r="C1286" s="36" t="s">
        <v>1580</v>
      </c>
      <c r="D1286" s="38"/>
      <c r="E1286" s="42"/>
      <c r="F1286" s="39"/>
      <c r="G1286" s="42"/>
      <c r="H1286" s="39"/>
      <c r="I1286" s="39"/>
      <c r="J1286" s="39"/>
      <c r="K1286" s="39"/>
      <c r="L1286" s="43">
        <f>SUM(L1287:L1295)-SUMIF(CE1287:CE1295, 1, L1287:L1295)</f>
        <v>0</v>
      </c>
    </row>
    <row r="1287" spans="1:83" ht="14.4" x14ac:dyDescent="0.25">
      <c r="A1287" s="37"/>
      <c r="B1287" s="37" t="s">
        <v>1354</v>
      </c>
      <c r="C1287" s="37" t="s">
        <v>1356</v>
      </c>
      <c r="D1287" s="38" t="s">
        <v>1244</v>
      </c>
      <c r="E1287" s="39">
        <v>0.03</v>
      </c>
      <c r="F1287" s="39">
        <f t="shared" ref="F1287:F1301" si="55">ROUND(0,7)</f>
        <v>0</v>
      </c>
      <c r="G1287" s="39">
        <f>SmtRes!CX544</f>
        <v>0</v>
      </c>
      <c r="H1287" s="41">
        <f>SmtRes!CZ544</f>
        <v>58.53</v>
      </c>
      <c r="I1287" s="40">
        <f>SmtRes!AI544</f>
        <v>1.77</v>
      </c>
      <c r="J1287" s="41">
        <f t="shared" ref="J1287:J1295" si="56">ROUND(H1287*I1287, 2)</f>
        <v>103.6</v>
      </c>
      <c r="K1287" s="40"/>
      <c r="L1287" s="41">
        <f>SmtRes!DF544</f>
        <v>0</v>
      </c>
    </row>
    <row r="1288" spans="1:83" ht="27.6" x14ac:dyDescent="0.25">
      <c r="A1288" s="37"/>
      <c r="B1288" s="37" t="s">
        <v>1326</v>
      </c>
      <c r="C1288" s="37" t="s">
        <v>1328</v>
      </c>
      <c r="D1288" s="38" t="s">
        <v>1244</v>
      </c>
      <c r="E1288" s="39">
        <v>0</v>
      </c>
      <c r="F1288" s="39">
        <f t="shared" si="55"/>
        <v>0</v>
      </c>
      <c r="G1288" s="39">
        <f>SmtRes!CX545</f>
        <v>0</v>
      </c>
      <c r="H1288" s="41">
        <f>SmtRes!CZ545</f>
        <v>174.93</v>
      </c>
      <c r="I1288" s="40">
        <f>SmtRes!AI545</f>
        <v>1.1499999999999999</v>
      </c>
      <c r="J1288" s="41">
        <f t="shared" si="56"/>
        <v>201.17</v>
      </c>
      <c r="K1288" s="40"/>
      <c r="L1288" s="41">
        <f>SmtRes!DF545</f>
        <v>0</v>
      </c>
    </row>
    <row r="1289" spans="1:83" ht="14.4" x14ac:dyDescent="0.25">
      <c r="A1289" s="37"/>
      <c r="B1289" s="37" t="s">
        <v>1357</v>
      </c>
      <c r="C1289" s="37" t="s">
        <v>1359</v>
      </c>
      <c r="D1289" s="38" t="s">
        <v>811</v>
      </c>
      <c r="E1289" s="39">
        <v>2.3000000000000001E-4</v>
      </c>
      <c r="F1289" s="39">
        <f t="shared" si="55"/>
        <v>0</v>
      </c>
      <c r="G1289" s="39">
        <f>SmtRes!CX546</f>
        <v>0</v>
      </c>
      <c r="H1289" s="41">
        <f>SmtRes!CZ546</f>
        <v>70296.2</v>
      </c>
      <c r="I1289" s="40">
        <f>SmtRes!AI546</f>
        <v>1.25</v>
      </c>
      <c r="J1289" s="41">
        <f t="shared" si="56"/>
        <v>87870.25</v>
      </c>
      <c r="K1289" s="40"/>
      <c r="L1289" s="41">
        <f>SmtRes!DF546</f>
        <v>0</v>
      </c>
    </row>
    <row r="1290" spans="1:83" ht="14.4" x14ac:dyDescent="0.25">
      <c r="A1290" s="37"/>
      <c r="B1290" s="37" t="s">
        <v>1248</v>
      </c>
      <c r="C1290" s="37" t="s">
        <v>1250</v>
      </c>
      <c r="D1290" s="38" t="s">
        <v>1244</v>
      </c>
      <c r="E1290" s="39">
        <v>0.02</v>
      </c>
      <c r="F1290" s="39">
        <f t="shared" si="55"/>
        <v>0</v>
      </c>
      <c r="G1290" s="39">
        <f>SmtRes!CX547</f>
        <v>0</v>
      </c>
      <c r="H1290" s="41">
        <f>SmtRes!CZ547</f>
        <v>56.11</v>
      </c>
      <c r="I1290" s="40">
        <f>SmtRes!AI547</f>
        <v>1.44</v>
      </c>
      <c r="J1290" s="41">
        <f t="shared" si="56"/>
        <v>80.8</v>
      </c>
      <c r="K1290" s="40"/>
      <c r="L1290" s="41">
        <f>SmtRes!DF547</f>
        <v>0</v>
      </c>
    </row>
    <row r="1291" spans="1:83" ht="14.4" x14ac:dyDescent="0.25">
      <c r="A1291" s="37"/>
      <c r="B1291" s="37" t="s">
        <v>1362</v>
      </c>
      <c r="C1291" s="37" t="s">
        <v>1364</v>
      </c>
      <c r="D1291" s="38" t="s">
        <v>811</v>
      </c>
      <c r="E1291" s="39">
        <v>4.0000000000000002E-4</v>
      </c>
      <c r="F1291" s="39">
        <f t="shared" si="55"/>
        <v>0</v>
      </c>
      <c r="G1291" s="39">
        <f>SmtRes!CX550</f>
        <v>0</v>
      </c>
      <c r="H1291" s="41">
        <f>SmtRes!CZ550</f>
        <v>61265.39</v>
      </c>
      <c r="I1291" s="40">
        <f>SmtRes!AI550</f>
        <v>1.31</v>
      </c>
      <c r="J1291" s="41">
        <f t="shared" si="56"/>
        <v>80257.66</v>
      </c>
      <c r="K1291" s="40"/>
      <c r="L1291" s="41">
        <f>SmtRes!DF550</f>
        <v>0</v>
      </c>
    </row>
    <row r="1292" spans="1:83" ht="14.4" x14ac:dyDescent="0.25">
      <c r="A1292" s="37"/>
      <c r="B1292" s="37" t="s">
        <v>1365</v>
      </c>
      <c r="C1292" s="37" t="s">
        <v>1367</v>
      </c>
      <c r="D1292" s="38" t="s">
        <v>811</v>
      </c>
      <c r="E1292" s="39">
        <v>1.0000000000000001E-5</v>
      </c>
      <c r="F1292" s="39">
        <f t="shared" si="55"/>
        <v>0</v>
      </c>
      <c r="G1292" s="39">
        <f>SmtRes!CX551</f>
        <v>0</v>
      </c>
      <c r="H1292" s="41">
        <f>SmtRes!CZ551</f>
        <v>80020.98</v>
      </c>
      <c r="I1292" s="40">
        <f>SmtRes!AI551</f>
        <v>1.22</v>
      </c>
      <c r="J1292" s="41">
        <f t="shared" si="56"/>
        <v>97625.600000000006</v>
      </c>
      <c r="K1292" s="40"/>
      <c r="L1292" s="41">
        <f>SmtRes!DF551</f>
        <v>0</v>
      </c>
    </row>
    <row r="1293" spans="1:83" ht="14.4" x14ac:dyDescent="0.25">
      <c r="A1293" s="37"/>
      <c r="B1293" s="37" t="s">
        <v>1368</v>
      </c>
      <c r="C1293" s="37" t="s">
        <v>1370</v>
      </c>
      <c r="D1293" s="38" t="s">
        <v>811</v>
      </c>
      <c r="E1293" s="39">
        <v>5.9999999999999995E-4</v>
      </c>
      <c r="F1293" s="39">
        <f t="shared" si="55"/>
        <v>0</v>
      </c>
      <c r="G1293" s="39">
        <f>SmtRes!CX552</f>
        <v>0</v>
      </c>
      <c r="H1293" s="41">
        <f>SmtRes!CZ552</f>
        <v>40917.440000000002</v>
      </c>
      <c r="I1293" s="40">
        <f>SmtRes!AI552</f>
        <v>1.22</v>
      </c>
      <c r="J1293" s="41">
        <f t="shared" si="56"/>
        <v>49919.28</v>
      </c>
      <c r="K1293" s="40"/>
      <c r="L1293" s="41">
        <f>SmtRes!DF552</f>
        <v>0</v>
      </c>
    </row>
    <row r="1294" spans="1:83" ht="14.4" x14ac:dyDescent="0.25">
      <c r="A1294" s="37"/>
      <c r="B1294" s="37" t="s">
        <v>1371</v>
      </c>
      <c r="C1294" s="37" t="s">
        <v>1373</v>
      </c>
      <c r="D1294" s="38" t="s">
        <v>811</v>
      </c>
      <c r="E1294" s="39">
        <v>5.9999999999999995E-4</v>
      </c>
      <c r="F1294" s="39">
        <f t="shared" si="55"/>
        <v>0</v>
      </c>
      <c r="G1294" s="39">
        <f>SmtRes!CX553</f>
        <v>0</v>
      </c>
      <c r="H1294" s="41">
        <f>SmtRes!CZ553</f>
        <v>98039.57</v>
      </c>
      <c r="I1294" s="40">
        <f>SmtRes!AI553</f>
        <v>1.23</v>
      </c>
      <c r="J1294" s="41">
        <f t="shared" si="56"/>
        <v>120588.67</v>
      </c>
      <c r="K1294" s="40"/>
      <c r="L1294" s="41">
        <f>SmtRes!DF553</f>
        <v>0</v>
      </c>
    </row>
    <row r="1295" spans="1:83" ht="14.4" x14ac:dyDescent="0.25">
      <c r="A1295" s="37"/>
      <c r="B1295" s="37" t="s">
        <v>1374</v>
      </c>
      <c r="C1295" s="37" t="s">
        <v>1376</v>
      </c>
      <c r="D1295" s="38" t="s">
        <v>894</v>
      </c>
      <c r="E1295" s="39">
        <v>0.12</v>
      </c>
      <c r="F1295" s="39">
        <f t="shared" si="55"/>
        <v>0</v>
      </c>
      <c r="G1295" s="39">
        <f>SmtRes!CX554</f>
        <v>0</v>
      </c>
      <c r="H1295" s="41">
        <f>SmtRes!CZ554</f>
        <v>1031.73</v>
      </c>
      <c r="I1295" s="40">
        <f>SmtRes!AI554</f>
        <v>1.19</v>
      </c>
      <c r="J1295" s="41">
        <f t="shared" si="56"/>
        <v>1227.76</v>
      </c>
      <c r="K1295" s="40"/>
      <c r="L1295" s="41">
        <f>SmtRes!DF554</f>
        <v>0</v>
      </c>
    </row>
    <row r="1296" spans="1:83" ht="14.4" x14ac:dyDescent="0.25">
      <c r="A1296" s="37"/>
      <c r="B1296" s="37" t="str">
        <f>EtalonRes!I548</f>
        <v>07.1.04.02</v>
      </c>
      <c r="C1296" s="37" t="str">
        <f>EtalonRes!K548</f>
        <v>Детали крепления стальные</v>
      </c>
      <c r="D1296" s="38" t="str">
        <f>EtalonRes!O548</f>
        <v>кг</v>
      </c>
      <c r="E1296" s="39">
        <f>EtalonRes!X548</f>
        <v>0</v>
      </c>
      <c r="F1296" s="39">
        <f t="shared" si="55"/>
        <v>0</v>
      </c>
      <c r="G1296" s="39">
        <f>ROUND(EtalonRes!AG548*Source!I312, 7)</f>
        <v>0</v>
      </c>
      <c r="H1296" s="41"/>
      <c r="I1296" s="40"/>
      <c r="J1296" s="41"/>
      <c r="K1296" s="40"/>
      <c r="L1296" s="41"/>
    </row>
    <row r="1297" spans="1:83" ht="27.6" x14ac:dyDescent="0.25">
      <c r="A1297" s="37"/>
      <c r="B1297" s="37" t="str">
        <f>EtalonRes!I549</f>
        <v>11.2.04.06</v>
      </c>
      <c r="C1297" s="37" t="str">
        <f>EtalonRes!K549</f>
        <v>Детали опор пропитанные из пиломатериалов хвойных пород</v>
      </c>
      <c r="D1297" s="38" t="str">
        <f>EtalonRes!O549</f>
        <v>м3</v>
      </c>
      <c r="E1297" s="39">
        <f>EtalonRes!X549</f>
        <v>0</v>
      </c>
      <c r="F1297" s="39">
        <f t="shared" si="55"/>
        <v>0</v>
      </c>
      <c r="G1297" s="39">
        <f>ROUND(EtalonRes!AG549*Source!I312, 7)</f>
        <v>0</v>
      </c>
      <c r="H1297" s="41"/>
      <c r="I1297" s="40"/>
      <c r="J1297" s="41"/>
      <c r="K1297" s="40"/>
      <c r="L1297" s="41"/>
    </row>
    <row r="1298" spans="1:83" ht="14.4" x14ac:dyDescent="0.25">
      <c r="A1298" s="37"/>
      <c r="B1298" s="37" t="str">
        <f>EtalonRes!I555</f>
        <v>22.2.01.04</v>
      </c>
      <c r="C1298" s="37" t="str">
        <f>EtalonRes!K555</f>
        <v>Изоляторы штыревые</v>
      </c>
      <c r="D1298" s="38" t="str">
        <f>EtalonRes!O555</f>
        <v>ШТ</v>
      </c>
      <c r="E1298" s="39">
        <f>EtalonRes!X555</f>
        <v>0</v>
      </c>
      <c r="F1298" s="39">
        <f t="shared" si="55"/>
        <v>0</v>
      </c>
      <c r="G1298" s="39">
        <f>ROUND(EtalonRes!AG555*Source!I312, 7)</f>
        <v>0</v>
      </c>
      <c r="H1298" s="41"/>
      <c r="I1298" s="40"/>
      <c r="J1298" s="41"/>
      <c r="K1298" s="40"/>
      <c r="L1298" s="41"/>
    </row>
    <row r="1299" spans="1:83" ht="14.4" x14ac:dyDescent="0.25">
      <c r="A1299" s="37"/>
      <c r="B1299" s="37" t="str">
        <f>EtalonRes!I556</f>
        <v>22.2.02.09</v>
      </c>
      <c r="C1299" s="37" t="str">
        <f>EtalonRes!K556</f>
        <v>Крюки</v>
      </c>
      <c r="D1299" s="38" t="str">
        <f>EtalonRes!O556</f>
        <v>кг</v>
      </c>
      <c r="E1299" s="39">
        <f>EtalonRes!X556</f>
        <v>0</v>
      </c>
      <c r="F1299" s="39">
        <f t="shared" si="55"/>
        <v>0</v>
      </c>
      <c r="G1299" s="39">
        <f>ROUND(EtalonRes!AG556*Source!I312, 7)</f>
        <v>0</v>
      </c>
      <c r="H1299" s="41"/>
      <c r="I1299" s="40"/>
      <c r="J1299" s="41"/>
      <c r="K1299" s="40"/>
      <c r="L1299" s="41"/>
    </row>
    <row r="1300" spans="1:83" ht="14.4" x14ac:dyDescent="0.25">
      <c r="A1300" s="37"/>
      <c r="B1300" s="37" t="str">
        <f>EtalonRes!I557</f>
        <v>22.2.02.21</v>
      </c>
      <c r="C1300" s="37" t="str">
        <f>EtalonRes!K557</f>
        <v>Штыри</v>
      </c>
      <c r="D1300" s="38" t="str">
        <f>EtalonRes!O557</f>
        <v>ШТ</v>
      </c>
      <c r="E1300" s="39">
        <f>EtalonRes!X557</f>
        <v>0</v>
      </c>
      <c r="F1300" s="39">
        <f t="shared" si="55"/>
        <v>0</v>
      </c>
      <c r="G1300" s="39">
        <f>ROUND(EtalonRes!AG557*Source!I312, 7)</f>
        <v>0</v>
      </c>
      <c r="H1300" s="41"/>
      <c r="I1300" s="40"/>
      <c r="J1300" s="41"/>
      <c r="K1300" s="40"/>
      <c r="L1300" s="41"/>
    </row>
    <row r="1301" spans="1:83" ht="14.4" x14ac:dyDescent="0.25">
      <c r="A1301" s="37"/>
      <c r="B1301" s="37" t="str">
        <f>EtalonRes!I558</f>
        <v>22.2.02.23</v>
      </c>
      <c r="C1301" s="44" t="str">
        <f>EtalonRes!K558</f>
        <v>Металлические плакаты</v>
      </c>
      <c r="D1301" s="45" t="str">
        <f>EtalonRes!O558</f>
        <v>ШТ</v>
      </c>
      <c r="E1301" s="46">
        <f>EtalonRes!X558</f>
        <v>0</v>
      </c>
      <c r="F1301" s="46">
        <f t="shared" si="55"/>
        <v>0</v>
      </c>
      <c r="G1301" s="46">
        <f>ROUND(EtalonRes!AG558*Source!I312, 7)</f>
        <v>0</v>
      </c>
      <c r="H1301" s="47"/>
      <c r="I1301" s="48"/>
      <c r="J1301" s="47"/>
      <c r="K1301" s="48"/>
      <c r="L1301" s="47"/>
    </row>
    <row r="1302" spans="1:83" ht="14.4" x14ac:dyDescent="0.25">
      <c r="A1302" s="37"/>
      <c r="B1302" s="37"/>
      <c r="C1302" s="50" t="s">
        <v>1568</v>
      </c>
      <c r="D1302" s="38"/>
      <c r="E1302" s="39"/>
      <c r="F1302" s="39"/>
      <c r="G1302" s="39"/>
      <c r="H1302" s="41"/>
      <c r="I1302" s="40"/>
      <c r="J1302" s="41"/>
      <c r="K1302" s="40"/>
      <c r="L1302" s="41">
        <f>L1278+L1280+L1281+L1286</f>
        <v>8312.84</v>
      </c>
    </row>
    <row r="1303" spans="1:83" ht="14.4" x14ac:dyDescent="0.25">
      <c r="A1303" s="37"/>
      <c r="B1303" s="37"/>
      <c r="C1303" s="37" t="s">
        <v>1569</v>
      </c>
      <c r="D1303" s="38"/>
      <c r="E1303" s="39"/>
      <c r="F1303" s="39"/>
      <c r="G1303" s="39"/>
      <c r="H1303" s="41"/>
      <c r="I1303" s="40"/>
      <c r="J1303" s="41"/>
      <c r="K1303" s="40"/>
      <c r="L1303" s="41">
        <f>SUM(AR1277:AR1306)+SUM(AS1277:AS1306)+SUM(AT1277:AT1306)+SUM(AU1277:AU1306)+SUM(AV1277:AV1306)</f>
        <v>5094.6399999999994</v>
      </c>
    </row>
    <row r="1304" spans="1:83" ht="14.4" x14ac:dyDescent="0.25">
      <c r="A1304" s="37"/>
      <c r="B1304" s="37" t="s">
        <v>28</v>
      </c>
      <c r="C1304" s="37" t="s">
        <v>1570</v>
      </c>
      <c r="D1304" s="38" t="s">
        <v>1422</v>
      </c>
      <c r="E1304" s="39">
        <f>Source!BZ312</f>
        <v>103</v>
      </c>
      <c r="F1304" s="39"/>
      <c r="G1304" s="39">
        <f>Source!AT312</f>
        <v>103</v>
      </c>
      <c r="H1304" s="41"/>
      <c r="I1304" s="40"/>
      <c r="J1304" s="41"/>
      <c r="K1304" s="40"/>
      <c r="L1304" s="41">
        <f>SUM(AZ1277:AZ1306)</f>
        <v>5247.48</v>
      </c>
    </row>
    <row r="1305" spans="1:83" ht="14.4" x14ac:dyDescent="0.25">
      <c r="A1305" s="44"/>
      <c r="B1305" s="44" t="s">
        <v>29</v>
      </c>
      <c r="C1305" s="44" t="s">
        <v>1571</v>
      </c>
      <c r="D1305" s="45" t="s">
        <v>1422</v>
      </c>
      <c r="E1305" s="46">
        <f>Source!CA312</f>
        <v>60</v>
      </c>
      <c r="F1305" s="46"/>
      <c r="G1305" s="46">
        <f>Source!AU312</f>
        <v>60</v>
      </c>
      <c r="H1305" s="47"/>
      <c r="I1305" s="48"/>
      <c r="J1305" s="47"/>
      <c r="K1305" s="48"/>
      <c r="L1305" s="47">
        <f>SUM(BA1277:BA1306)</f>
        <v>3056.78</v>
      </c>
    </row>
    <row r="1306" spans="1:83" ht="13.8" x14ac:dyDescent="0.25">
      <c r="C1306" s="81" t="s">
        <v>1572</v>
      </c>
      <c r="D1306" s="81"/>
      <c r="E1306" s="81"/>
      <c r="F1306" s="81"/>
      <c r="G1306" s="81"/>
      <c r="H1306" s="81"/>
      <c r="I1306" s="82">
        <f>IF(E1277&lt;&gt;0,K1306/E1277, 0)</f>
        <v>16617.099999999999</v>
      </c>
      <c r="J1306" s="82"/>
      <c r="K1306" s="82">
        <f>L1278+L1280+L1286+L1304+L1305+L1281</f>
        <v>16617.099999999999</v>
      </c>
      <c r="L1306" s="82"/>
      <c r="AD1306">
        <f>ROUND((Source!AT312/100)*((ROUND(SUMIF(SmtRes!AQ540:'SmtRes'!AQ558,"=1",SmtRes!AD540:'SmtRes'!AD558)*Source!I312, 2)+ROUND(SUMIF(SmtRes!AQ540:'SmtRes'!AQ558,"=1",SmtRes!AC540:'SmtRes'!AC558)*Source!I312, 2))), 2)</f>
        <v>1884.53</v>
      </c>
      <c r="AE1306">
        <f>ROUND((Source!AU312/100)*((ROUND(SUMIF(SmtRes!AQ540:'SmtRes'!AQ558,"=1",SmtRes!AD540:'SmtRes'!AD558)*Source!I312, 2)+ROUND(SUMIF(SmtRes!AQ540:'SmtRes'!AQ558,"=1",SmtRes!AC540:'SmtRes'!AC558)*Source!I312, 2))), 2)</f>
        <v>1097.78</v>
      </c>
      <c r="AN1306" s="49">
        <f>L1278+L1280+L1286+L1304+L1305+L1281</f>
        <v>16617.099999999999</v>
      </c>
      <c r="AO1306" s="49">
        <f>L1280</f>
        <v>3218.2</v>
      </c>
      <c r="AQ1306" t="s">
        <v>1573</v>
      </c>
      <c r="AR1306" s="49">
        <f>L1278</f>
        <v>4051.87</v>
      </c>
      <c r="AT1306" s="49">
        <f>L1281</f>
        <v>1042.77</v>
      </c>
      <c r="AV1306" t="s">
        <v>1573</v>
      </c>
      <c r="AW1306" s="49">
        <f>L1286</f>
        <v>0</v>
      </c>
      <c r="AZ1306">
        <f>Source!X312</f>
        <v>5247.48</v>
      </c>
      <c r="BA1306">
        <f>Source!Y312</f>
        <v>3056.78</v>
      </c>
      <c r="CD1306">
        <v>1</v>
      </c>
    </row>
    <row r="1307" spans="1:83" ht="121.2" x14ac:dyDescent="0.25">
      <c r="A1307" s="35" t="s">
        <v>371</v>
      </c>
      <c r="B1307" s="37" t="s">
        <v>1701</v>
      </c>
      <c r="C1307" s="37" t="s">
        <v>1702</v>
      </c>
      <c r="D1307" s="38" t="str">
        <f>Source!H313</f>
        <v>ШТ</v>
      </c>
      <c r="E1307" s="39">
        <f>Source!K313</f>
        <v>1</v>
      </c>
      <c r="F1307" s="39"/>
      <c r="G1307" s="39">
        <f>Source!I313</f>
        <v>1</v>
      </c>
      <c r="H1307" s="41"/>
      <c r="I1307" s="40"/>
      <c r="J1307" s="41"/>
      <c r="K1307" s="40"/>
      <c r="L1307" s="41"/>
    </row>
    <row r="1308" spans="1:83" ht="14.4" x14ac:dyDescent="0.25">
      <c r="A1308" s="36"/>
      <c r="B1308" s="39">
        <v>1</v>
      </c>
      <c r="C1308" s="36" t="s">
        <v>1564</v>
      </c>
      <c r="D1308" s="38" t="s">
        <v>1221</v>
      </c>
      <c r="E1308" s="42"/>
      <c r="F1308" s="39"/>
      <c r="G1308" s="42">
        <f>Source!U313</f>
        <v>4.5528000000000004</v>
      </c>
      <c r="H1308" s="39"/>
      <c r="I1308" s="39"/>
      <c r="J1308" s="39"/>
      <c r="K1308" s="39"/>
      <c r="L1308" s="43">
        <f>SUM(L1309:L1309)-SUMIF(CE1309:CE1309, 1, L1309:L1309)</f>
        <v>2448.1799999999998</v>
      </c>
    </row>
    <row r="1309" spans="1:83" ht="14.4" x14ac:dyDescent="0.25">
      <c r="A1309" s="37"/>
      <c r="B1309" s="37" t="s">
        <v>1386</v>
      </c>
      <c r="C1309" s="37" t="s">
        <v>1387</v>
      </c>
      <c r="D1309" s="38" t="s">
        <v>1221</v>
      </c>
      <c r="E1309" s="39">
        <v>5.42</v>
      </c>
      <c r="F1309" s="39">
        <f>ROUND(0.84,7)</f>
        <v>0.84</v>
      </c>
      <c r="G1309" s="39">
        <f>SmtRes!CX559</f>
        <v>4.5528000000000004</v>
      </c>
      <c r="H1309" s="41"/>
      <c r="I1309" s="40"/>
      <c r="J1309" s="41">
        <f>SmtRes!CZ559</f>
        <v>537.73</v>
      </c>
      <c r="K1309" s="40"/>
      <c r="L1309" s="41">
        <f>SmtRes!DI559</f>
        <v>2448.1799999999998</v>
      </c>
    </row>
    <row r="1310" spans="1:83" ht="14.4" x14ac:dyDescent="0.25">
      <c r="A1310" s="36"/>
      <c r="B1310" s="39">
        <v>2</v>
      </c>
      <c r="C1310" s="36" t="s">
        <v>1565</v>
      </c>
      <c r="D1310" s="38"/>
      <c r="E1310" s="42"/>
      <c r="F1310" s="39"/>
      <c r="G1310" s="42"/>
      <c r="H1310" s="39"/>
      <c r="I1310" s="39"/>
      <c r="J1310" s="39"/>
      <c r="K1310" s="39"/>
      <c r="L1310" s="43">
        <f>SUM(L1311:L1315)-SUMIF(CE1311:CE1315, 1, L1311:L1315)</f>
        <v>1614.4499999999998</v>
      </c>
    </row>
    <row r="1311" spans="1:83" ht="14.4" x14ac:dyDescent="0.25">
      <c r="A1311" s="36"/>
      <c r="B1311" s="39"/>
      <c r="C1311" s="36" t="s">
        <v>1567</v>
      </c>
      <c r="D1311" s="38" t="s">
        <v>1221</v>
      </c>
      <c r="E1311" s="42"/>
      <c r="F1311" s="39"/>
      <c r="G1311" s="42">
        <f>Source!V313</f>
        <v>0.82320000000000004</v>
      </c>
      <c r="H1311" s="39"/>
      <c r="I1311" s="39"/>
      <c r="J1311" s="39"/>
      <c r="K1311" s="39"/>
      <c r="L1311" s="43">
        <f>SUMIF(CE1312:CE1315, 1, L1312:L1315)</f>
        <v>543.24</v>
      </c>
      <c r="CE1311">
        <v>1</v>
      </c>
    </row>
    <row r="1312" spans="1:83" ht="41.4" x14ac:dyDescent="0.25">
      <c r="A1312" s="37"/>
      <c r="B1312" s="37" t="s">
        <v>1313</v>
      </c>
      <c r="C1312" s="37" t="s">
        <v>1315</v>
      </c>
      <c r="D1312" s="38" t="s">
        <v>1227</v>
      </c>
      <c r="E1312" s="39">
        <v>0.68</v>
      </c>
      <c r="F1312" s="39">
        <f>ROUND(0.84,7)</f>
        <v>0.84</v>
      </c>
      <c r="G1312" s="39">
        <f>SmtRes!CX561</f>
        <v>0.57120000000000004</v>
      </c>
      <c r="H1312" s="41">
        <f>SmtRes!CZ561</f>
        <v>2088.77</v>
      </c>
      <c r="I1312" s="40">
        <f>SmtRes!AJ561</f>
        <v>1.23</v>
      </c>
      <c r="J1312" s="41">
        <f>ROUND(H1312*I1312, 2)</f>
        <v>2569.19</v>
      </c>
      <c r="K1312" s="40"/>
      <c r="L1312" s="41">
        <f>SmtRes!DG561</f>
        <v>1467.52</v>
      </c>
    </row>
    <row r="1313" spans="1:83" ht="14.4" x14ac:dyDescent="0.25">
      <c r="A1313" s="37"/>
      <c r="B1313" s="37" t="s">
        <v>1316</v>
      </c>
      <c r="C1313" s="37" t="s">
        <v>1641</v>
      </c>
      <c r="D1313" s="38" t="s">
        <v>1221</v>
      </c>
      <c r="E1313" s="39">
        <f>SmtRes!DO561*SmtRes!AT561</f>
        <v>0.68</v>
      </c>
      <c r="F1313" s="39">
        <f>ROUND(0.84,7)</f>
        <v>0.84</v>
      </c>
      <c r="G1313" s="39">
        <f>ROUND(E1313*G1307, 7)</f>
        <v>0.68</v>
      </c>
      <c r="H1313" s="41"/>
      <c r="I1313" s="40"/>
      <c r="J1313" s="41">
        <f>ROUND(SmtRes!AG561/SmtRes!DO561, 2)</f>
        <v>687.23</v>
      </c>
      <c r="K1313" s="40"/>
      <c r="L1313" s="41">
        <f>SmtRes!DH561</f>
        <v>392.55</v>
      </c>
      <c r="CE1313">
        <v>1</v>
      </c>
    </row>
    <row r="1314" spans="1:83" ht="27.6" x14ac:dyDescent="0.25">
      <c r="A1314" s="37"/>
      <c r="B1314" s="37" t="s">
        <v>1229</v>
      </c>
      <c r="C1314" s="37" t="s">
        <v>1231</v>
      </c>
      <c r="D1314" s="38" t="s">
        <v>1227</v>
      </c>
      <c r="E1314" s="39">
        <v>0.3</v>
      </c>
      <c r="F1314" s="39">
        <f>ROUND(0.84,7)</f>
        <v>0.84</v>
      </c>
      <c r="G1314" s="39">
        <f>SmtRes!CX562</f>
        <v>0.252</v>
      </c>
      <c r="H1314" s="41">
        <f>SmtRes!CZ562</f>
        <v>477.92</v>
      </c>
      <c r="I1314" s="40">
        <f>SmtRes!AJ562</f>
        <v>1.22</v>
      </c>
      <c r="J1314" s="41">
        <f>ROUND(H1314*I1314, 2)</f>
        <v>583.05999999999995</v>
      </c>
      <c r="K1314" s="40"/>
      <c r="L1314" s="41">
        <f>SmtRes!DG562</f>
        <v>146.93</v>
      </c>
    </row>
    <row r="1315" spans="1:83" ht="14.4" x14ac:dyDescent="0.25">
      <c r="A1315" s="37"/>
      <c r="B1315" s="37" t="s">
        <v>1228</v>
      </c>
      <c r="C1315" s="37" t="s">
        <v>1566</v>
      </c>
      <c r="D1315" s="38" t="s">
        <v>1221</v>
      </c>
      <c r="E1315" s="39">
        <f>SmtRes!DO562*SmtRes!AT562</f>
        <v>0.3</v>
      </c>
      <c r="F1315" s="39">
        <f>ROUND(0.84,7)</f>
        <v>0.84</v>
      </c>
      <c r="G1315" s="39">
        <f>ROUND(E1315*G1307, 7)</f>
        <v>0.3</v>
      </c>
      <c r="H1315" s="41"/>
      <c r="I1315" s="40"/>
      <c r="J1315" s="41">
        <f>ROUND(SmtRes!AG562/SmtRes!DO562, 2)</f>
        <v>597.98</v>
      </c>
      <c r="K1315" s="40"/>
      <c r="L1315" s="41">
        <f>SmtRes!DH562</f>
        <v>150.69</v>
      </c>
      <c r="CE1315">
        <v>1</v>
      </c>
    </row>
    <row r="1316" spans="1:83" ht="14.4" hidden="1" x14ac:dyDescent="0.25">
      <c r="A1316" s="36"/>
      <c r="B1316" s="39">
        <v>4</v>
      </c>
      <c r="C1316" s="36" t="s">
        <v>1580</v>
      </c>
      <c r="D1316" s="38"/>
      <c r="E1316" s="42"/>
      <c r="F1316" s="39"/>
      <c r="G1316" s="42"/>
      <c r="H1316" s="39"/>
      <c r="I1316" s="39"/>
      <c r="J1316" s="39"/>
      <c r="K1316" s="39"/>
      <c r="L1316" s="43">
        <f>SUM(L1317:L1325)-SUMIF(CE1317:CE1325, 1, L1317:L1325)</f>
        <v>0</v>
      </c>
    </row>
    <row r="1317" spans="1:83" ht="14.4" x14ac:dyDescent="0.25">
      <c r="A1317" s="37"/>
      <c r="B1317" s="37" t="s">
        <v>1354</v>
      </c>
      <c r="C1317" s="37" t="s">
        <v>1356</v>
      </c>
      <c r="D1317" s="38" t="s">
        <v>1244</v>
      </c>
      <c r="E1317" s="39">
        <v>0.03</v>
      </c>
      <c r="F1317" s="39">
        <f t="shared" ref="F1317:F1331" si="57">ROUND(0,7)</f>
        <v>0</v>
      </c>
      <c r="G1317" s="39">
        <f>SmtRes!CX563</f>
        <v>0</v>
      </c>
      <c r="H1317" s="41">
        <f>SmtRes!CZ563</f>
        <v>58.53</v>
      </c>
      <c r="I1317" s="40">
        <f>SmtRes!AI563</f>
        <v>1.77</v>
      </c>
      <c r="J1317" s="41">
        <f t="shared" ref="J1317:J1325" si="58">ROUND(H1317*I1317, 2)</f>
        <v>103.6</v>
      </c>
      <c r="K1317" s="40"/>
      <c r="L1317" s="41">
        <f>SmtRes!DF563</f>
        <v>0</v>
      </c>
    </row>
    <row r="1318" spans="1:83" ht="14.4" x14ac:dyDescent="0.25">
      <c r="A1318" s="37"/>
      <c r="B1318" s="37" t="s">
        <v>1357</v>
      </c>
      <c r="C1318" s="37" t="s">
        <v>1359</v>
      </c>
      <c r="D1318" s="38" t="s">
        <v>811</v>
      </c>
      <c r="E1318" s="39">
        <v>2.3000000000000001E-4</v>
      </c>
      <c r="F1318" s="39">
        <f t="shared" si="57"/>
        <v>0</v>
      </c>
      <c r="G1318" s="39">
        <f>SmtRes!CX564</f>
        <v>0</v>
      </c>
      <c r="H1318" s="41">
        <f>SmtRes!CZ564</f>
        <v>70296.2</v>
      </c>
      <c r="I1318" s="40">
        <f>SmtRes!AI564</f>
        <v>1.25</v>
      </c>
      <c r="J1318" s="41">
        <f t="shared" si="58"/>
        <v>87870.25</v>
      </c>
      <c r="K1318" s="40"/>
      <c r="L1318" s="41">
        <f>SmtRes!DF564</f>
        <v>0</v>
      </c>
    </row>
    <row r="1319" spans="1:83" ht="14.4" x14ac:dyDescent="0.25">
      <c r="A1319" s="37"/>
      <c r="B1319" s="37" t="s">
        <v>1248</v>
      </c>
      <c r="C1319" s="37" t="s">
        <v>1250</v>
      </c>
      <c r="D1319" s="38" t="s">
        <v>1244</v>
      </c>
      <c r="E1319" s="39">
        <v>0.02</v>
      </c>
      <c r="F1319" s="39">
        <f t="shared" si="57"/>
        <v>0</v>
      </c>
      <c r="G1319" s="39">
        <f>SmtRes!CX565</f>
        <v>0</v>
      </c>
      <c r="H1319" s="41">
        <f>SmtRes!CZ565</f>
        <v>56.11</v>
      </c>
      <c r="I1319" s="40">
        <f>SmtRes!AI565</f>
        <v>1.44</v>
      </c>
      <c r="J1319" s="41">
        <f t="shared" si="58"/>
        <v>80.8</v>
      </c>
      <c r="K1319" s="40"/>
      <c r="L1319" s="41">
        <f>SmtRes!DF565</f>
        <v>0</v>
      </c>
    </row>
    <row r="1320" spans="1:83" ht="14.4" x14ac:dyDescent="0.25">
      <c r="A1320" s="37"/>
      <c r="B1320" s="37" t="s">
        <v>1390</v>
      </c>
      <c r="C1320" s="37" t="s">
        <v>1392</v>
      </c>
      <c r="D1320" s="38" t="s">
        <v>811</v>
      </c>
      <c r="E1320" s="39">
        <v>0</v>
      </c>
      <c r="F1320" s="39">
        <f t="shared" si="57"/>
        <v>0</v>
      </c>
      <c r="G1320" s="39">
        <f>SmtRes!CX568</f>
        <v>0</v>
      </c>
      <c r="H1320" s="41">
        <f>SmtRes!CZ568</f>
        <v>78619.899999999994</v>
      </c>
      <c r="I1320" s="40">
        <f>SmtRes!AI568</f>
        <v>0.99</v>
      </c>
      <c r="J1320" s="41">
        <f t="shared" si="58"/>
        <v>77833.7</v>
      </c>
      <c r="K1320" s="40"/>
      <c r="L1320" s="41">
        <f>SmtRes!DF568</f>
        <v>0</v>
      </c>
    </row>
    <row r="1321" spans="1:83" ht="14.4" x14ac:dyDescent="0.25">
      <c r="A1321" s="37"/>
      <c r="B1321" s="37" t="s">
        <v>1362</v>
      </c>
      <c r="C1321" s="37" t="s">
        <v>1364</v>
      </c>
      <c r="D1321" s="38" t="s">
        <v>811</v>
      </c>
      <c r="E1321" s="39">
        <v>4.0000000000000002E-4</v>
      </c>
      <c r="F1321" s="39">
        <f t="shared" si="57"/>
        <v>0</v>
      </c>
      <c r="G1321" s="39">
        <f>SmtRes!CX570</f>
        <v>0</v>
      </c>
      <c r="H1321" s="41">
        <f>SmtRes!CZ570</f>
        <v>61265.39</v>
      </c>
      <c r="I1321" s="40">
        <f>SmtRes!AI570</f>
        <v>1.31</v>
      </c>
      <c r="J1321" s="41">
        <f t="shared" si="58"/>
        <v>80257.66</v>
      </c>
      <c r="K1321" s="40"/>
      <c r="L1321" s="41">
        <f>SmtRes!DF570</f>
        <v>0</v>
      </c>
    </row>
    <row r="1322" spans="1:83" ht="14.4" x14ac:dyDescent="0.25">
      <c r="A1322" s="37"/>
      <c r="B1322" s="37" t="s">
        <v>1365</v>
      </c>
      <c r="C1322" s="37" t="s">
        <v>1367</v>
      </c>
      <c r="D1322" s="38" t="s">
        <v>811</v>
      </c>
      <c r="E1322" s="39">
        <v>1.0000000000000001E-5</v>
      </c>
      <c r="F1322" s="39">
        <f t="shared" si="57"/>
        <v>0</v>
      </c>
      <c r="G1322" s="39">
        <f>SmtRes!CX571</f>
        <v>0</v>
      </c>
      <c r="H1322" s="41">
        <f>SmtRes!CZ571</f>
        <v>80020.98</v>
      </c>
      <c r="I1322" s="40">
        <f>SmtRes!AI571</f>
        <v>1.22</v>
      </c>
      <c r="J1322" s="41">
        <f t="shared" si="58"/>
        <v>97625.600000000006</v>
      </c>
      <c r="K1322" s="40"/>
      <c r="L1322" s="41">
        <f>SmtRes!DF571</f>
        <v>0</v>
      </c>
    </row>
    <row r="1323" spans="1:83" ht="14.4" x14ac:dyDescent="0.25">
      <c r="A1323" s="37"/>
      <c r="B1323" s="37" t="s">
        <v>1368</v>
      </c>
      <c r="C1323" s="37" t="s">
        <v>1370</v>
      </c>
      <c r="D1323" s="38" t="s">
        <v>811</v>
      </c>
      <c r="E1323" s="39">
        <v>5.9999999999999995E-4</v>
      </c>
      <c r="F1323" s="39">
        <f t="shared" si="57"/>
        <v>0</v>
      </c>
      <c r="G1323" s="39">
        <f>SmtRes!CX572</f>
        <v>0</v>
      </c>
      <c r="H1323" s="41">
        <f>SmtRes!CZ572</f>
        <v>40917.440000000002</v>
      </c>
      <c r="I1323" s="40">
        <f>SmtRes!AI572</f>
        <v>1.22</v>
      </c>
      <c r="J1323" s="41">
        <f t="shared" si="58"/>
        <v>49919.28</v>
      </c>
      <c r="K1323" s="40"/>
      <c r="L1323" s="41">
        <f>SmtRes!DF572</f>
        <v>0</v>
      </c>
    </row>
    <row r="1324" spans="1:83" ht="14.4" x14ac:dyDescent="0.25">
      <c r="A1324" s="37"/>
      <c r="B1324" s="37" t="s">
        <v>1371</v>
      </c>
      <c r="C1324" s="37" t="s">
        <v>1373</v>
      </c>
      <c r="D1324" s="38" t="s">
        <v>811</v>
      </c>
      <c r="E1324" s="39">
        <v>5.9999999999999995E-4</v>
      </c>
      <c r="F1324" s="39">
        <f t="shared" si="57"/>
        <v>0</v>
      </c>
      <c r="G1324" s="39">
        <f>SmtRes!CX573</f>
        <v>0</v>
      </c>
      <c r="H1324" s="41">
        <f>SmtRes!CZ573</f>
        <v>98039.57</v>
      </c>
      <c r="I1324" s="40">
        <f>SmtRes!AI573</f>
        <v>1.23</v>
      </c>
      <c r="J1324" s="41">
        <f t="shared" si="58"/>
        <v>120588.67</v>
      </c>
      <c r="K1324" s="40"/>
      <c r="L1324" s="41">
        <f>SmtRes!DF573</f>
        <v>0</v>
      </c>
    </row>
    <row r="1325" spans="1:83" ht="14.4" x14ac:dyDescent="0.25">
      <c r="A1325" s="37"/>
      <c r="B1325" s="37" t="s">
        <v>1374</v>
      </c>
      <c r="C1325" s="37" t="s">
        <v>1376</v>
      </c>
      <c r="D1325" s="38" t="s">
        <v>894</v>
      </c>
      <c r="E1325" s="39">
        <v>0.06</v>
      </c>
      <c r="F1325" s="39">
        <f t="shared" si="57"/>
        <v>0</v>
      </c>
      <c r="G1325" s="39">
        <f>SmtRes!CX574</f>
        <v>0</v>
      </c>
      <c r="H1325" s="41">
        <f>SmtRes!CZ574</f>
        <v>1031.73</v>
      </c>
      <c r="I1325" s="40">
        <f>SmtRes!AI574</f>
        <v>1.19</v>
      </c>
      <c r="J1325" s="41">
        <f t="shared" si="58"/>
        <v>1227.76</v>
      </c>
      <c r="K1325" s="40"/>
      <c r="L1325" s="41">
        <f>SmtRes!DF574</f>
        <v>0</v>
      </c>
    </row>
    <row r="1326" spans="1:83" ht="14.4" x14ac:dyDescent="0.25">
      <c r="A1326" s="37"/>
      <c r="B1326" s="37" t="str">
        <f>EtalonRes!I566</f>
        <v>05.1.02.06</v>
      </c>
      <c r="C1326" s="37" t="str">
        <f>EtalonRes!K566</f>
        <v>Приставки железобетонные</v>
      </c>
      <c r="D1326" s="38" t="str">
        <f>EtalonRes!O566</f>
        <v>ШТ</v>
      </c>
      <c r="E1326" s="39">
        <f>EtalonRes!X566</f>
        <v>0</v>
      </c>
      <c r="F1326" s="39">
        <f t="shared" si="57"/>
        <v>0</v>
      </c>
      <c r="G1326" s="39">
        <f>ROUND(EtalonRes!AG566*Source!I313, 7)</f>
        <v>0</v>
      </c>
      <c r="H1326" s="41"/>
      <c r="I1326" s="40"/>
      <c r="J1326" s="41"/>
      <c r="K1326" s="40"/>
      <c r="L1326" s="41"/>
    </row>
    <row r="1327" spans="1:83" ht="14.4" x14ac:dyDescent="0.25">
      <c r="A1327" s="37"/>
      <c r="B1327" s="37" t="str">
        <f>EtalonRes!I567</f>
        <v>07.2.07.13</v>
      </c>
      <c r="C1327" s="37" t="str">
        <f>EtalonRes!K567</f>
        <v>Хомуты стальные</v>
      </c>
      <c r="D1327" s="38" t="str">
        <f>EtalonRes!O567</f>
        <v>кг</v>
      </c>
      <c r="E1327" s="39">
        <f>EtalonRes!X567</f>
        <v>0</v>
      </c>
      <c r="F1327" s="39">
        <f t="shared" si="57"/>
        <v>0</v>
      </c>
      <c r="G1327" s="39">
        <f>ROUND(EtalonRes!AG567*Source!I313, 7)</f>
        <v>0</v>
      </c>
      <c r="H1327" s="41"/>
      <c r="I1327" s="40"/>
      <c r="J1327" s="41"/>
      <c r="K1327" s="40"/>
      <c r="L1327" s="41"/>
    </row>
    <row r="1328" spans="1:83" ht="27.6" x14ac:dyDescent="0.25">
      <c r="A1328" s="37"/>
      <c r="B1328" s="37" t="str">
        <f>EtalonRes!I569</f>
        <v>11.2.04.06</v>
      </c>
      <c r="C1328" s="37" t="str">
        <f>EtalonRes!K569</f>
        <v>Детали опор пропитанные из пиломатериалов хвойных пород</v>
      </c>
      <c r="D1328" s="38" t="str">
        <f>EtalonRes!O569</f>
        <v>м3</v>
      </c>
      <c r="E1328" s="39">
        <f>EtalonRes!X569</f>
        <v>0</v>
      </c>
      <c r="F1328" s="39">
        <f t="shared" si="57"/>
        <v>0</v>
      </c>
      <c r="G1328" s="39">
        <f>ROUND(EtalonRes!AG569*Source!I313, 7)</f>
        <v>0</v>
      </c>
      <c r="H1328" s="41"/>
      <c r="I1328" s="40"/>
      <c r="J1328" s="41"/>
      <c r="K1328" s="40"/>
      <c r="L1328" s="41"/>
    </row>
    <row r="1329" spans="1:83" ht="14.4" x14ac:dyDescent="0.25">
      <c r="A1329" s="37"/>
      <c r="B1329" s="37" t="str">
        <f>EtalonRes!I575</f>
        <v>22.2.01.04</v>
      </c>
      <c r="C1329" s="37" t="str">
        <f>EtalonRes!K575</f>
        <v>Изоляторы штыревые</v>
      </c>
      <c r="D1329" s="38" t="str">
        <f>EtalonRes!O575</f>
        <v>ШТ</v>
      </c>
      <c r="E1329" s="39">
        <f>EtalonRes!X575</f>
        <v>0</v>
      </c>
      <c r="F1329" s="39">
        <f t="shared" si="57"/>
        <v>0</v>
      </c>
      <c r="G1329" s="39">
        <f>ROUND(EtalonRes!AG575*Source!I313, 7)</f>
        <v>0</v>
      </c>
      <c r="H1329" s="41"/>
      <c r="I1329" s="40"/>
      <c r="J1329" s="41"/>
      <c r="K1329" s="40"/>
      <c r="L1329" s="41"/>
    </row>
    <row r="1330" spans="1:83" ht="14.4" x14ac:dyDescent="0.25">
      <c r="A1330" s="37"/>
      <c r="B1330" s="37" t="str">
        <f>EtalonRes!I576</f>
        <v>22.2.02.09</v>
      </c>
      <c r="C1330" s="37" t="str">
        <f>EtalonRes!K576</f>
        <v>Крюки</v>
      </c>
      <c r="D1330" s="38" t="str">
        <f>EtalonRes!O576</f>
        <v>кг</v>
      </c>
      <c r="E1330" s="39">
        <f>EtalonRes!X576</f>
        <v>0</v>
      </c>
      <c r="F1330" s="39">
        <f t="shared" si="57"/>
        <v>0</v>
      </c>
      <c r="G1330" s="39">
        <f>ROUND(EtalonRes!AG576*Source!I313, 7)</f>
        <v>0</v>
      </c>
      <c r="H1330" s="41"/>
      <c r="I1330" s="40"/>
      <c r="J1330" s="41"/>
      <c r="K1330" s="40"/>
      <c r="L1330" s="41"/>
    </row>
    <row r="1331" spans="1:83" ht="14.4" x14ac:dyDescent="0.25">
      <c r="A1331" s="37"/>
      <c r="B1331" s="37" t="str">
        <f>EtalonRes!I577</f>
        <v>22.2.02.23</v>
      </c>
      <c r="C1331" s="44" t="str">
        <f>EtalonRes!K577</f>
        <v>Металлические плакаты</v>
      </c>
      <c r="D1331" s="45" t="str">
        <f>EtalonRes!O577</f>
        <v>ШТ</v>
      </c>
      <c r="E1331" s="46">
        <f>EtalonRes!X577</f>
        <v>0</v>
      </c>
      <c r="F1331" s="46">
        <f t="shared" si="57"/>
        <v>0</v>
      </c>
      <c r="G1331" s="46">
        <f>ROUND(EtalonRes!AG577*Source!I313, 7)</f>
        <v>0</v>
      </c>
      <c r="H1331" s="47"/>
      <c r="I1331" s="48"/>
      <c r="J1331" s="47"/>
      <c r="K1331" s="48"/>
      <c r="L1331" s="47"/>
    </row>
    <row r="1332" spans="1:83" ht="14.4" x14ac:dyDescent="0.25">
      <c r="A1332" s="37"/>
      <c r="B1332" s="37"/>
      <c r="C1332" s="50" t="s">
        <v>1568</v>
      </c>
      <c r="D1332" s="38"/>
      <c r="E1332" s="39"/>
      <c r="F1332" s="39"/>
      <c r="G1332" s="39"/>
      <c r="H1332" s="41"/>
      <c r="I1332" s="40"/>
      <c r="J1332" s="41"/>
      <c r="K1332" s="40"/>
      <c r="L1332" s="41">
        <f>L1308+L1310+L1311+L1316</f>
        <v>4605.87</v>
      </c>
    </row>
    <row r="1333" spans="1:83" ht="14.4" x14ac:dyDescent="0.25">
      <c r="A1333" s="37"/>
      <c r="B1333" s="37"/>
      <c r="C1333" s="37" t="s">
        <v>1569</v>
      </c>
      <c r="D1333" s="38"/>
      <c r="E1333" s="39"/>
      <c r="F1333" s="39"/>
      <c r="G1333" s="39"/>
      <c r="H1333" s="41"/>
      <c r="I1333" s="40"/>
      <c r="J1333" s="41"/>
      <c r="K1333" s="40"/>
      <c r="L1333" s="41">
        <f>SUM(AR1307:AR1336)+SUM(AS1307:AS1336)+SUM(AT1307:AT1336)+SUM(AU1307:AU1336)+SUM(AV1307:AV1336)</f>
        <v>2991.42</v>
      </c>
    </row>
    <row r="1334" spans="1:83" ht="14.4" x14ac:dyDescent="0.25">
      <c r="A1334" s="37"/>
      <c r="B1334" s="37" t="s">
        <v>28</v>
      </c>
      <c r="C1334" s="37" t="s">
        <v>1570</v>
      </c>
      <c r="D1334" s="38" t="s">
        <v>1422</v>
      </c>
      <c r="E1334" s="39">
        <f>Source!BZ313</f>
        <v>103</v>
      </c>
      <c r="F1334" s="39"/>
      <c r="G1334" s="39">
        <f>Source!AT313</f>
        <v>103</v>
      </c>
      <c r="H1334" s="41"/>
      <c r="I1334" s="40"/>
      <c r="J1334" s="41"/>
      <c r="K1334" s="40"/>
      <c r="L1334" s="41">
        <f>SUM(AZ1307:AZ1336)</f>
        <v>3081.16</v>
      </c>
    </row>
    <row r="1335" spans="1:83" ht="14.4" x14ac:dyDescent="0.25">
      <c r="A1335" s="44"/>
      <c r="B1335" s="44" t="s">
        <v>29</v>
      </c>
      <c r="C1335" s="44" t="s">
        <v>1571</v>
      </c>
      <c r="D1335" s="45" t="s">
        <v>1422</v>
      </c>
      <c r="E1335" s="46">
        <f>Source!CA313</f>
        <v>60</v>
      </c>
      <c r="F1335" s="46"/>
      <c r="G1335" s="46">
        <f>Source!AU313</f>
        <v>60</v>
      </c>
      <c r="H1335" s="47"/>
      <c r="I1335" s="48"/>
      <c r="J1335" s="47"/>
      <c r="K1335" s="48"/>
      <c r="L1335" s="47">
        <f>SUM(BA1307:BA1336)</f>
        <v>1794.85</v>
      </c>
    </row>
    <row r="1336" spans="1:83" ht="13.8" x14ac:dyDescent="0.25">
      <c r="C1336" s="81" t="s">
        <v>1572</v>
      </c>
      <c r="D1336" s="81"/>
      <c r="E1336" s="81"/>
      <c r="F1336" s="81"/>
      <c r="G1336" s="81"/>
      <c r="H1336" s="81"/>
      <c r="I1336" s="82">
        <f>IF(E1307&lt;&gt;0,K1336/E1307, 0)</f>
        <v>9481.8799999999992</v>
      </c>
      <c r="J1336" s="82"/>
      <c r="K1336" s="82">
        <f>L1308+L1310+L1316+L1334+L1335+L1311</f>
        <v>9481.8799999999992</v>
      </c>
      <c r="L1336" s="82"/>
      <c r="AD1336">
        <f>ROUND((Source!AT313/100)*((ROUND(SUMIF(SmtRes!AQ559:'SmtRes'!AQ577,"=1",SmtRes!AD559:'SmtRes'!AD577)*Source!I313, 2)+ROUND(SUMIF(SmtRes!AQ559:'SmtRes'!AQ577,"=1",SmtRes!AC559:'SmtRes'!AC577)*Source!I313, 2))), 2)</f>
        <v>1877.63</v>
      </c>
      <c r="AE1336">
        <f>ROUND((Source!AU313/100)*((ROUND(SUMIF(SmtRes!AQ559:'SmtRes'!AQ577,"=1",SmtRes!AD559:'SmtRes'!AD577)*Source!I313, 2)+ROUND(SUMIF(SmtRes!AQ559:'SmtRes'!AQ577,"=1",SmtRes!AC559:'SmtRes'!AC577)*Source!I313, 2))), 2)</f>
        <v>1093.76</v>
      </c>
      <c r="AN1336" s="49">
        <f>L1308+L1310+L1316+L1334+L1335+L1311</f>
        <v>9481.8799999999992</v>
      </c>
      <c r="AO1336" s="49">
        <f>L1310</f>
        <v>1614.4499999999998</v>
      </c>
      <c r="AQ1336" t="s">
        <v>1573</v>
      </c>
      <c r="AR1336" s="49">
        <f>L1308</f>
        <v>2448.1799999999998</v>
      </c>
      <c r="AT1336" s="49">
        <f>L1311</f>
        <v>543.24</v>
      </c>
      <c r="AV1336" t="s">
        <v>1573</v>
      </c>
      <c r="AW1336" s="49">
        <f>L1316</f>
        <v>0</v>
      </c>
      <c r="AZ1336">
        <f>Source!X313</f>
        <v>3081.16</v>
      </c>
      <c r="BA1336">
        <f>Source!Y313</f>
        <v>1794.85</v>
      </c>
      <c r="CD1336">
        <v>1</v>
      </c>
    </row>
    <row r="1337" spans="1:83" ht="121.2" x14ac:dyDescent="0.25">
      <c r="A1337" s="35" t="s">
        <v>375</v>
      </c>
      <c r="B1337" s="37" t="s">
        <v>1703</v>
      </c>
      <c r="C1337" s="37" t="s">
        <v>1704</v>
      </c>
      <c r="D1337" s="38" t="str">
        <f>Source!H314</f>
        <v>ШТ</v>
      </c>
      <c r="E1337" s="39">
        <f>Source!K314</f>
        <v>1</v>
      </c>
      <c r="F1337" s="39"/>
      <c r="G1337" s="39">
        <f>Source!I314</f>
        <v>1</v>
      </c>
      <c r="H1337" s="41"/>
      <c r="I1337" s="40"/>
      <c r="J1337" s="41"/>
      <c r="K1337" s="40"/>
      <c r="L1337" s="41"/>
    </row>
    <row r="1338" spans="1:83" ht="14.4" x14ac:dyDescent="0.25">
      <c r="A1338" s="36"/>
      <c r="B1338" s="39">
        <v>1</v>
      </c>
      <c r="C1338" s="36" t="s">
        <v>1564</v>
      </c>
      <c r="D1338" s="38" t="s">
        <v>1221</v>
      </c>
      <c r="E1338" s="42"/>
      <c r="F1338" s="39"/>
      <c r="G1338" s="42">
        <f>Source!U314</f>
        <v>9.0719999999999992</v>
      </c>
      <c r="H1338" s="39"/>
      <c r="I1338" s="39"/>
      <c r="J1338" s="39"/>
      <c r="K1338" s="39"/>
      <c r="L1338" s="43">
        <f>SUM(L1339:L1339)-SUMIF(CE1339:CE1339, 1, L1339:L1339)</f>
        <v>4878.29</v>
      </c>
    </row>
    <row r="1339" spans="1:83" ht="14.4" x14ac:dyDescent="0.25">
      <c r="A1339" s="37"/>
      <c r="B1339" s="37" t="s">
        <v>1386</v>
      </c>
      <c r="C1339" s="37" t="s">
        <v>1387</v>
      </c>
      <c r="D1339" s="38" t="s">
        <v>1221</v>
      </c>
      <c r="E1339" s="39">
        <v>10.8</v>
      </c>
      <c r="F1339" s="39">
        <f>ROUND(0.84,7)</f>
        <v>0.84</v>
      </c>
      <c r="G1339" s="39">
        <f>SmtRes!CX578</f>
        <v>9.0719999999999992</v>
      </c>
      <c r="H1339" s="41"/>
      <c r="I1339" s="40"/>
      <c r="J1339" s="41">
        <f>SmtRes!CZ578</f>
        <v>537.73</v>
      </c>
      <c r="K1339" s="40"/>
      <c r="L1339" s="41">
        <f>SmtRes!DI578</f>
        <v>4878.29</v>
      </c>
    </row>
    <row r="1340" spans="1:83" ht="14.4" x14ac:dyDescent="0.25">
      <c r="A1340" s="36"/>
      <c r="B1340" s="39">
        <v>2</v>
      </c>
      <c r="C1340" s="36" t="s">
        <v>1565</v>
      </c>
      <c r="D1340" s="38"/>
      <c r="E1340" s="42"/>
      <c r="F1340" s="39"/>
      <c r="G1340" s="42"/>
      <c r="H1340" s="39"/>
      <c r="I1340" s="39"/>
      <c r="J1340" s="39"/>
      <c r="K1340" s="39"/>
      <c r="L1340" s="43">
        <f>SUM(L1341:L1345)-SUMIF(CE1341:CE1345, 1, L1341:L1345)</f>
        <v>3250.4799999999991</v>
      </c>
    </row>
    <row r="1341" spans="1:83" ht="14.4" x14ac:dyDescent="0.25">
      <c r="A1341" s="36"/>
      <c r="B1341" s="39"/>
      <c r="C1341" s="36" t="s">
        <v>1567</v>
      </c>
      <c r="D1341" s="38" t="s">
        <v>1221</v>
      </c>
      <c r="E1341" s="42"/>
      <c r="F1341" s="39"/>
      <c r="G1341" s="42">
        <f>Source!V314</f>
        <v>1.6548</v>
      </c>
      <c r="H1341" s="39"/>
      <c r="I1341" s="39"/>
      <c r="J1341" s="39"/>
      <c r="K1341" s="39"/>
      <c r="L1341" s="43">
        <f>SUMIF(CE1342:CE1345, 1, L1342:L1345)</f>
        <v>1092.24</v>
      </c>
      <c r="CE1341">
        <v>1</v>
      </c>
    </row>
    <row r="1342" spans="1:83" ht="41.4" x14ac:dyDescent="0.25">
      <c r="A1342" s="37"/>
      <c r="B1342" s="37" t="s">
        <v>1313</v>
      </c>
      <c r="C1342" s="37" t="s">
        <v>1315</v>
      </c>
      <c r="D1342" s="38" t="s">
        <v>1227</v>
      </c>
      <c r="E1342" s="39">
        <v>1.37</v>
      </c>
      <c r="F1342" s="39">
        <f>ROUND(0.84,7)</f>
        <v>0.84</v>
      </c>
      <c r="G1342" s="39">
        <f>SmtRes!CX580</f>
        <v>1.1508</v>
      </c>
      <c r="H1342" s="41">
        <f>SmtRes!CZ580</f>
        <v>2088.77</v>
      </c>
      <c r="I1342" s="40">
        <f>SmtRes!AJ580</f>
        <v>1.23</v>
      </c>
      <c r="J1342" s="41">
        <f>ROUND(H1342*I1342, 2)</f>
        <v>2569.19</v>
      </c>
      <c r="K1342" s="40"/>
      <c r="L1342" s="41">
        <f>SmtRes!DG580</f>
        <v>2956.62</v>
      </c>
    </row>
    <row r="1343" spans="1:83" ht="14.4" x14ac:dyDescent="0.25">
      <c r="A1343" s="37"/>
      <c r="B1343" s="37" t="s">
        <v>1316</v>
      </c>
      <c r="C1343" s="37" t="s">
        <v>1641</v>
      </c>
      <c r="D1343" s="38" t="s">
        <v>1221</v>
      </c>
      <c r="E1343" s="39">
        <f>SmtRes!DO580*SmtRes!AT580</f>
        <v>1.37</v>
      </c>
      <c r="F1343" s="39">
        <f>ROUND(0.84,7)</f>
        <v>0.84</v>
      </c>
      <c r="G1343" s="39">
        <f>ROUND(E1343*G1337, 7)</f>
        <v>1.37</v>
      </c>
      <c r="H1343" s="41"/>
      <c r="I1343" s="40"/>
      <c r="J1343" s="41">
        <f>ROUND(SmtRes!AG580/SmtRes!DO580, 2)</f>
        <v>687.23</v>
      </c>
      <c r="K1343" s="40"/>
      <c r="L1343" s="41">
        <f>SmtRes!DH580</f>
        <v>790.86</v>
      </c>
      <c r="CE1343">
        <v>1</v>
      </c>
    </row>
    <row r="1344" spans="1:83" ht="27.6" x14ac:dyDescent="0.25">
      <c r="A1344" s="37"/>
      <c r="B1344" s="37" t="s">
        <v>1229</v>
      </c>
      <c r="C1344" s="37" t="s">
        <v>1231</v>
      </c>
      <c r="D1344" s="38" t="s">
        <v>1227</v>
      </c>
      <c r="E1344" s="39">
        <v>0.6</v>
      </c>
      <c r="F1344" s="39">
        <f>ROUND(0.84,7)</f>
        <v>0.84</v>
      </c>
      <c r="G1344" s="39">
        <f>SmtRes!CX581</f>
        <v>0.504</v>
      </c>
      <c r="H1344" s="41">
        <f>SmtRes!CZ581</f>
        <v>477.92</v>
      </c>
      <c r="I1344" s="40">
        <f>SmtRes!AJ581</f>
        <v>1.22</v>
      </c>
      <c r="J1344" s="41">
        <f>ROUND(H1344*I1344, 2)</f>
        <v>583.05999999999995</v>
      </c>
      <c r="K1344" s="40"/>
      <c r="L1344" s="41">
        <f>SmtRes!DG581</f>
        <v>293.86</v>
      </c>
    </row>
    <row r="1345" spans="1:83" ht="14.4" x14ac:dyDescent="0.25">
      <c r="A1345" s="37"/>
      <c r="B1345" s="37" t="s">
        <v>1228</v>
      </c>
      <c r="C1345" s="37" t="s">
        <v>1566</v>
      </c>
      <c r="D1345" s="38" t="s">
        <v>1221</v>
      </c>
      <c r="E1345" s="39">
        <f>SmtRes!DO581*SmtRes!AT581</f>
        <v>0.6</v>
      </c>
      <c r="F1345" s="39">
        <f>ROUND(0.84,7)</f>
        <v>0.84</v>
      </c>
      <c r="G1345" s="39">
        <f>ROUND(E1345*G1337, 7)</f>
        <v>0.6</v>
      </c>
      <c r="H1345" s="41"/>
      <c r="I1345" s="40"/>
      <c r="J1345" s="41">
        <f>ROUND(SmtRes!AG581/SmtRes!DO581, 2)</f>
        <v>597.98</v>
      </c>
      <c r="K1345" s="40"/>
      <c r="L1345" s="41">
        <f>SmtRes!DH581</f>
        <v>301.38</v>
      </c>
      <c r="CE1345">
        <v>1</v>
      </c>
    </row>
    <row r="1346" spans="1:83" ht="14.4" hidden="1" x14ac:dyDescent="0.25">
      <c r="A1346" s="36"/>
      <c r="B1346" s="39">
        <v>4</v>
      </c>
      <c r="C1346" s="36" t="s">
        <v>1580</v>
      </c>
      <c r="D1346" s="38"/>
      <c r="E1346" s="42"/>
      <c r="F1346" s="39"/>
      <c r="G1346" s="42"/>
      <c r="H1346" s="39"/>
      <c r="I1346" s="39"/>
      <c r="J1346" s="39"/>
      <c r="K1346" s="39"/>
      <c r="L1346" s="43">
        <f>SUM(L1347:L1355)-SUMIF(CE1347:CE1355, 1, L1347:L1355)</f>
        <v>0</v>
      </c>
    </row>
    <row r="1347" spans="1:83" ht="14.4" x14ac:dyDescent="0.25">
      <c r="A1347" s="37"/>
      <c r="B1347" s="37" t="s">
        <v>1354</v>
      </c>
      <c r="C1347" s="37" t="s">
        <v>1356</v>
      </c>
      <c r="D1347" s="38" t="s">
        <v>1244</v>
      </c>
      <c r="E1347" s="39">
        <v>0.03</v>
      </c>
      <c r="F1347" s="39">
        <f t="shared" ref="F1347:F1361" si="59">ROUND(0,7)</f>
        <v>0</v>
      </c>
      <c r="G1347" s="39">
        <f>SmtRes!CX582</f>
        <v>0</v>
      </c>
      <c r="H1347" s="41">
        <f>SmtRes!CZ582</f>
        <v>58.53</v>
      </c>
      <c r="I1347" s="40">
        <f>SmtRes!AI582</f>
        <v>1.77</v>
      </c>
      <c r="J1347" s="41">
        <f t="shared" ref="J1347:J1355" si="60">ROUND(H1347*I1347, 2)</f>
        <v>103.6</v>
      </c>
      <c r="K1347" s="40"/>
      <c r="L1347" s="41">
        <f>SmtRes!DF582</f>
        <v>0</v>
      </c>
    </row>
    <row r="1348" spans="1:83" ht="14.4" x14ac:dyDescent="0.25">
      <c r="A1348" s="37"/>
      <c r="B1348" s="37" t="s">
        <v>1357</v>
      </c>
      <c r="C1348" s="37" t="s">
        <v>1359</v>
      </c>
      <c r="D1348" s="38" t="s">
        <v>811</v>
      </c>
      <c r="E1348" s="39">
        <v>2.3000000000000001E-4</v>
      </c>
      <c r="F1348" s="39">
        <f t="shared" si="59"/>
        <v>0</v>
      </c>
      <c r="G1348" s="39">
        <f>SmtRes!CX583</f>
        <v>0</v>
      </c>
      <c r="H1348" s="41">
        <f>SmtRes!CZ583</f>
        <v>70296.2</v>
      </c>
      <c r="I1348" s="40">
        <f>SmtRes!AI583</f>
        <v>1.25</v>
      </c>
      <c r="J1348" s="41">
        <f t="shared" si="60"/>
        <v>87870.25</v>
      </c>
      <c r="K1348" s="40"/>
      <c r="L1348" s="41">
        <f>SmtRes!DF583</f>
        <v>0</v>
      </c>
    </row>
    <row r="1349" spans="1:83" ht="14.4" x14ac:dyDescent="0.25">
      <c r="A1349" s="37"/>
      <c r="B1349" s="37" t="s">
        <v>1248</v>
      </c>
      <c r="C1349" s="37" t="s">
        <v>1250</v>
      </c>
      <c r="D1349" s="38" t="s">
        <v>1244</v>
      </c>
      <c r="E1349" s="39">
        <v>0.02</v>
      </c>
      <c r="F1349" s="39">
        <f t="shared" si="59"/>
        <v>0</v>
      </c>
      <c r="G1349" s="39">
        <f>SmtRes!CX584</f>
        <v>0</v>
      </c>
      <c r="H1349" s="41">
        <f>SmtRes!CZ584</f>
        <v>56.11</v>
      </c>
      <c r="I1349" s="40">
        <f>SmtRes!AI584</f>
        <v>1.44</v>
      </c>
      <c r="J1349" s="41">
        <f t="shared" si="60"/>
        <v>80.8</v>
      </c>
      <c r="K1349" s="40"/>
      <c r="L1349" s="41">
        <f>SmtRes!DF584</f>
        <v>0</v>
      </c>
    </row>
    <row r="1350" spans="1:83" ht="14.4" x14ac:dyDescent="0.25">
      <c r="A1350" s="37"/>
      <c r="B1350" s="37" t="s">
        <v>1390</v>
      </c>
      <c r="C1350" s="37" t="s">
        <v>1392</v>
      </c>
      <c r="D1350" s="38" t="s">
        <v>811</v>
      </c>
      <c r="E1350" s="39">
        <v>0</v>
      </c>
      <c r="F1350" s="39">
        <f t="shared" si="59"/>
        <v>0</v>
      </c>
      <c r="G1350" s="39">
        <f>SmtRes!CX587</f>
        <v>0</v>
      </c>
      <c r="H1350" s="41">
        <f>SmtRes!CZ587</f>
        <v>78619.899999999994</v>
      </c>
      <c r="I1350" s="40">
        <f>SmtRes!AI587</f>
        <v>0.99</v>
      </c>
      <c r="J1350" s="41">
        <f t="shared" si="60"/>
        <v>77833.7</v>
      </c>
      <c r="K1350" s="40"/>
      <c r="L1350" s="41">
        <f>SmtRes!DF587</f>
        <v>0</v>
      </c>
    </row>
    <row r="1351" spans="1:83" ht="14.4" x14ac:dyDescent="0.25">
      <c r="A1351" s="37"/>
      <c r="B1351" s="37" t="s">
        <v>1362</v>
      </c>
      <c r="C1351" s="37" t="s">
        <v>1364</v>
      </c>
      <c r="D1351" s="38" t="s">
        <v>811</v>
      </c>
      <c r="E1351" s="39">
        <v>4.0000000000000002E-4</v>
      </c>
      <c r="F1351" s="39">
        <f t="shared" si="59"/>
        <v>0</v>
      </c>
      <c r="G1351" s="39">
        <f>SmtRes!CX589</f>
        <v>0</v>
      </c>
      <c r="H1351" s="41">
        <f>SmtRes!CZ589</f>
        <v>61265.39</v>
      </c>
      <c r="I1351" s="40">
        <f>SmtRes!AI589</f>
        <v>1.31</v>
      </c>
      <c r="J1351" s="41">
        <f t="shared" si="60"/>
        <v>80257.66</v>
      </c>
      <c r="K1351" s="40"/>
      <c r="L1351" s="41">
        <f>SmtRes!DF589</f>
        <v>0</v>
      </c>
    </row>
    <row r="1352" spans="1:83" ht="14.4" x14ac:dyDescent="0.25">
      <c r="A1352" s="37"/>
      <c r="B1352" s="37" t="s">
        <v>1365</v>
      </c>
      <c r="C1352" s="37" t="s">
        <v>1367</v>
      </c>
      <c r="D1352" s="38" t="s">
        <v>811</v>
      </c>
      <c r="E1352" s="39">
        <v>1.0000000000000001E-5</v>
      </c>
      <c r="F1352" s="39">
        <f t="shared" si="59"/>
        <v>0</v>
      </c>
      <c r="G1352" s="39">
        <f>SmtRes!CX590</f>
        <v>0</v>
      </c>
      <c r="H1352" s="41">
        <f>SmtRes!CZ590</f>
        <v>80020.98</v>
      </c>
      <c r="I1352" s="40">
        <f>SmtRes!AI590</f>
        <v>1.22</v>
      </c>
      <c r="J1352" s="41">
        <f t="shared" si="60"/>
        <v>97625.600000000006</v>
      </c>
      <c r="K1352" s="40"/>
      <c r="L1352" s="41">
        <f>SmtRes!DF590</f>
        <v>0</v>
      </c>
    </row>
    <row r="1353" spans="1:83" ht="14.4" x14ac:dyDescent="0.25">
      <c r="A1353" s="37"/>
      <c r="B1353" s="37" t="s">
        <v>1368</v>
      </c>
      <c r="C1353" s="37" t="s">
        <v>1370</v>
      </c>
      <c r="D1353" s="38" t="s">
        <v>811</v>
      </c>
      <c r="E1353" s="39">
        <v>5.9999999999999995E-4</v>
      </c>
      <c r="F1353" s="39">
        <f t="shared" si="59"/>
        <v>0</v>
      </c>
      <c r="G1353" s="39">
        <f>SmtRes!CX591</f>
        <v>0</v>
      </c>
      <c r="H1353" s="41">
        <f>SmtRes!CZ591</f>
        <v>40917.440000000002</v>
      </c>
      <c r="I1353" s="40">
        <f>SmtRes!AI591</f>
        <v>1.22</v>
      </c>
      <c r="J1353" s="41">
        <f t="shared" si="60"/>
        <v>49919.28</v>
      </c>
      <c r="K1353" s="40"/>
      <c r="L1353" s="41">
        <f>SmtRes!DF591</f>
        <v>0</v>
      </c>
    </row>
    <row r="1354" spans="1:83" ht="14.4" x14ac:dyDescent="0.25">
      <c r="A1354" s="37"/>
      <c r="B1354" s="37" t="s">
        <v>1371</v>
      </c>
      <c r="C1354" s="37" t="s">
        <v>1373</v>
      </c>
      <c r="D1354" s="38" t="s">
        <v>811</v>
      </c>
      <c r="E1354" s="39">
        <v>5.9999999999999995E-4</v>
      </c>
      <c r="F1354" s="39">
        <f t="shared" si="59"/>
        <v>0</v>
      </c>
      <c r="G1354" s="39">
        <f>SmtRes!CX592</f>
        <v>0</v>
      </c>
      <c r="H1354" s="41">
        <f>SmtRes!CZ592</f>
        <v>98039.57</v>
      </c>
      <c r="I1354" s="40">
        <f>SmtRes!AI592</f>
        <v>1.23</v>
      </c>
      <c r="J1354" s="41">
        <f t="shared" si="60"/>
        <v>120588.67</v>
      </c>
      <c r="K1354" s="40"/>
      <c r="L1354" s="41">
        <f>SmtRes!DF592</f>
        <v>0</v>
      </c>
    </row>
    <row r="1355" spans="1:83" ht="14.4" x14ac:dyDescent="0.25">
      <c r="A1355" s="37"/>
      <c r="B1355" s="37" t="s">
        <v>1374</v>
      </c>
      <c r="C1355" s="37" t="s">
        <v>1376</v>
      </c>
      <c r="D1355" s="38" t="s">
        <v>894</v>
      </c>
      <c r="E1355" s="39">
        <v>0.06</v>
      </c>
      <c r="F1355" s="39">
        <f t="shared" si="59"/>
        <v>0</v>
      </c>
      <c r="G1355" s="39">
        <f>SmtRes!CX593</f>
        <v>0</v>
      </c>
      <c r="H1355" s="41">
        <f>SmtRes!CZ593</f>
        <v>1031.73</v>
      </c>
      <c r="I1355" s="40">
        <f>SmtRes!AI593</f>
        <v>1.19</v>
      </c>
      <c r="J1355" s="41">
        <f t="shared" si="60"/>
        <v>1227.76</v>
      </c>
      <c r="K1355" s="40"/>
      <c r="L1355" s="41">
        <f>SmtRes!DF593</f>
        <v>0</v>
      </c>
    </row>
    <row r="1356" spans="1:83" ht="14.4" x14ac:dyDescent="0.25">
      <c r="A1356" s="37"/>
      <c r="B1356" s="37" t="str">
        <f>EtalonRes!I585</f>
        <v>05.1.02.06</v>
      </c>
      <c r="C1356" s="37" t="str">
        <f>EtalonRes!K585</f>
        <v>Приставки железобетонные</v>
      </c>
      <c r="D1356" s="38" t="str">
        <f>EtalonRes!O585</f>
        <v>ШТ</v>
      </c>
      <c r="E1356" s="39">
        <f>EtalonRes!X585</f>
        <v>0</v>
      </c>
      <c r="F1356" s="39">
        <f t="shared" si="59"/>
        <v>0</v>
      </c>
      <c r="G1356" s="39">
        <f>ROUND(EtalonRes!AG585*Source!I314, 7)</f>
        <v>0</v>
      </c>
      <c r="H1356" s="41"/>
      <c r="I1356" s="40"/>
      <c r="J1356" s="41"/>
      <c r="K1356" s="40"/>
      <c r="L1356" s="41"/>
    </row>
    <row r="1357" spans="1:83" ht="14.4" x14ac:dyDescent="0.25">
      <c r="A1357" s="37"/>
      <c r="B1357" s="37" t="str">
        <f>EtalonRes!I586</f>
        <v>07.2.07.13</v>
      </c>
      <c r="C1357" s="37" t="str">
        <f>EtalonRes!K586</f>
        <v>Хомуты стальные</v>
      </c>
      <c r="D1357" s="38" t="str">
        <f>EtalonRes!O586</f>
        <v>кг</v>
      </c>
      <c r="E1357" s="39">
        <f>EtalonRes!X586</f>
        <v>0</v>
      </c>
      <c r="F1357" s="39">
        <f t="shared" si="59"/>
        <v>0</v>
      </c>
      <c r="G1357" s="39">
        <f>ROUND(EtalonRes!AG586*Source!I314, 7)</f>
        <v>0</v>
      </c>
      <c r="H1357" s="41"/>
      <c r="I1357" s="40"/>
      <c r="J1357" s="41"/>
      <c r="K1357" s="40"/>
      <c r="L1357" s="41"/>
    </row>
    <row r="1358" spans="1:83" ht="27.6" x14ac:dyDescent="0.25">
      <c r="A1358" s="37"/>
      <c r="B1358" s="37" t="str">
        <f>EtalonRes!I588</f>
        <v>11.2.04.06</v>
      </c>
      <c r="C1358" s="37" t="str">
        <f>EtalonRes!K588</f>
        <v>Детали опор пропитанные из пиломатериалов хвойных пород</v>
      </c>
      <c r="D1358" s="38" t="str">
        <f>EtalonRes!O588</f>
        <v>м3</v>
      </c>
      <c r="E1358" s="39">
        <f>EtalonRes!X588</f>
        <v>0</v>
      </c>
      <c r="F1358" s="39">
        <f t="shared" si="59"/>
        <v>0</v>
      </c>
      <c r="G1358" s="39">
        <f>ROUND(EtalonRes!AG588*Source!I314, 7)</f>
        <v>0</v>
      </c>
      <c r="H1358" s="41"/>
      <c r="I1358" s="40"/>
      <c r="J1358" s="41"/>
      <c r="K1358" s="40"/>
      <c r="L1358" s="41"/>
    </row>
    <row r="1359" spans="1:83" ht="14.4" x14ac:dyDescent="0.25">
      <c r="A1359" s="37"/>
      <c r="B1359" s="37" t="str">
        <f>EtalonRes!I594</f>
        <v>22.2.01.04</v>
      </c>
      <c r="C1359" s="37" t="str">
        <f>EtalonRes!K594</f>
        <v>Изоляторы штыревые</v>
      </c>
      <c r="D1359" s="38" t="str">
        <f>EtalonRes!O594</f>
        <v>ШТ</v>
      </c>
      <c r="E1359" s="39">
        <f>EtalonRes!X594</f>
        <v>0</v>
      </c>
      <c r="F1359" s="39">
        <f t="shared" si="59"/>
        <v>0</v>
      </c>
      <c r="G1359" s="39">
        <f>ROUND(EtalonRes!AG594*Source!I314, 7)</f>
        <v>0</v>
      </c>
      <c r="H1359" s="41"/>
      <c r="I1359" s="40"/>
      <c r="J1359" s="41"/>
      <c r="K1359" s="40"/>
      <c r="L1359" s="41"/>
    </row>
    <row r="1360" spans="1:83" ht="14.4" x14ac:dyDescent="0.25">
      <c r="A1360" s="37"/>
      <c r="B1360" s="37" t="str">
        <f>EtalonRes!I595</f>
        <v>22.2.02.09</v>
      </c>
      <c r="C1360" s="37" t="str">
        <f>EtalonRes!K595</f>
        <v>Крюки</v>
      </c>
      <c r="D1360" s="38" t="str">
        <f>EtalonRes!O595</f>
        <v>кг</v>
      </c>
      <c r="E1360" s="39">
        <f>EtalonRes!X595</f>
        <v>0</v>
      </c>
      <c r="F1360" s="39">
        <f t="shared" si="59"/>
        <v>0</v>
      </c>
      <c r="G1360" s="39">
        <f>ROUND(EtalonRes!AG595*Source!I314, 7)</f>
        <v>0</v>
      </c>
      <c r="H1360" s="41"/>
      <c r="I1360" s="40"/>
      <c r="J1360" s="41"/>
      <c r="K1360" s="40"/>
      <c r="L1360" s="41"/>
    </row>
    <row r="1361" spans="1:83" ht="14.4" x14ac:dyDescent="0.25">
      <c r="A1361" s="37"/>
      <c r="B1361" s="37" t="str">
        <f>EtalonRes!I596</f>
        <v>22.2.02.23</v>
      </c>
      <c r="C1361" s="44" t="str">
        <f>EtalonRes!K596</f>
        <v>Металлические плакаты</v>
      </c>
      <c r="D1361" s="45" t="str">
        <f>EtalonRes!O596</f>
        <v>ШТ</v>
      </c>
      <c r="E1361" s="46">
        <f>EtalonRes!X596</f>
        <v>0</v>
      </c>
      <c r="F1361" s="46">
        <f t="shared" si="59"/>
        <v>0</v>
      </c>
      <c r="G1361" s="46">
        <f>ROUND(EtalonRes!AG596*Source!I314, 7)</f>
        <v>0</v>
      </c>
      <c r="H1361" s="47"/>
      <c r="I1361" s="48"/>
      <c r="J1361" s="47"/>
      <c r="K1361" s="48"/>
      <c r="L1361" s="47"/>
    </row>
    <row r="1362" spans="1:83" ht="14.4" x14ac:dyDescent="0.25">
      <c r="A1362" s="37"/>
      <c r="B1362" s="37"/>
      <c r="C1362" s="50" t="s">
        <v>1568</v>
      </c>
      <c r="D1362" s="38"/>
      <c r="E1362" s="39"/>
      <c r="F1362" s="39"/>
      <c r="G1362" s="39"/>
      <c r="H1362" s="41"/>
      <c r="I1362" s="40"/>
      <c r="J1362" s="41"/>
      <c r="K1362" s="40"/>
      <c r="L1362" s="41">
        <f>L1338+L1340+L1341+L1346</f>
        <v>9221.0099999999984</v>
      </c>
    </row>
    <row r="1363" spans="1:83" ht="14.4" x14ac:dyDescent="0.25">
      <c r="A1363" s="37"/>
      <c r="B1363" s="37"/>
      <c r="C1363" s="37" t="s">
        <v>1569</v>
      </c>
      <c r="D1363" s="38"/>
      <c r="E1363" s="39"/>
      <c r="F1363" s="39"/>
      <c r="G1363" s="39"/>
      <c r="H1363" s="41"/>
      <c r="I1363" s="40"/>
      <c r="J1363" s="41"/>
      <c r="K1363" s="40"/>
      <c r="L1363" s="41">
        <f>SUM(AR1337:AR1366)+SUM(AS1337:AS1366)+SUM(AT1337:AT1366)+SUM(AU1337:AU1366)+SUM(AV1337:AV1366)</f>
        <v>5970.53</v>
      </c>
    </row>
    <row r="1364" spans="1:83" ht="14.4" x14ac:dyDescent="0.25">
      <c r="A1364" s="37"/>
      <c r="B1364" s="37" t="s">
        <v>28</v>
      </c>
      <c r="C1364" s="37" t="s">
        <v>1570</v>
      </c>
      <c r="D1364" s="38" t="s">
        <v>1422</v>
      </c>
      <c r="E1364" s="39">
        <f>Source!BZ314</f>
        <v>103</v>
      </c>
      <c r="F1364" s="39"/>
      <c r="G1364" s="39">
        <f>Source!AT314</f>
        <v>103</v>
      </c>
      <c r="H1364" s="41"/>
      <c r="I1364" s="40"/>
      <c r="J1364" s="41"/>
      <c r="K1364" s="40"/>
      <c r="L1364" s="41">
        <f>SUM(AZ1337:AZ1366)</f>
        <v>6149.65</v>
      </c>
    </row>
    <row r="1365" spans="1:83" ht="14.4" x14ac:dyDescent="0.25">
      <c r="A1365" s="44"/>
      <c r="B1365" s="44" t="s">
        <v>29</v>
      </c>
      <c r="C1365" s="44" t="s">
        <v>1571</v>
      </c>
      <c r="D1365" s="45" t="s">
        <v>1422</v>
      </c>
      <c r="E1365" s="46">
        <f>Source!CA314</f>
        <v>60</v>
      </c>
      <c r="F1365" s="46"/>
      <c r="G1365" s="46">
        <f>Source!AU314</f>
        <v>60</v>
      </c>
      <c r="H1365" s="47"/>
      <c r="I1365" s="48"/>
      <c r="J1365" s="47"/>
      <c r="K1365" s="48"/>
      <c r="L1365" s="47">
        <f>SUM(BA1337:BA1366)</f>
        <v>3582.32</v>
      </c>
    </row>
    <row r="1366" spans="1:83" ht="13.8" x14ac:dyDescent="0.25">
      <c r="C1366" s="81" t="s">
        <v>1572</v>
      </c>
      <c r="D1366" s="81"/>
      <c r="E1366" s="81"/>
      <c r="F1366" s="81"/>
      <c r="G1366" s="81"/>
      <c r="H1366" s="81"/>
      <c r="I1366" s="82">
        <f>IF(E1337&lt;&gt;0,K1366/E1337, 0)</f>
        <v>18952.98</v>
      </c>
      <c r="J1366" s="82"/>
      <c r="K1366" s="82">
        <f>L1338+L1340+L1346+L1364+L1365+L1341</f>
        <v>18952.98</v>
      </c>
      <c r="L1366" s="82"/>
      <c r="AD1366">
        <f>ROUND((Source!AT314/100)*((ROUND(SUMIF(SmtRes!AQ578:'SmtRes'!AQ596,"=1",SmtRes!AD578:'SmtRes'!AD596)*Source!I314, 2)+ROUND(SUMIF(SmtRes!AQ578:'SmtRes'!AQ596,"=1",SmtRes!AC578:'SmtRes'!AC596)*Source!I314, 2))), 2)</f>
        <v>1877.63</v>
      </c>
      <c r="AE1366">
        <f>ROUND((Source!AU314/100)*((ROUND(SUMIF(SmtRes!AQ578:'SmtRes'!AQ596,"=1",SmtRes!AD578:'SmtRes'!AD596)*Source!I314, 2)+ROUND(SUMIF(SmtRes!AQ578:'SmtRes'!AQ596,"=1",SmtRes!AC578:'SmtRes'!AC596)*Source!I314, 2))), 2)</f>
        <v>1093.76</v>
      </c>
      <c r="AN1366" s="49">
        <f>L1338+L1340+L1346+L1364+L1365+L1341</f>
        <v>18952.98</v>
      </c>
      <c r="AO1366" s="49">
        <f>L1340</f>
        <v>3250.4799999999991</v>
      </c>
      <c r="AQ1366" t="s">
        <v>1573</v>
      </c>
      <c r="AR1366" s="49">
        <f>L1338</f>
        <v>4878.29</v>
      </c>
      <c r="AT1366" s="49">
        <f>L1341</f>
        <v>1092.24</v>
      </c>
      <c r="AV1366" t="s">
        <v>1573</v>
      </c>
      <c r="AW1366" s="49">
        <f>L1346</f>
        <v>0</v>
      </c>
      <c r="AZ1366">
        <f>Source!X314</f>
        <v>6149.65</v>
      </c>
      <c r="BA1366">
        <f>Source!Y314</f>
        <v>3582.32</v>
      </c>
      <c r="CD1366">
        <v>1</v>
      </c>
    </row>
    <row r="1367" spans="1:83" ht="135" x14ac:dyDescent="0.25">
      <c r="A1367" s="35" t="s">
        <v>379</v>
      </c>
      <c r="B1367" s="37" t="s">
        <v>1705</v>
      </c>
      <c r="C1367" s="37" t="s">
        <v>1706</v>
      </c>
      <c r="D1367" s="38" t="str">
        <f>Source!H315</f>
        <v>ШТ</v>
      </c>
      <c r="E1367" s="39">
        <f>Source!K315</f>
        <v>1</v>
      </c>
      <c r="F1367" s="39"/>
      <c r="G1367" s="39">
        <f>Source!I315</f>
        <v>1</v>
      </c>
      <c r="H1367" s="41"/>
      <c r="I1367" s="40"/>
      <c r="J1367" s="41"/>
      <c r="K1367" s="40"/>
      <c r="L1367" s="41"/>
    </row>
    <row r="1368" spans="1:83" ht="14.4" x14ac:dyDescent="0.25">
      <c r="A1368" s="36"/>
      <c r="B1368" s="39">
        <v>1</v>
      </c>
      <c r="C1368" s="36" t="s">
        <v>1564</v>
      </c>
      <c r="D1368" s="38" t="s">
        <v>1221</v>
      </c>
      <c r="E1368" s="42"/>
      <c r="F1368" s="39"/>
      <c r="G1368" s="42">
        <f>Source!U315</f>
        <v>12.432</v>
      </c>
      <c r="H1368" s="39"/>
      <c r="I1368" s="39"/>
      <c r="J1368" s="39"/>
      <c r="K1368" s="39"/>
      <c r="L1368" s="43">
        <f>SUM(L1369:L1369)-SUMIF(CE1369:CE1369, 1, L1369:L1369)</f>
        <v>6685.06</v>
      </c>
    </row>
    <row r="1369" spans="1:83" ht="14.4" x14ac:dyDescent="0.25">
      <c r="A1369" s="37"/>
      <c r="B1369" s="37" t="s">
        <v>1386</v>
      </c>
      <c r="C1369" s="37" t="s">
        <v>1387</v>
      </c>
      <c r="D1369" s="38" t="s">
        <v>1221</v>
      </c>
      <c r="E1369" s="39">
        <v>14.8</v>
      </c>
      <c r="F1369" s="39">
        <f>ROUND(0.84,7)</f>
        <v>0.84</v>
      </c>
      <c r="G1369" s="39">
        <f>SmtRes!CX597</f>
        <v>12.432</v>
      </c>
      <c r="H1369" s="41"/>
      <c r="I1369" s="40"/>
      <c r="J1369" s="41">
        <f>SmtRes!CZ597</f>
        <v>537.73</v>
      </c>
      <c r="K1369" s="40"/>
      <c r="L1369" s="41">
        <f>SmtRes!DI597</f>
        <v>6685.06</v>
      </c>
    </row>
    <row r="1370" spans="1:83" ht="14.4" x14ac:dyDescent="0.25">
      <c r="A1370" s="36"/>
      <c r="B1370" s="39">
        <v>2</v>
      </c>
      <c r="C1370" s="36" t="s">
        <v>1565</v>
      </c>
      <c r="D1370" s="38"/>
      <c r="E1370" s="42"/>
      <c r="F1370" s="39"/>
      <c r="G1370" s="42"/>
      <c r="H1370" s="39"/>
      <c r="I1370" s="39"/>
      <c r="J1370" s="39"/>
      <c r="K1370" s="39"/>
      <c r="L1370" s="43">
        <f>SUM(L1371:L1375)-SUMIF(CE1371:CE1375, 1, L1371:L1375)</f>
        <v>3854.6</v>
      </c>
    </row>
    <row r="1371" spans="1:83" ht="14.4" x14ac:dyDescent="0.25">
      <c r="A1371" s="36"/>
      <c r="B1371" s="39"/>
      <c r="C1371" s="36" t="s">
        <v>1567</v>
      </c>
      <c r="D1371" s="38" t="s">
        <v>1221</v>
      </c>
      <c r="E1371" s="42"/>
      <c r="F1371" s="39"/>
      <c r="G1371" s="42">
        <f>Source!V315</f>
        <v>2.0327999999999999</v>
      </c>
      <c r="H1371" s="39"/>
      <c r="I1371" s="39"/>
      <c r="J1371" s="39"/>
      <c r="K1371" s="39"/>
      <c r="L1371" s="43">
        <f>SUMIF(CE1372:CE1375, 1, L1372:L1375)</f>
        <v>1335.53</v>
      </c>
      <c r="CE1371">
        <v>1</v>
      </c>
    </row>
    <row r="1372" spans="1:83" ht="41.4" x14ac:dyDescent="0.25">
      <c r="A1372" s="37"/>
      <c r="B1372" s="37" t="s">
        <v>1313</v>
      </c>
      <c r="C1372" s="37" t="s">
        <v>1315</v>
      </c>
      <c r="D1372" s="38" t="s">
        <v>1227</v>
      </c>
      <c r="E1372" s="39">
        <v>1.6</v>
      </c>
      <c r="F1372" s="39">
        <f>ROUND(0.84,7)</f>
        <v>0.84</v>
      </c>
      <c r="G1372" s="39">
        <f>SmtRes!CX599</f>
        <v>1.3440000000000001</v>
      </c>
      <c r="H1372" s="41">
        <f>SmtRes!CZ599</f>
        <v>2088.77</v>
      </c>
      <c r="I1372" s="40">
        <f>SmtRes!AJ599</f>
        <v>1.23</v>
      </c>
      <c r="J1372" s="41">
        <f>ROUND(H1372*I1372, 2)</f>
        <v>2569.19</v>
      </c>
      <c r="K1372" s="40"/>
      <c r="L1372" s="41">
        <f>SmtRes!DG599</f>
        <v>3452.99</v>
      </c>
    </row>
    <row r="1373" spans="1:83" ht="14.4" x14ac:dyDescent="0.25">
      <c r="A1373" s="37"/>
      <c r="B1373" s="37" t="s">
        <v>1316</v>
      </c>
      <c r="C1373" s="37" t="s">
        <v>1641</v>
      </c>
      <c r="D1373" s="38" t="s">
        <v>1221</v>
      </c>
      <c r="E1373" s="39">
        <f>SmtRes!DO599*SmtRes!AT599</f>
        <v>1.6</v>
      </c>
      <c r="F1373" s="39">
        <f>ROUND(0.84,7)</f>
        <v>0.84</v>
      </c>
      <c r="G1373" s="39">
        <f>ROUND(E1373*G1367, 7)</f>
        <v>1.6</v>
      </c>
      <c r="H1373" s="41"/>
      <c r="I1373" s="40"/>
      <c r="J1373" s="41">
        <f>ROUND(SmtRes!AG599/SmtRes!DO599, 2)</f>
        <v>687.23</v>
      </c>
      <c r="K1373" s="40"/>
      <c r="L1373" s="41">
        <f>SmtRes!DH599</f>
        <v>923.64</v>
      </c>
      <c r="CE1373">
        <v>1</v>
      </c>
    </row>
    <row r="1374" spans="1:83" ht="27.6" x14ac:dyDescent="0.25">
      <c r="A1374" s="37"/>
      <c r="B1374" s="37" t="s">
        <v>1229</v>
      </c>
      <c r="C1374" s="37" t="s">
        <v>1231</v>
      </c>
      <c r="D1374" s="38" t="s">
        <v>1227</v>
      </c>
      <c r="E1374" s="39">
        <v>0.82</v>
      </c>
      <c r="F1374" s="39">
        <f>ROUND(0.84,7)</f>
        <v>0.84</v>
      </c>
      <c r="G1374" s="39">
        <f>SmtRes!CX600</f>
        <v>0.68879999999999997</v>
      </c>
      <c r="H1374" s="41">
        <f>SmtRes!CZ600</f>
        <v>477.92</v>
      </c>
      <c r="I1374" s="40">
        <f>SmtRes!AJ600</f>
        <v>1.22</v>
      </c>
      <c r="J1374" s="41">
        <f>ROUND(H1374*I1374, 2)</f>
        <v>583.05999999999995</v>
      </c>
      <c r="K1374" s="40"/>
      <c r="L1374" s="41">
        <f>SmtRes!DG600</f>
        <v>401.61</v>
      </c>
    </row>
    <row r="1375" spans="1:83" ht="14.4" x14ac:dyDescent="0.25">
      <c r="A1375" s="37"/>
      <c r="B1375" s="37" t="s">
        <v>1228</v>
      </c>
      <c r="C1375" s="37" t="s">
        <v>1566</v>
      </c>
      <c r="D1375" s="38" t="s">
        <v>1221</v>
      </c>
      <c r="E1375" s="39">
        <f>SmtRes!DO600*SmtRes!AT600</f>
        <v>0.82</v>
      </c>
      <c r="F1375" s="39">
        <f>ROUND(0.84,7)</f>
        <v>0.84</v>
      </c>
      <c r="G1375" s="39">
        <f>ROUND(E1375*G1367, 7)</f>
        <v>0.82</v>
      </c>
      <c r="H1375" s="41"/>
      <c r="I1375" s="40"/>
      <c r="J1375" s="41">
        <f>ROUND(SmtRes!AG600/SmtRes!DO600, 2)</f>
        <v>597.98</v>
      </c>
      <c r="K1375" s="40"/>
      <c r="L1375" s="41">
        <f>SmtRes!DH600</f>
        <v>411.89</v>
      </c>
      <c r="CE1375">
        <v>1</v>
      </c>
    </row>
    <row r="1376" spans="1:83" ht="14.4" hidden="1" x14ac:dyDescent="0.25">
      <c r="A1376" s="36"/>
      <c r="B1376" s="39">
        <v>4</v>
      </c>
      <c r="C1376" s="36" t="s">
        <v>1580</v>
      </c>
      <c r="D1376" s="38"/>
      <c r="E1376" s="42"/>
      <c r="F1376" s="39"/>
      <c r="G1376" s="42"/>
      <c r="H1376" s="39"/>
      <c r="I1376" s="39"/>
      <c r="J1376" s="39"/>
      <c r="K1376" s="39"/>
      <c r="L1376" s="43">
        <f>SUM(L1377:L1386)-SUMIF(CE1377:CE1386, 1, L1377:L1386)</f>
        <v>0</v>
      </c>
    </row>
    <row r="1377" spans="1:12" ht="14.4" x14ac:dyDescent="0.25">
      <c r="A1377" s="37"/>
      <c r="B1377" s="37" t="s">
        <v>1354</v>
      </c>
      <c r="C1377" s="37" t="s">
        <v>1356</v>
      </c>
      <c r="D1377" s="38" t="s">
        <v>1244</v>
      </c>
      <c r="E1377" s="39">
        <v>0.03</v>
      </c>
      <c r="F1377" s="39">
        <f t="shared" ref="F1377:F1396" si="61">ROUND(0,7)</f>
        <v>0</v>
      </c>
      <c r="G1377" s="39">
        <f>SmtRes!CX601</f>
        <v>0</v>
      </c>
      <c r="H1377" s="41">
        <f>SmtRes!CZ601</f>
        <v>58.53</v>
      </c>
      <c r="I1377" s="40">
        <f>SmtRes!AI601</f>
        <v>1.77</v>
      </c>
      <c r="J1377" s="41">
        <f t="shared" ref="J1377:J1386" si="62">ROUND(H1377*I1377, 2)</f>
        <v>103.6</v>
      </c>
      <c r="K1377" s="40"/>
      <c r="L1377" s="41">
        <f>SmtRes!DF601</f>
        <v>0</v>
      </c>
    </row>
    <row r="1378" spans="1:12" ht="27.6" x14ac:dyDescent="0.25">
      <c r="A1378" s="37"/>
      <c r="B1378" s="37" t="s">
        <v>1326</v>
      </c>
      <c r="C1378" s="37" t="s">
        <v>1328</v>
      </c>
      <c r="D1378" s="38" t="s">
        <v>1244</v>
      </c>
      <c r="E1378" s="39">
        <v>0</v>
      </c>
      <c r="F1378" s="39">
        <f t="shared" si="61"/>
        <v>0</v>
      </c>
      <c r="G1378" s="39">
        <f>SmtRes!CX602</f>
        <v>0</v>
      </c>
      <c r="H1378" s="41">
        <f>SmtRes!CZ602</f>
        <v>174.93</v>
      </c>
      <c r="I1378" s="40">
        <f>SmtRes!AI602</f>
        <v>1.1499999999999999</v>
      </c>
      <c r="J1378" s="41">
        <f t="shared" si="62"/>
        <v>201.17</v>
      </c>
      <c r="K1378" s="40"/>
      <c r="L1378" s="41">
        <f>SmtRes!DF602</f>
        <v>0</v>
      </c>
    </row>
    <row r="1379" spans="1:12" ht="14.4" x14ac:dyDescent="0.25">
      <c r="A1379" s="37"/>
      <c r="B1379" s="37" t="s">
        <v>1357</v>
      </c>
      <c r="C1379" s="37" t="s">
        <v>1359</v>
      </c>
      <c r="D1379" s="38" t="s">
        <v>811</v>
      </c>
      <c r="E1379" s="39">
        <v>2.3000000000000001E-4</v>
      </c>
      <c r="F1379" s="39">
        <f t="shared" si="61"/>
        <v>0</v>
      </c>
      <c r="G1379" s="39">
        <f>SmtRes!CX603</f>
        <v>0</v>
      </c>
      <c r="H1379" s="41">
        <f>SmtRes!CZ603</f>
        <v>70296.2</v>
      </c>
      <c r="I1379" s="40">
        <f>SmtRes!AI603</f>
        <v>1.25</v>
      </c>
      <c r="J1379" s="41">
        <f t="shared" si="62"/>
        <v>87870.25</v>
      </c>
      <c r="K1379" s="40"/>
      <c r="L1379" s="41">
        <f>SmtRes!DF603</f>
        <v>0</v>
      </c>
    </row>
    <row r="1380" spans="1:12" ht="14.4" x14ac:dyDescent="0.25">
      <c r="A1380" s="37"/>
      <c r="B1380" s="37" t="s">
        <v>1248</v>
      </c>
      <c r="C1380" s="37" t="s">
        <v>1250</v>
      </c>
      <c r="D1380" s="38" t="s">
        <v>1244</v>
      </c>
      <c r="E1380" s="39">
        <v>0.02</v>
      </c>
      <c r="F1380" s="39">
        <f t="shared" si="61"/>
        <v>0</v>
      </c>
      <c r="G1380" s="39">
        <f>SmtRes!CX604</f>
        <v>0</v>
      </c>
      <c r="H1380" s="41">
        <f>SmtRes!CZ604</f>
        <v>56.11</v>
      </c>
      <c r="I1380" s="40">
        <f>SmtRes!AI604</f>
        <v>1.44</v>
      </c>
      <c r="J1380" s="41">
        <f t="shared" si="62"/>
        <v>80.8</v>
      </c>
      <c r="K1380" s="40"/>
      <c r="L1380" s="41">
        <f>SmtRes!DF604</f>
        <v>0</v>
      </c>
    </row>
    <row r="1381" spans="1:12" ht="14.4" x14ac:dyDescent="0.25">
      <c r="A1381" s="37"/>
      <c r="B1381" s="37" t="s">
        <v>1390</v>
      </c>
      <c r="C1381" s="37" t="s">
        <v>1392</v>
      </c>
      <c r="D1381" s="38" t="s">
        <v>811</v>
      </c>
      <c r="E1381" s="39">
        <v>0</v>
      </c>
      <c r="F1381" s="39">
        <f t="shared" si="61"/>
        <v>0</v>
      </c>
      <c r="G1381" s="39">
        <f>SmtRes!CX609</f>
        <v>0</v>
      </c>
      <c r="H1381" s="41">
        <f>SmtRes!CZ609</f>
        <v>78619.899999999994</v>
      </c>
      <c r="I1381" s="40">
        <f>SmtRes!AI609</f>
        <v>0.99</v>
      </c>
      <c r="J1381" s="41">
        <f t="shared" si="62"/>
        <v>77833.7</v>
      </c>
      <c r="K1381" s="40"/>
      <c r="L1381" s="41">
        <f>SmtRes!DF609</f>
        <v>0</v>
      </c>
    </row>
    <row r="1382" spans="1:12" ht="14.4" x14ac:dyDescent="0.25">
      <c r="A1382" s="37"/>
      <c r="B1382" s="37" t="s">
        <v>1362</v>
      </c>
      <c r="C1382" s="37" t="s">
        <v>1364</v>
      </c>
      <c r="D1382" s="38" t="s">
        <v>811</v>
      </c>
      <c r="E1382" s="39">
        <v>4.0000000000000002E-4</v>
      </c>
      <c r="F1382" s="39">
        <f t="shared" si="61"/>
        <v>0</v>
      </c>
      <c r="G1382" s="39">
        <f>SmtRes!CX612</f>
        <v>0</v>
      </c>
      <c r="H1382" s="41">
        <f>SmtRes!CZ612</f>
        <v>61265.39</v>
      </c>
      <c r="I1382" s="40">
        <f>SmtRes!AI612</f>
        <v>1.31</v>
      </c>
      <c r="J1382" s="41">
        <f t="shared" si="62"/>
        <v>80257.66</v>
      </c>
      <c r="K1382" s="40"/>
      <c r="L1382" s="41">
        <f>SmtRes!DF612</f>
        <v>0</v>
      </c>
    </row>
    <row r="1383" spans="1:12" ht="14.4" x14ac:dyDescent="0.25">
      <c r="A1383" s="37"/>
      <c r="B1383" s="37" t="s">
        <v>1365</v>
      </c>
      <c r="C1383" s="37" t="s">
        <v>1367</v>
      </c>
      <c r="D1383" s="38" t="s">
        <v>811</v>
      </c>
      <c r="E1383" s="39">
        <v>1.0000000000000001E-5</v>
      </c>
      <c r="F1383" s="39">
        <f t="shared" si="61"/>
        <v>0</v>
      </c>
      <c r="G1383" s="39">
        <f>SmtRes!CX613</f>
        <v>0</v>
      </c>
      <c r="H1383" s="41">
        <f>SmtRes!CZ613</f>
        <v>80020.98</v>
      </c>
      <c r="I1383" s="40">
        <f>SmtRes!AI613</f>
        <v>1.22</v>
      </c>
      <c r="J1383" s="41">
        <f t="shared" si="62"/>
        <v>97625.600000000006</v>
      </c>
      <c r="K1383" s="40"/>
      <c r="L1383" s="41">
        <f>SmtRes!DF613</f>
        <v>0</v>
      </c>
    </row>
    <row r="1384" spans="1:12" ht="14.4" x14ac:dyDescent="0.25">
      <c r="A1384" s="37"/>
      <c r="B1384" s="37" t="s">
        <v>1368</v>
      </c>
      <c r="C1384" s="37" t="s">
        <v>1370</v>
      </c>
      <c r="D1384" s="38" t="s">
        <v>811</v>
      </c>
      <c r="E1384" s="39">
        <v>5.9999999999999995E-4</v>
      </c>
      <c r="F1384" s="39">
        <f t="shared" si="61"/>
        <v>0</v>
      </c>
      <c r="G1384" s="39">
        <f>SmtRes!CX614</f>
        <v>0</v>
      </c>
      <c r="H1384" s="41">
        <f>SmtRes!CZ614</f>
        <v>40917.440000000002</v>
      </c>
      <c r="I1384" s="40">
        <f>SmtRes!AI614</f>
        <v>1.22</v>
      </c>
      <c r="J1384" s="41">
        <f t="shared" si="62"/>
        <v>49919.28</v>
      </c>
      <c r="K1384" s="40"/>
      <c r="L1384" s="41">
        <f>SmtRes!DF614</f>
        <v>0</v>
      </c>
    </row>
    <row r="1385" spans="1:12" ht="14.4" x14ac:dyDescent="0.25">
      <c r="A1385" s="37"/>
      <c r="B1385" s="37" t="s">
        <v>1371</v>
      </c>
      <c r="C1385" s="37" t="s">
        <v>1373</v>
      </c>
      <c r="D1385" s="38" t="s">
        <v>811</v>
      </c>
      <c r="E1385" s="39">
        <v>5.9999999999999995E-4</v>
      </c>
      <c r="F1385" s="39">
        <f t="shared" si="61"/>
        <v>0</v>
      </c>
      <c r="G1385" s="39">
        <f>SmtRes!CX615</f>
        <v>0</v>
      </c>
      <c r="H1385" s="41">
        <f>SmtRes!CZ615</f>
        <v>98039.57</v>
      </c>
      <c r="I1385" s="40">
        <f>SmtRes!AI615</f>
        <v>1.23</v>
      </c>
      <c r="J1385" s="41">
        <f t="shared" si="62"/>
        <v>120588.67</v>
      </c>
      <c r="K1385" s="40"/>
      <c r="L1385" s="41">
        <f>SmtRes!DF615</f>
        <v>0</v>
      </c>
    </row>
    <row r="1386" spans="1:12" ht="14.4" x14ac:dyDescent="0.25">
      <c r="A1386" s="37"/>
      <c r="B1386" s="37" t="s">
        <v>1374</v>
      </c>
      <c r="C1386" s="37" t="s">
        <v>1376</v>
      </c>
      <c r="D1386" s="38" t="s">
        <v>894</v>
      </c>
      <c r="E1386" s="39">
        <v>0.06</v>
      </c>
      <c r="F1386" s="39">
        <f t="shared" si="61"/>
        <v>0</v>
      </c>
      <c r="G1386" s="39">
        <f>SmtRes!CX616</f>
        <v>0</v>
      </c>
      <c r="H1386" s="41">
        <f>SmtRes!CZ616</f>
        <v>1031.73</v>
      </c>
      <c r="I1386" s="40">
        <f>SmtRes!AI616</f>
        <v>1.19</v>
      </c>
      <c r="J1386" s="41">
        <f t="shared" si="62"/>
        <v>1227.76</v>
      </c>
      <c r="K1386" s="40"/>
      <c r="L1386" s="41">
        <f>SmtRes!DF616</f>
        <v>0</v>
      </c>
    </row>
    <row r="1387" spans="1:12" ht="14.4" x14ac:dyDescent="0.25">
      <c r="A1387" s="37"/>
      <c r="B1387" s="37" t="str">
        <f>EtalonRes!I605</f>
        <v>05.1.02.06</v>
      </c>
      <c r="C1387" s="37" t="str">
        <f>EtalonRes!K605</f>
        <v>Приставки железобетонные</v>
      </c>
      <c r="D1387" s="38" t="str">
        <f>EtalonRes!O605</f>
        <v>ШТ</v>
      </c>
      <c r="E1387" s="39">
        <f>EtalonRes!X605</f>
        <v>0</v>
      </c>
      <c r="F1387" s="39">
        <f t="shared" si="61"/>
        <v>0</v>
      </c>
      <c r="G1387" s="39">
        <f>ROUND(EtalonRes!AG605*Source!I315, 7)</f>
        <v>0</v>
      </c>
      <c r="H1387" s="41"/>
      <c r="I1387" s="40"/>
      <c r="J1387" s="41"/>
      <c r="K1387" s="40"/>
      <c r="L1387" s="41"/>
    </row>
    <row r="1388" spans="1:12" ht="14.4" x14ac:dyDescent="0.25">
      <c r="A1388" s="37"/>
      <c r="B1388" s="37" t="str">
        <f>EtalonRes!I606</f>
        <v>07.1.04.02</v>
      </c>
      <c r="C1388" s="37" t="str">
        <f>EtalonRes!K606</f>
        <v>Детали крепления стальные</v>
      </c>
      <c r="D1388" s="38" t="str">
        <f>EtalonRes!O606</f>
        <v>кг</v>
      </c>
      <c r="E1388" s="39">
        <f>EtalonRes!X606</f>
        <v>0</v>
      </c>
      <c r="F1388" s="39">
        <f t="shared" si="61"/>
        <v>0</v>
      </c>
      <c r="G1388" s="39">
        <f>ROUND(EtalonRes!AG606*Source!I315, 7)</f>
        <v>0</v>
      </c>
      <c r="H1388" s="41"/>
      <c r="I1388" s="40"/>
      <c r="J1388" s="41"/>
      <c r="K1388" s="40"/>
      <c r="L1388" s="41"/>
    </row>
    <row r="1389" spans="1:12" ht="14.4" x14ac:dyDescent="0.25">
      <c r="A1389" s="37"/>
      <c r="B1389" s="37" t="str">
        <f>EtalonRes!I607</f>
        <v>07.2.02.05</v>
      </c>
      <c r="C1389" s="37" t="str">
        <f>EtalonRes!K607</f>
        <v>Траверсы стальные</v>
      </c>
      <c r="D1389" s="38" t="str">
        <f>EtalonRes!O607</f>
        <v>т</v>
      </c>
      <c r="E1389" s="39">
        <f>EtalonRes!X607</f>
        <v>0</v>
      </c>
      <c r="F1389" s="39">
        <f t="shared" si="61"/>
        <v>0</v>
      </c>
      <c r="G1389" s="39">
        <f>ROUND(EtalonRes!AG607*Source!I315, 7)</f>
        <v>0</v>
      </c>
      <c r="H1389" s="41"/>
      <c r="I1389" s="40"/>
      <c r="J1389" s="41"/>
      <c r="K1389" s="40"/>
      <c r="L1389" s="41"/>
    </row>
    <row r="1390" spans="1:12" ht="14.4" x14ac:dyDescent="0.25">
      <c r="A1390" s="37"/>
      <c r="B1390" s="37" t="str">
        <f>EtalonRes!I608</f>
        <v>07.2.07.13</v>
      </c>
      <c r="C1390" s="37" t="str">
        <f>EtalonRes!K608</f>
        <v>Хомуты стальные</v>
      </c>
      <c r="D1390" s="38" t="str">
        <f>EtalonRes!O608</f>
        <v>кг</v>
      </c>
      <c r="E1390" s="39">
        <f>EtalonRes!X608</f>
        <v>0</v>
      </c>
      <c r="F1390" s="39">
        <f t="shared" si="61"/>
        <v>0</v>
      </c>
      <c r="G1390" s="39">
        <f>ROUND(EtalonRes!AG608*Source!I315, 7)</f>
        <v>0</v>
      </c>
      <c r="H1390" s="41"/>
      <c r="I1390" s="40"/>
      <c r="J1390" s="41"/>
      <c r="K1390" s="40"/>
      <c r="L1390" s="41"/>
    </row>
    <row r="1391" spans="1:12" ht="14.4" x14ac:dyDescent="0.25">
      <c r="A1391" s="37"/>
      <c r="B1391" s="37" t="str">
        <f>EtalonRes!I610</f>
        <v>08.3.04.02</v>
      </c>
      <c r="C1391" s="37" t="str">
        <f>EtalonRes!K610</f>
        <v>Сталь стержневая диаметром до 10 мм</v>
      </c>
      <c r="D1391" s="38" t="str">
        <f>EtalonRes!O610</f>
        <v>т</v>
      </c>
      <c r="E1391" s="39">
        <f>EtalonRes!X610</f>
        <v>0</v>
      </c>
      <c r="F1391" s="39">
        <f t="shared" si="61"/>
        <v>0</v>
      </c>
      <c r="G1391" s="39">
        <f>ROUND(EtalonRes!AG610*Source!I315, 7)</f>
        <v>0</v>
      </c>
      <c r="H1391" s="41"/>
      <c r="I1391" s="40"/>
      <c r="J1391" s="41"/>
      <c r="K1391" s="40"/>
      <c r="L1391" s="41"/>
    </row>
    <row r="1392" spans="1:12" ht="27.6" x14ac:dyDescent="0.25">
      <c r="A1392" s="37"/>
      <c r="B1392" s="37" t="str">
        <f>EtalonRes!I611</f>
        <v>11.2.04.06</v>
      </c>
      <c r="C1392" s="37" t="str">
        <f>EtalonRes!K611</f>
        <v>Детали опор пропитанные из пиломатериалов хвойных пород</v>
      </c>
      <c r="D1392" s="38" t="str">
        <f>EtalonRes!O611</f>
        <v>м3</v>
      </c>
      <c r="E1392" s="39">
        <f>EtalonRes!X611</f>
        <v>0</v>
      </c>
      <c r="F1392" s="39">
        <f t="shared" si="61"/>
        <v>0</v>
      </c>
      <c r="G1392" s="39">
        <f>ROUND(EtalonRes!AG611*Source!I315, 7)</f>
        <v>0</v>
      </c>
      <c r="H1392" s="41"/>
      <c r="I1392" s="40"/>
      <c r="J1392" s="41"/>
      <c r="K1392" s="40"/>
      <c r="L1392" s="41"/>
    </row>
    <row r="1393" spans="1:83" ht="14.4" x14ac:dyDescent="0.25">
      <c r="A1393" s="37"/>
      <c r="B1393" s="37" t="str">
        <f>EtalonRes!I617</f>
        <v>22.2.01.04</v>
      </c>
      <c r="C1393" s="37" t="str">
        <f>EtalonRes!K617</f>
        <v>Изоляторы штыревые</v>
      </c>
      <c r="D1393" s="38" t="str">
        <f>EtalonRes!O617</f>
        <v>ШТ</v>
      </c>
      <c r="E1393" s="39">
        <f>EtalonRes!X617</f>
        <v>0</v>
      </c>
      <c r="F1393" s="39">
        <f t="shared" si="61"/>
        <v>0</v>
      </c>
      <c r="G1393" s="39">
        <f>ROUND(EtalonRes!AG617*Source!I315, 7)</f>
        <v>0</v>
      </c>
      <c r="H1393" s="41"/>
      <c r="I1393" s="40"/>
      <c r="J1393" s="41"/>
      <c r="K1393" s="40"/>
      <c r="L1393" s="41"/>
    </row>
    <row r="1394" spans="1:83" ht="14.4" x14ac:dyDescent="0.25">
      <c r="A1394" s="37"/>
      <c r="B1394" s="37" t="str">
        <f>EtalonRes!I618</f>
        <v>22.2.02.09</v>
      </c>
      <c r="C1394" s="37" t="str">
        <f>EtalonRes!K618</f>
        <v>Крюки</v>
      </c>
      <c r="D1394" s="38" t="str">
        <f>EtalonRes!O618</f>
        <v>кг</v>
      </c>
      <c r="E1394" s="39">
        <f>EtalonRes!X618</f>
        <v>0</v>
      </c>
      <c r="F1394" s="39">
        <f t="shared" si="61"/>
        <v>0</v>
      </c>
      <c r="G1394" s="39">
        <f>ROUND(EtalonRes!AG618*Source!I315, 7)</f>
        <v>0</v>
      </c>
      <c r="H1394" s="41"/>
      <c r="I1394" s="40"/>
      <c r="J1394" s="41"/>
      <c r="K1394" s="40"/>
      <c r="L1394" s="41"/>
    </row>
    <row r="1395" spans="1:83" ht="14.4" x14ac:dyDescent="0.25">
      <c r="A1395" s="37"/>
      <c r="B1395" s="37" t="str">
        <f>EtalonRes!I619</f>
        <v>22.2.02.21</v>
      </c>
      <c r="C1395" s="37" t="str">
        <f>EtalonRes!K619</f>
        <v>Штыри</v>
      </c>
      <c r="D1395" s="38" t="str">
        <f>EtalonRes!O619</f>
        <v>ШТ</v>
      </c>
      <c r="E1395" s="39">
        <f>EtalonRes!X619</f>
        <v>0</v>
      </c>
      <c r="F1395" s="39">
        <f t="shared" si="61"/>
        <v>0</v>
      </c>
      <c r="G1395" s="39">
        <f>ROUND(EtalonRes!AG619*Source!I315, 7)</f>
        <v>0</v>
      </c>
      <c r="H1395" s="41"/>
      <c r="I1395" s="40"/>
      <c r="J1395" s="41"/>
      <c r="K1395" s="40"/>
      <c r="L1395" s="41"/>
    </row>
    <row r="1396" spans="1:83" ht="14.4" x14ac:dyDescent="0.25">
      <c r="A1396" s="37"/>
      <c r="B1396" s="37" t="str">
        <f>EtalonRes!I620</f>
        <v>22.2.02.23</v>
      </c>
      <c r="C1396" s="44" t="str">
        <f>EtalonRes!K620</f>
        <v>Металлические плакаты</v>
      </c>
      <c r="D1396" s="45" t="str">
        <f>EtalonRes!O620</f>
        <v>ШТ</v>
      </c>
      <c r="E1396" s="46">
        <f>EtalonRes!X620</f>
        <v>0</v>
      </c>
      <c r="F1396" s="46">
        <f t="shared" si="61"/>
        <v>0</v>
      </c>
      <c r="G1396" s="46">
        <f>ROUND(EtalonRes!AG620*Source!I315, 7)</f>
        <v>0</v>
      </c>
      <c r="H1396" s="47"/>
      <c r="I1396" s="48"/>
      <c r="J1396" s="47"/>
      <c r="K1396" s="48"/>
      <c r="L1396" s="47"/>
    </row>
    <row r="1397" spans="1:83" ht="14.4" x14ac:dyDescent="0.25">
      <c r="A1397" s="37"/>
      <c r="B1397" s="37"/>
      <c r="C1397" s="50" t="s">
        <v>1568</v>
      </c>
      <c r="D1397" s="38"/>
      <c r="E1397" s="39"/>
      <c r="F1397" s="39"/>
      <c r="G1397" s="39"/>
      <c r="H1397" s="41"/>
      <c r="I1397" s="40"/>
      <c r="J1397" s="41"/>
      <c r="K1397" s="40"/>
      <c r="L1397" s="41">
        <f>L1368+L1370+L1371+L1376</f>
        <v>11875.19</v>
      </c>
    </row>
    <row r="1398" spans="1:83" ht="14.4" x14ac:dyDescent="0.25">
      <c r="A1398" s="37"/>
      <c r="B1398" s="37"/>
      <c r="C1398" s="37" t="s">
        <v>1569</v>
      </c>
      <c r="D1398" s="38"/>
      <c r="E1398" s="39"/>
      <c r="F1398" s="39"/>
      <c r="G1398" s="39"/>
      <c r="H1398" s="41"/>
      <c r="I1398" s="40"/>
      <c r="J1398" s="41"/>
      <c r="K1398" s="40"/>
      <c r="L1398" s="41">
        <f>SUM(AR1367:AR1401)+SUM(AS1367:AS1401)+SUM(AT1367:AT1401)+SUM(AU1367:AU1401)+SUM(AV1367:AV1401)</f>
        <v>8020.59</v>
      </c>
    </row>
    <row r="1399" spans="1:83" ht="14.4" x14ac:dyDescent="0.25">
      <c r="A1399" s="37"/>
      <c r="B1399" s="37" t="s">
        <v>28</v>
      </c>
      <c r="C1399" s="37" t="s">
        <v>1570</v>
      </c>
      <c r="D1399" s="38" t="s">
        <v>1422</v>
      </c>
      <c r="E1399" s="39">
        <f>Source!BZ315</f>
        <v>103</v>
      </c>
      <c r="F1399" s="39"/>
      <c r="G1399" s="39">
        <f>Source!AT315</f>
        <v>103</v>
      </c>
      <c r="H1399" s="41"/>
      <c r="I1399" s="40"/>
      <c r="J1399" s="41"/>
      <c r="K1399" s="40"/>
      <c r="L1399" s="41">
        <f>SUM(AZ1367:AZ1401)</f>
        <v>8261.2099999999991</v>
      </c>
    </row>
    <row r="1400" spans="1:83" ht="14.4" x14ac:dyDescent="0.25">
      <c r="A1400" s="44"/>
      <c r="B1400" s="44" t="s">
        <v>29</v>
      </c>
      <c r="C1400" s="44" t="s">
        <v>1571</v>
      </c>
      <c r="D1400" s="45" t="s">
        <v>1422</v>
      </c>
      <c r="E1400" s="46">
        <f>Source!CA315</f>
        <v>60</v>
      </c>
      <c r="F1400" s="46"/>
      <c r="G1400" s="46">
        <f>Source!AU315</f>
        <v>60</v>
      </c>
      <c r="H1400" s="47"/>
      <c r="I1400" s="48"/>
      <c r="J1400" s="47"/>
      <c r="K1400" s="48"/>
      <c r="L1400" s="47">
        <f>SUM(BA1367:BA1401)</f>
        <v>4812.3500000000004</v>
      </c>
    </row>
    <row r="1401" spans="1:83" ht="13.8" x14ac:dyDescent="0.25">
      <c r="C1401" s="81" t="s">
        <v>1572</v>
      </c>
      <c r="D1401" s="81"/>
      <c r="E1401" s="81"/>
      <c r="F1401" s="81"/>
      <c r="G1401" s="81"/>
      <c r="H1401" s="81"/>
      <c r="I1401" s="82">
        <f>IF(E1367&lt;&gt;0,K1401/E1367, 0)</f>
        <v>24948.75</v>
      </c>
      <c r="J1401" s="82"/>
      <c r="K1401" s="82">
        <f>L1368+L1370+L1376+L1399+L1400+L1371</f>
        <v>24948.75</v>
      </c>
      <c r="L1401" s="82"/>
      <c r="AD1401">
        <f>ROUND((Source!AT315/100)*((ROUND(SUMIF(SmtRes!AQ597:'SmtRes'!AQ620,"=1",SmtRes!AD597:'SmtRes'!AD620)*Source!I315, 2)+ROUND(SUMIF(SmtRes!AQ597:'SmtRes'!AQ620,"=1",SmtRes!AC597:'SmtRes'!AC620)*Source!I315, 2))), 2)</f>
        <v>1877.63</v>
      </c>
      <c r="AE1401">
        <f>ROUND((Source!AU315/100)*((ROUND(SUMIF(SmtRes!AQ597:'SmtRes'!AQ620,"=1",SmtRes!AD597:'SmtRes'!AD620)*Source!I315, 2)+ROUND(SUMIF(SmtRes!AQ597:'SmtRes'!AQ620,"=1",SmtRes!AC597:'SmtRes'!AC620)*Source!I315, 2))), 2)</f>
        <v>1093.76</v>
      </c>
      <c r="AN1401" s="49">
        <f>L1368+L1370+L1376+L1399+L1400+L1371</f>
        <v>24948.75</v>
      </c>
      <c r="AO1401" s="49">
        <f>L1370</f>
        <v>3854.6</v>
      </c>
      <c r="AQ1401" t="s">
        <v>1573</v>
      </c>
      <c r="AR1401" s="49">
        <f>L1368</f>
        <v>6685.06</v>
      </c>
      <c r="AT1401" s="49">
        <f>L1371</f>
        <v>1335.53</v>
      </c>
      <c r="AV1401" t="s">
        <v>1573</v>
      </c>
      <c r="AW1401" s="49">
        <f>L1376</f>
        <v>0</v>
      </c>
      <c r="AZ1401">
        <f>Source!X315</f>
        <v>8261.2099999999991</v>
      </c>
      <c r="BA1401">
        <f>Source!Y315</f>
        <v>4812.3500000000004</v>
      </c>
      <c r="CD1401">
        <v>1</v>
      </c>
    </row>
    <row r="1402" spans="1:83" ht="135" x14ac:dyDescent="0.25">
      <c r="A1402" s="35" t="s">
        <v>383</v>
      </c>
      <c r="B1402" s="37" t="s">
        <v>1707</v>
      </c>
      <c r="C1402" s="37" t="s">
        <v>1708</v>
      </c>
      <c r="D1402" s="38" t="str">
        <f>Source!H316</f>
        <v>ШТ</v>
      </c>
      <c r="E1402" s="39">
        <f>Source!K316</f>
        <v>1</v>
      </c>
      <c r="F1402" s="39"/>
      <c r="G1402" s="39">
        <f>Source!I316</f>
        <v>1</v>
      </c>
      <c r="H1402" s="41"/>
      <c r="I1402" s="40"/>
      <c r="J1402" s="41"/>
      <c r="K1402" s="40"/>
      <c r="L1402" s="41"/>
    </row>
    <row r="1403" spans="1:83" ht="14.4" x14ac:dyDescent="0.25">
      <c r="A1403" s="36"/>
      <c r="B1403" s="39">
        <v>1</v>
      </c>
      <c r="C1403" s="36" t="s">
        <v>1564</v>
      </c>
      <c r="D1403" s="38" t="s">
        <v>1221</v>
      </c>
      <c r="E1403" s="42"/>
      <c r="F1403" s="39"/>
      <c r="G1403" s="42">
        <f>Source!U316</f>
        <v>14.784000000000001</v>
      </c>
      <c r="H1403" s="39"/>
      <c r="I1403" s="39"/>
      <c r="J1403" s="39"/>
      <c r="K1403" s="39"/>
      <c r="L1403" s="43">
        <f>SUM(L1404:L1404)-SUMIF(CE1404:CE1404, 1, L1404:L1404)</f>
        <v>8048.85</v>
      </c>
    </row>
    <row r="1404" spans="1:83" ht="14.4" x14ac:dyDescent="0.25">
      <c r="A1404" s="37"/>
      <c r="B1404" s="37" t="s">
        <v>1384</v>
      </c>
      <c r="C1404" s="37" t="s">
        <v>1385</v>
      </c>
      <c r="D1404" s="38" t="s">
        <v>1221</v>
      </c>
      <c r="E1404" s="39">
        <v>17.600000000000001</v>
      </c>
      <c r="F1404" s="39">
        <f>ROUND(0.84,7)</f>
        <v>0.84</v>
      </c>
      <c r="G1404" s="39">
        <f>SmtRes!CX621</f>
        <v>14.784000000000001</v>
      </c>
      <c r="H1404" s="41"/>
      <c r="I1404" s="40"/>
      <c r="J1404" s="41">
        <f>SmtRes!CZ621</f>
        <v>544.42999999999995</v>
      </c>
      <c r="K1404" s="40"/>
      <c r="L1404" s="41">
        <f>SmtRes!DI621</f>
        <v>8048.85</v>
      </c>
    </row>
    <row r="1405" spans="1:83" ht="14.4" x14ac:dyDescent="0.25">
      <c r="A1405" s="36"/>
      <c r="B1405" s="39">
        <v>2</v>
      </c>
      <c r="C1405" s="36" t="s">
        <v>1565</v>
      </c>
      <c r="D1405" s="38"/>
      <c r="E1405" s="42"/>
      <c r="F1405" s="39"/>
      <c r="G1405" s="42"/>
      <c r="H1405" s="39"/>
      <c r="I1405" s="39"/>
      <c r="J1405" s="39"/>
      <c r="K1405" s="39"/>
      <c r="L1405" s="43">
        <f>SUM(L1406:L1410)-SUMIF(CE1406:CE1410, 1, L1406:L1410)</f>
        <v>3932.96</v>
      </c>
    </row>
    <row r="1406" spans="1:83" ht="14.4" x14ac:dyDescent="0.25">
      <c r="A1406" s="36"/>
      <c r="B1406" s="39"/>
      <c r="C1406" s="36" t="s">
        <v>1567</v>
      </c>
      <c r="D1406" s="38" t="s">
        <v>1221</v>
      </c>
      <c r="E1406" s="42"/>
      <c r="F1406" s="39"/>
      <c r="G1406" s="42">
        <f>Source!V316</f>
        <v>2.1672000000000002</v>
      </c>
      <c r="H1406" s="39"/>
      <c r="I1406" s="39"/>
      <c r="J1406" s="39"/>
      <c r="K1406" s="39"/>
      <c r="L1406" s="43">
        <f>SUMIF(CE1407:CE1410, 1, L1407:L1410)</f>
        <v>1415.9</v>
      </c>
      <c r="CE1406">
        <v>1</v>
      </c>
    </row>
    <row r="1407" spans="1:83" ht="41.4" x14ac:dyDescent="0.25">
      <c r="A1407" s="37"/>
      <c r="B1407" s="37" t="s">
        <v>1313</v>
      </c>
      <c r="C1407" s="37" t="s">
        <v>1315</v>
      </c>
      <c r="D1407" s="38" t="s">
        <v>1227</v>
      </c>
      <c r="E1407" s="39">
        <v>1.6</v>
      </c>
      <c r="F1407" s="39">
        <f>ROUND(0.84,7)</f>
        <v>0.84</v>
      </c>
      <c r="G1407" s="39">
        <f>SmtRes!CX623</f>
        <v>1.3440000000000001</v>
      </c>
      <c r="H1407" s="41">
        <f>SmtRes!CZ623</f>
        <v>2088.77</v>
      </c>
      <c r="I1407" s="40">
        <f>SmtRes!AJ623</f>
        <v>1.23</v>
      </c>
      <c r="J1407" s="41">
        <f>ROUND(H1407*I1407, 2)</f>
        <v>2569.19</v>
      </c>
      <c r="K1407" s="40"/>
      <c r="L1407" s="41">
        <f>SmtRes!DG623</f>
        <v>3452.99</v>
      </c>
    </row>
    <row r="1408" spans="1:83" ht="14.4" x14ac:dyDescent="0.25">
      <c r="A1408" s="37"/>
      <c r="B1408" s="37" t="s">
        <v>1316</v>
      </c>
      <c r="C1408" s="37" t="s">
        <v>1641</v>
      </c>
      <c r="D1408" s="38" t="s">
        <v>1221</v>
      </c>
      <c r="E1408" s="39">
        <f>SmtRes!DO623*SmtRes!AT623</f>
        <v>1.6</v>
      </c>
      <c r="F1408" s="39">
        <f>ROUND(0.84,7)</f>
        <v>0.84</v>
      </c>
      <c r="G1408" s="39">
        <f>ROUND(E1408*G1402, 7)</f>
        <v>1.6</v>
      </c>
      <c r="H1408" s="41"/>
      <c r="I1408" s="40"/>
      <c r="J1408" s="41">
        <f>ROUND(SmtRes!AG623/SmtRes!DO623, 2)</f>
        <v>687.23</v>
      </c>
      <c r="K1408" s="40"/>
      <c r="L1408" s="41">
        <f>SmtRes!DH623</f>
        <v>923.64</v>
      </c>
      <c r="CE1408">
        <v>1</v>
      </c>
    </row>
    <row r="1409" spans="1:83" ht="27.6" x14ac:dyDescent="0.25">
      <c r="A1409" s="37"/>
      <c r="B1409" s="37" t="s">
        <v>1229</v>
      </c>
      <c r="C1409" s="37" t="s">
        <v>1231</v>
      </c>
      <c r="D1409" s="38" t="s">
        <v>1227</v>
      </c>
      <c r="E1409" s="39">
        <v>0.98</v>
      </c>
      <c r="F1409" s="39">
        <f>ROUND(0.84,7)</f>
        <v>0.84</v>
      </c>
      <c r="G1409" s="39">
        <f>SmtRes!CX624</f>
        <v>0.82320000000000004</v>
      </c>
      <c r="H1409" s="41">
        <f>SmtRes!CZ624</f>
        <v>477.92</v>
      </c>
      <c r="I1409" s="40">
        <f>SmtRes!AJ624</f>
        <v>1.22</v>
      </c>
      <c r="J1409" s="41">
        <f>ROUND(H1409*I1409, 2)</f>
        <v>583.05999999999995</v>
      </c>
      <c r="K1409" s="40"/>
      <c r="L1409" s="41">
        <f>SmtRes!DG624</f>
        <v>479.97</v>
      </c>
    </row>
    <row r="1410" spans="1:83" ht="14.4" x14ac:dyDescent="0.25">
      <c r="A1410" s="37"/>
      <c r="B1410" s="37" t="s">
        <v>1228</v>
      </c>
      <c r="C1410" s="37" t="s">
        <v>1566</v>
      </c>
      <c r="D1410" s="38" t="s">
        <v>1221</v>
      </c>
      <c r="E1410" s="39">
        <f>SmtRes!DO624*SmtRes!AT624</f>
        <v>0.98</v>
      </c>
      <c r="F1410" s="39">
        <f>ROUND(0.84,7)</f>
        <v>0.84</v>
      </c>
      <c r="G1410" s="39">
        <f>ROUND(E1410*G1402, 7)</f>
        <v>0.98</v>
      </c>
      <c r="H1410" s="41"/>
      <c r="I1410" s="40"/>
      <c r="J1410" s="41">
        <f>ROUND(SmtRes!AG624/SmtRes!DO624, 2)</f>
        <v>597.98</v>
      </c>
      <c r="K1410" s="40"/>
      <c r="L1410" s="41">
        <f>SmtRes!DH624</f>
        <v>492.26</v>
      </c>
      <c r="CE1410">
        <v>1</v>
      </c>
    </row>
    <row r="1411" spans="1:83" ht="14.4" hidden="1" x14ac:dyDescent="0.25">
      <c r="A1411" s="36"/>
      <c r="B1411" s="39">
        <v>4</v>
      </c>
      <c r="C1411" s="36" t="s">
        <v>1580</v>
      </c>
      <c r="D1411" s="38"/>
      <c r="E1411" s="42"/>
      <c r="F1411" s="39"/>
      <c r="G1411" s="42"/>
      <c r="H1411" s="39"/>
      <c r="I1411" s="39"/>
      <c r="J1411" s="39"/>
      <c r="K1411" s="39"/>
      <c r="L1411" s="43">
        <f>SUM(L1412:L1421)-SUMIF(CE1412:CE1421, 1, L1412:L1421)</f>
        <v>0</v>
      </c>
    </row>
    <row r="1412" spans="1:83" ht="14.4" x14ac:dyDescent="0.25">
      <c r="A1412" s="37"/>
      <c r="B1412" s="37" t="s">
        <v>1354</v>
      </c>
      <c r="C1412" s="37" t="s">
        <v>1356</v>
      </c>
      <c r="D1412" s="38" t="s">
        <v>1244</v>
      </c>
      <c r="E1412" s="39">
        <v>0.03</v>
      </c>
      <c r="F1412" s="39">
        <f t="shared" ref="F1412:F1431" si="63">ROUND(0,7)</f>
        <v>0</v>
      </c>
      <c r="G1412" s="39">
        <f>SmtRes!CX625</f>
        <v>0</v>
      </c>
      <c r="H1412" s="41">
        <f>SmtRes!CZ625</f>
        <v>58.53</v>
      </c>
      <c r="I1412" s="40">
        <f>SmtRes!AI625</f>
        <v>1.77</v>
      </c>
      <c r="J1412" s="41">
        <f t="shared" ref="J1412:J1421" si="64">ROUND(H1412*I1412, 2)</f>
        <v>103.6</v>
      </c>
      <c r="K1412" s="40"/>
      <c r="L1412" s="41">
        <f>SmtRes!DF625</f>
        <v>0</v>
      </c>
    </row>
    <row r="1413" spans="1:83" ht="27.6" x14ac:dyDescent="0.25">
      <c r="A1413" s="37"/>
      <c r="B1413" s="37" t="s">
        <v>1326</v>
      </c>
      <c r="C1413" s="37" t="s">
        <v>1328</v>
      </c>
      <c r="D1413" s="38" t="s">
        <v>1244</v>
      </c>
      <c r="E1413" s="39">
        <v>0</v>
      </c>
      <c r="F1413" s="39">
        <f t="shared" si="63"/>
        <v>0</v>
      </c>
      <c r="G1413" s="39">
        <f>SmtRes!CX626</f>
        <v>0</v>
      </c>
      <c r="H1413" s="41">
        <f>SmtRes!CZ626</f>
        <v>174.93</v>
      </c>
      <c r="I1413" s="40">
        <f>SmtRes!AI626</f>
        <v>1.1499999999999999</v>
      </c>
      <c r="J1413" s="41">
        <f t="shared" si="64"/>
        <v>201.17</v>
      </c>
      <c r="K1413" s="40"/>
      <c r="L1413" s="41">
        <f>SmtRes!DF626</f>
        <v>0</v>
      </c>
    </row>
    <row r="1414" spans="1:83" ht="14.4" x14ac:dyDescent="0.25">
      <c r="A1414" s="37"/>
      <c r="B1414" s="37" t="s">
        <v>1357</v>
      </c>
      <c r="C1414" s="37" t="s">
        <v>1359</v>
      </c>
      <c r="D1414" s="38" t="s">
        <v>811</v>
      </c>
      <c r="E1414" s="39">
        <v>2.3000000000000001E-4</v>
      </c>
      <c r="F1414" s="39">
        <f t="shared" si="63"/>
        <v>0</v>
      </c>
      <c r="G1414" s="39">
        <f>SmtRes!CX627</f>
        <v>0</v>
      </c>
      <c r="H1414" s="41">
        <f>SmtRes!CZ627</f>
        <v>70296.2</v>
      </c>
      <c r="I1414" s="40">
        <f>SmtRes!AI627</f>
        <v>1.25</v>
      </c>
      <c r="J1414" s="41">
        <f t="shared" si="64"/>
        <v>87870.25</v>
      </c>
      <c r="K1414" s="40"/>
      <c r="L1414" s="41">
        <f>SmtRes!DF627</f>
        <v>0</v>
      </c>
    </row>
    <row r="1415" spans="1:83" ht="14.4" x14ac:dyDescent="0.25">
      <c r="A1415" s="37"/>
      <c r="B1415" s="37" t="s">
        <v>1248</v>
      </c>
      <c r="C1415" s="37" t="s">
        <v>1250</v>
      </c>
      <c r="D1415" s="38" t="s">
        <v>1244</v>
      </c>
      <c r="E1415" s="39">
        <v>0.02</v>
      </c>
      <c r="F1415" s="39">
        <f t="shared" si="63"/>
        <v>0</v>
      </c>
      <c r="G1415" s="39">
        <f>SmtRes!CX628</f>
        <v>0</v>
      </c>
      <c r="H1415" s="41">
        <f>SmtRes!CZ628</f>
        <v>56.11</v>
      </c>
      <c r="I1415" s="40">
        <f>SmtRes!AI628</f>
        <v>1.44</v>
      </c>
      <c r="J1415" s="41">
        <f t="shared" si="64"/>
        <v>80.8</v>
      </c>
      <c r="K1415" s="40"/>
      <c r="L1415" s="41">
        <f>SmtRes!DF628</f>
        <v>0</v>
      </c>
    </row>
    <row r="1416" spans="1:83" ht="14.4" x14ac:dyDescent="0.25">
      <c r="A1416" s="37"/>
      <c r="B1416" s="37" t="s">
        <v>1390</v>
      </c>
      <c r="C1416" s="37" t="s">
        <v>1392</v>
      </c>
      <c r="D1416" s="38" t="s">
        <v>811</v>
      </c>
      <c r="E1416" s="39">
        <v>0</v>
      </c>
      <c r="F1416" s="39">
        <f t="shared" si="63"/>
        <v>0</v>
      </c>
      <c r="G1416" s="39">
        <f>SmtRes!CX633</f>
        <v>0</v>
      </c>
      <c r="H1416" s="41">
        <f>SmtRes!CZ633</f>
        <v>78619.899999999994</v>
      </c>
      <c r="I1416" s="40">
        <f>SmtRes!AI633</f>
        <v>0.99</v>
      </c>
      <c r="J1416" s="41">
        <f t="shared" si="64"/>
        <v>77833.7</v>
      </c>
      <c r="K1416" s="40"/>
      <c r="L1416" s="41">
        <f>SmtRes!DF633</f>
        <v>0</v>
      </c>
    </row>
    <row r="1417" spans="1:83" ht="14.4" x14ac:dyDescent="0.25">
      <c r="A1417" s="37"/>
      <c r="B1417" s="37" t="s">
        <v>1362</v>
      </c>
      <c r="C1417" s="37" t="s">
        <v>1364</v>
      </c>
      <c r="D1417" s="38" t="s">
        <v>811</v>
      </c>
      <c r="E1417" s="39">
        <v>4.0000000000000002E-4</v>
      </c>
      <c r="F1417" s="39">
        <f t="shared" si="63"/>
        <v>0</v>
      </c>
      <c r="G1417" s="39">
        <f>SmtRes!CX636</f>
        <v>0</v>
      </c>
      <c r="H1417" s="41">
        <f>SmtRes!CZ636</f>
        <v>61265.39</v>
      </c>
      <c r="I1417" s="40">
        <f>SmtRes!AI636</f>
        <v>1.31</v>
      </c>
      <c r="J1417" s="41">
        <f t="shared" si="64"/>
        <v>80257.66</v>
      </c>
      <c r="K1417" s="40"/>
      <c r="L1417" s="41">
        <f>SmtRes!DF636</f>
        <v>0</v>
      </c>
    </row>
    <row r="1418" spans="1:83" ht="14.4" x14ac:dyDescent="0.25">
      <c r="A1418" s="37"/>
      <c r="B1418" s="37" t="s">
        <v>1365</v>
      </c>
      <c r="C1418" s="37" t="s">
        <v>1367</v>
      </c>
      <c r="D1418" s="38" t="s">
        <v>811</v>
      </c>
      <c r="E1418" s="39">
        <v>1.0000000000000001E-5</v>
      </c>
      <c r="F1418" s="39">
        <f t="shared" si="63"/>
        <v>0</v>
      </c>
      <c r="G1418" s="39">
        <f>SmtRes!CX637</f>
        <v>0</v>
      </c>
      <c r="H1418" s="41">
        <f>SmtRes!CZ637</f>
        <v>80020.98</v>
      </c>
      <c r="I1418" s="40">
        <f>SmtRes!AI637</f>
        <v>1.22</v>
      </c>
      <c r="J1418" s="41">
        <f t="shared" si="64"/>
        <v>97625.600000000006</v>
      </c>
      <c r="K1418" s="40"/>
      <c r="L1418" s="41">
        <f>SmtRes!DF637</f>
        <v>0</v>
      </c>
    </row>
    <row r="1419" spans="1:83" ht="14.4" x14ac:dyDescent="0.25">
      <c r="A1419" s="37"/>
      <c r="B1419" s="37" t="s">
        <v>1368</v>
      </c>
      <c r="C1419" s="37" t="s">
        <v>1370</v>
      </c>
      <c r="D1419" s="38" t="s">
        <v>811</v>
      </c>
      <c r="E1419" s="39">
        <v>5.9999999999999995E-4</v>
      </c>
      <c r="F1419" s="39">
        <f t="shared" si="63"/>
        <v>0</v>
      </c>
      <c r="G1419" s="39">
        <f>SmtRes!CX638</f>
        <v>0</v>
      </c>
      <c r="H1419" s="41">
        <f>SmtRes!CZ638</f>
        <v>40917.440000000002</v>
      </c>
      <c r="I1419" s="40">
        <f>SmtRes!AI638</f>
        <v>1.22</v>
      </c>
      <c r="J1419" s="41">
        <f t="shared" si="64"/>
        <v>49919.28</v>
      </c>
      <c r="K1419" s="40"/>
      <c r="L1419" s="41">
        <f>SmtRes!DF638</f>
        <v>0</v>
      </c>
    </row>
    <row r="1420" spans="1:83" ht="14.4" x14ac:dyDescent="0.25">
      <c r="A1420" s="37"/>
      <c r="B1420" s="37" t="s">
        <v>1371</v>
      </c>
      <c r="C1420" s="37" t="s">
        <v>1373</v>
      </c>
      <c r="D1420" s="38" t="s">
        <v>811</v>
      </c>
      <c r="E1420" s="39">
        <v>5.9999999999999995E-4</v>
      </c>
      <c r="F1420" s="39">
        <f t="shared" si="63"/>
        <v>0</v>
      </c>
      <c r="G1420" s="39">
        <f>SmtRes!CX639</f>
        <v>0</v>
      </c>
      <c r="H1420" s="41">
        <f>SmtRes!CZ639</f>
        <v>98039.57</v>
      </c>
      <c r="I1420" s="40">
        <f>SmtRes!AI639</f>
        <v>1.23</v>
      </c>
      <c r="J1420" s="41">
        <f t="shared" si="64"/>
        <v>120588.67</v>
      </c>
      <c r="K1420" s="40"/>
      <c r="L1420" s="41">
        <f>SmtRes!DF639</f>
        <v>0</v>
      </c>
    </row>
    <row r="1421" spans="1:83" ht="14.4" x14ac:dyDescent="0.25">
      <c r="A1421" s="37"/>
      <c r="B1421" s="37" t="s">
        <v>1374</v>
      </c>
      <c r="C1421" s="37" t="s">
        <v>1376</v>
      </c>
      <c r="D1421" s="38" t="s">
        <v>894</v>
      </c>
      <c r="E1421" s="39">
        <v>0.06</v>
      </c>
      <c r="F1421" s="39">
        <f t="shared" si="63"/>
        <v>0</v>
      </c>
      <c r="G1421" s="39">
        <f>SmtRes!CX640</f>
        <v>0</v>
      </c>
      <c r="H1421" s="41">
        <f>SmtRes!CZ640</f>
        <v>1031.73</v>
      </c>
      <c r="I1421" s="40">
        <f>SmtRes!AI640</f>
        <v>1.19</v>
      </c>
      <c r="J1421" s="41">
        <f t="shared" si="64"/>
        <v>1227.76</v>
      </c>
      <c r="K1421" s="40"/>
      <c r="L1421" s="41">
        <f>SmtRes!DF640</f>
        <v>0</v>
      </c>
    </row>
    <row r="1422" spans="1:83" ht="14.4" x14ac:dyDescent="0.25">
      <c r="A1422" s="37"/>
      <c r="B1422" s="37" t="str">
        <f>EtalonRes!I629</f>
        <v>05.1.02.06</v>
      </c>
      <c r="C1422" s="37" t="str">
        <f>EtalonRes!K629</f>
        <v>Приставки железобетонные</v>
      </c>
      <c r="D1422" s="38" t="str">
        <f>EtalonRes!O629</f>
        <v>ШТ</v>
      </c>
      <c r="E1422" s="39">
        <f>EtalonRes!X629</f>
        <v>0</v>
      </c>
      <c r="F1422" s="39">
        <f t="shared" si="63"/>
        <v>0</v>
      </c>
      <c r="G1422" s="39">
        <f>ROUND(EtalonRes!AG629*Source!I316, 7)</f>
        <v>0</v>
      </c>
      <c r="H1422" s="41"/>
      <c r="I1422" s="40"/>
      <c r="J1422" s="41"/>
      <c r="K1422" s="40"/>
      <c r="L1422" s="41"/>
    </row>
    <row r="1423" spans="1:83" ht="14.4" x14ac:dyDescent="0.25">
      <c r="A1423" s="37"/>
      <c r="B1423" s="37" t="str">
        <f>EtalonRes!I630</f>
        <v>07.1.04.02</v>
      </c>
      <c r="C1423" s="37" t="str">
        <f>EtalonRes!K630</f>
        <v>Детали крепления стальные</v>
      </c>
      <c r="D1423" s="38" t="str">
        <f>EtalonRes!O630</f>
        <v>кг</v>
      </c>
      <c r="E1423" s="39">
        <f>EtalonRes!X630</f>
        <v>0</v>
      </c>
      <c r="F1423" s="39">
        <f t="shared" si="63"/>
        <v>0</v>
      </c>
      <c r="G1423" s="39">
        <f>ROUND(EtalonRes!AG630*Source!I316, 7)</f>
        <v>0</v>
      </c>
      <c r="H1423" s="41"/>
      <c r="I1423" s="40"/>
      <c r="J1423" s="41"/>
      <c r="K1423" s="40"/>
      <c r="L1423" s="41"/>
    </row>
    <row r="1424" spans="1:83" ht="14.4" x14ac:dyDescent="0.25">
      <c r="A1424" s="37"/>
      <c r="B1424" s="37" t="str">
        <f>EtalonRes!I631</f>
        <v>07.2.02.05</v>
      </c>
      <c r="C1424" s="37" t="str">
        <f>EtalonRes!K631</f>
        <v>Траверсы стальные</v>
      </c>
      <c r="D1424" s="38" t="str">
        <f>EtalonRes!O631</f>
        <v>т</v>
      </c>
      <c r="E1424" s="39">
        <f>EtalonRes!X631</f>
        <v>0</v>
      </c>
      <c r="F1424" s="39">
        <f t="shared" si="63"/>
        <v>0</v>
      </c>
      <c r="G1424" s="39">
        <f>ROUND(EtalonRes!AG631*Source!I316, 7)</f>
        <v>0</v>
      </c>
      <c r="H1424" s="41"/>
      <c r="I1424" s="40"/>
      <c r="J1424" s="41"/>
      <c r="K1424" s="40"/>
      <c r="L1424" s="41"/>
    </row>
    <row r="1425" spans="1:82" ht="14.4" x14ac:dyDescent="0.25">
      <c r="A1425" s="37"/>
      <c r="B1425" s="37" t="str">
        <f>EtalonRes!I632</f>
        <v>07.2.07.13</v>
      </c>
      <c r="C1425" s="37" t="str">
        <f>EtalonRes!K632</f>
        <v>Хомуты стальные</v>
      </c>
      <c r="D1425" s="38" t="str">
        <f>EtalonRes!O632</f>
        <v>кг</v>
      </c>
      <c r="E1425" s="39">
        <f>EtalonRes!X632</f>
        <v>0</v>
      </c>
      <c r="F1425" s="39">
        <f t="shared" si="63"/>
        <v>0</v>
      </c>
      <c r="G1425" s="39">
        <f>ROUND(EtalonRes!AG632*Source!I316, 7)</f>
        <v>0</v>
      </c>
      <c r="H1425" s="41"/>
      <c r="I1425" s="40"/>
      <c r="J1425" s="41"/>
      <c r="K1425" s="40"/>
      <c r="L1425" s="41"/>
    </row>
    <row r="1426" spans="1:82" ht="14.4" x14ac:dyDescent="0.25">
      <c r="A1426" s="37"/>
      <c r="B1426" s="37" t="str">
        <f>EtalonRes!I634</f>
        <v>08.3.04.02</v>
      </c>
      <c r="C1426" s="37" t="str">
        <f>EtalonRes!K634</f>
        <v>Сталь стержневая диаметром до 10 мм</v>
      </c>
      <c r="D1426" s="38" t="str">
        <f>EtalonRes!O634</f>
        <v>т</v>
      </c>
      <c r="E1426" s="39">
        <f>EtalonRes!X634</f>
        <v>0</v>
      </c>
      <c r="F1426" s="39">
        <f t="shared" si="63"/>
        <v>0</v>
      </c>
      <c r="G1426" s="39">
        <f>ROUND(EtalonRes!AG634*Source!I316, 7)</f>
        <v>0</v>
      </c>
      <c r="H1426" s="41"/>
      <c r="I1426" s="40"/>
      <c r="J1426" s="41"/>
      <c r="K1426" s="40"/>
      <c r="L1426" s="41"/>
    </row>
    <row r="1427" spans="1:82" ht="27.6" x14ac:dyDescent="0.25">
      <c r="A1427" s="37"/>
      <c r="B1427" s="37" t="str">
        <f>EtalonRes!I635</f>
        <v>11.2.04.06</v>
      </c>
      <c r="C1427" s="37" t="str">
        <f>EtalonRes!K635</f>
        <v>Детали опор пропитанные из пиломатериалов хвойных пород</v>
      </c>
      <c r="D1427" s="38" t="str">
        <f>EtalonRes!O635</f>
        <v>м3</v>
      </c>
      <c r="E1427" s="39">
        <f>EtalonRes!X635</f>
        <v>0</v>
      </c>
      <c r="F1427" s="39">
        <f t="shared" si="63"/>
        <v>0</v>
      </c>
      <c r="G1427" s="39">
        <f>ROUND(EtalonRes!AG635*Source!I316, 7)</f>
        <v>0</v>
      </c>
      <c r="H1427" s="41"/>
      <c r="I1427" s="40"/>
      <c r="J1427" s="41"/>
      <c r="K1427" s="40"/>
      <c r="L1427" s="41"/>
    </row>
    <row r="1428" spans="1:82" ht="14.4" x14ac:dyDescent="0.25">
      <c r="A1428" s="37"/>
      <c r="B1428" s="37" t="str">
        <f>EtalonRes!I641</f>
        <v>22.2.01.04</v>
      </c>
      <c r="C1428" s="37" t="str">
        <f>EtalonRes!K641</f>
        <v>Изоляторы штыревые</v>
      </c>
      <c r="D1428" s="38" t="str">
        <f>EtalonRes!O641</f>
        <v>ШТ</v>
      </c>
      <c r="E1428" s="39">
        <f>EtalonRes!X641</f>
        <v>0</v>
      </c>
      <c r="F1428" s="39">
        <f t="shared" si="63"/>
        <v>0</v>
      </c>
      <c r="G1428" s="39">
        <f>ROUND(EtalonRes!AG641*Source!I316, 7)</f>
        <v>0</v>
      </c>
      <c r="H1428" s="41"/>
      <c r="I1428" s="40"/>
      <c r="J1428" s="41"/>
      <c r="K1428" s="40"/>
      <c r="L1428" s="41"/>
    </row>
    <row r="1429" spans="1:82" ht="14.4" x14ac:dyDescent="0.25">
      <c r="A1429" s="37"/>
      <c r="B1429" s="37" t="str">
        <f>EtalonRes!I642</f>
        <v>22.2.02.09</v>
      </c>
      <c r="C1429" s="37" t="str">
        <f>EtalonRes!K642</f>
        <v>Крюки</v>
      </c>
      <c r="D1429" s="38" t="str">
        <f>EtalonRes!O642</f>
        <v>кг</v>
      </c>
      <c r="E1429" s="39">
        <f>EtalonRes!X642</f>
        <v>0</v>
      </c>
      <c r="F1429" s="39">
        <f t="shared" si="63"/>
        <v>0</v>
      </c>
      <c r="G1429" s="39">
        <f>ROUND(EtalonRes!AG642*Source!I316, 7)</f>
        <v>0</v>
      </c>
      <c r="H1429" s="41"/>
      <c r="I1429" s="40"/>
      <c r="J1429" s="41"/>
      <c r="K1429" s="40"/>
      <c r="L1429" s="41"/>
    </row>
    <row r="1430" spans="1:82" ht="14.4" x14ac:dyDescent="0.25">
      <c r="A1430" s="37"/>
      <c r="B1430" s="37" t="str">
        <f>EtalonRes!I643</f>
        <v>22.2.02.21</v>
      </c>
      <c r="C1430" s="37" t="str">
        <f>EtalonRes!K643</f>
        <v>Штыри</v>
      </c>
      <c r="D1430" s="38" t="str">
        <f>EtalonRes!O643</f>
        <v>ШТ</v>
      </c>
      <c r="E1430" s="39">
        <f>EtalonRes!X643</f>
        <v>0</v>
      </c>
      <c r="F1430" s="39">
        <f t="shared" si="63"/>
        <v>0</v>
      </c>
      <c r="G1430" s="39">
        <f>ROUND(EtalonRes!AG643*Source!I316, 7)</f>
        <v>0</v>
      </c>
      <c r="H1430" s="41"/>
      <c r="I1430" s="40"/>
      <c r="J1430" s="41"/>
      <c r="K1430" s="40"/>
      <c r="L1430" s="41"/>
    </row>
    <row r="1431" spans="1:82" ht="14.4" x14ac:dyDescent="0.25">
      <c r="A1431" s="37"/>
      <c r="B1431" s="37" t="str">
        <f>EtalonRes!I644</f>
        <v>22.2.02.23</v>
      </c>
      <c r="C1431" s="44" t="str">
        <f>EtalonRes!K644</f>
        <v>Металлические плакаты</v>
      </c>
      <c r="D1431" s="45" t="str">
        <f>EtalonRes!O644</f>
        <v>ШТ</v>
      </c>
      <c r="E1431" s="46">
        <f>EtalonRes!X644</f>
        <v>0</v>
      </c>
      <c r="F1431" s="46">
        <f t="shared" si="63"/>
        <v>0</v>
      </c>
      <c r="G1431" s="46">
        <f>ROUND(EtalonRes!AG644*Source!I316, 7)</f>
        <v>0</v>
      </c>
      <c r="H1431" s="47"/>
      <c r="I1431" s="48"/>
      <c r="J1431" s="47"/>
      <c r="K1431" s="48"/>
      <c r="L1431" s="47"/>
    </row>
    <row r="1432" spans="1:82" ht="14.4" x14ac:dyDescent="0.25">
      <c r="A1432" s="37"/>
      <c r="B1432" s="37"/>
      <c r="C1432" s="50" t="s">
        <v>1568</v>
      </c>
      <c r="D1432" s="38"/>
      <c r="E1432" s="39"/>
      <c r="F1432" s="39"/>
      <c r="G1432" s="39"/>
      <c r="H1432" s="41"/>
      <c r="I1432" s="40"/>
      <c r="J1432" s="41"/>
      <c r="K1432" s="40"/>
      <c r="L1432" s="41">
        <f>L1403+L1405+L1406+L1411</f>
        <v>13397.710000000001</v>
      </c>
    </row>
    <row r="1433" spans="1:82" ht="14.4" x14ac:dyDescent="0.25">
      <c r="A1433" s="37"/>
      <c r="B1433" s="37"/>
      <c r="C1433" s="37" t="s">
        <v>1569</v>
      </c>
      <c r="D1433" s="38"/>
      <c r="E1433" s="39"/>
      <c r="F1433" s="39"/>
      <c r="G1433" s="39"/>
      <c r="H1433" s="41"/>
      <c r="I1433" s="40"/>
      <c r="J1433" s="41"/>
      <c r="K1433" s="40"/>
      <c r="L1433" s="41">
        <f>SUM(AR1402:AR1436)+SUM(AS1402:AS1436)+SUM(AT1402:AT1436)+SUM(AU1402:AU1436)+SUM(AV1402:AV1436)</f>
        <v>9464.75</v>
      </c>
    </row>
    <row r="1434" spans="1:82" ht="14.4" x14ac:dyDescent="0.25">
      <c r="A1434" s="37"/>
      <c r="B1434" s="37" t="s">
        <v>28</v>
      </c>
      <c r="C1434" s="37" t="s">
        <v>1570</v>
      </c>
      <c r="D1434" s="38" t="s">
        <v>1422</v>
      </c>
      <c r="E1434" s="39">
        <f>Source!BZ316</f>
        <v>103</v>
      </c>
      <c r="F1434" s="39"/>
      <c r="G1434" s="39">
        <f>Source!AT316</f>
        <v>103</v>
      </c>
      <c r="H1434" s="41"/>
      <c r="I1434" s="40"/>
      <c r="J1434" s="41"/>
      <c r="K1434" s="40"/>
      <c r="L1434" s="41">
        <f>SUM(AZ1402:AZ1436)</f>
        <v>9748.69</v>
      </c>
    </row>
    <row r="1435" spans="1:82" ht="14.4" x14ac:dyDescent="0.25">
      <c r="A1435" s="44"/>
      <c r="B1435" s="44" t="s">
        <v>29</v>
      </c>
      <c r="C1435" s="44" t="s">
        <v>1571</v>
      </c>
      <c r="D1435" s="45" t="s">
        <v>1422</v>
      </c>
      <c r="E1435" s="46">
        <f>Source!CA316</f>
        <v>60</v>
      </c>
      <c r="F1435" s="46"/>
      <c r="G1435" s="46">
        <f>Source!AU316</f>
        <v>60</v>
      </c>
      <c r="H1435" s="47"/>
      <c r="I1435" s="48"/>
      <c r="J1435" s="47"/>
      <c r="K1435" s="48"/>
      <c r="L1435" s="47">
        <f>SUM(BA1402:BA1436)</f>
        <v>5678.85</v>
      </c>
    </row>
    <row r="1436" spans="1:82" ht="13.8" x14ac:dyDescent="0.25">
      <c r="C1436" s="81" t="s">
        <v>1572</v>
      </c>
      <c r="D1436" s="81"/>
      <c r="E1436" s="81"/>
      <c r="F1436" s="81"/>
      <c r="G1436" s="81"/>
      <c r="H1436" s="81"/>
      <c r="I1436" s="82">
        <f>IF(E1402&lt;&gt;0,K1436/E1402, 0)</f>
        <v>28825.25</v>
      </c>
      <c r="J1436" s="82"/>
      <c r="K1436" s="82">
        <f>L1403+L1405+L1411+L1434+L1435+L1406</f>
        <v>28825.25</v>
      </c>
      <c r="L1436" s="82"/>
      <c r="AD1436">
        <f>ROUND((Source!AT316/100)*((ROUND(SUMIF(SmtRes!AQ621:'SmtRes'!AQ644,"=1",SmtRes!AD621:'SmtRes'!AD644)*Source!I316, 2)+ROUND(SUMIF(SmtRes!AQ621:'SmtRes'!AQ644,"=1",SmtRes!AC621:'SmtRes'!AC644)*Source!I316, 2))), 2)</f>
        <v>1884.53</v>
      </c>
      <c r="AE1436">
        <f>ROUND((Source!AU316/100)*((ROUND(SUMIF(SmtRes!AQ621:'SmtRes'!AQ644,"=1",SmtRes!AD621:'SmtRes'!AD644)*Source!I316, 2)+ROUND(SUMIF(SmtRes!AQ621:'SmtRes'!AQ644,"=1",SmtRes!AC621:'SmtRes'!AC644)*Source!I316, 2))), 2)</f>
        <v>1097.78</v>
      </c>
      <c r="AN1436" s="49">
        <f>L1403+L1405+L1411+L1434+L1435+L1406</f>
        <v>28825.25</v>
      </c>
      <c r="AO1436" s="49">
        <f>L1405</f>
        <v>3932.96</v>
      </c>
      <c r="AQ1436" t="s">
        <v>1573</v>
      </c>
      <c r="AR1436" s="49">
        <f>L1403</f>
        <v>8048.85</v>
      </c>
      <c r="AT1436" s="49">
        <f>L1406</f>
        <v>1415.9</v>
      </c>
      <c r="AV1436" t="s">
        <v>1573</v>
      </c>
      <c r="AW1436" s="49">
        <f>L1411</f>
        <v>0</v>
      </c>
      <c r="AZ1436">
        <f>Source!X316</f>
        <v>9748.69</v>
      </c>
      <c r="BA1436">
        <f>Source!Y316</f>
        <v>5678.85</v>
      </c>
      <c r="CD1436">
        <v>1</v>
      </c>
    </row>
    <row r="1437" spans="1:82" ht="135" x14ac:dyDescent="0.25">
      <c r="A1437" s="35" t="s">
        <v>387</v>
      </c>
      <c r="B1437" s="37" t="s">
        <v>1709</v>
      </c>
      <c r="C1437" s="37" t="s">
        <v>1710</v>
      </c>
      <c r="D1437" s="38" t="str">
        <f>Source!H317</f>
        <v>ШТ</v>
      </c>
      <c r="E1437" s="39">
        <f>Source!K317</f>
        <v>1</v>
      </c>
      <c r="F1437" s="39"/>
      <c r="G1437" s="39">
        <f>Source!I317</f>
        <v>1</v>
      </c>
      <c r="H1437" s="41"/>
      <c r="I1437" s="40"/>
      <c r="J1437" s="41"/>
      <c r="K1437" s="40"/>
      <c r="L1437" s="41"/>
    </row>
    <row r="1438" spans="1:82" ht="14.4" x14ac:dyDescent="0.25">
      <c r="A1438" s="36"/>
      <c r="B1438" s="39">
        <v>1</v>
      </c>
      <c r="C1438" s="36" t="s">
        <v>1564</v>
      </c>
      <c r="D1438" s="38" t="s">
        <v>1221</v>
      </c>
      <c r="E1438" s="42"/>
      <c r="F1438" s="39"/>
      <c r="G1438" s="42">
        <f>Source!U317</f>
        <v>6.6108000000000002</v>
      </c>
      <c r="H1438" s="39"/>
      <c r="I1438" s="39"/>
      <c r="J1438" s="39"/>
      <c r="K1438" s="39"/>
      <c r="L1438" s="43">
        <f>SUM(L1439:L1439)-SUMIF(CE1439:CE1439, 1, L1439:L1439)</f>
        <v>3599.12</v>
      </c>
    </row>
    <row r="1439" spans="1:82" ht="14.4" x14ac:dyDescent="0.25">
      <c r="A1439" s="37"/>
      <c r="B1439" s="37" t="s">
        <v>1384</v>
      </c>
      <c r="C1439" s="37" t="s">
        <v>1385</v>
      </c>
      <c r="D1439" s="38" t="s">
        <v>1221</v>
      </c>
      <c r="E1439" s="39">
        <v>7.87</v>
      </c>
      <c r="F1439" s="39">
        <f>ROUND(0.84,7)</f>
        <v>0.84</v>
      </c>
      <c r="G1439" s="39">
        <f>SmtRes!CX645</f>
        <v>6.6108000000000002</v>
      </c>
      <c r="H1439" s="41"/>
      <c r="I1439" s="40"/>
      <c r="J1439" s="41">
        <f>SmtRes!CZ645</f>
        <v>544.42999999999995</v>
      </c>
      <c r="K1439" s="40"/>
      <c r="L1439" s="41">
        <f>SmtRes!DI645</f>
        <v>3599.12</v>
      </c>
    </row>
    <row r="1440" spans="1:82" ht="14.4" x14ac:dyDescent="0.25">
      <c r="A1440" s="36"/>
      <c r="B1440" s="39">
        <v>2</v>
      </c>
      <c r="C1440" s="36" t="s">
        <v>1565</v>
      </c>
      <c r="D1440" s="38"/>
      <c r="E1440" s="42"/>
      <c r="F1440" s="39"/>
      <c r="G1440" s="42"/>
      <c r="H1440" s="39"/>
      <c r="I1440" s="39"/>
      <c r="J1440" s="39"/>
      <c r="K1440" s="39"/>
      <c r="L1440" s="43">
        <f>SUM(L1441:L1445)-SUMIF(CE1441:CE1445, 1, L1441:L1445)</f>
        <v>1726.1800000000003</v>
      </c>
    </row>
    <row r="1441" spans="1:83" ht="14.4" x14ac:dyDescent="0.25">
      <c r="A1441" s="36"/>
      <c r="B1441" s="39"/>
      <c r="C1441" s="36" t="s">
        <v>1567</v>
      </c>
      <c r="D1441" s="38" t="s">
        <v>1221</v>
      </c>
      <c r="E1441" s="42"/>
      <c r="F1441" s="39"/>
      <c r="G1441" s="42">
        <f>Source!V317</f>
        <v>0.95760000000000001</v>
      </c>
      <c r="H1441" s="39"/>
      <c r="I1441" s="39"/>
      <c r="J1441" s="39"/>
      <c r="K1441" s="39"/>
      <c r="L1441" s="43">
        <f>SUMIF(CE1442:CE1445, 1, L1442:L1445)</f>
        <v>625.09999999999991</v>
      </c>
      <c r="CE1441">
        <v>1</v>
      </c>
    </row>
    <row r="1442" spans="1:83" ht="41.4" x14ac:dyDescent="0.25">
      <c r="A1442" s="37"/>
      <c r="B1442" s="37" t="s">
        <v>1313</v>
      </c>
      <c r="C1442" s="37" t="s">
        <v>1315</v>
      </c>
      <c r="D1442" s="38" t="s">
        <v>1227</v>
      </c>
      <c r="E1442" s="39">
        <v>0.7</v>
      </c>
      <c r="F1442" s="39">
        <f>ROUND(0.84,7)</f>
        <v>0.84</v>
      </c>
      <c r="G1442" s="39">
        <f>SmtRes!CX647</f>
        <v>0.58799999999999997</v>
      </c>
      <c r="H1442" s="41">
        <f>SmtRes!CZ647</f>
        <v>2088.77</v>
      </c>
      <c r="I1442" s="40">
        <f>SmtRes!AJ647</f>
        <v>1.23</v>
      </c>
      <c r="J1442" s="41">
        <f>ROUND(H1442*I1442, 2)</f>
        <v>2569.19</v>
      </c>
      <c r="K1442" s="40"/>
      <c r="L1442" s="41">
        <f>SmtRes!DG647</f>
        <v>1510.68</v>
      </c>
    </row>
    <row r="1443" spans="1:83" ht="14.4" x14ac:dyDescent="0.25">
      <c r="A1443" s="37"/>
      <c r="B1443" s="37" t="s">
        <v>1316</v>
      </c>
      <c r="C1443" s="37" t="s">
        <v>1641</v>
      </c>
      <c r="D1443" s="38" t="s">
        <v>1221</v>
      </c>
      <c r="E1443" s="39">
        <f>SmtRes!DO647*SmtRes!AT647</f>
        <v>0.7</v>
      </c>
      <c r="F1443" s="39">
        <f>ROUND(0.84,7)</f>
        <v>0.84</v>
      </c>
      <c r="G1443" s="39">
        <f>ROUND(E1443*G1437, 7)</f>
        <v>0.7</v>
      </c>
      <c r="H1443" s="41"/>
      <c r="I1443" s="40"/>
      <c r="J1443" s="41">
        <f>ROUND(SmtRes!AG647/SmtRes!DO647, 2)</f>
        <v>687.23</v>
      </c>
      <c r="K1443" s="40"/>
      <c r="L1443" s="41">
        <f>SmtRes!DH647</f>
        <v>404.09</v>
      </c>
      <c r="CE1443">
        <v>1</v>
      </c>
    </row>
    <row r="1444" spans="1:83" ht="27.6" x14ac:dyDescent="0.25">
      <c r="A1444" s="37"/>
      <c r="B1444" s="37" t="s">
        <v>1229</v>
      </c>
      <c r="C1444" s="37" t="s">
        <v>1231</v>
      </c>
      <c r="D1444" s="38" t="s">
        <v>1227</v>
      </c>
      <c r="E1444" s="39">
        <v>0.44</v>
      </c>
      <c r="F1444" s="39">
        <f>ROUND(0.84,7)</f>
        <v>0.84</v>
      </c>
      <c r="G1444" s="39">
        <f>SmtRes!CX648</f>
        <v>0.36959999999999998</v>
      </c>
      <c r="H1444" s="41">
        <f>SmtRes!CZ648</f>
        <v>477.92</v>
      </c>
      <c r="I1444" s="40">
        <f>SmtRes!AJ648</f>
        <v>1.22</v>
      </c>
      <c r="J1444" s="41">
        <f>ROUND(H1444*I1444, 2)</f>
        <v>583.05999999999995</v>
      </c>
      <c r="K1444" s="40"/>
      <c r="L1444" s="41">
        <f>SmtRes!DG648</f>
        <v>215.5</v>
      </c>
    </row>
    <row r="1445" spans="1:83" ht="14.4" x14ac:dyDescent="0.25">
      <c r="A1445" s="37"/>
      <c r="B1445" s="37" t="s">
        <v>1228</v>
      </c>
      <c r="C1445" s="37" t="s">
        <v>1566</v>
      </c>
      <c r="D1445" s="38" t="s">
        <v>1221</v>
      </c>
      <c r="E1445" s="39">
        <f>SmtRes!DO648*SmtRes!AT648</f>
        <v>0.44</v>
      </c>
      <c r="F1445" s="39">
        <f>ROUND(0.84,7)</f>
        <v>0.84</v>
      </c>
      <c r="G1445" s="39">
        <f>ROUND(E1445*G1437, 7)</f>
        <v>0.44</v>
      </c>
      <c r="H1445" s="41"/>
      <c r="I1445" s="40"/>
      <c r="J1445" s="41">
        <f>ROUND(SmtRes!AG648/SmtRes!DO648, 2)</f>
        <v>597.98</v>
      </c>
      <c r="K1445" s="40"/>
      <c r="L1445" s="41">
        <f>SmtRes!DH648</f>
        <v>221.01</v>
      </c>
      <c r="CE1445">
        <v>1</v>
      </c>
    </row>
    <row r="1446" spans="1:83" ht="14.4" hidden="1" x14ac:dyDescent="0.25">
      <c r="A1446" s="36"/>
      <c r="B1446" s="39">
        <v>4</v>
      </c>
      <c r="C1446" s="36" t="s">
        <v>1580</v>
      </c>
      <c r="D1446" s="38"/>
      <c r="E1446" s="42"/>
      <c r="F1446" s="39"/>
      <c r="G1446" s="42"/>
      <c r="H1446" s="39"/>
      <c r="I1446" s="39"/>
      <c r="J1446" s="39"/>
      <c r="K1446" s="39"/>
      <c r="L1446" s="43">
        <f>SUM(L1447:L1456)-SUMIF(CE1447:CE1456, 1, L1447:L1456)</f>
        <v>0</v>
      </c>
    </row>
    <row r="1447" spans="1:83" ht="14.4" x14ac:dyDescent="0.25">
      <c r="A1447" s="37"/>
      <c r="B1447" s="37" t="s">
        <v>1354</v>
      </c>
      <c r="C1447" s="37" t="s">
        <v>1356</v>
      </c>
      <c r="D1447" s="38" t="s">
        <v>1244</v>
      </c>
      <c r="E1447" s="39">
        <v>0.03</v>
      </c>
      <c r="F1447" s="39">
        <f t="shared" ref="F1447:F1463" si="65">ROUND(0,7)</f>
        <v>0</v>
      </c>
      <c r="G1447" s="39">
        <f>SmtRes!CX649</f>
        <v>0</v>
      </c>
      <c r="H1447" s="41">
        <f>SmtRes!CZ649</f>
        <v>58.53</v>
      </c>
      <c r="I1447" s="40">
        <f>SmtRes!AI649</f>
        <v>1.77</v>
      </c>
      <c r="J1447" s="41">
        <f t="shared" ref="J1447:J1456" si="66">ROUND(H1447*I1447, 2)</f>
        <v>103.6</v>
      </c>
      <c r="K1447" s="40"/>
      <c r="L1447" s="41">
        <f>SmtRes!DF649</f>
        <v>0</v>
      </c>
    </row>
    <row r="1448" spans="1:83" ht="27.6" x14ac:dyDescent="0.25">
      <c r="A1448" s="37"/>
      <c r="B1448" s="37" t="s">
        <v>1326</v>
      </c>
      <c r="C1448" s="37" t="s">
        <v>1328</v>
      </c>
      <c r="D1448" s="38" t="s">
        <v>1244</v>
      </c>
      <c r="E1448" s="39">
        <v>0</v>
      </c>
      <c r="F1448" s="39">
        <f t="shared" si="65"/>
        <v>0</v>
      </c>
      <c r="G1448" s="39">
        <f>SmtRes!CX650</f>
        <v>0</v>
      </c>
      <c r="H1448" s="41">
        <f>SmtRes!CZ650</f>
        <v>174.93</v>
      </c>
      <c r="I1448" s="40">
        <f>SmtRes!AI650</f>
        <v>1.1499999999999999</v>
      </c>
      <c r="J1448" s="41">
        <f t="shared" si="66"/>
        <v>201.17</v>
      </c>
      <c r="K1448" s="40"/>
      <c r="L1448" s="41">
        <f>SmtRes!DF650</f>
        <v>0</v>
      </c>
    </row>
    <row r="1449" spans="1:83" ht="14.4" x14ac:dyDescent="0.25">
      <c r="A1449" s="37"/>
      <c r="B1449" s="37" t="s">
        <v>1357</v>
      </c>
      <c r="C1449" s="37" t="s">
        <v>1359</v>
      </c>
      <c r="D1449" s="38" t="s">
        <v>811</v>
      </c>
      <c r="E1449" s="39">
        <v>2.3000000000000001E-4</v>
      </c>
      <c r="F1449" s="39">
        <f t="shared" si="65"/>
        <v>0</v>
      </c>
      <c r="G1449" s="39">
        <f>SmtRes!CX651</f>
        <v>0</v>
      </c>
      <c r="H1449" s="41">
        <f>SmtRes!CZ651</f>
        <v>70296.2</v>
      </c>
      <c r="I1449" s="40">
        <f>SmtRes!AI651</f>
        <v>1.25</v>
      </c>
      <c r="J1449" s="41">
        <f t="shared" si="66"/>
        <v>87870.25</v>
      </c>
      <c r="K1449" s="40"/>
      <c r="L1449" s="41">
        <f>SmtRes!DF651</f>
        <v>0</v>
      </c>
    </row>
    <row r="1450" spans="1:83" ht="14.4" x14ac:dyDescent="0.25">
      <c r="A1450" s="37"/>
      <c r="B1450" s="37" t="s">
        <v>1248</v>
      </c>
      <c r="C1450" s="37" t="s">
        <v>1250</v>
      </c>
      <c r="D1450" s="38" t="s">
        <v>1244</v>
      </c>
      <c r="E1450" s="39">
        <v>0.02</v>
      </c>
      <c r="F1450" s="39">
        <f t="shared" si="65"/>
        <v>0</v>
      </c>
      <c r="G1450" s="39">
        <f>SmtRes!CX652</f>
        <v>0</v>
      </c>
      <c r="H1450" s="41">
        <f>SmtRes!CZ652</f>
        <v>56.11</v>
      </c>
      <c r="I1450" s="40">
        <f>SmtRes!AI652</f>
        <v>1.44</v>
      </c>
      <c r="J1450" s="41">
        <f t="shared" si="66"/>
        <v>80.8</v>
      </c>
      <c r="K1450" s="40"/>
      <c r="L1450" s="41">
        <f>SmtRes!DF652</f>
        <v>0</v>
      </c>
    </row>
    <row r="1451" spans="1:83" ht="14.4" x14ac:dyDescent="0.25">
      <c r="A1451" s="37"/>
      <c r="B1451" s="37" t="s">
        <v>1390</v>
      </c>
      <c r="C1451" s="37" t="s">
        <v>1392</v>
      </c>
      <c r="D1451" s="38" t="s">
        <v>811</v>
      </c>
      <c r="E1451" s="39">
        <v>0</v>
      </c>
      <c r="F1451" s="39">
        <f t="shared" si="65"/>
        <v>0</v>
      </c>
      <c r="G1451" s="39">
        <f>SmtRes!CX656</f>
        <v>0</v>
      </c>
      <c r="H1451" s="41">
        <f>SmtRes!CZ656</f>
        <v>78619.899999999994</v>
      </c>
      <c r="I1451" s="40">
        <f>SmtRes!AI656</f>
        <v>0.99</v>
      </c>
      <c r="J1451" s="41">
        <f t="shared" si="66"/>
        <v>77833.7</v>
      </c>
      <c r="K1451" s="40"/>
      <c r="L1451" s="41">
        <f>SmtRes!DF656</f>
        <v>0</v>
      </c>
    </row>
    <row r="1452" spans="1:83" ht="14.4" x14ac:dyDescent="0.25">
      <c r="A1452" s="37"/>
      <c r="B1452" s="37" t="s">
        <v>1362</v>
      </c>
      <c r="C1452" s="37" t="s">
        <v>1364</v>
      </c>
      <c r="D1452" s="38" t="s">
        <v>811</v>
      </c>
      <c r="E1452" s="39">
        <v>4.0000000000000002E-4</v>
      </c>
      <c r="F1452" s="39">
        <f t="shared" si="65"/>
        <v>0</v>
      </c>
      <c r="G1452" s="39">
        <f>SmtRes!CX658</f>
        <v>0</v>
      </c>
      <c r="H1452" s="41">
        <f>SmtRes!CZ658</f>
        <v>61265.39</v>
      </c>
      <c r="I1452" s="40">
        <f>SmtRes!AI658</f>
        <v>1.31</v>
      </c>
      <c r="J1452" s="41">
        <f t="shared" si="66"/>
        <v>80257.66</v>
      </c>
      <c r="K1452" s="40"/>
      <c r="L1452" s="41">
        <f>SmtRes!DF658</f>
        <v>0</v>
      </c>
    </row>
    <row r="1453" spans="1:83" ht="14.4" x14ac:dyDescent="0.25">
      <c r="A1453" s="37"/>
      <c r="B1453" s="37" t="s">
        <v>1365</v>
      </c>
      <c r="C1453" s="37" t="s">
        <v>1367</v>
      </c>
      <c r="D1453" s="38" t="s">
        <v>811</v>
      </c>
      <c r="E1453" s="39">
        <v>1.0000000000000001E-5</v>
      </c>
      <c r="F1453" s="39">
        <f t="shared" si="65"/>
        <v>0</v>
      </c>
      <c r="G1453" s="39">
        <f>SmtRes!CX659</f>
        <v>0</v>
      </c>
      <c r="H1453" s="41">
        <f>SmtRes!CZ659</f>
        <v>80020.98</v>
      </c>
      <c r="I1453" s="40">
        <f>SmtRes!AI659</f>
        <v>1.22</v>
      </c>
      <c r="J1453" s="41">
        <f t="shared" si="66"/>
        <v>97625.600000000006</v>
      </c>
      <c r="K1453" s="40"/>
      <c r="L1453" s="41">
        <f>SmtRes!DF659</f>
        <v>0</v>
      </c>
    </row>
    <row r="1454" spans="1:83" ht="14.4" x14ac:dyDescent="0.25">
      <c r="A1454" s="37"/>
      <c r="B1454" s="37" t="s">
        <v>1368</v>
      </c>
      <c r="C1454" s="37" t="s">
        <v>1370</v>
      </c>
      <c r="D1454" s="38" t="s">
        <v>811</v>
      </c>
      <c r="E1454" s="39">
        <v>5.9999999999999995E-4</v>
      </c>
      <c r="F1454" s="39">
        <f t="shared" si="65"/>
        <v>0</v>
      </c>
      <c r="G1454" s="39">
        <f>SmtRes!CX660</f>
        <v>0</v>
      </c>
      <c r="H1454" s="41">
        <f>SmtRes!CZ660</f>
        <v>40917.440000000002</v>
      </c>
      <c r="I1454" s="40">
        <f>SmtRes!AI660</f>
        <v>1.22</v>
      </c>
      <c r="J1454" s="41">
        <f t="shared" si="66"/>
        <v>49919.28</v>
      </c>
      <c r="K1454" s="40"/>
      <c r="L1454" s="41">
        <f>SmtRes!DF660</f>
        <v>0</v>
      </c>
    </row>
    <row r="1455" spans="1:83" ht="14.4" x14ac:dyDescent="0.25">
      <c r="A1455" s="37"/>
      <c r="B1455" s="37" t="s">
        <v>1371</v>
      </c>
      <c r="C1455" s="37" t="s">
        <v>1373</v>
      </c>
      <c r="D1455" s="38" t="s">
        <v>811</v>
      </c>
      <c r="E1455" s="39">
        <v>5.9999999999999995E-4</v>
      </c>
      <c r="F1455" s="39">
        <f t="shared" si="65"/>
        <v>0</v>
      </c>
      <c r="G1455" s="39">
        <f>SmtRes!CX661</f>
        <v>0</v>
      </c>
      <c r="H1455" s="41">
        <f>SmtRes!CZ661</f>
        <v>98039.57</v>
      </c>
      <c r="I1455" s="40">
        <f>SmtRes!AI661</f>
        <v>1.23</v>
      </c>
      <c r="J1455" s="41">
        <f t="shared" si="66"/>
        <v>120588.67</v>
      </c>
      <c r="K1455" s="40"/>
      <c r="L1455" s="41">
        <f>SmtRes!DF661</f>
        <v>0</v>
      </c>
    </row>
    <row r="1456" spans="1:83" ht="14.4" x14ac:dyDescent="0.25">
      <c r="A1456" s="37"/>
      <c r="B1456" s="37" t="s">
        <v>1374</v>
      </c>
      <c r="C1456" s="37" t="s">
        <v>1376</v>
      </c>
      <c r="D1456" s="38" t="s">
        <v>894</v>
      </c>
      <c r="E1456" s="39">
        <v>0.12</v>
      </c>
      <c r="F1456" s="39">
        <f t="shared" si="65"/>
        <v>0</v>
      </c>
      <c r="G1456" s="39">
        <f>SmtRes!CX662</f>
        <v>0</v>
      </c>
      <c r="H1456" s="41">
        <f>SmtRes!CZ662</f>
        <v>1031.73</v>
      </c>
      <c r="I1456" s="40">
        <f>SmtRes!AI662</f>
        <v>1.19</v>
      </c>
      <c r="J1456" s="41">
        <f t="shared" si="66"/>
        <v>1227.76</v>
      </c>
      <c r="K1456" s="40"/>
      <c r="L1456" s="41">
        <f>SmtRes!DF662</f>
        <v>0</v>
      </c>
    </row>
    <row r="1457" spans="1:82" ht="14.4" x14ac:dyDescent="0.25">
      <c r="A1457" s="37"/>
      <c r="B1457" s="37" t="str">
        <f>EtalonRes!I653</f>
        <v>05.1.02.06</v>
      </c>
      <c r="C1457" s="37" t="str">
        <f>EtalonRes!K653</f>
        <v>Приставки железобетонные</v>
      </c>
      <c r="D1457" s="38" t="str">
        <f>EtalonRes!O653</f>
        <v>ШТ</v>
      </c>
      <c r="E1457" s="39">
        <f>EtalonRes!X653</f>
        <v>0</v>
      </c>
      <c r="F1457" s="39">
        <f t="shared" si="65"/>
        <v>0</v>
      </c>
      <c r="G1457" s="39">
        <f>ROUND(EtalonRes!AG653*Source!I317, 7)</f>
        <v>0</v>
      </c>
      <c r="H1457" s="41"/>
      <c r="I1457" s="40"/>
      <c r="J1457" s="41"/>
      <c r="K1457" s="40"/>
      <c r="L1457" s="41"/>
    </row>
    <row r="1458" spans="1:82" ht="14.4" x14ac:dyDescent="0.25">
      <c r="A1458" s="37"/>
      <c r="B1458" s="37" t="str">
        <f>EtalonRes!I654</f>
        <v>07.1.04.02</v>
      </c>
      <c r="C1458" s="37" t="str">
        <f>EtalonRes!K654</f>
        <v>Детали крепления стальные</v>
      </c>
      <c r="D1458" s="38" t="str">
        <f>EtalonRes!O654</f>
        <v>кг</v>
      </c>
      <c r="E1458" s="39">
        <f>EtalonRes!X654</f>
        <v>0</v>
      </c>
      <c r="F1458" s="39">
        <f t="shared" si="65"/>
        <v>0</v>
      </c>
      <c r="G1458" s="39">
        <f>ROUND(EtalonRes!AG654*Source!I317, 7)</f>
        <v>0</v>
      </c>
      <c r="H1458" s="41"/>
      <c r="I1458" s="40"/>
      <c r="J1458" s="41"/>
      <c r="K1458" s="40"/>
      <c r="L1458" s="41"/>
    </row>
    <row r="1459" spans="1:82" ht="14.4" x14ac:dyDescent="0.25">
      <c r="A1459" s="37"/>
      <c r="B1459" s="37" t="str">
        <f>EtalonRes!I655</f>
        <v>07.2.07.13</v>
      </c>
      <c r="C1459" s="37" t="str">
        <f>EtalonRes!K655</f>
        <v>Хомуты стальные</v>
      </c>
      <c r="D1459" s="38" t="str">
        <f>EtalonRes!O655</f>
        <v>кг</v>
      </c>
      <c r="E1459" s="39">
        <f>EtalonRes!X655</f>
        <v>0</v>
      </c>
      <c r="F1459" s="39">
        <f t="shared" si="65"/>
        <v>0</v>
      </c>
      <c r="G1459" s="39">
        <f>ROUND(EtalonRes!AG655*Source!I317, 7)</f>
        <v>0</v>
      </c>
      <c r="H1459" s="41"/>
      <c r="I1459" s="40"/>
      <c r="J1459" s="41"/>
      <c r="K1459" s="40"/>
      <c r="L1459" s="41"/>
    </row>
    <row r="1460" spans="1:82" ht="27.6" x14ac:dyDescent="0.25">
      <c r="A1460" s="37"/>
      <c r="B1460" s="37" t="str">
        <f>EtalonRes!I657</f>
        <v>11.2.04.06</v>
      </c>
      <c r="C1460" s="37" t="str">
        <f>EtalonRes!K657</f>
        <v>Детали опор пропитанные из пиломатериалов хвойных пород</v>
      </c>
      <c r="D1460" s="38" t="str">
        <f>EtalonRes!O657</f>
        <v>м3</v>
      </c>
      <c r="E1460" s="39">
        <f>EtalonRes!X657</f>
        <v>0</v>
      </c>
      <c r="F1460" s="39">
        <f t="shared" si="65"/>
        <v>0</v>
      </c>
      <c r="G1460" s="39">
        <f>ROUND(EtalonRes!AG657*Source!I317, 7)</f>
        <v>0</v>
      </c>
      <c r="H1460" s="41"/>
      <c r="I1460" s="40"/>
      <c r="J1460" s="41"/>
      <c r="K1460" s="40"/>
      <c r="L1460" s="41"/>
    </row>
    <row r="1461" spans="1:82" ht="14.4" x14ac:dyDescent="0.25">
      <c r="A1461" s="37"/>
      <c r="B1461" s="37" t="str">
        <f>EtalonRes!I663</f>
        <v>22.2.01.04</v>
      </c>
      <c r="C1461" s="37" t="str">
        <f>EtalonRes!K663</f>
        <v>Изоляторы штыревые</v>
      </c>
      <c r="D1461" s="38" t="str">
        <f>EtalonRes!O663</f>
        <v>ШТ</v>
      </c>
      <c r="E1461" s="39">
        <f>EtalonRes!X663</f>
        <v>0</v>
      </c>
      <c r="F1461" s="39">
        <f t="shared" si="65"/>
        <v>0</v>
      </c>
      <c r="G1461" s="39">
        <f>ROUND(EtalonRes!AG663*Source!I317, 7)</f>
        <v>0</v>
      </c>
      <c r="H1461" s="41"/>
      <c r="I1461" s="40"/>
      <c r="J1461" s="41"/>
      <c r="K1461" s="40"/>
      <c r="L1461" s="41"/>
    </row>
    <row r="1462" spans="1:82" ht="14.4" x14ac:dyDescent="0.25">
      <c r="A1462" s="37"/>
      <c r="B1462" s="37" t="str">
        <f>EtalonRes!I664</f>
        <v>22.2.02.09</v>
      </c>
      <c r="C1462" s="37" t="str">
        <f>EtalonRes!K664</f>
        <v>Крюки</v>
      </c>
      <c r="D1462" s="38" t="str">
        <f>EtalonRes!O664</f>
        <v>кг</v>
      </c>
      <c r="E1462" s="39">
        <f>EtalonRes!X664</f>
        <v>0</v>
      </c>
      <c r="F1462" s="39">
        <f t="shared" si="65"/>
        <v>0</v>
      </c>
      <c r="G1462" s="39">
        <f>ROUND(EtalonRes!AG664*Source!I317, 7)</f>
        <v>0</v>
      </c>
      <c r="H1462" s="41"/>
      <c r="I1462" s="40"/>
      <c r="J1462" s="41"/>
      <c r="K1462" s="40"/>
      <c r="L1462" s="41"/>
    </row>
    <row r="1463" spans="1:82" ht="14.4" x14ac:dyDescent="0.25">
      <c r="A1463" s="37"/>
      <c r="B1463" s="37" t="str">
        <f>EtalonRes!I665</f>
        <v>22.2.02.23</v>
      </c>
      <c r="C1463" s="44" t="str">
        <f>EtalonRes!K665</f>
        <v>Металлические плакаты</v>
      </c>
      <c r="D1463" s="45" t="str">
        <f>EtalonRes!O665</f>
        <v>ШТ</v>
      </c>
      <c r="E1463" s="46">
        <f>EtalonRes!X665</f>
        <v>0</v>
      </c>
      <c r="F1463" s="46">
        <f t="shared" si="65"/>
        <v>0</v>
      </c>
      <c r="G1463" s="46">
        <f>ROUND(EtalonRes!AG665*Source!I317, 7)</f>
        <v>0</v>
      </c>
      <c r="H1463" s="47"/>
      <c r="I1463" s="48"/>
      <c r="J1463" s="47"/>
      <c r="K1463" s="48"/>
      <c r="L1463" s="47"/>
    </row>
    <row r="1464" spans="1:82" ht="14.4" x14ac:dyDescent="0.25">
      <c r="A1464" s="37"/>
      <c r="B1464" s="37"/>
      <c r="C1464" s="50" t="s">
        <v>1568</v>
      </c>
      <c r="D1464" s="38"/>
      <c r="E1464" s="39"/>
      <c r="F1464" s="39"/>
      <c r="G1464" s="39"/>
      <c r="H1464" s="41"/>
      <c r="I1464" s="40"/>
      <c r="J1464" s="41"/>
      <c r="K1464" s="40"/>
      <c r="L1464" s="41">
        <f>L1438+L1440+L1441+L1446</f>
        <v>5950.4</v>
      </c>
    </row>
    <row r="1465" spans="1:82" ht="14.4" x14ac:dyDescent="0.25">
      <c r="A1465" s="37"/>
      <c r="B1465" s="37"/>
      <c r="C1465" s="37" t="s">
        <v>1569</v>
      </c>
      <c r="D1465" s="38"/>
      <c r="E1465" s="39"/>
      <c r="F1465" s="39"/>
      <c r="G1465" s="39"/>
      <c r="H1465" s="41"/>
      <c r="I1465" s="40"/>
      <c r="J1465" s="41"/>
      <c r="K1465" s="40"/>
      <c r="L1465" s="41">
        <f>SUM(AR1437:AR1468)+SUM(AS1437:AS1468)+SUM(AT1437:AT1468)+SUM(AU1437:AU1468)+SUM(AV1437:AV1468)</f>
        <v>4224.2199999999993</v>
      </c>
    </row>
    <row r="1466" spans="1:82" ht="14.4" x14ac:dyDescent="0.25">
      <c r="A1466" s="37"/>
      <c r="B1466" s="37" t="s">
        <v>28</v>
      </c>
      <c r="C1466" s="37" t="s">
        <v>1570</v>
      </c>
      <c r="D1466" s="38" t="s">
        <v>1422</v>
      </c>
      <c r="E1466" s="39">
        <f>Source!BZ317</f>
        <v>103</v>
      </c>
      <c r="F1466" s="39"/>
      <c r="G1466" s="39">
        <f>Source!AT317</f>
        <v>103</v>
      </c>
      <c r="H1466" s="41"/>
      <c r="I1466" s="40"/>
      <c r="J1466" s="41"/>
      <c r="K1466" s="40"/>
      <c r="L1466" s="41">
        <f>SUM(AZ1437:AZ1468)</f>
        <v>4350.95</v>
      </c>
    </row>
    <row r="1467" spans="1:82" ht="14.4" x14ac:dyDescent="0.25">
      <c r="A1467" s="44"/>
      <c r="B1467" s="44" t="s">
        <v>29</v>
      </c>
      <c r="C1467" s="44" t="s">
        <v>1571</v>
      </c>
      <c r="D1467" s="45" t="s">
        <v>1422</v>
      </c>
      <c r="E1467" s="46">
        <f>Source!CA317</f>
        <v>60</v>
      </c>
      <c r="F1467" s="46"/>
      <c r="G1467" s="46">
        <f>Source!AU317</f>
        <v>60</v>
      </c>
      <c r="H1467" s="47"/>
      <c r="I1467" s="48"/>
      <c r="J1467" s="47"/>
      <c r="K1467" s="48"/>
      <c r="L1467" s="47">
        <f>SUM(BA1437:BA1468)</f>
        <v>2534.5300000000002</v>
      </c>
    </row>
    <row r="1468" spans="1:82" ht="13.8" x14ac:dyDescent="0.25">
      <c r="C1468" s="81" t="s">
        <v>1572</v>
      </c>
      <c r="D1468" s="81"/>
      <c r="E1468" s="81"/>
      <c r="F1468" s="81"/>
      <c r="G1468" s="81"/>
      <c r="H1468" s="81"/>
      <c r="I1468" s="82">
        <f>IF(E1437&lt;&gt;0,K1468/E1437, 0)</f>
        <v>12835.880000000001</v>
      </c>
      <c r="J1468" s="82"/>
      <c r="K1468" s="82">
        <f>L1438+L1440+L1446+L1466+L1467+L1441</f>
        <v>12835.880000000001</v>
      </c>
      <c r="L1468" s="82"/>
      <c r="AD1468">
        <f>ROUND((Source!AT317/100)*((ROUND(SUMIF(SmtRes!AQ645:'SmtRes'!AQ665,"=1",SmtRes!AD645:'SmtRes'!AD665)*Source!I317, 2)+ROUND(SUMIF(SmtRes!AQ645:'SmtRes'!AQ665,"=1",SmtRes!AC645:'SmtRes'!AC665)*Source!I317, 2))), 2)</f>
        <v>1884.53</v>
      </c>
      <c r="AE1468">
        <f>ROUND((Source!AU317/100)*((ROUND(SUMIF(SmtRes!AQ645:'SmtRes'!AQ665,"=1",SmtRes!AD645:'SmtRes'!AD665)*Source!I317, 2)+ROUND(SUMIF(SmtRes!AQ645:'SmtRes'!AQ665,"=1",SmtRes!AC645:'SmtRes'!AC665)*Source!I317, 2))), 2)</f>
        <v>1097.78</v>
      </c>
      <c r="AN1468" s="49">
        <f>L1438+L1440+L1446+L1466+L1467+L1441</f>
        <v>12835.880000000001</v>
      </c>
      <c r="AO1468" s="49">
        <f>L1440</f>
        <v>1726.1800000000003</v>
      </c>
      <c r="AQ1468" t="s">
        <v>1573</v>
      </c>
      <c r="AR1468" s="49">
        <f>L1438</f>
        <v>3599.12</v>
      </c>
      <c r="AT1468" s="49">
        <f>L1441</f>
        <v>625.09999999999991</v>
      </c>
      <c r="AV1468" t="s">
        <v>1573</v>
      </c>
      <c r="AW1468" s="49">
        <f>L1446</f>
        <v>0</v>
      </c>
      <c r="AZ1468">
        <f>Source!X317</f>
        <v>4350.95</v>
      </c>
      <c r="BA1468">
        <f>Source!Y317</f>
        <v>2534.5300000000002</v>
      </c>
      <c r="CD1468">
        <v>1</v>
      </c>
    </row>
    <row r="1469" spans="1:82" ht="148.80000000000001" x14ac:dyDescent="0.25">
      <c r="A1469" s="35" t="s">
        <v>391</v>
      </c>
      <c r="B1469" s="37" t="s">
        <v>1711</v>
      </c>
      <c r="C1469" s="37" t="s">
        <v>1712</v>
      </c>
      <c r="D1469" s="38" t="str">
        <f>Source!H318</f>
        <v>ШТ</v>
      </c>
      <c r="E1469" s="39">
        <f>Source!K318</f>
        <v>1</v>
      </c>
      <c r="F1469" s="39"/>
      <c r="G1469" s="39">
        <f>Source!I318</f>
        <v>1</v>
      </c>
      <c r="H1469" s="41"/>
      <c r="I1469" s="40"/>
      <c r="J1469" s="41"/>
      <c r="K1469" s="40"/>
      <c r="L1469" s="41"/>
    </row>
    <row r="1470" spans="1:82" ht="14.4" x14ac:dyDescent="0.25">
      <c r="A1470" s="36"/>
      <c r="B1470" s="39">
        <v>1</v>
      </c>
      <c r="C1470" s="36" t="s">
        <v>1564</v>
      </c>
      <c r="D1470" s="38" t="s">
        <v>1221</v>
      </c>
      <c r="E1470" s="42"/>
      <c r="F1470" s="39"/>
      <c r="G1470" s="42">
        <f>Source!U318</f>
        <v>11.004</v>
      </c>
      <c r="H1470" s="39"/>
      <c r="I1470" s="39"/>
      <c r="J1470" s="39"/>
      <c r="K1470" s="39"/>
      <c r="L1470" s="43">
        <f>SUM(L1471:L1471)-SUMIF(CE1471:CE1471, 1, L1471:L1471)</f>
        <v>5917.18</v>
      </c>
    </row>
    <row r="1471" spans="1:82" ht="14.4" x14ac:dyDescent="0.25">
      <c r="A1471" s="37"/>
      <c r="B1471" s="37" t="s">
        <v>1386</v>
      </c>
      <c r="C1471" s="37" t="s">
        <v>1387</v>
      </c>
      <c r="D1471" s="38" t="s">
        <v>1221</v>
      </c>
      <c r="E1471" s="39">
        <v>13.1</v>
      </c>
      <c r="F1471" s="39">
        <f>ROUND(0.84,7)</f>
        <v>0.84</v>
      </c>
      <c r="G1471" s="39">
        <f>SmtRes!CX666</f>
        <v>11.004</v>
      </c>
      <c r="H1471" s="41"/>
      <c r="I1471" s="40"/>
      <c r="J1471" s="41">
        <f>SmtRes!CZ666</f>
        <v>537.73</v>
      </c>
      <c r="K1471" s="40"/>
      <c r="L1471" s="41">
        <f>SmtRes!DI666</f>
        <v>5917.18</v>
      </c>
    </row>
    <row r="1472" spans="1:82" ht="14.4" x14ac:dyDescent="0.25">
      <c r="A1472" s="36"/>
      <c r="B1472" s="39">
        <v>2</v>
      </c>
      <c r="C1472" s="36" t="s">
        <v>1565</v>
      </c>
      <c r="D1472" s="38"/>
      <c r="E1472" s="42"/>
      <c r="F1472" s="39"/>
      <c r="G1472" s="42"/>
      <c r="H1472" s="39"/>
      <c r="I1472" s="39"/>
      <c r="J1472" s="39"/>
      <c r="K1472" s="39"/>
      <c r="L1472" s="43">
        <f>SUM(L1473:L1477)-SUMIF(CE1473:CE1477, 1, L1473:L1477)</f>
        <v>3330.8400000000006</v>
      </c>
    </row>
    <row r="1473" spans="1:83" ht="14.4" x14ac:dyDescent="0.25">
      <c r="A1473" s="36"/>
      <c r="B1473" s="39"/>
      <c r="C1473" s="36" t="s">
        <v>1567</v>
      </c>
      <c r="D1473" s="38" t="s">
        <v>1221</v>
      </c>
      <c r="E1473" s="42"/>
      <c r="F1473" s="39"/>
      <c r="G1473" s="42">
        <f>Source!V318</f>
        <v>1.764</v>
      </c>
      <c r="H1473" s="39"/>
      <c r="I1473" s="39"/>
      <c r="J1473" s="39"/>
      <c r="K1473" s="39"/>
      <c r="L1473" s="43">
        <f>SUMIF(CE1474:CE1477, 1, L1474:L1477)</f>
        <v>1158.3</v>
      </c>
      <c r="CE1473">
        <v>1</v>
      </c>
    </row>
    <row r="1474" spans="1:83" ht="41.4" x14ac:dyDescent="0.25">
      <c r="A1474" s="37"/>
      <c r="B1474" s="37" t="s">
        <v>1313</v>
      </c>
      <c r="C1474" s="37" t="s">
        <v>1315</v>
      </c>
      <c r="D1474" s="38" t="s">
        <v>1227</v>
      </c>
      <c r="E1474" s="39">
        <v>1.38</v>
      </c>
      <c r="F1474" s="39">
        <f>ROUND(0.84,7)</f>
        <v>0.84</v>
      </c>
      <c r="G1474" s="39">
        <f>SmtRes!CX668</f>
        <v>1.1592</v>
      </c>
      <c r="H1474" s="41">
        <f>SmtRes!CZ668</f>
        <v>2088.77</v>
      </c>
      <c r="I1474" s="40">
        <f>SmtRes!AJ668</f>
        <v>1.23</v>
      </c>
      <c r="J1474" s="41">
        <f>ROUND(H1474*I1474, 2)</f>
        <v>2569.19</v>
      </c>
      <c r="K1474" s="40"/>
      <c r="L1474" s="41">
        <f>SmtRes!DG668</f>
        <v>2978.21</v>
      </c>
    </row>
    <row r="1475" spans="1:83" ht="14.4" x14ac:dyDescent="0.25">
      <c r="A1475" s="37"/>
      <c r="B1475" s="37" t="s">
        <v>1316</v>
      </c>
      <c r="C1475" s="37" t="s">
        <v>1641</v>
      </c>
      <c r="D1475" s="38" t="s">
        <v>1221</v>
      </c>
      <c r="E1475" s="39">
        <f>SmtRes!DO668*SmtRes!AT668</f>
        <v>1.38</v>
      </c>
      <c r="F1475" s="39">
        <f>ROUND(0.84,7)</f>
        <v>0.84</v>
      </c>
      <c r="G1475" s="39">
        <f>ROUND(E1475*G1469, 7)</f>
        <v>1.38</v>
      </c>
      <c r="H1475" s="41"/>
      <c r="I1475" s="40"/>
      <c r="J1475" s="41">
        <f>ROUND(SmtRes!AG668/SmtRes!DO668, 2)</f>
        <v>687.23</v>
      </c>
      <c r="K1475" s="40"/>
      <c r="L1475" s="41">
        <f>SmtRes!DH668</f>
        <v>796.64</v>
      </c>
      <c r="CE1475">
        <v>1</v>
      </c>
    </row>
    <row r="1476" spans="1:83" ht="27.6" x14ac:dyDescent="0.25">
      <c r="A1476" s="37"/>
      <c r="B1476" s="37" t="s">
        <v>1229</v>
      </c>
      <c r="C1476" s="37" t="s">
        <v>1231</v>
      </c>
      <c r="D1476" s="38" t="s">
        <v>1227</v>
      </c>
      <c r="E1476" s="39">
        <v>0.72</v>
      </c>
      <c r="F1476" s="39">
        <f>ROUND(0.84,7)</f>
        <v>0.84</v>
      </c>
      <c r="G1476" s="39">
        <f>SmtRes!CX669</f>
        <v>0.6048</v>
      </c>
      <c r="H1476" s="41">
        <f>SmtRes!CZ669</f>
        <v>477.92</v>
      </c>
      <c r="I1476" s="40">
        <f>SmtRes!AJ669</f>
        <v>1.22</v>
      </c>
      <c r="J1476" s="41">
        <f>ROUND(H1476*I1476, 2)</f>
        <v>583.05999999999995</v>
      </c>
      <c r="K1476" s="40"/>
      <c r="L1476" s="41">
        <f>SmtRes!DG669</f>
        <v>352.63</v>
      </c>
    </row>
    <row r="1477" spans="1:83" ht="14.4" x14ac:dyDescent="0.25">
      <c r="A1477" s="37"/>
      <c r="B1477" s="37" t="s">
        <v>1228</v>
      </c>
      <c r="C1477" s="37" t="s">
        <v>1566</v>
      </c>
      <c r="D1477" s="38" t="s">
        <v>1221</v>
      </c>
      <c r="E1477" s="39">
        <f>SmtRes!DO669*SmtRes!AT669</f>
        <v>0.72</v>
      </c>
      <c r="F1477" s="39">
        <f>ROUND(0.84,7)</f>
        <v>0.84</v>
      </c>
      <c r="G1477" s="39">
        <f>ROUND(E1477*G1469, 7)</f>
        <v>0.72</v>
      </c>
      <c r="H1477" s="41"/>
      <c r="I1477" s="40"/>
      <c r="J1477" s="41">
        <f>ROUND(SmtRes!AG669/SmtRes!DO669, 2)</f>
        <v>597.98</v>
      </c>
      <c r="K1477" s="40"/>
      <c r="L1477" s="41">
        <f>SmtRes!DH669</f>
        <v>361.66</v>
      </c>
      <c r="CE1477">
        <v>1</v>
      </c>
    </row>
    <row r="1478" spans="1:83" ht="14.4" hidden="1" x14ac:dyDescent="0.25">
      <c r="A1478" s="36"/>
      <c r="B1478" s="39">
        <v>4</v>
      </c>
      <c r="C1478" s="36" t="s">
        <v>1580</v>
      </c>
      <c r="D1478" s="38"/>
      <c r="E1478" s="42"/>
      <c r="F1478" s="39"/>
      <c r="G1478" s="42"/>
      <c r="H1478" s="39"/>
      <c r="I1478" s="39"/>
      <c r="J1478" s="39"/>
      <c r="K1478" s="39"/>
      <c r="L1478" s="43">
        <f>SUM(L1479:L1488)-SUMIF(CE1479:CE1488, 1, L1479:L1488)</f>
        <v>0</v>
      </c>
    </row>
    <row r="1479" spans="1:83" ht="14.4" x14ac:dyDescent="0.25">
      <c r="A1479" s="37"/>
      <c r="B1479" s="37" t="s">
        <v>1354</v>
      </c>
      <c r="C1479" s="37" t="s">
        <v>1356</v>
      </c>
      <c r="D1479" s="38" t="s">
        <v>1244</v>
      </c>
      <c r="E1479" s="39">
        <v>0.03</v>
      </c>
      <c r="F1479" s="39">
        <f t="shared" ref="F1479:F1495" si="67">ROUND(0,7)</f>
        <v>0</v>
      </c>
      <c r="G1479" s="39">
        <f>SmtRes!CX670</f>
        <v>0</v>
      </c>
      <c r="H1479" s="41">
        <f>SmtRes!CZ670</f>
        <v>58.53</v>
      </c>
      <c r="I1479" s="40">
        <f>SmtRes!AI670</f>
        <v>1.77</v>
      </c>
      <c r="J1479" s="41">
        <f t="shared" ref="J1479:J1488" si="68">ROUND(H1479*I1479, 2)</f>
        <v>103.6</v>
      </c>
      <c r="K1479" s="40"/>
      <c r="L1479" s="41">
        <f>SmtRes!DF670</f>
        <v>0</v>
      </c>
    </row>
    <row r="1480" spans="1:83" ht="27.6" x14ac:dyDescent="0.25">
      <c r="A1480" s="37"/>
      <c r="B1480" s="37" t="s">
        <v>1326</v>
      </c>
      <c r="C1480" s="37" t="s">
        <v>1328</v>
      </c>
      <c r="D1480" s="38" t="s">
        <v>1244</v>
      </c>
      <c r="E1480" s="39">
        <v>0</v>
      </c>
      <c r="F1480" s="39">
        <f t="shared" si="67"/>
        <v>0</v>
      </c>
      <c r="G1480" s="39">
        <f>SmtRes!CX671</f>
        <v>0</v>
      </c>
      <c r="H1480" s="41">
        <f>SmtRes!CZ671</f>
        <v>174.93</v>
      </c>
      <c r="I1480" s="40">
        <f>SmtRes!AI671</f>
        <v>1.1499999999999999</v>
      </c>
      <c r="J1480" s="41">
        <f t="shared" si="68"/>
        <v>201.17</v>
      </c>
      <c r="K1480" s="40"/>
      <c r="L1480" s="41">
        <f>SmtRes!DF671</f>
        <v>0</v>
      </c>
    </row>
    <row r="1481" spans="1:83" ht="14.4" x14ac:dyDescent="0.25">
      <c r="A1481" s="37"/>
      <c r="B1481" s="37" t="s">
        <v>1357</v>
      </c>
      <c r="C1481" s="37" t="s">
        <v>1359</v>
      </c>
      <c r="D1481" s="38" t="s">
        <v>811</v>
      </c>
      <c r="E1481" s="39">
        <v>2.3000000000000001E-4</v>
      </c>
      <c r="F1481" s="39">
        <f t="shared" si="67"/>
        <v>0</v>
      </c>
      <c r="G1481" s="39">
        <f>SmtRes!CX672</f>
        <v>0</v>
      </c>
      <c r="H1481" s="41">
        <f>SmtRes!CZ672</f>
        <v>70296.2</v>
      </c>
      <c r="I1481" s="40">
        <f>SmtRes!AI672</f>
        <v>1.25</v>
      </c>
      <c r="J1481" s="41">
        <f t="shared" si="68"/>
        <v>87870.25</v>
      </c>
      <c r="K1481" s="40"/>
      <c r="L1481" s="41">
        <f>SmtRes!DF672</f>
        <v>0</v>
      </c>
    </row>
    <row r="1482" spans="1:83" ht="14.4" x14ac:dyDescent="0.25">
      <c r="A1482" s="37"/>
      <c r="B1482" s="37" t="s">
        <v>1248</v>
      </c>
      <c r="C1482" s="37" t="s">
        <v>1250</v>
      </c>
      <c r="D1482" s="38" t="s">
        <v>1244</v>
      </c>
      <c r="E1482" s="39">
        <v>0.02</v>
      </c>
      <c r="F1482" s="39">
        <f t="shared" si="67"/>
        <v>0</v>
      </c>
      <c r="G1482" s="39">
        <f>SmtRes!CX673</f>
        <v>0</v>
      </c>
      <c r="H1482" s="41">
        <f>SmtRes!CZ673</f>
        <v>56.11</v>
      </c>
      <c r="I1482" s="40">
        <f>SmtRes!AI673</f>
        <v>1.44</v>
      </c>
      <c r="J1482" s="41">
        <f t="shared" si="68"/>
        <v>80.8</v>
      </c>
      <c r="K1482" s="40"/>
      <c r="L1482" s="41">
        <f>SmtRes!DF673</f>
        <v>0</v>
      </c>
    </row>
    <row r="1483" spans="1:83" ht="14.4" x14ac:dyDescent="0.25">
      <c r="A1483" s="37"/>
      <c r="B1483" s="37" t="s">
        <v>1390</v>
      </c>
      <c r="C1483" s="37" t="s">
        <v>1392</v>
      </c>
      <c r="D1483" s="38" t="s">
        <v>811</v>
      </c>
      <c r="E1483" s="39">
        <v>0</v>
      </c>
      <c r="F1483" s="39">
        <f t="shared" si="67"/>
        <v>0</v>
      </c>
      <c r="G1483" s="39">
        <f>SmtRes!CX677</f>
        <v>0</v>
      </c>
      <c r="H1483" s="41">
        <f>SmtRes!CZ677</f>
        <v>78619.899999999994</v>
      </c>
      <c r="I1483" s="40">
        <f>SmtRes!AI677</f>
        <v>0.99</v>
      </c>
      <c r="J1483" s="41">
        <f t="shared" si="68"/>
        <v>77833.7</v>
      </c>
      <c r="K1483" s="40"/>
      <c r="L1483" s="41">
        <f>SmtRes!DF677</f>
        <v>0</v>
      </c>
    </row>
    <row r="1484" spans="1:83" ht="14.4" x14ac:dyDescent="0.25">
      <c r="A1484" s="37"/>
      <c r="B1484" s="37" t="s">
        <v>1362</v>
      </c>
      <c r="C1484" s="37" t="s">
        <v>1364</v>
      </c>
      <c r="D1484" s="38" t="s">
        <v>811</v>
      </c>
      <c r="E1484" s="39">
        <v>4.0000000000000002E-4</v>
      </c>
      <c r="F1484" s="39">
        <f t="shared" si="67"/>
        <v>0</v>
      </c>
      <c r="G1484" s="39">
        <f>SmtRes!CX679</f>
        <v>0</v>
      </c>
      <c r="H1484" s="41">
        <f>SmtRes!CZ679</f>
        <v>61265.39</v>
      </c>
      <c r="I1484" s="40">
        <f>SmtRes!AI679</f>
        <v>1.31</v>
      </c>
      <c r="J1484" s="41">
        <f t="shared" si="68"/>
        <v>80257.66</v>
      </c>
      <c r="K1484" s="40"/>
      <c r="L1484" s="41">
        <f>SmtRes!DF679</f>
        <v>0</v>
      </c>
    </row>
    <row r="1485" spans="1:83" ht="14.4" x14ac:dyDescent="0.25">
      <c r="A1485" s="37"/>
      <c r="B1485" s="37" t="s">
        <v>1365</v>
      </c>
      <c r="C1485" s="37" t="s">
        <v>1367</v>
      </c>
      <c r="D1485" s="38" t="s">
        <v>811</v>
      </c>
      <c r="E1485" s="39">
        <v>1.0000000000000001E-5</v>
      </c>
      <c r="F1485" s="39">
        <f t="shared" si="67"/>
        <v>0</v>
      </c>
      <c r="G1485" s="39">
        <f>SmtRes!CX680</f>
        <v>0</v>
      </c>
      <c r="H1485" s="41">
        <f>SmtRes!CZ680</f>
        <v>80020.98</v>
      </c>
      <c r="I1485" s="40">
        <f>SmtRes!AI680</f>
        <v>1.22</v>
      </c>
      <c r="J1485" s="41">
        <f t="shared" si="68"/>
        <v>97625.600000000006</v>
      </c>
      <c r="K1485" s="40"/>
      <c r="L1485" s="41">
        <f>SmtRes!DF680</f>
        <v>0</v>
      </c>
    </row>
    <row r="1486" spans="1:83" ht="14.4" x14ac:dyDescent="0.25">
      <c r="A1486" s="37"/>
      <c r="B1486" s="37" t="s">
        <v>1368</v>
      </c>
      <c r="C1486" s="37" t="s">
        <v>1370</v>
      </c>
      <c r="D1486" s="38" t="s">
        <v>811</v>
      </c>
      <c r="E1486" s="39">
        <v>5.9999999999999995E-4</v>
      </c>
      <c r="F1486" s="39">
        <f t="shared" si="67"/>
        <v>0</v>
      </c>
      <c r="G1486" s="39">
        <f>SmtRes!CX681</f>
        <v>0</v>
      </c>
      <c r="H1486" s="41">
        <f>SmtRes!CZ681</f>
        <v>40917.440000000002</v>
      </c>
      <c r="I1486" s="40">
        <f>SmtRes!AI681</f>
        <v>1.22</v>
      </c>
      <c r="J1486" s="41">
        <f t="shared" si="68"/>
        <v>49919.28</v>
      </c>
      <c r="K1486" s="40"/>
      <c r="L1486" s="41">
        <f>SmtRes!DF681</f>
        <v>0</v>
      </c>
    </row>
    <row r="1487" spans="1:83" ht="14.4" x14ac:dyDescent="0.25">
      <c r="A1487" s="37"/>
      <c r="B1487" s="37" t="s">
        <v>1371</v>
      </c>
      <c r="C1487" s="37" t="s">
        <v>1373</v>
      </c>
      <c r="D1487" s="38" t="s">
        <v>811</v>
      </c>
      <c r="E1487" s="39">
        <v>5.9999999999999995E-4</v>
      </c>
      <c r="F1487" s="39">
        <f t="shared" si="67"/>
        <v>0</v>
      </c>
      <c r="G1487" s="39">
        <f>SmtRes!CX682</f>
        <v>0</v>
      </c>
      <c r="H1487" s="41">
        <f>SmtRes!CZ682</f>
        <v>98039.57</v>
      </c>
      <c r="I1487" s="40">
        <f>SmtRes!AI682</f>
        <v>1.23</v>
      </c>
      <c r="J1487" s="41">
        <f t="shared" si="68"/>
        <v>120588.67</v>
      </c>
      <c r="K1487" s="40"/>
      <c r="L1487" s="41">
        <f>SmtRes!DF682</f>
        <v>0</v>
      </c>
    </row>
    <row r="1488" spans="1:83" ht="14.4" x14ac:dyDescent="0.25">
      <c r="A1488" s="37"/>
      <c r="B1488" s="37" t="s">
        <v>1374</v>
      </c>
      <c r="C1488" s="37" t="s">
        <v>1376</v>
      </c>
      <c r="D1488" s="38" t="s">
        <v>894</v>
      </c>
      <c r="E1488" s="39">
        <v>0.12</v>
      </c>
      <c r="F1488" s="39">
        <f t="shared" si="67"/>
        <v>0</v>
      </c>
      <c r="G1488" s="39">
        <f>SmtRes!CX683</f>
        <v>0</v>
      </c>
      <c r="H1488" s="41">
        <f>SmtRes!CZ683</f>
        <v>1031.73</v>
      </c>
      <c r="I1488" s="40">
        <f>SmtRes!AI683</f>
        <v>1.19</v>
      </c>
      <c r="J1488" s="41">
        <f t="shared" si="68"/>
        <v>1227.76</v>
      </c>
      <c r="K1488" s="40"/>
      <c r="L1488" s="41">
        <f>SmtRes!DF683</f>
        <v>0</v>
      </c>
    </row>
    <row r="1489" spans="1:82" ht="14.4" x14ac:dyDescent="0.25">
      <c r="A1489" s="37"/>
      <c r="B1489" s="37" t="str">
        <f>EtalonRes!I674</f>
        <v>05.1.02.06</v>
      </c>
      <c r="C1489" s="37" t="str">
        <f>EtalonRes!K674</f>
        <v>Приставки железобетонные</v>
      </c>
      <c r="D1489" s="38" t="str">
        <f>EtalonRes!O674</f>
        <v>ШТ</v>
      </c>
      <c r="E1489" s="39">
        <f>EtalonRes!X674</f>
        <v>0</v>
      </c>
      <c r="F1489" s="39">
        <f t="shared" si="67"/>
        <v>0</v>
      </c>
      <c r="G1489" s="39">
        <f>ROUND(EtalonRes!AG674*Source!I318, 7)</f>
        <v>0</v>
      </c>
      <c r="H1489" s="41"/>
      <c r="I1489" s="40"/>
      <c r="J1489" s="41"/>
      <c r="K1489" s="40"/>
      <c r="L1489" s="41"/>
    </row>
    <row r="1490" spans="1:82" ht="14.4" x14ac:dyDescent="0.25">
      <c r="A1490" s="37"/>
      <c r="B1490" s="37" t="str">
        <f>EtalonRes!I675</f>
        <v>07.1.04.02</v>
      </c>
      <c r="C1490" s="37" t="str">
        <f>EtalonRes!K675</f>
        <v>Детали крепления стальные</v>
      </c>
      <c r="D1490" s="38" t="str">
        <f>EtalonRes!O675</f>
        <v>кг</v>
      </c>
      <c r="E1490" s="39">
        <f>EtalonRes!X675</f>
        <v>0</v>
      </c>
      <c r="F1490" s="39">
        <f t="shared" si="67"/>
        <v>0</v>
      </c>
      <c r="G1490" s="39">
        <f>ROUND(EtalonRes!AG675*Source!I318, 7)</f>
        <v>0</v>
      </c>
      <c r="H1490" s="41"/>
      <c r="I1490" s="40"/>
      <c r="J1490" s="41"/>
      <c r="K1490" s="40"/>
      <c r="L1490" s="41"/>
    </row>
    <row r="1491" spans="1:82" ht="14.4" x14ac:dyDescent="0.25">
      <c r="A1491" s="37"/>
      <c r="B1491" s="37" t="str">
        <f>EtalonRes!I676</f>
        <v>07.2.07.13</v>
      </c>
      <c r="C1491" s="37" t="str">
        <f>EtalonRes!K676</f>
        <v>Хомуты стальные</v>
      </c>
      <c r="D1491" s="38" t="str">
        <f>EtalonRes!O676</f>
        <v>кг</v>
      </c>
      <c r="E1491" s="39">
        <f>EtalonRes!X676</f>
        <v>0</v>
      </c>
      <c r="F1491" s="39">
        <f t="shared" si="67"/>
        <v>0</v>
      </c>
      <c r="G1491" s="39">
        <f>ROUND(EtalonRes!AG676*Source!I318, 7)</f>
        <v>0</v>
      </c>
      <c r="H1491" s="41"/>
      <c r="I1491" s="40"/>
      <c r="J1491" s="41"/>
      <c r="K1491" s="40"/>
      <c r="L1491" s="41"/>
    </row>
    <row r="1492" spans="1:82" ht="27.6" x14ac:dyDescent="0.25">
      <c r="A1492" s="37"/>
      <c r="B1492" s="37" t="str">
        <f>EtalonRes!I678</f>
        <v>11.2.04.06</v>
      </c>
      <c r="C1492" s="37" t="str">
        <f>EtalonRes!K678</f>
        <v>Детали опор пропитанные из пиломатериалов хвойных пород</v>
      </c>
      <c r="D1492" s="38" t="str">
        <f>EtalonRes!O678</f>
        <v>м3</v>
      </c>
      <c r="E1492" s="39">
        <f>EtalonRes!X678</f>
        <v>0</v>
      </c>
      <c r="F1492" s="39">
        <f t="shared" si="67"/>
        <v>0</v>
      </c>
      <c r="G1492" s="39">
        <f>ROUND(EtalonRes!AG678*Source!I318, 7)</f>
        <v>0</v>
      </c>
      <c r="H1492" s="41"/>
      <c r="I1492" s="40"/>
      <c r="J1492" s="41"/>
      <c r="K1492" s="40"/>
      <c r="L1492" s="41"/>
    </row>
    <row r="1493" spans="1:82" ht="14.4" x14ac:dyDescent="0.25">
      <c r="A1493" s="37"/>
      <c r="B1493" s="37" t="str">
        <f>EtalonRes!I684</f>
        <v>22.2.01.04</v>
      </c>
      <c r="C1493" s="37" t="str">
        <f>EtalonRes!K684</f>
        <v>Изоляторы штыревые</v>
      </c>
      <c r="D1493" s="38" t="str">
        <f>EtalonRes!O684</f>
        <v>ШТ</v>
      </c>
      <c r="E1493" s="39">
        <f>EtalonRes!X684</f>
        <v>0</v>
      </c>
      <c r="F1493" s="39">
        <f t="shared" si="67"/>
        <v>0</v>
      </c>
      <c r="G1493" s="39">
        <f>ROUND(EtalonRes!AG684*Source!I318, 7)</f>
        <v>0</v>
      </c>
      <c r="H1493" s="41"/>
      <c r="I1493" s="40"/>
      <c r="J1493" s="41"/>
      <c r="K1493" s="40"/>
      <c r="L1493" s="41"/>
    </row>
    <row r="1494" spans="1:82" ht="14.4" x14ac:dyDescent="0.25">
      <c r="A1494" s="37"/>
      <c r="B1494" s="37" t="str">
        <f>EtalonRes!I685</f>
        <v>22.2.02.09</v>
      </c>
      <c r="C1494" s="37" t="str">
        <f>EtalonRes!K685</f>
        <v>Крюки</v>
      </c>
      <c r="D1494" s="38" t="str">
        <f>EtalonRes!O685</f>
        <v>кг</v>
      </c>
      <c r="E1494" s="39">
        <f>EtalonRes!X685</f>
        <v>0</v>
      </c>
      <c r="F1494" s="39">
        <f t="shared" si="67"/>
        <v>0</v>
      </c>
      <c r="G1494" s="39">
        <f>ROUND(EtalonRes!AG685*Source!I318, 7)</f>
        <v>0</v>
      </c>
      <c r="H1494" s="41"/>
      <c r="I1494" s="40"/>
      <c r="J1494" s="41"/>
      <c r="K1494" s="40"/>
      <c r="L1494" s="41"/>
    </row>
    <row r="1495" spans="1:82" ht="14.4" x14ac:dyDescent="0.25">
      <c r="A1495" s="37"/>
      <c r="B1495" s="37" t="str">
        <f>EtalonRes!I686</f>
        <v>22.2.02.23</v>
      </c>
      <c r="C1495" s="44" t="str">
        <f>EtalonRes!K686</f>
        <v>Металлические плакаты</v>
      </c>
      <c r="D1495" s="45" t="str">
        <f>EtalonRes!O686</f>
        <v>ШТ</v>
      </c>
      <c r="E1495" s="46">
        <f>EtalonRes!X686</f>
        <v>0</v>
      </c>
      <c r="F1495" s="46">
        <f t="shared" si="67"/>
        <v>0</v>
      </c>
      <c r="G1495" s="46">
        <f>ROUND(EtalonRes!AG686*Source!I318, 7)</f>
        <v>0</v>
      </c>
      <c r="H1495" s="47"/>
      <c r="I1495" s="48"/>
      <c r="J1495" s="47"/>
      <c r="K1495" s="48"/>
      <c r="L1495" s="47"/>
    </row>
    <row r="1496" spans="1:82" ht="14.4" x14ac:dyDescent="0.25">
      <c r="A1496" s="37"/>
      <c r="B1496" s="37"/>
      <c r="C1496" s="50" t="s">
        <v>1568</v>
      </c>
      <c r="D1496" s="38"/>
      <c r="E1496" s="39"/>
      <c r="F1496" s="39"/>
      <c r="G1496" s="39"/>
      <c r="H1496" s="41"/>
      <c r="I1496" s="40"/>
      <c r="J1496" s="41"/>
      <c r="K1496" s="40"/>
      <c r="L1496" s="41">
        <f>L1470+L1472+L1473+L1478</f>
        <v>10406.32</v>
      </c>
    </row>
    <row r="1497" spans="1:82" ht="14.4" x14ac:dyDescent="0.25">
      <c r="A1497" s="37"/>
      <c r="B1497" s="37"/>
      <c r="C1497" s="37" t="s">
        <v>1569</v>
      </c>
      <c r="D1497" s="38"/>
      <c r="E1497" s="39"/>
      <c r="F1497" s="39"/>
      <c r="G1497" s="39"/>
      <c r="H1497" s="41"/>
      <c r="I1497" s="40"/>
      <c r="J1497" s="41"/>
      <c r="K1497" s="40"/>
      <c r="L1497" s="41">
        <f>SUM(AR1469:AR1500)+SUM(AS1469:AS1500)+SUM(AT1469:AT1500)+SUM(AU1469:AU1500)+SUM(AV1469:AV1500)</f>
        <v>7075.4800000000005</v>
      </c>
    </row>
    <row r="1498" spans="1:82" ht="14.4" x14ac:dyDescent="0.25">
      <c r="A1498" s="37"/>
      <c r="B1498" s="37" t="s">
        <v>28</v>
      </c>
      <c r="C1498" s="37" t="s">
        <v>1570</v>
      </c>
      <c r="D1498" s="38" t="s">
        <v>1422</v>
      </c>
      <c r="E1498" s="39">
        <f>Source!BZ318</f>
        <v>103</v>
      </c>
      <c r="F1498" s="39"/>
      <c r="G1498" s="39">
        <f>Source!AT318</f>
        <v>103</v>
      </c>
      <c r="H1498" s="41"/>
      <c r="I1498" s="40"/>
      <c r="J1498" s="41"/>
      <c r="K1498" s="40"/>
      <c r="L1498" s="41">
        <f>SUM(AZ1469:AZ1500)</f>
        <v>7287.74</v>
      </c>
    </row>
    <row r="1499" spans="1:82" ht="14.4" x14ac:dyDescent="0.25">
      <c r="A1499" s="44"/>
      <c r="B1499" s="44" t="s">
        <v>29</v>
      </c>
      <c r="C1499" s="44" t="s">
        <v>1571</v>
      </c>
      <c r="D1499" s="45" t="s">
        <v>1422</v>
      </c>
      <c r="E1499" s="46">
        <f>Source!CA318</f>
        <v>60</v>
      </c>
      <c r="F1499" s="46"/>
      <c r="G1499" s="46">
        <f>Source!AU318</f>
        <v>60</v>
      </c>
      <c r="H1499" s="47"/>
      <c r="I1499" s="48"/>
      <c r="J1499" s="47"/>
      <c r="K1499" s="48"/>
      <c r="L1499" s="47">
        <f>SUM(BA1469:BA1500)</f>
        <v>4245.29</v>
      </c>
    </row>
    <row r="1500" spans="1:82" ht="13.8" x14ac:dyDescent="0.25">
      <c r="C1500" s="81" t="s">
        <v>1572</v>
      </c>
      <c r="D1500" s="81"/>
      <c r="E1500" s="81"/>
      <c r="F1500" s="81"/>
      <c r="G1500" s="81"/>
      <c r="H1500" s="81"/>
      <c r="I1500" s="82">
        <f>IF(E1469&lt;&gt;0,K1500/E1469, 0)</f>
        <v>21939.350000000002</v>
      </c>
      <c r="J1500" s="82"/>
      <c r="K1500" s="82">
        <f>L1470+L1472+L1478+L1498+L1499+L1473</f>
        <v>21939.350000000002</v>
      </c>
      <c r="L1500" s="82"/>
      <c r="AD1500">
        <f>ROUND((Source!AT318/100)*((ROUND(SUMIF(SmtRes!AQ666:'SmtRes'!AQ686,"=1",SmtRes!AD666:'SmtRes'!AD686)*Source!I318, 2)+ROUND(SUMIF(SmtRes!AQ666:'SmtRes'!AQ686,"=1",SmtRes!AC666:'SmtRes'!AC686)*Source!I318, 2))), 2)</f>
        <v>1877.63</v>
      </c>
      <c r="AE1500">
        <f>ROUND((Source!AU318/100)*((ROUND(SUMIF(SmtRes!AQ666:'SmtRes'!AQ686,"=1",SmtRes!AD666:'SmtRes'!AD686)*Source!I318, 2)+ROUND(SUMIF(SmtRes!AQ666:'SmtRes'!AQ686,"=1",SmtRes!AC666:'SmtRes'!AC686)*Source!I318, 2))), 2)</f>
        <v>1093.76</v>
      </c>
      <c r="AN1500" s="49">
        <f>L1470+L1472+L1478+L1498+L1499+L1473</f>
        <v>21939.350000000002</v>
      </c>
      <c r="AO1500" s="49">
        <f>L1472</f>
        <v>3330.8400000000006</v>
      </c>
      <c r="AQ1500" t="s">
        <v>1573</v>
      </c>
      <c r="AR1500" s="49">
        <f>L1470</f>
        <v>5917.18</v>
      </c>
      <c r="AT1500" s="49">
        <f>L1473</f>
        <v>1158.3</v>
      </c>
      <c r="AV1500" t="s">
        <v>1573</v>
      </c>
      <c r="AW1500" s="49">
        <f>L1478</f>
        <v>0</v>
      </c>
      <c r="AZ1500">
        <f>Source!X318</f>
        <v>7287.74</v>
      </c>
      <c r="BA1500">
        <f>Source!Y318</f>
        <v>4245.29</v>
      </c>
      <c r="CD1500">
        <v>1</v>
      </c>
    </row>
    <row r="1501" spans="1:82" ht="148.80000000000001" x14ac:dyDescent="0.25">
      <c r="A1501" s="35" t="s">
        <v>395</v>
      </c>
      <c r="B1501" s="37" t="s">
        <v>1713</v>
      </c>
      <c r="C1501" s="37" t="s">
        <v>1714</v>
      </c>
      <c r="D1501" s="38" t="str">
        <f>Source!H319</f>
        <v>ШТ</v>
      </c>
      <c r="E1501" s="39">
        <f>Source!K319</f>
        <v>1</v>
      </c>
      <c r="F1501" s="39"/>
      <c r="G1501" s="39">
        <f>Source!I319</f>
        <v>1</v>
      </c>
      <c r="H1501" s="41"/>
      <c r="I1501" s="40"/>
      <c r="J1501" s="41"/>
      <c r="K1501" s="40"/>
      <c r="L1501" s="41"/>
    </row>
    <row r="1502" spans="1:82" ht="14.4" x14ac:dyDescent="0.25">
      <c r="A1502" s="36"/>
      <c r="B1502" s="39">
        <v>1</v>
      </c>
      <c r="C1502" s="36" t="s">
        <v>1564</v>
      </c>
      <c r="D1502" s="38" t="s">
        <v>1221</v>
      </c>
      <c r="E1502" s="42"/>
      <c r="F1502" s="39"/>
      <c r="G1502" s="42">
        <f>Source!U319</f>
        <v>12.348000000000001</v>
      </c>
      <c r="H1502" s="39"/>
      <c r="I1502" s="39"/>
      <c r="J1502" s="39"/>
      <c r="K1502" s="39"/>
      <c r="L1502" s="43">
        <f>SUM(L1503:L1503)-SUMIF(CE1503:CE1503, 1, L1503:L1503)</f>
        <v>6639.89</v>
      </c>
    </row>
    <row r="1503" spans="1:82" ht="14.4" x14ac:dyDescent="0.25">
      <c r="A1503" s="37"/>
      <c r="B1503" s="37" t="s">
        <v>1386</v>
      </c>
      <c r="C1503" s="37" t="s">
        <v>1387</v>
      </c>
      <c r="D1503" s="38" t="s">
        <v>1221</v>
      </c>
      <c r="E1503" s="39">
        <v>14.7</v>
      </c>
      <c r="F1503" s="39">
        <f>ROUND(0.84,7)</f>
        <v>0.84</v>
      </c>
      <c r="G1503" s="39">
        <f>SmtRes!CX687</f>
        <v>12.348000000000001</v>
      </c>
      <c r="H1503" s="41"/>
      <c r="I1503" s="40"/>
      <c r="J1503" s="41">
        <f>SmtRes!CZ687</f>
        <v>537.73</v>
      </c>
      <c r="K1503" s="40"/>
      <c r="L1503" s="41">
        <f>SmtRes!DI687</f>
        <v>6639.89</v>
      </c>
    </row>
    <row r="1504" spans="1:82" ht="14.4" x14ac:dyDescent="0.25">
      <c r="A1504" s="36"/>
      <c r="B1504" s="39">
        <v>2</v>
      </c>
      <c r="C1504" s="36" t="s">
        <v>1565</v>
      </c>
      <c r="D1504" s="38"/>
      <c r="E1504" s="42"/>
      <c r="F1504" s="39"/>
      <c r="G1504" s="42"/>
      <c r="H1504" s="39"/>
      <c r="I1504" s="39"/>
      <c r="J1504" s="39"/>
      <c r="K1504" s="39"/>
      <c r="L1504" s="43">
        <f>SUM(L1505:L1509)-SUMIF(CE1505:CE1509, 1, L1505:L1509)</f>
        <v>3374.9200000000005</v>
      </c>
    </row>
    <row r="1505" spans="1:83" ht="14.4" x14ac:dyDescent="0.25">
      <c r="A1505" s="36"/>
      <c r="B1505" s="39"/>
      <c r="C1505" s="36" t="s">
        <v>1567</v>
      </c>
      <c r="D1505" s="38" t="s">
        <v>1221</v>
      </c>
      <c r="E1505" s="42"/>
      <c r="F1505" s="39"/>
      <c r="G1505" s="42">
        <f>Source!V319</f>
        <v>1.8395999999999999</v>
      </c>
      <c r="H1505" s="39"/>
      <c r="I1505" s="39"/>
      <c r="J1505" s="39"/>
      <c r="K1505" s="39"/>
      <c r="L1505" s="43">
        <f>SUMIF(CE1506:CE1509, 1, L1506:L1509)</f>
        <v>1203.51</v>
      </c>
      <c r="CE1505">
        <v>1</v>
      </c>
    </row>
    <row r="1506" spans="1:83" ht="41.4" x14ac:dyDescent="0.25">
      <c r="A1506" s="37"/>
      <c r="B1506" s="37" t="s">
        <v>1313</v>
      </c>
      <c r="C1506" s="37" t="s">
        <v>1315</v>
      </c>
      <c r="D1506" s="38" t="s">
        <v>1227</v>
      </c>
      <c r="E1506" s="39">
        <v>1.38</v>
      </c>
      <c r="F1506" s="39">
        <f>ROUND(0.84,7)</f>
        <v>0.84</v>
      </c>
      <c r="G1506" s="39">
        <f>SmtRes!CX689</f>
        <v>1.1592</v>
      </c>
      <c r="H1506" s="41">
        <f>SmtRes!CZ689</f>
        <v>2088.77</v>
      </c>
      <c r="I1506" s="40">
        <f>SmtRes!AJ689</f>
        <v>1.23</v>
      </c>
      <c r="J1506" s="41">
        <f>ROUND(H1506*I1506, 2)</f>
        <v>2569.19</v>
      </c>
      <c r="K1506" s="40"/>
      <c r="L1506" s="41">
        <f>SmtRes!DG689</f>
        <v>2978.21</v>
      </c>
    </row>
    <row r="1507" spans="1:83" ht="14.4" x14ac:dyDescent="0.25">
      <c r="A1507" s="37"/>
      <c r="B1507" s="37" t="s">
        <v>1316</v>
      </c>
      <c r="C1507" s="37" t="s">
        <v>1641</v>
      </c>
      <c r="D1507" s="38" t="s">
        <v>1221</v>
      </c>
      <c r="E1507" s="39">
        <f>SmtRes!DO689*SmtRes!AT689</f>
        <v>1.38</v>
      </c>
      <c r="F1507" s="39">
        <f>ROUND(0.84,7)</f>
        <v>0.84</v>
      </c>
      <c r="G1507" s="39">
        <f>ROUND(E1507*G1501, 7)</f>
        <v>1.38</v>
      </c>
      <c r="H1507" s="41"/>
      <c r="I1507" s="40"/>
      <c r="J1507" s="41">
        <f>ROUND(SmtRes!AG689/SmtRes!DO689, 2)</f>
        <v>687.23</v>
      </c>
      <c r="K1507" s="40"/>
      <c r="L1507" s="41">
        <f>SmtRes!DH689</f>
        <v>796.64</v>
      </c>
      <c r="CE1507">
        <v>1</v>
      </c>
    </row>
    <row r="1508" spans="1:83" ht="27.6" x14ac:dyDescent="0.25">
      <c r="A1508" s="37"/>
      <c r="B1508" s="37" t="s">
        <v>1229</v>
      </c>
      <c r="C1508" s="37" t="s">
        <v>1231</v>
      </c>
      <c r="D1508" s="38" t="s">
        <v>1227</v>
      </c>
      <c r="E1508" s="39">
        <v>0.81</v>
      </c>
      <c r="F1508" s="39">
        <f>ROUND(0.84,7)</f>
        <v>0.84</v>
      </c>
      <c r="G1508" s="39">
        <f>SmtRes!CX690</f>
        <v>0.6804</v>
      </c>
      <c r="H1508" s="41">
        <f>SmtRes!CZ690</f>
        <v>477.92</v>
      </c>
      <c r="I1508" s="40">
        <f>SmtRes!AJ690</f>
        <v>1.22</v>
      </c>
      <c r="J1508" s="41">
        <f>ROUND(H1508*I1508, 2)</f>
        <v>583.05999999999995</v>
      </c>
      <c r="K1508" s="40"/>
      <c r="L1508" s="41">
        <f>SmtRes!DG690</f>
        <v>396.71</v>
      </c>
    </row>
    <row r="1509" spans="1:83" ht="14.4" x14ac:dyDescent="0.25">
      <c r="A1509" s="37"/>
      <c r="B1509" s="37" t="s">
        <v>1228</v>
      </c>
      <c r="C1509" s="37" t="s">
        <v>1566</v>
      </c>
      <c r="D1509" s="38" t="s">
        <v>1221</v>
      </c>
      <c r="E1509" s="39">
        <f>SmtRes!DO690*SmtRes!AT690</f>
        <v>0.81</v>
      </c>
      <c r="F1509" s="39">
        <f>ROUND(0.84,7)</f>
        <v>0.84</v>
      </c>
      <c r="G1509" s="39">
        <f>ROUND(E1509*G1501, 7)</f>
        <v>0.81</v>
      </c>
      <c r="H1509" s="41"/>
      <c r="I1509" s="40"/>
      <c r="J1509" s="41">
        <f>ROUND(SmtRes!AG690/SmtRes!DO690, 2)</f>
        <v>597.98</v>
      </c>
      <c r="K1509" s="40"/>
      <c r="L1509" s="41">
        <f>SmtRes!DH690</f>
        <v>406.87</v>
      </c>
      <c r="CE1509">
        <v>1</v>
      </c>
    </row>
    <row r="1510" spans="1:83" ht="14.4" hidden="1" x14ac:dyDescent="0.25">
      <c r="A1510" s="36"/>
      <c r="B1510" s="39">
        <v>4</v>
      </c>
      <c r="C1510" s="36" t="s">
        <v>1580</v>
      </c>
      <c r="D1510" s="38"/>
      <c r="E1510" s="42"/>
      <c r="F1510" s="39"/>
      <c r="G1510" s="42"/>
      <c r="H1510" s="39"/>
      <c r="I1510" s="39"/>
      <c r="J1510" s="39"/>
      <c r="K1510" s="39"/>
      <c r="L1510" s="43">
        <f>SUM(L1511:L1520)-SUMIF(CE1511:CE1520, 1, L1511:L1520)</f>
        <v>0</v>
      </c>
    </row>
    <row r="1511" spans="1:83" ht="14.4" x14ac:dyDescent="0.25">
      <c r="A1511" s="37"/>
      <c r="B1511" s="37" t="s">
        <v>1354</v>
      </c>
      <c r="C1511" s="37" t="s">
        <v>1356</v>
      </c>
      <c r="D1511" s="38" t="s">
        <v>1244</v>
      </c>
      <c r="E1511" s="39">
        <v>0.03</v>
      </c>
      <c r="F1511" s="39">
        <f t="shared" ref="F1511:F1527" si="69">ROUND(0,7)</f>
        <v>0</v>
      </c>
      <c r="G1511" s="39">
        <f>SmtRes!CX691</f>
        <v>0</v>
      </c>
      <c r="H1511" s="41">
        <f>SmtRes!CZ691</f>
        <v>58.53</v>
      </c>
      <c r="I1511" s="40">
        <f>SmtRes!AI691</f>
        <v>1.77</v>
      </c>
      <c r="J1511" s="41">
        <f t="shared" ref="J1511:J1520" si="70">ROUND(H1511*I1511, 2)</f>
        <v>103.6</v>
      </c>
      <c r="K1511" s="40"/>
      <c r="L1511" s="41">
        <f>SmtRes!DF691</f>
        <v>0</v>
      </c>
    </row>
    <row r="1512" spans="1:83" ht="27.6" x14ac:dyDescent="0.25">
      <c r="A1512" s="37"/>
      <c r="B1512" s="37" t="s">
        <v>1326</v>
      </c>
      <c r="C1512" s="37" t="s">
        <v>1328</v>
      </c>
      <c r="D1512" s="38" t="s">
        <v>1244</v>
      </c>
      <c r="E1512" s="39">
        <v>0</v>
      </c>
      <c r="F1512" s="39">
        <f t="shared" si="69"/>
        <v>0</v>
      </c>
      <c r="G1512" s="39">
        <f>SmtRes!CX692</f>
        <v>0</v>
      </c>
      <c r="H1512" s="41">
        <f>SmtRes!CZ692</f>
        <v>174.93</v>
      </c>
      <c r="I1512" s="40">
        <f>SmtRes!AI692</f>
        <v>1.1499999999999999</v>
      </c>
      <c r="J1512" s="41">
        <f t="shared" si="70"/>
        <v>201.17</v>
      </c>
      <c r="K1512" s="40"/>
      <c r="L1512" s="41">
        <f>SmtRes!DF692</f>
        <v>0</v>
      </c>
    </row>
    <row r="1513" spans="1:83" ht="14.4" x14ac:dyDescent="0.25">
      <c r="A1513" s="37"/>
      <c r="B1513" s="37" t="s">
        <v>1357</v>
      </c>
      <c r="C1513" s="37" t="s">
        <v>1359</v>
      </c>
      <c r="D1513" s="38" t="s">
        <v>811</v>
      </c>
      <c r="E1513" s="39">
        <v>2.3000000000000001E-4</v>
      </c>
      <c r="F1513" s="39">
        <f t="shared" si="69"/>
        <v>0</v>
      </c>
      <c r="G1513" s="39">
        <f>SmtRes!CX693</f>
        <v>0</v>
      </c>
      <c r="H1513" s="41">
        <f>SmtRes!CZ693</f>
        <v>70296.2</v>
      </c>
      <c r="I1513" s="40">
        <f>SmtRes!AI693</f>
        <v>1.25</v>
      </c>
      <c r="J1513" s="41">
        <f t="shared" si="70"/>
        <v>87870.25</v>
      </c>
      <c r="K1513" s="40"/>
      <c r="L1513" s="41">
        <f>SmtRes!DF693</f>
        <v>0</v>
      </c>
    </row>
    <row r="1514" spans="1:83" ht="14.4" x14ac:dyDescent="0.25">
      <c r="A1514" s="37"/>
      <c r="B1514" s="37" t="s">
        <v>1248</v>
      </c>
      <c r="C1514" s="37" t="s">
        <v>1250</v>
      </c>
      <c r="D1514" s="38" t="s">
        <v>1244</v>
      </c>
      <c r="E1514" s="39">
        <v>0.02</v>
      </c>
      <c r="F1514" s="39">
        <f t="shared" si="69"/>
        <v>0</v>
      </c>
      <c r="G1514" s="39">
        <f>SmtRes!CX694</f>
        <v>0</v>
      </c>
      <c r="H1514" s="41">
        <f>SmtRes!CZ694</f>
        <v>56.11</v>
      </c>
      <c r="I1514" s="40">
        <f>SmtRes!AI694</f>
        <v>1.44</v>
      </c>
      <c r="J1514" s="41">
        <f t="shared" si="70"/>
        <v>80.8</v>
      </c>
      <c r="K1514" s="40"/>
      <c r="L1514" s="41">
        <f>SmtRes!DF694</f>
        <v>0</v>
      </c>
    </row>
    <row r="1515" spans="1:83" ht="14.4" x14ac:dyDescent="0.25">
      <c r="A1515" s="37"/>
      <c r="B1515" s="37" t="s">
        <v>1390</v>
      </c>
      <c r="C1515" s="37" t="s">
        <v>1392</v>
      </c>
      <c r="D1515" s="38" t="s">
        <v>811</v>
      </c>
      <c r="E1515" s="39">
        <v>0</v>
      </c>
      <c r="F1515" s="39">
        <f t="shared" si="69"/>
        <v>0</v>
      </c>
      <c r="G1515" s="39">
        <f>SmtRes!CX698</f>
        <v>0</v>
      </c>
      <c r="H1515" s="41">
        <f>SmtRes!CZ698</f>
        <v>78619.899999999994</v>
      </c>
      <c r="I1515" s="40">
        <f>SmtRes!AI698</f>
        <v>0.99</v>
      </c>
      <c r="J1515" s="41">
        <f t="shared" si="70"/>
        <v>77833.7</v>
      </c>
      <c r="K1515" s="40"/>
      <c r="L1515" s="41">
        <f>SmtRes!DF698</f>
        <v>0</v>
      </c>
    </row>
    <row r="1516" spans="1:83" ht="14.4" x14ac:dyDescent="0.25">
      <c r="A1516" s="37"/>
      <c r="B1516" s="37" t="s">
        <v>1362</v>
      </c>
      <c r="C1516" s="37" t="s">
        <v>1364</v>
      </c>
      <c r="D1516" s="38" t="s">
        <v>811</v>
      </c>
      <c r="E1516" s="39">
        <v>4.0000000000000002E-4</v>
      </c>
      <c r="F1516" s="39">
        <f t="shared" si="69"/>
        <v>0</v>
      </c>
      <c r="G1516" s="39">
        <f>SmtRes!CX700</f>
        <v>0</v>
      </c>
      <c r="H1516" s="41">
        <f>SmtRes!CZ700</f>
        <v>61265.39</v>
      </c>
      <c r="I1516" s="40">
        <f>SmtRes!AI700</f>
        <v>1.31</v>
      </c>
      <c r="J1516" s="41">
        <f t="shared" si="70"/>
        <v>80257.66</v>
      </c>
      <c r="K1516" s="40"/>
      <c r="L1516" s="41">
        <f>SmtRes!DF700</f>
        <v>0</v>
      </c>
    </row>
    <row r="1517" spans="1:83" ht="14.4" x14ac:dyDescent="0.25">
      <c r="A1517" s="37"/>
      <c r="B1517" s="37" t="s">
        <v>1365</v>
      </c>
      <c r="C1517" s="37" t="s">
        <v>1367</v>
      </c>
      <c r="D1517" s="38" t="s">
        <v>811</v>
      </c>
      <c r="E1517" s="39">
        <v>1.0000000000000001E-5</v>
      </c>
      <c r="F1517" s="39">
        <f t="shared" si="69"/>
        <v>0</v>
      </c>
      <c r="G1517" s="39">
        <f>SmtRes!CX701</f>
        <v>0</v>
      </c>
      <c r="H1517" s="41">
        <f>SmtRes!CZ701</f>
        <v>80020.98</v>
      </c>
      <c r="I1517" s="40">
        <f>SmtRes!AI701</f>
        <v>1.22</v>
      </c>
      <c r="J1517" s="41">
        <f t="shared" si="70"/>
        <v>97625.600000000006</v>
      </c>
      <c r="K1517" s="40"/>
      <c r="L1517" s="41">
        <f>SmtRes!DF701</f>
        <v>0</v>
      </c>
    </row>
    <row r="1518" spans="1:83" ht="14.4" x14ac:dyDescent="0.25">
      <c r="A1518" s="37"/>
      <c r="B1518" s="37" t="s">
        <v>1368</v>
      </c>
      <c r="C1518" s="37" t="s">
        <v>1370</v>
      </c>
      <c r="D1518" s="38" t="s">
        <v>811</v>
      </c>
      <c r="E1518" s="39">
        <v>5.9999999999999995E-4</v>
      </c>
      <c r="F1518" s="39">
        <f t="shared" si="69"/>
        <v>0</v>
      </c>
      <c r="G1518" s="39">
        <f>SmtRes!CX702</f>
        <v>0</v>
      </c>
      <c r="H1518" s="41">
        <f>SmtRes!CZ702</f>
        <v>40917.440000000002</v>
      </c>
      <c r="I1518" s="40">
        <f>SmtRes!AI702</f>
        <v>1.22</v>
      </c>
      <c r="J1518" s="41">
        <f t="shared" si="70"/>
        <v>49919.28</v>
      </c>
      <c r="K1518" s="40"/>
      <c r="L1518" s="41">
        <f>SmtRes!DF702</f>
        <v>0</v>
      </c>
    </row>
    <row r="1519" spans="1:83" ht="14.4" x14ac:dyDescent="0.25">
      <c r="A1519" s="37"/>
      <c r="B1519" s="37" t="s">
        <v>1371</v>
      </c>
      <c r="C1519" s="37" t="s">
        <v>1373</v>
      </c>
      <c r="D1519" s="38" t="s">
        <v>811</v>
      </c>
      <c r="E1519" s="39">
        <v>5.9999999999999995E-4</v>
      </c>
      <c r="F1519" s="39">
        <f t="shared" si="69"/>
        <v>0</v>
      </c>
      <c r="G1519" s="39">
        <f>SmtRes!CX703</f>
        <v>0</v>
      </c>
      <c r="H1519" s="41">
        <f>SmtRes!CZ703</f>
        <v>98039.57</v>
      </c>
      <c r="I1519" s="40">
        <f>SmtRes!AI703</f>
        <v>1.23</v>
      </c>
      <c r="J1519" s="41">
        <f t="shared" si="70"/>
        <v>120588.67</v>
      </c>
      <c r="K1519" s="40"/>
      <c r="L1519" s="41">
        <f>SmtRes!DF703</f>
        <v>0</v>
      </c>
    </row>
    <row r="1520" spans="1:83" ht="14.4" x14ac:dyDescent="0.25">
      <c r="A1520" s="37"/>
      <c r="B1520" s="37" t="s">
        <v>1374</v>
      </c>
      <c r="C1520" s="37" t="s">
        <v>1376</v>
      </c>
      <c r="D1520" s="38" t="s">
        <v>894</v>
      </c>
      <c r="E1520" s="39">
        <v>0.12</v>
      </c>
      <c r="F1520" s="39">
        <f t="shared" si="69"/>
        <v>0</v>
      </c>
      <c r="G1520" s="39">
        <f>SmtRes!CX704</f>
        <v>0</v>
      </c>
      <c r="H1520" s="41">
        <f>SmtRes!CZ704</f>
        <v>1031.73</v>
      </c>
      <c r="I1520" s="40">
        <f>SmtRes!AI704</f>
        <v>1.19</v>
      </c>
      <c r="J1520" s="41">
        <f t="shared" si="70"/>
        <v>1227.76</v>
      </c>
      <c r="K1520" s="40"/>
      <c r="L1520" s="41">
        <f>SmtRes!DF704</f>
        <v>0</v>
      </c>
    </row>
    <row r="1521" spans="1:82" ht="14.4" x14ac:dyDescent="0.25">
      <c r="A1521" s="37"/>
      <c r="B1521" s="37" t="str">
        <f>EtalonRes!I695</f>
        <v>05.1.02.06</v>
      </c>
      <c r="C1521" s="37" t="str">
        <f>EtalonRes!K695</f>
        <v>Приставки железобетонные</v>
      </c>
      <c r="D1521" s="38" t="str">
        <f>EtalonRes!O695</f>
        <v>ШТ</v>
      </c>
      <c r="E1521" s="39">
        <f>EtalonRes!X695</f>
        <v>0</v>
      </c>
      <c r="F1521" s="39">
        <f t="shared" si="69"/>
        <v>0</v>
      </c>
      <c r="G1521" s="39">
        <f>ROUND(EtalonRes!AG695*Source!I319, 7)</f>
        <v>0</v>
      </c>
      <c r="H1521" s="41"/>
      <c r="I1521" s="40"/>
      <c r="J1521" s="41"/>
      <c r="K1521" s="40"/>
      <c r="L1521" s="41"/>
    </row>
    <row r="1522" spans="1:82" ht="14.4" x14ac:dyDescent="0.25">
      <c r="A1522" s="37"/>
      <c r="B1522" s="37" t="str">
        <f>EtalonRes!I696</f>
        <v>07.1.04.02</v>
      </c>
      <c r="C1522" s="37" t="str">
        <f>EtalonRes!K696</f>
        <v>Детали крепления стальные</v>
      </c>
      <c r="D1522" s="38" t="str">
        <f>EtalonRes!O696</f>
        <v>кг</v>
      </c>
      <c r="E1522" s="39">
        <f>EtalonRes!X696</f>
        <v>0</v>
      </c>
      <c r="F1522" s="39">
        <f t="shared" si="69"/>
        <v>0</v>
      </c>
      <c r="G1522" s="39">
        <f>ROUND(EtalonRes!AG696*Source!I319, 7)</f>
        <v>0</v>
      </c>
      <c r="H1522" s="41"/>
      <c r="I1522" s="40"/>
      <c r="J1522" s="41"/>
      <c r="K1522" s="40"/>
      <c r="L1522" s="41"/>
    </row>
    <row r="1523" spans="1:82" ht="14.4" x14ac:dyDescent="0.25">
      <c r="A1523" s="37"/>
      <c r="B1523" s="37" t="str">
        <f>EtalonRes!I697</f>
        <v>07.2.07.13</v>
      </c>
      <c r="C1523" s="37" t="str">
        <f>EtalonRes!K697</f>
        <v>Хомуты стальные</v>
      </c>
      <c r="D1523" s="38" t="str">
        <f>EtalonRes!O697</f>
        <v>кг</v>
      </c>
      <c r="E1523" s="39">
        <f>EtalonRes!X697</f>
        <v>0</v>
      </c>
      <c r="F1523" s="39">
        <f t="shared" si="69"/>
        <v>0</v>
      </c>
      <c r="G1523" s="39">
        <f>ROUND(EtalonRes!AG697*Source!I319, 7)</f>
        <v>0</v>
      </c>
      <c r="H1523" s="41"/>
      <c r="I1523" s="40"/>
      <c r="J1523" s="41"/>
      <c r="K1523" s="40"/>
      <c r="L1523" s="41"/>
    </row>
    <row r="1524" spans="1:82" ht="27.6" x14ac:dyDescent="0.25">
      <c r="A1524" s="37"/>
      <c r="B1524" s="37" t="str">
        <f>EtalonRes!I699</f>
        <v>11.2.04.06</v>
      </c>
      <c r="C1524" s="37" t="str">
        <f>EtalonRes!K699</f>
        <v>Детали опор пропитанные из пиломатериалов хвойных пород</v>
      </c>
      <c r="D1524" s="38" t="str">
        <f>EtalonRes!O699</f>
        <v>м3</v>
      </c>
      <c r="E1524" s="39">
        <f>EtalonRes!X699</f>
        <v>0</v>
      </c>
      <c r="F1524" s="39">
        <f t="shared" si="69"/>
        <v>0</v>
      </c>
      <c r="G1524" s="39">
        <f>ROUND(EtalonRes!AG699*Source!I319, 7)</f>
        <v>0</v>
      </c>
      <c r="H1524" s="41"/>
      <c r="I1524" s="40"/>
      <c r="J1524" s="41"/>
      <c r="K1524" s="40"/>
      <c r="L1524" s="41"/>
    </row>
    <row r="1525" spans="1:82" ht="14.4" x14ac:dyDescent="0.25">
      <c r="A1525" s="37"/>
      <c r="B1525" s="37" t="str">
        <f>EtalonRes!I705</f>
        <v>22.2.01.04</v>
      </c>
      <c r="C1525" s="37" t="str">
        <f>EtalonRes!K705</f>
        <v>Изоляторы штыревые</v>
      </c>
      <c r="D1525" s="38" t="str">
        <f>EtalonRes!O705</f>
        <v>ШТ</v>
      </c>
      <c r="E1525" s="39">
        <f>EtalonRes!X705</f>
        <v>0</v>
      </c>
      <c r="F1525" s="39">
        <f t="shared" si="69"/>
        <v>0</v>
      </c>
      <c r="G1525" s="39">
        <f>ROUND(EtalonRes!AG705*Source!I319, 7)</f>
        <v>0</v>
      </c>
      <c r="H1525" s="41"/>
      <c r="I1525" s="40"/>
      <c r="J1525" s="41"/>
      <c r="K1525" s="40"/>
      <c r="L1525" s="41"/>
    </row>
    <row r="1526" spans="1:82" ht="14.4" x14ac:dyDescent="0.25">
      <c r="A1526" s="37"/>
      <c r="B1526" s="37" t="str">
        <f>EtalonRes!I706</f>
        <v>22.2.02.09</v>
      </c>
      <c r="C1526" s="37" t="str">
        <f>EtalonRes!K706</f>
        <v>Крюки</v>
      </c>
      <c r="D1526" s="38" t="str">
        <f>EtalonRes!O706</f>
        <v>кг</v>
      </c>
      <c r="E1526" s="39">
        <f>EtalonRes!X706</f>
        <v>0</v>
      </c>
      <c r="F1526" s="39">
        <f t="shared" si="69"/>
        <v>0</v>
      </c>
      <c r="G1526" s="39">
        <f>ROUND(EtalonRes!AG706*Source!I319, 7)</f>
        <v>0</v>
      </c>
      <c r="H1526" s="41"/>
      <c r="I1526" s="40"/>
      <c r="J1526" s="41"/>
      <c r="K1526" s="40"/>
      <c r="L1526" s="41"/>
    </row>
    <row r="1527" spans="1:82" ht="14.4" x14ac:dyDescent="0.25">
      <c r="A1527" s="37"/>
      <c r="B1527" s="37" t="str">
        <f>EtalonRes!I707</f>
        <v>22.2.02.23</v>
      </c>
      <c r="C1527" s="44" t="str">
        <f>EtalonRes!K707</f>
        <v>Металлические плакаты</v>
      </c>
      <c r="D1527" s="45" t="str">
        <f>EtalonRes!O707</f>
        <v>ШТ</v>
      </c>
      <c r="E1527" s="46">
        <f>EtalonRes!X707</f>
        <v>0</v>
      </c>
      <c r="F1527" s="46">
        <f t="shared" si="69"/>
        <v>0</v>
      </c>
      <c r="G1527" s="46">
        <f>ROUND(EtalonRes!AG707*Source!I319, 7)</f>
        <v>0</v>
      </c>
      <c r="H1527" s="47"/>
      <c r="I1527" s="48"/>
      <c r="J1527" s="47"/>
      <c r="K1527" s="48"/>
      <c r="L1527" s="47"/>
    </row>
    <row r="1528" spans="1:82" ht="14.4" x14ac:dyDescent="0.25">
      <c r="A1528" s="37"/>
      <c r="B1528" s="37"/>
      <c r="C1528" s="50" t="s">
        <v>1568</v>
      </c>
      <c r="D1528" s="38"/>
      <c r="E1528" s="39"/>
      <c r="F1528" s="39"/>
      <c r="G1528" s="39"/>
      <c r="H1528" s="41"/>
      <c r="I1528" s="40"/>
      <c r="J1528" s="41"/>
      <c r="K1528" s="40"/>
      <c r="L1528" s="41">
        <f>L1502+L1504+L1505+L1510</f>
        <v>11218.320000000002</v>
      </c>
    </row>
    <row r="1529" spans="1:82" ht="14.4" x14ac:dyDescent="0.25">
      <c r="A1529" s="37"/>
      <c r="B1529" s="37"/>
      <c r="C1529" s="37" t="s">
        <v>1569</v>
      </c>
      <c r="D1529" s="38"/>
      <c r="E1529" s="39"/>
      <c r="F1529" s="39"/>
      <c r="G1529" s="39"/>
      <c r="H1529" s="41"/>
      <c r="I1529" s="40"/>
      <c r="J1529" s="41"/>
      <c r="K1529" s="40"/>
      <c r="L1529" s="41">
        <f>SUM(AR1501:AR1532)+SUM(AS1501:AS1532)+SUM(AT1501:AT1532)+SUM(AU1501:AU1532)+SUM(AV1501:AV1532)</f>
        <v>7843.4000000000005</v>
      </c>
    </row>
    <row r="1530" spans="1:82" ht="14.4" x14ac:dyDescent="0.25">
      <c r="A1530" s="37"/>
      <c r="B1530" s="37" t="s">
        <v>28</v>
      </c>
      <c r="C1530" s="37" t="s">
        <v>1570</v>
      </c>
      <c r="D1530" s="38" t="s">
        <v>1422</v>
      </c>
      <c r="E1530" s="39">
        <f>Source!BZ319</f>
        <v>103</v>
      </c>
      <c r="F1530" s="39"/>
      <c r="G1530" s="39">
        <f>Source!AT319</f>
        <v>103</v>
      </c>
      <c r="H1530" s="41"/>
      <c r="I1530" s="40"/>
      <c r="J1530" s="41"/>
      <c r="K1530" s="40"/>
      <c r="L1530" s="41">
        <f>SUM(AZ1501:AZ1532)</f>
        <v>8078.7</v>
      </c>
    </row>
    <row r="1531" spans="1:82" ht="14.4" x14ac:dyDescent="0.25">
      <c r="A1531" s="44"/>
      <c r="B1531" s="44" t="s">
        <v>29</v>
      </c>
      <c r="C1531" s="44" t="s">
        <v>1571</v>
      </c>
      <c r="D1531" s="45" t="s">
        <v>1422</v>
      </c>
      <c r="E1531" s="46">
        <f>Source!CA319</f>
        <v>60</v>
      </c>
      <c r="F1531" s="46"/>
      <c r="G1531" s="46">
        <f>Source!AU319</f>
        <v>60</v>
      </c>
      <c r="H1531" s="47"/>
      <c r="I1531" s="48"/>
      <c r="J1531" s="47"/>
      <c r="K1531" s="48"/>
      <c r="L1531" s="47">
        <f>SUM(BA1501:BA1532)</f>
        <v>4706.04</v>
      </c>
    </row>
    <row r="1532" spans="1:82" ht="13.8" x14ac:dyDescent="0.25">
      <c r="C1532" s="81" t="s">
        <v>1572</v>
      </c>
      <c r="D1532" s="81"/>
      <c r="E1532" s="81"/>
      <c r="F1532" s="81"/>
      <c r="G1532" s="81"/>
      <c r="H1532" s="81"/>
      <c r="I1532" s="82">
        <f>IF(E1501&lt;&gt;0,K1532/E1501, 0)</f>
        <v>24003.06</v>
      </c>
      <c r="J1532" s="82"/>
      <c r="K1532" s="82">
        <f>L1502+L1504+L1510+L1530+L1531+L1505</f>
        <v>24003.06</v>
      </c>
      <c r="L1532" s="82"/>
      <c r="AD1532">
        <f>ROUND((Source!AT319/100)*((ROUND(SUMIF(SmtRes!AQ687:'SmtRes'!AQ707,"=1",SmtRes!AD687:'SmtRes'!AD707)*Source!I319, 2)+ROUND(SUMIF(SmtRes!AQ687:'SmtRes'!AQ707,"=1",SmtRes!AC687:'SmtRes'!AC707)*Source!I319, 2))), 2)</f>
        <v>1877.63</v>
      </c>
      <c r="AE1532">
        <f>ROUND((Source!AU319/100)*((ROUND(SUMIF(SmtRes!AQ687:'SmtRes'!AQ707,"=1",SmtRes!AD687:'SmtRes'!AD707)*Source!I319, 2)+ROUND(SUMIF(SmtRes!AQ687:'SmtRes'!AQ707,"=1",SmtRes!AC687:'SmtRes'!AC707)*Source!I319, 2))), 2)</f>
        <v>1093.76</v>
      </c>
      <c r="AN1532" s="49">
        <f>L1502+L1504+L1510+L1530+L1531+L1505</f>
        <v>24003.06</v>
      </c>
      <c r="AO1532" s="49">
        <f>L1504</f>
        <v>3374.9200000000005</v>
      </c>
      <c r="AQ1532" t="s">
        <v>1573</v>
      </c>
      <c r="AR1532" s="49">
        <f>L1502</f>
        <v>6639.89</v>
      </c>
      <c r="AT1532" s="49">
        <f>L1505</f>
        <v>1203.51</v>
      </c>
      <c r="AV1532" t="s">
        <v>1573</v>
      </c>
      <c r="AW1532" s="49">
        <f>L1510</f>
        <v>0</v>
      </c>
      <c r="AZ1532">
        <f>Source!X319</f>
        <v>8078.7</v>
      </c>
      <c r="BA1532">
        <f>Source!Y319</f>
        <v>4706.04</v>
      </c>
      <c r="CD1532">
        <v>1</v>
      </c>
    </row>
    <row r="1533" spans="1:82" ht="121.2" x14ac:dyDescent="0.25">
      <c r="A1533" s="35" t="s">
        <v>399</v>
      </c>
      <c r="B1533" s="37" t="s">
        <v>1715</v>
      </c>
      <c r="C1533" s="37" t="s">
        <v>1716</v>
      </c>
      <c r="D1533" s="38" t="str">
        <f>Source!H320</f>
        <v>ШТ</v>
      </c>
      <c r="E1533" s="39">
        <f>Source!K320</f>
        <v>1</v>
      </c>
      <c r="F1533" s="39"/>
      <c r="G1533" s="39">
        <f>Source!I320</f>
        <v>1</v>
      </c>
      <c r="H1533" s="41"/>
      <c r="I1533" s="40"/>
      <c r="J1533" s="41"/>
      <c r="K1533" s="40"/>
      <c r="L1533" s="41"/>
    </row>
    <row r="1534" spans="1:82" ht="14.4" x14ac:dyDescent="0.25">
      <c r="A1534" s="36"/>
      <c r="B1534" s="39">
        <v>1</v>
      </c>
      <c r="C1534" s="36" t="s">
        <v>1564</v>
      </c>
      <c r="D1534" s="38" t="s">
        <v>1221</v>
      </c>
      <c r="E1534" s="42"/>
      <c r="F1534" s="39"/>
      <c r="G1534" s="42">
        <f>Source!U320</f>
        <v>5.6867999999999999</v>
      </c>
      <c r="H1534" s="39"/>
      <c r="I1534" s="39"/>
      <c r="J1534" s="39"/>
      <c r="K1534" s="39"/>
      <c r="L1534" s="43">
        <f>SUM(L1535:L1535)-SUMIF(CE1535:CE1535, 1, L1535:L1535)</f>
        <v>3057.96</v>
      </c>
    </row>
    <row r="1535" spans="1:82" ht="14.4" x14ac:dyDescent="0.25">
      <c r="A1535" s="37"/>
      <c r="B1535" s="37" t="s">
        <v>1386</v>
      </c>
      <c r="C1535" s="37" t="s">
        <v>1387</v>
      </c>
      <c r="D1535" s="38" t="s">
        <v>1221</v>
      </c>
      <c r="E1535" s="39">
        <v>6.77</v>
      </c>
      <c r="F1535" s="39">
        <f>ROUND(0.84,7)</f>
        <v>0.84</v>
      </c>
      <c r="G1535" s="39">
        <f>SmtRes!CX708</f>
        <v>5.6867999999999999</v>
      </c>
      <c r="H1535" s="41"/>
      <c r="I1535" s="40"/>
      <c r="J1535" s="41">
        <f>SmtRes!CZ708</f>
        <v>537.73</v>
      </c>
      <c r="K1535" s="40"/>
      <c r="L1535" s="41">
        <f>SmtRes!DI708</f>
        <v>3057.96</v>
      </c>
    </row>
    <row r="1536" spans="1:82" ht="14.4" x14ac:dyDescent="0.25">
      <c r="A1536" s="36"/>
      <c r="B1536" s="39">
        <v>2</v>
      </c>
      <c r="C1536" s="36" t="s">
        <v>1565</v>
      </c>
      <c r="D1536" s="38"/>
      <c r="E1536" s="42"/>
      <c r="F1536" s="39"/>
      <c r="G1536" s="42"/>
      <c r="H1536" s="39"/>
      <c r="I1536" s="39"/>
      <c r="J1536" s="39"/>
      <c r="K1536" s="39"/>
      <c r="L1536" s="43">
        <f>SUM(L1537:L1541)-SUMIF(CE1537:CE1541, 1, L1537:L1541)</f>
        <v>1912.6100000000001</v>
      </c>
    </row>
    <row r="1537" spans="1:83" ht="14.4" x14ac:dyDescent="0.25">
      <c r="A1537" s="36"/>
      <c r="B1537" s="39"/>
      <c r="C1537" s="36" t="s">
        <v>1567</v>
      </c>
      <c r="D1537" s="38" t="s">
        <v>1221</v>
      </c>
      <c r="E1537" s="42"/>
      <c r="F1537" s="39"/>
      <c r="G1537" s="42">
        <f>Source!V320</f>
        <v>0.99120000000000008</v>
      </c>
      <c r="H1537" s="39"/>
      <c r="I1537" s="39"/>
      <c r="J1537" s="39"/>
      <c r="K1537" s="39"/>
      <c r="L1537" s="43">
        <f>SUMIF(CE1538:CE1541, 1, L1538:L1541)</f>
        <v>652.70000000000005</v>
      </c>
      <c r="CE1537">
        <v>1</v>
      </c>
    </row>
    <row r="1538" spans="1:83" ht="41.4" x14ac:dyDescent="0.25">
      <c r="A1538" s="37"/>
      <c r="B1538" s="37" t="s">
        <v>1313</v>
      </c>
      <c r="C1538" s="37" t="s">
        <v>1315</v>
      </c>
      <c r="D1538" s="38" t="s">
        <v>1227</v>
      </c>
      <c r="E1538" s="39">
        <v>0.8</v>
      </c>
      <c r="F1538" s="39">
        <f>ROUND(0.84,7)</f>
        <v>0.84</v>
      </c>
      <c r="G1538" s="39">
        <f>SmtRes!CX710</f>
        <v>0.67200000000000004</v>
      </c>
      <c r="H1538" s="41">
        <f>SmtRes!CZ710</f>
        <v>2088.77</v>
      </c>
      <c r="I1538" s="40">
        <f>SmtRes!AJ710</f>
        <v>1.23</v>
      </c>
      <c r="J1538" s="41">
        <f>ROUND(H1538*I1538, 2)</f>
        <v>2569.19</v>
      </c>
      <c r="K1538" s="40"/>
      <c r="L1538" s="41">
        <f>SmtRes!DG710</f>
        <v>1726.5</v>
      </c>
    </row>
    <row r="1539" spans="1:83" ht="14.4" x14ac:dyDescent="0.25">
      <c r="A1539" s="37"/>
      <c r="B1539" s="37" t="s">
        <v>1316</v>
      </c>
      <c r="C1539" s="37" t="s">
        <v>1641</v>
      </c>
      <c r="D1539" s="38" t="s">
        <v>1221</v>
      </c>
      <c r="E1539" s="39">
        <f>SmtRes!DO710*SmtRes!AT710</f>
        <v>0.8</v>
      </c>
      <c r="F1539" s="39">
        <f>ROUND(0.84,7)</f>
        <v>0.84</v>
      </c>
      <c r="G1539" s="39">
        <f>ROUND(E1539*G1533, 7)</f>
        <v>0.8</v>
      </c>
      <c r="H1539" s="41"/>
      <c r="I1539" s="40"/>
      <c r="J1539" s="41">
        <f>ROUND(SmtRes!AG710/SmtRes!DO710, 2)</f>
        <v>687.23</v>
      </c>
      <c r="K1539" s="40"/>
      <c r="L1539" s="41">
        <f>SmtRes!DH710</f>
        <v>461.82</v>
      </c>
      <c r="CE1539">
        <v>1</v>
      </c>
    </row>
    <row r="1540" spans="1:83" ht="27.6" x14ac:dyDescent="0.25">
      <c r="A1540" s="37"/>
      <c r="B1540" s="37" t="s">
        <v>1229</v>
      </c>
      <c r="C1540" s="37" t="s">
        <v>1231</v>
      </c>
      <c r="D1540" s="38" t="s">
        <v>1227</v>
      </c>
      <c r="E1540" s="39">
        <v>0.38</v>
      </c>
      <c r="F1540" s="39">
        <f>ROUND(0.84,7)</f>
        <v>0.84</v>
      </c>
      <c r="G1540" s="39">
        <f>SmtRes!CX711</f>
        <v>0.31919999999999998</v>
      </c>
      <c r="H1540" s="41">
        <f>SmtRes!CZ711</f>
        <v>477.92</v>
      </c>
      <c r="I1540" s="40">
        <f>SmtRes!AJ711</f>
        <v>1.22</v>
      </c>
      <c r="J1540" s="41">
        <f>ROUND(H1540*I1540, 2)</f>
        <v>583.05999999999995</v>
      </c>
      <c r="K1540" s="40"/>
      <c r="L1540" s="41">
        <f>SmtRes!DG711</f>
        <v>186.11</v>
      </c>
    </row>
    <row r="1541" spans="1:83" ht="14.4" x14ac:dyDescent="0.25">
      <c r="A1541" s="37"/>
      <c r="B1541" s="37" t="s">
        <v>1228</v>
      </c>
      <c r="C1541" s="37" t="s">
        <v>1566</v>
      </c>
      <c r="D1541" s="38" t="s">
        <v>1221</v>
      </c>
      <c r="E1541" s="39">
        <f>SmtRes!DO711*SmtRes!AT711</f>
        <v>0.38</v>
      </c>
      <c r="F1541" s="39">
        <f>ROUND(0.84,7)</f>
        <v>0.84</v>
      </c>
      <c r="G1541" s="39">
        <f>ROUND(E1541*G1533, 7)</f>
        <v>0.38</v>
      </c>
      <c r="H1541" s="41"/>
      <c r="I1541" s="40"/>
      <c r="J1541" s="41">
        <f>ROUND(SmtRes!AG711/SmtRes!DO711, 2)</f>
        <v>597.98</v>
      </c>
      <c r="K1541" s="40"/>
      <c r="L1541" s="41">
        <f>SmtRes!DH711</f>
        <v>190.88</v>
      </c>
      <c r="CE1541">
        <v>1</v>
      </c>
    </row>
    <row r="1542" spans="1:83" ht="14.4" hidden="1" x14ac:dyDescent="0.25">
      <c r="A1542" s="36"/>
      <c r="B1542" s="39">
        <v>4</v>
      </c>
      <c r="C1542" s="36" t="s">
        <v>1580</v>
      </c>
      <c r="D1542" s="38"/>
      <c r="E1542" s="42"/>
      <c r="F1542" s="39"/>
      <c r="G1542" s="42"/>
      <c r="H1542" s="39"/>
      <c r="I1542" s="39"/>
      <c r="J1542" s="39"/>
      <c r="K1542" s="39"/>
      <c r="L1542" s="43">
        <f>SUM(L1543:L1551)-SUMIF(CE1543:CE1551, 1, L1543:L1551)</f>
        <v>0</v>
      </c>
    </row>
    <row r="1543" spans="1:83" ht="14.4" x14ac:dyDescent="0.25">
      <c r="A1543" s="37"/>
      <c r="B1543" s="37" t="s">
        <v>1354</v>
      </c>
      <c r="C1543" s="37" t="s">
        <v>1356</v>
      </c>
      <c r="D1543" s="38" t="s">
        <v>1244</v>
      </c>
      <c r="E1543" s="39">
        <v>0.03</v>
      </c>
      <c r="F1543" s="39">
        <f t="shared" ref="F1543:F1557" si="71">ROUND(0,7)</f>
        <v>0</v>
      </c>
      <c r="G1543" s="39">
        <f>SmtRes!CX712</f>
        <v>0</v>
      </c>
      <c r="H1543" s="41">
        <f>SmtRes!CZ712</f>
        <v>58.53</v>
      </c>
      <c r="I1543" s="40">
        <f>SmtRes!AI712</f>
        <v>1.77</v>
      </c>
      <c r="J1543" s="41">
        <f t="shared" ref="J1543:J1551" si="72">ROUND(H1543*I1543, 2)</f>
        <v>103.6</v>
      </c>
      <c r="K1543" s="40"/>
      <c r="L1543" s="41">
        <f>SmtRes!DF712</f>
        <v>0</v>
      </c>
    </row>
    <row r="1544" spans="1:83" ht="14.4" x14ac:dyDescent="0.25">
      <c r="A1544" s="37"/>
      <c r="B1544" s="37" t="s">
        <v>1357</v>
      </c>
      <c r="C1544" s="37" t="s">
        <v>1359</v>
      </c>
      <c r="D1544" s="38" t="s">
        <v>811</v>
      </c>
      <c r="E1544" s="39">
        <v>2.3000000000000001E-4</v>
      </c>
      <c r="F1544" s="39">
        <f t="shared" si="71"/>
        <v>0</v>
      </c>
      <c r="G1544" s="39">
        <f>SmtRes!CX713</f>
        <v>0</v>
      </c>
      <c r="H1544" s="41">
        <f>SmtRes!CZ713</f>
        <v>70296.2</v>
      </c>
      <c r="I1544" s="40">
        <f>SmtRes!AI713</f>
        <v>1.25</v>
      </c>
      <c r="J1544" s="41">
        <f t="shared" si="72"/>
        <v>87870.25</v>
      </c>
      <c r="K1544" s="40"/>
      <c r="L1544" s="41">
        <f>SmtRes!DF713</f>
        <v>0</v>
      </c>
    </row>
    <row r="1545" spans="1:83" ht="14.4" x14ac:dyDescent="0.25">
      <c r="A1545" s="37"/>
      <c r="B1545" s="37" t="s">
        <v>1248</v>
      </c>
      <c r="C1545" s="37" t="s">
        <v>1250</v>
      </c>
      <c r="D1545" s="38" t="s">
        <v>1244</v>
      </c>
      <c r="E1545" s="39">
        <v>0.02</v>
      </c>
      <c r="F1545" s="39">
        <f t="shared" si="71"/>
        <v>0</v>
      </c>
      <c r="G1545" s="39">
        <f>SmtRes!CX714</f>
        <v>0</v>
      </c>
      <c r="H1545" s="41">
        <f>SmtRes!CZ714</f>
        <v>56.11</v>
      </c>
      <c r="I1545" s="40">
        <f>SmtRes!AI714</f>
        <v>1.44</v>
      </c>
      <c r="J1545" s="41">
        <f t="shared" si="72"/>
        <v>80.8</v>
      </c>
      <c r="K1545" s="40"/>
      <c r="L1545" s="41">
        <f>SmtRes!DF714</f>
        <v>0</v>
      </c>
    </row>
    <row r="1546" spans="1:83" ht="14.4" x14ac:dyDescent="0.25">
      <c r="A1546" s="37"/>
      <c r="B1546" s="37" t="s">
        <v>1390</v>
      </c>
      <c r="C1546" s="37" t="s">
        <v>1392</v>
      </c>
      <c r="D1546" s="38" t="s">
        <v>811</v>
      </c>
      <c r="E1546" s="39">
        <v>0</v>
      </c>
      <c r="F1546" s="39">
        <f t="shared" si="71"/>
        <v>0</v>
      </c>
      <c r="G1546" s="39">
        <f>SmtRes!CX717</f>
        <v>0</v>
      </c>
      <c r="H1546" s="41">
        <f>SmtRes!CZ717</f>
        <v>78619.899999999994</v>
      </c>
      <c r="I1546" s="40">
        <f>SmtRes!AI717</f>
        <v>0.99</v>
      </c>
      <c r="J1546" s="41">
        <f t="shared" si="72"/>
        <v>77833.7</v>
      </c>
      <c r="K1546" s="40"/>
      <c r="L1546" s="41">
        <f>SmtRes!DF717</f>
        <v>0</v>
      </c>
    </row>
    <row r="1547" spans="1:83" ht="14.4" x14ac:dyDescent="0.25">
      <c r="A1547" s="37"/>
      <c r="B1547" s="37" t="s">
        <v>1362</v>
      </c>
      <c r="C1547" s="37" t="s">
        <v>1364</v>
      </c>
      <c r="D1547" s="38" t="s">
        <v>811</v>
      </c>
      <c r="E1547" s="39">
        <v>4.0000000000000002E-4</v>
      </c>
      <c r="F1547" s="39">
        <f t="shared" si="71"/>
        <v>0</v>
      </c>
      <c r="G1547" s="39">
        <f>SmtRes!CX719</f>
        <v>0</v>
      </c>
      <c r="H1547" s="41">
        <f>SmtRes!CZ719</f>
        <v>61265.39</v>
      </c>
      <c r="I1547" s="40">
        <f>SmtRes!AI719</f>
        <v>1.31</v>
      </c>
      <c r="J1547" s="41">
        <f t="shared" si="72"/>
        <v>80257.66</v>
      </c>
      <c r="K1547" s="40"/>
      <c r="L1547" s="41">
        <f>SmtRes!DF719</f>
        <v>0</v>
      </c>
    </row>
    <row r="1548" spans="1:83" ht="14.4" x14ac:dyDescent="0.25">
      <c r="A1548" s="37"/>
      <c r="B1548" s="37" t="s">
        <v>1365</v>
      </c>
      <c r="C1548" s="37" t="s">
        <v>1367</v>
      </c>
      <c r="D1548" s="38" t="s">
        <v>811</v>
      </c>
      <c r="E1548" s="39">
        <v>1.0000000000000001E-5</v>
      </c>
      <c r="F1548" s="39">
        <f t="shared" si="71"/>
        <v>0</v>
      </c>
      <c r="G1548" s="39">
        <f>SmtRes!CX720</f>
        <v>0</v>
      </c>
      <c r="H1548" s="41">
        <f>SmtRes!CZ720</f>
        <v>80020.98</v>
      </c>
      <c r="I1548" s="40">
        <f>SmtRes!AI720</f>
        <v>1.22</v>
      </c>
      <c r="J1548" s="41">
        <f t="shared" si="72"/>
        <v>97625.600000000006</v>
      </c>
      <c r="K1548" s="40"/>
      <c r="L1548" s="41">
        <f>SmtRes!DF720</f>
        <v>0</v>
      </c>
    </row>
    <row r="1549" spans="1:83" ht="14.4" x14ac:dyDescent="0.25">
      <c r="A1549" s="37"/>
      <c r="B1549" s="37" t="s">
        <v>1368</v>
      </c>
      <c r="C1549" s="37" t="s">
        <v>1370</v>
      </c>
      <c r="D1549" s="38" t="s">
        <v>811</v>
      </c>
      <c r="E1549" s="39">
        <v>5.9999999999999995E-4</v>
      </c>
      <c r="F1549" s="39">
        <f t="shared" si="71"/>
        <v>0</v>
      </c>
      <c r="G1549" s="39">
        <f>SmtRes!CX721</f>
        <v>0</v>
      </c>
      <c r="H1549" s="41">
        <f>SmtRes!CZ721</f>
        <v>40917.440000000002</v>
      </c>
      <c r="I1549" s="40">
        <f>SmtRes!AI721</f>
        <v>1.22</v>
      </c>
      <c r="J1549" s="41">
        <f t="shared" si="72"/>
        <v>49919.28</v>
      </c>
      <c r="K1549" s="40"/>
      <c r="L1549" s="41">
        <f>SmtRes!DF721</f>
        <v>0</v>
      </c>
    </row>
    <row r="1550" spans="1:83" ht="14.4" x14ac:dyDescent="0.25">
      <c r="A1550" s="37"/>
      <c r="B1550" s="37" t="s">
        <v>1371</v>
      </c>
      <c r="C1550" s="37" t="s">
        <v>1373</v>
      </c>
      <c r="D1550" s="38" t="s">
        <v>811</v>
      </c>
      <c r="E1550" s="39">
        <v>5.9999999999999995E-4</v>
      </c>
      <c r="F1550" s="39">
        <f t="shared" si="71"/>
        <v>0</v>
      </c>
      <c r="G1550" s="39">
        <f>SmtRes!CX722</f>
        <v>0</v>
      </c>
      <c r="H1550" s="41">
        <f>SmtRes!CZ722</f>
        <v>98039.57</v>
      </c>
      <c r="I1550" s="40">
        <f>SmtRes!AI722</f>
        <v>1.23</v>
      </c>
      <c r="J1550" s="41">
        <f t="shared" si="72"/>
        <v>120588.67</v>
      </c>
      <c r="K1550" s="40"/>
      <c r="L1550" s="41">
        <f>SmtRes!DF722</f>
        <v>0</v>
      </c>
    </row>
    <row r="1551" spans="1:83" ht="14.4" x14ac:dyDescent="0.25">
      <c r="A1551" s="37"/>
      <c r="B1551" s="37" t="s">
        <v>1374</v>
      </c>
      <c r="C1551" s="37" t="s">
        <v>1376</v>
      </c>
      <c r="D1551" s="38" t="s">
        <v>894</v>
      </c>
      <c r="E1551" s="39">
        <v>0.06</v>
      </c>
      <c r="F1551" s="39">
        <f t="shared" si="71"/>
        <v>0</v>
      </c>
      <c r="G1551" s="39">
        <f>SmtRes!CX723</f>
        <v>0</v>
      </c>
      <c r="H1551" s="41">
        <f>SmtRes!CZ723</f>
        <v>1031.73</v>
      </c>
      <c r="I1551" s="40">
        <f>SmtRes!AI723</f>
        <v>1.19</v>
      </c>
      <c r="J1551" s="41">
        <f t="shared" si="72"/>
        <v>1227.76</v>
      </c>
      <c r="K1551" s="40"/>
      <c r="L1551" s="41">
        <f>SmtRes!DF723</f>
        <v>0</v>
      </c>
    </row>
    <row r="1552" spans="1:83" ht="14.4" x14ac:dyDescent="0.25">
      <c r="A1552" s="37"/>
      <c r="B1552" s="37" t="str">
        <f>EtalonRes!I715</f>
        <v>05.1.02.06</v>
      </c>
      <c r="C1552" s="37" t="str">
        <f>EtalonRes!K715</f>
        <v>Приставки железобетонные</v>
      </c>
      <c r="D1552" s="38" t="str">
        <f>EtalonRes!O715</f>
        <v>ШТ</v>
      </c>
      <c r="E1552" s="39">
        <f>EtalonRes!X715</f>
        <v>0</v>
      </c>
      <c r="F1552" s="39">
        <f t="shared" si="71"/>
        <v>0</v>
      </c>
      <c r="G1552" s="39">
        <f>ROUND(EtalonRes!AG715*Source!I320, 7)</f>
        <v>0</v>
      </c>
      <c r="H1552" s="41"/>
      <c r="I1552" s="40"/>
      <c r="J1552" s="41"/>
      <c r="K1552" s="40"/>
      <c r="L1552" s="41"/>
    </row>
    <row r="1553" spans="1:83" ht="14.4" x14ac:dyDescent="0.25">
      <c r="A1553" s="37"/>
      <c r="B1553" s="37" t="str">
        <f>EtalonRes!I716</f>
        <v>07.2.07.13</v>
      </c>
      <c r="C1553" s="37" t="str">
        <f>EtalonRes!K716</f>
        <v>Хомуты стальные</v>
      </c>
      <c r="D1553" s="38" t="str">
        <f>EtalonRes!O716</f>
        <v>кг</v>
      </c>
      <c r="E1553" s="39">
        <f>EtalonRes!X716</f>
        <v>0</v>
      </c>
      <c r="F1553" s="39">
        <f t="shared" si="71"/>
        <v>0</v>
      </c>
      <c r="G1553" s="39">
        <f>ROUND(EtalonRes!AG716*Source!I320, 7)</f>
        <v>0</v>
      </c>
      <c r="H1553" s="41"/>
      <c r="I1553" s="40"/>
      <c r="J1553" s="41"/>
      <c r="K1553" s="40"/>
      <c r="L1553" s="41"/>
    </row>
    <row r="1554" spans="1:83" ht="27.6" x14ac:dyDescent="0.25">
      <c r="A1554" s="37"/>
      <c r="B1554" s="37" t="str">
        <f>EtalonRes!I718</f>
        <v>11.2.04.06</v>
      </c>
      <c r="C1554" s="37" t="str">
        <f>EtalonRes!K718</f>
        <v>Детали опор пропитанные из пиломатериалов хвойных пород</v>
      </c>
      <c r="D1554" s="38" t="str">
        <f>EtalonRes!O718</f>
        <v>м3</v>
      </c>
      <c r="E1554" s="39">
        <f>EtalonRes!X718</f>
        <v>0</v>
      </c>
      <c r="F1554" s="39">
        <f t="shared" si="71"/>
        <v>0</v>
      </c>
      <c r="G1554" s="39">
        <f>ROUND(EtalonRes!AG718*Source!I320, 7)</f>
        <v>0</v>
      </c>
      <c r="H1554" s="41"/>
      <c r="I1554" s="40"/>
      <c r="J1554" s="41"/>
      <c r="K1554" s="40"/>
      <c r="L1554" s="41"/>
    </row>
    <row r="1555" spans="1:83" ht="14.4" x14ac:dyDescent="0.25">
      <c r="A1555" s="37"/>
      <c r="B1555" s="37" t="str">
        <f>EtalonRes!I724</f>
        <v>22.2.01.04</v>
      </c>
      <c r="C1555" s="37" t="str">
        <f>EtalonRes!K724</f>
        <v>Изоляторы штыревые</v>
      </c>
      <c r="D1555" s="38" t="str">
        <f>EtalonRes!O724</f>
        <v>ШТ</v>
      </c>
      <c r="E1555" s="39">
        <f>EtalonRes!X724</f>
        <v>0</v>
      </c>
      <c r="F1555" s="39">
        <f t="shared" si="71"/>
        <v>0</v>
      </c>
      <c r="G1555" s="39">
        <f>ROUND(EtalonRes!AG724*Source!I320, 7)</f>
        <v>0</v>
      </c>
      <c r="H1555" s="41"/>
      <c r="I1555" s="40"/>
      <c r="J1555" s="41"/>
      <c r="K1555" s="40"/>
      <c r="L1555" s="41"/>
    </row>
    <row r="1556" spans="1:83" ht="14.4" x14ac:dyDescent="0.25">
      <c r="A1556" s="37"/>
      <c r="B1556" s="37" t="str">
        <f>EtalonRes!I725</f>
        <v>22.2.02.09</v>
      </c>
      <c r="C1556" s="37" t="str">
        <f>EtalonRes!K725</f>
        <v>Крюки</v>
      </c>
      <c r="D1556" s="38" t="str">
        <f>EtalonRes!O725</f>
        <v>кг</v>
      </c>
      <c r="E1556" s="39">
        <f>EtalonRes!X725</f>
        <v>0</v>
      </c>
      <c r="F1556" s="39">
        <f t="shared" si="71"/>
        <v>0</v>
      </c>
      <c r="G1556" s="39">
        <f>ROUND(EtalonRes!AG725*Source!I320, 7)</f>
        <v>0</v>
      </c>
      <c r="H1556" s="41"/>
      <c r="I1556" s="40"/>
      <c r="J1556" s="41"/>
      <c r="K1556" s="40"/>
      <c r="L1556" s="41"/>
    </row>
    <row r="1557" spans="1:83" ht="14.4" x14ac:dyDescent="0.25">
      <c r="A1557" s="37"/>
      <c r="B1557" s="37" t="str">
        <f>EtalonRes!I726</f>
        <v>22.2.02.23</v>
      </c>
      <c r="C1557" s="44" t="str">
        <f>EtalonRes!K726</f>
        <v>Металлические плакаты</v>
      </c>
      <c r="D1557" s="45" t="str">
        <f>EtalonRes!O726</f>
        <v>ШТ</v>
      </c>
      <c r="E1557" s="46">
        <f>EtalonRes!X726</f>
        <v>0</v>
      </c>
      <c r="F1557" s="46">
        <f t="shared" si="71"/>
        <v>0</v>
      </c>
      <c r="G1557" s="46">
        <f>ROUND(EtalonRes!AG726*Source!I320, 7)</f>
        <v>0</v>
      </c>
      <c r="H1557" s="47"/>
      <c r="I1557" s="48"/>
      <c r="J1557" s="47"/>
      <c r="K1557" s="48"/>
      <c r="L1557" s="47"/>
    </row>
    <row r="1558" spans="1:83" ht="14.4" x14ac:dyDescent="0.25">
      <c r="A1558" s="37"/>
      <c r="B1558" s="37"/>
      <c r="C1558" s="50" t="s">
        <v>1568</v>
      </c>
      <c r="D1558" s="38"/>
      <c r="E1558" s="39"/>
      <c r="F1558" s="39"/>
      <c r="G1558" s="39"/>
      <c r="H1558" s="41"/>
      <c r="I1558" s="40"/>
      <c r="J1558" s="41"/>
      <c r="K1558" s="40"/>
      <c r="L1558" s="41">
        <f>L1534+L1536+L1537+L1542</f>
        <v>5623.2699999999995</v>
      </c>
    </row>
    <row r="1559" spans="1:83" ht="14.4" x14ac:dyDescent="0.25">
      <c r="A1559" s="37"/>
      <c r="B1559" s="37"/>
      <c r="C1559" s="37" t="s">
        <v>1569</v>
      </c>
      <c r="D1559" s="38"/>
      <c r="E1559" s="39"/>
      <c r="F1559" s="39"/>
      <c r="G1559" s="39"/>
      <c r="H1559" s="41"/>
      <c r="I1559" s="40"/>
      <c r="J1559" s="41"/>
      <c r="K1559" s="40"/>
      <c r="L1559" s="41">
        <f>SUM(AR1533:AR1562)+SUM(AS1533:AS1562)+SUM(AT1533:AT1562)+SUM(AU1533:AU1562)+SUM(AV1533:AV1562)</f>
        <v>3710.66</v>
      </c>
    </row>
    <row r="1560" spans="1:83" ht="14.4" x14ac:dyDescent="0.25">
      <c r="A1560" s="37"/>
      <c r="B1560" s="37" t="s">
        <v>28</v>
      </c>
      <c r="C1560" s="37" t="s">
        <v>1570</v>
      </c>
      <c r="D1560" s="38" t="s">
        <v>1422</v>
      </c>
      <c r="E1560" s="39">
        <f>Source!BZ320</f>
        <v>103</v>
      </c>
      <c r="F1560" s="39"/>
      <c r="G1560" s="39">
        <f>Source!AT320</f>
        <v>103</v>
      </c>
      <c r="H1560" s="41"/>
      <c r="I1560" s="40"/>
      <c r="J1560" s="41"/>
      <c r="K1560" s="40"/>
      <c r="L1560" s="41">
        <f>SUM(AZ1533:AZ1562)</f>
        <v>3821.98</v>
      </c>
    </row>
    <row r="1561" spans="1:83" ht="14.4" x14ac:dyDescent="0.25">
      <c r="A1561" s="44"/>
      <c r="B1561" s="44" t="s">
        <v>29</v>
      </c>
      <c r="C1561" s="44" t="s">
        <v>1571</v>
      </c>
      <c r="D1561" s="45" t="s">
        <v>1422</v>
      </c>
      <c r="E1561" s="46">
        <f>Source!CA320</f>
        <v>60</v>
      </c>
      <c r="F1561" s="46"/>
      <c r="G1561" s="46">
        <f>Source!AU320</f>
        <v>60</v>
      </c>
      <c r="H1561" s="47"/>
      <c r="I1561" s="48"/>
      <c r="J1561" s="47"/>
      <c r="K1561" s="48"/>
      <c r="L1561" s="47">
        <f>SUM(BA1533:BA1562)</f>
        <v>2226.4</v>
      </c>
    </row>
    <row r="1562" spans="1:83" ht="13.8" x14ac:dyDescent="0.25">
      <c r="C1562" s="81" t="s">
        <v>1572</v>
      </c>
      <c r="D1562" s="81"/>
      <c r="E1562" s="81"/>
      <c r="F1562" s="81"/>
      <c r="G1562" s="81"/>
      <c r="H1562" s="81"/>
      <c r="I1562" s="82">
        <f>IF(E1533&lt;&gt;0,K1562/E1533, 0)</f>
        <v>11671.65</v>
      </c>
      <c r="J1562" s="82"/>
      <c r="K1562" s="82">
        <f>L1534+L1536+L1542+L1560+L1561+L1537</f>
        <v>11671.65</v>
      </c>
      <c r="L1562" s="82"/>
      <c r="AD1562">
        <f>ROUND((Source!AT320/100)*((ROUND(SUMIF(SmtRes!AQ708:'SmtRes'!AQ726,"=1",SmtRes!AD708:'SmtRes'!AD726)*Source!I320, 2)+ROUND(SUMIF(SmtRes!AQ708:'SmtRes'!AQ726,"=1",SmtRes!AC708:'SmtRes'!AC726)*Source!I320, 2))), 2)</f>
        <v>1877.63</v>
      </c>
      <c r="AE1562">
        <f>ROUND((Source!AU320/100)*((ROUND(SUMIF(SmtRes!AQ708:'SmtRes'!AQ726,"=1",SmtRes!AD708:'SmtRes'!AD726)*Source!I320, 2)+ROUND(SUMIF(SmtRes!AQ708:'SmtRes'!AQ726,"=1",SmtRes!AC708:'SmtRes'!AC726)*Source!I320, 2))), 2)</f>
        <v>1093.76</v>
      </c>
      <c r="AN1562" s="49">
        <f>L1534+L1536+L1542+L1560+L1561+L1537</f>
        <v>11671.65</v>
      </c>
      <c r="AO1562" s="49">
        <f>L1536</f>
        <v>1912.6100000000001</v>
      </c>
      <c r="AQ1562" t="s">
        <v>1573</v>
      </c>
      <c r="AR1562" s="49">
        <f>L1534</f>
        <v>3057.96</v>
      </c>
      <c r="AT1562" s="49">
        <f>L1537</f>
        <v>652.70000000000005</v>
      </c>
      <c r="AV1562" t="s">
        <v>1573</v>
      </c>
      <c r="AW1562" s="49">
        <f>L1542</f>
        <v>0</v>
      </c>
      <c r="AZ1562">
        <f>Source!X320</f>
        <v>3821.98</v>
      </c>
      <c r="BA1562">
        <f>Source!Y320</f>
        <v>2226.4</v>
      </c>
      <c r="CD1562">
        <v>1</v>
      </c>
    </row>
    <row r="1563" spans="1:83" ht="121.2" x14ac:dyDescent="0.25">
      <c r="A1563" s="35" t="s">
        <v>403</v>
      </c>
      <c r="B1563" s="37" t="s">
        <v>1717</v>
      </c>
      <c r="C1563" s="37" t="s">
        <v>1718</v>
      </c>
      <c r="D1563" s="38" t="str">
        <f>Source!H321</f>
        <v>ШТ</v>
      </c>
      <c r="E1563" s="39">
        <f>Source!K321</f>
        <v>1</v>
      </c>
      <c r="F1563" s="39"/>
      <c r="G1563" s="39">
        <f>Source!I321</f>
        <v>1</v>
      </c>
      <c r="H1563" s="41"/>
      <c r="I1563" s="40"/>
      <c r="J1563" s="41"/>
      <c r="K1563" s="40"/>
      <c r="L1563" s="41"/>
    </row>
    <row r="1564" spans="1:83" ht="14.4" x14ac:dyDescent="0.25">
      <c r="A1564" s="36"/>
      <c r="B1564" s="39">
        <v>1</v>
      </c>
      <c r="C1564" s="36" t="s">
        <v>1564</v>
      </c>
      <c r="D1564" s="38" t="s">
        <v>1221</v>
      </c>
      <c r="E1564" s="42"/>
      <c r="F1564" s="39"/>
      <c r="G1564" s="42">
        <f>Source!U321</f>
        <v>11.34</v>
      </c>
      <c r="H1564" s="39"/>
      <c r="I1564" s="39"/>
      <c r="J1564" s="39"/>
      <c r="K1564" s="39"/>
      <c r="L1564" s="43">
        <f>SUM(L1565:L1565)-SUMIF(CE1565:CE1565, 1, L1565:L1565)</f>
        <v>6097.86</v>
      </c>
    </row>
    <row r="1565" spans="1:83" ht="14.4" x14ac:dyDescent="0.25">
      <c r="A1565" s="37"/>
      <c r="B1565" s="37" t="s">
        <v>1386</v>
      </c>
      <c r="C1565" s="37" t="s">
        <v>1387</v>
      </c>
      <c r="D1565" s="38" t="s">
        <v>1221</v>
      </c>
      <c r="E1565" s="39">
        <v>13.5</v>
      </c>
      <c r="F1565" s="39">
        <f>ROUND(0.84,7)</f>
        <v>0.84</v>
      </c>
      <c r="G1565" s="39">
        <f>SmtRes!CX727</f>
        <v>11.34</v>
      </c>
      <c r="H1565" s="41"/>
      <c r="I1565" s="40"/>
      <c r="J1565" s="41">
        <f>SmtRes!CZ727</f>
        <v>537.73</v>
      </c>
      <c r="K1565" s="40"/>
      <c r="L1565" s="41">
        <f>SmtRes!DI727</f>
        <v>6097.86</v>
      </c>
    </row>
    <row r="1566" spans="1:83" ht="14.4" x14ac:dyDescent="0.25">
      <c r="A1566" s="36"/>
      <c r="B1566" s="39">
        <v>2</v>
      </c>
      <c r="C1566" s="36" t="s">
        <v>1565</v>
      </c>
      <c r="D1566" s="38"/>
      <c r="E1566" s="42"/>
      <c r="F1566" s="39"/>
      <c r="G1566" s="42"/>
      <c r="H1566" s="39"/>
      <c r="I1566" s="39"/>
      <c r="J1566" s="39"/>
      <c r="K1566" s="39"/>
      <c r="L1566" s="43">
        <f>SUM(L1567:L1571)-SUMIF(CE1567:CE1571, 1, L1567:L1571)</f>
        <v>3841.9000000000005</v>
      </c>
    </row>
    <row r="1567" spans="1:83" ht="14.4" x14ac:dyDescent="0.25">
      <c r="A1567" s="36"/>
      <c r="B1567" s="39"/>
      <c r="C1567" s="36" t="s">
        <v>1567</v>
      </c>
      <c r="D1567" s="38" t="s">
        <v>1221</v>
      </c>
      <c r="E1567" s="42"/>
      <c r="F1567" s="39"/>
      <c r="G1567" s="42">
        <f>Source!V321</f>
        <v>1.9824000000000002</v>
      </c>
      <c r="H1567" s="39"/>
      <c r="I1567" s="39"/>
      <c r="J1567" s="39"/>
      <c r="K1567" s="39"/>
      <c r="L1567" s="43">
        <f>SUMIF(CE1568:CE1571, 1, L1568:L1571)</f>
        <v>1306.1399999999999</v>
      </c>
      <c r="CE1567">
        <v>1</v>
      </c>
    </row>
    <row r="1568" spans="1:83" ht="41.4" x14ac:dyDescent="0.25">
      <c r="A1568" s="37"/>
      <c r="B1568" s="37" t="s">
        <v>1313</v>
      </c>
      <c r="C1568" s="37" t="s">
        <v>1315</v>
      </c>
      <c r="D1568" s="38" t="s">
        <v>1227</v>
      </c>
      <c r="E1568" s="39">
        <v>1.61</v>
      </c>
      <c r="F1568" s="39">
        <f>ROUND(0.84,7)</f>
        <v>0.84</v>
      </c>
      <c r="G1568" s="39">
        <f>SmtRes!CX729</f>
        <v>1.3524</v>
      </c>
      <c r="H1568" s="41">
        <f>SmtRes!CZ729</f>
        <v>2088.77</v>
      </c>
      <c r="I1568" s="40">
        <f>SmtRes!AJ729</f>
        <v>1.23</v>
      </c>
      <c r="J1568" s="41">
        <f>ROUND(H1568*I1568, 2)</f>
        <v>2569.19</v>
      </c>
      <c r="K1568" s="40"/>
      <c r="L1568" s="41">
        <f>SmtRes!DG729</f>
        <v>3474.57</v>
      </c>
    </row>
    <row r="1569" spans="1:83" ht="14.4" x14ac:dyDescent="0.25">
      <c r="A1569" s="37"/>
      <c r="B1569" s="37" t="s">
        <v>1316</v>
      </c>
      <c r="C1569" s="37" t="s">
        <v>1641</v>
      </c>
      <c r="D1569" s="38" t="s">
        <v>1221</v>
      </c>
      <c r="E1569" s="39">
        <f>SmtRes!DO729*SmtRes!AT729</f>
        <v>1.61</v>
      </c>
      <c r="F1569" s="39">
        <f>ROUND(0.84,7)</f>
        <v>0.84</v>
      </c>
      <c r="G1569" s="39">
        <f>ROUND(E1569*G1563, 7)</f>
        <v>1.61</v>
      </c>
      <c r="H1569" s="41"/>
      <c r="I1569" s="40"/>
      <c r="J1569" s="41">
        <f>ROUND(SmtRes!AG729/SmtRes!DO729, 2)</f>
        <v>687.23</v>
      </c>
      <c r="K1569" s="40"/>
      <c r="L1569" s="41">
        <f>SmtRes!DH729</f>
        <v>929.41</v>
      </c>
      <c r="CE1569">
        <v>1</v>
      </c>
    </row>
    <row r="1570" spans="1:83" ht="27.6" x14ac:dyDescent="0.25">
      <c r="A1570" s="37"/>
      <c r="B1570" s="37" t="s">
        <v>1229</v>
      </c>
      <c r="C1570" s="37" t="s">
        <v>1231</v>
      </c>
      <c r="D1570" s="38" t="s">
        <v>1227</v>
      </c>
      <c r="E1570" s="39">
        <v>0.75</v>
      </c>
      <c r="F1570" s="39">
        <f>ROUND(0.84,7)</f>
        <v>0.84</v>
      </c>
      <c r="G1570" s="39">
        <f>SmtRes!CX730</f>
        <v>0.63</v>
      </c>
      <c r="H1570" s="41">
        <f>SmtRes!CZ730</f>
        <v>477.92</v>
      </c>
      <c r="I1570" s="40">
        <f>SmtRes!AJ730</f>
        <v>1.22</v>
      </c>
      <c r="J1570" s="41">
        <f>ROUND(H1570*I1570, 2)</f>
        <v>583.05999999999995</v>
      </c>
      <c r="K1570" s="40"/>
      <c r="L1570" s="41">
        <f>SmtRes!DG730</f>
        <v>367.33</v>
      </c>
    </row>
    <row r="1571" spans="1:83" ht="14.4" x14ac:dyDescent="0.25">
      <c r="A1571" s="37"/>
      <c r="B1571" s="37" t="s">
        <v>1228</v>
      </c>
      <c r="C1571" s="37" t="s">
        <v>1566</v>
      </c>
      <c r="D1571" s="38" t="s">
        <v>1221</v>
      </c>
      <c r="E1571" s="39">
        <f>SmtRes!DO730*SmtRes!AT730</f>
        <v>0.75</v>
      </c>
      <c r="F1571" s="39">
        <f>ROUND(0.84,7)</f>
        <v>0.84</v>
      </c>
      <c r="G1571" s="39">
        <f>ROUND(E1571*G1563, 7)</f>
        <v>0.75</v>
      </c>
      <c r="H1571" s="41"/>
      <c r="I1571" s="40"/>
      <c r="J1571" s="41">
        <f>ROUND(SmtRes!AG730/SmtRes!DO730, 2)</f>
        <v>597.98</v>
      </c>
      <c r="K1571" s="40"/>
      <c r="L1571" s="41">
        <f>SmtRes!DH730</f>
        <v>376.73</v>
      </c>
      <c r="CE1571">
        <v>1</v>
      </c>
    </row>
    <row r="1572" spans="1:83" ht="14.4" hidden="1" x14ac:dyDescent="0.25">
      <c r="A1572" s="36"/>
      <c r="B1572" s="39">
        <v>4</v>
      </c>
      <c r="C1572" s="36" t="s">
        <v>1580</v>
      </c>
      <c r="D1572" s="38"/>
      <c r="E1572" s="42"/>
      <c r="F1572" s="39"/>
      <c r="G1572" s="42"/>
      <c r="H1572" s="39"/>
      <c r="I1572" s="39"/>
      <c r="J1572" s="39"/>
      <c r="K1572" s="39"/>
      <c r="L1572" s="43">
        <f>SUM(L1573:L1581)-SUMIF(CE1573:CE1581, 1, L1573:L1581)</f>
        <v>0</v>
      </c>
    </row>
    <row r="1573" spans="1:83" ht="14.4" x14ac:dyDescent="0.25">
      <c r="A1573" s="37"/>
      <c r="B1573" s="37" t="s">
        <v>1354</v>
      </c>
      <c r="C1573" s="37" t="s">
        <v>1356</v>
      </c>
      <c r="D1573" s="38" t="s">
        <v>1244</v>
      </c>
      <c r="E1573" s="39">
        <v>0.03</v>
      </c>
      <c r="F1573" s="39">
        <f t="shared" ref="F1573:F1587" si="73">ROUND(0,7)</f>
        <v>0</v>
      </c>
      <c r="G1573" s="39">
        <f>SmtRes!CX731</f>
        <v>0</v>
      </c>
      <c r="H1573" s="41">
        <f>SmtRes!CZ731</f>
        <v>58.53</v>
      </c>
      <c r="I1573" s="40">
        <f>SmtRes!AI731</f>
        <v>1.77</v>
      </c>
      <c r="J1573" s="41">
        <f t="shared" ref="J1573:J1581" si="74">ROUND(H1573*I1573, 2)</f>
        <v>103.6</v>
      </c>
      <c r="K1573" s="40"/>
      <c r="L1573" s="41">
        <f>SmtRes!DF731</f>
        <v>0</v>
      </c>
    </row>
    <row r="1574" spans="1:83" ht="14.4" x14ac:dyDescent="0.25">
      <c r="A1574" s="37"/>
      <c r="B1574" s="37" t="s">
        <v>1357</v>
      </c>
      <c r="C1574" s="37" t="s">
        <v>1359</v>
      </c>
      <c r="D1574" s="38" t="s">
        <v>811</v>
      </c>
      <c r="E1574" s="39">
        <v>2.3000000000000001E-4</v>
      </c>
      <c r="F1574" s="39">
        <f t="shared" si="73"/>
        <v>0</v>
      </c>
      <c r="G1574" s="39">
        <f>SmtRes!CX732</f>
        <v>0</v>
      </c>
      <c r="H1574" s="41">
        <f>SmtRes!CZ732</f>
        <v>70296.2</v>
      </c>
      <c r="I1574" s="40">
        <f>SmtRes!AI732</f>
        <v>1.25</v>
      </c>
      <c r="J1574" s="41">
        <f t="shared" si="74"/>
        <v>87870.25</v>
      </c>
      <c r="K1574" s="40"/>
      <c r="L1574" s="41">
        <f>SmtRes!DF732</f>
        <v>0</v>
      </c>
    </row>
    <row r="1575" spans="1:83" ht="14.4" x14ac:dyDescent="0.25">
      <c r="A1575" s="37"/>
      <c r="B1575" s="37" t="s">
        <v>1248</v>
      </c>
      <c r="C1575" s="37" t="s">
        <v>1250</v>
      </c>
      <c r="D1575" s="38" t="s">
        <v>1244</v>
      </c>
      <c r="E1575" s="39">
        <v>0.02</v>
      </c>
      <c r="F1575" s="39">
        <f t="shared" si="73"/>
        <v>0</v>
      </c>
      <c r="G1575" s="39">
        <f>SmtRes!CX733</f>
        <v>0</v>
      </c>
      <c r="H1575" s="41">
        <f>SmtRes!CZ733</f>
        <v>56.11</v>
      </c>
      <c r="I1575" s="40">
        <f>SmtRes!AI733</f>
        <v>1.44</v>
      </c>
      <c r="J1575" s="41">
        <f t="shared" si="74"/>
        <v>80.8</v>
      </c>
      <c r="K1575" s="40"/>
      <c r="L1575" s="41">
        <f>SmtRes!DF733</f>
        <v>0</v>
      </c>
    </row>
    <row r="1576" spans="1:83" ht="14.4" x14ac:dyDescent="0.25">
      <c r="A1576" s="37"/>
      <c r="B1576" s="37" t="s">
        <v>1390</v>
      </c>
      <c r="C1576" s="37" t="s">
        <v>1392</v>
      </c>
      <c r="D1576" s="38" t="s">
        <v>811</v>
      </c>
      <c r="E1576" s="39">
        <v>0</v>
      </c>
      <c r="F1576" s="39">
        <f t="shared" si="73"/>
        <v>0</v>
      </c>
      <c r="G1576" s="39">
        <f>SmtRes!CX736</f>
        <v>0</v>
      </c>
      <c r="H1576" s="41">
        <f>SmtRes!CZ736</f>
        <v>78619.899999999994</v>
      </c>
      <c r="I1576" s="40">
        <f>SmtRes!AI736</f>
        <v>0.99</v>
      </c>
      <c r="J1576" s="41">
        <f t="shared" si="74"/>
        <v>77833.7</v>
      </c>
      <c r="K1576" s="40"/>
      <c r="L1576" s="41">
        <f>SmtRes!DF736</f>
        <v>0</v>
      </c>
    </row>
    <row r="1577" spans="1:83" ht="14.4" x14ac:dyDescent="0.25">
      <c r="A1577" s="37"/>
      <c r="B1577" s="37" t="s">
        <v>1362</v>
      </c>
      <c r="C1577" s="37" t="s">
        <v>1364</v>
      </c>
      <c r="D1577" s="38" t="s">
        <v>811</v>
      </c>
      <c r="E1577" s="39">
        <v>4.0000000000000002E-4</v>
      </c>
      <c r="F1577" s="39">
        <f t="shared" si="73"/>
        <v>0</v>
      </c>
      <c r="G1577" s="39">
        <f>SmtRes!CX738</f>
        <v>0</v>
      </c>
      <c r="H1577" s="41">
        <f>SmtRes!CZ738</f>
        <v>61265.39</v>
      </c>
      <c r="I1577" s="40">
        <f>SmtRes!AI738</f>
        <v>1.31</v>
      </c>
      <c r="J1577" s="41">
        <f t="shared" si="74"/>
        <v>80257.66</v>
      </c>
      <c r="K1577" s="40"/>
      <c r="L1577" s="41">
        <f>SmtRes!DF738</f>
        <v>0</v>
      </c>
    </row>
    <row r="1578" spans="1:83" ht="14.4" x14ac:dyDescent="0.25">
      <c r="A1578" s="37"/>
      <c r="B1578" s="37" t="s">
        <v>1365</v>
      </c>
      <c r="C1578" s="37" t="s">
        <v>1367</v>
      </c>
      <c r="D1578" s="38" t="s">
        <v>811</v>
      </c>
      <c r="E1578" s="39">
        <v>1.0000000000000001E-5</v>
      </c>
      <c r="F1578" s="39">
        <f t="shared" si="73"/>
        <v>0</v>
      </c>
      <c r="G1578" s="39">
        <f>SmtRes!CX739</f>
        <v>0</v>
      </c>
      <c r="H1578" s="41">
        <f>SmtRes!CZ739</f>
        <v>80020.98</v>
      </c>
      <c r="I1578" s="40">
        <f>SmtRes!AI739</f>
        <v>1.22</v>
      </c>
      <c r="J1578" s="41">
        <f t="shared" si="74"/>
        <v>97625.600000000006</v>
      </c>
      <c r="K1578" s="40"/>
      <c r="L1578" s="41">
        <f>SmtRes!DF739</f>
        <v>0</v>
      </c>
    </row>
    <row r="1579" spans="1:83" ht="14.4" x14ac:dyDescent="0.25">
      <c r="A1579" s="37"/>
      <c r="B1579" s="37" t="s">
        <v>1368</v>
      </c>
      <c r="C1579" s="37" t="s">
        <v>1370</v>
      </c>
      <c r="D1579" s="38" t="s">
        <v>811</v>
      </c>
      <c r="E1579" s="39">
        <v>5.9999999999999995E-4</v>
      </c>
      <c r="F1579" s="39">
        <f t="shared" si="73"/>
        <v>0</v>
      </c>
      <c r="G1579" s="39">
        <f>SmtRes!CX740</f>
        <v>0</v>
      </c>
      <c r="H1579" s="41">
        <f>SmtRes!CZ740</f>
        <v>40917.440000000002</v>
      </c>
      <c r="I1579" s="40">
        <f>SmtRes!AI740</f>
        <v>1.22</v>
      </c>
      <c r="J1579" s="41">
        <f t="shared" si="74"/>
        <v>49919.28</v>
      </c>
      <c r="K1579" s="40"/>
      <c r="L1579" s="41">
        <f>SmtRes!DF740</f>
        <v>0</v>
      </c>
    </row>
    <row r="1580" spans="1:83" ht="14.4" x14ac:dyDescent="0.25">
      <c r="A1580" s="37"/>
      <c r="B1580" s="37" t="s">
        <v>1371</v>
      </c>
      <c r="C1580" s="37" t="s">
        <v>1373</v>
      </c>
      <c r="D1580" s="38" t="s">
        <v>811</v>
      </c>
      <c r="E1580" s="39">
        <v>5.9999999999999995E-4</v>
      </c>
      <c r="F1580" s="39">
        <f t="shared" si="73"/>
        <v>0</v>
      </c>
      <c r="G1580" s="39">
        <f>SmtRes!CX741</f>
        <v>0</v>
      </c>
      <c r="H1580" s="41">
        <f>SmtRes!CZ741</f>
        <v>98039.57</v>
      </c>
      <c r="I1580" s="40">
        <f>SmtRes!AI741</f>
        <v>1.23</v>
      </c>
      <c r="J1580" s="41">
        <f t="shared" si="74"/>
        <v>120588.67</v>
      </c>
      <c r="K1580" s="40"/>
      <c r="L1580" s="41">
        <f>SmtRes!DF741</f>
        <v>0</v>
      </c>
    </row>
    <row r="1581" spans="1:83" ht="14.4" x14ac:dyDescent="0.25">
      <c r="A1581" s="37"/>
      <c r="B1581" s="37" t="s">
        <v>1374</v>
      </c>
      <c r="C1581" s="37" t="s">
        <v>1376</v>
      </c>
      <c r="D1581" s="38" t="s">
        <v>894</v>
      </c>
      <c r="E1581" s="39">
        <v>0.06</v>
      </c>
      <c r="F1581" s="39">
        <f t="shared" si="73"/>
        <v>0</v>
      </c>
      <c r="G1581" s="39">
        <f>SmtRes!CX742</f>
        <v>0</v>
      </c>
      <c r="H1581" s="41">
        <f>SmtRes!CZ742</f>
        <v>1031.73</v>
      </c>
      <c r="I1581" s="40">
        <f>SmtRes!AI742</f>
        <v>1.19</v>
      </c>
      <c r="J1581" s="41">
        <f t="shared" si="74"/>
        <v>1227.76</v>
      </c>
      <c r="K1581" s="40"/>
      <c r="L1581" s="41">
        <f>SmtRes!DF742</f>
        <v>0</v>
      </c>
    </row>
    <row r="1582" spans="1:83" ht="14.4" x14ac:dyDescent="0.25">
      <c r="A1582" s="37"/>
      <c r="B1582" s="37" t="str">
        <f>EtalonRes!I734</f>
        <v>05.1.02.06</v>
      </c>
      <c r="C1582" s="37" t="str">
        <f>EtalonRes!K734</f>
        <v>Приставки железобетонные</v>
      </c>
      <c r="D1582" s="38" t="str">
        <f>EtalonRes!O734</f>
        <v>ШТ</v>
      </c>
      <c r="E1582" s="39">
        <f>EtalonRes!X734</f>
        <v>0</v>
      </c>
      <c r="F1582" s="39">
        <f t="shared" si="73"/>
        <v>0</v>
      </c>
      <c r="G1582" s="39">
        <f>ROUND(EtalonRes!AG734*Source!I321, 7)</f>
        <v>0</v>
      </c>
      <c r="H1582" s="41"/>
      <c r="I1582" s="40"/>
      <c r="J1582" s="41"/>
      <c r="K1582" s="40"/>
      <c r="L1582" s="41"/>
    </row>
    <row r="1583" spans="1:83" ht="14.4" x14ac:dyDescent="0.25">
      <c r="A1583" s="37"/>
      <c r="B1583" s="37" t="str">
        <f>EtalonRes!I735</f>
        <v>07.2.07.13</v>
      </c>
      <c r="C1583" s="37" t="str">
        <f>EtalonRes!K735</f>
        <v>Хомуты стальные</v>
      </c>
      <c r="D1583" s="38" t="str">
        <f>EtalonRes!O735</f>
        <v>кг</v>
      </c>
      <c r="E1583" s="39">
        <f>EtalonRes!X735</f>
        <v>0</v>
      </c>
      <c r="F1583" s="39">
        <f t="shared" si="73"/>
        <v>0</v>
      </c>
      <c r="G1583" s="39">
        <f>ROUND(EtalonRes!AG735*Source!I321, 7)</f>
        <v>0</v>
      </c>
      <c r="H1583" s="41"/>
      <c r="I1583" s="40"/>
      <c r="J1583" s="41"/>
      <c r="K1583" s="40"/>
      <c r="L1583" s="41"/>
    </row>
    <row r="1584" spans="1:83" ht="27.6" x14ac:dyDescent="0.25">
      <c r="A1584" s="37"/>
      <c r="B1584" s="37" t="str">
        <f>EtalonRes!I737</f>
        <v>11.2.04.06</v>
      </c>
      <c r="C1584" s="37" t="str">
        <f>EtalonRes!K737</f>
        <v>Детали опор пропитанные из пиломатериалов хвойных пород</v>
      </c>
      <c r="D1584" s="38" t="str">
        <f>EtalonRes!O737</f>
        <v>м3</v>
      </c>
      <c r="E1584" s="39">
        <f>EtalonRes!X737</f>
        <v>0</v>
      </c>
      <c r="F1584" s="39">
        <f t="shared" si="73"/>
        <v>0</v>
      </c>
      <c r="G1584" s="39">
        <f>ROUND(EtalonRes!AG737*Source!I321, 7)</f>
        <v>0</v>
      </c>
      <c r="H1584" s="41"/>
      <c r="I1584" s="40"/>
      <c r="J1584" s="41"/>
      <c r="K1584" s="40"/>
      <c r="L1584" s="41"/>
    </row>
    <row r="1585" spans="1:83" ht="14.4" x14ac:dyDescent="0.25">
      <c r="A1585" s="37"/>
      <c r="B1585" s="37" t="str">
        <f>EtalonRes!I743</f>
        <v>22.2.01.04</v>
      </c>
      <c r="C1585" s="37" t="str">
        <f>EtalonRes!K743</f>
        <v>Изоляторы штыревые</v>
      </c>
      <c r="D1585" s="38" t="str">
        <f>EtalonRes!O743</f>
        <v>ШТ</v>
      </c>
      <c r="E1585" s="39">
        <f>EtalonRes!X743</f>
        <v>0</v>
      </c>
      <c r="F1585" s="39">
        <f t="shared" si="73"/>
        <v>0</v>
      </c>
      <c r="G1585" s="39">
        <f>ROUND(EtalonRes!AG743*Source!I321, 7)</f>
        <v>0</v>
      </c>
      <c r="H1585" s="41"/>
      <c r="I1585" s="40"/>
      <c r="J1585" s="41"/>
      <c r="K1585" s="40"/>
      <c r="L1585" s="41"/>
    </row>
    <row r="1586" spans="1:83" ht="14.4" x14ac:dyDescent="0.25">
      <c r="A1586" s="37"/>
      <c r="B1586" s="37" t="str">
        <f>EtalonRes!I744</f>
        <v>22.2.02.09</v>
      </c>
      <c r="C1586" s="37" t="str">
        <f>EtalonRes!K744</f>
        <v>Крюки</v>
      </c>
      <c r="D1586" s="38" t="str">
        <f>EtalonRes!O744</f>
        <v>кг</v>
      </c>
      <c r="E1586" s="39">
        <f>EtalonRes!X744</f>
        <v>0</v>
      </c>
      <c r="F1586" s="39">
        <f t="shared" si="73"/>
        <v>0</v>
      </c>
      <c r="G1586" s="39">
        <f>ROUND(EtalonRes!AG744*Source!I321, 7)</f>
        <v>0</v>
      </c>
      <c r="H1586" s="41"/>
      <c r="I1586" s="40"/>
      <c r="J1586" s="41"/>
      <c r="K1586" s="40"/>
      <c r="L1586" s="41"/>
    </row>
    <row r="1587" spans="1:83" ht="14.4" x14ac:dyDescent="0.25">
      <c r="A1587" s="37"/>
      <c r="B1587" s="37" t="str">
        <f>EtalonRes!I745</f>
        <v>22.2.02.23</v>
      </c>
      <c r="C1587" s="44" t="str">
        <f>EtalonRes!K745</f>
        <v>Металлические плакаты</v>
      </c>
      <c r="D1587" s="45" t="str">
        <f>EtalonRes!O745</f>
        <v>ШТ</v>
      </c>
      <c r="E1587" s="46">
        <f>EtalonRes!X745</f>
        <v>0</v>
      </c>
      <c r="F1587" s="46">
        <f t="shared" si="73"/>
        <v>0</v>
      </c>
      <c r="G1587" s="46">
        <f>ROUND(EtalonRes!AG745*Source!I321, 7)</f>
        <v>0</v>
      </c>
      <c r="H1587" s="47"/>
      <c r="I1587" s="48"/>
      <c r="J1587" s="47"/>
      <c r="K1587" s="48"/>
      <c r="L1587" s="47"/>
    </row>
    <row r="1588" spans="1:83" ht="14.4" x14ac:dyDescent="0.25">
      <c r="A1588" s="37"/>
      <c r="B1588" s="37"/>
      <c r="C1588" s="50" t="s">
        <v>1568</v>
      </c>
      <c r="D1588" s="38"/>
      <c r="E1588" s="39"/>
      <c r="F1588" s="39"/>
      <c r="G1588" s="39"/>
      <c r="H1588" s="41"/>
      <c r="I1588" s="40"/>
      <c r="J1588" s="41"/>
      <c r="K1588" s="40"/>
      <c r="L1588" s="41">
        <f>L1564+L1566+L1567+L1572</f>
        <v>11245.9</v>
      </c>
    </row>
    <row r="1589" spans="1:83" ht="14.4" x14ac:dyDescent="0.25">
      <c r="A1589" s="37"/>
      <c r="B1589" s="37"/>
      <c r="C1589" s="37" t="s">
        <v>1569</v>
      </c>
      <c r="D1589" s="38"/>
      <c r="E1589" s="39"/>
      <c r="F1589" s="39"/>
      <c r="G1589" s="39"/>
      <c r="H1589" s="41"/>
      <c r="I1589" s="40"/>
      <c r="J1589" s="41"/>
      <c r="K1589" s="40"/>
      <c r="L1589" s="41">
        <f>SUM(AR1563:AR1592)+SUM(AS1563:AS1592)+SUM(AT1563:AT1592)+SUM(AU1563:AU1592)+SUM(AV1563:AV1592)</f>
        <v>7404</v>
      </c>
    </row>
    <row r="1590" spans="1:83" ht="14.4" x14ac:dyDescent="0.25">
      <c r="A1590" s="37"/>
      <c r="B1590" s="37" t="s">
        <v>28</v>
      </c>
      <c r="C1590" s="37" t="s">
        <v>1570</v>
      </c>
      <c r="D1590" s="38" t="s">
        <v>1422</v>
      </c>
      <c r="E1590" s="39">
        <f>Source!BZ321</f>
        <v>103</v>
      </c>
      <c r="F1590" s="39"/>
      <c r="G1590" s="39">
        <f>Source!AT321</f>
        <v>103</v>
      </c>
      <c r="H1590" s="41"/>
      <c r="I1590" s="40"/>
      <c r="J1590" s="41"/>
      <c r="K1590" s="40"/>
      <c r="L1590" s="41">
        <f>SUM(AZ1563:AZ1592)</f>
        <v>7626.12</v>
      </c>
    </row>
    <row r="1591" spans="1:83" ht="14.4" x14ac:dyDescent="0.25">
      <c r="A1591" s="44"/>
      <c r="B1591" s="44" t="s">
        <v>29</v>
      </c>
      <c r="C1591" s="44" t="s">
        <v>1571</v>
      </c>
      <c r="D1591" s="45" t="s">
        <v>1422</v>
      </c>
      <c r="E1591" s="46">
        <f>Source!CA321</f>
        <v>60</v>
      </c>
      <c r="F1591" s="46"/>
      <c r="G1591" s="46">
        <f>Source!AU321</f>
        <v>60</v>
      </c>
      <c r="H1591" s="47"/>
      <c r="I1591" s="48"/>
      <c r="J1591" s="47"/>
      <c r="K1591" s="48"/>
      <c r="L1591" s="47">
        <f>SUM(BA1563:BA1592)</f>
        <v>4442.3999999999996</v>
      </c>
    </row>
    <row r="1592" spans="1:83" ht="13.8" x14ac:dyDescent="0.25">
      <c r="C1592" s="81" t="s">
        <v>1572</v>
      </c>
      <c r="D1592" s="81"/>
      <c r="E1592" s="81"/>
      <c r="F1592" s="81"/>
      <c r="G1592" s="81"/>
      <c r="H1592" s="81"/>
      <c r="I1592" s="82">
        <f>IF(E1563&lt;&gt;0,K1592/E1563, 0)</f>
        <v>23314.42</v>
      </c>
      <c r="J1592" s="82"/>
      <c r="K1592" s="82">
        <f>L1564+L1566+L1572+L1590+L1591+L1567</f>
        <v>23314.42</v>
      </c>
      <c r="L1592" s="82"/>
      <c r="AD1592">
        <f>ROUND((Source!AT321/100)*((ROUND(SUMIF(SmtRes!AQ727:'SmtRes'!AQ745,"=1",SmtRes!AD727:'SmtRes'!AD745)*Source!I321, 2)+ROUND(SUMIF(SmtRes!AQ727:'SmtRes'!AQ745,"=1",SmtRes!AC727:'SmtRes'!AC745)*Source!I321, 2))), 2)</f>
        <v>1877.63</v>
      </c>
      <c r="AE1592">
        <f>ROUND((Source!AU321/100)*((ROUND(SUMIF(SmtRes!AQ727:'SmtRes'!AQ745,"=1",SmtRes!AD727:'SmtRes'!AD745)*Source!I321, 2)+ROUND(SUMIF(SmtRes!AQ727:'SmtRes'!AQ745,"=1",SmtRes!AC727:'SmtRes'!AC745)*Source!I321, 2))), 2)</f>
        <v>1093.76</v>
      </c>
      <c r="AN1592" s="49">
        <f>L1564+L1566+L1572+L1590+L1591+L1567</f>
        <v>23314.42</v>
      </c>
      <c r="AO1592" s="49">
        <f>L1566</f>
        <v>3841.9000000000005</v>
      </c>
      <c r="AQ1592" t="s">
        <v>1573</v>
      </c>
      <c r="AR1592" s="49">
        <f>L1564</f>
        <v>6097.86</v>
      </c>
      <c r="AT1592" s="49">
        <f>L1567</f>
        <v>1306.1399999999999</v>
      </c>
      <c r="AV1592" t="s">
        <v>1573</v>
      </c>
      <c r="AW1592" s="49">
        <f>L1572</f>
        <v>0</v>
      </c>
      <c r="AZ1592">
        <f>Source!X321</f>
        <v>7626.12</v>
      </c>
      <c r="BA1592">
        <f>Source!Y321</f>
        <v>4442.3999999999996</v>
      </c>
      <c r="CD1592">
        <v>1</v>
      </c>
    </row>
    <row r="1593" spans="1:83" ht="135" x14ac:dyDescent="0.25">
      <c r="A1593" s="35" t="s">
        <v>407</v>
      </c>
      <c r="B1593" s="37" t="s">
        <v>1719</v>
      </c>
      <c r="C1593" s="37" t="s">
        <v>1720</v>
      </c>
      <c r="D1593" s="38" t="str">
        <f>Source!H322</f>
        <v>ШТ</v>
      </c>
      <c r="E1593" s="39">
        <f>Source!K322</f>
        <v>1</v>
      </c>
      <c r="F1593" s="39"/>
      <c r="G1593" s="39">
        <f>Source!I322</f>
        <v>1</v>
      </c>
      <c r="H1593" s="41"/>
      <c r="I1593" s="40"/>
      <c r="J1593" s="41"/>
      <c r="K1593" s="40"/>
      <c r="L1593" s="41"/>
    </row>
    <row r="1594" spans="1:83" ht="14.4" x14ac:dyDescent="0.25">
      <c r="A1594" s="36"/>
      <c r="B1594" s="39">
        <v>1</v>
      </c>
      <c r="C1594" s="36" t="s">
        <v>1564</v>
      </c>
      <c r="D1594" s="38" t="s">
        <v>1221</v>
      </c>
      <c r="E1594" s="42"/>
      <c r="F1594" s="39"/>
      <c r="G1594" s="42">
        <f>Source!U322</f>
        <v>14.7</v>
      </c>
      <c r="H1594" s="39"/>
      <c r="I1594" s="39"/>
      <c r="J1594" s="39"/>
      <c r="K1594" s="39"/>
      <c r="L1594" s="43">
        <f>SUM(L1595:L1595)-SUMIF(CE1595:CE1595, 1, L1595:L1595)</f>
        <v>7904.63</v>
      </c>
    </row>
    <row r="1595" spans="1:83" ht="14.4" x14ac:dyDescent="0.25">
      <c r="A1595" s="37"/>
      <c r="B1595" s="37" t="s">
        <v>1386</v>
      </c>
      <c r="C1595" s="37" t="s">
        <v>1387</v>
      </c>
      <c r="D1595" s="38" t="s">
        <v>1221</v>
      </c>
      <c r="E1595" s="39">
        <v>17.5</v>
      </c>
      <c r="F1595" s="39">
        <f>ROUND(0.84,7)</f>
        <v>0.84</v>
      </c>
      <c r="G1595" s="39">
        <f>SmtRes!CX746</f>
        <v>14.7</v>
      </c>
      <c r="H1595" s="41"/>
      <c r="I1595" s="40"/>
      <c r="J1595" s="41">
        <f>SmtRes!CZ746</f>
        <v>537.73</v>
      </c>
      <c r="K1595" s="40"/>
      <c r="L1595" s="41">
        <f>SmtRes!DI746</f>
        <v>7904.63</v>
      </c>
    </row>
    <row r="1596" spans="1:83" ht="14.4" x14ac:dyDescent="0.25">
      <c r="A1596" s="36"/>
      <c r="B1596" s="39">
        <v>2</v>
      </c>
      <c r="C1596" s="36" t="s">
        <v>1565</v>
      </c>
      <c r="D1596" s="38"/>
      <c r="E1596" s="42"/>
      <c r="F1596" s="39"/>
      <c r="G1596" s="42"/>
      <c r="H1596" s="39"/>
      <c r="I1596" s="39"/>
      <c r="J1596" s="39"/>
      <c r="K1596" s="39"/>
      <c r="L1596" s="43">
        <f>SUM(L1597:L1601)-SUMIF(CE1597:CE1601, 1, L1597:L1601)</f>
        <v>4446.0200000000004</v>
      </c>
    </row>
    <row r="1597" spans="1:83" ht="14.4" x14ac:dyDescent="0.25">
      <c r="A1597" s="36"/>
      <c r="B1597" s="39"/>
      <c r="C1597" s="36" t="s">
        <v>1567</v>
      </c>
      <c r="D1597" s="38" t="s">
        <v>1221</v>
      </c>
      <c r="E1597" s="42"/>
      <c r="F1597" s="39"/>
      <c r="G1597" s="42">
        <f>Source!V322</f>
        <v>2.3604000000000003</v>
      </c>
      <c r="H1597" s="39"/>
      <c r="I1597" s="39"/>
      <c r="J1597" s="39"/>
      <c r="K1597" s="39"/>
      <c r="L1597" s="43">
        <f>SUMIF(CE1598:CE1601, 1, L1598:L1601)</f>
        <v>1549.41</v>
      </c>
      <c r="CE1597">
        <v>1</v>
      </c>
    </row>
    <row r="1598" spans="1:83" ht="41.4" x14ac:dyDescent="0.25">
      <c r="A1598" s="37"/>
      <c r="B1598" s="37" t="s">
        <v>1313</v>
      </c>
      <c r="C1598" s="37" t="s">
        <v>1315</v>
      </c>
      <c r="D1598" s="38" t="s">
        <v>1227</v>
      </c>
      <c r="E1598" s="39">
        <v>1.84</v>
      </c>
      <c r="F1598" s="39">
        <f>ROUND(0.84,7)</f>
        <v>0.84</v>
      </c>
      <c r="G1598" s="39">
        <f>SmtRes!CX748</f>
        <v>1.5456000000000001</v>
      </c>
      <c r="H1598" s="41">
        <f>SmtRes!CZ748</f>
        <v>2088.77</v>
      </c>
      <c r="I1598" s="40">
        <f>SmtRes!AJ748</f>
        <v>1.23</v>
      </c>
      <c r="J1598" s="41">
        <f>ROUND(H1598*I1598, 2)</f>
        <v>2569.19</v>
      </c>
      <c r="K1598" s="40"/>
      <c r="L1598" s="41">
        <f>SmtRes!DG748</f>
        <v>3970.94</v>
      </c>
    </row>
    <row r="1599" spans="1:83" ht="14.4" x14ac:dyDescent="0.25">
      <c r="A1599" s="37"/>
      <c r="B1599" s="37" t="s">
        <v>1316</v>
      </c>
      <c r="C1599" s="37" t="s">
        <v>1641</v>
      </c>
      <c r="D1599" s="38" t="s">
        <v>1221</v>
      </c>
      <c r="E1599" s="39">
        <f>SmtRes!DO748*SmtRes!AT748</f>
        <v>1.84</v>
      </c>
      <c r="F1599" s="39">
        <f>ROUND(0.84,7)</f>
        <v>0.84</v>
      </c>
      <c r="G1599" s="39">
        <f>ROUND(E1599*G1593, 7)</f>
        <v>1.84</v>
      </c>
      <c r="H1599" s="41"/>
      <c r="I1599" s="40"/>
      <c r="J1599" s="41">
        <f>ROUND(SmtRes!AG748/SmtRes!DO748, 2)</f>
        <v>687.23</v>
      </c>
      <c r="K1599" s="40"/>
      <c r="L1599" s="41">
        <f>SmtRes!DH748</f>
        <v>1062.18</v>
      </c>
      <c r="CE1599">
        <v>1</v>
      </c>
    </row>
    <row r="1600" spans="1:83" ht="27.6" x14ac:dyDescent="0.25">
      <c r="A1600" s="37"/>
      <c r="B1600" s="37" t="s">
        <v>1229</v>
      </c>
      <c r="C1600" s="37" t="s">
        <v>1231</v>
      </c>
      <c r="D1600" s="38" t="s">
        <v>1227</v>
      </c>
      <c r="E1600" s="39">
        <v>0.97</v>
      </c>
      <c r="F1600" s="39">
        <f>ROUND(0.84,7)</f>
        <v>0.84</v>
      </c>
      <c r="G1600" s="39">
        <f>SmtRes!CX749</f>
        <v>0.81479999999999997</v>
      </c>
      <c r="H1600" s="41">
        <f>SmtRes!CZ749</f>
        <v>477.92</v>
      </c>
      <c r="I1600" s="40">
        <f>SmtRes!AJ749</f>
        <v>1.22</v>
      </c>
      <c r="J1600" s="41">
        <f>ROUND(H1600*I1600, 2)</f>
        <v>583.05999999999995</v>
      </c>
      <c r="K1600" s="40"/>
      <c r="L1600" s="41">
        <f>SmtRes!DG749</f>
        <v>475.08</v>
      </c>
    </row>
    <row r="1601" spans="1:83" ht="14.4" x14ac:dyDescent="0.25">
      <c r="A1601" s="37"/>
      <c r="B1601" s="37" t="s">
        <v>1228</v>
      </c>
      <c r="C1601" s="37" t="s">
        <v>1566</v>
      </c>
      <c r="D1601" s="38" t="s">
        <v>1221</v>
      </c>
      <c r="E1601" s="39">
        <f>SmtRes!DO749*SmtRes!AT749</f>
        <v>0.97</v>
      </c>
      <c r="F1601" s="39">
        <f>ROUND(0.84,7)</f>
        <v>0.84</v>
      </c>
      <c r="G1601" s="39">
        <f>ROUND(E1601*G1593, 7)</f>
        <v>0.97</v>
      </c>
      <c r="H1601" s="41"/>
      <c r="I1601" s="40"/>
      <c r="J1601" s="41">
        <f>ROUND(SmtRes!AG749/SmtRes!DO749, 2)</f>
        <v>597.98</v>
      </c>
      <c r="K1601" s="40"/>
      <c r="L1601" s="41">
        <f>SmtRes!DH749</f>
        <v>487.23</v>
      </c>
      <c r="CE1601">
        <v>1</v>
      </c>
    </row>
    <row r="1602" spans="1:83" ht="14.4" hidden="1" x14ac:dyDescent="0.25">
      <c r="A1602" s="36"/>
      <c r="B1602" s="39">
        <v>4</v>
      </c>
      <c r="C1602" s="36" t="s">
        <v>1580</v>
      </c>
      <c r="D1602" s="38"/>
      <c r="E1602" s="42"/>
      <c r="F1602" s="39"/>
      <c r="G1602" s="42"/>
      <c r="H1602" s="39"/>
      <c r="I1602" s="39"/>
      <c r="J1602" s="39"/>
      <c r="K1602" s="39"/>
      <c r="L1602" s="43">
        <f>SUM(L1603:L1612)-SUMIF(CE1603:CE1612, 1, L1603:L1612)</f>
        <v>0</v>
      </c>
    </row>
    <row r="1603" spans="1:83" ht="14.4" x14ac:dyDescent="0.25">
      <c r="A1603" s="37"/>
      <c r="B1603" s="37" t="s">
        <v>1354</v>
      </c>
      <c r="C1603" s="37" t="s">
        <v>1356</v>
      </c>
      <c r="D1603" s="38" t="s">
        <v>1244</v>
      </c>
      <c r="E1603" s="39">
        <v>0.03</v>
      </c>
      <c r="F1603" s="39">
        <f t="shared" ref="F1603:F1622" si="75">ROUND(0,7)</f>
        <v>0</v>
      </c>
      <c r="G1603" s="39">
        <f>SmtRes!CX750</f>
        <v>0</v>
      </c>
      <c r="H1603" s="41">
        <f>SmtRes!CZ750</f>
        <v>58.53</v>
      </c>
      <c r="I1603" s="40">
        <f>SmtRes!AI750</f>
        <v>1.77</v>
      </c>
      <c r="J1603" s="41">
        <f t="shared" ref="J1603:J1612" si="76">ROUND(H1603*I1603, 2)</f>
        <v>103.6</v>
      </c>
      <c r="K1603" s="40"/>
      <c r="L1603" s="41">
        <f>SmtRes!DF750</f>
        <v>0</v>
      </c>
    </row>
    <row r="1604" spans="1:83" ht="27.6" x14ac:dyDescent="0.25">
      <c r="A1604" s="37"/>
      <c r="B1604" s="37" t="s">
        <v>1326</v>
      </c>
      <c r="C1604" s="37" t="s">
        <v>1328</v>
      </c>
      <c r="D1604" s="38" t="s">
        <v>1244</v>
      </c>
      <c r="E1604" s="39">
        <v>0</v>
      </c>
      <c r="F1604" s="39">
        <f t="shared" si="75"/>
        <v>0</v>
      </c>
      <c r="G1604" s="39">
        <f>SmtRes!CX751</f>
        <v>0</v>
      </c>
      <c r="H1604" s="41">
        <f>SmtRes!CZ751</f>
        <v>174.93</v>
      </c>
      <c r="I1604" s="40">
        <f>SmtRes!AI751</f>
        <v>1.1499999999999999</v>
      </c>
      <c r="J1604" s="41">
        <f t="shared" si="76"/>
        <v>201.17</v>
      </c>
      <c r="K1604" s="40"/>
      <c r="L1604" s="41">
        <f>SmtRes!DF751</f>
        <v>0</v>
      </c>
    </row>
    <row r="1605" spans="1:83" ht="14.4" x14ac:dyDescent="0.25">
      <c r="A1605" s="37"/>
      <c r="B1605" s="37" t="s">
        <v>1357</v>
      </c>
      <c r="C1605" s="37" t="s">
        <v>1359</v>
      </c>
      <c r="D1605" s="38" t="s">
        <v>811</v>
      </c>
      <c r="E1605" s="39">
        <v>2.3000000000000001E-4</v>
      </c>
      <c r="F1605" s="39">
        <f t="shared" si="75"/>
        <v>0</v>
      </c>
      <c r="G1605" s="39">
        <f>SmtRes!CX752</f>
        <v>0</v>
      </c>
      <c r="H1605" s="41">
        <f>SmtRes!CZ752</f>
        <v>70296.2</v>
      </c>
      <c r="I1605" s="40">
        <f>SmtRes!AI752</f>
        <v>1.25</v>
      </c>
      <c r="J1605" s="41">
        <f t="shared" si="76"/>
        <v>87870.25</v>
      </c>
      <c r="K1605" s="40"/>
      <c r="L1605" s="41">
        <f>SmtRes!DF752</f>
        <v>0</v>
      </c>
    </row>
    <row r="1606" spans="1:83" ht="14.4" x14ac:dyDescent="0.25">
      <c r="A1606" s="37"/>
      <c r="B1606" s="37" t="s">
        <v>1248</v>
      </c>
      <c r="C1606" s="37" t="s">
        <v>1250</v>
      </c>
      <c r="D1606" s="38" t="s">
        <v>1244</v>
      </c>
      <c r="E1606" s="39">
        <v>0.02</v>
      </c>
      <c r="F1606" s="39">
        <f t="shared" si="75"/>
        <v>0</v>
      </c>
      <c r="G1606" s="39">
        <f>SmtRes!CX753</f>
        <v>0</v>
      </c>
      <c r="H1606" s="41">
        <f>SmtRes!CZ753</f>
        <v>56.11</v>
      </c>
      <c r="I1606" s="40">
        <f>SmtRes!AI753</f>
        <v>1.44</v>
      </c>
      <c r="J1606" s="41">
        <f t="shared" si="76"/>
        <v>80.8</v>
      </c>
      <c r="K1606" s="40"/>
      <c r="L1606" s="41">
        <f>SmtRes!DF753</f>
        <v>0</v>
      </c>
    </row>
    <row r="1607" spans="1:83" ht="14.4" x14ac:dyDescent="0.25">
      <c r="A1607" s="37"/>
      <c r="B1607" s="37" t="s">
        <v>1390</v>
      </c>
      <c r="C1607" s="37" t="s">
        <v>1392</v>
      </c>
      <c r="D1607" s="38" t="s">
        <v>811</v>
      </c>
      <c r="E1607" s="39">
        <v>0</v>
      </c>
      <c r="F1607" s="39">
        <f t="shared" si="75"/>
        <v>0</v>
      </c>
      <c r="G1607" s="39">
        <f>SmtRes!CX758</f>
        <v>0</v>
      </c>
      <c r="H1607" s="41">
        <f>SmtRes!CZ758</f>
        <v>78619.899999999994</v>
      </c>
      <c r="I1607" s="40">
        <f>SmtRes!AI758</f>
        <v>0.99</v>
      </c>
      <c r="J1607" s="41">
        <f t="shared" si="76"/>
        <v>77833.7</v>
      </c>
      <c r="K1607" s="40"/>
      <c r="L1607" s="41">
        <f>SmtRes!DF758</f>
        <v>0</v>
      </c>
    </row>
    <row r="1608" spans="1:83" ht="14.4" x14ac:dyDescent="0.25">
      <c r="A1608" s="37"/>
      <c r="B1608" s="37" t="s">
        <v>1362</v>
      </c>
      <c r="C1608" s="37" t="s">
        <v>1364</v>
      </c>
      <c r="D1608" s="38" t="s">
        <v>811</v>
      </c>
      <c r="E1608" s="39">
        <v>4.0000000000000002E-4</v>
      </c>
      <c r="F1608" s="39">
        <f t="shared" si="75"/>
        <v>0</v>
      </c>
      <c r="G1608" s="39">
        <f>SmtRes!CX761</f>
        <v>0</v>
      </c>
      <c r="H1608" s="41">
        <f>SmtRes!CZ761</f>
        <v>61265.39</v>
      </c>
      <c r="I1608" s="40">
        <f>SmtRes!AI761</f>
        <v>1.31</v>
      </c>
      <c r="J1608" s="41">
        <f t="shared" si="76"/>
        <v>80257.66</v>
      </c>
      <c r="K1608" s="40"/>
      <c r="L1608" s="41">
        <f>SmtRes!DF761</f>
        <v>0</v>
      </c>
    </row>
    <row r="1609" spans="1:83" ht="14.4" x14ac:dyDescent="0.25">
      <c r="A1609" s="37"/>
      <c r="B1609" s="37" t="s">
        <v>1365</v>
      </c>
      <c r="C1609" s="37" t="s">
        <v>1367</v>
      </c>
      <c r="D1609" s="38" t="s">
        <v>811</v>
      </c>
      <c r="E1609" s="39">
        <v>1.0000000000000001E-5</v>
      </c>
      <c r="F1609" s="39">
        <f t="shared" si="75"/>
        <v>0</v>
      </c>
      <c r="G1609" s="39">
        <f>SmtRes!CX762</f>
        <v>0</v>
      </c>
      <c r="H1609" s="41">
        <f>SmtRes!CZ762</f>
        <v>80020.98</v>
      </c>
      <c r="I1609" s="40">
        <f>SmtRes!AI762</f>
        <v>1.22</v>
      </c>
      <c r="J1609" s="41">
        <f t="shared" si="76"/>
        <v>97625.600000000006</v>
      </c>
      <c r="K1609" s="40"/>
      <c r="L1609" s="41">
        <f>SmtRes!DF762</f>
        <v>0</v>
      </c>
    </row>
    <row r="1610" spans="1:83" ht="14.4" x14ac:dyDescent="0.25">
      <c r="A1610" s="37"/>
      <c r="B1610" s="37" t="s">
        <v>1368</v>
      </c>
      <c r="C1610" s="37" t="s">
        <v>1370</v>
      </c>
      <c r="D1610" s="38" t="s">
        <v>811</v>
      </c>
      <c r="E1610" s="39">
        <v>5.9999999999999995E-4</v>
      </c>
      <c r="F1610" s="39">
        <f t="shared" si="75"/>
        <v>0</v>
      </c>
      <c r="G1610" s="39">
        <f>SmtRes!CX763</f>
        <v>0</v>
      </c>
      <c r="H1610" s="41">
        <f>SmtRes!CZ763</f>
        <v>40917.440000000002</v>
      </c>
      <c r="I1610" s="40">
        <f>SmtRes!AI763</f>
        <v>1.22</v>
      </c>
      <c r="J1610" s="41">
        <f t="shared" si="76"/>
        <v>49919.28</v>
      </c>
      <c r="K1610" s="40"/>
      <c r="L1610" s="41">
        <f>SmtRes!DF763</f>
        <v>0</v>
      </c>
    </row>
    <row r="1611" spans="1:83" ht="14.4" x14ac:dyDescent="0.25">
      <c r="A1611" s="37"/>
      <c r="B1611" s="37" t="s">
        <v>1371</v>
      </c>
      <c r="C1611" s="37" t="s">
        <v>1373</v>
      </c>
      <c r="D1611" s="38" t="s">
        <v>811</v>
      </c>
      <c r="E1611" s="39">
        <v>5.9999999999999995E-4</v>
      </c>
      <c r="F1611" s="39">
        <f t="shared" si="75"/>
        <v>0</v>
      </c>
      <c r="G1611" s="39">
        <f>SmtRes!CX764</f>
        <v>0</v>
      </c>
      <c r="H1611" s="41">
        <f>SmtRes!CZ764</f>
        <v>98039.57</v>
      </c>
      <c r="I1611" s="40">
        <f>SmtRes!AI764</f>
        <v>1.23</v>
      </c>
      <c r="J1611" s="41">
        <f t="shared" si="76"/>
        <v>120588.67</v>
      </c>
      <c r="K1611" s="40"/>
      <c r="L1611" s="41">
        <f>SmtRes!DF764</f>
        <v>0</v>
      </c>
    </row>
    <row r="1612" spans="1:83" ht="14.4" x14ac:dyDescent="0.25">
      <c r="A1612" s="37"/>
      <c r="B1612" s="37" t="s">
        <v>1374</v>
      </c>
      <c r="C1612" s="37" t="s">
        <v>1376</v>
      </c>
      <c r="D1612" s="38" t="s">
        <v>894</v>
      </c>
      <c r="E1612" s="39">
        <v>0.06</v>
      </c>
      <c r="F1612" s="39">
        <f t="shared" si="75"/>
        <v>0</v>
      </c>
      <c r="G1612" s="39">
        <f>SmtRes!CX765</f>
        <v>0</v>
      </c>
      <c r="H1612" s="41">
        <f>SmtRes!CZ765</f>
        <v>1031.73</v>
      </c>
      <c r="I1612" s="40">
        <f>SmtRes!AI765</f>
        <v>1.19</v>
      </c>
      <c r="J1612" s="41">
        <f t="shared" si="76"/>
        <v>1227.76</v>
      </c>
      <c r="K1612" s="40"/>
      <c r="L1612" s="41">
        <f>SmtRes!DF765</f>
        <v>0</v>
      </c>
    </row>
    <row r="1613" spans="1:83" ht="14.4" x14ac:dyDescent="0.25">
      <c r="A1613" s="37"/>
      <c r="B1613" s="37" t="str">
        <f>EtalonRes!I754</f>
        <v>05.1.02.06</v>
      </c>
      <c r="C1613" s="37" t="str">
        <f>EtalonRes!K754</f>
        <v>Приставки железобетонные</v>
      </c>
      <c r="D1613" s="38" t="str">
        <f>EtalonRes!O754</f>
        <v>ШТ</v>
      </c>
      <c r="E1613" s="39">
        <f>EtalonRes!X754</f>
        <v>0</v>
      </c>
      <c r="F1613" s="39">
        <f t="shared" si="75"/>
        <v>0</v>
      </c>
      <c r="G1613" s="39">
        <f>ROUND(EtalonRes!AG754*Source!I322, 7)</f>
        <v>0</v>
      </c>
      <c r="H1613" s="41"/>
      <c r="I1613" s="40"/>
      <c r="J1613" s="41"/>
      <c r="K1613" s="40"/>
      <c r="L1613" s="41"/>
    </row>
    <row r="1614" spans="1:83" ht="14.4" x14ac:dyDescent="0.25">
      <c r="A1614" s="37"/>
      <c r="B1614" s="37" t="str">
        <f>EtalonRes!I755</f>
        <v>07.1.04.02</v>
      </c>
      <c r="C1614" s="37" t="str">
        <f>EtalonRes!K755</f>
        <v>Детали крепления стальные</v>
      </c>
      <c r="D1614" s="38" t="str">
        <f>EtalonRes!O755</f>
        <v>кг</v>
      </c>
      <c r="E1614" s="39">
        <f>EtalonRes!X755</f>
        <v>0</v>
      </c>
      <c r="F1614" s="39">
        <f t="shared" si="75"/>
        <v>0</v>
      </c>
      <c r="G1614" s="39">
        <f>ROUND(EtalonRes!AG755*Source!I322, 7)</f>
        <v>0</v>
      </c>
      <c r="H1614" s="41"/>
      <c r="I1614" s="40"/>
      <c r="J1614" s="41"/>
      <c r="K1614" s="40"/>
      <c r="L1614" s="41"/>
    </row>
    <row r="1615" spans="1:83" ht="14.4" x14ac:dyDescent="0.25">
      <c r="A1615" s="37"/>
      <c r="B1615" s="37" t="str">
        <f>EtalonRes!I756</f>
        <v>07.2.02.05</v>
      </c>
      <c r="C1615" s="37" t="str">
        <f>EtalonRes!K756</f>
        <v>Траверсы стальные</v>
      </c>
      <c r="D1615" s="38" t="str">
        <f>EtalonRes!O756</f>
        <v>т</v>
      </c>
      <c r="E1615" s="39">
        <f>EtalonRes!X756</f>
        <v>0</v>
      </c>
      <c r="F1615" s="39">
        <f t="shared" si="75"/>
        <v>0</v>
      </c>
      <c r="G1615" s="39">
        <f>ROUND(EtalonRes!AG756*Source!I322, 7)</f>
        <v>0</v>
      </c>
      <c r="H1615" s="41"/>
      <c r="I1615" s="40"/>
      <c r="J1615" s="41"/>
      <c r="K1615" s="40"/>
      <c r="L1615" s="41"/>
    </row>
    <row r="1616" spans="1:83" ht="14.4" x14ac:dyDescent="0.25">
      <c r="A1616" s="37"/>
      <c r="B1616" s="37" t="str">
        <f>EtalonRes!I757</f>
        <v>07.2.07.13</v>
      </c>
      <c r="C1616" s="37" t="str">
        <f>EtalonRes!K757</f>
        <v>Хомуты стальные</v>
      </c>
      <c r="D1616" s="38" t="str">
        <f>EtalonRes!O757</f>
        <v>кг</v>
      </c>
      <c r="E1616" s="39">
        <f>EtalonRes!X757</f>
        <v>0</v>
      </c>
      <c r="F1616" s="39">
        <f t="shared" si="75"/>
        <v>0</v>
      </c>
      <c r="G1616" s="39">
        <f>ROUND(EtalonRes!AG757*Source!I322, 7)</f>
        <v>0</v>
      </c>
      <c r="H1616" s="41"/>
      <c r="I1616" s="40"/>
      <c r="J1616" s="41"/>
      <c r="K1616" s="40"/>
      <c r="L1616" s="41"/>
    </row>
    <row r="1617" spans="1:83" ht="14.4" x14ac:dyDescent="0.25">
      <c r="A1617" s="37"/>
      <c r="B1617" s="37" t="str">
        <f>EtalonRes!I759</f>
        <v>08.3.04.02</v>
      </c>
      <c r="C1617" s="37" t="str">
        <f>EtalonRes!K759</f>
        <v>Сталь стержневая диаметром до 10 мм</v>
      </c>
      <c r="D1617" s="38" t="str">
        <f>EtalonRes!O759</f>
        <v>т</v>
      </c>
      <c r="E1617" s="39">
        <f>EtalonRes!X759</f>
        <v>0</v>
      </c>
      <c r="F1617" s="39">
        <f t="shared" si="75"/>
        <v>0</v>
      </c>
      <c r="G1617" s="39">
        <f>ROUND(EtalonRes!AG759*Source!I322, 7)</f>
        <v>0</v>
      </c>
      <c r="H1617" s="41"/>
      <c r="I1617" s="40"/>
      <c r="J1617" s="41"/>
      <c r="K1617" s="40"/>
      <c r="L1617" s="41"/>
    </row>
    <row r="1618" spans="1:83" ht="27.6" x14ac:dyDescent="0.25">
      <c r="A1618" s="37"/>
      <c r="B1618" s="37" t="str">
        <f>EtalonRes!I760</f>
        <v>11.2.04.06</v>
      </c>
      <c r="C1618" s="37" t="str">
        <f>EtalonRes!K760</f>
        <v>Детали опор пропитанные из пиломатериалов хвойных пород</v>
      </c>
      <c r="D1618" s="38" t="str">
        <f>EtalonRes!O760</f>
        <v>м3</v>
      </c>
      <c r="E1618" s="39">
        <f>EtalonRes!X760</f>
        <v>0</v>
      </c>
      <c r="F1618" s="39">
        <f t="shared" si="75"/>
        <v>0</v>
      </c>
      <c r="G1618" s="39">
        <f>ROUND(EtalonRes!AG760*Source!I322, 7)</f>
        <v>0</v>
      </c>
      <c r="H1618" s="41"/>
      <c r="I1618" s="40"/>
      <c r="J1618" s="41"/>
      <c r="K1618" s="40"/>
      <c r="L1618" s="41"/>
    </row>
    <row r="1619" spans="1:83" ht="14.4" x14ac:dyDescent="0.25">
      <c r="A1619" s="37"/>
      <c r="B1619" s="37" t="str">
        <f>EtalonRes!I766</f>
        <v>22.2.01.04</v>
      </c>
      <c r="C1619" s="37" t="str">
        <f>EtalonRes!K766</f>
        <v>Изоляторы штыревые</v>
      </c>
      <c r="D1619" s="38" t="str">
        <f>EtalonRes!O766</f>
        <v>ШТ</v>
      </c>
      <c r="E1619" s="39">
        <f>EtalonRes!X766</f>
        <v>0</v>
      </c>
      <c r="F1619" s="39">
        <f t="shared" si="75"/>
        <v>0</v>
      </c>
      <c r="G1619" s="39">
        <f>ROUND(EtalonRes!AG766*Source!I322, 7)</f>
        <v>0</v>
      </c>
      <c r="H1619" s="41"/>
      <c r="I1619" s="40"/>
      <c r="J1619" s="41"/>
      <c r="K1619" s="40"/>
      <c r="L1619" s="41"/>
    </row>
    <row r="1620" spans="1:83" ht="14.4" x14ac:dyDescent="0.25">
      <c r="A1620" s="37"/>
      <c r="B1620" s="37" t="str">
        <f>EtalonRes!I767</f>
        <v>22.2.02.09</v>
      </c>
      <c r="C1620" s="37" t="str">
        <f>EtalonRes!K767</f>
        <v>Крюки</v>
      </c>
      <c r="D1620" s="38" t="str">
        <f>EtalonRes!O767</f>
        <v>кг</v>
      </c>
      <c r="E1620" s="39">
        <f>EtalonRes!X767</f>
        <v>0</v>
      </c>
      <c r="F1620" s="39">
        <f t="shared" si="75"/>
        <v>0</v>
      </c>
      <c r="G1620" s="39">
        <f>ROUND(EtalonRes!AG767*Source!I322, 7)</f>
        <v>0</v>
      </c>
      <c r="H1620" s="41"/>
      <c r="I1620" s="40"/>
      <c r="J1620" s="41"/>
      <c r="K1620" s="40"/>
      <c r="L1620" s="41"/>
    </row>
    <row r="1621" spans="1:83" ht="14.4" x14ac:dyDescent="0.25">
      <c r="A1621" s="37"/>
      <c r="B1621" s="37" t="str">
        <f>EtalonRes!I768</f>
        <v>22.2.02.21</v>
      </c>
      <c r="C1621" s="37" t="str">
        <f>EtalonRes!K768</f>
        <v>Штыри</v>
      </c>
      <c r="D1621" s="38" t="str">
        <f>EtalonRes!O768</f>
        <v>ШТ</v>
      </c>
      <c r="E1621" s="39">
        <f>EtalonRes!X768</f>
        <v>0</v>
      </c>
      <c r="F1621" s="39">
        <f t="shared" si="75"/>
        <v>0</v>
      </c>
      <c r="G1621" s="39">
        <f>ROUND(EtalonRes!AG768*Source!I322, 7)</f>
        <v>0</v>
      </c>
      <c r="H1621" s="41"/>
      <c r="I1621" s="40"/>
      <c r="J1621" s="41"/>
      <c r="K1621" s="40"/>
      <c r="L1621" s="41"/>
    </row>
    <row r="1622" spans="1:83" ht="14.4" x14ac:dyDescent="0.25">
      <c r="A1622" s="37"/>
      <c r="B1622" s="37" t="str">
        <f>EtalonRes!I769</f>
        <v>22.2.02.23</v>
      </c>
      <c r="C1622" s="44" t="str">
        <f>EtalonRes!K769</f>
        <v>Металлические плакаты</v>
      </c>
      <c r="D1622" s="45" t="str">
        <f>EtalonRes!O769</f>
        <v>ШТ</v>
      </c>
      <c r="E1622" s="46">
        <f>EtalonRes!X769</f>
        <v>0</v>
      </c>
      <c r="F1622" s="46">
        <f t="shared" si="75"/>
        <v>0</v>
      </c>
      <c r="G1622" s="46">
        <f>ROUND(EtalonRes!AG769*Source!I322, 7)</f>
        <v>0</v>
      </c>
      <c r="H1622" s="47"/>
      <c r="I1622" s="48"/>
      <c r="J1622" s="47"/>
      <c r="K1622" s="48"/>
      <c r="L1622" s="47"/>
    </row>
    <row r="1623" spans="1:83" ht="14.4" x14ac:dyDescent="0.25">
      <c r="A1623" s="37"/>
      <c r="B1623" s="37"/>
      <c r="C1623" s="50" t="s">
        <v>1568</v>
      </c>
      <c r="D1623" s="38"/>
      <c r="E1623" s="39"/>
      <c r="F1623" s="39"/>
      <c r="G1623" s="39"/>
      <c r="H1623" s="41"/>
      <c r="I1623" s="40"/>
      <c r="J1623" s="41"/>
      <c r="K1623" s="40"/>
      <c r="L1623" s="41">
        <f>L1594+L1596+L1597+L1602</f>
        <v>13900.060000000001</v>
      </c>
    </row>
    <row r="1624" spans="1:83" ht="14.4" x14ac:dyDescent="0.25">
      <c r="A1624" s="37"/>
      <c r="B1624" s="37"/>
      <c r="C1624" s="37" t="s">
        <v>1569</v>
      </c>
      <c r="D1624" s="38"/>
      <c r="E1624" s="39"/>
      <c r="F1624" s="39"/>
      <c r="G1624" s="39"/>
      <c r="H1624" s="41"/>
      <c r="I1624" s="40"/>
      <c r="J1624" s="41"/>
      <c r="K1624" s="40"/>
      <c r="L1624" s="41">
        <f>SUM(AR1593:AR1627)+SUM(AS1593:AS1627)+SUM(AT1593:AT1627)+SUM(AU1593:AU1627)+SUM(AV1593:AV1627)</f>
        <v>9454.0400000000009</v>
      </c>
    </row>
    <row r="1625" spans="1:83" ht="14.4" x14ac:dyDescent="0.25">
      <c r="A1625" s="37"/>
      <c r="B1625" s="37" t="s">
        <v>28</v>
      </c>
      <c r="C1625" s="37" t="s">
        <v>1570</v>
      </c>
      <c r="D1625" s="38" t="s">
        <v>1422</v>
      </c>
      <c r="E1625" s="39">
        <f>Source!BZ322</f>
        <v>103</v>
      </c>
      <c r="F1625" s="39"/>
      <c r="G1625" s="39">
        <f>Source!AT322</f>
        <v>103</v>
      </c>
      <c r="H1625" s="41"/>
      <c r="I1625" s="40"/>
      <c r="J1625" s="41"/>
      <c r="K1625" s="40"/>
      <c r="L1625" s="41">
        <f>SUM(AZ1593:AZ1627)</f>
        <v>9737.66</v>
      </c>
    </row>
    <row r="1626" spans="1:83" ht="14.4" x14ac:dyDescent="0.25">
      <c r="A1626" s="44"/>
      <c r="B1626" s="44" t="s">
        <v>29</v>
      </c>
      <c r="C1626" s="44" t="s">
        <v>1571</v>
      </c>
      <c r="D1626" s="45" t="s">
        <v>1422</v>
      </c>
      <c r="E1626" s="46">
        <f>Source!CA322</f>
        <v>60</v>
      </c>
      <c r="F1626" s="46"/>
      <c r="G1626" s="46">
        <f>Source!AU322</f>
        <v>60</v>
      </c>
      <c r="H1626" s="47"/>
      <c r="I1626" s="48"/>
      <c r="J1626" s="47"/>
      <c r="K1626" s="48"/>
      <c r="L1626" s="47">
        <f>SUM(BA1593:BA1627)</f>
        <v>5672.42</v>
      </c>
    </row>
    <row r="1627" spans="1:83" ht="13.8" x14ac:dyDescent="0.25">
      <c r="C1627" s="81" t="s">
        <v>1572</v>
      </c>
      <c r="D1627" s="81"/>
      <c r="E1627" s="81"/>
      <c r="F1627" s="81"/>
      <c r="G1627" s="81"/>
      <c r="H1627" s="81"/>
      <c r="I1627" s="82">
        <f>IF(E1593&lt;&gt;0,K1627/E1593, 0)</f>
        <v>29310.140000000003</v>
      </c>
      <c r="J1627" s="82"/>
      <c r="K1627" s="82">
        <f>L1594+L1596+L1602+L1625+L1626+L1597</f>
        <v>29310.140000000003</v>
      </c>
      <c r="L1627" s="82"/>
      <c r="AD1627">
        <f>ROUND((Source!AT322/100)*((ROUND(SUMIF(SmtRes!AQ746:'SmtRes'!AQ769,"=1",SmtRes!AD746:'SmtRes'!AD769)*Source!I322, 2)+ROUND(SUMIF(SmtRes!AQ746:'SmtRes'!AQ769,"=1",SmtRes!AC746:'SmtRes'!AC769)*Source!I322, 2))), 2)</f>
        <v>1877.63</v>
      </c>
      <c r="AE1627">
        <f>ROUND((Source!AU322/100)*((ROUND(SUMIF(SmtRes!AQ746:'SmtRes'!AQ769,"=1",SmtRes!AD746:'SmtRes'!AD769)*Source!I322, 2)+ROUND(SUMIF(SmtRes!AQ746:'SmtRes'!AQ769,"=1",SmtRes!AC746:'SmtRes'!AC769)*Source!I322, 2))), 2)</f>
        <v>1093.76</v>
      </c>
      <c r="AN1627" s="49">
        <f>L1594+L1596+L1602+L1625+L1626+L1597</f>
        <v>29310.140000000003</v>
      </c>
      <c r="AO1627" s="49">
        <f>L1596</f>
        <v>4446.0200000000004</v>
      </c>
      <c r="AQ1627" t="s">
        <v>1573</v>
      </c>
      <c r="AR1627" s="49">
        <f>L1594</f>
        <v>7904.63</v>
      </c>
      <c r="AT1627" s="49">
        <f>L1597</f>
        <v>1549.41</v>
      </c>
      <c r="AV1627" t="s">
        <v>1573</v>
      </c>
      <c r="AW1627" s="49">
        <f>L1602</f>
        <v>0</v>
      </c>
      <c r="AZ1627">
        <f>Source!X322</f>
        <v>9737.66</v>
      </c>
      <c r="BA1627">
        <f>Source!Y322</f>
        <v>5672.42</v>
      </c>
      <c r="CD1627">
        <v>1</v>
      </c>
    </row>
    <row r="1628" spans="1:83" ht="135" x14ac:dyDescent="0.25">
      <c r="A1628" s="35" t="s">
        <v>411</v>
      </c>
      <c r="B1628" s="37" t="s">
        <v>1721</v>
      </c>
      <c r="C1628" s="37" t="s">
        <v>1722</v>
      </c>
      <c r="D1628" s="38" t="str">
        <f>Source!H323</f>
        <v>ШТ</v>
      </c>
      <c r="E1628" s="39">
        <f>Source!K323</f>
        <v>1</v>
      </c>
      <c r="F1628" s="39"/>
      <c r="G1628" s="39">
        <f>Source!I323</f>
        <v>1</v>
      </c>
      <c r="H1628" s="41"/>
      <c r="I1628" s="40"/>
      <c r="J1628" s="41"/>
      <c r="K1628" s="40"/>
      <c r="L1628" s="41"/>
    </row>
    <row r="1629" spans="1:83" ht="14.4" x14ac:dyDescent="0.25">
      <c r="A1629" s="36"/>
      <c r="B1629" s="39">
        <v>1</v>
      </c>
      <c r="C1629" s="36" t="s">
        <v>1564</v>
      </c>
      <c r="D1629" s="38" t="s">
        <v>1221</v>
      </c>
      <c r="E1629" s="42"/>
      <c r="F1629" s="39"/>
      <c r="G1629" s="42">
        <f>Source!U323</f>
        <v>17.052</v>
      </c>
      <c r="H1629" s="39"/>
      <c r="I1629" s="39"/>
      <c r="J1629" s="39"/>
      <c r="K1629" s="39"/>
      <c r="L1629" s="43">
        <f>SUM(L1630:L1630)-SUMIF(CE1630:CE1630, 1, L1630:L1630)</f>
        <v>9283.6200000000008</v>
      </c>
    </row>
    <row r="1630" spans="1:83" ht="14.4" x14ac:dyDescent="0.25">
      <c r="A1630" s="37"/>
      <c r="B1630" s="37" t="s">
        <v>1384</v>
      </c>
      <c r="C1630" s="37" t="s">
        <v>1385</v>
      </c>
      <c r="D1630" s="38" t="s">
        <v>1221</v>
      </c>
      <c r="E1630" s="39">
        <v>20.3</v>
      </c>
      <c r="F1630" s="39">
        <f>ROUND(0.84,7)</f>
        <v>0.84</v>
      </c>
      <c r="G1630" s="39">
        <f>SmtRes!CX770</f>
        <v>17.052</v>
      </c>
      <c r="H1630" s="41"/>
      <c r="I1630" s="40"/>
      <c r="J1630" s="41">
        <f>SmtRes!CZ770</f>
        <v>544.42999999999995</v>
      </c>
      <c r="K1630" s="40"/>
      <c r="L1630" s="41">
        <f>SmtRes!DI770</f>
        <v>9283.6200000000008</v>
      </c>
    </row>
    <row r="1631" spans="1:83" ht="14.4" x14ac:dyDescent="0.25">
      <c r="A1631" s="36"/>
      <c r="B1631" s="39">
        <v>2</v>
      </c>
      <c r="C1631" s="36" t="s">
        <v>1565</v>
      </c>
      <c r="D1631" s="38"/>
      <c r="E1631" s="42"/>
      <c r="F1631" s="39"/>
      <c r="G1631" s="42"/>
      <c r="H1631" s="39"/>
      <c r="I1631" s="39"/>
      <c r="J1631" s="39"/>
      <c r="K1631" s="39"/>
      <c r="L1631" s="43">
        <f>SUM(L1632:L1636)-SUMIF(CE1632:CE1636, 1, L1632:L1636)</f>
        <v>4524.380000000001</v>
      </c>
    </row>
    <row r="1632" spans="1:83" ht="14.4" x14ac:dyDescent="0.25">
      <c r="A1632" s="36"/>
      <c r="B1632" s="39"/>
      <c r="C1632" s="36" t="s">
        <v>1567</v>
      </c>
      <c r="D1632" s="38" t="s">
        <v>1221</v>
      </c>
      <c r="E1632" s="42"/>
      <c r="F1632" s="39"/>
      <c r="G1632" s="42">
        <f>Source!V323</f>
        <v>2.4948000000000001</v>
      </c>
      <c r="H1632" s="39"/>
      <c r="I1632" s="39"/>
      <c r="J1632" s="39"/>
      <c r="K1632" s="39"/>
      <c r="L1632" s="43">
        <f>SUMIF(CE1633:CE1636, 1, L1633:L1636)</f>
        <v>1629.7800000000002</v>
      </c>
      <c r="CE1632">
        <v>1</v>
      </c>
    </row>
    <row r="1633" spans="1:83" ht="41.4" x14ac:dyDescent="0.25">
      <c r="A1633" s="37"/>
      <c r="B1633" s="37" t="s">
        <v>1313</v>
      </c>
      <c r="C1633" s="37" t="s">
        <v>1315</v>
      </c>
      <c r="D1633" s="38" t="s">
        <v>1227</v>
      </c>
      <c r="E1633" s="39">
        <v>1.84</v>
      </c>
      <c r="F1633" s="39">
        <f>ROUND(0.84,7)</f>
        <v>0.84</v>
      </c>
      <c r="G1633" s="39">
        <f>SmtRes!CX772</f>
        <v>1.5456000000000001</v>
      </c>
      <c r="H1633" s="41">
        <f>SmtRes!CZ772</f>
        <v>2088.77</v>
      </c>
      <c r="I1633" s="40">
        <f>SmtRes!AJ772</f>
        <v>1.23</v>
      </c>
      <c r="J1633" s="41">
        <f>ROUND(H1633*I1633, 2)</f>
        <v>2569.19</v>
      </c>
      <c r="K1633" s="40"/>
      <c r="L1633" s="41">
        <f>SmtRes!DG772</f>
        <v>3970.94</v>
      </c>
    </row>
    <row r="1634" spans="1:83" ht="14.4" x14ac:dyDescent="0.25">
      <c r="A1634" s="37"/>
      <c r="B1634" s="37" t="s">
        <v>1316</v>
      </c>
      <c r="C1634" s="37" t="s">
        <v>1641</v>
      </c>
      <c r="D1634" s="38" t="s">
        <v>1221</v>
      </c>
      <c r="E1634" s="39">
        <f>SmtRes!DO772*SmtRes!AT772</f>
        <v>1.84</v>
      </c>
      <c r="F1634" s="39">
        <f>ROUND(0.84,7)</f>
        <v>0.84</v>
      </c>
      <c r="G1634" s="39">
        <f>ROUND(E1634*G1628, 7)</f>
        <v>1.84</v>
      </c>
      <c r="H1634" s="41"/>
      <c r="I1634" s="40"/>
      <c r="J1634" s="41">
        <f>ROUND(SmtRes!AG772/SmtRes!DO772, 2)</f>
        <v>687.23</v>
      </c>
      <c r="K1634" s="40"/>
      <c r="L1634" s="41">
        <f>SmtRes!DH772</f>
        <v>1062.18</v>
      </c>
      <c r="CE1634">
        <v>1</v>
      </c>
    </row>
    <row r="1635" spans="1:83" ht="27.6" x14ac:dyDescent="0.25">
      <c r="A1635" s="37"/>
      <c r="B1635" s="37" t="s">
        <v>1229</v>
      </c>
      <c r="C1635" s="37" t="s">
        <v>1231</v>
      </c>
      <c r="D1635" s="38" t="s">
        <v>1227</v>
      </c>
      <c r="E1635" s="39">
        <v>1.1299999999999999</v>
      </c>
      <c r="F1635" s="39">
        <f>ROUND(0.84,7)</f>
        <v>0.84</v>
      </c>
      <c r="G1635" s="39">
        <f>SmtRes!CX773</f>
        <v>0.94920000000000004</v>
      </c>
      <c r="H1635" s="41">
        <f>SmtRes!CZ773</f>
        <v>477.92</v>
      </c>
      <c r="I1635" s="40">
        <f>SmtRes!AJ773</f>
        <v>1.22</v>
      </c>
      <c r="J1635" s="41">
        <f>ROUND(H1635*I1635, 2)</f>
        <v>583.05999999999995</v>
      </c>
      <c r="K1635" s="40"/>
      <c r="L1635" s="41">
        <f>SmtRes!DG773</f>
        <v>553.44000000000005</v>
      </c>
    </row>
    <row r="1636" spans="1:83" ht="14.4" x14ac:dyDescent="0.25">
      <c r="A1636" s="37"/>
      <c r="B1636" s="37" t="s">
        <v>1228</v>
      </c>
      <c r="C1636" s="37" t="s">
        <v>1566</v>
      </c>
      <c r="D1636" s="38" t="s">
        <v>1221</v>
      </c>
      <c r="E1636" s="39">
        <f>SmtRes!DO773*SmtRes!AT773</f>
        <v>1.1299999999999999</v>
      </c>
      <c r="F1636" s="39">
        <f>ROUND(0.84,7)</f>
        <v>0.84</v>
      </c>
      <c r="G1636" s="39">
        <f>ROUND(E1636*G1628, 7)</f>
        <v>1.1299999999999999</v>
      </c>
      <c r="H1636" s="41"/>
      <c r="I1636" s="40"/>
      <c r="J1636" s="41">
        <f>ROUND(SmtRes!AG773/SmtRes!DO773, 2)</f>
        <v>597.98</v>
      </c>
      <c r="K1636" s="40"/>
      <c r="L1636" s="41">
        <f>SmtRes!DH773</f>
        <v>567.6</v>
      </c>
      <c r="CE1636">
        <v>1</v>
      </c>
    </row>
    <row r="1637" spans="1:83" ht="14.4" hidden="1" x14ac:dyDescent="0.25">
      <c r="A1637" s="36"/>
      <c r="B1637" s="39">
        <v>4</v>
      </c>
      <c r="C1637" s="36" t="s">
        <v>1580</v>
      </c>
      <c r="D1637" s="38"/>
      <c r="E1637" s="42"/>
      <c r="F1637" s="39"/>
      <c r="G1637" s="42"/>
      <c r="H1637" s="39"/>
      <c r="I1637" s="39"/>
      <c r="J1637" s="39"/>
      <c r="K1637" s="39"/>
      <c r="L1637" s="43">
        <f>SUM(L1638:L1647)-SUMIF(CE1638:CE1647, 1, L1638:L1647)</f>
        <v>0</v>
      </c>
    </row>
    <row r="1638" spans="1:83" ht="14.4" x14ac:dyDescent="0.25">
      <c r="A1638" s="37"/>
      <c r="B1638" s="37" t="s">
        <v>1354</v>
      </c>
      <c r="C1638" s="37" t="s">
        <v>1356</v>
      </c>
      <c r="D1638" s="38" t="s">
        <v>1244</v>
      </c>
      <c r="E1638" s="39">
        <v>0.03</v>
      </c>
      <c r="F1638" s="39">
        <f t="shared" ref="F1638:F1657" si="77">ROUND(0,7)</f>
        <v>0</v>
      </c>
      <c r="G1638" s="39">
        <f>SmtRes!CX774</f>
        <v>0</v>
      </c>
      <c r="H1638" s="41">
        <f>SmtRes!CZ774</f>
        <v>58.53</v>
      </c>
      <c r="I1638" s="40">
        <f>SmtRes!AI774</f>
        <v>1.77</v>
      </c>
      <c r="J1638" s="41">
        <f t="shared" ref="J1638:J1647" si="78">ROUND(H1638*I1638, 2)</f>
        <v>103.6</v>
      </c>
      <c r="K1638" s="40"/>
      <c r="L1638" s="41">
        <f>SmtRes!DF774</f>
        <v>0</v>
      </c>
    </row>
    <row r="1639" spans="1:83" ht="27.6" x14ac:dyDescent="0.25">
      <c r="A1639" s="37"/>
      <c r="B1639" s="37" t="s">
        <v>1326</v>
      </c>
      <c r="C1639" s="37" t="s">
        <v>1328</v>
      </c>
      <c r="D1639" s="38" t="s">
        <v>1244</v>
      </c>
      <c r="E1639" s="39">
        <v>0</v>
      </c>
      <c r="F1639" s="39">
        <f t="shared" si="77"/>
        <v>0</v>
      </c>
      <c r="G1639" s="39">
        <f>SmtRes!CX775</f>
        <v>0</v>
      </c>
      <c r="H1639" s="41">
        <f>SmtRes!CZ775</f>
        <v>174.93</v>
      </c>
      <c r="I1639" s="40">
        <f>SmtRes!AI775</f>
        <v>1.1499999999999999</v>
      </c>
      <c r="J1639" s="41">
        <f t="shared" si="78"/>
        <v>201.17</v>
      </c>
      <c r="K1639" s="40"/>
      <c r="L1639" s="41">
        <f>SmtRes!DF775</f>
        <v>0</v>
      </c>
    </row>
    <row r="1640" spans="1:83" ht="14.4" x14ac:dyDescent="0.25">
      <c r="A1640" s="37"/>
      <c r="B1640" s="37" t="s">
        <v>1357</v>
      </c>
      <c r="C1640" s="37" t="s">
        <v>1359</v>
      </c>
      <c r="D1640" s="38" t="s">
        <v>811</v>
      </c>
      <c r="E1640" s="39">
        <v>2.3000000000000001E-4</v>
      </c>
      <c r="F1640" s="39">
        <f t="shared" si="77"/>
        <v>0</v>
      </c>
      <c r="G1640" s="39">
        <f>SmtRes!CX776</f>
        <v>0</v>
      </c>
      <c r="H1640" s="41">
        <f>SmtRes!CZ776</f>
        <v>70296.2</v>
      </c>
      <c r="I1640" s="40">
        <f>SmtRes!AI776</f>
        <v>1.25</v>
      </c>
      <c r="J1640" s="41">
        <f t="shared" si="78"/>
        <v>87870.25</v>
      </c>
      <c r="K1640" s="40"/>
      <c r="L1640" s="41">
        <f>SmtRes!DF776</f>
        <v>0</v>
      </c>
    </row>
    <row r="1641" spans="1:83" ht="14.4" x14ac:dyDescent="0.25">
      <c r="A1641" s="37"/>
      <c r="B1641" s="37" t="s">
        <v>1248</v>
      </c>
      <c r="C1641" s="37" t="s">
        <v>1250</v>
      </c>
      <c r="D1641" s="38" t="s">
        <v>1244</v>
      </c>
      <c r="E1641" s="39">
        <v>0.02</v>
      </c>
      <c r="F1641" s="39">
        <f t="shared" si="77"/>
        <v>0</v>
      </c>
      <c r="G1641" s="39">
        <f>SmtRes!CX777</f>
        <v>0</v>
      </c>
      <c r="H1641" s="41">
        <f>SmtRes!CZ777</f>
        <v>56.11</v>
      </c>
      <c r="I1641" s="40">
        <f>SmtRes!AI777</f>
        <v>1.44</v>
      </c>
      <c r="J1641" s="41">
        <f t="shared" si="78"/>
        <v>80.8</v>
      </c>
      <c r="K1641" s="40"/>
      <c r="L1641" s="41">
        <f>SmtRes!DF777</f>
        <v>0</v>
      </c>
    </row>
    <row r="1642" spans="1:83" ht="14.4" x14ac:dyDescent="0.25">
      <c r="A1642" s="37"/>
      <c r="B1642" s="37" t="s">
        <v>1390</v>
      </c>
      <c r="C1642" s="37" t="s">
        <v>1392</v>
      </c>
      <c r="D1642" s="38" t="s">
        <v>811</v>
      </c>
      <c r="E1642" s="39">
        <v>0</v>
      </c>
      <c r="F1642" s="39">
        <f t="shared" si="77"/>
        <v>0</v>
      </c>
      <c r="G1642" s="39">
        <f>SmtRes!CX782</f>
        <v>0</v>
      </c>
      <c r="H1642" s="41">
        <f>SmtRes!CZ782</f>
        <v>78619.899999999994</v>
      </c>
      <c r="I1642" s="40">
        <f>SmtRes!AI782</f>
        <v>0.99</v>
      </c>
      <c r="J1642" s="41">
        <f t="shared" si="78"/>
        <v>77833.7</v>
      </c>
      <c r="K1642" s="40"/>
      <c r="L1642" s="41">
        <f>SmtRes!DF782</f>
        <v>0</v>
      </c>
    </row>
    <row r="1643" spans="1:83" ht="14.4" x14ac:dyDescent="0.25">
      <c r="A1643" s="37"/>
      <c r="B1643" s="37" t="s">
        <v>1362</v>
      </c>
      <c r="C1643" s="37" t="s">
        <v>1364</v>
      </c>
      <c r="D1643" s="38" t="s">
        <v>811</v>
      </c>
      <c r="E1643" s="39">
        <v>4.0000000000000002E-4</v>
      </c>
      <c r="F1643" s="39">
        <f t="shared" si="77"/>
        <v>0</v>
      </c>
      <c r="G1643" s="39">
        <f>SmtRes!CX785</f>
        <v>0</v>
      </c>
      <c r="H1643" s="41">
        <f>SmtRes!CZ785</f>
        <v>61265.39</v>
      </c>
      <c r="I1643" s="40">
        <f>SmtRes!AI785</f>
        <v>1.31</v>
      </c>
      <c r="J1643" s="41">
        <f t="shared" si="78"/>
        <v>80257.66</v>
      </c>
      <c r="K1643" s="40"/>
      <c r="L1643" s="41">
        <f>SmtRes!DF785</f>
        <v>0</v>
      </c>
    </row>
    <row r="1644" spans="1:83" ht="14.4" x14ac:dyDescent="0.25">
      <c r="A1644" s="37"/>
      <c r="B1644" s="37" t="s">
        <v>1365</v>
      </c>
      <c r="C1644" s="37" t="s">
        <v>1367</v>
      </c>
      <c r="D1644" s="38" t="s">
        <v>811</v>
      </c>
      <c r="E1644" s="39">
        <v>1.0000000000000001E-5</v>
      </c>
      <c r="F1644" s="39">
        <f t="shared" si="77"/>
        <v>0</v>
      </c>
      <c r="G1644" s="39">
        <f>SmtRes!CX786</f>
        <v>0</v>
      </c>
      <c r="H1644" s="41">
        <f>SmtRes!CZ786</f>
        <v>80020.98</v>
      </c>
      <c r="I1644" s="40">
        <f>SmtRes!AI786</f>
        <v>1.22</v>
      </c>
      <c r="J1644" s="41">
        <f t="shared" si="78"/>
        <v>97625.600000000006</v>
      </c>
      <c r="K1644" s="40"/>
      <c r="L1644" s="41">
        <f>SmtRes!DF786</f>
        <v>0</v>
      </c>
    </row>
    <row r="1645" spans="1:83" ht="14.4" x14ac:dyDescent="0.25">
      <c r="A1645" s="37"/>
      <c r="B1645" s="37" t="s">
        <v>1368</v>
      </c>
      <c r="C1645" s="37" t="s">
        <v>1370</v>
      </c>
      <c r="D1645" s="38" t="s">
        <v>811</v>
      </c>
      <c r="E1645" s="39">
        <v>5.9999999999999995E-4</v>
      </c>
      <c r="F1645" s="39">
        <f t="shared" si="77"/>
        <v>0</v>
      </c>
      <c r="G1645" s="39">
        <f>SmtRes!CX787</f>
        <v>0</v>
      </c>
      <c r="H1645" s="41">
        <f>SmtRes!CZ787</f>
        <v>40917.440000000002</v>
      </c>
      <c r="I1645" s="40">
        <f>SmtRes!AI787</f>
        <v>1.22</v>
      </c>
      <c r="J1645" s="41">
        <f t="shared" si="78"/>
        <v>49919.28</v>
      </c>
      <c r="K1645" s="40"/>
      <c r="L1645" s="41">
        <f>SmtRes!DF787</f>
        <v>0</v>
      </c>
    </row>
    <row r="1646" spans="1:83" ht="14.4" x14ac:dyDescent="0.25">
      <c r="A1646" s="37"/>
      <c r="B1646" s="37" t="s">
        <v>1371</v>
      </c>
      <c r="C1646" s="37" t="s">
        <v>1373</v>
      </c>
      <c r="D1646" s="38" t="s">
        <v>811</v>
      </c>
      <c r="E1646" s="39">
        <v>5.9999999999999995E-4</v>
      </c>
      <c r="F1646" s="39">
        <f t="shared" si="77"/>
        <v>0</v>
      </c>
      <c r="G1646" s="39">
        <f>SmtRes!CX788</f>
        <v>0</v>
      </c>
      <c r="H1646" s="41">
        <f>SmtRes!CZ788</f>
        <v>98039.57</v>
      </c>
      <c r="I1646" s="40">
        <f>SmtRes!AI788</f>
        <v>1.23</v>
      </c>
      <c r="J1646" s="41">
        <f t="shared" si="78"/>
        <v>120588.67</v>
      </c>
      <c r="K1646" s="40"/>
      <c r="L1646" s="41">
        <f>SmtRes!DF788</f>
        <v>0</v>
      </c>
    </row>
    <row r="1647" spans="1:83" ht="14.4" x14ac:dyDescent="0.25">
      <c r="A1647" s="37"/>
      <c r="B1647" s="37" t="s">
        <v>1374</v>
      </c>
      <c r="C1647" s="37" t="s">
        <v>1376</v>
      </c>
      <c r="D1647" s="38" t="s">
        <v>894</v>
      </c>
      <c r="E1647" s="39">
        <v>0.06</v>
      </c>
      <c r="F1647" s="39">
        <f t="shared" si="77"/>
        <v>0</v>
      </c>
      <c r="G1647" s="39">
        <f>SmtRes!CX789</f>
        <v>0</v>
      </c>
      <c r="H1647" s="41">
        <f>SmtRes!CZ789</f>
        <v>1031.73</v>
      </c>
      <c r="I1647" s="40">
        <f>SmtRes!AI789</f>
        <v>1.19</v>
      </c>
      <c r="J1647" s="41">
        <f t="shared" si="78"/>
        <v>1227.76</v>
      </c>
      <c r="K1647" s="40"/>
      <c r="L1647" s="41">
        <f>SmtRes!DF789</f>
        <v>0</v>
      </c>
    </row>
    <row r="1648" spans="1:83" ht="14.4" x14ac:dyDescent="0.25">
      <c r="A1648" s="37"/>
      <c r="B1648" s="37" t="str">
        <f>EtalonRes!I778</f>
        <v>05.1.02.06</v>
      </c>
      <c r="C1648" s="37" t="str">
        <f>EtalonRes!K778</f>
        <v>Приставки железобетонные</v>
      </c>
      <c r="D1648" s="38" t="str">
        <f>EtalonRes!O778</f>
        <v>ШТ</v>
      </c>
      <c r="E1648" s="39">
        <f>EtalonRes!X778</f>
        <v>0</v>
      </c>
      <c r="F1648" s="39">
        <f t="shared" si="77"/>
        <v>0</v>
      </c>
      <c r="G1648" s="39">
        <f>ROUND(EtalonRes!AG778*Source!I323, 7)</f>
        <v>0</v>
      </c>
      <c r="H1648" s="41"/>
      <c r="I1648" s="40"/>
      <c r="J1648" s="41"/>
      <c r="K1648" s="40"/>
      <c r="L1648" s="41"/>
    </row>
    <row r="1649" spans="1:82" ht="14.4" x14ac:dyDescent="0.25">
      <c r="A1649" s="37"/>
      <c r="B1649" s="37" t="str">
        <f>EtalonRes!I779</f>
        <v>07.1.04.02</v>
      </c>
      <c r="C1649" s="37" t="str">
        <f>EtalonRes!K779</f>
        <v>Детали крепления стальные</v>
      </c>
      <c r="D1649" s="38" t="str">
        <f>EtalonRes!O779</f>
        <v>кг</v>
      </c>
      <c r="E1649" s="39">
        <f>EtalonRes!X779</f>
        <v>0</v>
      </c>
      <c r="F1649" s="39">
        <f t="shared" si="77"/>
        <v>0</v>
      </c>
      <c r="G1649" s="39">
        <f>ROUND(EtalonRes!AG779*Source!I323, 7)</f>
        <v>0</v>
      </c>
      <c r="H1649" s="41"/>
      <c r="I1649" s="40"/>
      <c r="J1649" s="41"/>
      <c r="K1649" s="40"/>
      <c r="L1649" s="41"/>
    </row>
    <row r="1650" spans="1:82" ht="14.4" x14ac:dyDescent="0.25">
      <c r="A1650" s="37"/>
      <c r="B1650" s="37" t="str">
        <f>EtalonRes!I780</f>
        <v>07.2.02.05</v>
      </c>
      <c r="C1650" s="37" t="str">
        <f>EtalonRes!K780</f>
        <v>Траверсы стальные</v>
      </c>
      <c r="D1650" s="38" t="str">
        <f>EtalonRes!O780</f>
        <v>т</v>
      </c>
      <c r="E1650" s="39">
        <f>EtalonRes!X780</f>
        <v>0</v>
      </c>
      <c r="F1650" s="39">
        <f t="shared" si="77"/>
        <v>0</v>
      </c>
      <c r="G1650" s="39">
        <f>ROUND(EtalonRes!AG780*Source!I323, 7)</f>
        <v>0</v>
      </c>
      <c r="H1650" s="41"/>
      <c r="I1650" s="40"/>
      <c r="J1650" s="41"/>
      <c r="K1650" s="40"/>
      <c r="L1650" s="41"/>
    </row>
    <row r="1651" spans="1:82" ht="14.4" x14ac:dyDescent="0.25">
      <c r="A1651" s="37"/>
      <c r="B1651" s="37" t="str">
        <f>EtalonRes!I781</f>
        <v>07.2.07.13</v>
      </c>
      <c r="C1651" s="37" t="str">
        <f>EtalonRes!K781</f>
        <v>Хомуты стальные</v>
      </c>
      <c r="D1651" s="38" t="str">
        <f>EtalonRes!O781</f>
        <v>кг</v>
      </c>
      <c r="E1651" s="39">
        <f>EtalonRes!X781</f>
        <v>0</v>
      </c>
      <c r="F1651" s="39">
        <f t="shared" si="77"/>
        <v>0</v>
      </c>
      <c r="G1651" s="39">
        <f>ROUND(EtalonRes!AG781*Source!I323, 7)</f>
        <v>0</v>
      </c>
      <c r="H1651" s="41"/>
      <c r="I1651" s="40"/>
      <c r="J1651" s="41"/>
      <c r="K1651" s="40"/>
      <c r="L1651" s="41"/>
    </row>
    <row r="1652" spans="1:82" ht="14.4" x14ac:dyDescent="0.25">
      <c r="A1652" s="37"/>
      <c r="B1652" s="37" t="str">
        <f>EtalonRes!I783</f>
        <v>08.3.04.02</v>
      </c>
      <c r="C1652" s="37" t="str">
        <f>EtalonRes!K783</f>
        <v>Сталь стержневая диаметром до 10 мм</v>
      </c>
      <c r="D1652" s="38" t="str">
        <f>EtalonRes!O783</f>
        <v>т</v>
      </c>
      <c r="E1652" s="39">
        <f>EtalonRes!X783</f>
        <v>0</v>
      </c>
      <c r="F1652" s="39">
        <f t="shared" si="77"/>
        <v>0</v>
      </c>
      <c r="G1652" s="39">
        <f>ROUND(EtalonRes!AG783*Source!I323, 7)</f>
        <v>0</v>
      </c>
      <c r="H1652" s="41"/>
      <c r="I1652" s="40"/>
      <c r="J1652" s="41"/>
      <c r="K1652" s="40"/>
      <c r="L1652" s="41"/>
    </row>
    <row r="1653" spans="1:82" ht="27.6" x14ac:dyDescent="0.25">
      <c r="A1653" s="37"/>
      <c r="B1653" s="37" t="str">
        <f>EtalonRes!I784</f>
        <v>11.2.04.06</v>
      </c>
      <c r="C1653" s="37" t="str">
        <f>EtalonRes!K784</f>
        <v>Детали опор пропитанные из пиломатериалов хвойных пород</v>
      </c>
      <c r="D1653" s="38" t="str">
        <f>EtalonRes!O784</f>
        <v>м3</v>
      </c>
      <c r="E1653" s="39">
        <f>EtalonRes!X784</f>
        <v>0</v>
      </c>
      <c r="F1653" s="39">
        <f t="shared" si="77"/>
        <v>0</v>
      </c>
      <c r="G1653" s="39">
        <f>ROUND(EtalonRes!AG784*Source!I323, 7)</f>
        <v>0</v>
      </c>
      <c r="H1653" s="41"/>
      <c r="I1653" s="40"/>
      <c r="J1653" s="41"/>
      <c r="K1653" s="40"/>
      <c r="L1653" s="41"/>
    </row>
    <row r="1654" spans="1:82" ht="14.4" x14ac:dyDescent="0.25">
      <c r="A1654" s="37"/>
      <c r="B1654" s="37" t="str">
        <f>EtalonRes!I790</f>
        <v>22.2.01.04</v>
      </c>
      <c r="C1654" s="37" t="str">
        <f>EtalonRes!K790</f>
        <v>Изоляторы штыревые</v>
      </c>
      <c r="D1654" s="38" t="str">
        <f>EtalonRes!O790</f>
        <v>ШТ</v>
      </c>
      <c r="E1654" s="39">
        <f>EtalonRes!X790</f>
        <v>0</v>
      </c>
      <c r="F1654" s="39">
        <f t="shared" si="77"/>
        <v>0</v>
      </c>
      <c r="G1654" s="39">
        <f>ROUND(EtalonRes!AG790*Source!I323, 7)</f>
        <v>0</v>
      </c>
      <c r="H1654" s="41"/>
      <c r="I1654" s="40"/>
      <c r="J1654" s="41"/>
      <c r="K1654" s="40"/>
      <c r="L1654" s="41"/>
    </row>
    <row r="1655" spans="1:82" ht="14.4" x14ac:dyDescent="0.25">
      <c r="A1655" s="37"/>
      <c r="B1655" s="37" t="str">
        <f>EtalonRes!I791</f>
        <v>22.2.02.09</v>
      </c>
      <c r="C1655" s="37" t="str">
        <f>EtalonRes!K791</f>
        <v>Крюки</v>
      </c>
      <c r="D1655" s="38" t="str">
        <f>EtalonRes!O791</f>
        <v>кг</v>
      </c>
      <c r="E1655" s="39">
        <f>EtalonRes!X791</f>
        <v>0</v>
      </c>
      <c r="F1655" s="39">
        <f t="shared" si="77"/>
        <v>0</v>
      </c>
      <c r="G1655" s="39">
        <f>ROUND(EtalonRes!AG791*Source!I323, 7)</f>
        <v>0</v>
      </c>
      <c r="H1655" s="41"/>
      <c r="I1655" s="40"/>
      <c r="J1655" s="41"/>
      <c r="K1655" s="40"/>
      <c r="L1655" s="41"/>
    </row>
    <row r="1656" spans="1:82" ht="14.4" x14ac:dyDescent="0.25">
      <c r="A1656" s="37"/>
      <c r="B1656" s="37" t="str">
        <f>EtalonRes!I792</f>
        <v>22.2.02.21</v>
      </c>
      <c r="C1656" s="37" t="str">
        <f>EtalonRes!K792</f>
        <v>Штыри</v>
      </c>
      <c r="D1656" s="38" t="str">
        <f>EtalonRes!O792</f>
        <v>ШТ</v>
      </c>
      <c r="E1656" s="39">
        <f>EtalonRes!X792</f>
        <v>0</v>
      </c>
      <c r="F1656" s="39">
        <f t="shared" si="77"/>
        <v>0</v>
      </c>
      <c r="G1656" s="39">
        <f>ROUND(EtalonRes!AG792*Source!I323, 7)</f>
        <v>0</v>
      </c>
      <c r="H1656" s="41"/>
      <c r="I1656" s="40"/>
      <c r="J1656" s="41"/>
      <c r="K1656" s="40"/>
      <c r="L1656" s="41"/>
    </row>
    <row r="1657" spans="1:82" ht="14.4" x14ac:dyDescent="0.25">
      <c r="A1657" s="37"/>
      <c r="B1657" s="37" t="str">
        <f>EtalonRes!I793</f>
        <v>22.2.02.23</v>
      </c>
      <c r="C1657" s="44" t="str">
        <f>EtalonRes!K793</f>
        <v>Металлические плакаты</v>
      </c>
      <c r="D1657" s="45" t="str">
        <f>EtalonRes!O793</f>
        <v>ШТ</v>
      </c>
      <c r="E1657" s="46">
        <f>EtalonRes!X793</f>
        <v>0</v>
      </c>
      <c r="F1657" s="46">
        <f t="shared" si="77"/>
        <v>0</v>
      </c>
      <c r="G1657" s="46">
        <f>ROUND(EtalonRes!AG793*Source!I323, 7)</f>
        <v>0</v>
      </c>
      <c r="H1657" s="47"/>
      <c r="I1657" s="48"/>
      <c r="J1657" s="47"/>
      <c r="K1657" s="48"/>
      <c r="L1657" s="47"/>
    </row>
    <row r="1658" spans="1:82" ht="14.4" x14ac:dyDescent="0.25">
      <c r="A1658" s="37"/>
      <c r="B1658" s="37"/>
      <c r="C1658" s="50" t="s">
        <v>1568</v>
      </c>
      <c r="D1658" s="38"/>
      <c r="E1658" s="39"/>
      <c r="F1658" s="39"/>
      <c r="G1658" s="39"/>
      <c r="H1658" s="41"/>
      <c r="I1658" s="40"/>
      <c r="J1658" s="41"/>
      <c r="K1658" s="40"/>
      <c r="L1658" s="41">
        <f>L1629+L1631+L1632+L1637</f>
        <v>15437.780000000002</v>
      </c>
    </row>
    <row r="1659" spans="1:82" ht="14.4" x14ac:dyDescent="0.25">
      <c r="A1659" s="37"/>
      <c r="B1659" s="37"/>
      <c r="C1659" s="37" t="s">
        <v>1569</v>
      </c>
      <c r="D1659" s="38"/>
      <c r="E1659" s="39"/>
      <c r="F1659" s="39"/>
      <c r="G1659" s="39"/>
      <c r="H1659" s="41"/>
      <c r="I1659" s="40"/>
      <c r="J1659" s="41"/>
      <c r="K1659" s="40"/>
      <c r="L1659" s="41">
        <f>SUM(AR1628:AR1662)+SUM(AS1628:AS1662)+SUM(AT1628:AT1662)+SUM(AU1628:AU1662)+SUM(AV1628:AV1662)</f>
        <v>10913.400000000001</v>
      </c>
    </row>
    <row r="1660" spans="1:82" ht="14.4" x14ac:dyDescent="0.25">
      <c r="A1660" s="37"/>
      <c r="B1660" s="37" t="s">
        <v>28</v>
      </c>
      <c r="C1660" s="37" t="s">
        <v>1570</v>
      </c>
      <c r="D1660" s="38" t="s">
        <v>1422</v>
      </c>
      <c r="E1660" s="39">
        <f>Source!BZ323</f>
        <v>103</v>
      </c>
      <c r="F1660" s="39"/>
      <c r="G1660" s="39">
        <f>Source!AT323</f>
        <v>103</v>
      </c>
      <c r="H1660" s="41"/>
      <c r="I1660" s="40"/>
      <c r="J1660" s="41"/>
      <c r="K1660" s="40"/>
      <c r="L1660" s="41">
        <f>SUM(AZ1628:AZ1662)</f>
        <v>11240.8</v>
      </c>
    </row>
    <row r="1661" spans="1:82" ht="14.4" x14ac:dyDescent="0.25">
      <c r="A1661" s="44"/>
      <c r="B1661" s="44" t="s">
        <v>29</v>
      </c>
      <c r="C1661" s="44" t="s">
        <v>1571</v>
      </c>
      <c r="D1661" s="45" t="s">
        <v>1422</v>
      </c>
      <c r="E1661" s="46">
        <f>Source!CA323</f>
        <v>60</v>
      </c>
      <c r="F1661" s="46"/>
      <c r="G1661" s="46">
        <f>Source!AU323</f>
        <v>60</v>
      </c>
      <c r="H1661" s="47"/>
      <c r="I1661" s="48"/>
      <c r="J1661" s="47"/>
      <c r="K1661" s="48"/>
      <c r="L1661" s="47">
        <f>SUM(BA1628:BA1662)</f>
        <v>6548.04</v>
      </c>
    </row>
    <row r="1662" spans="1:82" ht="13.8" x14ac:dyDescent="0.25">
      <c r="C1662" s="81" t="s">
        <v>1572</v>
      </c>
      <c r="D1662" s="81"/>
      <c r="E1662" s="81"/>
      <c r="F1662" s="81"/>
      <c r="G1662" s="81"/>
      <c r="H1662" s="81"/>
      <c r="I1662" s="82">
        <f>IF(E1628&lt;&gt;0,K1662/E1628, 0)</f>
        <v>33226.620000000003</v>
      </c>
      <c r="J1662" s="82"/>
      <c r="K1662" s="82">
        <f>L1629+L1631+L1637+L1660+L1661+L1632</f>
        <v>33226.620000000003</v>
      </c>
      <c r="L1662" s="82"/>
      <c r="AD1662">
        <f>ROUND((Source!AT323/100)*((ROUND(SUMIF(SmtRes!AQ770:'SmtRes'!AQ793,"=1",SmtRes!AD770:'SmtRes'!AD793)*Source!I323, 2)+ROUND(SUMIF(SmtRes!AQ770:'SmtRes'!AQ793,"=1",SmtRes!AC770:'SmtRes'!AC793)*Source!I323, 2))), 2)</f>
        <v>1884.53</v>
      </c>
      <c r="AE1662">
        <f>ROUND((Source!AU323/100)*((ROUND(SUMIF(SmtRes!AQ770:'SmtRes'!AQ793,"=1",SmtRes!AD770:'SmtRes'!AD793)*Source!I323, 2)+ROUND(SUMIF(SmtRes!AQ770:'SmtRes'!AQ793,"=1",SmtRes!AC770:'SmtRes'!AC793)*Source!I323, 2))), 2)</f>
        <v>1097.78</v>
      </c>
      <c r="AN1662" s="49">
        <f>L1629+L1631+L1637+L1660+L1661+L1632</f>
        <v>33226.620000000003</v>
      </c>
      <c r="AO1662" s="49">
        <f>L1631</f>
        <v>4524.380000000001</v>
      </c>
      <c r="AQ1662" t="s">
        <v>1573</v>
      </c>
      <c r="AR1662" s="49">
        <f>L1629</f>
        <v>9283.6200000000008</v>
      </c>
      <c r="AT1662" s="49">
        <f>L1632</f>
        <v>1629.7800000000002</v>
      </c>
      <c r="AV1662" t="s">
        <v>1573</v>
      </c>
      <c r="AW1662" s="49">
        <f>L1637</f>
        <v>0</v>
      </c>
      <c r="AZ1662">
        <f>Source!X323</f>
        <v>11240.8</v>
      </c>
      <c r="BA1662">
        <f>Source!Y323</f>
        <v>6548.04</v>
      </c>
      <c r="CD1662">
        <v>1</v>
      </c>
    </row>
    <row r="1663" spans="1:82" ht="135" x14ac:dyDescent="0.25">
      <c r="A1663" s="35" t="s">
        <v>415</v>
      </c>
      <c r="B1663" s="37" t="s">
        <v>1723</v>
      </c>
      <c r="C1663" s="37" t="s">
        <v>1724</v>
      </c>
      <c r="D1663" s="38" t="str">
        <f>Source!H324</f>
        <v>ШТ</v>
      </c>
      <c r="E1663" s="39">
        <f>Source!K324</f>
        <v>1</v>
      </c>
      <c r="F1663" s="39"/>
      <c r="G1663" s="39">
        <f>Source!I324</f>
        <v>1</v>
      </c>
      <c r="H1663" s="41"/>
      <c r="I1663" s="40"/>
      <c r="J1663" s="41"/>
      <c r="K1663" s="40"/>
      <c r="L1663" s="41"/>
    </row>
    <row r="1664" spans="1:82" ht="14.4" x14ac:dyDescent="0.25">
      <c r="A1664" s="36"/>
      <c r="B1664" s="39">
        <v>1</v>
      </c>
      <c r="C1664" s="36" t="s">
        <v>1564</v>
      </c>
      <c r="D1664" s="38" t="s">
        <v>1221</v>
      </c>
      <c r="E1664" s="42"/>
      <c r="F1664" s="39"/>
      <c r="G1664" s="42">
        <f>Source!U324</f>
        <v>7.7447999999999997</v>
      </c>
      <c r="H1664" s="39"/>
      <c r="I1664" s="39"/>
      <c r="J1664" s="39"/>
      <c r="K1664" s="39"/>
      <c r="L1664" s="43">
        <f>SUM(L1665:L1665)-SUMIF(CE1665:CE1665, 1, L1665:L1665)</f>
        <v>4164.6099999999997</v>
      </c>
    </row>
    <row r="1665" spans="1:83" ht="14.4" x14ac:dyDescent="0.25">
      <c r="A1665" s="37"/>
      <c r="B1665" s="37" t="s">
        <v>1386</v>
      </c>
      <c r="C1665" s="37" t="s">
        <v>1387</v>
      </c>
      <c r="D1665" s="38" t="s">
        <v>1221</v>
      </c>
      <c r="E1665" s="39">
        <v>9.2200000000000006</v>
      </c>
      <c r="F1665" s="39">
        <f>ROUND(0.84,7)</f>
        <v>0.84</v>
      </c>
      <c r="G1665" s="39">
        <f>SmtRes!CX794</f>
        <v>7.7447999999999997</v>
      </c>
      <c r="H1665" s="41"/>
      <c r="I1665" s="40"/>
      <c r="J1665" s="41">
        <f>SmtRes!CZ794</f>
        <v>537.73</v>
      </c>
      <c r="K1665" s="40"/>
      <c r="L1665" s="41">
        <f>SmtRes!DI794</f>
        <v>4164.6099999999997</v>
      </c>
    </row>
    <row r="1666" spans="1:83" ht="14.4" x14ac:dyDescent="0.25">
      <c r="A1666" s="36"/>
      <c r="B1666" s="39">
        <v>2</v>
      </c>
      <c r="C1666" s="36" t="s">
        <v>1565</v>
      </c>
      <c r="D1666" s="38"/>
      <c r="E1666" s="42"/>
      <c r="F1666" s="39"/>
      <c r="G1666" s="42"/>
      <c r="H1666" s="39"/>
      <c r="I1666" s="39"/>
      <c r="J1666" s="39"/>
      <c r="K1666" s="39"/>
      <c r="L1666" s="43">
        <f>SUM(L1667:L1671)-SUMIF(CE1667:CE1671, 1, L1667:L1671)</f>
        <v>2019.4400000000005</v>
      </c>
    </row>
    <row r="1667" spans="1:83" ht="14.4" x14ac:dyDescent="0.25">
      <c r="A1667" s="36"/>
      <c r="B1667" s="39"/>
      <c r="C1667" s="36" t="s">
        <v>1567</v>
      </c>
      <c r="D1667" s="38" t="s">
        <v>1221</v>
      </c>
      <c r="E1667" s="42"/>
      <c r="F1667" s="39"/>
      <c r="G1667" s="42">
        <f>Source!V324</f>
        <v>1.1172</v>
      </c>
      <c r="H1667" s="39"/>
      <c r="I1667" s="39"/>
      <c r="J1667" s="39"/>
      <c r="K1667" s="39"/>
      <c r="L1667" s="43">
        <f>SUMIF(CE1668:CE1671, 1, L1668:L1671)</f>
        <v>729.53</v>
      </c>
      <c r="CE1667">
        <v>1</v>
      </c>
    </row>
    <row r="1668" spans="1:83" ht="41.4" x14ac:dyDescent="0.25">
      <c r="A1668" s="37"/>
      <c r="B1668" s="37" t="s">
        <v>1313</v>
      </c>
      <c r="C1668" s="37" t="s">
        <v>1315</v>
      </c>
      <c r="D1668" s="38" t="s">
        <v>1227</v>
      </c>
      <c r="E1668" s="39">
        <v>0.82</v>
      </c>
      <c r="F1668" s="39">
        <f>ROUND(0.84,7)</f>
        <v>0.84</v>
      </c>
      <c r="G1668" s="39">
        <f>SmtRes!CX796</f>
        <v>0.68879999999999997</v>
      </c>
      <c r="H1668" s="41">
        <f>SmtRes!CZ796</f>
        <v>2088.77</v>
      </c>
      <c r="I1668" s="40">
        <f>SmtRes!AJ796</f>
        <v>1.23</v>
      </c>
      <c r="J1668" s="41">
        <f>ROUND(H1668*I1668, 2)</f>
        <v>2569.19</v>
      </c>
      <c r="K1668" s="40"/>
      <c r="L1668" s="41">
        <f>SmtRes!DG796</f>
        <v>1769.66</v>
      </c>
    </row>
    <row r="1669" spans="1:83" ht="14.4" x14ac:dyDescent="0.25">
      <c r="A1669" s="37"/>
      <c r="B1669" s="37" t="s">
        <v>1316</v>
      </c>
      <c r="C1669" s="37" t="s">
        <v>1641</v>
      </c>
      <c r="D1669" s="38" t="s">
        <v>1221</v>
      </c>
      <c r="E1669" s="39">
        <f>SmtRes!DO796*SmtRes!AT796</f>
        <v>0.82</v>
      </c>
      <c r="F1669" s="39">
        <f>ROUND(0.84,7)</f>
        <v>0.84</v>
      </c>
      <c r="G1669" s="39">
        <f>ROUND(E1669*G1663, 7)</f>
        <v>0.82</v>
      </c>
      <c r="H1669" s="41"/>
      <c r="I1669" s="40"/>
      <c r="J1669" s="41">
        <f>ROUND(SmtRes!AG796/SmtRes!DO796, 2)</f>
        <v>687.23</v>
      </c>
      <c r="K1669" s="40"/>
      <c r="L1669" s="41">
        <f>SmtRes!DH796</f>
        <v>473.36</v>
      </c>
      <c r="CE1669">
        <v>1</v>
      </c>
    </row>
    <row r="1670" spans="1:83" ht="27.6" x14ac:dyDescent="0.25">
      <c r="A1670" s="37"/>
      <c r="B1670" s="37" t="s">
        <v>1229</v>
      </c>
      <c r="C1670" s="37" t="s">
        <v>1231</v>
      </c>
      <c r="D1670" s="38" t="s">
        <v>1227</v>
      </c>
      <c r="E1670" s="39">
        <v>0.51</v>
      </c>
      <c r="F1670" s="39">
        <f>ROUND(0.84,7)</f>
        <v>0.84</v>
      </c>
      <c r="G1670" s="39">
        <f>SmtRes!CX797</f>
        <v>0.4284</v>
      </c>
      <c r="H1670" s="41">
        <f>SmtRes!CZ797</f>
        <v>477.92</v>
      </c>
      <c r="I1670" s="40">
        <f>SmtRes!AJ797</f>
        <v>1.22</v>
      </c>
      <c r="J1670" s="41">
        <f>ROUND(H1670*I1670, 2)</f>
        <v>583.05999999999995</v>
      </c>
      <c r="K1670" s="40"/>
      <c r="L1670" s="41">
        <f>SmtRes!DG797</f>
        <v>249.78</v>
      </c>
    </row>
    <row r="1671" spans="1:83" ht="14.4" x14ac:dyDescent="0.25">
      <c r="A1671" s="37"/>
      <c r="B1671" s="37" t="s">
        <v>1228</v>
      </c>
      <c r="C1671" s="37" t="s">
        <v>1566</v>
      </c>
      <c r="D1671" s="38" t="s">
        <v>1221</v>
      </c>
      <c r="E1671" s="39">
        <f>SmtRes!DO797*SmtRes!AT797</f>
        <v>0.51</v>
      </c>
      <c r="F1671" s="39">
        <f>ROUND(0.84,7)</f>
        <v>0.84</v>
      </c>
      <c r="G1671" s="39">
        <f>ROUND(E1671*G1663, 7)</f>
        <v>0.51</v>
      </c>
      <c r="H1671" s="41"/>
      <c r="I1671" s="40"/>
      <c r="J1671" s="41">
        <f>ROUND(SmtRes!AG797/SmtRes!DO797, 2)</f>
        <v>597.98</v>
      </c>
      <c r="K1671" s="40"/>
      <c r="L1671" s="41">
        <f>SmtRes!DH797</f>
        <v>256.17</v>
      </c>
      <c r="CE1671">
        <v>1</v>
      </c>
    </row>
    <row r="1672" spans="1:83" ht="14.4" hidden="1" x14ac:dyDescent="0.25">
      <c r="A1672" s="36"/>
      <c r="B1672" s="39">
        <v>4</v>
      </c>
      <c r="C1672" s="36" t="s">
        <v>1580</v>
      </c>
      <c r="D1672" s="38"/>
      <c r="E1672" s="42"/>
      <c r="F1672" s="39"/>
      <c r="G1672" s="42"/>
      <c r="H1672" s="39"/>
      <c r="I1672" s="39"/>
      <c r="J1672" s="39"/>
      <c r="K1672" s="39"/>
      <c r="L1672" s="43">
        <f>SUM(L1673:L1682)-SUMIF(CE1673:CE1682, 1, L1673:L1682)</f>
        <v>0</v>
      </c>
    </row>
    <row r="1673" spans="1:83" ht="14.4" x14ac:dyDescent="0.25">
      <c r="A1673" s="37"/>
      <c r="B1673" s="37" t="s">
        <v>1354</v>
      </c>
      <c r="C1673" s="37" t="s">
        <v>1356</v>
      </c>
      <c r="D1673" s="38" t="s">
        <v>1244</v>
      </c>
      <c r="E1673" s="39">
        <v>0.03</v>
      </c>
      <c r="F1673" s="39">
        <f t="shared" ref="F1673:F1689" si="79">ROUND(0,7)</f>
        <v>0</v>
      </c>
      <c r="G1673" s="39">
        <f>SmtRes!CX798</f>
        <v>0</v>
      </c>
      <c r="H1673" s="41">
        <f>SmtRes!CZ798</f>
        <v>58.53</v>
      </c>
      <c r="I1673" s="40">
        <f>SmtRes!AI798</f>
        <v>1.77</v>
      </c>
      <c r="J1673" s="41">
        <f t="shared" ref="J1673:J1682" si="80">ROUND(H1673*I1673, 2)</f>
        <v>103.6</v>
      </c>
      <c r="K1673" s="40"/>
      <c r="L1673" s="41">
        <f>SmtRes!DF798</f>
        <v>0</v>
      </c>
    </row>
    <row r="1674" spans="1:83" ht="27.6" x14ac:dyDescent="0.25">
      <c r="A1674" s="37"/>
      <c r="B1674" s="37" t="s">
        <v>1326</v>
      </c>
      <c r="C1674" s="37" t="s">
        <v>1328</v>
      </c>
      <c r="D1674" s="38" t="s">
        <v>1244</v>
      </c>
      <c r="E1674" s="39">
        <v>0</v>
      </c>
      <c r="F1674" s="39">
        <f t="shared" si="79"/>
        <v>0</v>
      </c>
      <c r="G1674" s="39">
        <f>SmtRes!CX799</f>
        <v>0</v>
      </c>
      <c r="H1674" s="41">
        <f>SmtRes!CZ799</f>
        <v>174.93</v>
      </c>
      <c r="I1674" s="40">
        <f>SmtRes!AI799</f>
        <v>1.1499999999999999</v>
      </c>
      <c r="J1674" s="41">
        <f t="shared" si="80"/>
        <v>201.17</v>
      </c>
      <c r="K1674" s="40"/>
      <c r="L1674" s="41">
        <f>SmtRes!DF799</f>
        <v>0</v>
      </c>
    </row>
    <row r="1675" spans="1:83" ht="14.4" x14ac:dyDescent="0.25">
      <c r="A1675" s="37"/>
      <c r="B1675" s="37" t="s">
        <v>1357</v>
      </c>
      <c r="C1675" s="37" t="s">
        <v>1359</v>
      </c>
      <c r="D1675" s="38" t="s">
        <v>811</v>
      </c>
      <c r="E1675" s="39">
        <v>2.3000000000000001E-4</v>
      </c>
      <c r="F1675" s="39">
        <f t="shared" si="79"/>
        <v>0</v>
      </c>
      <c r="G1675" s="39">
        <f>SmtRes!CX800</f>
        <v>0</v>
      </c>
      <c r="H1675" s="41">
        <f>SmtRes!CZ800</f>
        <v>70296.2</v>
      </c>
      <c r="I1675" s="40">
        <f>SmtRes!AI800</f>
        <v>1.25</v>
      </c>
      <c r="J1675" s="41">
        <f t="shared" si="80"/>
        <v>87870.25</v>
      </c>
      <c r="K1675" s="40"/>
      <c r="L1675" s="41">
        <f>SmtRes!DF800</f>
        <v>0</v>
      </c>
    </row>
    <row r="1676" spans="1:83" ht="14.4" x14ac:dyDescent="0.25">
      <c r="A1676" s="37"/>
      <c r="B1676" s="37" t="s">
        <v>1248</v>
      </c>
      <c r="C1676" s="37" t="s">
        <v>1250</v>
      </c>
      <c r="D1676" s="38" t="s">
        <v>1244</v>
      </c>
      <c r="E1676" s="39">
        <v>0.02</v>
      </c>
      <c r="F1676" s="39">
        <f t="shared" si="79"/>
        <v>0</v>
      </c>
      <c r="G1676" s="39">
        <f>SmtRes!CX801</f>
        <v>0</v>
      </c>
      <c r="H1676" s="41">
        <f>SmtRes!CZ801</f>
        <v>56.11</v>
      </c>
      <c r="I1676" s="40">
        <f>SmtRes!AI801</f>
        <v>1.44</v>
      </c>
      <c r="J1676" s="41">
        <f t="shared" si="80"/>
        <v>80.8</v>
      </c>
      <c r="K1676" s="40"/>
      <c r="L1676" s="41">
        <f>SmtRes!DF801</f>
        <v>0</v>
      </c>
    </row>
    <row r="1677" spans="1:83" ht="14.4" x14ac:dyDescent="0.25">
      <c r="A1677" s="37"/>
      <c r="B1677" s="37" t="s">
        <v>1390</v>
      </c>
      <c r="C1677" s="37" t="s">
        <v>1392</v>
      </c>
      <c r="D1677" s="38" t="s">
        <v>811</v>
      </c>
      <c r="E1677" s="39">
        <v>0</v>
      </c>
      <c r="F1677" s="39">
        <f t="shared" si="79"/>
        <v>0</v>
      </c>
      <c r="G1677" s="39">
        <f>SmtRes!CX805</f>
        <v>0</v>
      </c>
      <c r="H1677" s="41">
        <f>SmtRes!CZ805</f>
        <v>78619.899999999994</v>
      </c>
      <c r="I1677" s="40">
        <f>SmtRes!AI805</f>
        <v>0.99</v>
      </c>
      <c r="J1677" s="41">
        <f t="shared" si="80"/>
        <v>77833.7</v>
      </c>
      <c r="K1677" s="40"/>
      <c r="L1677" s="41">
        <f>SmtRes!DF805</f>
        <v>0</v>
      </c>
    </row>
    <row r="1678" spans="1:83" ht="14.4" x14ac:dyDescent="0.25">
      <c r="A1678" s="37"/>
      <c r="B1678" s="37" t="s">
        <v>1362</v>
      </c>
      <c r="C1678" s="37" t="s">
        <v>1364</v>
      </c>
      <c r="D1678" s="38" t="s">
        <v>811</v>
      </c>
      <c r="E1678" s="39">
        <v>4.0000000000000002E-4</v>
      </c>
      <c r="F1678" s="39">
        <f t="shared" si="79"/>
        <v>0</v>
      </c>
      <c r="G1678" s="39">
        <f>SmtRes!CX807</f>
        <v>0</v>
      </c>
      <c r="H1678" s="41">
        <f>SmtRes!CZ807</f>
        <v>61265.39</v>
      </c>
      <c r="I1678" s="40">
        <f>SmtRes!AI807</f>
        <v>1.31</v>
      </c>
      <c r="J1678" s="41">
        <f t="shared" si="80"/>
        <v>80257.66</v>
      </c>
      <c r="K1678" s="40"/>
      <c r="L1678" s="41">
        <f>SmtRes!DF807</f>
        <v>0</v>
      </c>
    </row>
    <row r="1679" spans="1:83" ht="14.4" x14ac:dyDescent="0.25">
      <c r="A1679" s="37"/>
      <c r="B1679" s="37" t="s">
        <v>1365</v>
      </c>
      <c r="C1679" s="37" t="s">
        <v>1367</v>
      </c>
      <c r="D1679" s="38" t="s">
        <v>811</v>
      </c>
      <c r="E1679" s="39">
        <v>1.0000000000000001E-5</v>
      </c>
      <c r="F1679" s="39">
        <f t="shared" si="79"/>
        <v>0</v>
      </c>
      <c r="G1679" s="39">
        <f>SmtRes!CX808</f>
        <v>0</v>
      </c>
      <c r="H1679" s="41">
        <f>SmtRes!CZ808</f>
        <v>80020.98</v>
      </c>
      <c r="I1679" s="40">
        <f>SmtRes!AI808</f>
        <v>1.22</v>
      </c>
      <c r="J1679" s="41">
        <f t="shared" si="80"/>
        <v>97625.600000000006</v>
      </c>
      <c r="K1679" s="40"/>
      <c r="L1679" s="41">
        <f>SmtRes!DF808</f>
        <v>0</v>
      </c>
    </row>
    <row r="1680" spans="1:83" ht="14.4" x14ac:dyDescent="0.25">
      <c r="A1680" s="37"/>
      <c r="B1680" s="37" t="s">
        <v>1368</v>
      </c>
      <c r="C1680" s="37" t="s">
        <v>1370</v>
      </c>
      <c r="D1680" s="38" t="s">
        <v>811</v>
      </c>
      <c r="E1680" s="39">
        <v>5.9999999999999995E-4</v>
      </c>
      <c r="F1680" s="39">
        <f t="shared" si="79"/>
        <v>0</v>
      </c>
      <c r="G1680" s="39">
        <f>SmtRes!CX809</f>
        <v>0</v>
      </c>
      <c r="H1680" s="41">
        <f>SmtRes!CZ809</f>
        <v>40917.440000000002</v>
      </c>
      <c r="I1680" s="40">
        <f>SmtRes!AI809</f>
        <v>1.22</v>
      </c>
      <c r="J1680" s="41">
        <f t="shared" si="80"/>
        <v>49919.28</v>
      </c>
      <c r="K1680" s="40"/>
      <c r="L1680" s="41">
        <f>SmtRes!DF809</f>
        <v>0</v>
      </c>
    </row>
    <row r="1681" spans="1:82" ht="14.4" x14ac:dyDescent="0.25">
      <c r="A1681" s="37"/>
      <c r="B1681" s="37" t="s">
        <v>1371</v>
      </c>
      <c r="C1681" s="37" t="s">
        <v>1373</v>
      </c>
      <c r="D1681" s="38" t="s">
        <v>811</v>
      </c>
      <c r="E1681" s="39">
        <v>5.9999999999999995E-4</v>
      </c>
      <c r="F1681" s="39">
        <f t="shared" si="79"/>
        <v>0</v>
      </c>
      <c r="G1681" s="39">
        <f>SmtRes!CX810</f>
        <v>0</v>
      </c>
      <c r="H1681" s="41">
        <f>SmtRes!CZ810</f>
        <v>98039.57</v>
      </c>
      <c r="I1681" s="40">
        <f>SmtRes!AI810</f>
        <v>1.23</v>
      </c>
      <c r="J1681" s="41">
        <f t="shared" si="80"/>
        <v>120588.67</v>
      </c>
      <c r="K1681" s="40"/>
      <c r="L1681" s="41">
        <f>SmtRes!DF810</f>
        <v>0</v>
      </c>
    </row>
    <row r="1682" spans="1:82" ht="14.4" x14ac:dyDescent="0.25">
      <c r="A1682" s="37"/>
      <c r="B1682" s="37" t="s">
        <v>1374</v>
      </c>
      <c r="C1682" s="37" t="s">
        <v>1376</v>
      </c>
      <c r="D1682" s="38" t="s">
        <v>894</v>
      </c>
      <c r="E1682" s="39">
        <v>0.12</v>
      </c>
      <c r="F1682" s="39">
        <f t="shared" si="79"/>
        <v>0</v>
      </c>
      <c r="G1682" s="39">
        <f>SmtRes!CX811</f>
        <v>0</v>
      </c>
      <c r="H1682" s="41">
        <f>SmtRes!CZ811</f>
        <v>1031.73</v>
      </c>
      <c r="I1682" s="40">
        <f>SmtRes!AI811</f>
        <v>1.19</v>
      </c>
      <c r="J1682" s="41">
        <f t="shared" si="80"/>
        <v>1227.76</v>
      </c>
      <c r="K1682" s="40"/>
      <c r="L1682" s="41">
        <f>SmtRes!DF811</f>
        <v>0</v>
      </c>
    </row>
    <row r="1683" spans="1:82" ht="14.4" x14ac:dyDescent="0.25">
      <c r="A1683" s="37"/>
      <c r="B1683" s="37" t="str">
        <f>EtalonRes!I802</f>
        <v>05.1.02.06</v>
      </c>
      <c r="C1683" s="37" t="str">
        <f>EtalonRes!K802</f>
        <v>Приставки железобетонные</v>
      </c>
      <c r="D1683" s="38" t="str">
        <f>EtalonRes!O802</f>
        <v>ШТ</v>
      </c>
      <c r="E1683" s="39">
        <f>EtalonRes!X802</f>
        <v>0</v>
      </c>
      <c r="F1683" s="39">
        <f t="shared" si="79"/>
        <v>0</v>
      </c>
      <c r="G1683" s="39">
        <f>ROUND(EtalonRes!AG802*Source!I324, 7)</f>
        <v>0</v>
      </c>
      <c r="H1683" s="41"/>
      <c r="I1683" s="40"/>
      <c r="J1683" s="41"/>
      <c r="K1683" s="40"/>
      <c r="L1683" s="41"/>
    </row>
    <row r="1684" spans="1:82" ht="14.4" x14ac:dyDescent="0.25">
      <c r="A1684" s="37"/>
      <c r="B1684" s="37" t="str">
        <f>EtalonRes!I803</f>
        <v>07.1.04.02</v>
      </c>
      <c r="C1684" s="37" t="str">
        <f>EtalonRes!K803</f>
        <v>Детали крепления стальные</v>
      </c>
      <c r="D1684" s="38" t="str">
        <f>EtalonRes!O803</f>
        <v>кг</v>
      </c>
      <c r="E1684" s="39">
        <f>EtalonRes!X803</f>
        <v>0</v>
      </c>
      <c r="F1684" s="39">
        <f t="shared" si="79"/>
        <v>0</v>
      </c>
      <c r="G1684" s="39">
        <f>ROUND(EtalonRes!AG803*Source!I324, 7)</f>
        <v>0</v>
      </c>
      <c r="H1684" s="41"/>
      <c r="I1684" s="40"/>
      <c r="J1684" s="41"/>
      <c r="K1684" s="40"/>
      <c r="L1684" s="41"/>
    </row>
    <row r="1685" spans="1:82" ht="14.4" x14ac:dyDescent="0.25">
      <c r="A1685" s="37"/>
      <c r="B1685" s="37" t="str">
        <f>EtalonRes!I804</f>
        <v>07.2.07.13</v>
      </c>
      <c r="C1685" s="37" t="str">
        <f>EtalonRes!K804</f>
        <v>Хомуты стальные</v>
      </c>
      <c r="D1685" s="38" t="str">
        <f>EtalonRes!O804</f>
        <v>кг</v>
      </c>
      <c r="E1685" s="39">
        <f>EtalonRes!X804</f>
        <v>0</v>
      </c>
      <c r="F1685" s="39">
        <f t="shared" si="79"/>
        <v>0</v>
      </c>
      <c r="G1685" s="39">
        <f>ROUND(EtalonRes!AG804*Source!I324, 7)</f>
        <v>0</v>
      </c>
      <c r="H1685" s="41"/>
      <c r="I1685" s="40"/>
      <c r="J1685" s="41"/>
      <c r="K1685" s="40"/>
      <c r="L1685" s="41"/>
    </row>
    <row r="1686" spans="1:82" ht="27.6" x14ac:dyDescent="0.25">
      <c r="A1686" s="37"/>
      <c r="B1686" s="37" t="str">
        <f>EtalonRes!I806</f>
        <v>11.2.04.06</v>
      </c>
      <c r="C1686" s="37" t="str">
        <f>EtalonRes!K806</f>
        <v>Детали опор пропитанные из пиломатериалов хвойных пород</v>
      </c>
      <c r="D1686" s="38" t="str">
        <f>EtalonRes!O806</f>
        <v>м3</v>
      </c>
      <c r="E1686" s="39">
        <f>EtalonRes!X806</f>
        <v>0</v>
      </c>
      <c r="F1686" s="39">
        <f t="shared" si="79"/>
        <v>0</v>
      </c>
      <c r="G1686" s="39">
        <f>ROUND(EtalonRes!AG806*Source!I324, 7)</f>
        <v>0</v>
      </c>
      <c r="H1686" s="41"/>
      <c r="I1686" s="40"/>
      <c r="J1686" s="41"/>
      <c r="K1686" s="40"/>
      <c r="L1686" s="41"/>
    </row>
    <row r="1687" spans="1:82" ht="14.4" x14ac:dyDescent="0.25">
      <c r="A1687" s="37"/>
      <c r="B1687" s="37" t="str">
        <f>EtalonRes!I812</f>
        <v>22.2.01.04</v>
      </c>
      <c r="C1687" s="37" t="str">
        <f>EtalonRes!K812</f>
        <v>Изоляторы штыревые</v>
      </c>
      <c r="D1687" s="38" t="str">
        <f>EtalonRes!O812</f>
        <v>ШТ</v>
      </c>
      <c r="E1687" s="39">
        <f>EtalonRes!X812</f>
        <v>0</v>
      </c>
      <c r="F1687" s="39">
        <f t="shared" si="79"/>
        <v>0</v>
      </c>
      <c r="G1687" s="39">
        <f>ROUND(EtalonRes!AG812*Source!I324, 7)</f>
        <v>0</v>
      </c>
      <c r="H1687" s="41"/>
      <c r="I1687" s="40"/>
      <c r="J1687" s="41"/>
      <c r="K1687" s="40"/>
      <c r="L1687" s="41"/>
    </row>
    <row r="1688" spans="1:82" ht="14.4" x14ac:dyDescent="0.25">
      <c r="A1688" s="37"/>
      <c r="B1688" s="37" t="str">
        <f>EtalonRes!I813</f>
        <v>22.2.02.09</v>
      </c>
      <c r="C1688" s="37" t="str">
        <f>EtalonRes!K813</f>
        <v>Крюки</v>
      </c>
      <c r="D1688" s="38" t="str">
        <f>EtalonRes!O813</f>
        <v>кг</v>
      </c>
      <c r="E1688" s="39">
        <f>EtalonRes!X813</f>
        <v>0</v>
      </c>
      <c r="F1688" s="39">
        <f t="shared" si="79"/>
        <v>0</v>
      </c>
      <c r="G1688" s="39">
        <f>ROUND(EtalonRes!AG813*Source!I324, 7)</f>
        <v>0</v>
      </c>
      <c r="H1688" s="41"/>
      <c r="I1688" s="40"/>
      <c r="J1688" s="41"/>
      <c r="K1688" s="40"/>
      <c r="L1688" s="41"/>
    </row>
    <row r="1689" spans="1:82" ht="14.4" x14ac:dyDescent="0.25">
      <c r="A1689" s="37"/>
      <c r="B1689" s="37" t="str">
        <f>EtalonRes!I814</f>
        <v>22.2.02.23</v>
      </c>
      <c r="C1689" s="44" t="str">
        <f>EtalonRes!K814</f>
        <v>Металлические плакаты</v>
      </c>
      <c r="D1689" s="45" t="str">
        <f>EtalonRes!O814</f>
        <v>ШТ</v>
      </c>
      <c r="E1689" s="46">
        <f>EtalonRes!X814</f>
        <v>0</v>
      </c>
      <c r="F1689" s="46">
        <f t="shared" si="79"/>
        <v>0</v>
      </c>
      <c r="G1689" s="46">
        <f>ROUND(EtalonRes!AG814*Source!I324, 7)</f>
        <v>0</v>
      </c>
      <c r="H1689" s="47"/>
      <c r="I1689" s="48"/>
      <c r="J1689" s="47"/>
      <c r="K1689" s="48"/>
      <c r="L1689" s="47"/>
    </row>
    <row r="1690" spans="1:82" ht="14.4" x14ac:dyDescent="0.25">
      <c r="A1690" s="37"/>
      <c r="B1690" s="37"/>
      <c r="C1690" s="50" t="s">
        <v>1568</v>
      </c>
      <c r="D1690" s="38"/>
      <c r="E1690" s="39"/>
      <c r="F1690" s="39"/>
      <c r="G1690" s="39"/>
      <c r="H1690" s="41"/>
      <c r="I1690" s="40"/>
      <c r="J1690" s="41"/>
      <c r="K1690" s="40"/>
      <c r="L1690" s="41">
        <f>L1664+L1666+L1667+L1672</f>
        <v>6913.58</v>
      </c>
    </row>
    <row r="1691" spans="1:82" ht="14.4" x14ac:dyDescent="0.25">
      <c r="A1691" s="37"/>
      <c r="B1691" s="37"/>
      <c r="C1691" s="37" t="s">
        <v>1569</v>
      </c>
      <c r="D1691" s="38"/>
      <c r="E1691" s="39"/>
      <c r="F1691" s="39"/>
      <c r="G1691" s="39"/>
      <c r="H1691" s="41"/>
      <c r="I1691" s="40"/>
      <c r="J1691" s="41"/>
      <c r="K1691" s="40"/>
      <c r="L1691" s="41">
        <f>SUM(AR1663:AR1694)+SUM(AS1663:AS1694)+SUM(AT1663:AT1694)+SUM(AU1663:AU1694)+SUM(AV1663:AV1694)</f>
        <v>4894.1399999999994</v>
      </c>
    </row>
    <row r="1692" spans="1:82" ht="14.4" x14ac:dyDescent="0.25">
      <c r="A1692" s="37"/>
      <c r="B1692" s="37" t="s">
        <v>28</v>
      </c>
      <c r="C1692" s="37" t="s">
        <v>1570</v>
      </c>
      <c r="D1692" s="38" t="s">
        <v>1422</v>
      </c>
      <c r="E1692" s="39">
        <f>Source!BZ324</f>
        <v>103</v>
      </c>
      <c r="F1692" s="39"/>
      <c r="G1692" s="39">
        <f>Source!AT324</f>
        <v>103</v>
      </c>
      <c r="H1692" s="41"/>
      <c r="I1692" s="40"/>
      <c r="J1692" s="41"/>
      <c r="K1692" s="40"/>
      <c r="L1692" s="41">
        <f>SUM(AZ1663:AZ1694)</f>
        <v>5040.96</v>
      </c>
    </row>
    <row r="1693" spans="1:82" ht="14.4" x14ac:dyDescent="0.25">
      <c r="A1693" s="44"/>
      <c r="B1693" s="44" t="s">
        <v>29</v>
      </c>
      <c r="C1693" s="44" t="s">
        <v>1571</v>
      </c>
      <c r="D1693" s="45" t="s">
        <v>1422</v>
      </c>
      <c r="E1693" s="46">
        <f>Source!CA324</f>
        <v>60</v>
      </c>
      <c r="F1693" s="46"/>
      <c r="G1693" s="46">
        <f>Source!AU324</f>
        <v>60</v>
      </c>
      <c r="H1693" s="47"/>
      <c r="I1693" s="48"/>
      <c r="J1693" s="47"/>
      <c r="K1693" s="48"/>
      <c r="L1693" s="47">
        <f>SUM(BA1663:BA1694)</f>
        <v>2936.48</v>
      </c>
    </row>
    <row r="1694" spans="1:82" ht="13.8" x14ac:dyDescent="0.25">
      <c r="C1694" s="81" t="s">
        <v>1572</v>
      </c>
      <c r="D1694" s="81"/>
      <c r="E1694" s="81"/>
      <c r="F1694" s="81"/>
      <c r="G1694" s="81"/>
      <c r="H1694" s="81"/>
      <c r="I1694" s="82">
        <f>IF(E1663&lt;&gt;0,K1694/E1663, 0)</f>
        <v>14891.02</v>
      </c>
      <c r="J1694" s="82"/>
      <c r="K1694" s="82">
        <f>L1664+L1666+L1672+L1692+L1693+L1667</f>
        <v>14891.02</v>
      </c>
      <c r="L1694" s="82"/>
      <c r="AD1694">
        <f>ROUND((Source!AT324/100)*((ROUND(SUMIF(SmtRes!AQ794:'SmtRes'!AQ814,"=1",SmtRes!AD794:'SmtRes'!AD814)*Source!I324, 2)+ROUND(SUMIF(SmtRes!AQ794:'SmtRes'!AQ814,"=1",SmtRes!AC794:'SmtRes'!AC814)*Source!I324, 2))), 2)</f>
        <v>1877.63</v>
      </c>
      <c r="AE1694">
        <f>ROUND((Source!AU324/100)*((ROUND(SUMIF(SmtRes!AQ794:'SmtRes'!AQ814,"=1",SmtRes!AD794:'SmtRes'!AD814)*Source!I324, 2)+ROUND(SUMIF(SmtRes!AQ794:'SmtRes'!AQ814,"=1",SmtRes!AC794:'SmtRes'!AC814)*Source!I324, 2))), 2)</f>
        <v>1093.76</v>
      </c>
      <c r="AN1694" s="49">
        <f>L1664+L1666+L1672+L1692+L1693+L1667</f>
        <v>14891.02</v>
      </c>
      <c r="AO1694" s="49">
        <f>L1666</f>
        <v>2019.4400000000005</v>
      </c>
      <c r="AQ1694" t="s">
        <v>1573</v>
      </c>
      <c r="AR1694" s="49">
        <f>L1664</f>
        <v>4164.6099999999997</v>
      </c>
      <c r="AT1694" s="49">
        <f>L1667</f>
        <v>729.53</v>
      </c>
      <c r="AV1694" t="s">
        <v>1573</v>
      </c>
      <c r="AW1694" s="49">
        <f>L1672</f>
        <v>0</v>
      </c>
      <c r="AZ1694">
        <f>Source!X324</f>
        <v>5040.96</v>
      </c>
      <c r="BA1694">
        <f>Source!Y324</f>
        <v>2936.48</v>
      </c>
      <c r="CD1694">
        <v>1</v>
      </c>
    </row>
    <row r="1695" spans="1:82" ht="148.80000000000001" x14ac:dyDescent="0.25">
      <c r="A1695" s="35" t="s">
        <v>419</v>
      </c>
      <c r="B1695" s="37" t="s">
        <v>1725</v>
      </c>
      <c r="C1695" s="37" t="s">
        <v>1726</v>
      </c>
      <c r="D1695" s="38" t="str">
        <f>Source!H325</f>
        <v>ШТ</v>
      </c>
      <c r="E1695" s="39">
        <f>Source!K325</f>
        <v>1</v>
      </c>
      <c r="F1695" s="39"/>
      <c r="G1695" s="39">
        <f>Source!I325</f>
        <v>1</v>
      </c>
      <c r="H1695" s="41"/>
      <c r="I1695" s="40"/>
      <c r="J1695" s="41"/>
      <c r="K1695" s="40"/>
      <c r="L1695" s="41"/>
    </row>
    <row r="1696" spans="1:82" ht="14.4" x14ac:dyDescent="0.25">
      <c r="A1696" s="36"/>
      <c r="B1696" s="39">
        <v>1</v>
      </c>
      <c r="C1696" s="36" t="s">
        <v>1564</v>
      </c>
      <c r="D1696" s="38" t="s">
        <v>1221</v>
      </c>
      <c r="E1696" s="42"/>
      <c r="F1696" s="39"/>
      <c r="G1696" s="42">
        <f>Source!U325</f>
        <v>13.272</v>
      </c>
      <c r="H1696" s="39"/>
      <c r="I1696" s="39"/>
      <c r="J1696" s="39"/>
      <c r="K1696" s="39"/>
      <c r="L1696" s="43">
        <f>SUM(L1697:L1697)-SUMIF(CE1697:CE1697, 1, L1697:L1697)</f>
        <v>7136.75</v>
      </c>
    </row>
    <row r="1697" spans="1:83" ht="14.4" x14ac:dyDescent="0.25">
      <c r="A1697" s="37"/>
      <c r="B1697" s="37" t="s">
        <v>1386</v>
      </c>
      <c r="C1697" s="37" t="s">
        <v>1387</v>
      </c>
      <c r="D1697" s="38" t="s">
        <v>1221</v>
      </c>
      <c r="E1697" s="39">
        <v>15.8</v>
      </c>
      <c r="F1697" s="39">
        <f>ROUND(0.84,7)</f>
        <v>0.84</v>
      </c>
      <c r="G1697" s="39">
        <f>SmtRes!CX815</f>
        <v>13.272</v>
      </c>
      <c r="H1697" s="41"/>
      <c r="I1697" s="40"/>
      <c r="J1697" s="41">
        <f>SmtRes!CZ815</f>
        <v>537.73</v>
      </c>
      <c r="K1697" s="40"/>
      <c r="L1697" s="41">
        <f>SmtRes!DI815</f>
        <v>7136.75</v>
      </c>
    </row>
    <row r="1698" spans="1:83" ht="14.4" x14ac:dyDescent="0.25">
      <c r="A1698" s="36"/>
      <c r="B1698" s="39">
        <v>2</v>
      </c>
      <c r="C1698" s="36" t="s">
        <v>1565</v>
      </c>
      <c r="D1698" s="38"/>
      <c r="E1698" s="42"/>
      <c r="F1698" s="39"/>
      <c r="G1698" s="42"/>
      <c r="H1698" s="39"/>
      <c r="I1698" s="39"/>
      <c r="J1698" s="39"/>
      <c r="K1698" s="39"/>
      <c r="L1698" s="43">
        <f>SUM(L1699:L1703)-SUMIF(CE1699:CE1703, 1, L1699:L1703)</f>
        <v>3927.1500000000005</v>
      </c>
    </row>
    <row r="1699" spans="1:83" ht="14.4" x14ac:dyDescent="0.25">
      <c r="A1699" s="36"/>
      <c r="B1699" s="39"/>
      <c r="C1699" s="36" t="s">
        <v>1567</v>
      </c>
      <c r="D1699" s="38" t="s">
        <v>1221</v>
      </c>
      <c r="E1699" s="42"/>
      <c r="F1699" s="39"/>
      <c r="G1699" s="42">
        <f>Source!V325</f>
        <v>2.1</v>
      </c>
      <c r="H1699" s="39"/>
      <c r="I1699" s="39"/>
      <c r="J1699" s="39"/>
      <c r="K1699" s="39"/>
      <c r="L1699" s="43">
        <f>SUMIF(CE1700:CE1703, 1, L1700:L1703)</f>
        <v>1377.21</v>
      </c>
      <c r="CE1699">
        <v>1</v>
      </c>
    </row>
    <row r="1700" spans="1:83" ht="41.4" x14ac:dyDescent="0.25">
      <c r="A1700" s="37"/>
      <c r="B1700" s="37" t="s">
        <v>1313</v>
      </c>
      <c r="C1700" s="37" t="s">
        <v>1315</v>
      </c>
      <c r="D1700" s="38" t="s">
        <v>1227</v>
      </c>
      <c r="E1700" s="39">
        <v>1.62</v>
      </c>
      <c r="F1700" s="39">
        <f>ROUND(0.84,7)</f>
        <v>0.84</v>
      </c>
      <c r="G1700" s="39">
        <f>SmtRes!CX817</f>
        <v>1.3608</v>
      </c>
      <c r="H1700" s="41">
        <f>SmtRes!CZ817</f>
        <v>2088.77</v>
      </c>
      <c r="I1700" s="40">
        <f>SmtRes!AJ817</f>
        <v>1.23</v>
      </c>
      <c r="J1700" s="41">
        <f>ROUND(H1700*I1700, 2)</f>
        <v>2569.19</v>
      </c>
      <c r="K1700" s="40"/>
      <c r="L1700" s="41">
        <f>SmtRes!DG817</f>
        <v>3496.15</v>
      </c>
    </row>
    <row r="1701" spans="1:83" ht="14.4" x14ac:dyDescent="0.25">
      <c r="A1701" s="37"/>
      <c r="B1701" s="37" t="s">
        <v>1316</v>
      </c>
      <c r="C1701" s="37" t="s">
        <v>1641</v>
      </c>
      <c r="D1701" s="38" t="s">
        <v>1221</v>
      </c>
      <c r="E1701" s="39">
        <f>SmtRes!DO817*SmtRes!AT817</f>
        <v>1.62</v>
      </c>
      <c r="F1701" s="39">
        <f>ROUND(0.84,7)</f>
        <v>0.84</v>
      </c>
      <c r="G1701" s="39">
        <f>ROUND(E1701*G1695, 7)</f>
        <v>1.62</v>
      </c>
      <c r="H1701" s="41"/>
      <c r="I1701" s="40"/>
      <c r="J1701" s="41">
        <f>ROUND(SmtRes!AG817/SmtRes!DO817, 2)</f>
        <v>687.23</v>
      </c>
      <c r="K1701" s="40"/>
      <c r="L1701" s="41">
        <f>SmtRes!DH817</f>
        <v>935.18</v>
      </c>
      <c r="CE1701">
        <v>1</v>
      </c>
    </row>
    <row r="1702" spans="1:83" ht="27.6" x14ac:dyDescent="0.25">
      <c r="A1702" s="37"/>
      <c r="B1702" s="37" t="s">
        <v>1229</v>
      </c>
      <c r="C1702" s="37" t="s">
        <v>1231</v>
      </c>
      <c r="D1702" s="38" t="s">
        <v>1227</v>
      </c>
      <c r="E1702" s="39">
        <v>0.88</v>
      </c>
      <c r="F1702" s="39">
        <f>ROUND(0.84,7)</f>
        <v>0.84</v>
      </c>
      <c r="G1702" s="39">
        <f>SmtRes!CX818</f>
        <v>0.73919999999999997</v>
      </c>
      <c r="H1702" s="41">
        <f>SmtRes!CZ818</f>
        <v>477.92</v>
      </c>
      <c r="I1702" s="40">
        <f>SmtRes!AJ818</f>
        <v>1.22</v>
      </c>
      <c r="J1702" s="41">
        <f>ROUND(H1702*I1702, 2)</f>
        <v>583.05999999999995</v>
      </c>
      <c r="K1702" s="40"/>
      <c r="L1702" s="41">
        <f>SmtRes!DG818</f>
        <v>431</v>
      </c>
    </row>
    <row r="1703" spans="1:83" ht="14.4" x14ac:dyDescent="0.25">
      <c r="A1703" s="37"/>
      <c r="B1703" s="37" t="s">
        <v>1228</v>
      </c>
      <c r="C1703" s="37" t="s">
        <v>1566</v>
      </c>
      <c r="D1703" s="38" t="s">
        <v>1221</v>
      </c>
      <c r="E1703" s="39">
        <f>SmtRes!DO818*SmtRes!AT818</f>
        <v>0.88</v>
      </c>
      <c r="F1703" s="39">
        <f>ROUND(0.84,7)</f>
        <v>0.84</v>
      </c>
      <c r="G1703" s="39">
        <f>ROUND(E1703*G1695, 7)</f>
        <v>0.88</v>
      </c>
      <c r="H1703" s="41"/>
      <c r="I1703" s="40"/>
      <c r="J1703" s="41">
        <f>ROUND(SmtRes!AG818/SmtRes!DO818, 2)</f>
        <v>597.98</v>
      </c>
      <c r="K1703" s="40"/>
      <c r="L1703" s="41">
        <f>SmtRes!DH818</f>
        <v>442.03</v>
      </c>
      <c r="CE1703">
        <v>1</v>
      </c>
    </row>
    <row r="1704" spans="1:83" ht="14.4" hidden="1" x14ac:dyDescent="0.25">
      <c r="A1704" s="36"/>
      <c r="B1704" s="39">
        <v>4</v>
      </c>
      <c r="C1704" s="36" t="s">
        <v>1580</v>
      </c>
      <c r="D1704" s="38"/>
      <c r="E1704" s="42"/>
      <c r="F1704" s="39"/>
      <c r="G1704" s="42"/>
      <c r="H1704" s="39"/>
      <c r="I1704" s="39"/>
      <c r="J1704" s="39"/>
      <c r="K1704" s="39"/>
      <c r="L1704" s="43">
        <f>SUM(L1705:L1714)-SUMIF(CE1705:CE1714, 1, L1705:L1714)</f>
        <v>0</v>
      </c>
    </row>
    <row r="1705" spans="1:83" ht="14.4" x14ac:dyDescent="0.25">
      <c r="A1705" s="37"/>
      <c r="B1705" s="37" t="s">
        <v>1354</v>
      </c>
      <c r="C1705" s="37" t="s">
        <v>1356</v>
      </c>
      <c r="D1705" s="38" t="s">
        <v>1244</v>
      </c>
      <c r="E1705" s="39">
        <v>0.03</v>
      </c>
      <c r="F1705" s="39">
        <f t="shared" ref="F1705:F1721" si="81">ROUND(0,7)</f>
        <v>0</v>
      </c>
      <c r="G1705" s="39">
        <f>SmtRes!CX819</f>
        <v>0</v>
      </c>
      <c r="H1705" s="41">
        <f>SmtRes!CZ819</f>
        <v>58.53</v>
      </c>
      <c r="I1705" s="40">
        <f>SmtRes!AI819</f>
        <v>1.77</v>
      </c>
      <c r="J1705" s="41">
        <f t="shared" ref="J1705:J1714" si="82">ROUND(H1705*I1705, 2)</f>
        <v>103.6</v>
      </c>
      <c r="K1705" s="40"/>
      <c r="L1705" s="41">
        <f>SmtRes!DF819</f>
        <v>0</v>
      </c>
    </row>
    <row r="1706" spans="1:83" ht="27.6" x14ac:dyDescent="0.25">
      <c r="A1706" s="37"/>
      <c r="B1706" s="37" t="s">
        <v>1326</v>
      </c>
      <c r="C1706" s="37" t="s">
        <v>1328</v>
      </c>
      <c r="D1706" s="38" t="s">
        <v>1244</v>
      </c>
      <c r="E1706" s="39">
        <v>0</v>
      </c>
      <c r="F1706" s="39">
        <f t="shared" si="81"/>
        <v>0</v>
      </c>
      <c r="G1706" s="39">
        <f>SmtRes!CX820</f>
        <v>0</v>
      </c>
      <c r="H1706" s="41">
        <f>SmtRes!CZ820</f>
        <v>174.93</v>
      </c>
      <c r="I1706" s="40">
        <f>SmtRes!AI820</f>
        <v>1.1499999999999999</v>
      </c>
      <c r="J1706" s="41">
        <f t="shared" si="82"/>
        <v>201.17</v>
      </c>
      <c r="K1706" s="40"/>
      <c r="L1706" s="41">
        <f>SmtRes!DF820</f>
        <v>0</v>
      </c>
    </row>
    <row r="1707" spans="1:83" ht="14.4" x14ac:dyDescent="0.25">
      <c r="A1707" s="37"/>
      <c r="B1707" s="37" t="s">
        <v>1357</v>
      </c>
      <c r="C1707" s="37" t="s">
        <v>1359</v>
      </c>
      <c r="D1707" s="38" t="s">
        <v>811</v>
      </c>
      <c r="E1707" s="39">
        <v>2.3000000000000001E-4</v>
      </c>
      <c r="F1707" s="39">
        <f t="shared" si="81"/>
        <v>0</v>
      </c>
      <c r="G1707" s="39">
        <f>SmtRes!CX821</f>
        <v>0</v>
      </c>
      <c r="H1707" s="41">
        <f>SmtRes!CZ821</f>
        <v>70296.2</v>
      </c>
      <c r="I1707" s="40">
        <f>SmtRes!AI821</f>
        <v>1.25</v>
      </c>
      <c r="J1707" s="41">
        <f t="shared" si="82"/>
        <v>87870.25</v>
      </c>
      <c r="K1707" s="40"/>
      <c r="L1707" s="41">
        <f>SmtRes!DF821</f>
        <v>0</v>
      </c>
    </row>
    <row r="1708" spans="1:83" ht="14.4" x14ac:dyDescent="0.25">
      <c r="A1708" s="37"/>
      <c r="B1708" s="37" t="s">
        <v>1248</v>
      </c>
      <c r="C1708" s="37" t="s">
        <v>1250</v>
      </c>
      <c r="D1708" s="38" t="s">
        <v>1244</v>
      </c>
      <c r="E1708" s="39">
        <v>0.02</v>
      </c>
      <c r="F1708" s="39">
        <f t="shared" si="81"/>
        <v>0</v>
      </c>
      <c r="G1708" s="39">
        <f>SmtRes!CX822</f>
        <v>0</v>
      </c>
      <c r="H1708" s="41">
        <f>SmtRes!CZ822</f>
        <v>56.11</v>
      </c>
      <c r="I1708" s="40">
        <f>SmtRes!AI822</f>
        <v>1.44</v>
      </c>
      <c r="J1708" s="41">
        <f t="shared" si="82"/>
        <v>80.8</v>
      </c>
      <c r="K1708" s="40"/>
      <c r="L1708" s="41">
        <f>SmtRes!DF822</f>
        <v>0</v>
      </c>
    </row>
    <row r="1709" spans="1:83" ht="14.4" x14ac:dyDescent="0.25">
      <c r="A1709" s="37"/>
      <c r="B1709" s="37" t="s">
        <v>1390</v>
      </c>
      <c r="C1709" s="37" t="s">
        <v>1392</v>
      </c>
      <c r="D1709" s="38" t="s">
        <v>811</v>
      </c>
      <c r="E1709" s="39">
        <v>0</v>
      </c>
      <c r="F1709" s="39">
        <f t="shared" si="81"/>
        <v>0</v>
      </c>
      <c r="G1709" s="39">
        <f>SmtRes!CX826</f>
        <v>0</v>
      </c>
      <c r="H1709" s="41">
        <f>SmtRes!CZ826</f>
        <v>78619.899999999994</v>
      </c>
      <c r="I1709" s="40">
        <f>SmtRes!AI826</f>
        <v>0.99</v>
      </c>
      <c r="J1709" s="41">
        <f t="shared" si="82"/>
        <v>77833.7</v>
      </c>
      <c r="K1709" s="40"/>
      <c r="L1709" s="41">
        <f>SmtRes!DF826</f>
        <v>0</v>
      </c>
    </row>
    <row r="1710" spans="1:83" ht="14.4" x14ac:dyDescent="0.25">
      <c r="A1710" s="37"/>
      <c r="B1710" s="37" t="s">
        <v>1362</v>
      </c>
      <c r="C1710" s="37" t="s">
        <v>1364</v>
      </c>
      <c r="D1710" s="38" t="s">
        <v>811</v>
      </c>
      <c r="E1710" s="39">
        <v>4.0000000000000002E-4</v>
      </c>
      <c r="F1710" s="39">
        <f t="shared" si="81"/>
        <v>0</v>
      </c>
      <c r="G1710" s="39">
        <f>SmtRes!CX828</f>
        <v>0</v>
      </c>
      <c r="H1710" s="41">
        <f>SmtRes!CZ828</f>
        <v>61265.39</v>
      </c>
      <c r="I1710" s="40">
        <f>SmtRes!AI828</f>
        <v>1.31</v>
      </c>
      <c r="J1710" s="41">
        <f t="shared" si="82"/>
        <v>80257.66</v>
      </c>
      <c r="K1710" s="40"/>
      <c r="L1710" s="41">
        <f>SmtRes!DF828</f>
        <v>0</v>
      </c>
    </row>
    <row r="1711" spans="1:83" ht="14.4" x14ac:dyDescent="0.25">
      <c r="A1711" s="37"/>
      <c r="B1711" s="37" t="s">
        <v>1365</v>
      </c>
      <c r="C1711" s="37" t="s">
        <v>1367</v>
      </c>
      <c r="D1711" s="38" t="s">
        <v>811</v>
      </c>
      <c r="E1711" s="39">
        <v>1.0000000000000001E-5</v>
      </c>
      <c r="F1711" s="39">
        <f t="shared" si="81"/>
        <v>0</v>
      </c>
      <c r="G1711" s="39">
        <f>SmtRes!CX829</f>
        <v>0</v>
      </c>
      <c r="H1711" s="41">
        <f>SmtRes!CZ829</f>
        <v>80020.98</v>
      </c>
      <c r="I1711" s="40">
        <f>SmtRes!AI829</f>
        <v>1.22</v>
      </c>
      <c r="J1711" s="41">
        <f t="shared" si="82"/>
        <v>97625.600000000006</v>
      </c>
      <c r="K1711" s="40"/>
      <c r="L1711" s="41">
        <f>SmtRes!DF829</f>
        <v>0</v>
      </c>
    </row>
    <row r="1712" spans="1:83" ht="14.4" x14ac:dyDescent="0.25">
      <c r="A1712" s="37"/>
      <c r="B1712" s="37" t="s">
        <v>1368</v>
      </c>
      <c r="C1712" s="37" t="s">
        <v>1370</v>
      </c>
      <c r="D1712" s="38" t="s">
        <v>811</v>
      </c>
      <c r="E1712" s="39">
        <v>5.9999999999999995E-4</v>
      </c>
      <c r="F1712" s="39">
        <f t="shared" si="81"/>
        <v>0</v>
      </c>
      <c r="G1712" s="39">
        <f>SmtRes!CX830</f>
        <v>0</v>
      </c>
      <c r="H1712" s="41">
        <f>SmtRes!CZ830</f>
        <v>40917.440000000002</v>
      </c>
      <c r="I1712" s="40">
        <f>SmtRes!AI830</f>
        <v>1.22</v>
      </c>
      <c r="J1712" s="41">
        <f t="shared" si="82"/>
        <v>49919.28</v>
      </c>
      <c r="K1712" s="40"/>
      <c r="L1712" s="41">
        <f>SmtRes!DF830</f>
        <v>0</v>
      </c>
    </row>
    <row r="1713" spans="1:82" ht="14.4" x14ac:dyDescent="0.25">
      <c r="A1713" s="37"/>
      <c r="B1713" s="37" t="s">
        <v>1371</v>
      </c>
      <c r="C1713" s="37" t="s">
        <v>1373</v>
      </c>
      <c r="D1713" s="38" t="s">
        <v>811</v>
      </c>
      <c r="E1713" s="39">
        <v>5.9999999999999995E-4</v>
      </c>
      <c r="F1713" s="39">
        <f t="shared" si="81"/>
        <v>0</v>
      </c>
      <c r="G1713" s="39">
        <f>SmtRes!CX831</f>
        <v>0</v>
      </c>
      <c r="H1713" s="41">
        <f>SmtRes!CZ831</f>
        <v>98039.57</v>
      </c>
      <c r="I1713" s="40">
        <f>SmtRes!AI831</f>
        <v>1.23</v>
      </c>
      <c r="J1713" s="41">
        <f t="shared" si="82"/>
        <v>120588.67</v>
      </c>
      <c r="K1713" s="40"/>
      <c r="L1713" s="41">
        <f>SmtRes!DF831</f>
        <v>0</v>
      </c>
    </row>
    <row r="1714" spans="1:82" ht="14.4" x14ac:dyDescent="0.25">
      <c r="A1714" s="37"/>
      <c r="B1714" s="37" t="s">
        <v>1374</v>
      </c>
      <c r="C1714" s="37" t="s">
        <v>1376</v>
      </c>
      <c r="D1714" s="38" t="s">
        <v>894</v>
      </c>
      <c r="E1714" s="39">
        <v>0.12</v>
      </c>
      <c r="F1714" s="39">
        <f t="shared" si="81"/>
        <v>0</v>
      </c>
      <c r="G1714" s="39">
        <f>SmtRes!CX832</f>
        <v>0</v>
      </c>
      <c r="H1714" s="41">
        <f>SmtRes!CZ832</f>
        <v>1031.73</v>
      </c>
      <c r="I1714" s="40">
        <f>SmtRes!AI832</f>
        <v>1.19</v>
      </c>
      <c r="J1714" s="41">
        <f t="shared" si="82"/>
        <v>1227.76</v>
      </c>
      <c r="K1714" s="40"/>
      <c r="L1714" s="41">
        <f>SmtRes!DF832</f>
        <v>0</v>
      </c>
    </row>
    <row r="1715" spans="1:82" ht="14.4" x14ac:dyDescent="0.25">
      <c r="A1715" s="37"/>
      <c r="B1715" s="37" t="str">
        <f>EtalonRes!I823</f>
        <v>05.1.02.06</v>
      </c>
      <c r="C1715" s="37" t="str">
        <f>EtalonRes!K823</f>
        <v>Приставки железобетонные</v>
      </c>
      <c r="D1715" s="38" t="str">
        <f>EtalonRes!O823</f>
        <v>ШТ</v>
      </c>
      <c r="E1715" s="39">
        <f>EtalonRes!X823</f>
        <v>0</v>
      </c>
      <c r="F1715" s="39">
        <f t="shared" si="81"/>
        <v>0</v>
      </c>
      <c r="G1715" s="39">
        <f>ROUND(EtalonRes!AG823*Source!I325, 7)</f>
        <v>0</v>
      </c>
      <c r="H1715" s="41"/>
      <c r="I1715" s="40"/>
      <c r="J1715" s="41"/>
      <c r="K1715" s="40"/>
      <c r="L1715" s="41"/>
    </row>
    <row r="1716" spans="1:82" ht="14.4" x14ac:dyDescent="0.25">
      <c r="A1716" s="37"/>
      <c r="B1716" s="37" t="str">
        <f>EtalonRes!I824</f>
        <v>07.1.04.02</v>
      </c>
      <c r="C1716" s="37" t="str">
        <f>EtalonRes!K824</f>
        <v>Детали крепления стальные</v>
      </c>
      <c r="D1716" s="38" t="str">
        <f>EtalonRes!O824</f>
        <v>кг</v>
      </c>
      <c r="E1716" s="39">
        <f>EtalonRes!X824</f>
        <v>0</v>
      </c>
      <c r="F1716" s="39">
        <f t="shared" si="81"/>
        <v>0</v>
      </c>
      <c r="G1716" s="39">
        <f>ROUND(EtalonRes!AG824*Source!I325, 7)</f>
        <v>0</v>
      </c>
      <c r="H1716" s="41"/>
      <c r="I1716" s="40"/>
      <c r="J1716" s="41"/>
      <c r="K1716" s="40"/>
      <c r="L1716" s="41"/>
    </row>
    <row r="1717" spans="1:82" ht="14.4" x14ac:dyDescent="0.25">
      <c r="A1717" s="37"/>
      <c r="B1717" s="37" t="str">
        <f>EtalonRes!I825</f>
        <v>07.2.07.13</v>
      </c>
      <c r="C1717" s="37" t="str">
        <f>EtalonRes!K825</f>
        <v>Хомуты стальные</v>
      </c>
      <c r="D1717" s="38" t="str">
        <f>EtalonRes!O825</f>
        <v>кг</v>
      </c>
      <c r="E1717" s="39">
        <f>EtalonRes!X825</f>
        <v>0</v>
      </c>
      <c r="F1717" s="39">
        <f t="shared" si="81"/>
        <v>0</v>
      </c>
      <c r="G1717" s="39">
        <f>ROUND(EtalonRes!AG825*Source!I325, 7)</f>
        <v>0</v>
      </c>
      <c r="H1717" s="41"/>
      <c r="I1717" s="40"/>
      <c r="J1717" s="41"/>
      <c r="K1717" s="40"/>
      <c r="L1717" s="41"/>
    </row>
    <row r="1718" spans="1:82" ht="27.6" x14ac:dyDescent="0.25">
      <c r="A1718" s="37"/>
      <c r="B1718" s="37" t="str">
        <f>EtalonRes!I827</f>
        <v>11.2.04.06</v>
      </c>
      <c r="C1718" s="37" t="str">
        <f>EtalonRes!K827</f>
        <v>Детали опор пропитанные из пиломатериалов хвойных пород</v>
      </c>
      <c r="D1718" s="38" t="str">
        <f>EtalonRes!O827</f>
        <v>м3</v>
      </c>
      <c r="E1718" s="39">
        <f>EtalonRes!X827</f>
        <v>0</v>
      </c>
      <c r="F1718" s="39">
        <f t="shared" si="81"/>
        <v>0</v>
      </c>
      <c r="G1718" s="39">
        <f>ROUND(EtalonRes!AG827*Source!I325, 7)</f>
        <v>0</v>
      </c>
      <c r="H1718" s="41"/>
      <c r="I1718" s="40"/>
      <c r="J1718" s="41"/>
      <c r="K1718" s="40"/>
      <c r="L1718" s="41"/>
    </row>
    <row r="1719" spans="1:82" ht="14.4" x14ac:dyDescent="0.25">
      <c r="A1719" s="37"/>
      <c r="B1719" s="37" t="str">
        <f>EtalonRes!I833</f>
        <v>22.2.01.04</v>
      </c>
      <c r="C1719" s="37" t="str">
        <f>EtalonRes!K833</f>
        <v>Изоляторы штыревые</v>
      </c>
      <c r="D1719" s="38" t="str">
        <f>EtalonRes!O833</f>
        <v>ШТ</v>
      </c>
      <c r="E1719" s="39">
        <f>EtalonRes!X833</f>
        <v>0</v>
      </c>
      <c r="F1719" s="39">
        <f t="shared" si="81"/>
        <v>0</v>
      </c>
      <c r="G1719" s="39">
        <f>ROUND(EtalonRes!AG833*Source!I325, 7)</f>
        <v>0</v>
      </c>
      <c r="H1719" s="41"/>
      <c r="I1719" s="40"/>
      <c r="J1719" s="41"/>
      <c r="K1719" s="40"/>
      <c r="L1719" s="41"/>
    </row>
    <row r="1720" spans="1:82" ht="14.4" x14ac:dyDescent="0.25">
      <c r="A1720" s="37"/>
      <c r="B1720" s="37" t="str">
        <f>EtalonRes!I834</f>
        <v>22.2.02.09</v>
      </c>
      <c r="C1720" s="37" t="str">
        <f>EtalonRes!K834</f>
        <v>Крюки</v>
      </c>
      <c r="D1720" s="38" t="str">
        <f>EtalonRes!O834</f>
        <v>кг</v>
      </c>
      <c r="E1720" s="39">
        <f>EtalonRes!X834</f>
        <v>0</v>
      </c>
      <c r="F1720" s="39">
        <f t="shared" si="81"/>
        <v>0</v>
      </c>
      <c r="G1720" s="39">
        <f>ROUND(EtalonRes!AG834*Source!I325, 7)</f>
        <v>0</v>
      </c>
      <c r="H1720" s="41"/>
      <c r="I1720" s="40"/>
      <c r="J1720" s="41"/>
      <c r="K1720" s="40"/>
      <c r="L1720" s="41"/>
    </row>
    <row r="1721" spans="1:82" ht="14.4" x14ac:dyDescent="0.25">
      <c r="A1721" s="37"/>
      <c r="B1721" s="37" t="str">
        <f>EtalonRes!I835</f>
        <v>22.2.02.23</v>
      </c>
      <c r="C1721" s="44" t="str">
        <f>EtalonRes!K835</f>
        <v>Металлические плакаты</v>
      </c>
      <c r="D1721" s="45" t="str">
        <f>EtalonRes!O835</f>
        <v>ШТ</v>
      </c>
      <c r="E1721" s="46">
        <f>EtalonRes!X835</f>
        <v>0</v>
      </c>
      <c r="F1721" s="46">
        <f t="shared" si="81"/>
        <v>0</v>
      </c>
      <c r="G1721" s="46">
        <f>ROUND(EtalonRes!AG835*Source!I325, 7)</f>
        <v>0</v>
      </c>
      <c r="H1721" s="47"/>
      <c r="I1721" s="48"/>
      <c r="J1721" s="47"/>
      <c r="K1721" s="48"/>
      <c r="L1721" s="47"/>
    </row>
    <row r="1722" spans="1:82" ht="14.4" x14ac:dyDescent="0.25">
      <c r="A1722" s="37"/>
      <c r="B1722" s="37"/>
      <c r="C1722" s="50" t="s">
        <v>1568</v>
      </c>
      <c r="D1722" s="38"/>
      <c r="E1722" s="39"/>
      <c r="F1722" s="39"/>
      <c r="G1722" s="39"/>
      <c r="H1722" s="41"/>
      <c r="I1722" s="40"/>
      <c r="J1722" s="41"/>
      <c r="K1722" s="40"/>
      <c r="L1722" s="41">
        <f>L1696+L1698+L1699+L1704</f>
        <v>12441.11</v>
      </c>
    </row>
    <row r="1723" spans="1:82" ht="14.4" x14ac:dyDescent="0.25">
      <c r="A1723" s="37"/>
      <c r="B1723" s="37"/>
      <c r="C1723" s="37" t="s">
        <v>1569</v>
      </c>
      <c r="D1723" s="38"/>
      <c r="E1723" s="39"/>
      <c r="F1723" s="39"/>
      <c r="G1723" s="39"/>
      <c r="H1723" s="41"/>
      <c r="I1723" s="40"/>
      <c r="J1723" s="41"/>
      <c r="K1723" s="40"/>
      <c r="L1723" s="41">
        <f>SUM(AR1695:AR1726)+SUM(AS1695:AS1726)+SUM(AT1695:AT1726)+SUM(AU1695:AU1726)+SUM(AV1695:AV1726)</f>
        <v>8513.9599999999991</v>
      </c>
    </row>
    <row r="1724" spans="1:82" ht="14.4" x14ac:dyDescent="0.25">
      <c r="A1724" s="37"/>
      <c r="B1724" s="37" t="s">
        <v>28</v>
      </c>
      <c r="C1724" s="37" t="s">
        <v>1570</v>
      </c>
      <c r="D1724" s="38" t="s">
        <v>1422</v>
      </c>
      <c r="E1724" s="39">
        <f>Source!BZ325</f>
        <v>103</v>
      </c>
      <c r="F1724" s="39"/>
      <c r="G1724" s="39">
        <f>Source!AT325</f>
        <v>103</v>
      </c>
      <c r="H1724" s="41"/>
      <c r="I1724" s="40"/>
      <c r="J1724" s="41"/>
      <c r="K1724" s="40"/>
      <c r="L1724" s="41">
        <f>SUM(AZ1695:AZ1726)</f>
        <v>8769.3799999999992</v>
      </c>
    </row>
    <row r="1725" spans="1:82" ht="14.4" x14ac:dyDescent="0.25">
      <c r="A1725" s="44"/>
      <c r="B1725" s="44" t="s">
        <v>29</v>
      </c>
      <c r="C1725" s="44" t="s">
        <v>1571</v>
      </c>
      <c r="D1725" s="45" t="s">
        <v>1422</v>
      </c>
      <c r="E1725" s="46">
        <f>Source!CA325</f>
        <v>60</v>
      </c>
      <c r="F1725" s="46"/>
      <c r="G1725" s="46">
        <f>Source!AU325</f>
        <v>60</v>
      </c>
      <c r="H1725" s="47"/>
      <c r="I1725" s="48"/>
      <c r="J1725" s="47"/>
      <c r="K1725" s="48"/>
      <c r="L1725" s="47">
        <f>SUM(BA1695:BA1726)</f>
        <v>5108.38</v>
      </c>
    </row>
    <row r="1726" spans="1:82" ht="13.8" x14ac:dyDescent="0.25">
      <c r="C1726" s="81" t="s">
        <v>1572</v>
      </c>
      <c r="D1726" s="81"/>
      <c r="E1726" s="81"/>
      <c r="F1726" s="81"/>
      <c r="G1726" s="81"/>
      <c r="H1726" s="81"/>
      <c r="I1726" s="82">
        <f>IF(E1695&lt;&gt;0,K1726/E1695, 0)</f>
        <v>26318.87</v>
      </c>
      <c r="J1726" s="82"/>
      <c r="K1726" s="82">
        <f>L1696+L1698+L1704+L1724+L1725+L1699</f>
        <v>26318.87</v>
      </c>
      <c r="L1726" s="82"/>
      <c r="AD1726">
        <f>ROUND((Source!AT325/100)*((ROUND(SUMIF(SmtRes!AQ815:'SmtRes'!AQ835,"=1",SmtRes!AD815:'SmtRes'!AD835)*Source!I325, 2)+ROUND(SUMIF(SmtRes!AQ815:'SmtRes'!AQ835,"=1",SmtRes!AC815:'SmtRes'!AC835)*Source!I325, 2))), 2)</f>
        <v>1877.63</v>
      </c>
      <c r="AE1726">
        <f>ROUND((Source!AU325/100)*((ROUND(SUMIF(SmtRes!AQ815:'SmtRes'!AQ835,"=1",SmtRes!AD815:'SmtRes'!AD835)*Source!I325, 2)+ROUND(SUMIF(SmtRes!AQ815:'SmtRes'!AQ835,"=1",SmtRes!AC815:'SmtRes'!AC835)*Source!I325, 2))), 2)</f>
        <v>1093.76</v>
      </c>
      <c r="AN1726" s="49">
        <f>L1696+L1698+L1704+L1724+L1725+L1699</f>
        <v>26318.87</v>
      </c>
      <c r="AO1726" s="49">
        <f>L1698</f>
        <v>3927.1500000000005</v>
      </c>
      <c r="AQ1726" t="s">
        <v>1573</v>
      </c>
      <c r="AR1726" s="49">
        <f>L1696</f>
        <v>7136.75</v>
      </c>
      <c r="AT1726" s="49">
        <f>L1699</f>
        <v>1377.21</v>
      </c>
      <c r="AV1726" t="s">
        <v>1573</v>
      </c>
      <c r="AW1726" s="49">
        <f>L1704</f>
        <v>0</v>
      </c>
      <c r="AZ1726">
        <f>Source!X325</f>
        <v>8769.3799999999992</v>
      </c>
      <c r="BA1726">
        <f>Source!Y325</f>
        <v>5108.38</v>
      </c>
      <c r="CD1726">
        <v>1</v>
      </c>
    </row>
    <row r="1727" spans="1:82" ht="148.80000000000001" x14ac:dyDescent="0.25">
      <c r="A1727" s="35" t="s">
        <v>423</v>
      </c>
      <c r="B1727" s="37" t="s">
        <v>1727</v>
      </c>
      <c r="C1727" s="37" t="s">
        <v>1728</v>
      </c>
      <c r="D1727" s="38" t="str">
        <f>Source!H326</f>
        <v>ШТ</v>
      </c>
      <c r="E1727" s="39">
        <f>Source!K326</f>
        <v>1</v>
      </c>
      <c r="F1727" s="39"/>
      <c r="G1727" s="39">
        <f>Source!I326</f>
        <v>1</v>
      </c>
      <c r="H1727" s="41"/>
      <c r="I1727" s="40"/>
      <c r="J1727" s="41"/>
      <c r="K1727" s="40"/>
      <c r="L1727" s="41"/>
    </row>
    <row r="1728" spans="1:82" ht="14.4" x14ac:dyDescent="0.25">
      <c r="A1728" s="36"/>
      <c r="B1728" s="39">
        <v>1</v>
      </c>
      <c r="C1728" s="36" t="s">
        <v>1564</v>
      </c>
      <c r="D1728" s="38" t="s">
        <v>1221</v>
      </c>
      <c r="E1728" s="42"/>
      <c r="F1728" s="39"/>
      <c r="G1728" s="42">
        <f>Source!U326</f>
        <v>14.616</v>
      </c>
      <c r="H1728" s="39"/>
      <c r="I1728" s="39"/>
      <c r="J1728" s="39"/>
      <c r="K1728" s="39"/>
      <c r="L1728" s="43">
        <f>SUM(L1729:L1729)-SUMIF(CE1729:CE1729, 1, L1729:L1729)</f>
        <v>7859.46</v>
      </c>
    </row>
    <row r="1729" spans="1:83" ht="14.4" x14ac:dyDescent="0.25">
      <c r="A1729" s="37"/>
      <c r="B1729" s="37" t="s">
        <v>1386</v>
      </c>
      <c r="C1729" s="37" t="s">
        <v>1387</v>
      </c>
      <c r="D1729" s="38" t="s">
        <v>1221</v>
      </c>
      <c r="E1729" s="39">
        <v>17.399999999999999</v>
      </c>
      <c r="F1729" s="39">
        <f>ROUND(0.84,7)</f>
        <v>0.84</v>
      </c>
      <c r="G1729" s="39">
        <f>SmtRes!CX836</f>
        <v>14.616</v>
      </c>
      <c r="H1729" s="41"/>
      <c r="I1729" s="40"/>
      <c r="J1729" s="41">
        <f>SmtRes!CZ836</f>
        <v>537.73</v>
      </c>
      <c r="K1729" s="40"/>
      <c r="L1729" s="41">
        <f>SmtRes!DI836</f>
        <v>7859.46</v>
      </c>
    </row>
    <row r="1730" spans="1:83" ht="14.4" x14ac:dyDescent="0.25">
      <c r="A1730" s="36"/>
      <c r="B1730" s="39">
        <v>2</v>
      </c>
      <c r="C1730" s="36" t="s">
        <v>1565</v>
      </c>
      <c r="D1730" s="38"/>
      <c r="E1730" s="42"/>
      <c r="F1730" s="39"/>
      <c r="G1730" s="42"/>
      <c r="H1730" s="39"/>
      <c r="I1730" s="39"/>
      <c r="J1730" s="39"/>
      <c r="K1730" s="39"/>
      <c r="L1730" s="43">
        <f>SUM(L1731:L1735)-SUMIF(CE1731:CE1735, 1, L1731:L1735)</f>
        <v>3971.2299999999996</v>
      </c>
    </row>
    <row r="1731" spans="1:83" ht="14.4" x14ac:dyDescent="0.25">
      <c r="A1731" s="36"/>
      <c r="B1731" s="39"/>
      <c r="C1731" s="36" t="s">
        <v>1567</v>
      </c>
      <c r="D1731" s="38" t="s">
        <v>1221</v>
      </c>
      <c r="E1731" s="42"/>
      <c r="F1731" s="39"/>
      <c r="G1731" s="42">
        <f>Source!V326</f>
        <v>2.1756000000000002</v>
      </c>
      <c r="H1731" s="39"/>
      <c r="I1731" s="39"/>
      <c r="J1731" s="39"/>
      <c r="K1731" s="39"/>
      <c r="L1731" s="43">
        <f>SUMIF(CE1732:CE1735, 1, L1732:L1735)</f>
        <v>1422.4099999999999</v>
      </c>
      <c r="CE1731">
        <v>1</v>
      </c>
    </row>
    <row r="1732" spans="1:83" ht="41.4" x14ac:dyDescent="0.25">
      <c r="A1732" s="37"/>
      <c r="B1732" s="37" t="s">
        <v>1313</v>
      </c>
      <c r="C1732" s="37" t="s">
        <v>1315</v>
      </c>
      <c r="D1732" s="38" t="s">
        <v>1227</v>
      </c>
      <c r="E1732" s="39">
        <v>1.62</v>
      </c>
      <c r="F1732" s="39">
        <f>ROUND(0.84,7)</f>
        <v>0.84</v>
      </c>
      <c r="G1732" s="39">
        <f>SmtRes!CX838</f>
        <v>1.3608</v>
      </c>
      <c r="H1732" s="41">
        <f>SmtRes!CZ838</f>
        <v>2088.77</v>
      </c>
      <c r="I1732" s="40">
        <f>SmtRes!AJ838</f>
        <v>1.23</v>
      </c>
      <c r="J1732" s="41">
        <f>ROUND(H1732*I1732, 2)</f>
        <v>2569.19</v>
      </c>
      <c r="K1732" s="40"/>
      <c r="L1732" s="41">
        <f>SmtRes!DG838</f>
        <v>3496.15</v>
      </c>
    </row>
    <row r="1733" spans="1:83" ht="14.4" x14ac:dyDescent="0.25">
      <c r="A1733" s="37"/>
      <c r="B1733" s="37" t="s">
        <v>1316</v>
      </c>
      <c r="C1733" s="37" t="s">
        <v>1641</v>
      </c>
      <c r="D1733" s="38" t="s">
        <v>1221</v>
      </c>
      <c r="E1733" s="39">
        <f>SmtRes!DO838*SmtRes!AT838</f>
        <v>1.62</v>
      </c>
      <c r="F1733" s="39">
        <f>ROUND(0.84,7)</f>
        <v>0.84</v>
      </c>
      <c r="G1733" s="39">
        <f>ROUND(E1733*G1727, 7)</f>
        <v>1.62</v>
      </c>
      <c r="H1733" s="41"/>
      <c r="I1733" s="40"/>
      <c r="J1733" s="41">
        <f>ROUND(SmtRes!AG838/SmtRes!DO838, 2)</f>
        <v>687.23</v>
      </c>
      <c r="K1733" s="40"/>
      <c r="L1733" s="41">
        <f>SmtRes!DH838</f>
        <v>935.18</v>
      </c>
      <c r="CE1733">
        <v>1</v>
      </c>
    </row>
    <row r="1734" spans="1:83" ht="27.6" x14ac:dyDescent="0.25">
      <c r="A1734" s="37"/>
      <c r="B1734" s="37" t="s">
        <v>1229</v>
      </c>
      <c r="C1734" s="37" t="s">
        <v>1231</v>
      </c>
      <c r="D1734" s="38" t="s">
        <v>1227</v>
      </c>
      <c r="E1734" s="39">
        <v>0.97</v>
      </c>
      <c r="F1734" s="39">
        <f>ROUND(0.84,7)</f>
        <v>0.84</v>
      </c>
      <c r="G1734" s="39">
        <f>SmtRes!CX839</f>
        <v>0.81479999999999997</v>
      </c>
      <c r="H1734" s="41">
        <f>SmtRes!CZ839</f>
        <v>477.92</v>
      </c>
      <c r="I1734" s="40">
        <f>SmtRes!AJ839</f>
        <v>1.22</v>
      </c>
      <c r="J1734" s="41">
        <f>ROUND(H1734*I1734, 2)</f>
        <v>583.05999999999995</v>
      </c>
      <c r="K1734" s="40"/>
      <c r="L1734" s="41">
        <f>SmtRes!DG839</f>
        <v>475.08</v>
      </c>
    </row>
    <row r="1735" spans="1:83" ht="14.4" x14ac:dyDescent="0.25">
      <c r="A1735" s="37"/>
      <c r="B1735" s="37" t="s">
        <v>1228</v>
      </c>
      <c r="C1735" s="37" t="s">
        <v>1566</v>
      </c>
      <c r="D1735" s="38" t="s">
        <v>1221</v>
      </c>
      <c r="E1735" s="39">
        <f>SmtRes!DO839*SmtRes!AT839</f>
        <v>0.97</v>
      </c>
      <c r="F1735" s="39">
        <f>ROUND(0.84,7)</f>
        <v>0.84</v>
      </c>
      <c r="G1735" s="39">
        <f>ROUND(E1735*G1727, 7)</f>
        <v>0.97</v>
      </c>
      <c r="H1735" s="41"/>
      <c r="I1735" s="40"/>
      <c r="J1735" s="41">
        <f>ROUND(SmtRes!AG839/SmtRes!DO839, 2)</f>
        <v>597.98</v>
      </c>
      <c r="K1735" s="40"/>
      <c r="L1735" s="41">
        <f>SmtRes!DH839</f>
        <v>487.23</v>
      </c>
      <c r="CE1735">
        <v>1</v>
      </c>
    </row>
    <row r="1736" spans="1:83" ht="14.4" hidden="1" x14ac:dyDescent="0.25">
      <c r="A1736" s="36"/>
      <c r="B1736" s="39">
        <v>4</v>
      </c>
      <c r="C1736" s="36" t="s">
        <v>1580</v>
      </c>
      <c r="D1736" s="38"/>
      <c r="E1736" s="42"/>
      <c r="F1736" s="39"/>
      <c r="G1736" s="42"/>
      <c r="H1736" s="39"/>
      <c r="I1736" s="39"/>
      <c r="J1736" s="39"/>
      <c r="K1736" s="39"/>
      <c r="L1736" s="43">
        <f>SUM(L1737:L1746)-SUMIF(CE1737:CE1746, 1, L1737:L1746)</f>
        <v>0</v>
      </c>
    </row>
    <row r="1737" spans="1:83" ht="14.4" x14ac:dyDescent="0.25">
      <c r="A1737" s="37"/>
      <c r="B1737" s="37" t="s">
        <v>1354</v>
      </c>
      <c r="C1737" s="37" t="s">
        <v>1356</v>
      </c>
      <c r="D1737" s="38" t="s">
        <v>1244</v>
      </c>
      <c r="E1737" s="39">
        <v>0.03</v>
      </c>
      <c r="F1737" s="39">
        <f t="shared" ref="F1737:F1753" si="83">ROUND(0,7)</f>
        <v>0</v>
      </c>
      <c r="G1737" s="39">
        <f>SmtRes!CX840</f>
        <v>0</v>
      </c>
      <c r="H1737" s="41">
        <f>SmtRes!CZ840</f>
        <v>58.53</v>
      </c>
      <c r="I1737" s="40">
        <f>SmtRes!AI840</f>
        <v>1.77</v>
      </c>
      <c r="J1737" s="41">
        <f t="shared" ref="J1737:J1746" si="84">ROUND(H1737*I1737, 2)</f>
        <v>103.6</v>
      </c>
      <c r="K1737" s="40"/>
      <c r="L1737" s="41">
        <f>SmtRes!DF840</f>
        <v>0</v>
      </c>
    </row>
    <row r="1738" spans="1:83" ht="27.6" x14ac:dyDescent="0.25">
      <c r="A1738" s="37"/>
      <c r="B1738" s="37" t="s">
        <v>1326</v>
      </c>
      <c r="C1738" s="37" t="s">
        <v>1328</v>
      </c>
      <c r="D1738" s="38" t="s">
        <v>1244</v>
      </c>
      <c r="E1738" s="39">
        <v>0</v>
      </c>
      <c r="F1738" s="39">
        <f t="shared" si="83"/>
        <v>0</v>
      </c>
      <c r="G1738" s="39">
        <f>SmtRes!CX841</f>
        <v>0</v>
      </c>
      <c r="H1738" s="41">
        <f>SmtRes!CZ841</f>
        <v>174.93</v>
      </c>
      <c r="I1738" s="40">
        <f>SmtRes!AI841</f>
        <v>1.1499999999999999</v>
      </c>
      <c r="J1738" s="41">
        <f t="shared" si="84"/>
        <v>201.17</v>
      </c>
      <c r="K1738" s="40"/>
      <c r="L1738" s="41">
        <f>SmtRes!DF841</f>
        <v>0</v>
      </c>
    </row>
    <row r="1739" spans="1:83" ht="14.4" x14ac:dyDescent="0.25">
      <c r="A1739" s="37"/>
      <c r="B1739" s="37" t="s">
        <v>1357</v>
      </c>
      <c r="C1739" s="37" t="s">
        <v>1359</v>
      </c>
      <c r="D1739" s="38" t="s">
        <v>811</v>
      </c>
      <c r="E1739" s="39">
        <v>2.3000000000000001E-4</v>
      </c>
      <c r="F1739" s="39">
        <f t="shared" si="83"/>
        <v>0</v>
      </c>
      <c r="G1739" s="39">
        <f>SmtRes!CX842</f>
        <v>0</v>
      </c>
      <c r="H1739" s="41">
        <f>SmtRes!CZ842</f>
        <v>70296.2</v>
      </c>
      <c r="I1739" s="40">
        <f>SmtRes!AI842</f>
        <v>1.25</v>
      </c>
      <c r="J1739" s="41">
        <f t="shared" si="84"/>
        <v>87870.25</v>
      </c>
      <c r="K1739" s="40"/>
      <c r="L1739" s="41">
        <f>SmtRes!DF842</f>
        <v>0</v>
      </c>
    </row>
    <row r="1740" spans="1:83" ht="14.4" x14ac:dyDescent="0.25">
      <c r="A1740" s="37"/>
      <c r="B1740" s="37" t="s">
        <v>1248</v>
      </c>
      <c r="C1740" s="37" t="s">
        <v>1250</v>
      </c>
      <c r="D1740" s="38" t="s">
        <v>1244</v>
      </c>
      <c r="E1740" s="39">
        <v>0.02</v>
      </c>
      <c r="F1740" s="39">
        <f t="shared" si="83"/>
        <v>0</v>
      </c>
      <c r="G1740" s="39">
        <f>SmtRes!CX843</f>
        <v>0</v>
      </c>
      <c r="H1740" s="41">
        <f>SmtRes!CZ843</f>
        <v>56.11</v>
      </c>
      <c r="I1740" s="40">
        <f>SmtRes!AI843</f>
        <v>1.44</v>
      </c>
      <c r="J1740" s="41">
        <f t="shared" si="84"/>
        <v>80.8</v>
      </c>
      <c r="K1740" s="40"/>
      <c r="L1740" s="41">
        <f>SmtRes!DF843</f>
        <v>0</v>
      </c>
    </row>
    <row r="1741" spans="1:83" ht="14.4" x14ac:dyDescent="0.25">
      <c r="A1741" s="37"/>
      <c r="B1741" s="37" t="s">
        <v>1390</v>
      </c>
      <c r="C1741" s="37" t="s">
        <v>1392</v>
      </c>
      <c r="D1741" s="38" t="s">
        <v>811</v>
      </c>
      <c r="E1741" s="39">
        <v>0</v>
      </c>
      <c r="F1741" s="39">
        <f t="shared" si="83"/>
        <v>0</v>
      </c>
      <c r="G1741" s="39">
        <f>SmtRes!CX847</f>
        <v>0</v>
      </c>
      <c r="H1741" s="41">
        <f>SmtRes!CZ847</f>
        <v>78619.899999999994</v>
      </c>
      <c r="I1741" s="40">
        <f>SmtRes!AI847</f>
        <v>0.99</v>
      </c>
      <c r="J1741" s="41">
        <f t="shared" si="84"/>
        <v>77833.7</v>
      </c>
      <c r="K1741" s="40"/>
      <c r="L1741" s="41">
        <f>SmtRes!DF847</f>
        <v>0</v>
      </c>
    </row>
    <row r="1742" spans="1:83" ht="14.4" x14ac:dyDescent="0.25">
      <c r="A1742" s="37"/>
      <c r="B1742" s="37" t="s">
        <v>1362</v>
      </c>
      <c r="C1742" s="37" t="s">
        <v>1364</v>
      </c>
      <c r="D1742" s="38" t="s">
        <v>811</v>
      </c>
      <c r="E1742" s="39">
        <v>4.0000000000000002E-4</v>
      </c>
      <c r="F1742" s="39">
        <f t="shared" si="83"/>
        <v>0</v>
      </c>
      <c r="G1742" s="39">
        <f>SmtRes!CX849</f>
        <v>0</v>
      </c>
      <c r="H1742" s="41">
        <f>SmtRes!CZ849</f>
        <v>61265.39</v>
      </c>
      <c r="I1742" s="40">
        <f>SmtRes!AI849</f>
        <v>1.31</v>
      </c>
      <c r="J1742" s="41">
        <f t="shared" si="84"/>
        <v>80257.66</v>
      </c>
      <c r="K1742" s="40"/>
      <c r="L1742" s="41">
        <f>SmtRes!DF849</f>
        <v>0</v>
      </c>
    </row>
    <row r="1743" spans="1:83" ht="14.4" x14ac:dyDescent="0.25">
      <c r="A1743" s="37"/>
      <c r="B1743" s="37" t="s">
        <v>1365</v>
      </c>
      <c r="C1743" s="37" t="s">
        <v>1367</v>
      </c>
      <c r="D1743" s="38" t="s">
        <v>811</v>
      </c>
      <c r="E1743" s="39">
        <v>1.0000000000000001E-5</v>
      </c>
      <c r="F1743" s="39">
        <f t="shared" si="83"/>
        <v>0</v>
      </c>
      <c r="G1743" s="39">
        <f>SmtRes!CX850</f>
        <v>0</v>
      </c>
      <c r="H1743" s="41">
        <f>SmtRes!CZ850</f>
        <v>80020.98</v>
      </c>
      <c r="I1743" s="40">
        <f>SmtRes!AI850</f>
        <v>1.22</v>
      </c>
      <c r="J1743" s="41">
        <f t="shared" si="84"/>
        <v>97625.600000000006</v>
      </c>
      <c r="K1743" s="40"/>
      <c r="L1743" s="41">
        <f>SmtRes!DF850</f>
        <v>0</v>
      </c>
    </row>
    <row r="1744" spans="1:83" ht="14.4" x14ac:dyDescent="0.25">
      <c r="A1744" s="37"/>
      <c r="B1744" s="37" t="s">
        <v>1368</v>
      </c>
      <c r="C1744" s="37" t="s">
        <v>1370</v>
      </c>
      <c r="D1744" s="38" t="s">
        <v>811</v>
      </c>
      <c r="E1744" s="39">
        <v>5.9999999999999995E-4</v>
      </c>
      <c r="F1744" s="39">
        <f t="shared" si="83"/>
        <v>0</v>
      </c>
      <c r="G1744" s="39">
        <f>SmtRes!CX851</f>
        <v>0</v>
      </c>
      <c r="H1744" s="41">
        <f>SmtRes!CZ851</f>
        <v>40917.440000000002</v>
      </c>
      <c r="I1744" s="40">
        <f>SmtRes!AI851</f>
        <v>1.22</v>
      </c>
      <c r="J1744" s="41">
        <f t="shared" si="84"/>
        <v>49919.28</v>
      </c>
      <c r="K1744" s="40"/>
      <c r="L1744" s="41">
        <f>SmtRes!DF851</f>
        <v>0</v>
      </c>
    </row>
    <row r="1745" spans="1:82" ht="14.4" x14ac:dyDescent="0.25">
      <c r="A1745" s="37"/>
      <c r="B1745" s="37" t="s">
        <v>1371</v>
      </c>
      <c r="C1745" s="37" t="s">
        <v>1373</v>
      </c>
      <c r="D1745" s="38" t="s">
        <v>811</v>
      </c>
      <c r="E1745" s="39">
        <v>5.9999999999999995E-4</v>
      </c>
      <c r="F1745" s="39">
        <f t="shared" si="83"/>
        <v>0</v>
      </c>
      <c r="G1745" s="39">
        <f>SmtRes!CX852</f>
        <v>0</v>
      </c>
      <c r="H1745" s="41">
        <f>SmtRes!CZ852</f>
        <v>98039.57</v>
      </c>
      <c r="I1745" s="40">
        <f>SmtRes!AI852</f>
        <v>1.23</v>
      </c>
      <c r="J1745" s="41">
        <f t="shared" si="84"/>
        <v>120588.67</v>
      </c>
      <c r="K1745" s="40"/>
      <c r="L1745" s="41">
        <f>SmtRes!DF852</f>
        <v>0</v>
      </c>
    </row>
    <row r="1746" spans="1:82" ht="14.4" x14ac:dyDescent="0.25">
      <c r="A1746" s="37"/>
      <c r="B1746" s="37" t="s">
        <v>1374</v>
      </c>
      <c r="C1746" s="37" t="s">
        <v>1376</v>
      </c>
      <c r="D1746" s="38" t="s">
        <v>894</v>
      </c>
      <c r="E1746" s="39">
        <v>0.12</v>
      </c>
      <c r="F1746" s="39">
        <f t="shared" si="83"/>
        <v>0</v>
      </c>
      <c r="G1746" s="39">
        <f>SmtRes!CX853</f>
        <v>0</v>
      </c>
      <c r="H1746" s="41">
        <f>SmtRes!CZ853</f>
        <v>1031.73</v>
      </c>
      <c r="I1746" s="40">
        <f>SmtRes!AI853</f>
        <v>1.19</v>
      </c>
      <c r="J1746" s="41">
        <f t="shared" si="84"/>
        <v>1227.76</v>
      </c>
      <c r="K1746" s="40"/>
      <c r="L1746" s="41">
        <f>SmtRes!DF853</f>
        <v>0</v>
      </c>
    </row>
    <row r="1747" spans="1:82" ht="14.4" x14ac:dyDescent="0.25">
      <c r="A1747" s="37"/>
      <c r="B1747" s="37" t="str">
        <f>EtalonRes!I844</f>
        <v>05.1.02.06</v>
      </c>
      <c r="C1747" s="37" t="str">
        <f>EtalonRes!K844</f>
        <v>Приставки железобетонные</v>
      </c>
      <c r="D1747" s="38" t="str">
        <f>EtalonRes!O844</f>
        <v>ШТ</v>
      </c>
      <c r="E1747" s="39">
        <f>EtalonRes!X844</f>
        <v>0</v>
      </c>
      <c r="F1747" s="39">
        <f t="shared" si="83"/>
        <v>0</v>
      </c>
      <c r="G1747" s="39">
        <f>ROUND(EtalonRes!AG844*Source!I326, 7)</f>
        <v>0</v>
      </c>
      <c r="H1747" s="41"/>
      <c r="I1747" s="40"/>
      <c r="J1747" s="41"/>
      <c r="K1747" s="40"/>
      <c r="L1747" s="41"/>
    </row>
    <row r="1748" spans="1:82" ht="14.4" x14ac:dyDescent="0.25">
      <c r="A1748" s="37"/>
      <c r="B1748" s="37" t="str">
        <f>EtalonRes!I845</f>
        <v>07.1.04.02</v>
      </c>
      <c r="C1748" s="37" t="str">
        <f>EtalonRes!K845</f>
        <v>Детали крепления стальные</v>
      </c>
      <c r="D1748" s="38" t="str">
        <f>EtalonRes!O845</f>
        <v>кг</v>
      </c>
      <c r="E1748" s="39">
        <f>EtalonRes!X845</f>
        <v>0</v>
      </c>
      <c r="F1748" s="39">
        <f t="shared" si="83"/>
        <v>0</v>
      </c>
      <c r="G1748" s="39">
        <f>ROUND(EtalonRes!AG845*Source!I326, 7)</f>
        <v>0</v>
      </c>
      <c r="H1748" s="41"/>
      <c r="I1748" s="40"/>
      <c r="J1748" s="41"/>
      <c r="K1748" s="40"/>
      <c r="L1748" s="41"/>
    </row>
    <row r="1749" spans="1:82" ht="14.4" x14ac:dyDescent="0.25">
      <c r="A1749" s="37"/>
      <c r="B1749" s="37" t="str">
        <f>EtalonRes!I846</f>
        <v>07.2.07.13</v>
      </c>
      <c r="C1749" s="37" t="str">
        <f>EtalonRes!K846</f>
        <v>Хомуты стальные</v>
      </c>
      <c r="D1749" s="38" t="str">
        <f>EtalonRes!O846</f>
        <v>кг</v>
      </c>
      <c r="E1749" s="39">
        <f>EtalonRes!X846</f>
        <v>0</v>
      </c>
      <c r="F1749" s="39">
        <f t="shared" si="83"/>
        <v>0</v>
      </c>
      <c r="G1749" s="39">
        <f>ROUND(EtalonRes!AG846*Source!I326, 7)</f>
        <v>0</v>
      </c>
      <c r="H1749" s="41"/>
      <c r="I1749" s="40"/>
      <c r="J1749" s="41"/>
      <c r="K1749" s="40"/>
      <c r="L1749" s="41"/>
    </row>
    <row r="1750" spans="1:82" ht="27.6" x14ac:dyDescent="0.25">
      <c r="A1750" s="37"/>
      <c r="B1750" s="37" t="str">
        <f>EtalonRes!I848</f>
        <v>11.2.04.06</v>
      </c>
      <c r="C1750" s="37" t="str">
        <f>EtalonRes!K848</f>
        <v>Детали опор пропитанные из пиломатериалов хвойных пород</v>
      </c>
      <c r="D1750" s="38" t="str">
        <f>EtalonRes!O848</f>
        <v>м3</v>
      </c>
      <c r="E1750" s="39">
        <f>EtalonRes!X848</f>
        <v>0</v>
      </c>
      <c r="F1750" s="39">
        <f t="shared" si="83"/>
        <v>0</v>
      </c>
      <c r="G1750" s="39">
        <f>ROUND(EtalonRes!AG848*Source!I326, 7)</f>
        <v>0</v>
      </c>
      <c r="H1750" s="41"/>
      <c r="I1750" s="40"/>
      <c r="J1750" s="41"/>
      <c r="K1750" s="40"/>
      <c r="L1750" s="41"/>
    </row>
    <row r="1751" spans="1:82" ht="14.4" x14ac:dyDescent="0.25">
      <c r="A1751" s="37"/>
      <c r="B1751" s="37" t="str">
        <f>EtalonRes!I854</f>
        <v>22.2.01.04</v>
      </c>
      <c r="C1751" s="37" t="str">
        <f>EtalonRes!K854</f>
        <v>Изоляторы штыревые</v>
      </c>
      <c r="D1751" s="38" t="str">
        <f>EtalonRes!O854</f>
        <v>ШТ</v>
      </c>
      <c r="E1751" s="39">
        <f>EtalonRes!X854</f>
        <v>0</v>
      </c>
      <c r="F1751" s="39">
        <f t="shared" si="83"/>
        <v>0</v>
      </c>
      <c r="G1751" s="39">
        <f>ROUND(EtalonRes!AG854*Source!I326, 7)</f>
        <v>0</v>
      </c>
      <c r="H1751" s="41"/>
      <c r="I1751" s="40"/>
      <c r="J1751" s="41"/>
      <c r="K1751" s="40"/>
      <c r="L1751" s="41"/>
    </row>
    <row r="1752" spans="1:82" ht="14.4" x14ac:dyDescent="0.25">
      <c r="A1752" s="37"/>
      <c r="B1752" s="37" t="str">
        <f>EtalonRes!I855</f>
        <v>22.2.02.09</v>
      </c>
      <c r="C1752" s="37" t="str">
        <f>EtalonRes!K855</f>
        <v>Крюки</v>
      </c>
      <c r="D1752" s="38" t="str">
        <f>EtalonRes!O855</f>
        <v>кг</v>
      </c>
      <c r="E1752" s="39">
        <f>EtalonRes!X855</f>
        <v>0</v>
      </c>
      <c r="F1752" s="39">
        <f t="shared" si="83"/>
        <v>0</v>
      </c>
      <c r="G1752" s="39">
        <f>ROUND(EtalonRes!AG855*Source!I326, 7)</f>
        <v>0</v>
      </c>
      <c r="H1752" s="41"/>
      <c r="I1752" s="40"/>
      <c r="J1752" s="41"/>
      <c r="K1752" s="40"/>
      <c r="L1752" s="41"/>
    </row>
    <row r="1753" spans="1:82" ht="14.4" x14ac:dyDescent="0.25">
      <c r="A1753" s="37"/>
      <c r="B1753" s="37" t="str">
        <f>EtalonRes!I856</f>
        <v>22.2.02.23</v>
      </c>
      <c r="C1753" s="44" t="str">
        <f>EtalonRes!K856</f>
        <v>Металлические плакаты</v>
      </c>
      <c r="D1753" s="45" t="str">
        <f>EtalonRes!O856</f>
        <v>ШТ</v>
      </c>
      <c r="E1753" s="46">
        <f>EtalonRes!X856</f>
        <v>0</v>
      </c>
      <c r="F1753" s="46">
        <f t="shared" si="83"/>
        <v>0</v>
      </c>
      <c r="G1753" s="46">
        <f>ROUND(EtalonRes!AG856*Source!I326, 7)</f>
        <v>0</v>
      </c>
      <c r="H1753" s="47"/>
      <c r="I1753" s="48"/>
      <c r="J1753" s="47"/>
      <c r="K1753" s="48"/>
      <c r="L1753" s="47"/>
    </row>
    <row r="1754" spans="1:82" ht="14.4" x14ac:dyDescent="0.25">
      <c r="A1754" s="37"/>
      <c r="B1754" s="37"/>
      <c r="C1754" s="50" t="s">
        <v>1568</v>
      </c>
      <c r="D1754" s="38"/>
      <c r="E1754" s="39"/>
      <c r="F1754" s="39"/>
      <c r="G1754" s="39"/>
      <c r="H1754" s="41"/>
      <c r="I1754" s="40"/>
      <c r="J1754" s="41"/>
      <c r="K1754" s="40"/>
      <c r="L1754" s="41">
        <f>L1728+L1730+L1731+L1736</f>
        <v>13253.099999999999</v>
      </c>
    </row>
    <row r="1755" spans="1:82" ht="14.4" x14ac:dyDescent="0.25">
      <c r="A1755" s="37"/>
      <c r="B1755" s="37"/>
      <c r="C1755" s="37" t="s">
        <v>1569</v>
      </c>
      <c r="D1755" s="38"/>
      <c r="E1755" s="39"/>
      <c r="F1755" s="39"/>
      <c r="G1755" s="39"/>
      <c r="H1755" s="41"/>
      <c r="I1755" s="40"/>
      <c r="J1755" s="41"/>
      <c r="K1755" s="40"/>
      <c r="L1755" s="41">
        <f>SUM(AR1727:AR1758)+SUM(AS1727:AS1758)+SUM(AT1727:AT1758)+SUM(AU1727:AU1758)+SUM(AV1727:AV1758)</f>
        <v>9281.869999999999</v>
      </c>
    </row>
    <row r="1756" spans="1:82" ht="14.4" x14ac:dyDescent="0.25">
      <c r="A1756" s="37"/>
      <c r="B1756" s="37" t="s">
        <v>28</v>
      </c>
      <c r="C1756" s="37" t="s">
        <v>1570</v>
      </c>
      <c r="D1756" s="38" t="s">
        <v>1422</v>
      </c>
      <c r="E1756" s="39">
        <f>Source!BZ326</f>
        <v>103</v>
      </c>
      <c r="F1756" s="39"/>
      <c r="G1756" s="39">
        <f>Source!AT326</f>
        <v>103</v>
      </c>
      <c r="H1756" s="41"/>
      <c r="I1756" s="40"/>
      <c r="J1756" s="41"/>
      <c r="K1756" s="40"/>
      <c r="L1756" s="41">
        <f>SUM(AZ1727:AZ1758)</f>
        <v>9560.33</v>
      </c>
    </row>
    <row r="1757" spans="1:82" ht="14.4" x14ac:dyDescent="0.25">
      <c r="A1757" s="44"/>
      <c r="B1757" s="44" t="s">
        <v>29</v>
      </c>
      <c r="C1757" s="44" t="s">
        <v>1571</v>
      </c>
      <c r="D1757" s="45" t="s">
        <v>1422</v>
      </c>
      <c r="E1757" s="46">
        <f>Source!CA326</f>
        <v>60</v>
      </c>
      <c r="F1757" s="46"/>
      <c r="G1757" s="46">
        <f>Source!AU326</f>
        <v>60</v>
      </c>
      <c r="H1757" s="47"/>
      <c r="I1757" s="48"/>
      <c r="J1757" s="47"/>
      <c r="K1757" s="48"/>
      <c r="L1757" s="47">
        <f>SUM(BA1727:BA1758)</f>
        <v>5569.12</v>
      </c>
    </row>
    <row r="1758" spans="1:82" ht="13.8" x14ac:dyDescent="0.25">
      <c r="C1758" s="81" t="s">
        <v>1572</v>
      </c>
      <c r="D1758" s="81"/>
      <c r="E1758" s="81"/>
      <c r="F1758" s="81"/>
      <c r="G1758" s="81"/>
      <c r="H1758" s="81"/>
      <c r="I1758" s="82">
        <f>IF(E1727&lt;&gt;0,K1758/E1727, 0)</f>
        <v>28382.549999999996</v>
      </c>
      <c r="J1758" s="82"/>
      <c r="K1758" s="82">
        <f>L1728+L1730+L1736+L1756+L1757+L1731</f>
        <v>28382.549999999996</v>
      </c>
      <c r="L1758" s="82"/>
      <c r="AD1758">
        <f>ROUND((Source!AT326/100)*((ROUND(SUMIF(SmtRes!AQ836:'SmtRes'!AQ856,"=1",SmtRes!AD836:'SmtRes'!AD856)*Source!I326, 2)+ROUND(SUMIF(SmtRes!AQ836:'SmtRes'!AQ856,"=1",SmtRes!AC836:'SmtRes'!AC856)*Source!I326, 2))), 2)</f>
        <v>1877.63</v>
      </c>
      <c r="AE1758">
        <f>ROUND((Source!AU326/100)*((ROUND(SUMIF(SmtRes!AQ836:'SmtRes'!AQ856,"=1",SmtRes!AD836:'SmtRes'!AD856)*Source!I326, 2)+ROUND(SUMIF(SmtRes!AQ836:'SmtRes'!AQ856,"=1",SmtRes!AC836:'SmtRes'!AC856)*Source!I326, 2))), 2)</f>
        <v>1093.76</v>
      </c>
      <c r="AN1758" s="49">
        <f>L1728+L1730+L1736+L1756+L1757+L1731</f>
        <v>28382.549999999996</v>
      </c>
      <c r="AO1758" s="49">
        <f>L1730</f>
        <v>3971.2299999999996</v>
      </c>
      <c r="AQ1758" t="s">
        <v>1573</v>
      </c>
      <c r="AR1758" s="49">
        <f>L1728</f>
        <v>7859.46</v>
      </c>
      <c r="AT1758" s="49">
        <f>L1731</f>
        <v>1422.4099999999999</v>
      </c>
      <c r="AV1758" t="s">
        <v>1573</v>
      </c>
      <c r="AW1758" s="49">
        <f>L1736</f>
        <v>0</v>
      </c>
      <c r="AZ1758">
        <f>Source!X326</f>
        <v>9560.33</v>
      </c>
      <c r="BA1758">
        <f>Source!Y326</f>
        <v>5569.12</v>
      </c>
      <c r="CD1758">
        <v>1</v>
      </c>
    </row>
    <row r="1760" spans="1:82" ht="16.8" x14ac:dyDescent="0.25">
      <c r="A1760" s="83" t="s">
        <v>1729</v>
      </c>
      <c r="B1760" s="83"/>
      <c r="C1760" s="83"/>
      <c r="D1760" s="83"/>
      <c r="E1760" s="83"/>
      <c r="F1760" s="83"/>
      <c r="G1760" s="83"/>
      <c r="H1760" s="83"/>
      <c r="I1760" s="83"/>
      <c r="J1760" s="83"/>
      <c r="K1760" s="83"/>
      <c r="L1760" s="83"/>
    </row>
    <row r="1761" spans="1:83" ht="107.4" x14ac:dyDescent="0.25">
      <c r="A1761" s="35" t="s">
        <v>428</v>
      </c>
      <c r="B1761" s="37" t="s">
        <v>1730</v>
      </c>
      <c r="C1761" s="37" t="s">
        <v>1731</v>
      </c>
      <c r="D1761" s="38" t="str">
        <f>Source!H362</f>
        <v>ШТ</v>
      </c>
      <c r="E1761" s="39">
        <f>Source!K362</f>
        <v>1</v>
      </c>
      <c r="F1761" s="39"/>
      <c r="G1761" s="39">
        <f>Source!I362</f>
        <v>1</v>
      </c>
      <c r="H1761" s="41"/>
      <c r="I1761" s="40"/>
      <c r="J1761" s="41"/>
      <c r="K1761" s="40"/>
      <c r="L1761" s="41"/>
    </row>
    <row r="1762" spans="1:83" ht="14.4" x14ac:dyDescent="0.25">
      <c r="A1762" s="36"/>
      <c r="B1762" s="39">
        <v>1</v>
      </c>
      <c r="C1762" s="36" t="s">
        <v>1564</v>
      </c>
      <c r="D1762" s="38" t="s">
        <v>1221</v>
      </c>
      <c r="E1762" s="42"/>
      <c r="F1762" s="39"/>
      <c r="G1762" s="42">
        <f>Source!U362</f>
        <v>2.7972000000000001</v>
      </c>
      <c r="H1762" s="39"/>
      <c r="I1762" s="39"/>
      <c r="J1762" s="39"/>
      <c r="K1762" s="39"/>
      <c r="L1762" s="43">
        <f>SUM(L1763:L1763)-SUMIF(CE1763:CE1763, 1, L1763:L1763)</f>
        <v>1485.43</v>
      </c>
    </row>
    <row r="1763" spans="1:83" ht="14.4" x14ac:dyDescent="0.25">
      <c r="A1763" s="37"/>
      <c r="B1763" s="37" t="s">
        <v>1234</v>
      </c>
      <c r="C1763" s="37" t="s">
        <v>1235</v>
      </c>
      <c r="D1763" s="38" t="s">
        <v>1221</v>
      </c>
      <c r="E1763" s="39">
        <v>3.33</v>
      </c>
      <c r="F1763" s="39">
        <f>ROUND(0.84,7)</f>
        <v>0.84</v>
      </c>
      <c r="G1763" s="39">
        <f>SmtRes!CX857</f>
        <v>2.7972000000000001</v>
      </c>
      <c r="H1763" s="41"/>
      <c r="I1763" s="40"/>
      <c r="J1763" s="41">
        <f>SmtRes!CZ857</f>
        <v>531.04</v>
      </c>
      <c r="K1763" s="40"/>
      <c r="L1763" s="41">
        <f>SmtRes!DI857</f>
        <v>1485.43</v>
      </c>
    </row>
    <row r="1764" spans="1:83" ht="14.4" x14ac:dyDescent="0.25">
      <c r="A1764" s="36"/>
      <c r="B1764" s="39">
        <v>2</v>
      </c>
      <c r="C1764" s="36" t="s">
        <v>1565</v>
      </c>
      <c r="D1764" s="38"/>
      <c r="E1764" s="42"/>
      <c r="F1764" s="39"/>
      <c r="G1764" s="42"/>
      <c r="H1764" s="39"/>
      <c r="I1764" s="39"/>
      <c r="J1764" s="39"/>
      <c r="K1764" s="39"/>
      <c r="L1764" s="43">
        <f>SUM(L1765:L1767)-SUMIF(CE1765:CE1767, 1, L1765:L1767)</f>
        <v>78.360000000000014</v>
      </c>
    </row>
    <row r="1765" spans="1:83" ht="14.4" x14ac:dyDescent="0.25">
      <c r="A1765" s="36"/>
      <c r="B1765" s="39"/>
      <c r="C1765" s="36" t="s">
        <v>1567</v>
      </c>
      <c r="D1765" s="38" t="s">
        <v>1221</v>
      </c>
      <c r="E1765" s="42"/>
      <c r="F1765" s="39"/>
      <c r="G1765" s="42">
        <f>Source!V362</f>
        <v>0.13439999999999999</v>
      </c>
      <c r="H1765" s="39"/>
      <c r="I1765" s="39"/>
      <c r="J1765" s="39"/>
      <c r="K1765" s="39"/>
      <c r="L1765" s="43">
        <f>SUMIF(CE1766:CE1767, 1, L1766:L1767)</f>
        <v>80.37</v>
      </c>
      <c r="CE1765">
        <v>1</v>
      </c>
    </row>
    <row r="1766" spans="1:83" ht="27.6" x14ac:dyDescent="0.25">
      <c r="A1766" s="37"/>
      <c r="B1766" s="37" t="s">
        <v>1229</v>
      </c>
      <c r="C1766" s="37" t="s">
        <v>1231</v>
      </c>
      <c r="D1766" s="38" t="s">
        <v>1227</v>
      </c>
      <c r="E1766" s="39">
        <v>0.16</v>
      </c>
      <c r="F1766" s="39">
        <f>ROUND(0.84,7)</f>
        <v>0.84</v>
      </c>
      <c r="G1766" s="39">
        <f>SmtRes!CX859</f>
        <v>0.13439999999999999</v>
      </c>
      <c r="H1766" s="41">
        <f>SmtRes!CZ859</f>
        <v>477.92</v>
      </c>
      <c r="I1766" s="40">
        <f>SmtRes!AJ859</f>
        <v>1.22</v>
      </c>
      <c r="J1766" s="41">
        <f>ROUND(H1766*I1766, 2)</f>
        <v>583.05999999999995</v>
      </c>
      <c r="K1766" s="40"/>
      <c r="L1766" s="41">
        <f>SmtRes!DG859</f>
        <v>78.36</v>
      </c>
    </row>
    <row r="1767" spans="1:83" ht="14.4" x14ac:dyDescent="0.25">
      <c r="A1767" s="37"/>
      <c r="B1767" s="37" t="s">
        <v>1228</v>
      </c>
      <c r="C1767" s="37" t="s">
        <v>1566</v>
      </c>
      <c r="D1767" s="38" t="s">
        <v>1221</v>
      </c>
      <c r="E1767" s="39">
        <f>SmtRes!DO859*SmtRes!AT859</f>
        <v>0.16</v>
      </c>
      <c r="F1767" s="39">
        <f>ROUND(0.84,7)</f>
        <v>0.84</v>
      </c>
      <c r="G1767" s="39">
        <f>ROUND(E1767*G1761, 7)</f>
        <v>0.16</v>
      </c>
      <c r="H1767" s="41"/>
      <c r="I1767" s="40"/>
      <c r="J1767" s="41">
        <f>ROUND(SmtRes!AG859/SmtRes!DO859, 2)</f>
        <v>597.98</v>
      </c>
      <c r="K1767" s="40"/>
      <c r="L1767" s="41">
        <f>SmtRes!DH859</f>
        <v>80.37</v>
      </c>
      <c r="CE1767">
        <v>1</v>
      </c>
    </row>
    <row r="1768" spans="1:83" ht="14.4" hidden="1" x14ac:dyDescent="0.25">
      <c r="A1768" s="36"/>
      <c r="B1768" s="39">
        <v>4</v>
      </c>
      <c r="C1768" s="36" t="s">
        <v>1580</v>
      </c>
      <c r="D1768" s="38"/>
      <c r="E1768" s="42"/>
      <c r="F1768" s="39"/>
      <c r="G1768" s="42"/>
      <c r="H1768" s="39"/>
      <c r="I1768" s="39"/>
      <c r="J1768" s="39"/>
      <c r="K1768" s="39"/>
      <c r="L1768" s="43">
        <f>SUM(L1769:L1776)-SUMIF(CE1769:CE1776, 1, L1769:L1776)</f>
        <v>0</v>
      </c>
    </row>
    <row r="1769" spans="1:83" ht="14.4" x14ac:dyDescent="0.25">
      <c r="A1769" s="37"/>
      <c r="B1769" s="37" t="s">
        <v>1354</v>
      </c>
      <c r="C1769" s="37" t="s">
        <v>1356</v>
      </c>
      <c r="D1769" s="38" t="s">
        <v>1244</v>
      </c>
      <c r="E1769" s="39">
        <v>0.03</v>
      </c>
      <c r="F1769" s="39">
        <f t="shared" ref="F1769:F1780" si="85">ROUND(0,7)</f>
        <v>0</v>
      </c>
      <c r="G1769" s="39">
        <f>SmtRes!CX860</f>
        <v>0</v>
      </c>
      <c r="H1769" s="41">
        <f>SmtRes!CZ860</f>
        <v>58.53</v>
      </c>
      <c r="I1769" s="40">
        <f>SmtRes!AI860</f>
        <v>1.77</v>
      </c>
      <c r="J1769" s="41">
        <f t="shared" ref="J1769:J1776" si="86">ROUND(H1769*I1769, 2)</f>
        <v>103.6</v>
      </c>
      <c r="K1769" s="40"/>
      <c r="L1769" s="41">
        <f>SmtRes!DF860</f>
        <v>0</v>
      </c>
    </row>
    <row r="1770" spans="1:83" ht="14.4" x14ac:dyDescent="0.25">
      <c r="A1770" s="37"/>
      <c r="B1770" s="37" t="s">
        <v>1357</v>
      </c>
      <c r="C1770" s="37" t="s">
        <v>1359</v>
      </c>
      <c r="D1770" s="38" t="s">
        <v>811</v>
      </c>
      <c r="E1770" s="39">
        <v>2.3000000000000001E-4</v>
      </c>
      <c r="F1770" s="39">
        <f t="shared" si="85"/>
        <v>0</v>
      </c>
      <c r="G1770" s="39">
        <f>SmtRes!CX861</f>
        <v>0</v>
      </c>
      <c r="H1770" s="41">
        <f>SmtRes!CZ861</f>
        <v>70296.2</v>
      </c>
      <c r="I1770" s="40">
        <f>SmtRes!AI861</f>
        <v>1.25</v>
      </c>
      <c r="J1770" s="41">
        <f t="shared" si="86"/>
        <v>87870.25</v>
      </c>
      <c r="K1770" s="40"/>
      <c r="L1770" s="41">
        <f>SmtRes!DF861</f>
        <v>0</v>
      </c>
    </row>
    <row r="1771" spans="1:83" ht="14.4" x14ac:dyDescent="0.25">
      <c r="A1771" s="37"/>
      <c r="B1771" s="37" t="s">
        <v>1248</v>
      </c>
      <c r="C1771" s="37" t="s">
        <v>1250</v>
      </c>
      <c r="D1771" s="38" t="s">
        <v>1244</v>
      </c>
      <c r="E1771" s="39">
        <v>0.02</v>
      </c>
      <c r="F1771" s="39">
        <f t="shared" si="85"/>
        <v>0</v>
      </c>
      <c r="G1771" s="39">
        <f>SmtRes!CX862</f>
        <v>0</v>
      </c>
      <c r="H1771" s="41">
        <f>SmtRes!CZ862</f>
        <v>56.11</v>
      </c>
      <c r="I1771" s="40">
        <f>SmtRes!AI862</f>
        <v>1.44</v>
      </c>
      <c r="J1771" s="41">
        <f t="shared" si="86"/>
        <v>80.8</v>
      </c>
      <c r="K1771" s="40"/>
      <c r="L1771" s="41">
        <f>SmtRes!DF862</f>
        <v>0</v>
      </c>
    </row>
    <row r="1772" spans="1:83" ht="14.4" x14ac:dyDescent="0.25">
      <c r="A1772" s="37"/>
      <c r="B1772" s="37" t="s">
        <v>1362</v>
      </c>
      <c r="C1772" s="37" t="s">
        <v>1364</v>
      </c>
      <c r="D1772" s="38" t="s">
        <v>811</v>
      </c>
      <c r="E1772" s="39">
        <v>4.0000000000000002E-4</v>
      </c>
      <c r="F1772" s="39">
        <f t="shared" si="85"/>
        <v>0</v>
      </c>
      <c r="G1772" s="39">
        <f>SmtRes!CX864</f>
        <v>0</v>
      </c>
      <c r="H1772" s="41">
        <f>SmtRes!CZ864</f>
        <v>61265.39</v>
      </c>
      <c r="I1772" s="40">
        <f>SmtRes!AI864</f>
        <v>1.31</v>
      </c>
      <c r="J1772" s="41">
        <f t="shared" si="86"/>
        <v>80257.66</v>
      </c>
      <c r="K1772" s="40"/>
      <c r="L1772" s="41">
        <f>SmtRes!DF864</f>
        <v>0</v>
      </c>
    </row>
    <row r="1773" spans="1:83" ht="14.4" x14ac:dyDescent="0.25">
      <c r="A1773" s="37"/>
      <c r="B1773" s="37" t="s">
        <v>1365</v>
      </c>
      <c r="C1773" s="37" t="s">
        <v>1367</v>
      </c>
      <c r="D1773" s="38" t="s">
        <v>811</v>
      </c>
      <c r="E1773" s="39">
        <v>1.0000000000000001E-5</v>
      </c>
      <c r="F1773" s="39">
        <f t="shared" si="85"/>
        <v>0</v>
      </c>
      <c r="G1773" s="39">
        <f>SmtRes!CX865</f>
        <v>0</v>
      </c>
      <c r="H1773" s="41">
        <f>SmtRes!CZ865</f>
        <v>80020.98</v>
      </c>
      <c r="I1773" s="40">
        <f>SmtRes!AI865</f>
        <v>1.22</v>
      </c>
      <c r="J1773" s="41">
        <f t="shared" si="86"/>
        <v>97625.600000000006</v>
      </c>
      <c r="K1773" s="40"/>
      <c r="L1773" s="41">
        <f>SmtRes!DF865</f>
        <v>0</v>
      </c>
    </row>
    <row r="1774" spans="1:83" ht="14.4" x14ac:dyDescent="0.25">
      <c r="A1774" s="37"/>
      <c r="B1774" s="37" t="s">
        <v>1368</v>
      </c>
      <c r="C1774" s="37" t="s">
        <v>1370</v>
      </c>
      <c r="D1774" s="38" t="s">
        <v>811</v>
      </c>
      <c r="E1774" s="39">
        <v>5.9999999999999995E-4</v>
      </c>
      <c r="F1774" s="39">
        <f t="shared" si="85"/>
        <v>0</v>
      </c>
      <c r="G1774" s="39">
        <f>SmtRes!CX866</f>
        <v>0</v>
      </c>
      <c r="H1774" s="41">
        <f>SmtRes!CZ866</f>
        <v>40917.440000000002</v>
      </c>
      <c r="I1774" s="40">
        <f>SmtRes!AI866</f>
        <v>1.22</v>
      </c>
      <c r="J1774" s="41">
        <f t="shared" si="86"/>
        <v>49919.28</v>
      </c>
      <c r="K1774" s="40"/>
      <c r="L1774" s="41">
        <f>SmtRes!DF866</f>
        <v>0</v>
      </c>
    </row>
    <row r="1775" spans="1:83" ht="14.4" x14ac:dyDescent="0.25">
      <c r="A1775" s="37"/>
      <c r="B1775" s="37" t="s">
        <v>1371</v>
      </c>
      <c r="C1775" s="37" t="s">
        <v>1373</v>
      </c>
      <c r="D1775" s="38" t="s">
        <v>811</v>
      </c>
      <c r="E1775" s="39">
        <v>5.9999999999999995E-4</v>
      </c>
      <c r="F1775" s="39">
        <f t="shared" si="85"/>
        <v>0</v>
      </c>
      <c r="G1775" s="39">
        <f>SmtRes!CX867</f>
        <v>0</v>
      </c>
      <c r="H1775" s="41">
        <f>SmtRes!CZ867</f>
        <v>98039.57</v>
      </c>
      <c r="I1775" s="40">
        <f>SmtRes!AI867</f>
        <v>1.23</v>
      </c>
      <c r="J1775" s="41">
        <f t="shared" si="86"/>
        <v>120588.67</v>
      </c>
      <c r="K1775" s="40"/>
      <c r="L1775" s="41">
        <f>SmtRes!DF867</f>
        <v>0</v>
      </c>
    </row>
    <row r="1776" spans="1:83" ht="14.4" x14ac:dyDescent="0.25">
      <c r="A1776" s="37"/>
      <c r="B1776" s="37" t="s">
        <v>1374</v>
      </c>
      <c r="C1776" s="37" t="s">
        <v>1376</v>
      </c>
      <c r="D1776" s="38" t="s">
        <v>894</v>
      </c>
      <c r="E1776" s="39">
        <v>0.06</v>
      </c>
      <c r="F1776" s="39">
        <f t="shared" si="85"/>
        <v>0</v>
      </c>
      <c r="G1776" s="39">
        <f>SmtRes!CX868</f>
        <v>0</v>
      </c>
      <c r="H1776" s="41">
        <f>SmtRes!CZ868</f>
        <v>1031.73</v>
      </c>
      <c r="I1776" s="40">
        <f>SmtRes!AI868</f>
        <v>1.19</v>
      </c>
      <c r="J1776" s="41">
        <f t="shared" si="86"/>
        <v>1227.76</v>
      </c>
      <c r="K1776" s="40"/>
      <c r="L1776" s="41">
        <f>SmtRes!DF868</f>
        <v>0</v>
      </c>
    </row>
    <row r="1777" spans="1:83" ht="27.6" x14ac:dyDescent="0.25">
      <c r="A1777" s="37"/>
      <c r="B1777" s="37" t="str">
        <f>EtalonRes!I863</f>
        <v>11.2.04.06</v>
      </c>
      <c r="C1777" s="37" t="str">
        <f>EtalonRes!K863</f>
        <v>Детали опор пропитанные из пиломатериалов хвойных пород</v>
      </c>
      <c r="D1777" s="38" t="str">
        <f>EtalonRes!O863</f>
        <v>м3</v>
      </c>
      <c r="E1777" s="39">
        <f>EtalonRes!X863</f>
        <v>0</v>
      </c>
      <c r="F1777" s="39">
        <f t="shared" si="85"/>
        <v>0</v>
      </c>
      <c r="G1777" s="39">
        <f>ROUND(EtalonRes!AG863*Source!I362, 7)</f>
        <v>0</v>
      </c>
      <c r="H1777" s="41"/>
      <c r="I1777" s="40"/>
      <c r="J1777" s="41"/>
      <c r="K1777" s="40"/>
      <c r="L1777" s="41"/>
    </row>
    <row r="1778" spans="1:83" ht="14.4" x14ac:dyDescent="0.25">
      <c r="A1778" s="37"/>
      <c r="B1778" s="37" t="str">
        <f>EtalonRes!I869</f>
        <v>22.2.01.04</v>
      </c>
      <c r="C1778" s="37" t="str">
        <f>EtalonRes!K869</f>
        <v>Изоляторы штыревые</v>
      </c>
      <c r="D1778" s="38" t="str">
        <f>EtalonRes!O869</f>
        <v>ШТ</v>
      </c>
      <c r="E1778" s="39">
        <f>EtalonRes!X869</f>
        <v>0</v>
      </c>
      <c r="F1778" s="39">
        <f t="shared" si="85"/>
        <v>0</v>
      </c>
      <c r="G1778" s="39">
        <f>ROUND(EtalonRes!AG869*Source!I362, 7)</f>
        <v>0</v>
      </c>
      <c r="H1778" s="41"/>
      <c r="I1778" s="40"/>
      <c r="J1778" s="41"/>
      <c r="K1778" s="40"/>
      <c r="L1778" s="41"/>
    </row>
    <row r="1779" spans="1:83" ht="14.4" x14ac:dyDescent="0.25">
      <c r="A1779" s="37"/>
      <c r="B1779" s="37" t="str">
        <f>EtalonRes!I870</f>
        <v>22.2.02.09</v>
      </c>
      <c r="C1779" s="37" t="str">
        <f>EtalonRes!K870</f>
        <v>Крюки</v>
      </c>
      <c r="D1779" s="38" t="str">
        <f>EtalonRes!O870</f>
        <v>кг</v>
      </c>
      <c r="E1779" s="39">
        <f>EtalonRes!X870</f>
        <v>0</v>
      </c>
      <c r="F1779" s="39">
        <f t="shared" si="85"/>
        <v>0</v>
      </c>
      <c r="G1779" s="39">
        <f>ROUND(EtalonRes!AG870*Source!I362, 7)</f>
        <v>0</v>
      </c>
      <c r="H1779" s="41"/>
      <c r="I1779" s="40"/>
      <c r="J1779" s="41"/>
      <c r="K1779" s="40"/>
      <c r="L1779" s="41"/>
    </row>
    <row r="1780" spans="1:83" ht="14.4" x14ac:dyDescent="0.25">
      <c r="A1780" s="37"/>
      <c r="B1780" s="37" t="str">
        <f>EtalonRes!I871</f>
        <v>22.2.02.23</v>
      </c>
      <c r="C1780" s="44" t="str">
        <f>EtalonRes!K871</f>
        <v>Металлические плакаты</v>
      </c>
      <c r="D1780" s="45" t="str">
        <f>EtalonRes!O871</f>
        <v>ШТ</v>
      </c>
      <c r="E1780" s="46">
        <f>EtalonRes!X871</f>
        <v>0</v>
      </c>
      <c r="F1780" s="46">
        <f t="shared" si="85"/>
        <v>0</v>
      </c>
      <c r="G1780" s="46">
        <f>ROUND(EtalonRes!AG871*Source!I362, 7)</f>
        <v>0</v>
      </c>
      <c r="H1780" s="47"/>
      <c r="I1780" s="48"/>
      <c r="J1780" s="47"/>
      <c r="K1780" s="48"/>
      <c r="L1780" s="47"/>
    </row>
    <row r="1781" spans="1:83" ht="14.4" x14ac:dyDescent="0.25">
      <c r="A1781" s="37"/>
      <c r="B1781" s="37"/>
      <c r="C1781" s="50" t="s">
        <v>1568</v>
      </c>
      <c r="D1781" s="38"/>
      <c r="E1781" s="39"/>
      <c r="F1781" s="39"/>
      <c r="G1781" s="39"/>
      <c r="H1781" s="41"/>
      <c r="I1781" s="40"/>
      <c r="J1781" s="41"/>
      <c r="K1781" s="40"/>
      <c r="L1781" s="41">
        <f>L1762+L1764+L1765+L1768</f>
        <v>1644.1599999999999</v>
      </c>
    </row>
    <row r="1782" spans="1:83" ht="14.4" x14ac:dyDescent="0.25">
      <c r="A1782" s="37"/>
      <c r="B1782" s="37"/>
      <c r="C1782" s="37" t="s">
        <v>1569</v>
      </c>
      <c r="D1782" s="38"/>
      <c r="E1782" s="39"/>
      <c r="F1782" s="39"/>
      <c r="G1782" s="39"/>
      <c r="H1782" s="41"/>
      <c r="I1782" s="40"/>
      <c r="J1782" s="41"/>
      <c r="K1782" s="40"/>
      <c r="L1782" s="41">
        <f>SUM(AR1761:AR1785)+SUM(AS1761:AS1785)+SUM(AT1761:AT1785)+SUM(AU1761:AU1785)+SUM(AV1761:AV1785)</f>
        <v>1565.8000000000002</v>
      </c>
    </row>
    <row r="1783" spans="1:83" ht="14.4" x14ac:dyDescent="0.25">
      <c r="A1783" s="37"/>
      <c r="B1783" s="37" t="s">
        <v>28</v>
      </c>
      <c r="C1783" s="37" t="s">
        <v>1570</v>
      </c>
      <c r="D1783" s="38" t="s">
        <v>1422</v>
      </c>
      <c r="E1783" s="39">
        <f>Source!BZ362</f>
        <v>103</v>
      </c>
      <c r="F1783" s="39"/>
      <c r="G1783" s="39">
        <f>Source!AT362</f>
        <v>103</v>
      </c>
      <c r="H1783" s="41"/>
      <c r="I1783" s="40"/>
      <c r="J1783" s="41"/>
      <c r="K1783" s="40"/>
      <c r="L1783" s="41">
        <f>SUM(AZ1761:AZ1785)</f>
        <v>1612.77</v>
      </c>
    </row>
    <row r="1784" spans="1:83" ht="14.4" x14ac:dyDescent="0.25">
      <c r="A1784" s="44"/>
      <c r="B1784" s="44" t="s">
        <v>29</v>
      </c>
      <c r="C1784" s="44" t="s">
        <v>1571</v>
      </c>
      <c r="D1784" s="45" t="s">
        <v>1422</v>
      </c>
      <c r="E1784" s="46">
        <f>Source!CA362</f>
        <v>60</v>
      </c>
      <c r="F1784" s="46"/>
      <c r="G1784" s="46">
        <f>Source!AU362</f>
        <v>60</v>
      </c>
      <c r="H1784" s="47"/>
      <c r="I1784" s="48"/>
      <c r="J1784" s="47"/>
      <c r="K1784" s="48"/>
      <c r="L1784" s="47">
        <f>SUM(BA1761:BA1785)</f>
        <v>939.48</v>
      </c>
    </row>
    <row r="1785" spans="1:83" ht="13.8" x14ac:dyDescent="0.25">
      <c r="C1785" s="81" t="s">
        <v>1572</v>
      </c>
      <c r="D1785" s="81"/>
      <c r="E1785" s="81"/>
      <c r="F1785" s="81"/>
      <c r="G1785" s="81"/>
      <c r="H1785" s="81"/>
      <c r="I1785" s="82">
        <f>IF(E1761&lt;&gt;0,K1785/E1761, 0)</f>
        <v>4196.41</v>
      </c>
      <c r="J1785" s="82"/>
      <c r="K1785" s="82">
        <f>L1762+L1764+L1768+L1783+L1784+L1765</f>
        <v>4196.41</v>
      </c>
      <c r="L1785" s="82"/>
      <c r="AD1785">
        <f>ROUND((Source!AT362/100)*((ROUND(SUMIF(SmtRes!AQ857:'SmtRes'!AQ871,"=1",SmtRes!AD857:'SmtRes'!AD871)*Source!I362, 2)+ROUND(SUMIF(SmtRes!AQ857:'SmtRes'!AQ871,"=1",SmtRes!AC857:'SmtRes'!AC871)*Source!I362, 2))), 2)</f>
        <v>1162.8900000000001</v>
      </c>
      <c r="AE1785">
        <f>ROUND((Source!AU362/100)*((ROUND(SUMIF(SmtRes!AQ857:'SmtRes'!AQ871,"=1",SmtRes!AD857:'SmtRes'!AD871)*Source!I362, 2)+ROUND(SUMIF(SmtRes!AQ857:'SmtRes'!AQ871,"=1",SmtRes!AC857:'SmtRes'!AC871)*Source!I362, 2))), 2)</f>
        <v>677.41</v>
      </c>
      <c r="AN1785" s="49">
        <f>L1762+L1764+L1768+L1783+L1784+L1765</f>
        <v>4196.41</v>
      </c>
      <c r="AO1785" s="49">
        <f>L1764</f>
        <v>78.360000000000014</v>
      </c>
      <c r="AQ1785" t="s">
        <v>1573</v>
      </c>
      <c r="AR1785" s="49">
        <f>L1762</f>
        <v>1485.43</v>
      </c>
      <c r="AT1785" s="49">
        <f>L1765</f>
        <v>80.37</v>
      </c>
      <c r="AV1785" t="s">
        <v>1573</v>
      </c>
      <c r="AW1785" s="49">
        <f>L1768</f>
        <v>0</v>
      </c>
      <c r="AZ1785">
        <f>Source!X362</f>
        <v>1612.77</v>
      </c>
      <c r="BA1785">
        <f>Source!Y362</f>
        <v>939.48</v>
      </c>
      <c r="CD1785">
        <v>1</v>
      </c>
    </row>
    <row r="1786" spans="1:83" ht="121.2" x14ac:dyDescent="0.25">
      <c r="A1786" s="35" t="s">
        <v>432</v>
      </c>
      <c r="B1786" s="37" t="s">
        <v>1732</v>
      </c>
      <c r="C1786" s="37" t="s">
        <v>1733</v>
      </c>
      <c r="D1786" s="38" t="str">
        <f>Source!H363</f>
        <v>ШТ</v>
      </c>
      <c r="E1786" s="39">
        <f>Source!K363</f>
        <v>1</v>
      </c>
      <c r="F1786" s="39"/>
      <c r="G1786" s="39">
        <f>Source!I363</f>
        <v>1</v>
      </c>
      <c r="H1786" s="41"/>
      <c r="I1786" s="40"/>
      <c r="J1786" s="41"/>
      <c r="K1786" s="40"/>
      <c r="L1786" s="41"/>
    </row>
    <row r="1787" spans="1:83" ht="14.4" x14ac:dyDescent="0.25">
      <c r="A1787" s="36"/>
      <c r="B1787" s="39">
        <v>1</v>
      </c>
      <c r="C1787" s="36" t="s">
        <v>1564</v>
      </c>
      <c r="D1787" s="38" t="s">
        <v>1221</v>
      </c>
      <c r="E1787" s="42"/>
      <c r="F1787" s="39"/>
      <c r="G1787" s="42">
        <f>Source!U363</f>
        <v>5.9135999999999997</v>
      </c>
      <c r="H1787" s="39"/>
      <c r="I1787" s="39"/>
      <c r="J1787" s="39"/>
      <c r="K1787" s="39"/>
      <c r="L1787" s="43">
        <f>SUM(L1788:L1788)-SUMIF(CE1788:CE1788, 1, L1788:L1788)</f>
        <v>3113.98</v>
      </c>
    </row>
    <row r="1788" spans="1:83" ht="14.4" x14ac:dyDescent="0.25">
      <c r="A1788" s="37"/>
      <c r="B1788" s="37" t="s">
        <v>1322</v>
      </c>
      <c r="C1788" s="37" t="s">
        <v>1323</v>
      </c>
      <c r="D1788" s="38" t="s">
        <v>1221</v>
      </c>
      <c r="E1788" s="39">
        <v>7.04</v>
      </c>
      <c r="F1788" s="39">
        <f>ROUND(0.84,7)</f>
        <v>0.84</v>
      </c>
      <c r="G1788" s="39">
        <f>SmtRes!CX872</f>
        <v>5.9135999999999997</v>
      </c>
      <c r="H1788" s="41"/>
      <c r="I1788" s="40"/>
      <c r="J1788" s="41">
        <f>SmtRes!CZ872</f>
        <v>526.58000000000004</v>
      </c>
      <c r="K1788" s="40"/>
      <c r="L1788" s="41">
        <f>SmtRes!DI872</f>
        <v>3113.98</v>
      </c>
    </row>
    <row r="1789" spans="1:83" ht="14.4" x14ac:dyDescent="0.25">
      <c r="A1789" s="36"/>
      <c r="B1789" s="39">
        <v>2</v>
      </c>
      <c r="C1789" s="36" t="s">
        <v>1565</v>
      </c>
      <c r="D1789" s="38"/>
      <c r="E1789" s="42"/>
      <c r="F1789" s="39"/>
      <c r="G1789" s="42"/>
      <c r="H1789" s="39"/>
      <c r="I1789" s="39"/>
      <c r="J1789" s="39"/>
      <c r="K1789" s="39"/>
      <c r="L1789" s="43">
        <f>SUM(L1790:L1792)-SUMIF(CE1790:CE1792, 1, L1790:L1792)</f>
        <v>156.73000000000002</v>
      </c>
    </row>
    <row r="1790" spans="1:83" ht="14.4" x14ac:dyDescent="0.25">
      <c r="A1790" s="36"/>
      <c r="B1790" s="39"/>
      <c r="C1790" s="36" t="s">
        <v>1567</v>
      </c>
      <c r="D1790" s="38" t="s">
        <v>1221</v>
      </c>
      <c r="E1790" s="42"/>
      <c r="F1790" s="39"/>
      <c r="G1790" s="42">
        <f>Source!V363</f>
        <v>0.26879999999999998</v>
      </c>
      <c r="H1790" s="39"/>
      <c r="I1790" s="39"/>
      <c r="J1790" s="39"/>
      <c r="K1790" s="39"/>
      <c r="L1790" s="43">
        <f>SUMIF(CE1791:CE1792, 1, L1791:L1792)</f>
        <v>160.74</v>
      </c>
      <c r="CE1790">
        <v>1</v>
      </c>
    </row>
    <row r="1791" spans="1:83" ht="27.6" x14ac:dyDescent="0.25">
      <c r="A1791" s="37"/>
      <c r="B1791" s="37" t="s">
        <v>1229</v>
      </c>
      <c r="C1791" s="37" t="s">
        <v>1231</v>
      </c>
      <c r="D1791" s="38" t="s">
        <v>1227</v>
      </c>
      <c r="E1791" s="39">
        <v>0.32</v>
      </c>
      <c r="F1791" s="39">
        <f>ROUND(0.84,7)</f>
        <v>0.84</v>
      </c>
      <c r="G1791" s="39">
        <f>SmtRes!CX874</f>
        <v>0.26879999999999998</v>
      </c>
      <c r="H1791" s="41">
        <f>SmtRes!CZ874</f>
        <v>477.92</v>
      </c>
      <c r="I1791" s="40">
        <f>SmtRes!AJ874</f>
        <v>1.22</v>
      </c>
      <c r="J1791" s="41">
        <f>ROUND(H1791*I1791, 2)</f>
        <v>583.05999999999995</v>
      </c>
      <c r="K1791" s="40"/>
      <c r="L1791" s="41">
        <f>SmtRes!DG874</f>
        <v>156.72999999999999</v>
      </c>
    </row>
    <row r="1792" spans="1:83" ht="14.4" x14ac:dyDescent="0.25">
      <c r="A1792" s="37"/>
      <c r="B1792" s="37" t="s">
        <v>1228</v>
      </c>
      <c r="C1792" s="37" t="s">
        <v>1566</v>
      </c>
      <c r="D1792" s="38" t="s">
        <v>1221</v>
      </c>
      <c r="E1792" s="39">
        <f>SmtRes!DO874*SmtRes!AT874</f>
        <v>0.32</v>
      </c>
      <c r="F1792" s="39">
        <f>ROUND(0.84,7)</f>
        <v>0.84</v>
      </c>
      <c r="G1792" s="39">
        <f>ROUND(E1792*G1786, 7)</f>
        <v>0.32</v>
      </c>
      <c r="H1792" s="41"/>
      <c r="I1792" s="40"/>
      <c r="J1792" s="41">
        <f>ROUND(SmtRes!AG874/SmtRes!DO874, 2)</f>
        <v>597.98</v>
      </c>
      <c r="K1792" s="40"/>
      <c r="L1792" s="41">
        <f>SmtRes!DH874</f>
        <v>160.74</v>
      </c>
      <c r="CE1792">
        <v>1</v>
      </c>
    </row>
    <row r="1793" spans="1:12" ht="14.4" hidden="1" x14ac:dyDescent="0.25">
      <c r="A1793" s="36"/>
      <c r="B1793" s="39">
        <v>4</v>
      </c>
      <c r="C1793" s="36" t="s">
        <v>1580</v>
      </c>
      <c r="D1793" s="38"/>
      <c r="E1793" s="42"/>
      <c r="F1793" s="39"/>
      <c r="G1793" s="42"/>
      <c r="H1793" s="39"/>
      <c r="I1793" s="39"/>
      <c r="J1793" s="39"/>
      <c r="K1793" s="39"/>
      <c r="L1793" s="43">
        <f>SUM(L1794:L1801)-SUMIF(CE1794:CE1801, 1, L1794:L1801)</f>
        <v>0</v>
      </c>
    </row>
    <row r="1794" spans="1:12" ht="14.4" x14ac:dyDescent="0.25">
      <c r="A1794" s="37"/>
      <c r="B1794" s="37" t="s">
        <v>1354</v>
      </c>
      <c r="C1794" s="37" t="s">
        <v>1356</v>
      </c>
      <c r="D1794" s="38" t="s">
        <v>1244</v>
      </c>
      <c r="E1794" s="39">
        <v>0.03</v>
      </c>
      <c r="F1794" s="39">
        <f t="shared" ref="F1794:F1805" si="87">ROUND(0,7)</f>
        <v>0</v>
      </c>
      <c r="G1794" s="39">
        <f>SmtRes!CX875</f>
        <v>0</v>
      </c>
      <c r="H1794" s="41">
        <f>SmtRes!CZ875</f>
        <v>58.53</v>
      </c>
      <c r="I1794" s="40">
        <f>SmtRes!AI875</f>
        <v>1.77</v>
      </c>
      <c r="J1794" s="41">
        <f t="shared" ref="J1794:J1801" si="88">ROUND(H1794*I1794, 2)</f>
        <v>103.6</v>
      </c>
      <c r="K1794" s="40"/>
      <c r="L1794" s="41">
        <f>SmtRes!DF875</f>
        <v>0</v>
      </c>
    </row>
    <row r="1795" spans="1:12" ht="14.4" x14ac:dyDescent="0.25">
      <c r="A1795" s="37"/>
      <c r="B1795" s="37" t="s">
        <v>1357</v>
      </c>
      <c r="C1795" s="37" t="s">
        <v>1359</v>
      </c>
      <c r="D1795" s="38" t="s">
        <v>811</v>
      </c>
      <c r="E1795" s="39">
        <v>2.3000000000000001E-4</v>
      </c>
      <c r="F1795" s="39">
        <f t="shared" si="87"/>
        <v>0</v>
      </c>
      <c r="G1795" s="39">
        <f>SmtRes!CX876</f>
        <v>0</v>
      </c>
      <c r="H1795" s="41">
        <f>SmtRes!CZ876</f>
        <v>70296.2</v>
      </c>
      <c r="I1795" s="40">
        <f>SmtRes!AI876</f>
        <v>1.25</v>
      </c>
      <c r="J1795" s="41">
        <f t="shared" si="88"/>
        <v>87870.25</v>
      </c>
      <c r="K1795" s="40"/>
      <c r="L1795" s="41">
        <f>SmtRes!DF876</f>
        <v>0</v>
      </c>
    </row>
    <row r="1796" spans="1:12" ht="14.4" x14ac:dyDescent="0.25">
      <c r="A1796" s="37"/>
      <c r="B1796" s="37" t="s">
        <v>1248</v>
      </c>
      <c r="C1796" s="37" t="s">
        <v>1250</v>
      </c>
      <c r="D1796" s="38" t="s">
        <v>1244</v>
      </c>
      <c r="E1796" s="39">
        <v>0.02</v>
      </c>
      <c r="F1796" s="39">
        <f t="shared" si="87"/>
        <v>0</v>
      </c>
      <c r="G1796" s="39">
        <f>SmtRes!CX877</f>
        <v>0</v>
      </c>
      <c r="H1796" s="41">
        <f>SmtRes!CZ877</f>
        <v>56.11</v>
      </c>
      <c r="I1796" s="40">
        <f>SmtRes!AI877</f>
        <v>1.44</v>
      </c>
      <c r="J1796" s="41">
        <f t="shared" si="88"/>
        <v>80.8</v>
      </c>
      <c r="K1796" s="40"/>
      <c r="L1796" s="41">
        <f>SmtRes!DF877</f>
        <v>0</v>
      </c>
    </row>
    <row r="1797" spans="1:12" ht="14.4" x14ac:dyDescent="0.25">
      <c r="A1797" s="37"/>
      <c r="B1797" s="37" t="s">
        <v>1362</v>
      </c>
      <c r="C1797" s="37" t="s">
        <v>1364</v>
      </c>
      <c r="D1797" s="38" t="s">
        <v>811</v>
      </c>
      <c r="E1797" s="39">
        <v>4.0000000000000002E-4</v>
      </c>
      <c r="F1797" s="39">
        <f t="shared" si="87"/>
        <v>0</v>
      </c>
      <c r="G1797" s="39">
        <f>SmtRes!CX879</f>
        <v>0</v>
      </c>
      <c r="H1797" s="41">
        <f>SmtRes!CZ879</f>
        <v>61265.39</v>
      </c>
      <c r="I1797" s="40">
        <f>SmtRes!AI879</f>
        <v>1.31</v>
      </c>
      <c r="J1797" s="41">
        <f t="shared" si="88"/>
        <v>80257.66</v>
      </c>
      <c r="K1797" s="40"/>
      <c r="L1797" s="41">
        <f>SmtRes!DF879</f>
        <v>0</v>
      </c>
    </row>
    <row r="1798" spans="1:12" ht="14.4" x14ac:dyDescent="0.25">
      <c r="A1798" s="37"/>
      <c r="B1798" s="37" t="s">
        <v>1365</v>
      </c>
      <c r="C1798" s="37" t="s">
        <v>1367</v>
      </c>
      <c r="D1798" s="38" t="s">
        <v>811</v>
      </c>
      <c r="E1798" s="39">
        <v>1.0000000000000001E-5</v>
      </c>
      <c r="F1798" s="39">
        <f t="shared" si="87"/>
        <v>0</v>
      </c>
      <c r="G1798" s="39">
        <f>SmtRes!CX880</f>
        <v>0</v>
      </c>
      <c r="H1798" s="41">
        <f>SmtRes!CZ880</f>
        <v>80020.98</v>
      </c>
      <c r="I1798" s="40">
        <f>SmtRes!AI880</f>
        <v>1.22</v>
      </c>
      <c r="J1798" s="41">
        <f t="shared" si="88"/>
        <v>97625.600000000006</v>
      </c>
      <c r="K1798" s="40"/>
      <c r="L1798" s="41">
        <f>SmtRes!DF880</f>
        <v>0</v>
      </c>
    </row>
    <row r="1799" spans="1:12" ht="14.4" x14ac:dyDescent="0.25">
      <c r="A1799" s="37"/>
      <c r="B1799" s="37" t="s">
        <v>1368</v>
      </c>
      <c r="C1799" s="37" t="s">
        <v>1370</v>
      </c>
      <c r="D1799" s="38" t="s">
        <v>811</v>
      </c>
      <c r="E1799" s="39">
        <v>5.9999999999999995E-4</v>
      </c>
      <c r="F1799" s="39">
        <f t="shared" si="87"/>
        <v>0</v>
      </c>
      <c r="G1799" s="39">
        <f>SmtRes!CX881</f>
        <v>0</v>
      </c>
      <c r="H1799" s="41">
        <f>SmtRes!CZ881</f>
        <v>40917.440000000002</v>
      </c>
      <c r="I1799" s="40">
        <f>SmtRes!AI881</f>
        <v>1.22</v>
      </c>
      <c r="J1799" s="41">
        <f t="shared" si="88"/>
        <v>49919.28</v>
      </c>
      <c r="K1799" s="40"/>
      <c r="L1799" s="41">
        <f>SmtRes!DF881</f>
        <v>0</v>
      </c>
    </row>
    <row r="1800" spans="1:12" ht="14.4" x14ac:dyDescent="0.25">
      <c r="A1800" s="37"/>
      <c r="B1800" s="37" t="s">
        <v>1371</v>
      </c>
      <c r="C1800" s="37" t="s">
        <v>1373</v>
      </c>
      <c r="D1800" s="38" t="s">
        <v>811</v>
      </c>
      <c r="E1800" s="39">
        <v>5.9999999999999995E-4</v>
      </c>
      <c r="F1800" s="39">
        <f t="shared" si="87"/>
        <v>0</v>
      </c>
      <c r="G1800" s="39">
        <f>SmtRes!CX882</f>
        <v>0</v>
      </c>
      <c r="H1800" s="41">
        <f>SmtRes!CZ882</f>
        <v>98039.57</v>
      </c>
      <c r="I1800" s="40">
        <f>SmtRes!AI882</f>
        <v>1.23</v>
      </c>
      <c r="J1800" s="41">
        <f t="shared" si="88"/>
        <v>120588.67</v>
      </c>
      <c r="K1800" s="40"/>
      <c r="L1800" s="41">
        <f>SmtRes!DF882</f>
        <v>0</v>
      </c>
    </row>
    <row r="1801" spans="1:12" ht="14.4" x14ac:dyDescent="0.25">
      <c r="A1801" s="37"/>
      <c r="B1801" s="37" t="s">
        <v>1374</v>
      </c>
      <c r="C1801" s="37" t="s">
        <v>1376</v>
      </c>
      <c r="D1801" s="38" t="s">
        <v>894</v>
      </c>
      <c r="E1801" s="39">
        <v>0.06</v>
      </c>
      <c r="F1801" s="39">
        <f t="shared" si="87"/>
        <v>0</v>
      </c>
      <c r="G1801" s="39">
        <f>SmtRes!CX883</f>
        <v>0</v>
      </c>
      <c r="H1801" s="41">
        <f>SmtRes!CZ883</f>
        <v>1031.73</v>
      </c>
      <c r="I1801" s="40">
        <f>SmtRes!AI883</f>
        <v>1.19</v>
      </c>
      <c r="J1801" s="41">
        <f t="shared" si="88"/>
        <v>1227.76</v>
      </c>
      <c r="K1801" s="40"/>
      <c r="L1801" s="41">
        <f>SmtRes!DF883</f>
        <v>0</v>
      </c>
    </row>
    <row r="1802" spans="1:12" ht="27.6" x14ac:dyDescent="0.25">
      <c r="A1802" s="37"/>
      <c r="B1802" s="37" t="str">
        <f>EtalonRes!I878</f>
        <v>11.2.04.06</v>
      </c>
      <c r="C1802" s="37" t="str">
        <f>EtalonRes!K878</f>
        <v>Детали опор пропитанные из пиломатериалов хвойных пород</v>
      </c>
      <c r="D1802" s="38" t="str">
        <f>EtalonRes!O878</f>
        <v>м3</v>
      </c>
      <c r="E1802" s="39">
        <f>EtalonRes!X878</f>
        <v>0</v>
      </c>
      <c r="F1802" s="39">
        <f t="shared" si="87"/>
        <v>0</v>
      </c>
      <c r="G1802" s="39">
        <f>ROUND(EtalonRes!AG878*Source!I363, 7)</f>
        <v>0</v>
      </c>
      <c r="H1802" s="41"/>
      <c r="I1802" s="40"/>
      <c r="J1802" s="41"/>
      <c r="K1802" s="40"/>
      <c r="L1802" s="41"/>
    </row>
    <row r="1803" spans="1:12" ht="14.4" x14ac:dyDescent="0.25">
      <c r="A1803" s="37"/>
      <c r="B1803" s="37" t="str">
        <f>EtalonRes!I884</f>
        <v>22.2.01.04</v>
      </c>
      <c r="C1803" s="37" t="str">
        <f>EtalonRes!K884</f>
        <v>Изоляторы штыревые</v>
      </c>
      <c r="D1803" s="38" t="str">
        <f>EtalonRes!O884</f>
        <v>ШТ</v>
      </c>
      <c r="E1803" s="39">
        <f>EtalonRes!X884</f>
        <v>0</v>
      </c>
      <c r="F1803" s="39">
        <f t="shared" si="87"/>
        <v>0</v>
      </c>
      <c r="G1803" s="39">
        <f>ROUND(EtalonRes!AG884*Source!I363, 7)</f>
        <v>0</v>
      </c>
      <c r="H1803" s="41"/>
      <c r="I1803" s="40"/>
      <c r="J1803" s="41"/>
      <c r="K1803" s="40"/>
      <c r="L1803" s="41"/>
    </row>
    <row r="1804" spans="1:12" ht="14.4" x14ac:dyDescent="0.25">
      <c r="A1804" s="37"/>
      <c r="B1804" s="37" t="str">
        <f>EtalonRes!I885</f>
        <v>22.2.02.09</v>
      </c>
      <c r="C1804" s="37" t="str">
        <f>EtalonRes!K885</f>
        <v>Крюки</v>
      </c>
      <c r="D1804" s="38" t="str">
        <f>EtalonRes!O885</f>
        <v>кг</v>
      </c>
      <c r="E1804" s="39">
        <f>EtalonRes!X885</f>
        <v>0</v>
      </c>
      <c r="F1804" s="39">
        <f t="shared" si="87"/>
        <v>0</v>
      </c>
      <c r="G1804" s="39">
        <f>ROUND(EtalonRes!AG885*Source!I363, 7)</f>
        <v>0</v>
      </c>
      <c r="H1804" s="41"/>
      <c r="I1804" s="40"/>
      <c r="J1804" s="41"/>
      <c r="K1804" s="40"/>
      <c r="L1804" s="41"/>
    </row>
    <row r="1805" spans="1:12" ht="14.4" x14ac:dyDescent="0.25">
      <c r="A1805" s="37"/>
      <c r="B1805" s="37" t="str">
        <f>EtalonRes!I886</f>
        <v>22.2.02.23</v>
      </c>
      <c r="C1805" s="44" t="str">
        <f>EtalonRes!K886</f>
        <v>Металлические плакаты</v>
      </c>
      <c r="D1805" s="45" t="str">
        <f>EtalonRes!O886</f>
        <v>ШТ</v>
      </c>
      <c r="E1805" s="46">
        <f>EtalonRes!X886</f>
        <v>0</v>
      </c>
      <c r="F1805" s="46">
        <f t="shared" si="87"/>
        <v>0</v>
      </c>
      <c r="G1805" s="46">
        <f>ROUND(EtalonRes!AG886*Source!I363, 7)</f>
        <v>0</v>
      </c>
      <c r="H1805" s="47"/>
      <c r="I1805" s="48"/>
      <c r="J1805" s="47"/>
      <c r="K1805" s="48"/>
      <c r="L1805" s="47"/>
    </row>
    <row r="1806" spans="1:12" ht="14.4" x14ac:dyDescent="0.25">
      <c r="A1806" s="37"/>
      <c r="B1806" s="37"/>
      <c r="C1806" s="50" t="s">
        <v>1568</v>
      </c>
      <c r="D1806" s="38"/>
      <c r="E1806" s="39"/>
      <c r="F1806" s="39"/>
      <c r="G1806" s="39"/>
      <c r="H1806" s="41"/>
      <c r="I1806" s="40"/>
      <c r="J1806" s="41"/>
      <c r="K1806" s="40"/>
      <c r="L1806" s="41">
        <f>L1787+L1789+L1790+L1793</f>
        <v>3431.45</v>
      </c>
    </row>
    <row r="1807" spans="1:12" ht="14.4" x14ac:dyDescent="0.25">
      <c r="A1807" s="37"/>
      <c r="B1807" s="37"/>
      <c r="C1807" s="37" t="s">
        <v>1569</v>
      </c>
      <c r="D1807" s="38"/>
      <c r="E1807" s="39"/>
      <c r="F1807" s="39"/>
      <c r="G1807" s="39"/>
      <c r="H1807" s="41"/>
      <c r="I1807" s="40"/>
      <c r="J1807" s="41"/>
      <c r="K1807" s="40"/>
      <c r="L1807" s="41">
        <f>SUM(AR1786:AR1810)+SUM(AS1786:AS1810)+SUM(AT1786:AT1810)+SUM(AU1786:AU1810)+SUM(AV1786:AV1810)</f>
        <v>3274.7200000000003</v>
      </c>
    </row>
    <row r="1808" spans="1:12" ht="14.4" x14ac:dyDescent="0.25">
      <c r="A1808" s="37"/>
      <c r="B1808" s="37" t="s">
        <v>28</v>
      </c>
      <c r="C1808" s="37" t="s">
        <v>1570</v>
      </c>
      <c r="D1808" s="38" t="s">
        <v>1422</v>
      </c>
      <c r="E1808" s="39">
        <f>Source!BZ363</f>
        <v>103</v>
      </c>
      <c r="F1808" s="39"/>
      <c r="G1808" s="39">
        <f>Source!AT363</f>
        <v>103</v>
      </c>
      <c r="H1808" s="41"/>
      <c r="I1808" s="40"/>
      <c r="J1808" s="41"/>
      <c r="K1808" s="40"/>
      <c r="L1808" s="41">
        <f>SUM(AZ1786:AZ1810)</f>
        <v>3372.96</v>
      </c>
    </row>
    <row r="1809" spans="1:83" ht="14.4" x14ac:dyDescent="0.25">
      <c r="A1809" s="44"/>
      <c r="B1809" s="44" t="s">
        <v>29</v>
      </c>
      <c r="C1809" s="44" t="s">
        <v>1571</v>
      </c>
      <c r="D1809" s="45" t="s">
        <v>1422</v>
      </c>
      <c r="E1809" s="46">
        <f>Source!CA363</f>
        <v>60</v>
      </c>
      <c r="F1809" s="46"/>
      <c r="G1809" s="46">
        <f>Source!AU363</f>
        <v>60</v>
      </c>
      <c r="H1809" s="47"/>
      <c r="I1809" s="48"/>
      <c r="J1809" s="47"/>
      <c r="K1809" s="48"/>
      <c r="L1809" s="47">
        <f>SUM(BA1786:BA1810)</f>
        <v>1964.83</v>
      </c>
    </row>
    <row r="1810" spans="1:83" ht="13.8" x14ac:dyDescent="0.25">
      <c r="C1810" s="81" t="s">
        <v>1572</v>
      </c>
      <c r="D1810" s="81"/>
      <c r="E1810" s="81"/>
      <c r="F1810" s="81"/>
      <c r="G1810" s="81"/>
      <c r="H1810" s="81"/>
      <c r="I1810" s="82">
        <f>IF(E1786&lt;&gt;0,K1810/E1786, 0)</f>
        <v>8769.24</v>
      </c>
      <c r="J1810" s="82"/>
      <c r="K1810" s="82">
        <f>L1787+L1789+L1793+L1808+L1809+L1790</f>
        <v>8769.24</v>
      </c>
      <c r="L1810" s="82"/>
      <c r="AD1810">
        <f>ROUND((Source!AT363/100)*((ROUND(SUMIF(SmtRes!AQ872:'SmtRes'!AQ886,"=1",SmtRes!AD872:'SmtRes'!AD886)*Source!I363, 2)+ROUND(SUMIF(SmtRes!AQ872:'SmtRes'!AQ886,"=1",SmtRes!AC872:'SmtRes'!AC886)*Source!I363, 2))), 2)</f>
        <v>1158.3</v>
      </c>
      <c r="AE1810">
        <f>ROUND((Source!AU363/100)*((ROUND(SUMIF(SmtRes!AQ872:'SmtRes'!AQ886,"=1",SmtRes!AD872:'SmtRes'!AD886)*Source!I363, 2)+ROUND(SUMIF(SmtRes!AQ872:'SmtRes'!AQ886,"=1",SmtRes!AC872:'SmtRes'!AC886)*Source!I363, 2))), 2)</f>
        <v>674.74</v>
      </c>
      <c r="AN1810" s="49">
        <f>L1787+L1789+L1793+L1808+L1809+L1790</f>
        <v>8769.24</v>
      </c>
      <c r="AO1810" s="49">
        <f>L1789</f>
        <v>156.73000000000002</v>
      </c>
      <c r="AQ1810" t="s">
        <v>1573</v>
      </c>
      <c r="AR1810" s="49">
        <f>L1787</f>
        <v>3113.98</v>
      </c>
      <c r="AT1810" s="49">
        <f>L1790</f>
        <v>160.74</v>
      </c>
      <c r="AV1810" t="s">
        <v>1573</v>
      </c>
      <c r="AW1810" s="49">
        <f>L1793</f>
        <v>0</v>
      </c>
      <c r="AZ1810">
        <f>Source!X363</f>
        <v>3372.96</v>
      </c>
      <c r="BA1810">
        <f>Source!Y363</f>
        <v>1964.83</v>
      </c>
      <c r="CD1810">
        <v>1</v>
      </c>
    </row>
    <row r="1811" spans="1:83" ht="121.2" x14ac:dyDescent="0.25">
      <c r="A1811" s="35" t="s">
        <v>436</v>
      </c>
      <c r="B1811" s="37" t="s">
        <v>1734</v>
      </c>
      <c r="C1811" s="37" t="s">
        <v>1735</v>
      </c>
      <c r="D1811" s="38" t="str">
        <f>Source!H364</f>
        <v>ШТ</v>
      </c>
      <c r="E1811" s="39">
        <f>Source!K364</f>
        <v>1</v>
      </c>
      <c r="F1811" s="39"/>
      <c r="G1811" s="39">
        <f>Source!I364</f>
        <v>1</v>
      </c>
      <c r="H1811" s="41"/>
      <c r="I1811" s="40"/>
      <c r="J1811" s="41"/>
      <c r="K1811" s="40"/>
      <c r="L1811" s="41"/>
    </row>
    <row r="1812" spans="1:83" ht="14.4" x14ac:dyDescent="0.25">
      <c r="A1812" s="36"/>
      <c r="B1812" s="39">
        <v>1</v>
      </c>
      <c r="C1812" s="36" t="s">
        <v>1564</v>
      </c>
      <c r="D1812" s="38" t="s">
        <v>1221</v>
      </c>
      <c r="E1812" s="42"/>
      <c r="F1812" s="39"/>
      <c r="G1812" s="42">
        <f>Source!U364</f>
        <v>9.4079999999999995</v>
      </c>
      <c r="H1812" s="39"/>
      <c r="I1812" s="39"/>
      <c r="J1812" s="39"/>
      <c r="K1812" s="39"/>
      <c r="L1812" s="43">
        <f>SUM(L1813:L1813)-SUMIF(CE1813:CE1813, 1, L1813:L1813)</f>
        <v>4996.0200000000004</v>
      </c>
    </row>
    <row r="1813" spans="1:83" ht="14.4" x14ac:dyDescent="0.25">
      <c r="A1813" s="37"/>
      <c r="B1813" s="37" t="s">
        <v>1234</v>
      </c>
      <c r="C1813" s="37" t="s">
        <v>1235</v>
      </c>
      <c r="D1813" s="38" t="s">
        <v>1221</v>
      </c>
      <c r="E1813" s="39">
        <v>11.2</v>
      </c>
      <c r="F1813" s="39">
        <f>ROUND(0.84,7)</f>
        <v>0.84</v>
      </c>
      <c r="G1813" s="39">
        <f>SmtRes!CX887</f>
        <v>9.4079999999999995</v>
      </c>
      <c r="H1813" s="41"/>
      <c r="I1813" s="40"/>
      <c r="J1813" s="41">
        <f>SmtRes!CZ887</f>
        <v>531.04</v>
      </c>
      <c r="K1813" s="40"/>
      <c r="L1813" s="41">
        <f>SmtRes!DI887</f>
        <v>4996.0200000000004</v>
      </c>
    </row>
    <row r="1814" spans="1:83" ht="14.4" x14ac:dyDescent="0.25">
      <c r="A1814" s="36"/>
      <c r="B1814" s="39">
        <v>2</v>
      </c>
      <c r="C1814" s="36" t="s">
        <v>1565</v>
      </c>
      <c r="D1814" s="38"/>
      <c r="E1814" s="42"/>
      <c r="F1814" s="39"/>
      <c r="G1814" s="42"/>
      <c r="H1814" s="39"/>
      <c r="I1814" s="39"/>
      <c r="J1814" s="39"/>
      <c r="K1814" s="39"/>
      <c r="L1814" s="43">
        <f>SUM(L1815:L1817)-SUMIF(CE1815:CE1817, 1, L1815:L1817)</f>
        <v>249.78000000000009</v>
      </c>
    </row>
    <row r="1815" spans="1:83" ht="14.4" x14ac:dyDescent="0.25">
      <c r="A1815" s="36"/>
      <c r="B1815" s="39"/>
      <c r="C1815" s="36" t="s">
        <v>1567</v>
      </c>
      <c r="D1815" s="38" t="s">
        <v>1221</v>
      </c>
      <c r="E1815" s="42"/>
      <c r="F1815" s="39"/>
      <c r="G1815" s="42">
        <f>Source!V364</f>
        <v>0.4284</v>
      </c>
      <c r="H1815" s="39"/>
      <c r="I1815" s="39"/>
      <c r="J1815" s="39"/>
      <c r="K1815" s="39"/>
      <c r="L1815" s="43">
        <f>SUMIF(CE1816:CE1817, 1, L1816:L1817)</f>
        <v>256.17</v>
      </c>
      <c r="CE1815">
        <v>1</v>
      </c>
    </row>
    <row r="1816" spans="1:83" ht="27.6" x14ac:dyDescent="0.25">
      <c r="A1816" s="37"/>
      <c r="B1816" s="37" t="s">
        <v>1229</v>
      </c>
      <c r="C1816" s="37" t="s">
        <v>1231</v>
      </c>
      <c r="D1816" s="38" t="s">
        <v>1227</v>
      </c>
      <c r="E1816" s="39">
        <v>0.51</v>
      </c>
      <c r="F1816" s="39">
        <f>ROUND(0.84,7)</f>
        <v>0.84</v>
      </c>
      <c r="G1816" s="39">
        <f>SmtRes!CX889</f>
        <v>0.4284</v>
      </c>
      <c r="H1816" s="41">
        <f>SmtRes!CZ889</f>
        <v>477.92</v>
      </c>
      <c r="I1816" s="40">
        <f>SmtRes!AJ889</f>
        <v>1.22</v>
      </c>
      <c r="J1816" s="41">
        <f>ROUND(H1816*I1816, 2)</f>
        <v>583.05999999999995</v>
      </c>
      <c r="K1816" s="40"/>
      <c r="L1816" s="41">
        <f>SmtRes!DG889</f>
        <v>249.78</v>
      </c>
    </row>
    <row r="1817" spans="1:83" ht="14.4" x14ac:dyDescent="0.25">
      <c r="A1817" s="37"/>
      <c r="B1817" s="37" t="s">
        <v>1228</v>
      </c>
      <c r="C1817" s="37" t="s">
        <v>1566</v>
      </c>
      <c r="D1817" s="38" t="s">
        <v>1221</v>
      </c>
      <c r="E1817" s="39">
        <f>SmtRes!DO889*SmtRes!AT889</f>
        <v>0.51</v>
      </c>
      <c r="F1817" s="39">
        <f>ROUND(0.84,7)</f>
        <v>0.84</v>
      </c>
      <c r="G1817" s="39">
        <f>ROUND(E1817*G1811, 7)</f>
        <v>0.51</v>
      </c>
      <c r="H1817" s="41"/>
      <c r="I1817" s="40"/>
      <c r="J1817" s="41">
        <f>ROUND(SmtRes!AG889/SmtRes!DO889, 2)</f>
        <v>597.98</v>
      </c>
      <c r="K1817" s="40"/>
      <c r="L1817" s="41">
        <f>SmtRes!DH889</f>
        <v>256.17</v>
      </c>
      <c r="CE1817">
        <v>1</v>
      </c>
    </row>
    <row r="1818" spans="1:83" ht="14.4" hidden="1" x14ac:dyDescent="0.25">
      <c r="A1818" s="36"/>
      <c r="B1818" s="39">
        <v>4</v>
      </c>
      <c r="C1818" s="36" t="s">
        <v>1580</v>
      </c>
      <c r="D1818" s="38"/>
      <c r="E1818" s="42"/>
      <c r="F1818" s="39"/>
      <c r="G1818" s="42"/>
      <c r="H1818" s="39"/>
      <c r="I1818" s="39"/>
      <c r="J1818" s="39"/>
      <c r="K1818" s="39"/>
      <c r="L1818" s="43">
        <f>SUM(L1819:L1827)-SUMIF(CE1819:CE1827, 1, L1819:L1827)</f>
        <v>0</v>
      </c>
    </row>
    <row r="1819" spans="1:83" ht="14.4" x14ac:dyDescent="0.25">
      <c r="A1819" s="37"/>
      <c r="B1819" s="37" t="s">
        <v>1354</v>
      </c>
      <c r="C1819" s="37" t="s">
        <v>1356</v>
      </c>
      <c r="D1819" s="38" t="s">
        <v>1244</v>
      </c>
      <c r="E1819" s="39">
        <v>0.03</v>
      </c>
      <c r="F1819" s="39">
        <f t="shared" ref="F1819:F1835" si="89">ROUND(0,7)</f>
        <v>0</v>
      </c>
      <c r="G1819" s="39">
        <f>SmtRes!CX890</f>
        <v>0</v>
      </c>
      <c r="H1819" s="41">
        <f>SmtRes!CZ890</f>
        <v>58.53</v>
      </c>
      <c r="I1819" s="40">
        <f>SmtRes!AI890</f>
        <v>1.77</v>
      </c>
      <c r="J1819" s="41">
        <f t="shared" ref="J1819:J1827" si="90">ROUND(H1819*I1819, 2)</f>
        <v>103.6</v>
      </c>
      <c r="K1819" s="40"/>
      <c r="L1819" s="41">
        <f>SmtRes!DF890</f>
        <v>0</v>
      </c>
    </row>
    <row r="1820" spans="1:83" ht="27.6" x14ac:dyDescent="0.25">
      <c r="A1820" s="37"/>
      <c r="B1820" s="37" t="s">
        <v>1326</v>
      </c>
      <c r="C1820" s="37" t="s">
        <v>1328</v>
      </c>
      <c r="D1820" s="38" t="s">
        <v>1244</v>
      </c>
      <c r="E1820" s="39">
        <v>0</v>
      </c>
      <c r="F1820" s="39">
        <f t="shared" si="89"/>
        <v>0</v>
      </c>
      <c r="G1820" s="39">
        <f>SmtRes!CX891</f>
        <v>0</v>
      </c>
      <c r="H1820" s="41">
        <f>SmtRes!CZ891</f>
        <v>174.93</v>
      </c>
      <c r="I1820" s="40">
        <f>SmtRes!AI891</f>
        <v>1.1499999999999999</v>
      </c>
      <c r="J1820" s="41">
        <f t="shared" si="90"/>
        <v>201.17</v>
      </c>
      <c r="K1820" s="40"/>
      <c r="L1820" s="41">
        <f>SmtRes!DF891</f>
        <v>0</v>
      </c>
    </row>
    <row r="1821" spans="1:83" ht="14.4" x14ac:dyDescent="0.25">
      <c r="A1821" s="37"/>
      <c r="B1821" s="37" t="s">
        <v>1357</v>
      </c>
      <c r="C1821" s="37" t="s">
        <v>1359</v>
      </c>
      <c r="D1821" s="38" t="s">
        <v>811</v>
      </c>
      <c r="E1821" s="39">
        <v>2.3000000000000001E-4</v>
      </c>
      <c r="F1821" s="39">
        <f t="shared" si="89"/>
        <v>0</v>
      </c>
      <c r="G1821" s="39">
        <f>SmtRes!CX892</f>
        <v>0</v>
      </c>
      <c r="H1821" s="41">
        <f>SmtRes!CZ892</f>
        <v>70296.2</v>
      </c>
      <c r="I1821" s="40">
        <f>SmtRes!AI892</f>
        <v>1.25</v>
      </c>
      <c r="J1821" s="41">
        <f t="shared" si="90"/>
        <v>87870.25</v>
      </c>
      <c r="K1821" s="40"/>
      <c r="L1821" s="41">
        <f>SmtRes!DF892</f>
        <v>0</v>
      </c>
    </row>
    <row r="1822" spans="1:83" ht="14.4" x14ac:dyDescent="0.25">
      <c r="A1822" s="37"/>
      <c r="B1822" s="37" t="s">
        <v>1248</v>
      </c>
      <c r="C1822" s="37" t="s">
        <v>1250</v>
      </c>
      <c r="D1822" s="38" t="s">
        <v>1244</v>
      </c>
      <c r="E1822" s="39">
        <v>0.02</v>
      </c>
      <c r="F1822" s="39">
        <f t="shared" si="89"/>
        <v>0</v>
      </c>
      <c r="G1822" s="39">
        <f>SmtRes!CX893</f>
        <v>0</v>
      </c>
      <c r="H1822" s="41">
        <f>SmtRes!CZ893</f>
        <v>56.11</v>
      </c>
      <c r="I1822" s="40">
        <f>SmtRes!AI893</f>
        <v>1.44</v>
      </c>
      <c r="J1822" s="41">
        <f t="shared" si="90"/>
        <v>80.8</v>
      </c>
      <c r="K1822" s="40"/>
      <c r="L1822" s="41">
        <f>SmtRes!DF893</f>
        <v>0</v>
      </c>
    </row>
    <row r="1823" spans="1:83" ht="14.4" x14ac:dyDescent="0.25">
      <c r="A1823" s="37"/>
      <c r="B1823" s="37" t="s">
        <v>1362</v>
      </c>
      <c r="C1823" s="37" t="s">
        <v>1364</v>
      </c>
      <c r="D1823" s="38" t="s">
        <v>811</v>
      </c>
      <c r="E1823" s="39">
        <v>4.0000000000000002E-4</v>
      </c>
      <c r="F1823" s="39">
        <f t="shared" si="89"/>
        <v>0</v>
      </c>
      <c r="G1823" s="39">
        <f>SmtRes!CX897</f>
        <v>0</v>
      </c>
      <c r="H1823" s="41">
        <f>SmtRes!CZ897</f>
        <v>61265.39</v>
      </c>
      <c r="I1823" s="40">
        <f>SmtRes!AI897</f>
        <v>1.31</v>
      </c>
      <c r="J1823" s="41">
        <f t="shared" si="90"/>
        <v>80257.66</v>
      </c>
      <c r="K1823" s="40"/>
      <c r="L1823" s="41">
        <f>SmtRes!DF897</f>
        <v>0</v>
      </c>
    </row>
    <row r="1824" spans="1:83" ht="14.4" x14ac:dyDescent="0.25">
      <c r="A1824" s="37"/>
      <c r="B1824" s="37" t="s">
        <v>1365</v>
      </c>
      <c r="C1824" s="37" t="s">
        <v>1367</v>
      </c>
      <c r="D1824" s="38" t="s">
        <v>811</v>
      </c>
      <c r="E1824" s="39">
        <v>1.0000000000000001E-5</v>
      </c>
      <c r="F1824" s="39">
        <f t="shared" si="89"/>
        <v>0</v>
      </c>
      <c r="G1824" s="39">
        <f>SmtRes!CX898</f>
        <v>0</v>
      </c>
      <c r="H1824" s="41">
        <f>SmtRes!CZ898</f>
        <v>80020.98</v>
      </c>
      <c r="I1824" s="40">
        <f>SmtRes!AI898</f>
        <v>1.22</v>
      </c>
      <c r="J1824" s="41">
        <f t="shared" si="90"/>
        <v>97625.600000000006</v>
      </c>
      <c r="K1824" s="40"/>
      <c r="L1824" s="41">
        <f>SmtRes!DF898</f>
        <v>0</v>
      </c>
    </row>
    <row r="1825" spans="1:82" ht="14.4" x14ac:dyDescent="0.25">
      <c r="A1825" s="37"/>
      <c r="B1825" s="37" t="s">
        <v>1368</v>
      </c>
      <c r="C1825" s="37" t="s">
        <v>1370</v>
      </c>
      <c r="D1825" s="38" t="s">
        <v>811</v>
      </c>
      <c r="E1825" s="39">
        <v>5.9999999999999995E-4</v>
      </c>
      <c r="F1825" s="39">
        <f t="shared" si="89"/>
        <v>0</v>
      </c>
      <c r="G1825" s="39">
        <f>SmtRes!CX899</f>
        <v>0</v>
      </c>
      <c r="H1825" s="41">
        <f>SmtRes!CZ899</f>
        <v>40917.440000000002</v>
      </c>
      <c r="I1825" s="40">
        <f>SmtRes!AI899</f>
        <v>1.22</v>
      </c>
      <c r="J1825" s="41">
        <f t="shared" si="90"/>
        <v>49919.28</v>
      </c>
      <c r="K1825" s="40"/>
      <c r="L1825" s="41">
        <f>SmtRes!DF899</f>
        <v>0</v>
      </c>
    </row>
    <row r="1826" spans="1:82" ht="14.4" x14ac:dyDescent="0.25">
      <c r="A1826" s="37"/>
      <c r="B1826" s="37" t="s">
        <v>1371</v>
      </c>
      <c r="C1826" s="37" t="s">
        <v>1373</v>
      </c>
      <c r="D1826" s="38" t="s">
        <v>811</v>
      </c>
      <c r="E1826" s="39">
        <v>5.9999999999999995E-4</v>
      </c>
      <c r="F1826" s="39">
        <f t="shared" si="89"/>
        <v>0</v>
      </c>
      <c r="G1826" s="39">
        <f>SmtRes!CX900</f>
        <v>0</v>
      </c>
      <c r="H1826" s="41">
        <f>SmtRes!CZ900</f>
        <v>98039.57</v>
      </c>
      <c r="I1826" s="40">
        <f>SmtRes!AI900</f>
        <v>1.23</v>
      </c>
      <c r="J1826" s="41">
        <f t="shared" si="90"/>
        <v>120588.67</v>
      </c>
      <c r="K1826" s="40"/>
      <c r="L1826" s="41">
        <f>SmtRes!DF900</f>
        <v>0</v>
      </c>
    </row>
    <row r="1827" spans="1:82" ht="14.4" x14ac:dyDescent="0.25">
      <c r="A1827" s="37"/>
      <c r="B1827" s="37" t="s">
        <v>1374</v>
      </c>
      <c r="C1827" s="37" t="s">
        <v>1376</v>
      </c>
      <c r="D1827" s="38" t="s">
        <v>894</v>
      </c>
      <c r="E1827" s="39">
        <v>0.06</v>
      </c>
      <c r="F1827" s="39">
        <f t="shared" si="89"/>
        <v>0</v>
      </c>
      <c r="G1827" s="39">
        <f>SmtRes!CX901</f>
        <v>0</v>
      </c>
      <c r="H1827" s="41">
        <f>SmtRes!CZ901</f>
        <v>1031.73</v>
      </c>
      <c r="I1827" s="40">
        <f>SmtRes!AI901</f>
        <v>1.19</v>
      </c>
      <c r="J1827" s="41">
        <f t="shared" si="90"/>
        <v>1227.76</v>
      </c>
      <c r="K1827" s="40"/>
      <c r="L1827" s="41">
        <f>SmtRes!DF901</f>
        <v>0</v>
      </c>
    </row>
    <row r="1828" spans="1:82" ht="14.4" x14ac:dyDescent="0.25">
      <c r="A1828" s="37"/>
      <c r="B1828" s="37" t="str">
        <f>EtalonRes!I894</f>
        <v>07.2.02.05</v>
      </c>
      <c r="C1828" s="37" t="str">
        <f>EtalonRes!K894</f>
        <v>Траверсы стальные</v>
      </c>
      <c r="D1828" s="38" t="str">
        <f>EtalonRes!O894</f>
        <v>т</v>
      </c>
      <c r="E1828" s="39">
        <f>EtalonRes!X894</f>
        <v>0</v>
      </c>
      <c r="F1828" s="39">
        <f t="shared" si="89"/>
        <v>0</v>
      </c>
      <c r="G1828" s="39">
        <f>ROUND(EtalonRes!AG894*Source!I364, 7)</f>
        <v>0</v>
      </c>
      <c r="H1828" s="41"/>
      <c r="I1828" s="40"/>
      <c r="J1828" s="41"/>
      <c r="K1828" s="40"/>
      <c r="L1828" s="41"/>
    </row>
    <row r="1829" spans="1:82" ht="14.4" x14ac:dyDescent="0.25">
      <c r="A1829" s="37"/>
      <c r="B1829" s="37" t="str">
        <f>EtalonRes!I895</f>
        <v>08.3.04.02</v>
      </c>
      <c r="C1829" s="37" t="str">
        <f>EtalonRes!K895</f>
        <v>Сталь стержневая диаметром до 10 мм</v>
      </c>
      <c r="D1829" s="38" t="str">
        <f>EtalonRes!O895</f>
        <v>т</v>
      </c>
      <c r="E1829" s="39">
        <f>EtalonRes!X895</f>
        <v>0</v>
      </c>
      <c r="F1829" s="39">
        <f t="shared" si="89"/>
        <v>0</v>
      </c>
      <c r="G1829" s="39">
        <f>ROUND(EtalonRes!AG895*Source!I364, 7)</f>
        <v>0</v>
      </c>
      <c r="H1829" s="41"/>
      <c r="I1829" s="40"/>
      <c r="J1829" s="41"/>
      <c r="K1829" s="40"/>
      <c r="L1829" s="41"/>
    </row>
    <row r="1830" spans="1:82" ht="27.6" x14ac:dyDescent="0.25">
      <c r="A1830" s="37"/>
      <c r="B1830" s="37" t="str">
        <f>EtalonRes!I896</f>
        <v>11.2.04.06</v>
      </c>
      <c r="C1830" s="37" t="str">
        <f>EtalonRes!K896</f>
        <v>Детали опор пропитанные из пиломатериалов хвойных пород</v>
      </c>
      <c r="D1830" s="38" t="str">
        <f>EtalonRes!O896</f>
        <v>м3</v>
      </c>
      <c r="E1830" s="39">
        <f>EtalonRes!X896</f>
        <v>0</v>
      </c>
      <c r="F1830" s="39">
        <f t="shared" si="89"/>
        <v>0</v>
      </c>
      <c r="G1830" s="39">
        <f>ROUND(EtalonRes!AG896*Source!I364, 7)</f>
        <v>0</v>
      </c>
      <c r="H1830" s="41"/>
      <c r="I1830" s="40"/>
      <c r="J1830" s="41"/>
      <c r="K1830" s="40"/>
      <c r="L1830" s="41"/>
    </row>
    <row r="1831" spans="1:82" ht="14.4" x14ac:dyDescent="0.25">
      <c r="A1831" s="37"/>
      <c r="B1831" s="37" t="str">
        <f>EtalonRes!I902</f>
        <v>22.2.01.04</v>
      </c>
      <c r="C1831" s="37" t="str">
        <f>EtalonRes!K902</f>
        <v>Изоляторы штыревые</v>
      </c>
      <c r="D1831" s="38" t="str">
        <f>EtalonRes!O902</f>
        <v>ШТ</v>
      </c>
      <c r="E1831" s="39">
        <f>EtalonRes!X902</f>
        <v>0</v>
      </c>
      <c r="F1831" s="39">
        <f t="shared" si="89"/>
        <v>0</v>
      </c>
      <c r="G1831" s="39">
        <f>ROUND(EtalonRes!AG902*Source!I364, 7)</f>
        <v>0</v>
      </c>
      <c r="H1831" s="41"/>
      <c r="I1831" s="40"/>
      <c r="J1831" s="41"/>
      <c r="K1831" s="40"/>
      <c r="L1831" s="41"/>
    </row>
    <row r="1832" spans="1:82" ht="14.4" x14ac:dyDescent="0.25">
      <c r="A1832" s="37"/>
      <c r="B1832" s="37" t="str">
        <f>EtalonRes!I903</f>
        <v>22.2.02.07</v>
      </c>
      <c r="C1832" s="37" t="str">
        <f>EtalonRes!K903</f>
        <v>Детали крепления стальные</v>
      </c>
      <c r="D1832" s="38" t="str">
        <f>EtalonRes!O903</f>
        <v>кг</v>
      </c>
      <c r="E1832" s="39">
        <f>EtalonRes!X903</f>
        <v>0</v>
      </c>
      <c r="F1832" s="39">
        <f t="shared" si="89"/>
        <v>0</v>
      </c>
      <c r="G1832" s="39">
        <f>ROUND(EtalonRes!AG903*Source!I364, 7)</f>
        <v>0</v>
      </c>
      <c r="H1832" s="41"/>
      <c r="I1832" s="40"/>
      <c r="J1832" s="41"/>
      <c r="K1832" s="40"/>
      <c r="L1832" s="41"/>
    </row>
    <row r="1833" spans="1:82" ht="14.4" x14ac:dyDescent="0.25">
      <c r="A1833" s="37"/>
      <c r="B1833" s="37" t="str">
        <f>EtalonRes!I904</f>
        <v>22.2.02.09</v>
      </c>
      <c r="C1833" s="37" t="str">
        <f>EtalonRes!K904</f>
        <v>Крюки</v>
      </c>
      <c r="D1833" s="38" t="str">
        <f>EtalonRes!O904</f>
        <v>кг</v>
      </c>
      <c r="E1833" s="39">
        <f>EtalonRes!X904</f>
        <v>0</v>
      </c>
      <c r="F1833" s="39">
        <f t="shared" si="89"/>
        <v>0</v>
      </c>
      <c r="G1833" s="39">
        <f>ROUND(EtalonRes!AG904*Source!I364, 7)</f>
        <v>0</v>
      </c>
      <c r="H1833" s="41"/>
      <c r="I1833" s="40"/>
      <c r="J1833" s="41"/>
      <c r="K1833" s="40"/>
      <c r="L1833" s="41"/>
    </row>
    <row r="1834" spans="1:82" ht="14.4" x14ac:dyDescent="0.25">
      <c r="A1834" s="37"/>
      <c r="B1834" s="37" t="str">
        <f>EtalonRes!I905</f>
        <v>22.2.02.21</v>
      </c>
      <c r="C1834" s="37" t="str">
        <f>EtalonRes!K905</f>
        <v>Штыри</v>
      </c>
      <c r="D1834" s="38" t="str">
        <f>EtalonRes!O905</f>
        <v>ШТ</v>
      </c>
      <c r="E1834" s="39">
        <f>EtalonRes!X905</f>
        <v>0</v>
      </c>
      <c r="F1834" s="39">
        <f t="shared" si="89"/>
        <v>0</v>
      </c>
      <c r="G1834" s="39">
        <f>ROUND(EtalonRes!AG905*Source!I364, 7)</f>
        <v>0</v>
      </c>
      <c r="H1834" s="41"/>
      <c r="I1834" s="40"/>
      <c r="J1834" s="41"/>
      <c r="K1834" s="40"/>
      <c r="L1834" s="41"/>
    </row>
    <row r="1835" spans="1:82" ht="14.4" x14ac:dyDescent="0.25">
      <c r="A1835" s="37"/>
      <c r="B1835" s="37" t="str">
        <f>EtalonRes!I906</f>
        <v>22.2.02.23</v>
      </c>
      <c r="C1835" s="44" t="str">
        <f>EtalonRes!K906</f>
        <v>Металлические плакаты</v>
      </c>
      <c r="D1835" s="45" t="str">
        <f>EtalonRes!O906</f>
        <v>ШТ</v>
      </c>
      <c r="E1835" s="46">
        <f>EtalonRes!X906</f>
        <v>0</v>
      </c>
      <c r="F1835" s="46">
        <f t="shared" si="89"/>
        <v>0</v>
      </c>
      <c r="G1835" s="46">
        <f>ROUND(EtalonRes!AG906*Source!I364, 7)</f>
        <v>0</v>
      </c>
      <c r="H1835" s="47"/>
      <c r="I1835" s="48"/>
      <c r="J1835" s="47"/>
      <c r="K1835" s="48"/>
      <c r="L1835" s="47"/>
    </row>
    <row r="1836" spans="1:82" ht="14.4" x14ac:dyDescent="0.25">
      <c r="A1836" s="37"/>
      <c r="B1836" s="37"/>
      <c r="C1836" s="50" t="s">
        <v>1568</v>
      </c>
      <c r="D1836" s="38"/>
      <c r="E1836" s="39"/>
      <c r="F1836" s="39"/>
      <c r="G1836" s="39"/>
      <c r="H1836" s="41"/>
      <c r="I1836" s="40"/>
      <c r="J1836" s="41"/>
      <c r="K1836" s="40"/>
      <c r="L1836" s="41">
        <f>L1812+L1814+L1815+L1818</f>
        <v>5501.97</v>
      </c>
    </row>
    <row r="1837" spans="1:82" ht="14.4" x14ac:dyDescent="0.25">
      <c r="A1837" s="37"/>
      <c r="B1837" s="37"/>
      <c r="C1837" s="37" t="s">
        <v>1569</v>
      </c>
      <c r="D1837" s="38"/>
      <c r="E1837" s="39"/>
      <c r="F1837" s="39"/>
      <c r="G1837" s="39"/>
      <c r="H1837" s="41"/>
      <c r="I1837" s="40"/>
      <c r="J1837" s="41"/>
      <c r="K1837" s="40"/>
      <c r="L1837" s="41">
        <f>SUM(AR1811:AR1840)+SUM(AS1811:AS1840)+SUM(AT1811:AT1840)+SUM(AU1811:AU1840)+SUM(AV1811:AV1840)</f>
        <v>5252.1900000000005</v>
      </c>
    </row>
    <row r="1838" spans="1:82" ht="14.4" x14ac:dyDescent="0.25">
      <c r="A1838" s="37"/>
      <c r="B1838" s="37" t="s">
        <v>28</v>
      </c>
      <c r="C1838" s="37" t="s">
        <v>1570</v>
      </c>
      <c r="D1838" s="38" t="s">
        <v>1422</v>
      </c>
      <c r="E1838" s="39">
        <f>Source!BZ364</f>
        <v>103</v>
      </c>
      <c r="F1838" s="39"/>
      <c r="G1838" s="39">
        <f>Source!AT364</f>
        <v>103</v>
      </c>
      <c r="H1838" s="41"/>
      <c r="I1838" s="40"/>
      <c r="J1838" s="41"/>
      <c r="K1838" s="40"/>
      <c r="L1838" s="41">
        <f>SUM(AZ1811:AZ1840)</f>
        <v>5409.76</v>
      </c>
    </row>
    <row r="1839" spans="1:82" ht="14.4" x14ac:dyDescent="0.25">
      <c r="A1839" s="44"/>
      <c r="B1839" s="44" t="s">
        <v>29</v>
      </c>
      <c r="C1839" s="44" t="s">
        <v>1571</v>
      </c>
      <c r="D1839" s="45" t="s">
        <v>1422</v>
      </c>
      <c r="E1839" s="46">
        <f>Source!CA364</f>
        <v>60</v>
      </c>
      <c r="F1839" s="46"/>
      <c r="G1839" s="46">
        <f>Source!AU364</f>
        <v>60</v>
      </c>
      <c r="H1839" s="47"/>
      <c r="I1839" s="48"/>
      <c r="J1839" s="47"/>
      <c r="K1839" s="48"/>
      <c r="L1839" s="47">
        <f>SUM(BA1811:BA1840)</f>
        <v>3151.31</v>
      </c>
    </row>
    <row r="1840" spans="1:82" ht="13.8" x14ac:dyDescent="0.25">
      <c r="C1840" s="81" t="s">
        <v>1572</v>
      </c>
      <c r="D1840" s="81"/>
      <c r="E1840" s="81"/>
      <c r="F1840" s="81"/>
      <c r="G1840" s="81"/>
      <c r="H1840" s="81"/>
      <c r="I1840" s="82">
        <f>IF(E1811&lt;&gt;0,K1840/E1811, 0)</f>
        <v>14063.04</v>
      </c>
      <c r="J1840" s="82"/>
      <c r="K1840" s="82">
        <f>L1812+L1814+L1818+L1838+L1839+L1815</f>
        <v>14063.04</v>
      </c>
      <c r="L1840" s="82"/>
      <c r="AD1840">
        <f>ROUND((Source!AT364/100)*((ROUND(SUMIF(SmtRes!AQ887:'SmtRes'!AQ906,"=1",SmtRes!AD887:'SmtRes'!AD906)*Source!I364, 2)+ROUND(SUMIF(SmtRes!AQ887:'SmtRes'!AQ906,"=1",SmtRes!AC887:'SmtRes'!AC906)*Source!I364, 2))), 2)</f>
        <v>1162.8900000000001</v>
      </c>
      <c r="AE1840">
        <f>ROUND((Source!AU364/100)*((ROUND(SUMIF(SmtRes!AQ887:'SmtRes'!AQ906,"=1",SmtRes!AD887:'SmtRes'!AD906)*Source!I364, 2)+ROUND(SUMIF(SmtRes!AQ887:'SmtRes'!AQ906,"=1",SmtRes!AC887:'SmtRes'!AC906)*Source!I364, 2))), 2)</f>
        <v>677.41</v>
      </c>
      <c r="AN1840" s="49">
        <f>L1812+L1814+L1818+L1838+L1839+L1815</f>
        <v>14063.04</v>
      </c>
      <c r="AO1840" s="49">
        <f>L1814</f>
        <v>249.78000000000009</v>
      </c>
      <c r="AQ1840" t="s">
        <v>1573</v>
      </c>
      <c r="AR1840" s="49">
        <f>L1812</f>
        <v>4996.0200000000004</v>
      </c>
      <c r="AT1840" s="49">
        <f>L1815</f>
        <v>256.17</v>
      </c>
      <c r="AV1840" t="s">
        <v>1573</v>
      </c>
      <c r="AW1840" s="49">
        <f>L1818</f>
        <v>0</v>
      </c>
      <c r="AZ1840">
        <f>Source!X364</f>
        <v>5409.76</v>
      </c>
      <c r="BA1840">
        <f>Source!Y364</f>
        <v>3151.31</v>
      </c>
      <c r="CD1840">
        <v>1</v>
      </c>
    </row>
    <row r="1841" spans="1:83" ht="121.2" x14ac:dyDescent="0.25">
      <c r="A1841" s="35" t="s">
        <v>440</v>
      </c>
      <c r="B1841" s="37" t="s">
        <v>1736</v>
      </c>
      <c r="C1841" s="37" t="s">
        <v>1737</v>
      </c>
      <c r="D1841" s="38" t="str">
        <f>Source!H365</f>
        <v>ШТ</v>
      </c>
      <c r="E1841" s="39">
        <f>Source!K365</f>
        <v>1</v>
      </c>
      <c r="F1841" s="39"/>
      <c r="G1841" s="39">
        <f>Source!I365</f>
        <v>1</v>
      </c>
      <c r="H1841" s="41"/>
      <c r="I1841" s="40"/>
      <c r="J1841" s="41"/>
      <c r="K1841" s="40"/>
      <c r="L1841" s="41"/>
    </row>
    <row r="1842" spans="1:83" ht="14.4" x14ac:dyDescent="0.25">
      <c r="A1842" s="36"/>
      <c r="B1842" s="39">
        <v>1</v>
      </c>
      <c r="C1842" s="36" t="s">
        <v>1564</v>
      </c>
      <c r="D1842" s="38" t="s">
        <v>1221</v>
      </c>
      <c r="E1842" s="42"/>
      <c r="F1842" s="39"/>
      <c r="G1842" s="42">
        <f>Source!U365</f>
        <v>12.012</v>
      </c>
      <c r="H1842" s="39"/>
      <c r="I1842" s="39"/>
      <c r="J1842" s="39"/>
      <c r="K1842" s="39"/>
      <c r="L1842" s="43">
        <f>SUM(L1843:L1843)-SUMIF(CE1843:CE1843, 1, L1843:L1843)</f>
        <v>6378.85</v>
      </c>
    </row>
    <row r="1843" spans="1:83" ht="14.4" x14ac:dyDescent="0.25">
      <c r="A1843" s="37"/>
      <c r="B1843" s="37" t="s">
        <v>1234</v>
      </c>
      <c r="C1843" s="37" t="s">
        <v>1235</v>
      </c>
      <c r="D1843" s="38" t="s">
        <v>1221</v>
      </c>
      <c r="E1843" s="39">
        <v>14.3</v>
      </c>
      <c r="F1843" s="39">
        <f>ROUND(0.84,7)</f>
        <v>0.84</v>
      </c>
      <c r="G1843" s="39">
        <f>SmtRes!CX907</f>
        <v>12.012</v>
      </c>
      <c r="H1843" s="41"/>
      <c r="I1843" s="40"/>
      <c r="J1843" s="41">
        <f>SmtRes!CZ907</f>
        <v>531.04</v>
      </c>
      <c r="K1843" s="40"/>
      <c r="L1843" s="41">
        <f>SmtRes!DI907</f>
        <v>6378.85</v>
      </c>
    </row>
    <row r="1844" spans="1:83" ht="14.4" x14ac:dyDescent="0.25">
      <c r="A1844" s="36"/>
      <c r="B1844" s="39">
        <v>2</v>
      </c>
      <c r="C1844" s="36" t="s">
        <v>1565</v>
      </c>
      <c r="D1844" s="38"/>
      <c r="E1844" s="42"/>
      <c r="F1844" s="39"/>
      <c r="G1844" s="42"/>
      <c r="H1844" s="39"/>
      <c r="I1844" s="39"/>
      <c r="J1844" s="39"/>
      <c r="K1844" s="39"/>
      <c r="L1844" s="43">
        <f>SUM(L1845:L1847)-SUMIF(CE1845:CE1847, 1, L1845:L1847)</f>
        <v>323.25</v>
      </c>
    </row>
    <row r="1845" spans="1:83" ht="14.4" x14ac:dyDescent="0.25">
      <c r="A1845" s="36"/>
      <c r="B1845" s="39"/>
      <c r="C1845" s="36" t="s">
        <v>1567</v>
      </c>
      <c r="D1845" s="38" t="s">
        <v>1221</v>
      </c>
      <c r="E1845" s="42"/>
      <c r="F1845" s="39"/>
      <c r="G1845" s="42">
        <f>Source!V365</f>
        <v>0.5544</v>
      </c>
      <c r="H1845" s="39"/>
      <c r="I1845" s="39"/>
      <c r="J1845" s="39"/>
      <c r="K1845" s="39"/>
      <c r="L1845" s="43">
        <f>SUMIF(CE1846:CE1847, 1, L1846:L1847)</f>
        <v>331.52</v>
      </c>
      <c r="CE1845">
        <v>1</v>
      </c>
    </row>
    <row r="1846" spans="1:83" ht="27.6" x14ac:dyDescent="0.25">
      <c r="A1846" s="37"/>
      <c r="B1846" s="37" t="s">
        <v>1229</v>
      </c>
      <c r="C1846" s="37" t="s">
        <v>1231</v>
      </c>
      <c r="D1846" s="38" t="s">
        <v>1227</v>
      </c>
      <c r="E1846" s="39">
        <v>0.66</v>
      </c>
      <c r="F1846" s="39">
        <f>ROUND(0.84,7)</f>
        <v>0.84</v>
      </c>
      <c r="G1846" s="39">
        <f>SmtRes!CX909</f>
        <v>0.5544</v>
      </c>
      <c r="H1846" s="41">
        <f>SmtRes!CZ909</f>
        <v>477.92</v>
      </c>
      <c r="I1846" s="40">
        <f>SmtRes!AJ909</f>
        <v>1.22</v>
      </c>
      <c r="J1846" s="41">
        <f>ROUND(H1846*I1846, 2)</f>
        <v>583.05999999999995</v>
      </c>
      <c r="K1846" s="40"/>
      <c r="L1846" s="41">
        <f>SmtRes!DG909</f>
        <v>323.25</v>
      </c>
    </row>
    <row r="1847" spans="1:83" ht="14.4" x14ac:dyDescent="0.25">
      <c r="A1847" s="37"/>
      <c r="B1847" s="37" t="s">
        <v>1228</v>
      </c>
      <c r="C1847" s="37" t="s">
        <v>1566</v>
      </c>
      <c r="D1847" s="38" t="s">
        <v>1221</v>
      </c>
      <c r="E1847" s="39">
        <f>SmtRes!DO909*SmtRes!AT909</f>
        <v>0.66</v>
      </c>
      <c r="F1847" s="39">
        <f>ROUND(0.84,7)</f>
        <v>0.84</v>
      </c>
      <c r="G1847" s="39">
        <f>ROUND(E1847*G1841, 7)</f>
        <v>0.66</v>
      </c>
      <c r="H1847" s="41"/>
      <c r="I1847" s="40"/>
      <c r="J1847" s="41">
        <f>ROUND(SmtRes!AG909/SmtRes!DO909, 2)</f>
        <v>597.98</v>
      </c>
      <c r="K1847" s="40"/>
      <c r="L1847" s="41">
        <f>SmtRes!DH909</f>
        <v>331.52</v>
      </c>
      <c r="CE1847">
        <v>1</v>
      </c>
    </row>
    <row r="1848" spans="1:83" ht="14.4" hidden="1" x14ac:dyDescent="0.25">
      <c r="A1848" s="36"/>
      <c r="B1848" s="39">
        <v>4</v>
      </c>
      <c r="C1848" s="36" t="s">
        <v>1580</v>
      </c>
      <c r="D1848" s="38"/>
      <c r="E1848" s="42"/>
      <c r="F1848" s="39"/>
      <c r="G1848" s="42"/>
      <c r="H1848" s="39"/>
      <c r="I1848" s="39"/>
      <c r="J1848" s="39"/>
      <c r="K1848" s="39"/>
      <c r="L1848" s="43">
        <f>SUM(L1849:L1857)-SUMIF(CE1849:CE1857, 1, L1849:L1857)</f>
        <v>0</v>
      </c>
    </row>
    <row r="1849" spans="1:83" ht="14.4" x14ac:dyDescent="0.25">
      <c r="A1849" s="37"/>
      <c r="B1849" s="37" t="s">
        <v>1354</v>
      </c>
      <c r="C1849" s="37" t="s">
        <v>1356</v>
      </c>
      <c r="D1849" s="38" t="s">
        <v>1244</v>
      </c>
      <c r="E1849" s="39">
        <v>0.03</v>
      </c>
      <c r="F1849" s="39">
        <f t="shared" ref="F1849:F1865" si="91">ROUND(0,7)</f>
        <v>0</v>
      </c>
      <c r="G1849" s="39">
        <f>SmtRes!CX910</f>
        <v>0</v>
      </c>
      <c r="H1849" s="41">
        <f>SmtRes!CZ910</f>
        <v>58.53</v>
      </c>
      <c r="I1849" s="40">
        <f>SmtRes!AI910</f>
        <v>1.77</v>
      </c>
      <c r="J1849" s="41">
        <f t="shared" ref="J1849:J1857" si="92">ROUND(H1849*I1849, 2)</f>
        <v>103.6</v>
      </c>
      <c r="K1849" s="40"/>
      <c r="L1849" s="41">
        <f>SmtRes!DF910</f>
        <v>0</v>
      </c>
    </row>
    <row r="1850" spans="1:83" ht="27.6" x14ac:dyDescent="0.25">
      <c r="A1850" s="37"/>
      <c r="B1850" s="37" t="s">
        <v>1326</v>
      </c>
      <c r="C1850" s="37" t="s">
        <v>1328</v>
      </c>
      <c r="D1850" s="38" t="s">
        <v>1244</v>
      </c>
      <c r="E1850" s="39">
        <v>0</v>
      </c>
      <c r="F1850" s="39">
        <f t="shared" si="91"/>
        <v>0</v>
      </c>
      <c r="G1850" s="39">
        <f>SmtRes!CX911</f>
        <v>0</v>
      </c>
      <c r="H1850" s="41">
        <f>SmtRes!CZ911</f>
        <v>174.93</v>
      </c>
      <c r="I1850" s="40">
        <f>SmtRes!AI911</f>
        <v>1.1499999999999999</v>
      </c>
      <c r="J1850" s="41">
        <f t="shared" si="92"/>
        <v>201.17</v>
      </c>
      <c r="K1850" s="40"/>
      <c r="L1850" s="41">
        <f>SmtRes!DF911</f>
        <v>0</v>
      </c>
    </row>
    <row r="1851" spans="1:83" ht="14.4" x14ac:dyDescent="0.25">
      <c r="A1851" s="37"/>
      <c r="B1851" s="37" t="s">
        <v>1357</v>
      </c>
      <c r="C1851" s="37" t="s">
        <v>1359</v>
      </c>
      <c r="D1851" s="38" t="s">
        <v>811</v>
      </c>
      <c r="E1851" s="39">
        <v>2.3000000000000001E-4</v>
      </c>
      <c r="F1851" s="39">
        <f t="shared" si="91"/>
        <v>0</v>
      </c>
      <c r="G1851" s="39">
        <f>SmtRes!CX912</f>
        <v>0</v>
      </c>
      <c r="H1851" s="41">
        <f>SmtRes!CZ912</f>
        <v>70296.2</v>
      </c>
      <c r="I1851" s="40">
        <f>SmtRes!AI912</f>
        <v>1.25</v>
      </c>
      <c r="J1851" s="41">
        <f t="shared" si="92"/>
        <v>87870.25</v>
      </c>
      <c r="K1851" s="40"/>
      <c r="L1851" s="41">
        <f>SmtRes!DF912</f>
        <v>0</v>
      </c>
    </row>
    <row r="1852" spans="1:83" ht="14.4" x14ac:dyDescent="0.25">
      <c r="A1852" s="37"/>
      <c r="B1852" s="37" t="s">
        <v>1248</v>
      </c>
      <c r="C1852" s="37" t="s">
        <v>1250</v>
      </c>
      <c r="D1852" s="38" t="s">
        <v>1244</v>
      </c>
      <c r="E1852" s="39">
        <v>0.02</v>
      </c>
      <c r="F1852" s="39">
        <f t="shared" si="91"/>
        <v>0</v>
      </c>
      <c r="G1852" s="39">
        <f>SmtRes!CX913</f>
        <v>0</v>
      </c>
      <c r="H1852" s="41">
        <f>SmtRes!CZ913</f>
        <v>56.11</v>
      </c>
      <c r="I1852" s="40">
        <f>SmtRes!AI913</f>
        <v>1.44</v>
      </c>
      <c r="J1852" s="41">
        <f t="shared" si="92"/>
        <v>80.8</v>
      </c>
      <c r="K1852" s="40"/>
      <c r="L1852" s="41">
        <f>SmtRes!DF913</f>
        <v>0</v>
      </c>
    </row>
    <row r="1853" spans="1:83" ht="14.4" x14ac:dyDescent="0.25">
      <c r="A1853" s="37"/>
      <c r="B1853" s="37" t="s">
        <v>1362</v>
      </c>
      <c r="C1853" s="37" t="s">
        <v>1364</v>
      </c>
      <c r="D1853" s="38" t="s">
        <v>811</v>
      </c>
      <c r="E1853" s="39">
        <v>4.0000000000000002E-4</v>
      </c>
      <c r="F1853" s="39">
        <f t="shared" si="91"/>
        <v>0</v>
      </c>
      <c r="G1853" s="39">
        <f>SmtRes!CX917</f>
        <v>0</v>
      </c>
      <c r="H1853" s="41">
        <f>SmtRes!CZ917</f>
        <v>61265.39</v>
      </c>
      <c r="I1853" s="40">
        <f>SmtRes!AI917</f>
        <v>1.31</v>
      </c>
      <c r="J1853" s="41">
        <f t="shared" si="92"/>
        <v>80257.66</v>
      </c>
      <c r="K1853" s="40"/>
      <c r="L1853" s="41">
        <f>SmtRes!DF917</f>
        <v>0</v>
      </c>
    </row>
    <row r="1854" spans="1:83" ht="14.4" x14ac:dyDescent="0.25">
      <c r="A1854" s="37"/>
      <c r="B1854" s="37" t="s">
        <v>1365</v>
      </c>
      <c r="C1854" s="37" t="s">
        <v>1367</v>
      </c>
      <c r="D1854" s="38" t="s">
        <v>811</v>
      </c>
      <c r="E1854" s="39">
        <v>1.0000000000000001E-5</v>
      </c>
      <c r="F1854" s="39">
        <f t="shared" si="91"/>
        <v>0</v>
      </c>
      <c r="G1854" s="39">
        <f>SmtRes!CX918</f>
        <v>0</v>
      </c>
      <c r="H1854" s="41">
        <f>SmtRes!CZ918</f>
        <v>80020.98</v>
      </c>
      <c r="I1854" s="40">
        <f>SmtRes!AI918</f>
        <v>1.22</v>
      </c>
      <c r="J1854" s="41">
        <f t="shared" si="92"/>
        <v>97625.600000000006</v>
      </c>
      <c r="K1854" s="40"/>
      <c r="L1854" s="41">
        <f>SmtRes!DF918</f>
        <v>0</v>
      </c>
    </row>
    <row r="1855" spans="1:83" ht="14.4" x14ac:dyDescent="0.25">
      <c r="A1855" s="37"/>
      <c r="B1855" s="37" t="s">
        <v>1368</v>
      </c>
      <c r="C1855" s="37" t="s">
        <v>1370</v>
      </c>
      <c r="D1855" s="38" t="s">
        <v>811</v>
      </c>
      <c r="E1855" s="39">
        <v>5.9999999999999995E-4</v>
      </c>
      <c r="F1855" s="39">
        <f t="shared" si="91"/>
        <v>0</v>
      </c>
      <c r="G1855" s="39">
        <f>SmtRes!CX919</f>
        <v>0</v>
      </c>
      <c r="H1855" s="41">
        <f>SmtRes!CZ919</f>
        <v>40917.440000000002</v>
      </c>
      <c r="I1855" s="40">
        <f>SmtRes!AI919</f>
        <v>1.22</v>
      </c>
      <c r="J1855" s="41">
        <f t="shared" si="92"/>
        <v>49919.28</v>
      </c>
      <c r="K1855" s="40"/>
      <c r="L1855" s="41">
        <f>SmtRes!DF919</f>
        <v>0</v>
      </c>
    </row>
    <row r="1856" spans="1:83" ht="14.4" x14ac:dyDescent="0.25">
      <c r="A1856" s="37"/>
      <c r="B1856" s="37" t="s">
        <v>1371</v>
      </c>
      <c r="C1856" s="37" t="s">
        <v>1373</v>
      </c>
      <c r="D1856" s="38" t="s">
        <v>811</v>
      </c>
      <c r="E1856" s="39">
        <v>5.9999999999999995E-4</v>
      </c>
      <c r="F1856" s="39">
        <f t="shared" si="91"/>
        <v>0</v>
      </c>
      <c r="G1856" s="39">
        <f>SmtRes!CX920</f>
        <v>0</v>
      </c>
      <c r="H1856" s="41">
        <f>SmtRes!CZ920</f>
        <v>98039.57</v>
      </c>
      <c r="I1856" s="40">
        <f>SmtRes!AI920</f>
        <v>1.23</v>
      </c>
      <c r="J1856" s="41">
        <f t="shared" si="92"/>
        <v>120588.67</v>
      </c>
      <c r="K1856" s="40"/>
      <c r="L1856" s="41">
        <f>SmtRes!DF920</f>
        <v>0</v>
      </c>
    </row>
    <row r="1857" spans="1:82" ht="14.4" x14ac:dyDescent="0.25">
      <c r="A1857" s="37"/>
      <c r="B1857" s="37" t="s">
        <v>1374</v>
      </c>
      <c r="C1857" s="37" t="s">
        <v>1376</v>
      </c>
      <c r="D1857" s="38" t="s">
        <v>894</v>
      </c>
      <c r="E1857" s="39">
        <v>0.06</v>
      </c>
      <c r="F1857" s="39">
        <f t="shared" si="91"/>
        <v>0</v>
      </c>
      <c r="G1857" s="39">
        <f>SmtRes!CX921</f>
        <v>0</v>
      </c>
      <c r="H1857" s="41">
        <f>SmtRes!CZ921</f>
        <v>1031.73</v>
      </c>
      <c r="I1857" s="40">
        <f>SmtRes!AI921</f>
        <v>1.19</v>
      </c>
      <c r="J1857" s="41">
        <f t="shared" si="92"/>
        <v>1227.76</v>
      </c>
      <c r="K1857" s="40"/>
      <c r="L1857" s="41">
        <f>SmtRes!DF921</f>
        <v>0</v>
      </c>
    </row>
    <row r="1858" spans="1:82" ht="14.4" x14ac:dyDescent="0.25">
      <c r="A1858" s="37"/>
      <c r="B1858" s="37" t="str">
        <f>EtalonRes!I914</f>
        <v>07.2.02.05</v>
      </c>
      <c r="C1858" s="37" t="str">
        <f>EtalonRes!K914</f>
        <v>Траверсы стальные</v>
      </c>
      <c r="D1858" s="38" t="str">
        <f>EtalonRes!O914</f>
        <v>т</v>
      </c>
      <c r="E1858" s="39">
        <f>EtalonRes!X914</f>
        <v>0</v>
      </c>
      <c r="F1858" s="39">
        <f t="shared" si="91"/>
        <v>0</v>
      </c>
      <c r="G1858" s="39">
        <f>ROUND(EtalonRes!AG914*Source!I365, 7)</f>
        <v>0</v>
      </c>
      <c r="H1858" s="41"/>
      <c r="I1858" s="40"/>
      <c r="J1858" s="41"/>
      <c r="K1858" s="40"/>
      <c r="L1858" s="41"/>
    </row>
    <row r="1859" spans="1:82" ht="14.4" x14ac:dyDescent="0.25">
      <c r="A1859" s="37"/>
      <c r="B1859" s="37" t="str">
        <f>EtalonRes!I915</f>
        <v>08.3.04.02</v>
      </c>
      <c r="C1859" s="37" t="str">
        <f>EtalonRes!K915</f>
        <v>Сталь стержневая диаметром до 10 мм</v>
      </c>
      <c r="D1859" s="38" t="str">
        <f>EtalonRes!O915</f>
        <v>т</v>
      </c>
      <c r="E1859" s="39">
        <f>EtalonRes!X915</f>
        <v>0</v>
      </c>
      <c r="F1859" s="39">
        <f t="shared" si="91"/>
        <v>0</v>
      </c>
      <c r="G1859" s="39">
        <f>ROUND(EtalonRes!AG915*Source!I365, 7)</f>
        <v>0</v>
      </c>
      <c r="H1859" s="41"/>
      <c r="I1859" s="40"/>
      <c r="J1859" s="41"/>
      <c r="K1859" s="40"/>
      <c r="L1859" s="41"/>
    </row>
    <row r="1860" spans="1:82" ht="27.6" x14ac:dyDescent="0.25">
      <c r="A1860" s="37"/>
      <c r="B1860" s="37" t="str">
        <f>EtalonRes!I916</f>
        <v>11.2.04.06</v>
      </c>
      <c r="C1860" s="37" t="str">
        <f>EtalonRes!K916</f>
        <v>Детали опор пропитанные из пиломатериалов хвойных пород</v>
      </c>
      <c r="D1860" s="38" t="str">
        <f>EtalonRes!O916</f>
        <v>м3</v>
      </c>
      <c r="E1860" s="39">
        <f>EtalonRes!X916</f>
        <v>0</v>
      </c>
      <c r="F1860" s="39">
        <f t="shared" si="91"/>
        <v>0</v>
      </c>
      <c r="G1860" s="39">
        <f>ROUND(EtalonRes!AG916*Source!I365, 7)</f>
        <v>0</v>
      </c>
      <c r="H1860" s="41"/>
      <c r="I1860" s="40"/>
      <c r="J1860" s="41"/>
      <c r="K1860" s="40"/>
      <c r="L1860" s="41"/>
    </row>
    <row r="1861" spans="1:82" ht="14.4" x14ac:dyDescent="0.25">
      <c r="A1861" s="37"/>
      <c r="B1861" s="37" t="str">
        <f>EtalonRes!I922</f>
        <v>22.2.01.04</v>
      </c>
      <c r="C1861" s="37" t="str">
        <f>EtalonRes!K922</f>
        <v>Изоляторы штыревые</v>
      </c>
      <c r="D1861" s="38" t="str">
        <f>EtalonRes!O922</f>
        <v>ШТ</v>
      </c>
      <c r="E1861" s="39">
        <f>EtalonRes!X922</f>
        <v>0</v>
      </c>
      <c r="F1861" s="39">
        <f t="shared" si="91"/>
        <v>0</v>
      </c>
      <c r="G1861" s="39">
        <f>ROUND(EtalonRes!AG922*Source!I365, 7)</f>
        <v>0</v>
      </c>
      <c r="H1861" s="41"/>
      <c r="I1861" s="40"/>
      <c r="J1861" s="41"/>
      <c r="K1861" s="40"/>
      <c r="L1861" s="41"/>
    </row>
    <row r="1862" spans="1:82" ht="14.4" x14ac:dyDescent="0.25">
      <c r="A1862" s="37"/>
      <c r="B1862" s="37" t="str">
        <f>EtalonRes!I923</f>
        <v>22.2.02.07</v>
      </c>
      <c r="C1862" s="37" t="str">
        <f>EtalonRes!K923</f>
        <v>Детали крепления стальные</v>
      </c>
      <c r="D1862" s="38" t="str">
        <f>EtalonRes!O923</f>
        <v>кг</v>
      </c>
      <c r="E1862" s="39">
        <f>EtalonRes!X923</f>
        <v>0</v>
      </c>
      <c r="F1862" s="39">
        <f t="shared" si="91"/>
        <v>0</v>
      </c>
      <c r="G1862" s="39">
        <f>ROUND(EtalonRes!AG923*Source!I365, 7)</f>
        <v>0</v>
      </c>
      <c r="H1862" s="41"/>
      <c r="I1862" s="40"/>
      <c r="J1862" s="41"/>
      <c r="K1862" s="40"/>
      <c r="L1862" s="41"/>
    </row>
    <row r="1863" spans="1:82" ht="14.4" x14ac:dyDescent="0.25">
      <c r="A1863" s="37"/>
      <c r="B1863" s="37" t="str">
        <f>EtalonRes!I924</f>
        <v>22.2.02.09</v>
      </c>
      <c r="C1863" s="37" t="str">
        <f>EtalonRes!K924</f>
        <v>Крюки</v>
      </c>
      <c r="D1863" s="38" t="str">
        <f>EtalonRes!O924</f>
        <v>кг</v>
      </c>
      <c r="E1863" s="39">
        <f>EtalonRes!X924</f>
        <v>0</v>
      </c>
      <c r="F1863" s="39">
        <f t="shared" si="91"/>
        <v>0</v>
      </c>
      <c r="G1863" s="39">
        <f>ROUND(EtalonRes!AG924*Source!I365, 7)</f>
        <v>0</v>
      </c>
      <c r="H1863" s="41"/>
      <c r="I1863" s="40"/>
      <c r="J1863" s="41"/>
      <c r="K1863" s="40"/>
      <c r="L1863" s="41"/>
    </row>
    <row r="1864" spans="1:82" ht="14.4" x14ac:dyDescent="0.25">
      <c r="A1864" s="37"/>
      <c r="B1864" s="37" t="str">
        <f>EtalonRes!I925</f>
        <v>22.2.02.21</v>
      </c>
      <c r="C1864" s="37" t="str">
        <f>EtalonRes!K925</f>
        <v>Штыри</v>
      </c>
      <c r="D1864" s="38" t="str">
        <f>EtalonRes!O925</f>
        <v>ШТ</v>
      </c>
      <c r="E1864" s="39">
        <f>EtalonRes!X925</f>
        <v>0</v>
      </c>
      <c r="F1864" s="39">
        <f t="shared" si="91"/>
        <v>0</v>
      </c>
      <c r="G1864" s="39">
        <f>ROUND(EtalonRes!AG925*Source!I365, 7)</f>
        <v>0</v>
      </c>
      <c r="H1864" s="41"/>
      <c r="I1864" s="40"/>
      <c r="J1864" s="41"/>
      <c r="K1864" s="40"/>
      <c r="L1864" s="41"/>
    </row>
    <row r="1865" spans="1:82" ht="14.4" x14ac:dyDescent="0.25">
      <c r="A1865" s="37"/>
      <c r="B1865" s="37" t="str">
        <f>EtalonRes!I926</f>
        <v>22.2.02.23</v>
      </c>
      <c r="C1865" s="44" t="str">
        <f>EtalonRes!K926</f>
        <v>Металлические плакаты</v>
      </c>
      <c r="D1865" s="45" t="str">
        <f>EtalonRes!O926</f>
        <v>ШТ</v>
      </c>
      <c r="E1865" s="46">
        <f>EtalonRes!X926</f>
        <v>0</v>
      </c>
      <c r="F1865" s="46">
        <f t="shared" si="91"/>
        <v>0</v>
      </c>
      <c r="G1865" s="46">
        <f>ROUND(EtalonRes!AG926*Source!I365, 7)</f>
        <v>0</v>
      </c>
      <c r="H1865" s="47"/>
      <c r="I1865" s="48"/>
      <c r="J1865" s="47"/>
      <c r="K1865" s="48"/>
      <c r="L1865" s="47"/>
    </row>
    <row r="1866" spans="1:82" ht="14.4" x14ac:dyDescent="0.25">
      <c r="A1866" s="37"/>
      <c r="B1866" s="37"/>
      <c r="C1866" s="50" t="s">
        <v>1568</v>
      </c>
      <c r="D1866" s="38"/>
      <c r="E1866" s="39"/>
      <c r="F1866" s="39"/>
      <c r="G1866" s="39"/>
      <c r="H1866" s="41"/>
      <c r="I1866" s="40"/>
      <c r="J1866" s="41"/>
      <c r="K1866" s="40"/>
      <c r="L1866" s="41">
        <f>L1842+L1844+L1845+L1848</f>
        <v>7033.6200000000008</v>
      </c>
    </row>
    <row r="1867" spans="1:82" ht="14.4" x14ac:dyDescent="0.25">
      <c r="A1867" s="37"/>
      <c r="B1867" s="37"/>
      <c r="C1867" s="37" t="s">
        <v>1569</v>
      </c>
      <c r="D1867" s="38"/>
      <c r="E1867" s="39"/>
      <c r="F1867" s="39"/>
      <c r="G1867" s="39"/>
      <c r="H1867" s="41"/>
      <c r="I1867" s="40"/>
      <c r="J1867" s="41"/>
      <c r="K1867" s="40"/>
      <c r="L1867" s="41">
        <f>SUM(AR1841:AR1870)+SUM(AS1841:AS1870)+SUM(AT1841:AT1870)+SUM(AU1841:AU1870)+SUM(AV1841:AV1870)</f>
        <v>6710.3700000000008</v>
      </c>
    </row>
    <row r="1868" spans="1:82" ht="14.4" x14ac:dyDescent="0.25">
      <c r="A1868" s="37"/>
      <c r="B1868" s="37" t="s">
        <v>28</v>
      </c>
      <c r="C1868" s="37" t="s">
        <v>1570</v>
      </c>
      <c r="D1868" s="38" t="s">
        <v>1422</v>
      </c>
      <c r="E1868" s="39">
        <f>Source!BZ365</f>
        <v>103</v>
      </c>
      <c r="F1868" s="39"/>
      <c r="G1868" s="39">
        <f>Source!AT365</f>
        <v>103</v>
      </c>
      <c r="H1868" s="41"/>
      <c r="I1868" s="40"/>
      <c r="J1868" s="41"/>
      <c r="K1868" s="40"/>
      <c r="L1868" s="41">
        <f>SUM(AZ1841:AZ1870)</f>
        <v>6911.68</v>
      </c>
    </row>
    <row r="1869" spans="1:82" ht="14.4" x14ac:dyDescent="0.25">
      <c r="A1869" s="44"/>
      <c r="B1869" s="44" t="s">
        <v>29</v>
      </c>
      <c r="C1869" s="44" t="s">
        <v>1571</v>
      </c>
      <c r="D1869" s="45" t="s">
        <v>1422</v>
      </c>
      <c r="E1869" s="46">
        <f>Source!CA365</f>
        <v>60</v>
      </c>
      <c r="F1869" s="46"/>
      <c r="G1869" s="46">
        <f>Source!AU365</f>
        <v>60</v>
      </c>
      <c r="H1869" s="47"/>
      <c r="I1869" s="48"/>
      <c r="J1869" s="47"/>
      <c r="K1869" s="48"/>
      <c r="L1869" s="47">
        <f>SUM(BA1841:BA1870)</f>
        <v>4026.22</v>
      </c>
    </row>
    <row r="1870" spans="1:82" ht="13.8" x14ac:dyDescent="0.25">
      <c r="C1870" s="81" t="s">
        <v>1572</v>
      </c>
      <c r="D1870" s="81"/>
      <c r="E1870" s="81"/>
      <c r="F1870" s="81"/>
      <c r="G1870" s="81"/>
      <c r="H1870" s="81"/>
      <c r="I1870" s="82">
        <f>IF(E1841&lt;&gt;0,K1870/E1841, 0)</f>
        <v>17971.52</v>
      </c>
      <c r="J1870" s="82"/>
      <c r="K1870" s="82">
        <f>L1842+L1844+L1848+L1868+L1869+L1845</f>
        <v>17971.52</v>
      </c>
      <c r="L1870" s="82"/>
      <c r="AD1870">
        <f>ROUND((Source!AT365/100)*((ROUND(SUMIF(SmtRes!AQ907:'SmtRes'!AQ926,"=1",SmtRes!AD907:'SmtRes'!AD926)*Source!I365, 2)+ROUND(SUMIF(SmtRes!AQ907:'SmtRes'!AQ926,"=1",SmtRes!AC907:'SmtRes'!AC926)*Source!I365, 2))), 2)</f>
        <v>1162.8900000000001</v>
      </c>
      <c r="AE1870">
        <f>ROUND((Source!AU365/100)*((ROUND(SUMIF(SmtRes!AQ907:'SmtRes'!AQ926,"=1",SmtRes!AD907:'SmtRes'!AD926)*Source!I365, 2)+ROUND(SUMIF(SmtRes!AQ907:'SmtRes'!AQ926,"=1",SmtRes!AC907:'SmtRes'!AC926)*Source!I365, 2))), 2)</f>
        <v>677.41</v>
      </c>
      <c r="AN1870" s="49">
        <f>L1842+L1844+L1848+L1868+L1869+L1845</f>
        <v>17971.52</v>
      </c>
      <c r="AO1870" s="49">
        <f>L1844</f>
        <v>323.25</v>
      </c>
      <c r="AQ1870" t="s">
        <v>1573</v>
      </c>
      <c r="AR1870" s="49">
        <f>L1842</f>
        <v>6378.85</v>
      </c>
      <c r="AT1870" s="49">
        <f>L1845</f>
        <v>331.52</v>
      </c>
      <c r="AV1870" t="s">
        <v>1573</v>
      </c>
      <c r="AW1870" s="49">
        <f>L1848</f>
        <v>0</v>
      </c>
      <c r="AZ1870">
        <f>Source!X365</f>
        <v>6911.68</v>
      </c>
      <c r="BA1870">
        <f>Source!Y365</f>
        <v>4026.22</v>
      </c>
      <c r="CD1870">
        <v>1</v>
      </c>
    </row>
    <row r="1871" spans="1:82" ht="107.4" x14ac:dyDescent="0.25">
      <c r="A1871" s="35" t="s">
        <v>444</v>
      </c>
      <c r="B1871" s="37" t="s">
        <v>1738</v>
      </c>
      <c r="C1871" s="37" t="s">
        <v>1739</v>
      </c>
      <c r="D1871" s="38" t="str">
        <f>Source!H366</f>
        <v>ШТ</v>
      </c>
      <c r="E1871" s="39">
        <f>Source!K366</f>
        <v>1</v>
      </c>
      <c r="F1871" s="39"/>
      <c r="G1871" s="39">
        <f>Source!I366</f>
        <v>1</v>
      </c>
      <c r="H1871" s="41"/>
      <c r="I1871" s="40"/>
      <c r="J1871" s="41"/>
      <c r="K1871" s="40"/>
      <c r="L1871" s="41"/>
    </row>
    <row r="1872" spans="1:82" ht="14.4" x14ac:dyDescent="0.25">
      <c r="A1872" s="36"/>
      <c r="B1872" s="39">
        <v>1</v>
      </c>
      <c r="C1872" s="36" t="s">
        <v>1564</v>
      </c>
      <c r="D1872" s="38" t="s">
        <v>1221</v>
      </c>
      <c r="E1872" s="42"/>
      <c r="F1872" s="39"/>
      <c r="G1872" s="42">
        <f>Source!U366</f>
        <v>3.4860000000000002</v>
      </c>
      <c r="H1872" s="39"/>
      <c r="I1872" s="39"/>
      <c r="J1872" s="39"/>
      <c r="K1872" s="39"/>
      <c r="L1872" s="43">
        <f>SUM(L1873:L1873)-SUMIF(CE1873:CE1873, 1, L1873:L1873)</f>
        <v>1820.08</v>
      </c>
    </row>
    <row r="1873" spans="1:83" ht="14.4" x14ac:dyDescent="0.25">
      <c r="A1873" s="37"/>
      <c r="B1873" s="37" t="s">
        <v>1219</v>
      </c>
      <c r="C1873" s="37" t="s">
        <v>1220</v>
      </c>
      <c r="D1873" s="38" t="s">
        <v>1221</v>
      </c>
      <c r="E1873" s="39">
        <v>4.1500000000000004</v>
      </c>
      <c r="F1873" s="39">
        <f>ROUND(0.84,7)</f>
        <v>0.84</v>
      </c>
      <c r="G1873" s="39">
        <f>SmtRes!CX927</f>
        <v>3.4860000000000002</v>
      </c>
      <c r="H1873" s="41"/>
      <c r="I1873" s="40"/>
      <c r="J1873" s="41">
        <f>SmtRes!CZ927</f>
        <v>522.11</v>
      </c>
      <c r="K1873" s="40"/>
      <c r="L1873" s="41">
        <f>SmtRes!DI927</f>
        <v>1820.08</v>
      </c>
    </row>
    <row r="1874" spans="1:83" ht="14.4" x14ac:dyDescent="0.25">
      <c r="A1874" s="36"/>
      <c r="B1874" s="39">
        <v>2</v>
      </c>
      <c r="C1874" s="36" t="s">
        <v>1565</v>
      </c>
      <c r="D1874" s="38"/>
      <c r="E1874" s="42"/>
      <c r="F1874" s="39"/>
      <c r="G1874" s="42"/>
      <c r="H1874" s="39"/>
      <c r="I1874" s="39"/>
      <c r="J1874" s="39"/>
      <c r="K1874" s="39"/>
      <c r="L1874" s="43">
        <f>SUM(L1875:L1877)-SUMIF(CE1875:CE1877, 1, L1875:L1877)</f>
        <v>93.06</v>
      </c>
    </row>
    <row r="1875" spans="1:83" ht="14.4" x14ac:dyDescent="0.25">
      <c r="A1875" s="36"/>
      <c r="B1875" s="39"/>
      <c r="C1875" s="36" t="s">
        <v>1567</v>
      </c>
      <c r="D1875" s="38" t="s">
        <v>1221</v>
      </c>
      <c r="E1875" s="42"/>
      <c r="F1875" s="39"/>
      <c r="G1875" s="42">
        <f>Source!V366</f>
        <v>0.15959999999999999</v>
      </c>
      <c r="H1875" s="39"/>
      <c r="I1875" s="39"/>
      <c r="J1875" s="39"/>
      <c r="K1875" s="39"/>
      <c r="L1875" s="43">
        <f>SUMIF(CE1876:CE1877, 1, L1876:L1877)</f>
        <v>95.44</v>
      </c>
      <c r="CE1875">
        <v>1</v>
      </c>
    </row>
    <row r="1876" spans="1:83" ht="27.6" x14ac:dyDescent="0.25">
      <c r="A1876" s="37"/>
      <c r="B1876" s="37" t="s">
        <v>1229</v>
      </c>
      <c r="C1876" s="37" t="s">
        <v>1231</v>
      </c>
      <c r="D1876" s="38" t="s">
        <v>1227</v>
      </c>
      <c r="E1876" s="39">
        <v>0.19</v>
      </c>
      <c r="F1876" s="39">
        <f>ROUND(0.84,7)</f>
        <v>0.84</v>
      </c>
      <c r="G1876" s="39">
        <f>SmtRes!CX929</f>
        <v>0.15959999999999999</v>
      </c>
      <c r="H1876" s="41">
        <f>SmtRes!CZ929</f>
        <v>477.92</v>
      </c>
      <c r="I1876" s="40">
        <f>SmtRes!AJ929</f>
        <v>1.22</v>
      </c>
      <c r="J1876" s="41">
        <f>ROUND(H1876*I1876, 2)</f>
        <v>583.05999999999995</v>
      </c>
      <c r="K1876" s="40"/>
      <c r="L1876" s="41">
        <f>SmtRes!DG929</f>
        <v>93.06</v>
      </c>
    </row>
    <row r="1877" spans="1:83" ht="14.4" x14ac:dyDescent="0.25">
      <c r="A1877" s="37"/>
      <c r="B1877" s="37" t="s">
        <v>1228</v>
      </c>
      <c r="C1877" s="37" t="s">
        <v>1566</v>
      </c>
      <c r="D1877" s="38" t="s">
        <v>1221</v>
      </c>
      <c r="E1877" s="39">
        <f>SmtRes!DO929*SmtRes!AT929</f>
        <v>0.19</v>
      </c>
      <c r="F1877" s="39">
        <f>ROUND(0.84,7)</f>
        <v>0.84</v>
      </c>
      <c r="G1877" s="39">
        <f>ROUND(E1877*G1871, 7)</f>
        <v>0.19</v>
      </c>
      <c r="H1877" s="41"/>
      <c r="I1877" s="40"/>
      <c r="J1877" s="41">
        <f>ROUND(SmtRes!AG929/SmtRes!DO929, 2)</f>
        <v>597.98</v>
      </c>
      <c r="K1877" s="40"/>
      <c r="L1877" s="41">
        <f>SmtRes!DH929</f>
        <v>95.44</v>
      </c>
      <c r="CE1877">
        <v>1</v>
      </c>
    </row>
    <row r="1878" spans="1:83" ht="14.4" hidden="1" x14ac:dyDescent="0.25">
      <c r="A1878" s="36"/>
      <c r="B1878" s="39">
        <v>4</v>
      </c>
      <c r="C1878" s="36" t="s">
        <v>1580</v>
      </c>
      <c r="D1878" s="38"/>
      <c r="E1878" s="42"/>
      <c r="F1878" s="39"/>
      <c r="G1878" s="42"/>
      <c r="H1878" s="39"/>
      <c r="I1878" s="39"/>
      <c r="J1878" s="39"/>
      <c r="K1878" s="39"/>
      <c r="L1878" s="43">
        <f>SUM(L1879:L1886)-SUMIF(CE1879:CE1886, 1, L1879:L1886)</f>
        <v>0</v>
      </c>
    </row>
    <row r="1879" spans="1:83" ht="14.4" x14ac:dyDescent="0.25">
      <c r="A1879" s="37"/>
      <c r="B1879" s="37" t="s">
        <v>1354</v>
      </c>
      <c r="C1879" s="37" t="s">
        <v>1356</v>
      </c>
      <c r="D1879" s="38" t="s">
        <v>1244</v>
      </c>
      <c r="E1879" s="39">
        <v>0.03</v>
      </c>
      <c r="F1879" s="39">
        <f t="shared" ref="F1879:F1890" si="93">ROUND(0,7)</f>
        <v>0</v>
      </c>
      <c r="G1879" s="39">
        <f>SmtRes!CX930</f>
        <v>0</v>
      </c>
      <c r="H1879" s="41">
        <f>SmtRes!CZ930</f>
        <v>58.53</v>
      </c>
      <c r="I1879" s="40">
        <f>SmtRes!AI930</f>
        <v>1.77</v>
      </c>
      <c r="J1879" s="41">
        <f t="shared" ref="J1879:J1886" si="94">ROUND(H1879*I1879, 2)</f>
        <v>103.6</v>
      </c>
      <c r="K1879" s="40"/>
      <c r="L1879" s="41">
        <f>SmtRes!DF930</f>
        <v>0</v>
      </c>
    </row>
    <row r="1880" spans="1:83" ht="14.4" x14ac:dyDescent="0.25">
      <c r="A1880" s="37"/>
      <c r="B1880" s="37" t="s">
        <v>1357</v>
      </c>
      <c r="C1880" s="37" t="s">
        <v>1359</v>
      </c>
      <c r="D1880" s="38" t="s">
        <v>811</v>
      </c>
      <c r="E1880" s="39">
        <v>2.3000000000000001E-4</v>
      </c>
      <c r="F1880" s="39">
        <f t="shared" si="93"/>
        <v>0</v>
      </c>
      <c r="G1880" s="39">
        <f>SmtRes!CX931</f>
        <v>0</v>
      </c>
      <c r="H1880" s="41">
        <f>SmtRes!CZ931</f>
        <v>70296.2</v>
      </c>
      <c r="I1880" s="40">
        <f>SmtRes!AI931</f>
        <v>1.25</v>
      </c>
      <c r="J1880" s="41">
        <f t="shared" si="94"/>
        <v>87870.25</v>
      </c>
      <c r="K1880" s="40"/>
      <c r="L1880" s="41">
        <f>SmtRes!DF931</f>
        <v>0</v>
      </c>
    </row>
    <row r="1881" spans="1:83" ht="14.4" x14ac:dyDescent="0.25">
      <c r="A1881" s="37"/>
      <c r="B1881" s="37" t="s">
        <v>1248</v>
      </c>
      <c r="C1881" s="37" t="s">
        <v>1250</v>
      </c>
      <c r="D1881" s="38" t="s">
        <v>1244</v>
      </c>
      <c r="E1881" s="39">
        <v>0.02</v>
      </c>
      <c r="F1881" s="39">
        <f t="shared" si="93"/>
        <v>0</v>
      </c>
      <c r="G1881" s="39">
        <f>SmtRes!CX932</f>
        <v>0</v>
      </c>
      <c r="H1881" s="41">
        <f>SmtRes!CZ932</f>
        <v>56.11</v>
      </c>
      <c r="I1881" s="40">
        <f>SmtRes!AI932</f>
        <v>1.44</v>
      </c>
      <c r="J1881" s="41">
        <f t="shared" si="94"/>
        <v>80.8</v>
      </c>
      <c r="K1881" s="40"/>
      <c r="L1881" s="41">
        <f>SmtRes!DF932</f>
        <v>0</v>
      </c>
    </row>
    <row r="1882" spans="1:83" ht="14.4" x14ac:dyDescent="0.25">
      <c r="A1882" s="37"/>
      <c r="B1882" s="37" t="s">
        <v>1362</v>
      </c>
      <c r="C1882" s="37" t="s">
        <v>1364</v>
      </c>
      <c r="D1882" s="38" t="s">
        <v>811</v>
      </c>
      <c r="E1882" s="39">
        <v>4.0000000000000002E-4</v>
      </c>
      <c r="F1882" s="39">
        <f t="shared" si="93"/>
        <v>0</v>
      </c>
      <c r="G1882" s="39">
        <f>SmtRes!CX934</f>
        <v>0</v>
      </c>
      <c r="H1882" s="41">
        <f>SmtRes!CZ934</f>
        <v>61265.39</v>
      </c>
      <c r="I1882" s="40">
        <f>SmtRes!AI934</f>
        <v>1.31</v>
      </c>
      <c r="J1882" s="41">
        <f t="shared" si="94"/>
        <v>80257.66</v>
      </c>
      <c r="K1882" s="40"/>
      <c r="L1882" s="41">
        <f>SmtRes!DF934</f>
        <v>0</v>
      </c>
    </row>
    <row r="1883" spans="1:83" ht="14.4" x14ac:dyDescent="0.25">
      <c r="A1883" s="37"/>
      <c r="B1883" s="37" t="s">
        <v>1365</v>
      </c>
      <c r="C1883" s="37" t="s">
        <v>1367</v>
      </c>
      <c r="D1883" s="38" t="s">
        <v>811</v>
      </c>
      <c r="E1883" s="39">
        <v>1.0000000000000001E-5</v>
      </c>
      <c r="F1883" s="39">
        <f t="shared" si="93"/>
        <v>0</v>
      </c>
      <c r="G1883" s="39">
        <f>SmtRes!CX935</f>
        <v>0</v>
      </c>
      <c r="H1883" s="41">
        <f>SmtRes!CZ935</f>
        <v>80020.98</v>
      </c>
      <c r="I1883" s="40">
        <f>SmtRes!AI935</f>
        <v>1.22</v>
      </c>
      <c r="J1883" s="41">
        <f t="shared" si="94"/>
        <v>97625.600000000006</v>
      </c>
      <c r="K1883" s="40"/>
      <c r="L1883" s="41">
        <f>SmtRes!DF935</f>
        <v>0</v>
      </c>
    </row>
    <row r="1884" spans="1:83" ht="14.4" x14ac:dyDescent="0.25">
      <c r="A1884" s="37"/>
      <c r="B1884" s="37" t="s">
        <v>1368</v>
      </c>
      <c r="C1884" s="37" t="s">
        <v>1370</v>
      </c>
      <c r="D1884" s="38" t="s">
        <v>811</v>
      </c>
      <c r="E1884" s="39">
        <v>5.9999999999999995E-4</v>
      </c>
      <c r="F1884" s="39">
        <f t="shared" si="93"/>
        <v>0</v>
      </c>
      <c r="G1884" s="39">
        <f>SmtRes!CX936</f>
        <v>0</v>
      </c>
      <c r="H1884" s="41">
        <f>SmtRes!CZ936</f>
        <v>40917.440000000002</v>
      </c>
      <c r="I1884" s="40">
        <f>SmtRes!AI936</f>
        <v>1.22</v>
      </c>
      <c r="J1884" s="41">
        <f t="shared" si="94"/>
        <v>49919.28</v>
      </c>
      <c r="K1884" s="40"/>
      <c r="L1884" s="41">
        <f>SmtRes!DF936</f>
        <v>0</v>
      </c>
    </row>
    <row r="1885" spans="1:83" ht="14.4" x14ac:dyDescent="0.25">
      <c r="A1885" s="37"/>
      <c r="B1885" s="37" t="s">
        <v>1371</v>
      </c>
      <c r="C1885" s="37" t="s">
        <v>1373</v>
      </c>
      <c r="D1885" s="38" t="s">
        <v>811</v>
      </c>
      <c r="E1885" s="39">
        <v>5.9999999999999995E-4</v>
      </c>
      <c r="F1885" s="39">
        <f t="shared" si="93"/>
        <v>0</v>
      </c>
      <c r="G1885" s="39">
        <f>SmtRes!CX937</f>
        <v>0</v>
      </c>
      <c r="H1885" s="41">
        <f>SmtRes!CZ937</f>
        <v>98039.57</v>
      </c>
      <c r="I1885" s="40">
        <f>SmtRes!AI937</f>
        <v>1.23</v>
      </c>
      <c r="J1885" s="41">
        <f t="shared" si="94"/>
        <v>120588.67</v>
      </c>
      <c r="K1885" s="40"/>
      <c r="L1885" s="41">
        <f>SmtRes!DF937</f>
        <v>0</v>
      </c>
    </row>
    <row r="1886" spans="1:83" ht="14.4" x14ac:dyDescent="0.25">
      <c r="A1886" s="37"/>
      <c r="B1886" s="37" t="s">
        <v>1374</v>
      </c>
      <c r="C1886" s="37" t="s">
        <v>1376</v>
      </c>
      <c r="D1886" s="38" t="s">
        <v>894</v>
      </c>
      <c r="E1886" s="39">
        <v>0.06</v>
      </c>
      <c r="F1886" s="39">
        <f t="shared" si="93"/>
        <v>0</v>
      </c>
      <c r="G1886" s="39">
        <f>SmtRes!CX938</f>
        <v>0</v>
      </c>
      <c r="H1886" s="41">
        <f>SmtRes!CZ938</f>
        <v>1031.73</v>
      </c>
      <c r="I1886" s="40">
        <f>SmtRes!AI938</f>
        <v>1.19</v>
      </c>
      <c r="J1886" s="41">
        <f t="shared" si="94"/>
        <v>1227.76</v>
      </c>
      <c r="K1886" s="40"/>
      <c r="L1886" s="41">
        <f>SmtRes!DF938</f>
        <v>0</v>
      </c>
    </row>
    <row r="1887" spans="1:83" ht="27.6" x14ac:dyDescent="0.25">
      <c r="A1887" s="37"/>
      <c r="B1887" s="37" t="str">
        <f>EtalonRes!I933</f>
        <v>11.2.04.06</v>
      </c>
      <c r="C1887" s="37" t="str">
        <f>EtalonRes!K933</f>
        <v>Детали опор пропитанные из пиломатериалов хвойных пород</v>
      </c>
      <c r="D1887" s="38" t="str">
        <f>EtalonRes!O933</f>
        <v>м3</v>
      </c>
      <c r="E1887" s="39">
        <f>EtalonRes!X933</f>
        <v>0</v>
      </c>
      <c r="F1887" s="39">
        <f t="shared" si="93"/>
        <v>0</v>
      </c>
      <c r="G1887" s="39">
        <f>ROUND(EtalonRes!AG933*Source!I366, 7)</f>
        <v>0</v>
      </c>
      <c r="H1887" s="41"/>
      <c r="I1887" s="40"/>
      <c r="J1887" s="41"/>
      <c r="K1887" s="40"/>
      <c r="L1887" s="41"/>
    </row>
    <row r="1888" spans="1:83" ht="14.4" x14ac:dyDescent="0.25">
      <c r="A1888" s="37"/>
      <c r="B1888" s="37" t="str">
        <f>EtalonRes!I939</f>
        <v>22.2.01.04</v>
      </c>
      <c r="C1888" s="37" t="str">
        <f>EtalonRes!K939</f>
        <v>Изоляторы штыревые</v>
      </c>
      <c r="D1888" s="38" t="str">
        <f>EtalonRes!O939</f>
        <v>ШТ</v>
      </c>
      <c r="E1888" s="39">
        <f>EtalonRes!X939</f>
        <v>0</v>
      </c>
      <c r="F1888" s="39">
        <f t="shared" si="93"/>
        <v>0</v>
      </c>
      <c r="G1888" s="39">
        <f>ROUND(EtalonRes!AG939*Source!I366, 7)</f>
        <v>0</v>
      </c>
      <c r="H1888" s="41"/>
      <c r="I1888" s="40"/>
      <c r="J1888" s="41"/>
      <c r="K1888" s="40"/>
      <c r="L1888" s="41"/>
    </row>
    <row r="1889" spans="1:83" ht="14.4" x14ac:dyDescent="0.25">
      <c r="A1889" s="37"/>
      <c r="B1889" s="37" t="str">
        <f>EtalonRes!I940</f>
        <v>22.2.02.09</v>
      </c>
      <c r="C1889" s="37" t="str">
        <f>EtalonRes!K940</f>
        <v>Крюки</v>
      </c>
      <c r="D1889" s="38" t="str">
        <f>EtalonRes!O940</f>
        <v>кг</v>
      </c>
      <c r="E1889" s="39">
        <f>EtalonRes!X940</f>
        <v>0</v>
      </c>
      <c r="F1889" s="39">
        <f t="shared" si="93"/>
        <v>0</v>
      </c>
      <c r="G1889" s="39">
        <f>ROUND(EtalonRes!AG940*Source!I366, 7)</f>
        <v>0</v>
      </c>
      <c r="H1889" s="41"/>
      <c r="I1889" s="40"/>
      <c r="J1889" s="41"/>
      <c r="K1889" s="40"/>
      <c r="L1889" s="41"/>
    </row>
    <row r="1890" spans="1:83" ht="14.4" x14ac:dyDescent="0.25">
      <c r="A1890" s="37"/>
      <c r="B1890" s="37" t="str">
        <f>EtalonRes!I941</f>
        <v>22.2.02.23</v>
      </c>
      <c r="C1890" s="44" t="str">
        <f>EtalonRes!K941</f>
        <v>Металлические плакаты</v>
      </c>
      <c r="D1890" s="45" t="str">
        <f>EtalonRes!O941</f>
        <v>ШТ</v>
      </c>
      <c r="E1890" s="46">
        <f>EtalonRes!X941</f>
        <v>0</v>
      </c>
      <c r="F1890" s="46">
        <f t="shared" si="93"/>
        <v>0</v>
      </c>
      <c r="G1890" s="46">
        <f>ROUND(EtalonRes!AG941*Source!I366, 7)</f>
        <v>0</v>
      </c>
      <c r="H1890" s="47"/>
      <c r="I1890" s="48"/>
      <c r="J1890" s="47"/>
      <c r="K1890" s="48"/>
      <c r="L1890" s="47"/>
    </row>
    <row r="1891" spans="1:83" ht="14.4" x14ac:dyDescent="0.25">
      <c r="A1891" s="37"/>
      <c r="B1891" s="37"/>
      <c r="C1891" s="50" t="s">
        <v>1568</v>
      </c>
      <c r="D1891" s="38"/>
      <c r="E1891" s="39"/>
      <c r="F1891" s="39"/>
      <c r="G1891" s="39"/>
      <c r="H1891" s="41"/>
      <c r="I1891" s="40"/>
      <c r="J1891" s="41"/>
      <c r="K1891" s="40"/>
      <c r="L1891" s="41">
        <f>L1872+L1874+L1875+L1878</f>
        <v>2008.58</v>
      </c>
    </row>
    <row r="1892" spans="1:83" ht="14.4" x14ac:dyDescent="0.25">
      <c r="A1892" s="37"/>
      <c r="B1892" s="37"/>
      <c r="C1892" s="37" t="s">
        <v>1569</v>
      </c>
      <c r="D1892" s="38"/>
      <c r="E1892" s="39"/>
      <c r="F1892" s="39"/>
      <c r="G1892" s="39"/>
      <c r="H1892" s="41"/>
      <c r="I1892" s="40"/>
      <c r="J1892" s="41"/>
      <c r="K1892" s="40"/>
      <c r="L1892" s="41">
        <f>SUM(AR1871:AR1895)+SUM(AS1871:AS1895)+SUM(AT1871:AT1895)+SUM(AU1871:AU1895)+SUM(AV1871:AV1895)</f>
        <v>1915.52</v>
      </c>
    </row>
    <row r="1893" spans="1:83" ht="14.4" x14ac:dyDescent="0.25">
      <c r="A1893" s="37"/>
      <c r="B1893" s="37" t="s">
        <v>28</v>
      </c>
      <c r="C1893" s="37" t="s">
        <v>1570</v>
      </c>
      <c r="D1893" s="38" t="s">
        <v>1422</v>
      </c>
      <c r="E1893" s="39">
        <f>Source!BZ366</f>
        <v>103</v>
      </c>
      <c r="F1893" s="39"/>
      <c r="G1893" s="39">
        <f>Source!AT366</f>
        <v>103</v>
      </c>
      <c r="H1893" s="41"/>
      <c r="I1893" s="40"/>
      <c r="J1893" s="41"/>
      <c r="K1893" s="40"/>
      <c r="L1893" s="41">
        <f>SUM(AZ1871:AZ1895)</f>
        <v>1972.99</v>
      </c>
    </row>
    <row r="1894" spans="1:83" ht="14.4" x14ac:dyDescent="0.25">
      <c r="A1894" s="44"/>
      <c r="B1894" s="44" t="s">
        <v>29</v>
      </c>
      <c r="C1894" s="44" t="s">
        <v>1571</v>
      </c>
      <c r="D1894" s="45" t="s">
        <v>1422</v>
      </c>
      <c r="E1894" s="46">
        <f>Source!CA366</f>
        <v>60</v>
      </c>
      <c r="F1894" s="46"/>
      <c r="G1894" s="46">
        <f>Source!AU366</f>
        <v>60</v>
      </c>
      <c r="H1894" s="47"/>
      <c r="I1894" s="48"/>
      <c r="J1894" s="47"/>
      <c r="K1894" s="48"/>
      <c r="L1894" s="47">
        <f>SUM(BA1871:BA1895)</f>
        <v>1149.31</v>
      </c>
    </row>
    <row r="1895" spans="1:83" ht="13.8" x14ac:dyDescent="0.25">
      <c r="C1895" s="81" t="s">
        <v>1572</v>
      </c>
      <c r="D1895" s="81"/>
      <c r="E1895" s="81"/>
      <c r="F1895" s="81"/>
      <c r="G1895" s="81"/>
      <c r="H1895" s="81"/>
      <c r="I1895" s="82">
        <f>IF(E1871&lt;&gt;0,K1895/E1871, 0)</f>
        <v>5130.88</v>
      </c>
      <c r="J1895" s="82"/>
      <c r="K1895" s="82">
        <f>L1872+L1874+L1878+L1893+L1894+L1875</f>
        <v>5130.88</v>
      </c>
      <c r="L1895" s="82"/>
      <c r="AD1895">
        <f>ROUND((Source!AT366/100)*((ROUND(SUMIF(SmtRes!AQ927:'SmtRes'!AQ941,"=1",SmtRes!AD927:'SmtRes'!AD941)*Source!I366, 2)+ROUND(SUMIF(SmtRes!AQ927:'SmtRes'!AQ941,"=1",SmtRes!AC927:'SmtRes'!AC941)*Source!I366, 2))), 2)</f>
        <v>1153.69</v>
      </c>
      <c r="AE1895">
        <f>ROUND((Source!AU366/100)*((ROUND(SUMIF(SmtRes!AQ927:'SmtRes'!AQ941,"=1",SmtRes!AD927:'SmtRes'!AD941)*Source!I366, 2)+ROUND(SUMIF(SmtRes!AQ927:'SmtRes'!AQ941,"=1",SmtRes!AC927:'SmtRes'!AC941)*Source!I366, 2))), 2)</f>
        <v>672.05</v>
      </c>
      <c r="AN1895" s="49">
        <f>L1872+L1874+L1878+L1893+L1894+L1875</f>
        <v>5130.88</v>
      </c>
      <c r="AO1895" s="49">
        <f>L1874</f>
        <v>93.06</v>
      </c>
      <c r="AQ1895" t="s">
        <v>1573</v>
      </c>
      <c r="AR1895" s="49">
        <f>L1872</f>
        <v>1820.08</v>
      </c>
      <c r="AT1895" s="49">
        <f>L1875</f>
        <v>95.44</v>
      </c>
      <c r="AV1895" t="s">
        <v>1573</v>
      </c>
      <c r="AW1895" s="49">
        <f>L1878</f>
        <v>0</v>
      </c>
      <c r="AZ1895">
        <f>Source!X366</f>
        <v>1972.99</v>
      </c>
      <c r="BA1895">
        <f>Source!Y366</f>
        <v>1149.31</v>
      </c>
      <c r="CD1895">
        <v>1</v>
      </c>
    </row>
    <row r="1896" spans="1:83" ht="121.2" x14ac:dyDescent="0.25">
      <c r="A1896" s="35" t="s">
        <v>448</v>
      </c>
      <c r="B1896" s="37" t="s">
        <v>1740</v>
      </c>
      <c r="C1896" s="37" t="s">
        <v>1741</v>
      </c>
      <c r="D1896" s="38" t="str">
        <f>Source!H367</f>
        <v>ШТ</v>
      </c>
      <c r="E1896" s="39">
        <f>Source!K367</f>
        <v>1</v>
      </c>
      <c r="F1896" s="39"/>
      <c r="G1896" s="39">
        <f>Source!I367</f>
        <v>1</v>
      </c>
      <c r="H1896" s="41"/>
      <c r="I1896" s="40"/>
      <c r="J1896" s="41"/>
      <c r="K1896" s="40"/>
      <c r="L1896" s="41"/>
    </row>
    <row r="1897" spans="1:83" ht="14.4" x14ac:dyDescent="0.25">
      <c r="A1897" s="36"/>
      <c r="B1897" s="39">
        <v>1</v>
      </c>
      <c r="C1897" s="36" t="s">
        <v>1564</v>
      </c>
      <c r="D1897" s="38" t="s">
        <v>1221</v>
      </c>
      <c r="E1897" s="42"/>
      <c r="F1897" s="39"/>
      <c r="G1897" s="42">
        <f>Source!U367</f>
        <v>7.0392000000000001</v>
      </c>
      <c r="H1897" s="39"/>
      <c r="I1897" s="39"/>
      <c r="J1897" s="39"/>
      <c r="K1897" s="39"/>
      <c r="L1897" s="43">
        <f>SUM(L1898:L1898)-SUMIF(CE1898:CE1898, 1, L1898:L1898)</f>
        <v>3706.7</v>
      </c>
    </row>
    <row r="1898" spans="1:83" ht="14.4" x14ac:dyDescent="0.25">
      <c r="A1898" s="37"/>
      <c r="B1898" s="37" t="s">
        <v>1322</v>
      </c>
      <c r="C1898" s="37" t="s">
        <v>1323</v>
      </c>
      <c r="D1898" s="38" t="s">
        <v>1221</v>
      </c>
      <c r="E1898" s="39">
        <v>8.3800000000000008</v>
      </c>
      <c r="F1898" s="39">
        <f>ROUND(0.84,7)</f>
        <v>0.84</v>
      </c>
      <c r="G1898" s="39">
        <f>SmtRes!CX942</f>
        <v>7.0392000000000001</v>
      </c>
      <c r="H1898" s="41"/>
      <c r="I1898" s="40"/>
      <c r="J1898" s="41">
        <f>SmtRes!CZ942</f>
        <v>526.58000000000004</v>
      </c>
      <c r="K1898" s="40"/>
      <c r="L1898" s="41">
        <f>SmtRes!DI942</f>
        <v>3706.7</v>
      </c>
    </row>
    <row r="1899" spans="1:83" ht="14.4" x14ac:dyDescent="0.25">
      <c r="A1899" s="36"/>
      <c r="B1899" s="39">
        <v>2</v>
      </c>
      <c r="C1899" s="36" t="s">
        <v>1565</v>
      </c>
      <c r="D1899" s="38"/>
      <c r="E1899" s="42"/>
      <c r="F1899" s="39"/>
      <c r="G1899" s="42"/>
      <c r="H1899" s="39"/>
      <c r="I1899" s="39"/>
      <c r="J1899" s="39"/>
      <c r="K1899" s="39"/>
      <c r="L1899" s="43">
        <f>SUM(L1900:L1902)-SUMIF(CE1900:CE1902, 1, L1900:L1902)</f>
        <v>191.00999999999993</v>
      </c>
    </row>
    <row r="1900" spans="1:83" ht="14.4" x14ac:dyDescent="0.25">
      <c r="A1900" s="36"/>
      <c r="B1900" s="39"/>
      <c r="C1900" s="36" t="s">
        <v>1567</v>
      </c>
      <c r="D1900" s="38" t="s">
        <v>1221</v>
      </c>
      <c r="E1900" s="42"/>
      <c r="F1900" s="39"/>
      <c r="G1900" s="42">
        <f>Source!V367</f>
        <v>0.3276</v>
      </c>
      <c r="H1900" s="39"/>
      <c r="I1900" s="39"/>
      <c r="J1900" s="39"/>
      <c r="K1900" s="39"/>
      <c r="L1900" s="43">
        <f>SUMIF(CE1901:CE1902, 1, L1901:L1902)</f>
        <v>195.9</v>
      </c>
      <c r="CE1900">
        <v>1</v>
      </c>
    </row>
    <row r="1901" spans="1:83" ht="27.6" x14ac:dyDescent="0.25">
      <c r="A1901" s="37"/>
      <c r="B1901" s="37" t="s">
        <v>1229</v>
      </c>
      <c r="C1901" s="37" t="s">
        <v>1231</v>
      </c>
      <c r="D1901" s="38" t="s">
        <v>1227</v>
      </c>
      <c r="E1901" s="39">
        <v>0.39</v>
      </c>
      <c r="F1901" s="39">
        <f>ROUND(0.84,7)</f>
        <v>0.84</v>
      </c>
      <c r="G1901" s="39">
        <f>SmtRes!CX944</f>
        <v>0.3276</v>
      </c>
      <c r="H1901" s="41">
        <f>SmtRes!CZ944</f>
        <v>477.92</v>
      </c>
      <c r="I1901" s="40">
        <f>SmtRes!AJ944</f>
        <v>1.22</v>
      </c>
      <c r="J1901" s="41">
        <f>ROUND(H1901*I1901, 2)</f>
        <v>583.05999999999995</v>
      </c>
      <c r="K1901" s="40"/>
      <c r="L1901" s="41">
        <f>SmtRes!DG944</f>
        <v>191.01</v>
      </c>
    </row>
    <row r="1902" spans="1:83" ht="14.4" x14ac:dyDescent="0.25">
      <c r="A1902" s="37"/>
      <c r="B1902" s="37" t="s">
        <v>1228</v>
      </c>
      <c r="C1902" s="37" t="s">
        <v>1566</v>
      </c>
      <c r="D1902" s="38" t="s">
        <v>1221</v>
      </c>
      <c r="E1902" s="39">
        <f>SmtRes!DO944*SmtRes!AT944</f>
        <v>0.39</v>
      </c>
      <c r="F1902" s="39">
        <f>ROUND(0.84,7)</f>
        <v>0.84</v>
      </c>
      <c r="G1902" s="39">
        <f>ROUND(E1902*G1896, 7)</f>
        <v>0.39</v>
      </c>
      <c r="H1902" s="41"/>
      <c r="I1902" s="40"/>
      <c r="J1902" s="41">
        <f>ROUND(SmtRes!AG944/SmtRes!DO944, 2)</f>
        <v>597.98</v>
      </c>
      <c r="K1902" s="40"/>
      <c r="L1902" s="41">
        <f>SmtRes!DH944</f>
        <v>195.9</v>
      </c>
      <c r="CE1902">
        <v>1</v>
      </c>
    </row>
    <row r="1903" spans="1:83" ht="14.4" hidden="1" x14ac:dyDescent="0.25">
      <c r="A1903" s="36"/>
      <c r="B1903" s="39">
        <v>4</v>
      </c>
      <c r="C1903" s="36" t="s">
        <v>1580</v>
      </c>
      <c r="D1903" s="38"/>
      <c r="E1903" s="42"/>
      <c r="F1903" s="39"/>
      <c r="G1903" s="42"/>
      <c r="H1903" s="39"/>
      <c r="I1903" s="39"/>
      <c r="J1903" s="39"/>
      <c r="K1903" s="39"/>
      <c r="L1903" s="43">
        <f>SUM(L1904:L1911)-SUMIF(CE1904:CE1911, 1, L1904:L1911)</f>
        <v>0</v>
      </c>
    </row>
    <row r="1904" spans="1:83" ht="14.4" x14ac:dyDescent="0.25">
      <c r="A1904" s="37"/>
      <c r="B1904" s="37" t="s">
        <v>1354</v>
      </c>
      <c r="C1904" s="37" t="s">
        <v>1356</v>
      </c>
      <c r="D1904" s="38" t="s">
        <v>1244</v>
      </c>
      <c r="E1904" s="39">
        <v>0.03</v>
      </c>
      <c r="F1904" s="39">
        <f t="shared" ref="F1904:F1915" si="95">ROUND(0,7)</f>
        <v>0</v>
      </c>
      <c r="G1904" s="39">
        <f>SmtRes!CX945</f>
        <v>0</v>
      </c>
      <c r="H1904" s="41">
        <f>SmtRes!CZ945</f>
        <v>58.53</v>
      </c>
      <c r="I1904" s="40">
        <f>SmtRes!AI945</f>
        <v>1.77</v>
      </c>
      <c r="J1904" s="41">
        <f t="shared" ref="J1904:J1911" si="96">ROUND(H1904*I1904, 2)</f>
        <v>103.6</v>
      </c>
      <c r="K1904" s="40"/>
      <c r="L1904" s="41">
        <f>SmtRes!DF945</f>
        <v>0</v>
      </c>
    </row>
    <row r="1905" spans="1:82" ht="14.4" x14ac:dyDescent="0.25">
      <c r="A1905" s="37"/>
      <c r="B1905" s="37" t="s">
        <v>1357</v>
      </c>
      <c r="C1905" s="37" t="s">
        <v>1359</v>
      </c>
      <c r="D1905" s="38" t="s">
        <v>811</v>
      </c>
      <c r="E1905" s="39">
        <v>2.3000000000000001E-4</v>
      </c>
      <c r="F1905" s="39">
        <f t="shared" si="95"/>
        <v>0</v>
      </c>
      <c r="G1905" s="39">
        <f>SmtRes!CX946</f>
        <v>0</v>
      </c>
      <c r="H1905" s="41">
        <f>SmtRes!CZ946</f>
        <v>70296.2</v>
      </c>
      <c r="I1905" s="40">
        <f>SmtRes!AI946</f>
        <v>1.25</v>
      </c>
      <c r="J1905" s="41">
        <f t="shared" si="96"/>
        <v>87870.25</v>
      </c>
      <c r="K1905" s="40"/>
      <c r="L1905" s="41">
        <f>SmtRes!DF946</f>
        <v>0</v>
      </c>
    </row>
    <row r="1906" spans="1:82" ht="14.4" x14ac:dyDescent="0.25">
      <c r="A1906" s="37"/>
      <c r="B1906" s="37" t="s">
        <v>1248</v>
      </c>
      <c r="C1906" s="37" t="s">
        <v>1250</v>
      </c>
      <c r="D1906" s="38" t="s">
        <v>1244</v>
      </c>
      <c r="E1906" s="39">
        <v>0.02</v>
      </c>
      <c r="F1906" s="39">
        <f t="shared" si="95"/>
        <v>0</v>
      </c>
      <c r="G1906" s="39">
        <f>SmtRes!CX947</f>
        <v>0</v>
      </c>
      <c r="H1906" s="41">
        <f>SmtRes!CZ947</f>
        <v>56.11</v>
      </c>
      <c r="I1906" s="40">
        <f>SmtRes!AI947</f>
        <v>1.44</v>
      </c>
      <c r="J1906" s="41">
        <f t="shared" si="96"/>
        <v>80.8</v>
      </c>
      <c r="K1906" s="40"/>
      <c r="L1906" s="41">
        <f>SmtRes!DF947</f>
        <v>0</v>
      </c>
    </row>
    <row r="1907" spans="1:82" ht="14.4" x14ac:dyDescent="0.25">
      <c r="A1907" s="37"/>
      <c r="B1907" s="37" t="s">
        <v>1362</v>
      </c>
      <c r="C1907" s="37" t="s">
        <v>1364</v>
      </c>
      <c r="D1907" s="38" t="s">
        <v>811</v>
      </c>
      <c r="E1907" s="39">
        <v>4.0000000000000002E-4</v>
      </c>
      <c r="F1907" s="39">
        <f t="shared" si="95"/>
        <v>0</v>
      </c>
      <c r="G1907" s="39">
        <f>SmtRes!CX949</f>
        <v>0</v>
      </c>
      <c r="H1907" s="41">
        <f>SmtRes!CZ949</f>
        <v>61265.39</v>
      </c>
      <c r="I1907" s="40">
        <f>SmtRes!AI949</f>
        <v>1.31</v>
      </c>
      <c r="J1907" s="41">
        <f t="shared" si="96"/>
        <v>80257.66</v>
      </c>
      <c r="K1907" s="40"/>
      <c r="L1907" s="41">
        <f>SmtRes!DF949</f>
        <v>0</v>
      </c>
    </row>
    <row r="1908" spans="1:82" ht="14.4" x14ac:dyDescent="0.25">
      <c r="A1908" s="37"/>
      <c r="B1908" s="37" t="s">
        <v>1365</v>
      </c>
      <c r="C1908" s="37" t="s">
        <v>1367</v>
      </c>
      <c r="D1908" s="38" t="s">
        <v>811</v>
      </c>
      <c r="E1908" s="39">
        <v>1.0000000000000001E-5</v>
      </c>
      <c r="F1908" s="39">
        <f t="shared" si="95"/>
        <v>0</v>
      </c>
      <c r="G1908" s="39">
        <f>SmtRes!CX950</f>
        <v>0</v>
      </c>
      <c r="H1908" s="41">
        <f>SmtRes!CZ950</f>
        <v>80020.98</v>
      </c>
      <c r="I1908" s="40">
        <f>SmtRes!AI950</f>
        <v>1.22</v>
      </c>
      <c r="J1908" s="41">
        <f t="shared" si="96"/>
        <v>97625.600000000006</v>
      </c>
      <c r="K1908" s="40"/>
      <c r="L1908" s="41">
        <f>SmtRes!DF950</f>
        <v>0</v>
      </c>
    </row>
    <row r="1909" spans="1:82" ht="14.4" x14ac:dyDescent="0.25">
      <c r="A1909" s="37"/>
      <c r="B1909" s="37" t="s">
        <v>1368</v>
      </c>
      <c r="C1909" s="37" t="s">
        <v>1370</v>
      </c>
      <c r="D1909" s="38" t="s">
        <v>811</v>
      </c>
      <c r="E1909" s="39">
        <v>5.9999999999999995E-4</v>
      </c>
      <c r="F1909" s="39">
        <f t="shared" si="95"/>
        <v>0</v>
      </c>
      <c r="G1909" s="39">
        <f>SmtRes!CX951</f>
        <v>0</v>
      </c>
      <c r="H1909" s="41">
        <f>SmtRes!CZ951</f>
        <v>40917.440000000002</v>
      </c>
      <c r="I1909" s="40">
        <f>SmtRes!AI951</f>
        <v>1.22</v>
      </c>
      <c r="J1909" s="41">
        <f t="shared" si="96"/>
        <v>49919.28</v>
      </c>
      <c r="K1909" s="40"/>
      <c r="L1909" s="41">
        <f>SmtRes!DF951</f>
        <v>0</v>
      </c>
    </row>
    <row r="1910" spans="1:82" ht="14.4" x14ac:dyDescent="0.25">
      <c r="A1910" s="37"/>
      <c r="B1910" s="37" t="s">
        <v>1371</v>
      </c>
      <c r="C1910" s="37" t="s">
        <v>1373</v>
      </c>
      <c r="D1910" s="38" t="s">
        <v>811</v>
      </c>
      <c r="E1910" s="39">
        <v>5.9999999999999995E-4</v>
      </c>
      <c r="F1910" s="39">
        <f t="shared" si="95"/>
        <v>0</v>
      </c>
      <c r="G1910" s="39">
        <f>SmtRes!CX952</f>
        <v>0</v>
      </c>
      <c r="H1910" s="41">
        <f>SmtRes!CZ952</f>
        <v>98039.57</v>
      </c>
      <c r="I1910" s="40">
        <f>SmtRes!AI952</f>
        <v>1.23</v>
      </c>
      <c r="J1910" s="41">
        <f t="shared" si="96"/>
        <v>120588.67</v>
      </c>
      <c r="K1910" s="40"/>
      <c r="L1910" s="41">
        <f>SmtRes!DF952</f>
        <v>0</v>
      </c>
    </row>
    <row r="1911" spans="1:82" ht="14.4" x14ac:dyDescent="0.25">
      <c r="A1911" s="37"/>
      <c r="B1911" s="37" t="s">
        <v>1374</v>
      </c>
      <c r="C1911" s="37" t="s">
        <v>1376</v>
      </c>
      <c r="D1911" s="38" t="s">
        <v>894</v>
      </c>
      <c r="E1911" s="39">
        <v>0.06</v>
      </c>
      <c r="F1911" s="39">
        <f t="shared" si="95"/>
        <v>0</v>
      </c>
      <c r="G1911" s="39">
        <f>SmtRes!CX953</f>
        <v>0</v>
      </c>
      <c r="H1911" s="41">
        <f>SmtRes!CZ953</f>
        <v>1031.73</v>
      </c>
      <c r="I1911" s="40">
        <f>SmtRes!AI953</f>
        <v>1.19</v>
      </c>
      <c r="J1911" s="41">
        <f t="shared" si="96"/>
        <v>1227.76</v>
      </c>
      <c r="K1911" s="40"/>
      <c r="L1911" s="41">
        <f>SmtRes!DF953</f>
        <v>0</v>
      </c>
    </row>
    <row r="1912" spans="1:82" ht="27.6" x14ac:dyDescent="0.25">
      <c r="A1912" s="37"/>
      <c r="B1912" s="37" t="str">
        <f>EtalonRes!I948</f>
        <v>11.2.04.06</v>
      </c>
      <c r="C1912" s="37" t="str">
        <f>EtalonRes!K948</f>
        <v>Детали опор пропитанные из пиломатериалов хвойных пород</v>
      </c>
      <c r="D1912" s="38" t="str">
        <f>EtalonRes!O948</f>
        <v>м3</v>
      </c>
      <c r="E1912" s="39">
        <f>EtalonRes!X948</f>
        <v>0</v>
      </c>
      <c r="F1912" s="39">
        <f t="shared" si="95"/>
        <v>0</v>
      </c>
      <c r="G1912" s="39">
        <f>ROUND(EtalonRes!AG948*Source!I367, 7)</f>
        <v>0</v>
      </c>
      <c r="H1912" s="41"/>
      <c r="I1912" s="40"/>
      <c r="J1912" s="41"/>
      <c r="K1912" s="40"/>
      <c r="L1912" s="41"/>
    </row>
    <row r="1913" spans="1:82" ht="14.4" x14ac:dyDescent="0.25">
      <c r="A1913" s="37"/>
      <c r="B1913" s="37" t="str">
        <f>EtalonRes!I954</f>
        <v>22.2.01.04</v>
      </c>
      <c r="C1913" s="37" t="str">
        <f>EtalonRes!K954</f>
        <v>Изоляторы штыревые</v>
      </c>
      <c r="D1913" s="38" t="str">
        <f>EtalonRes!O954</f>
        <v>ШТ</v>
      </c>
      <c r="E1913" s="39">
        <f>EtalonRes!X954</f>
        <v>0</v>
      </c>
      <c r="F1913" s="39">
        <f t="shared" si="95"/>
        <v>0</v>
      </c>
      <c r="G1913" s="39">
        <f>ROUND(EtalonRes!AG954*Source!I367, 7)</f>
        <v>0</v>
      </c>
      <c r="H1913" s="41"/>
      <c r="I1913" s="40"/>
      <c r="J1913" s="41"/>
      <c r="K1913" s="40"/>
      <c r="L1913" s="41"/>
    </row>
    <row r="1914" spans="1:82" ht="14.4" x14ac:dyDescent="0.25">
      <c r="A1914" s="37"/>
      <c r="B1914" s="37" t="str">
        <f>EtalonRes!I955</f>
        <v>22.2.02.09</v>
      </c>
      <c r="C1914" s="37" t="str">
        <f>EtalonRes!K955</f>
        <v>Крюки</v>
      </c>
      <c r="D1914" s="38" t="str">
        <f>EtalonRes!O955</f>
        <v>кг</v>
      </c>
      <c r="E1914" s="39">
        <f>EtalonRes!X955</f>
        <v>0</v>
      </c>
      <c r="F1914" s="39">
        <f t="shared" si="95"/>
        <v>0</v>
      </c>
      <c r="G1914" s="39">
        <f>ROUND(EtalonRes!AG955*Source!I367, 7)</f>
        <v>0</v>
      </c>
      <c r="H1914" s="41"/>
      <c r="I1914" s="40"/>
      <c r="J1914" s="41"/>
      <c r="K1914" s="40"/>
      <c r="L1914" s="41"/>
    </row>
    <row r="1915" spans="1:82" ht="14.4" x14ac:dyDescent="0.25">
      <c r="A1915" s="37"/>
      <c r="B1915" s="37" t="str">
        <f>EtalonRes!I956</f>
        <v>22.2.02.23</v>
      </c>
      <c r="C1915" s="44" t="str">
        <f>EtalonRes!K956</f>
        <v>Металлические плакаты</v>
      </c>
      <c r="D1915" s="45" t="str">
        <f>EtalonRes!O956</f>
        <v>ШТ</v>
      </c>
      <c r="E1915" s="46">
        <f>EtalonRes!X956</f>
        <v>0</v>
      </c>
      <c r="F1915" s="46">
        <f t="shared" si="95"/>
        <v>0</v>
      </c>
      <c r="G1915" s="46">
        <f>ROUND(EtalonRes!AG956*Source!I367, 7)</f>
        <v>0</v>
      </c>
      <c r="H1915" s="47"/>
      <c r="I1915" s="48"/>
      <c r="J1915" s="47"/>
      <c r="K1915" s="48"/>
      <c r="L1915" s="47"/>
    </row>
    <row r="1916" spans="1:82" ht="14.4" x14ac:dyDescent="0.25">
      <c r="A1916" s="37"/>
      <c r="B1916" s="37"/>
      <c r="C1916" s="50" t="s">
        <v>1568</v>
      </c>
      <c r="D1916" s="38"/>
      <c r="E1916" s="39"/>
      <c r="F1916" s="39"/>
      <c r="G1916" s="39"/>
      <c r="H1916" s="41"/>
      <c r="I1916" s="40"/>
      <c r="J1916" s="41"/>
      <c r="K1916" s="40"/>
      <c r="L1916" s="41">
        <f>L1897+L1899+L1900+L1903</f>
        <v>4093.6099999999997</v>
      </c>
    </row>
    <row r="1917" spans="1:82" ht="14.4" x14ac:dyDescent="0.25">
      <c r="A1917" s="37"/>
      <c r="B1917" s="37"/>
      <c r="C1917" s="37" t="s">
        <v>1569</v>
      </c>
      <c r="D1917" s="38"/>
      <c r="E1917" s="39"/>
      <c r="F1917" s="39"/>
      <c r="G1917" s="39"/>
      <c r="H1917" s="41"/>
      <c r="I1917" s="40"/>
      <c r="J1917" s="41"/>
      <c r="K1917" s="40"/>
      <c r="L1917" s="41">
        <f>SUM(AR1896:AR1920)+SUM(AS1896:AS1920)+SUM(AT1896:AT1920)+SUM(AU1896:AU1920)+SUM(AV1896:AV1920)</f>
        <v>3902.6</v>
      </c>
    </row>
    <row r="1918" spans="1:82" ht="14.4" x14ac:dyDescent="0.25">
      <c r="A1918" s="37"/>
      <c r="B1918" s="37" t="s">
        <v>28</v>
      </c>
      <c r="C1918" s="37" t="s">
        <v>1570</v>
      </c>
      <c r="D1918" s="38" t="s">
        <v>1422</v>
      </c>
      <c r="E1918" s="39">
        <f>Source!BZ367</f>
        <v>103</v>
      </c>
      <c r="F1918" s="39"/>
      <c r="G1918" s="39">
        <f>Source!AT367</f>
        <v>103</v>
      </c>
      <c r="H1918" s="41"/>
      <c r="I1918" s="40"/>
      <c r="J1918" s="41"/>
      <c r="K1918" s="40"/>
      <c r="L1918" s="41">
        <f>SUM(AZ1896:AZ1920)</f>
        <v>4019.68</v>
      </c>
    </row>
    <row r="1919" spans="1:82" ht="14.4" x14ac:dyDescent="0.25">
      <c r="A1919" s="44"/>
      <c r="B1919" s="44" t="s">
        <v>29</v>
      </c>
      <c r="C1919" s="44" t="s">
        <v>1571</v>
      </c>
      <c r="D1919" s="45" t="s">
        <v>1422</v>
      </c>
      <c r="E1919" s="46">
        <f>Source!CA367</f>
        <v>60</v>
      </c>
      <c r="F1919" s="46"/>
      <c r="G1919" s="46">
        <f>Source!AU367</f>
        <v>60</v>
      </c>
      <c r="H1919" s="47"/>
      <c r="I1919" s="48"/>
      <c r="J1919" s="47"/>
      <c r="K1919" s="48"/>
      <c r="L1919" s="47">
        <f>SUM(BA1896:BA1920)</f>
        <v>2341.56</v>
      </c>
    </row>
    <row r="1920" spans="1:82" ht="13.8" x14ac:dyDescent="0.25">
      <c r="C1920" s="81" t="s">
        <v>1572</v>
      </c>
      <c r="D1920" s="81"/>
      <c r="E1920" s="81"/>
      <c r="F1920" s="81"/>
      <c r="G1920" s="81"/>
      <c r="H1920" s="81"/>
      <c r="I1920" s="82">
        <f>IF(E1896&lt;&gt;0,K1920/E1896, 0)</f>
        <v>10454.849999999999</v>
      </c>
      <c r="J1920" s="82"/>
      <c r="K1920" s="82">
        <f>L1897+L1899+L1903+L1918+L1919+L1900</f>
        <v>10454.849999999999</v>
      </c>
      <c r="L1920" s="82"/>
      <c r="AD1920">
        <f>ROUND((Source!AT367/100)*((ROUND(SUMIF(SmtRes!AQ942:'SmtRes'!AQ956,"=1",SmtRes!AD942:'SmtRes'!AD956)*Source!I367, 2)+ROUND(SUMIF(SmtRes!AQ942:'SmtRes'!AQ956,"=1",SmtRes!AC942:'SmtRes'!AC956)*Source!I367, 2))), 2)</f>
        <v>1158.3</v>
      </c>
      <c r="AE1920">
        <f>ROUND((Source!AU367/100)*((ROUND(SUMIF(SmtRes!AQ942:'SmtRes'!AQ956,"=1",SmtRes!AD942:'SmtRes'!AD956)*Source!I367, 2)+ROUND(SUMIF(SmtRes!AQ942:'SmtRes'!AQ956,"=1",SmtRes!AC942:'SmtRes'!AC956)*Source!I367, 2))), 2)</f>
        <v>674.74</v>
      </c>
      <c r="AN1920" s="49">
        <f>L1897+L1899+L1903+L1918+L1919+L1900</f>
        <v>10454.849999999999</v>
      </c>
      <c r="AO1920" s="49">
        <f>L1899</f>
        <v>191.00999999999993</v>
      </c>
      <c r="AQ1920" t="s">
        <v>1573</v>
      </c>
      <c r="AR1920" s="49">
        <f>L1897</f>
        <v>3706.7</v>
      </c>
      <c r="AT1920" s="49">
        <f>L1900</f>
        <v>195.9</v>
      </c>
      <c r="AV1920" t="s">
        <v>1573</v>
      </c>
      <c r="AW1920" s="49">
        <f>L1903</f>
        <v>0</v>
      </c>
      <c r="AZ1920">
        <f>Source!X367</f>
        <v>4019.68</v>
      </c>
      <c r="BA1920">
        <f>Source!Y367</f>
        <v>2341.56</v>
      </c>
      <c r="CD1920">
        <v>1</v>
      </c>
    </row>
    <row r="1921" spans="1:83" ht="121.2" x14ac:dyDescent="0.25">
      <c r="A1921" s="35" t="s">
        <v>452</v>
      </c>
      <c r="B1921" s="37" t="s">
        <v>1742</v>
      </c>
      <c r="C1921" s="37" t="s">
        <v>1743</v>
      </c>
      <c r="D1921" s="38" t="str">
        <f>Source!H368</f>
        <v>ШТ</v>
      </c>
      <c r="E1921" s="39">
        <f>Source!K368</f>
        <v>1</v>
      </c>
      <c r="F1921" s="39"/>
      <c r="G1921" s="39">
        <f>Source!I368</f>
        <v>1</v>
      </c>
      <c r="H1921" s="41"/>
      <c r="I1921" s="40"/>
      <c r="J1921" s="41"/>
      <c r="K1921" s="40"/>
      <c r="L1921" s="41"/>
    </row>
    <row r="1922" spans="1:83" ht="14.4" x14ac:dyDescent="0.25">
      <c r="A1922" s="36"/>
      <c r="B1922" s="39">
        <v>1</v>
      </c>
      <c r="C1922" s="36" t="s">
        <v>1564</v>
      </c>
      <c r="D1922" s="38" t="s">
        <v>1221</v>
      </c>
      <c r="E1922" s="42"/>
      <c r="F1922" s="39"/>
      <c r="G1922" s="42">
        <f>Source!U368</f>
        <v>11.676</v>
      </c>
      <c r="H1922" s="39"/>
      <c r="I1922" s="39"/>
      <c r="J1922" s="39"/>
      <c r="K1922" s="39"/>
      <c r="L1922" s="43">
        <f>SUM(L1923:L1923)-SUMIF(CE1923:CE1923, 1, L1923:L1923)</f>
        <v>6096.16</v>
      </c>
    </row>
    <row r="1923" spans="1:83" ht="14.4" x14ac:dyDescent="0.25">
      <c r="A1923" s="37"/>
      <c r="B1923" s="37" t="s">
        <v>1219</v>
      </c>
      <c r="C1923" s="37" t="s">
        <v>1220</v>
      </c>
      <c r="D1923" s="38" t="s">
        <v>1221</v>
      </c>
      <c r="E1923" s="39">
        <v>13.9</v>
      </c>
      <c r="F1923" s="39">
        <f>ROUND(0.84,7)</f>
        <v>0.84</v>
      </c>
      <c r="G1923" s="39">
        <f>SmtRes!CX957</f>
        <v>11.676</v>
      </c>
      <c r="H1923" s="41"/>
      <c r="I1923" s="40"/>
      <c r="J1923" s="41">
        <f>SmtRes!CZ957</f>
        <v>522.11</v>
      </c>
      <c r="K1923" s="40"/>
      <c r="L1923" s="41">
        <f>SmtRes!DI957</f>
        <v>6096.16</v>
      </c>
    </row>
    <row r="1924" spans="1:83" ht="14.4" x14ac:dyDescent="0.25">
      <c r="A1924" s="36"/>
      <c r="B1924" s="39">
        <v>2</v>
      </c>
      <c r="C1924" s="36" t="s">
        <v>1565</v>
      </c>
      <c r="D1924" s="38"/>
      <c r="E1924" s="42"/>
      <c r="F1924" s="39"/>
      <c r="G1924" s="42"/>
      <c r="H1924" s="39"/>
      <c r="I1924" s="39"/>
      <c r="J1924" s="39"/>
      <c r="K1924" s="39"/>
      <c r="L1924" s="43">
        <f>SUM(L1925:L1927)-SUMIF(CE1925:CE1927, 1, L1925:L1927)</f>
        <v>313.45000000000005</v>
      </c>
    </row>
    <row r="1925" spans="1:83" ht="14.4" x14ac:dyDescent="0.25">
      <c r="A1925" s="36"/>
      <c r="B1925" s="39"/>
      <c r="C1925" s="36" t="s">
        <v>1567</v>
      </c>
      <c r="D1925" s="38" t="s">
        <v>1221</v>
      </c>
      <c r="E1925" s="42"/>
      <c r="F1925" s="39"/>
      <c r="G1925" s="42">
        <f>Source!V368</f>
        <v>0.53759999999999997</v>
      </c>
      <c r="H1925" s="39"/>
      <c r="I1925" s="39"/>
      <c r="J1925" s="39"/>
      <c r="K1925" s="39"/>
      <c r="L1925" s="43">
        <f>SUMIF(CE1926:CE1927, 1, L1926:L1927)</f>
        <v>321.47000000000003</v>
      </c>
      <c r="CE1925">
        <v>1</v>
      </c>
    </row>
    <row r="1926" spans="1:83" ht="27.6" x14ac:dyDescent="0.25">
      <c r="A1926" s="37"/>
      <c r="B1926" s="37" t="s">
        <v>1229</v>
      </c>
      <c r="C1926" s="37" t="s">
        <v>1231</v>
      </c>
      <c r="D1926" s="38" t="s">
        <v>1227</v>
      </c>
      <c r="E1926" s="39">
        <v>0.64</v>
      </c>
      <c r="F1926" s="39">
        <f>ROUND(0.84,7)</f>
        <v>0.84</v>
      </c>
      <c r="G1926" s="39">
        <f>SmtRes!CX959</f>
        <v>0.53759999999999997</v>
      </c>
      <c r="H1926" s="41">
        <f>SmtRes!CZ959</f>
        <v>477.92</v>
      </c>
      <c r="I1926" s="40">
        <f>SmtRes!AJ959</f>
        <v>1.22</v>
      </c>
      <c r="J1926" s="41">
        <f>ROUND(H1926*I1926, 2)</f>
        <v>583.05999999999995</v>
      </c>
      <c r="K1926" s="40"/>
      <c r="L1926" s="41">
        <f>SmtRes!DG959</f>
        <v>313.45</v>
      </c>
    </row>
    <row r="1927" spans="1:83" ht="14.4" x14ac:dyDescent="0.25">
      <c r="A1927" s="37"/>
      <c r="B1927" s="37" t="s">
        <v>1228</v>
      </c>
      <c r="C1927" s="37" t="s">
        <v>1566</v>
      </c>
      <c r="D1927" s="38" t="s">
        <v>1221</v>
      </c>
      <c r="E1927" s="39">
        <f>SmtRes!DO959*SmtRes!AT959</f>
        <v>0.64</v>
      </c>
      <c r="F1927" s="39">
        <f>ROUND(0.84,7)</f>
        <v>0.84</v>
      </c>
      <c r="G1927" s="39">
        <f>ROUND(E1927*G1921, 7)</f>
        <v>0.64</v>
      </c>
      <c r="H1927" s="41"/>
      <c r="I1927" s="40"/>
      <c r="J1927" s="41">
        <f>ROUND(SmtRes!AG959/SmtRes!DO959, 2)</f>
        <v>597.98</v>
      </c>
      <c r="K1927" s="40"/>
      <c r="L1927" s="41">
        <f>SmtRes!DH959</f>
        <v>321.47000000000003</v>
      </c>
      <c r="CE1927">
        <v>1</v>
      </c>
    </row>
    <row r="1928" spans="1:83" ht="14.4" hidden="1" x14ac:dyDescent="0.25">
      <c r="A1928" s="36"/>
      <c r="B1928" s="39">
        <v>4</v>
      </c>
      <c r="C1928" s="36" t="s">
        <v>1580</v>
      </c>
      <c r="D1928" s="38"/>
      <c r="E1928" s="42"/>
      <c r="F1928" s="39"/>
      <c r="G1928" s="42"/>
      <c r="H1928" s="39"/>
      <c r="I1928" s="39"/>
      <c r="J1928" s="39"/>
      <c r="K1928" s="39"/>
      <c r="L1928" s="43">
        <f>SUM(L1929:L1937)-SUMIF(CE1929:CE1937, 1, L1929:L1937)</f>
        <v>0</v>
      </c>
    </row>
    <row r="1929" spans="1:83" ht="14.4" x14ac:dyDescent="0.25">
      <c r="A1929" s="37"/>
      <c r="B1929" s="37" t="s">
        <v>1354</v>
      </c>
      <c r="C1929" s="37" t="s">
        <v>1356</v>
      </c>
      <c r="D1929" s="38" t="s">
        <v>1244</v>
      </c>
      <c r="E1929" s="39">
        <v>0.03</v>
      </c>
      <c r="F1929" s="39">
        <f t="shared" ref="F1929:F1945" si="97">ROUND(0,7)</f>
        <v>0</v>
      </c>
      <c r="G1929" s="39">
        <f>SmtRes!CX960</f>
        <v>0</v>
      </c>
      <c r="H1929" s="41">
        <f>SmtRes!CZ960</f>
        <v>58.53</v>
      </c>
      <c r="I1929" s="40">
        <f>SmtRes!AI960</f>
        <v>1.77</v>
      </c>
      <c r="J1929" s="41">
        <f t="shared" ref="J1929:J1937" si="98">ROUND(H1929*I1929, 2)</f>
        <v>103.6</v>
      </c>
      <c r="K1929" s="40"/>
      <c r="L1929" s="41">
        <f>SmtRes!DF960</f>
        <v>0</v>
      </c>
    </row>
    <row r="1930" spans="1:83" ht="27.6" x14ac:dyDescent="0.25">
      <c r="A1930" s="37"/>
      <c r="B1930" s="37" t="s">
        <v>1326</v>
      </c>
      <c r="C1930" s="37" t="s">
        <v>1328</v>
      </c>
      <c r="D1930" s="38" t="s">
        <v>1244</v>
      </c>
      <c r="E1930" s="39">
        <v>0</v>
      </c>
      <c r="F1930" s="39">
        <f t="shared" si="97"/>
        <v>0</v>
      </c>
      <c r="G1930" s="39">
        <f>SmtRes!CX961</f>
        <v>0</v>
      </c>
      <c r="H1930" s="41">
        <f>SmtRes!CZ961</f>
        <v>174.93</v>
      </c>
      <c r="I1930" s="40">
        <f>SmtRes!AI961</f>
        <v>1.1499999999999999</v>
      </c>
      <c r="J1930" s="41">
        <f t="shared" si="98"/>
        <v>201.17</v>
      </c>
      <c r="K1930" s="40"/>
      <c r="L1930" s="41">
        <f>SmtRes!DF961</f>
        <v>0</v>
      </c>
    </row>
    <row r="1931" spans="1:83" ht="14.4" x14ac:dyDescent="0.25">
      <c r="A1931" s="37"/>
      <c r="B1931" s="37" t="s">
        <v>1357</v>
      </c>
      <c r="C1931" s="37" t="s">
        <v>1359</v>
      </c>
      <c r="D1931" s="38" t="s">
        <v>811</v>
      </c>
      <c r="E1931" s="39">
        <v>2.3000000000000001E-4</v>
      </c>
      <c r="F1931" s="39">
        <f t="shared" si="97"/>
        <v>0</v>
      </c>
      <c r="G1931" s="39">
        <f>SmtRes!CX962</f>
        <v>0</v>
      </c>
      <c r="H1931" s="41">
        <f>SmtRes!CZ962</f>
        <v>70296.2</v>
      </c>
      <c r="I1931" s="40">
        <f>SmtRes!AI962</f>
        <v>1.25</v>
      </c>
      <c r="J1931" s="41">
        <f t="shared" si="98"/>
        <v>87870.25</v>
      </c>
      <c r="K1931" s="40"/>
      <c r="L1931" s="41">
        <f>SmtRes!DF962</f>
        <v>0</v>
      </c>
    </row>
    <row r="1932" spans="1:83" ht="14.4" x14ac:dyDescent="0.25">
      <c r="A1932" s="37"/>
      <c r="B1932" s="37" t="s">
        <v>1248</v>
      </c>
      <c r="C1932" s="37" t="s">
        <v>1250</v>
      </c>
      <c r="D1932" s="38" t="s">
        <v>1244</v>
      </c>
      <c r="E1932" s="39">
        <v>0.02</v>
      </c>
      <c r="F1932" s="39">
        <f t="shared" si="97"/>
        <v>0</v>
      </c>
      <c r="G1932" s="39">
        <f>SmtRes!CX963</f>
        <v>0</v>
      </c>
      <c r="H1932" s="41">
        <f>SmtRes!CZ963</f>
        <v>56.11</v>
      </c>
      <c r="I1932" s="40">
        <f>SmtRes!AI963</f>
        <v>1.44</v>
      </c>
      <c r="J1932" s="41">
        <f t="shared" si="98"/>
        <v>80.8</v>
      </c>
      <c r="K1932" s="40"/>
      <c r="L1932" s="41">
        <f>SmtRes!DF963</f>
        <v>0</v>
      </c>
    </row>
    <row r="1933" spans="1:83" ht="14.4" x14ac:dyDescent="0.25">
      <c r="A1933" s="37"/>
      <c r="B1933" s="37" t="s">
        <v>1362</v>
      </c>
      <c r="C1933" s="37" t="s">
        <v>1364</v>
      </c>
      <c r="D1933" s="38" t="s">
        <v>811</v>
      </c>
      <c r="E1933" s="39">
        <v>4.0000000000000002E-4</v>
      </c>
      <c r="F1933" s="39">
        <f t="shared" si="97"/>
        <v>0</v>
      </c>
      <c r="G1933" s="39">
        <f>SmtRes!CX967</f>
        <v>0</v>
      </c>
      <c r="H1933" s="41">
        <f>SmtRes!CZ967</f>
        <v>61265.39</v>
      </c>
      <c r="I1933" s="40">
        <f>SmtRes!AI967</f>
        <v>1.31</v>
      </c>
      <c r="J1933" s="41">
        <f t="shared" si="98"/>
        <v>80257.66</v>
      </c>
      <c r="K1933" s="40"/>
      <c r="L1933" s="41">
        <f>SmtRes!DF967</f>
        <v>0</v>
      </c>
    </row>
    <row r="1934" spans="1:83" ht="14.4" x14ac:dyDescent="0.25">
      <c r="A1934" s="37"/>
      <c r="B1934" s="37" t="s">
        <v>1365</v>
      </c>
      <c r="C1934" s="37" t="s">
        <v>1367</v>
      </c>
      <c r="D1934" s="38" t="s">
        <v>811</v>
      </c>
      <c r="E1934" s="39">
        <v>1.0000000000000001E-5</v>
      </c>
      <c r="F1934" s="39">
        <f t="shared" si="97"/>
        <v>0</v>
      </c>
      <c r="G1934" s="39">
        <f>SmtRes!CX968</f>
        <v>0</v>
      </c>
      <c r="H1934" s="41">
        <f>SmtRes!CZ968</f>
        <v>80020.98</v>
      </c>
      <c r="I1934" s="40">
        <f>SmtRes!AI968</f>
        <v>1.22</v>
      </c>
      <c r="J1934" s="41">
        <f t="shared" si="98"/>
        <v>97625.600000000006</v>
      </c>
      <c r="K1934" s="40"/>
      <c r="L1934" s="41">
        <f>SmtRes!DF968</f>
        <v>0</v>
      </c>
    </row>
    <row r="1935" spans="1:83" ht="14.4" x14ac:dyDescent="0.25">
      <c r="A1935" s="37"/>
      <c r="B1935" s="37" t="s">
        <v>1368</v>
      </c>
      <c r="C1935" s="37" t="s">
        <v>1370</v>
      </c>
      <c r="D1935" s="38" t="s">
        <v>811</v>
      </c>
      <c r="E1935" s="39">
        <v>5.9999999999999995E-4</v>
      </c>
      <c r="F1935" s="39">
        <f t="shared" si="97"/>
        <v>0</v>
      </c>
      <c r="G1935" s="39">
        <f>SmtRes!CX969</f>
        <v>0</v>
      </c>
      <c r="H1935" s="41">
        <f>SmtRes!CZ969</f>
        <v>40917.440000000002</v>
      </c>
      <c r="I1935" s="40">
        <f>SmtRes!AI969</f>
        <v>1.22</v>
      </c>
      <c r="J1935" s="41">
        <f t="shared" si="98"/>
        <v>49919.28</v>
      </c>
      <c r="K1935" s="40"/>
      <c r="L1935" s="41">
        <f>SmtRes!DF969</f>
        <v>0</v>
      </c>
    </row>
    <row r="1936" spans="1:83" ht="14.4" x14ac:dyDescent="0.25">
      <c r="A1936" s="37"/>
      <c r="B1936" s="37" t="s">
        <v>1371</v>
      </c>
      <c r="C1936" s="37" t="s">
        <v>1373</v>
      </c>
      <c r="D1936" s="38" t="s">
        <v>811</v>
      </c>
      <c r="E1936" s="39">
        <v>5.9999999999999995E-4</v>
      </c>
      <c r="F1936" s="39">
        <f t="shared" si="97"/>
        <v>0</v>
      </c>
      <c r="G1936" s="39">
        <f>SmtRes!CX970</f>
        <v>0</v>
      </c>
      <c r="H1936" s="41">
        <f>SmtRes!CZ970</f>
        <v>98039.57</v>
      </c>
      <c r="I1936" s="40">
        <f>SmtRes!AI970</f>
        <v>1.23</v>
      </c>
      <c r="J1936" s="41">
        <f t="shared" si="98"/>
        <v>120588.67</v>
      </c>
      <c r="K1936" s="40"/>
      <c r="L1936" s="41">
        <f>SmtRes!DF970</f>
        <v>0</v>
      </c>
    </row>
    <row r="1937" spans="1:82" ht="14.4" x14ac:dyDescent="0.25">
      <c r="A1937" s="37"/>
      <c r="B1937" s="37" t="s">
        <v>1374</v>
      </c>
      <c r="C1937" s="37" t="s">
        <v>1376</v>
      </c>
      <c r="D1937" s="38" t="s">
        <v>894</v>
      </c>
      <c r="E1937" s="39">
        <v>0.06</v>
      </c>
      <c r="F1937" s="39">
        <f t="shared" si="97"/>
        <v>0</v>
      </c>
      <c r="G1937" s="39">
        <f>SmtRes!CX971</f>
        <v>0</v>
      </c>
      <c r="H1937" s="41">
        <f>SmtRes!CZ971</f>
        <v>1031.73</v>
      </c>
      <c r="I1937" s="40">
        <f>SmtRes!AI971</f>
        <v>1.19</v>
      </c>
      <c r="J1937" s="41">
        <f t="shared" si="98"/>
        <v>1227.76</v>
      </c>
      <c r="K1937" s="40"/>
      <c r="L1937" s="41">
        <f>SmtRes!DF971</f>
        <v>0</v>
      </c>
    </row>
    <row r="1938" spans="1:82" ht="14.4" x14ac:dyDescent="0.25">
      <c r="A1938" s="37"/>
      <c r="B1938" s="37" t="str">
        <f>EtalonRes!I964</f>
        <v>07.2.02.05</v>
      </c>
      <c r="C1938" s="37" t="str">
        <f>EtalonRes!K964</f>
        <v>Траверсы стальные</v>
      </c>
      <c r="D1938" s="38" t="str">
        <f>EtalonRes!O964</f>
        <v>т</v>
      </c>
      <c r="E1938" s="39">
        <f>EtalonRes!X964</f>
        <v>0</v>
      </c>
      <c r="F1938" s="39">
        <f t="shared" si="97"/>
        <v>0</v>
      </c>
      <c r="G1938" s="39">
        <f>ROUND(EtalonRes!AG964*Source!I368, 7)</f>
        <v>0</v>
      </c>
      <c r="H1938" s="41"/>
      <c r="I1938" s="40"/>
      <c r="J1938" s="41"/>
      <c r="K1938" s="40"/>
      <c r="L1938" s="41"/>
    </row>
    <row r="1939" spans="1:82" ht="14.4" x14ac:dyDescent="0.25">
      <c r="A1939" s="37"/>
      <c r="B1939" s="37" t="str">
        <f>EtalonRes!I965</f>
        <v>08.3.04.02</v>
      </c>
      <c r="C1939" s="37" t="str">
        <f>EtalonRes!K965</f>
        <v>Сталь стержневая диаметром до 10 мм</v>
      </c>
      <c r="D1939" s="38" t="str">
        <f>EtalonRes!O965</f>
        <v>т</v>
      </c>
      <c r="E1939" s="39">
        <f>EtalonRes!X965</f>
        <v>0</v>
      </c>
      <c r="F1939" s="39">
        <f t="shared" si="97"/>
        <v>0</v>
      </c>
      <c r="G1939" s="39">
        <f>ROUND(EtalonRes!AG965*Source!I368, 7)</f>
        <v>0</v>
      </c>
      <c r="H1939" s="41"/>
      <c r="I1939" s="40"/>
      <c r="J1939" s="41"/>
      <c r="K1939" s="40"/>
      <c r="L1939" s="41"/>
    </row>
    <row r="1940" spans="1:82" ht="27.6" x14ac:dyDescent="0.25">
      <c r="A1940" s="37"/>
      <c r="B1940" s="37" t="str">
        <f>EtalonRes!I966</f>
        <v>11.2.04.06</v>
      </c>
      <c r="C1940" s="37" t="str">
        <f>EtalonRes!K966</f>
        <v>Детали опор пропитанные из пиломатериалов хвойных пород</v>
      </c>
      <c r="D1940" s="38" t="str">
        <f>EtalonRes!O966</f>
        <v>м3</v>
      </c>
      <c r="E1940" s="39">
        <f>EtalonRes!X966</f>
        <v>0</v>
      </c>
      <c r="F1940" s="39">
        <f t="shared" si="97"/>
        <v>0</v>
      </c>
      <c r="G1940" s="39">
        <f>ROUND(EtalonRes!AG966*Source!I368, 7)</f>
        <v>0</v>
      </c>
      <c r="H1940" s="41"/>
      <c r="I1940" s="40"/>
      <c r="J1940" s="41"/>
      <c r="K1940" s="40"/>
      <c r="L1940" s="41"/>
    </row>
    <row r="1941" spans="1:82" ht="14.4" x14ac:dyDescent="0.25">
      <c r="A1941" s="37"/>
      <c r="B1941" s="37" t="str">
        <f>EtalonRes!I972</f>
        <v>22.2.01.04</v>
      </c>
      <c r="C1941" s="37" t="str">
        <f>EtalonRes!K972</f>
        <v>Изоляторы штыревые</v>
      </c>
      <c r="D1941" s="38" t="str">
        <f>EtalonRes!O972</f>
        <v>ШТ</v>
      </c>
      <c r="E1941" s="39">
        <f>EtalonRes!X972</f>
        <v>0</v>
      </c>
      <c r="F1941" s="39">
        <f t="shared" si="97"/>
        <v>0</v>
      </c>
      <c r="G1941" s="39">
        <f>ROUND(EtalonRes!AG972*Source!I368, 7)</f>
        <v>0</v>
      </c>
      <c r="H1941" s="41"/>
      <c r="I1941" s="40"/>
      <c r="J1941" s="41"/>
      <c r="K1941" s="40"/>
      <c r="L1941" s="41"/>
    </row>
    <row r="1942" spans="1:82" ht="14.4" x14ac:dyDescent="0.25">
      <c r="A1942" s="37"/>
      <c r="B1942" s="37" t="str">
        <f>EtalonRes!I973</f>
        <v>22.2.02.07</v>
      </c>
      <c r="C1942" s="37" t="str">
        <f>EtalonRes!K973</f>
        <v>Детали крепления стальные</v>
      </c>
      <c r="D1942" s="38" t="str">
        <f>EtalonRes!O973</f>
        <v>кг</v>
      </c>
      <c r="E1942" s="39">
        <f>EtalonRes!X973</f>
        <v>0</v>
      </c>
      <c r="F1942" s="39">
        <f t="shared" si="97"/>
        <v>0</v>
      </c>
      <c r="G1942" s="39">
        <f>ROUND(EtalonRes!AG973*Source!I368, 7)</f>
        <v>0</v>
      </c>
      <c r="H1942" s="41"/>
      <c r="I1942" s="40"/>
      <c r="J1942" s="41"/>
      <c r="K1942" s="40"/>
      <c r="L1942" s="41"/>
    </row>
    <row r="1943" spans="1:82" ht="14.4" x14ac:dyDescent="0.25">
      <c r="A1943" s="37"/>
      <c r="B1943" s="37" t="str">
        <f>EtalonRes!I974</f>
        <v>22.2.02.09</v>
      </c>
      <c r="C1943" s="37" t="str">
        <f>EtalonRes!K974</f>
        <v>Крюки</v>
      </c>
      <c r="D1943" s="38" t="str">
        <f>EtalonRes!O974</f>
        <v>кг</v>
      </c>
      <c r="E1943" s="39">
        <f>EtalonRes!X974</f>
        <v>0</v>
      </c>
      <c r="F1943" s="39">
        <f t="shared" si="97"/>
        <v>0</v>
      </c>
      <c r="G1943" s="39">
        <f>ROUND(EtalonRes!AG974*Source!I368, 7)</f>
        <v>0</v>
      </c>
      <c r="H1943" s="41"/>
      <c r="I1943" s="40"/>
      <c r="J1943" s="41"/>
      <c r="K1943" s="40"/>
      <c r="L1943" s="41"/>
    </row>
    <row r="1944" spans="1:82" ht="14.4" x14ac:dyDescent="0.25">
      <c r="A1944" s="37"/>
      <c r="B1944" s="37" t="str">
        <f>EtalonRes!I975</f>
        <v>22.2.02.21</v>
      </c>
      <c r="C1944" s="37" t="str">
        <f>EtalonRes!K975</f>
        <v>Штыри</v>
      </c>
      <c r="D1944" s="38" t="str">
        <f>EtalonRes!O975</f>
        <v>ШТ</v>
      </c>
      <c r="E1944" s="39">
        <f>EtalonRes!X975</f>
        <v>0</v>
      </c>
      <c r="F1944" s="39">
        <f t="shared" si="97"/>
        <v>0</v>
      </c>
      <c r="G1944" s="39">
        <f>ROUND(EtalonRes!AG975*Source!I368, 7)</f>
        <v>0</v>
      </c>
      <c r="H1944" s="41"/>
      <c r="I1944" s="40"/>
      <c r="J1944" s="41"/>
      <c r="K1944" s="40"/>
      <c r="L1944" s="41"/>
    </row>
    <row r="1945" spans="1:82" ht="14.4" x14ac:dyDescent="0.25">
      <c r="A1945" s="37"/>
      <c r="B1945" s="37" t="str">
        <f>EtalonRes!I976</f>
        <v>22.2.02.23</v>
      </c>
      <c r="C1945" s="44" t="str">
        <f>EtalonRes!K976</f>
        <v>Металлические плакаты</v>
      </c>
      <c r="D1945" s="45" t="str">
        <f>EtalonRes!O976</f>
        <v>ШТ</v>
      </c>
      <c r="E1945" s="46">
        <f>EtalonRes!X976</f>
        <v>0</v>
      </c>
      <c r="F1945" s="46">
        <f t="shared" si="97"/>
        <v>0</v>
      </c>
      <c r="G1945" s="46">
        <f>ROUND(EtalonRes!AG976*Source!I368, 7)</f>
        <v>0</v>
      </c>
      <c r="H1945" s="47"/>
      <c r="I1945" s="48"/>
      <c r="J1945" s="47"/>
      <c r="K1945" s="48"/>
      <c r="L1945" s="47"/>
    </row>
    <row r="1946" spans="1:82" ht="14.4" x14ac:dyDescent="0.25">
      <c r="A1946" s="37"/>
      <c r="B1946" s="37"/>
      <c r="C1946" s="50" t="s">
        <v>1568</v>
      </c>
      <c r="D1946" s="38"/>
      <c r="E1946" s="39"/>
      <c r="F1946" s="39"/>
      <c r="G1946" s="39"/>
      <c r="H1946" s="41"/>
      <c r="I1946" s="40"/>
      <c r="J1946" s="41"/>
      <c r="K1946" s="40"/>
      <c r="L1946" s="41">
        <f>L1922+L1924+L1925+L1928</f>
        <v>6731.08</v>
      </c>
    </row>
    <row r="1947" spans="1:82" ht="14.4" x14ac:dyDescent="0.25">
      <c r="A1947" s="37"/>
      <c r="B1947" s="37"/>
      <c r="C1947" s="37" t="s">
        <v>1569</v>
      </c>
      <c r="D1947" s="38"/>
      <c r="E1947" s="39"/>
      <c r="F1947" s="39"/>
      <c r="G1947" s="39"/>
      <c r="H1947" s="41"/>
      <c r="I1947" s="40"/>
      <c r="J1947" s="41"/>
      <c r="K1947" s="40"/>
      <c r="L1947" s="41">
        <f>SUM(AR1921:AR1950)+SUM(AS1921:AS1950)+SUM(AT1921:AT1950)+SUM(AU1921:AU1950)+SUM(AV1921:AV1950)</f>
        <v>6417.63</v>
      </c>
    </row>
    <row r="1948" spans="1:82" ht="14.4" x14ac:dyDescent="0.25">
      <c r="A1948" s="37"/>
      <c r="B1948" s="37" t="s">
        <v>28</v>
      </c>
      <c r="C1948" s="37" t="s">
        <v>1570</v>
      </c>
      <c r="D1948" s="38" t="s">
        <v>1422</v>
      </c>
      <c r="E1948" s="39">
        <f>Source!BZ368</f>
        <v>103</v>
      </c>
      <c r="F1948" s="39"/>
      <c r="G1948" s="39">
        <f>Source!AT368</f>
        <v>103</v>
      </c>
      <c r="H1948" s="41"/>
      <c r="I1948" s="40"/>
      <c r="J1948" s="41"/>
      <c r="K1948" s="40"/>
      <c r="L1948" s="41">
        <f>SUM(AZ1921:AZ1950)</f>
        <v>6610.16</v>
      </c>
    </row>
    <row r="1949" spans="1:82" ht="14.4" x14ac:dyDescent="0.25">
      <c r="A1949" s="44"/>
      <c r="B1949" s="44" t="s">
        <v>29</v>
      </c>
      <c r="C1949" s="44" t="s">
        <v>1571</v>
      </c>
      <c r="D1949" s="45" t="s">
        <v>1422</v>
      </c>
      <c r="E1949" s="46">
        <f>Source!CA368</f>
        <v>60</v>
      </c>
      <c r="F1949" s="46"/>
      <c r="G1949" s="46">
        <f>Source!AU368</f>
        <v>60</v>
      </c>
      <c r="H1949" s="47"/>
      <c r="I1949" s="48"/>
      <c r="J1949" s="47"/>
      <c r="K1949" s="48"/>
      <c r="L1949" s="47">
        <f>SUM(BA1921:BA1950)</f>
        <v>3850.58</v>
      </c>
    </row>
    <row r="1950" spans="1:82" ht="13.8" x14ac:dyDescent="0.25">
      <c r="C1950" s="81" t="s">
        <v>1572</v>
      </c>
      <c r="D1950" s="81"/>
      <c r="E1950" s="81"/>
      <c r="F1950" s="81"/>
      <c r="G1950" s="81"/>
      <c r="H1950" s="81"/>
      <c r="I1950" s="82">
        <f>IF(E1921&lt;&gt;0,K1950/E1921, 0)</f>
        <v>17191.82</v>
      </c>
      <c r="J1950" s="82"/>
      <c r="K1950" s="82">
        <f>L1922+L1924+L1928+L1948+L1949+L1925</f>
        <v>17191.82</v>
      </c>
      <c r="L1950" s="82"/>
      <c r="AD1950">
        <f>ROUND((Source!AT368/100)*((ROUND(SUMIF(SmtRes!AQ957:'SmtRes'!AQ976,"=1",SmtRes!AD957:'SmtRes'!AD976)*Source!I368, 2)+ROUND(SUMIF(SmtRes!AQ957:'SmtRes'!AQ976,"=1",SmtRes!AC957:'SmtRes'!AC976)*Source!I368, 2))), 2)</f>
        <v>1153.69</v>
      </c>
      <c r="AE1950">
        <f>ROUND((Source!AU368/100)*((ROUND(SUMIF(SmtRes!AQ957:'SmtRes'!AQ976,"=1",SmtRes!AD957:'SmtRes'!AD976)*Source!I368, 2)+ROUND(SUMIF(SmtRes!AQ957:'SmtRes'!AQ976,"=1",SmtRes!AC957:'SmtRes'!AC976)*Source!I368, 2))), 2)</f>
        <v>672.05</v>
      </c>
      <c r="AN1950" s="49">
        <f>L1922+L1924+L1928+L1948+L1949+L1925</f>
        <v>17191.82</v>
      </c>
      <c r="AO1950" s="49">
        <f>L1924</f>
        <v>313.45000000000005</v>
      </c>
      <c r="AQ1950" t="s">
        <v>1573</v>
      </c>
      <c r="AR1950" s="49">
        <f>L1922</f>
        <v>6096.16</v>
      </c>
      <c r="AT1950" s="49">
        <f>L1925</f>
        <v>321.47000000000003</v>
      </c>
      <c r="AV1950" t="s">
        <v>1573</v>
      </c>
      <c r="AW1950" s="49">
        <f>L1928</f>
        <v>0</v>
      </c>
      <c r="AZ1950">
        <f>Source!X368</f>
        <v>6610.16</v>
      </c>
      <c r="BA1950">
        <f>Source!Y368</f>
        <v>3850.58</v>
      </c>
      <c r="CD1950">
        <v>1</v>
      </c>
    </row>
    <row r="1951" spans="1:82" ht="121.2" x14ac:dyDescent="0.25">
      <c r="A1951" s="35" t="s">
        <v>456</v>
      </c>
      <c r="B1951" s="37" t="s">
        <v>1744</v>
      </c>
      <c r="C1951" s="37" t="s">
        <v>1745</v>
      </c>
      <c r="D1951" s="38" t="str">
        <f>Source!H369</f>
        <v>ШТ</v>
      </c>
      <c r="E1951" s="39">
        <f>Source!K369</f>
        <v>1</v>
      </c>
      <c r="F1951" s="39"/>
      <c r="G1951" s="39">
        <f>Source!I369</f>
        <v>1</v>
      </c>
      <c r="H1951" s="41"/>
      <c r="I1951" s="40"/>
      <c r="J1951" s="41"/>
      <c r="K1951" s="40"/>
      <c r="L1951" s="41"/>
    </row>
    <row r="1952" spans="1:82" ht="14.4" x14ac:dyDescent="0.25">
      <c r="A1952" s="36"/>
      <c r="B1952" s="39">
        <v>1</v>
      </c>
      <c r="C1952" s="36" t="s">
        <v>1564</v>
      </c>
      <c r="D1952" s="38" t="s">
        <v>1221</v>
      </c>
      <c r="E1952" s="42"/>
      <c r="F1952" s="39"/>
      <c r="G1952" s="42">
        <f>Source!U369</f>
        <v>14.448</v>
      </c>
      <c r="H1952" s="39"/>
      <c r="I1952" s="39"/>
      <c r="J1952" s="39"/>
      <c r="K1952" s="39"/>
      <c r="L1952" s="43">
        <f>SUM(L1953:L1953)-SUMIF(CE1953:CE1953, 1, L1953:L1953)</f>
        <v>7672.47</v>
      </c>
    </row>
    <row r="1953" spans="1:83" ht="14.4" x14ac:dyDescent="0.25">
      <c r="A1953" s="37"/>
      <c r="B1953" s="37" t="s">
        <v>1234</v>
      </c>
      <c r="C1953" s="37" t="s">
        <v>1235</v>
      </c>
      <c r="D1953" s="38" t="s">
        <v>1221</v>
      </c>
      <c r="E1953" s="39">
        <v>17.2</v>
      </c>
      <c r="F1953" s="39">
        <f>ROUND(0.84,7)</f>
        <v>0.84</v>
      </c>
      <c r="G1953" s="39">
        <f>SmtRes!CX977</f>
        <v>14.448</v>
      </c>
      <c r="H1953" s="41"/>
      <c r="I1953" s="40"/>
      <c r="J1953" s="41">
        <f>SmtRes!CZ977</f>
        <v>531.04</v>
      </c>
      <c r="K1953" s="40"/>
      <c r="L1953" s="41">
        <f>SmtRes!DI977</f>
        <v>7672.47</v>
      </c>
    </row>
    <row r="1954" spans="1:83" ht="14.4" x14ac:dyDescent="0.25">
      <c r="A1954" s="36"/>
      <c r="B1954" s="39">
        <v>2</v>
      </c>
      <c r="C1954" s="36" t="s">
        <v>1565</v>
      </c>
      <c r="D1954" s="38"/>
      <c r="E1954" s="42"/>
      <c r="F1954" s="39"/>
      <c r="G1954" s="42"/>
      <c r="H1954" s="39"/>
      <c r="I1954" s="39"/>
      <c r="J1954" s="39"/>
      <c r="K1954" s="39"/>
      <c r="L1954" s="43">
        <f>SUM(L1955:L1957)-SUMIF(CE1955:CE1957, 1, L1955:L1957)</f>
        <v>386.91999999999996</v>
      </c>
    </row>
    <row r="1955" spans="1:83" ht="14.4" x14ac:dyDescent="0.25">
      <c r="A1955" s="36"/>
      <c r="B1955" s="39"/>
      <c r="C1955" s="36" t="s">
        <v>1567</v>
      </c>
      <c r="D1955" s="38" t="s">
        <v>1221</v>
      </c>
      <c r="E1955" s="42"/>
      <c r="F1955" s="39"/>
      <c r="G1955" s="42">
        <f>Source!V369</f>
        <v>0.66359999999999997</v>
      </c>
      <c r="H1955" s="39"/>
      <c r="I1955" s="39"/>
      <c r="J1955" s="39"/>
      <c r="K1955" s="39"/>
      <c r="L1955" s="43">
        <f>SUMIF(CE1956:CE1957, 1, L1956:L1957)</f>
        <v>396.82</v>
      </c>
      <c r="CE1955">
        <v>1</v>
      </c>
    </row>
    <row r="1956" spans="1:83" ht="27.6" x14ac:dyDescent="0.25">
      <c r="A1956" s="37"/>
      <c r="B1956" s="37" t="s">
        <v>1229</v>
      </c>
      <c r="C1956" s="37" t="s">
        <v>1231</v>
      </c>
      <c r="D1956" s="38" t="s">
        <v>1227</v>
      </c>
      <c r="E1956" s="39">
        <v>0.79</v>
      </c>
      <c r="F1956" s="39">
        <f>ROUND(0.84,7)</f>
        <v>0.84</v>
      </c>
      <c r="G1956" s="39">
        <f>SmtRes!CX979</f>
        <v>0.66359999999999997</v>
      </c>
      <c r="H1956" s="41">
        <f>SmtRes!CZ979</f>
        <v>477.92</v>
      </c>
      <c r="I1956" s="40">
        <f>SmtRes!AJ979</f>
        <v>1.22</v>
      </c>
      <c r="J1956" s="41">
        <f>ROUND(H1956*I1956, 2)</f>
        <v>583.05999999999995</v>
      </c>
      <c r="K1956" s="40"/>
      <c r="L1956" s="41">
        <f>SmtRes!DG979</f>
        <v>386.92</v>
      </c>
    </row>
    <row r="1957" spans="1:83" ht="14.4" x14ac:dyDescent="0.25">
      <c r="A1957" s="37"/>
      <c r="B1957" s="37" t="s">
        <v>1228</v>
      </c>
      <c r="C1957" s="37" t="s">
        <v>1566</v>
      </c>
      <c r="D1957" s="38" t="s">
        <v>1221</v>
      </c>
      <c r="E1957" s="39">
        <f>SmtRes!DO979*SmtRes!AT979</f>
        <v>0.79</v>
      </c>
      <c r="F1957" s="39">
        <f>ROUND(0.84,7)</f>
        <v>0.84</v>
      </c>
      <c r="G1957" s="39">
        <f>ROUND(E1957*G1951, 7)</f>
        <v>0.79</v>
      </c>
      <c r="H1957" s="41"/>
      <c r="I1957" s="40"/>
      <c r="J1957" s="41">
        <f>ROUND(SmtRes!AG979/SmtRes!DO979, 2)</f>
        <v>597.98</v>
      </c>
      <c r="K1957" s="40"/>
      <c r="L1957" s="41">
        <f>SmtRes!DH979</f>
        <v>396.82</v>
      </c>
      <c r="CE1957">
        <v>1</v>
      </c>
    </row>
    <row r="1958" spans="1:83" ht="14.4" hidden="1" x14ac:dyDescent="0.25">
      <c r="A1958" s="36"/>
      <c r="B1958" s="39">
        <v>4</v>
      </c>
      <c r="C1958" s="36" t="s">
        <v>1580</v>
      </c>
      <c r="D1958" s="38"/>
      <c r="E1958" s="42"/>
      <c r="F1958" s="39"/>
      <c r="G1958" s="42"/>
      <c r="H1958" s="39"/>
      <c r="I1958" s="39"/>
      <c r="J1958" s="39"/>
      <c r="K1958" s="39"/>
      <c r="L1958" s="43">
        <f>SUM(L1959:L1967)-SUMIF(CE1959:CE1967, 1, L1959:L1967)</f>
        <v>0</v>
      </c>
    </row>
    <row r="1959" spans="1:83" ht="14.4" x14ac:dyDescent="0.25">
      <c r="A1959" s="37"/>
      <c r="B1959" s="37" t="s">
        <v>1354</v>
      </c>
      <c r="C1959" s="37" t="s">
        <v>1356</v>
      </c>
      <c r="D1959" s="38" t="s">
        <v>1244</v>
      </c>
      <c r="E1959" s="39">
        <v>0.03</v>
      </c>
      <c r="F1959" s="39">
        <f t="shared" ref="F1959:F1975" si="99">ROUND(0,7)</f>
        <v>0</v>
      </c>
      <c r="G1959" s="39">
        <f>SmtRes!CX980</f>
        <v>0</v>
      </c>
      <c r="H1959" s="41">
        <f>SmtRes!CZ980</f>
        <v>58.53</v>
      </c>
      <c r="I1959" s="40">
        <f>SmtRes!AI980</f>
        <v>1.77</v>
      </c>
      <c r="J1959" s="41">
        <f t="shared" ref="J1959:J1967" si="100">ROUND(H1959*I1959, 2)</f>
        <v>103.6</v>
      </c>
      <c r="K1959" s="40"/>
      <c r="L1959" s="41">
        <f>SmtRes!DF980</f>
        <v>0</v>
      </c>
    </row>
    <row r="1960" spans="1:83" ht="27.6" x14ac:dyDescent="0.25">
      <c r="A1960" s="37"/>
      <c r="B1960" s="37" t="s">
        <v>1326</v>
      </c>
      <c r="C1960" s="37" t="s">
        <v>1328</v>
      </c>
      <c r="D1960" s="38" t="s">
        <v>1244</v>
      </c>
      <c r="E1960" s="39">
        <v>0</v>
      </c>
      <c r="F1960" s="39">
        <f t="shared" si="99"/>
        <v>0</v>
      </c>
      <c r="G1960" s="39">
        <f>SmtRes!CX981</f>
        <v>0</v>
      </c>
      <c r="H1960" s="41">
        <f>SmtRes!CZ981</f>
        <v>174.93</v>
      </c>
      <c r="I1960" s="40">
        <f>SmtRes!AI981</f>
        <v>1.1499999999999999</v>
      </c>
      <c r="J1960" s="41">
        <f t="shared" si="100"/>
        <v>201.17</v>
      </c>
      <c r="K1960" s="40"/>
      <c r="L1960" s="41">
        <f>SmtRes!DF981</f>
        <v>0</v>
      </c>
    </row>
    <row r="1961" spans="1:83" ht="14.4" x14ac:dyDescent="0.25">
      <c r="A1961" s="37"/>
      <c r="B1961" s="37" t="s">
        <v>1357</v>
      </c>
      <c r="C1961" s="37" t="s">
        <v>1359</v>
      </c>
      <c r="D1961" s="38" t="s">
        <v>811</v>
      </c>
      <c r="E1961" s="39">
        <v>2.3000000000000001E-4</v>
      </c>
      <c r="F1961" s="39">
        <f t="shared" si="99"/>
        <v>0</v>
      </c>
      <c r="G1961" s="39">
        <f>SmtRes!CX982</f>
        <v>0</v>
      </c>
      <c r="H1961" s="41">
        <f>SmtRes!CZ982</f>
        <v>70296.2</v>
      </c>
      <c r="I1961" s="40">
        <f>SmtRes!AI982</f>
        <v>1.25</v>
      </c>
      <c r="J1961" s="41">
        <f t="shared" si="100"/>
        <v>87870.25</v>
      </c>
      <c r="K1961" s="40"/>
      <c r="L1961" s="41">
        <f>SmtRes!DF982</f>
        <v>0</v>
      </c>
    </row>
    <row r="1962" spans="1:83" ht="14.4" x14ac:dyDescent="0.25">
      <c r="A1962" s="37"/>
      <c r="B1962" s="37" t="s">
        <v>1248</v>
      </c>
      <c r="C1962" s="37" t="s">
        <v>1250</v>
      </c>
      <c r="D1962" s="38" t="s">
        <v>1244</v>
      </c>
      <c r="E1962" s="39">
        <v>0.02</v>
      </c>
      <c r="F1962" s="39">
        <f t="shared" si="99"/>
        <v>0</v>
      </c>
      <c r="G1962" s="39">
        <f>SmtRes!CX983</f>
        <v>0</v>
      </c>
      <c r="H1962" s="41">
        <f>SmtRes!CZ983</f>
        <v>56.11</v>
      </c>
      <c r="I1962" s="40">
        <f>SmtRes!AI983</f>
        <v>1.44</v>
      </c>
      <c r="J1962" s="41">
        <f t="shared" si="100"/>
        <v>80.8</v>
      </c>
      <c r="K1962" s="40"/>
      <c r="L1962" s="41">
        <f>SmtRes!DF983</f>
        <v>0</v>
      </c>
    </row>
    <row r="1963" spans="1:83" ht="14.4" x14ac:dyDescent="0.25">
      <c r="A1963" s="37"/>
      <c r="B1963" s="37" t="s">
        <v>1362</v>
      </c>
      <c r="C1963" s="37" t="s">
        <v>1364</v>
      </c>
      <c r="D1963" s="38" t="s">
        <v>811</v>
      </c>
      <c r="E1963" s="39">
        <v>4.0000000000000002E-4</v>
      </c>
      <c r="F1963" s="39">
        <f t="shared" si="99"/>
        <v>0</v>
      </c>
      <c r="G1963" s="39">
        <f>SmtRes!CX987</f>
        <v>0</v>
      </c>
      <c r="H1963" s="41">
        <f>SmtRes!CZ987</f>
        <v>61265.39</v>
      </c>
      <c r="I1963" s="40">
        <f>SmtRes!AI987</f>
        <v>1.31</v>
      </c>
      <c r="J1963" s="41">
        <f t="shared" si="100"/>
        <v>80257.66</v>
      </c>
      <c r="K1963" s="40"/>
      <c r="L1963" s="41">
        <f>SmtRes!DF987</f>
        <v>0</v>
      </c>
    </row>
    <row r="1964" spans="1:83" ht="14.4" x14ac:dyDescent="0.25">
      <c r="A1964" s="37"/>
      <c r="B1964" s="37" t="s">
        <v>1365</v>
      </c>
      <c r="C1964" s="37" t="s">
        <v>1367</v>
      </c>
      <c r="D1964" s="38" t="s">
        <v>811</v>
      </c>
      <c r="E1964" s="39">
        <v>1.0000000000000001E-5</v>
      </c>
      <c r="F1964" s="39">
        <f t="shared" si="99"/>
        <v>0</v>
      </c>
      <c r="G1964" s="39">
        <f>SmtRes!CX988</f>
        <v>0</v>
      </c>
      <c r="H1964" s="41">
        <f>SmtRes!CZ988</f>
        <v>80020.98</v>
      </c>
      <c r="I1964" s="40">
        <f>SmtRes!AI988</f>
        <v>1.22</v>
      </c>
      <c r="J1964" s="41">
        <f t="shared" si="100"/>
        <v>97625.600000000006</v>
      </c>
      <c r="K1964" s="40"/>
      <c r="L1964" s="41">
        <f>SmtRes!DF988</f>
        <v>0</v>
      </c>
    </row>
    <row r="1965" spans="1:83" ht="14.4" x14ac:dyDescent="0.25">
      <c r="A1965" s="37"/>
      <c r="B1965" s="37" t="s">
        <v>1368</v>
      </c>
      <c r="C1965" s="37" t="s">
        <v>1370</v>
      </c>
      <c r="D1965" s="38" t="s">
        <v>811</v>
      </c>
      <c r="E1965" s="39">
        <v>5.9999999999999995E-4</v>
      </c>
      <c r="F1965" s="39">
        <f t="shared" si="99"/>
        <v>0</v>
      </c>
      <c r="G1965" s="39">
        <f>SmtRes!CX989</f>
        <v>0</v>
      </c>
      <c r="H1965" s="41">
        <f>SmtRes!CZ989</f>
        <v>40917.440000000002</v>
      </c>
      <c r="I1965" s="40">
        <f>SmtRes!AI989</f>
        <v>1.22</v>
      </c>
      <c r="J1965" s="41">
        <f t="shared" si="100"/>
        <v>49919.28</v>
      </c>
      <c r="K1965" s="40"/>
      <c r="L1965" s="41">
        <f>SmtRes!DF989</f>
        <v>0</v>
      </c>
    </row>
    <row r="1966" spans="1:83" ht="14.4" x14ac:dyDescent="0.25">
      <c r="A1966" s="37"/>
      <c r="B1966" s="37" t="s">
        <v>1371</v>
      </c>
      <c r="C1966" s="37" t="s">
        <v>1373</v>
      </c>
      <c r="D1966" s="38" t="s">
        <v>811</v>
      </c>
      <c r="E1966" s="39">
        <v>5.9999999999999995E-4</v>
      </c>
      <c r="F1966" s="39">
        <f t="shared" si="99"/>
        <v>0</v>
      </c>
      <c r="G1966" s="39">
        <f>SmtRes!CX990</f>
        <v>0</v>
      </c>
      <c r="H1966" s="41">
        <f>SmtRes!CZ990</f>
        <v>98039.57</v>
      </c>
      <c r="I1966" s="40">
        <f>SmtRes!AI990</f>
        <v>1.23</v>
      </c>
      <c r="J1966" s="41">
        <f t="shared" si="100"/>
        <v>120588.67</v>
      </c>
      <c r="K1966" s="40"/>
      <c r="L1966" s="41">
        <f>SmtRes!DF990</f>
        <v>0</v>
      </c>
    </row>
    <row r="1967" spans="1:83" ht="14.4" x14ac:dyDescent="0.25">
      <c r="A1967" s="37"/>
      <c r="B1967" s="37" t="s">
        <v>1374</v>
      </c>
      <c r="C1967" s="37" t="s">
        <v>1376</v>
      </c>
      <c r="D1967" s="38" t="s">
        <v>894</v>
      </c>
      <c r="E1967" s="39">
        <v>0.06</v>
      </c>
      <c r="F1967" s="39">
        <f t="shared" si="99"/>
        <v>0</v>
      </c>
      <c r="G1967" s="39">
        <f>SmtRes!CX991</f>
        <v>0</v>
      </c>
      <c r="H1967" s="41">
        <f>SmtRes!CZ991</f>
        <v>1031.73</v>
      </c>
      <c r="I1967" s="40">
        <f>SmtRes!AI991</f>
        <v>1.19</v>
      </c>
      <c r="J1967" s="41">
        <f t="shared" si="100"/>
        <v>1227.76</v>
      </c>
      <c r="K1967" s="40"/>
      <c r="L1967" s="41">
        <f>SmtRes!DF991</f>
        <v>0</v>
      </c>
    </row>
    <row r="1968" spans="1:83" ht="14.4" x14ac:dyDescent="0.25">
      <c r="A1968" s="37"/>
      <c r="B1968" s="37" t="str">
        <f>EtalonRes!I984</f>
        <v>07.2.02.05</v>
      </c>
      <c r="C1968" s="37" t="str">
        <f>EtalonRes!K984</f>
        <v>Траверсы стальные</v>
      </c>
      <c r="D1968" s="38" t="str">
        <f>EtalonRes!O984</f>
        <v>т</v>
      </c>
      <c r="E1968" s="39">
        <f>EtalonRes!X984</f>
        <v>0</v>
      </c>
      <c r="F1968" s="39">
        <f t="shared" si="99"/>
        <v>0</v>
      </c>
      <c r="G1968" s="39">
        <f>ROUND(EtalonRes!AG984*Source!I369, 7)</f>
        <v>0</v>
      </c>
      <c r="H1968" s="41"/>
      <c r="I1968" s="40"/>
      <c r="J1968" s="41"/>
      <c r="K1968" s="40"/>
      <c r="L1968" s="41"/>
    </row>
    <row r="1969" spans="1:82" ht="14.4" x14ac:dyDescent="0.25">
      <c r="A1969" s="37"/>
      <c r="B1969" s="37" t="str">
        <f>EtalonRes!I985</f>
        <v>08.3.04.02</v>
      </c>
      <c r="C1969" s="37" t="str">
        <f>EtalonRes!K985</f>
        <v>Сталь стержневая диаметром до 10 мм</v>
      </c>
      <c r="D1969" s="38" t="str">
        <f>EtalonRes!O985</f>
        <v>т</v>
      </c>
      <c r="E1969" s="39">
        <f>EtalonRes!X985</f>
        <v>0</v>
      </c>
      <c r="F1969" s="39">
        <f t="shared" si="99"/>
        <v>0</v>
      </c>
      <c r="G1969" s="39">
        <f>ROUND(EtalonRes!AG985*Source!I369, 7)</f>
        <v>0</v>
      </c>
      <c r="H1969" s="41"/>
      <c r="I1969" s="40"/>
      <c r="J1969" s="41"/>
      <c r="K1969" s="40"/>
      <c r="L1969" s="41"/>
    </row>
    <row r="1970" spans="1:82" ht="27.6" x14ac:dyDescent="0.25">
      <c r="A1970" s="37"/>
      <c r="B1970" s="37" t="str">
        <f>EtalonRes!I986</f>
        <v>11.2.04.06</v>
      </c>
      <c r="C1970" s="37" t="str">
        <f>EtalonRes!K986</f>
        <v>Детали опор пропитанные из пиломатериалов хвойных пород</v>
      </c>
      <c r="D1970" s="38" t="str">
        <f>EtalonRes!O986</f>
        <v>м3</v>
      </c>
      <c r="E1970" s="39">
        <f>EtalonRes!X986</f>
        <v>0</v>
      </c>
      <c r="F1970" s="39">
        <f t="shared" si="99"/>
        <v>0</v>
      </c>
      <c r="G1970" s="39">
        <f>ROUND(EtalonRes!AG986*Source!I369, 7)</f>
        <v>0</v>
      </c>
      <c r="H1970" s="41"/>
      <c r="I1970" s="40"/>
      <c r="J1970" s="41"/>
      <c r="K1970" s="40"/>
      <c r="L1970" s="41"/>
    </row>
    <row r="1971" spans="1:82" ht="14.4" x14ac:dyDescent="0.25">
      <c r="A1971" s="37"/>
      <c r="B1971" s="37" t="str">
        <f>EtalonRes!I992</f>
        <v>22.2.01.04</v>
      </c>
      <c r="C1971" s="37" t="str">
        <f>EtalonRes!K992</f>
        <v>Изоляторы штыревые</v>
      </c>
      <c r="D1971" s="38" t="str">
        <f>EtalonRes!O992</f>
        <v>ШТ</v>
      </c>
      <c r="E1971" s="39">
        <f>EtalonRes!X992</f>
        <v>0</v>
      </c>
      <c r="F1971" s="39">
        <f t="shared" si="99"/>
        <v>0</v>
      </c>
      <c r="G1971" s="39">
        <f>ROUND(EtalonRes!AG992*Source!I369, 7)</f>
        <v>0</v>
      </c>
      <c r="H1971" s="41"/>
      <c r="I1971" s="40"/>
      <c r="J1971" s="41"/>
      <c r="K1971" s="40"/>
      <c r="L1971" s="41"/>
    </row>
    <row r="1972" spans="1:82" ht="14.4" x14ac:dyDescent="0.25">
      <c r="A1972" s="37"/>
      <c r="B1972" s="37" t="str">
        <f>EtalonRes!I993</f>
        <v>22.2.02.07</v>
      </c>
      <c r="C1972" s="37" t="str">
        <f>EtalonRes!K993</f>
        <v>Детали крепления стальные</v>
      </c>
      <c r="D1972" s="38" t="str">
        <f>EtalonRes!O993</f>
        <v>кг</v>
      </c>
      <c r="E1972" s="39">
        <f>EtalonRes!X993</f>
        <v>0</v>
      </c>
      <c r="F1972" s="39">
        <f t="shared" si="99"/>
        <v>0</v>
      </c>
      <c r="G1972" s="39">
        <f>ROUND(EtalonRes!AG993*Source!I369, 7)</f>
        <v>0</v>
      </c>
      <c r="H1972" s="41"/>
      <c r="I1972" s="40"/>
      <c r="J1972" s="41"/>
      <c r="K1972" s="40"/>
      <c r="L1972" s="41"/>
    </row>
    <row r="1973" spans="1:82" ht="14.4" x14ac:dyDescent="0.25">
      <c r="A1973" s="37"/>
      <c r="B1973" s="37" t="str">
        <f>EtalonRes!I994</f>
        <v>22.2.02.09</v>
      </c>
      <c r="C1973" s="37" t="str">
        <f>EtalonRes!K994</f>
        <v>Крюки</v>
      </c>
      <c r="D1973" s="38" t="str">
        <f>EtalonRes!O994</f>
        <v>кг</v>
      </c>
      <c r="E1973" s="39">
        <f>EtalonRes!X994</f>
        <v>0</v>
      </c>
      <c r="F1973" s="39">
        <f t="shared" si="99"/>
        <v>0</v>
      </c>
      <c r="G1973" s="39">
        <f>ROUND(EtalonRes!AG994*Source!I369, 7)</f>
        <v>0</v>
      </c>
      <c r="H1973" s="41"/>
      <c r="I1973" s="40"/>
      <c r="J1973" s="41"/>
      <c r="K1973" s="40"/>
      <c r="L1973" s="41"/>
    </row>
    <row r="1974" spans="1:82" ht="14.4" x14ac:dyDescent="0.25">
      <c r="A1974" s="37"/>
      <c r="B1974" s="37" t="str">
        <f>EtalonRes!I995</f>
        <v>22.2.02.21</v>
      </c>
      <c r="C1974" s="37" t="str">
        <f>EtalonRes!K995</f>
        <v>Штыри</v>
      </c>
      <c r="D1974" s="38" t="str">
        <f>EtalonRes!O995</f>
        <v>ШТ</v>
      </c>
      <c r="E1974" s="39">
        <f>EtalonRes!X995</f>
        <v>0</v>
      </c>
      <c r="F1974" s="39">
        <f t="shared" si="99"/>
        <v>0</v>
      </c>
      <c r="G1974" s="39">
        <f>ROUND(EtalonRes!AG995*Source!I369, 7)</f>
        <v>0</v>
      </c>
      <c r="H1974" s="41"/>
      <c r="I1974" s="40"/>
      <c r="J1974" s="41"/>
      <c r="K1974" s="40"/>
      <c r="L1974" s="41"/>
    </row>
    <row r="1975" spans="1:82" ht="14.4" x14ac:dyDescent="0.25">
      <c r="A1975" s="37"/>
      <c r="B1975" s="37" t="str">
        <f>EtalonRes!I996</f>
        <v>22.2.02.23</v>
      </c>
      <c r="C1975" s="44" t="str">
        <f>EtalonRes!K996</f>
        <v>Металлические плакаты</v>
      </c>
      <c r="D1975" s="45" t="str">
        <f>EtalonRes!O996</f>
        <v>ШТ</v>
      </c>
      <c r="E1975" s="46">
        <f>EtalonRes!X996</f>
        <v>0</v>
      </c>
      <c r="F1975" s="46">
        <f t="shared" si="99"/>
        <v>0</v>
      </c>
      <c r="G1975" s="46">
        <f>ROUND(EtalonRes!AG996*Source!I369, 7)</f>
        <v>0</v>
      </c>
      <c r="H1975" s="47"/>
      <c r="I1975" s="48"/>
      <c r="J1975" s="47"/>
      <c r="K1975" s="48"/>
      <c r="L1975" s="47"/>
    </row>
    <row r="1976" spans="1:82" ht="14.4" x14ac:dyDescent="0.25">
      <c r="A1976" s="37"/>
      <c r="B1976" s="37"/>
      <c r="C1976" s="50" t="s">
        <v>1568</v>
      </c>
      <c r="D1976" s="38"/>
      <c r="E1976" s="39"/>
      <c r="F1976" s="39"/>
      <c r="G1976" s="39"/>
      <c r="H1976" s="41"/>
      <c r="I1976" s="40"/>
      <c r="J1976" s="41"/>
      <c r="K1976" s="40"/>
      <c r="L1976" s="41">
        <f>L1952+L1954+L1955+L1958</f>
        <v>8456.2100000000009</v>
      </c>
    </row>
    <row r="1977" spans="1:82" ht="14.4" x14ac:dyDescent="0.25">
      <c r="A1977" s="37"/>
      <c r="B1977" s="37"/>
      <c r="C1977" s="37" t="s">
        <v>1569</v>
      </c>
      <c r="D1977" s="38"/>
      <c r="E1977" s="39"/>
      <c r="F1977" s="39"/>
      <c r="G1977" s="39"/>
      <c r="H1977" s="41"/>
      <c r="I1977" s="40"/>
      <c r="J1977" s="41"/>
      <c r="K1977" s="40"/>
      <c r="L1977" s="41">
        <f>SUM(AR1951:AR1980)+SUM(AS1951:AS1980)+SUM(AT1951:AT1980)+SUM(AU1951:AU1980)+SUM(AV1951:AV1980)</f>
        <v>8069.29</v>
      </c>
    </row>
    <row r="1978" spans="1:82" ht="14.4" x14ac:dyDescent="0.25">
      <c r="A1978" s="37"/>
      <c r="B1978" s="37" t="s">
        <v>28</v>
      </c>
      <c r="C1978" s="37" t="s">
        <v>1570</v>
      </c>
      <c r="D1978" s="38" t="s">
        <v>1422</v>
      </c>
      <c r="E1978" s="39">
        <f>Source!BZ369</f>
        <v>103</v>
      </c>
      <c r="F1978" s="39"/>
      <c r="G1978" s="39">
        <f>Source!AT369</f>
        <v>103</v>
      </c>
      <c r="H1978" s="41"/>
      <c r="I1978" s="40"/>
      <c r="J1978" s="41"/>
      <c r="K1978" s="40"/>
      <c r="L1978" s="41">
        <f>SUM(AZ1951:AZ1980)</f>
        <v>8311.3700000000008</v>
      </c>
    </row>
    <row r="1979" spans="1:82" ht="14.4" x14ac:dyDescent="0.25">
      <c r="A1979" s="44"/>
      <c r="B1979" s="44" t="s">
        <v>29</v>
      </c>
      <c r="C1979" s="44" t="s">
        <v>1571</v>
      </c>
      <c r="D1979" s="45" t="s">
        <v>1422</v>
      </c>
      <c r="E1979" s="46">
        <f>Source!CA369</f>
        <v>60</v>
      </c>
      <c r="F1979" s="46"/>
      <c r="G1979" s="46">
        <f>Source!AU369</f>
        <v>60</v>
      </c>
      <c r="H1979" s="47"/>
      <c r="I1979" s="48"/>
      <c r="J1979" s="47"/>
      <c r="K1979" s="48"/>
      <c r="L1979" s="47">
        <f>SUM(BA1951:BA1980)</f>
        <v>4841.57</v>
      </c>
    </row>
    <row r="1980" spans="1:82" ht="13.8" x14ac:dyDescent="0.25">
      <c r="C1980" s="81" t="s">
        <v>1572</v>
      </c>
      <c r="D1980" s="81"/>
      <c r="E1980" s="81"/>
      <c r="F1980" s="81"/>
      <c r="G1980" s="81"/>
      <c r="H1980" s="81"/>
      <c r="I1980" s="82">
        <f>IF(E1951&lt;&gt;0,K1980/E1951, 0)</f>
        <v>21609.15</v>
      </c>
      <c r="J1980" s="82"/>
      <c r="K1980" s="82">
        <f>L1952+L1954+L1958+L1978+L1979+L1955</f>
        <v>21609.15</v>
      </c>
      <c r="L1980" s="82"/>
      <c r="AD1980">
        <f>ROUND((Source!AT369/100)*((ROUND(SUMIF(SmtRes!AQ977:'SmtRes'!AQ996,"=1",SmtRes!AD977:'SmtRes'!AD996)*Source!I369, 2)+ROUND(SUMIF(SmtRes!AQ977:'SmtRes'!AQ996,"=1",SmtRes!AC977:'SmtRes'!AC996)*Source!I369, 2))), 2)</f>
        <v>1162.8900000000001</v>
      </c>
      <c r="AE1980">
        <f>ROUND((Source!AU369/100)*((ROUND(SUMIF(SmtRes!AQ977:'SmtRes'!AQ996,"=1",SmtRes!AD977:'SmtRes'!AD996)*Source!I369, 2)+ROUND(SUMIF(SmtRes!AQ977:'SmtRes'!AQ996,"=1",SmtRes!AC977:'SmtRes'!AC996)*Source!I369, 2))), 2)</f>
        <v>677.41</v>
      </c>
      <c r="AN1980" s="49">
        <f>L1952+L1954+L1958+L1978+L1979+L1955</f>
        <v>21609.15</v>
      </c>
      <c r="AO1980" s="49">
        <f>L1954</f>
        <v>386.91999999999996</v>
      </c>
      <c r="AQ1980" t="s">
        <v>1573</v>
      </c>
      <c r="AR1980" s="49">
        <f>L1952</f>
        <v>7672.47</v>
      </c>
      <c r="AT1980" s="49">
        <f>L1955</f>
        <v>396.82</v>
      </c>
      <c r="AV1980" t="s">
        <v>1573</v>
      </c>
      <c r="AW1980" s="49">
        <f>L1958</f>
        <v>0</v>
      </c>
      <c r="AZ1980">
        <f>Source!X369</f>
        <v>8311.3700000000008</v>
      </c>
      <c r="BA1980">
        <f>Source!Y369</f>
        <v>4841.57</v>
      </c>
      <c r="CD1980">
        <v>1</v>
      </c>
    </row>
    <row r="1981" spans="1:82" ht="121.2" x14ac:dyDescent="0.25">
      <c r="A1981" s="35" t="s">
        <v>460</v>
      </c>
      <c r="B1981" s="37" t="s">
        <v>1746</v>
      </c>
      <c r="C1981" s="37" t="s">
        <v>1747</v>
      </c>
      <c r="D1981" s="38" t="str">
        <f>Source!H370</f>
        <v>ШТ</v>
      </c>
      <c r="E1981" s="39">
        <f>Source!K370</f>
        <v>1</v>
      </c>
      <c r="F1981" s="39"/>
      <c r="G1981" s="39">
        <f>Source!I370</f>
        <v>1</v>
      </c>
      <c r="H1981" s="41"/>
      <c r="I1981" s="40"/>
      <c r="J1981" s="41"/>
      <c r="K1981" s="40"/>
      <c r="L1981" s="41"/>
    </row>
    <row r="1982" spans="1:82" ht="14.4" x14ac:dyDescent="0.25">
      <c r="A1982" s="36"/>
      <c r="B1982" s="39">
        <v>1</v>
      </c>
      <c r="C1982" s="36" t="s">
        <v>1564</v>
      </c>
      <c r="D1982" s="38" t="s">
        <v>1221</v>
      </c>
      <c r="E1982" s="42"/>
      <c r="F1982" s="39"/>
      <c r="G1982" s="42">
        <f>Source!U370</f>
        <v>5.2416</v>
      </c>
      <c r="H1982" s="39"/>
      <c r="I1982" s="39"/>
      <c r="J1982" s="39"/>
      <c r="K1982" s="39"/>
      <c r="L1982" s="43">
        <f>SUM(L1983:L1983)-SUMIF(CE1983:CE1983, 1, L1983:L1983)</f>
        <v>2760.12</v>
      </c>
    </row>
    <row r="1983" spans="1:82" ht="14.4" x14ac:dyDescent="0.25">
      <c r="A1983" s="37"/>
      <c r="B1983" s="37" t="s">
        <v>1322</v>
      </c>
      <c r="C1983" s="37" t="s">
        <v>1323</v>
      </c>
      <c r="D1983" s="38" t="s">
        <v>1221</v>
      </c>
      <c r="E1983" s="39">
        <v>6.24</v>
      </c>
      <c r="F1983" s="39">
        <f>ROUND(0.84,7)</f>
        <v>0.84</v>
      </c>
      <c r="G1983" s="39">
        <f>SmtRes!CX997</f>
        <v>5.2416</v>
      </c>
      <c r="H1983" s="41"/>
      <c r="I1983" s="40"/>
      <c r="J1983" s="41">
        <f>SmtRes!CZ997</f>
        <v>526.58000000000004</v>
      </c>
      <c r="K1983" s="40"/>
      <c r="L1983" s="41">
        <f>SmtRes!DI997</f>
        <v>2760.12</v>
      </c>
    </row>
    <row r="1984" spans="1:82" ht="14.4" x14ac:dyDescent="0.25">
      <c r="A1984" s="36"/>
      <c r="B1984" s="39">
        <v>2</v>
      </c>
      <c r="C1984" s="36" t="s">
        <v>1565</v>
      </c>
      <c r="D1984" s="38"/>
      <c r="E1984" s="42"/>
      <c r="F1984" s="39"/>
      <c r="G1984" s="42"/>
      <c r="H1984" s="39"/>
      <c r="I1984" s="39"/>
      <c r="J1984" s="39"/>
      <c r="K1984" s="39"/>
      <c r="L1984" s="43">
        <f>SUM(L1985:L1987)-SUMIF(CE1985:CE1987, 1, L1985:L1987)</f>
        <v>137.13999999999999</v>
      </c>
    </row>
    <row r="1985" spans="1:83" ht="14.4" x14ac:dyDescent="0.25">
      <c r="A1985" s="36"/>
      <c r="B1985" s="39"/>
      <c r="C1985" s="36" t="s">
        <v>1567</v>
      </c>
      <c r="D1985" s="38" t="s">
        <v>1221</v>
      </c>
      <c r="E1985" s="42"/>
      <c r="F1985" s="39"/>
      <c r="G1985" s="42">
        <f>Source!V370</f>
        <v>0.23519999999999999</v>
      </c>
      <c r="H1985" s="39"/>
      <c r="I1985" s="39"/>
      <c r="J1985" s="39"/>
      <c r="K1985" s="39"/>
      <c r="L1985" s="43">
        <f>SUMIF(CE1986:CE1987, 1, L1986:L1987)</f>
        <v>140.63999999999999</v>
      </c>
      <c r="CE1985">
        <v>1</v>
      </c>
    </row>
    <row r="1986" spans="1:83" ht="27.6" x14ac:dyDescent="0.25">
      <c r="A1986" s="37"/>
      <c r="B1986" s="37" t="s">
        <v>1229</v>
      </c>
      <c r="C1986" s="37" t="s">
        <v>1231</v>
      </c>
      <c r="D1986" s="38" t="s">
        <v>1227</v>
      </c>
      <c r="E1986" s="39">
        <v>0.28000000000000003</v>
      </c>
      <c r="F1986" s="39">
        <f>ROUND(0.84,7)</f>
        <v>0.84</v>
      </c>
      <c r="G1986" s="39">
        <f>SmtRes!CX999</f>
        <v>0.23519999999999999</v>
      </c>
      <c r="H1986" s="41">
        <f>SmtRes!CZ999</f>
        <v>477.92</v>
      </c>
      <c r="I1986" s="40">
        <f>SmtRes!AJ999</f>
        <v>1.22</v>
      </c>
      <c r="J1986" s="41">
        <f>ROUND(H1986*I1986, 2)</f>
        <v>583.05999999999995</v>
      </c>
      <c r="K1986" s="40"/>
      <c r="L1986" s="41">
        <f>SmtRes!DG999</f>
        <v>137.13999999999999</v>
      </c>
    </row>
    <row r="1987" spans="1:83" ht="14.4" x14ac:dyDescent="0.25">
      <c r="A1987" s="37"/>
      <c r="B1987" s="37" t="s">
        <v>1228</v>
      </c>
      <c r="C1987" s="37" t="s">
        <v>1566</v>
      </c>
      <c r="D1987" s="38" t="s">
        <v>1221</v>
      </c>
      <c r="E1987" s="39">
        <f>SmtRes!DO999*SmtRes!AT999</f>
        <v>0.28000000000000003</v>
      </c>
      <c r="F1987" s="39">
        <f>ROUND(0.84,7)</f>
        <v>0.84</v>
      </c>
      <c r="G1987" s="39">
        <f>ROUND(E1987*G1981, 7)</f>
        <v>0.28000000000000003</v>
      </c>
      <c r="H1987" s="41"/>
      <c r="I1987" s="40"/>
      <c r="J1987" s="41">
        <f>ROUND(SmtRes!AG999/SmtRes!DO999, 2)</f>
        <v>597.98</v>
      </c>
      <c r="K1987" s="40"/>
      <c r="L1987" s="41">
        <f>SmtRes!DH999</f>
        <v>140.63999999999999</v>
      </c>
      <c r="CE1987">
        <v>1</v>
      </c>
    </row>
    <row r="1988" spans="1:83" ht="14.4" hidden="1" x14ac:dyDescent="0.25">
      <c r="A1988" s="36"/>
      <c r="B1988" s="39">
        <v>4</v>
      </c>
      <c r="C1988" s="36" t="s">
        <v>1580</v>
      </c>
      <c r="D1988" s="38"/>
      <c r="E1988" s="42"/>
      <c r="F1988" s="39"/>
      <c r="G1988" s="42"/>
      <c r="H1988" s="39"/>
      <c r="I1988" s="39"/>
      <c r="J1988" s="39"/>
      <c r="K1988" s="39"/>
      <c r="L1988" s="43">
        <f>SUM(L1989:L1997)-SUMIF(CE1989:CE1997, 1, L1989:L1997)</f>
        <v>0</v>
      </c>
    </row>
    <row r="1989" spans="1:83" ht="14.4" x14ac:dyDescent="0.25">
      <c r="A1989" s="37"/>
      <c r="B1989" s="37" t="s">
        <v>1354</v>
      </c>
      <c r="C1989" s="37" t="s">
        <v>1356</v>
      </c>
      <c r="D1989" s="38" t="s">
        <v>1244</v>
      </c>
      <c r="E1989" s="39">
        <v>0.03</v>
      </c>
      <c r="F1989" s="39">
        <f t="shared" ref="F1989:F2003" si="101">ROUND(0,7)</f>
        <v>0</v>
      </c>
      <c r="G1989" s="39">
        <f>SmtRes!CX1000</f>
        <v>0</v>
      </c>
      <c r="H1989" s="41">
        <f>SmtRes!CZ1000</f>
        <v>58.53</v>
      </c>
      <c r="I1989" s="40">
        <f>SmtRes!AI1000</f>
        <v>1.77</v>
      </c>
      <c r="J1989" s="41">
        <f t="shared" ref="J1989:J1997" si="102">ROUND(H1989*I1989, 2)</f>
        <v>103.6</v>
      </c>
      <c r="K1989" s="40"/>
      <c r="L1989" s="41">
        <f>SmtRes!DF1000</f>
        <v>0</v>
      </c>
    </row>
    <row r="1990" spans="1:83" ht="14.4" x14ac:dyDescent="0.25">
      <c r="A1990" s="37"/>
      <c r="B1990" s="37" t="s">
        <v>1357</v>
      </c>
      <c r="C1990" s="37" t="s">
        <v>1359</v>
      </c>
      <c r="D1990" s="38" t="s">
        <v>811</v>
      </c>
      <c r="E1990" s="39">
        <v>2.3000000000000001E-4</v>
      </c>
      <c r="F1990" s="39">
        <f t="shared" si="101"/>
        <v>0</v>
      </c>
      <c r="G1990" s="39">
        <f>SmtRes!CX1001</f>
        <v>0</v>
      </c>
      <c r="H1990" s="41">
        <f>SmtRes!CZ1001</f>
        <v>70296.2</v>
      </c>
      <c r="I1990" s="40">
        <f>SmtRes!AI1001</f>
        <v>1.25</v>
      </c>
      <c r="J1990" s="41">
        <f t="shared" si="102"/>
        <v>87870.25</v>
      </c>
      <c r="K1990" s="40"/>
      <c r="L1990" s="41">
        <f>SmtRes!DF1001</f>
        <v>0</v>
      </c>
    </row>
    <row r="1991" spans="1:83" ht="14.4" x14ac:dyDescent="0.25">
      <c r="A1991" s="37"/>
      <c r="B1991" s="37" t="s">
        <v>1248</v>
      </c>
      <c r="C1991" s="37" t="s">
        <v>1250</v>
      </c>
      <c r="D1991" s="38" t="s">
        <v>1244</v>
      </c>
      <c r="E1991" s="39">
        <v>0.02</v>
      </c>
      <c r="F1991" s="39">
        <f t="shared" si="101"/>
        <v>0</v>
      </c>
      <c r="G1991" s="39">
        <f>SmtRes!CX1002</f>
        <v>0</v>
      </c>
      <c r="H1991" s="41">
        <f>SmtRes!CZ1002</f>
        <v>56.11</v>
      </c>
      <c r="I1991" s="40">
        <f>SmtRes!AI1002</f>
        <v>1.44</v>
      </c>
      <c r="J1991" s="41">
        <f t="shared" si="102"/>
        <v>80.8</v>
      </c>
      <c r="K1991" s="40"/>
      <c r="L1991" s="41">
        <f>SmtRes!DF1002</f>
        <v>0</v>
      </c>
    </row>
    <row r="1992" spans="1:83" ht="14.4" x14ac:dyDescent="0.25">
      <c r="A1992" s="37"/>
      <c r="B1992" s="37" t="s">
        <v>1390</v>
      </c>
      <c r="C1992" s="37" t="s">
        <v>1392</v>
      </c>
      <c r="D1992" s="38" t="s">
        <v>811</v>
      </c>
      <c r="E1992" s="39">
        <v>0</v>
      </c>
      <c r="F1992" s="39">
        <f t="shared" si="101"/>
        <v>0</v>
      </c>
      <c r="G1992" s="39">
        <f>SmtRes!CX1005</f>
        <v>0</v>
      </c>
      <c r="H1992" s="41">
        <f>SmtRes!CZ1005</f>
        <v>78619.899999999994</v>
      </c>
      <c r="I1992" s="40">
        <f>SmtRes!AI1005</f>
        <v>0.99</v>
      </c>
      <c r="J1992" s="41">
        <f t="shared" si="102"/>
        <v>77833.7</v>
      </c>
      <c r="K1992" s="40"/>
      <c r="L1992" s="41">
        <f>SmtRes!DF1005</f>
        <v>0</v>
      </c>
    </row>
    <row r="1993" spans="1:83" ht="14.4" x14ac:dyDescent="0.25">
      <c r="A1993" s="37"/>
      <c r="B1993" s="37" t="s">
        <v>1362</v>
      </c>
      <c r="C1993" s="37" t="s">
        <v>1364</v>
      </c>
      <c r="D1993" s="38" t="s">
        <v>811</v>
      </c>
      <c r="E1993" s="39">
        <v>4.0000000000000002E-4</v>
      </c>
      <c r="F1993" s="39">
        <f t="shared" si="101"/>
        <v>0</v>
      </c>
      <c r="G1993" s="39">
        <f>SmtRes!CX1007</f>
        <v>0</v>
      </c>
      <c r="H1993" s="41">
        <f>SmtRes!CZ1007</f>
        <v>61265.39</v>
      </c>
      <c r="I1993" s="40">
        <f>SmtRes!AI1007</f>
        <v>1.31</v>
      </c>
      <c r="J1993" s="41">
        <f t="shared" si="102"/>
        <v>80257.66</v>
      </c>
      <c r="K1993" s="40"/>
      <c r="L1993" s="41">
        <f>SmtRes!DF1007</f>
        <v>0</v>
      </c>
    </row>
    <row r="1994" spans="1:83" ht="14.4" x14ac:dyDescent="0.25">
      <c r="A1994" s="37"/>
      <c r="B1994" s="37" t="s">
        <v>1365</v>
      </c>
      <c r="C1994" s="37" t="s">
        <v>1367</v>
      </c>
      <c r="D1994" s="38" t="s">
        <v>811</v>
      </c>
      <c r="E1994" s="39">
        <v>1.0000000000000001E-5</v>
      </c>
      <c r="F1994" s="39">
        <f t="shared" si="101"/>
        <v>0</v>
      </c>
      <c r="G1994" s="39">
        <f>SmtRes!CX1008</f>
        <v>0</v>
      </c>
      <c r="H1994" s="41">
        <f>SmtRes!CZ1008</f>
        <v>80020.98</v>
      </c>
      <c r="I1994" s="40">
        <f>SmtRes!AI1008</f>
        <v>1.22</v>
      </c>
      <c r="J1994" s="41">
        <f t="shared" si="102"/>
        <v>97625.600000000006</v>
      </c>
      <c r="K1994" s="40"/>
      <c r="L1994" s="41">
        <f>SmtRes!DF1008</f>
        <v>0</v>
      </c>
    </row>
    <row r="1995" spans="1:83" ht="14.4" x14ac:dyDescent="0.25">
      <c r="A1995" s="37"/>
      <c r="B1995" s="37" t="s">
        <v>1368</v>
      </c>
      <c r="C1995" s="37" t="s">
        <v>1370</v>
      </c>
      <c r="D1995" s="38" t="s">
        <v>811</v>
      </c>
      <c r="E1995" s="39">
        <v>5.9999999999999995E-4</v>
      </c>
      <c r="F1995" s="39">
        <f t="shared" si="101"/>
        <v>0</v>
      </c>
      <c r="G1995" s="39">
        <f>SmtRes!CX1009</f>
        <v>0</v>
      </c>
      <c r="H1995" s="41">
        <f>SmtRes!CZ1009</f>
        <v>40917.440000000002</v>
      </c>
      <c r="I1995" s="40">
        <f>SmtRes!AI1009</f>
        <v>1.22</v>
      </c>
      <c r="J1995" s="41">
        <f t="shared" si="102"/>
        <v>49919.28</v>
      </c>
      <c r="K1995" s="40"/>
      <c r="L1995" s="41">
        <f>SmtRes!DF1009</f>
        <v>0</v>
      </c>
    </row>
    <row r="1996" spans="1:83" ht="14.4" x14ac:dyDescent="0.25">
      <c r="A1996" s="37"/>
      <c r="B1996" s="37" t="s">
        <v>1371</v>
      </c>
      <c r="C1996" s="37" t="s">
        <v>1373</v>
      </c>
      <c r="D1996" s="38" t="s">
        <v>811</v>
      </c>
      <c r="E1996" s="39">
        <v>5.9999999999999995E-4</v>
      </c>
      <c r="F1996" s="39">
        <f t="shared" si="101"/>
        <v>0</v>
      </c>
      <c r="G1996" s="39">
        <f>SmtRes!CX1010</f>
        <v>0</v>
      </c>
      <c r="H1996" s="41">
        <f>SmtRes!CZ1010</f>
        <v>98039.57</v>
      </c>
      <c r="I1996" s="40">
        <f>SmtRes!AI1010</f>
        <v>1.23</v>
      </c>
      <c r="J1996" s="41">
        <f t="shared" si="102"/>
        <v>120588.67</v>
      </c>
      <c r="K1996" s="40"/>
      <c r="L1996" s="41">
        <f>SmtRes!DF1010</f>
        <v>0</v>
      </c>
    </row>
    <row r="1997" spans="1:83" ht="14.4" x14ac:dyDescent="0.25">
      <c r="A1997" s="37"/>
      <c r="B1997" s="37" t="s">
        <v>1374</v>
      </c>
      <c r="C1997" s="37" t="s">
        <v>1376</v>
      </c>
      <c r="D1997" s="38" t="s">
        <v>894</v>
      </c>
      <c r="E1997" s="39">
        <v>0.06</v>
      </c>
      <c r="F1997" s="39">
        <f t="shared" si="101"/>
        <v>0</v>
      </c>
      <c r="G1997" s="39">
        <f>SmtRes!CX1011</f>
        <v>0</v>
      </c>
      <c r="H1997" s="41">
        <f>SmtRes!CZ1011</f>
        <v>1031.73</v>
      </c>
      <c r="I1997" s="40">
        <f>SmtRes!AI1011</f>
        <v>1.19</v>
      </c>
      <c r="J1997" s="41">
        <f t="shared" si="102"/>
        <v>1227.76</v>
      </c>
      <c r="K1997" s="40"/>
      <c r="L1997" s="41">
        <f>SmtRes!DF1011</f>
        <v>0</v>
      </c>
    </row>
    <row r="1998" spans="1:83" ht="14.4" x14ac:dyDescent="0.25">
      <c r="A1998" s="37"/>
      <c r="B1998" s="37" t="str">
        <f>EtalonRes!I1003</f>
        <v>05.1.02.06</v>
      </c>
      <c r="C1998" s="37" t="str">
        <f>EtalonRes!K1003</f>
        <v>Приставки железобетонные</v>
      </c>
      <c r="D1998" s="38" t="str">
        <f>EtalonRes!O1003</f>
        <v>ШТ</v>
      </c>
      <c r="E1998" s="39">
        <f>EtalonRes!X1003</f>
        <v>0</v>
      </c>
      <c r="F1998" s="39">
        <f t="shared" si="101"/>
        <v>0</v>
      </c>
      <c r="G1998" s="39">
        <f>ROUND(EtalonRes!AG1003*Source!I370, 7)</f>
        <v>0</v>
      </c>
      <c r="H1998" s="41"/>
      <c r="I1998" s="40"/>
      <c r="J1998" s="41"/>
      <c r="K1998" s="40"/>
      <c r="L1998" s="41"/>
    </row>
    <row r="1999" spans="1:83" ht="14.4" x14ac:dyDescent="0.25">
      <c r="A1999" s="37"/>
      <c r="B1999" s="37" t="str">
        <f>EtalonRes!I1004</f>
        <v>07.2.07.13</v>
      </c>
      <c r="C1999" s="37" t="str">
        <f>EtalonRes!K1004</f>
        <v>Хомуты стальные</v>
      </c>
      <c r="D1999" s="38" t="str">
        <f>EtalonRes!O1004</f>
        <v>кг</v>
      </c>
      <c r="E1999" s="39">
        <f>EtalonRes!X1004</f>
        <v>0</v>
      </c>
      <c r="F1999" s="39">
        <f t="shared" si="101"/>
        <v>0</v>
      </c>
      <c r="G1999" s="39">
        <f>ROUND(EtalonRes!AG1004*Source!I370, 7)</f>
        <v>0</v>
      </c>
      <c r="H1999" s="41"/>
      <c r="I1999" s="40"/>
      <c r="J1999" s="41"/>
      <c r="K1999" s="40"/>
      <c r="L1999" s="41"/>
    </row>
    <row r="2000" spans="1:83" ht="27.6" x14ac:dyDescent="0.25">
      <c r="A2000" s="37"/>
      <c r="B2000" s="37" t="str">
        <f>EtalonRes!I1006</f>
        <v>11.2.04.06</v>
      </c>
      <c r="C2000" s="37" t="str">
        <f>EtalonRes!K1006</f>
        <v>Детали опор пропитанные из пиломатериалов хвойных пород</v>
      </c>
      <c r="D2000" s="38" t="str">
        <f>EtalonRes!O1006</f>
        <v>м3</v>
      </c>
      <c r="E2000" s="39">
        <f>EtalonRes!X1006</f>
        <v>0</v>
      </c>
      <c r="F2000" s="39">
        <f t="shared" si="101"/>
        <v>0</v>
      </c>
      <c r="G2000" s="39">
        <f>ROUND(EtalonRes!AG1006*Source!I370, 7)</f>
        <v>0</v>
      </c>
      <c r="H2000" s="41"/>
      <c r="I2000" s="40"/>
      <c r="J2000" s="41"/>
      <c r="K2000" s="40"/>
      <c r="L2000" s="41"/>
    </row>
    <row r="2001" spans="1:83" ht="14.4" x14ac:dyDescent="0.25">
      <c r="A2001" s="37"/>
      <c r="B2001" s="37" t="str">
        <f>EtalonRes!I1012</f>
        <v>22.2.01.04</v>
      </c>
      <c r="C2001" s="37" t="str">
        <f>EtalonRes!K1012</f>
        <v>Изоляторы штыревые</v>
      </c>
      <c r="D2001" s="38" t="str">
        <f>EtalonRes!O1012</f>
        <v>ШТ</v>
      </c>
      <c r="E2001" s="39">
        <f>EtalonRes!X1012</f>
        <v>0</v>
      </c>
      <c r="F2001" s="39">
        <f t="shared" si="101"/>
        <v>0</v>
      </c>
      <c r="G2001" s="39">
        <f>ROUND(EtalonRes!AG1012*Source!I370, 7)</f>
        <v>0</v>
      </c>
      <c r="H2001" s="41"/>
      <c r="I2001" s="40"/>
      <c r="J2001" s="41"/>
      <c r="K2001" s="40"/>
      <c r="L2001" s="41"/>
    </row>
    <row r="2002" spans="1:83" ht="14.4" x14ac:dyDescent="0.25">
      <c r="A2002" s="37"/>
      <c r="B2002" s="37" t="str">
        <f>EtalonRes!I1013</f>
        <v>22.2.02.09</v>
      </c>
      <c r="C2002" s="37" t="str">
        <f>EtalonRes!K1013</f>
        <v>Крюки</v>
      </c>
      <c r="D2002" s="38" t="str">
        <f>EtalonRes!O1013</f>
        <v>кг</v>
      </c>
      <c r="E2002" s="39">
        <f>EtalonRes!X1013</f>
        <v>0</v>
      </c>
      <c r="F2002" s="39">
        <f t="shared" si="101"/>
        <v>0</v>
      </c>
      <c r="G2002" s="39">
        <f>ROUND(EtalonRes!AG1013*Source!I370, 7)</f>
        <v>0</v>
      </c>
      <c r="H2002" s="41"/>
      <c r="I2002" s="40"/>
      <c r="J2002" s="41"/>
      <c r="K2002" s="40"/>
      <c r="L2002" s="41"/>
    </row>
    <row r="2003" spans="1:83" ht="14.4" x14ac:dyDescent="0.25">
      <c r="A2003" s="37"/>
      <c r="B2003" s="37" t="str">
        <f>EtalonRes!I1014</f>
        <v>22.2.02.23</v>
      </c>
      <c r="C2003" s="44" t="str">
        <f>EtalonRes!K1014</f>
        <v>Металлические плакаты</v>
      </c>
      <c r="D2003" s="45" t="str">
        <f>EtalonRes!O1014</f>
        <v>ШТ</v>
      </c>
      <c r="E2003" s="46">
        <f>EtalonRes!X1014</f>
        <v>0</v>
      </c>
      <c r="F2003" s="46">
        <f t="shared" si="101"/>
        <v>0</v>
      </c>
      <c r="G2003" s="46">
        <f>ROUND(EtalonRes!AG1014*Source!I370, 7)</f>
        <v>0</v>
      </c>
      <c r="H2003" s="47"/>
      <c r="I2003" s="48"/>
      <c r="J2003" s="47"/>
      <c r="K2003" s="48"/>
      <c r="L2003" s="47"/>
    </row>
    <row r="2004" spans="1:83" ht="14.4" x14ac:dyDescent="0.25">
      <c r="A2004" s="37"/>
      <c r="B2004" s="37"/>
      <c r="C2004" s="50" t="s">
        <v>1568</v>
      </c>
      <c r="D2004" s="38"/>
      <c r="E2004" s="39"/>
      <c r="F2004" s="39"/>
      <c r="G2004" s="39"/>
      <c r="H2004" s="41"/>
      <c r="I2004" s="40"/>
      <c r="J2004" s="41"/>
      <c r="K2004" s="40"/>
      <c r="L2004" s="41">
        <f>L1982+L1984+L1985+L1988</f>
        <v>3037.8999999999996</v>
      </c>
    </row>
    <row r="2005" spans="1:83" ht="14.4" x14ac:dyDescent="0.25">
      <c r="A2005" s="37"/>
      <c r="B2005" s="37"/>
      <c r="C2005" s="37" t="s">
        <v>1569</v>
      </c>
      <c r="D2005" s="38"/>
      <c r="E2005" s="39"/>
      <c r="F2005" s="39"/>
      <c r="G2005" s="39"/>
      <c r="H2005" s="41"/>
      <c r="I2005" s="40"/>
      <c r="J2005" s="41"/>
      <c r="K2005" s="40"/>
      <c r="L2005" s="41">
        <f>SUM(AR1981:AR2008)+SUM(AS1981:AS2008)+SUM(AT1981:AT2008)+SUM(AU1981:AU2008)+SUM(AV1981:AV2008)</f>
        <v>2900.7599999999998</v>
      </c>
    </row>
    <row r="2006" spans="1:83" ht="14.4" x14ac:dyDescent="0.25">
      <c r="A2006" s="37"/>
      <c r="B2006" s="37" t="s">
        <v>28</v>
      </c>
      <c r="C2006" s="37" t="s">
        <v>1570</v>
      </c>
      <c r="D2006" s="38" t="s">
        <v>1422</v>
      </c>
      <c r="E2006" s="39">
        <f>Source!BZ370</f>
        <v>103</v>
      </c>
      <c r="F2006" s="39"/>
      <c r="G2006" s="39">
        <f>Source!AT370</f>
        <v>103</v>
      </c>
      <c r="H2006" s="41"/>
      <c r="I2006" s="40"/>
      <c r="J2006" s="41"/>
      <c r="K2006" s="40"/>
      <c r="L2006" s="41">
        <f>SUM(AZ1981:AZ2008)</f>
        <v>2987.78</v>
      </c>
    </row>
    <row r="2007" spans="1:83" ht="14.4" x14ac:dyDescent="0.25">
      <c r="A2007" s="44"/>
      <c r="B2007" s="44" t="s">
        <v>29</v>
      </c>
      <c r="C2007" s="44" t="s">
        <v>1571</v>
      </c>
      <c r="D2007" s="45" t="s">
        <v>1422</v>
      </c>
      <c r="E2007" s="46">
        <f>Source!CA370</f>
        <v>60</v>
      </c>
      <c r="F2007" s="46"/>
      <c r="G2007" s="46">
        <f>Source!AU370</f>
        <v>60</v>
      </c>
      <c r="H2007" s="47"/>
      <c r="I2007" s="48"/>
      <c r="J2007" s="47"/>
      <c r="K2007" s="48"/>
      <c r="L2007" s="47">
        <f>SUM(BA1981:BA2008)</f>
        <v>1740.46</v>
      </c>
    </row>
    <row r="2008" spans="1:83" ht="13.8" x14ac:dyDescent="0.25">
      <c r="C2008" s="81" t="s">
        <v>1572</v>
      </c>
      <c r="D2008" s="81"/>
      <c r="E2008" s="81"/>
      <c r="F2008" s="81"/>
      <c r="G2008" s="81"/>
      <c r="H2008" s="81"/>
      <c r="I2008" s="82">
        <f>IF(E1981&lt;&gt;0,K2008/E1981, 0)</f>
        <v>7766.14</v>
      </c>
      <c r="J2008" s="82"/>
      <c r="K2008" s="82">
        <f>L1982+L1984+L1988+L2006+L2007+L1985</f>
        <v>7766.14</v>
      </c>
      <c r="L2008" s="82"/>
      <c r="AD2008">
        <f>ROUND((Source!AT370/100)*((ROUND(SUMIF(SmtRes!AQ997:'SmtRes'!AQ1014,"=1",SmtRes!AD997:'SmtRes'!AD1014)*Source!I370, 2)+ROUND(SUMIF(SmtRes!AQ997:'SmtRes'!AQ1014,"=1",SmtRes!AC997:'SmtRes'!AC1014)*Source!I370, 2))), 2)</f>
        <v>1158.3</v>
      </c>
      <c r="AE2008">
        <f>ROUND((Source!AU370/100)*((ROUND(SUMIF(SmtRes!AQ997:'SmtRes'!AQ1014,"=1",SmtRes!AD997:'SmtRes'!AD1014)*Source!I370, 2)+ROUND(SUMIF(SmtRes!AQ997:'SmtRes'!AQ1014,"=1",SmtRes!AC997:'SmtRes'!AC1014)*Source!I370, 2))), 2)</f>
        <v>674.74</v>
      </c>
      <c r="AN2008" s="49">
        <f>L1982+L1984+L1988+L2006+L2007+L1985</f>
        <v>7766.14</v>
      </c>
      <c r="AO2008" s="49">
        <f>L1984</f>
        <v>137.13999999999999</v>
      </c>
      <c r="AQ2008" t="s">
        <v>1573</v>
      </c>
      <c r="AR2008" s="49">
        <f>L1982</f>
        <v>2760.12</v>
      </c>
      <c r="AT2008" s="49">
        <f>L1985</f>
        <v>140.63999999999999</v>
      </c>
      <c r="AV2008" t="s">
        <v>1573</v>
      </c>
      <c r="AW2008" s="49">
        <f>L1988</f>
        <v>0</v>
      </c>
      <c r="AZ2008">
        <f>Source!X370</f>
        <v>2987.78</v>
      </c>
      <c r="BA2008">
        <f>Source!Y370</f>
        <v>1740.46</v>
      </c>
      <c r="CD2008">
        <v>1</v>
      </c>
    </row>
    <row r="2009" spans="1:83" ht="135" x14ac:dyDescent="0.25">
      <c r="A2009" s="35" t="s">
        <v>464</v>
      </c>
      <c r="B2009" s="37" t="s">
        <v>1748</v>
      </c>
      <c r="C2009" s="37" t="s">
        <v>1749</v>
      </c>
      <c r="D2009" s="38" t="str">
        <f>Source!H371</f>
        <v>ШТ</v>
      </c>
      <c r="E2009" s="39">
        <f>Source!K371</f>
        <v>1</v>
      </c>
      <c r="F2009" s="39"/>
      <c r="G2009" s="39">
        <f>Source!I371</f>
        <v>1</v>
      </c>
      <c r="H2009" s="41"/>
      <c r="I2009" s="40"/>
      <c r="J2009" s="41"/>
      <c r="K2009" s="40"/>
      <c r="L2009" s="41"/>
    </row>
    <row r="2010" spans="1:83" ht="14.4" x14ac:dyDescent="0.25">
      <c r="A2010" s="36"/>
      <c r="B2010" s="39">
        <v>1</v>
      </c>
      <c r="C2010" s="36" t="s">
        <v>1564</v>
      </c>
      <c r="D2010" s="38" t="s">
        <v>1221</v>
      </c>
      <c r="E2010" s="42"/>
      <c r="F2010" s="39"/>
      <c r="G2010" s="42">
        <f>Source!U371</f>
        <v>10.836</v>
      </c>
      <c r="H2010" s="39"/>
      <c r="I2010" s="39"/>
      <c r="J2010" s="39"/>
      <c r="K2010" s="39"/>
      <c r="L2010" s="43">
        <f>SUM(L2011:L2011)-SUMIF(CE2011:CE2011, 1, L2011:L2011)</f>
        <v>5706.02</v>
      </c>
    </row>
    <row r="2011" spans="1:83" ht="14.4" x14ac:dyDescent="0.25">
      <c r="A2011" s="37"/>
      <c r="B2011" s="37" t="s">
        <v>1322</v>
      </c>
      <c r="C2011" s="37" t="s">
        <v>1323</v>
      </c>
      <c r="D2011" s="38" t="s">
        <v>1221</v>
      </c>
      <c r="E2011" s="39">
        <v>12.9</v>
      </c>
      <c r="F2011" s="39">
        <f>ROUND(0.84,7)</f>
        <v>0.84</v>
      </c>
      <c r="G2011" s="39">
        <f>SmtRes!CX1015</f>
        <v>10.836</v>
      </c>
      <c r="H2011" s="41"/>
      <c r="I2011" s="40"/>
      <c r="J2011" s="41">
        <f>SmtRes!CZ1015</f>
        <v>526.58000000000004</v>
      </c>
      <c r="K2011" s="40"/>
      <c r="L2011" s="41">
        <f>SmtRes!DI1015</f>
        <v>5706.02</v>
      </c>
    </row>
    <row r="2012" spans="1:83" ht="14.4" x14ac:dyDescent="0.25">
      <c r="A2012" s="36"/>
      <c r="B2012" s="39">
        <v>2</v>
      </c>
      <c r="C2012" s="36" t="s">
        <v>1565</v>
      </c>
      <c r="D2012" s="38"/>
      <c r="E2012" s="42"/>
      <c r="F2012" s="39"/>
      <c r="G2012" s="42"/>
      <c r="H2012" s="39"/>
      <c r="I2012" s="39"/>
      <c r="J2012" s="39"/>
      <c r="K2012" s="39"/>
      <c r="L2012" s="43">
        <f>SUM(L2013:L2015)-SUMIF(CE2013:CE2015, 1, L2013:L2015)</f>
        <v>293.86</v>
      </c>
    </row>
    <row r="2013" spans="1:83" ht="14.4" x14ac:dyDescent="0.25">
      <c r="A2013" s="36"/>
      <c r="B2013" s="39"/>
      <c r="C2013" s="36" t="s">
        <v>1567</v>
      </c>
      <c r="D2013" s="38" t="s">
        <v>1221</v>
      </c>
      <c r="E2013" s="42"/>
      <c r="F2013" s="39"/>
      <c r="G2013" s="42">
        <f>Source!V371</f>
        <v>0.504</v>
      </c>
      <c r="H2013" s="39"/>
      <c r="I2013" s="39"/>
      <c r="J2013" s="39"/>
      <c r="K2013" s="39"/>
      <c r="L2013" s="43">
        <f>SUMIF(CE2014:CE2015, 1, L2014:L2015)</f>
        <v>301.38</v>
      </c>
      <c r="CE2013">
        <v>1</v>
      </c>
    </row>
    <row r="2014" spans="1:83" ht="27.6" x14ac:dyDescent="0.25">
      <c r="A2014" s="37"/>
      <c r="B2014" s="37" t="s">
        <v>1229</v>
      </c>
      <c r="C2014" s="37" t="s">
        <v>1231</v>
      </c>
      <c r="D2014" s="38" t="s">
        <v>1227</v>
      </c>
      <c r="E2014" s="39">
        <v>0.6</v>
      </c>
      <c r="F2014" s="39">
        <f>ROUND(0.84,7)</f>
        <v>0.84</v>
      </c>
      <c r="G2014" s="39">
        <f>SmtRes!CX1017</f>
        <v>0.504</v>
      </c>
      <c r="H2014" s="41">
        <f>SmtRes!CZ1017</f>
        <v>477.92</v>
      </c>
      <c r="I2014" s="40">
        <f>SmtRes!AJ1017</f>
        <v>1.22</v>
      </c>
      <c r="J2014" s="41">
        <f>ROUND(H2014*I2014, 2)</f>
        <v>583.05999999999995</v>
      </c>
      <c r="K2014" s="40"/>
      <c r="L2014" s="41">
        <f>SmtRes!DG1017</f>
        <v>293.86</v>
      </c>
    </row>
    <row r="2015" spans="1:83" ht="14.4" x14ac:dyDescent="0.25">
      <c r="A2015" s="37"/>
      <c r="B2015" s="37" t="s">
        <v>1228</v>
      </c>
      <c r="C2015" s="37" t="s">
        <v>1566</v>
      </c>
      <c r="D2015" s="38" t="s">
        <v>1221</v>
      </c>
      <c r="E2015" s="39">
        <f>SmtRes!DO1017*SmtRes!AT1017</f>
        <v>0.6</v>
      </c>
      <c r="F2015" s="39">
        <f>ROUND(0.84,7)</f>
        <v>0.84</v>
      </c>
      <c r="G2015" s="39">
        <f>ROUND(E2015*G2009, 7)</f>
        <v>0.6</v>
      </c>
      <c r="H2015" s="41"/>
      <c r="I2015" s="40"/>
      <c r="J2015" s="41">
        <f>ROUND(SmtRes!AG1017/SmtRes!DO1017, 2)</f>
        <v>597.98</v>
      </c>
      <c r="K2015" s="40"/>
      <c r="L2015" s="41">
        <f>SmtRes!DH1017</f>
        <v>301.38</v>
      </c>
      <c r="CE2015">
        <v>1</v>
      </c>
    </row>
    <row r="2016" spans="1:83" ht="14.4" hidden="1" x14ac:dyDescent="0.25">
      <c r="A2016" s="36"/>
      <c r="B2016" s="39">
        <v>4</v>
      </c>
      <c r="C2016" s="36" t="s">
        <v>1580</v>
      </c>
      <c r="D2016" s="38"/>
      <c r="E2016" s="42"/>
      <c r="F2016" s="39"/>
      <c r="G2016" s="42"/>
      <c r="H2016" s="39"/>
      <c r="I2016" s="39"/>
      <c r="J2016" s="39"/>
      <c r="K2016" s="39"/>
      <c r="L2016" s="43">
        <f>SUM(L2017:L2026)-SUMIF(CE2017:CE2026, 1, L2017:L2026)</f>
        <v>0</v>
      </c>
    </row>
    <row r="2017" spans="1:12" ht="14.4" x14ac:dyDescent="0.25">
      <c r="A2017" s="37"/>
      <c r="B2017" s="37" t="s">
        <v>1354</v>
      </c>
      <c r="C2017" s="37" t="s">
        <v>1356</v>
      </c>
      <c r="D2017" s="38" t="s">
        <v>1244</v>
      </c>
      <c r="E2017" s="39">
        <v>0.03</v>
      </c>
      <c r="F2017" s="39">
        <f t="shared" ref="F2017:F2035" si="103">ROUND(0,7)</f>
        <v>0</v>
      </c>
      <c r="G2017" s="39">
        <f>SmtRes!CX1018</f>
        <v>0</v>
      </c>
      <c r="H2017" s="41">
        <f>SmtRes!CZ1018</f>
        <v>58.53</v>
      </c>
      <c r="I2017" s="40">
        <f>SmtRes!AI1018</f>
        <v>1.77</v>
      </c>
      <c r="J2017" s="41">
        <f t="shared" ref="J2017:J2026" si="104">ROUND(H2017*I2017, 2)</f>
        <v>103.6</v>
      </c>
      <c r="K2017" s="40"/>
      <c r="L2017" s="41">
        <f>SmtRes!DF1018</f>
        <v>0</v>
      </c>
    </row>
    <row r="2018" spans="1:12" ht="27.6" x14ac:dyDescent="0.25">
      <c r="A2018" s="37"/>
      <c r="B2018" s="37" t="s">
        <v>1326</v>
      </c>
      <c r="C2018" s="37" t="s">
        <v>1328</v>
      </c>
      <c r="D2018" s="38" t="s">
        <v>1244</v>
      </c>
      <c r="E2018" s="39">
        <v>0</v>
      </c>
      <c r="F2018" s="39">
        <f t="shared" si="103"/>
        <v>0</v>
      </c>
      <c r="G2018" s="39">
        <f>SmtRes!CX1019</f>
        <v>0</v>
      </c>
      <c r="H2018" s="41">
        <f>SmtRes!CZ1019</f>
        <v>174.93</v>
      </c>
      <c r="I2018" s="40">
        <f>SmtRes!AI1019</f>
        <v>1.1499999999999999</v>
      </c>
      <c r="J2018" s="41">
        <f t="shared" si="104"/>
        <v>201.17</v>
      </c>
      <c r="K2018" s="40"/>
      <c r="L2018" s="41">
        <f>SmtRes!DF1019</f>
        <v>0</v>
      </c>
    </row>
    <row r="2019" spans="1:12" ht="14.4" x14ac:dyDescent="0.25">
      <c r="A2019" s="37"/>
      <c r="B2019" s="37" t="s">
        <v>1357</v>
      </c>
      <c r="C2019" s="37" t="s">
        <v>1359</v>
      </c>
      <c r="D2019" s="38" t="s">
        <v>811</v>
      </c>
      <c r="E2019" s="39">
        <v>2.3000000000000001E-4</v>
      </c>
      <c r="F2019" s="39">
        <f t="shared" si="103"/>
        <v>0</v>
      </c>
      <c r="G2019" s="39">
        <f>SmtRes!CX1020</f>
        <v>0</v>
      </c>
      <c r="H2019" s="41">
        <f>SmtRes!CZ1020</f>
        <v>70296.2</v>
      </c>
      <c r="I2019" s="40">
        <f>SmtRes!AI1020</f>
        <v>1.25</v>
      </c>
      <c r="J2019" s="41">
        <f t="shared" si="104"/>
        <v>87870.25</v>
      </c>
      <c r="K2019" s="40"/>
      <c r="L2019" s="41">
        <f>SmtRes!DF1020</f>
        <v>0</v>
      </c>
    </row>
    <row r="2020" spans="1:12" ht="14.4" x14ac:dyDescent="0.25">
      <c r="A2020" s="37"/>
      <c r="B2020" s="37" t="s">
        <v>1248</v>
      </c>
      <c r="C2020" s="37" t="s">
        <v>1250</v>
      </c>
      <c r="D2020" s="38" t="s">
        <v>1244</v>
      </c>
      <c r="E2020" s="39">
        <v>0.02</v>
      </c>
      <c r="F2020" s="39">
        <f t="shared" si="103"/>
        <v>0</v>
      </c>
      <c r="G2020" s="39">
        <f>SmtRes!CX1021</f>
        <v>0</v>
      </c>
      <c r="H2020" s="41">
        <f>SmtRes!CZ1021</f>
        <v>56.11</v>
      </c>
      <c r="I2020" s="40">
        <f>SmtRes!AI1021</f>
        <v>1.44</v>
      </c>
      <c r="J2020" s="41">
        <f t="shared" si="104"/>
        <v>80.8</v>
      </c>
      <c r="K2020" s="40"/>
      <c r="L2020" s="41">
        <f>SmtRes!DF1021</f>
        <v>0</v>
      </c>
    </row>
    <row r="2021" spans="1:12" ht="14.4" x14ac:dyDescent="0.25">
      <c r="A2021" s="37"/>
      <c r="B2021" s="37" t="s">
        <v>1390</v>
      </c>
      <c r="C2021" s="37" t="s">
        <v>1392</v>
      </c>
      <c r="D2021" s="38" t="s">
        <v>811</v>
      </c>
      <c r="E2021" s="39">
        <v>0</v>
      </c>
      <c r="F2021" s="39">
        <f t="shared" si="103"/>
        <v>0</v>
      </c>
      <c r="G2021" s="39">
        <f>SmtRes!CX1025</f>
        <v>0</v>
      </c>
      <c r="H2021" s="41">
        <f>SmtRes!CZ1025</f>
        <v>78619.899999999994</v>
      </c>
      <c r="I2021" s="40">
        <f>SmtRes!AI1025</f>
        <v>0.99</v>
      </c>
      <c r="J2021" s="41">
        <f t="shared" si="104"/>
        <v>77833.7</v>
      </c>
      <c r="K2021" s="40"/>
      <c r="L2021" s="41">
        <f>SmtRes!DF1025</f>
        <v>0</v>
      </c>
    </row>
    <row r="2022" spans="1:12" ht="14.4" x14ac:dyDescent="0.25">
      <c r="A2022" s="37"/>
      <c r="B2022" s="37" t="s">
        <v>1362</v>
      </c>
      <c r="C2022" s="37" t="s">
        <v>1364</v>
      </c>
      <c r="D2022" s="38" t="s">
        <v>811</v>
      </c>
      <c r="E2022" s="39">
        <v>4.0000000000000002E-4</v>
      </c>
      <c r="F2022" s="39">
        <f t="shared" si="103"/>
        <v>0</v>
      </c>
      <c r="G2022" s="39">
        <f>SmtRes!CX1027</f>
        <v>0</v>
      </c>
      <c r="H2022" s="41">
        <f>SmtRes!CZ1027</f>
        <v>61265.39</v>
      </c>
      <c r="I2022" s="40">
        <f>SmtRes!AI1027</f>
        <v>1.31</v>
      </c>
      <c r="J2022" s="41">
        <f t="shared" si="104"/>
        <v>80257.66</v>
      </c>
      <c r="K2022" s="40"/>
      <c r="L2022" s="41">
        <f>SmtRes!DF1027</f>
        <v>0</v>
      </c>
    </row>
    <row r="2023" spans="1:12" ht="14.4" x14ac:dyDescent="0.25">
      <c r="A2023" s="37"/>
      <c r="B2023" s="37" t="s">
        <v>1365</v>
      </c>
      <c r="C2023" s="37" t="s">
        <v>1367</v>
      </c>
      <c r="D2023" s="38" t="s">
        <v>811</v>
      </c>
      <c r="E2023" s="39">
        <v>1.0000000000000001E-5</v>
      </c>
      <c r="F2023" s="39">
        <f t="shared" si="103"/>
        <v>0</v>
      </c>
      <c r="G2023" s="39">
        <f>SmtRes!CX1028</f>
        <v>0</v>
      </c>
      <c r="H2023" s="41">
        <f>SmtRes!CZ1028</f>
        <v>80020.98</v>
      </c>
      <c r="I2023" s="40">
        <f>SmtRes!AI1028</f>
        <v>1.22</v>
      </c>
      <c r="J2023" s="41">
        <f t="shared" si="104"/>
        <v>97625.600000000006</v>
      </c>
      <c r="K2023" s="40"/>
      <c r="L2023" s="41">
        <f>SmtRes!DF1028</f>
        <v>0</v>
      </c>
    </row>
    <row r="2024" spans="1:12" ht="14.4" x14ac:dyDescent="0.25">
      <c r="A2024" s="37"/>
      <c r="B2024" s="37" t="s">
        <v>1368</v>
      </c>
      <c r="C2024" s="37" t="s">
        <v>1370</v>
      </c>
      <c r="D2024" s="38" t="s">
        <v>811</v>
      </c>
      <c r="E2024" s="39">
        <v>5.9999999999999995E-4</v>
      </c>
      <c r="F2024" s="39">
        <f t="shared" si="103"/>
        <v>0</v>
      </c>
      <c r="G2024" s="39">
        <f>SmtRes!CX1029</f>
        <v>0</v>
      </c>
      <c r="H2024" s="41">
        <f>SmtRes!CZ1029</f>
        <v>40917.440000000002</v>
      </c>
      <c r="I2024" s="40">
        <f>SmtRes!AI1029</f>
        <v>1.22</v>
      </c>
      <c r="J2024" s="41">
        <f t="shared" si="104"/>
        <v>49919.28</v>
      </c>
      <c r="K2024" s="40"/>
      <c r="L2024" s="41">
        <f>SmtRes!DF1029</f>
        <v>0</v>
      </c>
    </row>
    <row r="2025" spans="1:12" ht="14.4" x14ac:dyDescent="0.25">
      <c r="A2025" s="37"/>
      <c r="B2025" s="37" t="s">
        <v>1371</v>
      </c>
      <c r="C2025" s="37" t="s">
        <v>1373</v>
      </c>
      <c r="D2025" s="38" t="s">
        <v>811</v>
      </c>
      <c r="E2025" s="39">
        <v>5.9999999999999995E-4</v>
      </c>
      <c r="F2025" s="39">
        <f t="shared" si="103"/>
        <v>0</v>
      </c>
      <c r="G2025" s="39">
        <f>SmtRes!CX1030</f>
        <v>0</v>
      </c>
      <c r="H2025" s="41">
        <f>SmtRes!CZ1030</f>
        <v>98039.57</v>
      </c>
      <c r="I2025" s="40">
        <f>SmtRes!AI1030</f>
        <v>1.23</v>
      </c>
      <c r="J2025" s="41">
        <f t="shared" si="104"/>
        <v>120588.67</v>
      </c>
      <c r="K2025" s="40"/>
      <c r="L2025" s="41">
        <f>SmtRes!DF1030</f>
        <v>0</v>
      </c>
    </row>
    <row r="2026" spans="1:12" ht="14.4" x14ac:dyDescent="0.25">
      <c r="A2026" s="37"/>
      <c r="B2026" s="37" t="s">
        <v>1374</v>
      </c>
      <c r="C2026" s="37" t="s">
        <v>1376</v>
      </c>
      <c r="D2026" s="38" t="s">
        <v>894</v>
      </c>
      <c r="E2026" s="39">
        <v>0.06</v>
      </c>
      <c r="F2026" s="39">
        <f t="shared" si="103"/>
        <v>0</v>
      </c>
      <c r="G2026" s="39">
        <f>SmtRes!CX1031</f>
        <v>0</v>
      </c>
      <c r="H2026" s="41">
        <f>SmtRes!CZ1031</f>
        <v>1031.73</v>
      </c>
      <c r="I2026" s="40">
        <f>SmtRes!AI1031</f>
        <v>1.19</v>
      </c>
      <c r="J2026" s="41">
        <f t="shared" si="104"/>
        <v>1227.76</v>
      </c>
      <c r="K2026" s="40"/>
      <c r="L2026" s="41">
        <f>SmtRes!DF1031</f>
        <v>0</v>
      </c>
    </row>
    <row r="2027" spans="1:12" ht="14.4" x14ac:dyDescent="0.25">
      <c r="A2027" s="37"/>
      <c r="B2027" s="37" t="str">
        <f>EtalonRes!I1022</f>
        <v>05.1.02.06</v>
      </c>
      <c r="C2027" s="37" t="str">
        <f>EtalonRes!K1022</f>
        <v>Приставки железобетонные</v>
      </c>
      <c r="D2027" s="38" t="str">
        <f>EtalonRes!O1022</f>
        <v>ШТ</v>
      </c>
      <c r="E2027" s="39">
        <f>EtalonRes!X1022</f>
        <v>0</v>
      </c>
      <c r="F2027" s="39">
        <f t="shared" si="103"/>
        <v>0</v>
      </c>
      <c r="G2027" s="39">
        <f>ROUND(EtalonRes!AG1022*Source!I371, 7)</f>
        <v>0</v>
      </c>
      <c r="H2027" s="41"/>
      <c r="I2027" s="40"/>
      <c r="J2027" s="41"/>
      <c r="K2027" s="40"/>
      <c r="L2027" s="41"/>
    </row>
    <row r="2028" spans="1:12" ht="14.4" x14ac:dyDescent="0.25">
      <c r="A2028" s="37"/>
      <c r="B2028" s="37" t="str">
        <f>EtalonRes!I1023</f>
        <v>07.2.02.05</v>
      </c>
      <c r="C2028" s="37" t="str">
        <f>EtalonRes!K1023</f>
        <v>Траверсы стальные</v>
      </c>
      <c r="D2028" s="38" t="str">
        <f>EtalonRes!O1023</f>
        <v>т</v>
      </c>
      <c r="E2028" s="39">
        <f>EtalonRes!X1023</f>
        <v>0</v>
      </c>
      <c r="F2028" s="39">
        <f t="shared" si="103"/>
        <v>0</v>
      </c>
      <c r="G2028" s="39">
        <f>ROUND(EtalonRes!AG1023*Source!I371, 7)</f>
        <v>0</v>
      </c>
      <c r="H2028" s="41"/>
      <c r="I2028" s="40"/>
      <c r="J2028" s="41"/>
      <c r="K2028" s="40"/>
      <c r="L2028" s="41"/>
    </row>
    <row r="2029" spans="1:12" ht="14.4" x14ac:dyDescent="0.25">
      <c r="A2029" s="37"/>
      <c r="B2029" s="37" t="str">
        <f>EtalonRes!I1024</f>
        <v>07.2.07.13</v>
      </c>
      <c r="C2029" s="37" t="str">
        <f>EtalonRes!K1024</f>
        <v>Хомуты стальные</v>
      </c>
      <c r="D2029" s="38" t="str">
        <f>EtalonRes!O1024</f>
        <v>кг</v>
      </c>
      <c r="E2029" s="39">
        <f>EtalonRes!X1024</f>
        <v>0</v>
      </c>
      <c r="F2029" s="39">
        <f t="shared" si="103"/>
        <v>0</v>
      </c>
      <c r="G2029" s="39">
        <f>ROUND(EtalonRes!AG1024*Source!I371, 7)</f>
        <v>0</v>
      </c>
      <c r="H2029" s="41"/>
      <c r="I2029" s="40"/>
      <c r="J2029" s="41"/>
      <c r="K2029" s="40"/>
      <c r="L2029" s="41"/>
    </row>
    <row r="2030" spans="1:12" ht="27.6" x14ac:dyDescent="0.25">
      <c r="A2030" s="37"/>
      <c r="B2030" s="37" t="str">
        <f>EtalonRes!I1026</f>
        <v>11.2.04.06</v>
      </c>
      <c r="C2030" s="37" t="str">
        <f>EtalonRes!K1026</f>
        <v>Детали опор пропитанные из пиломатериалов хвойных пород</v>
      </c>
      <c r="D2030" s="38" t="str">
        <f>EtalonRes!O1026</f>
        <v>м3</v>
      </c>
      <c r="E2030" s="39">
        <f>EtalonRes!X1026</f>
        <v>0</v>
      </c>
      <c r="F2030" s="39">
        <f t="shared" si="103"/>
        <v>0</v>
      </c>
      <c r="G2030" s="39">
        <f>ROUND(EtalonRes!AG1026*Source!I371, 7)</f>
        <v>0</v>
      </c>
      <c r="H2030" s="41"/>
      <c r="I2030" s="40"/>
      <c r="J2030" s="41"/>
      <c r="K2030" s="40"/>
      <c r="L2030" s="41"/>
    </row>
    <row r="2031" spans="1:12" ht="14.4" x14ac:dyDescent="0.25">
      <c r="A2031" s="37"/>
      <c r="B2031" s="37" t="str">
        <f>EtalonRes!I1032</f>
        <v>22.2.01.04</v>
      </c>
      <c r="C2031" s="37" t="str">
        <f>EtalonRes!K1032</f>
        <v>Изоляторы штыревые</v>
      </c>
      <c r="D2031" s="38" t="str">
        <f>EtalonRes!O1032</f>
        <v>ШТ</v>
      </c>
      <c r="E2031" s="39">
        <f>EtalonRes!X1032</f>
        <v>0</v>
      </c>
      <c r="F2031" s="39">
        <f t="shared" si="103"/>
        <v>0</v>
      </c>
      <c r="G2031" s="39">
        <f>ROUND(EtalonRes!AG1032*Source!I371, 7)</f>
        <v>0</v>
      </c>
      <c r="H2031" s="41"/>
      <c r="I2031" s="40"/>
      <c r="J2031" s="41"/>
      <c r="K2031" s="40"/>
      <c r="L2031" s="41"/>
    </row>
    <row r="2032" spans="1:12" ht="14.4" x14ac:dyDescent="0.25">
      <c r="A2032" s="37"/>
      <c r="B2032" s="37" t="str">
        <f>EtalonRes!I1033</f>
        <v>22.2.02.07</v>
      </c>
      <c r="C2032" s="37" t="str">
        <f>EtalonRes!K1033</f>
        <v>Детали крепления стальные</v>
      </c>
      <c r="D2032" s="38" t="str">
        <f>EtalonRes!O1033</f>
        <v>кг</v>
      </c>
      <c r="E2032" s="39">
        <f>EtalonRes!X1033</f>
        <v>0</v>
      </c>
      <c r="F2032" s="39">
        <f t="shared" si="103"/>
        <v>0</v>
      </c>
      <c r="G2032" s="39">
        <f>ROUND(EtalonRes!AG1033*Source!I371, 7)</f>
        <v>0</v>
      </c>
      <c r="H2032" s="41"/>
      <c r="I2032" s="40"/>
      <c r="J2032" s="41"/>
      <c r="K2032" s="40"/>
      <c r="L2032" s="41"/>
    </row>
    <row r="2033" spans="1:83" ht="14.4" x14ac:dyDescent="0.25">
      <c r="A2033" s="37"/>
      <c r="B2033" s="37" t="str">
        <f>EtalonRes!I1034</f>
        <v>22.2.02.09</v>
      </c>
      <c r="C2033" s="37" t="str">
        <f>EtalonRes!K1034</f>
        <v>Крюки</v>
      </c>
      <c r="D2033" s="38" t="str">
        <f>EtalonRes!O1034</f>
        <v>кг</v>
      </c>
      <c r="E2033" s="39">
        <f>EtalonRes!X1034</f>
        <v>0</v>
      </c>
      <c r="F2033" s="39">
        <f t="shared" si="103"/>
        <v>0</v>
      </c>
      <c r="G2033" s="39">
        <f>ROUND(EtalonRes!AG1034*Source!I371, 7)</f>
        <v>0</v>
      </c>
      <c r="H2033" s="41"/>
      <c r="I2033" s="40"/>
      <c r="J2033" s="41"/>
      <c r="K2033" s="40"/>
      <c r="L2033" s="41"/>
    </row>
    <row r="2034" spans="1:83" ht="14.4" x14ac:dyDescent="0.25">
      <c r="A2034" s="37"/>
      <c r="B2034" s="37" t="str">
        <f>EtalonRes!I1035</f>
        <v>22.2.02.21</v>
      </c>
      <c r="C2034" s="37" t="str">
        <f>EtalonRes!K1035</f>
        <v>Штыри</v>
      </c>
      <c r="D2034" s="38" t="str">
        <f>EtalonRes!O1035</f>
        <v>ШТ</v>
      </c>
      <c r="E2034" s="39">
        <f>EtalonRes!X1035</f>
        <v>0</v>
      </c>
      <c r="F2034" s="39">
        <f t="shared" si="103"/>
        <v>0</v>
      </c>
      <c r="G2034" s="39">
        <f>ROUND(EtalonRes!AG1035*Source!I371, 7)</f>
        <v>0</v>
      </c>
      <c r="H2034" s="41"/>
      <c r="I2034" s="40"/>
      <c r="J2034" s="41"/>
      <c r="K2034" s="40"/>
      <c r="L2034" s="41"/>
    </row>
    <row r="2035" spans="1:83" ht="14.4" x14ac:dyDescent="0.25">
      <c r="A2035" s="37"/>
      <c r="B2035" s="37" t="str">
        <f>EtalonRes!I1036</f>
        <v>22.2.02.23</v>
      </c>
      <c r="C2035" s="44" t="str">
        <f>EtalonRes!K1036</f>
        <v>Металлические плакаты</v>
      </c>
      <c r="D2035" s="45" t="str">
        <f>EtalonRes!O1036</f>
        <v>ШТ</v>
      </c>
      <c r="E2035" s="46">
        <f>EtalonRes!X1036</f>
        <v>0</v>
      </c>
      <c r="F2035" s="46">
        <f t="shared" si="103"/>
        <v>0</v>
      </c>
      <c r="G2035" s="46">
        <f>ROUND(EtalonRes!AG1036*Source!I371, 7)</f>
        <v>0</v>
      </c>
      <c r="H2035" s="47"/>
      <c r="I2035" s="48"/>
      <c r="J2035" s="47"/>
      <c r="K2035" s="48"/>
      <c r="L2035" s="47"/>
    </row>
    <row r="2036" spans="1:83" ht="14.4" x14ac:dyDescent="0.25">
      <c r="A2036" s="37"/>
      <c r="B2036" s="37"/>
      <c r="C2036" s="50" t="s">
        <v>1568</v>
      </c>
      <c r="D2036" s="38"/>
      <c r="E2036" s="39"/>
      <c r="F2036" s="39"/>
      <c r="G2036" s="39"/>
      <c r="H2036" s="41"/>
      <c r="I2036" s="40"/>
      <c r="J2036" s="41"/>
      <c r="K2036" s="40"/>
      <c r="L2036" s="41">
        <f>L2010+L2012+L2013+L2016</f>
        <v>6301.26</v>
      </c>
    </row>
    <row r="2037" spans="1:83" ht="14.4" x14ac:dyDescent="0.25">
      <c r="A2037" s="37"/>
      <c r="B2037" s="37"/>
      <c r="C2037" s="37" t="s">
        <v>1569</v>
      </c>
      <c r="D2037" s="38"/>
      <c r="E2037" s="39"/>
      <c r="F2037" s="39"/>
      <c r="G2037" s="39"/>
      <c r="H2037" s="41"/>
      <c r="I2037" s="40"/>
      <c r="J2037" s="41"/>
      <c r="K2037" s="40"/>
      <c r="L2037" s="41">
        <f>SUM(AR2009:AR2040)+SUM(AS2009:AS2040)+SUM(AT2009:AT2040)+SUM(AU2009:AU2040)+SUM(AV2009:AV2040)</f>
        <v>6007.4000000000005</v>
      </c>
    </row>
    <row r="2038" spans="1:83" ht="14.4" x14ac:dyDescent="0.25">
      <c r="A2038" s="37"/>
      <c r="B2038" s="37" t="s">
        <v>28</v>
      </c>
      <c r="C2038" s="37" t="s">
        <v>1570</v>
      </c>
      <c r="D2038" s="38" t="s">
        <v>1422</v>
      </c>
      <c r="E2038" s="39">
        <f>Source!BZ371</f>
        <v>103</v>
      </c>
      <c r="F2038" s="39"/>
      <c r="G2038" s="39">
        <f>Source!AT371</f>
        <v>103</v>
      </c>
      <c r="H2038" s="41"/>
      <c r="I2038" s="40"/>
      <c r="J2038" s="41"/>
      <c r="K2038" s="40"/>
      <c r="L2038" s="41">
        <f>SUM(AZ2009:AZ2040)</f>
        <v>6187.62</v>
      </c>
    </row>
    <row r="2039" spans="1:83" ht="14.4" x14ac:dyDescent="0.25">
      <c r="A2039" s="44"/>
      <c r="B2039" s="44" t="s">
        <v>29</v>
      </c>
      <c r="C2039" s="44" t="s">
        <v>1571</v>
      </c>
      <c r="D2039" s="45" t="s">
        <v>1422</v>
      </c>
      <c r="E2039" s="46">
        <f>Source!CA371</f>
        <v>60</v>
      </c>
      <c r="F2039" s="46"/>
      <c r="G2039" s="46">
        <f>Source!AU371</f>
        <v>60</v>
      </c>
      <c r="H2039" s="47"/>
      <c r="I2039" s="48"/>
      <c r="J2039" s="47"/>
      <c r="K2039" s="48"/>
      <c r="L2039" s="47">
        <f>SUM(BA2009:BA2040)</f>
        <v>3604.44</v>
      </c>
    </row>
    <row r="2040" spans="1:83" ht="13.8" x14ac:dyDescent="0.25">
      <c r="C2040" s="81" t="s">
        <v>1572</v>
      </c>
      <c r="D2040" s="81"/>
      <c r="E2040" s="81"/>
      <c r="F2040" s="81"/>
      <c r="G2040" s="81"/>
      <c r="H2040" s="81"/>
      <c r="I2040" s="82">
        <f>IF(E2009&lt;&gt;0,K2040/E2009, 0)</f>
        <v>16093.32</v>
      </c>
      <c r="J2040" s="82"/>
      <c r="K2040" s="82">
        <f>L2010+L2012+L2016+L2038+L2039+L2013</f>
        <v>16093.32</v>
      </c>
      <c r="L2040" s="82"/>
      <c r="AD2040">
        <f>ROUND((Source!AT371/100)*((ROUND(SUMIF(SmtRes!AQ1015:'SmtRes'!AQ1036,"=1",SmtRes!AD1015:'SmtRes'!AD1036)*Source!I371, 2)+ROUND(SUMIF(SmtRes!AQ1015:'SmtRes'!AQ1036,"=1",SmtRes!AC1015:'SmtRes'!AC1036)*Source!I371, 2))), 2)</f>
        <v>1158.3</v>
      </c>
      <c r="AE2040">
        <f>ROUND((Source!AU371/100)*((ROUND(SUMIF(SmtRes!AQ1015:'SmtRes'!AQ1036,"=1",SmtRes!AD1015:'SmtRes'!AD1036)*Source!I371, 2)+ROUND(SUMIF(SmtRes!AQ1015:'SmtRes'!AQ1036,"=1",SmtRes!AC1015:'SmtRes'!AC1036)*Source!I371, 2))), 2)</f>
        <v>674.74</v>
      </c>
      <c r="AN2040" s="49">
        <f>L2010+L2012+L2016+L2038+L2039+L2013</f>
        <v>16093.32</v>
      </c>
      <c r="AO2040" s="49">
        <f>L2012</f>
        <v>293.86</v>
      </c>
      <c r="AQ2040" t="s">
        <v>1573</v>
      </c>
      <c r="AR2040" s="49">
        <f>L2010</f>
        <v>5706.02</v>
      </c>
      <c r="AT2040" s="49">
        <f>L2013</f>
        <v>301.38</v>
      </c>
      <c r="AV2040" t="s">
        <v>1573</v>
      </c>
      <c r="AW2040" s="49">
        <f>L2016</f>
        <v>0</v>
      </c>
      <c r="AZ2040">
        <f>Source!X371</f>
        <v>6187.62</v>
      </c>
      <c r="BA2040">
        <f>Source!Y371</f>
        <v>3604.44</v>
      </c>
      <c r="CD2040">
        <v>1</v>
      </c>
    </row>
    <row r="2041" spans="1:83" ht="135" x14ac:dyDescent="0.25">
      <c r="A2041" s="35" t="s">
        <v>468</v>
      </c>
      <c r="B2041" s="37" t="s">
        <v>1750</v>
      </c>
      <c r="C2041" s="37" t="s">
        <v>1751</v>
      </c>
      <c r="D2041" s="38" t="str">
        <f>Source!H372</f>
        <v>ШТ</v>
      </c>
      <c r="E2041" s="39">
        <f>Source!K372</f>
        <v>1</v>
      </c>
      <c r="F2041" s="39"/>
      <c r="G2041" s="39">
        <f>Source!I372</f>
        <v>1</v>
      </c>
      <c r="H2041" s="41"/>
      <c r="I2041" s="40"/>
      <c r="J2041" s="41"/>
      <c r="K2041" s="40"/>
      <c r="L2041" s="41"/>
    </row>
    <row r="2042" spans="1:83" ht="14.4" x14ac:dyDescent="0.25">
      <c r="A2042" s="36"/>
      <c r="B2042" s="39">
        <v>1</v>
      </c>
      <c r="C2042" s="36" t="s">
        <v>1564</v>
      </c>
      <c r="D2042" s="38" t="s">
        <v>1221</v>
      </c>
      <c r="E2042" s="42"/>
      <c r="F2042" s="39"/>
      <c r="G2042" s="42">
        <f>Source!U372</f>
        <v>14.28</v>
      </c>
      <c r="H2042" s="39"/>
      <c r="I2042" s="39"/>
      <c r="J2042" s="39"/>
      <c r="K2042" s="39"/>
      <c r="L2042" s="43">
        <f>SUM(L2043:L2043)-SUMIF(CE2043:CE2043, 1, L2043:L2043)</f>
        <v>7583.25</v>
      </c>
    </row>
    <row r="2043" spans="1:83" ht="14.4" x14ac:dyDescent="0.25">
      <c r="A2043" s="37"/>
      <c r="B2043" s="37" t="s">
        <v>1234</v>
      </c>
      <c r="C2043" s="37" t="s">
        <v>1235</v>
      </c>
      <c r="D2043" s="38" t="s">
        <v>1221</v>
      </c>
      <c r="E2043" s="39">
        <v>17</v>
      </c>
      <c r="F2043" s="39">
        <f>ROUND(0.84,7)</f>
        <v>0.84</v>
      </c>
      <c r="G2043" s="39">
        <f>SmtRes!CX1037</f>
        <v>14.28</v>
      </c>
      <c r="H2043" s="41"/>
      <c r="I2043" s="40"/>
      <c r="J2043" s="41">
        <f>SmtRes!CZ1037</f>
        <v>531.04</v>
      </c>
      <c r="K2043" s="40"/>
      <c r="L2043" s="41">
        <f>SmtRes!DI1037</f>
        <v>7583.25</v>
      </c>
    </row>
    <row r="2044" spans="1:83" ht="14.4" x14ac:dyDescent="0.25">
      <c r="A2044" s="36"/>
      <c r="B2044" s="39">
        <v>2</v>
      </c>
      <c r="C2044" s="36" t="s">
        <v>1565</v>
      </c>
      <c r="D2044" s="38"/>
      <c r="E2044" s="42"/>
      <c r="F2044" s="39"/>
      <c r="G2044" s="42"/>
      <c r="H2044" s="39"/>
      <c r="I2044" s="39"/>
      <c r="J2044" s="39"/>
      <c r="K2044" s="39"/>
      <c r="L2044" s="43">
        <f>SUM(L2045:L2047)-SUMIF(CE2045:CE2047, 1, L2045:L2047)</f>
        <v>382.01999999999987</v>
      </c>
    </row>
    <row r="2045" spans="1:83" ht="14.4" x14ac:dyDescent="0.25">
      <c r="A2045" s="36"/>
      <c r="B2045" s="39"/>
      <c r="C2045" s="36" t="s">
        <v>1567</v>
      </c>
      <c r="D2045" s="38" t="s">
        <v>1221</v>
      </c>
      <c r="E2045" s="42"/>
      <c r="F2045" s="39"/>
      <c r="G2045" s="42">
        <f>Source!V372</f>
        <v>0.6552</v>
      </c>
      <c r="H2045" s="39"/>
      <c r="I2045" s="39"/>
      <c r="J2045" s="39"/>
      <c r="K2045" s="39"/>
      <c r="L2045" s="43">
        <f>SUMIF(CE2046:CE2047, 1, L2046:L2047)</f>
        <v>391.8</v>
      </c>
      <c r="CE2045">
        <v>1</v>
      </c>
    </row>
    <row r="2046" spans="1:83" ht="27.6" x14ac:dyDescent="0.25">
      <c r="A2046" s="37"/>
      <c r="B2046" s="37" t="s">
        <v>1229</v>
      </c>
      <c r="C2046" s="37" t="s">
        <v>1231</v>
      </c>
      <c r="D2046" s="38" t="s">
        <v>1227</v>
      </c>
      <c r="E2046" s="39">
        <v>0.78</v>
      </c>
      <c r="F2046" s="39">
        <f>ROUND(0.84,7)</f>
        <v>0.84</v>
      </c>
      <c r="G2046" s="39">
        <f>SmtRes!CX1039</f>
        <v>0.6552</v>
      </c>
      <c r="H2046" s="41">
        <f>SmtRes!CZ1039</f>
        <v>477.92</v>
      </c>
      <c r="I2046" s="40">
        <f>SmtRes!AJ1039</f>
        <v>1.22</v>
      </c>
      <c r="J2046" s="41">
        <f>ROUND(H2046*I2046, 2)</f>
        <v>583.05999999999995</v>
      </c>
      <c r="K2046" s="40"/>
      <c r="L2046" s="41">
        <f>SmtRes!DG1039</f>
        <v>382.02</v>
      </c>
    </row>
    <row r="2047" spans="1:83" ht="14.4" x14ac:dyDescent="0.25">
      <c r="A2047" s="37"/>
      <c r="B2047" s="37" t="s">
        <v>1228</v>
      </c>
      <c r="C2047" s="37" t="s">
        <v>1566</v>
      </c>
      <c r="D2047" s="38" t="s">
        <v>1221</v>
      </c>
      <c r="E2047" s="39">
        <f>SmtRes!DO1039*SmtRes!AT1039</f>
        <v>0.78</v>
      </c>
      <c r="F2047" s="39">
        <f>ROUND(0.84,7)</f>
        <v>0.84</v>
      </c>
      <c r="G2047" s="39">
        <f>ROUND(E2047*G2041, 7)</f>
        <v>0.78</v>
      </c>
      <c r="H2047" s="41"/>
      <c r="I2047" s="40"/>
      <c r="J2047" s="41">
        <f>ROUND(SmtRes!AG1039/SmtRes!DO1039, 2)</f>
        <v>597.98</v>
      </c>
      <c r="K2047" s="40"/>
      <c r="L2047" s="41">
        <f>SmtRes!DH1039</f>
        <v>391.8</v>
      </c>
      <c r="CE2047">
        <v>1</v>
      </c>
    </row>
    <row r="2048" spans="1:83" ht="14.4" hidden="1" x14ac:dyDescent="0.25">
      <c r="A2048" s="36"/>
      <c r="B2048" s="39">
        <v>4</v>
      </c>
      <c r="C2048" s="36" t="s">
        <v>1580</v>
      </c>
      <c r="D2048" s="38"/>
      <c r="E2048" s="42"/>
      <c r="F2048" s="39"/>
      <c r="G2048" s="42"/>
      <c r="H2048" s="39"/>
      <c r="I2048" s="39"/>
      <c r="J2048" s="39"/>
      <c r="K2048" s="39"/>
      <c r="L2048" s="43">
        <f>SUM(L2049:L2058)-SUMIF(CE2049:CE2058, 1, L2049:L2058)</f>
        <v>0</v>
      </c>
    </row>
    <row r="2049" spans="1:12" ht="14.4" x14ac:dyDescent="0.25">
      <c r="A2049" s="37"/>
      <c r="B2049" s="37" t="s">
        <v>1354</v>
      </c>
      <c r="C2049" s="37" t="s">
        <v>1356</v>
      </c>
      <c r="D2049" s="38" t="s">
        <v>1244</v>
      </c>
      <c r="E2049" s="39">
        <v>0.03</v>
      </c>
      <c r="F2049" s="39">
        <f t="shared" ref="F2049:F2068" si="105">ROUND(0,7)</f>
        <v>0</v>
      </c>
      <c r="G2049" s="39">
        <f>SmtRes!CX1040</f>
        <v>0</v>
      </c>
      <c r="H2049" s="41">
        <f>SmtRes!CZ1040</f>
        <v>58.53</v>
      </c>
      <c r="I2049" s="40">
        <f>SmtRes!AI1040</f>
        <v>1.77</v>
      </c>
      <c r="J2049" s="41">
        <f t="shared" ref="J2049:J2058" si="106">ROUND(H2049*I2049, 2)</f>
        <v>103.6</v>
      </c>
      <c r="K2049" s="40"/>
      <c r="L2049" s="41">
        <f>SmtRes!DF1040</f>
        <v>0</v>
      </c>
    </row>
    <row r="2050" spans="1:12" ht="27.6" x14ac:dyDescent="0.25">
      <c r="A2050" s="37"/>
      <c r="B2050" s="37" t="s">
        <v>1326</v>
      </c>
      <c r="C2050" s="37" t="s">
        <v>1328</v>
      </c>
      <c r="D2050" s="38" t="s">
        <v>1244</v>
      </c>
      <c r="E2050" s="39">
        <v>0</v>
      </c>
      <c r="F2050" s="39">
        <f t="shared" si="105"/>
        <v>0</v>
      </c>
      <c r="G2050" s="39">
        <f>SmtRes!CX1041</f>
        <v>0</v>
      </c>
      <c r="H2050" s="41">
        <f>SmtRes!CZ1041</f>
        <v>174.93</v>
      </c>
      <c r="I2050" s="40">
        <f>SmtRes!AI1041</f>
        <v>1.1499999999999999</v>
      </c>
      <c r="J2050" s="41">
        <f t="shared" si="106"/>
        <v>201.17</v>
      </c>
      <c r="K2050" s="40"/>
      <c r="L2050" s="41">
        <f>SmtRes!DF1041</f>
        <v>0</v>
      </c>
    </row>
    <row r="2051" spans="1:12" ht="14.4" x14ac:dyDescent="0.25">
      <c r="A2051" s="37"/>
      <c r="B2051" s="37" t="s">
        <v>1357</v>
      </c>
      <c r="C2051" s="37" t="s">
        <v>1359</v>
      </c>
      <c r="D2051" s="38" t="s">
        <v>811</v>
      </c>
      <c r="E2051" s="39">
        <v>2.3000000000000001E-4</v>
      </c>
      <c r="F2051" s="39">
        <f t="shared" si="105"/>
        <v>0</v>
      </c>
      <c r="G2051" s="39">
        <f>SmtRes!CX1042</f>
        <v>0</v>
      </c>
      <c r="H2051" s="41">
        <f>SmtRes!CZ1042</f>
        <v>70296.2</v>
      </c>
      <c r="I2051" s="40">
        <f>SmtRes!AI1042</f>
        <v>1.25</v>
      </c>
      <c r="J2051" s="41">
        <f t="shared" si="106"/>
        <v>87870.25</v>
      </c>
      <c r="K2051" s="40"/>
      <c r="L2051" s="41">
        <f>SmtRes!DF1042</f>
        <v>0</v>
      </c>
    </row>
    <row r="2052" spans="1:12" ht="14.4" x14ac:dyDescent="0.25">
      <c r="A2052" s="37"/>
      <c r="B2052" s="37" t="s">
        <v>1248</v>
      </c>
      <c r="C2052" s="37" t="s">
        <v>1250</v>
      </c>
      <c r="D2052" s="38" t="s">
        <v>1244</v>
      </c>
      <c r="E2052" s="39">
        <v>0.02</v>
      </c>
      <c r="F2052" s="39">
        <f t="shared" si="105"/>
        <v>0</v>
      </c>
      <c r="G2052" s="39">
        <f>SmtRes!CX1043</f>
        <v>0</v>
      </c>
      <c r="H2052" s="41">
        <f>SmtRes!CZ1043</f>
        <v>56.11</v>
      </c>
      <c r="I2052" s="40">
        <f>SmtRes!AI1043</f>
        <v>1.44</v>
      </c>
      <c r="J2052" s="41">
        <f t="shared" si="106"/>
        <v>80.8</v>
      </c>
      <c r="K2052" s="40"/>
      <c r="L2052" s="41">
        <f>SmtRes!DF1043</f>
        <v>0</v>
      </c>
    </row>
    <row r="2053" spans="1:12" ht="14.4" x14ac:dyDescent="0.25">
      <c r="A2053" s="37"/>
      <c r="B2053" s="37" t="s">
        <v>1390</v>
      </c>
      <c r="C2053" s="37" t="s">
        <v>1392</v>
      </c>
      <c r="D2053" s="38" t="s">
        <v>811</v>
      </c>
      <c r="E2053" s="39">
        <v>0</v>
      </c>
      <c r="F2053" s="39">
        <f t="shared" si="105"/>
        <v>0</v>
      </c>
      <c r="G2053" s="39">
        <f>SmtRes!CX1047</f>
        <v>0</v>
      </c>
      <c r="H2053" s="41">
        <f>SmtRes!CZ1047</f>
        <v>78619.899999999994</v>
      </c>
      <c r="I2053" s="40">
        <f>SmtRes!AI1047</f>
        <v>0.99</v>
      </c>
      <c r="J2053" s="41">
        <f t="shared" si="106"/>
        <v>77833.7</v>
      </c>
      <c r="K2053" s="40"/>
      <c r="L2053" s="41">
        <f>SmtRes!DF1047</f>
        <v>0</v>
      </c>
    </row>
    <row r="2054" spans="1:12" ht="14.4" x14ac:dyDescent="0.25">
      <c r="A2054" s="37"/>
      <c r="B2054" s="37" t="s">
        <v>1362</v>
      </c>
      <c r="C2054" s="37" t="s">
        <v>1364</v>
      </c>
      <c r="D2054" s="38" t="s">
        <v>811</v>
      </c>
      <c r="E2054" s="39">
        <v>4.0000000000000002E-4</v>
      </c>
      <c r="F2054" s="39">
        <f t="shared" si="105"/>
        <v>0</v>
      </c>
      <c r="G2054" s="39">
        <f>SmtRes!CX1050</f>
        <v>0</v>
      </c>
      <c r="H2054" s="41">
        <f>SmtRes!CZ1050</f>
        <v>61265.39</v>
      </c>
      <c r="I2054" s="40">
        <f>SmtRes!AI1050</f>
        <v>1.31</v>
      </c>
      <c r="J2054" s="41">
        <f t="shared" si="106"/>
        <v>80257.66</v>
      </c>
      <c r="K2054" s="40"/>
      <c r="L2054" s="41">
        <f>SmtRes!DF1050</f>
        <v>0</v>
      </c>
    </row>
    <row r="2055" spans="1:12" ht="14.4" x14ac:dyDescent="0.25">
      <c r="A2055" s="37"/>
      <c r="B2055" s="37" t="s">
        <v>1365</v>
      </c>
      <c r="C2055" s="37" t="s">
        <v>1367</v>
      </c>
      <c r="D2055" s="38" t="s">
        <v>811</v>
      </c>
      <c r="E2055" s="39">
        <v>1.0000000000000001E-5</v>
      </c>
      <c r="F2055" s="39">
        <f t="shared" si="105"/>
        <v>0</v>
      </c>
      <c r="G2055" s="39">
        <f>SmtRes!CX1051</f>
        <v>0</v>
      </c>
      <c r="H2055" s="41">
        <f>SmtRes!CZ1051</f>
        <v>80020.98</v>
      </c>
      <c r="I2055" s="40">
        <f>SmtRes!AI1051</f>
        <v>1.22</v>
      </c>
      <c r="J2055" s="41">
        <f t="shared" si="106"/>
        <v>97625.600000000006</v>
      </c>
      <c r="K2055" s="40"/>
      <c r="L2055" s="41">
        <f>SmtRes!DF1051</f>
        <v>0</v>
      </c>
    </row>
    <row r="2056" spans="1:12" ht="14.4" x14ac:dyDescent="0.25">
      <c r="A2056" s="37"/>
      <c r="B2056" s="37" t="s">
        <v>1368</v>
      </c>
      <c r="C2056" s="37" t="s">
        <v>1370</v>
      </c>
      <c r="D2056" s="38" t="s">
        <v>811</v>
      </c>
      <c r="E2056" s="39">
        <v>5.9999999999999995E-4</v>
      </c>
      <c r="F2056" s="39">
        <f t="shared" si="105"/>
        <v>0</v>
      </c>
      <c r="G2056" s="39">
        <f>SmtRes!CX1052</f>
        <v>0</v>
      </c>
      <c r="H2056" s="41">
        <f>SmtRes!CZ1052</f>
        <v>40917.440000000002</v>
      </c>
      <c r="I2056" s="40">
        <f>SmtRes!AI1052</f>
        <v>1.22</v>
      </c>
      <c r="J2056" s="41">
        <f t="shared" si="106"/>
        <v>49919.28</v>
      </c>
      <c r="K2056" s="40"/>
      <c r="L2056" s="41">
        <f>SmtRes!DF1052</f>
        <v>0</v>
      </c>
    </row>
    <row r="2057" spans="1:12" ht="14.4" x14ac:dyDescent="0.25">
      <c r="A2057" s="37"/>
      <c r="B2057" s="37" t="s">
        <v>1371</v>
      </c>
      <c r="C2057" s="37" t="s">
        <v>1373</v>
      </c>
      <c r="D2057" s="38" t="s">
        <v>811</v>
      </c>
      <c r="E2057" s="39">
        <v>5.9999999999999995E-4</v>
      </c>
      <c r="F2057" s="39">
        <f t="shared" si="105"/>
        <v>0</v>
      </c>
      <c r="G2057" s="39">
        <f>SmtRes!CX1053</f>
        <v>0</v>
      </c>
      <c r="H2057" s="41">
        <f>SmtRes!CZ1053</f>
        <v>98039.57</v>
      </c>
      <c r="I2057" s="40">
        <f>SmtRes!AI1053</f>
        <v>1.23</v>
      </c>
      <c r="J2057" s="41">
        <f t="shared" si="106"/>
        <v>120588.67</v>
      </c>
      <c r="K2057" s="40"/>
      <c r="L2057" s="41">
        <f>SmtRes!DF1053</f>
        <v>0</v>
      </c>
    </row>
    <row r="2058" spans="1:12" ht="14.4" x14ac:dyDescent="0.25">
      <c r="A2058" s="37"/>
      <c r="B2058" s="37" t="s">
        <v>1374</v>
      </c>
      <c r="C2058" s="37" t="s">
        <v>1376</v>
      </c>
      <c r="D2058" s="38" t="s">
        <v>894</v>
      </c>
      <c r="E2058" s="39">
        <v>0.06</v>
      </c>
      <c r="F2058" s="39">
        <f t="shared" si="105"/>
        <v>0</v>
      </c>
      <c r="G2058" s="39">
        <f>SmtRes!CX1054</f>
        <v>0</v>
      </c>
      <c r="H2058" s="41">
        <f>SmtRes!CZ1054</f>
        <v>1031.73</v>
      </c>
      <c r="I2058" s="40">
        <f>SmtRes!AI1054</f>
        <v>1.19</v>
      </c>
      <c r="J2058" s="41">
        <f t="shared" si="106"/>
        <v>1227.76</v>
      </c>
      <c r="K2058" s="40"/>
      <c r="L2058" s="41">
        <f>SmtRes!DF1054</f>
        <v>0</v>
      </c>
    </row>
    <row r="2059" spans="1:12" ht="14.4" x14ac:dyDescent="0.25">
      <c r="A2059" s="37"/>
      <c r="B2059" s="37" t="str">
        <f>EtalonRes!I1044</f>
        <v>05.1.02.06</v>
      </c>
      <c r="C2059" s="37" t="str">
        <f>EtalonRes!K1044</f>
        <v>Приставки железобетонные</v>
      </c>
      <c r="D2059" s="38" t="str">
        <f>EtalonRes!O1044</f>
        <v>ШТ</v>
      </c>
      <c r="E2059" s="39">
        <f>EtalonRes!X1044</f>
        <v>0</v>
      </c>
      <c r="F2059" s="39">
        <f t="shared" si="105"/>
        <v>0</v>
      </c>
      <c r="G2059" s="39">
        <f>ROUND(EtalonRes!AG1044*Source!I372, 7)</f>
        <v>0</v>
      </c>
      <c r="H2059" s="41"/>
      <c r="I2059" s="40"/>
      <c r="J2059" s="41"/>
      <c r="K2059" s="40"/>
      <c r="L2059" s="41"/>
    </row>
    <row r="2060" spans="1:12" ht="14.4" x14ac:dyDescent="0.25">
      <c r="A2060" s="37"/>
      <c r="B2060" s="37" t="str">
        <f>EtalonRes!I1045</f>
        <v>07.2.02.05</v>
      </c>
      <c r="C2060" s="37" t="str">
        <f>EtalonRes!K1045</f>
        <v>Траверсы стальные</v>
      </c>
      <c r="D2060" s="38" t="str">
        <f>EtalonRes!O1045</f>
        <v>т</v>
      </c>
      <c r="E2060" s="39">
        <f>EtalonRes!X1045</f>
        <v>0</v>
      </c>
      <c r="F2060" s="39">
        <f t="shared" si="105"/>
        <v>0</v>
      </c>
      <c r="G2060" s="39">
        <f>ROUND(EtalonRes!AG1045*Source!I372, 7)</f>
        <v>0</v>
      </c>
      <c r="H2060" s="41"/>
      <c r="I2060" s="40"/>
      <c r="J2060" s="41"/>
      <c r="K2060" s="40"/>
      <c r="L2060" s="41"/>
    </row>
    <row r="2061" spans="1:12" ht="14.4" x14ac:dyDescent="0.25">
      <c r="A2061" s="37"/>
      <c r="B2061" s="37" t="str">
        <f>EtalonRes!I1046</f>
        <v>07.2.07.13</v>
      </c>
      <c r="C2061" s="37" t="str">
        <f>EtalonRes!K1046</f>
        <v>Хомуты стальные</v>
      </c>
      <c r="D2061" s="38" t="str">
        <f>EtalonRes!O1046</f>
        <v>кг</v>
      </c>
      <c r="E2061" s="39">
        <f>EtalonRes!X1046</f>
        <v>0</v>
      </c>
      <c r="F2061" s="39">
        <f t="shared" si="105"/>
        <v>0</v>
      </c>
      <c r="G2061" s="39">
        <f>ROUND(EtalonRes!AG1046*Source!I372, 7)</f>
        <v>0</v>
      </c>
      <c r="H2061" s="41"/>
      <c r="I2061" s="40"/>
      <c r="J2061" s="41"/>
      <c r="K2061" s="40"/>
      <c r="L2061" s="41"/>
    </row>
    <row r="2062" spans="1:12" ht="14.4" x14ac:dyDescent="0.25">
      <c r="A2062" s="37"/>
      <c r="B2062" s="37" t="str">
        <f>EtalonRes!I1048</f>
        <v>08.3.04.02</v>
      </c>
      <c r="C2062" s="37" t="str">
        <f>EtalonRes!K1048</f>
        <v>Сталь стержневая диаметром до 10 мм</v>
      </c>
      <c r="D2062" s="38" t="str">
        <f>EtalonRes!O1048</f>
        <v>т</v>
      </c>
      <c r="E2062" s="39">
        <f>EtalonRes!X1048</f>
        <v>0</v>
      </c>
      <c r="F2062" s="39">
        <f t="shared" si="105"/>
        <v>0</v>
      </c>
      <c r="G2062" s="39">
        <f>ROUND(EtalonRes!AG1048*Source!I372, 7)</f>
        <v>0</v>
      </c>
      <c r="H2062" s="41"/>
      <c r="I2062" s="40"/>
      <c r="J2062" s="41"/>
      <c r="K2062" s="40"/>
      <c r="L2062" s="41"/>
    </row>
    <row r="2063" spans="1:12" ht="27.6" x14ac:dyDescent="0.25">
      <c r="A2063" s="37"/>
      <c r="B2063" s="37" t="str">
        <f>EtalonRes!I1049</f>
        <v>11.2.04.06</v>
      </c>
      <c r="C2063" s="37" t="str">
        <f>EtalonRes!K1049</f>
        <v>Детали опор пропитанные из пиломатериалов хвойных пород</v>
      </c>
      <c r="D2063" s="38" t="str">
        <f>EtalonRes!O1049</f>
        <v>м3</v>
      </c>
      <c r="E2063" s="39">
        <f>EtalonRes!X1049</f>
        <v>0</v>
      </c>
      <c r="F2063" s="39">
        <f t="shared" si="105"/>
        <v>0</v>
      </c>
      <c r="G2063" s="39">
        <f>ROUND(EtalonRes!AG1049*Source!I372, 7)</f>
        <v>0</v>
      </c>
      <c r="H2063" s="41"/>
      <c r="I2063" s="40"/>
      <c r="J2063" s="41"/>
      <c r="K2063" s="40"/>
      <c r="L2063" s="41"/>
    </row>
    <row r="2064" spans="1:12" ht="14.4" x14ac:dyDescent="0.25">
      <c r="A2064" s="37"/>
      <c r="B2064" s="37" t="str">
        <f>EtalonRes!I1055</f>
        <v>22.2.01.04</v>
      </c>
      <c r="C2064" s="37" t="str">
        <f>EtalonRes!K1055</f>
        <v>Изоляторы штыревые</v>
      </c>
      <c r="D2064" s="38" t="str">
        <f>EtalonRes!O1055</f>
        <v>ШТ</v>
      </c>
      <c r="E2064" s="39">
        <f>EtalonRes!X1055</f>
        <v>0</v>
      </c>
      <c r="F2064" s="39">
        <f t="shared" si="105"/>
        <v>0</v>
      </c>
      <c r="G2064" s="39">
        <f>ROUND(EtalonRes!AG1055*Source!I372, 7)</f>
        <v>0</v>
      </c>
      <c r="H2064" s="41"/>
      <c r="I2064" s="40"/>
      <c r="J2064" s="41"/>
      <c r="K2064" s="40"/>
      <c r="L2064" s="41"/>
    </row>
    <row r="2065" spans="1:83" ht="14.4" x14ac:dyDescent="0.25">
      <c r="A2065" s="37"/>
      <c r="B2065" s="37" t="str">
        <f>EtalonRes!I1056</f>
        <v>22.2.02.07</v>
      </c>
      <c r="C2065" s="37" t="str">
        <f>EtalonRes!K1056</f>
        <v>Детали крепления стальные</v>
      </c>
      <c r="D2065" s="38" t="str">
        <f>EtalonRes!O1056</f>
        <v>кг</v>
      </c>
      <c r="E2065" s="39">
        <f>EtalonRes!X1056</f>
        <v>0</v>
      </c>
      <c r="F2065" s="39">
        <f t="shared" si="105"/>
        <v>0</v>
      </c>
      <c r="G2065" s="39">
        <f>ROUND(EtalonRes!AG1056*Source!I372, 7)</f>
        <v>0</v>
      </c>
      <c r="H2065" s="41"/>
      <c r="I2065" s="40"/>
      <c r="J2065" s="41"/>
      <c r="K2065" s="40"/>
      <c r="L2065" s="41"/>
    </row>
    <row r="2066" spans="1:83" ht="14.4" x14ac:dyDescent="0.25">
      <c r="A2066" s="37"/>
      <c r="B2066" s="37" t="str">
        <f>EtalonRes!I1057</f>
        <v>22.2.02.09</v>
      </c>
      <c r="C2066" s="37" t="str">
        <f>EtalonRes!K1057</f>
        <v>Крюки</v>
      </c>
      <c r="D2066" s="38" t="str">
        <f>EtalonRes!O1057</f>
        <v>кг</v>
      </c>
      <c r="E2066" s="39">
        <f>EtalonRes!X1057</f>
        <v>0</v>
      </c>
      <c r="F2066" s="39">
        <f t="shared" si="105"/>
        <v>0</v>
      </c>
      <c r="G2066" s="39">
        <f>ROUND(EtalonRes!AG1057*Source!I372, 7)</f>
        <v>0</v>
      </c>
      <c r="H2066" s="41"/>
      <c r="I2066" s="40"/>
      <c r="J2066" s="41"/>
      <c r="K2066" s="40"/>
      <c r="L2066" s="41"/>
    </row>
    <row r="2067" spans="1:83" ht="14.4" x14ac:dyDescent="0.25">
      <c r="A2067" s="37"/>
      <c r="B2067" s="37" t="str">
        <f>EtalonRes!I1058</f>
        <v>22.2.02.21</v>
      </c>
      <c r="C2067" s="37" t="str">
        <f>EtalonRes!K1058</f>
        <v>Штыри</v>
      </c>
      <c r="D2067" s="38" t="str">
        <f>EtalonRes!O1058</f>
        <v>ШТ</v>
      </c>
      <c r="E2067" s="39">
        <f>EtalonRes!X1058</f>
        <v>0</v>
      </c>
      <c r="F2067" s="39">
        <f t="shared" si="105"/>
        <v>0</v>
      </c>
      <c r="G2067" s="39">
        <f>ROUND(EtalonRes!AG1058*Source!I372, 7)</f>
        <v>0</v>
      </c>
      <c r="H2067" s="41"/>
      <c r="I2067" s="40"/>
      <c r="J2067" s="41"/>
      <c r="K2067" s="40"/>
      <c r="L2067" s="41"/>
    </row>
    <row r="2068" spans="1:83" ht="14.4" x14ac:dyDescent="0.25">
      <c r="A2068" s="37"/>
      <c r="B2068" s="37" t="str">
        <f>EtalonRes!I1059</f>
        <v>22.2.02.23</v>
      </c>
      <c r="C2068" s="44" t="str">
        <f>EtalonRes!K1059</f>
        <v>Металлические плакаты</v>
      </c>
      <c r="D2068" s="45" t="str">
        <f>EtalonRes!O1059</f>
        <v>ШТ</v>
      </c>
      <c r="E2068" s="46">
        <f>EtalonRes!X1059</f>
        <v>0</v>
      </c>
      <c r="F2068" s="46">
        <f t="shared" si="105"/>
        <v>0</v>
      </c>
      <c r="G2068" s="46">
        <f>ROUND(EtalonRes!AG1059*Source!I372, 7)</f>
        <v>0</v>
      </c>
      <c r="H2068" s="47"/>
      <c r="I2068" s="48"/>
      <c r="J2068" s="47"/>
      <c r="K2068" s="48"/>
      <c r="L2068" s="47"/>
    </row>
    <row r="2069" spans="1:83" ht="14.4" x14ac:dyDescent="0.25">
      <c r="A2069" s="37"/>
      <c r="B2069" s="37"/>
      <c r="C2069" s="50" t="s">
        <v>1568</v>
      </c>
      <c r="D2069" s="38"/>
      <c r="E2069" s="39"/>
      <c r="F2069" s="39"/>
      <c r="G2069" s="39"/>
      <c r="H2069" s="41"/>
      <c r="I2069" s="40"/>
      <c r="J2069" s="41"/>
      <c r="K2069" s="40"/>
      <c r="L2069" s="41">
        <f>L2042+L2044+L2045+L2048</f>
        <v>8357.07</v>
      </c>
    </row>
    <row r="2070" spans="1:83" ht="14.4" x14ac:dyDescent="0.25">
      <c r="A2070" s="37"/>
      <c r="B2070" s="37"/>
      <c r="C2070" s="37" t="s">
        <v>1569</v>
      </c>
      <c r="D2070" s="38"/>
      <c r="E2070" s="39"/>
      <c r="F2070" s="39"/>
      <c r="G2070" s="39"/>
      <c r="H2070" s="41"/>
      <c r="I2070" s="40"/>
      <c r="J2070" s="41"/>
      <c r="K2070" s="40"/>
      <c r="L2070" s="41">
        <f>SUM(AR2041:AR2073)+SUM(AS2041:AS2073)+SUM(AT2041:AT2073)+SUM(AU2041:AU2073)+SUM(AV2041:AV2073)</f>
        <v>7975.05</v>
      </c>
    </row>
    <row r="2071" spans="1:83" ht="14.4" x14ac:dyDescent="0.25">
      <c r="A2071" s="37"/>
      <c r="B2071" s="37" t="s">
        <v>28</v>
      </c>
      <c r="C2071" s="37" t="s">
        <v>1570</v>
      </c>
      <c r="D2071" s="38" t="s">
        <v>1422</v>
      </c>
      <c r="E2071" s="39">
        <f>Source!BZ372</f>
        <v>103</v>
      </c>
      <c r="F2071" s="39"/>
      <c r="G2071" s="39">
        <f>Source!AT372</f>
        <v>103</v>
      </c>
      <c r="H2071" s="41"/>
      <c r="I2071" s="40"/>
      <c r="J2071" s="41"/>
      <c r="K2071" s="40"/>
      <c r="L2071" s="41">
        <f>SUM(AZ2041:AZ2073)</f>
        <v>8214.2999999999993</v>
      </c>
    </row>
    <row r="2072" spans="1:83" ht="14.4" x14ac:dyDescent="0.25">
      <c r="A2072" s="44"/>
      <c r="B2072" s="44" t="s">
        <v>29</v>
      </c>
      <c r="C2072" s="44" t="s">
        <v>1571</v>
      </c>
      <c r="D2072" s="45" t="s">
        <v>1422</v>
      </c>
      <c r="E2072" s="46">
        <f>Source!CA372</f>
        <v>60</v>
      </c>
      <c r="F2072" s="46"/>
      <c r="G2072" s="46">
        <f>Source!AU372</f>
        <v>60</v>
      </c>
      <c r="H2072" s="47"/>
      <c r="I2072" s="48"/>
      <c r="J2072" s="47"/>
      <c r="K2072" s="48"/>
      <c r="L2072" s="47">
        <f>SUM(BA2041:BA2073)</f>
        <v>4785.03</v>
      </c>
    </row>
    <row r="2073" spans="1:83" ht="13.8" x14ac:dyDescent="0.25">
      <c r="C2073" s="81" t="s">
        <v>1572</v>
      </c>
      <c r="D2073" s="81"/>
      <c r="E2073" s="81"/>
      <c r="F2073" s="81"/>
      <c r="G2073" s="81"/>
      <c r="H2073" s="81"/>
      <c r="I2073" s="82">
        <f>IF(E2041&lt;&gt;0,K2073/E2041, 0)</f>
        <v>21356.399999999998</v>
      </c>
      <c r="J2073" s="82"/>
      <c r="K2073" s="82">
        <f>L2042+L2044+L2048+L2071+L2072+L2045</f>
        <v>21356.399999999998</v>
      </c>
      <c r="L2073" s="82"/>
      <c r="AD2073">
        <f>ROUND((Source!AT372/100)*((ROUND(SUMIF(SmtRes!AQ1037:'SmtRes'!AQ1059,"=1",SmtRes!AD1037:'SmtRes'!AD1059)*Source!I372, 2)+ROUND(SUMIF(SmtRes!AQ1037:'SmtRes'!AQ1059,"=1",SmtRes!AC1037:'SmtRes'!AC1059)*Source!I372, 2))), 2)</f>
        <v>1162.8900000000001</v>
      </c>
      <c r="AE2073">
        <f>ROUND((Source!AU372/100)*((ROUND(SUMIF(SmtRes!AQ1037:'SmtRes'!AQ1059,"=1",SmtRes!AD1037:'SmtRes'!AD1059)*Source!I372, 2)+ROUND(SUMIF(SmtRes!AQ1037:'SmtRes'!AQ1059,"=1",SmtRes!AC1037:'SmtRes'!AC1059)*Source!I372, 2))), 2)</f>
        <v>677.41</v>
      </c>
      <c r="AN2073" s="49">
        <f>L2042+L2044+L2048+L2071+L2072+L2045</f>
        <v>21356.399999999998</v>
      </c>
      <c r="AO2073" s="49">
        <f>L2044</f>
        <v>382.01999999999987</v>
      </c>
      <c r="AQ2073" t="s">
        <v>1573</v>
      </c>
      <c r="AR2073" s="49">
        <f>L2042</f>
        <v>7583.25</v>
      </c>
      <c r="AT2073" s="49">
        <f>L2045</f>
        <v>391.8</v>
      </c>
      <c r="AV2073" t="s">
        <v>1573</v>
      </c>
      <c r="AW2073" s="49">
        <f>L2048</f>
        <v>0</v>
      </c>
      <c r="AZ2073">
        <f>Source!X372</f>
        <v>8214.2999999999993</v>
      </c>
      <c r="BA2073">
        <f>Source!Y372</f>
        <v>4785.03</v>
      </c>
      <c r="CD2073">
        <v>1</v>
      </c>
    </row>
    <row r="2074" spans="1:83" ht="135" x14ac:dyDescent="0.25">
      <c r="A2074" s="35" t="s">
        <v>472</v>
      </c>
      <c r="B2074" s="37" t="s">
        <v>1752</v>
      </c>
      <c r="C2074" s="37" t="s">
        <v>1753</v>
      </c>
      <c r="D2074" s="38" t="str">
        <f>Source!H373</f>
        <v>ШТ</v>
      </c>
      <c r="E2074" s="39">
        <f>Source!K373</f>
        <v>1</v>
      </c>
      <c r="F2074" s="39"/>
      <c r="G2074" s="39">
        <f>Source!I373</f>
        <v>1</v>
      </c>
      <c r="H2074" s="41"/>
      <c r="I2074" s="40"/>
      <c r="J2074" s="41"/>
      <c r="K2074" s="40"/>
      <c r="L2074" s="41"/>
    </row>
    <row r="2075" spans="1:83" ht="14.4" x14ac:dyDescent="0.25">
      <c r="A2075" s="36"/>
      <c r="B2075" s="39">
        <v>1</v>
      </c>
      <c r="C2075" s="36" t="s">
        <v>1564</v>
      </c>
      <c r="D2075" s="38" t="s">
        <v>1221</v>
      </c>
      <c r="E2075" s="42"/>
      <c r="F2075" s="39"/>
      <c r="G2075" s="42">
        <f>Source!U373</f>
        <v>16.884</v>
      </c>
      <c r="H2075" s="39"/>
      <c r="I2075" s="39"/>
      <c r="J2075" s="39"/>
      <c r="K2075" s="39"/>
      <c r="L2075" s="43">
        <f>SUM(L2076:L2076)-SUMIF(CE2076:CE2076, 1, L2076:L2076)</f>
        <v>8966.08</v>
      </c>
    </row>
    <row r="2076" spans="1:83" ht="14.4" x14ac:dyDescent="0.25">
      <c r="A2076" s="37"/>
      <c r="B2076" s="37" t="s">
        <v>1234</v>
      </c>
      <c r="C2076" s="37" t="s">
        <v>1235</v>
      </c>
      <c r="D2076" s="38" t="s">
        <v>1221</v>
      </c>
      <c r="E2076" s="39">
        <v>20.100000000000001</v>
      </c>
      <c r="F2076" s="39">
        <f>ROUND(0.84,7)</f>
        <v>0.84</v>
      </c>
      <c r="G2076" s="39">
        <f>SmtRes!CX1060</f>
        <v>16.884</v>
      </c>
      <c r="H2076" s="41"/>
      <c r="I2076" s="40"/>
      <c r="J2076" s="41">
        <f>SmtRes!CZ1060</f>
        <v>531.04</v>
      </c>
      <c r="K2076" s="40"/>
      <c r="L2076" s="41">
        <f>SmtRes!DI1060</f>
        <v>8966.08</v>
      </c>
    </row>
    <row r="2077" spans="1:83" ht="14.4" x14ac:dyDescent="0.25">
      <c r="A2077" s="36"/>
      <c r="B2077" s="39">
        <v>2</v>
      </c>
      <c r="C2077" s="36" t="s">
        <v>1565</v>
      </c>
      <c r="D2077" s="38"/>
      <c r="E2077" s="42"/>
      <c r="F2077" s="39"/>
      <c r="G2077" s="42"/>
      <c r="H2077" s="39"/>
      <c r="I2077" s="39"/>
      <c r="J2077" s="39"/>
      <c r="K2077" s="39"/>
      <c r="L2077" s="43">
        <f>SUM(L2078:L2080)-SUMIF(CE2078:CE2080, 1, L2078:L2080)</f>
        <v>455.49</v>
      </c>
    </row>
    <row r="2078" spans="1:83" ht="14.4" x14ac:dyDescent="0.25">
      <c r="A2078" s="36"/>
      <c r="B2078" s="39"/>
      <c r="C2078" s="36" t="s">
        <v>1567</v>
      </c>
      <c r="D2078" s="38" t="s">
        <v>1221</v>
      </c>
      <c r="E2078" s="42"/>
      <c r="F2078" s="39"/>
      <c r="G2078" s="42">
        <f>Source!V373</f>
        <v>0.78120000000000001</v>
      </c>
      <c r="H2078" s="39"/>
      <c r="I2078" s="39"/>
      <c r="J2078" s="39"/>
      <c r="K2078" s="39"/>
      <c r="L2078" s="43">
        <f>SUMIF(CE2079:CE2080, 1, L2079:L2080)</f>
        <v>467.14</v>
      </c>
      <c r="CE2078">
        <v>1</v>
      </c>
    </row>
    <row r="2079" spans="1:83" ht="27.6" x14ac:dyDescent="0.25">
      <c r="A2079" s="37"/>
      <c r="B2079" s="37" t="s">
        <v>1229</v>
      </c>
      <c r="C2079" s="37" t="s">
        <v>1231</v>
      </c>
      <c r="D2079" s="38" t="s">
        <v>1227</v>
      </c>
      <c r="E2079" s="39">
        <v>0.93</v>
      </c>
      <c r="F2079" s="39">
        <f>ROUND(0.84,7)</f>
        <v>0.84</v>
      </c>
      <c r="G2079" s="39">
        <f>SmtRes!CX1062</f>
        <v>0.78120000000000001</v>
      </c>
      <c r="H2079" s="41">
        <f>SmtRes!CZ1062</f>
        <v>477.92</v>
      </c>
      <c r="I2079" s="40">
        <f>SmtRes!AJ1062</f>
        <v>1.22</v>
      </c>
      <c r="J2079" s="41">
        <f>ROUND(H2079*I2079, 2)</f>
        <v>583.05999999999995</v>
      </c>
      <c r="K2079" s="40"/>
      <c r="L2079" s="41">
        <f>SmtRes!DG1062</f>
        <v>455.49</v>
      </c>
    </row>
    <row r="2080" spans="1:83" ht="14.4" x14ac:dyDescent="0.25">
      <c r="A2080" s="37"/>
      <c r="B2080" s="37" t="s">
        <v>1228</v>
      </c>
      <c r="C2080" s="37" t="s">
        <v>1566</v>
      </c>
      <c r="D2080" s="38" t="s">
        <v>1221</v>
      </c>
      <c r="E2080" s="39">
        <f>SmtRes!DO1062*SmtRes!AT1062</f>
        <v>0.93</v>
      </c>
      <c r="F2080" s="39">
        <f>ROUND(0.84,7)</f>
        <v>0.84</v>
      </c>
      <c r="G2080" s="39">
        <f>ROUND(E2080*G2074, 7)</f>
        <v>0.93</v>
      </c>
      <c r="H2080" s="41"/>
      <c r="I2080" s="40"/>
      <c r="J2080" s="41">
        <f>ROUND(SmtRes!AG1062/SmtRes!DO1062, 2)</f>
        <v>597.98</v>
      </c>
      <c r="K2080" s="40"/>
      <c r="L2080" s="41">
        <f>SmtRes!DH1062</f>
        <v>467.14</v>
      </c>
      <c r="CE2080">
        <v>1</v>
      </c>
    </row>
    <row r="2081" spans="1:12" ht="14.4" hidden="1" x14ac:dyDescent="0.25">
      <c r="A2081" s="36"/>
      <c r="B2081" s="39">
        <v>4</v>
      </c>
      <c r="C2081" s="36" t="s">
        <v>1580</v>
      </c>
      <c r="D2081" s="38"/>
      <c r="E2081" s="42"/>
      <c r="F2081" s="39"/>
      <c r="G2081" s="42"/>
      <c r="H2081" s="39"/>
      <c r="I2081" s="39"/>
      <c r="J2081" s="39"/>
      <c r="K2081" s="39"/>
      <c r="L2081" s="43">
        <f>SUM(L2082:L2090)-SUMIF(CE2082:CE2090, 1, L2082:L2090)</f>
        <v>0</v>
      </c>
    </row>
    <row r="2082" spans="1:12" ht="14.4" x14ac:dyDescent="0.25">
      <c r="A2082" s="37"/>
      <c r="B2082" s="37" t="s">
        <v>1354</v>
      </c>
      <c r="C2082" s="37" t="s">
        <v>1356</v>
      </c>
      <c r="D2082" s="38" t="s">
        <v>1244</v>
      </c>
      <c r="E2082" s="39">
        <v>0.03</v>
      </c>
      <c r="F2082" s="39">
        <f t="shared" ref="F2082:F2100" si="107">ROUND(0,7)</f>
        <v>0</v>
      </c>
      <c r="G2082" s="39">
        <f>SmtRes!CX1063</f>
        <v>0</v>
      </c>
      <c r="H2082" s="41">
        <f>SmtRes!CZ1063</f>
        <v>58.53</v>
      </c>
      <c r="I2082" s="40">
        <f>SmtRes!AI1063</f>
        <v>1.77</v>
      </c>
      <c r="J2082" s="41">
        <f t="shared" ref="J2082:J2090" si="108">ROUND(H2082*I2082, 2)</f>
        <v>103.6</v>
      </c>
      <c r="K2082" s="40"/>
      <c r="L2082" s="41">
        <f>SmtRes!DF1063</f>
        <v>0</v>
      </c>
    </row>
    <row r="2083" spans="1:12" ht="14.4" x14ac:dyDescent="0.25">
      <c r="A2083" s="37"/>
      <c r="B2083" s="37" t="s">
        <v>1357</v>
      </c>
      <c r="C2083" s="37" t="s">
        <v>1359</v>
      </c>
      <c r="D2083" s="38" t="s">
        <v>811</v>
      </c>
      <c r="E2083" s="39">
        <v>2.3000000000000001E-4</v>
      </c>
      <c r="F2083" s="39">
        <f t="shared" si="107"/>
        <v>0</v>
      </c>
      <c r="G2083" s="39">
        <f>SmtRes!CX1065</f>
        <v>0</v>
      </c>
      <c r="H2083" s="41">
        <f>SmtRes!CZ1065</f>
        <v>70296.2</v>
      </c>
      <c r="I2083" s="40">
        <f>SmtRes!AI1065</f>
        <v>1.25</v>
      </c>
      <c r="J2083" s="41">
        <f t="shared" si="108"/>
        <v>87870.25</v>
      </c>
      <c r="K2083" s="40"/>
      <c r="L2083" s="41">
        <f>SmtRes!DF1065</f>
        <v>0</v>
      </c>
    </row>
    <row r="2084" spans="1:12" ht="14.4" x14ac:dyDescent="0.25">
      <c r="A2084" s="37"/>
      <c r="B2084" s="37" t="s">
        <v>1248</v>
      </c>
      <c r="C2084" s="37" t="s">
        <v>1250</v>
      </c>
      <c r="D2084" s="38" t="s">
        <v>1244</v>
      </c>
      <c r="E2084" s="39">
        <v>0.02</v>
      </c>
      <c r="F2084" s="39">
        <f t="shared" si="107"/>
        <v>0</v>
      </c>
      <c r="G2084" s="39">
        <f>SmtRes!CX1066</f>
        <v>0</v>
      </c>
      <c r="H2084" s="41">
        <f>SmtRes!CZ1066</f>
        <v>56.11</v>
      </c>
      <c r="I2084" s="40">
        <f>SmtRes!AI1066</f>
        <v>1.44</v>
      </c>
      <c r="J2084" s="41">
        <f t="shared" si="108"/>
        <v>80.8</v>
      </c>
      <c r="K2084" s="40"/>
      <c r="L2084" s="41">
        <f>SmtRes!DF1066</f>
        <v>0</v>
      </c>
    </row>
    <row r="2085" spans="1:12" ht="14.4" x14ac:dyDescent="0.25">
      <c r="A2085" s="37"/>
      <c r="B2085" s="37" t="s">
        <v>1390</v>
      </c>
      <c r="C2085" s="37" t="s">
        <v>1392</v>
      </c>
      <c r="D2085" s="38" t="s">
        <v>811</v>
      </c>
      <c r="E2085" s="39">
        <v>0</v>
      </c>
      <c r="F2085" s="39">
        <f t="shared" si="107"/>
        <v>0</v>
      </c>
      <c r="G2085" s="39">
        <f>SmtRes!CX1070</f>
        <v>0</v>
      </c>
      <c r="H2085" s="41">
        <f>SmtRes!CZ1070</f>
        <v>78619.899999999994</v>
      </c>
      <c r="I2085" s="40">
        <f>SmtRes!AI1070</f>
        <v>0.99</v>
      </c>
      <c r="J2085" s="41">
        <f t="shared" si="108"/>
        <v>77833.7</v>
      </c>
      <c r="K2085" s="40"/>
      <c r="L2085" s="41">
        <f>SmtRes!DF1070</f>
        <v>0</v>
      </c>
    </row>
    <row r="2086" spans="1:12" ht="14.4" x14ac:dyDescent="0.25">
      <c r="A2086" s="37"/>
      <c r="B2086" s="37" t="s">
        <v>1362</v>
      </c>
      <c r="C2086" s="37" t="s">
        <v>1364</v>
      </c>
      <c r="D2086" s="38" t="s">
        <v>811</v>
      </c>
      <c r="E2086" s="39">
        <v>4.0000000000000002E-4</v>
      </c>
      <c r="F2086" s="39">
        <f t="shared" si="107"/>
        <v>0</v>
      </c>
      <c r="G2086" s="39">
        <f>SmtRes!CX1073</f>
        <v>0</v>
      </c>
      <c r="H2086" s="41">
        <f>SmtRes!CZ1073</f>
        <v>61265.39</v>
      </c>
      <c r="I2086" s="40">
        <f>SmtRes!AI1073</f>
        <v>1.31</v>
      </c>
      <c r="J2086" s="41">
        <f t="shared" si="108"/>
        <v>80257.66</v>
      </c>
      <c r="K2086" s="40"/>
      <c r="L2086" s="41">
        <f>SmtRes!DF1073</f>
        <v>0</v>
      </c>
    </row>
    <row r="2087" spans="1:12" ht="14.4" x14ac:dyDescent="0.25">
      <c r="A2087" s="37"/>
      <c r="B2087" s="37" t="s">
        <v>1365</v>
      </c>
      <c r="C2087" s="37" t="s">
        <v>1367</v>
      </c>
      <c r="D2087" s="38" t="s">
        <v>811</v>
      </c>
      <c r="E2087" s="39">
        <v>1.0000000000000001E-5</v>
      </c>
      <c r="F2087" s="39">
        <f t="shared" si="107"/>
        <v>0</v>
      </c>
      <c r="G2087" s="39">
        <f>SmtRes!CX1074</f>
        <v>0</v>
      </c>
      <c r="H2087" s="41">
        <f>SmtRes!CZ1074</f>
        <v>80020.98</v>
      </c>
      <c r="I2087" s="40">
        <f>SmtRes!AI1074</f>
        <v>1.22</v>
      </c>
      <c r="J2087" s="41">
        <f t="shared" si="108"/>
        <v>97625.600000000006</v>
      </c>
      <c r="K2087" s="40"/>
      <c r="L2087" s="41">
        <f>SmtRes!DF1074</f>
        <v>0</v>
      </c>
    </row>
    <row r="2088" spans="1:12" ht="14.4" x14ac:dyDescent="0.25">
      <c r="A2088" s="37"/>
      <c r="B2088" s="37" t="s">
        <v>1368</v>
      </c>
      <c r="C2088" s="37" t="s">
        <v>1370</v>
      </c>
      <c r="D2088" s="38" t="s">
        <v>811</v>
      </c>
      <c r="E2088" s="39">
        <v>5.9999999999999995E-4</v>
      </c>
      <c r="F2088" s="39">
        <f t="shared" si="107"/>
        <v>0</v>
      </c>
      <c r="G2088" s="39">
        <f>SmtRes!CX1075</f>
        <v>0</v>
      </c>
      <c r="H2088" s="41">
        <f>SmtRes!CZ1075</f>
        <v>40917.440000000002</v>
      </c>
      <c r="I2088" s="40">
        <f>SmtRes!AI1075</f>
        <v>1.22</v>
      </c>
      <c r="J2088" s="41">
        <f t="shared" si="108"/>
        <v>49919.28</v>
      </c>
      <c r="K2088" s="40"/>
      <c r="L2088" s="41">
        <f>SmtRes!DF1075</f>
        <v>0</v>
      </c>
    </row>
    <row r="2089" spans="1:12" ht="14.4" x14ac:dyDescent="0.25">
      <c r="A2089" s="37"/>
      <c r="B2089" s="37" t="s">
        <v>1371</v>
      </c>
      <c r="C2089" s="37" t="s">
        <v>1373</v>
      </c>
      <c r="D2089" s="38" t="s">
        <v>811</v>
      </c>
      <c r="E2089" s="39">
        <v>5.9999999999999995E-4</v>
      </c>
      <c r="F2089" s="39">
        <f t="shared" si="107"/>
        <v>0</v>
      </c>
      <c r="G2089" s="39">
        <f>SmtRes!CX1076</f>
        <v>0</v>
      </c>
      <c r="H2089" s="41">
        <f>SmtRes!CZ1076</f>
        <v>98039.57</v>
      </c>
      <c r="I2089" s="40">
        <f>SmtRes!AI1076</f>
        <v>1.23</v>
      </c>
      <c r="J2089" s="41">
        <f t="shared" si="108"/>
        <v>120588.67</v>
      </c>
      <c r="K2089" s="40"/>
      <c r="L2089" s="41">
        <f>SmtRes!DF1076</f>
        <v>0</v>
      </c>
    </row>
    <row r="2090" spans="1:12" ht="14.4" x14ac:dyDescent="0.25">
      <c r="A2090" s="37"/>
      <c r="B2090" s="37" t="s">
        <v>1374</v>
      </c>
      <c r="C2090" s="37" t="s">
        <v>1376</v>
      </c>
      <c r="D2090" s="38" t="s">
        <v>894</v>
      </c>
      <c r="E2090" s="39">
        <v>0.06</v>
      </c>
      <c r="F2090" s="39">
        <f t="shared" si="107"/>
        <v>0</v>
      </c>
      <c r="G2090" s="39">
        <f>SmtRes!CX1077</f>
        <v>0</v>
      </c>
      <c r="H2090" s="41">
        <f>SmtRes!CZ1077</f>
        <v>1031.73</v>
      </c>
      <c r="I2090" s="40">
        <f>SmtRes!AI1077</f>
        <v>1.19</v>
      </c>
      <c r="J2090" s="41">
        <f t="shared" si="108"/>
        <v>1227.76</v>
      </c>
      <c r="K2090" s="40"/>
      <c r="L2090" s="41">
        <f>SmtRes!DF1077</f>
        <v>0</v>
      </c>
    </row>
    <row r="2091" spans="1:12" ht="14.4" x14ac:dyDescent="0.25">
      <c r="A2091" s="37"/>
      <c r="B2091" s="37" t="str">
        <f>EtalonRes!I1064</f>
        <v>01.7.15.03</v>
      </c>
      <c r="C2091" s="37" t="str">
        <f>EtalonRes!K1064</f>
        <v>Болты с гайками и шайбами</v>
      </c>
      <c r="D2091" s="38" t="str">
        <f>EtalonRes!O1064</f>
        <v>т</v>
      </c>
      <c r="E2091" s="39">
        <f>EtalonRes!X1064</f>
        <v>0</v>
      </c>
      <c r="F2091" s="39">
        <f t="shared" si="107"/>
        <v>0</v>
      </c>
      <c r="G2091" s="39">
        <f>ROUND(EtalonRes!AG1064*Source!I373, 7)</f>
        <v>0</v>
      </c>
      <c r="H2091" s="41"/>
      <c r="I2091" s="40"/>
      <c r="J2091" s="41"/>
      <c r="K2091" s="40"/>
      <c r="L2091" s="41"/>
    </row>
    <row r="2092" spans="1:12" ht="14.4" x14ac:dyDescent="0.25">
      <c r="A2092" s="37"/>
      <c r="B2092" s="37" t="str">
        <f>EtalonRes!I1067</f>
        <v>05.1.02.06</v>
      </c>
      <c r="C2092" s="37" t="str">
        <f>EtalonRes!K1067</f>
        <v>Приставки железобетонные</v>
      </c>
      <c r="D2092" s="38" t="str">
        <f>EtalonRes!O1067</f>
        <v>ШТ</v>
      </c>
      <c r="E2092" s="39">
        <f>EtalonRes!X1067</f>
        <v>0</v>
      </c>
      <c r="F2092" s="39">
        <f t="shared" si="107"/>
        <v>0</v>
      </c>
      <c r="G2092" s="39">
        <f>ROUND(EtalonRes!AG1067*Source!I373, 7)</f>
        <v>0</v>
      </c>
      <c r="H2092" s="41"/>
      <c r="I2092" s="40"/>
      <c r="J2092" s="41"/>
      <c r="K2092" s="40"/>
      <c r="L2092" s="41"/>
    </row>
    <row r="2093" spans="1:12" ht="14.4" x14ac:dyDescent="0.25">
      <c r="A2093" s="37"/>
      <c r="B2093" s="37" t="str">
        <f>EtalonRes!I1068</f>
        <v>07.2.02.05</v>
      </c>
      <c r="C2093" s="37" t="str">
        <f>EtalonRes!K1068</f>
        <v>Траверсы стальные</v>
      </c>
      <c r="D2093" s="38" t="str">
        <f>EtalonRes!O1068</f>
        <v>т</v>
      </c>
      <c r="E2093" s="39">
        <f>EtalonRes!X1068</f>
        <v>0</v>
      </c>
      <c r="F2093" s="39">
        <f t="shared" si="107"/>
        <v>0</v>
      </c>
      <c r="G2093" s="39">
        <f>ROUND(EtalonRes!AG1068*Source!I373, 7)</f>
        <v>0</v>
      </c>
      <c r="H2093" s="41"/>
      <c r="I2093" s="40"/>
      <c r="J2093" s="41"/>
      <c r="K2093" s="40"/>
      <c r="L2093" s="41"/>
    </row>
    <row r="2094" spans="1:12" ht="14.4" x14ac:dyDescent="0.25">
      <c r="A2094" s="37"/>
      <c r="B2094" s="37" t="str">
        <f>EtalonRes!I1069</f>
        <v>07.2.07.13</v>
      </c>
      <c r="C2094" s="37" t="str">
        <f>EtalonRes!K1069</f>
        <v>Хомуты стальные</v>
      </c>
      <c r="D2094" s="38" t="str">
        <f>EtalonRes!O1069</f>
        <v>кг</v>
      </c>
      <c r="E2094" s="39">
        <f>EtalonRes!X1069</f>
        <v>0</v>
      </c>
      <c r="F2094" s="39">
        <f t="shared" si="107"/>
        <v>0</v>
      </c>
      <c r="G2094" s="39">
        <f>ROUND(EtalonRes!AG1069*Source!I373, 7)</f>
        <v>0</v>
      </c>
      <c r="H2094" s="41"/>
      <c r="I2094" s="40"/>
      <c r="J2094" s="41"/>
      <c r="K2094" s="40"/>
      <c r="L2094" s="41"/>
    </row>
    <row r="2095" spans="1:12" ht="14.4" x14ac:dyDescent="0.25">
      <c r="A2095" s="37"/>
      <c r="B2095" s="37" t="str">
        <f>EtalonRes!I1071</f>
        <v>08.3.04.02</v>
      </c>
      <c r="C2095" s="37" t="str">
        <f>EtalonRes!K1071</f>
        <v>Сталь стержневая диаметром до 10 мм</v>
      </c>
      <c r="D2095" s="38" t="str">
        <f>EtalonRes!O1071</f>
        <v>т</v>
      </c>
      <c r="E2095" s="39">
        <f>EtalonRes!X1071</f>
        <v>0</v>
      </c>
      <c r="F2095" s="39">
        <f t="shared" si="107"/>
        <v>0</v>
      </c>
      <c r="G2095" s="39">
        <f>ROUND(EtalonRes!AG1071*Source!I373, 7)</f>
        <v>0</v>
      </c>
      <c r="H2095" s="41"/>
      <c r="I2095" s="40"/>
      <c r="J2095" s="41"/>
      <c r="K2095" s="40"/>
      <c r="L2095" s="41"/>
    </row>
    <row r="2096" spans="1:12" ht="27.6" x14ac:dyDescent="0.25">
      <c r="A2096" s="37"/>
      <c r="B2096" s="37" t="str">
        <f>EtalonRes!I1072</f>
        <v>11.2.04.06</v>
      </c>
      <c r="C2096" s="37" t="str">
        <f>EtalonRes!K1072</f>
        <v>Детали опор пропитанные из пиломатериалов хвойных пород</v>
      </c>
      <c r="D2096" s="38" t="str">
        <f>EtalonRes!O1072</f>
        <v>м3</v>
      </c>
      <c r="E2096" s="39">
        <f>EtalonRes!X1072</f>
        <v>0</v>
      </c>
      <c r="F2096" s="39">
        <f t="shared" si="107"/>
        <v>0</v>
      </c>
      <c r="G2096" s="39">
        <f>ROUND(EtalonRes!AG1072*Source!I373, 7)</f>
        <v>0</v>
      </c>
      <c r="H2096" s="41"/>
      <c r="I2096" s="40"/>
      <c r="J2096" s="41"/>
      <c r="K2096" s="40"/>
      <c r="L2096" s="41"/>
    </row>
    <row r="2097" spans="1:83" ht="14.4" x14ac:dyDescent="0.25">
      <c r="A2097" s="37"/>
      <c r="B2097" s="37" t="str">
        <f>EtalonRes!I1078</f>
        <v>22.2.01.04</v>
      </c>
      <c r="C2097" s="37" t="str">
        <f>EtalonRes!K1078</f>
        <v>Изоляторы штыревые</v>
      </c>
      <c r="D2097" s="38" t="str">
        <f>EtalonRes!O1078</f>
        <v>ШТ</v>
      </c>
      <c r="E2097" s="39">
        <f>EtalonRes!X1078</f>
        <v>0</v>
      </c>
      <c r="F2097" s="39">
        <f t="shared" si="107"/>
        <v>0</v>
      </c>
      <c r="G2097" s="39">
        <f>ROUND(EtalonRes!AG1078*Source!I373, 7)</f>
        <v>0</v>
      </c>
      <c r="H2097" s="41"/>
      <c r="I2097" s="40"/>
      <c r="J2097" s="41"/>
      <c r="K2097" s="40"/>
      <c r="L2097" s="41"/>
    </row>
    <row r="2098" spans="1:83" ht="14.4" x14ac:dyDescent="0.25">
      <c r="A2098" s="37"/>
      <c r="B2098" s="37" t="str">
        <f>EtalonRes!I1079</f>
        <v>22.2.02.07</v>
      </c>
      <c r="C2098" s="37" t="str">
        <f>EtalonRes!K1079</f>
        <v>Детали крепления стальные</v>
      </c>
      <c r="D2098" s="38" t="str">
        <f>EtalonRes!O1079</f>
        <v>кг</v>
      </c>
      <c r="E2098" s="39">
        <f>EtalonRes!X1079</f>
        <v>0</v>
      </c>
      <c r="F2098" s="39">
        <f t="shared" si="107"/>
        <v>0</v>
      </c>
      <c r="G2098" s="39">
        <f>ROUND(EtalonRes!AG1079*Source!I373, 7)</f>
        <v>0</v>
      </c>
      <c r="H2098" s="41"/>
      <c r="I2098" s="40"/>
      <c r="J2098" s="41"/>
      <c r="K2098" s="40"/>
      <c r="L2098" s="41"/>
    </row>
    <row r="2099" spans="1:83" ht="14.4" x14ac:dyDescent="0.25">
      <c r="A2099" s="37"/>
      <c r="B2099" s="37" t="str">
        <f>EtalonRes!I1080</f>
        <v>22.2.02.09</v>
      </c>
      <c r="C2099" s="37" t="str">
        <f>EtalonRes!K1080</f>
        <v>Крюки</v>
      </c>
      <c r="D2099" s="38" t="str">
        <f>EtalonRes!O1080</f>
        <v>кг</v>
      </c>
      <c r="E2099" s="39">
        <f>EtalonRes!X1080</f>
        <v>0</v>
      </c>
      <c r="F2099" s="39">
        <f t="shared" si="107"/>
        <v>0</v>
      </c>
      <c r="G2099" s="39">
        <f>ROUND(EtalonRes!AG1080*Source!I373, 7)</f>
        <v>0</v>
      </c>
      <c r="H2099" s="41"/>
      <c r="I2099" s="40"/>
      <c r="J2099" s="41"/>
      <c r="K2099" s="40"/>
      <c r="L2099" s="41"/>
    </row>
    <row r="2100" spans="1:83" ht="14.4" x14ac:dyDescent="0.25">
      <c r="A2100" s="37"/>
      <c r="B2100" s="37" t="str">
        <f>EtalonRes!I1081</f>
        <v>22.2.02.23</v>
      </c>
      <c r="C2100" s="44" t="str">
        <f>EtalonRes!K1081</f>
        <v>Металлические плакаты</v>
      </c>
      <c r="D2100" s="45" t="str">
        <f>EtalonRes!O1081</f>
        <v>ШТ</v>
      </c>
      <c r="E2100" s="46">
        <f>EtalonRes!X1081</f>
        <v>0</v>
      </c>
      <c r="F2100" s="46">
        <f t="shared" si="107"/>
        <v>0</v>
      </c>
      <c r="G2100" s="46">
        <f>ROUND(EtalonRes!AG1081*Source!I373, 7)</f>
        <v>0</v>
      </c>
      <c r="H2100" s="47"/>
      <c r="I2100" s="48"/>
      <c r="J2100" s="47"/>
      <c r="K2100" s="48"/>
      <c r="L2100" s="47"/>
    </row>
    <row r="2101" spans="1:83" ht="14.4" x14ac:dyDescent="0.25">
      <c r="A2101" s="37"/>
      <c r="B2101" s="37"/>
      <c r="C2101" s="50" t="s">
        <v>1568</v>
      </c>
      <c r="D2101" s="38"/>
      <c r="E2101" s="39"/>
      <c r="F2101" s="39"/>
      <c r="G2101" s="39"/>
      <c r="H2101" s="41"/>
      <c r="I2101" s="40"/>
      <c r="J2101" s="41"/>
      <c r="K2101" s="40"/>
      <c r="L2101" s="41">
        <f>L2075+L2077+L2078+L2081</f>
        <v>9888.7099999999991</v>
      </c>
    </row>
    <row r="2102" spans="1:83" ht="14.4" x14ac:dyDescent="0.25">
      <c r="A2102" s="37"/>
      <c r="B2102" s="37"/>
      <c r="C2102" s="37" t="s">
        <v>1569</v>
      </c>
      <c r="D2102" s="38"/>
      <c r="E2102" s="39"/>
      <c r="F2102" s="39"/>
      <c r="G2102" s="39"/>
      <c r="H2102" s="41"/>
      <c r="I2102" s="40"/>
      <c r="J2102" s="41"/>
      <c r="K2102" s="40"/>
      <c r="L2102" s="41">
        <f>SUM(AR2074:AR2105)+SUM(AS2074:AS2105)+SUM(AT2074:AT2105)+SUM(AU2074:AU2105)+SUM(AV2074:AV2105)</f>
        <v>9433.2199999999993</v>
      </c>
    </row>
    <row r="2103" spans="1:83" ht="14.4" x14ac:dyDescent="0.25">
      <c r="A2103" s="37"/>
      <c r="B2103" s="37" t="s">
        <v>28</v>
      </c>
      <c r="C2103" s="37" t="s">
        <v>1570</v>
      </c>
      <c r="D2103" s="38" t="s">
        <v>1422</v>
      </c>
      <c r="E2103" s="39">
        <f>Source!BZ373</f>
        <v>103</v>
      </c>
      <c r="F2103" s="39"/>
      <c r="G2103" s="39">
        <f>Source!AT373</f>
        <v>103</v>
      </c>
      <c r="H2103" s="41"/>
      <c r="I2103" s="40"/>
      <c r="J2103" s="41"/>
      <c r="K2103" s="40"/>
      <c r="L2103" s="41">
        <f>SUM(AZ2074:AZ2105)</f>
        <v>9716.2199999999993</v>
      </c>
    </row>
    <row r="2104" spans="1:83" ht="14.4" x14ac:dyDescent="0.25">
      <c r="A2104" s="44"/>
      <c r="B2104" s="44" t="s">
        <v>29</v>
      </c>
      <c r="C2104" s="44" t="s">
        <v>1571</v>
      </c>
      <c r="D2104" s="45" t="s">
        <v>1422</v>
      </c>
      <c r="E2104" s="46">
        <f>Source!CA373</f>
        <v>60</v>
      </c>
      <c r="F2104" s="46"/>
      <c r="G2104" s="46">
        <f>Source!AU373</f>
        <v>60</v>
      </c>
      <c r="H2104" s="47"/>
      <c r="I2104" s="48"/>
      <c r="J2104" s="47"/>
      <c r="K2104" s="48"/>
      <c r="L2104" s="47">
        <f>SUM(BA2074:BA2105)</f>
        <v>5659.93</v>
      </c>
    </row>
    <row r="2105" spans="1:83" ht="13.8" x14ac:dyDescent="0.25">
      <c r="C2105" s="81" t="s">
        <v>1572</v>
      </c>
      <c r="D2105" s="81"/>
      <c r="E2105" s="81"/>
      <c r="F2105" s="81"/>
      <c r="G2105" s="81"/>
      <c r="H2105" s="81"/>
      <c r="I2105" s="82">
        <f>IF(E2074&lt;&gt;0,K2105/E2074, 0)</f>
        <v>25264.86</v>
      </c>
      <c r="J2105" s="82"/>
      <c r="K2105" s="82">
        <f>L2075+L2077+L2081+L2103+L2104+L2078</f>
        <v>25264.86</v>
      </c>
      <c r="L2105" s="82"/>
      <c r="AD2105">
        <f>ROUND((Source!AT373/100)*((ROUND(SUMIF(SmtRes!AQ1060:'SmtRes'!AQ1081,"=1",SmtRes!AD1060:'SmtRes'!AD1081)*Source!I373, 2)+ROUND(SUMIF(SmtRes!AQ1060:'SmtRes'!AQ1081,"=1",SmtRes!AC1060:'SmtRes'!AC1081)*Source!I373, 2))), 2)</f>
        <v>1162.8900000000001</v>
      </c>
      <c r="AE2105">
        <f>ROUND((Source!AU373/100)*((ROUND(SUMIF(SmtRes!AQ1060:'SmtRes'!AQ1081,"=1",SmtRes!AD1060:'SmtRes'!AD1081)*Source!I373, 2)+ROUND(SUMIF(SmtRes!AQ1060:'SmtRes'!AQ1081,"=1",SmtRes!AC1060:'SmtRes'!AC1081)*Source!I373, 2))), 2)</f>
        <v>677.41</v>
      </c>
      <c r="AN2105" s="49">
        <f>L2075+L2077+L2081+L2103+L2104+L2078</f>
        <v>25264.86</v>
      </c>
      <c r="AO2105" s="49">
        <f>L2077</f>
        <v>455.49</v>
      </c>
      <c r="AQ2105" t="s">
        <v>1573</v>
      </c>
      <c r="AR2105" s="49">
        <f>L2075</f>
        <v>8966.08</v>
      </c>
      <c r="AT2105" s="49">
        <f>L2078</f>
        <v>467.14</v>
      </c>
      <c r="AV2105" t="s">
        <v>1573</v>
      </c>
      <c r="AW2105" s="49">
        <f>L2081</f>
        <v>0</v>
      </c>
      <c r="AZ2105">
        <f>Source!X373</f>
        <v>9716.2199999999993</v>
      </c>
      <c r="BA2105">
        <f>Source!Y373</f>
        <v>5659.93</v>
      </c>
      <c r="CD2105">
        <v>1</v>
      </c>
    </row>
    <row r="2106" spans="1:83" ht="121.2" x14ac:dyDescent="0.25">
      <c r="A2106" s="35" t="s">
        <v>476</v>
      </c>
      <c r="B2106" s="37" t="s">
        <v>1754</v>
      </c>
      <c r="C2106" s="37" t="s">
        <v>1755</v>
      </c>
      <c r="D2106" s="38" t="str">
        <f>Source!H374</f>
        <v>ШТ</v>
      </c>
      <c r="E2106" s="39">
        <f>Source!K374</f>
        <v>1</v>
      </c>
      <c r="F2106" s="39"/>
      <c r="G2106" s="39">
        <f>Source!I374</f>
        <v>1</v>
      </c>
      <c r="H2106" s="41"/>
      <c r="I2106" s="40"/>
      <c r="J2106" s="41"/>
      <c r="K2106" s="40"/>
      <c r="L2106" s="41"/>
    </row>
    <row r="2107" spans="1:83" ht="14.4" x14ac:dyDescent="0.25">
      <c r="A2107" s="36"/>
      <c r="B2107" s="39">
        <v>1</v>
      </c>
      <c r="C2107" s="36" t="s">
        <v>1564</v>
      </c>
      <c r="D2107" s="38" t="s">
        <v>1221</v>
      </c>
      <c r="E2107" s="42"/>
      <c r="F2107" s="39"/>
      <c r="G2107" s="42">
        <f>Source!U374</f>
        <v>5.9303999999999997</v>
      </c>
      <c r="H2107" s="39"/>
      <c r="I2107" s="39"/>
      <c r="J2107" s="39"/>
      <c r="K2107" s="39"/>
      <c r="L2107" s="43">
        <f>SUM(L2108:L2108)-SUMIF(CE2108:CE2108, 1, L2108:L2108)</f>
        <v>3122.83</v>
      </c>
    </row>
    <row r="2108" spans="1:83" ht="14.4" x14ac:dyDescent="0.25">
      <c r="A2108" s="37"/>
      <c r="B2108" s="37" t="s">
        <v>1322</v>
      </c>
      <c r="C2108" s="37" t="s">
        <v>1323</v>
      </c>
      <c r="D2108" s="38" t="s">
        <v>1221</v>
      </c>
      <c r="E2108" s="39">
        <v>7.06</v>
      </c>
      <c r="F2108" s="39">
        <f>ROUND(0.84,7)</f>
        <v>0.84</v>
      </c>
      <c r="G2108" s="39">
        <f>SmtRes!CX1082</f>
        <v>5.9303999999999997</v>
      </c>
      <c r="H2108" s="41"/>
      <c r="I2108" s="40"/>
      <c r="J2108" s="41">
        <f>SmtRes!CZ1082</f>
        <v>526.58000000000004</v>
      </c>
      <c r="K2108" s="40"/>
      <c r="L2108" s="41">
        <f>SmtRes!DI1082</f>
        <v>3122.83</v>
      </c>
    </row>
    <row r="2109" spans="1:83" ht="14.4" x14ac:dyDescent="0.25">
      <c r="A2109" s="36"/>
      <c r="B2109" s="39">
        <v>2</v>
      </c>
      <c r="C2109" s="36" t="s">
        <v>1565</v>
      </c>
      <c r="D2109" s="38"/>
      <c r="E2109" s="42"/>
      <c r="F2109" s="39"/>
      <c r="G2109" s="42"/>
      <c r="H2109" s="39"/>
      <c r="I2109" s="39"/>
      <c r="J2109" s="39"/>
      <c r="K2109" s="39"/>
      <c r="L2109" s="43">
        <f>SUM(L2110:L2112)-SUMIF(CE2110:CE2112, 1, L2110:L2112)</f>
        <v>156.73000000000002</v>
      </c>
    </row>
    <row r="2110" spans="1:83" ht="14.4" x14ac:dyDescent="0.25">
      <c r="A2110" s="36"/>
      <c r="B2110" s="39"/>
      <c r="C2110" s="36" t="s">
        <v>1567</v>
      </c>
      <c r="D2110" s="38" t="s">
        <v>1221</v>
      </c>
      <c r="E2110" s="42"/>
      <c r="F2110" s="39"/>
      <c r="G2110" s="42">
        <f>Source!V374</f>
        <v>0.26879999999999998</v>
      </c>
      <c r="H2110" s="39"/>
      <c r="I2110" s="39"/>
      <c r="J2110" s="39"/>
      <c r="K2110" s="39"/>
      <c r="L2110" s="43">
        <f>SUMIF(CE2111:CE2112, 1, L2111:L2112)</f>
        <v>160.74</v>
      </c>
      <c r="CE2110">
        <v>1</v>
      </c>
    </row>
    <row r="2111" spans="1:83" ht="27.6" x14ac:dyDescent="0.25">
      <c r="A2111" s="37"/>
      <c r="B2111" s="37" t="s">
        <v>1229</v>
      </c>
      <c r="C2111" s="37" t="s">
        <v>1231</v>
      </c>
      <c r="D2111" s="38" t="s">
        <v>1227</v>
      </c>
      <c r="E2111" s="39">
        <v>0.32</v>
      </c>
      <c r="F2111" s="39">
        <f>ROUND(0.84,7)</f>
        <v>0.84</v>
      </c>
      <c r="G2111" s="39">
        <f>SmtRes!CX1084</f>
        <v>0.26879999999999998</v>
      </c>
      <c r="H2111" s="41">
        <f>SmtRes!CZ1084</f>
        <v>477.92</v>
      </c>
      <c r="I2111" s="40">
        <f>SmtRes!AJ1084</f>
        <v>1.22</v>
      </c>
      <c r="J2111" s="41">
        <f>ROUND(H2111*I2111, 2)</f>
        <v>583.05999999999995</v>
      </c>
      <c r="K2111" s="40"/>
      <c r="L2111" s="41">
        <f>SmtRes!DG1084</f>
        <v>156.72999999999999</v>
      </c>
    </row>
    <row r="2112" spans="1:83" ht="14.4" x14ac:dyDescent="0.25">
      <c r="A2112" s="37"/>
      <c r="B2112" s="37" t="s">
        <v>1228</v>
      </c>
      <c r="C2112" s="37" t="s">
        <v>1566</v>
      </c>
      <c r="D2112" s="38" t="s">
        <v>1221</v>
      </c>
      <c r="E2112" s="39">
        <f>SmtRes!DO1084*SmtRes!AT1084</f>
        <v>0.32</v>
      </c>
      <c r="F2112" s="39">
        <f>ROUND(0.84,7)</f>
        <v>0.84</v>
      </c>
      <c r="G2112" s="39">
        <f>ROUND(E2112*G2106, 7)</f>
        <v>0.32</v>
      </c>
      <c r="H2112" s="41"/>
      <c r="I2112" s="40"/>
      <c r="J2112" s="41">
        <f>ROUND(SmtRes!AG1084/SmtRes!DO1084, 2)</f>
        <v>597.98</v>
      </c>
      <c r="K2112" s="40"/>
      <c r="L2112" s="41">
        <f>SmtRes!DH1084</f>
        <v>160.74</v>
      </c>
      <c r="CE2112">
        <v>1</v>
      </c>
    </row>
    <row r="2113" spans="1:12" ht="14.4" hidden="1" x14ac:dyDescent="0.25">
      <c r="A2113" s="36"/>
      <c r="B2113" s="39">
        <v>4</v>
      </c>
      <c r="C2113" s="36" t="s">
        <v>1580</v>
      </c>
      <c r="D2113" s="38"/>
      <c r="E2113" s="42"/>
      <c r="F2113" s="39"/>
      <c r="G2113" s="42"/>
      <c r="H2113" s="39"/>
      <c r="I2113" s="39"/>
      <c r="J2113" s="39"/>
      <c r="K2113" s="39"/>
      <c r="L2113" s="43">
        <f>SUM(L2114:L2122)-SUMIF(CE2114:CE2122, 1, L2114:L2122)</f>
        <v>0</v>
      </c>
    </row>
    <row r="2114" spans="1:12" ht="14.4" x14ac:dyDescent="0.25">
      <c r="A2114" s="37"/>
      <c r="B2114" s="37" t="s">
        <v>1354</v>
      </c>
      <c r="C2114" s="37" t="s">
        <v>1356</v>
      </c>
      <c r="D2114" s="38" t="s">
        <v>1244</v>
      </c>
      <c r="E2114" s="39">
        <v>0.03</v>
      </c>
      <c r="F2114" s="39">
        <f t="shared" ref="F2114:F2128" si="109">ROUND(0,7)</f>
        <v>0</v>
      </c>
      <c r="G2114" s="39">
        <f>SmtRes!CX1085</f>
        <v>0</v>
      </c>
      <c r="H2114" s="41">
        <f>SmtRes!CZ1085</f>
        <v>58.53</v>
      </c>
      <c r="I2114" s="40">
        <f>SmtRes!AI1085</f>
        <v>1.77</v>
      </c>
      <c r="J2114" s="41">
        <f t="shared" ref="J2114:J2122" si="110">ROUND(H2114*I2114, 2)</f>
        <v>103.6</v>
      </c>
      <c r="K2114" s="40"/>
      <c r="L2114" s="41">
        <f>SmtRes!DF1085</f>
        <v>0</v>
      </c>
    </row>
    <row r="2115" spans="1:12" ht="14.4" x14ac:dyDescent="0.25">
      <c r="A2115" s="37"/>
      <c r="B2115" s="37" t="s">
        <v>1357</v>
      </c>
      <c r="C2115" s="37" t="s">
        <v>1359</v>
      </c>
      <c r="D2115" s="38" t="s">
        <v>811</v>
      </c>
      <c r="E2115" s="39">
        <v>2.3000000000000001E-4</v>
      </c>
      <c r="F2115" s="39">
        <f t="shared" si="109"/>
        <v>0</v>
      </c>
      <c r="G2115" s="39">
        <f>SmtRes!CX1086</f>
        <v>0</v>
      </c>
      <c r="H2115" s="41">
        <f>SmtRes!CZ1086</f>
        <v>70296.2</v>
      </c>
      <c r="I2115" s="40">
        <f>SmtRes!AI1086</f>
        <v>1.25</v>
      </c>
      <c r="J2115" s="41">
        <f t="shared" si="110"/>
        <v>87870.25</v>
      </c>
      <c r="K2115" s="40"/>
      <c r="L2115" s="41">
        <f>SmtRes!DF1086</f>
        <v>0</v>
      </c>
    </row>
    <row r="2116" spans="1:12" ht="14.4" x14ac:dyDescent="0.25">
      <c r="A2116" s="37"/>
      <c r="B2116" s="37" t="s">
        <v>1248</v>
      </c>
      <c r="C2116" s="37" t="s">
        <v>1250</v>
      </c>
      <c r="D2116" s="38" t="s">
        <v>1244</v>
      </c>
      <c r="E2116" s="39">
        <v>0.02</v>
      </c>
      <c r="F2116" s="39">
        <f t="shared" si="109"/>
        <v>0</v>
      </c>
      <c r="G2116" s="39">
        <f>SmtRes!CX1087</f>
        <v>0</v>
      </c>
      <c r="H2116" s="41">
        <f>SmtRes!CZ1087</f>
        <v>56.11</v>
      </c>
      <c r="I2116" s="40">
        <f>SmtRes!AI1087</f>
        <v>1.44</v>
      </c>
      <c r="J2116" s="41">
        <f t="shared" si="110"/>
        <v>80.8</v>
      </c>
      <c r="K2116" s="40"/>
      <c r="L2116" s="41">
        <f>SmtRes!DF1087</f>
        <v>0</v>
      </c>
    </row>
    <row r="2117" spans="1:12" ht="14.4" x14ac:dyDescent="0.25">
      <c r="A2117" s="37"/>
      <c r="B2117" s="37" t="s">
        <v>1390</v>
      </c>
      <c r="C2117" s="37" t="s">
        <v>1392</v>
      </c>
      <c r="D2117" s="38" t="s">
        <v>811</v>
      </c>
      <c r="E2117" s="39">
        <v>0</v>
      </c>
      <c r="F2117" s="39">
        <f t="shared" si="109"/>
        <v>0</v>
      </c>
      <c r="G2117" s="39">
        <f>SmtRes!CX1090</f>
        <v>0</v>
      </c>
      <c r="H2117" s="41">
        <f>SmtRes!CZ1090</f>
        <v>78619.899999999994</v>
      </c>
      <c r="I2117" s="40">
        <f>SmtRes!AI1090</f>
        <v>0.99</v>
      </c>
      <c r="J2117" s="41">
        <f t="shared" si="110"/>
        <v>77833.7</v>
      </c>
      <c r="K2117" s="40"/>
      <c r="L2117" s="41">
        <f>SmtRes!DF1090</f>
        <v>0</v>
      </c>
    </row>
    <row r="2118" spans="1:12" ht="14.4" x14ac:dyDescent="0.25">
      <c r="A2118" s="37"/>
      <c r="B2118" s="37" t="s">
        <v>1362</v>
      </c>
      <c r="C2118" s="37" t="s">
        <v>1364</v>
      </c>
      <c r="D2118" s="38" t="s">
        <v>811</v>
      </c>
      <c r="E2118" s="39">
        <v>4.0000000000000002E-4</v>
      </c>
      <c r="F2118" s="39">
        <f t="shared" si="109"/>
        <v>0</v>
      </c>
      <c r="G2118" s="39">
        <f>SmtRes!CX1092</f>
        <v>0</v>
      </c>
      <c r="H2118" s="41">
        <f>SmtRes!CZ1092</f>
        <v>61265.39</v>
      </c>
      <c r="I2118" s="40">
        <f>SmtRes!AI1092</f>
        <v>1.31</v>
      </c>
      <c r="J2118" s="41">
        <f t="shared" si="110"/>
        <v>80257.66</v>
      </c>
      <c r="K2118" s="40"/>
      <c r="L2118" s="41">
        <f>SmtRes!DF1092</f>
        <v>0</v>
      </c>
    </row>
    <row r="2119" spans="1:12" ht="14.4" x14ac:dyDescent="0.25">
      <c r="A2119" s="37"/>
      <c r="B2119" s="37" t="s">
        <v>1365</v>
      </c>
      <c r="C2119" s="37" t="s">
        <v>1367</v>
      </c>
      <c r="D2119" s="38" t="s">
        <v>811</v>
      </c>
      <c r="E2119" s="39">
        <v>1.0000000000000001E-5</v>
      </c>
      <c r="F2119" s="39">
        <f t="shared" si="109"/>
        <v>0</v>
      </c>
      <c r="G2119" s="39">
        <f>SmtRes!CX1093</f>
        <v>0</v>
      </c>
      <c r="H2119" s="41">
        <f>SmtRes!CZ1093</f>
        <v>80020.98</v>
      </c>
      <c r="I2119" s="40">
        <f>SmtRes!AI1093</f>
        <v>1.22</v>
      </c>
      <c r="J2119" s="41">
        <f t="shared" si="110"/>
        <v>97625.600000000006</v>
      </c>
      <c r="K2119" s="40"/>
      <c r="L2119" s="41">
        <f>SmtRes!DF1093</f>
        <v>0</v>
      </c>
    </row>
    <row r="2120" spans="1:12" ht="14.4" x14ac:dyDescent="0.25">
      <c r="A2120" s="37"/>
      <c r="B2120" s="37" t="s">
        <v>1368</v>
      </c>
      <c r="C2120" s="37" t="s">
        <v>1370</v>
      </c>
      <c r="D2120" s="38" t="s">
        <v>811</v>
      </c>
      <c r="E2120" s="39">
        <v>5.9999999999999995E-4</v>
      </c>
      <c r="F2120" s="39">
        <f t="shared" si="109"/>
        <v>0</v>
      </c>
      <c r="G2120" s="39">
        <f>SmtRes!CX1094</f>
        <v>0</v>
      </c>
      <c r="H2120" s="41">
        <f>SmtRes!CZ1094</f>
        <v>40917.440000000002</v>
      </c>
      <c r="I2120" s="40">
        <f>SmtRes!AI1094</f>
        <v>1.22</v>
      </c>
      <c r="J2120" s="41">
        <f t="shared" si="110"/>
        <v>49919.28</v>
      </c>
      <c r="K2120" s="40"/>
      <c r="L2120" s="41">
        <f>SmtRes!DF1094</f>
        <v>0</v>
      </c>
    </row>
    <row r="2121" spans="1:12" ht="14.4" x14ac:dyDescent="0.25">
      <c r="A2121" s="37"/>
      <c r="B2121" s="37" t="s">
        <v>1371</v>
      </c>
      <c r="C2121" s="37" t="s">
        <v>1373</v>
      </c>
      <c r="D2121" s="38" t="s">
        <v>811</v>
      </c>
      <c r="E2121" s="39">
        <v>5.9999999999999995E-4</v>
      </c>
      <c r="F2121" s="39">
        <f t="shared" si="109"/>
        <v>0</v>
      </c>
      <c r="G2121" s="39">
        <f>SmtRes!CX1095</f>
        <v>0</v>
      </c>
      <c r="H2121" s="41">
        <f>SmtRes!CZ1095</f>
        <v>98039.57</v>
      </c>
      <c r="I2121" s="40">
        <f>SmtRes!AI1095</f>
        <v>1.23</v>
      </c>
      <c r="J2121" s="41">
        <f t="shared" si="110"/>
        <v>120588.67</v>
      </c>
      <c r="K2121" s="40"/>
      <c r="L2121" s="41">
        <f>SmtRes!DF1095</f>
        <v>0</v>
      </c>
    </row>
    <row r="2122" spans="1:12" ht="14.4" x14ac:dyDescent="0.25">
      <c r="A2122" s="37"/>
      <c r="B2122" s="37" t="s">
        <v>1374</v>
      </c>
      <c r="C2122" s="37" t="s">
        <v>1376</v>
      </c>
      <c r="D2122" s="38" t="s">
        <v>894</v>
      </c>
      <c r="E2122" s="39">
        <v>0.06</v>
      </c>
      <c r="F2122" s="39">
        <f t="shared" si="109"/>
        <v>0</v>
      </c>
      <c r="G2122" s="39">
        <f>SmtRes!CX1096</f>
        <v>0</v>
      </c>
      <c r="H2122" s="41">
        <f>SmtRes!CZ1096</f>
        <v>1031.73</v>
      </c>
      <c r="I2122" s="40">
        <f>SmtRes!AI1096</f>
        <v>1.19</v>
      </c>
      <c r="J2122" s="41">
        <f t="shared" si="110"/>
        <v>1227.76</v>
      </c>
      <c r="K2122" s="40"/>
      <c r="L2122" s="41">
        <f>SmtRes!DF1096</f>
        <v>0</v>
      </c>
    </row>
    <row r="2123" spans="1:12" ht="14.4" x14ac:dyDescent="0.25">
      <c r="A2123" s="37"/>
      <c r="B2123" s="37" t="str">
        <f>EtalonRes!I1088</f>
        <v>05.1.02.06</v>
      </c>
      <c r="C2123" s="37" t="str">
        <f>EtalonRes!K1088</f>
        <v>Приставки железобетонные</v>
      </c>
      <c r="D2123" s="38" t="str">
        <f>EtalonRes!O1088</f>
        <v>ШТ</v>
      </c>
      <c r="E2123" s="39">
        <f>EtalonRes!X1088</f>
        <v>0</v>
      </c>
      <c r="F2123" s="39">
        <f t="shared" si="109"/>
        <v>0</v>
      </c>
      <c r="G2123" s="39">
        <f>ROUND(EtalonRes!AG1088*Source!I374, 7)</f>
        <v>0</v>
      </c>
      <c r="H2123" s="41"/>
      <c r="I2123" s="40"/>
      <c r="J2123" s="41"/>
      <c r="K2123" s="40"/>
      <c r="L2123" s="41"/>
    </row>
    <row r="2124" spans="1:12" ht="14.4" x14ac:dyDescent="0.25">
      <c r="A2124" s="37"/>
      <c r="B2124" s="37" t="str">
        <f>EtalonRes!I1089</f>
        <v>07.2.07.13</v>
      </c>
      <c r="C2124" s="37" t="str">
        <f>EtalonRes!K1089</f>
        <v>Хомуты стальные</v>
      </c>
      <c r="D2124" s="38" t="str">
        <f>EtalonRes!O1089</f>
        <v>кг</v>
      </c>
      <c r="E2124" s="39">
        <f>EtalonRes!X1089</f>
        <v>0</v>
      </c>
      <c r="F2124" s="39">
        <f t="shared" si="109"/>
        <v>0</v>
      </c>
      <c r="G2124" s="39">
        <f>ROUND(EtalonRes!AG1089*Source!I374, 7)</f>
        <v>0</v>
      </c>
      <c r="H2124" s="41"/>
      <c r="I2124" s="40"/>
      <c r="J2124" s="41"/>
      <c r="K2124" s="40"/>
      <c r="L2124" s="41"/>
    </row>
    <row r="2125" spans="1:12" ht="27.6" x14ac:dyDescent="0.25">
      <c r="A2125" s="37"/>
      <c r="B2125" s="37" t="str">
        <f>EtalonRes!I1091</f>
        <v>11.2.04.06</v>
      </c>
      <c r="C2125" s="37" t="str">
        <f>EtalonRes!K1091</f>
        <v>Детали опор пропитанные из пиломатериалов хвойных пород</v>
      </c>
      <c r="D2125" s="38" t="str">
        <f>EtalonRes!O1091</f>
        <v>м3</v>
      </c>
      <c r="E2125" s="39">
        <f>EtalonRes!X1091</f>
        <v>0</v>
      </c>
      <c r="F2125" s="39">
        <f t="shared" si="109"/>
        <v>0</v>
      </c>
      <c r="G2125" s="39">
        <f>ROUND(EtalonRes!AG1091*Source!I374, 7)</f>
        <v>0</v>
      </c>
      <c r="H2125" s="41"/>
      <c r="I2125" s="40"/>
      <c r="J2125" s="41"/>
      <c r="K2125" s="40"/>
      <c r="L2125" s="41"/>
    </row>
    <row r="2126" spans="1:12" ht="14.4" x14ac:dyDescent="0.25">
      <c r="A2126" s="37"/>
      <c r="B2126" s="37" t="str">
        <f>EtalonRes!I1097</f>
        <v>22.2.01.04</v>
      </c>
      <c r="C2126" s="37" t="str">
        <f>EtalonRes!K1097</f>
        <v>Изоляторы штыревые</v>
      </c>
      <c r="D2126" s="38" t="str">
        <f>EtalonRes!O1097</f>
        <v>ШТ</v>
      </c>
      <c r="E2126" s="39">
        <f>EtalonRes!X1097</f>
        <v>0</v>
      </c>
      <c r="F2126" s="39">
        <f t="shared" si="109"/>
        <v>0</v>
      </c>
      <c r="G2126" s="39">
        <f>ROUND(EtalonRes!AG1097*Source!I374, 7)</f>
        <v>0</v>
      </c>
      <c r="H2126" s="41"/>
      <c r="I2126" s="40"/>
      <c r="J2126" s="41"/>
      <c r="K2126" s="40"/>
      <c r="L2126" s="41"/>
    </row>
    <row r="2127" spans="1:12" ht="14.4" x14ac:dyDescent="0.25">
      <c r="A2127" s="37"/>
      <c r="B2127" s="37" t="str">
        <f>EtalonRes!I1098</f>
        <v>22.2.02.09</v>
      </c>
      <c r="C2127" s="37" t="str">
        <f>EtalonRes!K1098</f>
        <v>Крюки</v>
      </c>
      <c r="D2127" s="38" t="str">
        <f>EtalonRes!O1098</f>
        <v>кг</v>
      </c>
      <c r="E2127" s="39">
        <f>EtalonRes!X1098</f>
        <v>0</v>
      </c>
      <c r="F2127" s="39">
        <f t="shared" si="109"/>
        <v>0</v>
      </c>
      <c r="G2127" s="39">
        <f>ROUND(EtalonRes!AG1098*Source!I374, 7)</f>
        <v>0</v>
      </c>
      <c r="H2127" s="41"/>
      <c r="I2127" s="40"/>
      <c r="J2127" s="41"/>
      <c r="K2127" s="40"/>
      <c r="L2127" s="41"/>
    </row>
    <row r="2128" spans="1:12" ht="14.4" x14ac:dyDescent="0.25">
      <c r="A2128" s="37"/>
      <c r="B2128" s="37" t="str">
        <f>EtalonRes!I1099</f>
        <v>22.2.02.23</v>
      </c>
      <c r="C2128" s="44" t="str">
        <f>EtalonRes!K1099</f>
        <v>Металлические плакаты</v>
      </c>
      <c r="D2128" s="45" t="str">
        <f>EtalonRes!O1099</f>
        <v>ШТ</v>
      </c>
      <c r="E2128" s="46">
        <f>EtalonRes!X1099</f>
        <v>0</v>
      </c>
      <c r="F2128" s="46">
        <f t="shared" si="109"/>
        <v>0</v>
      </c>
      <c r="G2128" s="46">
        <f>ROUND(EtalonRes!AG1099*Source!I374, 7)</f>
        <v>0</v>
      </c>
      <c r="H2128" s="47"/>
      <c r="I2128" s="48"/>
      <c r="J2128" s="47"/>
      <c r="K2128" s="48"/>
      <c r="L2128" s="47"/>
    </row>
    <row r="2129" spans="1:83" ht="14.4" x14ac:dyDescent="0.25">
      <c r="A2129" s="37"/>
      <c r="B2129" s="37"/>
      <c r="C2129" s="50" t="s">
        <v>1568</v>
      </c>
      <c r="D2129" s="38"/>
      <c r="E2129" s="39"/>
      <c r="F2129" s="39"/>
      <c r="G2129" s="39"/>
      <c r="H2129" s="41"/>
      <c r="I2129" s="40"/>
      <c r="J2129" s="41"/>
      <c r="K2129" s="40"/>
      <c r="L2129" s="41">
        <f>L2107+L2109+L2110+L2113</f>
        <v>3440.3</v>
      </c>
    </row>
    <row r="2130" spans="1:83" ht="14.4" x14ac:dyDescent="0.25">
      <c r="A2130" s="37"/>
      <c r="B2130" s="37"/>
      <c r="C2130" s="37" t="s">
        <v>1569</v>
      </c>
      <c r="D2130" s="38"/>
      <c r="E2130" s="39"/>
      <c r="F2130" s="39"/>
      <c r="G2130" s="39"/>
      <c r="H2130" s="41"/>
      <c r="I2130" s="40"/>
      <c r="J2130" s="41"/>
      <c r="K2130" s="40"/>
      <c r="L2130" s="41">
        <f>SUM(AR2106:AR2133)+SUM(AS2106:AS2133)+SUM(AT2106:AT2133)+SUM(AU2106:AU2133)+SUM(AV2106:AV2133)</f>
        <v>3283.5699999999997</v>
      </c>
    </row>
    <row r="2131" spans="1:83" ht="14.4" x14ac:dyDescent="0.25">
      <c r="A2131" s="37"/>
      <c r="B2131" s="37" t="s">
        <v>28</v>
      </c>
      <c r="C2131" s="37" t="s">
        <v>1570</v>
      </c>
      <c r="D2131" s="38" t="s">
        <v>1422</v>
      </c>
      <c r="E2131" s="39">
        <f>Source!BZ374</f>
        <v>103</v>
      </c>
      <c r="F2131" s="39"/>
      <c r="G2131" s="39">
        <f>Source!AT374</f>
        <v>103</v>
      </c>
      <c r="H2131" s="41"/>
      <c r="I2131" s="40"/>
      <c r="J2131" s="41"/>
      <c r="K2131" s="40"/>
      <c r="L2131" s="41">
        <f>SUM(AZ2106:AZ2133)</f>
        <v>3382.08</v>
      </c>
    </row>
    <row r="2132" spans="1:83" ht="14.4" x14ac:dyDescent="0.25">
      <c r="A2132" s="44"/>
      <c r="B2132" s="44" t="s">
        <v>29</v>
      </c>
      <c r="C2132" s="44" t="s">
        <v>1571</v>
      </c>
      <c r="D2132" s="45" t="s">
        <v>1422</v>
      </c>
      <c r="E2132" s="46">
        <f>Source!CA374</f>
        <v>60</v>
      </c>
      <c r="F2132" s="46"/>
      <c r="G2132" s="46">
        <f>Source!AU374</f>
        <v>60</v>
      </c>
      <c r="H2132" s="47"/>
      <c r="I2132" s="48"/>
      <c r="J2132" s="47"/>
      <c r="K2132" s="48"/>
      <c r="L2132" s="47">
        <f>SUM(BA2106:BA2133)</f>
        <v>1970.14</v>
      </c>
    </row>
    <row r="2133" spans="1:83" ht="13.8" x14ac:dyDescent="0.25">
      <c r="C2133" s="81" t="s">
        <v>1572</v>
      </c>
      <c r="D2133" s="81"/>
      <c r="E2133" s="81"/>
      <c r="F2133" s="81"/>
      <c r="G2133" s="81"/>
      <c r="H2133" s="81"/>
      <c r="I2133" s="82">
        <f>IF(E2106&lt;&gt;0,K2133/E2106, 0)</f>
        <v>8792.5199999999986</v>
      </c>
      <c r="J2133" s="82"/>
      <c r="K2133" s="82">
        <f>L2107+L2109+L2113+L2131+L2132+L2110</f>
        <v>8792.5199999999986</v>
      </c>
      <c r="L2133" s="82"/>
      <c r="AD2133">
        <f>ROUND((Source!AT374/100)*((ROUND(SUMIF(SmtRes!AQ1082:'SmtRes'!AQ1099,"=1",SmtRes!AD1082:'SmtRes'!AD1099)*Source!I374, 2)+ROUND(SUMIF(SmtRes!AQ1082:'SmtRes'!AQ1099,"=1",SmtRes!AC1082:'SmtRes'!AC1099)*Source!I374, 2))), 2)</f>
        <v>1158.3</v>
      </c>
      <c r="AE2133">
        <f>ROUND((Source!AU374/100)*((ROUND(SUMIF(SmtRes!AQ1082:'SmtRes'!AQ1099,"=1",SmtRes!AD1082:'SmtRes'!AD1099)*Source!I374, 2)+ROUND(SUMIF(SmtRes!AQ1082:'SmtRes'!AQ1099,"=1",SmtRes!AC1082:'SmtRes'!AC1099)*Source!I374, 2))), 2)</f>
        <v>674.74</v>
      </c>
      <c r="AN2133" s="49">
        <f>L2107+L2109+L2113+L2131+L2132+L2110</f>
        <v>8792.5199999999986</v>
      </c>
      <c r="AO2133" s="49">
        <f>L2109</f>
        <v>156.73000000000002</v>
      </c>
      <c r="AQ2133" t="s">
        <v>1573</v>
      </c>
      <c r="AR2133" s="49">
        <f>L2107</f>
        <v>3122.83</v>
      </c>
      <c r="AT2133" s="49">
        <f>L2110</f>
        <v>160.74</v>
      </c>
      <c r="AV2133" t="s">
        <v>1573</v>
      </c>
      <c r="AW2133" s="49">
        <f>L2113</f>
        <v>0</v>
      </c>
      <c r="AZ2133">
        <f>Source!X374</f>
        <v>3382.08</v>
      </c>
      <c r="BA2133">
        <f>Source!Y374</f>
        <v>1970.14</v>
      </c>
      <c r="CD2133">
        <v>1</v>
      </c>
    </row>
    <row r="2134" spans="1:83" ht="135" x14ac:dyDescent="0.25">
      <c r="A2134" s="35" t="s">
        <v>480</v>
      </c>
      <c r="B2134" s="37" t="s">
        <v>1756</v>
      </c>
      <c r="C2134" s="37" t="s">
        <v>1757</v>
      </c>
      <c r="D2134" s="38" t="str">
        <f>Source!H375</f>
        <v>ШТ</v>
      </c>
      <c r="E2134" s="39">
        <f>Source!K375</f>
        <v>1</v>
      </c>
      <c r="F2134" s="39"/>
      <c r="G2134" s="39">
        <f>Source!I375</f>
        <v>1</v>
      </c>
      <c r="H2134" s="41"/>
      <c r="I2134" s="40"/>
      <c r="J2134" s="41"/>
      <c r="K2134" s="40"/>
      <c r="L2134" s="41"/>
    </row>
    <row r="2135" spans="1:83" ht="14.4" x14ac:dyDescent="0.25">
      <c r="A2135" s="36"/>
      <c r="B2135" s="39">
        <v>1</v>
      </c>
      <c r="C2135" s="36" t="s">
        <v>1564</v>
      </c>
      <c r="D2135" s="38" t="s">
        <v>1221</v>
      </c>
      <c r="E2135" s="42"/>
      <c r="F2135" s="39"/>
      <c r="G2135" s="42">
        <f>Source!U375</f>
        <v>11.928000000000001</v>
      </c>
      <c r="H2135" s="39"/>
      <c r="I2135" s="39"/>
      <c r="J2135" s="39"/>
      <c r="K2135" s="39"/>
      <c r="L2135" s="43">
        <f>SUM(L2136:L2136)-SUMIF(CE2136:CE2136, 1, L2136:L2136)</f>
        <v>6281.05</v>
      </c>
    </row>
    <row r="2136" spans="1:83" ht="14.4" x14ac:dyDescent="0.25">
      <c r="A2136" s="37"/>
      <c r="B2136" s="37" t="s">
        <v>1322</v>
      </c>
      <c r="C2136" s="37" t="s">
        <v>1323</v>
      </c>
      <c r="D2136" s="38" t="s">
        <v>1221</v>
      </c>
      <c r="E2136" s="39">
        <v>14.2</v>
      </c>
      <c r="F2136" s="39">
        <f>ROUND(0.84,7)</f>
        <v>0.84</v>
      </c>
      <c r="G2136" s="39">
        <f>SmtRes!CX1100</f>
        <v>11.928000000000001</v>
      </c>
      <c r="H2136" s="41"/>
      <c r="I2136" s="40"/>
      <c r="J2136" s="41">
        <f>SmtRes!CZ1100</f>
        <v>526.58000000000004</v>
      </c>
      <c r="K2136" s="40"/>
      <c r="L2136" s="41">
        <f>SmtRes!DI1100</f>
        <v>6281.05</v>
      </c>
    </row>
    <row r="2137" spans="1:83" ht="14.4" x14ac:dyDescent="0.25">
      <c r="A2137" s="36"/>
      <c r="B2137" s="39">
        <v>2</v>
      </c>
      <c r="C2137" s="36" t="s">
        <v>1565</v>
      </c>
      <c r="D2137" s="38"/>
      <c r="E2137" s="42"/>
      <c r="F2137" s="39"/>
      <c r="G2137" s="42"/>
      <c r="H2137" s="39"/>
      <c r="I2137" s="39"/>
      <c r="J2137" s="39"/>
      <c r="K2137" s="39"/>
      <c r="L2137" s="43">
        <f>SUM(L2138:L2140)-SUMIF(CE2138:CE2140, 1, L2138:L2140)</f>
        <v>318.35000000000002</v>
      </c>
    </row>
    <row r="2138" spans="1:83" ht="14.4" x14ac:dyDescent="0.25">
      <c r="A2138" s="36"/>
      <c r="B2138" s="39"/>
      <c r="C2138" s="36" t="s">
        <v>1567</v>
      </c>
      <c r="D2138" s="38" t="s">
        <v>1221</v>
      </c>
      <c r="E2138" s="42"/>
      <c r="F2138" s="39"/>
      <c r="G2138" s="42">
        <f>Source!V375</f>
        <v>0.54600000000000004</v>
      </c>
      <c r="H2138" s="39"/>
      <c r="I2138" s="39"/>
      <c r="J2138" s="39"/>
      <c r="K2138" s="39"/>
      <c r="L2138" s="43">
        <f>SUMIF(CE2139:CE2140, 1, L2139:L2140)</f>
        <v>326.5</v>
      </c>
      <c r="CE2138">
        <v>1</v>
      </c>
    </row>
    <row r="2139" spans="1:83" ht="27.6" x14ac:dyDescent="0.25">
      <c r="A2139" s="37"/>
      <c r="B2139" s="37" t="s">
        <v>1229</v>
      </c>
      <c r="C2139" s="37" t="s">
        <v>1231</v>
      </c>
      <c r="D2139" s="38" t="s">
        <v>1227</v>
      </c>
      <c r="E2139" s="39">
        <v>0.65</v>
      </c>
      <c r="F2139" s="39">
        <f>ROUND(0.84,7)</f>
        <v>0.84</v>
      </c>
      <c r="G2139" s="39">
        <f>SmtRes!CX1102</f>
        <v>0.54600000000000004</v>
      </c>
      <c r="H2139" s="41">
        <f>SmtRes!CZ1102</f>
        <v>477.92</v>
      </c>
      <c r="I2139" s="40">
        <f>SmtRes!AJ1102</f>
        <v>1.22</v>
      </c>
      <c r="J2139" s="41">
        <f>ROUND(H2139*I2139, 2)</f>
        <v>583.05999999999995</v>
      </c>
      <c r="K2139" s="40"/>
      <c r="L2139" s="41">
        <f>SmtRes!DG1102</f>
        <v>318.35000000000002</v>
      </c>
    </row>
    <row r="2140" spans="1:83" ht="14.4" x14ac:dyDescent="0.25">
      <c r="A2140" s="37"/>
      <c r="B2140" s="37" t="s">
        <v>1228</v>
      </c>
      <c r="C2140" s="37" t="s">
        <v>1566</v>
      </c>
      <c r="D2140" s="38" t="s">
        <v>1221</v>
      </c>
      <c r="E2140" s="39">
        <f>SmtRes!DO1102*SmtRes!AT1102</f>
        <v>0.65</v>
      </c>
      <c r="F2140" s="39">
        <f>ROUND(0.84,7)</f>
        <v>0.84</v>
      </c>
      <c r="G2140" s="39">
        <f>ROUND(E2140*G2134, 7)</f>
        <v>0.65</v>
      </c>
      <c r="H2140" s="41"/>
      <c r="I2140" s="40"/>
      <c r="J2140" s="41">
        <f>ROUND(SmtRes!AG1102/SmtRes!DO1102, 2)</f>
        <v>597.98</v>
      </c>
      <c r="K2140" s="40"/>
      <c r="L2140" s="41">
        <f>SmtRes!DH1102</f>
        <v>326.5</v>
      </c>
      <c r="CE2140">
        <v>1</v>
      </c>
    </row>
    <row r="2141" spans="1:83" ht="14.4" hidden="1" x14ac:dyDescent="0.25">
      <c r="A2141" s="36"/>
      <c r="B2141" s="39">
        <v>4</v>
      </c>
      <c r="C2141" s="36" t="s">
        <v>1580</v>
      </c>
      <c r="D2141" s="38"/>
      <c r="E2141" s="42"/>
      <c r="F2141" s="39"/>
      <c r="G2141" s="42"/>
      <c r="H2141" s="39"/>
      <c r="I2141" s="39"/>
      <c r="J2141" s="39"/>
      <c r="K2141" s="39"/>
      <c r="L2141" s="43">
        <f>SUM(L2142:L2151)-SUMIF(CE2142:CE2151, 1, L2142:L2151)</f>
        <v>0</v>
      </c>
    </row>
    <row r="2142" spans="1:83" ht="14.4" x14ac:dyDescent="0.25">
      <c r="A2142" s="37"/>
      <c r="B2142" s="37" t="s">
        <v>1354</v>
      </c>
      <c r="C2142" s="37" t="s">
        <v>1356</v>
      </c>
      <c r="D2142" s="38" t="s">
        <v>1244</v>
      </c>
      <c r="E2142" s="39">
        <v>0.03</v>
      </c>
      <c r="F2142" s="39">
        <f t="shared" ref="F2142:F2161" si="111">ROUND(0,7)</f>
        <v>0</v>
      </c>
      <c r="G2142" s="39">
        <f>SmtRes!CX1103</f>
        <v>0</v>
      </c>
      <c r="H2142" s="41">
        <f>SmtRes!CZ1103</f>
        <v>58.53</v>
      </c>
      <c r="I2142" s="40">
        <f>SmtRes!AI1103</f>
        <v>1.77</v>
      </c>
      <c r="J2142" s="41">
        <f t="shared" ref="J2142:J2151" si="112">ROUND(H2142*I2142, 2)</f>
        <v>103.6</v>
      </c>
      <c r="K2142" s="40"/>
      <c r="L2142" s="41">
        <f>SmtRes!DF1103</f>
        <v>0</v>
      </c>
    </row>
    <row r="2143" spans="1:83" ht="27.6" x14ac:dyDescent="0.25">
      <c r="A2143" s="37"/>
      <c r="B2143" s="37" t="s">
        <v>1326</v>
      </c>
      <c r="C2143" s="37" t="s">
        <v>1328</v>
      </c>
      <c r="D2143" s="38" t="s">
        <v>1244</v>
      </c>
      <c r="E2143" s="39">
        <v>0</v>
      </c>
      <c r="F2143" s="39">
        <f t="shared" si="111"/>
        <v>0</v>
      </c>
      <c r="G2143" s="39">
        <f>SmtRes!CX1104</f>
        <v>0</v>
      </c>
      <c r="H2143" s="41">
        <f>SmtRes!CZ1104</f>
        <v>174.93</v>
      </c>
      <c r="I2143" s="40">
        <f>SmtRes!AI1104</f>
        <v>1.1499999999999999</v>
      </c>
      <c r="J2143" s="41">
        <f t="shared" si="112"/>
        <v>201.17</v>
      </c>
      <c r="K2143" s="40"/>
      <c r="L2143" s="41">
        <f>SmtRes!DF1104</f>
        <v>0</v>
      </c>
    </row>
    <row r="2144" spans="1:83" ht="14.4" x14ac:dyDescent="0.25">
      <c r="A2144" s="37"/>
      <c r="B2144" s="37" t="s">
        <v>1357</v>
      </c>
      <c r="C2144" s="37" t="s">
        <v>1359</v>
      </c>
      <c r="D2144" s="38" t="s">
        <v>811</v>
      </c>
      <c r="E2144" s="39">
        <v>2.3000000000000001E-4</v>
      </c>
      <c r="F2144" s="39">
        <f t="shared" si="111"/>
        <v>0</v>
      </c>
      <c r="G2144" s="39">
        <f>SmtRes!CX1105</f>
        <v>0</v>
      </c>
      <c r="H2144" s="41">
        <f>SmtRes!CZ1105</f>
        <v>70296.2</v>
      </c>
      <c r="I2144" s="40">
        <f>SmtRes!AI1105</f>
        <v>1.25</v>
      </c>
      <c r="J2144" s="41">
        <f t="shared" si="112"/>
        <v>87870.25</v>
      </c>
      <c r="K2144" s="40"/>
      <c r="L2144" s="41">
        <f>SmtRes!DF1105</f>
        <v>0</v>
      </c>
    </row>
    <row r="2145" spans="1:12" ht="14.4" x14ac:dyDescent="0.25">
      <c r="A2145" s="37"/>
      <c r="B2145" s="37" t="s">
        <v>1248</v>
      </c>
      <c r="C2145" s="37" t="s">
        <v>1250</v>
      </c>
      <c r="D2145" s="38" t="s">
        <v>1244</v>
      </c>
      <c r="E2145" s="39">
        <v>0.02</v>
      </c>
      <c r="F2145" s="39">
        <f t="shared" si="111"/>
        <v>0</v>
      </c>
      <c r="G2145" s="39">
        <f>SmtRes!CX1106</f>
        <v>0</v>
      </c>
      <c r="H2145" s="41">
        <f>SmtRes!CZ1106</f>
        <v>56.11</v>
      </c>
      <c r="I2145" s="40">
        <f>SmtRes!AI1106</f>
        <v>1.44</v>
      </c>
      <c r="J2145" s="41">
        <f t="shared" si="112"/>
        <v>80.8</v>
      </c>
      <c r="K2145" s="40"/>
      <c r="L2145" s="41">
        <f>SmtRes!DF1106</f>
        <v>0</v>
      </c>
    </row>
    <row r="2146" spans="1:12" ht="14.4" x14ac:dyDescent="0.25">
      <c r="A2146" s="37"/>
      <c r="B2146" s="37" t="s">
        <v>1390</v>
      </c>
      <c r="C2146" s="37" t="s">
        <v>1392</v>
      </c>
      <c r="D2146" s="38" t="s">
        <v>811</v>
      </c>
      <c r="E2146" s="39">
        <v>0</v>
      </c>
      <c r="F2146" s="39">
        <f t="shared" si="111"/>
        <v>0</v>
      </c>
      <c r="G2146" s="39">
        <f>SmtRes!CX1110</f>
        <v>0</v>
      </c>
      <c r="H2146" s="41">
        <f>SmtRes!CZ1110</f>
        <v>78619.899999999994</v>
      </c>
      <c r="I2146" s="40">
        <f>SmtRes!AI1110</f>
        <v>0.99</v>
      </c>
      <c r="J2146" s="41">
        <f t="shared" si="112"/>
        <v>77833.7</v>
      </c>
      <c r="K2146" s="40"/>
      <c r="L2146" s="41">
        <f>SmtRes!DF1110</f>
        <v>0</v>
      </c>
    </row>
    <row r="2147" spans="1:12" ht="14.4" x14ac:dyDescent="0.25">
      <c r="A2147" s="37"/>
      <c r="B2147" s="37" t="s">
        <v>1362</v>
      </c>
      <c r="C2147" s="37" t="s">
        <v>1364</v>
      </c>
      <c r="D2147" s="38" t="s">
        <v>811</v>
      </c>
      <c r="E2147" s="39">
        <v>4.0000000000000002E-4</v>
      </c>
      <c r="F2147" s="39">
        <f t="shared" si="111"/>
        <v>0</v>
      </c>
      <c r="G2147" s="39">
        <f>SmtRes!CX1113</f>
        <v>0</v>
      </c>
      <c r="H2147" s="41">
        <f>SmtRes!CZ1113</f>
        <v>61265.39</v>
      </c>
      <c r="I2147" s="40">
        <f>SmtRes!AI1113</f>
        <v>1.31</v>
      </c>
      <c r="J2147" s="41">
        <f t="shared" si="112"/>
        <v>80257.66</v>
      </c>
      <c r="K2147" s="40"/>
      <c r="L2147" s="41">
        <f>SmtRes!DF1113</f>
        <v>0</v>
      </c>
    </row>
    <row r="2148" spans="1:12" ht="14.4" x14ac:dyDescent="0.25">
      <c r="A2148" s="37"/>
      <c r="B2148" s="37" t="s">
        <v>1365</v>
      </c>
      <c r="C2148" s="37" t="s">
        <v>1367</v>
      </c>
      <c r="D2148" s="38" t="s">
        <v>811</v>
      </c>
      <c r="E2148" s="39">
        <v>1.0000000000000001E-5</v>
      </c>
      <c r="F2148" s="39">
        <f t="shared" si="111"/>
        <v>0</v>
      </c>
      <c r="G2148" s="39">
        <f>SmtRes!CX1114</f>
        <v>0</v>
      </c>
      <c r="H2148" s="41">
        <f>SmtRes!CZ1114</f>
        <v>80020.98</v>
      </c>
      <c r="I2148" s="40">
        <f>SmtRes!AI1114</f>
        <v>1.22</v>
      </c>
      <c r="J2148" s="41">
        <f t="shared" si="112"/>
        <v>97625.600000000006</v>
      </c>
      <c r="K2148" s="40"/>
      <c r="L2148" s="41">
        <f>SmtRes!DF1114</f>
        <v>0</v>
      </c>
    </row>
    <row r="2149" spans="1:12" ht="14.4" x14ac:dyDescent="0.25">
      <c r="A2149" s="37"/>
      <c r="B2149" s="37" t="s">
        <v>1368</v>
      </c>
      <c r="C2149" s="37" t="s">
        <v>1370</v>
      </c>
      <c r="D2149" s="38" t="s">
        <v>811</v>
      </c>
      <c r="E2149" s="39">
        <v>5.9999999999999995E-4</v>
      </c>
      <c r="F2149" s="39">
        <f t="shared" si="111"/>
        <v>0</v>
      </c>
      <c r="G2149" s="39">
        <f>SmtRes!CX1115</f>
        <v>0</v>
      </c>
      <c r="H2149" s="41">
        <f>SmtRes!CZ1115</f>
        <v>40917.440000000002</v>
      </c>
      <c r="I2149" s="40">
        <f>SmtRes!AI1115</f>
        <v>1.22</v>
      </c>
      <c r="J2149" s="41">
        <f t="shared" si="112"/>
        <v>49919.28</v>
      </c>
      <c r="K2149" s="40"/>
      <c r="L2149" s="41">
        <f>SmtRes!DF1115</f>
        <v>0</v>
      </c>
    </row>
    <row r="2150" spans="1:12" ht="14.4" x14ac:dyDescent="0.25">
      <c r="A2150" s="37"/>
      <c r="B2150" s="37" t="s">
        <v>1371</v>
      </c>
      <c r="C2150" s="37" t="s">
        <v>1373</v>
      </c>
      <c r="D2150" s="38" t="s">
        <v>811</v>
      </c>
      <c r="E2150" s="39">
        <v>5.9999999999999995E-4</v>
      </c>
      <c r="F2150" s="39">
        <f t="shared" si="111"/>
        <v>0</v>
      </c>
      <c r="G2150" s="39">
        <f>SmtRes!CX1116</f>
        <v>0</v>
      </c>
      <c r="H2150" s="41">
        <f>SmtRes!CZ1116</f>
        <v>98039.57</v>
      </c>
      <c r="I2150" s="40">
        <f>SmtRes!AI1116</f>
        <v>1.23</v>
      </c>
      <c r="J2150" s="41">
        <f t="shared" si="112"/>
        <v>120588.67</v>
      </c>
      <c r="K2150" s="40"/>
      <c r="L2150" s="41">
        <f>SmtRes!DF1116</f>
        <v>0</v>
      </c>
    </row>
    <row r="2151" spans="1:12" ht="14.4" x14ac:dyDescent="0.25">
      <c r="A2151" s="37"/>
      <c r="B2151" s="37" t="s">
        <v>1374</v>
      </c>
      <c r="C2151" s="37" t="s">
        <v>1376</v>
      </c>
      <c r="D2151" s="38" t="s">
        <v>894</v>
      </c>
      <c r="E2151" s="39">
        <v>0.06</v>
      </c>
      <c r="F2151" s="39">
        <f t="shared" si="111"/>
        <v>0</v>
      </c>
      <c r="G2151" s="39">
        <f>SmtRes!CX1117</f>
        <v>0</v>
      </c>
      <c r="H2151" s="41">
        <f>SmtRes!CZ1117</f>
        <v>1031.73</v>
      </c>
      <c r="I2151" s="40">
        <f>SmtRes!AI1117</f>
        <v>1.19</v>
      </c>
      <c r="J2151" s="41">
        <f t="shared" si="112"/>
        <v>1227.76</v>
      </c>
      <c r="K2151" s="40"/>
      <c r="L2151" s="41">
        <f>SmtRes!DF1117</f>
        <v>0</v>
      </c>
    </row>
    <row r="2152" spans="1:12" ht="14.4" x14ac:dyDescent="0.25">
      <c r="A2152" s="37"/>
      <c r="B2152" s="37" t="str">
        <f>EtalonRes!I1107</f>
        <v>05.1.02.06</v>
      </c>
      <c r="C2152" s="37" t="str">
        <f>EtalonRes!K1107</f>
        <v>Приставки железобетонные</v>
      </c>
      <c r="D2152" s="38" t="str">
        <f>EtalonRes!O1107</f>
        <v>ШТ</v>
      </c>
      <c r="E2152" s="39">
        <f>EtalonRes!X1107</f>
        <v>0</v>
      </c>
      <c r="F2152" s="39">
        <f t="shared" si="111"/>
        <v>0</v>
      </c>
      <c r="G2152" s="39">
        <f>ROUND(EtalonRes!AG1107*Source!I375, 7)</f>
        <v>0</v>
      </c>
      <c r="H2152" s="41"/>
      <c r="I2152" s="40"/>
      <c r="J2152" s="41"/>
      <c r="K2152" s="40"/>
      <c r="L2152" s="41"/>
    </row>
    <row r="2153" spans="1:12" ht="14.4" x14ac:dyDescent="0.25">
      <c r="A2153" s="37"/>
      <c r="B2153" s="37" t="str">
        <f>EtalonRes!I1108</f>
        <v>07.2.02.05</v>
      </c>
      <c r="C2153" s="37" t="str">
        <f>EtalonRes!K1108</f>
        <v>Траверсы стальные</v>
      </c>
      <c r="D2153" s="38" t="str">
        <f>EtalonRes!O1108</f>
        <v>т</v>
      </c>
      <c r="E2153" s="39">
        <f>EtalonRes!X1108</f>
        <v>0</v>
      </c>
      <c r="F2153" s="39">
        <f t="shared" si="111"/>
        <v>0</v>
      </c>
      <c r="G2153" s="39">
        <f>ROUND(EtalonRes!AG1108*Source!I375, 7)</f>
        <v>0</v>
      </c>
      <c r="H2153" s="41"/>
      <c r="I2153" s="40"/>
      <c r="J2153" s="41"/>
      <c r="K2153" s="40"/>
      <c r="L2153" s="41"/>
    </row>
    <row r="2154" spans="1:12" ht="14.4" x14ac:dyDescent="0.25">
      <c r="A2154" s="37"/>
      <c r="B2154" s="37" t="str">
        <f>EtalonRes!I1109</f>
        <v>07.2.07.13</v>
      </c>
      <c r="C2154" s="37" t="str">
        <f>EtalonRes!K1109</f>
        <v>Хомуты стальные</v>
      </c>
      <c r="D2154" s="38" t="str">
        <f>EtalonRes!O1109</f>
        <v>кг</v>
      </c>
      <c r="E2154" s="39">
        <f>EtalonRes!X1109</f>
        <v>0</v>
      </c>
      <c r="F2154" s="39">
        <f t="shared" si="111"/>
        <v>0</v>
      </c>
      <c r="G2154" s="39">
        <f>ROUND(EtalonRes!AG1109*Source!I375, 7)</f>
        <v>0</v>
      </c>
      <c r="H2154" s="41"/>
      <c r="I2154" s="40"/>
      <c r="J2154" s="41"/>
      <c r="K2154" s="40"/>
      <c r="L2154" s="41"/>
    </row>
    <row r="2155" spans="1:12" ht="14.4" x14ac:dyDescent="0.25">
      <c r="A2155" s="37"/>
      <c r="B2155" s="37" t="str">
        <f>EtalonRes!I1111</f>
        <v>08.3.04.02</v>
      </c>
      <c r="C2155" s="37" t="str">
        <f>EtalonRes!K1111</f>
        <v>Сталь стержневая диаметром до 10 мм</v>
      </c>
      <c r="D2155" s="38" t="str">
        <f>EtalonRes!O1111</f>
        <v>т</v>
      </c>
      <c r="E2155" s="39">
        <f>EtalonRes!X1111</f>
        <v>0</v>
      </c>
      <c r="F2155" s="39">
        <f t="shared" si="111"/>
        <v>0</v>
      </c>
      <c r="G2155" s="39">
        <f>ROUND(EtalonRes!AG1111*Source!I375, 7)</f>
        <v>0</v>
      </c>
      <c r="H2155" s="41"/>
      <c r="I2155" s="40"/>
      <c r="J2155" s="41"/>
      <c r="K2155" s="40"/>
      <c r="L2155" s="41"/>
    </row>
    <row r="2156" spans="1:12" ht="27.6" x14ac:dyDescent="0.25">
      <c r="A2156" s="37"/>
      <c r="B2156" s="37" t="str">
        <f>EtalonRes!I1112</f>
        <v>11.2.04.06</v>
      </c>
      <c r="C2156" s="37" t="str">
        <f>EtalonRes!K1112</f>
        <v>Детали опор пропитанные из пиломатериалов хвойных пород</v>
      </c>
      <c r="D2156" s="38" t="str">
        <f>EtalonRes!O1112</f>
        <v>м3</v>
      </c>
      <c r="E2156" s="39">
        <f>EtalonRes!X1112</f>
        <v>0</v>
      </c>
      <c r="F2156" s="39">
        <f t="shared" si="111"/>
        <v>0</v>
      </c>
      <c r="G2156" s="39">
        <f>ROUND(EtalonRes!AG1112*Source!I375, 7)</f>
        <v>0</v>
      </c>
      <c r="H2156" s="41"/>
      <c r="I2156" s="40"/>
      <c r="J2156" s="41"/>
      <c r="K2156" s="40"/>
      <c r="L2156" s="41"/>
    </row>
    <row r="2157" spans="1:12" ht="14.4" x14ac:dyDescent="0.25">
      <c r="A2157" s="37"/>
      <c r="B2157" s="37" t="str">
        <f>EtalonRes!I1118</f>
        <v>22.2.01.04</v>
      </c>
      <c r="C2157" s="37" t="str">
        <f>EtalonRes!K1118</f>
        <v>Изоляторы штыревые</v>
      </c>
      <c r="D2157" s="38" t="str">
        <f>EtalonRes!O1118</f>
        <v>ШТ</v>
      </c>
      <c r="E2157" s="39">
        <f>EtalonRes!X1118</f>
        <v>0</v>
      </c>
      <c r="F2157" s="39">
        <f t="shared" si="111"/>
        <v>0</v>
      </c>
      <c r="G2157" s="39">
        <f>ROUND(EtalonRes!AG1118*Source!I375, 7)</f>
        <v>0</v>
      </c>
      <c r="H2157" s="41"/>
      <c r="I2157" s="40"/>
      <c r="J2157" s="41"/>
      <c r="K2157" s="40"/>
      <c r="L2157" s="41"/>
    </row>
    <row r="2158" spans="1:12" ht="14.4" x14ac:dyDescent="0.25">
      <c r="A2158" s="37"/>
      <c r="B2158" s="37" t="str">
        <f>EtalonRes!I1119</f>
        <v>22.2.02.07</v>
      </c>
      <c r="C2158" s="37" t="str">
        <f>EtalonRes!K1119</f>
        <v>Детали крепления стальные</v>
      </c>
      <c r="D2158" s="38" t="str">
        <f>EtalonRes!O1119</f>
        <v>кг</v>
      </c>
      <c r="E2158" s="39">
        <f>EtalonRes!X1119</f>
        <v>0</v>
      </c>
      <c r="F2158" s="39">
        <f t="shared" si="111"/>
        <v>0</v>
      </c>
      <c r="G2158" s="39">
        <f>ROUND(EtalonRes!AG1119*Source!I375, 7)</f>
        <v>0</v>
      </c>
      <c r="H2158" s="41"/>
      <c r="I2158" s="40"/>
      <c r="J2158" s="41"/>
      <c r="K2158" s="40"/>
      <c r="L2158" s="41"/>
    </row>
    <row r="2159" spans="1:12" ht="14.4" x14ac:dyDescent="0.25">
      <c r="A2159" s="37"/>
      <c r="B2159" s="37" t="str">
        <f>EtalonRes!I1120</f>
        <v>22.2.02.09</v>
      </c>
      <c r="C2159" s="37" t="str">
        <f>EtalonRes!K1120</f>
        <v>Крюки</v>
      </c>
      <c r="D2159" s="38" t="str">
        <f>EtalonRes!O1120</f>
        <v>кг</v>
      </c>
      <c r="E2159" s="39">
        <f>EtalonRes!X1120</f>
        <v>0</v>
      </c>
      <c r="F2159" s="39">
        <f t="shared" si="111"/>
        <v>0</v>
      </c>
      <c r="G2159" s="39">
        <f>ROUND(EtalonRes!AG1120*Source!I375, 7)</f>
        <v>0</v>
      </c>
      <c r="H2159" s="41"/>
      <c r="I2159" s="40"/>
      <c r="J2159" s="41"/>
      <c r="K2159" s="40"/>
      <c r="L2159" s="41"/>
    </row>
    <row r="2160" spans="1:12" ht="14.4" x14ac:dyDescent="0.25">
      <c r="A2160" s="37"/>
      <c r="B2160" s="37" t="str">
        <f>EtalonRes!I1121</f>
        <v>22.2.02.21</v>
      </c>
      <c r="C2160" s="37" t="str">
        <f>EtalonRes!K1121</f>
        <v>Штыри</v>
      </c>
      <c r="D2160" s="38" t="str">
        <f>EtalonRes!O1121</f>
        <v>ШТ</v>
      </c>
      <c r="E2160" s="39">
        <f>EtalonRes!X1121</f>
        <v>0</v>
      </c>
      <c r="F2160" s="39">
        <f t="shared" si="111"/>
        <v>0</v>
      </c>
      <c r="G2160" s="39">
        <f>ROUND(EtalonRes!AG1121*Source!I375, 7)</f>
        <v>0</v>
      </c>
      <c r="H2160" s="41"/>
      <c r="I2160" s="40"/>
      <c r="J2160" s="41"/>
      <c r="K2160" s="40"/>
      <c r="L2160" s="41"/>
    </row>
    <row r="2161" spans="1:83" ht="14.4" x14ac:dyDescent="0.25">
      <c r="A2161" s="37"/>
      <c r="B2161" s="37" t="str">
        <f>EtalonRes!I1122</f>
        <v>22.2.02.23</v>
      </c>
      <c r="C2161" s="44" t="str">
        <f>EtalonRes!K1122</f>
        <v>Металлические плакаты</v>
      </c>
      <c r="D2161" s="45" t="str">
        <f>EtalonRes!O1122</f>
        <v>ШТ</v>
      </c>
      <c r="E2161" s="46">
        <f>EtalonRes!X1122</f>
        <v>0</v>
      </c>
      <c r="F2161" s="46">
        <f t="shared" si="111"/>
        <v>0</v>
      </c>
      <c r="G2161" s="46">
        <f>ROUND(EtalonRes!AG1122*Source!I375, 7)</f>
        <v>0</v>
      </c>
      <c r="H2161" s="47"/>
      <c r="I2161" s="48"/>
      <c r="J2161" s="47"/>
      <c r="K2161" s="48"/>
      <c r="L2161" s="47"/>
    </row>
    <row r="2162" spans="1:83" ht="14.4" x14ac:dyDescent="0.25">
      <c r="A2162" s="37"/>
      <c r="B2162" s="37"/>
      <c r="C2162" s="50" t="s">
        <v>1568</v>
      </c>
      <c r="D2162" s="38"/>
      <c r="E2162" s="39"/>
      <c r="F2162" s="39"/>
      <c r="G2162" s="39"/>
      <c r="H2162" s="41"/>
      <c r="I2162" s="40"/>
      <c r="J2162" s="41"/>
      <c r="K2162" s="40"/>
      <c r="L2162" s="41">
        <f>L2135+L2137+L2138+L2141</f>
        <v>6925.9000000000005</v>
      </c>
    </row>
    <row r="2163" spans="1:83" ht="14.4" x14ac:dyDescent="0.25">
      <c r="A2163" s="37"/>
      <c r="B2163" s="37"/>
      <c r="C2163" s="37" t="s">
        <v>1569</v>
      </c>
      <c r="D2163" s="38"/>
      <c r="E2163" s="39"/>
      <c r="F2163" s="39"/>
      <c r="G2163" s="39"/>
      <c r="H2163" s="41"/>
      <c r="I2163" s="40"/>
      <c r="J2163" s="41"/>
      <c r="K2163" s="40"/>
      <c r="L2163" s="41">
        <f>SUM(AR2134:AR2166)+SUM(AS2134:AS2166)+SUM(AT2134:AT2166)+SUM(AU2134:AU2166)+SUM(AV2134:AV2166)</f>
        <v>6607.55</v>
      </c>
    </row>
    <row r="2164" spans="1:83" ht="14.4" x14ac:dyDescent="0.25">
      <c r="A2164" s="37"/>
      <c r="B2164" s="37" t="s">
        <v>28</v>
      </c>
      <c r="C2164" s="37" t="s">
        <v>1570</v>
      </c>
      <c r="D2164" s="38" t="s">
        <v>1422</v>
      </c>
      <c r="E2164" s="39">
        <f>Source!BZ375</f>
        <v>103</v>
      </c>
      <c r="F2164" s="39"/>
      <c r="G2164" s="39">
        <f>Source!AT375</f>
        <v>103</v>
      </c>
      <c r="H2164" s="41"/>
      <c r="I2164" s="40"/>
      <c r="J2164" s="41"/>
      <c r="K2164" s="40"/>
      <c r="L2164" s="41">
        <f>SUM(AZ2134:AZ2166)</f>
        <v>6805.78</v>
      </c>
    </row>
    <row r="2165" spans="1:83" ht="14.4" x14ac:dyDescent="0.25">
      <c r="A2165" s="44"/>
      <c r="B2165" s="44" t="s">
        <v>29</v>
      </c>
      <c r="C2165" s="44" t="s">
        <v>1571</v>
      </c>
      <c r="D2165" s="45" t="s">
        <v>1422</v>
      </c>
      <c r="E2165" s="46">
        <f>Source!CA375</f>
        <v>60</v>
      </c>
      <c r="F2165" s="46"/>
      <c r="G2165" s="46">
        <f>Source!AU375</f>
        <v>60</v>
      </c>
      <c r="H2165" s="47"/>
      <c r="I2165" s="48"/>
      <c r="J2165" s="47"/>
      <c r="K2165" s="48"/>
      <c r="L2165" s="47">
        <f>SUM(BA2134:BA2166)</f>
        <v>3964.53</v>
      </c>
    </row>
    <row r="2166" spans="1:83" ht="13.8" x14ac:dyDescent="0.25">
      <c r="C2166" s="81" t="s">
        <v>1572</v>
      </c>
      <c r="D2166" s="81"/>
      <c r="E2166" s="81"/>
      <c r="F2166" s="81"/>
      <c r="G2166" s="81"/>
      <c r="H2166" s="81"/>
      <c r="I2166" s="82">
        <f>IF(E2134&lt;&gt;0,K2166/E2134, 0)</f>
        <v>17696.21</v>
      </c>
      <c r="J2166" s="82"/>
      <c r="K2166" s="82">
        <f>L2135+L2137+L2141+L2164+L2165+L2138</f>
        <v>17696.21</v>
      </c>
      <c r="L2166" s="82"/>
      <c r="AD2166">
        <f>ROUND((Source!AT375/100)*((ROUND(SUMIF(SmtRes!AQ1100:'SmtRes'!AQ1122,"=1",SmtRes!AD1100:'SmtRes'!AD1122)*Source!I375, 2)+ROUND(SUMIF(SmtRes!AQ1100:'SmtRes'!AQ1122,"=1",SmtRes!AC1100:'SmtRes'!AC1122)*Source!I375, 2))), 2)</f>
        <v>1158.3</v>
      </c>
      <c r="AE2166">
        <f>ROUND((Source!AU375/100)*((ROUND(SUMIF(SmtRes!AQ1100:'SmtRes'!AQ1122,"=1",SmtRes!AD1100:'SmtRes'!AD1122)*Source!I375, 2)+ROUND(SUMIF(SmtRes!AQ1100:'SmtRes'!AQ1122,"=1",SmtRes!AC1100:'SmtRes'!AC1122)*Source!I375, 2))), 2)</f>
        <v>674.74</v>
      </c>
      <c r="AN2166" s="49">
        <f>L2135+L2137+L2141+L2164+L2165+L2138</f>
        <v>17696.21</v>
      </c>
      <c r="AO2166" s="49">
        <f>L2137</f>
        <v>318.35000000000002</v>
      </c>
      <c r="AQ2166" t="s">
        <v>1573</v>
      </c>
      <c r="AR2166" s="49">
        <f>L2135</f>
        <v>6281.05</v>
      </c>
      <c r="AT2166" s="49">
        <f>L2138</f>
        <v>326.5</v>
      </c>
      <c r="AV2166" t="s">
        <v>1573</v>
      </c>
      <c r="AW2166" s="49">
        <f>L2141</f>
        <v>0</v>
      </c>
      <c r="AZ2166">
        <f>Source!X375</f>
        <v>6805.78</v>
      </c>
      <c r="BA2166">
        <f>Source!Y375</f>
        <v>3964.53</v>
      </c>
      <c r="CD2166">
        <v>1</v>
      </c>
    </row>
    <row r="2167" spans="1:83" ht="135" x14ac:dyDescent="0.25">
      <c r="A2167" s="35" t="s">
        <v>484</v>
      </c>
      <c r="B2167" s="37" t="s">
        <v>1758</v>
      </c>
      <c r="C2167" s="37" t="s">
        <v>1759</v>
      </c>
      <c r="D2167" s="38" t="str">
        <f>Source!H376</f>
        <v>ШТ</v>
      </c>
      <c r="E2167" s="39">
        <f>Source!K376</f>
        <v>1</v>
      </c>
      <c r="F2167" s="39"/>
      <c r="G2167" s="39">
        <f>Source!I376</f>
        <v>1</v>
      </c>
      <c r="H2167" s="41"/>
      <c r="I2167" s="40"/>
      <c r="J2167" s="41"/>
      <c r="K2167" s="40"/>
      <c r="L2167" s="41"/>
    </row>
    <row r="2168" spans="1:83" ht="14.4" x14ac:dyDescent="0.25">
      <c r="A2168" s="36"/>
      <c r="B2168" s="39">
        <v>1</v>
      </c>
      <c r="C2168" s="36" t="s">
        <v>1564</v>
      </c>
      <c r="D2168" s="38" t="s">
        <v>1221</v>
      </c>
      <c r="E2168" s="42"/>
      <c r="F2168" s="39"/>
      <c r="G2168" s="42">
        <f>Source!U376</f>
        <v>16.547999999999998</v>
      </c>
      <c r="H2168" s="39"/>
      <c r="I2168" s="39"/>
      <c r="J2168" s="39"/>
      <c r="K2168" s="39"/>
      <c r="L2168" s="43">
        <f>SUM(L2169:L2169)-SUMIF(CE2169:CE2169, 1, L2169:L2169)</f>
        <v>8713.85</v>
      </c>
    </row>
    <row r="2169" spans="1:83" ht="14.4" x14ac:dyDescent="0.25">
      <c r="A2169" s="37"/>
      <c r="B2169" s="37" t="s">
        <v>1322</v>
      </c>
      <c r="C2169" s="37" t="s">
        <v>1323</v>
      </c>
      <c r="D2169" s="38" t="s">
        <v>1221</v>
      </c>
      <c r="E2169" s="39">
        <v>19.7</v>
      </c>
      <c r="F2169" s="39">
        <f>ROUND(0.84,7)</f>
        <v>0.84</v>
      </c>
      <c r="G2169" s="39">
        <f>SmtRes!CX1123</f>
        <v>16.547999999999998</v>
      </c>
      <c r="H2169" s="41"/>
      <c r="I2169" s="40"/>
      <c r="J2169" s="41">
        <f>SmtRes!CZ1123</f>
        <v>526.58000000000004</v>
      </c>
      <c r="K2169" s="40"/>
      <c r="L2169" s="41">
        <f>SmtRes!DI1123</f>
        <v>8713.85</v>
      </c>
    </row>
    <row r="2170" spans="1:83" ht="14.4" x14ac:dyDescent="0.25">
      <c r="A2170" s="36"/>
      <c r="B2170" s="39">
        <v>2</v>
      </c>
      <c r="C2170" s="36" t="s">
        <v>1565</v>
      </c>
      <c r="D2170" s="38"/>
      <c r="E2170" s="42"/>
      <c r="F2170" s="39"/>
      <c r="G2170" s="42"/>
      <c r="H2170" s="39"/>
      <c r="I2170" s="39"/>
      <c r="J2170" s="39"/>
      <c r="K2170" s="39"/>
      <c r="L2170" s="43">
        <f>SUM(L2171:L2173)-SUMIF(CE2171:CE2173, 1, L2171:L2173)</f>
        <v>445.68999999999983</v>
      </c>
    </row>
    <row r="2171" spans="1:83" ht="14.4" x14ac:dyDescent="0.25">
      <c r="A2171" s="36"/>
      <c r="B2171" s="39"/>
      <c r="C2171" s="36" t="s">
        <v>1567</v>
      </c>
      <c r="D2171" s="38" t="s">
        <v>1221</v>
      </c>
      <c r="E2171" s="42"/>
      <c r="F2171" s="39"/>
      <c r="G2171" s="42">
        <f>Source!V376</f>
        <v>0.76439999999999997</v>
      </c>
      <c r="H2171" s="39"/>
      <c r="I2171" s="39"/>
      <c r="J2171" s="39"/>
      <c r="K2171" s="39"/>
      <c r="L2171" s="43">
        <f>SUMIF(CE2172:CE2173, 1, L2172:L2173)</f>
        <v>457.1</v>
      </c>
      <c r="CE2171">
        <v>1</v>
      </c>
    </row>
    <row r="2172" spans="1:83" ht="27.6" x14ac:dyDescent="0.25">
      <c r="A2172" s="37"/>
      <c r="B2172" s="37" t="s">
        <v>1229</v>
      </c>
      <c r="C2172" s="37" t="s">
        <v>1231</v>
      </c>
      <c r="D2172" s="38" t="s">
        <v>1227</v>
      </c>
      <c r="E2172" s="39">
        <v>0.91</v>
      </c>
      <c r="F2172" s="39">
        <f>ROUND(0.84,7)</f>
        <v>0.84</v>
      </c>
      <c r="G2172" s="39">
        <f>SmtRes!CX1125</f>
        <v>0.76439999999999997</v>
      </c>
      <c r="H2172" s="41">
        <f>SmtRes!CZ1125</f>
        <v>477.92</v>
      </c>
      <c r="I2172" s="40">
        <f>SmtRes!AJ1125</f>
        <v>1.22</v>
      </c>
      <c r="J2172" s="41">
        <f>ROUND(H2172*I2172, 2)</f>
        <v>583.05999999999995</v>
      </c>
      <c r="K2172" s="40"/>
      <c r="L2172" s="41">
        <f>SmtRes!DG1125</f>
        <v>445.69</v>
      </c>
    </row>
    <row r="2173" spans="1:83" ht="14.4" x14ac:dyDescent="0.25">
      <c r="A2173" s="37"/>
      <c r="B2173" s="37" t="s">
        <v>1228</v>
      </c>
      <c r="C2173" s="37" t="s">
        <v>1566</v>
      </c>
      <c r="D2173" s="38" t="s">
        <v>1221</v>
      </c>
      <c r="E2173" s="39">
        <f>SmtRes!DO1125*SmtRes!AT1125</f>
        <v>0.91</v>
      </c>
      <c r="F2173" s="39">
        <f>ROUND(0.84,7)</f>
        <v>0.84</v>
      </c>
      <c r="G2173" s="39">
        <f>ROUND(E2173*G2167, 7)</f>
        <v>0.91</v>
      </c>
      <c r="H2173" s="41"/>
      <c r="I2173" s="40"/>
      <c r="J2173" s="41">
        <f>ROUND(SmtRes!AG1125/SmtRes!DO1125, 2)</f>
        <v>597.98</v>
      </c>
      <c r="K2173" s="40"/>
      <c r="L2173" s="41">
        <f>SmtRes!DH1125</f>
        <v>457.1</v>
      </c>
      <c r="CE2173">
        <v>1</v>
      </c>
    </row>
    <row r="2174" spans="1:83" ht="14.4" hidden="1" x14ac:dyDescent="0.25">
      <c r="A2174" s="36"/>
      <c r="B2174" s="39">
        <v>4</v>
      </c>
      <c r="C2174" s="36" t="s">
        <v>1580</v>
      </c>
      <c r="D2174" s="38"/>
      <c r="E2174" s="42"/>
      <c r="F2174" s="39"/>
      <c r="G2174" s="42"/>
      <c r="H2174" s="39"/>
      <c r="I2174" s="39"/>
      <c r="J2174" s="39"/>
      <c r="K2174" s="39"/>
      <c r="L2174" s="43">
        <f>SUM(L2175:L2184)-SUMIF(CE2175:CE2184, 1, L2175:L2184)</f>
        <v>0</v>
      </c>
    </row>
    <row r="2175" spans="1:83" ht="14.4" x14ac:dyDescent="0.25">
      <c r="A2175" s="37"/>
      <c r="B2175" s="37" t="s">
        <v>1354</v>
      </c>
      <c r="C2175" s="37" t="s">
        <v>1356</v>
      </c>
      <c r="D2175" s="38" t="s">
        <v>1244</v>
      </c>
      <c r="E2175" s="39">
        <v>0.03</v>
      </c>
      <c r="F2175" s="39">
        <f t="shared" ref="F2175:F2194" si="113">ROUND(0,7)</f>
        <v>0</v>
      </c>
      <c r="G2175" s="39">
        <f>SmtRes!CX1126</f>
        <v>0</v>
      </c>
      <c r="H2175" s="41">
        <f>SmtRes!CZ1126</f>
        <v>58.53</v>
      </c>
      <c r="I2175" s="40">
        <f>SmtRes!AI1126</f>
        <v>1.77</v>
      </c>
      <c r="J2175" s="41">
        <f t="shared" ref="J2175:J2184" si="114">ROUND(H2175*I2175, 2)</f>
        <v>103.6</v>
      </c>
      <c r="K2175" s="40"/>
      <c r="L2175" s="41">
        <f>SmtRes!DF1126</f>
        <v>0</v>
      </c>
    </row>
    <row r="2176" spans="1:83" ht="27.6" x14ac:dyDescent="0.25">
      <c r="A2176" s="37"/>
      <c r="B2176" s="37" t="s">
        <v>1326</v>
      </c>
      <c r="C2176" s="37" t="s">
        <v>1328</v>
      </c>
      <c r="D2176" s="38" t="s">
        <v>1244</v>
      </c>
      <c r="E2176" s="39">
        <v>0</v>
      </c>
      <c r="F2176" s="39">
        <f t="shared" si="113"/>
        <v>0</v>
      </c>
      <c r="G2176" s="39">
        <f>SmtRes!CX1127</f>
        <v>0</v>
      </c>
      <c r="H2176" s="41">
        <f>SmtRes!CZ1127</f>
        <v>174.93</v>
      </c>
      <c r="I2176" s="40">
        <f>SmtRes!AI1127</f>
        <v>1.1499999999999999</v>
      </c>
      <c r="J2176" s="41">
        <f t="shared" si="114"/>
        <v>201.17</v>
      </c>
      <c r="K2176" s="40"/>
      <c r="L2176" s="41">
        <f>SmtRes!DF1127</f>
        <v>0</v>
      </c>
    </row>
    <row r="2177" spans="1:12" ht="14.4" x14ac:dyDescent="0.25">
      <c r="A2177" s="37"/>
      <c r="B2177" s="37" t="s">
        <v>1357</v>
      </c>
      <c r="C2177" s="37" t="s">
        <v>1359</v>
      </c>
      <c r="D2177" s="38" t="s">
        <v>811</v>
      </c>
      <c r="E2177" s="39">
        <v>2.3000000000000001E-4</v>
      </c>
      <c r="F2177" s="39">
        <f t="shared" si="113"/>
        <v>0</v>
      </c>
      <c r="G2177" s="39">
        <f>SmtRes!CX1128</f>
        <v>0</v>
      </c>
      <c r="H2177" s="41">
        <f>SmtRes!CZ1128</f>
        <v>70296.2</v>
      </c>
      <c r="I2177" s="40">
        <f>SmtRes!AI1128</f>
        <v>1.25</v>
      </c>
      <c r="J2177" s="41">
        <f t="shared" si="114"/>
        <v>87870.25</v>
      </c>
      <c r="K2177" s="40"/>
      <c r="L2177" s="41">
        <f>SmtRes!DF1128</f>
        <v>0</v>
      </c>
    </row>
    <row r="2178" spans="1:12" ht="14.4" x14ac:dyDescent="0.25">
      <c r="A2178" s="37"/>
      <c r="B2178" s="37" t="s">
        <v>1248</v>
      </c>
      <c r="C2178" s="37" t="s">
        <v>1250</v>
      </c>
      <c r="D2178" s="38" t="s">
        <v>1244</v>
      </c>
      <c r="E2178" s="39">
        <v>0.02</v>
      </c>
      <c r="F2178" s="39">
        <f t="shared" si="113"/>
        <v>0</v>
      </c>
      <c r="G2178" s="39">
        <f>SmtRes!CX1129</f>
        <v>0</v>
      </c>
      <c r="H2178" s="41">
        <f>SmtRes!CZ1129</f>
        <v>56.11</v>
      </c>
      <c r="I2178" s="40">
        <f>SmtRes!AI1129</f>
        <v>1.44</v>
      </c>
      <c r="J2178" s="41">
        <f t="shared" si="114"/>
        <v>80.8</v>
      </c>
      <c r="K2178" s="40"/>
      <c r="L2178" s="41">
        <f>SmtRes!DF1129</f>
        <v>0</v>
      </c>
    </row>
    <row r="2179" spans="1:12" ht="14.4" x14ac:dyDescent="0.25">
      <c r="A2179" s="37"/>
      <c r="B2179" s="37" t="s">
        <v>1390</v>
      </c>
      <c r="C2179" s="37" t="s">
        <v>1392</v>
      </c>
      <c r="D2179" s="38" t="s">
        <v>811</v>
      </c>
      <c r="E2179" s="39">
        <v>0</v>
      </c>
      <c r="F2179" s="39">
        <f t="shared" si="113"/>
        <v>0</v>
      </c>
      <c r="G2179" s="39">
        <f>SmtRes!CX1133</f>
        <v>0</v>
      </c>
      <c r="H2179" s="41">
        <f>SmtRes!CZ1133</f>
        <v>78619.899999999994</v>
      </c>
      <c r="I2179" s="40">
        <f>SmtRes!AI1133</f>
        <v>0.99</v>
      </c>
      <c r="J2179" s="41">
        <f t="shared" si="114"/>
        <v>77833.7</v>
      </c>
      <c r="K2179" s="40"/>
      <c r="L2179" s="41">
        <f>SmtRes!DF1133</f>
        <v>0</v>
      </c>
    </row>
    <row r="2180" spans="1:12" ht="14.4" x14ac:dyDescent="0.25">
      <c r="A2180" s="37"/>
      <c r="B2180" s="37" t="s">
        <v>1362</v>
      </c>
      <c r="C2180" s="37" t="s">
        <v>1364</v>
      </c>
      <c r="D2180" s="38" t="s">
        <v>811</v>
      </c>
      <c r="E2180" s="39">
        <v>4.0000000000000002E-4</v>
      </c>
      <c r="F2180" s="39">
        <f t="shared" si="113"/>
        <v>0</v>
      </c>
      <c r="G2180" s="39">
        <f>SmtRes!CX1136</f>
        <v>0</v>
      </c>
      <c r="H2180" s="41">
        <f>SmtRes!CZ1136</f>
        <v>61265.39</v>
      </c>
      <c r="I2180" s="40">
        <f>SmtRes!AI1136</f>
        <v>1.31</v>
      </c>
      <c r="J2180" s="41">
        <f t="shared" si="114"/>
        <v>80257.66</v>
      </c>
      <c r="K2180" s="40"/>
      <c r="L2180" s="41">
        <f>SmtRes!DF1136</f>
        <v>0</v>
      </c>
    </row>
    <row r="2181" spans="1:12" ht="14.4" x14ac:dyDescent="0.25">
      <c r="A2181" s="37"/>
      <c r="B2181" s="37" t="s">
        <v>1365</v>
      </c>
      <c r="C2181" s="37" t="s">
        <v>1367</v>
      </c>
      <c r="D2181" s="38" t="s">
        <v>811</v>
      </c>
      <c r="E2181" s="39">
        <v>1.0000000000000001E-5</v>
      </c>
      <c r="F2181" s="39">
        <f t="shared" si="113"/>
        <v>0</v>
      </c>
      <c r="G2181" s="39">
        <f>SmtRes!CX1137</f>
        <v>0</v>
      </c>
      <c r="H2181" s="41">
        <f>SmtRes!CZ1137</f>
        <v>80020.98</v>
      </c>
      <c r="I2181" s="40">
        <f>SmtRes!AI1137</f>
        <v>1.22</v>
      </c>
      <c r="J2181" s="41">
        <f t="shared" si="114"/>
        <v>97625.600000000006</v>
      </c>
      <c r="K2181" s="40"/>
      <c r="L2181" s="41">
        <f>SmtRes!DF1137</f>
        <v>0</v>
      </c>
    </row>
    <row r="2182" spans="1:12" ht="14.4" x14ac:dyDescent="0.25">
      <c r="A2182" s="37"/>
      <c r="B2182" s="37" t="s">
        <v>1368</v>
      </c>
      <c r="C2182" s="37" t="s">
        <v>1370</v>
      </c>
      <c r="D2182" s="38" t="s">
        <v>811</v>
      </c>
      <c r="E2182" s="39">
        <v>5.9999999999999995E-4</v>
      </c>
      <c r="F2182" s="39">
        <f t="shared" si="113"/>
        <v>0</v>
      </c>
      <c r="G2182" s="39">
        <f>SmtRes!CX1138</f>
        <v>0</v>
      </c>
      <c r="H2182" s="41">
        <f>SmtRes!CZ1138</f>
        <v>40917.440000000002</v>
      </c>
      <c r="I2182" s="40">
        <f>SmtRes!AI1138</f>
        <v>1.22</v>
      </c>
      <c r="J2182" s="41">
        <f t="shared" si="114"/>
        <v>49919.28</v>
      </c>
      <c r="K2182" s="40"/>
      <c r="L2182" s="41">
        <f>SmtRes!DF1138</f>
        <v>0</v>
      </c>
    </row>
    <row r="2183" spans="1:12" ht="14.4" x14ac:dyDescent="0.25">
      <c r="A2183" s="37"/>
      <c r="B2183" s="37" t="s">
        <v>1371</v>
      </c>
      <c r="C2183" s="37" t="s">
        <v>1373</v>
      </c>
      <c r="D2183" s="38" t="s">
        <v>811</v>
      </c>
      <c r="E2183" s="39">
        <v>5.9999999999999995E-4</v>
      </c>
      <c r="F2183" s="39">
        <f t="shared" si="113"/>
        <v>0</v>
      </c>
      <c r="G2183" s="39">
        <f>SmtRes!CX1139</f>
        <v>0</v>
      </c>
      <c r="H2183" s="41">
        <f>SmtRes!CZ1139</f>
        <v>98039.57</v>
      </c>
      <c r="I2183" s="40">
        <f>SmtRes!AI1139</f>
        <v>1.23</v>
      </c>
      <c r="J2183" s="41">
        <f t="shared" si="114"/>
        <v>120588.67</v>
      </c>
      <c r="K2183" s="40"/>
      <c r="L2183" s="41">
        <f>SmtRes!DF1139</f>
        <v>0</v>
      </c>
    </row>
    <row r="2184" spans="1:12" ht="14.4" x14ac:dyDescent="0.25">
      <c r="A2184" s="37"/>
      <c r="B2184" s="37" t="s">
        <v>1374</v>
      </c>
      <c r="C2184" s="37" t="s">
        <v>1376</v>
      </c>
      <c r="D2184" s="38" t="s">
        <v>894</v>
      </c>
      <c r="E2184" s="39">
        <v>0.06</v>
      </c>
      <c r="F2184" s="39">
        <f t="shared" si="113"/>
        <v>0</v>
      </c>
      <c r="G2184" s="39">
        <f>SmtRes!CX1140</f>
        <v>0</v>
      </c>
      <c r="H2184" s="41">
        <f>SmtRes!CZ1140</f>
        <v>1031.73</v>
      </c>
      <c r="I2184" s="40">
        <f>SmtRes!AI1140</f>
        <v>1.19</v>
      </c>
      <c r="J2184" s="41">
        <f t="shared" si="114"/>
        <v>1227.76</v>
      </c>
      <c r="K2184" s="40"/>
      <c r="L2184" s="41">
        <f>SmtRes!DF1140</f>
        <v>0</v>
      </c>
    </row>
    <row r="2185" spans="1:12" ht="14.4" x14ac:dyDescent="0.25">
      <c r="A2185" s="37"/>
      <c r="B2185" s="37" t="str">
        <f>EtalonRes!I1130</f>
        <v>05.1.02.06</v>
      </c>
      <c r="C2185" s="37" t="str">
        <f>EtalonRes!K1130</f>
        <v>Приставки железобетонные</v>
      </c>
      <c r="D2185" s="38" t="str">
        <f>EtalonRes!O1130</f>
        <v>ШТ</v>
      </c>
      <c r="E2185" s="39">
        <f>EtalonRes!X1130</f>
        <v>0</v>
      </c>
      <c r="F2185" s="39">
        <f t="shared" si="113"/>
        <v>0</v>
      </c>
      <c r="G2185" s="39">
        <f>ROUND(EtalonRes!AG1130*Source!I376, 7)</f>
        <v>0</v>
      </c>
      <c r="H2185" s="41"/>
      <c r="I2185" s="40"/>
      <c r="J2185" s="41"/>
      <c r="K2185" s="40"/>
      <c r="L2185" s="41"/>
    </row>
    <row r="2186" spans="1:12" ht="14.4" x14ac:dyDescent="0.25">
      <c r="A2186" s="37"/>
      <c r="B2186" s="37" t="str">
        <f>EtalonRes!I1131</f>
        <v>07.2.02.05</v>
      </c>
      <c r="C2186" s="37" t="str">
        <f>EtalonRes!K1131</f>
        <v>Траверсы стальные</v>
      </c>
      <c r="D2186" s="38" t="str">
        <f>EtalonRes!O1131</f>
        <v>т</v>
      </c>
      <c r="E2186" s="39">
        <f>EtalonRes!X1131</f>
        <v>0</v>
      </c>
      <c r="F2186" s="39">
        <f t="shared" si="113"/>
        <v>0</v>
      </c>
      <c r="G2186" s="39">
        <f>ROUND(EtalonRes!AG1131*Source!I376, 7)</f>
        <v>0</v>
      </c>
      <c r="H2186" s="41"/>
      <c r="I2186" s="40"/>
      <c r="J2186" s="41"/>
      <c r="K2186" s="40"/>
      <c r="L2186" s="41"/>
    </row>
    <row r="2187" spans="1:12" ht="14.4" x14ac:dyDescent="0.25">
      <c r="A2187" s="37"/>
      <c r="B2187" s="37" t="str">
        <f>EtalonRes!I1132</f>
        <v>07.2.07.13</v>
      </c>
      <c r="C2187" s="37" t="str">
        <f>EtalonRes!K1132</f>
        <v>Хомуты стальные</v>
      </c>
      <c r="D2187" s="38" t="str">
        <f>EtalonRes!O1132</f>
        <v>кг</v>
      </c>
      <c r="E2187" s="39">
        <f>EtalonRes!X1132</f>
        <v>0</v>
      </c>
      <c r="F2187" s="39">
        <f t="shared" si="113"/>
        <v>0</v>
      </c>
      <c r="G2187" s="39">
        <f>ROUND(EtalonRes!AG1132*Source!I376, 7)</f>
        <v>0</v>
      </c>
      <c r="H2187" s="41"/>
      <c r="I2187" s="40"/>
      <c r="J2187" s="41"/>
      <c r="K2187" s="40"/>
      <c r="L2187" s="41"/>
    </row>
    <row r="2188" spans="1:12" ht="14.4" x14ac:dyDescent="0.25">
      <c r="A2188" s="37"/>
      <c r="B2188" s="37" t="str">
        <f>EtalonRes!I1134</f>
        <v>08.3.04.02</v>
      </c>
      <c r="C2188" s="37" t="str">
        <f>EtalonRes!K1134</f>
        <v>Сталь стержневая диаметром до 10 мм</v>
      </c>
      <c r="D2188" s="38" t="str">
        <f>EtalonRes!O1134</f>
        <v>т</v>
      </c>
      <c r="E2188" s="39">
        <f>EtalonRes!X1134</f>
        <v>0</v>
      </c>
      <c r="F2188" s="39">
        <f t="shared" si="113"/>
        <v>0</v>
      </c>
      <c r="G2188" s="39">
        <f>ROUND(EtalonRes!AG1134*Source!I376, 7)</f>
        <v>0</v>
      </c>
      <c r="H2188" s="41"/>
      <c r="I2188" s="40"/>
      <c r="J2188" s="41"/>
      <c r="K2188" s="40"/>
      <c r="L2188" s="41"/>
    </row>
    <row r="2189" spans="1:12" ht="27.6" x14ac:dyDescent="0.25">
      <c r="A2189" s="37"/>
      <c r="B2189" s="37" t="str">
        <f>EtalonRes!I1135</f>
        <v>11.2.04.06</v>
      </c>
      <c r="C2189" s="37" t="str">
        <f>EtalonRes!K1135</f>
        <v>Детали опор пропитанные из пиломатериалов хвойных пород</v>
      </c>
      <c r="D2189" s="38" t="str">
        <f>EtalonRes!O1135</f>
        <v>м3</v>
      </c>
      <c r="E2189" s="39">
        <f>EtalonRes!X1135</f>
        <v>0</v>
      </c>
      <c r="F2189" s="39">
        <f t="shared" si="113"/>
        <v>0</v>
      </c>
      <c r="G2189" s="39">
        <f>ROUND(EtalonRes!AG1135*Source!I376, 7)</f>
        <v>0</v>
      </c>
      <c r="H2189" s="41"/>
      <c r="I2189" s="40"/>
      <c r="J2189" s="41"/>
      <c r="K2189" s="40"/>
      <c r="L2189" s="41"/>
    </row>
    <row r="2190" spans="1:12" ht="14.4" x14ac:dyDescent="0.25">
      <c r="A2190" s="37"/>
      <c r="B2190" s="37" t="str">
        <f>EtalonRes!I1141</f>
        <v>22.2.01.04</v>
      </c>
      <c r="C2190" s="37" t="str">
        <f>EtalonRes!K1141</f>
        <v>Изоляторы штыревые</v>
      </c>
      <c r="D2190" s="38" t="str">
        <f>EtalonRes!O1141</f>
        <v>ШТ</v>
      </c>
      <c r="E2190" s="39">
        <f>EtalonRes!X1141</f>
        <v>0</v>
      </c>
      <c r="F2190" s="39">
        <f t="shared" si="113"/>
        <v>0</v>
      </c>
      <c r="G2190" s="39">
        <f>ROUND(EtalonRes!AG1141*Source!I376, 7)</f>
        <v>0</v>
      </c>
      <c r="H2190" s="41"/>
      <c r="I2190" s="40"/>
      <c r="J2190" s="41"/>
      <c r="K2190" s="40"/>
      <c r="L2190" s="41"/>
    </row>
    <row r="2191" spans="1:12" ht="14.4" x14ac:dyDescent="0.25">
      <c r="A2191" s="37"/>
      <c r="B2191" s="37" t="str">
        <f>EtalonRes!I1142</f>
        <v>22.2.02.07</v>
      </c>
      <c r="C2191" s="37" t="str">
        <f>EtalonRes!K1142</f>
        <v>Детали крепления стальные</v>
      </c>
      <c r="D2191" s="38" t="str">
        <f>EtalonRes!O1142</f>
        <v>кг</v>
      </c>
      <c r="E2191" s="39">
        <f>EtalonRes!X1142</f>
        <v>0</v>
      </c>
      <c r="F2191" s="39">
        <f t="shared" si="113"/>
        <v>0</v>
      </c>
      <c r="G2191" s="39">
        <f>ROUND(EtalonRes!AG1142*Source!I376, 7)</f>
        <v>0</v>
      </c>
      <c r="H2191" s="41"/>
      <c r="I2191" s="40"/>
      <c r="J2191" s="41"/>
      <c r="K2191" s="40"/>
      <c r="L2191" s="41"/>
    </row>
    <row r="2192" spans="1:12" ht="14.4" x14ac:dyDescent="0.25">
      <c r="A2192" s="37"/>
      <c r="B2192" s="37" t="str">
        <f>EtalonRes!I1143</f>
        <v>22.2.02.09</v>
      </c>
      <c r="C2192" s="37" t="str">
        <f>EtalonRes!K1143</f>
        <v>Крюки</v>
      </c>
      <c r="D2192" s="38" t="str">
        <f>EtalonRes!O1143</f>
        <v>кг</v>
      </c>
      <c r="E2192" s="39">
        <f>EtalonRes!X1143</f>
        <v>0</v>
      </c>
      <c r="F2192" s="39">
        <f t="shared" si="113"/>
        <v>0</v>
      </c>
      <c r="G2192" s="39">
        <f>ROUND(EtalonRes!AG1143*Source!I376, 7)</f>
        <v>0</v>
      </c>
      <c r="H2192" s="41"/>
      <c r="I2192" s="40"/>
      <c r="J2192" s="41"/>
      <c r="K2192" s="40"/>
      <c r="L2192" s="41"/>
    </row>
    <row r="2193" spans="1:83" ht="14.4" x14ac:dyDescent="0.25">
      <c r="A2193" s="37"/>
      <c r="B2193" s="37" t="str">
        <f>EtalonRes!I1144</f>
        <v>22.2.02.21</v>
      </c>
      <c r="C2193" s="37" t="str">
        <f>EtalonRes!K1144</f>
        <v>Штыри</v>
      </c>
      <c r="D2193" s="38" t="str">
        <f>EtalonRes!O1144</f>
        <v>ШТ</v>
      </c>
      <c r="E2193" s="39">
        <f>EtalonRes!X1144</f>
        <v>0</v>
      </c>
      <c r="F2193" s="39">
        <f t="shared" si="113"/>
        <v>0</v>
      </c>
      <c r="G2193" s="39">
        <f>ROUND(EtalonRes!AG1144*Source!I376, 7)</f>
        <v>0</v>
      </c>
      <c r="H2193" s="41"/>
      <c r="I2193" s="40"/>
      <c r="J2193" s="41"/>
      <c r="K2193" s="40"/>
      <c r="L2193" s="41"/>
    </row>
    <row r="2194" spans="1:83" ht="14.4" x14ac:dyDescent="0.25">
      <c r="A2194" s="37"/>
      <c r="B2194" s="37" t="str">
        <f>EtalonRes!I1145</f>
        <v>22.2.02.23</v>
      </c>
      <c r="C2194" s="44" t="str">
        <f>EtalonRes!K1145</f>
        <v>Металлические плакаты</v>
      </c>
      <c r="D2194" s="45" t="str">
        <f>EtalonRes!O1145</f>
        <v>ШТ</v>
      </c>
      <c r="E2194" s="46">
        <f>EtalonRes!X1145</f>
        <v>0</v>
      </c>
      <c r="F2194" s="46">
        <f t="shared" si="113"/>
        <v>0</v>
      </c>
      <c r="G2194" s="46">
        <f>ROUND(EtalonRes!AG1145*Source!I376, 7)</f>
        <v>0</v>
      </c>
      <c r="H2194" s="47"/>
      <c r="I2194" s="48"/>
      <c r="J2194" s="47"/>
      <c r="K2194" s="48"/>
      <c r="L2194" s="47"/>
    </row>
    <row r="2195" spans="1:83" ht="14.4" x14ac:dyDescent="0.25">
      <c r="A2195" s="37"/>
      <c r="B2195" s="37"/>
      <c r="C2195" s="50" t="s">
        <v>1568</v>
      </c>
      <c r="D2195" s="38"/>
      <c r="E2195" s="39"/>
      <c r="F2195" s="39"/>
      <c r="G2195" s="39"/>
      <c r="H2195" s="41"/>
      <c r="I2195" s="40"/>
      <c r="J2195" s="41"/>
      <c r="K2195" s="40"/>
      <c r="L2195" s="41">
        <f>L2168+L2170+L2171+L2174</f>
        <v>9616.6400000000012</v>
      </c>
    </row>
    <row r="2196" spans="1:83" ht="14.4" x14ac:dyDescent="0.25">
      <c r="A2196" s="37"/>
      <c r="B2196" s="37"/>
      <c r="C2196" s="37" t="s">
        <v>1569</v>
      </c>
      <c r="D2196" s="38"/>
      <c r="E2196" s="39"/>
      <c r="F2196" s="39"/>
      <c r="G2196" s="39"/>
      <c r="H2196" s="41"/>
      <c r="I2196" s="40"/>
      <c r="J2196" s="41"/>
      <c r="K2196" s="40"/>
      <c r="L2196" s="41">
        <f>SUM(AR2167:AR2199)+SUM(AS2167:AS2199)+SUM(AT2167:AT2199)+SUM(AU2167:AU2199)+SUM(AV2167:AV2199)</f>
        <v>9170.9500000000007</v>
      </c>
    </row>
    <row r="2197" spans="1:83" ht="14.4" x14ac:dyDescent="0.25">
      <c r="A2197" s="37"/>
      <c r="B2197" s="37" t="s">
        <v>28</v>
      </c>
      <c r="C2197" s="37" t="s">
        <v>1570</v>
      </c>
      <c r="D2197" s="38" t="s">
        <v>1422</v>
      </c>
      <c r="E2197" s="39">
        <f>Source!BZ376</f>
        <v>103</v>
      </c>
      <c r="F2197" s="39"/>
      <c r="G2197" s="39">
        <f>Source!AT376</f>
        <v>103</v>
      </c>
      <c r="H2197" s="41"/>
      <c r="I2197" s="40"/>
      <c r="J2197" s="41"/>
      <c r="K2197" s="40"/>
      <c r="L2197" s="41">
        <f>SUM(AZ2167:AZ2199)</f>
        <v>9446.08</v>
      </c>
    </row>
    <row r="2198" spans="1:83" ht="14.4" x14ac:dyDescent="0.25">
      <c r="A2198" s="44"/>
      <c r="B2198" s="44" t="s">
        <v>29</v>
      </c>
      <c r="C2198" s="44" t="s">
        <v>1571</v>
      </c>
      <c r="D2198" s="45" t="s">
        <v>1422</v>
      </c>
      <c r="E2198" s="46">
        <f>Source!CA376</f>
        <v>60</v>
      </c>
      <c r="F2198" s="46"/>
      <c r="G2198" s="46">
        <f>Source!AU376</f>
        <v>60</v>
      </c>
      <c r="H2198" s="47"/>
      <c r="I2198" s="48"/>
      <c r="J2198" s="47"/>
      <c r="K2198" s="48"/>
      <c r="L2198" s="47">
        <f>SUM(BA2167:BA2199)</f>
        <v>5502.57</v>
      </c>
    </row>
    <row r="2199" spans="1:83" ht="13.8" x14ac:dyDescent="0.25">
      <c r="C2199" s="81" t="s">
        <v>1572</v>
      </c>
      <c r="D2199" s="81"/>
      <c r="E2199" s="81"/>
      <c r="F2199" s="81"/>
      <c r="G2199" s="81"/>
      <c r="H2199" s="81"/>
      <c r="I2199" s="82">
        <f>IF(E2167&lt;&gt;0,K2199/E2167, 0)</f>
        <v>24565.29</v>
      </c>
      <c r="J2199" s="82"/>
      <c r="K2199" s="82">
        <f>L2168+L2170+L2174+L2197+L2198+L2171</f>
        <v>24565.29</v>
      </c>
      <c r="L2199" s="82"/>
      <c r="AD2199">
        <f>ROUND((Source!AT376/100)*((ROUND(SUMIF(SmtRes!AQ1123:'SmtRes'!AQ1145,"=1",SmtRes!AD1123:'SmtRes'!AD1145)*Source!I376, 2)+ROUND(SUMIF(SmtRes!AQ1123:'SmtRes'!AQ1145,"=1",SmtRes!AC1123:'SmtRes'!AC1145)*Source!I376, 2))), 2)</f>
        <v>1158.3</v>
      </c>
      <c r="AE2199">
        <f>ROUND((Source!AU376/100)*((ROUND(SUMIF(SmtRes!AQ1123:'SmtRes'!AQ1145,"=1",SmtRes!AD1123:'SmtRes'!AD1145)*Source!I376, 2)+ROUND(SUMIF(SmtRes!AQ1123:'SmtRes'!AQ1145,"=1",SmtRes!AC1123:'SmtRes'!AC1145)*Source!I376, 2))), 2)</f>
        <v>674.74</v>
      </c>
      <c r="AN2199" s="49">
        <f>L2168+L2170+L2174+L2197+L2198+L2171</f>
        <v>24565.29</v>
      </c>
      <c r="AO2199" s="49">
        <f>L2170</f>
        <v>445.68999999999983</v>
      </c>
      <c r="AQ2199" t="s">
        <v>1573</v>
      </c>
      <c r="AR2199" s="49">
        <f>L2168</f>
        <v>8713.85</v>
      </c>
      <c r="AT2199" s="49">
        <f>L2171</f>
        <v>457.1</v>
      </c>
      <c r="AV2199" t="s">
        <v>1573</v>
      </c>
      <c r="AW2199" s="49">
        <f>L2174</f>
        <v>0</v>
      </c>
      <c r="AZ2199">
        <f>Source!X376</f>
        <v>9446.08</v>
      </c>
      <c r="BA2199">
        <f>Source!Y376</f>
        <v>5502.57</v>
      </c>
      <c r="CD2199">
        <v>1</v>
      </c>
    </row>
    <row r="2200" spans="1:83" ht="135" x14ac:dyDescent="0.25">
      <c r="A2200" s="35" t="s">
        <v>488</v>
      </c>
      <c r="B2200" s="37" t="s">
        <v>1760</v>
      </c>
      <c r="C2200" s="37" t="s">
        <v>1761</v>
      </c>
      <c r="D2200" s="38" t="str">
        <f>Source!H377</f>
        <v>ШТ</v>
      </c>
      <c r="E2200" s="39">
        <f>Source!K377</f>
        <v>1</v>
      </c>
      <c r="F2200" s="39"/>
      <c r="G2200" s="39">
        <f>Source!I377</f>
        <v>1</v>
      </c>
      <c r="H2200" s="41"/>
      <c r="I2200" s="40"/>
      <c r="J2200" s="41"/>
      <c r="K2200" s="40"/>
      <c r="L2200" s="41"/>
    </row>
    <row r="2201" spans="1:83" ht="14.4" x14ac:dyDescent="0.25">
      <c r="A2201" s="36"/>
      <c r="B2201" s="39">
        <v>1</v>
      </c>
      <c r="C2201" s="36" t="s">
        <v>1564</v>
      </c>
      <c r="D2201" s="38" t="s">
        <v>1221</v>
      </c>
      <c r="E2201" s="42"/>
      <c r="F2201" s="39"/>
      <c r="G2201" s="42">
        <f>Source!U377</f>
        <v>19.32</v>
      </c>
      <c r="H2201" s="39"/>
      <c r="I2201" s="39"/>
      <c r="J2201" s="39"/>
      <c r="K2201" s="39"/>
      <c r="L2201" s="43">
        <f>SUM(L2202:L2202)-SUMIF(CE2202:CE2202, 1, L2202:L2202)</f>
        <v>10259.69</v>
      </c>
    </row>
    <row r="2202" spans="1:83" ht="14.4" x14ac:dyDescent="0.25">
      <c r="A2202" s="37"/>
      <c r="B2202" s="37" t="s">
        <v>1234</v>
      </c>
      <c r="C2202" s="37" t="s">
        <v>1235</v>
      </c>
      <c r="D2202" s="38" t="s">
        <v>1221</v>
      </c>
      <c r="E2202" s="39">
        <v>23</v>
      </c>
      <c r="F2202" s="39">
        <f>ROUND(0.84,7)</f>
        <v>0.84</v>
      </c>
      <c r="G2202" s="39">
        <f>SmtRes!CX1146</f>
        <v>19.32</v>
      </c>
      <c r="H2202" s="41"/>
      <c r="I2202" s="40"/>
      <c r="J2202" s="41">
        <f>SmtRes!CZ1146</f>
        <v>531.04</v>
      </c>
      <c r="K2202" s="40"/>
      <c r="L2202" s="41">
        <f>SmtRes!DI1146</f>
        <v>10259.69</v>
      </c>
    </row>
    <row r="2203" spans="1:83" ht="14.4" x14ac:dyDescent="0.25">
      <c r="A2203" s="36"/>
      <c r="B2203" s="39">
        <v>2</v>
      </c>
      <c r="C2203" s="36" t="s">
        <v>1565</v>
      </c>
      <c r="D2203" s="38"/>
      <c r="E2203" s="42"/>
      <c r="F2203" s="39"/>
      <c r="G2203" s="42"/>
      <c r="H2203" s="39"/>
      <c r="I2203" s="39"/>
      <c r="J2203" s="39"/>
      <c r="K2203" s="39"/>
      <c r="L2203" s="43">
        <f>SUM(L2204:L2206)-SUMIF(CE2204:CE2206, 1, L2204:L2206)</f>
        <v>519.15999999999985</v>
      </c>
    </row>
    <row r="2204" spans="1:83" ht="14.4" x14ac:dyDescent="0.25">
      <c r="A2204" s="36"/>
      <c r="B2204" s="39"/>
      <c r="C2204" s="36" t="s">
        <v>1567</v>
      </c>
      <c r="D2204" s="38" t="s">
        <v>1221</v>
      </c>
      <c r="E2204" s="42"/>
      <c r="F2204" s="39"/>
      <c r="G2204" s="42">
        <f>Source!V377</f>
        <v>0.89039999999999997</v>
      </c>
      <c r="H2204" s="39"/>
      <c r="I2204" s="39"/>
      <c r="J2204" s="39"/>
      <c r="K2204" s="39"/>
      <c r="L2204" s="43">
        <f>SUMIF(CE2205:CE2206, 1, L2205:L2206)</f>
        <v>532.44000000000005</v>
      </c>
      <c r="CE2204">
        <v>1</v>
      </c>
    </row>
    <row r="2205" spans="1:83" ht="27.6" x14ac:dyDescent="0.25">
      <c r="A2205" s="37"/>
      <c r="B2205" s="37" t="s">
        <v>1229</v>
      </c>
      <c r="C2205" s="37" t="s">
        <v>1231</v>
      </c>
      <c r="D2205" s="38" t="s">
        <v>1227</v>
      </c>
      <c r="E2205" s="39">
        <v>1.06</v>
      </c>
      <c r="F2205" s="39">
        <f>ROUND(0.84,7)</f>
        <v>0.84</v>
      </c>
      <c r="G2205" s="39">
        <f>SmtRes!CX1148</f>
        <v>0.89039999999999997</v>
      </c>
      <c r="H2205" s="41">
        <f>SmtRes!CZ1148</f>
        <v>477.92</v>
      </c>
      <c r="I2205" s="40">
        <f>SmtRes!AJ1148</f>
        <v>1.22</v>
      </c>
      <c r="J2205" s="41">
        <f>ROUND(H2205*I2205, 2)</f>
        <v>583.05999999999995</v>
      </c>
      <c r="K2205" s="40"/>
      <c r="L2205" s="41">
        <f>SmtRes!DG1148</f>
        <v>519.16</v>
      </c>
    </row>
    <row r="2206" spans="1:83" ht="14.4" x14ac:dyDescent="0.25">
      <c r="A2206" s="37"/>
      <c r="B2206" s="37" t="s">
        <v>1228</v>
      </c>
      <c r="C2206" s="37" t="s">
        <v>1566</v>
      </c>
      <c r="D2206" s="38" t="s">
        <v>1221</v>
      </c>
      <c r="E2206" s="39">
        <f>SmtRes!DO1148*SmtRes!AT1148</f>
        <v>1.06</v>
      </c>
      <c r="F2206" s="39">
        <f>ROUND(0.84,7)</f>
        <v>0.84</v>
      </c>
      <c r="G2206" s="39">
        <f>ROUND(E2206*G2200, 7)</f>
        <v>1.06</v>
      </c>
      <c r="H2206" s="41"/>
      <c r="I2206" s="40"/>
      <c r="J2206" s="41">
        <f>ROUND(SmtRes!AG1148/SmtRes!DO1148, 2)</f>
        <v>597.98</v>
      </c>
      <c r="K2206" s="40"/>
      <c r="L2206" s="41">
        <f>SmtRes!DH1148</f>
        <v>532.44000000000005</v>
      </c>
      <c r="CE2206">
        <v>1</v>
      </c>
    </row>
    <row r="2207" spans="1:83" ht="14.4" hidden="1" x14ac:dyDescent="0.25">
      <c r="A2207" s="36"/>
      <c r="B2207" s="39">
        <v>4</v>
      </c>
      <c r="C2207" s="36" t="s">
        <v>1580</v>
      </c>
      <c r="D2207" s="38"/>
      <c r="E2207" s="42"/>
      <c r="F2207" s="39"/>
      <c r="G2207" s="42"/>
      <c r="H2207" s="39"/>
      <c r="I2207" s="39"/>
      <c r="J2207" s="39"/>
      <c r="K2207" s="39"/>
      <c r="L2207" s="43">
        <f>SUM(L2208:L2216)-SUMIF(CE2208:CE2216, 1, L2208:L2216)</f>
        <v>0</v>
      </c>
    </row>
    <row r="2208" spans="1:83" ht="14.4" x14ac:dyDescent="0.25">
      <c r="A2208" s="37"/>
      <c r="B2208" s="37" t="s">
        <v>1354</v>
      </c>
      <c r="C2208" s="37" t="s">
        <v>1356</v>
      </c>
      <c r="D2208" s="38" t="s">
        <v>1244</v>
      </c>
      <c r="E2208" s="39">
        <v>0.03</v>
      </c>
      <c r="F2208" s="39">
        <f t="shared" ref="F2208:F2226" si="115">ROUND(0,7)</f>
        <v>0</v>
      </c>
      <c r="G2208" s="39">
        <f>SmtRes!CX1149</f>
        <v>0</v>
      </c>
      <c r="H2208" s="41">
        <f>SmtRes!CZ1149</f>
        <v>58.53</v>
      </c>
      <c r="I2208" s="40">
        <f>SmtRes!AI1149</f>
        <v>1.77</v>
      </c>
      <c r="J2208" s="41">
        <f t="shared" ref="J2208:J2216" si="116">ROUND(H2208*I2208, 2)</f>
        <v>103.6</v>
      </c>
      <c r="K2208" s="40"/>
      <c r="L2208" s="41">
        <f>SmtRes!DF1149</f>
        <v>0</v>
      </c>
    </row>
    <row r="2209" spans="1:12" ht="14.4" x14ac:dyDescent="0.25">
      <c r="A2209" s="37"/>
      <c r="B2209" s="37" t="s">
        <v>1357</v>
      </c>
      <c r="C2209" s="37" t="s">
        <v>1359</v>
      </c>
      <c r="D2209" s="38" t="s">
        <v>811</v>
      </c>
      <c r="E2209" s="39">
        <v>2.3000000000000001E-4</v>
      </c>
      <c r="F2209" s="39">
        <f t="shared" si="115"/>
        <v>0</v>
      </c>
      <c r="G2209" s="39">
        <f>SmtRes!CX1151</f>
        <v>0</v>
      </c>
      <c r="H2209" s="41">
        <f>SmtRes!CZ1151</f>
        <v>70296.2</v>
      </c>
      <c r="I2209" s="40">
        <f>SmtRes!AI1151</f>
        <v>1.25</v>
      </c>
      <c r="J2209" s="41">
        <f t="shared" si="116"/>
        <v>87870.25</v>
      </c>
      <c r="K2209" s="40"/>
      <c r="L2209" s="41">
        <f>SmtRes!DF1151</f>
        <v>0</v>
      </c>
    </row>
    <row r="2210" spans="1:12" ht="14.4" x14ac:dyDescent="0.25">
      <c r="A2210" s="37"/>
      <c r="B2210" s="37" t="s">
        <v>1248</v>
      </c>
      <c r="C2210" s="37" t="s">
        <v>1250</v>
      </c>
      <c r="D2210" s="38" t="s">
        <v>1244</v>
      </c>
      <c r="E2210" s="39">
        <v>0.02</v>
      </c>
      <c r="F2210" s="39">
        <f t="shared" si="115"/>
        <v>0</v>
      </c>
      <c r="G2210" s="39">
        <f>SmtRes!CX1152</f>
        <v>0</v>
      </c>
      <c r="H2210" s="41">
        <f>SmtRes!CZ1152</f>
        <v>56.11</v>
      </c>
      <c r="I2210" s="40">
        <f>SmtRes!AI1152</f>
        <v>1.44</v>
      </c>
      <c r="J2210" s="41">
        <f t="shared" si="116"/>
        <v>80.8</v>
      </c>
      <c r="K2210" s="40"/>
      <c r="L2210" s="41">
        <f>SmtRes!DF1152</f>
        <v>0</v>
      </c>
    </row>
    <row r="2211" spans="1:12" ht="14.4" x14ac:dyDescent="0.25">
      <c r="A2211" s="37"/>
      <c r="B2211" s="37" t="s">
        <v>1390</v>
      </c>
      <c r="C2211" s="37" t="s">
        <v>1392</v>
      </c>
      <c r="D2211" s="38" t="s">
        <v>811</v>
      </c>
      <c r="E2211" s="39">
        <v>0</v>
      </c>
      <c r="F2211" s="39">
        <f t="shared" si="115"/>
        <v>0</v>
      </c>
      <c r="G2211" s="39">
        <f>SmtRes!CX1156</f>
        <v>0</v>
      </c>
      <c r="H2211" s="41">
        <f>SmtRes!CZ1156</f>
        <v>78619.899999999994</v>
      </c>
      <c r="I2211" s="40">
        <f>SmtRes!AI1156</f>
        <v>0.99</v>
      </c>
      <c r="J2211" s="41">
        <f t="shared" si="116"/>
        <v>77833.7</v>
      </c>
      <c r="K2211" s="40"/>
      <c r="L2211" s="41">
        <f>SmtRes!DF1156</f>
        <v>0</v>
      </c>
    </row>
    <row r="2212" spans="1:12" ht="14.4" x14ac:dyDescent="0.25">
      <c r="A2212" s="37"/>
      <c r="B2212" s="37" t="s">
        <v>1362</v>
      </c>
      <c r="C2212" s="37" t="s">
        <v>1364</v>
      </c>
      <c r="D2212" s="38" t="s">
        <v>811</v>
      </c>
      <c r="E2212" s="39">
        <v>4.0000000000000002E-4</v>
      </c>
      <c r="F2212" s="39">
        <f t="shared" si="115"/>
        <v>0</v>
      </c>
      <c r="G2212" s="39">
        <f>SmtRes!CX1158</f>
        <v>0</v>
      </c>
      <c r="H2212" s="41">
        <f>SmtRes!CZ1158</f>
        <v>61265.39</v>
      </c>
      <c r="I2212" s="40">
        <f>SmtRes!AI1158</f>
        <v>1.31</v>
      </c>
      <c r="J2212" s="41">
        <f t="shared" si="116"/>
        <v>80257.66</v>
      </c>
      <c r="K2212" s="40"/>
      <c r="L2212" s="41">
        <f>SmtRes!DF1158</f>
        <v>0</v>
      </c>
    </row>
    <row r="2213" spans="1:12" ht="14.4" x14ac:dyDescent="0.25">
      <c r="A2213" s="37"/>
      <c r="B2213" s="37" t="s">
        <v>1365</v>
      </c>
      <c r="C2213" s="37" t="s">
        <v>1367</v>
      </c>
      <c r="D2213" s="38" t="s">
        <v>811</v>
      </c>
      <c r="E2213" s="39">
        <v>1.0000000000000001E-5</v>
      </c>
      <c r="F2213" s="39">
        <f t="shared" si="115"/>
        <v>0</v>
      </c>
      <c r="G2213" s="39">
        <f>SmtRes!CX1159</f>
        <v>0</v>
      </c>
      <c r="H2213" s="41">
        <f>SmtRes!CZ1159</f>
        <v>80020.98</v>
      </c>
      <c r="I2213" s="40">
        <f>SmtRes!AI1159</f>
        <v>1.22</v>
      </c>
      <c r="J2213" s="41">
        <f t="shared" si="116"/>
        <v>97625.600000000006</v>
      </c>
      <c r="K2213" s="40"/>
      <c r="L2213" s="41">
        <f>SmtRes!DF1159</f>
        <v>0</v>
      </c>
    </row>
    <row r="2214" spans="1:12" ht="14.4" x14ac:dyDescent="0.25">
      <c r="A2214" s="37"/>
      <c r="B2214" s="37" t="s">
        <v>1368</v>
      </c>
      <c r="C2214" s="37" t="s">
        <v>1370</v>
      </c>
      <c r="D2214" s="38" t="s">
        <v>811</v>
      </c>
      <c r="E2214" s="39">
        <v>5.9999999999999995E-4</v>
      </c>
      <c r="F2214" s="39">
        <f t="shared" si="115"/>
        <v>0</v>
      </c>
      <c r="G2214" s="39">
        <f>SmtRes!CX1160</f>
        <v>0</v>
      </c>
      <c r="H2214" s="41">
        <f>SmtRes!CZ1160</f>
        <v>40917.440000000002</v>
      </c>
      <c r="I2214" s="40">
        <f>SmtRes!AI1160</f>
        <v>1.22</v>
      </c>
      <c r="J2214" s="41">
        <f t="shared" si="116"/>
        <v>49919.28</v>
      </c>
      <c r="K2214" s="40"/>
      <c r="L2214" s="41">
        <f>SmtRes!DF1160</f>
        <v>0</v>
      </c>
    </row>
    <row r="2215" spans="1:12" ht="14.4" x14ac:dyDescent="0.25">
      <c r="A2215" s="37"/>
      <c r="B2215" s="37" t="s">
        <v>1371</v>
      </c>
      <c r="C2215" s="37" t="s">
        <v>1373</v>
      </c>
      <c r="D2215" s="38" t="s">
        <v>811</v>
      </c>
      <c r="E2215" s="39">
        <v>5.9999999999999995E-4</v>
      </c>
      <c r="F2215" s="39">
        <f t="shared" si="115"/>
        <v>0</v>
      </c>
      <c r="G2215" s="39">
        <f>SmtRes!CX1161</f>
        <v>0</v>
      </c>
      <c r="H2215" s="41">
        <f>SmtRes!CZ1161</f>
        <v>98039.57</v>
      </c>
      <c r="I2215" s="40">
        <f>SmtRes!AI1161</f>
        <v>1.23</v>
      </c>
      <c r="J2215" s="41">
        <f t="shared" si="116"/>
        <v>120588.67</v>
      </c>
      <c r="K2215" s="40"/>
      <c r="L2215" s="41">
        <f>SmtRes!DF1161</f>
        <v>0</v>
      </c>
    </row>
    <row r="2216" spans="1:12" ht="14.4" x14ac:dyDescent="0.25">
      <c r="A2216" s="37"/>
      <c r="B2216" s="37" t="s">
        <v>1374</v>
      </c>
      <c r="C2216" s="37" t="s">
        <v>1376</v>
      </c>
      <c r="D2216" s="38" t="s">
        <v>894</v>
      </c>
      <c r="E2216" s="39">
        <v>0.06</v>
      </c>
      <c r="F2216" s="39">
        <f t="shared" si="115"/>
        <v>0</v>
      </c>
      <c r="G2216" s="39">
        <f>SmtRes!CX1162</f>
        <v>0</v>
      </c>
      <c r="H2216" s="41">
        <f>SmtRes!CZ1162</f>
        <v>1031.73</v>
      </c>
      <c r="I2216" s="40">
        <f>SmtRes!AI1162</f>
        <v>1.19</v>
      </c>
      <c r="J2216" s="41">
        <f t="shared" si="116"/>
        <v>1227.76</v>
      </c>
      <c r="K2216" s="40"/>
      <c r="L2216" s="41">
        <f>SmtRes!DF1162</f>
        <v>0</v>
      </c>
    </row>
    <row r="2217" spans="1:12" ht="14.4" x14ac:dyDescent="0.25">
      <c r="A2217" s="37"/>
      <c r="B2217" s="37" t="str">
        <f>EtalonRes!I1150</f>
        <v>01.7.15.03</v>
      </c>
      <c r="C2217" s="37" t="str">
        <f>EtalonRes!K1150</f>
        <v>Болты с гайками и шайбами</v>
      </c>
      <c r="D2217" s="38" t="str">
        <f>EtalonRes!O1150</f>
        <v>т</v>
      </c>
      <c r="E2217" s="39">
        <f>EtalonRes!X1150</f>
        <v>0</v>
      </c>
      <c r="F2217" s="39">
        <f t="shared" si="115"/>
        <v>0</v>
      </c>
      <c r="G2217" s="39">
        <f>ROUND(EtalonRes!AG1150*Source!I377, 7)</f>
        <v>0</v>
      </c>
      <c r="H2217" s="41"/>
      <c r="I2217" s="40"/>
      <c r="J2217" s="41"/>
      <c r="K2217" s="40"/>
      <c r="L2217" s="41"/>
    </row>
    <row r="2218" spans="1:12" ht="14.4" x14ac:dyDescent="0.25">
      <c r="A2218" s="37"/>
      <c r="B2218" s="37" t="str">
        <f>EtalonRes!I1153</f>
        <v>05.1.02.06</v>
      </c>
      <c r="C2218" s="37" t="str">
        <f>EtalonRes!K1153</f>
        <v>Приставки железобетонные</v>
      </c>
      <c r="D2218" s="38" t="str">
        <f>EtalonRes!O1153</f>
        <v>ШТ</v>
      </c>
      <c r="E2218" s="39">
        <f>EtalonRes!X1153</f>
        <v>0</v>
      </c>
      <c r="F2218" s="39">
        <f t="shared" si="115"/>
        <v>0</v>
      </c>
      <c r="G2218" s="39">
        <f>ROUND(EtalonRes!AG1153*Source!I377, 7)</f>
        <v>0</v>
      </c>
      <c r="H2218" s="41"/>
      <c r="I2218" s="40"/>
      <c r="J2218" s="41"/>
      <c r="K2218" s="40"/>
      <c r="L2218" s="41"/>
    </row>
    <row r="2219" spans="1:12" ht="14.4" x14ac:dyDescent="0.25">
      <c r="A2219" s="37"/>
      <c r="B2219" s="37" t="str">
        <f>EtalonRes!I1154</f>
        <v>07.2.02.05</v>
      </c>
      <c r="C2219" s="37" t="str">
        <f>EtalonRes!K1154</f>
        <v>Траверсы стальные</v>
      </c>
      <c r="D2219" s="38" t="str">
        <f>EtalonRes!O1154</f>
        <v>т</v>
      </c>
      <c r="E2219" s="39">
        <f>EtalonRes!X1154</f>
        <v>0</v>
      </c>
      <c r="F2219" s="39">
        <f t="shared" si="115"/>
        <v>0</v>
      </c>
      <c r="G2219" s="39">
        <f>ROUND(EtalonRes!AG1154*Source!I377, 7)</f>
        <v>0</v>
      </c>
      <c r="H2219" s="41"/>
      <c r="I2219" s="40"/>
      <c r="J2219" s="41"/>
      <c r="K2219" s="40"/>
      <c r="L2219" s="41"/>
    </row>
    <row r="2220" spans="1:12" ht="14.4" x14ac:dyDescent="0.25">
      <c r="A2220" s="37"/>
      <c r="B2220" s="37" t="str">
        <f>EtalonRes!I1155</f>
        <v>07.2.07.13</v>
      </c>
      <c r="C2220" s="37" t="str">
        <f>EtalonRes!K1155</f>
        <v>Хомуты стальные</v>
      </c>
      <c r="D2220" s="38" t="str">
        <f>EtalonRes!O1155</f>
        <v>кг</v>
      </c>
      <c r="E2220" s="39">
        <f>EtalonRes!X1155</f>
        <v>0</v>
      </c>
      <c r="F2220" s="39">
        <f t="shared" si="115"/>
        <v>0</v>
      </c>
      <c r="G2220" s="39">
        <f>ROUND(EtalonRes!AG1155*Source!I377, 7)</f>
        <v>0</v>
      </c>
      <c r="H2220" s="41"/>
      <c r="I2220" s="40"/>
      <c r="J2220" s="41"/>
      <c r="K2220" s="40"/>
      <c r="L2220" s="41"/>
    </row>
    <row r="2221" spans="1:12" ht="27.6" x14ac:dyDescent="0.25">
      <c r="A2221" s="37"/>
      <c r="B2221" s="37" t="str">
        <f>EtalonRes!I1157</f>
        <v>11.2.04.06</v>
      </c>
      <c r="C2221" s="37" t="str">
        <f>EtalonRes!K1157</f>
        <v>Детали опор пропитанные из пиломатериалов хвойных пород</v>
      </c>
      <c r="D2221" s="38" t="str">
        <f>EtalonRes!O1157</f>
        <v>м3</v>
      </c>
      <c r="E2221" s="39">
        <f>EtalonRes!X1157</f>
        <v>0</v>
      </c>
      <c r="F2221" s="39">
        <f t="shared" si="115"/>
        <v>0</v>
      </c>
      <c r="G2221" s="39">
        <f>ROUND(EtalonRes!AG1157*Source!I377, 7)</f>
        <v>0</v>
      </c>
      <c r="H2221" s="41"/>
      <c r="I2221" s="40"/>
      <c r="J2221" s="41"/>
      <c r="K2221" s="40"/>
      <c r="L2221" s="41"/>
    </row>
    <row r="2222" spans="1:12" ht="14.4" x14ac:dyDescent="0.25">
      <c r="A2222" s="37"/>
      <c r="B2222" s="37" t="str">
        <f>EtalonRes!I1163</f>
        <v>22.2.01.04</v>
      </c>
      <c r="C2222" s="37" t="str">
        <f>EtalonRes!K1163</f>
        <v>Изоляторы штыревые</v>
      </c>
      <c r="D2222" s="38" t="str">
        <f>EtalonRes!O1163</f>
        <v>ШТ</v>
      </c>
      <c r="E2222" s="39">
        <f>EtalonRes!X1163</f>
        <v>0</v>
      </c>
      <c r="F2222" s="39">
        <f t="shared" si="115"/>
        <v>0</v>
      </c>
      <c r="G2222" s="39">
        <f>ROUND(EtalonRes!AG1163*Source!I377, 7)</f>
        <v>0</v>
      </c>
      <c r="H2222" s="41"/>
      <c r="I2222" s="40"/>
      <c r="J2222" s="41"/>
      <c r="K2222" s="40"/>
      <c r="L2222" s="41"/>
    </row>
    <row r="2223" spans="1:12" ht="14.4" x14ac:dyDescent="0.25">
      <c r="A2223" s="37"/>
      <c r="B2223" s="37" t="str">
        <f>EtalonRes!I1164</f>
        <v>22.2.02.07</v>
      </c>
      <c r="C2223" s="37" t="str">
        <f>EtalonRes!K1164</f>
        <v>Детали крепления стальные</v>
      </c>
      <c r="D2223" s="38" t="str">
        <f>EtalonRes!O1164</f>
        <v>кг</v>
      </c>
      <c r="E2223" s="39">
        <f>EtalonRes!X1164</f>
        <v>0</v>
      </c>
      <c r="F2223" s="39">
        <f t="shared" si="115"/>
        <v>0</v>
      </c>
      <c r="G2223" s="39">
        <f>ROUND(EtalonRes!AG1164*Source!I377, 7)</f>
        <v>0</v>
      </c>
      <c r="H2223" s="41"/>
      <c r="I2223" s="40"/>
      <c r="J2223" s="41"/>
      <c r="K2223" s="40"/>
      <c r="L2223" s="41"/>
    </row>
    <row r="2224" spans="1:12" ht="14.4" x14ac:dyDescent="0.25">
      <c r="A2224" s="37"/>
      <c r="B2224" s="37" t="str">
        <f>EtalonRes!I1165</f>
        <v>22.2.02.09</v>
      </c>
      <c r="C2224" s="37" t="str">
        <f>EtalonRes!K1165</f>
        <v>Крюки</v>
      </c>
      <c r="D2224" s="38" t="str">
        <f>EtalonRes!O1165</f>
        <v>кг</v>
      </c>
      <c r="E2224" s="39">
        <f>EtalonRes!X1165</f>
        <v>0</v>
      </c>
      <c r="F2224" s="39">
        <f t="shared" si="115"/>
        <v>0</v>
      </c>
      <c r="G2224" s="39">
        <f>ROUND(EtalonRes!AG1165*Source!I377, 7)</f>
        <v>0</v>
      </c>
      <c r="H2224" s="41"/>
      <c r="I2224" s="40"/>
      <c r="J2224" s="41"/>
      <c r="K2224" s="40"/>
      <c r="L2224" s="41"/>
    </row>
    <row r="2225" spans="1:83" ht="14.4" x14ac:dyDescent="0.25">
      <c r="A2225" s="37"/>
      <c r="B2225" s="37" t="str">
        <f>EtalonRes!I1166</f>
        <v>22.2.02.21</v>
      </c>
      <c r="C2225" s="37" t="str">
        <f>EtalonRes!K1166</f>
        <v>Штыри</v>
      </c>
      <c r="D2225" s="38" t="str">
        <f>EtalonRes!O1166</f>
        <v>ШТ</v>
      </c>
      <c r="E2225" s="39">
        <f>EtalonRes!X1166</f>
        <v>0</v>
      </c>
      <c r="F2225" s="39">
        <f t="shared" si="115"/>
        <v>0</v>
      </c>
      <c r="G2225" s="39">
        <f>ROUND(EtalonRes!AG1166*Source!I377, 7)</f>
        <v>0</v>
      </c>
      <c r="H2225" s="41"/>
      <c r="I2225" s="40"/>
      <c r="J2225" s="41"/>
      <c r="K2225" s="40"/>
      <c r="L2225" s="41"/>
    </row>
    <row r="2226" spans="1:83" ht="14.4" x14ac:dyDescent="0.25">
      <c r="A2226" s="37"/>
      <c r="B2226" s="37" t="str">
        <f>EtalonRes!I1167</f>
        <v>22.2.02.23</v>
      </c>
      <c r="C2226" s="44" t="str">
        <f>EtalonRes!K1167</f>
        <v>Металлические плакаты</v>
      </c>
      <c r="D2226" s="45" t="str">
        <f>EtalonRes!O1167</f>
        <v>ШТ</v>
      </c>
      <c r="E2226" s="46">
        <f>EtalonRes!X1167</f>
        <v>0</v>
      </c>
      <c r="F2226" s="46">
        <f t="shared" si="115"/>
        <v>0</v>
      </c>
      <c r="G2226" s="46">
        <f>ROUND(EtalonRes!AG1167*Source!I377, 7)</f>
        <v>0</v>
      </c>
      <c r="H2226" s="47"/>
      <c r="I2226" s="48"/>
      <c r="J2226" s="47"/>
      <c r="K2226" s="48"/>
      <c r="L2226" s="47"/>
    </row>
    <row r="2227" spans="1:83" ht="14.4" x14ac:dyDescent="0.25">
      <c r="A2227" s="37"/>
      <c r="B2227" s="37"/>
      <c r="C2227" s="50" t="s">
        <v>1568</v>
      </c>
      <c r="D2227" s="38"/>
      <c r="E2227" s="39"/>
      <c r="F2227" s="39"/>
      <c r="G2227" s="39"/>
      <c r="H2227" s="41"/>
      <c r="I2227" s="40"/>
      <c r="J2227" s="41"/>
      <c r="K2227" s="40"/>
      <c r="L2227" s="41">
        <f>L2201+L2203+L2204+L2207</f>
        <v>11311.29</v>
      </c>
    </row>
    <row r="2228" spans="1:83" ht="14.4" x14ac:dyDescent="0.25">
      <c r="A2228" s="37"/>
      <c r="B2228" s="37"/>
      <c r="C2228" s="37" t="s">
        <v>1569</v>
      </c>
      <c r="D2228" s="38"/>
      <c r="E2228" s="39"/>
      <c r="F2228" s="39"/>
      <c r="G2228" s="39"/>
      <c r="H2228" s="41"/>
      <c r="I2228" s="40"/>
      <c r="J2228" s="41"/>
      <c r="K2228" s="40"/>
      <c r="L2228" s="41">
        <f>SUM(AR2200:AR2231)+SUM(AS2200:AS2231)+SUM(AT2200:AT2231)+SUM(AU2200:AU2231)+SUM(AV2200:AV2231)</f>
        <v>10792.130000000001</v>
      </c>
    </row>
    <row r="2229" spans="1:83" ht="14.4" x14ac:dyDescent="0.25">
      <c r="A2229" s="37"/>
      <c r="B2229" s="37" t="s">
        <v>28</v>
      </c>
      <c r="C2229" s="37" t="s">
        <v>1570</v>
      </c>
      <c r="D2229" s="38" t="s">
        <v>1422</v>
      </c>
      <c r="E2229" s="39">
        <f>Source!BZ377</f>
        <v>103</v>
      </c>
      <c r="F2229" s="39"/>
      <c r="G2229" s="39">
        <f>Source!AT377</f>
        <v>103</v>
      </c>
      <c r="H2229" s="41"/>
      <c r="I2229" s="40"/>
      <c r="J2229" s="41"/>
      <c r="K2229" s="40"/>
      <c r="L2229" s="41">
        <f>SUM(AZ2200:AZ2231)</f>
        <v>11115.89</v>
      </c>
    </row>
    <row r="2230" spans="1:83" ht="14.4" x14ac:dyDescent="0.25">
      <c r="A2230" s="44"/>
      <c r="B2230" s="44" t="s">
        <v>29</v>
      </c>
      <c r="C2230" s="44" t="s">
        <v>1571</v>
      </c>
      <c r="D2230" s="45" t="s">
        <v>1422</v>
      </c>
      <c r="E2230" s="46">
        <f>Source!CA377</f>
        <v>60</v>
      </c>
      <c r="F2230" s="46"/>
      <c r="G2230" s="46">
        <f>Source!AU377</f>
        <v>60</v>
      </c>
      <c r="H2230" s="47"/>
      <c r="I2230" s="48"/>
      <c r="J2230" s="47"/>
      <c r="K2230" s="48"/>
      <c r="L2230" s="47">
        <f>SUM(BA2200:BA2231)</f>
        <v>6475.28</v>
      </c>
    </row>
    <row r="2231" spans="1:83" ht="13.8" x14ac:dyDescent="0.25">
      <c r="C2231" s="81" t="s">
        <v>1572</v>
      </c>
      <c r="D2231" s="81"/>
      <c r="E2231" s="81"/>
      <c r="F2231" s="81"/>
      <c r="G2231" s="81"/>
      <c r="H2231" s="81"/>
      <c r="I2231" s="82">
        <f>IF(E2200&lt;&gt;0,K2231/E2200, 0)</f>
        <v>28902.459999999995</v>
      </c>
      <c r="J2231" s="82"/>
      <c r="K2231" s="82">
        <f>L2201+L2203+L2207+L2229+L2230+L2204</f>
        <v>28902.459999999995</v>
      </c>
      <c r="L2231" s="82"/>
      <c r="AD2231">
        <f>ROUND((Source!AT377/100)*((ROUND(SUMIF(SmtRes!AQ1146:'SmtRes'!AQ1167,"=1",SmtRes!AD1146:'SmtRes'!AD1167)*Source!I377, 2)+ROUND(SUMIF(SmtRes!AQ1146:'SmtRes'!AQ1167,"=1",SmtRes!AC1146:'SmtRes'!AC1167)*Source!I377, 2))), 2)</f>
        <v>1162.8900000000001</v>
      </c>
      <c r="AE2231">
        <f>ROUND((Source!AU377/100)*((ROUND(SUMIF(SmtRes!AQ1146:'SmtRes'!AQ1167,"=1",SmtRes!AD1146:'SmtRes'!AD1167)*Source!I377, 2)+ROUND(SUMIF(SmtRes!AQ1146:'SmtRes'!AQ1167,"=1",SmtRes!AC1146:'SmtRes'!AC1167)*Source!I377, 2))), 2)</f>
        <v>677.41</v>
      </c>
      <c r="AN2231" s="49">
        <f>L2201+L2203+L2207+L2229+L2230+L2204</f>
        <v>28902.459999999995</v>
      </c>
      <c r="AO2231" s="49">
        <f>L2203</f>
        <v>519.15999999999985</v>
      </c>
      <c r="AQ2231" t="s">
        <v>1573</v>
      </c>
      <c r="AR2231" s="49">
        <f>L2201</f>
        <v>10259.69</v>
      </c>
      <c r="AT2231" s="49">
        <f>L2204</f>
        <v>532.44000000000005</v>
      </c>
      <c r="AV2231" t="s">
        <v>1573</v>
      </c>
      <c r="AW2231" s="49">
        <f>L2207</f>
        <v>0</v>
      </c>
      <c r="AZ2231">
        <f>Source!X377</f>
        <v>11115.89</v>
      </c>
      <c r="BA2231">
        <f>Source!Y377</f>
        <v>6475.28</v>
      </c>
      <c r="CD2231">
        <v>1</v>
      </c>
    </row>
    <row r="2232" spans="1:83" ht="121.2" x14ac:dyDescent="0.25">
      <c r="A2232" s="35" t="s">
        <v>492</v>
      </c>
      <c r="B2232" s="37" t="s">
        <v>1762</v>
      </c>
      <c r="C2232" s="37" t="s">
        <v>1763</v>
      </c>
      <c r="D2232" s="38" t="str">
        <f>Source!H378</f>
        <v>ШТ</v>
      </c>
      <c r="E2232" s="39">
        <f>Source!K378</f>
        <v>1</v>
      </c>
      <c r="F2232" s="39"/>
      <c r="G2232" s="39">
        <f>Source!I378</f>
        <v>1</v>
      </c>
      <c r="H2232" s="41"/>
      <c r="I2232" s="40"/>
      <c r="J2232" s="41"/>
      <c r="K2232" s="40"/>
      <c r="L2232" s="41"/>
    </row>
    <row r="2233" spans="1:83" ht="14.4" x14ac:dyDescent="0.25">
      <c r="A2233" s="36"/>
      <c r="B2233" s="39">
        <v>1</v>
      </c>
      <c r="C2233" s="36" t="s">
        <v>1564</v>
      </c>
      <c r="D2233" s="38" t="s">
        <v>1221</v>
      </c>
      <c r="E2233" s="42"/>
      <c r="F2233" s="39"/>
      <c r="G2233" s="42">
        <f>Source!U378</f>
        <v>6.72</v>
      </c>
      <c r="H2233" s="39"/>
      <c r="I2233" s="39"/>
      <c r="J2233" s="39"/>
      <c r="K2233" s="39"/>
      <c r="L2233" s="43">
        <f>SUM(L2234:L2234)-SUMIF(CE2234:CE2234, 1, L2234:L2234)</f>
        <v>3538.62</v>
      </c>
    </row>
    <row r="2234" spans="1:83" ht="14.4" x14ac:dyDescent="0.25">
      <c r="A2234" s="37"/>
      <c r="B2234" s="37" t="s">
        <v>1322</v>
      </c>
      <c r="C2234" s="37" t="s">
        <v>1323</v>
      </c>
      <c r="D2234" s="38" t="s">
        <v>1221</v>
      </c>
      <c r="E2234" s="39">
        <v>8</v>
      </c>
      <c r="F2234" s="39">
        <f>ROUND(0.84,7)</f>
        <v>0.84</v>
      </c>
      <c r="G2234" s="39">
        <f>SmtRes!CX1168</f>
        <v>6.72</v>
      </c>
      <c r="H2234" s="41"/>
      <c r="I2234" s="40"/>
      <c r="J2234" s="41">
        <f>SmtRes!CZ1168</f>
        <v>526.58000000000004</v>
      </c>
      <c r="K2234" s="40"/>
      <c r="L2234" s="41">
        <f>SmtRes!DI1168</f>
        <v>3538.62</v>
      </c>
    </row>
    <row r="2235" spans="1:83" ht="14.4" x14ac:dyDescent="0.25">
      <c r="A2235" s="36"/>
      <c r="B2235" s="39">
        <v>2</v>
      </c>
      <c r="C2235" s="36" t="s">
        <v>1565</v>
      </c>
      <c r="D2235" s="38"/>
      <c r="E2235" s="42"/>
      <c r="F2235" s="39"/>
      <c r="G2235" s="42"/>
      <c r="H2235" s="39"/>
      <c r="I2235" s="39"/>
      <c r="J2235" s="39"/>
      <c r="K2235" s="39"/>
      <c r="L2235" s="43">
        <f>SUM(L2236:L2238)-SUMIF(CE2236:CE2238, 1, L2236:L2238)</f>
        <v>181.21999999999997</v>
      </c>
    </row>
    <row r="2236" spans="1:83" ht="14.4" x14ac:dyDescent="0.25">
      <c r="A2236" s="36"/>
      <c r="B2236" s="39"/>
      <c r="C2236" s="36" t="s">
        <v>1567</v>
      </c>
      <c r="D2236" s="38" t="s">
        <v>1221</v>
      </c>
      <c r="E2236" s="42"/>
      <c r="F2236" s="39"/>
      <c r="G2236" s="42">
        <f>Source!V378</f>
        <v>0.31080000000000002</v>
      </c>
      <c r="H2236" s="39"/>
      <c r="I2236" s="39"/>
      <c r="J2236" s="39"/>
      <c r="K2236" s="39"/>
      <c r="L2236" s="43">
        <f>SUMIF(CE2237:CE2238, 1, L2237:L2238)</f>
        <v>185.85</v>
      </c>
      <c r="CE2236">
        <v>1</v>
      </c>
    </row>
    <row r="2237" spans="1:83" ht="27.6" x14ac:dyDescent="0.25">
      <c r="A2237" s="37"/>
      <c r="B2237" s="37" t="s">
        <v>1229</v>
      </c>
      <c r="C2237" s="37" t="s">
        <v>1231</v>
      </c>
      <c r="D2237" s="38" t="s">
        <v>1227</v>
      </c>
      <c r="E2237" s="39">
        <v>0.37</v>
      </c>
      <c r="F2237" s="39">
        <f>ROUND(0.84,7)</f>
        <v>0.84</v>
      </c>
      <c r="G2237" s="39">
        <f>SmtRes!CX1170</f>
        <v>0.31080000000000002</v>
      </c>
      <c r="H2237" s="41">
        <f>SmtRes!CZ1170</f>
        <v>477.92</v>
      </c>
      <c r="I2237" s="40">
        <f>SmtRes!AJ1170</f>
        <v>1.22</v>
      </c>
      <c r="J2237" s="41">
        <f>ROUND(H2237*I2237, 2)</f>
        <v>583.05999999999995</v>
      </c>
      <c r="K2237" s="40"/>
      <c r="L2237" s="41">
        <f>SmtRes!DG1170</f>
        <v>181.22</v>
      </c>
    </row>
    <row r="2238" spans="1:83" ht="14.4" x14ac:dyDescent="0.25">
      <c r="A2238" s="37"/>
      <c r="B2238" s="37" t="s">
        <v>1228</v>
      </c>
      <c r="C2238" s="37" t="s">
        <v>1566</v>
      </c>
      <c r="D2238" s="38" t="s">
        <v>1221</v>
      </c>
      <c r="E2238" s="39">
        <f>SmtRes!DO1170*SmtRes!AT1170</f>
        <v>0.37</v>
      </c>
      <c r="F2238" s="39">
        <f>ROUND(0.84,7)</f>
        <v>0.84</v>
      </c>
      <c r="G2238" s="39">
        <f>ROUND(E2238*G2232, 7)</f>
        <v>0.37</v>
      </c>
      <c r="H2238" s="41"/>
      <c r="I2238" s="40"/>
      <c r="J2238" s="41">
        <f>ROUND(SmtRes!AG1170/SmtRes!DO1170, 2)</f>
        <v>597.98</v>
      </c>
      <c r="K2238" s="40"/>
      <c r="L2238" s="41">
        <f>SmtRes!DH1170</f>
        <v>185.85</v>
      </c>
      <c r="CE2238">
        <v>1</v>
      </c>
    </row>
    <row r="2239" spans="1:83" ht="14.4" hidden="1" x14ac:dyDescent="0.25">
      <c r="A2239" s="36"/>
      <c r="B2239" s="39">
        <v>4</v>
      </c>
      <c r="C2239" s="36" t="s">
        <v>1580</v>
      </c>
      <c r="D2239" s="38"/>
      <c r="E2239" s="42"/>
      <c r="F2239" s="39"/>
      <c r="G2239" s="42"/>
      <c r="H2239" s="39"/>
      <c r="I2239" s="39"/>
      <c r="J2239" s="39"/>
      <c r="K2239" s="39"/>
      <c r="L2239" s="43">
        <f>SUM(L2240:L2248)-SUMIF(CE2240:CE2248, 1, L2240:L2248)</f>
        <v>0</v>
      </c>
    </row>
    <row r="2240" spans="1:83" ht="14.4" x14ac:dyDescent="0.25">
      <c r="A2240" s="37"/>
      <c r="B2240" s="37" t="s">
        <v>1354</v>
      </c>
      <c r="C2240" s="37" t="s">
        <v>1356</v>
      </c>
      <c r="D2240" s="38" t="s">
        <v>1244</v>
      </c>
      <c r="E2240" s="39">
        <v>0.03</v>
      </c>
      <c r="F2240" s="39">
        <f t="shared" ref="F2240:F2254" si="117">ROUND(0,7)</f>
        <v>0</v>
      </c>
      <c r="G2240" s="39">
        <f>SmtRes!CX1171</f>
        <v>0</v>
      </c>
      <c r="H2240" s="41">
        <f>SmtRes!CZ1171</f>
        <v>58.53</v>
      </c>
      <c r="I2240" s="40">
        <f>SmtRes!AI1171</f>
        <v>1.77</v>
      </c>
      <c r="J2240" s="41">
        <f t="shared" ref="J2240:J2248" si="118">ROUND(H2240*I2240, 2)</f>
        <v>103.6</v>
      </c>
      <c r="K2240" s="40"/>
      <c r="L2240" s="41">
        <f>SmtRes!DF1171</f>
        <v>0</v>
      </c>
    </row>
    <row r="2241" spans="1:12" ht="14.4" x14ac:dyDescent="0.25">
      <c r="A2241" s="37"/>
      <c r="B2241" s="37" t="s">
        <v>1357</v>
      </c>
      <c r="C2241" s="37" t="s">
        <v>1359</v>
      </c>
      <c r="D2241" s="38" t="s">
        <v>811</v>
      </c>
      <c r="E2241" s="39">
        <v>2.3000000000000001E-4</v>
      </c>
      <c r="F2241" s="39">
        <f t="shared" si="117"/>
        <v>0</v>
      </c>
      <c r="G2241" s="39">
        <f>SmtRes!CX1172</f>
        <v>0</v>
      </c>
      <c r="H2241" s="41">
        <f>SmtRes!CZ1172</f>
        <v>70296.2</v>
      </c>
      <c r="I2241" s="40">
        <f>SmtRes!AI1172</f>
        <v>1.25</v>
      </c>
      <c r="J2241" s="41">
        <f t="shared" si="118"/>
        <v>87870.25</v>
      </c>
      <c r="K2241" s="40"/>
      <c r="L2241" s="41">
        <f>SmtRes!DF1172</f>
        <v>0</v>
      </c>
    </row>
    <row r="2242" spans="1:12" ht="14.4" x14ac:dyDescent="0.25">
      <c r="A2242" s="37"/>
      <c r="B2242" s="37" t="s">
        <v>1248</v>
      </c>
      <c r="C2242" s="37" t="s">
        <v>1250</v>
      </c>
      <c r="D2242" s="38" t="s">
        <v>1244</v>
      </c>
      <c r="E2242" s="39">
        <v>0.02</v>
      </c>
      <c r="F2242" s="39">
        <f t="shared" si="117"/>
        <v>0</v>
      </c>
      <c r="G2242" s="39">
        <f>SmtRes!CX1173</f>
        <v>0</v>
      </c>
      <c r="H2242" s="41">
        <f>SmtRes!CZ1173</f>
        <v>56.11</v>
      </c>
      <c r="I2242" s="40">
        <f>SmtRes!AI1173</f>
        <v>1.44</v>
      </c>
      <c r="J2242" s="41">
        <f t="shared" si="118"/>
        <v>80.8</v>
      </c>
      <c r="K2242" s="40"/>
      <c r="L2242" s="41">
        <f>SmtRes!DF1173</f>
        <v>0</v>
      </c>
    </row>
    <row r="2243" spans="1:12" ht="14.4" x14ac:dyDescent="0.25">
      <c r="A2243" s="37"/>
      <c r="B2243" s="37" t="s">
        <v>1390</v>
      </c>
      <c r="C2243" s="37" t="s">
        <v>1392</v>
      </c>
      <c r="D2243" s="38" t="s">
        <v>811</v>
      </c>
      <c r="E2243" s="39">
        <v>0</v>
      </c>
      <c r="F2243" s="39">
        <f t="shared" si="117"/>
        <v>0</v>
      </c>
      <c r="G2243" s="39">
        <f>SmtRes!CX1176</f>
        <v>0</v>
      </c>
      <c r="H2243" s="41">
        <f>SmtRes!CZ1176</f>
        <v>78619.899999999994</v>
      </c>
      <c r="I2243" s="40">
        <f>SmtRes!AI1176</f>
        <v>0.99</v>
      </c>
      <c r="J2243" s="41">
        <f t="shared" si="118"/>
        <v>77833.7</v>
      </c>
      <c r="K2243" s="40"/>
      <c r="L2243" s="41">
        <f>SmtRes!DF1176</f>
        <v>0</v>
      </c>
    </row>
    <row r="2244" spans="1:12" ht="14.4" x14ac:dyDescent="0.25">
      <c r="A2244" s="37"/>
      <c r="B2244" s="37" t="s">
        <v>1362</v>
      </c>
      <c r="C2244" s="37" t="s">
        <v>1364</v>
      </c>
      <c r="D2244" s="38" t="s">
        <v>811</v>
      </c>
      <c r="E2244" s="39">
        <v>4.0000000000000002E-4</v>
      </c>
      <c r="F2244" s="39">
        <f t="shared" si="117"/>
        <v>0</v>
      </c>
      <c r="G2244" s="39">
        <f>SmtRes!CX1178</f>
        <v>0</v>
      </c>
      <c r="H2244" s="41">
        <f>SmtRes!CZ1178</f>
        <v>61265.39</v>
      </c>
      <c r="I2244" s="40">
        <f>SmtRes!AI1178</f>
        <v>1.31</v>
      </c>
      <c r="J2244" s="41">
        <f t="shared" si="118"/>
        <v>80257.66</v>
      </c>
      <c r="K2244" s="40"/>
      <c r="L2244" s="41">
        <f>SmtRes!DF1178</f>
        <v>0</v>
      </c>
    </row>
    <row r="2245" spans="1:12" ht="14.4" x14ac:dyDescent="0.25">
      <c r="A2245" s="37"/>
      <c r="B2245" s="37" t="s">
        <v>1365</v>
      </c>
      <c r="C2245" s="37" t="s">
        <v>1367</v>
      </c>
      <c r="D2245" s="38" t="s">
        <v>811</v>
      </c>
      <c r="E2245" s="39">
        <v>1.0000000000000001E-5</v>
      </c>
      <c r="F2245" s="39">
        <f t="shared" si="117"/>
        <v>0</v>
      </c>
      <c r="G2245" s="39">
        <f>SmtRes!CX1179</f>
        <v>0</v>
      </c>
      <c r="H2245" s="41">
        <f>SmtRes!CZ1179</f>
        <v>80020.98</v>
      </c>
      <c r="I2245" s="40">
        <f>SmtRes!AI1179</f>
        <v>1.22</v>
      </c>
      <c r="J2245" s="41">
        <f t="shared" si="118"/>
        <v>97625.600000000006</v>
      </c>
      <c r="K2245" s="40"/>
      <c r="L2245" s="41">
        <f>SmtRes!DF1179</f>
        <v>0</v>
      </c>
    </row>
    <row r="2246" spans="1:12" ht="14.4" x14ac:dyDescent="0.25">
      <c r="A2246" s="37"/>
      <c r="B2246" s="37" t="s">
        <v>1368</v>
      </c>
      <c r="C2246" s="37" t="s">
        <v>1370</v>
      </c>
      <c r="D2246" s="38" t="s">
        <v>811</v>
      </c>
      <c r="E2246" s="39">
        <v>5.9999999999999995E-4</v>
      </c>
      <c r="F2246" s="39">
        <f t="shared" si="117"/>
        <v>0</v>
      </c>
      <c r="G2246" s="39">
        <f>SmtRes!CX1180</f>
        <v>0</v>
      </c>
      <c r="H2246" s="41">
        <f>SmtRes!CZ1180</f>
        <v>40917.440000000002</v>
      </c>
      <c r="I2246" s="40">
        <f>SmtRes!AI1180</f>
        <v>1.22</v>
      </c>
      <c r="J2246" s="41">
        <f t="shared" si="118"/>
        <v>49919.28</v>
      </c>
      <c r="K2246" s="40"/>
      <c r="L2246" s="41">
        <f>SmtRes!DF1180</f>
        <v>0</v>
      </c>
    </row>
    <row r="2247" spans="1:12" ht="14.4" x14ac:dyDescent="0.25">
      <c r="A2247" s="37"/>
      <c r="B2247" s="37" t="s">
        <v>1371</v>
      </c>
      <c r="C2247" s="37" t="s">
        <v>1373</v>
      </c>
      <c r="D2247" s="38" t="s">
        <v>811</v>
      </c>
      <c r="E2247" s="39">
        <v>5.9999999999999995E-4</v>
      </c>
      <c r="F2247" s="39">
        <f t="shared" si="117"/>
        <v>0</v>
      </c>
      <c r="G2247" s="39">
        <f>SmtRes!CX1181</f>
        <v>0</v>
      </c>
      <c r="H2247" s="41">
        <f>SmtRes!CZ1181</f>
        <v>98039.57</v>
      </c>
      <c r="I2247" s="40">
        <f>SmtRes!AI1181</f>
        <v>1.23</v>
      </c>
      <c r="J2247" s="41">
        <f t="shared" si="118"/>
        <v>120588.67</v>
      </c>
      <c r="K2247" s="40"/>
      <c r="L2247" s="41">
        <f>SmtRes!DF1181</f>
        <v>0</v>
      </c>
    </row>
    <row r="2248" spans="1:12" ht="14.4" x14ac:dyDescent="0.25">
      <c r="A2248" s="37"/>
      <c r="B2248" s="37" t="s">
        <v>1374</v>
      </c>
      <c r="C2248" s="37" t="s">
        <v>1376</v>
      </c>
      <c r="D2248" s="38" t="s">
        <v>894</v>
      </c>
      <c r="E2248" s="39">
        <v>0.06</v>
      </c>
      <c r="F2248" s="39">
        <f t="shared" si="117"/>
        <v>0</v>
      </c>
      <c r="G2248" s="39">
        <f>SmtRes!CX1182</f>
        <v>0</v>
      </c>
      <c r="H2248" s="41">
        <f>SmtRes!CZ1182</f>
        <v>1031.73</v>
      </c>
      <c r="I2248" s="40">
        <f>SmtRes!AI1182</f>
        <v>1.19</v>
      </c>
      <c r="J2248" s="41">
        <f t="shared" si="118"/>
        <v>1227.76</v>
      </c>
      <c r="K2248" s="40"/>
      <c r="L2248" s="41">
        <f>SmtRes!DF1182</f>
        <v>0</v>
      </c>
    </row>
    <row r="2249" spans="1:12" ht="14.4" x14ac:dyDescent="0.25">
      <c r="A2249" s="37"/>
      <c r="B2249" s="37" t="str">
        <f>EtalonRes!I1174</f>
        <v>05.1.02.06</v>
      </c>
      <c r="C2249" s="37" t="str">
        <f>EtalonRes!K1174</f>
        <v>Приставки железобетонные</v>
      </c>
      <c r="D2249" s="38" t="str">
        <f>EtalonRes!O1174</f>
        <v>ШТ</v>
      </c>
      <c r="E2249" s="39">
        <f>EtalonRes!X1174</f>
        <v>0</v>
      </c>
      <c r="F2249" s="39">
        <f t="shared" si="117"/>
        <v>0</v>
      </c>
      <c r="G2249" s="39">
        <f>ROUND(EtalonRes!AG1174*Source!I378, 7)</f>
        <v>0</v>
      </c>
      <c r="H2249" s="41"/>
      <c r="I2249" s="40"/>
      <c r="J2249" s="41"/>
      <c r="K2249" s="40"/>
      <c r="L2249" s="41"/>
    </row>
    <row r="2250" spans="1:12" ht="14.4" x14ac:dyDescent="0.25">
      <c r="A2250" s="37"/>
      <c r="B2250" s="37" t="str">
        <f>EtalonRes!I1175</f>
        <v>07.2.07.13</v>
      </c>
      <c r="C2250" s="37" t="str">
        <f>EtalonRes!K1175</f>
        <v>Хомуты стальные</v>
      </c>
      <c r="D2250" s="38" t="str">
        <f>EtalonRes!O1175</f>
        <v>кг</v>
      </c>
      <c r="E2250" s="39">
        <f>EtalonRes!X1175</f>
        <v>0</v>
      </c>
      <c r="F2250" s="39">
        <f t="shared" si="117"/>
        <v>0</v>
      </c>
      <c r="G2250" s="39">
        <f>ROUND(EtalonRes!AG1175*Source!I378, 7)</f>
        <v>0</v>
      </c>
      <c r="H2250" s="41"/>
      <c r="I2250" s="40"/>
      <c r="J2250" s="41"/>
      <c r="K2250" s="40"/>
      <c r="L2250" s="41"/>
    </row>
    <row r="2251" spans="1:12" ht="27.6" x14ac:dyDescent="0.25">
      <c r="A2251" s="37"/>
      <c r="B2251" s="37" t="str">
        <f>EtalonRes!I1177</f>
        <v>11.2.04.06</v>
      </c>
      <c r="C2251" s="37" t="str">
        <f>EtalonRes!K1177</f>
        <v>Детали опор пропитанные из пиломатериалов хвойных пород</v>
      </c>
      <c r="D2251" s="38" t="str">
        <f>EtalonRes!O1177</f>
        <v>м3</v>
      </c>
      <c r="E2251" s="39">
        <f>EtalonRes!X1177</f>
        <v>0</v>
      </c>
      <c r="F2251" s="39">
        <f t="shared" si="117"/>
        <v>0</v>
      </c>
      <c r="G2251" s="39">
        <f>ROUND(EtalonRes!AG1177*Source!I378, 7)</f>
        <v>0</v>
      </c>
      <c r="H2251" s="41"/>
      <c r="I2251" s="40"/>
      <c r="J2251" s="41"/>
      <c r="K2251" s="40"/>
      <c r="L2251" s="41"/>
    </row>
    <row r="2252" spans="1:12" ht="14.4" x14ac:dyDescent="0.25">
      <c r="A2252" s="37"/>
      <c r="B2252" s="37" t="str">
        <f>EtalonRes!I1183</f>
        <v>22.2.01.04</v>
      </c>
      <c r="C2252" s="37" t="str">
        <f>EtalonRes!K1183</f>
        <v>Изоляторы штыревые</v>
      </c>
      <c r="D2252" s="38" t="str">
        <f>EtalonRes!O1183</f>
        <v>ШТ</v>
      </c>
      <c r="E2252" s="39">
        <f>EtalonRes!X1183</f>
        <v>0</v>
      </c>
      <c r="F2252" s="39">
        <f t="shared" si="117"/>
        <v>0</v>
      </c>
      <c r="G2252" s="39">
        <f>ROUND(EtalonRes!AG1183*Source!I378, 7)</f>
        <v>0</v>
      </c>
      <c r="H2252" s="41"/>
      <c r="I2252" s="40"/>
      <c r="J2252" s="41"/>
      <c r="K2252" s="40"/>
      <c r="L2252" s="41"/>
    </row>
    <row r="2253" spans="1:12" ht="14.4" x14ac:dyDescent="0.25">
      <c r="A2253" s="37"/>
      <c r="B2253" s="37" t="str">
        <f>EtalonRes!I1184</f>
        <v>22.2.02.09</v>
      </c>
      <c r="C2253" s="37" t="str">
        <f>EtalonRes!K1184</f>
        <v>Крюки</v>
      </c>
      <c r="D2253" s="38" t="str">
        <f>EtalonRes!O1184</f>
        <v>кг</v>
      </c>
      <c r="E2253" s="39">
        <f>EtalonRes!X1184</f>
        <v>0</v>
      </c>
      <c r="F2253" s="39">
        <f t="shared" si="117"/>
        <v>0</v>
      </c>
      <c r="G2253" s="39">
        <f>ROUND(EtalonRes!AG1184*Source!I378, 7)</f>
        <v>0</v>
      </c>
      <c r="H2253" s="41"/>
      <c r="I2253" s="40"/>
      <c r="J2253" s="41"/>
      <c r="K2253" s="40"/>
      <c r="L2253" s="41"/>
    </row>
    <row r="2254" spans="1:12" ht="14.4" x14ac:dyDescent="0.25">
      <c r="A2254" s="37"/>
      <c r="B2254" s="37" t="str">
        <f>EtalonRes!I1185</f>
        <v>22.2.02.23</v>
      </c>
      <c r="C2254" s="44" t="str">
        <f>EtalonRes!K1185</f>
        <v>Металлические плакаты</v>
      </c>
      <c r="D2254" s="45" t="str">
        <f>EtalonRes!O1185</f>
        <v>ШТ</v>
      </c>
      <c r="E2254" s="46">
        <f>EtalonRes!X1185</f>
        <v>0</v>
      </c>
      <c r="F2254" s="46">
        <f t="shared" si="117"/>
        <v>0</v>
      </c>
      <c r="G2254" s="46">
        <f>ROUND(EtalonRes!AG1185*Source!I378, 7)</f>
        <v>0</v>
      </c>
      <c r="H2254" s="47"/>
      <c r="I2254" s="48"/>
      <c r="J2254" s="47"/>
      <c r="K2254" s="48"/>
      <c r="L2254" s="47"/>
    </row>
    <row r="2255" spans="1:12" ht="14.4" x14ac:dyDescent="0.25">
      <c r="A2255" s="37"/>
      <c r="B2255" s="37"/>
      <c r="C2255" s="50" t="s">
        <v>1568</v>
      </c>
      <c r="D2255" s="38"/>
      <c r="E2255" s="39"/>
      <c r="F2255" s="39"/>
      <c r="G2255" s="39"/>
      <c r="H2255" s="41"/>
      <c r="I2255" s="40"/>
      <c r="J2255" s="41"/>
      <c r="K2255" s="40"/>
      <c r="L2255" s="41">
        <f>L2233+L2235+L2236+L2239</f>
        <v>3905.6899999999996</v>
      </c>
    </row>
    <row r="2256" spans="1:12" ht="14.4" x14ac:dyDescent="0.25">
      <c r="A2256" s="37"/>
      <c r="B2256" s="37"/>
      <c r="C2256" s="37" t="s">
        <v>1569</v>
      </c>
      <c r="D2256" s="38"/>
      <c r="E2256" s="39"/>
      <c r="F2256" s="39"/>
      <c r="G2256" s="39"/>
      <c r="H2256" s="41"/>
      <c r="I2256" s="40"/>
      <c r="J2256" s="41"/>
      <c r="K2256" s="40"/>
      <c r="L2256" s="41">
        <f>SUM(AR2232:AR2259)+SUM(AS2232:AS2259)+SUM(AT2232:AT2259)+SUM(AU2232:AU2259)+SUM(AV2232:AV2259)</f>
        <v>3724.47</v>
      </c>
    </row>
    <row r="2257" spans="1:83" ht="14.4" x14ac:dyDescent="0.25">
      <c r="A2257" s="37"/>
      <c r="B2257" s="37" t="s">
        <v>28</v>
      </c>
      <c r="C2257" s="37" t="s">
        <v>1570</v>
      </c>
      <c r="D2257" s="38" t="s">
        <v>1422</v>
      </c>
      <c r="E2257" s="39">
        <f>Source!BZ378</f>
        <v>103</v>
      </c>
      <c r="F2257" s="39"/>
      <c r="G2257" s="39">
        <f>Source!AT378</f>
        <v>103</v>
      </c>
      <c r="H2257" s="41"/>
      <c r="I2257" s="40"/>
      <c r="J2257" s="41"/>
      <c r="K2257" s="40"/>
      <c r="L2257" s="41">
        <f>SUM(AZ2232:AZ2259)</f>
        <v>3836.2</v>
      </c>
    </row>
    <row r="2258" spans="1:83" ht="14.4" x14ac:dyDescent="0.25">
      <c r="A2258" s="44"/>
      <c r="B2258" s="44" t="s">
        <v>29</v>
      </c>
      <c r="C2258" s="44" t="s">
        <v>1571</v>
      </c>
      <c r="D2258" s="45" t="s">
        <v>1422</v>
      </c>
      <c r="E2258" s="46">
        <f>Source!CA378</f>
        <v>60</v>
      </c>
      <c r="F2258" s="46"/>
      <c r="G2258" s="46">
        <f>Source!AU378</f>
        <v>60</v>
      </c>
      <c r="H2258" s="47"/>
      <c r="I2258" s="48"/>
      <c r="J2258" s="47"/>
      <c r="K2258" s="48"/>
      <c r="L2258" s="47">
        <f>SUM(BA2232:BA2259)</f>
        <v>2234.6799999999998</v>
      </c>
    </row>
    <row r="2259" spans="1:83" ht="13.8" x14ac:dyDescent="0.25">
      <c r="C2259" s="81" t="s">
        <v>1572</v>
      </c>
      <c r="D2259" s="81"/>
      <c r="E2259" s="81"/>
      <c r="F2259" s="81"/>
      <c r="G2259" s="81"/>
      <c r="H2259" s="81"/>
      <c r="I2259" s="82">
        <f>IF(E2232&lt;&gt;0,K2259/E2232, 0)</f>
        <v>9976.57</v>
      </c>
      <c r="J2259" s="82"/>
      <c r="K2259" s="82">
        <f>L2233+L2235+L2239+L2257+L2258+L2236</f>
        <v>9976.57</v>
      </c>
      <c r="L2259" s="82"/>
      <c r="AD2259">
        <f>ROUND((Source!AT378/100)*((ROUND(SUMIF(SmtRes!AQ1168:'SmtRes'!AQ1185,"=1",SmtRes!AD1168:'SmtRes'!AD1185)*Source!I378, 2)+ROUND(SUMIF(SmtRes!AQ1168:'SmtRes'!AQ1185,"=1",SmtRes!AC1168:'SmtRes'!AC1185)*Source!I378, 2))), 2)</f>
        <v>1158.3</v>
      </c>
      <c r="AE2259">
        <f>ROUND((Source!AU378/100)*((ROUND(SUMIF(SmtRes!AQ1168:'SmtRes'!AQ1185,"=1",SmtRes!AD1168:'SmtRes'!AD1185)*Source!I378, 2)+ROUND(SUMIF(SmtRes!AQ1168:'SmtRes'!AQ1185,"=1",SmtRes!AC1168:'SmtRes'!AC1185)*Source!I378, 2))), 2)</f>
        <v>674.74</v>
      </c>
      <c r="AN2259" s="49">
        <f>L2233+L2235+L2239+L2257+L2258+L2236</f>
        <v>9976.57</v>
      </c>
      <c r="AO2259" s="49">
        <f>L2235</f>
        <v>181.21999999999997</v>
      </c>
      <c r="AQ2259" t="s">
        <v>1573</v>
      </c>
      <c r="AR2259" s="49">
        <f>L2233</f>
        <v>3538.62</v>
      </c>
      <c r="AT2259" s="49">
        <f>L2236</f>
        <v>185.85</v>
      </c>
      <c r="AV2259" t="s">
        <v>1573</v>
      </c>
      <c r="AW2259" s="49">
        <f>L2239</f>
        <v>0</v>
      </c>
      <c r="AZ2259">
        <f>Source!X378</f>
        <v>3836.2</v>
      </c>
      <c r="BA2259">
        <f>Source!Y378</f>
        <v>2234.6799999999998</v>
      </c>
      <c r="CD2259">
        <v>1</v>
      </c>
    </row>
    <row r="2260" spans="1:83" ht="135" x14ac:dyDescent="0.25">
      <c r="A2260" s="35" t="s">
        <v>496</v>
      </c>
      <c r="B2260" s="37" t="s">
        <v>1764</v>
      </c>
      <c r="C2260" s="37" t="s">
        <v>1765</v>
      </c>
      <c r="D2260" s="38" t="str">
        <f>Source!H379</f>
        <v>ШТ</v>
      </c>
      <c r="E2260" s="39">
        <f>Source!K379</f>
        <v>1</v>
      </c>
      <c r="F2260" s="39"/>
      <c r="G2260" s="39">
        <f>Source!I379</f>
        <v>1</v>
      </c>
      <c r="H2260" s="41"/>
      <c r="I2260" s="40"/>
      <c r="J2260" s="41"/>
      <c r="K2260" s="40"/>
      <c r="L2260" s="41"/>
    </row>
    <row r="2261" spans="1:83" ht="14.4" x14ac:dyDescent="0.25">
      <c r="A2261" s="36"/>
      <c r="B2261" s="39">
        <v>1</v>
      </c>
      <c r="C2261" s="36" t="s">
        <v>1564</v>
      </c>
      <c r="D2261" s="38" t="s">
        <v>1221</v>
      </c>
      <c r="E2261" s="42"/>
      <c r="F2261" s="39"/>
      <c r="G2261" s="42">
        <f>Source!U379</f>
        <v>13.776</v>
      </c>
      <c r="H2261" s="39"/>
      <c r="I2261" s="39"/>
      <c r="J2261" s="39"/>
      <c r="K2261" s="39"/>
      <c r="L2261" s="43">
        <f>SUM(L2262:L2262)-SUMIF(CE2262:CE2262, 1, L2262:L2262)</f>
        <v>7254.17</v>
      </c>
    </row>
    <row r="2262" spans="1:83" ht="14.4" x14ac:dyDescent="0.25">
      <c r="A2262" s="37"/>
      <c r="B2262" s="37" t="s">
        <v>1322</v>
      </c>
      <c r="C2262" s="37" t="s">
        <v>1323</v>
      </c>
      <c r="D2262" s="38" t="s">
        <v>1221</v>
      </c>
      <c r="E2262" s="39">
        <v>16.399999999999999</v>
      </c>
      <c r="F2262" s="39">
        <f>ROUND(0.84,7)</f>
        <v>0.84</v>
      </c>
      <c r="G2262" s="39">
        <f>SmtRes!CX1186</f>
        <v>13.776</v>
      </c>
      <c r="H2262" s="41"/>
      <c r="I2262" s="40"/>
      <c r="J2262" s="41">
        <f>SmtRes!CZ1186</f>
        <v>526.58000000000004</v>
      </c>
      <c r="K2262" s="40"/>
      <c r="L2262" s="41">
        <f>SmtRes!DI1186</f>
        <v>7254.17</v>
      </c>
    </row>
    <row r="2263" spans="1:83" ht="14.4" x14ac:dyDescent="0.25">
      <c r="A2263" s="36"/>
      <c r="B2263" s="39">
        <v>2</v>
      </c>
      <c r="C2263" s="36" t="s">
        <v>1565</v>
      </c>
      <c r="D2263" s="38"/>
      <c r="E2263" s="42"/>
      <c r="F2263" s="39"/>
      <c r="G2263" s="42"/>
      <c r="H2263" s="39"/>
      <c r="I2263" s="39"/>
      <c r="J2263" s="39"/>
      <c r="K2263" s="39"/>
      <c r="L2263" s="43">
        <f>SUM(L2264:L2266)-SUMIF(CE2264:CE2266, 1, L2264:L2266)</f>
        <v>367.32999999999993</v>
      </c>
    </row>
    <row r="2264" spans="1:83" ht="14.4" x14ac:dyDescent="0.25">
      <c r="A2264" s="36"/>
      <c r="B2264" s="39"/>
      <c r="C2264" s="36" t="s">
        <v>1567</v>
      </c>
      <c r="D2264" s="38" t="s">
        <v>1221</v>
      </c>
      <c r="E2264" s="42"/>
      <c r="F2264" s="39"/>
      <c r="G2264" s="42">
        <f>Source!V379</f>
        <v>0.63</v>
      </c>
      <c r="H2264" s="39"/>
      <c r="I2264" s="39"/>
      <c r="J2264" s="39"/>
      <c r="K2264" s="39"/>
      <c r="L2264" s="43">
        <f>SUMIF(CE2265:CE2266, 1, L2265:L2266)</f>
        <v>376.73</v>
      </c>
      <c r="CE2264">
        <v>1</v>
      </c>
    </row>
    <row r="2265" spans="1:83" ht="27.6" x14ac:dyDescent="0.25">
      <c r="A2265" s="37"/>
      <c r="B2265" s="37" t="s">
        <v>1229</v>
      </c>
      <c r="C2265" s="37" t="s">
        <v>1231</v>
      </c>
      <c r="D2265" s="38" t="s">
        <v>1227</v>
      </c>
      <c r="E2265" s="39">
        <v>0.75</v>
      </c>
      <c r="F2265" s="39">
        <f>ROUND(0.84,7)</f>
        <v>0.84</v>
      </c>
      <c r="G2265" s="39">
        <f>SmtRes!CX1188</f>
        <v>0.63</v>
      </c>
      <c r="H2265" s="41">
        <f>SmtRes!CZ1188</f>
        <v>477.92</v>
      </c>
      <c r="I2265" s="40">
        <f>SmtRes!AJ1188</f>
        <v>1.22</v>
      </c>
      <c r="J2265" s="41">
        <f>ROUND(H2265*I2265, 2)</f>
        <v>583.05999999999995</v>
      </c>
      <c r="K2265" s="40"/>
      <c r="L2265" s="41">
        <f>SmtRes!DG1188</f>
        <v>367.33</v>
      </c>
    </row>
    <row r="2266" spans="1:83" ht="14.4" x14ac:dyDescent="0.25">
      <c r="A2266" s="37"/>
      <c r="B2266" s="37" t="s">
        <v>1228</v>
      </c>
      <c r="C2266" s="37" t="s">
        <v>1566</v>
      </c>
      <c r="D2266" s="38" t="s">
        <v>1221</v>
      </c>
      <c r="E2266" s="39">
        <f>SmtRes!DO1188*SmtRes!AT1188</f>
        <v>0.75</v>
      </c>
      <c r="F2266" s="39">
        <f>ROUND(0.84,7)</f>
        <v>0.84</v>
      </c>
      <c r="G2266" s="39">
        <f>ROUND(E2266*G2260, 7)</f>
        <v>0.75</v>
      </c>
      <c r="H2266" s="41"/>
      <c r="I2266" s="40"/>
      <c r="J2266" s="41">
        <f>ROUND(SmtRes!AG1188/SmtRes!DO1188, 2)</f>
        <v>597.98</v>
      </c>
      <c r="K2266" s="40"/>
      <c r="L2266" s="41">
        <f>SmtRes!DH1188</f>
        <v>376.73</v>
      </c>
      <c r="CE2266">
        <v>1</v>
      </c>
    </row>
    <row r="2267" spans="1:83" ht="14.4" hidden="1" x14ac:dyDescent="0.25">
      <c r="A2267" s="36"/>
      <c r="B2267" s="39">
        <v>4</v>
      </c>
      <c r="C2267" s="36" t="s">
        <v>1580</v>
      </c>
      <c r="D2267" s="38"/>
      <c r="E2267" s="42"/>
      <c r="F2267" s="39"/>
      <c r="G2267" s="42"/>
      <c r="H2267" s="39"/>
      <c r="I2267" s="39"/>
      <c r="J2267" s="39"/>
      <c r="K2267" s="39"/>
      <c r="L2267" s="43">
        <f>SUM(L2268:L2276)-SUMIF(CE2268:CE2276, 1, L2268:L2276)</f>
        <v>0</v>
      </c>
    </row>
    <row r="2268" spans="1:83" ht="14.4" x14ac:dyDescent="0.25">
      <c r="A2268" s="37"/>
      <c r="B2268" s="37" t="s">
        <v>1354</v>
      </c>
      <c r="C2268" s="37" t="s">
        <v>1356</v>
      </c>
      <c r="D2268" s="38" t="s">
        <v>1244</v>
      </c>
      <c r="E2268" s="39">
        <v>0.03</v>
      </c>
      <c r="F2268" s="39">
        <f t="shared" ref="F2268:F2282" si="119">ROUND(0,7)</f>
        <v>0</v>
      </c>
      <c r="G2268" s="39">
        <f>SmtRes!CX1189</f>
        <v>0</v>
      </c>
      <c r="H2268" s="41">
        <f>SmtRes!CZ1189</f>
        <v>58.53</v>
      </c>
      <c r="I2268" s="40">
        <f>SmtRes!AI1189</f>
        <v>1.77</v>
      </c>
      <c r="J2268" s="41">
        <f t="shared" ref="J2268:J2276" si="120">ROUND(H2268*I2268, 2)</f>
        <v>103.6</v>
      </c>
      <c r="K2268" s="40"/>
      <c r="L2268" s="41">
        <f>SmtRes!DF1189</f>
        <v>0</v>
      </c>
    </row>
    <row r="2269" spans="1:83" ht="14.4" x14ac:dyDescent="0.25">
      <c r="A2269" s="37"/>
      <c r="B2269" s="37" t="s">
        <v>1357</v>
      </c>
      <c r="C2269" s="37" t="s">
        <v>1359</v>
      </c>
      <c r="D2269" s="38" t="s">
        <v>811</v>
      </c>
      <c r="E2269" s="39">
        <v>2.3000000000000001E-4</v>
      </c>
      <c r="F2269" s="39">
        <f t="shared" si="119"/>
        <v>0</v>
      </c>
      <c r="G2269" s="39">
        <f>SmtRes!CX1190</f>
        <v>0</v>
      </c>
      <c r="H2269" s="41">
        <f>SmtRes!CZ1190</f>
        <v>70296.2</v>
      </c>
      <c r="I2269" s="40">
        <f>SmtRes!AI1190</f>
        <v>1.25</v>
      </c>
      <c r="J2269" s="41">
        <f t="shared" si="120"/>
        <v>87870.25</v>
      </c>
      <c r="K2269" s="40"/>
      <c r="L2269" s="41">
        <f>SmtRes!DF1190</f>
        <v>0</v>
      </c>
    </row>
    <row r="2270" spans="1:83" ht="14.4" x14ac:dyDescent="0.25">
      <c r="A2270" s="37"/>
      <c r="B2270" s="37" t="s">
        <v>1248</v>
      </c>
      <c r="C2270" s="37" t="s">
        <v>1250</v>
      </c>
      <c r="D2270" s="38" t="s">
        <v>1244</v>
      </c>
      <c r="E2270" s="39">
        <v>0.02</v>
      </c>
      <c r="F2270" s="39">
        <f t="shared" si="119"/>
        <v>0</v>
      </c>
      <c r="G2270" s="39">
        <f>SmtRes!CX1191</f>
        <v>0</v>
      </c>
      <c r="H2270" s="41">
        <f>SmtRes!CZ1191</f>
        <v>56.11</v>
      </c>
      <c r="I2270" s="40">
        <f>SmtRes!AI1191</f>
        <v>1.44</v>
      </c>
      <c r="J2270" s="41">
        <f t="shared" si="120"/>
        <v>80.8</v>
      </c>
      <c r="K2270" s="40"/>
      <c r="L2270" s="41">
        <f>SmtRes!DF1191</f>
        <v>0</v>
      </c>
    </row>
    <row r="2271" spans="1:83" ht="14.4" x14ac:dyDescent="0.25">
      <c r="A2271" s="37"/>
      <c r="B2271" s="37" t="s">
        <v>1390</v>
      </c>
      <c r="C2271" s="37" t="s">
        <v>1392</v>
      </c>
      <c r="D2271" s="38" t="s">
        <v>811</v>
      </c>
      <c r="E2271" s="39">
        <v>0</v>
      </c>
      <c r="F2271" s="39">
        <f t="shared" si="119"/>
        <v>0</v>
      </c>
      <c r="G2271" s="39">
        <f>SmtRes!CX1194</f>
        <v>0</v>
      </c>
      <c r="H2271" s="41">
        <f>SmtRes!CZ1194</f>
        <v>78619.899999999994</v>
      </c>
      <c r="I2271" s="40">
        <f>SmtRes!AI1194</f>
        <v>0.99</v>
      </c>
      <c r="J2271" s="41">
        <f t="shared" si="120"/>
        <v>77833.7</v>
      </c>
      <c r="K2271" s="40"/>
      <c r="L2271" s="41">
        <f>SmtRes!DF1194</f>
        <v>0</v>
      </c>
    </row>
    <row r="2272" spans="1:83" ht="14.4" x14ac:dyDescent="0.25">
      <c r="A2272" s="37"/>
      <c r="B2272" s="37" t="s">
        <v>1362</v>
      </c>
      <c r="C2272" s="37" t="s">
        <v>1364</v>
      </c>
      <c r="D2272" s="38" t="s">
        <v>811</v>
      </c>
      <c r="E2272" s="39">
        <v>4.0000000000000002E-4</v>
      </c>
      <c r="F2272" s="39">
        <f t="shared" si="119"/>
        <v>0</v>
      </c>
      <c r="G2272" s="39">
        <f>SmtRes!CX1196</f>
        <v>0</v>
      </c>
      <c r="H2272" s="41">
        <f>SmtRes!CZ1196</f>
        <v>61265.39</v>
      </c>
      <c r="I2272" s="40">
        <f>SmtRes!AI1196</f>
        <v>1.31</v>
      </c>
      <c r="J2272" s="41">
        <f t="shared" si="120"/>
        <v>80257.66</v>
      </c>
      <c r="K2272" s="40"/>
      <c r="L2272" s="41">
        <f>SmtRes!DF1196</f>
        <v>0</v>
      </c>
    </row>
    <row r="2273" spans="1:82" ht="14.4" x14ac:dyDescent="0.25">
      <c r="A2273" s="37"/>
      <c r="B2273" s="37" t="s">
        <v>1365</v>
      </c>
      <c r="C2273" s="37" t="s">
        <v>1367</v>
      </c>
      <c r="D2273" s="38" t="s">
        <v>811</v>
      </c>
      <c r="E2273" s="39">
        <v>1.0000000000000001E-5</v>
      </c>
      <c r="F2273" s="39">
        <f t="shared" si="119"/>
        <v>0</v>
      </c>
      <c r="G2273" s="39">
        <f>SmtRes!CX1197</f>
        <v>0</v>
      </c>
      <c r="H2273" s="41">
        <f>SmtRes!CZ1197</f>
        <v>80020.98</v>
      </c>
      <c r="I2273" s="40">
        <f>SmtRes!AI1197</f>
        <v>1.22</v>
      </c>
      <c r="J2273" s="41">
        <f t="shared" si="120"/>
        <v>97625.600000000006</v>
      </c>
      <c r="K2273" s="40"/>
      <c r="L2273" s="41">
        <f>SmtRes!DF1197</f>
        <v>0</v>
      </c>
    </row>
    <row r="2274" spans="1:82" ht="14.4" x14ac:dyDescent="0.25">
      <c r="A2274" s="37"/>
      <c r="B2274" s="37" t="s">
        <v>1368</v>
      </c>
      <c r="C2274" s="37" t="s">
        <v>1370</v>
      </c>
      <c r="D2274" s="38" t="s">
        <v>811</v>
      </c>
      <c r="E2274" s="39">
        <v>5.9999999999999995E-4</v>
      </c>
      <c r="F2274" s="39">
        <f t="shared" si="119"/>
        <v>0</v>
      </c>
      <c r="G2274" s="39">
        <f>SmtRes!CX1198</f>
        <v>0</v>
      </c>
      <c r="H2274" s="41">
        <f>SmtRes!CZ1198</f>
        <v>40917.440000000002</v>
      </c>
      <c r="I2274" s="40">
        <f>SmtRes!AI1198</f>
        <v>1.22</v>
      </c>
      <c r="J2274" s="41">
        <f t="shared" si="120"/>
        <v>49919.28</v>
      </c>
      <c r="K2274" s="40"/>
      <c r="L2274" s="41">
        <f>SmtRes!DF1198</f>
        <v>0</v>
      </c>
    </row>
    <row r="2275" spans="1:82" ht="14.4" x14ac:dyDescent="0.25">
      <c r="A2275" s="37"/>
      <c r="B2275" s="37" t="s">
        <v>1371</v>
      </c>
      <c r="C2275" s="37" t="s">
        <v>1373</v>
      </c>
      <c r="D2275" s="38" t="s">
        <v>811</v>
      </c>
      <c r="E2275" s="39">
        <v>5.9999999999999995E-4</v>
      </c>
      <c r="F2275" s="39">
        <f t="shared" si="119"/>
        <v>0</v>
      </c>
      <c r="G2275" s="39">
        <f>SmtRes!CX1199</f>
        <v>0</v>
      </c>
      <c r="H2275" s="41">
        <f>SmtRes!CZ1199</f>
        <v>98039.57</v>
      </c>
      <c r="I2275" s="40">
        <f>SmtRes!AI1199</f>
        <v>1.23</v>
      </c>
      <c r="J2275" s="41">
        <f t="shared" si="120"/>
        <v>120588.67</v>
      </c>
      <c r="K2275" s="40"/>
      <c r="L2275" s="41">
        <f>SmtRes!DF1199</f>
        <v>0</v>
      </c>
    </row>
    <row r="2276" spans="1:82" ht="14.4" x14ac:dyDescent="0.25">
      <c r="A2276" s="37"/>
      <c r="B2276" s="37" t="s">
        <v>1374</v>
      </c>
      <c r="C2276" s="37" t="s">
        <v>1376</v>
      </c>
      <c r="D2276" s="38" t="s">
        <v>894</v>
      </c>
      <c r="E2276" s="39">
        <v>0.06</v>
      </c>
      <c r="F2276" s="39">
        <f t="shared" si="119"/>
        <v>0</v>
      </c>
      <c r="G2276" s="39">
        <f>SmtRes!CX1200</f>
        <v>0</v>
      </c>
      <c r="H2276" s="41">
        <f>SmtRes!CZ1200</f>
        <v>1031.73</v>
      </c>
      <c r="I2276" s="40">
        <f>SmtRes!AI1200</f>
        <v>1.19</v>
      </c>
      <c r="J2276" s="41">
        <f t="shared" si="120"/>
        <v>1227.76</v>
      </c>
      <c r="K2276" s="40"/>
      <c r="L2276" s="41">
        <f>SmtRes!DF1200</f>
        <v>0</v>
      </c>
    </row>
    <row r="2277" spans="1:82" ht="14.4" x14ac:dyDescent="0.25">
      <c r="A2277" s="37"/>
      <c r="B2277" s="37" t="str">
        <f>EtalonRes!I1192</f>
        <v>05.1.02.06</v>
      </c>
      <c r="C2277" s="37" t="str">
        <f>EtalonRes!K1192</f>
        <v>Приставки железобетонные</v>
      </c>
      <c r="D2277" s="38" t="str">
        <f>EtalonRes!O1192</f>
        <v>ШТ</v>
      </c>
      <c r="E2277" s="39">
        <f>EtalonRes!X1192</f>
        <v>0</v>
      </c>
      <c r="F2277" s="39">
        <f t="shared" si="119"/>
        <v>0</v>
      </c>
      <c r="G2277" s="39">
        <f>ROUND(EtalonRes!AG1192*Source!I379, 7)</f>
        <v>0</v>
      </c>
      <c r="H2277" s="41"/>
      <c r="I2277" s="40"/>
      <c r="J2277" s="41"/>
      <c r="K2277" s="40"/>
      <c r="L2277" s="41"/>
    </row>
    <row r="2278" spans="1:82" ht="14.4" x14ac:dyDescent="0.25">
      <c r="A2278" s="37"/>
      <c r="B2278" s="37" t="str">
        <f>EtalonRes!I1193</f>
        <v>07.2.07.13</v>
      </c>
      <c r="C2278" s="37" t="str">
        <f>EtalonRes!K1193</f>
        <v>Хомуты стальные</v>
      </c>
      <c r="D2278" s="38" t="str">
        <f>EtalonRes!O1193</f>
        <v>кг</v>
      </c>
      <c r="E2278" s="39">
        <f>EtalonRes!X1193</f>
        <v>0</v>
      </c>
      <c r="F2278" s="39">
        <f t="shared" si="119"/>
        <v>0</v>
      </c>
      <c r="G2278" s="39">
        <f>ROUND(EtalonRes!AG1193*Source!I379, 7)</f>
        <v>0</v>
      </c>
      <c r="H2278" s="41"/>
      <c r="I2278" s="40"/>
      <c r="J2278" s="41"/>
      <c r="K2278" s="40"/>
      <c r="L2278" s="41"/>
    </row>
    <row r="2279" spans="1:82" ht="27.6" x14ac:dyDescent="0.25">
      <c r="A2279" s="37"/>
      <c r="B2279" s="37" t="str">
        <f>EtalonRes!I1195</f>
        <v>11.2.04.06</v>
      </c>
      <c r="C2279" s="37" t="str">
        <f>EtalonRes!K1195</f>
        <v>Детали опор пропитанные из пиломатериалов хвойных пород</v>
      </c>
      <c r="D2279" s="38" t="str">
        <f>EtalonRes!O1195</f>
        <v>м3</v>
      </c>
      <c r="E2279" s="39">
        <f>EtalonRes!X1195</f>
        <v>0</v>
      </c>
      <c r="F2279" s="39">
        <f t="shared" si="119"/>
        <v>0</v>
      </c>
      <c r="G2279" s="39">
        <f>ROUND(EtalonRes!AG1195*Source!I379, 7)</f>
        <v>0</v>
      </c>
      <c r="H2279" s="41"/>
      <c r="I2279" s="40"/>
      <c r="J2279" s="41"/>
      <c r="K2279" s="40"/>
      <c r="L2279" s="41"/>
    </row>
    <row r="2280" spans="1:82" ht="14.4" x14ac:dyDescent="0.25">
      <c r="A2280" s="37"/>
      <c r="B2280" s="37" t="str">
        <f>EtalonRes!I1201</f>
        <v>22.2.01.04</v>
      </c>
      <c r="C2280" s="37" t="str">
        <f>EtalonRes!K1201</f>
        <v>Изоляторы штыревые</v>
      </c>
      <c r="D2280" s="38" t="str">
        <f>EtalonRes!O1201</f>
        <v>ШТ</v>
      </c>
      <c r="E2280" s="39">
        <f>EtalonRes!X1201</f>
        <v>0</v>
      </c>
      <c r="F2280" s="39">
        <f t="shared" si="119"/>
        <v>0</v>
      </c>
      <c r="G2280" s="39">
        <f>ROUND(EtalonRes!AG1201*Source!I379, 7)</f>
        <v>0</v>
      </c>
      <c r="H2280" s="41"/>
      <c r="I2280" s="40"/>
      <c r="J2280" s="41"/>
      <c r="K2280" s="40"/>
      <c r="L2280" s="41"/>
    </row>
    <row r="2281" spans="1:82" ht="14.4" x14ac:dyDescent="0.25">
      <c r="A2281" s="37"/>
      <c r="B2281" s="37" t="str">
        <f>EtalonRes!I1202</f>
        <v>22.2.02.09</v>
      </c>
      <c r="C2281" s="37" t="str">
        <f>EtalonRes!K1202</f>
        <v>Крюки</v>
      </c>
      <c r="D2281" s="38" t="str">
        <f>EtalonRes!O1202</f>
        <v>кг</v>
      </c>
      <c r="E2281" s="39">
        <f>EtalonRes!X1202</f>
        <v>0</v>
      </c>
      <c r="F2281" s="39">
        <f t="shared" si="119"/>
        <v>0</v>
      </c>
      <c r="G2281" s="39">
        <f>ROUND(EtalonRes!AG1202*Source!I379, 7)</f>
        <v>0</v>
      </c>
      <c r="H2281" s="41"/>
      <c r="I2281" s="40"/>
      <c r="J2281" s="41"/>
      <c r="K2281" s="40"/>
      <c r="L2281" s="41"/>
    </row>
    <row r="2282" spans="1:82" ht="14.4" x14ac:dyDescent="0.25">
      <c r="A2282" s="37"/>
      <c r="B2282" s="37" t="str">
        <f>EtalonRes!I1203</f>
        <v>22.2.02.23</v>
      </c>
      <c r="C2282" s="44" t="str">
        <f>EtalonRes!K1203</f>
        <v>Металлические плакаты</v>
      </c>
      <c r="D2282" s="45" t="str">
        <f>EtalonRes!O1203</f>
        <v>ШТ</v>
      </c>
      <c r="E2282" s="46">
        <f>EtalonRes!X1203</f>
        <v>0</v>
      </c>
      <c r="F2282" s="46">
        <f t="shared" si="119"/>
        <v>0</v>
      </c>
      <c r="G2282" s="46">
        <f>ROUND(EtalonRes!AG1203*Source!I379, 7)</f>
        <v>0</v>
      </c>
      <c r="H2282" s="47"/>
      <c r="I2282" s="48"/>
      <c r="J2282" s="47"/>
      <c r="K2282" s="48"/>
      <c r="L2282" s="47"/>
    </row>
    <row r="2283" spans="1:82" ht="14.4" x14ac:dyDescent="0.25">
      <c r="A2283" s="37"/>
      <c r="B2283" s="37"/>
      <c r="C2283" s="50" t="s">
        <v>1568</v>
      </c>
      <c r="D2283" s="38"/>
      <c r="E2283" s="39"/>
      <c r="F2283" s="39"/>
      <c r="G2283" s="39"/>
      <c r="H2283" s="41"/>
      <c r="I2283" s="40"/>
      <c r="J2283" s="41"/>
      <c r="K2283" s="40"/>
      <c r="L2283" s="41">
        <f>L2261+L2263+L2264+L2267</f>
        <v>7998.23</v>
      </c>
    </row>
    <row r="2284" spans="1:82" ht="14.4" x14ac:dyDescent="0.25">
      <c r="A2284" s="37"/>
      <c r="B2284" s="37"/>
      <c r="C2284" s="37" t="s">
        <v>1569</v>
      </c>
      <c r="D2284" s="38"/>
      <c r="E2284" s="39"/>
      <c r="F2284" s="39"/>
      <c r="G2284" s="39"/>
      <c r="H2284" s="41"/>
      <c r="I2284" s="40"/>
      <c r="J2284" s="41"/>
      <c r="K2284" s="40"/>
      <c r="L2284" s="41">
        <f>SUM(AR2260:AR2287)+SUM(AS2260:AS2287)+SUM(AT2260:AT2287)+SUM(AU2260:AU2287)+SUM(AV2260:AV2287)</f>
        <v>7630.9</v>
      </c>
    </row>
    <row r="2285" spans="1:82" ht="14.4" x14ac:dyDescent="0.25">
      <c r="A2285" s="37"/>
      <c r="B2285" s="37" t="s">
        <v>28</v>
      </c>
      <c r="C2285" s="37" t="s">
        <v>1570</v>
      </c>
      <c r="D2285" s="38" t="s">
        <v>1422</v>
      </c>
      <c r="E2285" s="39">
        <f>Source!BZ379</f>
        <v>103</v>
      </c>
      <c r="F2285" s="39"/>
      <c r="G2285" s="39">
        <f>Source!AT379</f>
        <v>103</v>
      </c>
      <c r="H2285" s="41"/>
      <c r="I2285" s="40"/>
      <c r="J2285" s="41"/>
      <c r="K2285" s="40"/>
      <c r="L2285" s="41">
        <f>SUM(AZ2260:AZ2287)</f>
        <v>7859.83</v>
      </c>
    </row>
    <row r="2286" spans="1:82" ht="14.4" x14ac:dyDescent="0.25">
      <c r="A2286" s="44"/>
      <c r="B2286" s="44" t="s">
        <v>29</v>
      </c>
      <c r="C2286" s="44" t="s">
        <v>1571</v>
      </c>
      <c r="D2286" s="45" t="s">
        <v>1422</v>
      </c>
      <c r="E2286" s="46">
        <f>Source!CA379</f>
        <v>60</v>
      </c>
      <c r="F2286" s="46"/>
      <c r="G2286" s="46">
        <f>Source!AU379</f>
        <v>60</v>
      </c>
      <c r="H2286" s="47"/>
      <c r="I2286" s="48"/>
      <c r="J2286" s="47"/>
      <c r="K2286" s="48"/>
      <c r="L2286" s="47">
        <f>SUM(BA2260:BA2287)</f>
        <v>4578.54</v>
      </c>
    </row>
    <row r="2287" spans="1:82" ht="13.8" x14ac:dyDescent="0.25">
      <c r="C2287" s="81" t="s">
        <v>1572</v>
      </c>
      <c r="D2287" s="81"/>
      <c r="E2287" s="81"/>
      <c r="F2287" s="81"/>
      <c r="G2287" s="81"/>
      <c r="H2287" s="81"/>
      <c r="I2287" s="82">
        <f>IF(E2260&lt;&gt;0,K2287/E2260, 0)</f>
        <v>20436.599999999999</v>
      </c>
      <c r="J2287" s="82"/>
      <c r="K2287" s="82">
        <f>L2261+L2263+L2267+L2285+L2286+L2264</f>
        <v>20436.599999999999</v>
      </c>
      <c r="L2287" s="82"/>
      <c r="AD2287">
        <f>ROUND((Source!AT379/100)*((ROUND(SUMIF(SmtRes!AQ1186:'SmtRes'!AQ1203,"=1",SmtRes!AD1186:'SmtRes'!AD1203)*Source!I379, 2)+ROUND(SUMIF(SmtRes!AQ1186:'SmtRes'!AQ1203,"=1",SmtRes!AC1186:'SmtRes'!AC1203)*Source!I379, 2))), 2)</f>
        <v>1158.3</v>
      </c>
      <c r="AE2287">
        <f>ROUND((Source!AU379/100)*((ROUND(SUMIF(SmtRes!AQ1186:'SmtRes'!AQ1203,"=1",SmtRes!AD1186:'SmtRes'!AD1203)*Source!I379, 2)+ROUND(SUMIF(SmtRes!AQ1186:'SmtRes'!AQ1203,"=1",SmtRes!AC1186:'SmtRes'!AC1203)*Source!I379, 2))), 2)</f>
        <v>674.74</v>
      </c>
      <c r="AN2287" s="49">
        <f>L2261+L2263+L2267+L2285+L2286+L2264</f>
        <v>20436.599999999999</v>
      </c>
      <c r="AO2287" s="49">
        <f>L2263</f>
        <v>367.32999999999993</v>
      </c>
      <c r="AQ2287" t="s">
        <v>1573</v>
      </c>
      <c r="AR2287" s="49">
        <f>L2261</f>
        <v>7254.17</v>
      </c>
      <c r="AT2287" s="49">
        <f>L2264</f>
        <v>376.73</v>
      </c>
      <c r="AV2287" t="s">
        <v>1573</v>
      </c>
      <c r="AW2287" s="49">
        <f>L2267</f>
        <v>0</v>
      </c>
      <c r="AZ2287">
        <f>Source!X379</f>
        <v>7859.83</v>
      </c>
      <c r="BA2287">
        <f>Source!Y379</f>
        <v>4578.54</v>
      </c>
      <c r="CD2287">
        <v>1</v>
      </c>
    </row>
    <row r="2288" spans="1:82" ht="135" x14ac:dyDescent="0.25">
      <c r="A2288" s="35" t="s">
        <v>500</v>
      </c>
      <c r="B2288" s="37" t="s">
        <v>1766</v>
      </c>
      <c r="C2288" s="37" t="s">
        <v>1767</v>
      </c>
      <c r="D2288" s="38" t="str">
        <f>Source!H380</f>
        <v>ШТ</v>
      </c>
      <c r="E2288" s="39">
        <f>Source!K380</f>
        <v>1</v>
      </c>
      <c r="F2288" s="39"/>
      <c r="G2288" s="39">
        <f>Source!I380</f>
        <v>1</v>
      </c>
      <c r="H2288" s="41"/>
      <c r="I2288" s="40"/>
      <c r="J2288" s="41"/>
      <c r="K2288" s="40"/>
      <c r="L2288" s="41"/>
    </row>
    <row r="2289" spans="1:83" ht="14.4" x14ac:dyDescent="0.25">
      <c r="A2289" s="36"/>
      <c r="B2289" s="39">
        <v>1</v>
      </c>
      <c r="C2289" s="36" t="s">
        <v>1564</v>
      </c>
      <c r="D2289" s="38" t="s">
        <v>1221</v>
      </c>
      <c r="E2289" s="42"/>
      <c r="F2289" s="39"/>
      <c r="G2289" s="42">
        <f>Source!U380</f>
        <v>17.22</v>
      </c>
      <c r="H2289" s="39"/>
      <c r="I2289" s="39"/>
      <c r="J2289" s="39"/>
      <c r="K2289" s="39"/>
      <c r="L2289" s="43">
        <f>SUM(L2290:L2290)-SUMIF(CE2290:CE2290, 1, L2290:L2290)</f>
        <v>9144.51</v>
      </c>
    </row>
    <row r="2290" spans="1:83" ht="14.4" x14ac:dyDescent="0.25">
      <c r="A2290" s="37"/>
      <c r="B2290" s="37" t="s">
        <v>1234</v>
      </c>
      <c r="C2290" s="37" t="s">
        <v>1235</v>
      </c>
      <c r="D2290" s="38" t="s">
        <v>1221</v>
      </c>
      <c r="E2290" s="39">
        <v>20.5</v>
      </c>
      <c r="F2290" s="39">
        <f>ROUND(0.84,7)</f>
        <v>0.84</v>
      </c>
      <c r="G2290" s="39">
        <f>SmtRes!CX1204</f>
        <v>17.22</v>
      </c>
      <c r="H2290" s="41"/>
      <c r="I2290" s="40"/>
      <c r="J2290" s="41">
        <f>SmtRes!CZ1204</f>
        <v>531.04</v>
      </c>
      <c r="K2290" s="40"/>
      <c r="L2290" s="41">
        <f>SmtRes!DI1204</f>
        <v>9144.51</v>
      </c>
    </row>
    <row r="2291" spans="1:83" ht="14.4" x14ac:dyDescent="0.25">
      <c r="A2291" s="36"/>
      <c r="B2291" s="39">
        <v>2</v>
      </c>
      <c r="C2291" s="36" t="s">
        <v>1565</v>
      </c>
      <c r="D2291" s="38"/>
      <c r="E2291" s="42"/>
      <c r="F2291" s="39"/>
      <c r="G2291" s="42"/>
      <c r="H2291" s="39"/>
      <c r="I2291" s="39"/>
      <c r="J2291" s="39"/>
      <c r="K2291" s="39"/>
      <c r="L2291" s="43">
        <f>SUM(L2292:L2294)-SUMIF(CE2292:CE2294, 1, L2292:L2294)</f>
        <v>460.38</v>
      </c>
    </row>
    <row r="2292" spans="1:83" ht="14.4" x14ac:dyDescent="0.25">
      <c r="A2292" s="36"/>
      <c r="B2292" s="39"/>
      <c r="C2292" s="36" t="s">
        <v>1567</v>
      </c>
      <c r="D2292" s="38" t="s">
        <v>1221</v>
      </c>
      <c r="E2292" s="42"/>
      <c r="F2292" s="39"/>
      <c r="G2292" s="42">
        <f>Source!V380</f>
        <v>0.78959999999999997</v>
      </c>
      <c r="H2292" s="39"/>
      <c r="I2292" s="39"/>
      <c r="J2292" s="39"/>
      <c r="K2292" s="39"/>
      <c r="L2292" s="43">
        <f>SUMIF(CE2293:CE2294, 1, L2293:L2294)</f>
        <v>472.17</v>
      </c>
      <c r="CE2292">
        <v>1</v>
      </c>
    </row>
    <row r="2293" spans="1:83" ht="27.6" x14ac:dyDescent="0.25">
      <c r="A2293" s="37"/>
      <c r="B2293" s="37" t="s">
        <v>1229</v>
      </c>
      <c r="C2293" s="37" t="s">
        <v>1231</v>
      </c>
      <c r="D2293" s="38" t="s">
        <v>1227</v>
      </c>
      <c r="E2293" s="39">
        <v>0.94</v>
      </c>
      <c r="F2293" s="39">
        <f>ROUND(0.84,7)</f>
        <v>0.84</v>
      </c>
      <c r="G2293" s="39">
        <f>SmtRes!CX1206</f>
        <v>0.78959999999999997</v>
      </c>
      <c r="H2293" s="41">
        <f>SmtRes!CZ1206</f>
        <v>477.92</v>
      </c>
      <c r="I2293" s="40">
        <f>SmtRes!AJ1206</f>
        <v>1.22</v>
      </c>
      <c r="J2293" s="41">
        <f>ROUND(H2293*I2293, 2)</f>
        <v>583.05999999999995</v>
      </c>
      <c r="K2293" s="40"/>
      <c r="L2293" s="41">
        <f>SmtRes!DG1206</f>
        <v>460.38</v>
      </c>
    </row>
    <row r="2294" spans="1:83" ht="14.4" x14ac:dyDescent="0.25">
      <c r="A2294" s="37"/>
      <c r="B2294" s="37" t="s">
        <v>1228</v>
      </c>
      <c r="C2294" s="37" t="s">
        <v>1566</v>
      </c>
      <c r="D2294" s="38" t="s">
        <v>1221</v>
      </c>
      <c r="E2294" s="39">
        <f>SmtRes!DO1206*SmtRes!AT1206</f>
        <v>0.94</v>
      </c>
      <c r="F2294" s="39">
        <f>ROUND(0.84,7)</f>
        <v>0.84</v>
      </c>
      <c r="G2294" s="39">
        <f>ROUND(E2294*G2288, 7)</f>
        <v>0.94</v>
      </c>
      <c r="H2294" s="41"/>
      <c r="I2294" s="40"/>
      <c r="J2294" s="41">
        <f>ROUND(SmtRes!AG1206/SmtRes!DO1206, 2)</f>
        <v>597.98</v>
      </c>
      <c r="K2294" s="40"/>
      <c r="L2294" s="41">
        <f>SmtRes!DH1206</f>
        <v>472.17</v>
      </c>
      <c r="CE2294">
        <v>1</v>
      </c>
    </row>
    <row r="2295" spans="1:83" ht="14.4" hidden="1" x14ac:dyDescent="0.25">
      <c r="A2295" s="36"/>
      <c r="B2295" s="39">
        <v>4</v>
      </c>
      <c r="C2295" s="36" t="s">
        <v>1580</v>
      </c>
      <c r="D2295" s="38"/>
      <c r="E2295" s="42"/>
      <c r="F2295" s="39"/>
      <c r="G2295" s="42"/>
      <c r="H2295" s="39"/>
      <c r="I2295" s="39"/>
      <c r="J2295" s="39"/>
      <c r="K2295" s="39"/>
      <c r="L2295" s="43">
        <f>SUM(L2296:L2305)-SUMIF(CE2296:CE2305, 1, L2296:L2305)</f>
        <v>0</v>
      </c>
    </row>
    <row r="2296" spans="1:83" ht="14.4" x14ac:dyDescent="0.25">
      <c r="A2296" s="37"/>
      <c r="B2296" s="37" t="s">
        <v>1354</v>
      </c>
      <c r="C2296" s="37" t="s">
        <v>1356</v>
      </c>
      <c r="D2296" s="38" t="s">
        <v>1244</v>
      </c>
      <c r="E2296" s="39">
        <v>0.03</v>
      </c>
      <c r="F2296" s="39">
        <f t="shared" ref="F2296:F2315" si="121">ROUND(0,7)</f>
        <v>0</v>
      </c>
      <c r="G2296" s="39">
        <f>SmtRes!CX1207</f>
        <v>0</v>
      </c>
      <c r="H2296" s="41">
        <f>SmtRes!CZ1207</f>
        <v>58.53</v>
      </c>
      <c r="I2296" s="40">
        <f>SmtRes!AI1207</f>
        <v>1.77</v>
      </c>
      <c r="J2296" s="41">
        <f t="shared" ref="J2296:J2305" si="122">ROUND(H2296*I2296, 2)</f>
        <v>103.6</v>
      </c>
      <c r="K2296" s="40"/>
      <c r="L2296" s="41">
        <f>SmtRes!DF1207</f>
        <v>0</v>
      </c>
    </row>
    <row r="2297" spans="1:83" ht="27.6" x14ac:dyDescent="0.25">
      <c r="A2297" s="37"/>
      <c r="B2297" s="37" t="s">
        <v>1326</v>
      </c>
      <c r="C2297" s="37" t="s">
        <v>1328</v>
      </c>
      <c r="D2297" s="38" t="s">
        <v>1244</v>
      </c>
      <c r="E2297" s="39">
        <v>0</v>
      </c>
      <c r="F2297" s="39">
        <f t="shared" si="121"/>
        <v>0</v>
      </c>
      <c r="G2297" s="39">
        <f>SmtRes!CX1208</f>
        <v>0</v>
      </c>
      <c r="H2297" s="41">
        <f>SmtRes!CZ1208</f>
        <v>174.93</v>
      </c>
      <c r="I2297" s="40">
        <f>SmtRes!AI1208</f>
        <v>1.1499999999999999</v>
      </c>
      <c r="J2297" s="41">
        <f t="shared" si="122"/>
        <v>201.17</v>
      </c>
      <c r="K2297" s="40"/>
      <c r="L2297" s="41">
        <f>SmtRes!DF1208</f>
        <v>0</v>
      </c>
    </row>
    <row r="2298" spans="1:83" ht="14.4" x14ac:dyDescent="0.25">
      <c r="A2298" s="37"/>
      <c r="B2298" s="37" t="s">
        <v>1357</v>
      </c>
      <c r="C2298" s="37" t="s">
        <v>1359</v>
      </c>
      <c r="D2298" s="38" t="s">
        <v>811</v>
      </c>
      <c r="E2298" s="39">
        <v>2.3000000000000001E-4</v>
      </c>
      <c r="F2298" s="39">
        <f t="shared" si="121"/>
        <v>0</v>
      </c>
      <c r="G2298" s="39">
        <f>SmtRes!CX1209</f>
        <v>0</v>
      </c>
      <c r="H2298" s="41">
        <f>SmtRes!CZ1209</f>
        <v>70296.2</v>
      </c>
      <c r="I2298" s="40">
        <f>SmtRes!AI1209</f>
        <v>1.25</v>
      </c>
      <c r="J2298" s="41">
        <f t="shared" si="122"/>
        <v>87870.25</v>
      </c>
      <c r="K2298" s="40"/>
      <c r="L2298" s="41">
        <f>SmtRes!DF1209</f>
        <v>0</v>
      </c>
    </row>
    <row r="2299" spans="1:83" ht="14.4" x14ac:dyDescent="0.25">
      <c r="A2299" s="37"/>
      <c r="B2299" s="37" t="s">
        <v>1248</v>
      </c>
      <c r="C2299" s="37" t="s">
        <v>1250</v>
      </c>
      <c r="D2299" s="38" t="s">
        <v>1244</v>
      </c>
      <c r="E2299" s="39">
        <v>0.02</v>
      </c>
      <c r="F2299" s="39">
        <f t="shared" si="121"/>
        <v>0</v>
      </c>
      <c r="G2299" s="39">
        <f>SmtRes!CX1210</f>
        <v>0</v>
      </c>
      <c r="H2299" s="41">
        <f>SmtRes!CZ1210</f>
        <v>56.11</v>
      </c>
      <c r="I2299" s="40">
        <f>SmtRes!AI1210</f>
        <v>1.44</v>
      </c>
      <c r="J2299" s="41">
        <f t="shared" si="122"/>
        <v>80.8</v>
      </c>
      <c r="K2299" s="40"/>
      <c r="L2299" s="41">
        <f>SmtRes!DF1210</f>
        <v>0</v>
      </c>
    </row>
    <row r="2300" spans="1:83" ht="14.4" x14ac:dyDescent="0.25">
      <c r="A2300" s="37"/>
      <c r="B2300" s="37" t="s">
        <v>1390</v>
      </c>
      <c r="C2300" s="37" t="s">
        <v>1392</v>
      </c>
      <c r="D2300" s="38" t="s">
        <v>811</v>
      </c>
      <c r="E2300" s="39">
        <v>0</v>
      </c>
      <c r="F2300" s="39">
        <f t="shared" si="121"/>
        <v>0</v>
      </c>
      <c r="G2300" s="39">
        <f>SmtRes!CX1214</f>
        <v>0</v>
      </c>
      <c r="H2300" s="41">
        <f>SmtRes!CZ1214</f>
        <v>78619.899999999994</v>
      </c>
      <c r="I2300" s="40">
        <f>SmtRes!AI1214</f>
        <v>0.99</v>
      </c>
      <c r="J2300" s="41">
        <f t="shared" si="122"/>
        <v>77833.7</v>
      </c>
      <c r="K2300" s="40"/>
      <c r="L2300" s="41">
        <f>SmtRes!DF1214</f>
        <v>0</v>
      </c>
    </row>
    <row r="2301" spans="1:83" ht="14.4" x14ac:dyDescent="0.25">
      <c r="A2301" s="37"/>
      <c r="B2301" s="37" t="s">
        <v>1362</v>
      </c>
      <c r="C2301" s="37" t="s">
        <v>1364</v>
      </c>
      <c r="D2301" s="38" t="s">
        <v>811</v>
      </c>
      <c r="E2301" s="39">
        <v>4.0000000000000002E-4</v>
      </c>
      <c r="F2301" s="39">
        <f t="shared" si="121"/>
        <v>0</v>
      </c>
      <c r="G2301" s="39">
        <f>SmtRes!CX1217</f>
        <v>0</v>
      </c>
      <c r="H2301" s="41">
        <f>SmtRes!CZ1217</f>
        <v>61265.39</v>
      </c>
      <c r="I2301" s="40">
        <f>SmtRes!AI1217</f>
        <v>1.31</v>
      </c>
      <c r="J2301" s="41">
        <f t="shared" si="122"/>
        <v>80257.66</v>
      </c>
      <c r="K2301" s="40"/>
      <c r="L2301" s="41">
        <f>SmtRes!DF1217</f>
        <v>0</v>
      </c>
    </row>
    <row r="2302" spans="1:83" ht="14.4" x14ac:dyDescent="0.25">
      <c r="A2302" s="37"/>
      <c r="B2302" s="37" t="s">
        <v>1365</v>
      </c>
      <c r="C2302" s="37" t="s">
        <v>1367</v>
      </c>
      <c r="D2302" s="38" t="s">
        <v>811</v>
      </c>
      <c r="E2302" s="39">
        <v>1.0000000000000001E-5</v>
      </c>
      <c r="F2302" s="39">
        <f t="shared" si="121"/>
        <v>0</v>
      </c>
      <c r="G2302" s="39">
        <f>SmtRes!CX1218</f>
        <v>0</v>
      </c>
      <c r="H2302" s="41">
        <f>SmtRes!CZ1218</f>
        <v>80020.98</v>
      </c>
      <c r="I2302" s="40">
        <f>SmtRes!AI1218</f>
        <v>1.22</v>
      </c>
      <c r="J2302" s="41">
        <f t="shared" si="122"/>
        <v>97625.600000000006</v>
      </c>
      <c r="K2302" s="40"/>
      <c r="L2302" s="41">
        <f>SmtRes!DF1218</f>
        <v>0</v>
      </c>
    </row>
    <row r="2303" spans="1:83" ht="14.4" x14ac:dyDescent="0.25">
      <c r="A2303" s="37"/>
      <c r="B2303" s="37" t="s">
        <v>1368</v>
      </c>
      <c r="C2303" s="37" t="s">
        <v>1370</v>
      </c>
      <c r="D2303" s="38" t="s">
        <v>811</v>
      </c>
      <c r="E2303" s="39">
        <v>5.9999999999999995E-4</v>
      </c>
      <c r="F2303" s="39">
        <f t="shared" si="121"/>
        <v>0</v>
      </c>
      <c r="G2303" s="39">
        <f>SmtRes!CX1219</f>
        <v>0</v>
      </c>
      <c r="H2303" s="41">
        <f>SmtRes!CZ1219</f>
        <v>40917.440000000002</v>
      </c>
      <c r="I2303" s="40">
        <f>SmtRes!AI1219</f>
        <v>1.22</v>
      </c>
      <c r="J2303" s="41">
        <f t="shared" si="122"/>
        <v>49919.28</v>
      </c>
      <c r="K2303" s="40"/>
      <c r="L2303" s="41">
        <f>SmtRes!DF1219</f>
        <v>0</v>
      </c>
    </row>
    <row r="2304" spans="1:83" ht="14.4" x14ac:dyDescent="0.25">
      <c r="A2304" s="37"/>
      <c r="B2304" s="37" t="s">
        <v>1371</v>
      </c>
      <c r="C2304" s="37" t="s">
        <v>1373</v>
      </c>
      <c r="D2304" s="38" t="s">
        <v>811</v>
      </c>
      <c r="E2304" s="39">
        <v>5.9999999999999995E-4</v>
      </c>
      <c r="F2304" s="39">
        <f t="shared" si="121"/>
        <v>0</v>
      </c>
      <c r="G2304" s="39">
        <f>SmtRes!CX1220</f>
        <v>0</v>
      </c>
      <c r="H2304" s="41">
        <f>SmtRes!CZ1220</f>
        <v>98039.57</v>
      </c>
      <c r="I2304" s="40">
        <f>SmtRes!AI1220</f>
        <v>1.23</v>
      </c>
      <c r="J2304" s="41">
        <f t="shared" si="122"/>
        <v>120588.67</v>
      </c>
      <c r="K2304" s="40"/>
      <c r="L2304" s="41">
        <f>SmtRes!DF1220</f>
        <v>0</v>
      </c>
    </row>
    <row r="2305" spans="1:82" ht="14.4" x14ac:dyDescent="0.25">
      <c r="A2305" s="37"/>
      <c r="B2305" s="37" t="s">
        <v>1374</v>
      </c>
      <c r="C2305" s="37" t="s">
        <v>1376</v>
      </c>
      <c r="D2305" s="38" t="s">
        <v>894</v>
      </c>
      <c r="E2305" s="39">
        <v>0.06</v>
      </c>
      <c r="F2305" s="39">
        <f t="shared" si="121"/>
        <v>0</v>
      </c>
      <c r="G2305" s="39">
        <f>SmtRes!CX1221</f>
        <v>0</v>
      </c>
      <c r="H2305" s="41">
        <f>SmtRes!CZ1221</f>
        <v>1031.73</v>
      </c>
      <c r="I2305" s="40">
        <f>SmtRes!AI1221</f>
        <v>1.19</v>
      </c>
      <c r="J2305" s="41">
        <f t="shared" si="122"/>
        <v>1227.76</v>
      </c>
      <c r="K2305" s="40"/>
      <c r="L2305" s="41">
        <f>SmtRes!DF1221</f>
        <v>0</v>
      </c>
    </row>
    <row r="2306" spans="1:82" ht="14.4" x14ac:dyDescent="0.25">
      <c r="A2306" s="37"/>
      <c r="B2306" s="37" t="str">
        <f>EtalonRes!I1211</f>
        <v>05.1.02.06</v>
      </c>
      <c r="C2306" s="37" t="str">
        <f>EtalonRes!K1211</f>
        <v>Приставки железобетонные</v>
      </c>
      <c r="D2306" s="38" t="str">
        <f>EtalonRes!O1211</f>
        <v>ШТ</v>
      </c>
      <c r="E2306" s="39">
        <f>EtalonRes!X1211</f>
        <v>0</v>
      </c>
      <c r="F2306" s="39">
        <f t="shared" si="121"/>
        <v>0</v>
      </c>
      <c r="G2306" s="39">
        <f>ROUND(EtalonRes!AG1211*Source!I380, 7)</f>
        <v>0</v>
      </c>
      <c r="H2306" s="41"/>
      <c r="I2306" s="40"/>
      <c r="J2306" s="41"/>
      <c r="K2306" s="40"/>
      <c r="L2306" s="41"/>
    </row>
    <row r="2307" spans="1:82" ht="14.4" x14ac:dyDescent="0.25">
      <c r="A2307" s="37"/>
      <c r="B2307" s="37" t="str">
        <f>EtalonRes!I1212</f>
        <v>07.2.02.05</v>
      </c>
      <c r="C2307" s="37" t="str">
        <f>EtalonRes!K1212</f>
        <v>Траверсы стальные</v>
      </c>
      <c r="D2307" s="38" t="str">
        <f>EtalonRes!O1212</f>
        <v>т</v>
      </c>
      <c r="E2307" s="39">
        <f>EtalonRes!X1212</f>
        <v>0</v>
      </c>
      <c r="F2307" s="39">
        <f t="shared" si="121"/>
        <v>0</v>
      </c>
      <c r="G2307" s="39">
        <f>ROUND(EtalonRes!AG1212*Source!I380, 7)</f>
        <v>0</v>
      </c>
      <c r="H2307" s="41"/>
      <c r="I2307" s="40"/>
      <c r="J2307" s="41"/>
      <c r="K2307" s="40"/>
      <c r="L2307" s="41"/>
    </row>
    <row r="2308" spans="1:82" ht="14.4" x14ac:dyDescent="0.25">
      <c r="A2308" s="37"/>
      <c r="B2308" s="37" t="str">
        <f>EtalonRes!I1213</f>
        <v>07.2.07.13</v>
      </c>
      <c r="C2308" s="37" t="str">
        <f>EtalonRes!K1213</f>
        <v>Хомуты стальные</v>
      </c>
      <c r="D2308" s="38" t="str">
        <f>EtalonRes!O1213</f>
        <v>кг</v>
      </c>
      <c r="E2308" s="39">
        <f>EtalonRes!X1213</f>
        <v>0</v>
      </c>
      <c r="F2308" s="39">
        <f t="shared" si="121"/>
        <v>0</v>
      </c>
      <c r="G2308" s="39">
        <f>ROUND(EtalonRes!AG1213*Source!I380, 7)</f>
        <v>0</v>
      </c>
      <c r="H2308" s="41"/>
      <c r="I2308" s="40"/>
      <c r="J2308" s="41"/>
      <c r="K2308" s="40"/>
      <c r="L2308" s="41"/>
    </row>
    <row r="2309" spans="1:82" ht="14.4" x14ac:dyDescent="0.25">
      <c r="A2309" s="37"/>
      <c r="B2309" s="37" t="str">
        <f>EtalonRes!I1215</f>
        <v>08.3.04.02</v>
      </c>
      <c r="C2309" s="37" t="str">
        <f>EtalonRes!K1215</f>
        <v>Сталь стержневая диаметром до 10 мм</v>
      </c>
      <c r="D2309" s="38" t="str">
        <f>EtalonRes!O1215</f>
        <v>т</v>
      </c>
      <c r="E2309" s="39">
        <f>EtalonRes!X1215</f>
        <v>0</v>
      </c>
      <c r="F2309" s="39">
        <f t="shared" si="121"/>
        <v>0</v>
      </c>
      <c r="G2309" s="39">
        <f>ROUND(EtalonRes!AG1215*Source!I380, 7)</f>
        <v>0</v>
      </c>
      <c r="H2309" s="41"/>
      <c r="I2309" s="40"/>
      <c r="J2309" s="41"/>
      <c r="K2309" s="40"/>
      <c r="L2309" s="41"/>
    </row>
    <row r="2310" spans="1:82" ht="27.6" x14ac:dyDescent="0.25">
      <c r="A2310" s="37"/>
      <c r="B2310" s="37" t="str">
        <f>EtalonRes!I1216</f>
        <v>11.2.04.06</v>
      </c>
      <c r="C2310" s="37" t="str">
        <f>EtalonRes!K1216</f>
        <v>Детали опор пропитанные из пиломатериалов хвойных пород</v>
      </c>
      <c r="D2310" s="38" t="str">
        <f>EtalonRes!O1216</f>
        <v>м3</v>
      </c>
      <c r="E2310" s="39">
        <f>EtalonRes!X1216</f>
        <v>0</v>
      </c>
      <c r="F2310" s="39">
        <f t="shared" si="121"/>
        <v>0</v>
      </c>
      <c r="G2310" s="39">
        <f>ROUND(EtalonRes!AG1216*Source!I380, 7)</f>
        <v>0</v>
      </c>
      <c r="H2310" s="41"/>
      <c r="I2310" s="40"/>
      <c r="J2310" s="41"/>
      <c r="K2310" s="40"/>
      <c r="L2310" s="41"/>
    </row>
    <row r="2311" spans="1:82" ht="14.4" x14ac:dyDescent="0.25">
      <c r="A2311" s="37"/>
      <c r="B2311" s="37" t="str">
        <f>EtalonRes!I1222</f>
        <v>22.2.01.04</v>
      </c>
      <c r="C2311" s="37" t="str">
        <f>EtalonRes!K1222</f>
        <v>Изоляторы штыревые</v>
      </c>
      <c r="D2311" s="38" t="str">
        <f>EtalonRes!O1222</f>
        <v>ШТ</v>
      </c>
      <c r="E2311" s="39">
        <f>EtalonRes!X1222</f>
        <v>0</v>
      </c>
      <c r="F2311" s="39">
        <f t="shared" si="121"/>
        <v>0</v>
      </c>
      <c r="G2311" s="39">
        <f>ROUND(EtalonRes!AG1222*Source!I380, 7)</f>
        <v>0</v>
      </c>
      <c r="H2311" s="41"/>
      <c r="I2311" s="40"/>
      <c r="J2311" s="41"/>
      <c r="K2311" s="40"/>
      <c r="L2311" s="41"/>
    </row>
    <row r="2312" spans="1:82" ht="14.4" x14ac:dyDescent="0.25">
      <c r="A2312" s="37"/>
      <c r="B2312" s="37" t="str">
        <f>EtalonRes!I1223</f>
        <v>22.2.02.07</v>
      </c>
      <c r="C2312" s="37" t="str">
        <f>EtalonRes!K1223</f>
        <v>Детали крепления стальные</v>
      </c>
      <c r="D2312" s="38" t="str">
        <f>EtalonRes!O1223</f>
        <v>кг</v>
      </c>
      <c r="E2312" s="39">
        <f>EtalonRes!X1223</f>
        <v>0</v>
      </c>
      <c r="F2312" s="39">
        <f t="shared" si="121"/>
        <v>0</v>
      </c>
      <c r="G2312" s="39">
        <f>ROUND(EtalonRes!AG1223*Source!I380, 7)</f>
        <v>0</v>
      </c>
      <c r="H2312" s="41"/>
      <c r="I2312" s="40"/>
      <c r="J2312" s="41"/>
      <c r="K2312" s="40"/>
      <c r="L2312" s="41"/>
    </row>
    <row r="2313" spans="1:82" ht="14.4" x14ac:dyDescent="0.25">
      <c r="A2313" s="37"/>
      <c r="B2313" s="37" t="str">
        <f>EtalonRes!I1224</f>
        <v>22.2.02.09</v>
      </c>
      <c r="C2313" s="37" t="str">
        <f>EtalonRes!K1224</f>
        <v>Крюки</v>
      </c>
      <c r="D2313" s="38" t="str">
        <f>EtalonRes!O1224</f>
        <v>кг</v>
      </c>
      <c r="E2313" s="39">
        <f>EtalonRes!X1224</f>
        <v>0</v>
      </c>
      <c r="F2313" s="39">
        <f t="shared" si="121"/>
        <v>0</v>
      </c>
      <c r="G2313" s="39">
        <f>ROUND(EtalonRes!AG1224*Source!I380, 7)</f>
        <v>0</v>
      </c>
      <c r="H2313" s="41"/>
      <c r="I2313" s="40"/>
      <c r="J2313" s="41"/>
      <c r="K2313" s="40"/>
      <c r="L2313" s="41"/>
    </row>
    <row r="2314" spans="1:82" ht="14.4" x14ac:dyDescent="0.25">
      <c r="A2314" s="37"/>
      <c r="B2314" s="37" t="str">
        <f>EtalonRes!I1225</f>
        <v>22.2.02.21</v>
      </c>
      <c r="C2314" s="37" t="str">
        <f>EtalonRes!K1225</f>
        <v>Штыри</v>
      </c>
      <c r="D2314" s="38" t="str">
        <f>EtalonRes!O1225</f>
        <v>ШТ</v>
      </c>
      <c r="E2314" s="39">
        <f>EtalonRes!X1225</f>
        <v>0</v>
      </c>
      <c r="F2314" s="39">
        <f t="shared" si="121"/>
        <v>0</v>
      </c>
      <c r="G2314" s="39">
        <f>ROUND(EtalonRes!AG1225*Source!I380, 7)</f>
        <v>0</v>
      </c>
      <c r="H2314" s="41"/>
      <c r="I2314" s="40"/>
      <c r="J2314" s="41"/>
      <c r="K2314" s="40"/>
      <c r="L2314" s="41"/>
    </row>
    <row r="2315" spans="1:82" ht="14.4" x14ac:dyDescent="0.25">
      <c r="A2315" s="37"/>
      <c r="B2315" s="37" t="str">
        <f>EtalonRes!I1226</f>
        <v>22.2.02.23</v>
      </c>
      <c r="C2315" s="44" t="str">
        <f>EtalonRes!K1226</f>
        <v>Металлические плакаты</v>
      </c>
      <c r="D2315" s="45" t="str">
        <f>EtalonRes!O1226</f>
        <v>ШТ</v>
      </c>
      <c r="E2315" s="46">
        <f>EtalonRes!X1226</f>
        <v>0</v>
      </c>
      <c r="F2315" s="46">
        <f t="shared" si="121"/>
        <v>0</v>
      </c>
      <c r="G2315" s="46">
        <f>ROUND(EtalonRes!AG1226*Source!I380, 7)</f>
        <v>0</v>
      </c>
      <c r="H2315" s="47"/>
      <c r="I2315" s="48"/>
      <c r="J2315" s="47"/>
      <c r="K2315" s="48"/>
      <c r="L2315" s="47"/>
    </row>
    <row r="2316" spans="1:82" ht="14.4" x14ac:dyDescent="0.25">
      <c r="A2316" s="37"/>
      <c r="B2316" s="37"/>
      <c r="C2316" s="50" t="s">
        <v>1568</v>
      </c>
      <c r="D2316" s="38"/>
      <c r="E2316" s="39"/>
      <c r="F2316" s="39"/>
      <c r="G2316" s="39"/>
      <c r="H2316" s="41"/>
      <c r="I2316" s="40"/>
      <c r="J2316" s="41"/>
      <c r="K2316" s="40"/>
      <c r="L2316" s="41">
        <f>L2289+L2291+L2292+L2295</f>
        <v>10077.06</v>
      </c>
    </row>
    <row r="2317" spans="1:82" ht="14.4" x14ac:dyDescent="0.25">
      <c r="A2317" s="37"/>
      <c r="B2317" s="37"/>
      <c r="C2317" s="37" t="s">
        <v>1569</v>
      </c>
      <c r="D2317" s="38"/>
      <c r="E2317" s="39"/>
      <c r="F2317" s="39"/>
      <c r="G2317" s="39"/>
      <c r="H2317" s="41"/>
      <c r="I2317" s="40"/>
      <c r="J2317" s="41"/>
      <c r="K2317" s="40"/>
      <c r="L2317" s="41">
        <f>SUM(AR2288:AR2320)+SUM(AS2288:AS2320)+SUM(AT2288:AT2320)+SUM(AU2288:AU2320)+SUM(AV2288:AV2320)</f>
        <v>9616.68</v>
      </c>
    </row>
    <row r="2318" spans="1:82" ht="14.4" x14ac:dyDescent="0.25">
      <c r="A2318" s="37"/>
      <c r="B2318" s="37" t="s">
        <v>28</v>
      </c>
      <c r="C2318" s="37" t="s">
        <v>1570</v>
      </c>
      <c r="D2318" s="38" t="s">
        <v>1422</v>
      </c>
      <c r="E2318" s="39">
        <f>Source!BZ380</f>
        <v>103</v>
      </c>
      <c r="F2318" s="39"/>
      <c r="G2318" s="39">
        <f>Source!AT380</f>
        <v>103</v>
      </c>
      <c r="H2318" s="41"/>
      <c r="I2318" s="40"/>
      <c r="J2318" s="41"/>
      <c r="K2318" s="40"/>
      <c r="L2318" s="41">
        <f>SUM(AZ2288:AZ2320)</f>
        <v>9905.18</v>
      </c>
    </row>
    <row r="2319" spans="1:82" ht="14.4" x14ac:dyDescent="0.25">
      <c r="A2319" s="44"/>
      <c r="B2319" s="44" t="s">
        <v>29</v>
      </c>
      <c r="C2319" s="44" t="s">
        <v>1571</v>
      </c>
      <c r="D2319" s="45" t="s">
        <v>1422</v>
      </c>
      <c r="E2319" s="46">
        <f>Source!CA380</f>
        <v>60</v>
      </c>
      <c r="F2319" s="46"/>
      <c r="G2319" s="46">
        <f>Source!AU380</f>
        <v>60</v>
      </c>
      <c r="H2319" s="47"/>
      <c r="I2319" s="48"/>
      <c r="J2319" s="47"/>
      <c r="K2319" s="48"/>
      <c r="L2319" s="47">
        <f>SUM(BA2288:BA2320)</f>
        <v>5770.01</v>
      </c>
    </row>
    <row r="2320" spans="1:82" ht="13.8" x14ac:dyDescent="0.25">
      <c r="C2320" s="81" t="s">
        <v>1572</v>
      </c>
      <c r="D2320" s="81"/>
      <c r="E2320" s="81"/>
      <c r="F2320" s="81"/>
      <c r="G2320" s="81"/>
      <c r="H2320" s="81"/>
      <c r="I2320" s="82">
        <f>IF(E2288&lt;&gt;0,K2320/E2288, 0)</f>
        <v>25752.25</v>
      </c>
      <c r="J2320" s="82"/>
      <c r="K2320" s="82">
        <f>L2289+L2291+L2295+L2318+L2319+L2292</f>
        <v>25752.25</v>
      </c>
      <c r="L2320" s="82"/>
      <c r="AD2320">
        <f>ROUND((Source!AT380/100)*((ROUND(SUMIF(SmtRes!AQ1204:'SmtRes'!AQ1226,"=1",SmtRes!AD1204:'SmtRes'!AD1226)*Source!I380, 2)+ROUND(SUMIF(SmtRes!AQ1204:'SmtRes'!AQ1226,"=1",SmtRes!AC1204:'SmtRes'!AC1226)*Source!I380, 2))), 2)</f>
        <v>1162.8900000000001</v>
      </c>
      <c r="AE2320">
        <f>ROUND((Source!AU380/100)*((ROUND(SUMIF(SmtRes!AQ1204:'SmtRes'!AQ1226,"=1",SmtRes!AD1204:'SmtRes'!AD1226)*Source!I380, 2)+ROUND(SUMIF(SmtRes!AQ1204:'SmtRes'!AQ1226,"=1",SmtRes!AC1204:'SmtRes'!AC1226)*Source!I380, 2))), 2)</f>
        <v>677.41</v>
      </c>
      <c r="AN2320" s="49">
        <f>L2289+L2291+L2295+L2318+L2319+L2292</f>
        <v>25752.25</v>
      </c>
      <c r="AO2320" s="49">
        <f>L2291</f>
        <v>460.38</v>
      </c>
      <c r="AQ2320" t="s">
        <v>1573</v>
      </c>
      <c r="AR2320" s="49">
        <f>L2289</f>
        <v>9144.51</v>
      </c>
      <c r="AT2320" s="49">
        <f>L2292</f>
        <v>472.17</v>
      </c>
      <c r="AV2320" t="s">
        <v>1573</v>
      </c>
      <c r="AW2320" s="49">
        <f>L2295</f>
        <v>0</v>
      </c>
      <c r="AZ2320">
        <f>Source!X380</f>
        <v>9905.18</v>
      </c>
      <c r="BA2320">
        <f>Source!Y380</f>
        <v>5770.01</v>
      </c>
      <c r="CD2320">
        <v>1</v>
      </c>
    </row>
    <row r="2321" spans="1:83" ht="135" x14ac:dyDescent="0.25">
      <c r="A2321" s="35" t="s">
        <v>504</v>
      </c>
      <c r="B2321" s="37" t="s">
        <v>1768</v>
      </c>
      <c r="C2321" s="37" t="s">
        <v>1769</v>
      </c>
      <c r="D2321" s="38" t="str">
        <f>Source!H381</f>
        <v>ШТ</v>
      </c>
      <c r="E2321" s="39">
        <f>Source!K381</f>
        <v>1</v>
      </c>
      <c r="F2321" s="39"/>
      <c r="G2321" s="39">
        <f>Source!I381</f>
        <v>1</v>
      </c>
      <c r="H2321" s="41"/>
      <c r="I2321" s="40"/>
      <c r="J2321" s="41"/>
      <c r="K2321" s="40"/>
      <c r="L2321" s="41"/>
    </row>
    <row r="2322" spans="1:83" ht="14.4" x14ac:dyDescent="0.25">
      <c r="A2322" s="36"/>
      <c r="B2322" s="39">
        <v>1</v>
      </c>
      <c r="C2322" s="36" t="s">
        <v>1564</v>
      </c>
      <c r="D2322" s="38" t="s">
        <v>1221</v>
      </c>
      <c r="E2322" s="42"/>
      <c r="F2322" s="39"/>
      <c r="G2322" s="42">
        <f>Source!U381</f>
        <v>19.908000000000001</v>
      </c>
      <c r="H2322" s="39"/>
      <c r="I2322" s="39"/>
      <c r="J2322" s="39"/>
      <c r="K2322" s="39"/>
      <c r="L2322" s="43">
        <f>SUM(L2323:L2323)-SUMIF(CE2323:CE2323, 1, L2323:L2323)</f>
        <v>10483.15</v>
      </c>
    </row>
    <row r="2323" spans="1:83" ht="14.4" x14ac:dyDescent="0.25">
      <c r="A2323" s="37"/>
      <c r="B2323" s="37" t="s">
        <v>1322</v>
      </c>
      <c r="C2323" s="37" t="s">
        <v>1323</v>
      </c>
      <c r="D2323" s="38" t="s">
        <v>1221</v>
      </c>
      <c r="E2323" s="39">
        <v>23.7</v>
      </c>
      <c r="F2323" s="39">
        <f>ROUND(0.84,7)</f>
        <v>0.84</v>
      </c>
      <c r="G2323" s="39">
        <f>SmtRes!CX1227</f>
        <v>19.908000000000001</v>
      </c>
      <c r="H2323" s="41"/>
      <c r="I2323" s="40"/>
      <c r="J2323" s="41">
        <f>SmtRes!CZ1227</f>
        <v>526.58000000000004</v>
      </c>
      <c r="K2323" s="40"/>
      <c r="L2323" s="41">
        <f>SmtRes!DI1227</f>
        <v>10483.15</v>
      </c>
    </row>
    <row r="2324" spans="1:83" ht="14.4" x14ac:dyDescent="0.25">
      <c r="A2324" s="36"/>
      <c r="B2324" s="39">
        <v>2</v>
      </c>
      <c r="C2324" s="36" t="s">
        <v>1565</v>
      </c>
      <c r="D2324" s="38"/>
      <c r="E2324" s="42"/>
      <c r="F2324" s="39"/>
      <c r="G2324" s="42"/>
      <c r="H2324" s="39"/>
      <c r="I2324" s="39"/>
      <c r="J2324" s="39"/>
      <c r="K2324" s="39"/>
      <c r="L2324" s="43">
        <f>SUM(L2325:L2327)-SUMIF(CE2325:CE2327, 1, L2325:L2327)</f>
        <v>533.85000000000014</v>
      </c>
    </row>
    <row r="2325" spans="1:83" ht="14.4" x14ac:dyDescent="0.25">
      <c r="A2325" s="36"/>
      <c r="B2325" s="39"/>
      <c r="C2325" s="36" t="s">
        <v>1567</v>
      </c>
      <c r="D2325" s="38" t="s">
        <v>1221</v>
      </c>
      <c r="E2325" s="42"/>
      <c r="F2325" s="39"/>
      <c r="G2325" s="42">
        <f>Source!V381</f>
        <v>0.91559999999999997</v>
      </c>
      <c r="H2325" s="39"/>
      <c r="I2325" s="39"/>
      <c r="J2325" s="39"/>
      <c r="K2325" s="39"/>
      <c r="L2325" s="43">
        <f>SUMIF(CE2326:CE2327, 1, L2326:L2327)</f>
        <v>547.51</v>
      </c>
      <c r="CE2325">
        <v>1</v>
      </c>
    </row>
    <row r="2326" spans="1:83" ht="27.6" x14ac:dyDescent="0.25">
      <c r="A2326" s="37"/>
      <c r="B2326" s="37" t="s">
        <v>1229</v>
      </c>
      <c r="C2326" s="37" t="s">
        <v>1231</v>
      </c>
      <c r="D2326" s="38" t="s">
        <v>1227</v>
      </c>
      <c r="E2326" s="39">
        <v>1.0900000000000001</v>
      </c>
      <c r="F2326" s="39">
        <f>ROUND(0.84,7)</f>
        <v>0.84</v>
      </c>
      <c r="G2326" s="39">
        <f>SmtRes!CX1229</f>
        <v>0.91559999999999997</v>
      </c>
      <c r="H2326" s="41">
        <f>SmtRes!CZ1229</f>
        <v>477.92</v>
      </c>
      <c r="I2326" s="40">
        <f>SmtRes!AJ1229</f>
        <v>1.22</v>
      </c>
      <c r="J2326" s="41">
        <f>ROUND(H2326*I2326, 2)</f>
        <v>583.05999999999995</v>
      </c>
      <c r="K2326" s="40"/>
      <c r="L2326" s="41">
        <f>SmtRes!DG1229</f>
        <v>533.85</v>
      </c>
    </row>
    <row r="2327" spans="1:83" ht="14.4" x14ac:dyDescent="0.25">
      <c r="A2327" s="37"/>
      <c r="B2327" s="37" t="s">
        <v>1228</v>
      </c>
      <c r="C2327" s="37" t="s">
        <v>1566</v>
      </c>
      <c r="D2327" s="38" t="s">
        <v>1221</v>
      </c>
      <c r="E2327" s="39">
        <f>SmtRes!DO1229*SmtRes!AT1229</f>
        <v>1.0900000000000001</v>
      </c>
      <c r="F2327" s="39">
        <f>ROUND(0.84,7)</f>
        <v>0.84</v>
      </c>
      <c r="G2327" s="39">
        <f>ROUND(E2327*G2321, 7)</f>
        <v>1.0900000000000001</v>
      </c>
      <c r="H2327" s="41"/>
      <c r="I2327" s="40"/>
      <c r="J2327" s="41">
        <f>ROUND(SmtRes!AG1229/SmtRes!DO1229, 2)</f>
        <v>597.98</v>
      </c>
      <c r="K2327" s="40"/>
      <c r="L2327" s="41">
        <f>SmtRes!DH1229</f>
        <v>547.51</v>
      </c>
      <c r="CE2327">
        <v>1</v>
      </c>
    </row>
    <row r="2328" spans="1:83" ht="14.4" hidden="1" x14ac:dyDescent="0.25">
      <c r="A2328" s="36"/>
      <c r="B2328" s="39">
        <v>4</v>
      </c>
      <c r="C2328" s="36" t="s">
        <v>1580</v>
      </c>
      <c r="D2328" s="38"/>
      <c r="E2328" s="42"/>
      <c r="F2328" s="39"/>
      <c r="G2328" s="42"/>
      <c r="H2328" s="39"/>
      <c r="I2328" s="39"/>
      <c r="J2328" s="39"/>
      <c r="K2328" s="39"/>
      <c r="L2328" s="43">
        <f>SUM(L2329:L2338)-SUMIF(CE2329:CE2338, 1, L2329:L2338)</f>
        <v>0</v>
      </c>
    </row>
    <row r="2329" spans="1:83" ht="14.4" x14ac:dyDescent="0.25">
      <c r="A2329" s="37"/>
      <c r="B2329" s="37" t="s">
        <v>1354</v>
      </c>
      <c r="C2329" s="37" t="s">
        <v>1356</v>
      </c>
      <c r="D2329" s="38" t="s">
        <v>1244</v>
      </c>
      <c r="E2329" s="39">
        <v>0.03</v>
      </c>
      <c r="F2329" s="39">
        <f t="shared" ref="F2329:F2348" si="123">ROUND(0,7)</f>
        <v>0</v>
      </c>
      <c r="G2329" s="39">
        <f>SmtRes!CX1230</f>
        <v>0</v>
      </c>
      <c r="H2329" s="41">
        <f>SmtRes!CZ1230</f>
        <v>58.53</v>
      </c>
      <c r="I2329" s="40">
        <f>SmtRes!AI1230</f>
        <v>1.77</v>
      </c>
      <c r="J2329" s="41">
        <f t="shared" ref="J2329:J2338" si="124">ROUND(H2329*I2329, 2)</f>
        <v>103.6</v>
      </c>
      <c r="K2329" s="40"/>
      <c r="L2329" s="41">
        <f>SmtRes!DF1230</f>
        <v>0</v>
      </c>
    </row>
    <row r="2330" spans="1:83" ht="27.6" x14ac:dyDescent="0.25">
      <c r="A2330" s="37"/>
      <c r="B2330" s="37" t="s">
        <v>1326</v>
      </c>
      <c r="C2330" s="37" t="s">
        <v>1328</v>
      </c>
      <c r="D2330" s="38" t="s">
        <v>1244</v>
      </c>
      <c r="E2330" s="39">
        <v>0</v>
      </c>
      <c r="F2330" s="39">
        <f t="shared" si="123"/>
        <v>0</v>
      </c>
      <c r="G2330" s="39">
        <f>SmtRes!CX1231</f>
        <v>0</v>
      </c>
      <c r="H2330" s="41">
        <f>SmtRes!CZ1231</f>
        <v>174.93</v>
      </c>
      <c r="I2330" s="40">
        <f>SmtRes!AI1231</f>
        <v>1.1499999999999999</v>
      </c>
      <c r="J2330" s="41">
        <f t="shared" si="124"/>
        <v>201.17</v>
      </c>
      <c r="K2330" s="40"/>
      <c r="L2330" s="41">
        <f>SmtRes!DF1231</f>
        <v>0</v>
      </c>
    </row>
    <row r="2331" spans="1:83" ht="14.4" x14ac:dyDescent="0.25">
      <c r="A2331" s="37"/>
      <c r="B2331" s="37" t="s">
        <v>1357</v>
      </c>
      <c r="C2331" s="37" t="s">
        <v>1359</v>
      </c>
      <c r="D2331" s="38" t="s">
        <v>811</v>
      </c>
      <c r="E2331" s="39">
        <v>2.3000000000000001E-4</v>
      </c>
      <c r="F2331" s="39">
        <f t="shared" si="123"/>
        <v>0</v>
      </c>
      <c r="G2331" s="39">
        <f>SmtRes!CX1232</f>
        <v>0</v>
      </c>
      <c r="H2331" s="41">
        <f>SmtRes!CZ1232</f>
        <v>70296.2</v>
      </c>
      <c r="I2331" s="40">
        <f>SmtRes!AI1232</f>
        <v>1.25</v>
      </c>
      <c r="J2331" s="41">
        <f t="shared" si="124"/>
        <v>87870.25</v>
      </c>
      <c r="K2331" s="40"/>
      <c r="L2331" s="41">
        <f>SmtRes!DF1232</f>
        <v>0</v>
      </c>
    </row>
    <row r="2332" spans="1:83" ht="14.4" x14ac:dyDescent="0.25">
      <c r="A2332" s="37"/>
      <c r="B2332" s="37" t="s">
        <v>1248</v>
      </c>
      <c r="C2332" s="37" t="s">
        <v>1250</v>
      </c>
      <c r="D2332" s="38" t="s">
        <v>1244</v>
      </c>
      <c r="E2332" s="39">
        <v>0.02</v>
      </c>
      <c r="F2332" s="39">
        <f t="shared" si="123"/>
        <v>0</v>
      </c>
      <c r="G2332" s="39">
        <f>SmtRes!CX1233</f>
        <v>0</v>
      </c>
      <c r="H2332" s="41">
        <f>SmtRes!CZ1233</f>
        <v>56.11</v>
      </c>
      <c r="I2332" s="40">
        <f>SmtRes!AI1233</f>
        <v>1.44</v>
      </c>
      <c r="J2332" s="41">
        <f t="shared" si="124"/>
        <v>80.8</v>
      </c>
      <c r="K2332" s="40"/>
      <c r="L2332" s="41">
        <f>SmtRes!DF1233</f>
        <v>0</v>
      </c>
    </row>
    <row r="2333" spans="1:83" ht="14.4" x14ac:dyDescent="0.25">
      <c r="A2333" s="37"/>
      <c r="B2333" s="37" t="s">
        <v>1390</v>
      </c>
      <c r="C2333" s="37" t="s">
        <v>1392</v>
      </c>
      <c r="D2333" s="38" t="s">
        <v>811</v>
      </c>
      <c r="E2333" s="39">
        <v>0</v>
      </c>
      <c r="F2333" s="39">
        <f t="shared" si="123"/>
        <v>0</v>
      </c>
      <c r="G2333" s="39">
        <f>SmtRes!CX1237</f>
        <v>0</v>
      </c>
      <c r="H2333" s="41">
        <f>SmtRes!CZ1237</f>
        <v>78619.899999999994</v>
      </c>
      <c r="I2333" s="40">
        <f>SmtRes!AI1237</f>
        <v>0.99</v>
      </c>
      <c r="J2333" s="41">
        <f t="shared" si="124"/>
        <v>77833.7</v>
      </c>
      <c r="K2333" s="40"/>
      <c r="L2333" s="41">
        <f>SmtRes!DF1237</f>
        <v>0</v>
      </c>
    </row>
    <row r="2334" spans="1:83" ht="14.4" x14ac:dyDescent="0.25">
      <c r="A2334" s="37"/>
      <c r="B2334" s="37" t="s">
        <v>1362</v>
      </c>
      <c r="C2334" s="37" t="s">
        <v>1364</v>
      </c>
      <c r="D2334" s="38" t="s">
        <v>811</v>
      </c>
      <c r="E2334" s="39">
        <v>4.0000000000000002E-4</v>
      </c>
      <c r="F2334" s="39">
        <f t="shared" si="123"/>
        <v>0</v>
      </c>
      <c r="G2334" s="39">
        <f>SmtRes!CX1240</f>
        <v>0</v>
      </c>
      <c r="H2334" s="41">
        <f>SmtRes!CZ1240</f>
        <v>61265.39</v>
      </c>
      <c r="I2334" s="40">
        <f>SmtRes!AI1240</f>
        <v>1.31</v>
      </c>
      <c r="J2334" s="41">
        <f t="shared" si="124"/>
        <v>80257.66</v>
      </c>
      <c r="K2334" s="40"/>
      <c r="L2334" s="41">
        <f>SmtRes!DF1240</f>
        <v>0</v>
      </c>
    </row>
    <row r="2335" spans="1:83" ht="14.4" x14ac:dyDescent="0.25">
      <c r="A2335" s="37"/>
      <c r="B2335" s="37" t="s">
        <v>1365</v>
      </c>
      <c r="C2335" s="37" t="s">
        <v>1367</v>
      </c>
      <c r="D2335" s="38" t="s">
        <v>811</v>
      </c>
      <c r="E2335" s="39">
        <v>1.0000000000000001E-5</v>
      </c>
      <c r="F2335" s="39">
        <f t="shared" si="123"/>
        <v>0</v>
      </c>
      <c r="G2335" s="39">
        <f>SmtRes!CX1241</f>
        <v>0</v>
      </c>
      <c r="H2335" s="41">
        <f>SmtRes!CZ1241</f>
        <v>80020.98</v>
      </c>
      <c r="I2335" s="40">
        <f>SmtRes!AI1241</f>
        <v>1.22</v>
      </c>
      <c r="J2335" s="41">
        <f t="shared" si="124"/>
        <v>97625.600000000006</v>
      </c>
      <c r="K2335" s="40"/>
      <c r="L2335" s="41">
        <f>SmtRes!DF1241</f>
        <v>0</v>
      </c>
    </row>
    <row r="2336" spans="1:83" ht="14.4" x14ac:dyDescent="0.25">
      <c r="A2336" s="37"/>
      <c r="B2336" s="37" t="s">
        <v>1368</v>
      </c>
      <c r="C2336" s="37" t="s">
        <v>1370</v>
      </c>
      <c r="D2336" s="38" t="s">
        <v>811</v>
      </c>
      <c r="E2336" s="39">
        <v>5.9999999999999995E-4</v>
      </c>
      <c r="F2336" s="39">
        <f t="shared" si="123"/>
        <v>0</v>
      </c>
      <c r="G2336" s="39">
        <f>SmtRes!CX1242</f>
        <v>0</v>
      </c>
      <c r="H2336" s="41">
        <f>SmtRes!CZ1242</f>
        <v>40917.440000000002</v>
      </c>
      <c r="I2336" s="40">
        <f>SmtRes!AI1242</f>
        <v>1.22</v>
      </c>
      <c r="J2336" s="41">
        <f t="shared" si="124"/>
        <v>49919.28</v>
      </c>
      <c r="K2336" s="40"/>
      <c r="L2336" s="41">
        <f>SmtRes!DF1242</f>
        <v>0</v>
      </c>
    </row>
    <row r="2337" spans="1:12" ht="14.4" x14ac:dyDescent="0.25">
      <c r="A2337" s="37"/>
      <c r="B2337" s="37" t="s">
        <v>1371</v>
      </c>
      <c r="C2337" s="37" t="s">
        <v>1373</v>
      </c>
      <c r="D2337" s="38" t="s">
        <v>811</v>
      </c>
      <c r="E2337" s="39">
        <v>5.9999999999999995E-4</v>
      </c>
      <c r="F2337" s="39">
        <f t="shared" si="123"/>
        <v>0</v>
      </c>
      <c r="G2337" s="39">
        <f>SmtRes!CX1243</f>
        <v>0</v>
      </c>
      <c r="H2337" s="41">
        <f>SmtRes!CZ1243</f>
        <v>98039.57</v>
      </c>
      <c r="I2337" s="40">
        <f>SmtRes!AI1243</f>
        <v>1.23</v>
      </c>
      <c r="J2337" s="41">
        <f t="shared" si="124"/>
        <v>120588.67</v>
      </c>
      <c r="K2337" s="40"/>
      <c r="L2337" s="41">
        <f>SmtRes!DF1243</f>
        <v>0</v>
      </c>
    </row>
    <row r="2338" spans="1:12" ht="14.4" x14ac:dyDescent="0.25">
      <c r="A2338" s="37"/>
      <c r="B2338" s="37" t="s">
        <v>1374</v>
      </c>
      <c r="C2338" s="37" t="s">
        <v>1376</v>
      </c>
      <c r="D2338" s="38" t="s">
        <v>894</v>
      </c>
      <c r="E2338" s="39">
        <v>0.06</v>
      </c>
      <c r="F2338" s="39">
        <f t="shared" si="123"/>
        <v>0</v>
      </c>
      <c r="G2338" s="39">
        <f>SmtRes!CX1244</f>
        <v>0</v>
      </c>
      <c r="H2338" s="41">
        <f>SmtRes!CZ1244</f>
        <v>1031.73</v>
      </c>
      <c r="I2338" s="40">
        <f>SmtRes!AI1244</f>
        <v>1.19</v>
      </c>
      <c r="J2338" s="41">
        <f t="shared" si="124"/>
        <v>1227.76</v>
      </c>
      <c r="K2338" s="40"/>
      <c r="L2338" s="41">
        <f>SmtRes!DF1244</f>
        <v>0</v>
      </c>
    </row>
    <row r="2339" spans="1:12" ht="14.4" x14ac:dyDescent="0.25">
      <c r="A2339" s="37"/>
      <c r="B2339" s="37" t="str">
        <f>EtalonRes!I1234</f>
        <v>05.1.02.06</v>
      </c>
      <c r="C2339" s="37" t="str">
        <f>EtalonRes!K1234</f>
        <v>Приставки железобетонные</v>
      </c>
      <c r="D2339" s="38" t="str">
        <f>EtalonRes!O1234</f>
        <v>ШТ</v>
      </c>
      <c r="E2339" s="39">
        <f>EtalonRes!X1234</f>
        <v>0</v>
      </c>
      <c r="F2339" s="39">
        <f t="shared" si="123"/>
        <v>0</v>
      </c>
      <c r="G2339" s="39">
        <f>ROUND(EtalonRes!AG1234*Source!I381, 7)</f>
        <v>0</v>
      </c>
      <c r="H2339" s="41"/>
      <c r="I2339" s="40"/>
      <c r="J2339" s="41"/>
      <c r="K2339" s="40"/>
      <c r="L2339" s="41"/>
    </row>
    <row r="2340" spans="1:12" ht="14.4" x14ac:dyDescent="0.25">
      <c r="A2340" s="37"/>
      <c r="B2340" s="37" t="str">
        <f>EtalonRes!I1235</f>
        <v>07.2.02.05</v>
      </c>
      <c r="C2340" s="37" t="str">
        <f>EtalonRes!K1235</f>
        <v>Траверсы стальные</v>
      </c>
      <c r="D2340" s="38" t="str">
        <f>EtalonRes!O1235</f>
        <v>т</v>
      </c>
      <c r="E2340" s="39">
        <f>EtalonRes!X1235</f>
        <v>0</v>
      </c>
      <c r="F2340" s="39">
        <f t="shared" si="123"/>
        <v>0</v>
      </c>
      <c r="G2340" s="39">
        <f>ROUND(EtalonRes!AG1235*Source!I381, 7)</f>
        <v>0</v>
      </c>
      <c r="H2340" s="41"/>
      <c r="I2340" s="40"/>
      <c r="J2340" s="41"/>
      <c r="K2340" s="40"/>
      <c r="L2340" s="41"/>
    </row>
    <row r="2341" spans="1:12" ht="14.4" x14ac:dyDescent="0.25">
      <c r="A2341" s="37"/>
      <c r="B2341" s="37" t="str">
        <f>EtalonRes!I1236</f>
        <v>07.2.07.13</v>
      </c>
      <c r="C2341" s="37" t="str">
        <f>EtalonRes!K1236</f>
        <v>Хомуты стальные</v>
      </c>
      <c r="D2341" s="38" t="str">
        <f>EtalonRes!O1236</f>
        <v>кг</v>
      </c>
      <c r="E2341" s="39">
        <f>EtalonRes!X1236</f>
        <v>0</v>
      </c>
      <c r="F2341" s="39">
        <f t="shared" si="123"/>
        <v>0</v>
      </c>
      <c r="G2341" s="39">
        <f>ROUND(EtalonRes!AG1236*Source!I381, 7)</f>
        <v>0</v>
      </c>
      <c r="H2341" s="41"/>
      <c r="I2341" s="40"/>
      <c r="J2341" s="41"/>
      <c r="K2341" s="40"/>
      <c r="L2341" s="41"/>
    </row>
    <row r="2342" spans="1:12" ht="14.4" x14ac:dyDescent="0.25">
      <c r="A2342" s="37"/>
      <c r="B2342" s="37" t="str">
        <f>EtalonRes!I1238</f>
        <v>08.3.04.02</v>
      </c>
      <c r="C2342" s="37" t="str">
        <f>EtalonRes!K1238</f>
        <v>Сталь стержневая диаметром до 10 мм</v>
      </c>
      <c r="D2342" s="38" t="str">
        <f>EtalonRes!O1238</f>
        <v>т</v>
      </c>
      <c r="E2342" s="39">
        <f>EtalonRes!X1238</f>
        <v>0</v>
      </c>
      <c r="F2342" s="39">
        <f t="shared" si="123"/>
        <v>0</v>
      </c>
      <c r="G2342" s="39">
        <f>ROUND(EtalonRes!AG1238*Source!I381, 7)</f>
        <v>0</v>
      </c>
      <c r="H2342" s="41"/>
      <c r="I2342" s="40"/>
      <c r="J2342" s="41"/>
      <c r="K2342" s="40"/>
      <c r="L2342" s="41"/>
    </row>
    <row r="2343" spans="1:12" ht="27.6" x14ac:dyDescent="0.25">
      <c r="A2343" s="37"/>
      <c r="B2343" s="37" t="str">
        <f>EtalonRes!I1239</f>
        <v>11.2.04.06</v>
      </c>
      <c r="C2343" s="37" t="str">
        <f>EtalonRes!K1239</f>
        <v>Детали опор пропитанные из пиломатериалов хвойных пород</v>
      </c>
      <c r="D2343" s="38" t="str">
        <f>EtalonRes!O1239</f>
        <v>м3</v>
      </c>
      <c r="E2343" s="39">
        <f>EtalonRes!X1239</f>
        <v>0</v>
      </c>
      <c r="F2343" s="39">
        <f t="shared" si="123"/>
        <v>0</v>
      </c>
      <c r="G2343" s="39">
        <f>ROUND(EtalonRes!AG1239*Source!I381, 7)</f>
        <v>0</v>
      </c>
      <c r="H2343" s="41"/>
      <c r="I2343" s="40"/>
      <c r="J2343" s="41"/>
      <c r="K2343" s="40"/>
      <c r="L2343" s="41"/>
    </row>
    <row r="2344" spans="1:12" ht="14.4" x14ac:dyDescent="0.25">
      <c r="A2344" s="37"/>
      <c r="B2344" s="37" t="str">
        <f>EtalonRes!I1245</f>
        <v>22.2.01.04</v>
      </c>
      <c r="C2344" s="37" t="str">
        <f>EtalonRes!K1245</f>
        <v>Изоляторы штыревые</v>
      </c>
      <c r="D2344" s="38" t="str">
        <f>EtalonRes!O1245</f>
        <v>ШТ</v>
      </c>
      <c r="E2344" s="39">
        <f>EtalonRes!X1245</f>
        <v>0</v>
      </c>
      <c r="F2344" s="39">
        <f t="shared" si="123"/>
        <v>0</v>
      </c>
      <c r="G2344" s="39">
        <f>ROUND(EtalonRes!AG1245*Source!I381, 7)</f>
        <v>0</v>
      </c>
      <c r="H2344" s="41"/>
      <c r="I2344" s="40"/>
      <c r="J2344" s="41"/>
      <c r="K2344" s="40"/>
      <c r="L2344" s="41"/>
    </row>
    <row r="2345" spans="1:12" ht="14.4" x14ac:dyDescent="0.25">
      <c r="A2345" s="37"/>
      <c r="B2345" s="37" t="str">
        <f>EtalonRes!I1246</f>
        <v>22.2.02.07</v>
      </c>
      <c r="C2345" s="37" t="str">
        <f>EtalonRes!K1246</f>
        <v>Детали крепления стальные</v>
      </c>
      <c r="D2345" s="38" t="str">
        <f>EtalonRes!O1246</f>
        <v>кг</v>
      </c>
      <c r="E2345" s="39">
        <f>EtalonRes!X1246</f>
        <v>0</v>
      </c>
      <c r="F2345" s="39">
        <f t="shared" si="123"/>
        <v>0</v>
      </c>
      <c r="G2345" s="39">
        <f>ROUND(EtalonRes!AG1246*Source!I381, 7)</f>
        <v>0</v>
      </c>
      <c r="H2345" s="41"/>
      <c r="I2345" s="40"/>
      <c r="J2345" s="41"/>
      <c r="K2345" s="40"/>
      <c r="L2345" s="41"/>
    </row>
    <row r="2346" spans="1:12" ht="14.4" x14ac:dyDescent="0.25">
      <c r="A2346" s="37"/>
      <c r="B2346" s="37" t="str">
        <f>EtalonRes!I1247</f>
        <v>22.2.02.09</v>
      </c>
      <c r="C2346" s="37" t="str">
        <f>EtalonRes!K1247</f>
        <v>Крюки</v>
      </c>
      <c r="D2346" s="38" t="str">
        <f>EtalonRes!O1247</f>
        <v>кг</v>
      </c>
      <c r="E2346" s="39">
        <f>EtalonRes!X1247</f>
        <v>0</v>
      </c>
      <c r="F2346" s="39">
        <f t="shared" si="123"/>
        <v>0</v>
      </c>
      <c r="G2346" s="39">
        <f>ROUND(EtalonRes!AG1247*Source!I381, 7)</f>
        <v>0</v>
      </c>
      <c r="H2346" s="41"/>
      <c r="I2346" s="40"/>
      <c r="J2346" s="41"/>
      <c r="K2346" s="40"/>
      <c r="L2346" s="41"/>
    </row>
    <row r="2347" spans="1:12" ht="14.4" x14ac:dyDescent="0.25">
      <c r="A2347" s="37"/>
      <c r="B2347" s="37" t="str">
        <f>EtalonRes!I1248</f>
        <v>22.2.02.21</v>
      </c>
      <c r="C2347" s="37" t="str">
        <f>EtalonRes!K1248</f>
        <v>Штыри</v>
      </c>
      <c r="D2347" s="38" t="str">
        <f>EtalonRes!O1248</f>
        <v>ШТ</v>
      </c>
      <c r="E2347" s="39">
        <f>EtalonRes!X1248</f>
        <v>0</v>
      </c>
      <c r="F2347" s="39">
        <f t="shared" si="123"/>
        <v>0</v>
      </c>
      <c r="G2347" s="39">
        <f>ROUND(EtalonRes!AG1248*Source!I381, 7)</f>
        <v>0</v>
      </c>
      <c r="H2347" s="41"/>
      <c r="I2347" s="40"/>
      <c r="J2347" s="41"/>
      <c r="K2347" s="40"/>
      <c r="L2347" s="41"/>
    </row>
    <row r="2348" spans="1:12" ht="14.4" x14ac:dyDescent="0.25">
      <c r="A2348" s="37"/>
      <c r="B2348" s="37" t="str">
        <f>EtalonRes!I1249</f>
        <v>22.2.02.23</v>
      </c>
      <c r="C2348" s="44" t="str">
        <f>EtalonRes!K1249</f>
        <v>Металлические плакаты</v>
      </c>
      <c r="D2348" s="45" t="str">
        <f>EtalonRes!O1249</f>
        <v>ШТ</v>
      </c>
      <c r="E2348" s="46">
        <f>EtalonRes!X1249</f>
        <v>0</v>
      </c>
      <c r="F2348" s="46">
        <f t="shared" si="123"/>
        <v>0</v>
      </c>
      <c r="G2348" s="46">
        <f>ROUND(EtalonRes!AG1249*Source!I381, 7)</f>
        <v>0</v>
      </c>
      <c r="H2348" s="47"/>
      <c r="I2348" s="48"/>
      <c r="J2348" s="47"/>
      <c r="K2348" s="48"/>
      <c r="L2348" s="47"/>
    </row>
    <row r="2349" spans="1:12" ht="14.4" x14ac:dyDescent="0.25">
      <c r="A2349" s="37"/>
      <c r="B2349" s="37"/>
      <c r="C2349" s="50" t="s">
        <v>1568</v>
      </c>
      <c r="D2349" s="38"/>
      <c r="E2349" s="39"/>
      <c r="F2349" s="39"/>
      <c r="G2349" s="39"/>
      <c r="H2349" s="41"/>
      <c r="I2349" s="40"/>
      <c r="J2349" s="41"/>
      <c r="K2349" s="40"/>
      <c r="L2349" s="41">
        <f>L2322+L2324+L2325+L2328</f>
        <v>11564.51</v>
      </c>
    </row>
    <row r="2350" spans="1:12" ht="14.4" x14ac:dyDescent="0.25">
      <c r="A2350" s="37"/>
      <c r="B2350" s="37"/>
      <c r="C2350" s="37" t="s">
        <v>1569</v>
      </c>
      <c r="D2350" s="38"/>
      <c r="E2350" s="39"/>
      <c r="F2350" s="39"/>
      <c r="G2350" s="39"/>
      <c r="H2350" s="41"/>
      <c r="I2350" s="40"/>
      <c r="J2350" s="41"/>
      <c r="K2350" s="40"/>
      <c r="L2350" s="41">
        <f>SUM(AR2321:AR2353)+SUM(AS2321:AS2353)+SUM(AT2321:AT2353)+SUM(AU2321:AU2353)+SUM(AV2321:AV2353)</f>
        <v>11030.66</v>
      </c>
    </row>
    <row r="2351" spans="1:12" ht="14.4" x14ac:dyDescent="0.25">
      <c r="A2351" s="37"/>
      <c r="B2351" s="37" t="s">
        <v>28</v>
      </c>
      <c r="C2351" s="37" t="s">
        <v>1570</v>
      </c>
      <c r="D2351" s="38" t="s">
        <v>1422</v>
      </c>
      <c r="E2351" s="39">
        <f>Source!BZ381</f>
        <v>103</v>
      </c>
      <c r="F2351" s="39"/>
      <c r="G2351" s="39">
        <f>Source!AT381</f>
        <v>103</v>
      </c>
      <c r="H2351" s="41"/>
      <c r="I2351" s="40"/>
      <c r="J2351" s="41"/>
      <c r="K2351" s="40"/>
      <c r="L2351" s="41">
        <f>SUM(AZ2321:AZ2353)</f>
        <v>11361.58</v>
      </c>
    </row>
    <row r="2352" spans="1:12" ht="14.4" x14ac:dyDescent="0.25">
      <c r="A2352" s="44"/>
      <c r="B2352" s="44" t="s">
        <v>29</v>
      </c>
      <c r="C2352" s="44" t="s">
        <v>1571</v>
      </c>
      <c r="D2352" s="45" t="s">
        <v>1422</v>
      </c>
      <c r="E2352" s="46">
        <f>Source!CA381</f>
        <v>60</v>
      </c>
      <c r="F2352" s="46"/>
      <c r="G2352" s="46">
        <f>Source!AU381</f>
        <v>60</v>
      </c>
      <c r="H2352" s="47"/>
      <c r="I2352" s="48"/>
      <c r="J2352" s="47"/>
      <c r="K2352" s="48"/>
      <c r="L2352" s="47">
        <f>SUM(BA2321:BA2353)</f>
        <v>6618.4</v>
      </c>
    </row>
    <row r="2353" spans="1:83" ht="13.8" x14ac:dyDescent="0.25">
      <c r="C2353" s="81" t="s">
        <v>1572</v>
      </c>
      <c r="D2353" s="81"/>
      <c r="E2353" s="81"/>
      <c r="F2353" s="81"/>
      <c r="G2353" s="81"/>
      <c r="H2353" s="81"/>
      <c r="I2353" s="82">
        <f>IF(E2321&lt;&gt;0,K2353/E2321, 0)</f>
        <v>29544.49</v>
      </c>
      <c r="J2353" s="82"/>
      <c r="K2353" s="82">
        <f>L2322+L2324+L2328+L2351+L2352+L2325</f>
        <v>29544.49</v>
      </c>
      <c r="L2353" s="82"/>
      <c r="AD2353">
        <f>ROUND((Source!AT381/100)*((ROUND(SUMIF(SmtRes!AQ1227:'SmtRes'!AQ1249,"=1",SmtRes!AD1227:'SmtRes'!AD1249)*Source!I381, 2)+ROUND(SUMIF(SmtRes!AQ1227:'SmtRes'!AQ1249,"=1",SmtRes!AC1227:'SmtRes'!AC1249)*Source!I381, 2))), 2)</f>
        <v>1158.3</v>
      </c>
      <c r="AE2353">
        <f>ROUND((Source!AU381/100)*((ROUND(SUMIF(SmtRes!AQ1227:'SmtRes'!AQ1249,"=1",SmtRes!AD1227:'SmtRes'!AD1249)*Source!I381, 2)+ROUND(SUMIF(SmtRes!AQ1227:'SmtRes'!AQ1249,"=1",SmtRes!AC1227:'SmtRes'!AC1249)*Source!I381, 2))), 2)</f>
        <v>674.74</v>
      </c>
      <c r="AN2353" s="49">
        <f>L2322+L2324+L2328+L2351+L2352+L2325</f>
        <v>29544.49</v>
      </c>
      <c r="AO2353" s="49">
        <f>L2324</f>
        <v>533.85000000000014</v>
      </c>
      <c r="AQ2353" t="s">
        <v>1573</v>
      </c>
      <c r="AR2353" s="49">
        <f>L2322</f>
        <v>10483.15</v>
      </c>
      <c r="AT2353" s="49">
        <f>L2325</f>
        <v>547.51</v>
      </c>
      <c r="AV2353" t="s">
        <v>1573</v>
      </c>
      <c r="AW2353" s="49">
        <f>L2328</f>
        <v>0</v>
      </c>
      <c r="AZ2353">
        <f>Source!X381</f>
        <v>11361.58</v>
      </c>
      <c r="BA2353">
        <f>Source!Y381</f>
        <v>6618.4</v>
      </c>
      <c r="CD2353">
        <v>1</v>
      </c>
    </row>
    <row r="2354" spans="1:83" ht="121.2" x14ac:dyDescent="0.25">
      <c r="A2354" s="35" t="s">
        <v>508</v>
      </c>
      <c r="B2354" s="37" t="s">
        <v>1770</v>
      </c>
      <c r="C2354" s="37" t="s">
        <v>1771</v>
      </c>
      <c r="D2354" s="38" t="str">
        <f>Source!H382</f>
        <v>ШТ</v>
      </c>
      <c r="E2354" s="39">
        <f>Source!K382</f>
        <v>1</v>
      </c>
      <c r="F2354" s="39"/>
      <c r="G2354" s="39">
        <f>Source!I382</f>
        <v>1</v>
      </c>
      <c r="H2354" s="41"/>
      <c r="I2354" s="40"/>
      <c r="J2354" s="41"/>
      <c r="K2354" s="40"/>
      <c r="L2354" s="41"/>
    </row>
    <row r="2355" spans="1:83" ht="14.4" x14ac:dyDescent="0.25">
      <c r="A2355" s="36"/>
      <c r="B2355" s="39">
        <v>1</v>
      </c>
      <c r="C2355" s="36" t="s">
        <v>1564</v>
      </c>
      <c r="D2355" s="38" t="s">
        <v>1221</v>
      </c>
      <c r="E2355" s="42"/>
      <c r="F2355" s="39"/>
      <c r="G2355" s="42">
        <f>Source!U382</f>
        <v>7.4088000000000003</v>
      </c>
      <c r="H2355" s="39"/>
      <c r="I2355" s="39"/>
      <c r="J2355" s="39"/>
      <c r="K2355" s="39"/>
      <c r="L2355" s="43">
        <f>SUM(L2356:L2356)-SUMIF(CE2356:CE2356, 1, L2356:L2356)</f>
        <v>3901.33</v>
      </c>
    </row>
    <row r="2356" spans="1:83" ht="14.4" x14ac:dyDescent="0.25">
      <c r="A2356" s="37"/>
      <c r="B2356" s="37" t="s">
        <v>1322</v>
      </c>
      <c r="C2356" s="37" t="s">
        <v>1323</v>
      </c>
      <c r="D2356" s="38" t="s">
        <v>1221</v>
      </c>
      <c r="E2356" s="39">
        <v>8.82</v>
      </c>
      <c r="F2356" s="39">
        <f>ROUND(0.84,7)</f>
        <v>0.84</v>
      </c>
      <c r="G2356" s="39">
        <f>SmtRes!CX1250</f>
        <v>7.4088000000000003</v>
      </c>
      <c r="H2356" s="41"/>
      <c r="I2356" s="40"/>
      <c r="J2356" s="41">
        <f>SmtRes!CZ1250</f>
        <v>526.58000000000004</v>
      </c>
      <c r="K2356" s="40"/>
      <c r="L2356" s="41">
        <f>SmtRes!DI1250</f>
        <v>3901.33</v>
      </c>
    </row>
    <row r="2357" spans="1:83" ht="14.4" x14ac:dyDescent="0.25">
      <c r="A2357" s="36"/>
      <c r="B2357" s="39">
        <v>2</v>
      </c>
      <c r="C2357" s="36" t="s">
        <v>1565</v>
      </c>
      <c r="D2357" s="38"/>
      <c r="E2357" s="42"/>
      <c r="F2357" s="39"/>
      <c r="G2357" s="42"/>
      <c r="H2357" s="39"/>
      <c r="I2357" s="39"/>
      <c r="J2357" s="39"/>
      <c r="K2357" s="39"/>
      <c r="L2357" s="43">
        <f>SUM(L2358:L2360)-SUMIF(CE2358:CE2360, 1, L2358:L2360)</f>
        <v>195.91000000000003</v>
      </c>
    </row>
    <row r="2358" spans="1:83" ht="14.4" x14ac:dyDescent="0.25">
      <c r="A2358" s="36"/>
      <c r="B2358" s="39"/>
      <c r="C2358" s="36" t="s">
        <v>1567</v>
      </c>
      <c r="D2358" s="38" t="s">
        <v>1221</v>
      </c>
      <c r="E2358" s="42"/>
      <c r="F2358" s="39"/>
      <c r="G2358" s="42">
        <f>Source!V382</f>
        <v>0.33600000000000002</v>
      </c>
      <c r="H2358" s="39"/>
      <c r="I2358" s="39"/>
      <c r="J2358" s="39"/>
      <c r="K2358" s="39"/>
      <c r="L2358" s="43">
        <f>SUMIF(CE2359:CE2360, 1, L2359:L2360)</f>
        <v>200.92</v>
      </c>
      <c r="CE2358">
        <v>1</v>
      </c>
    </row>
    <row r="2359" spans="1:83" ht="27.6" x14ac:dyDescent="0.25">
      <c r="A2359" s="37"/>
      <c r="B2359" s="37" t="s">
        <v>1229</v>
      </c>
      <c r="C2359" s="37" t="s">
        <v>1231</v>
      </c>
      <c r="D2359" s="38" t="s">
        <v>1227</v>
      </c>
      <c r="E2359" s="39">
        <v>0.4</v>
      </c>
      <c r="F2359" s="39">
        <f>ROUND(0.84,7)</f>
        <v>0.84</v>
      </c>
      <c r="G2359" s="39">
        <f>SmtRes!CX1252</f>
        <v>0.33600000000000002</v>
      </c>
      <c r="H2359" s="41">
        <f>SmtRes!CZ1252</f>
        <v>477.92</v>
      </c>
      <c r="I2359" s="40">
        <f>SmtRes!AJ1252</f>
        <v>1.22</v>
      </c>
      <c r="J2359" s="41">
        <f>ROUND(H2359*I2359, 2)</f>
        <v>583.05999999999995</v>
      </c>
      <c r="K2359" s="40"/>
      <c r="L2359" s="41">
        <f>SmtRes!DG1252</f>
        <v>195.91</v>
      </c>
    </row>
    <row r="2360" spans="1:83" ht="14.4" x14ac:dyDescent="0.25">
      <c r="A2360" s="37"/>
      <c r="B2360" s="37" t="s">
        <v>1228</v>
      </c>
      <c r="C2360" s="37" t="s">
        <v>1566</v>
      </c>
      <c r="D2360" s="38" t="s">
        <v>1221</v>
      </c>
      <c r="E2360" s="39">
        <f>SmtRes!DO1252*SmtRes!AT1252</f>
        <v>0.4</v>
      </c>
      <c r="F2360" s="39">
        <f>ROUND(0.84,7)</f>
        <v>0.84</v>
      </c>
      <c r="G2360" s="39">
        <f>ROUND(E2360*G2354, 7)</f>
        <v>0.4</v>
      </c>
      <c r="H2360" s="41"/>
      <c r="I2360" s="40"/>
      <c r="J2360" s="41">
        <f>ROUND(SmtRes!AG1252/SmtRes!DO1252, 2)</f>
        <v>597.98</v>
      </c>
      <c r="K2360" s="40"/>
      <c r="L2360" s="41">
        <f>SmtRes!DH1252</f>
        <v>200.92</v>
      </c>
      <c r="CE2360">
        <v>1</v>
      </c>
    </row>
    <row r="2361" spans="1:83" ht="14.4" hidden="1" x14ac:dyDescent="0.25">
      <c r="A2361" s="36"/>
      <c r="B2361" s="39">
        <v>4</v>
      </c>
      <c r="C2361" s="36" t="s">
        <v>1580</v>
      </c>
      <c r="D2361" s="38"/>
      <c r="E2361" s="42"/>
      <c r="F2361" s="39"/>
      <c r="G2361" s="42"/>
      <c r="H2361" s="39"/>
      <c r="I2361" s="39"/>
      <c r="J2361" s="39"/>
      <c r="K2361" s="39"/>
      <c r="L2361" s="43">
        <f>SUM(L2362:L2370)-SUMIF(CE2362:CE2370, 1, L2362:L2370)</f>
        <v>0</v>
      </c>
    </row>
    <row r="2362" spans="1:83" ht="14.4" x14ac:dyDescent="0.25">
      <c r="A2362" s="37"/>
      <c r="B2362" s="37" t="s">
        <v>1354</v>
      </c>
      <c r="C2362" s="37" t="s">
        <v>1356</v>
      </c>
      <c r="D2362" s="38" t="s">
        <v>1244</v>
      </c>
      <c r="E2362" s="39">
        <v>0.03</v>
      </c>
      <c r="F2362" s="39">
        <f t="shared" ref="F2362:F2376" si="125">ROUND(0,7)</f>
        <v>0</v>
      </c>
      <c r="G2362" s="39">
        <f>SmtRes!CX1253</f>
        <v>0</v>
      </c>
      <c r="H2362" s="41">
        <f>SmtRes!CZ1253</f>
        <v>58.53</v>
      </c>
      <c r="I2362" s="40">
        <f>SmtRes!AI1253</f>
        <v>1.77</v>
      </c>
      <c r="J2362" s="41">
        <f t="shared" ref="J2362:J2370" si="126">ROUND(H2362*I2362, 2)</f>
        <v>103.6</v>
      </c>
      <c r="K2362" s="40"/>
      <c r="L2362" s="41">
        <f>SmtRes!DF1253</f>
        <v>0</v>
      </c>
    </row>
    <row r="2363" spans="1:83" ht="14.4" x14ac:dyDescent="0.25">
      <c r="A2363" s="37"/>
      <c r="B2363" s="37" t="s">
        <v>1357</v>
      </c>
      <c r="C2363" s="37" t="s">
        <v>1359</v>
      </c>
      <c r="D2363" s="38" t="s">
        <v>811</v>
      </c>
      <c r="E2363" s="39">
        <v>2.3000000000000001E-4</v>
      </c>
      <c r="F2363" s="39">
        <f t="shared" si="125"/>
        <v>0</v>
      </c>
      <c r="G2363" s="39">
        <f>SmtRes!CX1254</f>
        <v>0</v>
      </c>
      <c r="H2363" s="41">
        <f>SmtRes!CZ1254</f>
        <v>70296.2</v>
      </c>
      <c r="I2363" s="40">
        <f>SmtRes!AI1254</f>
        <v>1.25</v>
      </c>
      <c r="J2363" s="41">
        <f t="shared" si="126"/>
        <v>87870.25</v>
      </c>
      <c r="K2363" s="40"/>
      <c r="L2363" s="41">
        <f>SmtRes!DF1254</f>
        <v>0</v>
      </c>
    </row>
    <row r="2364" spans="1:83" ht="14.4" x14ac:dyDescent="0.25">
      <c r="A2364" s="37"/>
      <c r="B2364" s="37" t="s">
        <v>1248</v>
      </c>
      <c r="C2364" s="37" t="s">
        <v>1250</v>
      </c>
      <c r="D2364" s="38" t="s">
        <v>1244</v>
      </c>
      <c r="E2364" s="39">
        <v>0.02</v>
      </c>
      <c r="F2364" s="39">
        <f t="shared" si="125"/>
        <v>0</v>
      </c>
      <c r="G2364" s="39">
        <f>SmtRes!CX1255</f>
        <v>0</v>
      </c>
      <c r="H2364" s="41">
        <f>SmtRes!CZ1255</f>
        <v>56.11</v>
      </c>
      <c r="I2364" s="40">
        <f>SmtRes!AI1255</f>
        <v>1.44</v>
      </c>
      <c r="J2364" s="41">
        <f t="shared" si="126"/>
        <v>80.8</v>
      </c>
      <c r="K2364" s="40"/>
      <c r="L2364" s="41">
        <f>SmtRes!DF1255</f>
        <v>0</v>
      </c>
    </row>
    <row r="2365" spans="1:83" ht="14.4" x14ac:dyDescent="0.25">
      <c r="A2365" s="37"/>
      <c r="B2365" s="37" t="s">
        <v>1390</v>
      </c>
      <c r="C2365" s="37" t="s">
        <v>1392</v>
      </c>
      <c r="D2365" s="38" t="s">
        <v>811</v>
      </c>
      <c r="E2365" s="39">
        <v>0</v>
      </c>
      <c r="F2365" s="39">
        <f t="shared" si="125"/>
        <v>0</v>
      </c>
      <c r="G2365" s="39">
        <f>SmtRes!CX1258</f>
        <v>0</v>
      </c>
      <c r="H2365" s="41">
        <f>SmtRes!CZ1258</f>
        <v>78619.899999999994</v>
      </c>
      <c r="I2365" s="40">
        <f>SmtRes!AI1258</f>
        <v>0.99</v>
      </c>
      <c r="J2365" s="41">
        <f t="shared" si="126"/>
        <v>77833.7</v>
      </c>
      <c r="K2365" s="40"/>
      <c r="L2365" s="41">
        <f>SmtRes!DF1258</f>
        <v>0</v>
      </c>
    </row>
    <row r="2366" spans="1:83" ht="14.4" x14ac:dyDescent="0.25">
      <c r="A2366" s="37"/>
      <c r="B2366" s="37" t="s">
        <v>1362</v>
      </c>
      <c r="C2366" s="37" t="s">
        <v>1364</v>
      </c>
      <c r="D2366" s="38" t="s">
        <v>811</v>
      </c>
      <c r="E2366" s="39">
        <v>4.0000000000000002E-4</v>
      </c>
      <c r="F2366" s="39">
        <f t="shared" si="125"/>
        <v>0</v>
      </c>
      <c r="G2366" s="39">
        <f>SmtRes!CX1260</f>
        <v>0</v>
      </c>
      <c r="H2366" s="41">
        <f>SmtRes!CZ1260</f>
        <v>61265.39</v>
      </c>
      <c r="I2366" s="40">
        <f>SmtRes!AI1260</f>
        <v>1.31</v>
      </c>
      <c r="J2366" s="41">
        <f t="shared" si="126"/>
        <v>80257.66</v>
      </c>
      <c r="K2366" s="40"/>
      <c r="L2366" s="41">
        <f>SmtRes!DF1260</f>
        <v>0</v>
      </c>
    </row>
    <row r="2367" spans="1:83" ht="14.4" x14ac:dyDescent="0.25">
      <c r="A2367" s="37"/>
      <c r="B2367" s="37" t="s">
        <v>1365</v>
      </c>
      <c r="C2367" s="37" t="s">
        <v>1367</v>
      </c>
      <c r="D2367" s="38" t="s">
        <v>811</v>
      </c>
      <c r="E2367" s="39">
        <v>1.0000000000000001E-5</v>
      </c>
      <c r="F2367" s="39">
        <f t="shared" si="125"/>
        <v>0</v>
      </c>
      <c r="G2367" s="39">
        <f>SmtRes!CX1261</f>
        <v>0</v>
      </c>
      <c r="H2367" s="41">
        <f>SmtRes!CZ1261</f>
        <v>80020.98</v>
      </c>
      <c r="I2367" s="40">
        <f>SmtRes!AI1261</f>
        <v>1.22</v>
      </c>
      <c r="J2367" s="41">
        <f t="shared" si="126"/>
        <v>97625.600000000006</v>
      </c>
      <c r="K2367" s="40"/>
      <c r="L2367" s="41">
        <f>SmtRes!DF1261</f>
        <v>0</v>
      </c>
    </row>
    <row r="2368" spans="1:83" ht="14.4" x14ac:dyDescent="0.25">
      <c r="A2368" s="37"/>
      <c r="B2368" s="37" t="s">
        <v>1368</v>
      </c>
      <c r="C2368" s="37" t="s">
        <v>1370</v>
      </c>
      <c r="D2368" s="38" t="s">
        <v>811</v>
      </c>
      <c r="E2368" s="39">
        <v>5.9999999999999995E-4</v>
      </c>
      <c r="F2368" s="39">
        <f t="shared" si="125"/>
        <v>0</v>
      </c>
      <c r="G2368" s="39">
        <f>SmtRes!CX1262</f>
        <v>0</v>
      </c>
      <c r="H2368" s="41">
        <f>SmtRes!CZ1262</f>
        <v>40917.440000000002</v>
      </c>
      <c r="I2368" s="40">
        <f>SmtRes!AI1262</f>
        <v>1.22</v>
      </c>
      <c r="J2368" s="41">
        <f t="shared" si="126"/>
        <v>49919.28</v>
      </c>
      <c r="K2368" s="40"/>
      <c r="L2368" s="41">
        <f>SmtRes!DF1262</f>
        <v>0</v>
      </c>
    </row>
    <row r="2369" spans="1:82" ht="14.4" x14ac:dyDescent="0.25">
      <c r="A2369" s="37"/>
      <c r="B2369" s="37" t="s">
        <v>1371</v>
      </c>
      <c r="C2369" s="37" t="s">
        <v>1373</v>
      </c>
      <c r="D2369" s="38" t="s">
        <v>811</v>
      </c>
      <c r="E2369" s="39">
        <v>5.9999999999999995E-4</v>
      </c>
      <c r="F2369" s="39">
        <f t="shared" si="125"/>
        <v>0</v>
      </c>
      <c r="G2369" s="39">
        <f>SmtRes!CX1263</f>
        <v>0</v>
      </c>
      <c r="H2369" s="41">
        <f>SmtRes!CZ1263</f>
        <v>98039.57</v>
      </c>
      <c r="I2369" s="40">
        <f>SmtRes!AI1263</f>
        <v>1.23</v>
      </c>
      <c r="J2369" s="41">
        <f t="shared" si="126"/>
        <v>120588.67</v>
      </c>
      <c r="K2369" s="40"/>
      <c r="L2369" s="41">
        <f>SmtRes!DF1263</f>
        <v>0</v>
      </c>
    </row>
    <row r="2370" spans="1:82" ht="14.4" x14ac:dyDescent="0.25">
      <c r="A2370" s="37"/>
      <c r="B2370" s="37" t="s">
        <v>1374</v>
      </c>
      <c r="C2370" s="37" t="s">
        <v>1376</v>
      </c>
      <c r="D2370" s="38" t="s">
        <v>894</v>
      </c>
      <c r="E2370" s="39">
        <v>0.06</v>
      </c>
      <c r="F2370" s="39">
        <f t="shared" si="125"/>
        <v>0</v>
      </c>
      <c r="G2370" s="39">
        <f>SmtRes!CX1264</f>
        <v>0</v>
      </c>
      <c r="H2370" s="41">
        <f>SmtRes!CZ1264</f>
        <v>1031.73</v>
      </c>
      <c r="I2370" s="40">
        <f>SmtRes!AI1264</f>
        <v>1.19</v>
      </c>
      <c r="J2370" s="41">
        <f t="shared" si="126"/>
        <v>1227.76</v>
      </c>
      <c r="K2370" s="40"/>
      <c r="L2370" s="41">
        <f>SmtRes!DF1264</f>
        <v>0</v>
      </c>
    </row>
    <row r="2371" spans="1:82" ht="14.4" x14ac:dyDescent="0.25">
      <c r="A2371" s="37"/>
      <c r="B2371" s="37" t="str">
        <f>EtalonRes!I1256</f>
        <v>05.1.02.06</v>
      </c>
      <c r="C2371" s="37" t="str">
        <f>EtalonRes!K1256</f>
        <v>Приставки железобетонные</v>
      </c>
      <c r="D2371" s="38" t="str">
        <f>EtalonRes!O1256</f>
        <v>ШТ</v>
      </c>
      <c r="E2371" s="39">
        <f>EtalonRes!X1256</f>
        <v>0</v>
      </c>
      <c r="F2371" s="39">
        <f t="shared" si="125"/>
        <v>0</v>
      </c>
      <c r="G2371" s="39">
        <f>ROUND(EtalonRes!AG1256*Source!I382, 7)</f>
        <v>0</v>
      </c>
      <c r="H2371" s="41"/>
      <c r="I2371" s="40"/>
      <c r="J2371" s="41"/>
      <c r="K2371" s="40"/>
      <c r="L2371" s="41"/>
    </row>
    <row r="2372" spans="1:82" ht="14.4" x14ac:dyDescent="0.25">
      <c r="A2372" s="37"/>
      <c r="B2372" s="37" t="str">
        <f>EtalonRes!I1257</f>
        <v>07.2.07.13</v>
      </c>
      <c r="C2372" s="37" t="str">
        <f>EtalonRes!K1257</f>
        <v>Хомуты стальные</v>
      </c>
      <c r="D2372" s="38" t="str">
        <f>EtalonRes!O1257</f>
        <v>кг</v>
      </c>
      <c r="E2372" s="39">
        <f>EtalonRes!X1257</f>
        <v>0</v>
      </c>
      <c r="F2372" s="39">
        <f t="shared" si="125"/>
        <v>0</v>
      </c>
      <c r="G2372" s="39">
        <f>ROUND(EtalonRes!AG1257*Source!I382, 7)</f>
        <v>0</v>
      </c>
      <c r="H2372" s="41"/>
      <c r="I2372" s="40"/>
      <c r="J2372" s="41"/>
      <c r="K2372" s="40"/>
      <c r="L2372" s="41"/>
    </row>
    <row r="2373" spans="1:82" ht="27.6" x14ac:dyDescent="0.25">
      <c r="A2373" s="37"/>
      <c r="B2373" s="37" t="str">
        <f>EtalonRes!I1259</f>
        <v>11.2.04.06</v>
      </c>
      <c r="C2373" s="37" t="str">
        <f>EtalonRes!K1259</f>
        <v>Детали опор пропитанные из пиломатериалов хвойных пород</v>
      </c>
      <c r="D2373" s="38" t="str">
        <f>EtalonRes!O1259</f>
        <v>м3</v>
      </c>
      <c r="E2373" s="39">
        <f>EtalonRes!X1259</f>
        <v>0</v>
      </c>
      <c r="F2373" s="39">
        <f t="shared" si="125"/>
        <v>0</v>
      </c>
      <c r="G2373" s="39">
        <f>ROUND(EtalonRes!AG1259*Source!I382, 7)</f>
        <v>0</v>
      </c>
      <c r="H2373" s="41"/>
      <c r="I2373" s="40"/>
      <c r="J2373" s="41"/>
      <c r="K2373" s="40"/>
      <c r="L2373" s="41"/>
    </row>
    <row r="2374" spans="1:82" ht="14.4" x14ac:dyDescent="0.25">
      <c r="A2374" s="37"/>
      <c r="B2374" s="37" t="str">
        <f>EtalonRes!I1265</f>
        <v>22.2.01.04</v>
      </c>
      <c r="C2374" s="37" t="str">
        <f>EtalonRes!K1265</f>
        <v>Изоляторы штыревые</v>
      </c>
      <c r="D2374" s="38" t="str">
        <f>EtalonRes!O1265</f>
        <v>ШТ</v>
      </c>
      <c r="E2374" s="39">
        <f>EtalonRes!X1265</f>
        <v>0</v>
      </c>
      <c r="F2374" s="39">
        <f t="shared" si="125"/>
        <v>0</v>
      </c>
      <c r="G2374" s="39">
        <f>ROUND(EtalonRes!AG1265*Source!I382, 7)</f>
        <v>0</v>
      </c>
      <c r="H2374" s="41"/>
      <c r="I2374" s="40"/>
      <c r="J2374" s="41"/>
      <c r="K2374" s="40"/>
      <c r="L2374" s="41"/>
    </row>
    <row r="2375" spans="1:82" ht="14.4" x14ac:dyDescent="0.25">
      <c r="A2375" s="37"/>
      <c r="B2375" s="37" t="str">
        <f>EtalonRes!I1266</f>
        <v>22.2.02.09</v>
      </c>
      <c r="C2375" s="37" t="str">
        <f>EtalonRes!K1266</f>
        <v>Крюки</v>
      </c>
      <c r="D2375" s="38" t="str">
        <f>EtalonRes!O1266</f>
        <v>кг</v>
      </c>
      <c r="E2375" s="39">
        <f>EtalonRes!X1266</f>
        <v>0</v>
      </c>
      <c r="F2375" s="39">
        <f t="shared" si="125"/>
        <v>0</v>
      </c>
      <c r="G2375" s="39">
        <f>ROUND(EtalonRes!AG1266*Source!I382, 7)</f>
        <v>0</v>
      </c>
      <c r="H2375" s="41"/>
      <c r="I2375" s="40"/>
      <c r="J2375" s="41"/>
      <c r="K2375" s="40"/>
      <c r="L2375" s="41"/>
    </row>
    <row r="2376" spans="1:82" ht="14.4" x14ac:dyDescent="0.25">
      <c r="A2376" s="37"/>
      <c r="B2376" s="37" t="str">
        <f>EtalonRes!I1267</f>
        <v>22.2.02.23</v>
      </c>
      <c r="C2376" s="44" t="str">
        <f>EtalonRes!K1267</f>
        <v>Металлические плакаты</v>
      </c>
      <c r="D2376" s="45" t="str">
        <f>EtalonRes!O1267</f>
        <v>ШТ</v>
      </c>
      <c r="E2376" s="46">
        <f>EtalonRes!X1267</f>
        <v>0</v>
      </c>
      <c r="F2376" s="46">
        <f t="shared" si="125"/>
        <v>0</v>
      </c>
      <c r="G2376" s="46">
        <f>ROUND(EtalonRes!AG1267*Source!I382, 7)</f>
        <v>0</v>
      </c>
      <c r="H2376" s="47"/>
      <c r="I2376" s="48"/>
      <c r="J2376" s="47"/>
      <c r="K2376" s="48"/>
      <c r="L2376" s="47"/>
    </row>
    <row r="2377" spans="1:82" ht="14.4" x14ac:dyDescent="0.25">
      <c r="A2377" s="37"/>
      <c r="B2377" s="37"/>
      <c r="C2377" s="50" t="s">
        <v>1568</v>
      </c>
      <c r="D2377" s="38"/>
      <c r="E2377" s="39"/>
      <c r="F2377" s="39"/>
      <c r="G2377" s="39"/>
      <c r="H2377" s="41"/>
      <c r="I2377" s="40"/>
      <c r="J2377" s="41"/>
      <c r="K2377" s="40"/>
      <c r="L2377" s="41">
        <f>L2355+L2357+L2358+L2361</f>
        <v>4298.16</v>
      </c>
    </row>
    <row r="2378" spans="1:82" ht="14.4" x14ac:dyDescent="0.25">
      <c r="A2378" s="37"/>
      <c r="B2378" s="37"/>
      <c r="C2378" s="37" t="s">
        <v>1569</v>
      </c>
      <c r="D2378" s="38"/>
      <c r="E2378" s="39"/>
      <c r="F2378" s="39"/>
      <c r="G2378" s="39"/>
      <c r="H2378" s="41"/>
      <c r="I2378" s="40"/>
      <c r="J2378" s="41"/>
      <c r="K2378" s="40"/>
      <c r="L2378" s="41">
        <f>SUM(AR2354:AR2381)+SUM(AS2354:AS2381)+SUM(AT2354:AT2381)+SUM(AU2354:AU2381)+SUM(AV2354:AV2381)</f>
        <v>4102.25</v>
      </c>
    </row>
    <row r="2379" spans="1:82" ht="14.4" x14ac:dyDescent="0.25">
      <c r="A2379" s="37"/>
      <c r="B2379" s="37" t="s">
        <v>28</v>
      </c>
      <c r="C2379" s="37" t="s">
        <v>1570</v>
      </c>
      <c r="D2379" s="38" t="s">
        <v>1422</v>
      </c>
      <c r="E2379" s="39">
        <f>Source!BZ382</f>
        <v>103</v>
      </c>
      <c r="F2379" s="39"/>
      <c r="G2379" s="39">
        <f>Source!AT382</f>
        <v>103</v>
      </c>
      <c r="H2379" s="41"/>
      <c r="I2379" s="40"/>
      <c r="J2379" s="41"/>
      <c r="K2379" s="40"/>
      <c r="L2379" s="41">
        <f>SUM(AZ2354:AZ2381)</f>
        <v>4225.32</v>
      </c>
    </row>
    <row r="2380" spans="1:82" ht="14.4" x14ac:dyDescent="0.25">
      <c r="A2380" s="44"/>
      <c r="B2380" s="44" t="s">
        <v>29</v>
      </c>
      <c r="C2380" s="44" t="s">
        <v>1571</v>
      </c>
      <c r="D2380" s="45" t="s">
        <v>1422</v>
      </c>
      <c r="E2380" s="46">
        <f>Source!CA382</f>
        <v>60</v>
      </c>
      <c r="F2380" s="46"/>
      <c r="G2380" s="46">
        <f>Source!AU382</f>
        <v>60</v>
      </c>
      <c r="H2380" s="47"/>
      <c r="I2380" s="48"/>
      <c r="J2380" s="47"/>
      <c r="K2380" s="48"/>
      <c r="L2380" s="47">
        <f>SUM(BA2354:BA2381)</f>
        <v>2461.35</v>
      </c>
    </row>
    <row r="2381" spans="1:82" ht="13.8" x14ac:dyDescent="0.25">
      <c r="C2381" s="81" t="s">
        <v>1572</v>
      </c>
      <c r="D2381" s="81"/>
      <c r="E2381" s="81"/>
      <c r="F2381" s="81"/>
      <c r="G2381" s="81"/>
      <c r="H2381" s="81"/>
      <c r="I2381" s="82">
        <f>IF(E2354&lt;&gt;0,K2381/E2354, 0)</f>
        <v>10984.83</v>
      </c>
      <c r="J2381" s="82"/>
      <c r="K2381" s="82">
        <f>L2355+L2357+L2361+L2379+L2380+L2358</f>
        <v>10984.83</v>
      </c>
      <c r="L2381" s="82"/>
      <c r="AD2381">
        <f>ROUND((Source!AT382/100)*((ROUND(SUMIF(SmtRes!AQ1250:'SmtRes'!AQ1267,"=1",SmtRes!AD1250:'SmtRes'!AD1267)*Source!I382, 2)+ROUND(SUMIF(SmtRes!AQ1250:'SmtRes'!AQ1267,"=1",SmtRes!AC1250:'SmtRes'!AC1267)*Source!I382, 2))), 2)</f>
        <v>1158.3</v>
      </c>
      <c r="AE2381">
        <f>ROUND((Source!AU382/100)*((ROUND(SUMIF(SmtRes!AQ1250:'SmtRes'!AQ1267,"=1",SmtRes!AD1250:'SmtRes'!AD1267)*Source!I382, 2)+ROUND(SUMIF(SmtRes!AQ1250:'SmtRes'!AQ1267,"=1",SmtRes!AC1250:'SmtRes'!AC1267)*Source!I382, 2))), 2)</f>
        <v>674.74</v>
      </c>
      <c r="AN2381" s="49">
        <f>L2355+L2357+L2361+L2379+L2380+L2358</f>
        <v>10984.83</v>
      </c>
      <c r="AO2381" s="49">
        <f>L2357</f>
        <v>195.91000000000003</v>
      </c>
      <c r="AQ2381" t="s">
        <v>1573</v>
      </c>
      <c r="AR2381" s="49">
        <f>L2355</f>
        <v>3901.33</v>
      </c>
      <c r="AT2381" s="49">
        <f>L2358</f>
        <v>200.92</v>
      </c>
      <c r="AV2381" t="s">
        <v>1573</v>
      </c>
      <c r="AW2381" s="49">
        <f>L2361</f>
        <v>0</v>
      </c>
      <c r="AZ2381">
        <f>Source!X382</f>
        <v>4225.32</v>
      </c>
      <c r="BA2381">
        <f>Source!Y382</f>
        <v>2461.35</v>
      </c>
      <c r="CD2381">
        <v>1</v>
      </c>
    </row>
    <row r="2382" spans="1:82" ht="135" x14ac:dyDescent="0.25">
      <c r="A2382" s="35" t="s">
        <v>512</v>
      </c>
      <c r="B2382" s="37" t="s">
        <v>1772</v>
      </c>
      <c r="C2382" s="37" t="s">
        <v>1773</v>
      </c>
      <c r="D2382" s="38" t="str">
        <f>Source!H383</f>
        <v>ШТ</v>
      </c>
      <c r="E2382" s="39">
        <f>Source!K383</f>
        <v>1</v>
      </c>
      <c r="F2382" s="39"/>
      <c r="G2382" s="39">
        <f>Source!I383</f>
        <v>1</v>
      </c>
      <c r="H2382" s="41"/>
      <c r="I2382" s="40"/>
      <c r="J2382" s="41"/>
      <c r="K2382" s="40"/>
      <c r="L2382" s="41"/>
    </row>
    <row r="2383" spans="1:82" ht="14.4" x14ac:dyDescent="0.25">
      <c r="A2383" s="36"/>
      <c r="B2383" s="39">
        <v>1</v>
      </c>
      <c r="C2383" s="36" t="s">
        <v>1564</v>
      </c>
      <c r="D2383" s="38" t="s">
        <v>1221</v>
      </c>
      <c r="E2383" s="42"/>
      <c r="F2383" s="39"/>
      <c r="G2383" s="42">
        <f>Source!U383</f>
        <v>14.868</v>
      </c>
      <c r="H2383" s="39"/>
      <c r="I2383" s="39"/>
      <c r="J2383" s="39"/>
      <c r="K2383" s="39"/>
      <c r="L2383" s="43">
        <f>SUM(L2384:L2384)-SUMIF(CE2384:CE2384, 1, L2384:L2384)</f>
        <v>7829.19</v>
      </c>
    </row>
    <row r="2384" spans="1:82" ht="14.4" x14ac:dyDescent="0.25">
      <c r="A2384" s="37"/>
      <c r="B2384" s="37" t="s">
        <v>1322</v>
      </c>
      <c r="C2384" s="37" t="s">
        <v>1323</v>
      </c>
      <c r="D2384" s="38" t="s">
        <v>1221</v>
      </c>
      <c r="E2384" s="39">
        <v>17.7</v>
      </c>
      <c r="F2384" s="39">
        <f>ROUND(0.84,7)</f>
        <v>0.84</v>
      </c>
      <c r="G2384" s="39">
        <f>SmtRes!CX1268</f>
        <v>14.868</v>
      </c>
      <c r="H2384" s="41"/>
      <c r="I2384" s="40"/>
      <c r="J2384" s="41">
        <f>SmtRes!CZ1268</f>
        <v>526.58000000000004</v>
      </c>
      <c r="K2384" s="40"/>
      <c r="L2384" s="41">
        <f>SmtRes!DI1268</f>
        <v>7829.19</v>
      </c>
    </row>
    <row r="2385" spans="1:83" ht="14.4" x14ac:dyDescent="0.25">
      <c r="A2385" s="36"/>
      <c r="B2385" s="39">
        <v>2</v>
      </c>
      <c r="C2385" s="36" t="s">
        <v>1565</v>
      </c>
      <c r="D2385" s="38"/>
      <c r="E2385" s="42"/>
      <c r="F2385" s="39"/>
      <c r="G2385" s="42"/>
      <c r="H2385" s="39"/>
      <c r="I2385" s="39"/>
      <c r="J2385" s="39"/>
      <c r="K2385" s="39"/>
      <c r="L2385" s="43">
        <f>SUM(L2386:L2388)-SUMIF(CE2386:CE2388, 1, L2386:L2388)</f>
        <v>401.6099999999999</v>
      </c>
    </row>
    <row r="2386" spans="1:83" ht="14.4" x14ac:dyDescent="0.25">
      <c r="A2386" s="36"/>
      <c r="B2386" s="39"/>
      <c r="C2386" s="36" t="s">
        <v>1567</v>
      </c>
      <c r="D2386" s="38" t="s">
        <v>1221</v>
      </c>
      <c r="E2386" s="42"/>
      <c r="F2386" s="39"/>
      <c r="G2386" s="42">
        <f>Source!V383</f>
        <v>0.68879999999999997</v>
      </c>
      <c r="H2386" s="39"/>
      <c r="I2386" s="39"/>
      <c r="J2386" s="39"/>
      <c r="K2386" s="39"/>
      <c r="L2386" s="43">
        <f>SUMIF(CE2387:CE2388, 1, L2387:L2388)</f>
        <v>411.89</v>
      </c>
      <c r="CE2386">
        <v>1</v>
      </c>
    </row>
    <row r="2387" spans="1:83" ht="27.6" x14ac:dyDescent="0.25">
      <c r="A2387" s="37"/>
      <c r="B2387" s="37" t="s">
        <v>1229</v>
      </c>
      <c r="C2387" s="37" t="s">
        <v>1231</v>
      </c>
      <c r="D2387" s="38" t="s">
        <v>1227</v>
      </c>
      <c r="E2387" s="39">
        <v>0.82</v>
      </c>
      <c r="F2387" s="39">
        <f>ROUND(0.84,7)</f>
        <v>0.84</v>
      </c>
      <c r="G2387" s="39">
        <f>SmtRes!CX1270</f>
        <v>0.68879999999999997</v>
      </c>
      <c r="H2387" s="41">
        <f>SmtRes!CZ1270</f>
        <v>477.92</v>
      </c>
      <c r="I2387" s="40">
        <f>SmtRes!AJ1270</f>
        <v>1.22</v>
      </c>
      <c r="J2387" s="41">
        <f>ROUND(H2387*I2387, 2)</f>
        <v>583.05999999999995</v>
      </c>
      <c r="K2387" s="40"/>
      <c r="L2387" s="41">
        <f>SmtRes!DG1270</f>
        <v>401.61</v>
      </c>
    </row>
    <row r="2388" spans="1:83" ht="14.4" x14ac:dyDescent="0.25">
      <c r="A2388" s="37"/>
      <c r="B2388" s="37" t="s">
        <v>1228</v>
      </c>
      <c r="C2388" s="37" t="s">
        <v>1566</v>
      </c>
      <c r="D2388" s="38" t="s">
        <v>1221</v>
      </c>
      <c r="E2388" s="39">
        <f>SmtRes!DO1270*SmtRes!AT1270</f>
        <v>0.82</v>
      </c>
      <c r="F2388" s="39">
        <f>ROUND(0.84,7)</f>
        <v>0.84</v>
      </c>
      <c r="G2388" s="39">
        <f>ROUND(E2388*G2382, 7)</f>
        <v>0.82</v>
      </c>
      <c r="H2388" s="41"/>
      <c r="I2388" s="40"/>
      <c r="J2388" s="41">
        <f>ROUND(SmtRes!AG1270/SmtRes!DO1270, 2)</f>
        <v>597.98</v>
      </c>
      <c r="K2388" s="40"/>
      <c r="L2388" s="41">
        <f>SmtRes!DH1270</f>
        <v>411.89</v>
      </c>
      <c r="CE2388">
        <v>1</v>
      </c>
    </row>
    <row r="2389" spans="1:83" ht="14.4" hidden="1" x14ac:dyDescent="0.25">
      <c r="A2389" s="36"/>
      <c r="B2389" s="39">
        <v>4</v>
      </c>
      <c r="C2389" s="36" t="s">
        <v>1580</v>
      </c>
      <c r="D2389" s="38"/>
      <c r="E2389" s="42"/>
      <c r="F2389" s="39"/>
      <c r="G2389" s="42"/>
      <c r="H2389" s="39"/>
      <c r="I2389" s="39"/>
      <c r="J2389" s="39"/>
      <c r="K2389" s="39"/>
      <c r="L2389" s="43">
        <f>SUM(L2390:L2398)-SUMIF(CE2390:CE2398, 1, L2390:L2398)</f>
        <v>0</v>
      </c>
    </row>
    <row r="2390" spans="1:83" ht="14.4" x14ac:dyDescent="0.25">
      <c r="A2390" s="37"/>
      <c r="B2390" s="37" t="s">
        <v>1354</v>
      </c>
      <c r="C2390" s="37" t="s">
        <v>1356</v>
      </c>
      <c r="D2390" s="38" t="s">
        <v>1244</v>
      </c>
      <c r="E2390" s="39">
        <v>0.03</v>
      </c>
      <c r="F2390" s="39">
        <f t="shared" ref="F2390:F2404" si="127">ROUND(0,7)</f>
        <v>0</v>
      </c>
      <c r="G2390" s="39">
        <f>SmtRes!CX1271</f>
        <v>0</v>
      </c>
      <c r="H2390" s="41">
        <f>SmtRes!CZ1271</f>
        <v>58.53</v>
      </c>
      <c r="I2390" s="40">
        <f>SmtRes!AI1271</f>
        <v>1.77</v>
      </c>
      <c r="J2390" s="41">
        <f t="shared" ref="J2390:J2398" si="128">ROUND(H2390*I2390, 2)</f>
        <v>103.6</v>
      </c>
      <c r="K2390" s="40"/>
      <c r="L2390" s="41">
        <f>SmtRes!DF1271</f>
        <v>0</v>
      </c>
    </row>
    <row r="2391" spans="1:83" ht="14.4" x14ac:dyDescent="0.25">
      <c r="A2391" s="37"/>
      <c r="B2391" s="37" t="s">
        <v>1357</v>
      </c>
      <c r="C2391" s="37" t="s">
        <v>1359</v>
      </c>
      <c r="D2391" s="38" t="s">
        <v>811</v>
      </c>
      <c r="E2391" s="39">
        <v>2.3000000000000001E-4</v>
      </c>
      <c r="F2391" s="39">
        <f t="shared" si="127"/>
        <v>0</v>
      </c>
      <c r="G2391" s="39">
        <f>SmtRes!CX1272</f>
        <v>0</v>
      </c>
      <c r="H2391" s="41">
        <f>SmtRes!CZ1272</f>
        <v>70296.2</v>
      </c>
      <c r="I2391" s="40">
        <f>SmtRes!AI1272</f>
        <v>1.25</v>
      </c>
      <c r="J2391" s="41">
        <f t="shared" si="128"/>
        <v>87870.25</v>
      </c>
      <c r="K2391" s="40"/>
      <c r="L2391" s="41">
        <f>SmtRes!DF1272</f>
        <v>0</v>
      </c>
    </row>
    <row r="2392" spans="1:83" ht="14.4" x14ac:dyDescent="0.25">
      <c r="A2392" s="37"/>
      <c r="B2392" s="37" t="s">
        <v>1248</v>
      </c>
      <c r="C2392" s="37" t="s">
        <v>1250</v>
      </c>
      <c r="D2392" s="38" t="s">
        <v>1244</v>
      </c>
      <c r="E2392" s="39">
        <v>0.02</v>
      </c>
      <c r="F2392" s="39">
        <f t="shared" si="127"/>
        <v>0</v>
      </c>
      <c r="G2392" s="39">
        <f>SmtRes!CX1273</f>
        <v>0</v>
      </c>
      <c r="H2392" s="41">
        <f>SmtRes!CZ1273</f>
        <v>56.11</v>
      </c>
      <c r="I2392" s="40">
        <f>SmtRes!AI1273</f>
        <v>1.44</v>
      </c>
      <c r="J2392" s="41">
        <f t="shared" si="128"/>
        <v>80.8</v>
      </c>
      <c r="K2392" s="40"/>
      <c r="L2392" s="41">
        <f>SmtRes!DF1273</f>
        <v>0</v>
      </c>
    </row>
    <row r="2393" spans="1:83" ht="14.4" x14ac:dyDescent="0.25">
      <c r="A2393" s="37"/>
      <c r="B2393" s="37" t="s">
        <v>1390</v>
      </c>
      <c r="C2393" s="37" t="s">
        <v>1392</v>
      </c>
      <c r="D2393" s="38" t="s">
        <v>811</v>
      </c>
      <c r="E2393" s="39">
        <v>0</v>
      </c>
      <c r="F2393" s="39">
        <f t="shared" si="127"/>
        <v>0</v>
      </c>
      <c r="G2393" s="39">
        <f>SmtRes!CX1276</f>
        <v>0</v>
      </c>
      <c r="H2393" s="41">
        <f>SmtRes!CZ1276</f>
        <v>78619.899999999994</v>
      </c>
      <c r="I2393" s="40">
        <f>SmtRes!AI1276</f>
        <v>0.99</v>
      </c>
      <c r="J2393" s="41">
        <f t="shared" si="128"/>
        <v>77833.7</v>
      </c>
      <c r="K2393" s="40"/>
      <c r="L2393" s="41">
        <f>SmtRes!DF1276</f>
        <v>0</v>
      </c>
    </row>
    <row r="2394" spans="1:83" ht="14.4" x14ac:dyDescent="0.25">
      <c r="A2394" s="37"/>
      <c r="B2394" s="37" t="s">
        <v>1362</v>
      </c>
      <c r="C2394" s="37" t="s">
        <v>1364</v>
      </c>
      <c r="D2394" s="38" t="s">
        <v>811</v>
      </c>
      <c r="E2394" s="39">
        <v>4.0000000000000002E-4</v>
      </c>
      <c r="F2394" s="39">
        <f t="shared" si="127"/>
        <v>0</v>
      </c>
      <c r="G2394" s="39">
        <f>SmtRes!CX1278</f>
        <v>0</v>
      </c>
      <c r="H2394" s="41">
        <f>SmtRes!CZ1278</f>
        <v>61265.39</v>
      </c>
      <c r="I2394" s="40">
        <f>SmtRes!AI1278</f>
        <v>1.31</v>
      </c>
      <c r="J2394" s="41">
        <f t="shared" si="128"/>
        <v>80257.66</v>
      </c>
      <c r="K2394" s="40"/>
      <c r="L2394" s="41">
        <f>SmtRes!DF1278</f>
        <v>0</v>
      </c>
    </row>
    <row r="2395" spans="1:83" ht="14.4" x14ac:dyDescent="0.25">
      <c r="A2395" s="37"/>
      <c r="B2395" s="37" t="s">
        <v>1365</v>
      </c>
      <c r="C2395" s="37" t="s">
        <v>1367</v>
      </c>
      <c r="D2395" s="38" t="s">
        <v>811</v>
      </c>
      <c r="E2395" s="39">
        <v>1.0000000000000001E-5</v>
      </c>
      <c r="F2395" s="39">
        <f t="shared" si="127"/>
        <v>0</v>
      </c>
      <c r="G2395" s="39">
        <f>SmtRes!CX1279</f>
        <v>0</v>
      </c>
      <c r="H2395" s="41">
        <f>SmtRes!CZ1279</f>
        <v>80020.98</v>
      </c>
      <c r="I2395" s="40">
        <f>SmtRes!AI1279</f>
        <v>1.22</v>
      </c>
      <c r="J2395" s="41">
        <f t="shared" si="128"/>
        <v>97625.600000000006</v>
      </c>
      <c r="K2395" s="40"/>
      <c r="L2395" s="41">
        <f>SmtRes!DF1279</f>
        <v>0</v>
      </c>
    </row>
    <row r="2396" spans="1:83" ht="14.4" x14ac:dyDescent="0.25">
      <c r="A2396" s="37"/>
      <c r="B2396" s="37" t="s">
        <v>1368</v>
      </c>
      <c r="C2396" s="37" t="s">
        <v>1370</v>
      </c>
      <c r="D2396" s="38" t="s">
        <v>811</v>
      </c>
      <c r="E2396" s="39">
        <v>5.9999999999999995E-4</v>
      </c>
      <c r="F2396" s="39">
        <f t="shared" si="127"/>
        <v>0</v>
      </c>
      <c r="G2396" s="39">
        <f>SmtRes!CX1280</f>
        <v>0</v>
      </c>
      <c r="H2396" s="41">
        <f>SmtRes!CZ1280</f>
        <v>40917.440000000002</v>
      </c>
      <c r="I2396" s="40">
        <f>SmtRes!AI1280</f>
        <v>1.22</v>
      </c>
      <c r="J2396" s="41">
        <f t="shared" si="128"/>
        <v>49919.28</v>
      </c>
      <c r="K2396" s="40"/>
      <c r="L2396" s="41">
        <f>SmtRes!DF1280</f>
        <v>0</v>
      </c>
    </row>
    <row r="2397" spans="1:83" ht="14.4" x14ac:dyDescent="0.25">
      <c r="A2397" s="37"/>
      <c r="B2397" s="37" t="s">
        <v>1371</v>
      </c>
      <c r="C2397" s="37" t="s">
        <v>1373</v>
      </c>
      <c r="D2397" s="38" t="s">
        <v>811</v>
      </c>
      <c r="E2397" s="39">
        <v>5.9999999999999995E-4</v>
      </c>
      <c r="F2397" s="39">
        <f t="shared" si="127"/>
        <v>0</v>
      </c>
      <c r="G2397" s="39">
        <f>SmtRes!CX1281</f>
        <v>0</v>
      </c>
      <c r="H2397" s="41">
        <f>SmtRes!CZ1281</f>
        <v>98039.57</v>
      </c>
      <c r="I2397" s="40">
        <f>SmtRes!AI1281</f>
        <v>1.23</v>
      </c>
      <c r="J2397" s="41">
        <f t="shared" si="128"/>
        <v>120588.67</v>
      </c>
      <c r="K2397" s="40"/>
      <c r="L2397" s="41">
        <f>SmtRes!DF1281</f>
        <v>0</v>
      </c>
    </row>
    <row r="2398" spans="1:83" ht="14.4" x14ac:dyDescent="0.25">
      <c r="A2398" s="37"/>
      <c r="B2398" s="37" t="s">
        <v>1374</v>
      </c>
      <c r="C2398" s="37" t="s">
        <v>1376</v>
      </c>
      <c r="D2398" s="38" t="s">
        <v>894</v>
      </c>
      <c r="E2398" s="39">
        <v>0.06</v>
      </c>
      <c r="F2398" s="39">
        <f t="shared" si="127"/>
        <v>0</v>
      </c>
      <c r="G2398" s="39">
        <f>SmtRes!CX1282</f>
        <v>0</v>
      </c>
      <c r="H2398" s="41">
        <f>SmtRes!CZ1282</f>
        <v>1031.73</v>
      </c>
      <c r="I2398" s="40">
        <f>SmtRes!AI1282</f>
        <v>1.19</v>
      </c>
      <c r="J2398" s="41">
        <f t="shared" si="128"/>
        <v>1227.76</v>
      </c>
      <c r="K2398" s="40"/>
      <c r="L2398" s="41">
        <f>SmtRes!DF1282</f>
        <v>0</v>
      </c>
    </row>
    <row r="2399" spans="1:83" ht="14.4" x14ac:dyDescent="0.25">
      <c r="A2399" s="37"/>
      <c r="B2399" s="37" t="str">
        <f>EtalonRes!I1274</f>
        <v>05.1.02.06</v>
      </c>
      <c r="C2399" s="37" t="str">
        <f>EtalonRes!K1274</f>
        <v>Приставки железобетонные</v>
      </c>
      <c r="D2399" s="38" t="str">
        <f>EtalonRes!O1274</f>
        <v>ШТ</v>
      </c>
      <c r="E2399" s="39">
        <f>EtalonRes!X1274</f>
        <v>0</v>
      </c>
      <c r="F2399" s="39">
        <f t="shared" si="127"/>
        <v>0</v>
      </c>
      <c r="G2399" s="39">
        <f>ROUND(EtalonRes!AG1274*Source!I383, 7)</f>
        <v>0</v>
      </c>
      <c r="H2399" s="41"/>
      <c r="I2399" s="40"/>
      <c r="J2399" s="41"/>
      <c r="K2399" s="40"/>
      <c r="L2399" s="41"/>
    </row>
    <row r="2400" spans="1:83" ht="14.4" x14ac:dyDescent="0.25">
      <c r="A2400" s="37"/>
      <c r="B2400" s="37" t="str">
        <f>EtalonRes!I1275</f>
        <v>07.2.07.13</v>
      </c>
      <c r="C2400" s="37" t="str">
        <f>EtalonRes!K1275</f>
        <v>Хомуты стальные</v>
      </c>
      <c r="D2400" s="38" t="str">
        <f>EtalonRes!O1275</f>
        <v>кг</v>
      </c>
      <c r="E2400" s="39">
        <f>EtalonRes!X1275</f>
        <v>0</v>
      </c>
      <c r="F2400" s="39">
        <f t="shared" si="127"/>
        <v>0</v>
      </c>
      <c r="G2400" s="39">
        <f>ROUND(EtalonRes!AG1275*Source!I383, 7)</f>
        <v>0</v>
      </c>
      <c r="H2400" s="41"/>
      <c r="I2400" s="40"/>
      <c r="J2400" s="41"/>
      <c r="K2400" s="40"/>
      <c r="L2400" s="41"/>
    </row>
    <row r="2401" spans="1:83" ht="27.6" x14ac:dyDescent="0.25">
      <c r="A2401" s="37"/>
      <c r="B2401" s="37" t="str">
        <f>EtalonRes!I1277</f>
        <v>11.2.04.06</v>
      </c>
      <c r="C2401" s="37" t="str">
        <f>EtalonRes!K1277</f>
        <v>Детали опор пропитанные из пиломатериалов хвойных пород</v>
      </c>
      <c r="D2401" s="38" t="str">
        <f>EtalonRes!O1277</f>
        <v>м3</v>
      </c>
      <c r="E2401" s="39">
        <f>EtalonRes!X1277</f>
        <v>0</v>
      </c>
      <c r="F2401" s="39">
        <f t="shared" si="127"/>
        <v>0</v>
      </c>
      <c r="G2401" s="39">
        <f>ROUND(EtalonRes!AG1277*Source!I383, 7)</f>
        <v>0</v>
      </c>
      <c r="H2401" s="41"/>
      <c r="I2401" s="40"/>
      <c r="J2401" s="41"/>
      <c r="K2401" s="40"/>
      <c r="L2401" s="41"/>
    </row>
    <row r="2402" spans="1:83" ht="14.4" x14ac:dyDescent="0.25">
      <c r="A2402" s="37"/>
      <c r="B2402" s="37" t="str">
        <f>EtalonRes!I1283</f>
        <v>22.2.01.04</v>
      </c>
      <c r="C2402" s="37" t="str">
        <f>EtalonRes!K1283</f>
        <v>Изоляторы штыревые</v>
      </c>
      <c r="D2402" s="38" t="str">
        <f>EtalonRes!O1283</f>
        <v>ШТ</v>
      </c>
      <c r="E2402" s="39">
        <f>EtalonRes!X1283</f>
        <v>0</v>
      </c>
      <c r="F2402" s="39">
        <f t="shared" si="127"/>
        <v>0</v>
      </c>
      <c r="G2402" s="39">
        <f>ROUND(EtalonRes!AG1283*Source!I383, 7)</f>
        <v>0</v>
      </c>
      <c r="H2402" s="41"/>
      <c r="I2402" s="40"/>
      <c r="J2402" s="41"/>
      <c r="K2402" s="40"/>
      <c r="L2402" s="41"/>
    </row>
    <row r="2403" spans="1:83" ht="14.4" x14ac:dyDescent="0.25">
      <c r="A2403" s="37"/>
      <c r="B2403" s="37" t="str">
        <f>EtalonRes!I1284</f>
        <v>22.2.02.09</v>
      </c>
      <c r="C2403" s="37" t="str">
        <f>EtalonRes!K1284</f>
        <v>Крюки</v>
      </c>
      <c r="D2403" s="38" t="str">
        <f>EtalonRes!O1284</f>
        <v>кг</v>
      </c>
      <c r="E2403" s="39">
        <f>EtalonRes!X1284</f>
        <v>0</v>
      </c>
      <c r="F2403" s="39">
        <f t="shared" si="127"/>
        <v>0</v>
      </c>
      <c r="G2403" s="39">
        <f>ROUND(EtalonRes!AG1284*Source!I383, 7)</f>
        <v>0</v>
      </c>
      <c r="H2403" s="41"/>
      <c r="I2403" s="40"/>
      <c r="J2403" s="41"/>
      <c r="K2403" s="40"/>
      <c r="L2403" s="41"/>
    </row>
    <row r="2404" spans="1:83" ht="14.4" x14ac:dyDescent="0.25">
      <c r="A2404" s="37"/>
      <c r="B2404" s="37" t="str">
        <f>EtalonRes!I1285</f>
        <v>22.2.02.23</v>
      </c>
      <c r="C2404" s="44" t="str">
        <f>EtalonRes!K1285</f>
        <v>Металлические плакаты</v>
      </c>
      <c r="D2404" s="45" t="str">
        <f>EtalonRes!O1285</f>
        <v>ШТ</v>
      </c>
      <c r="E2404" s="46">
        <f>EtalonRes!X1285</f>
        <v>0</v>
      </c>
      <c r="F2404" s="46">
        <f t="shared" si="127"/>
        <v>0</v>
      </c>
      <c r="G2404" s="46">
        <f>ROUND(EtalonRes!AG1285*Source!I383, 7)</f>
        <v>0</v>
      </c>
      <c r="H2404" s="47"/>
      <c r="I2404" s="48"/>
      <c r="J2404" s="47"/>
      <c r="K2404" s="48"/>
      <c r="L2404" s="47"/>
    </row>
    <row r="2405" spans="1:83" ht="14.4" x14ac:dyDescent="0.25">
      <c r="A2405" s="37"/>
      <c r="B2405" s="37"/>
      <c r="C2405" s="50" t="s">
        <v>1568</v>
      </c>
      <c r="D2405" s="38"/>
      <c r="E2405" s="39"/>
      <c r="F2405" s="39"/>
      <c r="G2405" s="39"/>
      <c r="H2405" s="41"/>
      <c r="I2405" s="40"/>
      <c r="J2405" s="41"/>
      <c r="K2405" s="40"/>
      <c r="L2405" s="41">
        <f>L2383+L2385+L2386+L2389</f>
        <v>8642.6899999999987</v>
      </c>
    </row>
    <row r="2406" spans="1:83" ht="14.4" x14ac:dyDescent="0.25">
      <c r="A2406" s="37"/>
      <c r="B2406" s="37"/>
      <c r="C2406" s="37" t="s">
        <v>1569</v>
      </c>
      <c r="D2406" s="38"/>
      <c r="E2406" s="39"/>
      <c r="F2406" s="39"/>
      <c r="G2406" s="39"/>
      <c r="H2406" s="41"/>
      <c r="I2406" s="40"/>
      <c r="J2406" s="41"/>
      <c r="K2406" s="40"/>
      <c r="L2406" s="41">
        <f>SUM(AR2382:AR2409)+SUM(AS2382:AS2409)+SUM(AT2382:AT2409)+SUM(AU2382:AU2409)+SUM(AV2382:AV2409)</f>
        <v>8241.08</v>
      </c>
    </row>
    <row r="2407" spans="1:83" ht="14.4" x14ac:dyDescent="0.25">
      <c r="A2407" s="37"/>
      <c r="B2407" s="37" t="s">
        <v>28</v>
      </c>
      <c r="C2407" s="37" t="s">
        <v>1570</v>
      </c>
      <c r="D2407" s="38" t="s">
        <v>1422</v>
      </c>
      <c r="E2407" s="39">
        <f>Source!BZ383</f>
        <v>103</v>
      </c>
      <c r="F2407" s="39"/>
      <c r="G2407" s="39">
        <f>Source!AT383</f>
        <v>103</v>
      </c>
      <c r="H2407" s="41"/>
      <c r="I2407" s="40"/>
      <c r="J2407" s="41"/>
      <c r="K2407" s="40"/>
      <c r="L2407" s="41">
        <f>SUM(AZ2382:AZ2409)</f>
        <v>8488.31</v>
      </c>
    </row>
    <row r="2408" spans="1:83" ht="14.4" x14ac:dyDescent="0.25">
      <c r="A2408" s="44"/>
      <c r="B2408" s="44" t="s">
        <v>29</v>
      </c>
      <c r="C2408" s="44" t="s">
        <v>1571</v>
      </c>
      <c r="D2408" s="45" t="s">
        <v>1422</v>
      </c>
      <c r="E2408" s="46">
        <f>Source!CA383</f>
        <v>60</v>
      </c>
      <c r="F2408" s="46"/>
      <c r="G2408" s="46">
        <f>Source!AU383</f>
        <v>60</v>
      </c>
      <c r="H2408" s="47"/>
      <c r="I2408" s="48"/>
      <c r="J2408" s="47"/>
      <c r="K2408" s="48"/>
      <c r="L2408" s="47">
        <f>SUM(BA2382:BA2409)</f>
        <v>4944.6499999999996</v>
      </c>
    </row>
    <row r="2409" spans="1:83" ht="13.8" x14ac:dyDescent="0.25">
      <c r="C2409" s="81" t="s">
        <v>1572</v>
      </c>
      <c r="D2409" s="81"/>
      <c r="E2409" s="81"/>
      <c r="F2409" s="81"/>
      <c r="G2409" s="81"/>
      <c r="H2409" s="81"/>
      <c r="I2409" s="82">
        <f>IF(E2382&lt;&gt;0,K2409/E2382, 0)</f>
        <v>22075.65</v>
      </c>
      <c r="J2409" s="82"/>
      <c r="K2409" s="82">
        <f>L2383+L2385+L2389+L2407+L2408+L2386</f>
        <v>22075.65</v>
      </c>
      <c r="L2409" s="82"/>
      <c r="AD2409">
        <f>ROUND((Source!AT383/100)*((ROUND(SUMIF(SmtRes!AQ1268:'SmtRes'!AQ1285,"=1",SmtRes!AD1268:'SmtRes'!AD1285)*Source!I383, 2)+ROUND(SUMIF(SmtRes!AQ1268:'SmtRes'!AQ1285,"=1",SmtRes!AC1268:'SmtRes'!AC1285)*Source!I383, 2))), 2)</f>
        <v>1158.3</v>
      </c>
      <c r="AE2409">
        <f>ROUND((Source!AU383/100)*((ROUND(SUMIF(SmtRes!AQ1268:'SmtRes'!AQ1285,"=1",SmtRes!AD1268:'SmtRes'!AD1285)*Source!I383, 2)+ROUND(SUMIF(SmtRes!AQ1268:'SmtRes'!AQ1285,"=1",SmtRes!AC1268:'SmtRes'!AC1285)*Source!I383, 2))), 2)</f>
        <v>674.74</v>
      </c>
      <c r="AN2409" s="49">
        <f>L2383+L2385+L2389+L2407+L2408+L2386</f>
        <v>22075.65</v>
      </c>
      <c r="AO2409" s="49">
        <f>L2385</f>
        <v>401.6099999999999</v>
      </c>
      <c r="AQ2409" t="s">
        <v>1573</v>
      </c>
      <c r="AR2409" s="49">
        <f>L2383</f>
        <v>7829.19</v>
      </c>
      <c r="AT2409" s="49">
        <f>L2386</f>
        <v>411.89</v>
      </c>
      <c r="AV2409" t="s">
        <v>1573</v>
      </c>
      <c r="AW2409" s="49">
        <f>L2389</f>
        <v>0</v>
      </c>
      <c r="AZ2409">
        <f>Source!X383</f>
        <v>8488.31</v>
      </c>
      <c r="BA2409">
        <f>Source!Y383</f>
        <v>4944.6499999999996</v>
      </c>
      <c r="CD2409">
        <v>1</v>
      </c>
    </row>
    <row r="2410" spans="1:83" ht="135" x14ac:dyDescent="0.25">
      <c r="A2410" s="35" t="s">
        <v>516</v>
      </c>
      <c r="B2410" s="37" t="s">
        <v>1774</v>
      </c>
      <c r="C2410" s="37" t="s">
        <v>1775</v>
      </c>
      <c r="D2410" s="38" t="str">
        <f>Source!H384</f>
        <v>ШТ</v>
      </c>
      <c r="E2410" s="39">
        <f>Source!K384</f>
        <v>1</v>
      </c>
      <c r="F2410" s="39"/>
      <c r="G2410" s="39">
        <f>Source!I384</f>
        <v>1</v>
      </c>
      <c r="H2410" s="41"/>
      <c r="I2410" s="40"/>
      <c r="J2410" s="41"/>
      <c r="K2410" s="40"/>
      <c r="L2410" s="41"/>
    </row>
    <row r="2411" spans="1:83" ht="14.4" x14ac:dyDescent="0.25">
      <c r="A2411" s="36"/>
      <c r="B2411" s="39">
        <v>1</v>
      </c>
      <c r="C2411" s="36" t="s">
        <v>1564</v>
      </c>
      <c r="D2411" s="38" t="s">
        <v>1221</v>
      </c>
      <c r="E2411" s="42"/>
      <c r="F2411" s="39"/>
      <c r="G2411" s="42">
        <f>Source!U384</f>
        <v>19.488</v>
      </c>
      <c r="H2411" s="39"/>
      <c r="I2411" s="39"/>
      <c r="J2411" s="39"/>
      <c r="K2411" s="39"/>
      <c r="L2411" s="43">
        <f>SUM(L2412:L2412)-SUMIF(CE2412:CE2412, 1, L2412:L2412)</f>
        <v>10261.99</v>
      </c>
    </row>
    <row r="2412" spans="1:83" ht="14.4" x14ac:dyDescent="0.25">
      <c r="A2412" s="37"/>
      <c r="B2412" s="37" t="s">
        <v>1322</v>
      </c>
      <c r="C2412" s="37" t="s">
        <v>1323</v>
      </c>
      <c r="D2412" s="38" t="s">
        <v>1221</v>
      </c>
      <c r="E2412" s="39">
        <v>23.2</v>
      </c>
      <c r="F2412" s="39">
        <f>ROUND(0.84,7)</f>
        <v>0.84</v>
      </c>
      <c r="G2412" s="39">
        <f>SmtRes!CX1286</f>
        <v>19.488</v>
      </c>
      <c r="H2412" s="41"/>
      <c r="I2412" s="40"/>
      <c r="J2412" s="41">
        <f>SmtRes!CZ1286</f>
        <v>526.58000000000004</v>
      </c>
      <c r="K2412" s="40"/>
      <c r="L2412" s="41">
        <f>SmtRes!DI1286</f>
        <v>10261.99</v>
      </c>
    </row>
    <row r="2413" spans="1:83" ht="14.4" x14ac:dyDescent="0.25">
      <c r="A2413" s="36"/>
      <c r="B2413" s="39">
        <v>2</v>
      </c>
      <c r="C2413" s="36" t="s">
        <v>1565</v>
      </c>
      <c r="D2413" s="38"/>
      <c r="E2413" s="42"/>
      <c r="F2413" s="39"/>
      <c r="G2413" s="42"/>
      <c r="H2413" s="39"/>
      <c r="I2413" s="39"/>
      <c r="J2413" s="39"/>
      <c r="K2413" s="39"/>
      <c r="L2413" s="43">
        <f>SUM(L2414:L2416)-SUMIF(CE2414:CE2416, 1, L2414:L2416)</f>
        <v>519.15999999999985</v>
      </c>
    </row>
    <row r="2414" spans="1:83" ht="14.4" x14ac:dyDescent="0.25">
      <c r="A2414" s="36"/>
      <c r="B2414" s="39"/>
      <c r="C2414" s="36" t="s">
        <v>1567</v>
      </c>
      <c r="D2414" s="38" t="s">
        <v>1221</v>
      </c>
      <c r="E2414" s="42"/>
      <c r="F2414" s="39"/>
      <c r="G2414" s="42">
        <f>Source!V384</f>
        <v>0.89039999999999997</v>
      </c>
      <c r="H2414" s="39"/>
      <c r="I2414" s="39"/>
      <c r="J2414" s="39"/>
      <c r="K2414" s="39"/>
      <c r="L2414" s="43">
        <f>SUMIF(CE2415:CE2416, 1, L2415:L2416)</f>
        <v>532.44000000000005</v>
      </c>
      <c r="CE2414">
        <v>1</v>
      </c>
    </row>
    <row r="2415" spans="1:83" ht="27.6" x14ac:dyDescent="0.25">
      <c r="A2415" s="37"/>
      <c r="B2415" s="37" t="s">
        <v>1229</v>
      </c>
      <c r="C2415" s="37" t="s">
        <v>1231</v>
      </c>
      <c r="D2415" s="38" t="s">
        <v>1227</v>
      </c>
      <c r="E2415" s="39">
        <v>1.06</v>
      </c>
      <c r="F2415" s="39">
        <f>ROUND(0.84,7)</f>
        <v>0.84</v>
      </c>
      <c r="G2415" s="39">
        <f>SmtRes!CX1288</f>
        <v>0.89039999999999997</v>
      </c>
      <c r="H2415" s="41">
        <f>SmtRes!CZ1288</f>
        <v>477.92</v>
      </c>
      <c r="I2415" s="40">
        <f>SmtRes!AJ1288</f>
        <v>1.22</v>
      </c>
      <c r="J2415" s="41">
        <f>ROUND(H2415*I2415, 2)</f>
        <v>583.05999999999995</v>
      </c>
      <c r="K2415" s="40"/>
      <c r="L2415" s="41">
        <f>SmtRes!DG1288</f>
        <v>519.16</v>
      </c>
    </row>
    <row r="2416" spans="1:83" ht="14.4" x14ac:dyDescent="0.25">
      <c r="A2416" s="37"/>
      <c r="B2416" s="37" t="s">
        <v>1228</v>
      </c>
      <c r="C2416" s="37" t="s">
        <v>1566</v>
      </c>
      <c r="D2416" s="38" t="s">
        <v>1221</v>
      </c>
      <c r="E2416" s="39">
        <f>SmtRes!DO1288*SmtRes!AT1288</f>
        <v>1.06</v>
      </c>
      <c r="F2416" s="39">
        <f>ROUND(0.84,7)</f>
        <v>0.84</v>
      </c>
      <c r="G2416" s="39">
        <f>ROUND(E2416*G2410, 7)</f>
        <v>1.06</v>
      </c>
      <c r="H2416" s="41"/>
      <c r="I2416" s="40"/>
      <c r="J2416" s="41">
        <f>ROUND(SmtRes!AG1288/SmtRes!DO1288, 2)</f>
        <v>597.98</v>
      </c>
      <c r="K2416" s="40"/>
      <c r="L2416" s="41">
        <f>SmtRes!DH1288</f>
        <v>532.44000000000005</v>
      </c>
      <c r="CE2416">
        <v>1</v>
      </c>
    </row>
    <row r="2417" spans="1:12" ht="14.4" hidden="1" x14ac:dyDescent="0.25">
      <c r="A2417" s="36"/>
      <c r="B2417" s="39">
        <v>4</v>
      </c>
      <c r="C2417" s="36" t="s">
        <v>1580</v>
      </c>
      <c r="D2417" s="38"/>
      <c r="E2417" s="42"/>
      <c r="F2417" s="39"/>
      <c r="G2417" s="42"/>
      <c r="H2417" s="39"/>
      <c r="I2417" s="39"/>
      <c r="J2417" s="39"/>
      <c r="K2417" s="39"/>
      <c r="L2417" s="43">
        <f>SUM(L2418:L2427)-SUMIF(CE2418:CE2427, 1, L2418:L2427)</f>
        <v>0</v>
      </c>
    </row>
    <row r="2418" spans="1:12" ht="14.4" x14ac:dyDescent="0.25">
      <c r="A2418" s="37"/>
      <c r="B2418" s="37" t="s">
        <v>1354</v>
      </c>
      <c r="C2418" s="37" t="s">
        <v>1356</v>
      </c>
      <c r="D2418" s="38" t="s">
        <v>1244</v>
      </c>
      <c r="E2418" s="39">
        <v>0.03</v>
      </c>
      <c r="F2418" s="39">
        <f t="shared" ref="F2418:F2437" si="129">ROUND(0,7)</f>
        <v>0</v>
      </c>
      <c r="G2418" s="39">
        <f>SmtRes!CX1289</f>
        <v>0</v>
      </c>
      <c r="H2418" s="41">
        <f>SmtRes!CZ1289</f>
        <v>58.53</v>
      </c>
      <c r="I2418" s="40">
        <f>SmtRes!AI1289</f>
        <v>1.77</v>
      </c>
      <c r="J2418" s="41">
        <f t="shared" ref="J2418:J2427" si="130">ROUND(H2418*I2418, 2)</f>
        <v>103.6</v>
      </c>
      <c r="K2418" s="40"/>
      <c r="L2418" s="41">
        <f>SmtRes!DF1289</f>
        <v>0</v>
      </c>
    </row>
    <row r="2419" spans="1:12" ht="27.6" x14ac:dyDescent="0.25">
      <c r="A2419" s="37"/>
      <c r="B2419" s="37" t="s">
        <v>1326</v>
      </c>
      <c r="C2419" s="37" t="s">
        <v>1328</v>
      </c>
      <c r="D2419" s="38" t="s">
        <v>1244</v>
      </c>
      <c r="E2419" s="39">
        <v>0</v>
      </c>
      <c r="F2419" s="39">
        <f t="shared" si="129"/>
        <v>0</v>
      </c>
      <c r="G2419" s="39">
        <f>SmtRes!CX1290</f>
        <v>0</v>
      </c>
      <c r="H2419" s="41">
        <f>SmtRes!CZ1290</f>
        <v>174.93</v>
      </c>
      <c r="I2419" s="40">
        <f>SmtRes!AI1290</f>
        <v>1.1499999999999999</v>
      </c>
      <c r="J2419" s="41">
        <f t="shared" si="130"/>
        <v>201.17</v>
      </c>
      <c r="K2419" s="40"/>
      <c r="L2419" s="41">
        <f>SmtRes!DF1290</f>
        <v>0</v>
      </c>
    </row>
    <row r="2420" spans="1:12" ht="14.4" x14ac:dyDescent="0.25">
      <c r="A2420" s="37"/>
      <c r="B2420" s="37" t="s">
        <v>1357</v>
      </c>
      <c r="C2420" s="37" t="s">
        <v>1359</v>
      </c>
      <c r="D2420" s="38" t="s">
        <v>811</v>
      </c>
      <c r="E2420" s="39">
        <v>2.3000000000000001E-4</v>
      </c>
      <c r="F2420" s="39">
        <f t="shared" si="129"/>
        <v>0</v>
      </c>
      <c r="G2420" s="39">
        <f>SmtRes!CX1291</f>
        <v>0</v>
      </c>
      <c r="H2420" s="41">
        <f>SmtRes!CZ1291</f>
        <v>70296.2</v>
      </c>
      <c r="I2420" s="40">
        <f>SmtRes!AI1291</f>
        <v>1.25</v>
      </c>
      <c r="J2420" s="41">
        <f t="shared" si="130"/>
        <v>87870.25</v>
      </c>
      <c r="K2420" s="40"/>
      <c r="L2420" s="41">
        <f>SmtRes!DF1291</f>
        <v>0</v>
      </c>
    </row>
    <row r="2421" spans="1:12" ht="14.4" x14ac:dyDescent="0.25">
      <c r="A2421" s="37"/>
      <c r="B2421" s="37" t="s">
        <v>1248</v>
      </c>
      <c r="C2421" s="37" t="s">
        <v>1250</v>
      </c>
      <c r="D2421" s="38" t="s">
        <v>1244</v>
      </c>
      <c r="E2421" s="39">
        <v>0.02</v>
      </c>
      <c r="F2421" s="39">
        <f t="shared" si="129"/>
        <v>0</v>
      </c>
      <c r="G2421" s="39">
        <f>SmtRes!CX1292</f>
        <v>0</v>
      </c>
      <c r="H2421" s="41">
        <f>SmtRes!CZ1292</f>
        <v>56.11</v>
      </c>
      <c r="I2421" s="40">
        <f>SmtRes!AI1292</f>
        <v>1.44</v>
      </c>
      <c r="J2421" s="41">
        <f t="shared" si="130"/>
        <v>80.8</v>
      </c>
      <c r="K2421" s="40"/>
      <c r="L2421" s="41">
        <f>SmtRes!DF1292</f>
        <v>0</v>
      </c>
    </row>
    <row r="2422" spans="1:12" ht="14.4" x14ac:dyDescent="0.25">
      <c r="A2422" s="37"/>
      <c r="B2422" s="37" t="s">
        <v>1390</v>
      </c>
      <c r="C2422" s="37" t="s">
        <v>1392</v>
      </c>
      <c r="D2422" s="38" t="s">
        <v>811</v>
      </c>
      <c r="E2422" s="39">
        <v>0</v>
      </c>
      <c r="F2422" s="39">
        <f t="shared" si="129"/>
        <v>0</v>
      </c>
      <c r="G2422" s="39">
        <f>SmtRes!CX1296</f>
        <v>0</v>
      </c>
      <c r="H2422" s="41">
        <f>SmtRes!CZ1296</f>
        <v>78619.899999999994</v>
      </c>
      <c r="I2422" s="40">
        <f>SmtRes!AI1296</f>
        <v>0.99</v>
      </c>
      <c r="J2422" s="41">
        <f t="shared" si="130"/>
        <v>77833.7</v>
      </c>
      <c r="K2422" s="40"/>
      <c r="L2422" s="41">
        <f>SmtRes!DF1296</f>
        <v>0</v>
      </c>
    </row>
    <row r="2423" spans="1:12" ht="14.4" x14ac:dyDescent="0.25">
      <c r="A2423" s="37"/>
      <c r="B2423" s="37" t="s">
        <v>1362</v>
      </c>
      <c r="C2423" s="37" t="s">
        <v>1364</v>
      </c>
      <c r="D2423" s="38" t="s">
        <v>811</v>
      </c>
      <c r="E2423" s="39">
        <v>4.0000000000000002E-4</v>
      </c>
      <c r="F2423" s="39">
        <f t="shared" si="129"/>
        <v>0</v>
      </c>
      <c r="G2423" s="39">
        <f>SmtRes!CX1299</f>
        <v>0</v>
      </c>
      <c r="H2423" s="41">
        <f>SmtRes!CZ1299</f>
        <v>61265.39</v>
      </c>
      <c r="I2423" s="40">
        <f>SmtRes!AI1299</f>
        <v>1.31</v>
      </c>
      <c r="J2423" s="41">
        <f t="shared" si="130"/>
        <v>80257.66</v>
      </c>
      <c r="K2423" s="40"/>
      <c r="L2423" s="41">
        <f>SmtRes!DF1299</f>
        <v>0</v>
      </c>
    </row>
    <row r="2424" spans="1:12" ht="14.4" x14ac:dyDescent="0.25">
      <c r="A2424" s="37"/>
      <c r="B2424" s="37" t="s">
        <v>1365</v>
      </c>
      <c r="C2424" s="37" t="s">
        <v>1367</v>
      </c>
      <c r="D2424" s="38" t="s">
        <v>811</v>
      </c>
      <c r="E2424" s="39">
        <v>1.0000000000000001E-5</v>
      </c>
      <c r="F2424" s="39">
        <f t="shared" si="129"/>
        <v>0</v>
      </c>
      <c r="G2424" s="39">
        <f>SmtRes!CX1300</f>
        <v>0</v>
      </c>
      <c r="H2424" s="41">
        <f>SmtRes!CZ1300</f>
        <v>80020.98</v>
      </c>
      <c r="I2424" s="40">
        <f>SmtRes!AI1300</f>
        <v>1.22</v>
      </c>
      <c r="J2424" s="41">
        <f t="shared" si="130"/>
        <v>97625.600000000006</v>
      </c>
      <c r="K2424" s="40"/>
      <c r="L2424" s="41">
        <f>SmtRes!DF1300</f>
        <v>0</v>
      </c>
    </row>
    <row r="2425" spans="1:12" ht="14.4" x14ac:dyDescent="0.25">
      <c r="A2425" s="37"/>
      <c r="B2425" s="37" t="s">
        <v>1368</v>
      </c>
      <c r="C2425" s="37" t="s">
        <v>1370</v>
      </c>
      <c r="D2425" s="38" t="s">
        <v>811</v>
      </c>
      <c r="E2425" s="39">
        <v>5.9999999999999995E-4</v>
      </c>
      <c r="F2425" s="39">
        <f t="shared" si="129"/>
        <v>0</v>
      </c>
      <c r="G2425" s="39">
        <f>SmtRes!CX1301</f>
        <v>0</v>
      </c>
      <c r="H2425" s="41">
        <f>SmtRes!CZ1301</f>
        <v>40917.440000000002</v>
      </c>
      <c r="I2425" s="40">
        <f>SmtRes!AI1301</f>
        <v>1.22</v>
      </c>
      <c r="J2425" s="41">
        <f t="shared" si="130"/>
        <v>49919.28</v>
      </c>
      <c r="K2425" s="40"/>
      <c r="L2425" s="41">
        <f>SmtRes!DF1301</f>
        <v>0</v>
      </c>
    </row>
    <row r="2426" spans="1:12" ht="14.4" x14ac:dyDescent="0.25">
      <c r="A2426" s="37"/>
      <c r="B2426" s="37" t="s">
        <v>1371</v>
      </c>
      <c r="C2426" s="37" t="s">
        <v>1373</v>
      </c>
      <c r="D2426" s="38" t="s">
        <v>811</v>
      </c>
      <c r="E2426" s="39">
        <v>5.9999999999999995E-4</v>
      </c>
      <c r="F2426" s="39">
        <f t="shared" si="129"/>
        <v>0</v>
      </c>
      <c r="G2426" s="39">
        <f>SmtRes!CX1302</f>
        <v>0</v>
      </c>
      <c r="H2426" s="41">
        <f>SmtRes!CZ1302</f>
        <v>98039.57</v>
      </c>
      <c r="I2426" s="40">
        <f>SmtRes!AI1302</f>
        <v>1.23</v>
      </c>
      <c r="J2426" s="41">
        <f t="shared" si="130"/>
        <v>120588.67</v>
      </c>
      <c r="K2426" s="40"/>
      <c r="L2426" s="41">
        <f>SmtRes!DF1302</f>
        <v>0</v>
      </c>
    </row>
    <row r="2427" spans="1:12" ht="14.4" x14ac:dyDescent="0.25">
      <c r="A2427" s="37"/>
      <c r="B2427" s="37" t="s">
        <v>1374</v>
      </c>
      <c r="C2427" s="37" t="s">
        <v>1376</v>
      </c>
      <c r="D2427" s="38" t="s">
        <v>894</v>
      </c>
      <c r="E2427" s="39">
        <v>0.06</v>
      </c>
      <c r="F2427" s="39">
        <f t="shared" si="129"/>
        <v>0</v>
      </c>
      <c r="G2427" s="39">
        <f>SmtRes!CX1303</f>
        <v>0</v>
      </c>
      <c r="H2427" s="41">
        <f>SmtRes!CZ1303</f>
        <v>1031.73</v>
      </c>
      <c r="I2427" s="40">
        <f>SmtRes!AI1303</f>
        <v>1.19</v>
      </c>
      <c r="J2427" s="41">
        <f t="shared" si="130"/>
        <v>1227.76</v>
      </c>
      <c r="K2427" s="40"/>
      <c r="L2427" s="41">
        <f>SmtRes!DF1303</f>
        <v>0</v>
      </c>
    </row>
    <row r="2428" spans="1:12" ht="14.4" x14ac:dyDescent="0.25">
      <c r="A2428" s="37"/>
      <c r="B2428" s="37" t="str">
        <f>EtalonRes!I1293</f>
        <v>05.1.02.06</v>
      </c>
      <c r="C2428" s="37" t="str">
        <f>EtalonRes!K1293</f>
        <v>Приставки железобетонные</v>
      </c>
      <c r="D2428" s="38" t="str">
        <f>EtalonRes!O1293</f>
        <v>ШТ</v>
      </c>
      <c r="E2428" s="39">
        <f>EtalonRes!X1293</f>
        <v>0</v>
      </c>
      <c r="F2428" s="39">
        <f t="shared" si="129"/>
        <v>0</v>
      </c>
      <c r="G2428" s="39">
        <f>ROUND(EtalonRes!AG1293*Source!I384, 7)</f>
        <v>0</v>
      </c>
      <c r="H2428" s="41"/>
      <c r="I2428" s="40"/>
      <c r="J2428" s="41"/>
      <c r="K2428" s="40"/>
      <c r="L2428" s="41"/>
    </row>
    <row r="2429" spans="1:12" ht="14.4" x14ac:dyDescent="0.25">
      <c r="A2429" s="37"/>
      <c r="B2429" s="37" t="str">
        <f>EtalonRes!I1294</f>
        <v>07.2.02.05</v>
      </c>
      <c r="C2429" s="37" t="str">
        <f>EtalonRes!K1294</f>
        <v>Траверсы стальные</v>
      </c>
      <c r="D2429" s="38" t="str">
        <f>EtalonRes!O1294</f>
        <v>т</v>
      </c>
      <c r="E2429" s="39">
        <f>EtalonRes!X1294</f>
        <v>0</v>
      </c>
      <c r="F2429" s="39">
        <f t="shared" si="129"/>
        <v>0</v>
      </c>
      <c r="G2429" s="39">
        <f>ROUND(EtalonRes!AG1294*Source!I384, 7)</f>
        <v>0</v>
      </c>
      <c r="H2429" s="41"/>
      <c r="I2429" s="40"/>
      <c r="J2429" s="41"/>
      <c r="K2429" s="40"/>
      <c r="L2429" s="41"/>
    </row>
    <row r="2430" spans="1:12" ht="14.4" x14ac:dyDescent="0.25">
      <c r="A2430" s="37"/>
      <c r="B2430" s="37" t="str">
        <f>EtalonRes!I1295</f>
        <v>07.2.07.13</v>
      </c>
      <c r="C2430" s="37" t="str">
        <f>EtalonRes!K1295</f>
        <v>Хомуты стальные</v>
      </c>
      <c r="D2430" s="38" t="str">
        <f>EtalonRes!O1295</f>
        <v>кг</v>
      </c>
      <c r="E2430" s="39">
        <f>EtalonRes!X1295</f>
        <v>0</v>
      </c>
      <c r="F2430" s="39">
        <f t="shared" si="129"/>
        <v>0</v>
      </c>
      <c r="G2430" s="39">
        <f>ROUND(EtalonRes!AG1295*Source!I384, 7)</f>
        <v>0</v>
      </c>
      <c r="H2430" s="41"/>
      <c r="I2430" s="40"/>
      <c r="J2430" s="41"/>
      <c r="K2430" s="40"/>
      <c r="L2430" s="41"/>
    </row>
    <row r="2431" spans="1:12" ht="14.4" x14ac:dyDescent="0.25">
      <c r="A2431" s="37"/>
      <c r="B2431" s="37" t="str">
        <f>EtalonRes!I1297</f>
        <v>08.3.04.02</v>
      </c>
      <c r="C2431" s="37" t="str">
        <f>EtalonRes!K1297</f>
        <v>Сталь стержневая диаметром до 10 мм</v>
      </c>
      <c r="D2431" s="38" t="str">
        <f>EtalonRes!O1297</f>
        <v>т</v>
      </c>
      <c r="E2431" s="39">
        <f>EtalonRes!X1297</f>
        <v>0</v>
      </c>
      <c r="F2431" s="39">
        <f t="shared" si="129"/>
        <v>0</v>
      </c>
      <c r="G2431" s="39">
        <f>ROUND(EtalonRes!AG1297*Source!I384, 7)</f>
        <v>0</v>
      </c>
      <c r="H2431" s="41"/>
      <c r="I2431" s="40"/>
      <c r="J2431" s="41"/>
      <c r="K2431" s="40"/>
      <c r="L2431" s="41"/>
    </row>
    <row r="2432" spans="1:12" ht="27.6" x14ac:dyDescent="0.25">
      <c r="A2432" s="37"/>
      <c r="B2432" s="37" t="str">
        <f>EtalonRes!I1298</f>
        <v>11.2.04.06</v>
      </c>
      <c r="C2432" s="37" t="str">
        <f>EtalonRes!K1298</f>
        <v>Детали опор пропитанные из пиломатериалов хвойных пород</v>
      </c>
      <c r="D2432" s="38" t="str">
        <f>EtalonRes!O1298</f>
        <v>м3</v>
      </c>
      <c r="E2432" s="39">
        <f>EtalonRes!X1298</f>
        <v>0</v>
      </c>
      <c r="F2432" s="39">
        <f t="shared" si="129"/>
        <v>0</v>
      </c>
      <c r="G2432" s="39">
        <f>ROUND(EtalonRes!AG1298*Source!I384, 7)</f>
        <v>0</v>
      </c>
      <c r="H2432" s="41"/>
      <c r="I2432" s="40"/>
      <c r="J2432" s="41"/>
      <c r="K2432" s="40"/>
      <c r="L2432" s="41"/>
    </row>
    <row r="2433" spans="1:83" ht="14.4" x14ac:dyDescent="0.25">
      <c r="A2433" s="37"/>
      <c r="B2433" s="37" t="str">
        <f>EtalonRes!I1304</f>
        <v>22.2.01.04</v>
      </c>
      <c r="C2433" s="37" t="str">
        <f>EtalonRes!K1304</f>
        <v>Изоляторы штыревые</v>
      </c>
      <c r="D2433" s="38" t="str">
        <f>EtalonRes!O1304</f>
        <v>ШТ</v>
      </c>
      <c r="E2433" s="39">
        <f>EtalonRes!X1304</f>
        <v>0</v>
      </c>
      <c r="F2433" s="39">
        <f t="shared" si="129"/>
        <v>0</v>
      </c>
      <c r="G2433" s="39">
        <f>ROUND(EtalonRes!AG1304*Source!I384, 7)</f>
        <v>0</v>
      </c>
      <c r="H2433" s="41"/>
      <c r="I2433" s="40"/>
      <c r="J2433" s="41"/>
      <c r="K2433" s="40"/>
      <c r="L2433" s="41"/>
    </row>
    <row r="2434" spans="1:83" ht="14.4" x14ac:dyDescent="0.25">
      <c r="A2434" s="37"/>
      <c r="B2434" s="37" t="str">
        <f>EtalonRes!I1305</f>
        <v>22.2.02.07</v>
      </c>
      <c r="C2434" s="37" t="str">
        <f>EtalonRes!K1305</f>
        <v>Детали крепления стальные</v>
      </c>
      <c r="D2434" s="38" t="str">
        <f>EtalonRes!O1305</f>
        <v>кг</v>
      </c>
      <c r="E2434" s="39">
        <f>EtalonRes!X1305</f>
        <v>0</v>
      </c>
      <c r="F2434" s="39">
        <f t="shared" si="129"/>
        <v>0</v>
      </c>
      <c r="G2434" s="39">
        <f>ROUND(EtalonRes!AG1305*Source!I384, 7)</f>
        <v>0</v>
      </c>
      <c r="H2434" s="41"/>
      <c r="I2434" s="40"/>
      <c r="J2434" s="41"/>
      <c r="K2434" s="40"/>
      <c r="L2434" s="41"/>
    </row>
    <row r="2435" spans="1:83" ht="14.4" x14ac:dyDescent="0.25">
      <c r="A2435" s="37"/>
      <c r="B2435" s="37" t="str">
        <f>EtalonRes!I1306</f>
        <v>22.2.02.09</v>
      </c>
      <c r="C2435" s="37" t="str">
        <f>EtalonRes!K1306</f>
        <v>Крюки</v>
      </c>
      <c r="D2435" s="38" t="str">
        <f>EtalonRes!O1306</f>
        <v>кг</v>
      </c>
      <c r="E2435" s="39">
        <f>EtalonRes!X1306</f>
        <v>0</v>
      </c>
      <c r="F2435" s="39">
        <f t="shared" si="129"/>
        <v>0</v>
      </c>
      <c r="G2435" s="39">
        <f>ROUND(EtalonRes!AG1306*Source!I384, 7)</f>
        <v>0</v>
      </c>
      <c r="H2435" s="41"/>
      <c r="I2435" s="40"/>
      <c r="J2435" s="41"/>
      <c r="K2435" s="40"/>
      <c r="L2435" s="41"/>
    </row>
    <row r="2436" spans="1:83" ht="14.4" x14ac:dyDescent="0.25">
      <c r="A2436" s="37"/>
      <c r="B2436" s="37" t="str">
        <f>EtalonRes!I1307</f>
        <v>22.2.02.21</v>
      </c>
      <c r="C2436" s="37" t="str">
        <f>EtalonRes!K1307</f>
        <v>Штыри</v>
      </c>
      <c r="D2436" s="38" t="str">
        <f>EtalonRes!O1307</f>
        <v>ШТ</v>
      </c>
      <c r="E2436" s="39">
        <f>EtalonRes!X1307</f>
        <v>0</v>
      </c>
      <c r="F2436" s="39">
        <f t="shared" si="129"/>
        <v>0</v>
      </c>
      <c r="G2436" s="39">
        <f>ROUND(EtalonRes!AG1307*Source!I384, 7)</f>
        <v>0</v>
      </c>
      <c r="H2436" s="41"/>
      <c r="I2436" s="40"/>
      <c r="J2436" s="41"/>
      <c r="K2436" s="40"/>
      <c r="L2436" s="41"/>
    </row>
    <row r="2437" spans="1:83" ht="14.4" x14ac:dyDescent="0.25">
      <c r="A2437" s="37"/>
      <c r="B2437" s="37" t="str">
        <f>EtalonRes!I1308</f>
        <v>22.2.02.23</v>
      </c>
      <c r="C2437" s="44" t="str">
        <f>EtalonRes!K1308</f>
        <v>Металлические плакаты</v>
      </c>
      <c r="D2437" s="45" t="str">
        <f>EtalonRes!O1308</f>
        <v>ШТ</v>
      </c>
      <c r="E2437" s="46">
        <f>EtalonRes!X1308</f>
        <v>0</v>
      </c>
      <c r="F2437" s="46">
        <f t="shared" si="129"/>
        <v>0</v>
      </c>
      <c r="G2437" s="46">
        <f>ROUND(EtalonRes!AG1308*Source!I384, 7)</f>
        <v>0</v>
      </c>
      <c r="H2437" s="47"/>
      <c r="I2437" s="48"/>
      <c r="J2437" s="47"/>
      <c r="K2437" s="48"/>
      <c r="L2437" s="47"/>
    </row>
    <row r="2438" spans="1:83" ht="14.4" x14ac:dyDescent="0.25">
      <c r="A2438" s="37"/>
      <c r="B2438" s="37"/>
      <c r="C2438" s="50" t="s">
        <v>1568</v>
      </c>
      <c r="D2438" s="38"/>
      <c r="E2438" s="39"/>
      <c r="F2438" s="39"/>
      <c r="G2438" s="39"/>
      <c r="H2438" s="41"/>
      <c r="I2438" s="40"/>
      <c r="J2438" s="41"/>
      <c r="K2438" s="40"/>
      <c r="L2438" s="41">
        <f>L2411+L2413+L2414+L2417</f>
        <v>11313.59</v>
      </c>
    </row>
    <row r="2439" spans="1:83" ht="14.4" x14ac:dyDescent="0.25">
      <c r="A2439" s="37"/>
      <c r="B2439" s="37"/>
      <c r="C2439" s="37" t="s">
        <v>1569</v>
      </c>
      <c r="D2439" s="38"/>
      <c r="E2439" s="39"/>
      <c r="F2439" s="39"/>
      <c r="G2439" s="39"/>
      <c r="H2439" s="41"/>
      <c r="I2439" s="40"/>
      <c r="J2439" s="41"/>
      <c r="K2439" s="40"/>
      <c r="L2439" s="41">
        <f>SUM(AR2410:AR2442)+SUM(AS2410:AS2442)+SUM(AT2410:AT2442)+SUM(AU2410:AU2442)+SUM(AV2410:AV2442)</f>
        <v>10794.43</v>
      </c>
    </row>
    <row r="2440" spans="1:83" ht="14.4" x14ac:dyDescent="0.25">
      <c r="A2440" s="37"/>
      <c r="B2440" s="37" t="s">
        <v>28</v>
      </c>
      <c r="C2440" s="37" t="s">
        <v>1570</v>
      </c>
      <c r="D2440" s="38" t="s">
        <v>1422</v>
      </c>
      <c r="E2440" s="39">
        <f>Source!BZ384</f>
        <v>103</v>
      </c>
      <c r="F2440" s="39"/>
      <c r="G2440" s="39">
        <f>Source!AT384</f>
        <v>103</v>
      </c>
      <c r="H2440" s="41"/>
      <c r="I2440" s="40"/>
      <c r="J2440" s="41"/>
      <c r="K2440" s="40"/>
      <c r="L2440" s="41">
        <f>SUM(AZ2410:AZ2442)</f>
        <v>11118.26</v>
      </c>
    </row>
    <row r="2441" spans="1:83" ht="14.4" x14ac:dyDescent="0.25">
      <c r="A2441" s="44"/>
      <c r="B2441" s="44" t="s">
        <v>29</v>
      </c>
      <c r="C2441" s="44" t="s">
        <v>1571</v>
      </c>
      <c r="D2441" s="45" t="s">
        <v>1422</v>
      </c>
      <c r="E2441" s="46">
        <f>Source!CA384</f>
        <v>60</v>
      </c>
      <c r="F2441" s="46"/>
      <c r="G2441" s="46">
        <f>Source!AU384</f>
        <v>60</v>
      </c>
      <c r="H2441" s="47"/>
      <c r="I2441" s="48"/>
      <c r="J2441" s="47"/>
      <c r="K2441" s="48"/>
      <c r="L2441" s="47">
        <f>SUM(BA2410:BA2442)</f>
        <v>6476.66</v>
      </c>
    </row>
    <row r="2442" spans="1:83" ht="13.8" x14ac:dyDescent="0.25">
      <c r="C2442" s="81" t="s">
        <v>1572</v>
      </c>
      <c r="D2442" s="81"/>
      <c r="E2442" s="81"/>
      <c r="F2442" s="81"/>
      <c r="G2442" s="81"/>
      <c r="H2442" s="81"/>
      <c r="I2442" s="82">
        <f>IF(E2410&lt;&gt;0,K2442/E2410, 0)</f>
        <v>28908.51</v>
      </c>
      <c r="J2442" s="82"/>
      <c r="K2442" s="82">
        <f>L2411+L2413+L2417+L2440+L2441+L2414</f>
        <v>28908.51</v>
      </c>
      <c r="L2442" s="82"/>
      <c r="AD2442">
        <f>ROUND((Source!AT384/100)*((ROUND(SUMIF(SmtRes!AQ1286:'SmtRes'!AQ1308,"=1",SmtRes!AD1286:'SmtRes'!AD1308)*Source!I384, 2)+ROUND(SUMIF(SmtRes!AQ1286:'SmtRes'!AQ1308,"=1",SmtRes!AC1286:'SmtRes'!AC1308)*Source!I384, 2))), 2)</f>
        <v>1158.3</v>
      </c>
      <c r="AE2442">
        <f>ROUND((Source!AU384/100)*((ROUND(SUMIF(SmtRes!AQ1286:'SmtRes'!AQ1308,"=1",SmtRes!AD1286:'SmtRes'!AD1308)*Source!I384, 2)+ROUND(SUMIF(SmtRes!AQ1286:'SmtRes'!AQ1308,"=1",SmtRes!AC1286:'SmtRes'!AC1308)*Source!I384, 2))), 2)</f>
        <v>674.74</v>
      </c>
      <c r="AN2442" s="49">
        <f>L2411+L2413+L2417+L2440+L2441+L2414</f>
        <v>28908.51</v>
      </c>
      <c r="AO2442" s="49">
        <f>L2413</f>
        <v>519.15999999999985</v>
      </c>
      <c r="AQ2442" t="s">
        <v>1573</v>
      </c>
      <c r="AR2442" s="49">
        <f>L2411</f>
        <v>10261.99</v>
      </c>
      <c r="AT2442" s="49">
        <f>L2414</f>
        <v>532.44000000000005</v>
      </c>
      <c r="AV2442" t="s">
        <v>1573</v>
      </c>
      <c r="AW2442" s="49">
        <f>L2417</f>
        <v>0</v>
      </c>
      <c r="AZ2442">
        <f>Source!X384</f>
        <v>11118.26</v>
      </c>
      <c r="BA2442">
        <f>Source!Y384</f>
        <v>6476.66</v>
      </c>
      <c r="CD2442">
        <v>1</v>
      </c>
    </row>
    <row r="2443" spans="1:83" ht="135" x14ac:dyDescent="0.25">
      <c r="A2443" s="35" t="s">
        <v>520</v>
      </c>
      <c r="B2443" s="37" t="s">
        <v>1776</v>
      </c>
      <c r="C2443" s="37" t="s">
        <v>1777</v>
      </c>
      <c r="D2443" s="38" t="str">
        <f>Source!H385</f>
        <v>ШТ</v>
      </c>
      <c r="E2443" s="39">
        <f>Source!K385</f>
        <v>1</v>
      </c>
      <c r="F2443" s="39"/>
      <c r="G2443" s="39">
        <f>Source!I385</f>
        <v>1</v>
      </c>
      <c r="H2443" s="41"/>
      <c r="I2443" s="40"/>
      <c r="J2443" s="41"/>
      <c r="K2443" s="40"/>
      <c r="L2443" s="41"/>
    </row>
    <row r="2444" spans="1:83" ht="14.4" x14ac:dyDescent="0.25">
      <c r="A2444" s="36"/>
      <c r="B2444" s="39">
        <v>1</v>
      </c>
      <c r="C2444" s="36" t="s">
        <v>1564</v>
      </c>
      <c r="D2444" s="38" t="s">
        <v>1221</v>
      </c>
      <c r="E2444" s="42"/>
      <c r="F2444" s="39"/>
      <c r="G2444" s="42">
        <f>Source!U385</f>
        <v>22.344000000000001</v>
      </c>
      <c r="H2444" s="39"/>
      <c r="I2444" s="39"/>
      <c r="J2444" s="39"/>
      <c r="K2444" s="39"/>
      <c r="L2444" s="43">
        <f>SUM(L2445:L2445)-SUMIF(CE2445:CE2445, 1, L2445:L2445)</f>
        <v>11865.56</v>
      </c>
    </row>
    <row r="2445" spans="1:83" ht="14.4" x14ac:dyDescent="0.25">
      <c r="A2445" s="37"/>
      <c r="B2445" s="37" t="s">
        <v>1234</v>
      </c>
      <c r="C2445" s="37" t="s">
        <v>1235</v>
      </c>
      <c r="D2445" s="38" t="s">
        <v>1221</v>
      </c>
      <c r="E2445" s="39">
        <v>26.6</v>
      </c>
      <c r="F2445" s="39">
        <f>ROUND(0.84,7)</f>
        <v>0.84</v>
      </c>
      <c r="G2445" s="39">
        <f>SmtRes!CX1309</f>
        <v>22.344000000000001</v>
      </c>
      <c r="H2445" s="41"/>
      <c r="I2445" s="40"/>
      <c r="J2445" s="41">
        <f>SmtRes!CZ1309</f>
        <v>531.04</v>
      </c>
      <c r="K2445" s="40"/>
      <c r="L2445" s="41">
        <f>SmtRes!DI1309</f>
        <v>11865.56</v>
      </c>
    </row>
    <row r="2446" spans="1:83" ht="14.4" x14ac:dyDescent="0.25">
      <c r="A2446" s="36"/>
      <c r="B2446" s="39">
        <v>2</v>
      </c>
      <c r="C2446" s="36" t="s">
        <v>1565</v>
      </c>
      <c r="D2446" s="38"/>
      <c r="E2446" s="42"/>
      <c r="F2446" s="39"/>
      <c r="G2446" s="42"/>
      <c r="H2446" s="39"/>
      <c r="I2446" s="39"/>
      <c r="J2446" s="39"/>
      <c r="K2446" s="39"/>
      <c r="L2446" s="43">
        <f>SUM(L2447:L2449)-SUMIF(CE2447:CE2449, 1, L2447:L2449)</f>
        <v>597.52</v>
      </c>
    </row>
    <row r="2447" spans="1:83" ht="14.4" x14ac:dyDescent="0.25">
      <c r="A2447" s="36"/>
      <c r="B2447" s="39"/>
      <c r="C2447" s="36" t="s">
        <v>1567</v>
      </c>
      <c r="D2447" s="38" t="s">
        <v>1221</v>
      </c>
      <c r="E2447" s="42"/>
      <c r="F2447" s="39"/>
      <c r="G2447" s="42">
        <f>Source!V385</f>
        <v>1.0247999999999999</v>
      </c>
      <c r="H2447" s="39"/>
      <c r="I2447" s="39"/>
      <c r="J2447" s="39"/>
      <c r="K2447" s="39"/>
      <c r="L2447" s="43">
        <f>SUMIF(CE2448:CE2449, 1, L2448:L2449)</f>
        <v>612.80999999999995</v>
      </c>
      <c r="CE2447">
        <v>1</v>
      </c>
    </row>
    <row r="2448" spans="1:83" ht="27.6" x14ac:dyDescent="0.25">
      <c r="A2448" s="37"/>
      <c r="B2448" s="37" t="s">
        <v>1229</v>
      </c>
      <c r="C2448" s="37" t="s">
        <v>1231</v>
      </c>
      <c r="D2448" s="38" t="s">
        <v>1227</v>
      </c>
      <c r="E2448" s="39">
        <v>1.22</v>
      </c>
      <c r="F2448" s="39">
        <f>ROUND(0.84,7)</f>
        <v>0.84</v>
      </c>
      <c r="G2448" s="39">
        <f>SmtRes!CX1311</f>
        <v>1.0247999999999999</v>
      </c>
      <c r="H2448" s="41">
        <f>SmtRes!CZ1311</f>
        <v>477.92</v>
      </c>
      <c r="I2448" s="40">
        <f>SmtRes!AJ1311</f>
        <v>1.22</v>
      </c>
      <c r="J2448" s="41">
        <f>ROUND(H2448*I2448, 2)</f>
        <v>583.05999999999995</v>
      </c>
      <c r="K2448" s="40"/>
      <c r="L2448" s="41">
        <f>SmtRes!DG1311</f>
        <v>597.52</v>
      </c>
    </row>
    <row r="2449" spans="1:83" ht="14.4" x14ac:dyDescent="0.25">
      <c r="A2449" s="37"/>
      <c r="B2449" s="37" t="s">
        <v>1228</v>
      </c>
      <c r="C2449" s="37" t="s">
        <v>1566</v>
      </c>
      <c r="D2449" s="38" t="s">
        <v>1221</v>
      </c>
      <c r="E2449" s="39">
        <f>SmtRes!DO1311*SmtRes!AT1311</f>
        <v>1.22</v>
      </c>
      <c r="F2449" s="39">
        <f>ROUND(0.84,7)</f>
        <v>0.84</v>
      </c>
      <c r="G2449" s="39">
        <f>ROUND(E2449*G2443, 7)</f>
        <v>1.22</v>
      </c>
      <c r="H2449" s="41"/>
      <c r="I2449" s="40"/>
      <c r="J2449" s="41">
        <f>ROUND(SmtRes!AG1311/SmtRes!DO1311, 2)</f>
        <v>597.98</v>
      </c>
      <c r="K2449" s="40"/>
      <c r="L2449" s="41">
        <f>SmtRes!DH1311</f>
        <v>612.80999999999995</v>
      </c>
      <c r="CE2449">
        <v>1</v>
      </c>
    </row>
    <row r="2450" spans="1:83" ht="14.4" hidden="1" x14ac:dyDescent="0.25">
      <c r="A2450" s="36"/>
      <c r="B2450" s="39">
        <v>4</v>
      </c>
      <c r="C2450" s="36" t="s">
        <v>1580</v>
      </c>
      <c r="D2450" s="38"/>
      <c r="E2450" s="42"/>
      <c r="F2450" s="39"/>
      <c r="G2450" s="42"/>
      <c r="H2450" s="39"/>
      <c r="I2450" s="39"/>
      <c r="J2450" s="39"/>
      <c r="K2450" s="39"/>
      <c r="L2450" s="43">
        <f>SUM(L2451:L2460)-SUMIF(CE2451:CE2460, 1, L2451:L2460)</f>
        <v>0</v>
      </c>
    </row>
    <row r="2451" spans="1:83" ht="14.4" x14ac:dyDescent="0.25">
      <c r="A2451" s="37"/>
      <c r="B2451" s="37" t="s">
        <v>1354</v>
      </c>
      <c r="C2451" s="37" t="s">
        <v>1356</v>
      </c>
      <c r="D2451" s="38" t="s">
        <v>1244</v>
      </c>
      <c r="E2451" s="39">
        <v>0.03</v>
      </c>
      <c r="F2451" s="39">
        <f t="shared" ref="F2451:F2470" si="131">ROUND(0,7)</f>
        <v>0</v>
      </c>
      <c r="G2451" s="39">
        <f>SmtRes!CX1312</f>
        <v>0</v>
      </c>
      <c r="H2451" s="41">
        <f>SmtRes!CZ1312</f>
        <v>58.53</v>
      </c>
      <c r="I2451" s="40">
        <f>SmtRes!AI1312</f>
        <v>1.77</v>
      </c>
      <c r="J2451" s="41">
        <f t="shared" ref="J2451:J2460" si="132">ROUND(H2451*I2451, 2)</f>
        <v>103.6</v>
      </c>
      <c r="K2451" s="40"/>
      <c r="L2451" s="41">
        <f>SmtRes!DF1312</f>
        <v>0</v>
      </c>
    </row>
    <row r="2452" spans="1:83" ht="27.6" x14ac:dyDescent="0.25">
      <c r="A2452" s="37"/>
      <c r="B2452" s="37" t="s">
        <v>1326</v>
      </c>
      <c r="C2452" s="37" t="s">
        <v>1328</v>
      </c>
      <c r="D2452" s="38" t="s">
        <v>1244</v>
      </c>
      <c r="E2452" s="39">
        <v>0</v>
      </c>
      <c r="F2452" s="39">
        <f t="shared" si="131"/>
        <v>0</v>
      </c>
      <c r="G2452" s="39">
        <f>SmtRes!CX1313</f>
        <v>0</v>
      </c>
      <c r="H2452" s="41">
        <f>SmtRes!CZ1313</f>
        <v>174.93</v>
      </c>
      <c r="I2452" s="40">
        <f>SmtRes!AI1313</f>
        <v>1.1499999999999999</v>
      </c>
      <c r="J2452" s="41">
        <f t="shared" si="132"/>
        <v>201.17</v>
      </c>
      <c r="K2452" s="40"/>
      <c r="L2452" s="41">
        <f>SmtRes!DF1313</f>
        <v>0</v>
      </c>
    </row>
    <row r="2453" spans="1:83" ht="14.4" x14ac:dyDescent="0.25">
      <c r="A2453" s="37"/>
      <c r="B2453" s="37" t="s">
        <v>1357</v>
      </c>
      <c r="C2453" s="37" t="s">
        <v>1359</v>
      </c>
      <c r="D2453" s="38" t="s">
        <v>811</v>
      </c>
      <c r="E2453" s="39">
        <v>2.3000000000000001E-4</v>
      </c>
      <c r="F2453" s="39">
        <f t="shared" si="131"/>
        <v>0</v>
      </c>
      <c r="G2453" s="39">
        <f>SmtRes!CX1314</f>
        <v>0</v>
      </c>
      <c r="H2453" s="41">
        <f>SmtRes!CZ1314</f>
        <v>70296.2</v>
      </c>
      <c r="I2453" s="40">
        <f>SmtRes!AI1314</f>
        <v>1.25</v>
      </c>
      <c r="J2453" s="41">
        <f t="shared" si="132"/>
        <v>87870.25</v>
      </c>
      <c r="K2453" s="40"/>
      <c r="L2453" s="41">
        <f>SmtRes!DF1314</f>
        <v>0</v>
      </c>
    </row>
    <row r="2454" spans="1:83" ht="14.4" x14ac:dyDescent="0.25">
      <c r="A2454" s="37"/>
      <c r="B2454" s="37" t="s">
        <v>1248</v>
      </c>
      <c r="C2454" s="37" t="s">
        <v>1250</v>
      </c>
      <c r="D2454" s="38" t="s">
        <v>1244</v>
      </c>
      <c r="E2454" s="39">
        <v>0.02</v>
      </c>
      <c r="F2454" s="39">
        <f t="shared" si="131"/>
        <v>0</v>
      </c>
      <c r="G2454" s="39">
        <f>SmtRes!CX1315</f>
        <v>0</v>
      </c>
      <c r="H2454" s="41">
        <f>SmtRes!CZ1315</f>
        <v>56.11</v>
      </c>
      <c r="I2454" s="40">
        <f>SmtRes!AI1315</f>
        <v>1.44</v>
      </c>
      <c r="J2454" s="41">
        <f t="shared" si="132"/>
        <v>80.8</v>
      </c>
      <c r="K2454" s="40"/>
      <c r="L2454" s="41">
        <f>SmtRes!DF1315</f>
        <v>0</v>
      </c>
    </row>
    <row r="2455" spans="1:83" ht="14.4" x14ac:dyDescent="0.25">
      <c r="A2455" s="37"/>
      <c r="B2455" s="37" t="s">
        <v>1390</v>
      </c>
      <c r="C2455" s="37" t="s">
        <v>1392</v>
      </c>
      <c r="D2455" s="38" t="s">
        <v>811</v>
      </c>
      <c r="E2455" s="39">
        <v>0</v>
      </c>
      <c r="F2455" s="39">
        <f t="shared" si="131"/>
        <v>0</v>
      </c>
      <c r="G2455" s="39">
        <f>SmtRes!CX1319</f>
        <v>0</v>
      </c>
      <c r="H2455" s="41">
        <f>SmtRes!CZ1319</f>
        <v>78619.899999999994</v>
      </c>
      <c r="I2455" s="40">
        <f>SmtRes!AI1319</f>
        <v>0.99</v>
      </c>
      <c r="J2455" s="41">
        <f t="shared" si="132"/>
        <v>77833.7</v>
      </c>
      <c r="K2455" s="40"/>
      <c r="L2455" s="41">
        <f>SmtRes!DF1319</f>
        <v>0</v>
      </c>
    </row>
    <row r="2456" spans="1:83" ht="14.4" x14ac:dyDescent="0.25">
      <c r="A2456" s="37"/>
      <c r="B2456" s="37" t="s">
        <v>1362</v>
      </c>
      <c r="C2456" s="37" t="s">
        <v>1364</v>
      </c>
      <c r="D2456" s="38" t="s">
        <v>811</v>
      </c>
      <c r="E2456" s="39">
        <v>4.0000000000000002E-4</v>
      </c>
      <c r="F2456" s="39">
        <f t="shared" si="131"/>
        <v>0</v>
      </c>
      <c r="G2456" s="39">
        <f>SmtRes!CX1322</f>
        <v>0</v>
      </c>
      <c r="H2456" s="41">
        <f>SmtRes!CZ1322</f>
        <v>61265.39</v>
      </c>
      <c r="I2456" s="40">
        <f>SmtRes!AI1322</f>
        <v>1.31</v>
      </c>
      <c r="J2456" s="41">
        <f t="shared" si="132"/>
        <v>80257.66</v>
      </c>
      <c r="K2456" s="40"/>
      <c r="L2456" s="41">
        <f>SmtRes!DF1322</f>
        <v>0</v>
      </c>
    </row>
    <row r="2457" spans="1:83" ht="14.4" x14ac:dyDescent="0.25">
      <c r="A2457" s="37"/>
      <c r="B2457" s="37" t="s">
        <v>1365</v>
      </c>
      <c r="C2457" s="37" t="s">
        <v>1367</v>
      </c>
      <c r="D2457" s="38" t="s">
        <v>811</v>
      </c>
      <c r="E2457" s="39">
        <v>1.0000000000000001E-5</v>
      </c>
      <c r="F2457" s="39">
        <f t="shared" si="131"/>
        <v>0</v>
      </c>
      <c r="G2457" s="39">
        <f>SmtRes!CX1323</f>
        <v>0</v>
      </c>
      <c r="H2457" s="41">
        <f>SmtRes!CZ1323</f>
        <v>80020.98</v>
      </c>
      <c r="I2457" s="40">
        <f>SmtRes!AI1323</f>
        <v>1.22</v>
      </c>
      <c r="J2457" s="41">
        <f t="shared" si="132"/>
        <v>97625.600000000006</v>
      </c>
      <c r="K2457" s="40"/>
      <c r="L2457" s="41">
        <f>SmtRes!DF1323</f>
        <v>0</v>
      </c>
    </row>
    <row r="2458" spans="1:83" ht="14.4" x14ac:dyDescent="0.25">
      <c r="A2458" s="37"/>
      <c r="B2458" s="37" t="s">
        <v>1368</v>
      </c>
      <c r="C2458" s="37" t="s">
        <v>1370</v>
      </c>
      <c r="D2458" s="38" t="s">
        <v>811</v>
      </c>
      <c r="E2458" s="39">
        <v>5.9999999999999995E-4</v>
      </c>
      <c r="F2458" s="39">
        <f t="shared" si="131"/>
        <v>0</v>
      </c>
      <c r="G2458" s="39">
        <f>SmtRes!CX1324</f>
        <v>0</v>
      </c>
      <c r="H2458" s="41">
        <f>SmtRes!CZ1324</f>
        <v>40917.440000000002</v>
      </c>
      <c r="I2458" s="40">
        <f>SmtRes!AI1324</f>
        <v>1.22</v>
      </c>
      <c r="J2458" s="41">
        <f t="shared" si="132"/>
        <v>49919.28</v>
      </c>
      <c r="K2458" s="40"/>
      <c r="L2458" s="41">
        <f>SmtRes!DF1324</f>
        <v>0</v>
      </c>
    </row>
    <row r="2459" spans="1:83" ht="14.4" x14ac:dyDescent="0.25">
      <c r="A2459" s="37"/>
      <c r="B2459" s="37" t="s">
        <v>1371</v>
      </c>
      <c r="C2459" s="37" t="s">
        <v>1373</v>
      </c>
      <c r="D2459" s="38" t="s">
        <v>811</v>
      </c>
      <c r="E2459" s="39">
        <v>5.9999999999999995E-4</v>
      </c>
      <c r="F2459" s="39">
        <f t="shared" si="131"/>
        <v>0</v>
      </c>
      <c r="G2459" s="39">
        <f>SmtRes!CX1325</f>
        <v>0</v>
      </c>
      <c r="H2459" s="41">
        <f>SmtRes!CZ1325</f>
        <v>98039.57</v>
      </c>
      <c r="I2459" s="40">
        <f>SmtRes!AI1325</f>
        <v>1.23</v>
      </c>
      <c r="J2459" s="41">
        <f t="shared" si="132"/>
        <v>120588.67</v>
      </c>
      <c r="K2459" s="40"/>
      <c r="L2459" s="41">
        <f>SmtRes!DF1325</f>
        <v>0</v>
      </c>
    </row>
    <row r="2460" spans="1:83" ht="14.4" x14ac:dyDescent="0.25">
      <c r="A2460" s="37"/>
      <c r="B2460" s="37" t="s">
        <v>1374</v>
      </c>
      <c r="C2460" s="37" t="s">
        <v>1376</v>
      </c>
      <c r="D2460" s="38" t="s">
        <v>894</v>
      </c>
      <c r="E2460" s="39">
        <v>0.06</v>
      </c>
      <c r="F2460" s="39">
        <f t="shared" si="131"/>
        <v>0</v>
      </c>
      <c r="G2460" s="39">
        <f>SmtRes!CX1326</f>
        <v>0</v>
      </c>
      <c r="H2460" s="41">
        <f>SmtRes!CZ1326</f>
        <v>1031.73</v>
      </c>
      <c r="I2460" s="40">
        <f>SmtRes!AI1326</f>
        <v>1.19</v>
      </c>
      <c r="J2460" s="41">
        <f t="shared" si="132"/>
        <v>1227.76</v>
      </c>
      <c r="K2460" s="40"/>
      <c r="L2460" s="41">
        <f>SmtRes!DF1326</f>
        <v>0</v>
      </c>
    </row>
    <row r="2461" spans="1:83" ht="14.4" x14ac:dyDescent="0.25">
      <c r="A2461" s="37"/>
      <c r="B2461" s="37" t="str">
        <f>EtalonRes!I1316</f>
        <v>05.1.02.06</v>
      </c>
      <c r="C2461" s="37" t="str">
        <f>EtalonRes!K1316</f>
        <v>Приставки железобетонные</v>
      </c>
      <c r="D2461" s="38" t="str">
        <f>EtalonRes!O1316</f>
        <v>ШТ</v>
      </c>
      <c r="E2461" s="39">
        <f>EtalonRes!X1316</f>
        <v>0</v>
      </c>
      <c r="F2461" s="39">
        <f t="shared" si="131"/>
        <v>0</v>
      </c>
      <c r="G2461" s="39">
        <f>ROUND(EtalonRes!AG1316*Source!I385, 7)</f>
        <v>0</v>
      </c>
      <c r="H2461" s="41"/>
      <c r="I2461" s="40"/>
      <c r="J2461" s="41"/>
      <c r="K2461" s="40"/>
      <c r="L2461" s="41"/>
    </row>
    <row r="2462" spans="1:83" ht="14.4" x14ac:dyDescent="0.25">
      <c r="A2462" s="37"/>
      <c r="B2462" s="37" t="str">
        <f>EtalonRes!I1317</f>
        <v>07.2.02.05</v>
      </c>
      <c r="C2462" s="37" t="str">
        <f>EtalonRes!K1317</f>
        <v>Траверсы стальные</v>
      </c>
      <c r="D2462" s="38" t="str">
        <f>EtalonRes!O1317</f>
        <v>т</v>
      </c>
      <c r="E2462" s="39">
        <f>EtalonRes!X1317</f>
        <v>0</v>
      </c>
      <c r="F2462" s="39">
        <f t="shared" si="131"/>
        <v>0</v>
      </c>
      <c r="G2462" s="39">
        <f>ROUND(EtalonRes!AG1317*Source!I385, 7)</f>
        <v>0</v>
      </c>
      <c r="H2462" s="41"/>
      <c r="I2462" s="40"/>
      <c r="J2462" s="41"/>
      <c r="K2462" s="40"/>
      <c r="L2462" s="41"/>
    </row>
    <row r="2463" spans="1:83" ht="14.4" x14ac:dyDescent="0.25">
      <c r="A2463" s="37"/>
      <c r="B2463" s="37" t="str">
        <f>EtalonRes!I1318</f>
        <v>07.2.07.13</v>
      </c>
      <c r="C2463" s="37" t="str">
        <f>EtalonRes!K1318</f>
        <v>Хомуты стальные</v>
      </c>
      <c r="D2463" s="38" t="str">
        <f>EtalonRes!O1318</f>
        <v>кг</v>
      </c>
      <c r="E2463" s="39">
        <f>EtalonRes!X1318</f>
        <v>0</v>
      </c>
      <c r="F2463" s="39">
        <f t="shared" si="131"/>
        <v>0</v>
      </c>
      <c r="G2463" s="39">
        <f>ROUND(EtalonRes!AG1318*Source!I385, 7)</f>
        <v>0</v>
      </c>
      <c r="H2463" s="41"/>
      <c r="I2463" s="40"/>
      <c r="J2463" s="41"/>
      <c r="K2463" s="40"/>
      <c r="L2463" s="41"/>
    </row>
    <row r="2464" spans="1:83" ht="14.4" x14ac:dyDescent="0.25">
      <c r="A2464" s="37"/>
      <c r="B2464" s="37" t="str">
        <f>EtalonRes!I1320</f>
        <v>08.3.04.02</v>
      </c>
      <c r="C2464" s="37" t="str">
        <f>EtalonRes!K1320</f>
        <v>Сталь стержневая диаметром до 10 мм</v>
      </c>
      <c r="D2464" s="38" t="str">
        <f>EtalonRes!O1320</f>
        <v>т</v>
      </c>
      <c r="E2464" s="39">
        <f>EtalonRes!X1320</f>
        <v>0</v>
      </c>
      <c r="F2464" s="39">
        <f t="shared" si="131"/>
        <v>0</v>
      </c>
      <c r="G2464" s="39">
        <f>ROUND(EtalonRes!AG1320*Source!I385, 7)</f>
        <v>0</v>
      </c>
      <c r="H2464" s="41"/>
      <c r="I2464" s="40"/>
      <c r="J2464" s="41"/>
      <c r="K2464" s="40"/>
      <c r="L2464" s="41"/>
    </row>
    <row r="2465" spans="1:82" ht="27.6" x14ac:dyDescent="0.25">
      <c r="A2465" s="37"/>
      <c r="B2465" s="37" t="str">
        <f>EtalonRes!I1321</f>
        <v>11.2.04.06</v>
      </c>
      <c r="C2465" s="37" t="str">
        <f>EtalonRes!K1321</f>
        <v>Детали опор пропитанные из пиломатериалов хвойных пород</v>
      </c>
      <c r="D2465" s="38" t="str">
        <f>EtalonRes!O1321</f>
        <v>м3</v>
      </c>
      <c r="E2465" s="39">
        <f>EtalonRes!X1321</f>
        <v>0</v>
      </c>
      <c r="F2465" s="39">
        <f t="shared" si="131"/>
        <v>0</v>
      </c>
      <c r="G2465" s="39">
        <f>ROUND(EtalonRes!AG1321*Source!I385, 7)</f>
        <v>0</v>
      </c>
      <c r="H2465" s="41"/>
      <c r="I2465" s="40"/>
      <c r="J2465" s="41"/>
      <c r="K2465" s="40"/>
      <c r="L2465" s="41"/>
    </row>
    <row r="2466" spans="1:82" ht="14.4" x14ac:dyDescent="0.25">
      <c r="A2466" s="37"/>
      <c r="B2466" s="37" t="str">
        <f>EtalonRes!I1327</f>
        <v>22.2.01.04</v>
      </c>
      <c r="C2466" s="37" t="str">
        <f>EtalonRes!K1327</f>
        <v>Изоляторы штыревые</v>
      </c>
      <c r="D2466" s="38" t="str">
        <f>EtalonRes!O1327</f>
        <v>ШТ</v>
      </c>
      <c r="E2466" s="39">
        <f>EtalonRes!X1327</f>
        <v>0</v>
      </c>
      <c r="F2466" s="39">
        <f t="shared" si="131"/>
        <v>0</v>
      </c>
      <c r="G2466" s="39">
        <f>ROUND(EtalonRes!AG1327*Source!I385, 7)</f>
        <v>0</v>
      </c>
      <c r="H2466" s="41"/>
      <c r="I2466" s="40"/>
      <c r="J2466" s="41"/>
      <c r="K2466" s="40"/>
      <c r="L2466" s="41"/>
    </row>
    <row r="2467" spans="1:82" ht="14.4" x14ac:dyDescent="0.25">
      <c r="A2467" s="37"/>
      <c r="B2467" s="37" t="str">
        <f>EtalonRes!I1328</f>
        <v>22.2.02.07</v>
      </c>
      <c r="C2467" s="37" t="str">
        <f>EtalonRes!K1328</f>
        <v>Детали крепления стальные</v>
      </c>
      <c r="D2467" s="38" t="str">
        <f>EtalonRes!O1328</f>
        <v>кг</v>
      </c>
      <c r="E2467" s="39">
        <f>EtalonRes!X1328</f>
        <v>0</v>
      </c>
      <c r="F2467" s="39">
        <f t="shared" si="131"/>
        <v>0</v>
      </c>
      <c r="G2467" s="39">
        <f>ROUND(EtalonRes!AG1328*Source!I385, 7)</f>
        <v>0</v>
      </c>
      <c r="H2467" s="41"/>
      <c r="I2467" s="40"/>
      <c r="J2467" s="41"/>
      <c r="K2467" s="40"/>
      <c r="L2467" s="41"/>
    </row>
    <row r="2468" spans="1:82" ht="14.4" x14ac:dyDescent="0.25">
      <c r="A2468" s="37"/>
      <c r="B2468" s="37" t="str">
        <f>EtalonRes!I1329</f>
        <v>22.2.02.09</v>
      </c>
      <c r="C2468" s="37" t="str">
        <f>EtalonRes!K1329</f>
        <v>Крюки</v>
      </c>
      <c r="D2468" s="38" t="str">
        <f>EtalonRes!O1329</f>
        <v>кг</v>
      </c>
      <c r="E2468" s="39">
        <f>EtalonRes!X1329</f>
        <v>0</v>
      </c>
      <c r="F2468" s="39">
        <f t="shared" si="131"/>
        <v>0</v>
      </c>
      <c r="G2468" s="39">
        <f>ROUND(EtalonRes!AG1329*Source!I385, 7)</f>
        <v>0</v>
      </c>
      <c r="H2468" s="41"/>
      <c r="I2468" s="40"/>
      <c r="J2468" s="41"/>
      <c r="K2468" s="40"/>
      <c r="L2468" s="41"/>
    </row>
    <row r="2469" spans="1:82" ht="14.4" x14ac:dyDescent="0.25">
      <c r="A2469" s="37"/>
      <c r="B2469" s="37" t="str">
        <f>EtalonRes!I1330</f>
        <v>22.2.02.21</v>
      </c>
      <c r="C2469" s="37" t="str">
        <f>EtalonRes!K1330</f>
        <v>Штыри</v>
      </c>
      <c r="D2469" s="38" t="str">
        <f>EtalonRes!O1330</f>
        <v>ШТ</v>
      </c>
      <c r="E2469" s="39">
        <f>EtalonRes!X1330</f>
        <v>0</v>
      </c>
      <c r="F2469" s="39">
        <f t="shared" si="131"/>
        <v>0</v>
      </c>
      <c r="G2469" s="39">
        <f>ROUND(EtalonRes!AG1330*Source!I385, 7)</f>
        <v>0</v>
      </c>
      <c r="H2469" s="41"/>
      <c r="I2469" s="40"/>
      <c r="J2469" s="41"/>
      <c r="K2469" s="40"/>
      <c r="L2469" s="41"/>
    </row>
    <row r="2470" spans="1:82" ht="14.4" x14ac:dyDescent="0.25">
      <c r="A2470" s="37"/>
      <c r="B2470" s="37" t="str">
        <f>EtalonRes!I1331</f>
        <v>22.2.02.23</v>
      </c>
      <c r="C2470" s="44" t="str">
        <f>EtalonRes!K1331</f>
        <v>Металлические плакаты</v>
      </c>
      <c r="D2470" s="45" t="str">
        <f>EtalonRes!O1331</f>
        <v>ШТ</v>
      </c>
      <c r="E2470" s="46">
        <f>EtalonRes!X1331</f>
        <v>0</v>
      </c>
      <c r="F2470" s="46">
        <f t="shared" si="131"/>
        <v>0</v>
      </c>
      <c r="G2470" s="46">
        <f>ROUND(EtalonRes!AG1331*Source!I385, 7)</f>
        <v>0</v>
      </c>
      <c r="H2470" s="47"/>
      <c r="I2470" s="48"/>
      <c r="J2470" s="47"/>
      <c r="K2470" s="48"/>
      <c r="L2470" s="47"/>
    </row>
    <row r="2471" spans="1:82" ht="14.4" x14ac:dyDescent="0.25">
      <c r="A2471" s="37"/>
      <c r="B2471" s="37"/>
      <c r="C2471" s="50" t="s">
        <v>1568</v>
      </c>
      <c r="D2471" s="38"/>
      <c r="E2471" s="39"/>
      <c r="F2471" s="39"/>
      <c r="G2471" s="39"/>
      <c r="H2471" s="41"/>
      <c r="I2471" s="40"/>
      <c r="J2471" s="41"/>
      <c r="K2471" s="40"/>
      <c r="L2471" s="41">
        <f>L2444+L2446+L2447+L2450</f>
        <v>13075.89</v>
      </c>
    </row>
    <row r="2472" spans="1:82" ht="14.4" x14ac:dyDescent="0.25">
      <c r="A2472" s="37"/>
      <c r="B2472" s="37"/>
      <c r="C2472" s="37" t="s">
        <v>1569</v>
      </c>
      <c r="D2472" s="38"/>
      <c r="E2472" s="39"/>
      <c r="F2472" s="39"/>
      <c r="G2472" s="39"/>
      <c r="H2472" s="41"/>
      <c r="I2472" s="40"/>
      <c r="J2472" s="41"/>
      <c r="K2472" s="40"/>
      <c r="L2472" s="41">
        <f>SUM(AR2443:AR2475)+SUM(AS2443:AS2475)+SUM(AT2443:AT2475)+SUM(AU2443:AU2475)+SUM(AV2443:AV2475)</f>
        <v>12478.369999999999</v>
      </c>
    </row>
    <row r="2473" spans="1:82" ht="14.4" x14ac:dyDescent="0.25">
      <c r="A2473" s="37"/>
      <c r="B2473" s="37" t="s">
        <v>28</v>
      </c>
      <c r="C2473" s="37" t="s">
        <v>1570</v>
      </c>
      <c r="D2473" s="38" t="s">
        <v>1422</v>
      </c>
      <c r="E2473" s="39">
        <f>Source!BZ385</f>
        <v>103</v>
      </c>
      <c r="F2473" s="39"/>
      <c r="G2473" s="39">
        <f>Source!AT385</f>
        <v>103</v>
      </c>
      <c r="H2473" s="41"/>
      <c r="I2473" s="40"/>
      <c r="J2473" s="41"/>
      <c r="K2473" s="40"/>
      <c r="L2473" s="41">
        <f>SUM(AZ2443:AZ2475)</f>
        <v>12852.72</v>
      </c>
    </row>
    <row r="2474" spans="1:82" ht="14.4" x14ac:dyDescent="0.25">
      <c r="A2474" s="44"/>
      <c r="B2474" s="44" t="s">
        <v>29</v>
      </c>
      <c r="C2474" s="44" t="s">
        <v>1571</v>
      </c>
      <c r="D2474" s="45" t="s">
        <v>1422</v>
      </c>
      <c r="E2474" s="46">
        <f>Source!CA385</f>
        <v>60</v>
      </c>
      <c r="F2474" s="46"/>
      <c r="G2474" s="46">
        <f>Source!AU385</f>
        <v>60</v>
      </c>
      <c r="H2474" s="47"/>
      <c r="I2474" s="48"/>
      <c r="J2474" s="47"/>
      <c r="K2474" s="48"/>
      <c r="L2474" s="47">
        <f>SUM(BA2443:BA2475)</f>
        <v>7487.02</v>
      </c>
    </row>
    <row r="2475" spans="1:82" ht="13.8" x14ac:dyDescent="0.25">
      <c r="C2475" s="81" t="s">
        <v>1572</v>
      </c>
      <c r="D2475" s="81"/>
      <c r="E2475" s="81"/>
      <c r="F2475" s="81"/>
      <c r="G2475" s="81"/>
      <c r="H2475" s="81"/>
      <c r="I2475" s="82">
        <f>IF(E2443&lt;&gt;0,K2475/E2443, 0)</f>
        <v>33415.629999999997</v>
      </c>
      <c r="J2475" s="82"/>
      <c r="K2475" s="82">
        <f>L2444+L2446+L2450+L2473+L2474+L2447</f>
        <v>33415.629999999997</v>
      </c>
      <c r="L2475" s="82"/>
      <c r="AD2475">
        <f>ROUND((Source!AT385/100)*((ROUND(SUMIF(SmtRes!AQ1309:'SmtRes'!AQ1331,"=1",SmtRes!AD1309:'SmtRes'!AD1331)*Source!I385, 2)+ROUND(SUMIF(SmtRes!AQ1309:'SmtRes'!AQ1331,"=1",SmtRes!AC1309:'SmtRes'!AC1331)*Source!I385, 2))), 2)</f>
        <v>1162.8900000000001</v>
      </c>
      <c r="AE2475">
        <f>ROUND((Source!AU385/100)*((ROUND(SUMIF(SmtRes!AQ1309:'SmtRes'!AQ1331,"=1",SmtRes!AD1309:'SmtRes'!AD1331)*Source!I385, 2)+ROUND(SUMIF(SmtRes!AQ1309:'SmtRes'!AQ1331,"=1",SmtRes!AC1309:'SmtRes'!AC1331)*Source!I385, 2))), 2)</f>
        <v>677.41</v>
      </c>
      <c r="AN2475" s="49">
        <f>L2444+L2446+L2450+L2473+L2474+L2447</f>
        <v>33415.629999999997</v>
      </c>
      <c r="AO2475" s="49">
        <f>L2446</f>
        <v>597.52</v>
      </c>
      <c r="AQ2475" t="s">
        <v>1573</v>
      </c>
      <c r="AR2475" s="49">
        <f>L2444</f>
        <v>11865.56</v>
      </c>
      <c r="AT2475" s="49">
        <f>L2447</f>
        <v>612.80999999999995</v>
      </c>
      <c r="AV2475" t="s">
        <v>1573</v>
      </c>
      <c r="AW2475" s="49">
        <f>L2450</f>
        <v>0</v>
      </c>
      <c r="AZ2475">
        <f>Source!X385</f>
        <v>12852.72</v>
      </c>
      <c r="BA2475">
        <f>Source!Y385</f>
        <v>7487.02</v>
      </c>
      <c r="CD2475">
        <v>1</v>
      </c>
    </row>
    <row r="2477" spans="1:82" ht="16.8" x14ac:dyDescent="0.25">
      <c r="A2477" s="83" t="s">
        <v>1778</v>
      </c>
      <c r="B2477" s="83"/>
      <c r="C2477" s="83"/>
      <c r="D2477" s="83"/>
      <c r="E2477" s="83"/>
      <c r="F2477" s="83"/>
      <c r="G2477" s="83"/>
      <c r="H2477" s="83"/>
      <c r="I2477" s="83"/>
      <c r="J2477" s="83"/>
      <c r="K2477" s="83"/>
      <c r="L2477" s="83"/>
    </row>
    <row r="2478" spans="1:82" ht="96.6" x14ac:dyDescent="0.25">
      <c r="C2478" s="51" t="str">
        <f>Source!G421</f>
        <v>Установку опор с бурением котлована на глубину более 2 метров рассчитывать в соответствии с технической частью 33 сборника ГЭСН-2022 (приложения 33.4 п.3.6, 33.1) и норм для корректировки</v>
      </c>
    </row>
    <row r="2479" spans="1:82" ht="107.4" x14ac:dyDescent="0.25">
      <c r="A2479" s="35" t="s">
        <v>525</v>
      </c>
      <c r="B2479" s="37" t="s">
        <v>1779</v>
      </c>
      <c r="C2479" s="37" t="s">
        <v>1780</v>
      </c>
      <c r="D2479" s="38" t="str">
        <f>Source!H422</f>
        <v>ШТ</v>
      </c>
      <c r="E2479" s="39">
        <f>Source!K422</f>
        <v>1</v>
      </c>
      <c r="F2479" s="39"/>
      <c r="G2479" s="39">
        <f>Source!I422</f>
        <v>1</v>
      </c>
      <c r="H2479" s="41"/>
      <c r="I2479" s="40"/>
      <c r="J2479" s="41"/>
      <c r="K2479" s="40"/>
      <c r="L2479" s="41"/>
    </row>
    <row r="2480" spans="1:82" ht="14.4" x14ac:dyDescent="0.25">
      <c r="A2480" s="36"/>
      <c r="B2480" s="39">
        <v>1</v>
      </c>
      <c r="C2480" s="36" t="s">
        <v>1564</v>
      </c>
      <c r="D2480" s="38" t="s">
        <v>1221</v>
      </c>
      <c r="E2480" s="42"/>
      <c r="F2480" s="39"/>
      <c r="G2480" s="42">
        <f>Source!U422</f>
        <v>2.5703999999999998</v>
      </c>
      <c r="H2480" s="39"/>
      <c r="I2480" s="39"/>
      <c r="J2480" s="39"/>
      <c r="K2480" s="39"/>
      <c r="L2480" s="43">
        <f>SUM(L2481:L2481)-SUMIF(CE2481:CE2481, 1, L2481:L2481)</f>
        <v>1416.6</v>
      </c>
    </row>
    <row r="2481" spans="1:83" ht="14.4" x14ac:dyDescent="0.25">
      <c r="A2481" s="37"/>
      <c r="B2481" s="37" t="s">
        <v>1352</v>
      </c>
      <c r="C2481" s="37" t="s">
        <v>1353</v>
      </c>
      <c r="D2481" s="38" t="s">
        <v>1221</v>
      </c>
      <c r="E2481" s="39">
        <v>3.06</v>
      </c>
      <c r="F2481" s="39">
        <f>ROUND(0.84,7)</f>
        <v>0.84</v>
      </c>
      <c r="G2481" s="39">
        <f>SmtRes!CX1332</f>
        <v>2.5703999999999998</v>
      </c>
      <c r="H2481" s="41"/>
      <c r="I2481" s="40"/>
      <c r="J2481" s="41">
        <f>SmtRes!CZ1332</f>
        <v>551.12</v>
      </c>
      <c r="K2481" s="40"/>
      <c r="L2481" s="41">
        <f>SmtRes!DI1332</f>
        <v>1416.6</v>
      </c>
    </row>
    <row r="2482" spans="1:83" ht="14.4" x14ac:dyDescent="0.25">
      <c r="A2482" s="36"/>
      <c r="B2482" s="39">
        <v>2</v>
      </c>
      <c r="C2482" s="36" t="s">
        <v>1565</v>
      </c>
      <c r="D2482" s="38"/>
      <c r="E2482" s="42"/>
      <c r="F2482" s="39"/>
      <c r="G2482" s="42"/>
      <c r="H2482" s="39"/>
      <c r="I2482" s="39"/>
      <c r="J2482" s="39"/>
      <c r="K2482" s="39"/>
      <c r="L2482" s="43">
        <f>SUM(L2483:L2487)-SUMIF(CE2483:CE2487, 1, L2483:L2487)</f>
        <v>1560.58</v>
      </c>
    </row>
    <row r="2483" spans="1:83" ht="14.4" x14ac:dyDescent="0.25">
      <c r="A2483" s="36"/>
      <c r="B2483" s="39"/>
      <c r="C2483" s="36" t="s">
        <v>1567</v>
      </c>
      <c r="D2483" s="38" t="s">
        <v>1221</v>
      </c>
      <c r="E2483" s="42"/>
      <c r="F2483" s="39"/>
      <c r="G2483" s="42">
        <f>Source!V422</f>
        <v>0.73080000000000001</v>
      </c>
      <c r="H2483" s="39"/>
      <c r="I2483" s="39"/>
      <c r="J2483" s="39"/>
      <c r="K2483" s="39"/>
      <c r="L2483" s="43">
        <f>SUMIF(CE2484:CE2487, 1, L2484:L2487)</f>
        <v>487.99</v>
      </c>
      <c r="CE2483">
        <v>1</v>
      </c>
    </row>
    <row r="2484" spans="1:83" ht="41.4" x14ac:dyDescent="0.25">
      <c r="A2484" s="37"/>
      <c r="B2484" s="37" t="s">
        <v>1313</v>
      </c>
      <c r="C2484" s="37" t="s">
        <v>1315</v>
      </c>
      <c r="D2484" s="38" t="s">
        <v>1227</v>
      </c>
      <c r="E2484" s="39">
        <v>0.68</v>
      </c>
      <c r="F2484" s="39">
        <f>ROUND(0.84,7)</f>
        <v>0.84</v>
      </c>
      <c r="G2484" s="39">
        <f>SmtRes!CX1334</f>
        <v>0.57120000000000004</v>
      </c>
      <c r="H2484" s="41">
        <f>SmtRes!CZ1334</f>
        <v>2088.77</v>
      </c>
      <c r="I2484" s="40">
        <f>SmtRes!AJ1334</f>
        <v>1.23</v>
      </c>
      <c r="J2484" s="41">
        <f>ROUND(H2484*I2484, 2)</f>
        <v>2569.19</v>
      </c>
      <c r="K2484" s="40"/>
      <c r="L2484" s="41">
        <f>SmtRes!DG1334</f>
        <v>1467.52</v>
      </c>
    </row>
    <row r="2485" spans="1:83" ht="14.4" x14ac:dyDescent="0.25">
      <c r="A2485" s="37"/>
      <c r="B2485" s="37" t="s">
        <v>1316</v>
      </c>
      <c r="C2485" s="37" t="s">
        <v>1641</v>
      </c>
      <c r="D2485" s="38" t="s">
        <v>1221</v>
      </c>
      <c r="E2485" s="39">
        <f>SmtRes!DO1334*SmtRes!AT1334</f>
        <v>0.68</v>
      </c>
      <c r="F2485" s="39">
        <f>ROUND(0.84,7)</f>
        <v>0.84</v>
      </c>
      <c r="G2485" s="39">
        <f>ROUND(E2485*G2479, 7)</f>
        <v>0.68</v>
      </c>
      <c r="H2485" s="41"/>
      <c r="I2485" s="40"/>
      <c r="J2485" s="41">
        <f>ROUND(SmtRes!AG1334/SmtRes!DO1334, 2)</f>
        <v>687.23</v>
      </c>
      <c r="K2485" s="40"/>
      <c r="L2485" s="41">
        <f>SmtRes!DH1334</f>
        <v>392.55</v>
      </c>
      <c r="CE2485">
        <v>1</v>
      </c>
    </row>
    <row r="2486" spans="1:83" ht="27.6" x14ac:dyDescent="0.25">
      <c r="A2486" s="37"/>
      <c r="B2486" s="37" t="s">
        <v>1229</v>
      </c>
      <c r="C2486" s="37" t="s">
        <v>1231</v>
      </c>
      <c r="D2486" s="38" t="s">
        <v>1227</v>
      </c>
      <c r="E2486" s="39">
        <v>0.19</v>
      </c>
      <c r="F2486" s="39">
        <f>ROUND(0.84,7)</f>
        <v>0.84</v>
      </c>
      <c r="G2486" s="39">
        <f>SmtRes!CX1335</f>
        <v>0.15959999999999999</v>
      </c>
      <c r="H2486" s="41">
        <f>SmtRes!CZ1335</f>
        <v>477.92</v>
      </c>
      <c r="I2486" s="40">
        <f>SmtRes!AJ1335</f>
        <v>1.22</v>
      </c>
      <c r="J2486" s="41">
        <f>ROUND(H2486*I2486, 2)</f>
        <v>583.05999999999995</v>
      </c>
      <c r="K2486" s="40"/>
      <c r="L2486" s="41">
        <f>SmtRes!DG1335</f>
        <v>93.06</v>
      </c>
    </row>
    <row r="2487" spans="1:83" ht="14.4" x14ac:dyDescent="0.25">
      <c r="A2487" s="37"/>
      <c r="B2487" s="37" t="s">
        <v>1228</v>
      </c>
      <c r="C2487" s="37" t="s">
        <v>1566</v>
      </c>
      <c r="D2487" s="38" t="s">
        <v>1221</v>
      </c>
      <c r="E2487" s="39">
        <f>SmtRes!DO1335*SmtRes!AT1335</f>
        <v>0.19</v>
      </c>
      <c r="F2487" s="39">
        <f>ROUND(0.84,7)</f>
        <v>0.84</v>
      </c>
      <c r="G2487" s="39">
        <f>ROUND(E2487*G2479, 7)</f>
        <v>0.19</v>
      </c>
      <c r="H2487" s="41"/>
      <c r="I2487" s="40"/>
      <c r="J2487" s="41">
        <f>ROUND(SmtRes!AG1335/SmtRes!DO1335, 2)</f>
        <v>597.98</v>
      </c>
      <c r="K2487" s="40"/>
      <c r="L2487" s="41">
        <f>SmtRes!DH1335</f>
        <v>95.44</v>
      </c>
      <c r="CE2487">
        <v>1</v>
      </c>
    </row>
    <row r="2488" spans="1:83" ht="14.4" hidden="1" x14ac:dyDescent="0.25">
      <c r="A2488" s="36"/>
      <c r="B2488" s="39">
        <v>4</v>
      </c>
      <c r="C2488" s="36" t="s">
        <v>1580</v>
      </c>
      <c r="D2488" s="38"/>
      <c r="E2488" s="42"/>
      <c r="F2488" s="39"/>
      <c r="G2488" s="42"/>
      <c r="H2488" s="39"/>
      <c r="I2488" s="39"/>
      <c r="J2488" s="39"/>
      <c r="K2488" s="39"/>
      <c r="L2488" s="43">
        <f>SUM(L2489:L2495)-SUMIF(CE2489:CE2495, 1, L2489:L2495)</f>
        <v>0</v>
      </c>
    </row>
    <row r="2489" spans="1:83" ht="14.4" x14ac:dyDescent="0.25">
      <c r="A2489" s="37"/>
      <c r="B2489" s="37" t="s">
        <v>1245</v>
      </c>
      <c r="C2489" s="37" t="s">
        <v>1247</v>
      </c>
      <c r="D2489" s="38" t="s">
        <v>1244</v>
      </c>
      <c r="E2489" s="39">
        <v>0.1</v>
      </c>
      <c r="F2489" s="39">
        <f t="shared" ref="F2489:F2502" si="133">ROUND(0,7)</f>
        <v>0</v>
      </c>
      <c r="G2489" s="39">
        <f>SmtRes!CX1336</f>
        <v>0</v>
      </c>
      <c r="H2489" s="41">
        <f>SmtRes!CZ1336</f>
        <v>238.29</v>
      </c>
      <c r="I2489" s="40">
        <f>SmtRes!AI1336</f>
        <v>1.77</v>
      </c>
      <c r="J2489" s="41">
        <f t="shared" ref="J2489:J2495" si="134">ROUND(H2489*I2489, 2)</f>
        <v>421.77</v>
      </c>
      <c r="K2489" s="40"/>
      <c r="L2489" s="41">
        <f>SmtRes!DF1336</f>
        <v>0</v>
      </c>
    </row>
    <row r="2490" spans="1:83" ht="14.4" x14ac:dyDescent="0.25">
      <c r="A2490" s="37"/>
      <c r="B2490" s="37" t="s">
        <v>1354</v>
      </c>
      <c r="C2490" s="37" t="s">
        <v>1356</v>
      </c>
      <c r="D2490" s="38" t="s">
        <v>1244</v>
      </c>
      <c r="E2490" s="39">
        <v>0.03</v>
      </c>
      <c r="F2490" s="39">
        <f t="shared" si="133"/>
        <v>0</v>
      </c>
      <c r="G2490" s="39">
        <f>SmtRes!CX1337</f>
        <v>0</v>
      </c>
      <c r="H2490" s="41">
        <f>SmtRes!CZ1337</f>
        <v>58.53</v>
      </c>
      <c r="I2490" s="40">
        <f>SmtRes!AI1337</f>
        <v>1.77</v>
      </c>
      <c r="J2490" s="41">
        <f t="shared" si="134"/>
        <v>103.6</v>
      </c>
      <c r="K2490" s="40"/>
      <c r="L2490" s="41">
        <f>SmtRes!DF1337</f>
        <v>0</v>
      </c>
    </row>
    <row r="2491" spans="1:83" ht="27.6" x14ac:dyDescent="0.25">
      <c r="A2491" s="37"/>
      <c r="B2491" s="37" t="s">
        <v>1326</v>
      </c>
      <c r="C2491" s="37" t="s">
        <v>1328</v>
      </c>
      <c r="D2491" s="38" t="s">
        <v>1244</v>
      </c>
      <c r="E2491" s="39">
        <v>0</v>
      </c>
      <c r="F2491" s="39">
        <f t="shared" si="133"/>
        <v>0</v>
      </c>
      <c r="G2491" s="39">
        <f>SmtRes!CX1338</f>
        <v>0</v>
      </c>
      <c r="H2491" s="41">
        <f>SmtRes!CZ1338</f>
        <v>174.93</v>
      </c>
      <c r="I2491" s="40">
        <f>SmtRes!AI1338</f>
        <v>1.1499999999999999</v>
      </c>
      <c r="J2491" s="41">
        <f t="shared" si="134"/>
        <v>201.17</v>
      </c>
      <c r="K2491" s="40"/>
      <c r="L2491" s="41">
        <f>SmtRes!DF1338</f>
        <v>0</v>
      </c>
    </row>
    <row r="2492" spans="1:83" ht="14.4" x14ac:dyDescent="0.25">
      <c r="A2492" s="37"/>
      <c r="B2492" s="37" t="s">
        <v>1248</v>
      </c>
      <c r="C2492" s="37" t="s">
        <v>1250</v>
      </c>
      <c r="D2492" s="38" t="s">
        <v>1244</v>
      </c>
      <c r="E2492" s="39">
        <v>0.02</v>
      </c>
      <c r="F2492" s="39">
        <f t="shared" si="133"/>
        <v>0</v>
      </c>
      <c r="G2492" s="39">
        <f>SmtRes!CX1339</f>
        <v>0</v>
      </c>
      <c r="H2492" s="41">
        <f>SmtRes!CZ1339</f>
        <v>56.11</v>
      </c>
      <c r="I2492" s="40">
        <f>SmtRes!AI1339</f>
        <v>1.44</v>
      </c>
      <c r="J2492" s="41">
        <f t="shared" si="134"/>
        <v>80.8</v>
      </c>
      <c r="K2492" s="40"/>
      <c r="L2492" s="41">
        <f>SmtRes!DF1339</f>
        <v>0</v>
      </c>
    </row>
    <row r="2493" spans="1:83" ht="14.4" x14ac:dyDescent="0.25">
      <c r="A2493" s="37"/>
      <c r="B2493" s="37" t="s">
        <v>1362</v>
      </c>
      <c r="C2493" s="37" t="s">
        <v>1364</v>
      </c>
      <c r="D2493" s="38" t="s">
        <v>811</v>
      </c>
      <c r="E2493" s="39">
        <v>4.0000000000000002E-4</v>
      </c>
      <c r="F2493" s="39">
        <f t="shared" si="133"/>
        <v>0</v>
      </c>
      <c r="G2493" s="39">
        <f>SmtRes!CX1344</f>
        <v>0</v>
      </c>
      <c r="H2493" s="41">
        <f>SmtRes!CZ1344</f>
        <v>61265.39</v>
      </c>
      <c r="I2493" s="40">
        <f>SmtRes!AI1344</f>
        <v>1.31</v>
      </c>
      <c r="J2493" s="41">
        <f t="shared" si="134"/>
        <v>80257.66</v>
      </c>
      <c r="K2493" s="40"/>
      <c r="L2493" s="41">
        <f>SmtRes!DF1344</f>
        <v>0</v>
      </c>
    </row>
    <row r="2494" spans="1:83" ht="14.4" x14ac:dyDescent="0.25">
      <c r="A2494" s="37"/>
      <c r="B2494" s="37" t="s">
        <v>1365</v>
      </c>
      <c r="C2494" s="37" t="s">
        <v>1367</v>
      </c>
      <c r="D2494" s="38" t="s">
        <v>811</v>
      </c>
      <c r="E2494" s="39">
        <v>1E-4</v>
      </c>
      <c r="F2494" s="39">
        <f t="shared" si="133"/>
        <v>0</v>
      </c>
      <c r="G2494" s="39">
        <f>SmtRes!CX1345</f>
        <v>0</v>
      </c>
      <c r="H2494" s="41">
        <f>SmtRes!CZ1345</f>
        <v>80020.98</v>
      </c>
      <c r="I2494" s="40">
        <f>SmtRes!AI1345</f>
        <v>1.22</v>
      </c>
      <c r="J2494" s="41">
        <f t="shared" si="134"/>
        <v>97625.600000000006</v>
      </c>
      <c r="K2494" s="40"/>
      <c r="L2494" s="41">
        <f>SmtRes!DF1345</f>
        <v>0</v>
      </c>
    </row>
    <row r="2495" spans="1:83" ht="14.4" x14ac:dyDescent="0.25">
      <c r="A2495" s="37"/>
      <c r="B2495" s="37" t="s">
        <v>1374</v>
      </c>
      <c r="C2495" s="37" t="s">
        <v>1376</v>
      </c>
      <c r="D2495" s="38" t="s">
        <v>894</v>
      </c>
      <c r="E2495" s="39">
        <v>0.06</v>
      </c>
      <c r="F2495" s="39">
        <f t="shared" si="133"/>
        <v>0</v>
      </c>
      <c r="G2495" s="39">
        <f>SmtRes!CX1346</f>
        <v>0</v>
      </c>
      <c r="H2495" s="41">
        <f>SmtRes!CZ1346</f>
        <v>1031.73</v>
      </c>
      <c r="I2495" s="40">
        <f>SmtRes!AI1346</f>
        <v>1.19</v>
      </c>
      <c r="J2495" s="41">
        <f t="shared" si="134"/>
        <v>1227.76</v>
      </c>
      <c r="K2495" s="40"/>
      <c r="L2495" s="41">
        <f>SmtRes!DF1346</f>
        <v>0</v>
      </c>
    </row>
    <row r="2496" spans="1:83" ht="27.6" x14ac:dyDescent="0.25">
      <c r="A2496" s="37"/>
      <c r="B2496" s="37" t="str">
        <f>EtalonRes!I1340</f>
        <v>05.1.02.07</v>
      </c>
      <c r="C2496" s="37" t="str">
        <f>EtalonRes!K1340</f>
        <v>Стойка железобетонная вибрированная для опор</v>
      </c>
      <c r="D2496" s="38" t="str">
        <f>EtalonRes!O1340</f>
        <v>ШТ</v>
      </c>
      <c r="E2496" s="39">
        <f>EtalonRes!X1340</f>
        <v>0</v>
      </c>
      <c r="F2496" s="39">
        <f t="shared" si="133"/>
        <v>0</v>
      </c>
      <c r="G2496" s="39">
        <f>ROUND(EtalonRes!AG1340*Source!I422, 7)</f>
        <v>0</v>
      </c>
      <c r="H2496" s="41"/>
      <c r="I2496" s="40"/>
      <c r="J2496" s="41"/>
      <c r="K2496" s="40"/>
      <c r="L2496" s="41"/>
    </row>
    <row r="2497" spans="1:83" ht="14.4" x14ac:dyDescent="0.25">
      <c r="A2497" s="37"/>
      <c r="B2497" s="37" t="str">
        <f>EtalonRes!I1341</f>
        <v>07.2.02.05</v>
      </c>
      <c r="C2497" s="37" t="str">
        <f>EtalonRes!K1341</f>
        <v>Траверсы стальные</v>
      </c>
      <c r="D2497" s="38" t="str">
        <f>EtalonRes!O1341</f>
        <v>т</v>
      </c>
      <c r="E2497" s="39">
        <f>EtalonRes!X1341</f>
        <v>0</v>
      </c>
      <c r="F2497" s="39">
        <f t="shared" si="133"/>
        <v>0</v>
      </c>
      <c r="G2497" s="39">
        <f>ROUND(EtalonRes!AG1341*Source!I422, 7)</f>
        <v>0</v>
      </c>
      <c r="H2497" s="41"/>
      <c r="I2497" s="40"/>
      <c r="J2497" s="41"/>
      <c r="K2497" s="40"/>
      <c r="L2497" s="41"/>
    </row>
    <row r="2498" spans="1:83" ht="14.4" x14ac:dyDescent="0.25">
      <c r="A2498" s="37"/>
      <c r="B2498" s="37" t="str">
        <f>EtalonRes!I1342</f>
        <v>07.2.07.13</v>
      </c>
      <c r="C2498" s="37" t="str">
        <f>EtalonRes!K1342</f>
        <v>Хомуты стальные</v>
      </c>
      <c r="D2498" s="38" t="str">
        <f>EtalonRes!O1342</f>
        <v>кг</v>
      </c>
      <c r="E2498" s="39">
        <f>EtalonRes!X1342</f>
        <v>0</v>
      </c>
      <c r="F2498" s="39">
        <f t="shared" si="133"/>
        <v>0</v>
      </c>
      <c r="G2498" s="39">
        <f>ROUND(EtalonRes!AG1342*Source!I422, 7)</f>
        <v>0</v>
      </c>
      <c r="H2498" s="41"/>
      <c r="I2498" s="40"/>
      <c r="J2498" s="41"/>
      <c r="K2498" s="40"/>
      <c r="L2498" s="41"/>
    </row>
    <row r="2499" spans="1:83" ht="14.4" x14ac:dyDescent="0.25">
      <c r="A2499" s="37"/>
      <c r="B2499" s="37" t="str">
        <f>EtalonRes!I1343</f>
        <v>08.3.04.02</v>
      </c>
      <c r="C2499" s="37" t="str">
        <f>EtalonRes!K1343</f>
        <v>Сталь стержневая диаметром до 10 мм</v>
      </c>
      <c r="D2499" s="38" t="str">
        <f>EtalonRes!O1343</f>
        <v>т</v>
      </c>
      <c r="E2499" s="39">
        <f>EtalonRes!X1343</f>
        <v>0</v>
      </c>
      <c r="F2499" s="39">
        <f t="shared" si="133"/>
        <v>0</v>
      </c>
      <c r="G2499" s="39">
        <f>ROUND(EtalonRes!AG1343*Source!I422, 7)</f>
        <v>0</v>
      </c>
      <c r="H2499" s="41"/>
      <c r="I2499" s="40"/>
      <c r="J2499" s="41"/>
      <c r="K2499" s="40"/>
      <c r="L2499" s="41"/>
    </row>
    <row r="2500" spans="1:83" ht="14.4" x14ac:dyDescent="0.25">
      <c r="A2500" s="37"/>
      <c r="B2500" s="37" t="str">
        <f>EtalonRes!I1347</f>
        <v>22.2.01.04</v>
      </c>
      <c r="C2500" s="37" t="str">
        <f>EtalonRes!K1347</f>
        <v>Изоляторы штыревые</v>
      </c>
      <c r="D2500" s="38" t="str">
        <f>EtalonRes!O1347</f>
        <v>ШТ</v>
      </c>
      <c r="E2500" s="39">
        <f>EtalonRes!X1347</f>
        <v>0</v>
      </c>
      <c r="F2500" s="39">
        <f t="shared" si="133"/>
        <v>0</v>
      </c>
      <c r="G2500" s="39">
        <f>ROUND(EtalonRes!AG1347*Source!I422, 7)</f>
        <v>0</v>
      </c>
      <c r="H2500" s="41"/>
      <c r="I2500" s="40"/>
      <c r="J2500" s="41"/>
      <c r="K2500" s="40"/>
      <c r="L2500" s="41"/>
    </row>
    <row r="2501" spans="1:83" ht="14.4" x14ac:dyDescent="0.25">
      <c r="A2501" s="37"/>
      <c r="B2501" s="37" t="str">
        <f>EtalonRes!I1348</f>
        <v>22.2.02.21</v>
      </c>
      <c r="C2501" s="37" t="str">
        <f>EtalonRes!K1348</f>
        <v>Штыри</v>
      </c>
      <c r="D2501" s="38" t="str">
        <f>EtalonRes!O1348</f>
        <v>ШТ</v>
      </c>
      <c r="E2501" s="39">
        <f>EtalonRes!X1348</f>
        <v>0</v>
      </c>
      <c r="F2501" s="39">
        <f t="shared" si="133"/>
        <v>0</v>
      </c>
      <c r="G2501" s="39">
        <f>ROUND(EtalonRes!AG1348*Source!I422, 7)</f>
        <v>0</v>
      </c>
      <c r="H2501" s="41"/>
      <c r="I2501" s="40"/>
      <c r="J2501" s="41"/>
      <c r="K2501" s="40"/>
      <c r="L2501" s="41"/>
    </row>
    <row r="2502" spans="1:83" ht="14.4" x14ac:dyDescent="0.25">
      <c r="A2502" s="37"/>
      <c r="B2502" s="37" t="str">
        <f>EtalonRes!I1349</f>
        <v>22.2.02.23</v>
      </c>
      <c r="C2502" s="44" t="str">
        <f>EtalonRes!K1349</f>
        <v>Металлические плакаты</v>
      </c>
      <c r="D2502" s="45" t="str">
        <f>EtalonRes!O1349</f>
        <v>ШТ</v>
      </c>
      <c r="E2502" s="46">
        <f>EtalonRes!X1349</f>
        <v>0</v>
      </c>
      <c r="F2502" s="46">
        <f t="shared" si="133"/>
        <v>0</v>
      </c>
      <c r="G2502" s="46">
        <f>ROUND(EtalonRes!AG1349*Source!I422, 7)</f>
        <v>0</v>
      </c>
      <c r="H2502" s="47"/>
      <c r="I2502" s="48"/>
      <c r="J2502" s="47"/>
      <c r="K2502" s="48"/>
      <c r="L2502" s="47"/>
    </row>
    <row r="2503" spans="1:83" ht="14.4" x14ac:dyDescent="0.25">
      <c r="A2503" s="37"/>
      <c r="B2503" s="37"/>
      <c r="C2503" s="50" t="s">
        <v>1568</v>
      </c>
      <c r="D2503" s="38"/>
      <c r="E2503" s="39"/>
      <c r="F2503" s="39"/>
      <c r="G2503" s="39"/>
      <c r="H2503" s="41"/>
      <c r="I2503" s="40"/>
      <c r="J2503" s="41"/>
      <c r="K2503" s="40"/>
      <c r="L2503" s="41">
        <f>L2480+L2482+L2483+L2488</f>
        <v>3465.17</v>
      </c>
    </row>
    <row r="2504" spans="1:83" ht="14.4" x14ac:dyDescent="0.25">
      <c r="A2504" s="37"/>
      <c r="B2504" s="37"/>
      <c r="C2504" s="37" t="s">
        <v>1569</v>
      </c>
      <c r="D2504" s="38"/>
      <c r="E2504" s="39"/>
      <c r="F2504" s="39"/>
      <c r="G2504" s="39"/>
      <c r="H2504" s="41"/>
      <c r="I2504" s="40"/>
      <c r="J2504" s="41"/>
      <c r="K2504" s="40"/>
      <c r="L2504" s="41">
        <f>SUM(AR2479:AR2507)+SUM(AS2479:AS2507)+SUM(AT2479:AT2507)+SUM(AU2479:AU2507)+SUM(AV2479:AV2507)</f>
        <v>1904.59</v>
      </c>
    </row>
    <row r="2505" spans="1:83" ht="14.4" x14ac:dyDescent="0.25">
      <c r="A2505" s="37"/>
      <c r="B2505" s="37" t="s">
        <v>28</v>
      </c>
      <c r="C2505" s="37" t="s">
        <v>1570</v>
      </c>
      <c r="D2505" s="38" t="s">
        <v>1422</v>
      </c>
      <c r="E2505" s="39">
        <f>Source!BZ422</f>
        <v>103</v>
      </c>
      <c r="F2505" s="39"/>
      <c r="G2505" s="39">
        <f>Source!AT422</f>
        <v>103</v>
      </c>
      <c r="H2505" s="41"/>
      <c r="I2505" s="40"/>
      <c r="J2505" s="41"/>
      <c r="K2505" s="40"/>
      <c r="L2505" s="41">
        <f>SUM(AZ2479:AZ2507)</f>
        <v>1961.73</v>
      </c>
    </row>
    <row r="2506" spans="1:83" ht="14.4" x14ac:dyDescent="0.25">
      <c r="A2506" s="44"/>
      <c r="B2506" s="44" t="s">
        <v>29</v>
      </c>
      <c r="C2506" s="44" t="s">
        <v>1571</v>
      </c>
      <c r="D2506" s="45" t="s">
        <v>1422</v>
      </c>
      <c r="E2506" s="46">
        <f>Source!CA422</f>
        <v>60</v>
      </c>
      <c r="F2506" s="46"/>
      <c r="G2506" s="46">
        <f>Source!AU422</f>
        <v>60</v>
      </c>
      <c r="H2506" s="47"/>
      <c r="I2506" s="48"/>
      <c r="J2506" s="47"/>
      <c r="K2506" s="48"/>
      <c r="L2506" s="47">
        <f>SUM(BA2479:BA2507)</f>
        <v>1142.75</v>
      </c>
    </row>
    <row r="2507" spans="1:83" ht="13.8" x14ac:dyDescent="0.25">
      <c r="C2507" s="81" t="s">
        <v>1572</v>
      </c>
      <c r="D2507" s="81"/>
      <c r="E2507" s="81"/>
      <c r="F2507" s="81"/>
      <c r="G2507" s="81"/>
      <c r="H2507" s="81"/>
      <c r="I2507" s="82">
        <f>IF(E2479&lt;&gt;0,K2507/E2479, 0)</f>
        <v>6569.65</v>
      </c>
      <c r="J2507" s="82"/>
      <c r="K2507" s="82">
        <f>L2480+L2482+L2488+L2505+L2506+L2483</f>
        <v>6569.65</v>
      </c>
      <c r="L2507" s="82"/>
      <c r="AD2507">
        <f>ROUND((Source!AT422/100)*((ROUND(SUMIF(SmtRes!AQ1332:'SmtRes'!AQ1349,"=1",SmtRes!AD1332:'SmtRes'!AD1349)*Source!I422, 2)+ROUND(SUMIF(SmtRes!AQ1332:'SmtRes'!AQ1349,"=1",SmtRes!AC1332:'SmtRes'!AC1349)*Source!I422, 2))), 2)</f>
        <v>1891.42</v>
      </c>
      <c r="AE2507">
        <f>ROUND((Source!AU422/100)*((ROUND(SUMIF(SmtRes!AQ1332:'SmtRes'!AQ1349,"=1",SmtRes!AD1332:'SmtRes'!AD1349)*Source!I422, 2)+ROUND(SUMIF(SmtRes!AQ1332:'SmtRes'!AQ1349,"=1",SmtRes!AC1332:'SmtRes'!AC1349)*Source!I422, 2))), 2)</f>
        <v>1101.8</v>
      </c>
      <c r="AN2507" s="49">
        <f>L2480+L2482+L2488+L2505+L2506+L2483</f>
        <v>6569.65</v>
      </c>
      <c r="AO2507" s="49">
        <f>L2482</f>
        <v>1560.58</v>
      </c>
      <c r="AQ2507" t="s">
        <v>1573</v>
      </c>
      <c r="AR2507" s="49">
        <f>L2480</f>
        <v>1416.6</v>
      </c>
      <c r="AT2507" s="49">
        <f>L2483</f>
        <v>487.99</v>
      </c>
      <c r="AV2507" t="s">
        <v>1573</v>
      </c>
      <c r="AW2507" s="49">
        <f>L2488</f>
        <v>0</v>
      </c>
      <c r="AZ2507">
        <f>Source!X422</f>
        <v>1961.73</v>
      </c>
      <c r="BA2507">
        <f>Source!Y422</f>
        <v>1142.75</v>
      </c>
      <c r="CD2507">
        <v>1</v>
      </c>
    </row>
    <row r="2508" spans="1:83" ht="107.4" x14ac:dyDescent="0.25">
      <c r="A2508" s="35" t="s">
        <v>529</v>
      </c>
      <c r="B2508" s="37" t="s">
        <v>1781</v>
      </c>
      <c r="C2508" s="37" t="s">
        <v>1782</v>
      </c>
      <c r="D2508" s="38" t="str">
        <f>Source!H423</f>
        <v>ШТ</v>
      </c>
      <c r="E2508" s="39">
        <f>Source!K423</f>
        <v>1</v>
      </c>
      <c r="F2508" s="39"/>
      <c r="G2508" s="39">
        <f>Source!I423</f>
        <v>1</v>
      </c>
      <c r="H2508" s="41"/>
      <c r="I2508" s="40"/>
      <c r="J2508" s="41"/>
      <c r="K2508" s="40"/>
      <c r="L2508" s="41"/>
    </row>
    <row r="2509" spans="1:83" ht="14.4" x14ac:dyDescent="0.25">
      <c r="A2509" s="36"/>
      <c r="B2509" s="39">
        <v>1</v>
      </c>
      <c r="C2509" s="36" t="s">
        <v>1564</v>
      </c>
      <c r="D2509" s="38" t="s">
        <v>1221</v>
      </c>
      <c r="E2509" s="42"/>
      <c r="F2509" s="39"/>
      <c r="G2509" s="42">
        <f>Source!U423</f>
        <v>5.0232000000000001</v>
      </c>
      <c r="H2509" s="39"/>
      <c r="I2509" s="39"/>
      <c r="J2509" s="39"/>
      <c r="K2509" s="39"/>
      <c r="L2509" s="43">
        <f>SUM(L2510:L2510)-SUMIF(CE2510:CE2510, 1, L2510:L2510)</f>
        <v>2768.39</v>
      </c>
    </row>
    <row r="2510" spans="1:83" ht="14.4" x14ac:dyDescent="0.25">
      <c r="A2510" s="37"/>
      <c r="B2510" s="37" t="s">
        <v>1352</v>
      </c>
      <c r="C2510" s="37" t="s">
        <v>1353</v>
      </c>
      <c r="D2510" s="38" t="s">
        <v>1221</v>
      </c>
      <c r="E2510" s="39">
        <v>5.98</v>
      </c>
      <c r="F2510" s="39">
        <f>ROUND(0.84,7)</f>
        <v>0.84</v>
      </c>
      <c r="G2510" s="39">
        <f>SmtRes!CX1350</f>
        <v>5.0232000000000001</v>
      </c>
      <c r="H2510" s="41"/>
      <c r="I2510" s="40"/>
      <c r="J2510" s="41">
        <f>SmtRes!CZ1350</f>
        <v>551.12</v>
      </c>
      <c r="K2510" s="40"/>
      <c r="L2510" s="41">
        <f>SmtRes!DI1350</f>
        <v>2768.39</v>
      </c>
    </row>
    <row r="2511" spans="1:83" ht="14.4" x14ac:dyDescent="0.25">
      <c r="A2511" s="36"/>
      <c r="B2511" s="39">
        <v>2</v>
      </c>
      <c r="C2511" s="36" t="s">
        <v>1565</v>
      </c>
      <c r="D2511" s="38"/>
      <c r="E2511" s="42"/>
      <c r="F2511" s="39"/>
      <c r="G2511" s="42"/>
      <c r="H2511" s="39"/>
      <c r="I2511" s="39"/>
      <c r="J2511" s="39"/>
      <c r="K2511" s="39"/>
      <c r="L2511" s="43">
        <f>SUM(L2512:L2516)-SUMIF(CE2512:CE2516, 1, L2512:L2516)</f>
        <v>3648.8999999999996</v>
      </c>
    </row>
    <row r="2512" spans="1:83" ht="14.4" x14ac:dyDescent="0.25">
      <c r="A2512" s="36"/>
      <c r="B2512" s="39"/>
      <c r="C2512" s="36" t="s">
        <v>1567</v>
      </c>
      <c r="D2512" s="38" t="s">
        <v>1221</v>
      </c>
      <c r="E2512" s="42"/>
      <c r="F2512" s="39"/>
      <c r="G2512" s="42">
        <f>Source!V423</f>
        <v>1.6800000000000002</v>
      </c>
      <c r="H2512" s="39"/>
      <c r="I2512" s="39"/>
      <c r="J2512" s="39"/>
      <c r="K2512" s="39"/>
      <c r="L2512" s="43">
        <f>SUMIF(CE2513:CE2516, 1, L2513:L2516)</f>
        <v>1124.56</v>
      </c>
      <c r="CE2512">
        <v>1</v>
      </c>
    </row>
    <row r="2513" spans="1:83" ht="41.4" x14ac:dyDescent="0.25">
      <c r="A2513" s="37"/>
      <c r="B2513" s="37" t="s">
        <v>1313</v>
      </c>
      <c r="C2513" s="37" t="s">
        <v>1315</v>
      </c>
      <c r="D2513" s="38" t="s">
        <v>1227</v>
      </c>
      <c r="E2513" s="39">
        <v>1.6</v>
      </c>
      <c r="F2513" s="39">
        <f>ROUND(0.84,7)</f>
        <v>0.84</v>
      </c>
      <c r="G2513" s="39">
        <f>SmtRes!CX1352</f>
        <v>1.3440000000000001</v>
      </c>
      <c r="H2513" s="41">
        <f>SmtRes!CZ1352</f>
        <v>2088.77</v>
      </c>
      <c r="I2513" s="40">
        <f>SmtRes!AJ1352</f>
        <v>1.23</v>
      </c>
      <c r="J2513" s="41">
        <f>ROUND(H2513*I2513, 2)</f>
        <v>2569.19</v>
      </c>
      <c r="K2513" s="40"/>
      <c r="L2513" s="41">
        <f>SmtRes!DG1352</f>
        <v>3452.99</v>
      </c>
    </row>
    <row r="2514" spans="1:83" ht="14.4" x14ac:dyDescent="0.25">
      <c r="A2514" s="37"/>
      <c r="B2514" s="37" t="s">
        <v>1316</v>
      </c>
      <c r="C2514" s="37" t="s">
        <v>1641</v>
      </c>
      <c r="D2514" s="38" t="s">
        <v>1221</v>
      </c>
      <c r="E2514" s="39">
        <f>SmtRes!DO1352*SmtRes!AT1352</f>
        <v>1.6</v>
      </c>
      <c r="F2514" s="39">
        <f>ROUND(0.84,7)</f>
        <v>0.84</v>
      </c>
      <c r="G2514" s="39">
        <f>ROUND(E2514*G2508, 7)</f>
        <v>1.6</v>
      </c>
      <c r="H2514" s="41"/>
      <c r="I2514" s="40"/>
      <c r="J2514" s="41">
        <f>ROUND(SmtRes!AG1352/SmtRes!DO1352, 2)</f>
        <v>687.23</v>
      </c>
      <c r="K2514" s="40"/>
      <c r="L2514" s="41">
        <f>SmtRes!DH1352</f>
        <v>923.64</v>
      </c>
      <c r="CE2514">
        <v>1</v>
      </c>
    </row>
    <row r="2515" spans="1:83" ht="27.6" x14ac:dyDescent="0.25">
      <c r="A2515" s="37"/>
      <c r="B2515" s="37" t="s">
        <v>1229</v>
      </c>
      <c r="C2515" s="37" t="s">
        <v>1231</v>
      </c>
      <c r="D2515" s="38" t="s">
        <v>1227</v>
      </c>
      <c r="E2515" s="39">
        <v>0.4</v>
      </c>
      <c r="F2515" s="39">
        <f>ROUND(0.84,7)</f>
        <v>0.84</v>
      </c>
      <c r="G2515" s="39">
        <f>SmtRes!CX1353</f>
        <v>0.33600000000000002</v>
      </c>
      <c r="H2515" s="41">
        <f>SmtRes!CZ1353</f>
        <v>477.92</v>
      </c>
      <c r="I2515" s="40">
        <f>SmtRes!AJ1353</f>
        <v>1.22</v>
      </c>
      <c r="J2515" s="41">
        <f>ROUND(H2515*I2515, 2)</f>
        <v>583.05999999999995</v>
      </c>
      <c r="K2515" s="40"/>
      <c r="L2515" s="41">
        <f>SmtRes!DG1353</f>
        <v>195.91</v>
      </c>
    </row>
    <row r="2516" spans="1:83" ht="14.4" x14ac:dyDescent="0.25">
      <c r="A2516" s="37"/>
      <c r="B2516" s="37" t="s">
        <v>1228</v>
      </c>
      <c r="C2516" s="37" t="s">
        <v>1566</v>
      </c>
      <c r="D2516" s="38" t="s">
        <v>1221</v>
      </c>
      <c r="E2516" s="39">
        <f>SmtRes!DO1353*SmtRes!AT1353</f>
        <v>0.4</v>
      </c>
      <c r="F2516" s="39">
        <f>ROUND(0.84,7)</f>
        <v>0.84</v>
      </c>
      <c r="G2516" s="39">
        <f>ROUND(E2516*G2508, 7)</f>
        <v>0.4</v>
      </c>
      <c r="H2516" s="41"/>
      <c r="I2516" s="40"/>
      <c r="J2516" s="41">
        <f>ROUND(SmtRes!AG1353/SmtRes!DO1353, 2)</f>
        <v>597.98</v>
      </c>
      <c r="K2516" s="40"/>
      <c r="L2516" s="41">
        <f>SmtRes!DH1353</f>
        <v>200.92</v>
      </c>
      <c r="CE2516">
        <v>1</v>
      </c>
    </row>
    <row r="2517" spans="1:83" ht="14.4" hidden="1" x14ac:dyDescent="0.25">
      <c r="A2517" s="36"/>
      <c r="B2517" s="39">
        <v>4</v>
      </c>
      <c r="C2517" s="36" t="s">
        <v>1580</v>
      </c>
      <c r="D2517" s="38"/>
      <c r="E2517" s="42"/>
      <c r="F2517" s="39"/>
      <c r="G2517" s="42"/>
      <c r="H2517" s="39"/>
      <c r="I2517" s="39"/>
      <c r="J2517" s="39"/>
      <c r="K2517" s="39"/>
      <c r="L2517" s="43">
        <f>SUM(L2518:L2524)-SUMIF(CE2518:CE2524, 1, L2518:L2524)</f>
        <v>0</v>
      </c>
    </row>
    <row r="2518" spans="1:83" ht="14.4" x14ac:dyDescent="0.25">
      <c r="A2518" s="37"/>
      <c r="B2518" s="37" t="s">
        <v>1245</v>
      </c>
      <c r="C2518" s="37" t="s">
        <v>1247</v>
      </c>
      <c r="D2518" s="38" t="s">
        <v>1244</v>
      </c>
      <c r="E2518" s="39">
        <v>0.1</v>
      </c>
      <c r="F2518" s="39">
        <f t="shared" ref="F2518:F2533" si="135">ROUND(0,7)</f>
        <v>0</v>
      </c>
      <c r="G2518" s="39">
        <f>SmtRes!CX1354</f>
        <v>0</v>
      </c>
      <c r="H2518" s="41">
        <f>SmtRes!CZ1354</f>
        <v>238.29</v>
      </c>
      <c r="I2518" s="40">
        <f>SmtRes!AI1354</f>
        <v>1.77</v>
      </c>
      <c r="J2518" s="41">
        <f t="shared" ref="J2518:J2524" si="136">ROUND(H2518*I2518, 2)</f>
        <v>421.77</v>
      </c>
      <c r="K2518" s="40"/>
      <c r="L2518" s="41">
        <f>SmtRes!DF1354</f>
        <v>0</v>
      </c>
    </row>
    <row r="2519" spans="1:83" ht="14.4" x14ac:dyDescent="0.25">
      <c r="A2519" s="37"/>
      <c r="B2519" s="37" t="s">
        <v>1354</v>
      </c>
      <c r="C2519" s="37" t="s">
        <v>1356</v>
      </c>
      <c r="D2519" s="38" t="s">
        <v>1244</v>
      </c>
      <c r="E2519" s="39">
        <v>0.03</v>
      </c>
      <c r="F2519" s="39">
        <f t="shared" si="135"/>
        <v>0</v>
      </c>
      <c r="G2519" s="39">
        <f>SmtRes!CX1355</f>
        <v>0</v>
      </c>
      <c r="H2519" s="41">
        <f>SmtRes!CZ1355</f>
        <v>58.53</v>
      </c>
      <c r="I2519" s="40">
        <f>SmtRes!AI1355</f>
        <v>1.77</v>
      </c>
      <c r="J2519" s="41">
        <f t="shared" si="136"/>
        <v>103.6</v>
      </c>
      <c r="K2519" s="40"/>
      <c r="L2519" s="41">
        <f>SmtRes!DF1355</f>
        <v>0</v>
      </c>
    </row>
    <row r="2520" spans="1:83" ht="27.6" x14ac:dyDescent="0.25">
      <c r="A2520" s="37"/>
      <c r="B2520" s="37" t="s">
        <v>1326</v>
      </c>
      <c r="C2520" s="37" t="s">
        <v>1328</v>
      </c>
      <c r="D2520" s="38" t="s">
        <v>1244</v>
      </c>
      <c r="E2520" s="39">
        <v>0</v>
      </c>
      <c r="F2520" s="39">
        <f t="shared" si="135"/>
        <v>0</v>
      </c>
      <c r="G2520" s="39">
        <f>SmtRes!CX1356</f>
        <v>0</v>
      </c>
      <c r="H2520" s="41">
        <f>SmtRes!CZ1356</f>
        <v>174.93</v>
      </c>
      <c r="I2520" s="40">
        <f>SmtRes!AI1356</f>
        <v>1.1499999999999999</v>
      </c>
      <c r="J2520" s="41">
        <f t="shared" si="136"/>
        <v>201.17</v>
      </c>
      <c r="K2520" s="40"/>
      <c r="L2520" s="41">
        <f>SmtRes!DF1356</f>
        <v>0</v>
      </c>
    </row>
    <row r="2521" spans="1:83" ht="14.4" x14ac:dyDescent="0.25">
      <c r="A2521" s="37"/>
      <c r="B2521" s="37" t="s">
        <v>1248</v>
      </c>
      <c r="C2521" s="37" t="s">
        <v>1250</v>
      </c>
      <c r="D2521" s="38" t="s">
        <v>1244</v>
      </c>
      <c r="E2521" s="39">
        <v>0.02</v>
      </c>
      <c r="F2521" s="39">
        <f t="shared" si="135"/>
        <v>0</v>
      </c>
      <c r="G2521" s="39">
        <f>SmtRes!CX1357</f>
        <v>0</v>
      </c>
      <c r="H2521" s="41">
        <f>SmtRes!CZ1357</f>
        <v>56.11</v>
      </c>
      <c r="I2521" s="40">
        <f>SmtRes!AI1357</f>
        <v>1.44</v>
      </c>
      <c r="J2521" s="41">
        <f t="shared" si="136"/>
        <v>80.8</v>
      </c>
      <c r="K2521" s="40"/>
      <c r="L2521" s="41">
        <f>SmtRes!DF1357</f>
        <v>0</v>
      </c>
    </row>
    <row r="2522" spans="1:83" ht="14.4" x14ac:dyDescent="0.25">
      <c r="A2522" s="37"/>
      <c r="B2522" s="37" t="s">
        <v>1362</v>
      </c>
      <c r="C2522" s="37" t="s">
        <v>1364</v>
      </c>
      <c r="D2522" s="38" t="s">
        <v>811</v>
      </c>
      <c r="E2522" s="39">
        <v>4.0000000000000002E-4</v>
      </c>
      <c r="F2522" s="39">
        <f t="shared" si="135"/>
        <v>0</v>
      </c>
      <c r="G2522" s="39">
        <f>SmtRes!CX1362</f>
        <v>0</v>
      </c>
      <c r="H2522" s="41">
        <f>SmtRes!CZ1362</f>
        <v>61265.39</v>
      </c>
      <c r="I2522" s="40">
        <f>SmtRes!AI1362</f>
        <v>1.31</v>
      </c>
      <c r="J2522" s="41">
        <f t="shared" si="136"/>
        <v>80257.66</v>
      </c>
      <c r="K2522" s="40"/>
      <c r="L2522" s="41">
        <f>SmtRes!DF1362</f>
        <v>0</v>
      </c>
    </row>
    <row r="2523" spans="1:83" ht="14.4" x14ac:dyDescent="0.25">
      <c r="A2523" s="37"/>
      <c r="B2523" s="37" t="s">
        <v>1365</v>
      </c>
      <c r="C2523" s="37" t="s">
        <v>1367</v>
      </c>
      <c r="D2523" s="38" t="s">
        <v>811</v>
      </c>
      <c r="E2523" s="39">
        <v>1E-4</v>
      </c>
      <c r="F2523" s="39">
        <f t="shared" si="135"/>
        <v>0</v>
      </c>
      <c r="G2523" s="39">
        <f>SmtRes!CX1363</f>
        <v>0</v>
      </c>
      <c r="H2523" s="41">
        <f>SmtRes!CZ1363</f>
        <v>80020.98</v>
      </c>
      <c r="I2523" s="40">
        <f>SmtRes!AI1363</f>
        <v>1.22</v>
      </c>
      <c r="J2523" s="41">
        <f t="shared" si="136"/>
        <v>97625.600000000006</v>
      </c>
      <c r="K2523" s="40"/>
      <c r="L2523" s="41">
        <f>SmtRes!DF1363</f>
        <v>0</v>
      </c>
    </row>
    <row r="2524" spans="1:83" ht="14.4" x14ac:dyDescent="0.25">
      <c r="A2524" s="37"/>
      <c r="B2524" s="37" t="s">
        <v>1374</v>
      </c>
      <c r="C2524" s="37" t="s">
        <v>1376</v>
      </c>
      <c r="D2524" s="38" t="s">
        <v>894</v>
      </c>
      <c r="E2524" s="39">
        <v>0.06</v>
      </c>
      <c r="F2524" s="39">
        <f t="shared" si="135"/>
        <v>0</v>
      </c>
      <c r="G2524" s="39">
        <f>SmtRes!CX1364</f>
        <v>0</v>
      </c>
      <c r="H2524" s="41">
        <f>SmtRes!CZ1364</f>
        <v>1031.73</v>
      </c>
      <c r="I2524" s="40">
        <f>SmtRes!AI1364</f>
        <v>1.19</v>
      </c>
      <c r="J2524" s="41">
        <f t="shared" si="136"/>
        <v>1227.76</v>
      </c>
      <c r="K2524" s="40"/>
      <c r="L2524" s="41">
        <f>SmtRes!DF1364</f>
        <v>0</v>
      </c>
    </row>
    <row r="2525" spans="1:83" ht="27.6" x14ac:dyDescent="0.25">
      <c r="A2525" s="37"/>
      <c r="B2525" s="37" t="str">
        <f>EtalonRes!I1358</f>
        <v>05.1.02.07</v>
      </c>
      <c r="C2525" s="37" t="str">
        <f>EtalonRes!K1358</f>
        <v>Стойка железобетонная вибрированная для опор</v>
      </c>
      <c r="D2525" s="38" t="str">
        <f>EtalonRes!O1358</f>
        <v>ШТ</v>
      </c>
      <c r="E2525" s="39">
        <f>EtalonRes!X1358</f>
        <v>0</v>
      </c>
      <c r="F2525" s="39">
        <f t="shared" si="135"/>
        <v>0</v>
      </c>
      <c r="G2525" s="39">
        <f>ROUND(EtalonRes!AG1358*Source!I423, 7)</f>
        <v>0</v>
      </c>
      <c r="H2525" s="41"/>
      <c r="I2525" s="40"/>
      <c r="J2525" s="41"/>
      <c r="K2525" s="40"/>
      <c r="L2525" s="41"/>
    </row>
    <row r="2526" spans="1:83" ht="14.4" x14ac:dyDescent="0.25">
      <c r="A2526" s="37"/>
      <c r="B2526" s="37" t="str">
        <f>EtalonRes!I1359</f>
        <v>07.2.02.05</v>
      </c>
      <c r="C2526" s="37" t="str">
        <f>EtalonRes!K1359</f>
        <v>Траверсы стальные</v>
      </c>
      <c r="D2526" s="38" t="str">
        <f>EtalonRes!O1359</f>
        <v>т</v>
      </c>
      <c r="E2526" s="39">
        <f>EtalonRes!X1359</f>
        <v>0</v>
      </c>
      <c r="F2526" s="39">
        <f t="shared" si="135"/>
        <v>0</v>
      </c>
      <c r="G2526" s="39">
        <f>ROUND(EtalonRes!AG1359*Source!I423, 7)</f>
        <v>0</v>
      </c>
      <c r="H2526" s="41"/>
      <c r="I2526" s="40"/>
      <c r="J2526" s="41"/>
      <c r="K2526" s="40"/>
      <c r="L2526" s="41"/>
    </row>
    <row r="2527" spans="1:83" ht="14.4" x14ac:dyDescent="0.25">
      <c r="A2527" s="37"/>
      <c r="B2527" s="37" t="str">
        <f>EtalonRes!I1360</f>
        <v>07.2.07.13</v>
      </c>
      <c r="C2527" s="37" t="str">
        <f>EtalonRes!K1360</f>
        <v>Хомуты стальные</v>
      </c>
      <c r="D2527" s="38" t="str">
        <f>EtalonRes!O1360</f>
        <v>кг</v>
      </c>
      <c r="E2527" s="39">
        <f>EtalonRes!X1360</f>
        <v>0</v>
      </c>
      <c r="F2527" s="39">
        <f t="shared" si="135"/>
        <v>0</v>
      </c>
      <c r="G2527" s="39">
        <f>ROUND(EtalonRes!AG1360*Source!I423, 7)</f>
        <v>0</v>
      </c>
      <c r="H2527" s="41"/>
      <c r="I2527" s="40"/>
      <c r="J2527" s="41"/>
      <c r="K2527" s="40"/>
      <c r="L2527" s="41"/>
    </row>
    <row r="2528" spans="1:83" ht="14.4" x14ac:dyDescent="0.25">
      <c r="A2528" s="37"/>
      <c r="B2528" s="37" t="str">
        <f>EtalonRes!I1361</f>
        <v>08.3.04.02</v>
      </c>
      <c r="C2528" s="37" t="str">
        <f>EtalonRes!K1361</f>
        <v>Сталь стержневая диаметром до 10 мм</v>
      </c>
      <c r="D2528" s="38" t="str">
        <f>EtalonRes!O1361</f>
        <v>т</v>
      </c>
      <c r="E2528" s="39">
        <f>EtalonRes!X1361</f>
        <v>0</v>
      </c>
      <c r="F2528" s="39">
        <f t="shared" si="135"/>
        <v>0</v>
      </c>
      <c r="G2528" s="39">
        <f>ROUND(EtalonRes!AG1361*Source!I423, 7)</f>
        <v>0</v>
      </c>
      <c r="H2528" s="41"/>
      <c r="I2528" s="40"/>
      <c r="J2528" s="41"/>
      <c r="K2528" s="40"/>
      <c r="L2528" s="41"/>
    </row>
    <row r="2529" spans="1:83" ht="14.4" x14ac:dyDescent="0.25">
      <c r="A2529" s="37"/>
      <c r="B2529" s="37" t="str">
        <f>EtalonRes!I1365</f>
        <v>22.2.01.04</v>
      </c>
      <c r="C2529" s="37" t="str">
        <f>EtalonRes!K1365</f>
        <v>Изоляторы штыревые</v>
      </c>
      <c r="D2529" s="38" t="str">
        <f>EtalonRes!O1365</f>
        <v>ШТ</v>
      </c>
      <c r="E2529" s="39">
        <f>EtalonRes!X1365</f>
        <v>0</v>
      </c>
      <c r="F2529" s="39">
        <f t="shared" si="135"/>
        <v>0</v>
      </c>
      <c r="G2529" s="39">
        <f>ROUND(EtalonRes!AG1365*Source!I423, 7)</f>
        <v>0</v>
      </c>
      <c r="H2529" s="41"/>
      <c r="I2529" s="40"/>
      <c r="J2529" s="41"/>
      <c r="K2529" s="40"/>
      <c r="L2529" s="41"/>
    </row>
    <row r="2530" spans="1:83" ht="14.4" x14ac:dyDescent="0.25">
      <c r="A2530" s="37"/>
      <c r="B2530" s="37" t="str">
        <f>EtalonRes!I1366</f>
        <v>22.2.02.07</v>
      </c>
      <c r="C2530" s="37" t="str">
        <f>EtalonRes!K1366</f>
        <v>Детали крепления стальные</v>
      </c>
      <c r="D2530" s="38" t="str">
        <f>EtalonRes!O1366</f>
        <v>кг</v>
      </c>
      <c r="E2530" s="39">
        <f>EtalonRes!X1366</f>
        <v>0</v>
      </c>
      <c r="F2530" s="39">
        <f t="shared" si="135"/>
        <v>0</v>
      </c>
      <c r="G2530" s="39">
        <f>ROUND(EtalonRes!AG1366*Source!I423, 7)</f>
        <v>0</v>
      </c>
      <c r="H2530" s="41"/>
      <c r="I2530" s="40"/>
      <c r="J2530" s="41"/>
      <c r="K2530" s="40"/>
      <c r="L2530" s="41"/>
    </row>
    <row r="2531" spans="1:83" ht="14.4" x14ac:dyDescent="0.25">
      <c r="A2531" s="37"/>
      <c r="B2531" s="37" t="str">
        <f>EtalonRes!I1367</f>
        <v>22.2.02.09</v>
      </c>
      <c r="C2531" s="37" t="str">
        <f>EtalonRes!K1367</f>
        <v>Детали крепления стальные</v>
      </c>
      <c r="D2531" s="38" t="str">
        <f>EtalonRes!O1367</f>
        <v>кг</v>
      </c>
      <c r="E2531" s="39">
        <f>EtalonRes!X1367</f>
        <v>0</v>
      </c>
      <c r="F2531" s="39">
        <f t="shared" si="135"/>
        <v>0</v>
      </c>
      <c r="G2531" s="39">
        <f>ROUND(EtalonRes!AG1367*Source!I423, 7)</f>
        <v>0</v>
      </c>
      <c r="H2531" s="41"/>
      <c r="I2531" s="40"/>
      <c r="J2531" s="41"/>
      <c r="K2531" s="40"/>
      <c r="L2531" s="41"/>
    </row>
    <row r="2532" spans="1:83" ht="14.4" x14ac:dyDescent="0.25">
      <c r="A2532" s="37"/>
      <c r="B2532" s="37" t="str">
        <f>EtalonRes!I1368</f>
        <v>22.2.02.21</v>
      </c>
      <c r="C2532" s="37" t="str">
        <f>EtalonRes!K1368</f>
        <v>Штыри</v>
      </c>
      <c r="D2532" s="38" t="str">
        <f>EtalonRes!O1368</f>
        <v>ШТ</v>
      </c>
      <c r="E2532" s="39">
        <f>EtalonRes!X1368</f>
        <v>0</v>
      </c>
      <c r="F2532" s="39">
        <f t="shared" si="135"/>
        <v>0</v>
      </c>
      <c r="G2532" s="39">
        <f>ROUND(EtalonRes!AG1368*Source!I423, 7)</f>
        <v>0</v>
      </c>
      <c r="H2532" s="41"/>
      <c r="I2532" s="40"/>
      <c r="J2532" s="41"/>
      <c r="K2532" s="40"/>
      <c r="L2532" s="41"/>
    </row>
    <row r="2533" spans="1:83" ht="14.4" x14ac:dyDescent="0.25">
      <c r="A2533" s="37"/>
      <c r="B2533" s="37" t="str">
        <f>EtalonRes!I1369</f>
        <v>22.2.02.23</v>
      </c>
      <c r="C2533" s="44" t="str">
        <f>EtalonRes!K1369</f>
        <v>Металлические плакаты</v>
      </c>
      <c r="D2533" s="45" t="str">
        <f>EtalonRes!O1369</f>
        <v>ШТ</v>
      </c>
      <c r="E2533" s="46">
        <f>EtalonRes!X1369</f>
        <v>0</v>
      </c>
      <c r="F2533" s="46">
        <f t="shared" si="135"/>
        <v>0</v>
      </c>
      <c r="G2533" s="46">
        <f>ROUND(EtalonRes!AG1369*Source!I423, 7)</f>
        <v>0</v>
      </c>
      <c r="H2533" s="47"/>
      <c r="I2533" s="48"/>
      <c r="J2533" s="47"/>
      <c r="K2533" s="48"/>
      <c r="L2533" s="47"/>
    </row>
    <row r="2534" spans="1:83" ht="14.4" x14ac:dyDescent="0.25">
      <c r="A2534" s="37"/>
      <c r="B2534" s="37"/>
      <c r="C2534" s="50" t="s">
        <v>1568</v>
      </c>
      <c r="D2534" s="38"/>
      <c r="E2534" s="39"/>
      <c r="F2534" s="39"/>
      <c r="G2534" s="39"/>
      <c r="H2534" s="41"/>
      <c r="I2534" s="40"/>
      <c r="J2534" s="41"/>
      <c r="K2534" s="40"/>
      <c r="L2534" s="41">
        <f>L2509+L2511+L2512+L2517</f>
        <v>7541.8499999999985</v>
      </c>
    </row>
    <row r="2535" spans="1:83" ht="14.4" x14ac:dyDescent="0.25">
      <c r="A2535" s="37"/>
      <c r="B2535" s="37"/>
      <c r="C2535" s="37" t="s">
        <v>1569</v>
      </c>
      <c r="D2535" s="38"/>
      <c r="E2535" s="39"/>
      <c r="F2535" s="39"/>
      <c r="G2535" s="39"/>
      <c r="H2535" s="41"/>
      <c r="I2535" s="40"/>
      <c r="J2535" s="41"/>
      <c r="K2535" s="40"/>
      <c r="L2535" s="41">
        <f>SUM(AR2508:AR2538)+SUM(AS2508:AS2538)+SUM(AT2508:AT2538)+SUM(AU2508:AU2538)+SUM(AV2508:AV2538)</f>
        <v>3892.95</v>
      </c>
    </row>
    <row r="2536" spans="1:83" ht="14.4" x14ac:dyDescent="0.25">
      <c r="A2536" s="37"/>
      <c r="B2536" s="37" t="s">
        <v>28</v>
      </c>
      <c r="C2536" s="37" t="s">
        <v>1570</v>
      </c>
      <c r="D2536" s="38" t="s">
        <v>1422</v>
      </c>
      <c r="E2536" s="39">
        <f>Source!BZ423</f>
        <v>103</v>
      </c>
      <c r="F2536" s="39"/>
      <c r="G2536" s="39">
        <f>Source!AT423</f>
        <v>103</v>
      </c>
      <c r="H2536" s="41"/>
      <c r="I2536" s="40"/>
      <c r="J2536" s="41"/>
      <c r="K2536" s="40"/>
      <c r="L2536" s="41">
        <f>SUM(AZ2508:AZ2538)</f>
        <v>4009.74</v>
      </c>
    </row>
    <row r="2537" spans="1:83" ht="14.4" x14ac:dyDescent="0.25">
      <c r="A2537" s="44"/>
      <c r="B2537" s="44" t="s">
        <v>29</v>
      </c>
      <c r="C2537" s="44" t="s">
        <v>1571</v>
      </c>
      <c r="D2537" s="45" t="s">
        <v>1422</v>
      </c>
      <c r="E2537" s="46">
        <f>Source!CA423</f>
        <v>60</v>
      </c>
      <c r="F2537" s="46"/>
      <c r="G2537" s="46">
        <f>Source!AU423</f>
        <v>60</v>
      </c>
      <c r="H2537" s="47"/>
      <c r="I2537" s="48"/>
      <c r="J2537" s="47"/>
      <c r="K2537" s="48"/>
      <c r="L2537" s="47">
        <f>SUM(BA2508:BA2538)</f>
        <v>2335.77</v>
      </c>
    </row>
    <row r="2538" spans="1:83" ht="13.8" x14ac:dyDescent="0.25">
      <c r="C2538" s="81" t="s">
        <v>1572</v>
      </c>
      <c r="D2538" s="81"/>
      <c r="E2538" s="81"/>
      <c r="F2538" s="81"/>
      <c r="G2538" s="81"/>
      <c r="H2538" s="81"/>
      <c r="I2538" s="82">
        <f>IF(E2508&lt;&gt;0,K2538/E2508, 0)</f>
        <v>13887.359999999999</v>
      </c>
      <c r="J2538" s="82"/>
      <c r="K2538" s="82">
        <f>L2509+L2511+L2517+L2536+L2537+L2512</f>
        <v>13887.359999999999</v>
      </c>
      <c r="L2538" s="82"/>
      <c r="AD2538">
        <f>ROUND((Source!AT423/100)*((ROUND(SUMIF(SmtRes!AQ1350:'SmtRes'!AQ1369,"=1",SmtRes!AD1350:'SmtRes'!AD1369)*Source!I423, 2)+ROUND(SUMIF(SmtRes!AQ1350:'SmtRes'!AQ1369,"=1",SmtRes!AC1350:'SmtRes'!AC1369)*Source!I423, 2))), 2)</f>
        <v>1891.42</v>
      </c>
      <c r="AE2538">
        <f>ROUND((Source!AU423/100)*((ROUND(SUMIF(SmtRes!AQ1350:'SmtRes'!AQ1369,"=1",SmtRes!AD1350:'SmtRes'!AD1369)*Source!I423, 2)+ROUND(SUMIF(SmtRes!AQ1350:'SmtRes'!AQ1369,"=1",SmtRes!AC1350:'SmtRes'!AC1369)*Source!I423, 2))), 2)</f>
        <v>1101.8</v>
      </c>
      <c r="AN2538" s="49">
        <f>L2509+L2511+L2517+L2536+L2537+L2512</f>
        <v>13887.359999999999</v>
      </c>
      <c r="AO2538" s="49">
        <f>L2511</f>
        <v>3648.8999999999996</v>
      </c>
      <c r="AQ2538" t="s">
        <v>1573</v>
      </c>
      <c r="AR2538" s="49">
        <f>L2509</f>
        <v>2768.39</v>
      </c>
      <c r="AT2538" s="49">
        <f>L2512</f>
        <v>1124.56</v>
      </c>
      <c r="AV2538" t="s">
        <v>1573</v>
      </c>
      <c r="AW2538" s="49">
        <f>L2517</f>
        <v>0</v>
      </c>
      <c r="AZ2538">
        <f>Source!X423</f>
        <v>4009.74</v>
      </c>
      <c r="BA2538">
        <f>Source!Y423</f>
        <v>2335.77</v>
      </c>
      <c r="CD2538">
        <v>1</v>
      </c>
    </row>
    <row r="2539" spans="1:83" ht="107.4" x14ac:dyDescent="0.25">
      <c r="A2539" s="35" t="s">
        <v>533</v>
      </c>
      <c r="B2539" s="37" t="s">
        <v>1783</v>
      </c>
      <c r="C2539" s="37" t="s">
        <v>1784</v>
      </c>
      <c r="D2539" s="38" t="str">
        <f>Source!H424</f>
        <v>ШТ</v>
      </c>
      <c r="E2539" s="39">
        <f>Source!K424</f>
        <v>1</v>
      </c>
      <c r="F2539" s="39"/>
      <c r="G2539" s="39">
        <f>Source!I424</f>
        <v>1</v>
      </c>
      <c r="H2539" s="41"/>
      <c r="I2539" s="40"/>
      <c r="J2539" s="41"/>
      <c r="K2539" s="40"/>
      <c r="L2539" s="41"/>
    </row>
    <row r="2540" spans="1:83" ht="14.4" x14ac:dyDescent="0.25">
      <c r="A2540" s="36"/>
      <c r="B2540" s="39">
        <v>1</v>
      </c>
      <c r="C2540" s="36" t="s">
        <v>1564</v>
      </c>
      <c r="D2540" s="38" t="s">
        <v>1221</v>
      </c>
      <c r="E2540" s="42"/>
      <c r="F2540" s="39"/>
      <c r="G2540" s="42">
        <f>Source!U424</f>
        <v>7.56</v>
      </c>
      <c r="H2540" s="39"/>
      <c r="I2540" s="39"/>
      <c r="J2540" s="39"/>
      <c r="K2540" s="39"/>
      <c r="L2540" s="43">
        <f>SUM(L2541:L2541)-SUMIF(CE2541:CE2541, 1, L2541:L2541)</f>
        <v>4166.47</v>
      </c>
    </row>
    <row r="2541" spans="1:83" ht="14.4" x14ac:dyDescent="0.25">
      <c r="A2541" s="37"/>
      <c r="B2541" s="37" t="s">
        <v>1352</v>
      </c>
      <c r="C2541" s="37" t="s">
        <v>1353</v>
      </c>
      <c r="D2541" s="38" t="s">
        <v>1221</v>
      </c>
      <c r="E2541" s="39">
        <v>9</v>
      </c>
      <c r="F2541" s="39">
        <f>ROUND(0.84,7)</f>
        <v>0.84</v>
      </c>
      <c r="G2541" s="39">
        <f>SmtRes!CX1370</f>
        <v>7.56</v>
      </c>
      <c r="H2541" s="41"/>
      <c r="I2541" s="40"/>
      <c r="J2541" s="41">
        <f>SmtRes!CZ1370</f>
        <v>551.12</v>
      </c>
      <c r="K2541" s="40"/>
      <c r="L2541" s="41">
        <f>SmtRes!DI1370</f>
        <v>4166.47</v>
      </c>
    </row>
    <row r="2542" spans="1:83" ht="14.4" x14ac:dyDescent="0.25">
      <c r="A2542" s="36"/>
      <c r="B2542" s="39">
        <v>2</v>
      </c>
      <c r="C2542" s="36" t="s">
        <v>1565</v>
      </c>
      <c r="D2542" s="38"/>
      <c r="E2542" s="42"/>
      <c r="F2542" s="39"/>
      <c r="G2542" s="42"/>
      <c r="H2542" s="39"/>
      <c r="I2542" s="39"/>
      <c r="J2542" s="39"/>
      <c r="K2542" s="39"/>
      <c r="L2542" s="43">
        <f>SUM(L2543:L2547)-SUMIF(CE2543:CE2547, 1, L2543:L2547)</f>
        <v>5909.869999999999</v>
      </c>
    </row>
    <row r="2543" spans="1:83" ht="14.4" x14ac:dyDescent="0.25">
      <c r="A2543" s="36"/>
      <c r="B2543" s="39"/>
      <c r="C2543" s="36" t="s">
        <v>1567</v>
      </c>
      <c r="D2543" s="38" t="s">
        <v>1221</v>
      </c>
      <c r="E2543" s="42"/>
      <c r="F2543" s="39"/>
      <c r="G2543" s="42">
        <f>Source!V424</f>
        <v>2.6964000000000001</v>
      </c>
      <c r="H2543" s="39"/>
      <c r="I2543" s="39"/>
      <c r="J2543" s="39"/>
      <c r="K2543" s="39"/>
      <c r="L2543" s="43">
        <f>SUMIF(CE2544:CE2547, 1, L2544:L2547)</f>
        <v>1807.31</v>
      </c>
      <c r="CE2543">
        <v>1</v>
      </c>
    </row>
    <row r="2544" spans="1:83" ht="41.4" x14ac:dyDescent="0.25">
      <c r="A2544" s="37"/>
      <c r="B2544" s="37" t="s">
        <v>1313</v>
      </c>
      <c r="C2544" s="37" t="s">
        <v>1315</v>
      </c>
      <c r="D2544" s="38" t="s">
        <v>1227</v>
      </c>
      <c r="E2544" s="39">
        <v>2.6</v>
      </c>
      <c r="F2544" s="39">
        <f>ROUND(0.84,7)</f>
        <v>0.84</v>
      </c>
      <c r="G2544" s="39">
        <f>SmtRes!CX1372</f>
        <v>2.1840000000000002</v>
      </c>
      <c r="H2544" s="41">
        <f>SmtRes!CZ1372</f>
        <v>2088.77</v>
      </c>
      <c r="I2544" s="40">
        <f>SmtRes!AJ1372</f>
        <v>1.23</v>
      </c>
      <c r="J2544" s="41">
        <f>ROUND(H2544*I2544, 2)</f>
        <v>2569.19</v>
      </c>
      <c r="K2544" s="40"/>
      <c r="L2544" s="41">
        <f>SmtRes!DG1372</f>
        <v>5611.11</v>
      </c>
    </row>
    <row r="2545" spans="1:83" ht="14.4" x14ac:dyDescent="0.25">
      <c r="A2545" s="37"/>
      <c r="B2545" s="37" t="s">
        <v>1316</v>
      </c>
      <c r="C2545" s="37" t="s">
        <v>1641</v>
      </c>
      <c r="D2545" s="38" t="s">
        <v>1221</v>
      </c>
      <c r="E2545" s="39">
        <f>SmtRes!DO1372*SmtRes!AT1372</f>
        <v>2.6</v>
      </c>
      <c r="F2545" s="39">
        <f>ROUND(0.84,7)</f>
        <v>0.84</v>
      </c>
      <c r="G2545" s="39">
        <f>ROUND(E2545*G2539, 7)</f>
        <v>2.6</v>
      </c>
      <c r="H2545" s="41"/>
      <c r="I2545" s="40"/>
      <c r="J2545" s="41">
        <f>ROUND(SmtRes!AG1372/SmtRes!DO1372, 2)</f>
        <v>687.23</v>
      </c>
      <c r="K2545" s="40"/>
      <c r="L2545" s="41">
        <f>SmtRes!DH1372</f>
        <v>1500.91</v>
      </c>
      <c r="CE2545">
        <v>1</v>
      </c>
    </row>
    <row r="2546" spans="1:83" ht="27.6" x14ac:dyDescent="0.25">
      <c r="A2546" s="37"/>
      <c r="B2546" s="37" t="s">
        <v>1229</v>
      </c>
      <c r="C2546" s="37" t="s">
        <v>1231</v>
      </c>
      <c r="D2546" s="38" t="s">
        <v>1227</v>
      </c>
      <c r="E2546" s="39">
        <v>0.61</v>
      </c>
      <c r="F2546" s="39">
        <f>ROUND(0.84,7)</f>
        <v>0.84</v>
      </c>
      <c r="G2546" s="39">
        <f>SmtRes!CX1373</f>
        <v>0.51239999999999997</v>
      </c>
      <c r="H2546" s="41">
        <f>SmtRes!CZ1373</f>
        <v>477.92</v>
      </c>
      <c r="I2546" s="40">
        <f>SmtRes!AJ1373</f>
        <v>1.22</v>
      </c>
      <c r="J2546" s="41">
        <f>ROUND(H2546*I2546, 2)</f>
        <v>583.05999999999995</v>
      </c>
      <c r="K2546" s="40"/>
      <c r="L2546" s="41">
        <f>SmtRes!DG1373</f>
        <v>298.76</v>
      </c>
    </row>
    <row r="2547" spans="1:83" ht="14.4" x14ac:dyDescent="0.25">
      <c r="A2547" s="37"/>
      <c r="B2547" s="37" t="s">
        <v>1228</v>
      </c>
      <c r="C2547" s="37" t="s">
        <v>1566</v>
      </c>
      <c r="D2547" s="38" t="s">
        <v>1221</v>
      </c>
      <c r="E2547" s="39">
        <f>SmtRes!DO1373*SmtRes!AT1373</f>
        <v>0.61</v>
      </c>
      <c r="F2547" s="39">
        <f>ROUND(0.84,7)</f>
        <v>0.84</v>
      </c>
      <c r="G2547" s="39">
        <f>ROUND(E2547*G2539, 7)</f>
        <v>0.61</v>
      </c>
      <c r="H2547" s="41"/>
      <c r="I2547" s="40"/>
      <c r="J2547" s="41">
        <f>ROUND(SmtRes!AG1373/SmtRes!DO1373, 2)</f>
        <v>597.98</v>
      </c>
      <c r="K2547" s="40"/>
      <c r="L2547" s="41">
        <f>SmtRes!DH1373</f>
        <v>306.39999999999998</v>
      </c>
      <c r="CE2547">
        <v>1</v>
      </c>
    </row>
    <row r="2548" spans="1:83" ht="14.4" hidden="1" x14ac:dyDescent="0.25">
      <c r="A2548" s="36"/>
      <c r="B2548" s="39">
        <v>4</v>
      </c>
      <c r="C2548" s="36" t="s">
        <v>1580</v>
      </c>
      <c r="D2548" s="38"/>
      <c r="E2548" s="42"/>
      <c r="F2548" s="39"/>
      <c r="G2548" s="42"/>
      <c r="H2548" s="39"/>
      <c r="I2548" s="39"/>
      <c r="J2548" s="39"/>
      <c r="K2548" s="39"/>
      <c r="L2548" s="43">
        <f>SUM(L2549:L2555)-SUMIF(CE2549:CE2555, 1, L2549:L2555)</f>
        <v>0</v>
      </c>
    </row>
    <row r="2549" spans="1:83" ht="14.4" x14ac:dyDescent="0.25">
      <c r="A2549" s="37"/>
      <c r="B2549" s="37" t="s">
        <v>1245</v>
      </c>
      <c r="C2549" s="37" t="s">
        <v>1247</v>
      </c>
      <c r="D2549" s="38" t="s">
        <v>1244</v>
      </c>
      <c r="E2549" s="39">
        <v>0.1</v>
      </c>
      <c r="F2549" s="39">
        <f t="shared" ref="F2549:F2564" si="137">ROUND(0,7)</f>
        <v>0</v>
      </c>
      <c r="G2549" s="39">
        <f>SmtRes!CX1374</f>
        <v>0</v>
      </c>
      <c r="H2549" s="41">
        <f>SmtRes!CZ1374</f>
        <v>238.29</v>
      </c>
      <c r="I2549" s="40">
        <f>SmtRes!AI1374</f>
        <v>1.77</v>
      </c>
      <c r="J2549" s="41">
        <f t="shared" ref="J2549:J2555" si="138">ROUND(H2549*I2549, 2)</f>
        <v>421.77</v>
      </c>
      <c r="K2549" s="40"/>
      <c r="L2549" s="41">
        <f>SmtRes!DF1374</f>
        <v>0</v>
      </c>
    </row>
    <row r="2550" spans="1:83" ht="14.4" x14ac:dyDescent="0.25">
      <c r="A2550" s="37"/>
      <c r="B2550" s="37" t="s">
        <v>1354</v>
      </c>
      <c r="C2550" s="37" t="s">
        <v>1356</v>
      </c>
      <c r="D2550" s="38" t="s">
        <v>1244</v>
      </c>
      <c r="E2550" s="39">
        <v>0.03</v>
      </c>
      <c r="F2550" s="39">
        <f t="shared" si="137"/>
        <v>0</v>
      </c>
      <c r="G2550" s="39">
        <f>SmtRes!CX1375</f>
        <v>0</v>
      </c>
      <c r="H2550" s="41">
        <f>SmtRes!CZ1375</f>
        <v>58.53</v>
      </c>
      <c r="I2550" s="40">
        <f>SmtRes!AI1375</f>
        <v>1.77</v>
      </c>
      <c r="J2550" s="41">
        <f t="shared" si="138"/>
        <v>103.6</v>
      </c>
      <c r="K2550" s="40"/>
      <c r="L2550" s="41">
        <f>SmtRes!DF1375</f>
        <v>0</v>
      </c>
    </row>
    <row r="2551" spans="1:83" ht="27.6" x14ac:dyDescent="0.25">
      <c r="A2551" s="37"/>
      <c r="B2551" s="37" t="s">
        <v>1326</v>
      </c>
      <c r="C2551" s="37" t="s">
        <v>1328</v>
      </c>
      <c r="D2551" s="38" t="s">
        <v>1244</v>
      </c>
      <c r="E2551" s="39">
        <v>0</v>
      </c>
      <c r="F2551" s="39">
        <f t="shared" si="137"/>
        <v>0</v>
      </c>
      <c r="G2551" s="39">
        <f>SmtRes!CX1376</f>
        <v>0</v>
      </c>
      <c r="H2551" s="41">
        <f>SmtRes!CZ1376</f>
        <v>174.93</v>
      </c>
      <c r="I2551" s="40">
        <f>SmtRes!AI1376</f>
        <v>1.1499999999999999</v>
      </c>
      <c r="J2551" s="41">
        <f t="shared" si="138"/>
        <v>201.17</v>
      </c>
      <c r="K2551" s="40"/>
      <c r="L2551" s="41">
        <f>SmtRes!DF1376</f>
        <v>0</v>
      </c>
    </row>
    <row r="2552" spans="1:83" ht="14.4" x14ac:dyDescent="0.25">
      <c r="A2552" s="37"/>
      <c r="B2552" s="37" t="s">
        <v>1248</v>
      </c>
      <c r="C2552" s="37" t="s">
        <v>1250</v>
      </c>
      <c r="D2552" s="38" t="s">
        <v>1244</v>
      </c>
      <c r="E2552" s="39">
        <v>0.02</v>
      </c>
      <c r="F2552" s="39">
        <f t="shared" si="137"/>
        <v>0</v>
      </c>
      <c r="G2552" s="39">
        <f>SmtRes!CX1377</f>
        <v>0</v>
      </c>
      <c r="H2552" s="41">
        <f>SmtRes!CZ1377</f>
        <v>56.11</v>
      </c>
      <c r="I2552" s="40">
        <f>SmtRes!AI1377</f>
        <v>1.44</v>
      </c>
      <c r="J2552" s="41">
        <f t="shared" si="138"/>
        <v>80.8</v>
      </c>
      <c r="K2552" s="40"/>
      <c r="L2552" s="41">
        <f>SmtRes!DF1377</f>
        <v>0</v>
      </c>
    </row>
    <row r="2553" spans="1:83" ht="14.4" x14ac:dyDescent="0.25">
      <c r="A2553" s="37"/>
      <c r="B2553" s="37" t="s">
        <v>1362</v>
      </c>
      <c r="C2553" s="37" t="s">
        <v>1364</v>
      </c>
      <c r="D2553" s="38" t="s">
        <v>811</v>
      </c>
      <c r="E2553" s="39">
        <v>4.0000000000000002E-4</v>
      </c>
      <c r="F2553" s="39">
        <f t="shared" si="137"/>
        <v>0</v>
      </c>
      <c r="G2553" s="39">
        <f>SmtRes!CX1382</f>
        <v>0</v>
      </c>
      <c r="H2553" s="41">
        <f>SmtRes!CZ1382</f>
        <v>61265.39</v>
      </c>
      <c r="I2553" s="40">
        <f>SmtRes!AI1382</f>
        <v>1.31</v>
      </c>
      <c r="J2553" s="41">
        <f t="shared" si="138"/>
        <v>80257.66</v>
      </c>
      <c r="K2553" s="40"/>
      <c r="L2553" s="41">
        <f>SmtRes!DF1382</f>
        <v>0</v>
      </c>
    </row>
    <row r="2554" spans="1:83" ht="14.4" x14ac:dyDescent="0.25">
      <c r="A2554" s="37"/>
      <c r="B2554" s="37" t="s">
        <v>1365</v>
      </c>
      <c r="C2554" s="37" t="s">
        <v>1367</v>
      </c>
      <c r="D2554" s="38" t="s">
        <v>811</v>
      </c>
      <c r="E2554" s="39">
        <v>1E-4</v>
      </c>
      <c r="F2554" s="39">
        <f t="shared" si="137"/>
        <v>0</v>
      </c>
      <c r="G2554" s="39">
        <f>SmtRes!CX1383</f>
        <v>0</v>
      </c>
      <c r="H2554" s="41">
        <f>SmtRes!CZ1383</f>
        <v>80020.98</v>
      </c>
      <c r="I2554" s="40">
        <f>SmtRes!AI1383</f>
        <v>1.22</v>
      </c>
      <c r="J2554" s="41">
        <f t="shared" si="138"/>
        <v>97625.600000000006</v>
      </c>
      <c r="K2554" s="40"/>
      <c r="L2554" s="41">
        <f>SmtRes!DF1383</f>
        <v>0</v>
      </c>
    </row>
    <row r="2555" spans="1:83" ht="14.4" x14ac:dyDescent="0.25">
      <c r="A2555" s="37"/>
      <c r="B2555" s="37" t="s">
        <v>1374</v>
      </c>
      <c r="C2555" s="37" t="s">
        <v>1376</v>
      </c>
      <c r="D2555" s="38" t="s">
        <v>894</v>
      </c>
      <c r="E2555" s="39">
        <v>0.06</v>
      </c>
      <c r="F2555" s="39">
        <f t="shared" si="137"/>
        <v>0</v>
      </c>
      <c r="G2555" s="39">
        <f>SmtRes!CX1384</f>
        <v>0</v>
      </c>
      <c r="H2555" s="41">
        <f>SmtRes!CZ1384</f>
        <v>1031.73</v>
      </c>
      <c r="I2555" s="40">
        <f>SmtRes!AI1384</f>
        <v>1.19</v>
      </c>
      <c r="J2555" s="41">
        <f t="shared" si="138"/>
        <v>1227.76</v>
      </c>
      <c r="K2555" s="40"/>
      <c r="L2555" s="41">
        <f>SmtRes!DF1384</f>
        <v>0</v>
      </c>
    </row>
    <row r="2556" spans="1:83" ht="27.6" x14ac:dyDescent="0.25">
      <c r="A2556" s="37"/>
      <c r="B2556" s="37" t="str">
        <f>EtalonRes!I1378</f>
        <v>05.1.02.07</v>
      </c>
      <c r="C2556" s="37" t="str">
        <f>EtalonRes!K1378</f>
        <v>Стойка железобетонная вибрированная для опор</v>
      </c>
      <c r="D2556" s="38" t="str">
        <f>EtalonRes!O1378</f>
        <v>ШТ</v>
      </c>
      <c r="E2556" s="39">
        <f>EtalonRes!X1378</f>
        <v>0</v>
      </c>
      <c r="F2556" s="39">
        <f t="shared" si="137"/>
        <v>0</v>
      </c>
      <c r="G2556" s="39">
        <f>ROUND(EtalonRes!AG1378*Source!I424, 7)</f>
        <v>0</v>
      </c>
      <c r="H2556" s="41"/>
      <c r="I2556" s="40"/>
      <c r="J2556" s="41"/>
      <c r="K2556" s="40"/>
      <c r="L2556" s="41"/>
    </row>
    <row r="2557" spans="1:83" ht="14.4" x14ac:dyDescent="0.25">
      <c r="A2557" s="37"/>
      <c r="B2557" s="37" t="str">
        <f>EtalonRes!I1379</f>
        <v>07.2.02.05</v>
      </c>
      <c r="C2557" s="37" t="str">
        <f>EtalonRes!K1379</f>
        <v>Траверсы стальные</v>
      </c>
      <c r="D2557" s="38" t="str">
        <f>EtalonRes!O1379</f>
        <v>т</v>
      </c>
      <c r="E2557" s="39">
        <f>EtalonRes!X1379</f>
        <v>0</v>
      </c>
      <c r="F2557" s="39">
        <f t="shared" si="137"/>
        <v>0</v>
      </c>
      <c r="G2557" s="39">
        <f>ROUND(EtalonRes!AG1379*Source!I424, 7)</f>
        <v>0</v>
      </c>
      <c r="H2557" s="41"/>
      <c r="I2557" s="40"/>
      <c r="J2557" s="41"/>
      <c r="K2557" s="40"/>
      <c r="L2557" s="41"/>
    </row>
    <row r="2558" spans="1:83" ht="14.4" x14ac:dyDescent="0.25">
      <c r="A2558" s="37"/>
      <c r="B2558" s="37" t="str">
        <f>EtalonRes!I1380</f>
        <v>07.2.07.13</v>
      </c>
      <c r="C2558" s="37" t="str">
        <f>EtalonRes!K1380</f>
        <v>Хомуты стальные</v>
      </c>
      <c r="D2558" s="38" t="str">
        <f>EtalonRes!O1380</f>
        <v>кг</v>
      </c>
      <c r="E2558" s="39">
        <f>EtalonRes!X1380</f>
        <v>0</v>
      </c>
      <c r="F2558" s="39">
        <f t="shared" si="137"/>
        <v>0</v>
      </c>
      <c r="G2558" s="39">
        <f>ROUND(EtalonRes!AG1380*Source!I424, 7)</f>
        <v>0</v>
      </c>
      <c r="H2558" s="41"/>
      <c r="I2558" s="40"/>
      <c r="J2558" s="41"/>
      <c r="K2558" s="40"/>
      <c r="L2558" s="41"/>
    </row>
    <row r="2559" spans="1:83" ht="14.4" x14ac:dyDescent="0.25">
      <c r="A2559" s="37"/>
      <c r="B2559" s="37" t="str">
        <f>EtalonRes!I1381</f>
        <v>08.3.04.02</v>
      </c>
      <c r="C2559" s="37" t="str">
        <f>EtalonRes!K1381</f>
        <v>Сталь стержневая диаметром до 10 мм</v>
      </c>
      <c r="D2559" s="38" t="str">
        <f>EtalonRes!O1381</f>
        <v>т</v>
      </c>
      <c r="E2559" s="39">
        <f>EtalonRes!X1381</f>
        <v>0</v>
      </c>
      <c r="F2559" s="39">
        <f t="shared" si="137"/>
        <v>0</v>
      </c>
      <c r="G2559" s="39">
        <f>ROUND(EtalonRes!AG1381*Source!I424, 7)</f>
        <v>0</v>
      </c>
      <c r="H2559" s="41"/>
      <c r="I2559" s="40"/>
      <c r="J2559" s="41"/>
      <c r="K2559" s="40"/>
      <c r="L2559" s="41"/>
    </row>
    <row r="2560" spans="1:83" ht="14.4" x14ac:dyDescent="0.25">
      <c r="A2560" s="37"/>
      <c r="B2560" s="37" t="str">
        <f>EtalonRes!I1385</f>
        <v>22.2.01.04</v>
      </c>
      <c r="C2560" s="37" t="str">
        <f>EtalonRes!K1385</f>
        <v>Изоляторы штыревые</v>
      </c>
      <c r="D2560" s="38" t="str">
        <f>EtalonRes!O1385</f>
        <v>ШТ</v>
      </c>
      <c r="E2560" s="39">
        <f>EtalonRes!X1385</f>
        <v>0</v>
      </c>
      <c r="F2560" s="39">
        <f t="shared" si="137"/>
        <v>0</v>
      </c>
      <c r="G2560" s="39">
        <f>ROUND(EtalonRes!AG1385*Source!I424, 7)</f>
        <v>0</v>
      </c>
      <c r="H2560" s="41"/>
      <c r="I2560" s="40"/>
      <c r="J2560" s="41"/>
      <c r="K2560" s="40"/>
      <c r="L2560" s="41"/>
    </row>
    <row r="2561" spans="1:83" ht="14.4" x14ac:dyDescent="0.25">
      <c r="A2561" s="37"/>
      <c r="B2561" s="37" t="str">
        <f>EtalonRes!I1386</f>
        <v>22.2.02.07</v>
      </c>
      <c r="C2561" s="37" t="str">
        <f>EtalonRes!K1386</f>
        <v>Детали крепления стальные</v>
      </c>
      <c r="D2561" s="38" t="str">
        <f>EtalonRes!O1386</f>
        <v>кг</v>
      </c>
      <c r="E2561" s="39">
        <f>EtalonRes!X1386</f>
        <v>0</v>
      </c>
      <c r="F2561" s="39">
        <f t="shared" si="137"/>
        <v>0</v>
      </c>
      <c r="G2561" s="39">
        <f>ROUND(EtalonRes!AG1386*Source!I424, 7)</f>
        <v>0</v>
      </c>
      <c r="H2561" s="41"/>
      <c r="I2561" s="40"/>
      <c r="J2561" s="41"/>
      <c r="K2561" s="40"/>
      <c r="L2561" s="41"/>
    </row>
    <row r="2562" spans="1:83" ht="14.4" x14ac:dyDescent="0.25">
      <c r="A2562" s="37"/>
      <c r="B2562" s="37" t="str">
        <f>EtalonRes!I1387</f>
        <v>22.2.02.09</v>
      </c>
      <c r="C2562" s="37" t="str">
        <f>EtalonRes!K1387</f>
        <v>Детали крепления стальные</v>
      </c>
      <c r="D2562" s="38" t="str">
        <f>EtalonRes!O1387</f>
        <v>кг</v>
      </c>
      <c r="E2562" s="39">
        <f>EtalonRes!X1387</f>
        <v>0</v>
      </c>
      <c r="F2562" s="39">
        <f t="shared" si="137"/>
        <v>0</v>
      </c>
      <c r="G2562" s="39">
        <f>ROUND(EtalonRes!AG1387*Source!I424, 7)</f>
        <v>0</v>
      </c>
      <c r="H2562" s="41"/>
      <c r="I2562" s="40"/>
      <c r="J2562" s="41"/>
      <c r="K2562" s="40"/>
      <c r="L2562" s="41"/>
    </row>
    <row r="2563" spans="1:83" ht="14.4" x14ac:dyDescent="0.25">
      <c r="A2563" s="37"/>
      <c r="B2563" s="37" t="str">
        <f>EtalonRes!I1388</f>
        <v>22.2.02.21</v>
      </c>
      <c r="C2563" s="37" t="str">
        <f>EtalonRes!K1388</f>
        <v>Штыри</v>
      </c>
      <c r="D2563" s="38" t="str">
        <f>EtalonRes!O1388</f>
        <v>ШТ</v>
      </c>
      <c r="E2563" s="39">
        <f>EtalonRes!X1388</f>
        <v>0</v>
      </c>
      <c r="F2563" s="39">
        <f t="shared" si="137"/>
        <v>0</v>
      </c>
      <c r="G2563" s="39">
        <f>ROUND(EtalonRes!AG1388*Source!I424, 7)</f>
        <v>0</v>
      </c>
      <c r="H2563" s="41"/>
      <c r="I2563" s="40"/>
      <c r="J2563" s="41"/>
      <c r="K2563" s="40"/>
      <c r="L2563" s="41"/>
    </row>
    <row r="2564" spans="1:83" ht="14.4" x14ac:dyDescent="0.25">
      <c r="A2564" s="37"/>
      <c r="B2564" s="37" t="str">
        <f>EtalonRes!I1389</f>
        <v>22.2.02.23</v>
      </c>
      <c r="C2564" s="44" t="str">
        <f>EtalonRes!K1389</f>
        <v>Металлические плакаты</v>
      </c>
      <c r="D2564" s="45" t="str">
        <f>EtalonRes!O1389</f>
        <v>ШТ</v>
      </c>
      <c r="E2564" s="46">
        <f>EtalonRes!X1389</f>
        <v>0</v>
      </c>
      <c r="F2564" s="46">
        <f t="shared" si="137"/>
        <v>0</v>
      </c>
      <c r="G2564" s="46">
        <f>ROUND(EtalonRes!AG1389*Source!I424, 7)</f>
        <v>0</v>
      </c>
      <c r="H2564" s="47"/>
      <c r="I2564" s="48"/>
      <c r="J2564" s="47"/>
      <c r="K2564" s="48"/>
      <c r="L2564" s="47"/>
    </row>
    <row r="2565" spans="1:83" ht="14.4" x14ac:dyDescent="0.25">
      <c r="A2565" s="37"/>
      <c r="B2565" s="37"/>
      <c r="C2565" s="50" t="s">
        <v>1568</v>
      </c>
      <c r="D2565" s="38"/>
      <c r="E2565" s="39"/>
      <c r="F2565" s="39"/>
      <c r="G2565" s="39"/>
      <c r="H2565" s="41"/>
      <c r="I2565" s="40"/>
      <c r="J2565" s="41"/>
      <c r="K2565" s="40"/>
      <c r="L2565" s="41">
        <f>L2540+L2542+L2543+L2548</f>
        <v>11883.65</v>
      </c>
    </row>
    <row r="2566" spans="1:83" ht="14.4" x14ac:dyDescent="0.25">
      <c r="A2566" s="37"/>
      <c r="B2566" s="37"/>
      <c r="C2566" s="37" t="s">
        <v>1569</v>
      </c>
      <c r="D2566" s="38"/>
      <c r="E2566" s="39"/>
      <c r="F2566" s="39"/>
      <c r="G2566" s="39"/>
      <c r="H2566" s="41"/>
      <c r="I2566" s="40"/>
      <c r="J2566" s="41"/>
      <c r="K2566" s="40"/>
      <c r="L2566" s="41">
        <f>SUM(AR2539:AR2569)+SUM(AS2539:AS2569)+SUM(AT2539:AT2569)+SUM(AU2539:AU2569)+SUM(AV2539:AV2569)</f>
        <v>5973.7800000000007</v>
      </c>
    </row>
    <row r="2567" spans="1:83" ht="14.4" x14ac:dyDescent="0.25">
      <c r="A2567" s="37"/>
      <c r="B2567" s="37" t="s">
        <v>28</v>
      </c>
      <c r="C2567" s="37" t="s">
        <v>1570</v>
      </c>
      <c r="D2567" s="38" t="s">
        <v>1422</v>
      </c>
      <c r="E2567" s="39">
        <f>Source!BZ424</f>
        <v>103</v>
      </c>
      <c r="F2567" s="39"/>
      <c r="G2567" s="39">
        <f>Source!AT424</f>
        <v>103</v>
      </c>
      <c r="H2567" s="41"/>
      <c r="I2567" s="40"/>
      <c r="J2567" s="41"/>
      <c r="K2567" s="40"/>
      <c r="L2567" s="41">
        <f>SUM(AZ2539:AZ2569)</f>
        <v>6152.99</v>
      </c>
    </row>
    <row r="2568" spans="1:83" ht="14.4" x14ac:dyDescent="0.25">
      <c r="A2568" s="44"/>
      <c r="B2568" s="44" t="s">
        <v>29</v>
      </c>
      <c r="C2568" s="44" t="s">
        <v>1571</v>
      </c>
      <c r="D2568" s="45" t="s">
        <v>1422</v>
      </c>
      <c r="E2568" s="46">
        <f>Source!CA424</f>
        <v>60</v>
      </c>
      <c r="F2568" s="46"/>
      <c r="G2568" s="46">
        <f>Source!AU424</f>
        <v>60</v>
      </c>
      <c r="H2568" s="47"/>
      <c r="I2568" s="48"/>
      <c r="J2568" s="47"/>
      <c r="K2568" s="48"/>
      <c r="L2568" s="47">
        <f>SUM(BA2539:BA2569)</f>
        <v>3584.27</v>
      </c>
    </row>
    <row r="2569" spans="1:83" ht="13.8" x14ac:dyDescent="0.25">
      <c r="C2569" s="81" t="s">
        <v>1572</v>
      </c>
      <c r="D2569" s="81"/>
      <c r="E2569" s="81"/>
      <c r="F2569" s="81"/>
      <c r="G2569" s="81"/>
      <c r="H2569" s="81"/>
      <c r="I2569" s="82">
        <f>IF(E2539&lt;&gt;0,K2569/E2539, 0)</f>
        <v>21620.91</v>
      </c>
      <c r="J2569" s="82"/>
      <c r="K2569" s="82">
        <f>L2540+L2542+L2548+L2567+L2568+L2543</f>
        <v>21620.91</v>
      </c>
      <c r="L2569" s="82"/>
      <c r="AD2569">
        <f>ROUND((Source!AT424/100)*((ROUND(SUMIF(SmtRes!AQ1370:'SmtRes'!AQ1389,"=1",SmtRes!AD1370:'SmtRes'!AD1389)*Source!I424, 2)+ROUND(SUMIF(SmtRes!AQ1370:'SmtRes'!AQ1389,"=1",SmtRes!AC1370:'SmtRes'!AC1389)*Source!I424, 2))), 2)</f>
        <v>1891.42</v>
      </c>
      <c r="AE2569">
        <f>ROUND((Source!AU424/100)*((ROUND(SUMIF(SmtRes!AQ1370:'SmtRes'!AQ1389,"=1",SmtRes!AD1370:'SmtRes'!AD1389)*Source!I424, 2)+ROUND(SUMIF(SmtRes!AQ1370:'SmtRes'!AQ1389,"=1",SmtRes!AC1370:'SmtRes'!AC1389)*Source!I424, 2))), 2)</f>
        <v>1101.8</v>
      </c>
      <c r="AN2569" s="49">
        <f>L2540+L2542+L2548+L2567+L2568+L2543</f>
        <v>21620.91</v>
      </c>
      <c r="AO2569" s="49">
        <f>L2542</f>
        <v>5909.869999999999</v>
      </c>
      <c r="AQ2569" t="s">
        <v>1573</v>
      </c>
      <c r="AR2569" s="49">
        <f>L2540</f>
        <v>4166.47</v>
      </c>
      <c r="AT2569" s="49">
        <f>L2543</f>
        <v>1807.31</v>
      </c>
      <c r="AV2569" t="s">
        <v>1573</v>
      </c>
      <c r="AW2569" s="49">
        <f>L2548</f>
        <v>0</v>
      </c>
      <c r="AZ2569">
        <f>Source!X424</f>
        <v>6152.99</v>
      </c>
      <c r="BA2569">
        <f>Source!Y424</f>
        <v>3584.27</v>
      </c>
      <c r="CD2569">
        <v>1</v>
      </c>
    </row>
    <row r="2570" spans="1:83" ht="107.4" x14ac:dyDescent="0.25">
      <c r="A2570" s="35" t="s">
        <v>537</v>
      </c>
      <c r="B2570" s="37" t="s">
        <v>1785</v>
      </c>
      <c r="C2570" s="37" t="s">
        <v>1786</v>
      </c>
      <c r="D2570" s="38" t="str">
        <f>Source!H425</f>
        <v>ШТ</v>
      </c>
      <c r="E2570" s="39">
        <f>Source!K425</f>
        <v>1</v>
      </c>
      <c r="F2570" s="39"/>
      <c r="G2570" s="39">
        <f>Source!I425</f>
        <v>1</v>
      </c>
      <c r="H2570" s="41"/>
      <c r="I2570" s="40"/>
      <c r="J2570" s="41"/>
      <c r="K2570" s="40"/>
      <c r="L2570" s="41"/>
    </row>
    <row r="2571" spans="1:83" ht="14.4" x14ac:dyDescent="0.25">
      <c r="A2571" s="36"/>
      <c r="B2571" s="39">
        <v>1</v>
      </c>
      <c r="C2571" s="36" t="s">
        <v>1564</v>
      </c>
      <c r="D2571" s="38" t="s">
        <v>1221</v>
      </c>
      <c r="E2571" s="42"/>
      <c r="F2571" s="39"/>
      <c r="G2571" s="42">
        <f>Source!U425</f>
        <v>3.8220000000000001</v>
      </c>
      <c r="H2571" s="39"/>
      <c r="I2571" s="39"/>
      <c r="J2571" s="39"/>
      <c r="K2571" s="39"/>
      <c r="L2571" s="43">
        <f>SUM(L2572:L2572)-SUMIF(CE2572:CE2572, 1, L2572:L2572)</f>
        <v>2106.38</v>
      </c>
    </row>
    <row r="2572" spans="1:83" ht="14.4" x14ac:dyDescent="0.25">
      <c r="A2572" s="37"/>
      <c r="B2572" s="37" t="s">
        <v>1352</v>
      </c>
      <c r="C2572" s="37" t="s">
        <v>1353</v>
      </c>
      <c r="D2572" s="38" t="s">
        <v>1221</v>
      </c>
      <c r="E2572" s="39">
        <v>4.55</v>
      </c>
      <c r="F2572" s="39">
        <f>ROUND(0.84,7)</f>
        <v>0.84</v>
      </c>
      <c r="G2572" s="39">
        <f>SmtRes!CX1390</f>
        <v>3.8220000000000001</v>
      </c>
      <c r="H2572" s="41"/>
      <c r="I2572" s="40"/>
      <c r="J2572" s="41">
        <f>SmtRes!CZ1390</f>
        <v>551.12</v>
      </c>
      <c r="K2572" s="40"/>
      <c r="L2572" s="41">
        <f>SmtRes!DI1390</f>
        <v>2106.38</v>
      </c>
    </row>
    <row r="2573" spans="1:83" ht="14.4" x14ac:dyDescent="0.25">
      <c r="A2573" s="36"/>
      <c r="B2573" s="39">
        <v>2</v>
      </c>
      <c r="C2573" s="36" t="s">
        <v>1565</v>
      </c>
      <c r="D2573" s="38"/>
      <c r="E2573" s="42"/>
      <c r="F2573" s="39"/>
      <c r="G2573" s="42"/>
      <c r="H2573" s="39"/>
      <c r="I2573" s="39"/>
      <c r="J2573" s="39"/>
      <c r="K2573" s="39"/>
      <c r="L2573" s="43">
        <f>SUM(L2574:L2578)-SUMIF(CE2574:CE2578, 1, L2574:L2578)</f>
        <v>1669.4</v>
      </c>
    </row>
    <row r="2574" spans="1:83" ht="14.4" x14ac:dyDescent="0.25">
      <c r="A2574" s="36"/>
      <c r="B2574" s="39"/>
      <c r="C2574" s="36" t="s">
        <v>1567</v>
      </c>
      <c r="D2574" s="38" t="s">
        <v>1221</v>
      </c>
      <c r="E2574" s="42"/>
      <c r="F2574" s="39"/>
      <c r="G2574" s="42">
        <f>Source!V425</f>
        <v>0.83160000000000001</v>
      </c>
      <c r="H2574" s="39"/>
      <c r="I2574" s="39"/>
      <c r="J2574" s="39"/>
      <c r="K2574" s="39"/>
      <c r="L2574" s="43">
        <f>SUMIF(CE2575:CE2578, 1, L2575:L2578)</f>
        <v>550.5</v>
      </c>
      <c r="CE2574">
        <v>1</v>
      </c>
    </row>
    <row r="2575" spans="1:83" ht="41.4" x14ac:dyDescent="0.25">
      <c r="A2575" s="37"/>
      <c r="B2575" s="37" t="s">
        <v>1313</v>
      </c>
      <c r="C2575" s="37" t="s">
        <v>1315</v>
      </c>
      <c r="D2575" s="38" t="s">
        <v>1227</v>
      </c>
      <c r="E2575" s="39">
        <v>0.71</v>
      </c>
      <c r="F2575" s="39">
        <f>ROUND(0.84,7)</f>
        <v>0.84</v>
      </c>
      <c r="G2575" s="39">
        <f>SmtRes!CX1392</f>
        <v>0.59640000000000004</v>
      </c>
      <c r="H2575" s="41">
        <f>SmtRes!CZ1392</f>
        <v>2088.77</v>
      </c>
      <c r="I2575" s="40">
        <f>SmtRes!AJ1392</f>
        <v>1.23</v>
      </c>
      <c r="J2575" s="41">
        <f>ROUND(H2575*I2575, 2)</f>
        <v>2569.19</v>
      </c>
      <c r="K2575" s="40"/>
      <c r="L2575" s="41">
        <f>SmtRes!DG1392</f>
        <v>1532.26</v>
      </c>
    </row>
    <row r="2576" spans="1:83" ht="14.4" x14ac:dyDescent="0.25">
      <c r="A2576" s="37"/>
      <c r="B2576" s="37" t="s">
        <v>1316</v>
      </c>
      <c r="C2576" s="37" t="s">
        <v>1641</v>
      </c>
      <c r="D2576" s="38" t="s">
        <v>1221</v>
      </c>
      <c r="E2576" s="39">
        <f>SmtRes!DO1392*SmtRes!AT1392</f>
        <v>0.71</v>
      </c>
      <c r="F2576" s="39">
        <f>ROUND(0.84,7)</f>
        <v>0.84</v>
      </c>
      <c r="G2576" s="39">
        <f>ROUND(E2576*G2570, 7)</f>
        <v>0.71</v>
      </c>
      <c r="H2576" s="41"/>
      <c r="I2576" s="40"/>
      <c r="J2576" s="41">
        <f>ROUND(SmtRes!AG1392/SmtRes!DO1392, 2)</f>
        <v>687.23</v>
      </c>
      <c r="K2576" s="40"/>
      <c r="L2576" s="41">
        <f>SmtRes!DH1392</f>
        <v>409.86</v>
      </c>
      <c r="CE2576">
        <v>1</v>
      </c>
    </row>
    <row r="2577" spans="1:83" ht="27.6" x14ac:dyDescent="0.25">
      <c r="A2577" s="37"/>
      <c r="B2577" s="37" t="s">
        <v>1229</v>
      </c>
      <c r="C2577" s="37" t="s">
        <v>1231</v>
      </c>
      <c r="D2577" s="38" t="s">
        <v>1227</v>
      </c>
      <c r="E2577" s="39">
        <v>0.28000000000000003</v>
      </c>
      <c r="F2577" s="39">
        <f>ROUND(0.84,7)</f>
        <v>0.84</v>
      </c>
      <c r="G2577" s="39">
        <f>SmtRes!CX1393</f>
        <v>0.23519999999999999</v>
      </c>
      <c r="H2577" s="41">
        <f>SmtRes!CZ1393</f>
        <v>477.92</v>
      </c>
      <c r="I2577" s="40">
        <f>SmtRes!AJ1393</f>
        <v>1.22</v>
      </c>
      <c r="J2577" s="41">
        <f>ROUND(H2577*I2577, 2)</f>
        <v>583.05999999999995</v>
      </c>
      <c r="K2577" s="40"/>
      <c r="L2577" s="41">
        <f>SmtRes!DG1393</f>
        <v>137.13999999999999</v>
      </c>
    </row>
    <row r="2578" spans="1:83" ht="14.4" x14ac:dyDescent="0.25">
      <c r="A2578" s="37"/>
      <c r="B2578" s="37" t="s">
        <v>1228</v>
      </c>
      <c r="C2578" s="37" t="s">
        <v>1566</v>
      </c>
      <c r="D2578" s="38" t="s">
        <v>1221</v>
      </c>
      <c r="E2578" s="39">
        <f>SmtRes!DO1393*SmtRes!AT1393</f>
        <v>0.28000000000000003</v>
      </c>
      <c r="F2578" s="39">
        <f>ROUND(0.84,7)</f>
        <v>0.84</v>
      </c>
      <c r="G2578" s="39">
        <f>ROUND(E2578*G2570, 7)</f>
        <v>0.28000000000000003</v>
      </c>
      <c r="H2578" s="41"/>
      <c r="I2578" s="40"/>
      <c r="J2578" s="41">
        <f>ROUND(SmtRes!AG1393/SmtRes!DO1393, 2)</f>
        <v>597.98</v>
      </c>
      <c r="K2578" s="40"/>
      <c r="L2578" s="41">
        <f>SmtRes!DH1393</f>
        <v>140.63999999999999</v>
      </c>
      <c r="CE2578">
        <v>1</v>
      </c>
    </row>
    <row r="2579" spans="1:83" ht="14.4" hidden="1" x14ac:dyDescent="0.25">
      <c r="A2579" s="36"/>
      <c r="B2579" s="39">
        <v>4</v>
      </c>
      <c r="C2579" s="36" t="s">
        <v>1580</v>
      </c>
      <c r="D2579" s="38"/>
      <c r="E2579" s="42"/>
      <c r="F2579" s="39"/>
      <c r="G2579" s="42"/>
      <c r="H2579" s="39"/>
      <c r="I2579" s="39"/>
      <c r="J2579" s="39"/>
      <c r="K2579" s="39"/>
      <c r="L2579" s="43">
        <f>SUM(L2580:L2586)-SUMIF(CE2580:CE2586, 1, L2580:L2586)</f>
        <v>0</v>
      </c>
    </row>
    <row r="2580" spans="1:83" ht="14.4" x14ac:dyDescent="0.25">
      <c r="A2580" s="37"/>
      <c r="B2580" s="37" t="s">
        <v>1245</v>
      </c>
      <c r="C2580" s="37" t="s">
        <v>1247</v>
      </c>
      <c r="D2580" s="38" t="s">
        <v>1244</v>
      </c>
      <c r="E2580" s="39">
        <v>0.1</v>
      </c>
      <c r="F2580" s="39">
        <f t="shared" ref="F2580:F2593" si="139">ROUND(0,7)</f>
        <v>0</v>
      </c>
      <c r="G2580" s="39">
        <f>SmtRes!CX1394</f>
        <v>0</v>
      </c>
      <c r="H2580" s="41">
        <f>SmtRes!CZ1394</f>
        <v>238.29</v>
      </c>
      <c r="I2580" s="40">
        <f>SmtRes!AI1394</f>
        <v>1.77</v>
      </c>
      <c r="J2580" s="41">
        <f t="shared" ref="J2580:J2586" si="140">ROUND(H2580*I2580, 2)</f>
        <v>421.77</v>
      </c>
      <c r="K2580" s="40"/>
      <c r="L2580" s="41">
        <f>SmtRes!DF1394</f>
        <v>0</v>
      </c>
    </row>
    <row r="2581" spans="1:83" ht="14.4" x14ac:dyDescent="0.25">
      <c r="A2581" s="37"/>
      <c r="B2581" s="37" t="s">
        <v>1354</v>
      </c>
      <c r="C2581" s="37" t="s">
        <v>1356</v>
      </c>
      <c r="D2581" s="38" t="s">
        <v>1244</v>
      </c>
      <c r="E2581" s="39">
        <v>0.03</v>
      </c>
      <c r="F2581" s="39">
        <f t="shared" si="139"/>
        <v>0</v>
      </c>
      <c r="G2581" s="39">
        <f>SmtRes!CX1395</f>
        <v>0</v>
      </c>
      <c r="H2581" s="41">
        <f>SmtRes!CZ1395</f>
        <v>58.53</v>
      </c>
      <c r="I2581" s="40">
        <f>SmtRes!AI1395</f>
        <v>1.77</v>
      </c>
      <c r="J2581" s="41">
        <f t="shared" si="140"/>
        <v>103.6</v>
      </c>
      <c r="K2581" s="40"/>
      <c r="L2581" s="41">
        <f>SmtRes!DF1395</f>
        <v>0</v>
      </c>
    </row>
    <row r="2582" spans="1:83" ht="27.6" x14ac:dyDescent="0.25">
      <c r="A2582" s="37"/>
      <c r="B2582" s="37" t="s">
        <v>1326</v>
      </c>
      <c r="C2582" s="37" t="s">
        <v>1328</v>
      </c>
      <c r="D2582" s="38" t="s">
        <v>1244</v>
      </c>
      <c r="E2582" s="39">
        <v>0</v>
      </c>
      <c r="F2582" s="39">
        <f t="shared" si="139"/>
        <v>0</v>
      </c>
      <c r="G2582" s="39">
        <f>SmtRes!CX1396</f>
        <v>0</v>
      </c>
      <c r="H2582" s="41">
        <f>SmtRes!CZ1396</f>
        <v>174.93</v>
      </c>
      <c r="I2582" s="40">
        <f>SmtRes!AI1396</f>
        <v>1.1499999999999999</v>
      </c>
      <c r="J2582" s="41">
        <f t="shared" si="140"/>
        <v>201.17</v>
      </c>
      <c r="K2582" s="40"/>
      <c r="L2582" s="41">
        <f>SmtRes!DF1396</f>
        <v>0</v>
      </c>
    </row>
    <row r="2583" spans="1:83" ht="14.4" x14ac:dyDescent="0.25">
      <c r="A2583" s="37"/>
      <c r="B2583" s="37" t="s">
        <v>1248</v>
      </c>
      <c r="C2583" s="37" t="s">
        <v>1250</v>
      </c>
      <c r="D2583" s="38" t="s">
        <v>1244</v>
      </c>
      <c r="E2583" s="39">
        <v>0.02</v>
      </c>
      <c r="F2583" s="39">
        <f t="shared" si="139"/>
        <v>0</v>
      </c>
      <c r="G2583" s="39">
        <f>SmtRes!CX1397</f>
        <v>0</v>
      </c>
      <c r="H2583" s="41">
        <f>SmtRes!CZ1397</f>
        <v>56.11</v>
      </c>
      <c r="I2583" s="40">
        <f>SmtRes!AI1397</f>
        <v>1.44</v>
      </c>
      <c r="J2583" s="41">
        <f t="shared" si="140"/>
        <v>80.8</v>
      </c>
      <c r="K2583" s="40"/>
      <c r="L2583" s="41">
        <f>SmtRes!DF1397</f>
        <v>0</v>
      </c>
    </row>
    <row r="2584" spans="1:83" ht="14.4" x14ac:dyDescent="0.25">
      <c r="A2584" s="37"/>
      <c r="B2584" s="37" t="s">
        <v>1362</v>
      </c>
      <c r="C2584" s="37" t="s">
        <v>1364</v>
      </c>
      <c r="D2584" s="38" t="s">
        <v>811</v>
      </c>
      <c r="E2584" s="39">
        <v>4.0000000000000002E-4</v>
      </c>
      <c r="F2584" s="39">
        <f t="shared" si="139"/>
        <v>0</v>
      </c>
      <c r="G2584" s="39">
        <f>SmtRes!CX1402</f>
        <v>0</v>
      </c>
      <c r="H2584" s="41">
        <f>SmtRes!CZ1402</f>
        <v>61265.39</v>
      </c>
      <c r="I2584" s="40">
        <f>SmtRes!AI1402</f>
        <v>1.31</v>
      </c>
      <c r="J2584" s="41">
        <f t="shared" si="140"/>
        <v>80257.66</v>
      </c>
      <c r="K2584" s="40"/>
      <c r="L2584" s="41">
        <f>SmtRes!DF1402</f>
        <v>0</v>
      </c>
    </row>
    <row r="2585" spans="1:83" ht="14.4" x14ac:dyDescent="0.25">
      <c r="A2585" s="37"/>
      <c r="B2585" s="37" t="s">
        <v>1365</v>
      </c>
      <c r="C2585" s="37" t="s">
        <v>1367</v>
      </c>
      <c r="D2585" s="38" t="s">
        <v>811</v>
      </c>
      <c r="E2585" s="39">
        <v>1E-4</v>
      </c>
      <c r="F2585" s="39">
        <f t="shared" si="139"/>
        <v>0</v>
      </c>
      <c r="G2585" s="39">
        <f>SmtRes!CX1403</f>
        <v>0</v>
      </c>
      <c r="H2585" s="41">
        <f>SmtRes!CZ1403</f>
        <v>80020.98</v>
      </c>
      <c r="I2585" s="40">
        <f>SmtRes!AI1403</f>
        <v>1.22</v>
      </c>
      <c r="J2585" s="41">
        <f t="shared" si="140"/>
        <v>97625.600000000006</v>
      </c>
      <c r="K2585" s="40"/>
      <c r="L2585" s="41">
        <f>SmtRes!DF1403</f>
        <v>0</v>
      </c>
    </row>
    <row r="2586" spans="1:83" ht="14.4" x14ac:dyDescent="0.25">
      <c r="A2586" s="37"/>
      <c r="B2586" s="37" t="s">
        <v>1374</v>
      </c>
      <c r="C2586" s="37" t="s">
        <v>1376</v>
      </c>
      <c r="D2586" s="38" t="s">
        <v>894</v>
      </c>
      <c r="E2586" s="39">
        <v>0.12</v>
      </c>
      <c r="F2586" s="39">
        <f t="shared" si="139"/>
        <v>0</v>
      </c>
      <c r="G2586" s="39">
        <f>SmtRes!CX1404</f>
        <v>0</v>
      </c>
      <c r="H2586" s="41">
        <f>SmtRes!CZ1404</f>
        <v>1031.73</v>
      </c>
      <c r="I2586" s="40">
        <f>SmtRes!AI1404</f>
        <v>1.19</v>
      </c>
      <c r="J2586" s="41">
        <f t="shared" si="140"/>
        <v>1227.76</v>
      </c>
      <c r="K2586" s="40"/>
      <c r="L2586" s="41">
        <f>SmtRes!DF1404</f>
        <v>0</v>
      </c>
    </row>
    <row r="2587" spans="1:83" ht="27.6" x14ac:dyDescent="0.25">
      <c r="A2587" s="37"/>
      <c r="B2587" s="37" t="str">
        <f>EtalonRes!I1398</f>
        <v>05.1.02.07</v>
      </c>
      <c r="C2587" s="37" t="str">
        <f>EtalonRes!K1398</f>
        <v>Стойка железобетонная вибрированная для опор</v>
      </c>
      <c r="D2587" s="38" t="str">
        <f>EtalonRes!O1398</f>
        <v>ШТ</v>
      </c>
      <c r="E2587" s="39">
        <f>EtalonRes!X1398</f>
        <v>0</v>
      </c>
      <c r="F2587" s="39">
        <f t="shared" si="139"/>
        <v>0</v>
      </c>
      <c r="G2587" s="39">
        <f>ROUND(EtalonRes!AG1398*Source!I425, 7)</f>
        <v>0</v>
      </c>
      <c r="H2587" s="41"/>
      <c r="I2587" s="40"/>
      <c r="J2587" s="41"/>
      <c r="K2587" s="40"/>
      <c r="L2587" s="41"/>
    </row>
    <row r="2588" spans="1:83" ht="14.4" x14ac:dyDescent="0.25">
      <c r="A2588" s="37"/>
      <c r="B2588" s="37" t="str">
        <f>EtalonRes!I1399</f>
        <v>07.2.02.05</v>
      </c>
      <c r="C2588" s="37" t="str">
        <f>EtalonRes!K1399</f>
        <v>Траверсы стальные</v>
      </c>
      <c r="D2588" s="38" t="str">
        <f>EtalonRes!O1399</f>
        <v>т</v>
      </c>
      <c r="E2588" s="39">
        <f>EtalonRes!X1399</f>
        <v>0</v>
      </c>
      <c r="F2588" s="39">
        <f t="shared" si="139"/>
        <v>0</v>
      </c>
      <c r="G2588" s="39">
        <f>ROUND(EtalonRes!AG1399*Source!I425, 7)</f>
        <v>0</v>
      </c>
      <c r="H2588" s="41"/>
      <c r="I2588" s="40"/>
      <c r="J2588" s="41"/>
      <c r="K2588" s="40"/>
      <c r="L2588" s="41"/>
    </row>
    <row r="2589" spans="1:83" ht="14.4" x14ac:dyDescent="0.25">
      <c r="A2589" s="37"/>
      <c r="B2589" s="37" t="str">
        <f>EtalonRes!I1400</f>
        <v>07.2.07.13</v>
      </c>
      <c r="C2589" s="37" t="str">
        <f>EtalonRes!K1400</f>
        <v>Хомуты стальные</v>
      </c>
      <c r="D2589" s="38" t="str">
        <f>EtalonRes!O1400</f>
        <v>кг</v>
      </c>
      <c r="E2589" s="39">
        <f>EtalonRes!X1400</f>
        <v>0</v>
      </c>
      <c r="F2589" s="39">
        <f t="shared" si="139"/>
        <v>0</v>
      </c>
      <c r="G2589" s="39">
        <f>ROUND(EtalonRes!AG1400*Source!I425, 7)</f>
        <v>0</v>
      </c>
      <c r="H2589" s="41"/>
      <c r="I2589" s="40"/>
      <c r="J2589" s="41"/>
      <c r="K2589" s="40"/>
      <c r="L2589" s="41"/>
    </row>
    <row r="2590" spans="1:83" ht="14.4" x14ac:dyDescent="0.25">
      <c r="A2590" s="37"/>
      <c r="B2590" s="37" t="str">
        <f>EtalonRes!I1401</f>
        <v>08.3.04.02</v>
      </c>
      <c r="C2590" s="37" t="str">
        <f>EtalonRes!K1401</f>
        <v>Сталь стержневая диаметром до 10 мм</v>
      </c>
      <c r="D2590" s="38" t="str">
        <f>EtalonRes!O1401</f>
        <v>т</v>
      </c>
      <c r="E2590" s="39">
        <f>EtalonRes!X1401</f>
        <v>0</v>
      </c>
      <c r="F2590" s="39">
        <f t="shared" si="139"/>
        <v>0</v>
      </c>
      <c r="G2590" s="39">
        <f>ROUND(EtalonRes!AG1401*Source!I425, 7)</f>
        <v>0</v>
      </c>
      <c r="H2590" s="41"/>
      <c r="I2590" s="40"/>
      <c r="J2590" s="41"/>
      <c r="K2590" s="40"/>
      <c r="L2590" s="41"/>
    </row>
    <row r="2591" spans="1:83" ht="14.4" x14ac:dyDescent="0.25">
      <c r="A2591" s="37"/>
      <c r="B2591" s="37" t="str">
        <f>EtalonRes!I1405</f>
        <v>22.2.01.04</v>
      </c>
      <c r="C2591" s="37" t="str">
        <f>EtalonRes!K1405</f>
        <v>Изоляторы штыревые</v>
      </c>
      <c r="D2591" s="38" t="str">
        <f>EtalonRes!O1405</f>
        <v>ШТ</v>
      </c>
      <c r="E2591" s="39">
        <f>EtalonRes!X1405</f>
        <v>0</v>
      </c>
      <c r="F2591" s="39">
        <f t="shared" si="139"/>
        <v>0</v>
      </c>
      <c r="G2591" s="39">
        <f>ROUND(EtalonRes!AG1405*Source!I425, 7)</f>
        <v>0</v>
      </c>
      <c r="H2591" s="41"/>
      <c r="I2591" s="40"/>
      <c r="J2591" s="41"/>
      <c r="K2591" s="40"/>
      <c r="L2591" s="41"/>
    </row>
    <row r="2592" spans="1:83" ht="14.4" x14ac:dyDescent="0.25">
      <c r="A2592" s="37"/>
      <c r="B2592" s="37" t="str">
        <f>EtalonRes!I1406</f>
        <v>22.2.02.21</v>
      </c>
      <c r="C2592" s="37" t="str">
        <f>EtalonRes!K1406</f>
        <v>Штыри</v>
      </c>
      <c r="D2592" s="38" t="str">
        <f>EtalonRes!O1406</f>
        <v>ШТ</v>
      </c>
      <c r="E2592" s="39">
        <f>EtalonRes!X1406</f>
        <v>0</v>
      </c>
      <c r="F2592" s="39">
        <f t="shared" si="139"/>
        <v>0</v>
      </c>
      <c r="G2592" s="39">
        <f>ROUND(EtalonRes!AG1406*Source!I425, 7)</f>
        <v>0</v>
      </c>
      <c r="H2592" s="41"/>
      <c r="I2592" s="40"/>
      <c r="J2592" s="41"/>
      <c r="K2592" s="40"/>
      <c r="L2592" s="41"/>
    </row>
    <row r="2593" spans="1:83" ht="14.4" x14ac:dyDescent="0.25">
      <c r="A2593" s="37"/>
      <c r="B2593" s="37" t="str">
        <f>EtalonRes!I1407</f>
        <v>22.2.02.23</v>
      </c>
      <c r="C2593" s="44" t="str">
        <f>EtalonRes!K1407</f>
        <v>Металлические плакаты</v>
      </c>
      <c r="D2593" s="45" t="str">
        <f>EtalonRes!O1407</f>
        <v>ШТ</v>
      </c>
      <c r="E2593" s="46">
        <f>EtalonRes!X1407</f>
        <v>0</v>
      </c>
      <c r="F2593" s="46">
        <f t="shared" si="139"/>
        <v>0</v>
      </c>
      <c r="G2593" s="46">
        <f>ROUND(EtalonRes!AG1407*Source!I425, 7)</f>
        <v>0</v>
      </c>
      <c r="H2593" s="47"/>
      <c r="I2593" s="48"/>
      <c r="J2593" s="47"/>
      <c r="K2593" s="48"/>
      <c r="L2593" s="47"/>
    </row>
    <row r="2594" spans="1:83" ht="14.4" x14ac:dyDescent="0.25">
      <c r="A2594" s="37"/>
      <c r="B2594" s="37"/>
      <c r="C2594" s="50" t="s">
        <v>1568</v>
      </c>
      <c r="D2594" s="38"/>
      <c r="E2594" s="39"/>
      <c r="F2594" s="39"/>
      <c r="G2594" s="39"/>
      <c r="H2594" s="41"/>
      <c r="I2594" s="40"/>
      <c r="J2594" s="41"/>
      <c r="K2594" s="40"/>
      <c r="L2594" s="41">
        <f>L2571+L2573+L2574+L2579</f>
        <v>4326.2800000000007</v>
      </c>
    </row>
    <row r="2595" spans="1:83" ht="14.4" x14ac:dyDescent="0.25">
      <c r="A2595" s="37"/>
      <c r="B2595" s="37"/>
      <c r="C2595" s="37" t="s">
        <v>1569</v>
      </c>
      <c r="D2595" s="38"/>
      <c r="E2595" s="39"/>
      <c r="F2595" s="39"/>
      <c r="G2595" s="39"/>
      <c r="H2595" s="41"/>
      <c r="I2595" s="40"/>
      <c r="J2595" s="41"/>
      <c r="K2595" s="40"/>
      <c r="L2595" s="41">
        <f>SUM(AR2570:AR2598)+SUM(AS2570:AS2598)+SUM(AT2570:AT2598)+SUM(AU2570:AU2598)+SUM(AV2570:AV2598)</f>
        <v>2656.88</v>
      </c>
    </row>
    <row r="2596" spans="1:83" ht="14.4" x14ac:dyDescent="0.25">
      <c r="A2596" s="37"/>
      <c r="B2596" s="37" t="s">
        <v>28</v>
      </c>
      <c r="C2596" s="37" t="s">
        <v>1570</v>
      </c>
      <c r="D2596" s="38" t="s">
        <v>1422</v>
      </c>
      <c r="E2596" s="39">
        <f>Source!BZ425</f>
        <v>103</v>
      </c>
      <c r="F2596" s="39"/>
      <c r="G2596" s="39">
        <f>Source!AT425</f>
        <v>103</v>
      </c>
      <c r="H2596" s="41"/>
      <c r="I2596" s="40"/>
      <c r="J2596" s="41"/>
      <c r="K2596" s="40"/>
      <c r="L2596" s="41">
        <f>SUM(AZ2570:AZ2598)</f>
        <v>2736.59</v>
      </c>
    </row>
    <row r="2597" spans="1:83" ht="14.4" x14ac:dyDescent="0.25">
      <c r="A2597" s="44"/>
      <c r="B2597" s="44" t="s">
        <v>29</v>
      </c>
      <c r="C2597" s="44" t="s">
        <v>1571</v>
      </c>
      <c r="D2597" s="45" t="s">
        <v>1422</v>
      </c>
      <c r="E2597" s="46">
        <f>Source!CA425</f>
        <v>60</v>
      </c>
      <c r="F2597" s="46"/>
      <c r="G2597" s="46">
        <f>Source!AU425</f>
        <v>60</v>
      </c>
      <c r="H2597" s="47"/>
      <c r="I2597" s="48"/>
      <c r="J2597" s="47"/>
      <c r="K2597" s="48"/>
      <c r="L2597" s="47">
        <f>SUM(BA2570:BA2598)</f>
        <v>1594.13</v>
      </c>
    </row>
    <row r="2598" spans="1:83" ht="13.8" x14ac:dyDescent="0.25">
      <c r="C2598" s="81" t="s">
        <v>1572</v>
      </c>
      <c r="D2598" s="81"/>
      <c r="E2598" s="81"/>
      <c r="F2598" s="81"/>
      <c r="G2598" s="81"/>
      <c r="H2598" s="81"/>
      <c r="I2598" s="82">
        <f>IF(E2570&lt;&gt;0,K2598/E2570, 0)</f>
        <v>8657</v>
      </c>
      <c r="J2598" s="82"/>
      <c r="K2598" s="82">
        <f>L2571+L2573+L2579+L2596+L2597+L2574</f>
        <v>8657</v>
      </c>
      <c r="L2598" s="82"/>
      <c r="AD2598">
        <f>ROUND((Source!AT425/100)*((ROUND(SUMIF(SmtRes!AQ1390:'SmtRes'!AQ1407,"=1",SmtRes!AD1390:'SmtRes'!AD1407)*Source!I425, 2)+ROUND(SUMIF(SmtRes!AQ1390:'SmtRes'!AQ1407,"=1",SmtRes!AC1390:'SmtRes'!AC1407)*Source!I425, 2))), 2)</f>
        <v>1891.42</v>
      </c>
      <c r="AE2598">
        <f>ROUND((Source!AU425/100)*((ROUND(SUMIF(SmtRes!AQ1390:'SmtRes'!AQ1407,"=1",SmtRes!AD1390:'SmtRes'!AD1407)*Source!I425, 2)+ROUND(SUMIF(SmtRes!AQ1390:'SmtRes'!AQ1407,"=1",SmtRes!AC1390:'SmtRes'!AC1407)*Source!I425, 2))), 2)</f>
        <v>1101.8</v>
      </c>
      <c r="AN2598" s="49">
        <f>L2571+L2573+L2579+L2596+L2597+L2574</f>
        <v>8657</v>
      </c>
      <c r="AO2598" s="49">
        <f>L2573</f>
        <v>1669.4</v>
      </c>
      <c r="AQ2598" t="s">
        <v>1573</v>
      </c>
      <c r="AR2598" s="49">
        <f>L2571</f>
        <v>2106.38</v>
      </c>
      <c r="AT2598" s="49">
        <f>L2574</f>
        <v>550.5</v>
      </c>
      <c r="AV2598" t="s">
        <v>1573</v>
      </c>
      <c r="AW2598" s="49">
        <f>L2579</f>
        <v>0</v>
      </c>
      <c r="AZ2598">
        <f>Source!X425</f>
        <v>2736.59</v>
      </c>
      <c r="BA2598">
        <f>Source!Y425</f>
        <v>1594.13</v>
      </c>
      <c r="CD2598">
        <v>1</v>
      </c>
    </row>
    <row r="2599" spans="1:83" ht="121.2" x14ac:dyDescent="0.25">
      <c r="A2599" s="35" t="s">
        <v>541</v>
      </c>
      <c r="B2599" s="37" t="s">
        <v>1787</v>
      </c>
      <c r="C2599" s="37" t="s">
        <v>1788</v>
      </c>
      <c r="D2599" s="38" t="str">
        <f>Source!H426</f>
        <v>ШТ</v>
      </c>
      <c r="E2599" s="39">
        <f>Source!K426</f>
        <v>1</v>
      </c>
      <c r="F2599" s="39"/>
      <c r="G2599" s="39">
        <f>Source!I426</f>
        <v>1</v>
      </c>
      <c r="H2599" s="41"/>
      <c r="I2599" s="40"/>
      <c r="J2599" s="41"/>
      <c r="K2599" s="40"/>
      <c r="L2599" s="41"/>
    </row>
    <row r="2600" spans="1:83" ht="14.4" x14ac:dyDescent="0.25">
      <c r="A2600" s="36"/>
      <c r="B2600" s="39">
        <v>1</v>
      </c>
      <c r="C2600" s="36" t="s">
        <v>1564</v>
      </c>
      <c r="D2600" s="38" t="s">
        <v>1221</v>
      </c>
      <c r="E2600" s="42"/>
      <c r="F2600" s="39"/>
      <c r="G2600" s="42">
        <f>Source!U426</f>
        <v>6.51</v>
      </c>
      <c r="H2600" s="39"/>
      <c r="I2600" s="39"/>
      <c r="J2600" s="39"/>
      <c r="K2600" s="39"/>
      <c r="L2600" s="43">
        <f>SUM(L2601:L2601)-SUMIF(CE2601:CE2601, 1, L2601:L2601)</f>
        <v>3587.79</v>
      </c>
    </row>
    <row r="2601" spans="1:83" ht="14.4" x14ac:dyDescent="0.25">
      <c r="A2601" s="37"/>
      <c r="B2601" s="37" t="s">
        <v>1352</v>
      </c>
      <c r="C2601" s="37" t="s">
        <v>1353</v>
      </c>
      <c r="D2601" s="38" t="s">
        <v>1221</v>
      </c>
      <c r="E2601" s="39">
        <v>7.75</v>
      </c>
      <c r="F2601" s="39">
        <f>ROUND(0.84,7)</f>
        <v>0.84</v>
      </c>
      <c r="G2601" s="39">
        <f>SmtRes!CX1408</f>
        <v>6.51</v>
      </c>
      <c r="H2601" s="41"/>
      <c r="I2601" s="40"/>
      <c r="J2601" s="41">
        <f>SmtRes!CZ1408</f>
        <v>551.12</v>
      </c>
      <c r="K2601" s="40"/>
      <c r="L2601" s="41">
        <f>SmtRes!DI1408</f>
        <v>3587.79</v>
      </c>
    </row>
    <row r="2602" spans="1:83" ht="14.4" x14ac:dyDescent="0.25">
      <c r="A2602" s="36"/>
      <c r="B2602" s="39">
        <v>2</v>
      </c>
      <c r="C2602" s="36" t="s">
        <v>1565</v>
      </c>
      <c r="D2602" s="38"/>
      <c r="E2602" s="42"/>
      <c r="F2602" s="39"/>
      <c r="G2602" s="42"/>
      <c r="H2602" s="39"/>
      <c r="I2602" s="39"/>
      <c r="J2602" s="39"/>
      <c r="K2602" s="39"/>
      <c r="L2602" s="43">
        <f>SUM(L2603:L2607)-SUMIF(CE2603:CE2607, 1, L2603:L2607)</f>
        <v>3762.62</v>
      </c>
    </row>
    <row r="2603" spans="1:83" ht="14.4" x14ac:dyDescent="0.25">
      <c r="A2603" s="36"/>
      <c r="B2603" s="39"/>
      <c r="C2603" s="36" t="s">
        <v>1567</v>
      </c>
      <c r="D2603" s="38" t="s">
        <v>1221</v>
      </c>
      <c r="E2603" s="42"/>
      <c r="F2603" s="39"/>
      <c r="G2603" s="42">
        <f>Source!V426</f>
        <v>1.7891999999999999</v>
      </c>
      <c r="H2603" s="39"/>
      <c r="I2603" s="39"/>
      <c r="J2603" s="39"/>
      <c r="K2603" s="39"/>
      <c r="L2603" s="43">
        <f>SUMIF(CE2604:CE2607, 1, L2604:L2607)</f>
        <v>1192.1100000000001</v>
      </c>
      <c r="CE2603">
        <v>1</v>
      </c>
    </row>
    <row r="2604" spans="1:83" ht="41.4" x14ac:dyDescent="0.25">
      <c r="A2604" s="37"/>
      <c r="B2604" s="37" t="s">
        <v>1313</v>
      </c>
      <c r="C2604" s="37" t="s">
        <v>1315</v>
      </c>
      <c r="D2604" s="38" t="s">
        <v>1227</v>
      </c>
      <c r="E2604" s="39">
        <v>1.63</v>
      </c>
      <c r="F2604" s="39">
        <f>ROUND(0.84,7)</f>
        <v>0.84</v>
      </c>
      <c r="G2604" s="39">
        <f>SmtRes!CX1410</f>
        <v>1.3692</v>
      </c>
      <c r="H2604" s="41">
        <f>SmtRes!CZ1410</f>
        <v>2088.77</v>
      </c>
      <c r="I2604" s="40">
        <f>SmtRes!AJ1410</f>
        <v>1.23</v>
      </c>
      <c r="J2604" s="41">
        <f>ROUND(H2604*I2604, 2)</f>
        <v>2569.19</v>
      </c>
      <c r="K2604" s="40"/>
      <c r="L2604" s="41">
        <f>SmtRes!DG1410</f>
        <v>3517.73</v>
      </c>
    </row>
    <row r="2605" spans="1:83" ht="14.4" x14ac:dyDescent="0.25">
      <c r="A2605" s="37"/>
      <c r="B2605" s="37" t="s">
        <v>1316</v>
      </c>
      <c r="C2605" s="37" t="s">
        <v>1641</v>
      </c>
      <c r="D2605" s="38" t="s">
        <v>1221</v>
      </c>
      <c r="E2605" s="39">
        <f>SmtRes!DO1410*SmtRes!AT1410</f>
        <v>1.63</v>
      </c>
      <c r="F2605" s="39">
        <f>ROUND(0.84,7)</f>
        <v>0.84</v>
      </c>
      <c r="G2605" s="39">
        <f>ROUND(E2605*G2599, 7)</f>
        <v>1.63</v>
      </c>
      <c r="H2605" s="41"/>
      <c r="I2605" s="40"/>
      <c r="J2605" s="41">
        <f>ROUND(SmtRes!AG1410/SmtRes!DO1410, 2)</f>
        <v>687.23</v>
      </c>
      <c r="K2605" s="40"/>
      <c r="L2605" s="41">
        <f>SmtRes!DH1410</f>
        <v>940.96</v>
      </c>
      <c r="CE2605">
        <v>1</v>
      </c>
    </row>
    <row r="2606" spans="1:83" ht="27.6" x14ac:dyDescent="0.25">
      <c r="A2606" s="37"/>
      <c r="B2606" s="37" t="s">
        <v>1229</v>
      </c>
      <c r="C2606" s="37" t="s">
        <v>1231</v>
      </c>
      <c r="D2606" s="38" t="s">
        <v>1227</v>
      </c>
      <c r="E2606" s="39">
        <v>0.5</v>
      </c>
      <c r="F2606" s="39">
        <f>ROUND(0.84,7)</f>
        <v>0.84</v>
      </c>
      <c r="G2606" s="39">
        <f>SmtRes!CX1411</f>
        <v>0.42</v>
      </c>
      <c r="H2606" s="41">
        <f>SmtRes!CZ1411</f>
        <v>477.92</v>
      </c>
      <c r="I2606" s="40">
        <f>SmtRes!AJ1411</f>
        <v>1.22</v>
      </c>
      <c r="J2606" s="41">
        <f>ROUND(H2606*I2606, 2)</f>
        <v>583.05999999999995</v>
      </c>
      <c r="K2606" s="40"/>
      <c r="L2606" s="41">
        <f>SmtRes!DG1411</f>
        <v>244.89</v>
      </c>
    </row>
    <row r="2607" spans="1:83" ht="14.4" x14ac:dyDescent="0.25">
      <c r="A2607" s="37"/>
      <c r="B2607" s="37" t="s">
        <v>1228</v>
      </c>
      <c r="C2607" s="37" t="s">
        <v>1566</v>
      </c>
      <c r="D2607" s="38" t="s">
        <v>1221</v>
      </c>
      <c r="E2607" s="39">
        <f>SmtRes!DO1411*SmtRes!AT1411</f>
        <v>0.5</v>
      </c>
      <c r="F2607" s="39">
        <f>ROUND(0.84,7)</f>
        <v>0.84</v>
      </c>
      <c r="G2607" s="39">
        <f>ROUND(E2607*G2599, 7)</f>
        <v>0.5</v>
      </c>
      <c r="H2607" s="41"/>
      <c r="I2607" s="40"/>
      <c r="J2607" s="41">
        <f>ROUND(SmtRes!AG1411/SmtRes!DO1411, 2)</f>
        <v>597.98</v>
      </c>
      <c r="K2607" s="40"/>
      <c r="L2607" s="41">
        <f>SmtRes!DH1411</f>
        <v>251.15</v>
      </c>
      <c r="CE2607">
        <v>1</v>
      </c>
    </row>
    <row r="2608" spans="1:83" ht="14.4" hidden="1" x14ac:dyDescent="0.25">
      <c r="A2608" s="36"/>
      <c r="B2608" s="39">
        <v>4</v>
      </c>
      <c r="C2608" s="36" t="s">
        <v>1580</v>
      </c>
      <c r="D2608" s="38"/>
      <c r="E2608" s="42"/>
      <c r="F2608" s="39"/>
      <c r="G2608" s="42"/>
      <c r="H2608" s="39"/>
      <c r="I2608" s="39"/>
      <c r="J2608" s="39"/>
      <c r="K2608" s="39"/>
      <c r="L2608" s="43">
        <f>SUM(L2609:L2615)-SUMIF(CE2609:CE2615, 1, L2609:L2615)</f>
        <v>0</v>
      </c>
    </row>
    <row r="2609" spans="1:12" ht="14.4" x14ac:dyDescent="0.25">
      <c r="A2609" s="37"/>
      <c r="B2609" s="37" t="s">
        <v>1245</v>
      </c>
      <c r="C2609" s="37" t="s">
        <v>1247</v>
      </c>
      <c r="D2609" s="38" t="s">
        <v>1244</v>
      </c>
      <c r="E2609" s="39">
        <v>0.1</v>
      </c>
      <c r="F2609" s="39">
        <f t="shared" ref="F2609:F2624" si="141">ROUND(0,7)</f>
        <v>0</v>
      </c>
      <c r="G2609" s="39">
        <f>SmtRes!CX1412</f>
        <v>0</v>
      </c>
      <c r="H2609" s="41">
        <f>SmtRes!CZ1412</f>
        <v>238.29</v>
      </c>
      <c r="I2609" s="40">
        <f>SmtRes!AI1412</f>
        <v>1.77</v>
      </c>
      <c r="J2609" s="41">
        <f t="shared" ref="J2609:J2615" si="142">ROUND(H2609*I2609, 2)</f>
        <v>421.77</v>
      </c>
      <c r="K2609" s="40"/>
      <c r="L2609" s="41">
        <f>SmtRes!DF1412</f>
        <v>0</v>
      </c>
    </row>
    <row r="2610" spans="1:12" ht="14.4" x14ac:dyDescent="0.25">
      <c r="A2610" s="37"/>
      <c r="B2610" s="37" t="s">
        <v>1354</v>
      </c>
      <c r="C2610" s="37" t="s">
        <v>1356</v>
      </c>
      <c r="D2610" s="38" t="s">
        <v>1244</v>
      </c>
      <c r="E2610" s="39">
        <v>0.03</v>
      </c>
      <c r="F2610" s="39">
        <f t="shared" si="141"/>
        <v>0</v>
      </c>
      <c r="G2610" s="39">
        <f>SmtRes!CX1413</f>
        <v>0</v>
      </c>
      <c r="H2610" s="41">
        <f>SmtRes!CZ1413</f>
        <v>58.53</v>
      </c>
      <c r="I2610" s="40">
        <f>SmtRes!AI1413</f>
        <v>1.77</v>
      </c>
      <c r="J2610" s="41">
        <f t="shared" si="142"/>
        <v>103.6</v>
      </c>
      <c r="K2610" s="40"/>
      <c r="L2610" s="41">
        <f>SmtRes!DF1413</f>
        <v>0</v>
      </c>
    </row>
    <row r="2611" spans="1:12" ht="27.6" x14ac:dyDescent="0.25">
      <c r="A2611" s="37"/>
      <c r="B2611" s="37" t="s">
        <v>1326</v>
      </c>
      <c r="C2611" s="37" t="s">
        <v>1328</v>
      </c>
      <c r="D2611" s="38" t="s">
        <v>1244</v>
      </c>
      <c r="E2611" s="39">
        <v>0</v>
      </c>
      <c r="F2611" s="39">
        <f t="shared" si="141"/>
        <v>0</v>
      </c>
      <c r="G2611" s="39">
        <f>SmtRes!CX1414</f>
        <v>0</v>
      </c>
      <c r="H2611" s="41">
        <f>SmtRes!CZ1414</f>
        <v>174.93</v>
      </c>
      <c r="I2611" s="40">
        <f>SmtRes!AI1414</f>
        <v>1.1499999999999999</v>
      </c>
      <c r="J2611" s="41">
        <f t="shared" si="142"/>
        <v>201.17</v>
      </c>
      <c r="K2611" s="40"/>
      <c r="L2611" s="41">
        <f>SmtRes!DF1414</f>
        <v>0</v>
      </c>
    </row>
    <row r="2612" spans="1:12" ht="14.4" x14ac:dyDescent="0.25">
      <c r="A2612" s="37"/>
      <c r="B2612" s="37" t="s">
        <v>1248</v>
      </c>
      <c r="C2612" s="37" t="s">
        <v>1250</v>
      </c>
      <c r="D2612" s="38" t="s">
        <v>1244</v>
      </c>
      <c r="E2612" s="39">
        <v>0.02</v>
      </c>
      <c r="F2612" s="39">
        <f t="shared" si="141"/>
        <v>0</v>
      </c>
      <c r="G2612" s="39">
        <f>SmtRes!CX1415</f>
        <v>0</v>
      </c>
      <c r="H2612" s="41">
        <f>SmtRes!CZ1415</f>
        <v>56.11</v>
      </c>
      <c r="I2612" s="40">
        <f>SmtRes!AI1415</f>
        <v>1.44</v>
      </c>
      <c r="J2612" s="41">
        <f t="shared" si="142"/>
        <v>80.8</v>
      </c>
      <c r="K2612" s="40"/>
      <c r="L2612" s="41">
        <f>SmtRes!DF1415</f>
        <v>0</v>
      </c>
    </row>
    <row r="2613" spans="1:12" ht="14.4" x14ac:dyDescent="0.25">
      <c r="A2613" s="37"/>
      <c r="B2613" s="37" t="s">
        <v>1362</v>
      </c>
      <c r="C2613" s="37" t="s">
        <v>1364</v>
      </c>
      <c r="D2613" s="38" t="s">
        <v>811</v>
      </c>
      <c r="E2613" s="39">
        <v>4.0000000000000002E-4</v>
      </c>
      <c r="F2613" s="39">
        <f t="shared" si="141"/>
        <v>0</v>
      </c>
      <c r="G2613" s="39">
        <f>SmtRes!CX1420</f>
        <v>0</v>
      </c>
      <c r="H2613" s="41">
        <f>SmtRes!CZ1420</f>
        <v>61265.39</v>
      </c>
      <c r="I2613" s="40">
        <f>SmtRes!AI1420</f>
        <v>1.31</v>
      </c>
      <c r="J2613" s="41">
        <f t="shared" si="142"/>
        <v>80257.66</v>
      </c>
      <c r="K2613" s="40"/>
      <c r="L2613" s="41">
        <f>SmtRes!DF1420</f>
        <v>0</v>
      </c>
    </row>
    <row r="2614" spans="1:12" ht="14.4" x14ac:dyDescent="0.25">
      <c r="A2614" s="37"/>
      <c r="B2614" s="37" t="s">
        <v>1365</v>
      </c>
      <c r="C2614" s="37" t="s">
        <v>1367</v>
      </c>
      <c r="D2614" s="38" t="s">
        <v>811</v>
      </c>
      <c r="E2614" s="39">
        <v>1E-4</v>
      </c>
      <c r="F2614" s="39">
        <f t="shared" si="141"/>
        <v>0</v>
      </c>
      <c r="G2614" s="39">
        <f>SmtRes!CX1421</f>
        <v>0</v>
      </c>
      <c r="H2614" s="41">
        <f>SmtRes!CZ1421</f>
        <v>80020.98</v>
      </c>
      <c r="I2614" s="40">
        <f>SmtRes!AI1421</f>
        <v>1.22</v>
      </c>
      <c r="J2614" s="41">
        <f t="shared" si="142"/>
        <v>97625.600000000006</v>
      </c>
      <c r="K2614" s="40"/>
      <c r="L2614" s="41">
        <f>SmtRes!DF1421</f>
        <v>0</v>
      </c>
    </row>
    <row r="2615" spans="1:12" ht="14.4" x14ac:dyDescent="0.25">
      <c r="A2615" s="37"/>
      <c r="B2615" s="37" t="s">
        <v>1374</v>
      </c>
      <c r="C2615" s="37" t="s">
        <v>1376</v>
      </c>
      <c r="D2615" s="38" t="s">
        <v>894</v>
      </c>
      <c r="E2615" s="39">
        <v>0.12</v>
      </c>
      <c r="F2615" s="39">
        <f t="shared" si="141"/>
        <v>0</v>
      </c>
      <c r="G2615" s="39">
        <f>SmtRes!CX1422</f>
        <v>0</v>
      </c>
      <c r="H2615" s="41">
        <f>SmtRes!CZ1422</f>
        <v>1031.73</v>
      </c>
      <c r="I2615" s="40">
        <f>SmtRes!AI1422</f>
        <v>1.19</v>
      </c>
      <c r="J2615" s="41">
        <f t="shared" si="142"/>
        <v>1227.76</v>
      </c>
      <c r="K2615" s="40"/>
      <c r="L2615" s="41">
        <f>SmtRes!DF1422</f>
        <v>0</v>
      </c>
    </row>
    <row r="2616" spans="1:12" ht="27.6" x14ac:dyDescent="0.25">
      <c r="A2616" s="37"/>
      <c r="B2616" s="37" t="str">
        <f>EtalonRes!I1416</f>
        <v>05.1.02.07</v>
      </c>
      <c r="C2616" s="37" t="str">
        <f>EtalonRes!K1416</f>
        <v>Стойка железобетонная вибрированная для опор</v>
      </c>
      <c r="D2616" s="38" t="str">
        <f>EtalonRes!O1416</f>
        <v>ШТ</v>
      </c>
      <c r="E2616" s="39">
        <f>EtalonRes!X1416</f>
        <v>0</v>
      </c>
      <c r="F2616" s="39">
        <f t="shared" si="141"/>
        <v>0</v>
      </c>
      <c r="G2616" s="39">
        <f>ROUND(EtalonRes!AG1416*Source!I426, 7)</f>
        <v>0</v>
      </c>
      <c r="H2616" s="41"/>
      <c r="I2616" s="40"/>
      <c r="J2616" s="41"/>
      <c r="K2616" s="40"/>
      <c r="L2616" s="41"/>
    </row>
    <row r="2617" spans="1:12" ht="14.4" x14ac:dyDescent="0.25">
      <c r="A2617" s="37"/>
      <c r="B2617" s="37" t="str">
        <f>EtalonRes!I1417</f>
        <v>07.2.02.05</v>
      </c>
      <c r="C2617" s="37" t="str">
        <f>EtalonRes!K1417</f>
        <v>Траверсы стальные</v>
      </c>
      <c r="D2617" s="38" t="str">
        <f>EtalonRes!O1417</f>
        <v>т</v>
      </c>
      <c r="E2617" s="39">
        <f>EtalonRes!X1417</f>
        <v>0</v>
      </c>
      <c r="F2617" s="39">
        <f t="shared" si="141"/>
        <v>0</v>
      </c>
      <c r="G2617" s="39">
        <f>ROUND(EtalonRes!AG1417*Source!I426, 7)</f>
        <v>0</v>
      </c>
      <c r="H2617" s="41"/>
      <c r="I2617" s="40"/>
      <c r="J2617" s="41"/>
      <c r="K2617" s="40"/>
      <c r="L2617" s="41"/>
    </row>
    <row r="2618" spans="1:12" ht="14.4" x14ac:dyDescent="0.25">
      <c r="A2618" s="37"/>
      <c r="B2618" s="37" t="str">
        <f>EtalonRes!I1418</f>
        <v>07.2.07.13</v>
      </c>
      <c r="C2618" s="37" t="str">
        <f>EtalonRes!K1418</f>
        <v>Хомуты стальные</v>
      </c>
      <c r="D2618" s="38" t="str">
        <f>EtalonRes!O1418</f>
        <v>кг</v>
      </c>
      <c r="E2618" s="39">
        <f>EtalonRes!X1418</f>
        <v>0</v>
      </c>
      <c r="F2618" s="39">
        <f t="shared" si="141"/>
        <v>0</v>
      </c>
      <c r="G2618" s="39">
        <f>ROUND(EtalonRes!AG1418*Source!I426, 7)</f>
        <v>0</v>
      </c>
      <c r="H2618" s="41"/>
      <c r="I2618" s="40"/>
      <c r="J2618" s="41"/>
      <c r="K2618" s="40"/>
      <c r="L2618" s="41"/>
    </row>
    <row r="2619" spans="1:12" ht="14.4" x14ac:dyDescent="0.25">
      <c r="A2619" s="37"/>
      <c r="B2619" s="37" t="str">
        <f>EtalonRes!I1419</f>
        <v>08.3.04.02</v>
      </c>
      <c r="C2619" s="37" t="str">
        <f>EtalonRes!K1419</f>
        <v>Сталь стержневая диаметром до 10 мм</v>
      </c>
      <c r="D2619" s="38" t="str">
        <f>EtalonRes!O1419</f>
        <v>т</v>
      </c>
      <c r="E2619" s="39">
        <f>EtalonRes!X1419</f>
        <v>0</v>
      </c>
      <c r="F2619" s="39">
        <f t="shared" si="141"/>
        <v>0</v>
      </c>
      <c r="G2619" s="39">
        <f>ROUND(EtalonRes!AG1419*Source!I426, 7)</f>
        <v>0</v>
      </c>
      <c r="H2619" s="41"/>
      <c r="I2619" s="40"/>
      <c r="J2619" s="41"/>
      <c r="K2619" s="40"/>
      <c r="L2619" s="41"/>
    </row>
    <row r="2620" spans="1:12" ht="14.4" x14ac:dyDescent="0.25">
      <c r="A2620" s="37"/>
      <c r="B2620" s="37" t="str">
        <f>EtalonRes!I1423</f>
        <v>22.2.01.04</v>
      </c>
      <c r="C2620" s="37" t="str">
        <f>EtalonRes!K1423</f>
        <v>Изоляторы штыревые</v>
      </c>
      <c r="D2620" s="38" t="str">
        <f>EtalonRes!O1423</f>
        <v>ШТ</v>
      </c>
      <c r="E2620" s="39">
        <f>EtalonRes!X1423</f>
        <v>0</v>
      </c>
      <c r="F2620" s="39">
        <f t="shared" si="141"/>
        <v>0</v>
      </c>
      <c r="G2620" s="39">
        <f>ROUND(EtalonRes!AG1423*Source!I426, 7)</f>
        <v>0</v>
      </c>
      <c r="H2620" s="41"/>
      <c r="I2620" s="40"/>
      <c r="J2620" s="41"/>
      <c r="K2620" s="40"/>
      <c r="L2620" s="41"/>
    </row>
    <row r="2621" spans="1:12" ht="14.4" x14ac:dyDescent="0.25">
      <c r="A2621" s="37"/>
      <c r="B2621" s="37" t="str">
        <f>EtalonRes!I1424</f>
        <v>22.2.02.07</v>
      </c>
      <c r="C2621" s="37" t="str">
        <f>EtalonRes!K1424</f>
        <v>Детали крепления стальные</v>
      </c>
      <c r="D2621" s="38" t="str">
        <f>EtalonRes!O1424</f>
        <v>кг</v>
      </c>
      <c r="E2621" s="39">
        <f>EtalonRes!X1424</f>
        <v>0</v>
      </c>
      <c r="F2621" s="39">
        <f t="shared" si="141"/>
        <v>0</v>
      </c>
      <c r="G2621" s="39">
        <f>ROUND(EtalonRes!AG1424*Source!I426, 7)</f>
        <v>0</v>
      </c>
      <c r="H2621" s="41"/>
      <c r="I2621" s="40"/>
      <c r="J2621" s="41"/>
      <c r="K2621" s="40"/>
      <c r="L2621" s="41"/>
    </row>
    <row r="2622" spans="1:12" ht="14.4" x14ac:dyDescent="0.25">
      <c r="A2622" s="37"/>
      <c r="B2622" s="37" t="str">
        <f>EtalonRes!I1425</f>
        <v>22.2.02.09</v>
      </c>
      <c r="C2622" s="37" t="str">
        <f>EtalonRes!K1425</f>
        <v>Детали крепления стальные</v>
      </c>
      <c r="D2622" s="38" t="str">
        <f>EtalonRes!O1425</f>
        <v>кг</v>
      </c>
      <c r="E2622" s="39">
        <f>EtalonRes!X1425</f>
        <v>0</v>
      </c>
      <c r="F2622" s="39">
        <f t="shared" si="141"/>
        <v>0</v>
      </c>
      <c r="G2622" s="39">
        <f>ROUND(EtalonRes!AG1425*Source!I426, 7)</f>
        <v>0</v>
      </c>
      <c r="H2622" s="41"/>
      <c r="I2622" s="40"/>
      <c r="J2622" s="41"/>
      <c r="K2622" s="40"/>
      <c r="L2622" s="41"/>
    </row>
    <row r="2623" spans="1:12" ht="14.4" x14ac:dyDescent="0.25">
      <c r="A2623" s="37"/>
      <c r="B2623" s="37" t="str">
        <f>EtalonRes!I1426</f>
        <v>22.2.02.21</v>
      </c>
      <c r="C2623" s="37" t="str">
        <f>EtalonRes!K1426</f>
        <v>Штыри</v>
      </c>
      <c r="D2623" s="38" t="str">
        <f>EtalonRes!O1426</f>
        <v>ШТ</v>
      </c>
      <c r="E2623" s="39">
        <f>EtalonRes!X1426</f>
        <v>0</v>
      </c>
      <c r="F2623" s="39">
        <f t="shared" si="141"/>
        <v>0</v>
      </c>
      <c r="G2623" s="39">
        <f>ROUND(EtalonRes!AG1426*Source!I426, 7)</f>
        <v>0</v>
      </c>
      <c r="H2623" s="41"/>
      <c r="I2623" s="40"/>
      <c r="J2623" s="41"/>
      <c r="K2623" s="40"/>
      <c r="L2623" s="41"/>
    </row>
    <row r="2624" spans="1:12" ht="14.4" x14ac:dyDescent="0.25">
      <c r="A2624" s="37"/>
      <c r="B2624" s="37" t="str">
        <f>EtalonRes!I1427</f>
        <v>22.2.02.23</v>
      </c>
      <c r="C2624" s="44" t="str">
        <f>EtalonRes!K1427</f>
        <v>Металлические плакаты</v>
      </c>
      <c r="D2624" s="45" t="str">
        <f>EtalonRes!O1427</f>
        <v>ШТ</v>
      </c>
      <c r="E2624" s="46">
        <f>EtalonRes!X1427</f>
        <v>0</v>
      </c>
      <c r="F2624" s="46">
        <f t="shared" si="141"/>
        <v>0</v>
      </c>
      <c r="G2624" s="46">
        <f>ROUND(EtalonRes!AG1427*Source!I426, 7)</f>
        <v>0</v>
      </c>
      <c r="H2624" s="47"/>
      <c r="I2624" s="48"/>
      <c r="J2624" s="47"/>
      <c r="K2624" s="48"/>
      <c r="L2624" s="47"/>
    </row>
    <row r="2625" spans="1:83" ht="14.4" x14ac:dyDescent="0.25">
      <c r="A2625" s="37"/>
      <c r="B2625" s="37"/>
      <c r="C2625" s="50" t="s">
        <v>1568</v>
      </c>
      <c r="D2625" s="38"/>
      <c r="E2625" s="39"/>
      <c r="F2625" s="39"/>
      <c r="G2625" s="39"/>
      <c r="H2625" s="41"/>
      <c r="I2625" s="40"/>
      <c r="J2625" s="41"/>
      <c r="K2625" s="40"/>
      <c r="L2625" s="41">
        <f>L2600+L2602+L2603+L2608</f>
        <v>8542.52</v>
      </c>
    </row>
    <row r="2626" spans="1:83" ht="14.4" x14ac:dyDescent="0.25">
      <c r="A2626" s="37"/>
      <c r="B2626" s="37"/>
      <c r="C2626" s="37" t="s">
        <v>1569</v>
      </c>
      <c r="D2626" s="38"/>
      <c r="E2626" s="39"/>
      <c r="F2626" s="39"/>
      <c r="G2626" s="39"/>
      <c r="H2626" s="41"/>
      <c r="I2626" s="40"/>
      <c r="J2626" s="41"/>
      <c r="K2626" s="40"/>
      <c r="L2626" s="41">
        <f>SUM(AR2599:AR2629)+SUM(AS2599:AS2629)+SUM(AT2599:AT2629)+SUM(AU2599:AU2629)+SUM(AV2599:AV2629)</f>
        <v>4779.8999999999996</v>
      </c>
    </row>
    <row r="2627" spans="1:83" ht="14.4" x14ac:dyDescent="0.25">
      <c r="A2627" s="37"/>
      <c r="B2627" s="37" t="s">
        <v>28</v>
      </c>
      <c r="C2627" s="37" t="s">
        <v>1570</v>
      </c>
      <c r="D2627" s="38" t="s">
        <v>1422</v>
      </c>
      <c r="E2627" s="39">
        <f>Source!BZ426</f>
        <v>103</v>
      </c>
      <c r="F2627" s="39"/>
      <c r="G2627" s="39">
        <f>Source!AT426</f>
        <v>103</v>
      </c>
      <c r="H2627" s="41"/>
      <c r="I2627" s="40"/>
      <c r="J2627" s="41"/>
      <c r="K2627" s="40"/>
      <c r="L2627" s="41">
        <f>SUM(AZ2599:AZ2629)</f>
        <v>4923.3</v>
      </c>
    </row>
    <row r="2628" spans="1:83" ht="14.4" x14ac:dyDescent="0.25">
      <c r="A2628" s="44"/>
      <c r="B2628" s="44" t="s">
        <v>29</v>
      </c>
      <c r="C2628" s="44" t="s">
        <v>1571</v>
      </c>
      <c r="D2628" s="45" t="s">
        <v>1422</v>
      </c>
      <c r="E2628" s="46">
        <f>Source!CA426</f>
        <v>60</v>
      </c>
      <c r="F2628" s="46"/>
      <c r="G2628" s="46">
        <f>Source!AU426</f>
        <v>60</v>
      </c>
      <c r="H2628" s="47"/>
      <c r="I2628" s="48"/>
      <c r="J2628" s="47"/>
      <c r="K2628" s="48"/>
      <c r="L2628" s="47">
        <f>SUM(BA2599:BA2629)</f>
        <v>2867.94</v>
      </c>
    </row>
    <row r="2629" spans="1:83" ht="13.8" x14ac:dyDescent="0.25">
      <c r="C2629" s="81" t="s">
        <v>1572</v>
      </c>
      <c r="D2629" s="81"/>
      <c r="E2629" s="81"/>
      <c r="F2629" s="81"/>
      <c r="G2629" s="81"/>
      <c r="H2629" s="81"/>
      <c r="I2629" s="82">
        <f>IF(E2599&lt;&gt;0,K2629/E2599, 0)</f>
        <v>16333.76</v>
      </c>
      <c r="J2629" s="82"/>
      <c r="K2629" s="82">
        <f>L2600+L2602+L2608+L2627+L2628+L2603</f>
        <v>16333.76</v>
      </c>
      <c r="L2629" s="82"/>
      <c r="AD2629">
        <f>ROUND((Source!AT426/100)*((ROUND(SUMIF(SmtRes!AQ1408:'SmtRes'!AQ1427,"=1",SmtRes!AD1408:'SmtRes'!AD1427)*Source!I426, 2)+ROUND(SUMIF(SmtRes!AQ1408:'SmtRes'!AQ1427,"=1",SmtRes!AC1408:'SmtRes'!AC1427)*Source!I426, 2))), 2)</f>
        <v>1891.42</v>
      </c>
      <c r="AE2629">
        <f>ROUND((Source!AU426/100)*((ROUND(SUMIF(SmtRes!AQ1408:'SmtRes'!AQ1427,"=1",SmtRes!AD1408:'SmtRes'!AD1427)*Source!I426, 2)+ROUND(SUMIF(SmtRes!AQ1408:'SmtRes'!AQ1427,"=1",SmtRes!AC1408:'SmtRes'!AC1427)*Source!I426, 2))), 2)</f>
        <v>1101.8</v>
      </c>
      <c r="AN2629" s="49">
        <f>L2600+L2602+L2608+L2627+L2628+L2603</f>
        <v>16333.76</v>
      </c>
      <c r="AO2629" s="49">
        <f>L2602</f>
        <v>3762.62</v>
      </c>
      <c r="AQ2629" t="s">
        <v>1573</v>
      </c>
      <c r="AR2629" s="49">
        <f>L2600</f>
        <v>3587.79</v>
      </c>
      <c r="AT2629" s="49">
        <f>L2603</f>
        <v>1192.1100000000001</v>
      </c>
      <c r="AV2629" t="s">
        <v>1573</v>
      </c>
      <c r="AW2629" s="49">
        <f>L2608</f>
        <v>0</v>
      </c>
      <c r="AZ2629">
        <f>Source!X426</f>
        <v>4923.3</v>
      </c>
      <c r="BA2629">
        <f>Source!Y426</f>
        <v>2867.94</v>
      </c>
      <c r="CD2629">
        <v>1</v>
      </c>
    </row>
    <row r="2630" spans="1:83" ht="121.2" x14ac:dyDescent="0.25">
      <c r="A2630" s="35" t="s">
        <v>545</v>
      </c>
      <c r="B2630" s="37" t="s">
        <v>1789</v>
      </c>
      <c r="C2630" s="37" t="s">
        <v>1790</v>
      </c>
      <c r="D2630" s="38" t="str">
        <f>Source!H427</f>
        <v>ШТ</v>
      </c>
      <c r="E2630" s="39">
        <f>Source!K427</f>
        <v>1</v>
      </c>
      <c r="F2630" s="39"/>
      <c r="G2630" s="39">
        <f>Source!I427</f>
        <v>1</v>
      </c>
      <c r="H2630" s="41"/>
      <c r="I2630" s="40"/>
      <c r="J2630" s="41"/>
      <c r="K2630" s="40"/>
      <c r="L2630" s="41"/>
    </row>
    <row r="2631" spans="1:83" ht="14.4" x14ac:dyDescent="0.25">
      <c r="A2631" s="36"/>
      <c r="B2631" s="39">
        <v>1</v>
      </c>
      <c r="C2631" s="36" t="s">
        <v>1564</v>
      </c>
      <c r="D2631" s="38" t="s">
        <v>1221</v>
      </c>
      <c r="E2631" s="42"/>
      <c r="F2631" s="39"/>
      <c r="G2631" s="42">
        <f>Source!U427</f>
        <v>9.8279999999999994</v>
      </c>
      <c r="H2631" s="39"/>
      <c r="I2631" s="39"/>
      <c r="J2631" s="39"/>
      <c r="K2631" s="39"/>
      <c r="L2631" s="43">
        <f>SUM(L2632:L2632)-SUMIF(CE2632:CE2632, 1, L2632:L2632)</f>
        <v>5350.66</v>
      </c>
    </row>
    <row r="2632" spans="1:83" ht="14.4" x14ac:dyDescent="0.25">
      <c r="A2632" s="37"/>
      <c r="B2632" s="37" t="s">
        <v>1384</v>
      </c>
      <c r="C2632" s="37" t="s">
        <v>1385</v>
      </c>
      <c r="D2632" s="38" t="s">
        <v>1221</v>
      </c>
      <c r="E2632" s="39">
        <v>11.7</v>
      </c>
      <c r="F2632" s="39">
        <f>ROUND(0.84,7)</f>
        <v>0.84</v>
      </c>
      <c r="G2632" s="39">
        <f>SmtRes!CX1428</f>
        <v>9.8279999999999994</v>
      </c>
      <c r="H2632" s="41"/>
      <c r="I2632" s="40"/>
      <c r="J2632" s="41">
        <f>SmtRes!CZ1428</f>
        <v>544.42999999999995</v>
      </c>
      <c r="K2632" s="40"/>
      <c r="L2632" s="41">
        <f>SmtRes!DI1428</f>
        <v>5350.66</v>
      </c>
    </row>
    <row r="2633" spans="1:83" ht="14.4" x14ac:dyDescent="0.25">
      <c r="A2633" s="36"/>
      <c r="B2633" s="39">
        <v>2</v>
      </c>
      <c r="C2633" s="36" t="s">
        <v>1565</v>
      </c>
      <c r="D2633" s="38"/>
      <c r="E2633" s="42"/>
      <c r="F2633" s="39"/>
      <c r="G2633" s="42"/>
      <c r="H2633" s="39"/>
      <c r="I2633" s="39"/>
      <c r="J2633" s="39"/>
      <c r="K2633" s="39"/>
      <c r="L2633" s="43">
        <f>SUM(L2634:L2638)-SUMIF(CE2634:CE2638, 1, L2634:L2638)</f>
        <v>6247.2100000000009</v>
      </c>
    </row>
    <row r="2634" spans="1:83" ht="14.4" x14ac:dyDescent="0.25">
      <c r="A2634" s="36"/>
      <c r="B2634" s="39"/>
      <c r="C2634" s="36" t="s">
        <v>1567</v>
      </c>
      <c r="D2634" s="38" t="s">
        <v>1221</v>
      </c>
      <c r="E2634" s="42"/>
      <c r="F2634" s="39"/>
      <c r="G2634" s="42">
        <f>Source!V427</f>
        <v>2.9316000000000004</v>
      </c>
      <c r="H2634" s="39"/>
      <c r="I2634" s="39"/>
      <c r="J2634" s="39"/>
      <c r="K2634" s="39"/>
      <c r="L2634" s="43">
        <f>SUMIF(CE2635:CE2638, 1, L2635:L2638)</f>
        <v>1956.95</v>
      </c>
      <c r="CE2634">
        <v>1</v>
      </c>
    </row>
    <row r="2635" spans="1:83" ht="41.4" x14ac:dyDescent="0.25">
      <c r="A2635" s="37"/>
      <c r="B2635" s="37" t="s">
        <v>1313</v>
      </c>
      <c r="C2635" s="37" t="s">
        <v>1315</v>
      </c>
      <c r="D2635" s="38" t="s">
        <v>1227</v>
      </c>
      <c r="E2635" s="39">
        <v>2.72</v>
      </c>
      <c r="F2635" s="39">
        <f>ROUND(0.84,7)</f>
        <v>0.84</v>
      </c>
      <c r="G2635" s="39">
        <f>SmtRes!CX1430</f>
        <v>2.2848000000000002</v>
      </c>
      <c r="H2635" s="41">
        <f>SmtRes!CZ1430</f>
        <v>2088.77</v>
      </c>
      <c r="I2635" s="40">
        <f>SmtRes!AJ1430</f>
        <v>1.23</v>
      </c>
      <c r="J2635" s="41">
        <f>ROUND(H2635*I2635, 2)</f>
        <v>2569.19</v>
      </c>
      <c r="K2635" s="40"/>
      <c r="L2635" s="41">
        <f>SmtRes!DG1430</f>
        <v>5870.09</v>
      </c>
    </row>
    <row r="2636" spans="1:83" ht="14.4" x14ac:dyDescent="0.25">
      <c r="A2636" s="37"/>
      <c r="B2636" s="37" t="s">
        <v>1316</v>
      </c>
      <c r="C2636" s="37" t="s">
        <v>1641</v>
      </c>
      <c r="D2636" s="38" t="s">
        <v>1221</v>
      </c>
      <c r="E2636" s="39">
        <f>SmtRes!DO1430*SmtRes!AT1430</f>
        <v>2.72</v>
      </c>
      <c r="F2636" s="39">
        <f>ROUND(0.84,7)</f>
        <v>0.84</v>
      </c>
      <c r="G2636" s="39">
        <f>ROUND(E2636*G2630, 7)</f>
        <v>2.72</v>
      </c>
      <c r="H2636" s="41"/>
      <c r="I2636" s="40"/>
      <c r="J2636" s="41">
        <f>ROUND(SmtRes!AG1430/SmtRes!DO1430, 2)</f>
        <v>687.23</v>
      </c>
      <c r="K2636" s="40"/>
      <c r="L2636" s="41">
        <f>SmtRes!DH1430</f>
        <v>1570.18</v>
      </c>
      <c r="CE2636">
        <v>1</v>
      </c>
    </row>
    <row r="2637" spans="1:83" ht="27.6" x14ac:dyDescent="0.25">
      <c r="A2637" s="37"/>
      <c r="B2637" s="37" t="s">
        <v>1229</v>
      </c>
      <c r="C2637" s="37" t="s">
        <v>1231</v>
      </c>
      <c r="D2637" s="38" t="s">
        <v>1227</v>
      </c>
      <c r="E2637" s="39">
        <v>0.77</v>
      </c>
      <c r="F2637" s="39">
        <f>ROUND(0.84,7)</f>
        <v>0.84</v>
      </c>
      <c r="G2637" s="39">
        <f>SmtRes!CX1431</f>
        <v>0.64680000000000004</v>
      </c>
      <c r="H2637" s="41">
        <f>SmtRes!CZ1431</f>
        <v>477.92</v>
      </c>
      <c r="I2637" s="40">
        <f>SmtRes!AJ1431</f>
        <v>1.22</v>
      </c>
      <c r="J2637" s="41">
        <f>ROUND(H2637*I2637, 2)</f>
        <v>583.05999999999995</v>
      </c>
      <c r="K2637" s="40"/>
      <c r="L2637" s="41">
        <f>SmtRes!DG1431</f>
        <v>377.12</v>
      </c>
    </row>
    <row r="2638" spans="1:83" ht="14.4" x14ac:dyDescent="0.25">
      <c r="A2638" s="37"/>
      <c r="B2638" s="37" t="s">
        <v>1228</v>
      </c>
      <c r="C2638" s="37" t="s">
        <v>1566</v>
      </c>
      <c r="D2638" s="38" t="s">
        <v>1221</v>
      </c>
      <c r="E2638" s="39">
        <f>SmtRes!DO1431*SmtRes!AT1431</f>
        <v>0.77</v>
      </c>
      <c r="F2638" s="39">
        <f>ROUND(0.84,7)</f>
        <v>0.84</v>
      </c>
      <c r="G2638" s="39">
        <f>ROUND(E2638*G2630, 7)</f>
        <v>0.77</v>
      </c>
      <c r="H2638" s="41"/>
      <c r="I2638" s="40"/>
      <c r="J2638" s="41">
        <f>ROUND(SmtRes!AG1431/SmtRes!DO1431, 2)</f>
        <v>597.98</v>
      </c>
      <c r="K2638" s="40"/>
      <c r="L2638" s="41">
        <f>SmtRes!DH1431</f>
        <v>386.77</v>
      </c>
      <c r="CE2638">
        <v>1</v>
      </c>
    </row>
    <row r="2639" spans="1:83" ht="14.4" hidden="1" x14ac:dyDescent="0.25">
      <c r="A2639" s="36"/>
      <c r="B2639" s="39">
        <v>4</v>
      </c>
      <c r="C2639" s="36" t="s">
        <v>1580</v>
      </c>
      <c r="D2639" s="38"/>
      <c r="E2639" s="42"/>
      <c r="F2639" s="39"/>
      <c r="G2639" s="42"/>
      <c r="H2639" s="39"/>
      <c r="I2639" s="39"/>
      <c r="J2639" s="39"/>
      <c r="K2639" s="39"/>
      <c r="L2639" s="43">
        <f>SUM(L2640:L2646)-SUMIF(CE2640:CE2646, 1, L2640:L2646)</f>
        <v>0</v>
      </c>
    </row>
    <row r="2640" spans="1:83" ht="14.4" x14ac:dyDescent="0.25">
      <c r="A2640" s="37"/>
      <c r="B2640" s="37" t="s">
        <v>1245</v>
      </c>
      <c r="C2640" s="37" t="s">
        <v>1247</v>
      </c>
      <c r="D2640" s="38" t="s">
        <v>1244</v>
      </c>
      <c r="E2640" s="39">
        <v>0.1</v>
      </c>
      <c r="F2640" s="39">
        <f t="shared" ref="F2640:F2655" si="143">ROUND(0,7)</f>
        <v>0</v>
      </c>
      <c r="G2640" s="39">
        <f>SmtRes!CX1432</f>
        <v>0</v>
      </c>
      <c r="H2640" s="41">
        <f>SmtRes!CZ1432</f>
        <v>238.29</v>
      </c>
      <c r="I2640" s="40">
        <f>SmtRes!AI1432</f>
        <v>1.77</v>
      </c>
      <c r="J2640" s="41">
        <f t="shared" ref="J2640:J2646" si="144">ROUND(H2640*I2640, 2)</f>
        <v>421.77</v>
      </c>
      <c r="K2640" s="40"/>
      <c r="L2640" s="41">
        <f>SmtRes!DF1432</f>
        <v>0</v>
      </c>
    </row>
    <row r="2641" spans="1:12" ht="14.4" x14ac:dyDescent="0.25">
      <c r="A2641" s="37"/>
      <c r="B2641" s="37" t="s">
        <v>1354</v>
      </c>
      <c r="C2641" s="37" t="s">
        <v>1356</v>
      </c>
      <c r="D2641" s="38" t="s">
        <v>1244</v>
      </c>
      <c r="E2641" s="39">
        <v>0.03</v>
      </c>
      <c r="F2641" s="39">
        <f t="shared" si="143"/>
        <v>0</v>
      </c>
      <c r="G2641" s="39">
        <f>SmtRes!CX1433</f>
        <v>0</v>
      </c>
      <c r="H2641" s="41">
        <f>SmtRes!CZ1433</f>
        <v>58.53</v>
      </c>
      <c r="I2641" s="40">
        <f>SmtRes!AI1433</f>
        <v>1.77</v>
      </c>
      <c r="J2641" s="41">
        <f t="shared" si="144"/>
        <v>103.6</v>
      </c>
      <c r="K2641" s="40"/>
      <c r="L2641" s="41">
        <f>SmtRes!DF1433</f>
        <v>0</v>
      </c>
    </row>
    <row r="2642" spans="1:12" ht="27.6" x14ac:dyDescent="0.25">
      <c r="A2642" s="37"/>
      <c r="B2642" s="37" t="s">
        <v>1326</v>
      </c>
      <c r="C2642" s="37" t="s">
        <v>1328</v>
      </c>
      <c r="D2642" s="38" t="s">
        <v>1244</v>
      </c>
      <c r="E2642" s="39">
        <v>0</v>
      </c>
      <c r="F2642" s="39">
        <f t="shared" si="143"/>
        <v>0</v>
      </c>
      <c r="G2642" s="39">
        <f>SmtRes!CX1434</f>
        <v>0</v>
      </c>
      <c r="H2642" s="41">
        <f>SmtRes!CZ1434</f>
        <v>174.93</v>
      </c>
      <c r="I2642" s="40">
        <f>SmtRes!AI1434</f>
        <v>1.1499999999999999</v>
      </c>
      <c r="J2642" s="41">
        <f t="shared" si="144"/>
        <v>201.17</v>
      </c>
      <c r="K2642" s="40"/>
      <c r="L2642" s="41">
        <f>SmtRes!DF1434</f>
        <v>0</v>
      </c>
    </row>
    <row r="2643" spans="1:12" ht="14.4" x14ac:dyDescent="0.25">
      <c r="A2643" s="37"/>
      <c r="B2643" s="37" t="s">
        <v>1248</v>
      </c>
      <c r="C2643" s="37" t="s">
        <v>1250</v>
      </c>
      <c r="D2643" s="38" t="s">
        <v>1244</v>
      </c>
      <c r="E2643" s="39">
        <v>0.02</v>
      </c>
      <c r="F2643" s="39">
        <f t="shared" si="143"/>
        <v>0</v>
      </c>
      <c r="G2643" s="39">
        <f>SmtRes!CX1435</f>
        <v>0</v>
      </c>
      <c r="H2643" s="41">
        <f>SmtRes!CZ1435</f>
        <v>56.11</v>
      </c>
      <c r="I2643" s="40">
        <f>SmtRes!AI1435</f>
        <v>1.44</v>
      </c>
      <c r="J2643" s="41">
        <f t="shared" si="144"/>
        <v>80.8</v>
      </c>
      <c r="K2643" s="40"/>
      <c r="L2643" s="41">
        <f>SmtRes!DF1435</f>
        <v>0</v>
      </c>
    </row>
    <row r="2644" spans="1:12" ht="14.4" x14ac:dyDescent="0.25">
      <c r="A2644" s="37"/>
      <c r="B2644" s="37" t="s">
        <v>1362</v>
      </c>
      <c r="C2644" s="37" t="s">
        <v>1364</v>
      </c>
      <c r="D2644" s="38" t="s">
        <v>811</v>
      </c>
      <c r="E2644" s="39">
        <v>4.0000000000000002E-4</v>
      </c>
      <c r="F2644" s="39">
        <f t="shared" si="143"/>
        <v>0</v>
      </c>
      <c r="G2644" s="39">
        <f>SmtRes!CX1440</f>
        <v>0</v>
      </c>
      <c r="H2644" s="41">
        <f>SmtRes!CZ1440</f>
        <v>61265.39</v>
      </c>
      <c r="I2644" s="40">
        <f>SmtRes!AI1440</f>
        <v>1.31</v>
      </c>
      <c r="J2644" s="41">
        <f t="shared" si="144"/>
        <v>80257.66</v>
      </c>
      <c r="K2644" s="40"/>
      <c r="L2644" s="41">
        <f>SmtRes!DF1440</f>
        <v>0</v>
      </c>
    </row>
    <row r="2645" spans="1:12" ht="14.4" x14ac:dyDescent="0.25">
      <c r="A2645" s="37"/>
      <c r="B2645" s="37" t="s">
        <v>1365</v>
      </c>
      <c r="C2645" s="37" t="s">
        <v>1367</v>
      </c>
      <c r="D2645" s="38" t="s">
        <v>811</v>
      </c>
      <c r="E2645" s="39">
        <v>1E-4</v>
      </c>
      <c r="F2645" s="39">
        <f t="shared" si="143"/>
        <v>0</v>
      </c>
      <c r="G2645" s="39">
        <f>SmtRes!CX1441</f>
        <v>0</v>
      </c>
      <c r="H2645" s="41">
        <f>SmtRes!CZ1441</f>
        <v>80020.98</v>
      </c>
      <c r="I2645" s="40">
        <f>SmtRes!AI1441</f>
        <v>1.22</v>
      </c>
      <c r="J2645" s="41">
        <f t="shared" si="144"/>
        <v>97625.600000000006</v>
      </c>
      <c r="K2645" s="40"/>
      <c r="L2645" s="41">
        <f>SmtRes!DF1441</f>
        <v>0</v>
      </c>
    </row>
    <row r="2646" spans="1:12" ht="14.4" x14ac:dyDescent="0.25">
      <c r="A2646" s="37"/>
      <c r="B2646" s="37" t="s">
        <v>1374</v>
      </c>
      <c r="C2646" s="37" t="s">
        <v>1376</v>
      </c>
      <c r="D2646" s="38" t="s">
        <v>894</v>
      </c>
      <c r="E2646" s="39">
        <v>0.12</v>
      </c>
      <c r="F2646" s="39">
        <f t="shared" si="143"/>
        <v>0</v>
      </c>
      <c r="G2646" s="39">
        <f>SmtRes!CX1442</f>
        <v>0</v>
      </c>
      <c r="H2646" s="41">
        <f>SmtRes!CZ1442</f>
        <v>1031.73</v>
      </c>
      <c r="I2646" s="40">
        <f>SmtRes!AI1442</f>
        <v>1.19</v>
      </c>
      <c r="J2646" s="41">
        <f t="shared" si="144"/>
        <v>1227.76</v>
      </c>
      <c r="K2646" s="40"/>
      <c r="L2646" s="41">
        <f>SmtRes!DF1442</f>
        <v>0</v>
      </c>
    </row>
    <row r="2647" spans="1:12" ht="27.6" x14ac:dyDescent="0.25">
      <c r="A2647" s="37"/>
      <c r="B2647" s="37" t="str">
        <f>EtalonRes!I1436</f>
        <v>05.1.02.07</v>
      </c>
      <c r="C2647" s="37" t="str">
        <f>EtalonRes!K1436</f>
        <v>Стойка железобетонная вибрированная для опор</v>
      </c>
      <c r="D2647" s="38" t="str">
        <f>EtalonRes!O1436</f>
        <v>ШТ</v>
      </c>
      <c r="E2647" s="39">
        <f>EtalonRes!X1436</f>
        <v>0</v>
      </c>
      <c r="F2647" s="39">
        <f t="shared" si="143"/>
        <v>0</v>
      </c>
      <c r="G2647" s="39">
        <f>ROUND(EtalonRes!AG1436*Source!I427, 7)</f>
        <v>0</v>
      </c>
      <c r="H2647" s="41"/>
      <c r="I2647" s="40"/>
      <c r="J2647" s="41"/>
      <c r="K2647" s="40"/>
      <c r="L2647" s="41"/>
    </row>
    <row r="2648" spans="1:12" ht="14.4" x14ac:dyDescent="0.25">
      <c r="A2648" s="37"/>
      <c r="B2648" s="37" t="str">
        <f>EtalonRes!I1437</f>
        <v>07.2.02.05</v>
      </c>
      <c r="C2648" s="37" t="str">
        <f>EtalonRes!K1437</f>
        <v>Траверсы стальные</v>
      </c>
      <c r="D2648" s="38" t="str">
        <f>EtalonRes!O1437</f>
        <v>т</v>
      </c>
      <c r="E2648" s="39">
        <f>EtalonRes!X1437</f>
        <v>0</v>
      </c>
      <c r="F2648" s="39">
        <f t="shared" si="143"/>
        <v>0</v>
      </c>
      <c r="G2648" s="39">
        <f>ROUND(EtalonRes!AG1437*Source!I427, 7)</f>
        <v>0</v>
      </c>
      <c r="H2648" s="41"/>
      <c r="I2648" s="40"/>
      <c r="J2648" s="41"/>
      <c r="K2648" s="40"/>
      <c r="L2648" s="41"/>
    </row>
    <row r="2649" spans="1:12" ht="14.4" x14ac:dyDescent="0.25">
      <c r="A2649" s="37"/>
      <c r="B2649" s="37" t="str">
        <f>EtalonRes!I1438</f>
        <v>07.2.07.13</v>
      </c>
      <c r="C2649" s="37" t="str">
        <f>EtalonRes!K1438</f>
        <v>Хомуты стальные</v>
      </c>
      <c r="D2649" s="38" t="str">
        <f>EtalonRes!O1438</f>
        <v>кг</v>
      </c>
      <c r="E2649" s="39">
        <f>EtalonRes!X1438</f>
        <v>0</v>
      </c>
      <c r="F2649" s="39">
        <f t="shared" si="143"/>
        <v>0</v>
      </c>
      <c r="G2649" s="39">
        <f>ROUND(EtalonRes!AG1438*Source!I427, 7)</f>
        <v>0</v>
      </c>
      <c r="H2649" s="41"/>
      <c r="I2649" s="40"/>
      <c r="J2649" s="41"/>
      <c r="K2649" s="40"/>
      <c r="L2649" s="41"/>
    </row>
    <row r="2650" spans="1:12" ht="14.4" x14ac:dyDescent="0.25">
      <c r="A2650" s="37"/>
      <c r="B2650" s="37" t="str">
        <f>EtalonRes!I1439</f>
        <v>08.3.04.02</v>
      </c>
      <c r="C2650" s="37" t="str">
        <f>EtalonRes!K1439</f>
        <v>Сталь стержневая диаметром до 10 мм</v>
      </c>
      <c r="D2650" s="38" t="str">
        <f>EtalonRes!O1439</f>
        <v>т</v>
      </c>
      <c r="E2650" s="39">
        <f>EtalonRes!X1439</f>
        <v>0</v>
      </c>
      <c r="F2650" s="39">
        <f t="shared" si="143"/>
        <v>0</v>
      </c>
      <c r="G2650" s="39">
        <f>ROUND(EtalonRes!AG1439*Source!I427, 7)</f>
        <v>0</v>
      </c>
      <c r="H2650" s="41"/>
      <c r="I2650" s="40"/>
      <c r="J2650" s="41"/>
      <c r="K2650" s="40"/>
      <c r="L2650" s="41"/>
    </row>
    <row r="2651" spans="1:12" ht="14.4" x14ac:dyDescent="0.25">
      <c r="A2651" s="37"/>
      <c r="B2651" s="37" t="str">
        <f>EtalonRes!I1443</f>
        <v>22.2.01.04</v>
      </c>
      <c r="C2651" s="37" t="str">
        <f>EtalonRes!K1443</f>
        <v>Изоляторы штыревые</v>
      </c>
      <c r="D2651" s="38" t="str">
        <f>EtalonRes!O1443</f>
        <v>ШТ</v>
      </c>
      <c r="E2651" s="39">
        <f>EtalonRes!X1443</f>
        <v>0</v>
      </c>
      <c r="F2651" s="39">
        <f t="shared" si="143"/>
        <v>0</v>
      </c>
      <c r="G2651" s="39">
        <f>ROUND(EtalonRes!AG1443*Source!I427, 7)</f>
        <v>0</v>
      </c>
      <c r="H2651" s="41"/>
      <c r="I2651" s="40"/>
      <c r="J2651" s="41"/>
      <c r="K2651" s="40"/>
      <c r="L2651" s="41"/>
    </row>
    <row r="2652" spans="1:12" ht="14.4" x14ac:dyDescent="0.25">
      <c r="A2652" s="37"/>
      <c r="B2652" s="37" t="str">
        <f>EtalonRes!I1444</f>
        <v>22.2.02.07</v>
      </c>
      <c r="C2652" s="37" t="str">
        <f>EtalonRes!K1444</f>
        <v>Детали крепления стальные</v>
      </c>
      <c r="D2652" s="38" t="str">
        <f>EtalonRes!O1444</f>
        <v>кг</v>
      </c>
      <c r="E2652" s="39">
        <f>EtalonRes!X1444</f>
        <v>0</v>
      </c>
      <c r="F2652" s="39">
        <f t="shared" si="143"/>
        <v>0</v>
      </c>
      <c r="G2652" s="39">
        <f>ROUND(EtalonRes!AG1444*Source!I427, 7)</f>
        <v>0</v>
      </c>
      <c r="H2652" s="41"/>
      <c r="I2652" s="40"/>
      <c r="J2652" s="41"/>
      <c r="K2652" s="40"/>
      <c r="L2652" s="41"/>
    </row>
    <row r="2653" spans="1:12" ht="14.4" x14ac:dyDescent="0.25">
      <c r="A2653" s="37"/>
      <c r="B2653" s="37" t="str">
        <f>EtalonRes!I1445</f>
        <v>22.2.02.09</v>
      </c>
      <c r="C2653" s="37" t="str">
        <f>EtalonRes!K1445</f>
        <v>Детали крепления стальные</v>
      </c>
      <c r="D2653" s="38" t="str">
        <f>EtalonRes!O1445</f>
        <v>кг</v>
      </c>
      <c r="E2653" s="39">
        <f>EtalonRes!X1445</f>
        <v>0</v>
      </c>
      <c r="F2653" s="39">
        <f t="shared" si="143"/>
        <v>0</v>
      </c>
      <c r="G2653" s="39">
        <f>ROUND(EtalonRes!AG1445*Source!I427, 7)</f>
        <v>0</v>
      </c>
      <c r="H2653" s="41"/>
      <c r="I2653" s="40"/>
      <c r="J2653" s="41"/>
      <c r="K2653" s="40"/>
      <c r="L2653" s="41"/>
    </row>
    <row r="2654" spans="1:12" ht="14.4" x14ac:dyDescent="0.25">
      <c r="A2654" s="37"/>
      <c r="B2654" s="37" t="str">
        <f>EtalonRes!I1446</f>
        <v>22.2.02.21</v>
      </c>
      <c r="C2654" s="37" t="str">
        <f>EtalonRes!K1446</f>
        <v>Штыри</v>
      </c>
      <c r="D2654" s="38" t="str">
        <f>EtalonRes!O1446</f>
        <v>ШТ</v>
      </c>
      <c r="E2654" s="39">
        <f>EtalonRes!X1446</f>
        <v>0</v>
      </c>
      <c r="F2654" s="39">
        <f t="shared" si="143"/>
        <v>0</v>
      </c>
      <c r="G2654" s="39">
        <f>ROUND(EtalonRes!AG1446*Source!I427, 7)</f>
        <v>0</v>
      </c>
      <c r="H2654" s="41"/>
      <c r="I2654" s="40"/>
      <c r="J2654" s="41"/>
      <c r="K2654" s="40"/>
      <c r="L2654" s="41"/>
    </row>
    <row r="2655" spans="1:12" ht="14.4" x14ac:dyDescent="0.25">
      <c r="A2655" s="37"/>
      <c r="B2655" s="37" t="str">
        <f>EtalonRes!I1447</f>
        <v>22.2.02.23</v>
      </c>
      <c r="C2655" s="44" t="str">
        <f>EtalonRes!K1447</f>
        <v>Металлические плакаты</v>
      </c>
      <c r="D2655" s="45" t="str">
        <f>EtalonRes!O1447</f>
        <v>ШТ</v>
      </c>
      <c r="E2655" s="46">
        <f>EtalonRes!X1447</f>
        <v>0</v>
      </c>
      <c r="F2655" s="46">
        <f t="shared" si="143"/>
        <v>0</v>
      </c>
      <c r="G2655" s="46">
        <f>ROUND(EtalonRes!AG1447*Source!I427, 7)</f>
        <v>0</v>
      </c>
      <c r="H2655" s="47"/>
      <c r="I2655" s="48"/>
      <c r="J2655" s="47"/>
      <c r="K2655" s="48"/>
      <c r="L2655" s="47"/>
    </row>
    <row r="2656" spans="1:12" ht="14.4" x14ac:dyDescent="0.25">
      <c r="A2656" s="37"/>
      <c r="B2656" s="37"/>
      <c r="C2656" s="50" t="s">
        <v>1568</v>
      </c>
      <c r="D2656" s="38"/>
      <c r="E2656" s="39"/>
      <c r="F2656" s="39"/>
      <c r="G2656" s="39"/>
      <c r="H2656" s="41"/>
      <c r="I2656" s="40"/>
      <c r="J2656" s="41"/>
      <c r="K2656" s="40"/>
      <c r="L2656" s="41">
        <f>L2631+L2633+L2634+L2639</f>
        <v>13554.820000000002</v>
      </c>
    </row>
    <row r="2657" spans="1:83" ht="14.4" x14ac:dyDescent="0.25">
      <c r="A2657" s="37"/>
      <c r="B2657" s="37"/>
      <c r="C2657" s="37" t="s">
        <v>1569</v>
      </c>
      <c r="D2657" s="38"/>
      <c r="E2657" s="39"/>
      <c r="F2657" s="39"/>
      <c r="G2657" s="39"/>
      <c r="H2657" s="41"/>
      <c r="I2657" s="40"/>
      <c r="J2657" s="41"/>
      <c r="K2657" s="40"/>
      <c r="L2657" s="41">
        <f>SUM(AR2630:AR2660)+SUM(AS2630:AS2660)+SUM(AT2630:AT2660)+SUM(AU2630:AU2660)+SUM(AV2630:AV2660)</f>
        <v>7307.61</v>
      </c>
    </row>
    <row r="2658" spans="1:83" ht="14.4" x14ac:dyDescent="0.25">
      <c r="A2658" s="37"/>
      <c r="B2658" s="37" t="s">
        <v>28</v>
      </c>
      <c r="C2658" s="37" t="s">
        <v>1570</v>
      </c>
      <c r="D2658" s="38" t="s">
        <v>1422</v>
      </c>
      <c r="E2658" s="39">
        <f>Source!BZ427</f>
        <v>103</v>
      </c>
      <c r="F2658" s="39"/>
      <c r="G2658" s="39">
        <f>Source!AT427</f>
        <v>103</v>
      </c>
      <c r="H2658" s="41"/>
      <c r="I2658" s="40"/>
      <c r="J2658" s="41"/>
      <c r="K2658" s="40"/>
      <c r="L2658" s="41">
        <f>SUM(AZ2630:AZ2660)</f>
        <v>7526.84</v>
      </c>
    </row>
    <row r="2659" spans="1:83" ht="14.4" x14ac:dyDescent="0.25">
      <c r="A2659" s="44"/>
      <c r="B2659" s="44" t="s">
        <v>29</v>
      </c>
      <c r="C2659" s="44" t="s">
        <v>1571</v>
      </c>
      <c r="D2659" s="45" t="s">
        <v>1422</v>
      </c>
      <c r="E2659" s="46">
        <f>Source!CA427</f>
        <v>60</v>
      </c>
      <c r="F2659" s="46"/>
      <c r="G2659" s="46">
        <f>Source!AU427</f>
        <v>60</v>
      </c>
      <c r="H2659" s="47"/>
      <c r="I2659" s="48"/>
      <c r="J2659" s="47"/>
      <c r="K2659" s="48"/>
      <c r="L2659" s="47">
        <f>SUM(BA2630:BA2660)</f>
        <v>4384.57</v>
      </c>
    </row>
    <row r="2660" spans="1:83" ht="13.8" x14ac:dyDescent="0.25">
      <c r="C2660" s="81" t="s">
        <v>1572</v>
      </c>
      <c r="D2660" s="81"/>
      <c r="E2660" s="81"/>
      <c r="F2660" s="81"/>
      <c r="G2660" s="81"/>
      <c r="H2660" s="81"/>
      <c r="I2660" s="82">
        <f>IF(E2630&lt;&gt;0,K2660/E2630, 0)</f>
        <v>25466.23</v>
      </c>
      <c r="J2660" s="82"/>
      <c r="K2660" s="82">
        <f>L2631+L2633+L2639+L2658+L2659+L2634</f>
        <v>25466.23</v>
      </c>
      <c r="L2660" s="82"/>
      <c r="AD2660">
        <f>ROUND((Source!AT427/100)*((ROUND(SUMIF(SmtRes!AQ1428:'SmtRes'!AQ1447,"=1",SmtRes!AD1428:'SmtRes'!AD1447)*Source!I427, 2)+ROUND(SUMIF(SmtRes!AQ1428:'SmtRes'!AQ1447,"=1",SmtRes!AC1428:'SmtRes'!AC1447)*Source!I427, 2))), 2)</f>
        <v>1884.53</v>
      </c>
      <c r="AE2660">
        <f>ROUND((Source!AU427/100)*((ROUND(SUMIF(SmtRes!AQ1428:'SmtRes'!AQ1447,"=1",SmtRes!AD1428:'SmtRes'!AD1447)*Source!I427, 2)+ROUND(SUMIF(SmtRes!AQ1428:'SmtRes'!AQ1447,"=1",SmtRes!AC1428:'SmtRes'!AC1447)*Source!I427, 2))), 2)</f>
        <v>1097.78</v>
      </c>
      <c r="AN2660" s="49">
        <f>L2631+L2633+L2639+L2658+L2659+L2634</f>
        <v>25466.23</v>
      </c>
      <c r="AO2660" s="49">
        <f>L2633</f>
        <v>6247.2100000000009</v>
      </c>
      <c r="AQ2660" t="s">
        <v>1573</v>
      </c>
      <c r="AR2660" s="49">
        <f>L2631</f>
        <v>5350.66</v>
      </c>
      <c r="AT2660" s="49">
        <f>L2634</f>
        <v>1956.95</v>
      </c>
      <c r="AV2660" t="s">
        <v>1573</v>
      </c>
      <c r="AW2660" s="49">
        <f>L2639</f>
        <v>0</v>
      </c>
      <c r="AZ2660">
        <f>Source!X427</f>
        <v>7526.84</v>
      </c>
      <c r="BA2660">
        <f>Source!Y427</f>
        <v>4384.57</v>
      </c>
      <c r="CD2660">
        <v>1</v>
      </c>
    </row>
    <row r="2661" spans="1:83" ht="107.4" x14ac:dyDescent="0.25">
      <c r="A2661" s="35" t="s">
        <v>549</v>
      </c>
      <c r="B2661" s="37" t="s">
        <v>1791</v>
      </c>
      <c r="C2661" s="37" t="s">
        <v>1792</v>
      </c>
      <c r="D2661" s="38" t="str">
        <f>Source!H428</f>
        <v>ШТ</v>
      </c>
      <c r="E2661" s="39">
        <f>Source!K428</f>
        <v>1</v>
      </c>
      <c r="F2661" s="39"/>
      <c r="G2661" s="39">
        <f>Source!I428</f>
        <v>1</v>
      </c>
      <c r="H2661" s="41"/>
      <c r="I2661" s="40"/>
      <c r="J2661" s="41"/>
      <c r="K2661" s="40"/>
      <c r="L2661" s="41"/>
    </row>
    <row r="2662" spans="1:83" ht="14.4" x14ac:dyDescent="0.25">
      <c r="A2662" s="36"/>
      <c r="B2662" s="39">
        <v>1</v>
      </c>
      <c r="C2662" s="36" t="s">
        <v>1564</v>
      </c>
      <c r="D2662" s="38" t="s">
        <v>1221</v>
      </c>
      <c r="E2662" s="42"/>
      <c r="F2662" s="39"/>
      <c r="G2662" s="42">
        <f>Source!U428</f>
        <v>4.8803999999999998</v>
      </c>
      <c r="H2662" s="39"/>
      <c r="I2662" s="39"/>
      <c r="J2662" s="39"/>
      <c r="K2662" s="39"/>
      <c r="L2662" s="43">
        <f>SUM(L2663:L2663)-SUMIF(CE2663:CE2663, 1, L2663:L2663)</f>
        <v>2657.04</v>
      </c>
    </row>
    <row r="2663" spans="1:83" ht="14.4" x14ac:dyDescent="0.25">
      <c r="A2663" s="37"/>
      <c r="B2663" s="37" t="s">
        <v>1384</v>
      </c>
      <c r="C2663" s="37" t="s">
        <v>1385</v>
      </c>
      <c r="D2663" s="38" t="s">
        <v>1221</v>
      </c>
      <c r="E2663" s="39">
        <v>5.81</v>
      </c>
      <c r="F2663" s="39">
        <f>ROUND(0.84,7)</f>
        <v>0.84</v>
      </c>
      <c r="G2663" s="39">
        <f>SmtRes!CX1448</f>
        <v>4.8803999999999998</v>
      </c>
      <c r="H2663" s="41"/>
      <c r="I2663" s="40"/>
      <c r="J2663" s="41">
        <f>SmtRes!CZ1448</f>
        <v>544.42999999999995</v>
      </c>
      <c r="K2663" s="40"/>
      <c r="L2663" s="41">
        <f>SmtRes!DI1448</f>
        <v>2657.04</v>
      </c>
    </row>
    <row r="2664" spans="1:83" ht="14.4" x14ac:dyDescent="0.25">
      <c r="A2664" s="36"/>
      <c r="B2664" s="39">
        <v>2</v>
      </c>
      <c r="C2664" s="36" t="s">
        <v>1565</v>
      </c>
      <c r="D2664" s="38"/>
      <c r="E2664" s="42"/>
      <c r="F2664" s="39"/>
      <c r="G2664" s="42"/>
      <c r="H2664" s="39"/>
      <c r="I2664" s="39"/>
      <c r="J2664" s="39"/>
      <c r="K2664" s="39"/>
      <c r="L2664" s="43">
        <f>SUM(L2665:L2669)-SUMIF(CE2665:CE2669, 1, L2665:L2669)</f>
        <v>1825.3600000000001</v>
      </c>
    </row>
    <row r="2665" spans="1:83" ht="14.4" x14ac:dyDescent="0.25">
      <c r="A2665" s="36"/>
      <c r="B2665" s="39"/>
      <c r="C2665" s="36" t="s">
        <v>1567</v>
      </c>
      <c r="D2665" s="38" t="s">
        <v>1221</v>
      </c>
      <c r="E2665" s="42"/>
      <c r="F2665" s="39"/>
      <c r="G2665" s="42">
        <f>Source!V428</f>
        <v>0.89880000000000004</v>
      </c>
      <c r="H2665" s="39"/>
      <c r="I2665" s="39"/>
      <c r="J2665" s="39"/>
      <c r="K2665" s="39"/>
      <c r="L2665" s="43">
        <f>SUMIF(CE2666:CE2669, 1, L2666:L2669)</f>
        <v>595.93999999999994</v>
      </c>
      <c r="CE2665">
        <v>1</v>
      </c>
    </row>
    <row r="2666" spans="1:83" ht="41.4" x14ac:dyDescent="0.25">
      <c r="A2666" s="37"/>
      <c r="B2666" s="37" t="s">
        <v>1313</v>
      </c>
      <c r="C2666" s="37" t="s">
        <v>1315</v>
      </c>
      <c r="D2666" s="38" t="s">
        <v>1227</v>
      </c>
      <c r="E2666" s="39">
        <v>0.78</v>
      </c>
      <c r="F2666" s="39">
        <f>ROUND(0.84,7)</f>
        <v>0.84</v>
      </c>
      <c r="G2666" s="39">
        <f>SmtRes!CX1450</f>
        <v>0.6552</v>
      </c>
      <c r="H2666" s="41">
        <f>SmtRes!CZ1450</f>
        <v>2088.77</v>
      </c>
      <c r="I2666" s="40">
        <f>SmtRes!AJ1450</f>
        <v>1.23</v>
      </c>
      <c r="J2666" s="41">
        <f>ROUND(H2666*I2666, 2)</f>
        <v>2569.19</v>
      </c>
      <c r="K2666" s="40"/>
      <c r="L2666" s="41">
        <f>SmtRes!DG1450</f>
        <v>1683.33</v>
      </c>
    </row>
    <row r="2667" spans="1:83" ht="14.4" x14ac:dyDescent="0.25">
      <c r="A2667" s="37"/>
      <c r="B2667" s="37" t="s">
        <v>1316</v>
      </c>
      <c r="C2667" s="37" t="s">
        <v>1641</v>
      </c>
      <c r="D2667" s="38" t="s">
        <v>1221</v>
      </c>
      <c r="E2667" s="39">
        <f>SmtRes!DO1450*SmtRes!AT1450</f>
        <v>0.78</v>
      </c>
      <c r="F2667" s="39">
        <f>ROUND(0.84,7)</f>
        <v>0.84</v>
      </c>
      <c r="G2667" s="39">
        <f>ROUND(E2667*G2661, 7)</f>
        <v>0.78</v>
      </c>
      <c r="H2667" s="41"/>
      <c r="I2667" s="40"/>
      <c r="J2667" s="41">
        <f>ROUND(SmtRes!AG1450/SmtRes!DO1450, 2)</f>
        <v>687.23</v>
      </c>
      <c r="K2667" s="40"/>
      <c r="L2667" s="41">
        <f>SmtRes!DH1450</f>
        <v>450.27</v>
      </c>
      <c r="CE2667">
        <v>1</v>
      </c>
    </row>
    <row r="2668" spans="1:83" ht="27.6" x14ac:dyDescent="0.25">
      <c r="A2668" s="37"/>
      <c r="B2668" s="37" t="s">
        <v>1229</v>
      </c>
      <c r="C2668" s="37" t="s">
        <v>1231</v>
      </c>
      <c r="D2668" s="38" t="s">
        <v>1227</v>
      </c>
      <c r="E2668" s="39">
        <v>0.28999999999999998</v>
      </c>
      <c r="F2668" s="39">
        <f>ROUND(0.84,7)</f>
        <v>0.84</v>
      </c>
      <c r="G2668" s="39">
        <f>SmtRes!CX1451</f>
        <v>0.24360000000000001</v>
      </c>
      <c r="H2668" s="41">
        <f>SmtRes!CZ1451</f>
        <v>477.92</v>
      </c>
      <c r="I2668" s="40">
        <f>SmtRes!AJ1451</f>
        <v>1.22</v>
      </c>
      <c r="J2668" s="41">
        <f>ROUND(H2668*I2668, 2)</f>
        <v>583.05999999999995</v>
      </c>
      <c r="K2668" s="40"/>
      <c r="L2668" s="41">
        <f>SmtRes!DG1451</f>
        <v>142.03</v>
      </c>
    </row>
    <row r="2669" spans="1:83" ht="14.4" x14ac:dyDescent="0.25">
      <c r="A2669" s="37"/>
      <c r="B2669" s="37" t="s">
        <v>1228</v>
      </c>
      <c r="C2669" s="37" t="s">
        <v>1566</v>
      </c>
      <c r="D2669" s="38" t="s">
        <v>1221</v>
      </c>
      <c r="E2669" s="39">
        <f>SmtRes!DO1451*SmtRes!AT1451</f>
        <v>0.28999999999999998</v>
      </c>
      <c r="F2669" s="39">
        <f>ROUND(0.84,7)</f>
        <v>0.84</v>
      </c>
      <c r="G2669" s="39">
        <f>ROUND(E2669*G2661, 7)</f>
        <v>0.28999999999999998</v>
      </c>
      <c r="H2669" s="41"/>
      <c r="I2669" s="40"/>
      <c r="J2669" s="41">
        <f>ROUND(SmtRes!AG1451/SmtRes!DO1451, 2)</f>
        <v>597.98</v>
      </c>
      <c r="K2669" s="40"/>
      <c r="L2669" s="41">
        <f>SmtRes!DH1451</f>
        <v>145.66999999999999</v>
      </c>
      <c r="CE2669">
        <v>1</v>
      </c>
    </row>
    <row r="2670" spans="1:83" ht="14.4" hidden="1" x14ac:dyDescent="0.25">
      <c r="A2670" s="36"/>
      <c r="B2670" s="39">
        <v>4</v>
      </c>
      <c r="C2670" s="36" t="s">
        <v>1580</v>
      </c>
      <c r="D2670" s="38"/>
      <c r="E2670" s="42"/>
      <c r="F2670" s="39"/>
      <c r="G2670" s="42"/>
      <c r="H2670" s="39"/>
      <c r="I2670" s="39"/>
      <c r="J2670" s="39"/>
      <c r="K2670" s="39"/>
      <c r="L2670" s="43">
        <f>SUM(L2671:L2677)-SUMIF(CE2671:CE2677, 1, L2671:L2677)</f>
        <v>0</v>
      </c>
    </row>
    <row r="2671" spans="1:83" ht="14.4" x14ac:dyDescent="0.25">
      <c r="A2671" s="37"/>
      <c r="B2671" s="37" t="s">
        <v>1245</v>
      </c>
      <c r="C2671" s="37" t="s">
        <v>1247</v>
      </c>
      <c r="D2671" s="38" t="s">
        <v>1244</v>
      </c>
      <c r="E2671" s="39">
        <v>0.1</v>
      </c>
      <c r="F2671" s="39">
        <f t="shared" ref="F2671:F2685" si="145">ROUND(0,7)</f>
        <v>0</v>
      </c>
      <c r="G2671" s="39">
        <f>SmtRes!CX1452</f>
        <v>0</v>
      </c>
      <c r="H2671" s="41">
        <f>SmtRes!CZ1452</f>
        <v>238.29</v>
      </c>
      <c r="I2671" s="40">
        <f>SmtRes!AI1452</f>
        <v>1.77</v>
      </c>
      <c r="J2671" s="41">
        <f t="shared" ref="J2671:J2677" si="146">ROUND(H2671*I2671, 2)</f>
        <v>421.77</v>
      </c>
      <c r="K2671" s="40"/>
      <c r="L2671" s="41">
        <f>SmtRes!DF1452</f>
        <v>0</v>
      </c>
    </row>
    <row r="2672" spans="1:83" ht="14.4" x14ac:dyDescent="0.25">
      <c r="A2672" s="37"/>
      <c r="B2672" s="37" t="s">
        <v>1354</v>
      </c>
      <c r="C2672" s="37" t="s">
        <v>1356</v>
      </c>
      <c r="D2672" s="38" t="s">
        <v>1244</v>
      </c>
      <c r="E2672" s="39">
        <v>0.03</v>
      </c>
      <c r="F2672" s="39">
        <f t="shared" si="145"/>
        <v>0</v>
      </c>
      <c r="G2672" s="39">
        <f>SmtRes!CX1453</f>
        <v>0</v>
      </c>
      <c r="H2672" s="41">
        <f>SmtRes!CZ1453</f>
        <v>58.53</v>
      </c>
      <c r="I2672" s="40">
        <f>SmtRes!AI1453</f>
        <v>1.77</v>
      </c>
      <c r="J2672" s="41">
        <f t="shared" si="146"/>
        <v>103.6</v>
      </c>
      <c r="K2672" s="40"/>
      <c r="L2672" s="41">
        <f>SmtRes!DF1453</f>
        <v>0</v>
      </c>
    </row>
    <row r="2673" spans="1:12" ht="27.6" x14ac:dyDescent="0.25">
      <c r="A2673" s="37"/>
      <c r="B2673" s="37" t="s">
        <v>1326</v>
      </c>
      <c r="C2673" s="37" t="s">
        <v>1328</v>
      </c>
      <c r="D2673" s="38" t="s">
        <v>1244</v>
      </c>
      <c r="E2673" s="39">
        <v>0</v>
      </c>
      <c r="F2673" s="39">
        <f t="shared" si="145"/>
        <v>0</v>
      </c>
      <c r="G2673" s="39">
        <f>SmtRes!CX1454</f>
        <v>0</v>
      </c>
      <c r="H2673" s="41">
        <f>SmtRes!CZ1454</f>
        <v>174.93</v>
      </c>
      <c r="I2673" s="40">
        <f>SmtRes!AI1454</f>
        <v>1.1499999999999999</v>
      </c>
      <c r="J2673" s="41">
        <f t="shared" si="146"/>
        <v>201.17</v>
      </c>
      <c r="K2673" s="40"/>
      <c r="L2673" s="41">
        <f>SmtRes!DF1454</f>
        <v>0</v>
      </c>
    </row>
    <row r="2674" spans="1:12" ht="14.4" x14ac:dyDescent="0.25">
      <c r="A2674" s="37"/>
      <c r="B2674" s="37" t="s">
        <v>1248</v>
      </c>
      <c r="C2674" s="37" t="s">
        <v>1250</v>
      </c>
      <c r="D2674" s="38" t="s">
        <v>1244</v>
      </c>
      <c r="E2674" s="39">
        <v>0.02</v>
      </c>
      <c r="F2674" s="39">
        <f t="shared" si="145"/>
        <v>0</v>
      </c>
      <c r="G2674" s="39">
        <f>SmtRes!CX1455</f>
        <v>0</v>
      </c>
      <c r="H2674" s="41">
        <f>SmtRes!CZ1455</f>
        <v>56.11</v>
      </c>
      <c r="I2674" s="40">
        <f>SmtRes!AI1455</f>
        <v>1.44</v>
      </c>
      <c r="J2674" s="41">
        <f t="shared" si="146"/>
        <v>80.8</v>
      </c>
      <c r="K2674" s="40"/>
      <c r="L2674" s="41">
        <f>SmtRes!DF1455</f>
        <v>0</v>
      </c>
    </row>
    <row r="2675" spans="1:12" ht="14.4" x14ac:dyDescent="0.25">
      <c r="A2675" s="37"/>
      <c r="B2675" s="37" t="s">
        <v>1362</v>
      </c>
      <c r="C2675" s="37" t="s">
        <v>1364</v>
      </c>
      <c r="D2675" s="38" t="s">
        <v>811</v>
      </c>
      <c r="E2675" s="39">
        <v>4.0000000000000002E-4</v>
      </c>
      <c r="F2675" s="39">
        <f t="shared" si="145"/>
        <v>0</v>
      </c>
      <c r="G2675" s="39">
        <f>SmtRes!CX1461</f>
        <v>0</v>
      </c>
      <c r="H2675" s="41">
        <f>SmtRes!CZ1461</f>
        <v>61265.39</v>
      </c>
      <c r="I2675" s="40">
        <f>SmtRes!AI1461</f>
        <v>1.31</v>
      </c>
      <c r="J2675" s="41">
        <f t="shared" si="146"/>
        <v>80257.66</v>
      </c>
      <c r="K2675" s="40"/>
      <c r="L2675" s="41">
        <f>SmtRes!DF1461</f>
        <v>0</v>
      </c>
    </row>
    <row r="2676" spans="1:12" ht="14.4" x14ac:dyDescent="0.25">
      <c r="A2676" s="37"/>
      <c r="B2676" s="37" t="s">
        <v>1365</v>
      </c>
      <c r="C2676" s="37" t="s">
        <v>1367</v>
      </c>
      <c r="D2676" s="38" t="s">
        <v>811</v>
      </c>
      <c r="E2676" s="39">
        <v>1E-4</v>
      </c>
      <c r="F2676" s="39">
        <f t="shared" si="145"/>
        <v>0</v>
      </c>
      <c r="G2676" s="39">
        <f>SmtRes!CX1462</f>
        <v>0</v>
      </c>
      <c r="H2676" s="41">
        <f>SmtRes!CZ1462</f>
        <v>80020.98</v>
      </c>
      <c r="I2676" s="40">
        <f>SmtRes!AI1462</f>
        <v>1.22</v>
      </c>
      <c r="J2676" s="41">
        <f t="shared" si="146"/>
        <v>97625.600000000006</v>
      </c>
      <c r="K2676" s="40"/>
      <c r="L2676" s="41">
        <f>SmtRes!DF1462</f>
        <v>0</v>
      </c>
    </row>
    <row r="2677" spans="1:12" ht="14.4" x14ac:dyDescent="0.25">
      <c r="A2677" s="37"/>
      <c r="B2677" s="37" t="s">
        <v>1374</v>
      </c>
      <c r="C2677" s="37" t="s">
        <v>1376</v>
      </c>
      <c r="D2677" s="38" t="s">
        <v>894</v>
      </c>
      <c r="E2677" s="39">
        <v>0.06</v>
      </c>
      <c r="F2677" s="39">
        <f t="shared" si="145"/>
        <v>0</v>
      </c>
      <c r="G2677" s="39">
        <f>SmtRes!CX1463</f>
        <v>0</v>
      </c>
      <c r="H2677" s="41">
        <f>SmtRes!CZ1463</f>
        <v>1031.73</v>
      </c>
      <c r="I2677" s="40">
        <f>SmtRes!AI1463</f>
        <v>1.19</v>
      </c>
      <c r="J2677" s="41">
        <f t="shared" si="146"/>
        <v>1227.76</v>
      </c>
      <c r="K2677" s="40"/>
      <c r="L2677" s="41">
        <f>SmtRes!DF1463</f>
        <v>0</v>
      </c>
    </row>
    <row r="2678" spans="1:12" ht="14.4" x14ac:dyDescent="0.25">
      <c r="A2678" s="37"/>
      <c r="B2678" s="37" t="str">
        <f>EtalonRes!I1456</f>
        <v>05.1.02.06</v>
      </c>
      <c r="C2678" s="37" t="str">
        <f>EtalonRes!K1456</f>
        <v>Приставки железобетонные</v>
      </c>
      <c r="D2678" s="38" t="str">
        <f>EtalonRes!O1456</f>
        <v>ШТ</v>
      </c>
      <c r="E2678" s="39">
        <f>EtalonRes!X1456</f>
        <v>0</v>
      </c>
      <c r="F2678" s="39">
        <f t="shared" si="145"/>
        <v>0</v>
      </c>
      <c r="G2678" s="39">
        <f>ROUND(EtalonRes!AG1456*Source!I428, 7)</f>
        <v>0</v>
      </c>
      <c r="H2678" s="41"/>
      <c r="I2678" s="40"/>
      <c r="J2678" s="41"/>
      <c r="K2678" s="40"/>
      <c r="L2678" s="41"/>
    </row>
    <row r="2679" spans="1:12" ht="27.6" x14ac:dyDescent="0.25">
      <c r="A2679" s="37"/>
      <c r="B2679" s="37" t="str">
        <f>EtalonRes!I1457</f>
        <v>05.1.02.07</v>
      </c>
      <c r="C2679" s="37" t="str">
        <f>EtalonRes!K1457</f>
        <v>Стойка железобетонная вибрированная для опор</v>
      </c>
      <c r="D2679" s="38" t="str">
        <f>EtalonRes!O1457</f>
        <v>ШТ</v>
      </c>
      <c r="E2679" s="39">
        <f>EtalonRes!X1457</f>
        <v>0</v>
      </c>
      <c r="F2679" s="39">
        <f t="shared" si="145"/>
        <v>0</v>
      </c>
      <c r="G2679" s="39">
        <f>ROUND(EtalonRes!AG1457*Source!I428, 7)</f>
        <v>0</v>
      </c>
      <c r="H2679" s="41"/>
      <c r="I2679" s="40"/>
      <c r="J2679" s="41"/>
      <c r="K2679" s="40"/>
      <c r="L2679" s="41"/>
    </row>
    <row r="2680" spans="1:12" ht="14.4" x14ac:dyDescent="0.25">
      <c r="A2680" s="37"/>
      <c r="B2680" s="37" t="str">
        <f>EtalonRes!I1458</f>
        <v>07.2.02.05</v>
      </c>
      <c r="C2680" s="37" t="str">
        <f>EtalonRes!K1458</f>
        <v>Траверсы стальные</v>
      </c>
      <c r="D2680" s="38" t="str">
        <f>EtalonRes!O1458</f>
        <v>т</v>
      </c>
      <c r="E2680" s="39">
        <f>EtalonRes!X1458</f>
        <v>0</v>
      </c>
      <c r="F2680" s="39">
        <f t="shared" si="145"/>
        <v>0</v>
      </c>
      <c r="G2680" s="39">
        <f>ROUND(EtalonRes!AG1458*Source!I428, 7)</f>
        <v>0</v>
      </c>
      <c r="H2680" s="41"/>
      <c r="I2680" s="40"/>
      <c r="J2680" s="41"/>
      <c r="K2680" s="40"/>
      <c r="L2680" s="41"/>
    </row>
    <row r="2681" spans="1:12" ht="14.4" x14ac:dyDescent="0.25">
      <c r="A2681" s="37"/>
      <c r="B2681" s="37" t="str">
        <f>EtalonRes!I1459</f>
        <v>07.2.07.13</v>
      </c>
      <c r="C2681" s="37" t="str">
        <f>EtalonRes!K1459</f>
        <v>Хомуты стальные</v>
      </c>
      <c r="D2681" s="38" t="str">
        <f>EtalonRes!O1459</f>
        <v>кг</v>
      </c>
      <c r="E2681" s="39">
        <f>EtalonRes!X1459</f>
        <v>0</v>
      </c>
      <c r="F2681" s="39">
        <f t="shared" si="145"/>
        <v>0</v>
      </c>
      <c r="G2681" s="39">
        <f>ROUND(EtalonRes!AG1459*Source!I428, 7)</f>
        <v>0</v>
      </c>
      <c r="H2681" s="41"/>
      <c r="I2681" s="40"/>
      <c r="J2681" s="41"/>
      <c r="K2681" s="40"/>
      <c r="L2681" s="41"/>
    </row>
    <row r="2682" spans="1:12" ht="14.4" x14ac:dyDescent="0.25">
      <c r="A2682" s="37"/>
      <c r="B2682" s="37" t="str">
        <f>EtalonRes!I1460</f>
        <v>08.3.04.02</v>
      </c>
      <c r="C2682" s="37" t="str">
        <f>EtalonRes!K1460</f>
        <v>Сталь стержневая диаметром до 10 мм</v>
      </c>
      <c r="D2682" s="38" t="str">
        <f>EtalonRes!O1460</f>
        <v>т</v>
      </c>
      <c r="E2682" s="39">
        <f>EtalonRes!X1460</f>
        <v>0</v>
      </c>
      <c r="F2682" s="39">
        <f t="shared" si="145"/>
        <v>0</v>
      </c>
      <c r="G2682" s="39">
        <f>ROUND(EtalonRes!AG1460*Source!I428, 7)</f>
        <v>0</v>
      </c>
      <c r="H2682" s="41"/>
      <c r="I2682" s="40"/>
      <c r="J2682" s="41"/>
      <c r="K2682" s="40"/>
      <c r="L2682" s="41"/>
    </row>
    <row r="2683" spans="1:12" ht="14.4" x14ac:dyDescent="0.25">
      <c r="A2683" s="37"/>
      <c r="B2683" s="37" t="str">
        <f>EtalonRes!I1464</f>
        <v>22.2.01.04</v>
      </c>
      <c r="C2683" s="37" t="str">
        <f>EtalonRes!K1464</f>
        <v>Изоляторы штыревые</v>
      </c>
      <c r="D2683" s="38" t="str">
        <f>EtalonRes!O1464</f>
        <v>ШТ</v>
      </c>
      <c r="E2683" s="39">
        <f>EtalonRes!X1464</f>
        <v>0</v>
      </c>
      <c r="F2683" s="39">
        <f t="shared" si="145"/>
        <v>0</v>
      </c>
      <c r="G2683" s="39">
        <f>ROUND(EtalonRes!AG1464*Source!I428, 7)</f>
        <v>0</v>
      </c>
      <c r="H2683" s="41"/>
      <c r="I2683" s="40"/>
      <c r="J2683" s="41"/>
      <c r="K2683" s="40"/>
      <c r="L2683" s="41"/>
    </row>
    <row r="2684" spans="1:12" ht="14.4" x14ac:dyDescent="0.25">
      <c r="A2684" s="37"/>
      <c r="B2684" s="37" t="str">
        <f>EtalonRes!I1465</f>
        <v>22.2.02.21</v>
      </c>
      <c r="C2684" s="37" t="str">
        <f>EtalonRes!K1465</f>
        <v>Штыри</v>
      </c>
      <c r="D2684" s="38" t="str">
        <f>EtalonRes!O1465</f>
        <v>ШТ</v>
      </c>
      <c r="E2684" s="39">
        <f>EtalonRes!X1465</f>
        <v>0</v>
      </c>
      <c r="F2684" s="39">
        <f t="shared" si="145"/>
        <v>0</v>
      </c>
      <c r="G2684" s="39">
        <f>ROUND(EtalonRes!AG1465*Source!I428, 7)</f>
        <v>0</v>
      </c>
      <c r="H2684" s="41"/>
      <c r="I2684" s="40"/>
      <c r="J2684" s="41"/>
      <c r="K2684" s="40"/>
      <c r="L2684" s="41"/>
    </row>
    <row r="2685" spans="1:12" ht="14.4" x14ac:dyDescent="0.25">
      <c r="A2685" s="37"/>
      <c r="B2685" s="37" t="str">
        <f>EtalonRes!I1466</f>
        <v>22.2.02.23</v>
      </c>
      <c r="C2685" s="44" t="str">
        <f>EtalonRes!K1466</f>
        <v>Металлические плакаты</v>
      </c>
      <c r="D2685" s="45" t="str">
        <f>EtalonRes!O1466</f>
        <v>ШТ</v>
      </c>
      <c r="E2685" s="46">
        <f>EtalonRes!X1466</f>
        <v>0</v>
      </c>
      <c r="F2685" s="46">
        <f t="shared" si="145"/>
        <v>0</v>
      </c>
      <c r="G2685" s="46">
        <f>ROUND(EtalonRes!AG1466*Source!I428, 7)</f>
        <v>0</v>
      </c>
      <c r="H2685" s="47"/>
      <c r="I2685" s="48"/>
      <c r="J2685" s="47"/>
      <c r="K2685" s="48"/>
      <c r="L2685" s="47"/>
    </row>
    <row r="2686" spans="1:12" ht="14.4" x14ac:dyDescent="0.25">
      <c r="A2686" s="37"/>
      <c r="B2686" s="37"/>
      <c r="C2686" s="50" t="s">
        <v>1568</v>
      </c>
      <c r="D2686" s="38"/>
      <c r="E2686" s="39"/>
      <c r="F2686" s="39"/>
      <c r="G2686" s="39"/>
      <c r="H2686" s="41"/>
      <c r="I2686" s="40"/>
      <c r="J2686" s="41"/>
      <c r="K2686" s="40"/>
      <c r="L2686" s="41">
        <f>L2662+L2664+L2665+L2670</f>
        <v>5078.3399999999992</v>
      </c>
    </row>
    <row r="2687" spans="1:12" ht="14.4" x14ac:dyDescent="0.25">
      <c r="A2687" s="37"/>
      <c r="B2687" s="37"/>
      <c r="C2687" s="37" t="s">
        <v>1569</v>
      </c>
      <c r="D2687" s="38"/>
      <c r="E2687" s="39"/>
      <c r="F2687" s="39"/>
      <c r="G2687" s="39"/>
      <c r="H2687" s="41"/>
      <c r="I2687" s="40"/>
      <c r="J2687" s="41"/>
      <c r="K2687" s="40"/>
      <c r="L2687" s="41">
        <f>SUM(AR2661:AR2690)+SUM(AS2661:AS2690)+SUM(AT2661:AT2690)+SUM(AU2661:AU2690)+SUM(AV2661:AV2690)</f>
        <v>3252.98</v>
      </c>
    </row>
    <row r="2688" spans="1:12" ht="14.4" x14ac:dyDescent="0.25">
      <c r="A2688" s="37"/>
      <c r="B2688" s="37" t="s">
        <v>28</v>
      </c>
      <c r="C2688" s="37" t="s">
        <v>1570</v>
      </c>
      <c r="D2688" s="38" t="s">
        <v>1422</v>
      </c>
      <c r="E2688" s="39">
        <f>Source!BZ428</f>
        <v>103</v>
      </c>
      <c r="F2688" s="39"/>
      <c r="G2688" s="39">
        <f>Source!AT428</f>
        <v>103</v>
      </c>
      <c r="H2688" s="41"/>
      <c r="I2688" s="40"/>
      <c r="J2688" s="41"/>
      <c r="K2688" s="40"/>
      <c r="L2688" s="41">
        <f>SUM(AZ2661:AZ2690)</f>
        <v>3350.57</v>
      </c>
    </row>
    <row r="2689" spans="1:83" ht="14.4" x14ac:dyDescent="0.25">
      <c r="A2689" s="44"/>
      <c r="B2689" s="44" t="s">
        <v>29</v>
      </c>
      <c r="C2689" s="44" t="s">
        <v>1571</v>
      </c>
      <c r="D2689" s="45" t="s">
        <v>1422</v>
      </c>
      <c r="E2689" s="46">
        <f>Source!CA428</f>
        <v>60</v>
      </c>
      <c r="F2689" s="46"/>
      <c r="G2689" s="46">
        <f>Source!AU428</f>
        <v>60</v>
      </c>
      <c r="H2689" s="47"/>
      <c r="I2689" s="48"/>
      <c r="J2689" s="47"/>
      <c r="K2689" s="48"/>
      <c r="L2689" s="47">
        <f>SUM(BA2661:BA2690)</f>
        <v>1951.79</v>
      </c>
    </row>
    <row r="2690" spans="1:83" ht="13.8" x14ac:dyDescent="0.25">
      <c r="C2690" s="81" t="s">
        <v>1572</v>
      </c>
      <c r="D2690" s="81"/>
      <c r="E2690" s="81"/>
      <c r="F2690" s="81"/>
      <c r="G2690" s="81"/>
      <c r="H2690" s="81"/>
      <c r="I2690" s="82">
        <f>IF(E2661&lt;&gt;0,K2690/E2661, 0)</f>
        <v>10380.699999999999</v>
      </c>
      <c r="J2690" s="82"/>
      <c r="K2690" s="82">
        <f>L2662+L2664+L2670+L2688+L2689+L2665</f>
        <v>10380.699999999999</v>
      </c>
      <c r="L2690" s="82"/>
      <c r="AD2690">
        <f>ROUND((Source!AT428/100)*((ROUND(SUMIF(SmtRes!AQ1448:'SmtRes'!AQ1466,"=1",SmtRes!AD1448:'SmtRes'!AD1466)*Source!I428, 2)+ROUND(SUMIF(SmtRes!AQ1448:'SmtRes'!AQ1466,"=1",SmtRes!AC1448:'SmtRes'!AC1466)*Source!I428, 2))), 2)</f>
        <v>1884.53</v>
      </c>
      <c r="AE2690">
        <f>ROUND((Source!AU428/100)*((ROUND(SUMIF(SmtRes!AQ1448:'SmtRes'!AQ1466,"=1",SmtRes!AD1448:'SmtRes'!AD1466)*Source!I428, 2)+ROUND(SUMIF(SmtRes!AQ1448:'SmtRes'!AQ1466,"=1",SmtRes!AC1448:'SmtRes'!AC1466)*Source!I428, 2))), 2)</f>
        <v>1097.78</v>
      </c>
      <c r="AN2690" s="49">
        <f>L2662+L2664+L2670+L2688+L2689+L2665</f>
        <v>10380.699999999999</v>
      </c>
      <c r="AO2690" s="49">
        <f>L2664</f>
        <v>1825.3600000000001</v>
      </c>
      <c r="AQ2690" t="s">
        <v>1573</v>
      </c>
      <c r="AR2690" s="49">
        <f>L2662</f>
        <v>2657.04</v>
      </c>
      <c r="AT2690" s="49">
        <f>L2665</f>
        <v>595.93999999999994</v>
      </c>
      <c r="AV2690" t="s">
        <v>1573</v>
      </c>
      <c r="AW2690" s="49">
        <f>L2670</f>
        <v>0</v>
      </c>
      <c r="AZ2690">
        <f>Source!X428</f>
        <v>3350.57</v>
      </c>
      <c r="BA2690">
        <f>Source!Y428</f>
        <v>1951.79</v>
      </c>
      <c r="CD2690">
        <v>1</v>
      </c>
    </row>
    <row r="2691" spans="1:83" ht="121.2" x14ac:dyDescent="0.25">
      <c r="A2691" s="35" t="s">
        <v>553</v>
      </c>
      <c r="B2691" s="37" t="s">
        <v>1793</v>
      </c>
      <c r="C2691" s="37" t="s">
        <v>1794</v>
      </c>
      <c r="D2691" s="38" t="str">
        <f>Source!H429</f>
        <v>ШТ</v>
      </c>
      <c r="E2691" s="39">
        <f>Source!K429</f>
        <v>1</v>
      </c>
      <c r="F2691" s="39"/>
      <c r="G2691" s="39">
        <f>Source!I429</f>
        <v>1</v>
      </c>
      <c r="H2691" s="41"/>
      <c r="I2691" s="40"/>
      <c r="J2691" s="41"/>
      <c r="K2691" s="40"/>
      <c r="L2691" s="41"/>
    </row>
    <row r="2692" spans="1:83" ht="14.4" x14ac:dyDescent="0.25">
      <c r="A2692" s="36"/>
      <c r="B2692" s="39">
        <v>1</v>
      </c>
      <c r="C2692" s="36" t="s">
        <v>1564</v>
      </c>
      <c r="D2692" s="38" t="s">
        <v>1221</v>
      </c>
      <c r="E2692" s="42"/>
      <c r="F2692" s="39"/>
      <c r="G2692" s="42">
        <f>Source!U429</f>
        <v>10.0128</v>
      </c>
      <c r="H2692" s="39"/>
      <c r="I2692" s="39"/>
      <c r="J2692" s="39"/>
      <c r="K2692" s="39"/>
      <c r="L2692" s="43">
        <f>SUM(L2693:L2693)-SUMIF(CE2693:CE2693, 1, L2693:L2693)</f>
        <v>5451.27</v>
      </c>
    </row>
    <row r="2693" spans="1:83" ht="14.4" x14ac:dyDescent="0.25">
      <c r="A2693" s="37"/>
      <c r="B2693" s="37" t="s">
        <v>1384</v>
      </c>
      <c r="C2693" s="37" t="s">
        <v>1385</v>
      </c>
      <c r="D2693" s="38" t="s">
        <v>1221</v>
      </c>
      <c r="E2693" s="39">
        <v>11.92</v>
      </c>
      <c r="F2693" s="39">
        <f>ROUND(0.84,7)</f>
        <v>0.84</v>
      </c>
      <c r="G2693" s="39">
        <f>SmtRes!CX1467</f>
        <v>10.0128</v>
      </c>
      <c r="H2693" s="41"/>
      <c r="I2693" s="40"/>
      <c r="J2693" s="41">
        <f>SmtRes!CZ1467</f>
        <v>544.42999999999995</v>
      </c>
      <c r="K2693" s="40"/>
      <c r="L2693" s="41">
        <f>SmtRes!DI1467</f>
        <v>5451.27</v>
      </c>
    </row>
    <row r="2694" spans="1:83" ht="14.4" x14ac:dyDescent="0.25">
      <c r="A2694" s="36"/>
      <c r="B2694" s="39">
        <v>2</v>
      </c>
      <c r="C2694" s="36" t="s">
        <v>1565</v>
      </c>
      <c r="D2694" s="38"/>
      <c r="E2694" s="42"/>
      <c r="F2694" s="39"/>
      <c r="G2694" s="42"/>
      <c r="H2694" s="39"/>
      <c r="I2694" s="39"/>
      <c r="J2694" s="39"/>
      <c r="K2694" s="39"/>
      <c r="L2694" s="43">
        <f>SUM(L2695:L2699)-SUMIF(CE2695:CE2699, 1, L2695:L2699)</f>
        <v>4307.96</v>
      </c>
    </row>
    <row r="2695" spans="1:83" ht="14.4" x14ac:dyDescent="0.25">
      <c r="A2695" s="36"/>
      <c r="B2695" s="39"/>
      <c r="C2695" s="36" t="s">
        <v>1567</v>
      </c>
      <c r="D2695" s="38" t="s">
        <v>1221</v>
      </c>
      <c r="E2695" s="42"/>
      <c r="F2695" s="39"/>
      <c r="G2695" s="42">
        <f>Source!V429</f>
        <v>2.0663999999999998</v>
      </c>
      <c r="H2695" s="39"/>
      <c r="I2695" s="39"/>
      <c r="J2695" s="39"/>
      <c r="K2695" s="39"/>
      <c r="L2695" s="43">
        <f>SUMIF(CE2696:CE2699, 1, L2696:L2699)</f>
        <v>1375.1100000000001</v>
      </c>
      <c r="CE2695">
        <v>1</v>
      </c>
    </row>
    <row r="2696" spans="1:83" ht="41.4" x14ac:dyDescent="0.25">
      <c r="A2696" s="37"/>
      <c r="B2696" s="37" t="s">
        <v>1313</v>
      </c>
      <c r="C2696" s="37" t="s">
        <v>1315</v>
      </c>
      <c r="D2696" s="38" t="s">
        <v>1227</v>
      </c>
      <c r="E2696" s="39">
        <v>1.86</v>
      </c>
      <c r="F2696" s="39">
        <f>ROUND(0.84,7)</f>
        <v>0.84</v>
      </c>
      <c r="G2696" s="39">
        <f>SmtRes!CX1469</f>
        <v>1.5624</v>
      </c>
      <c r="H2696" s="41">
        <f>SmtRes!CZ1469</f>
        <v>2088.77</v>
      </c>
      <c r="I2696" s="40">
        <f>SmtRes!AJ1469</f>
        <v>1.23</v>
      </c>
      <c r="J2696" s="41">
        <f>ROUND(H2696*I2696, 2)</f>
        <v>2569.19</v>
      </c>
      <c r="K2696" s="40"/>
      <c r="L2696" s="41">
        <f>SmtRes!DG1469</f>
        <v>4014.1</v>
      </c>
    </row>
    <row r="2697" spans="1:83" ht="14.4" x14ac:dyDescent="0.25">
      <c r="A2697" s="37"/>
      <c r="B2697" s="37" t="s">
        <v>1316</v>
      </c>
      <c r="C2697" s="37" t="s">
        <v>1641</v>
      </c>
      <c r="D2697" s="38" t="s">
        <v>1221</v>
      </c>
      <c r="E2697" s="39">
        <f>SmtRes!DO1469*SmtRes!AT1469</f>
        <v>1.86</v>
      </c>
      <c r="F2697" s="39">
        <f>ROUND(0.84,7)</f>
        <v>0.84</v>
      </c>
      <c r="G2697" s="39">
        <f>ROUND(E2697*G2691, 7)</f>
        <v>1.86</v>
      </c>
      <c r="H2697" s="41"/>
      <c r="I2697" s="40"/>
      <c r="J2697" s="41">
        <f>ROUND(SmtRes!AG1469/SmtRes!DO1469, 2)</f>
        <v>687.23</v>
      </c>
      <c r="K2697" s="40"/>
      <c r="L2697" s="41">
        <f>SmtRes!DH1469</f>
        <v>1073.73</v>
      </c>
      <c r="CE2697">
        <v>1</v>
      </c>
    </row>
    <row r="2698" spans="1:83" ht="27.6" x14ac:dyDescent="0.25">
      <c r="A2698" s="37"/>
      <c r="B2698" s="37" t="s">
        <v>1229</v>
      </c>
      <c r="C2698" s="37" t="s">
        <v>1231</v>
      </c>
      <c r="D2698" s="38" t="s">
        <v>1227</v>
      </c>
      <c r="E2698" s="39">
        <v>0.6</v>
      </c>
      <c r="F2698" s="39">
        <f>ROUND(0.84,7)</f>
        <v>0.84</v>
      </c>
      <c r="G2698" s="39">
        <f>SmtRes!CX1470</f>
        <v>0.504</v>
      </c>
      <c r="H2698" s="41">
        <f>SmtRes!CZ1470</f>
        <v>477.92</v>
      </c>
      <c r="I2698" s="40">
        <f>SmtRes!AJ1470</f>
        <v>1.22</v>
      </c>
      <c r="J2698" s="41">
        <f>ROUND(H2698*I2698, 2)</f>
        <v>583.05999999999995</v>
      </c>
      <c r="K2698" s="40"/>
      <c r="L2698" s="41">
        <f>SmtRes!DG1470</f>
        <v>293.86</v>
      </c>
    </row>
    <row r="2699" spans="1:83" ht="14.4" x14ac:dyDescent="0.25">
      <c r="A2699" s="37"/>
      <c r="B2699" s="37" t="s">
        <v>1228</v>
      </c>
      <c r="C2699" s="37" t="s">
        <v>1566</v>
      </c>
      <c r="D2699" s="38" t="s">
        <v>1221</v>
      </c>
      <c r="E2699" s="39">
        <f>SmtRes!DO1470*SmtRes!AT1470</f>
        <v>0.6</v>
      </c>
      <c r="F2699" s="39">
        <f>ROUND(0.84,7)</f>
        <v>0.84</v>
      </c>
      <c r="G2699" s="39">
        <f>ROUND(E2699*G2691, 7)</f>
        <v>0.6</v>
      </c>
      <c r="H2699" s="41"/>
      <c r="I2699" s="40"/>
      <c r="J2699" s="41">
        <f>ROUND(SmtRes!AG1470/SmtRes!DO1470, 2)</f>
        <v>597.98</v>
      </c>
      <c r="K2699" s="40"/>
      <c r="L2699" s="41">
        <f>SmtRes!DH1470</f>
        <v>301.38</v>
      </c>
      <c r="CE2699">
        <v>1</v>
      </c>
    </row>
    <row r="2700" spans="1:83" ht="14.4" hidden="1" x14ac:dyDescent="0.25">
      <c r="A2700" s="36"/>
      <c r="B2700" s="39">
        <v>4</v>
      </c>
      <c r="C2700" s="36" t="s">
        <v>1580</v>
      </c>
      <c r="D2700" s="38"/>
      <c r="E2700" s="42"/>
      <c r="F2700" s="39"/>
      <c r="G2700" s="42"/>
      <c r="H2700" s="39"/>
      <c r="I2700" s="39"/>
      <c r="J2700" s="39"/>
      <c r="K2700" s="39"/>
      <c r="L2700" s="43">
        <f>SUM(L2701:L2707)-SUMIF(CE2701:CE2707, 1, L2701:L2707)</f>
        <v>0</v>
      </c>
    </row>
    <row r="2701" spans="1:83" ht="14.4" x14ac:dyDescent="0.25">
      <c r="A2701" s="37"/>
      <c r="B2701" s="37" t="s">
        <v>1245</v>
      </c>
      <c r="C2701" s="37" t="s">
        <v>1247</v>
      </c>
      <c r="D2701" s="38" t="s">
        <v>1244</v>
      </c>
      <c r="E2701" s="39">
        <v>0.1</v>
      </c>
      <c r="F2701" s="39">
        <f t="shared" ref="F2701:F2716" si="147">ROUND(0,7)</f>
        <v>0</v>
      </c>
      <c r="G2701" s="39">
        <f>SmtRes!CX1471</f>
        <v>0</v>
      </c>
      <c r="H2701" s="41">
        <f>SmtRes!CZ1471</f>
        <v>238.29</v>
      </c>
      <c r="I2701" s="40">
        <f>SmtRes!AI1471</f>
        <v>1.77</v>
      </c>
      <c r="J2701" s="41">
        <f t="shared" ref="J2701:J2707" si="148">ROUND(H2701*I2701, 2)</f>
        <v>421.77</v>
      </c>
      <c r="K2701" s="40"/>
      <c r="L2701" s="41">
        <f>SmtRes!DF1471</f>
        <v>0</v>
      </c>
    </row>
    <row r="2702" spans="1:83" ht="14.4" x14ac:dyDescent="0.25">
      <c r="A2702" s="37"/>
      <c r="B2702" s="37" t="s">
        <v>1354</v>
      </c>
      <c r="C2702" s="37" t="s">
        <v>1356</v>
      </c>
      <c r="D2702" s="38" t="s">
        <v>1244</v>
      </c>
      <c r="E2702" s="39">
        <v>0.03</v>
      </c>
      <c r="F2702" s="39">
        <f t="shared" si="147"/>
        <v>0</v>
      </c>
      <c r="G2702" s="39">
        <f>SmtRes!CX1472</f>
        <v>0</v>
      </c>
      <c r="H2702" s="41">
        <f>SmtRes!CZ1472</f>
        <v>58.53</v>
      </c>
      <c r="I2702" s="40">
        <f>SmtRes!AI1472</f>
        <v>1.77</v>
      </c>
      <c r="J2702" s="41">
        <f t="shared" si="148"/>
        <v>103.6</v>
      </c>
      <c r="K2702" s="40"/>
      <c r="L2702" s="41">
        <f>SmtRes!DF1472</f>
        <v>0</v>
      </c>
    </row>
    <row r="2703" spans="1:83" ht="27.6" x14ac:dyDescent="0.25">
      <c r="A2703" s="37"/>
      <c r="B2703" s="37" t="s">
        <v>1326</v>
      </c>
      <c r="C2703" s="37" t="s">
        <v>1328</v>
      </c>
      <c r="D2703" s="38" t="s">
        <v>1244</v>
      </c>
      <c r="E2703" s="39">
        <v>0</v>
      </c>
      <c r="F2703" s="39">
        <f t="shared" si="147"/>
        <v>0</v>
      </c>
      <c r="G2703" s="39">
        <f>SmtRes!CX1473</f>
        <v>0</v>
      </c>
      <c r="H2703" s="41">
        <f>SmtRes!CZ1473</f>
        <v>174.93</v>
      </c>
      <c r="I2703" s="40">
        <f>SmtRes!AI1473</f>
        <v>1.1499999999999999</v>
      </c>
      <c r="J2703" s="41">
        <f t="shared" si="148"/>
        <v>201.17</v>
      </c>
      <c r="K2703" s="40"/>
      <c r="L2703" s="41">
        <f>SmtRes!DF1473</f>
        <v>0</v>
      </c>
    </row>
    <row r="2704" spans="1:83" ht="14.4" x14ac:dyDescent="0.25">
      <c r="A2704" s="37"/>
      <c r="B2704" s="37" t="s">
        <v>1248</v>
      </c>
      <c r="C2704" s="37" t="s">
        <v>1250</v>
      </c>
      <c r="D2704" s="38" t="s">
        <v>1244</v>
      </c>
      <c r="E2704" s="39">
        <v>0.02</v>
      </c>
      <c r="F2704" s="39">
        <f t="shared" si="147"/>
        <v>0</v>
      </c>
      <c r="G2704" s="39">
        <f>SmtRes!CX1474</f>
        <v>0</v>
      </c>
      <c r="H2704" s="41">
        <f>SmtRes!CZ1474</f>
        <v>56.11</v>
      </c>
      <c r="I2704" s="40">
        <f>SmtRes!AI1474</f>
        <v>1.44</v>
      </c>
      <c r="J2704" s="41">
        <f t="shared" si="148"/>
        <v>80.8</v>
      </c>
      <c r="K2704" s="40"/>
      <c r="L2704" s="41">
        <f>SmtRes!DF1474</f>
        <v>0</v>
      </c>
    </row>
    <row r="2705" spans="1:12" ht="14.4" x14ac:dyDescent="0.25">
      <c r="A2705" s="37"/>
      <c r="B2705" s="37" t="s">
        <v>1362</v>
      </c>
      <c r="C2705" s="37" t="s">
        <v>1364</v>
      </c>
      <c r="D2705" s="38" t="s">
        <v>811</v>
      </c>
      <c r="E2705" s="39">
        <v>4.0000000000000002E-4</v>
      </c>
      <c r="F2705" s="39">
        <f t="shared" si="147"/>
        <v>0</v>
      </c>
      <c r="G2705" s="39">
        <f>SmtRes!CX1480</f>
        <v>0</v>
      </c>
      <c r="H2705" s="41">
        <f>SmtRes!CZ1480</f>
        <v>61265.39</v>
      </c>
      <c r="I2705" s="40">
        <f>SmtRes!AI1480</f>
        <v>1.31</v>
      </c>
      <c r="J2705" s="41">
        <f t="shared" si="148"/>
        <v>80257.66</v>
      </c>
      <c r="K2705" s="40"/>
      <c r="L2705" s="41">
        <f>SmtRes!DF1480</f>
        <v>0</v>
      </c>
    </row>
    <row r="2706" spans="1:12" ht="14.4" x14ac:dyDescent="0.25">
      <c r="A2706" s="37"/>
      <c r="B2706" s="37" t="s">
        <v>1365</v>
      </c>
      <c r="C2706" s="37" t="s">
        <v>1367</v>
      </c>
      <c r="D2706" s="38" t="s">
        <v>811</v>
      </c>
      <c r="E2706" s="39">
        <v>1E-4</v>
      </c>
      <c r="F2706" s="39">
        <f t="shared" si="147"/>
        <v>0</v>
      </c>
      <c r="G2706" s="39">
        <f>SmtRes!CX1481</f>
        <v>0</v>
      </c>
      <c r="H2706" s="41">
        <f>SmtRes!CZ1481</f>
        <v>80020.98</v>
      </c>
      <c r="I2706" s="40">
        <f>SmtRes!AI1481</f>
        <v>1.22</v>
      </c>
      <c r="J2706" s="41">
        <f t="shared" si="148"/>
        <v>97625.600000000006</v>
      </c>
      <c r="K2706" s="40"/>
      <c r="L2706" s="41">
        <f>SmtRes!DF1481</f>
        <v>0</v>
      </c>
    </row>
    <row r="2707" spans="1:12" ht="14.4" x14ac:dyDescent="0.25">
      <c r="A2707" s="37"/>
      <c r="B2707" s="37" t="s">
        <v>1374</v>
      </c>
      <c r="C2707" s="37" t="s">
        <v>1376</v>
      </c>
      <c r="D2707" s="38" t="s">
        <v>894</v>
      </c>
      <c r="E2707" s="39">
        <v>0.06</v>
      </c>
      <c r="F2707" s="39">
        <f t="shared" si="147"/>
        <v>0</v>
      </c>
      <c r="G2707" s="39">
        <f>SmtRes!CX1482</f>
        <v>0</v>
      </c>
      <c r="H2707" s="41">
        <f>SmtRes!CZ1482</f>
        <v>1031.73</v>
      </c>
      <c r="I2707" s="40">
        <f>SmtRes!AI1482</f>
        <v>1.19</v>
      </c>
      <c r="J2707" s="41">
        <f t="shared" si="148"/>
        <v>1227.76</v>
      </c>
      <c r="K2707" s="40"/>
      <c r="L2707" s="41">
        <f>SmtRes!DF1482</f>
        <v>0</v>
      </c>
    </row>
    <row r="2708" spans="1:12" ht="14.4" x14ac:dyDescent="0.25">
      <c r="A2708" s="37"/>
      <c r="B2708" s="37" t="str">
        <f>EtalonRes!I1475</f>
        <v>05.1.02.06</v>
      </c>
      <c r="C2708" s="37" t="str">
        <f>EtalonRes!K1475</f>
        <v>Приставки железобетонные</v>
      </c>
      <c r="D2708" s="38" t="str">
        <f>EtalonRes!O1475</f>
        <v>ШТ</v>
      </c>
      <c r="E2708" s="39">
        <f>EtalonRes!X1475</f>
        <v>0</v>
      </c>
      <c r="F2708" s="39">
        <f t="shared" si="147"/>
        <v>0</v>
      </c>
      <c r="G2708" s="39">
        <f>ROUND(EtalonRes!AG1475*Source!I429, 7)</f>
        <v>0</v>
      </c>
      <c r="H2708" s="41"/>
      <c r="I2708" s="40"/>
      <c r="J2708" s="41"/>
      <c r="K2708" s="40"/>
      <c r="L2708" s="41"/>
    </row>
    <row r="2709" spans="1:12" ht="27.6" x14ac:dyDescent="0.25">
      <c r="A2709" s="37"/>
      <c r="B2709" s="37" t="str">
        <f>EtalonRes!I1476</f>
        <v>05.1.02.07</v>
      </c>
      <c r="C2709" s="37" t="str">
        <f>EtalonRes!K1476</f>
        <v>Стойка железобетонная вибрированная для опор</v>
      </c>
      <c r="D2709" s="38" t="str">
        <f>EtalonRes!O1476</f>
        <v>ШТ</v>
      </c>
      <c r="E2709" s="39">
        <f>EtalonRes!X1476</f>
        <v>0</v>
      </c>
      <c r="F2709" s="39">
        <f t="shared" si="147"/>
        <v>0</v>
      </c>
      <c r="G2709" s="39">
        <f>ROUND(EtalonRes!AG1476*Source!I429, 7)</f>
        <v>0</v>
      </c>
      <c r="H2709" s="41"/>
      <c r="I2709" s="40"/>
      <c r="J2709" s="41"/>
      <c r="K2709" s="40"/>
      <c r="L2709" s="41"/>
    </row>
    <row r="2710" spans="1:12" ht="14.4" x14ac:dyDescent="0.25">
      <c r="A2710" s="37"/>
      <c r="B2710" s="37" t="str">
        <f>EtalonRes!I1477</f>
        <v>07.2.02.05</v>
      </c>
      <c r="C2710" s="37" t="str">
        <f>EtalonRes!K1477</f>
        <v>Траверсы стальные</v>
      </c>
      <c r="D2710" s="38" t="str">
        <f>EtalonRes!O1477</f>
        <v>т</v>
      </c>
      <c r="E2710" s="39">
        <f>EtalonRes!X1477</f>
        <v>0</v>
      </c>
      <c r="F2710" s="39">
        <f t="shared" si="147"/>
        <v>0</v>
      </c>
      <c r="G2710" s="39">
        <f>ROUND(EtalonRes!AG1477*Source!I429, 7)</f>
        <v>0</v>
      </c>
      <c r="H2710" s="41"/>
      <c r="I2710" s="40"/>
      <c r="J2710" s="41"/>
      <c r="K2710" s="40"/>
      <c r="L2710" s="41"/>
    </row>
    <row r="2711" spans="1:12" ht="14.4" x14ac:dyDescent="0.25">
      <c r="A2711" s="37"/>
      <c r="B2711" s="37" t="str">
        <f>EtalonRes!I1478</f>
        <v>07.2.07.13</v>
      </c>
      <c r="C2711" s="37" t="str">
        <f>EtalonRes!K1478</f>
        <v>Хомуты стальные</v>
      </c>
      <c r="D2711" s="38" t="str">
        <f>EtalonRes!O1478</f>
        <v>кг</v>
      </c>
      <c r="E2711" s="39">
        <f>EtalonRes!X1478</f>
        <v>0</v>
      </c>
      <c r="F2711" s="39">
        <f t="shared" si="147"/>
        <v>0</v>
      </c>
      <c r="G2711" s="39">
        <f>ROUND(EtalonRes!AG1478*Source!I429, 7)</f>
        <v>0</v>
      </c>
      <c r="H2711" s="41"/>
      <c r="I2711" s="40"/>
      <c r="J2711" s="41"/>
      <c r="K2711" s="40"/>
      <c r="L2711" s="41"/>
    </row>
    <row r="2712" spans="1:12" ht="14.4" x14ac:dyDescent="0.25">
      <c r="A2712" s="37"/>
      <c r="B2712" s="37" t="str">
        <f>EtalonRes!I1479</f>
        <v>08.3.04.02</v>
      </c>
      <c r="C2712" s="37" t="str">
        <f>EtalonRes!K1479</f>
        <v>Сталь стержневая диаметром до 10 мм</v>
      </c>
      <c r="D2712" s="38" t="str">
        <f>EtalonRes!O1479</f>
        <v>т</v>
      </c>
      <c r="E2712" s="39">
        <f>EtalonRes!X1479</f>
        <v>0</v>
      </c>
      <c r="F2712" s="39">
        <f t="shared" si="147"/>
        <v>0</v>
      </c>
      <c r="G2712" s="39">
        <f>ROUND(EtalonRes!AG1479*Source!I429, 7)</f>
        <v>0</v>
      </c>
      <c r="H2712" s="41"/>
      <c r="I2712" s="40"/>
      <c r="J2712" s="41"/>
      <c r="K2712" s="40"/>
      <c r="L2712" s="41"/>
    </row>
    <row r="2713" spans="1:12" ht="14.4" x14ac:dyDescent="0.25">
      <c r="A2713" s="37"/>
      <c r="B2713" s="37" t="str">
        <f>EtalonRes!I1483</f>
        <v>22.2.01.04</v>
      </c>
      <c r="C2713" s="37" t="str">
        <f>EtalonRes!K1483</f>
        <v>Изоляторы штыревые</v>
      </c>
      <c r="D2713" s="38" t="str">
        <f>EtalonRes!O1483</f>
        <v>ШТ</v>
      </c>
      <c r="E2713" s="39">
        <f>EtalonRes!X1483</f>
        <v>0</v>
      </c>
      <c r="F2713" s="39">
        <f t="shared" si="147"/>
        <v>0</v>
      </c>
      <c r="G2713" s="39">
        <f>ROUND(EtalonRes!AG1483*Source!I429, 7)</f>
        <v>0</v>
      </c>
      <c r="H2713" s="41"/>
      <c r="I2713" s="40"/>
      <c r="J2713" s="41"/>
      <c r="K2713" s="40"/>
      <c r="L2713" s="41"/>
    </row>
    <row r="2714" spans="1:12" ht="14.4" x14ac:dyDescent="0.25">
      <c r="A2714" s="37"/>
      <c r="B2714" s="37" t="str">
        <f>EtalonRes!I1484</f>
        <v>22.2.02.09</v>
      </c>
      <c r="C2714" s="37" t="str">
        <f>EtalonRes!K1484</f>
        <v>Детали крепления стальные</v>
      </c>
      <c r="D2714" s="38" t="str">
        <f>EtalonRes!O1484</f>
        <v>кг</v>
      </c>
      <c r="E2714" s="39">
        <f>EtalonRes!X1484</f>
        <v>0</v>
      </c>
      <c r="F2714" s="39">
        <f t="shared" si="147"/>
        <v>0</v>
      </c>
      <c r="G2714" s="39">
        <f>ROUND(EtalonRes!AG1484*Source!I429, 7)</f>
        <v>0</v>
      </c>
      <c r="H2714" s="41"/>
      <c r="I2714" s="40"/>
      <c r="J2714" s="41"/>
      <c r="K2714" s="40"/>
      <c r="L2714" s="41"/>
    </row>
    <row r="2715" spans="1:12" ht="14.4" x14ac:dyDescent="0.25">
      <c r="A2715" s="37"/>
      <c r="B2715" s="37" t="str">
        <f>EtalonRes!I1485</f>
        <v>22.2.02.21</v>
      </c>
      <c r="C2715" s="37" t="str">
        <f>EtalonRes!K1485</f>
        <v>Штыри</v>
      </c>
      <c r="D2715" s="38" t="str">
        <f>EtalonRes!O1485</f>
        <v>ШТ</v>
      </c>
      <c r="E2715" s="39">
        <f>EtalonRes!X1485</f>
        <v>0</v>
      </c>
      <c r="F2715" s="39">
        <f t="shared" si="147"/>
        <v>0</v>
      </c>
      <c r="G2715" s="39">
        <f>ROUND(EtalonRes!AG1485*Source!I429, 7)</f>
        <v>0</v>
      </c>
      <c r="H2715" s="41"/>
      <c r="I2715" s="40"/>
      <c r="J2715" s="41"/>
      <c r="K2715" s="40"/>
      <c r="L2715" s="41"/>
    </row>
    <row r="2716" spans="1:12" ht="14.4" x14ac:dyDescent="0.25">
      <c r="A2716" s="37"/>
      <c r="B2716" s="37" t="str">
        <f>EtalonRes!I1486</f>
        <v>22.2.02.23</v>
      </c>
      <c r="C2716" s="44" t="str">
        <f>EtalonRes!K1486</f>
        <v>Металлические плакаты</v>
      </c>
      <c r="D2716" s="45" t="str">
        <f>EtalonRes!O1486</f>
        <v>ШТ</v>
      </c>
      <c r="E2716" s="46">
        <f>EtalonRes!X1486</f>
        <v>0</v>
      </c>
      <c r="F2716" s="46">
        <f t="shared" si="147"/>
        <v>0</v>
      </c>
      <c r="G2716" s="46">
        <f>ROUND(EtalonRes!AG1486*Source!I429, 7)</f>
        <v>0</v>
      </c>
      <c r="H2716" s="47"/>
      <c r="I2716" s="48"/>
      <c r="J2716" s="47"/>
      <c r="K2716" s="48"/>
      <c r="L2716" s="47"/>
    </row>
    <row r="2717" spans="1:12" ht="14.4" x14ac:dyDescent="0.25">
      <c r="A2717" s="37"/>
      <c r="B2717" s="37"/>
      <c r="C2717" s="50" t="s">
        <v>1568</v>
      </c>
      <c r="D2717" s="38"/>
      <c r="E2717" s="39"/>
      <c r="F2717" s="39"/>
      <c r="G2717" s="39"/>
      <c r="H2717" s="41"/>
      <c r="I2717" s="40"/>
      <c r="J2717" s="41"/>
      <c r="K2717" s="40"/>
      <c r="L2717" s="41">
        <f>L2692+L2694+L2695+L2700</f>
        <v>11134.34</v>
      </c>
    </row>
    <row r="2718" spans="1:12" ht="14.4" x14ac:dyDescent="0.25">
      <c r="A2718" s="37"/>
      <c r="B2718" s="37"/>
      <c r="C2718" s="37" t="s">
        <v>1569</v>
      </c>
      <c r="D2718" s="38"/>
      <c r="E2718" s="39"/>
      <c r="F2718" s="39"/>
      <c r="G2718" s="39"/>
      <c r="H2718" s="41"/>
      <c r="I2718" s="40"/>
      <c r="J2718" s="41"/>
      <c r="K2718" s="40"/>
      <c r="L2718" s="41">
        <f>SUM(AR2691:AR2721)+SUM(AS2691:AS2721)+SUM(AT2691:AT2721)+SUM(AU2691:AU2721)+SUM(AV2691:AV2721)</f>
        <v>6826.380000000001</v>
      </c>
    </row>
    <row r="2719" spans="1:12" ht="14.4" x14ac:dyDescent="0.25">
      <c r="A2719" s="37"/>
      <c r="B2719" s="37" t="s">
        <v>28</v>
      </c>
      <c r="C2719" s="37" t="s">
        <v>1570</v>
      </c>
      <c r="D2719" s="38" t="s">
        <v>1422</v>
      </c>
      <c r="E2719" s="39">
        <f>Source!BZ429</f>
        <v>103</v>
      </c>
      <c r="F2719" s="39"/>
      <c r="G2719" s="39">
        <f>Source!AT429</f>
        <v>103</v>
      </c>
      <c r="H2719" s="41"/>
      <c r="I2719" s="40"/>
      <c r="J2719" s="41"/>
      <c r="K2719" s="40"/>
      <c r="L2719" s="41">
        <f>SUM(AZ2691:AZ2721)</f>
        <v>7031.17</v>
      </c>
    </row>
    <row r="2720" spans="1:12" ht="14.4" x14ac:dyDescent="0.25">
      <c r="A2720" s="44"/>
      <c r="B2720" s="44" t="s">
        <v>29</v>
      </c>
      <c r="C2720" s="44" t="s">
        <v>1571</v>
      </c>
      <c r="D2720" s="45" t="s">
        <v>1422</v>
      </c>
      <c r="E2720" s="46">
        <f>Source!CA429</f>
        <v>60</v>
      </c>
      <c r="F2720" s="46"/>
      <c r="G2720" s="46">
        <f>Source!AU429</f>
        <v>60</v>
      </c>
      <c r="H2720" s="47"/>
      <c r="I2720" s="48"/>
      <c r="J2720" s="47"/>
      <c r="K2720" s="48"/>
      <c r="L2720" s="47">
        <f>SUM(BA2691:BA2721)</f>
        <v>4095.83</v>
      </c>
    </row>
    <row r="2721" spans="1:83" ht="13.8" x14ac:dyDescent="0.25">
      <c r="C2721" s="81" t="s">
        <v>1572</v>
      </c>
      <c r="D2721" s="81"/>
      <c r="E2721" s="81"/>
      <c r="F2721" s="81"/>
      <c r="G2721" s="81"/>
      <c r="H2721" s="81"/>
      <c r="I2721" s="82">
        <f>IF(E2691&lt;&gt;0,K2721/E2691, 0)</f>
        <v>22261.340000000004</v>
      </c>
      <c r="J2721" s="82"/>
      <c r="K2721" s="82">
        <f>L2692+L2694+L2700+L2719+L2720+L2695</f>
        <v>22261.340000000004</v>
      </c>
      <c r="L2721" s="82"/>
      <c r="AD2721">
        <f>ROUND((Source!AT429/100)*((ROUND(SUMIF(SmtRes!AQ1467:'SmtRes'!AQ1486,"=1",SmtRes!AD1467:'SmtRes'!AD1486)*Source!I429, 2)+ROUND(SUMIF(SmtRes!AQ1467:'SmtRes'!AQ1486,"=1",SmtRes!AC1467:'SmtRes'!AC1486)*Source!I429, 2))), 2)</f>
        <v>1884.53</v>
      </c>
      <c r="AE2721">
        <f>ROUND((Source!AU429/100)*((ROUND(SUMIF(SmtRes!AQ1467:'SmtRes'!AQ1486,"=1",SmtRes!AD1467:'SmtRes'!AD1486)*Source!I429, 2)+ROUND(SUMIF(SmtRes!AQ1467:'SmtRes'!AQ1486,"=1",SmtRes!AC1467:'SmtRes'!AC1486)*Source!I429, 2))), 2)</f>
        <v>1097.78</v>
      </c>
      <c r="AN2721" s="49">
        <f>L2692+L2694+L2700+L2719+L2720+L2695</f>
        <v>22261.340000000004</v>
      </c>
      <c r="AO2721" s="49">
        <f>L2694</f>
        <v>4307.96</v>
      </c>
      <c r="AQ2721" t="s">
        <v>1573</v>
      </c>
      <c r="AR2721" s="49">
        <f>L2692</f>
        <v>5451.27</v>
      </c>
      <c r="AT2721" s="49">
        <f>L2695</f>
        <v>1375.1100000000001</v>
      </c>
      <c r="AV2721" t="s">
        <v>1573</v>
      </c>
      <c r="AW2721" s="49">
        <f>L2700</f>
        <v>0</v>
      </c>
      <c r="AZ2721">
        <f>Source!X429</f>
        <v>7031.17</v>
      </c>
      <c r="BA2721">
        <f>Source!Y429</f>
        <v>4095.83</v>
      </c>
      <c r="CD2721">
        <v>1</v>
      </c>
    </row>
    <row r="2722" spans="1:83" ht="121.2" x14ac:dyDescent="0.25">
      <c r="A2722" s="35" t="s">
        <v>557</v>
      </c>
      <c r="B2722" s="37" t="s">
        <v>1795</v>
      </c>
      <c r="C2722" s="37" t="s">
        <v>1796</v>
      </c>
      <c r="D2722" s="38" t="str">
        <f>Source!H430</f>
        <v>ШТ</v>
      </c>
      <c r="E2722" s="39">
        <f>Source!K430</f>
        <v>1</v>
      </c>
      <c r="F2722" s="39"/>
      <c r="G2722" s="39">
        <f>Source!I430</f>
        <v>1</v>
      </c>
      <c r="H2722" s="41"/>
      <c r="I2722" s="40"/>
      <c r="J2722" s="41"/>
      <c r="K2722" s="40"/>
      <c r="L2722" s="41"/>
    </row>
    <row r="2723" spans="1:83" ht="14.4" x14ac:dyDescent="0.25">
      <c r="A2723" s="36"/>
      <c r="B2723" s="39">
        <v>1</v>
      </c>
      <c r="C2723" s="36" t="s">
        <v>1564</v>
      </c>
      <c r="D2723" s="38" t="s">
        <v>1221</v>
      </c>
      <c r="E2723" s="42"/>
      <c r="F2723" s="39"/>
      <c r="G2723" s="42">
        <f>Source!U430</f>
        <v>15.2376</v>
      </c>
      <c r="H2723" s="39"/>
      <c r="I2723" s="39"/>
      <c r="J2723" s="39"/>
      <c r="K2723" s="39"/>
      <c r="L2723" s="43">
        <f>SUM(L2724:L2724)-SUMIF(CE2724:CE2724, 1, L2724:L2724)</f>
        <v>8295.81</v>
      </c>
    </row>
    <row r="2724" spans="1:83" ht="14.4" x14ac:dyDescent="0.25">
      <c r="A2724" s="37"/>
      <c r="B2724" s="37" t="s">
        <v>1384</v>
      </c>
      <c r="C2724" s="37" t="s">
        <v>1385</v>
      </c>
      <c r="D2724" s="38" t="s">
        <v>1221</v>
      </c>
      <c r="E2724" s="39">
        <v>18.14</v>
      </c>
      <c r="F2724" s="39">
        <f>ROUND(0.84,7)</f>
        <v>0.84</v>
      </c>
      <c r="G2724" s="39">
        <f>SmtRes!CX1487</f>
        <v>15.2376</v>
      </c>
      <c r="H2724" s="41"/>
      <c r="I2724" s="40"/>
      <c r="J2724" s="41">
        <f>SmtRes!CZ1487</f>
        <v>544.42999999999995</v>
      </c>
      <c r="K2724" s="40"/>
      <c r="L2724" s="41">
        <f>SmtRes!DI1487</f>
        <v>8295.81</v>
      </c>
    </row>
    <row r="2725" spans="1:83" ht="14.4" x14ac:dyDescent="0.25">
      <c r="A2725" s="36"/>
      <c r="B2725" s="39">
        <v>2</v>
      </c>
      <c r="C2725" s="36" t="s">
        <v>1565</v>
      </c>
      <c r="D2725" s="38"/>
      <c r="E2725" s="42"/>
      <c r="F2725" s="39"/>
      <c r="G2725" s="42"/>
      <c r="H2725" s="39"/>
      <c r="I2725" s="39"/>
      <c r="J2725" s="39"/>
      <c r="K2725" s="39"/>
      <c r="L2725" s="43">
        <f>SUM(L2726:L2730)-SUMIF(CE2726:CE2730, 1, L2726:L2730)</f>
        <v>6941.63</v>
      </c>
    </row>
    <row r="2726" spans="1:83" ht="14.4" x14ac:dyDescent="0.25">
      <c r="A2726" s="36"/>
      <c r="B2726" s="39"/>
      <c r="C2726" s="36" t="s">
        <v>1567</v>
      </c>
      <c r="D2726" s="38" t="s">
        <v>1221</v>
      </c>
      <c r="E2726" s="42"/>
      <c r="F2726" s="39"/>
      <c r="G2726" s="42">
        <f>Source!V430</f>
        <v>3.2927999999999997</v>
      </c>
      <c r="H2726" s="39"/>
      <c r="I2726" s="39"/>
      <c r="J2726" s="39"/>
      <c r="K2726" s="39"/>
      <c r="L2726" s="43">
        <f>SUMIF(CE2727:CE2730, 1, L2727:L2730)</f>
        <v>2194.69</v>
      </c>
      <c r="CE2726">
        <v>1</v>
      </c>
    </row>
    <row r="2727" spans="1:83" ht="41.4" x14ac:dyDescent="0.25">
      <c r="A2727" s="37"/>
      <c r="B2727" s="37" t="s">
        <v>1313</v>
      </c>
      <c r="C2727" s="37" t="s">
        <v>1315</v>
      </c>
      <c r="D2727" s="38" t="s">
        <v>1227</v>
      </c>
      <c r="E2727" s="39">
        <v>3.01</v>
      </c>
      <c r="F2727" s="39">
        <f>ROUND(0.84,7)</f>
        <v>0.84</v>
      </c>
      <c r="G2727" s="39">
        <f>SmtRes!CX1489</f>
        <v>2.5284</v>
      </c>
      <c r="H2727" s="41">
        <f>SmtRes!CZ1489</f>
        <v>2088.77</v>
      </c>
      <c r="I2727" s="40">
        <f>SmtRes!AJ1489</f>
        <v>1.23</v>
      </c>
      <c r="J2727" s="41">
        <f>ROUND(H2727*I2727, 2)</f>
        <v>2569.19</v>
      </c>
      <c r="K2727" s="40"/>
      <c r="L2727" s="41">
        <f>SmtRes!DG1489</f>
        <v>6495.94</v>
      </c>
    </row>
    <row r="2728" spans="1:83" ht="14.4" x14ac:dyDescent="0.25">
      <c r="A2728" s="37"/>
      <c r="B2728" s="37" t="s">
        <v>1316</v>
      </c>
      <c r="C2728" s="37" t="s">
        <v>1641</v>
      </c>
      <c r="D2728" s="38" t="s">
        <v>1221</v>
      </c>
      <c r="E2728" s="39">
        <f>SmtRes!DO1489*SmtRes!AT1489</f>
        <v>3.01</v>
      </c>
      <c r="F2728" s="39">
        <f>ROUND(0.84,7)</f>
        <v>0.84</v>
      </c>
      <c r="G2728" s="39">
        <f>ROUND(E2728*G2722, 7)</f>
        <v>3.01</v>
      </c>
      <c r="H2728" s="41"/>
      <c r="I2728" s="40"/>
      <c r="J2728" s="41">
        <f>ROUND(SmtRes!AG1489/SmtRes!DO1489, 2)</f>
        <v>687.23</v>
      </c>
      <c r="K2728" s="40"/>
      <c r="L2728" s="41">
        <f>SmtRes!DH1489</f>
        <v>1737.59</v>
      </c>
      <c r="CE2728">
        <v>1</v>
      </c>
    </row>
    <row r="2729" spans="1:83" ht="27.6" x14ac:dyDescent="0.25">
      <c r="A2729" s="37"/>
      <c r="B2729" s="37" t="s">
        <v>1229</v>
      </c>
      <c r="C2729" s="37" t="s">
        <v>1231</v>
      </c>
      <c r="D2729" s="38" t="s">
        <v>1227</v>
      </c>
      <c r="E2729" s="39">
        <v>0.91</v>
      </c>
      <c r="F2729" s="39">
        <f>ROUND(0.84,7)</f>
        <v>0.84</v>
      </c>
      <c r="G2729" s="39">
        <f>SmtRes!CX1490</f>
        <v>0.76439999999999997</v>
      </c>
      <c r="H2729" s="41">
        <f>SmtRes!CZ1490</f>
        <v>477.92</v>
      </c>
      <c r="I2729" s="40">
        <f>SmtRes!AJ1490</f>
        <v>1.22</v>
      </c>
      <c r="J2729" s="41">
        <f>ROUND(H2729*I2729, 2)</f>
        <v>583.05999999999995</v>
      </c>
      <c r="K2729" s="40"/>
      <c r="L2729" s="41">
        <f>SmtRes!DG1490</f>
        <v>445.69</v>
      </c>
    </row>
    <row r="2730" spans="1:83" ht="14.4" x14ac:dyDescent="0.25">
      <c r="A2730" s="37"/>
      <c r="B2730" s="37" t="s">
        <v>1228</v>
      </c>
      <c r="C2730" s="37" t="s">
        <v>1566</v>
      </c>
      <c r="D2730" s="38" t="s">
        <v>1221</v>
      </c>
      <c r="E2730" s="39">
        <f>SmtRes!DO1490*SmtRes!AT1490</f>
        <v>0.91</v>
      </c>
      <c r="F2730" s="39">
        <f>ROUND(0.84,7)</f>
        <v>0.84</v>
      </c>
      <c r="G2730" s="39">
        <f>ROUND(E2730*G2722, 7)</f>
        <v>0.91</v>
      </c>
      <c r="H2730" s="41"/>
      <c r="I2730" s="40"/>
      <c r="J2730" s="41">
        <f>ROUND(SmtRes!AG1490/SmtRes!DO1490, 2)</f>
        <v>597.98</v>
      </c>
      <c r="K2730" s="40"/>
      <c r="L2730" s="41">
        <f>SmtRes!DH1490</f>
        <v>457.1</v>
      </c>
      <c r="CE2730">
        <v>1</v>
      </c>
    </row>
    <row r="2731" spans="1:83" ht="14.4" hidden="1" x14ac:dyDescent="0.25">
      <c r="A2731" s="36"/>
      <c r="B2731" s="39">
        <v>4</v>
      </c>
      <c r="C2731" s="36" t="s">
        <v>1580</v>
      </c>
      <c r="D2731" s="38"/>
      <c r="E2731" s="42"/>
      <c r="F2731" s="39"/>
      <c r="G2731" s="42"/>
      <c r="H2731" s="39"/>
      <c r="I2731" s="39"/>
      <c r="J2731" s="39"/>
      <c r="K2731" s="39"/>
      <c r="L2731" s="43">
        <f>SUM(L2732:L2738)-SUMIF(CE2732:CE2738, 1, L2732:L2738)</f>
        <v>0</v>
      </c>
    </row>
    <row r="2732" spans="1:83" ht="14.4" x14ac:dyDescent="0.25">
      <c r="A2732" s="37"/>
      <c r="B2732" s="37" t="s">
        <v>1245</v>
      </c>
      <c r="C2732" s="37" t="s">
        <v>1247</v>
      </c>
      <c r="D2732" s="38" t="s">
        <v>1244</v>
      </c>
      <c r="E2732" s="39">
        <v>0.1</v>
      </c>
      <c r="F2732" s="39">
        <f t="shared" ref="F2732:F2747" si="149">ROUND(0,7)</f>
        <v>0</v>
      </c>
      <c r="G2732" s="39">
        <f>SmtRes!CX1491</f>
        <v>0</v>
      </c>
      <c r="H2732" s="41">
        <f>SmtRes!CZ1491</f>
        <v>238.29</v>
      </c>
      <c r="I2732" s="40">
        <f>SmtRes!AI1491</f>
        <v>1.77</v>
      </c>
      <c r="J2732" s="41">
        <f t="shared" ref="J2732:J2738" si="150">ROUND(H2732*I2732, 2)</f>
        <v>421.77</v>
      </c>
      <c r="K2732" s="40"/>
      <c r="L2732" s="41">
        <f>SmtRes!DF1491</f>
        <v>0</v>
      </c>
    </row>
    <row r="2733" spans="1:83" ht="14.4" x14ac:dyDescent="0.25">
      <c r="A2733" s="37"/>
      <c r="B2733" s="37" t="s">
        <v>1354</v>
      </c>
      <c r="C2733" s="37" t="s">
        <v>1356</v>
      </c>
      <c r="D2733" s="38" t="s">
        <v>1244</v>
      </c>
      <c r="E2733" s="39">
        <v>0.03</v>
      </c>
      <c r="F2733" s="39">
        <f t="shared" si="149"/>
        <v>0</v>
      </c>
      <c r="G2733" s="39">
        <f>SmtRes!CX1492</f>
        <v>0</v>
      </c>
      <c r="H2733" s="41">
        <f>SmtRes!CZ1492</f>
        <v>58.53</v>
      </c>
      <c r="I2733" s="40">
        <f>SmtRes!AI1492</f>
        <v>1.77</v>
      </c>
      <c r="J2733" s="41">
        <f t="shared" si="150"/>
        <v>103.6</v>
      </c>
      <c r="K2733" s="40"/>
      <c r="L2733" s="41">
        <f>SmtRes!DF1492</f>
        <v>0</v>
      </c>
    </row>
    <row r="2734" spans="1:83" ht="27.6" x14ac:dyDescent="0.25">
      <c r="A2734" s="37"/>
      <c r="B2734" s="37" t="s">
        <v>1326</v>
      </c>
      <c r="C2734" s="37" t="s">
        <v>1328</v>
      </c>
      <c r="D2734" s="38" t="s">
        <v>1244</v>
      </c>
      <c r="E2734" s="39">
        <v>0</v>
      </c>
      <c r="F2734" s="39">
        <f t="shared" si="149"/>
        <v>0</v>
      </c>
      <c r="G2734" s="39">
        <f>SmtRes!CX1493</f>
        <v>0</v>
      </c>
      <c r="H2734" s="41">
        <f>SmtRes!CZ1493</f>
        <v>174.93</v>
      </c>
      <c r="I2734" s="40">
        <f>SmtRes!AI1493</f>
        <v>1.1499999999999999</v>
      </c>
      <c r="J2734" s="41">
        <f t="shared" si="150"/>
        <v>201.17</v>
      </c>
      <c r="K2734" s="40"/>
      <c r="L2734" s="41">
        <f>SmtRes!DF1493</f>
        <v>0</v>
      </c>
    </row>
    <row r="2735" spans="1:83" ht="14.4" x14ac:dyDescent="0.25">
      <c r="A2735" s="37"/>
      <c r="B2735" s="37" t="s">
        <v>1248</v>
      </c>
      <c r="C2735" s="37" t="s">
        <v>1250</v>
      </c>
      <c r="D2735" s="38" t="s">
        <v>1244</v>
      </c>
      <c r="E2735" s="39">
        <v>0.02</v>
      </c>
      <c r="F2735" s="39">
        <f t="shared" si="149"/>
        <v>0</v>
      </c>
      <c r="G2735" s="39">
        <f>SmtRes!CX1494</f>
        <v>0</v>
      </c>
      <c r="H2735" s="41">
        <f>SmtRes!CZ1494</f>
        <v>56.11</v>
      </c>
      <c r="I2735" s="40">
        <f>SmtRes!AI1494</f>
        <v>1.44</v>
      </c>
      <c r="J2735" s="41">
        <f t="shared" si="150"/>
        <v>80.8</v>
      </c>
      <c r="K2735" s="40"/>
      <c r="L2735" s="41">
        <f>SmtRes!DF1494</f>
        <v>0</v>
      </c>
    </row>
    <row r="2736" spans="1:83" ht="14.4" x14ac:dyDescent="0.25">
      <c r="A2736" s="37"/>
      <c r="B2736" s="37" t="s">
        <v>1362</v>
      </c>
      <c r="C2736" s="37" t="s">
        <v>1364</v>
      </c>
      <c r="D2736" s="38" t="s">
        <v>811</v>
      </c>
      <c r="E2736" s="39">
        <v>4.0000000000000002E-4</v>
      </c>
      <c r="F2736" s="39">
        <f t="shared" si="149"/>
        <v>0</v>
      </c>
      <c r="G2736" s="39">
        <f>SmtRes!CX1500</f>
        <v>0</v>
      </c>
      <c r="H2736" s="41">
        <f>SmtRes!CZ1500</f>
        <v>61265.39</v>
      </c>
      <c r="I2736" s="40">
        <f>SmtRes!AI1500</f>
        <v>1.31</v>
      </c>
      <c r="J2736" s="41">
        <f t="shared" si="150"/>
        <v>80257.66</v>
      </c>
      <c r="K2736" s="40"/>
      <c r="L2736" s="41">
        <f>SmtRes!DF1500</f>
        <v>0</v>
      </c>
    </row>
    <row r="2737" spans="1:82" ht="14.4" x14ac:dyDescent="0.25">
      <c r="A2737" s="37"/>
      <c r="B2737" s="37" t="s">
        <v>1365</v>
      </c>
      <c r="C2737" s="37" t="s">
        <v>1367</v>
      </c>
      <c r="D2737" s="38" t="s">
        <v>811</v>
      </c>
      <c r="E2737" s="39">
        <v>1E-4</v>
      </c>
      <c r="F2737" s="39">
        <f t="shared" si="149"/>
        <v>0</v>
      </c>
      <c r="G2737" s="39">
        <f>SmtRes!CX1501</f>
        <v>0</v>
      </c>
      <c r="H2737" s="41">
        <f>SmtRes!CZ1501</f>
        <v>80020.98</v>
      </c>
      <c r="I2737" s="40">
        <f>SmtRes!AI1501</f>
        <v>1.22</v>
      </c>
      <c r="J2737" s="41">
        <f t="shared" si="150"/>
        <v>97625.600000000006</v>
      </c>
      <c r="K2737" s="40"/>
      <c r="L2737" s="41">
        <f>SmtRes!DF1501</f>
        <v>0</v>
      </c>
    </row>
    <row r="2738" spans="1:82" ht="14.4" x14ac:dyDescent="0.25">
      <c r="A2738" s="37"/>
      <c r="B2738" s="37" t="s">
        <v>1374</v>
      </c>
      <c r="C2738" s="37" t="s">
        <v>1376</v>
      </c>
      <c r="D2738" s="38" t="s">
        <v>894</v>
      </c>
      <c r="E2738" s="39">
        <v>0.06</v>
      </c>
      <c r="F2738" s="39">
        <f t="shared" si="149"/>
        <v>0</v>
      </c>
      <c r="G2738" s="39">
        <f>SmtRes!CX1502</f>
        <v>0</v>
      </c>
      <c r="H2738" s="41">
        <f>SmtRes!CZ1502</f>
        <v>1031.73</v>
      </c>
      <c r="I2738" s="40">
        <f>SmtRes!AI1502</f>
        <v>1.19</v>
      </c>
      <c r="J2738" s="41">
        <f t="shared" si="150"/>
        <v>1227.76</v>
      </c>
      <c r="K2738" s="40"/>
      <c r="L2738" s="41">
        <f>SmtRes!DF1502</f>
        <v>0</v>
      </c>
    </row>
    <row r="2739" spans="1:82" ht="14.4" x14ac:dyDescent="0.25">
      <c r="A2739" s="37"/>
      <c r="B2739" s="37" t="str">
        <f>EtalonRes!I1495</f>
        <v>05.1.02.06</v>
      </c>
      <c r="C2739" s="37" t="str">
        <f>EtalonRes!K1495</f>
        <v>Приставки железобетонные</v>
      </c>
      <c r="D2739" s="38" t="str">
        <f>EtalonRes!O1495</f>
        <v>ШТ</v>
      </c>
      <c r="E2739" s="39">
        <f>EtalonRes!X1495</f>
        <v>0</v>
      </c>
      <c r="F2739" s="39">
        <f t="shared" si="149"/>
        <v>0</v>
      </c>
      <c r="G2739" s="39">
        <f>ROUND(EtalonRes!AG1495*Source!I430, 7)</f>
        <v>0</v>
      </c>
      <c r="H2739" s="41"/>
      <c r="I2739" s="40"/>
      <c r="J2739" s="41"/>
      <c r="K2739" s="40"/>
      <c r="L2739" s="41"/>
    </row>
    <row r="2740" spans="1:82" ht="27.6" x14ac:dyDescent="0.25">
      <c r="A2740" s="37"/>
      <c r="B2740" s="37" t="str">
        <f>EtalonRes!I1496</f>
        <v>05.1.02.07</v>
      </c>
      <c r="C2740" s="37" t="str">
        <f>EtalonRes!K1496</f>
        <v>Стойка железобетонная вибрированная для опор</v>
      </c>
      <c r="D2740" s="38" t="str">
        <f>EtalonRes!O1496</f>
        <v>ШТ</v>
      </c>
      <c r="E2740" s="39">
        <f>EtalonRes!X1496</f>
        <v>0</v>
      </c>
      <c r="F2740" s="39">
        <f t="shared" si="149"/>
        <v>0</v>
      </c>
      <c r="G2740" s="39">
        <f>ROUND(EtalonRes!AG1496*Source!I430, 7)</f>
        <v>0</v>
      </c>
      <c r="H2740" s="41"/>
      <c r="I2740" s="40"/>
      <c r="J2740" s="41"/>
      <c r="K2740" s="40"/>
      <c r="L2740" s="41"/>
    </row>
    <row r="2741" spans="1:82" ht="14.4" x14ac:dyDescent="0.25">
      <c r="A2741" s="37"/>
      <c r="B2741" s="37" t="str">
        <f>EtalonRes!I1497</f>
        <v>07.2.02.05</v>
      </c>
      <c r="C2741" s="37" t="str">
        <f>EtalonRes!K1497</f>
        <v>Траверсы стальные</v>
      </c>
      <c r="D2741" s="38" t="str">
        <f>EtalonRes!O1497</f>
        <v>т</v>
      </c>
      <c r="E2741" s="39">
        <f>EtalonRes!X1497</f>
        <v>0</v>
      </c>
      <c r="F2741" s="39">
        <f t="shared" si="149"/>
        <v>0</v>
      </c>
      <c r="G2741" s="39">
        <f>ROUND(EtalonRes!AG1497*Source!I430, 7)</f>
        <v>0</v>
      </c>
      <c r="H2741" s="41"/>
      <c r="I2741" s="40"/>
      <c r="J2741" s="41"/>
      <c r="K2741" s="40"/>
      <c r="L2741" s="41"/>
    </row>
    <row r="2742" spans="1:82" ht="14.4" x14ac:dyDescent="0.25">
      <c r="A2742" s="37"/>
      <c r="B2742" s="37" t="str">
        <f>EtalonRes!I1498</f>
        <v>07.2.07.13</v>
      </c>
      <c r="C2742" s="37" t="str">
        <f>EtalonRes!K1498</f>
        <v>Хомуты стальные</v>
      </c>
      <c r="D2742" s="38" t="str">
        <f>EtalonRes!O1498</f>
        <v>кг</v>
      </c>
      <c r="E2742" s="39">
        <f>EtalonRes!X1498</f>
        <v>0</v>
      </c>
      <c r="F2742" s="39">
        <f t="shared" si="149"/>
        <v>0</v>
      </c>
      <c r="G2742" s="39">
        <f>ROUND(EtalonRes!AG1498*Source!I430, 7)</f>
        <v>0</v>
      </c>
      <c r="H2742" s="41"/>
      <c r="I2742" s="40"/>
      <c r="J2742" s="41"/>
      <c r="K2742" s="40"/>
      <c r="L2742" s="41"/>
    </row>
    <row r="2743" spans="1:82" ht="14.4" x14ac:dyDescent="0.25">
      <c r="A2743" s="37"/>
      <c r="B2743" s="37" t="str">
        <f>EtalonRes!I1499</f>
        <v>08.3.04.02</v>
      </c>
      <c r="C2743" s="37" t="str">
        <f>EtalonRes!K1499</f>
        <v>Сталь стержневая диаметром до 10 мм</v>
      </c>
      <c r="D2743" s="38" t="str">
        <f>EtalonRes!O1499</f>
        <v>т</v>
      </c>
      <c r="E2743" s="39">
        <f>EtalonRes!X1499</f>
        <v>0</v>
      </c>
      <c r="F2743" s="39">
        <f t="shared" si="149"/>
        <v>0</v>
      </c>
      <c r="G2743" s="39">
        <f>ROUND(EtalonRes!AG1499*Source!I430, 7)</f>
        <v>0</v>
      </c>
      <c r="H2743" s="41"/>
      <c r="I2743" s="40"/>
      <c r="J2743" s="41"/>
      <c r="K2743" s="40"/>
      <c r="L2743" s="41"/>
    </row>
    <row r="2744" spans="1:82" ht="14.4" x14ac:dyDescent="0.25">
      <c r="A2744" s="37"/>
      <c r="B2744" s="37" t="str">
        <f>EtalonRes!I1503</f>
        <v>22.2.01.04</v>
      </c>
      <c r="C2744" s="37" t="str">
        <f>EtalonRes!K1503</f>
        <v>Изоляторы штыревые</v>
      </c>
      <c r="D2744" s="38" t="str">
        <f>EtalonRes!O1503</f>
        <v>ШТ</v>
      </c>
      <c r="E2744" s="39">
        <f>EtalonRes!X1503</f>
        <v>0</v>
      </c>
      <c r="F2744" s="39">
        <f t="shared" si="149"/>
        <v>0</v>
      </c>
      <c r="G2744" s="39">
        <f>ROUND(EtalonRes!AG1503*Source!I430, 7)</f>
        <v>0</v>
      </c>
      <c r="H2744" s="41"/>
      <c r="I2744" s="40"/>
      <c r="J2744" s="41"/>
      <c r="K2744" s="40"/>
      <c r="L2744" s="41"/>
    </row>
    <row r="2745" spans="1:82" ht="14.4" x14ac:dyDescent="0.25">
      <c r="A2745" s="37"/>
      <c r="B2745" s="37" t="str">
        <f>EtalonRes!I1504</f>
        <v>22.2.02.09</v>
      </c>
      <c r="C2745" s="37" t="str">
        <f>EtalonRes!K1504</f>
        <v>Детали крепления стальные</v>
      </c>
      <c r="D2745" s="38" t="str">
        <f>EtalonRes!O1504</f>
        <v>кг</v>
      </c>
      <c r="E2745" s="39">
        <f>EtalonRes!X1504</f>
        <v>0</v>
      </c>
      <c r="F2745" s="39">
        <f t="shared" si="149"/>
        <v>0</v>
      </c>
      <c r="G2745" s="39">
        <f>ROUND(EtalonRes!AG1504*Source!I430, 7)</f>
        <v>0</v>
      </c>
      <c r="H2745" s="41"/>
      <c r="I2745" s="40"/>
      <c r="J2745" s="41"/>
      <c r="K2745" s="40"/>
      <c r="L2745" s="41"/>
    </row>
    <row r="2746" spans="1:82" ht="14.4" x14ac:dyDescent="0.25">
      <c r="A2746" s="37"/>
      <c r="B2746" s="37" t="str">
        <f>EtalonRes!I1505</f>
        <v>22.2.02.21</v>
      </c>
      <c r="C2746" s="37" t="str">
        <f>EtalonRes!K1505</f>
        <v>Штыри</v>
      </c>
      <c r="D2746" s="38" t="str">
        <f>EtalonRes!O1505</f>
        <v>ШТ</v>
      </c>
      <c r="E2746" s="39">
        <f>EtalonRes!X1505</f>
        <v>0</v>
      </c>
      <c r="F2746" s="39">
        <f t="shared" si="149"/>
        <v>0</v>
      </c>
      <c r="G2746" s="39">
        <f>ROUND(EtalonRes!AG1505*Source!I430, 7)</f>
        <v>0</v>
      </c>
      <c r="H2746" s="41"/>
      <c r="I2746" s="40"/>
      <c r="J2746" s="41"/>
      <c r="K2746" s="40"/>
      <c r="L2746" s="41"/>
    </row>
    <row r="2747" spans="1:82" ht="14.4" x14ac:dyDescent="0.25">
      <c r="A2747" s="37"/>
      <c r="B2747" s="37" t="str">
        <f>EtalonRes!I1506</f>
        <v>22.2.02.23</v>
      </c>
      <c r="C2747" s="44" t="str">
        <f>EtalonRes!K1506</f>
        <v>Металлические плакаты</v>
      </c>
      <c r="D2747" s="45" t="str">
        <f>EtalonRes!O1506</f>
        <v>ШТ</v>
      </c>
      <c r="E2747" s="46">
        <f>EtalonRes!X1506</f>
        <v>0</v>
      </c>
      <c r="F2747" s="46">
        <f t="shared" si="149"/>
        <v>0</v>
      </c>
      <c r="G2747" s="46">
        <f>ROUND(EtalonRes!AG1506*Source!I430, 7)</f>
        <v>0</v>
      </c>
      <c r="H2747" s="47"/>
      <c r="I2747" s="48"/>
      <c r="J2747" s="47"/>
      <c r="K2747" s="48"/>
      <c r="L2747" s="47"/>
    </row>
    <row r="2748" spans="1:82" ht="14.4" x14ac:dyDescent="0.25">
      <c r="A2748" s="37"/>
      <c r="B2748" s="37"/>
      <c r="C2748" s="50" t="s">
        <v>1568</v>
      </c>
      <c r="D2748" s="38"/>
      <c r="E2748" s="39"/>
      <c r="F2748" s="39"/>
      <c r="G2748" s="39"/>
      <c r="H2748" s="41"/>
      <c r="I2748" s="40"/>
      <c r="J2748" s="41"/>
      <c r="K2748" s="40"/>
      <c r="L2748" s="41">
        <f>L2723+L2725+L2726+L2731</f>
        <v>17432.129999999997</v>
      </c>
    </row>
    <row r="2749" spans="1:82" ht="14.4" x14ac:dyDescent="0.25">
      <c r="A2749" s="37"/>
      <c r="B2749" s="37"/>
      <c r="C2749" s="37" t="s">
        <v>1569</v>
      </c>
      <c r="D2749" s="38"/>
      <c r="E2749" s="39"/>
      <c r="F2749" s="39"/>
      <c r="G2749" s="39"/>
      <c r="H2749" s="41"/>
      <c r="I2749" s="40"/>
      <c r="J2749" s="41"/>
      <c r="K2749" s="40"/>
      <c r="L2749" s="41">
        <f>SUM(AR2722:AR2752)+SUM(AS2722:AS2752)+SUM(AT2722:AT2752)+SUM(AU2722:AU2752)+SUM(AV2722:AV2752)</f>
        <v>10490.5</v>
      </c>
    </row>
    <row r="2750" spans="1:82" ht="14.4" x14ac:dyDescent="0.25">
      <c r="A2750" s="37"/>
      <c r="B2750" s="37" t="s">
        <v>28</v>
      </c>
      <c r="C2750" s="37" t="s">
        <v>1570</v>
      </c>
      <c r="D2750" s="38" t="s">
        <v>1422</v>
      </c>
      <c r="E2750" s="39">
        <f>Source!BZ430</f>
        <v>103</v>
      </c>
      <c r="F2750" s="39"/>
      <c r="G2750" s="39">
        <f>Source!AT430</f>
        <v>103</v>
      </c>
      <c r="H2750" s="41"/>
      <c r="I2750" s="40"/>
      <c r="J2750" s="41"/>
      <c r="K2750" s="40"/>
      <c r="L2750" s="41">
        <f>SUM(AZ2722:AZ2752)</f>
        <v>10805.22</v>
      </c>
    </row>
    <row r="2751" spans="1:82" ht="14.4" x14ac:dyDescent="0.25">
      <c r="A2751" s="44"/>
      <c r="B2751" s="44" t="s">
        <v>29</v>
      </c>
      <c r="C2751" s="44" t="s">
        <v>1571</v>
      </c>
      <c r="D2751" s="45" t="s">
        <v>1422</v>
      </c>
      <c r="E2751" s="46">
        <f>Source!CA430</f>
        <v>60</v>
      </c>
      <c r="F2751" s="46"/>
      <c r="G2751" s="46">
        <f>Source!AU430</f>
        <v>60</v>
      </c>
      <c r="H2751" s="47"/>
      <c r="I2751" s="48"/>
      <c r="J2751" s="47"/>
      <c r="K2751" s="48"/>
      <c r="L2751" s="47">
        <f>SUM(BA2722:BA2752)</f>
        <v>6294.3</v>
      </c>
    </row>
    <row r="2752" spans="1:82" ht="13.8" x14ac:dyDescent="0.25">
      <c r="C2752" s="81" t="s">
        <v>1572</v>
      </c>
      <c r="D2752" s="81"/>
      <c r="E2752" s="81"/>
      <c r="F2752" s="81"/>
      <c r="G2752" s="81"/>
      <c r="H2752" s="81"/>
      <c r="I2752" s="82">
        <f>IF(E2722&lt;&gt;0,K2752/E2722, 0)</f>
        <v>34531.649999999994</v>
      </c>
      <c r="J2752" s="82"/>
      <c r="K2752" s="82">
        <f>L2723+L2725+L2731+L2750+L2751+L2726</f>
        <v>34531.649999999994</v>
      </c>
      <c r="L2752" s="82"/>
      <c r="AD2752">
        <f>ROUND((Source!AT430/100)*((ROUND(SUMIF(SmtRes!AQ1487:'SmtRes'!AQ1506,"=1",SmtRes!AD1487:'SmtRes'!AD1506)*Source!I430, 2)+ROUND(SUMIF(SmtRes!AQ1487:'SmtRes'!AQ1506,"=1",SmtRes!AC1487:'SmtRes'!AC1506)*Source!I430, 2))), 2)</f>
        <v>1884.53</v>
      </c>
      <c r="AE2752">
        <f>ROUND((Source!AU430/100)*((ROUND(SUMIF(SmtRes!AQ1487:'SmtRes'!AQ1506,"=1",SmtRes!AD1487:'SmtRes'!AD1506)*Source!I430, 2)+ROUND(SUMIF(SmtRes!AQ1487:'SmtRes'!AQ1506,"=1",SmtRes!AC1487:'SmtRes'!AC1506)*Source!I430, 2))), 2)</f>
        <v>1097.78</v>
      </c>
      <c r="AN2752" s="49">
        <f>L2723+L2725+L2731+L2750+L2751+L2726</f>
        <v>34531.649999999994</v>
      </c>
      <c r="AO2752" s="49">
        <f>L2725</f>
        <v>6941.63</v>
      </c>
      <c r="AQ2752" t="s">
        <v>1573</v>
      </c>
      <c r="AR2752" s="49">
        <f>L2723</f>
        <v>8295.81</v>
      </c>
      <c r="AT2752" s="49">
        <f>L2726</f>
        <v>2194.69</v>
      </c>
      <c r="AV2752" t="s">
        <v>1573</v>
      </c>
      <c r="AW2752" s="49">
        <f>L2731</f>
        <v>0</v>
      </c>
      <c r="AZ2752">
        <f>Source!X430</f>
        <v>10805.22</v>
      </c>
      <c r="BA2752">
        <f>Source!Y430</f>
        <v>6294.3</v>
      </c>
      <c r="CD2752">
        <v>1</v>
      </c>
    </row>
    <row r="2753" spans="1:83" ht="121.2" x14ac:dyDescent="0.25">
      <c r="A2753" s="35" t="s">
        <v>561</v>
      </c>
      <c r="B2753" s="37" t="s">
        <v>1797</v>
      </c>
      <c r="C2753" s="37" t="s">
        <v>1798</v>
      </c>
      <c r="D2753" s="38" t="str">
        <f>Source!H431</f>
        <v>ШТ</v>
      </c>
      <c r="E2753" s="39">
        <f>Source!K431</f>
        <v>1</v>
      </c>
      <c r="F2753" s="39"/>
      <c r="G2753" s="39">
        <f>Source!I431</f>
        <v>1</v>
      </c>
      <c r="H2753" s="41"/>
      <c r="I2753" s="40"/>
      <c r="J2753" s="41"/>
      <c r="K2753" s="40"/>
      <c r="L2753" s="41"/>
    </row>
    <row r="2754" spans="1:83" ht="14.4" x14ac:dyDescent="0.25">
      <c r="A2754" s="36"/>
      <c r="B2754" s="39">
        <v>1</v>
      </c>
      <c r="C2754" s="36" t="s">
        <v>1564</v>
      </c>
      <c r="D2754" s="38" t="s">
        <v>1221</v>
      </c>
      <c r="E2754" s="42"/>
      <c r="F2754" s="39"/>
      <c r="G2754" s="42">
        <f>Source!U431</f>
        <v>6.3587999999999996</v>
      </c>
      <c r="H2754" s="39"/>
      <c r="I2754" s="39"/>
      <c r="J2754" s="39"/>
      <c r="K2754" s="39"/>
      <c r="L2754" s="43">
        <f>SUM(L2755:L2755)-SUMIF(CE2755:CE2755, 1, L2755:L2755)</f>
        <v>3461.92</v>
      </c>
    </row>
    <row r="2755" spans="1:83" ht="14.4" x14ac:dyDescent="0.25">
      <c r="A2755" s="37"/>
      <c r="B2755" s="37" t="s">
        <v>1384</v>
      </c>
      <c r="C2755" s="37" t="s">
        <v>1385</v>
      </c>
      <c r="D2755" s="38" t="s">
        <v>1221</v>
      </c>
      <c r="E2755" s="39">
        <v>7.57</v>
      </c>
      <c r="F2755" s="39">
        <f>ROUND(0.84,7)</f>
        <v>0.84</v>
      </c>
      <c r="G2755" s="39">
        <f>SmtRes!CX1507</f>
        <v>6.3587999999999996</v>
      </c>
      <c r="H2755" s="41"/>
      <c r="I2755" s="40"/>
      <c r="J2755" s="41">
        <f>SmtRes!CZ1507</f>
        <v>544.42999999999995</v>
      </c>
      <c r="K2755" s="40"/>
      <c r="L2755" s="41">
        <f>SmtRes!DI1507</f>
        <v>3461.92</v>
      </c>
    </row>
    <row r="2756" spans="1:83" ht="14.4" x14ac:dyDescent="0.25">
      <c r="A2756" s="36"/>
      <c r="B2756" s="39">
        <v>2</v>
      </c>
      <c r="C2756" s="36" t="s">
        <v>1565</v>
      </c>
      <c r="D2756" s="38"/>
      <c r="E2756" s="42"/>
      <c r="F2756" s="39"/>
      <c r="G2756" s="42"/>
      <c r="H2756" s="39"/>
      <c r="I2756" s="39"/>
      <c r="J2756" s="39"/>
      <c r="K2756" s="39"/>
      <c r="L2756" s="43">
        <f>SUM(L2757:L2761)-SUMIF(CE2757:CE2761, 1, L2757:L2761)</f>
        <v>1977.3500000000004</v>
      </c>
    </row>
    <row r="2757" spans="1:83" ht="14.4" x14ac:dyDescent="0.25">
      <c r="A2757" s="36"/>
      <c r="B2757" s="39"/>
      <c r="C2757" s="36" t="s">
        <v>1567</v>
      </c>
      <c r="D2757" s="38" t="s">
        <v>1221</v>
      </c>
      <c r="E2757" s="42"/>
      <c r="F2757" s="39"/>
      <c r="G2757" s="42">
        <f>Source!V431</f>
        <v>1.0164</v>
      </c>
      <c r="H2757" s="39"/>
      <c r="I2757" s="39"/>
      <c r="J2757" s="39"/>
      <c r="K2757" s="39"/>
      <c r="L2757" s="43">
        <f>SUMIF(CE2758:CE2761, 1, L2758:L2761)</f>
        <v>670.02</v>
      </c>
      <c r="CE2757">
        <v>1</v>
      </c>
    </row>
    <row r="2758" spans="1:83" ht="41.4" x14ac:dyDescent="0.25">
      <c r="A2758" s="37"/>
      <c r="B2758" s="37" t="s">
        <v>1313</v>
      </c>
      <c r="C2758" s="37" t="s">
        <v>1315</v>
      </c>
      <c r="D2758" s="38" t="s">
        <v>1227</v>
      </c>
      <c r="E2758" s="39">
        <v>0.83</v>
      </c>
      <c r="F2758" s="39">
        <f>ROUND(0.84,7)</f>
        <v>0.84</v>
      </c>
      <c r="G2758" s="39">
        <f>SmtRes!CX1509</f>
        <v>0.69720000000000004</v>
      </c>
      <c r="H2758" s="41">
        <f>SmtRes!CZ1509</f>
        <v>2088.77</v>
      </c>
      <c r="I2758" s="40">
        <f>SmtRes!AJ1509</f>
        <v>1.23</v>
      </c>
      <c r="J2758" s="41">
        <f>ROUND(H2758*I2758, 2)</f>
        <v>2569.19</v>
      </c>
      <c r="K2758" s="40"/>
      <c r="L2758" s="41">
        <f>SmtRes!DG1509</f>
        <v>1791.24</v>
      </c>
    </row>
    <row r="2759" spans="1:83" ht="14.4" x14ac:dyDescent="0.25">
      <c r="A2759" s="37"/>
      <c r="B2759" s="37" t="s">
        <v>1316</v>
      </c>
      <c r="C2759" s="37" t="s">
        <v>1641</v>
      </c>
      <c r="D2759" s="38" t="s">
        <v>1221</v>
      </c>
      <c r="E2759" s="39">
        <f>SmtRes!DO1509*SmtRes!AT1509</f>
        <v>0.83</v>
      </c>
      <c r="F2759" s="39">
        <f>ROUND(0.84,7)</f>
        <v>0.84</v>
      </c>
      <c r="G2759" s="39">
        <f>ROUND(E2759*G2753, 7)</f>
        <v>0.83</v>
      </c>
      <c r="H2759" s="41"/>
      <c r="I2759" s="40"/>
      <c r="J2759" s="41">
        <f>ROUND(SmtRes!AG1509/SmtRes!DO1509, 2)</f>
        <v>687.23</v>
      </c>
      <c r="K2759" s="40"/>
      <c r="L2759" s="41">
        <f>SmtRes!DH1509</f>
        <v>479.14</v>
      </c>
      <c r="CE2759">
        <v>1</v>
      </c>
    </row>
    <row r="2760" spans="1:83" ht="27.6" x14ac:dyDescent="0.25">
      <c r="A2760" s="37"/>
      <c r="B2760" s="37" t="s">
        <v>1229</v>
      </c>
      <c r="C2760" s="37" t="s">
        <v>1231</v>
      </c>
      <c r="D2760" s="38" t="s">
        <v>1227</v>
      </c>
      <c r="E2760" s="39">
        <v>0.38</v>
      </c>
      <c r="F2760" s="39">
        <f>ROUND(0.84,7)</f>
        <v>0.84</v>
      </c>
      <c r="G2760" s="39">
        <f>SmtRes!CX1510</f>
        <v>0.31919999999999998</v>
      </c>
      <c r="H2760" s="41">
        <f>SmtRes!CZ1510</f>
        <v>477.92</v>
      </c>
      <c r="I2760" s="40">
        <f>SmtRes!AJ1510</f>
        <v>1.22</v>
      </c>
      <c r="J2760" s="41">
        <f>ROUND(H2760*I2760, 2)</f>
        <v>583.05999999999995</v>
      </c>
      <c r="K2760" s="40"/>
      <c r="L2760" s="41">
        <f>SmtRes!DG1510</f>
        <v>186.11</v>
      </c>
    </row>
    <row r="2761" spans="1:83" ht="14.4" x14ac:dyDescent="0.25">
      <c r="A2761" s="37"/>
      <c r="B2761" s="37" t="s">
        <v>1228</v>
      </c>
      <c r="C2761" s="37" t="s">
        <v>1566</v>
      </c>
      <c r="D2761" s="38" t="s">
        <v>1221</v>
      </c>
      <c r="E2761" s="39">
        <f>SmtRes!DO1510*SmtRes!AT1510</f>
        <v>0.38</v>
      </c>
      <c r="F2761" s="39">
        <f>ROUND(0.84,7)</f>
        <v>0.84</v>
      </c>
      <c r="G2761" s="39">
        <f>ROUND(E2761*G2753, 7)</f>
        <v>0.38</v>
      </c>
      <c r="H2761" s="41"/>
      <c r="I2761" s="40"/>
      <c r="J2761" s="41">
        <f>ROUND(SmtRes!AG1510/SmtRes!DO1510, 2)</f>
        <v>597.98</v>
      </c>
      <c r="K2761" s="40"/>
      <c r="L2761" s="41">
        <f>SmtRes!DH1510</f>
        <v>190.88</v>
      </c>
      <c r="CE2761">
        <v>1</v>
      </c>
    </row>
    <row r="2762" spans="1:83" ht="14.4" hidden="1" x14ac:dyDescent="0.25">
      <c r="A2762" s="36"/>
      <c r="B2762" s="39">
        <v>4</v>
      </c>
      <c r="C2762" s="36" t="s">
        <v>1580</v>
      </c>
      <c r="D2762" s="38"/>
      <c r="E2762" s="42"/>
      <c r="F2762" s="39"/>
      <c r="G2762" s="42"/>
      <c r="H2762" s="39"/>
      <c r="I2762" s="39"/>
      <c r="J2762" s="39"/>
      <c r="K2762" s="39"/>
      <c r="L2762" s="43">
        <f>SUM(L2763:L2769)-SUMIF(CE2763:CE2769, 1, L2763:L2769)</f>
        <v>0</v>
      </c>
    </row>
    <row r="2763" spans="1:83" ht="14.4" x14ac:dyDescent="0.25">
      <c r="A2763" s="37"/>
      <c r="B2763" s="37" t="s">
        <v>1245</v>
      </c>
      <c r="C2763" s="37" t="s">
        <v>1247</v>
      </c>
      <c r="D2763" s="38" t="s">
        <v>1244</v>
      </c>
      <c r="E2763" s="39">
        <v>0.1</v>
      </c>
      <c r="F2763" s="39">
        <f t="shared" ref="F2763:F2777" si="151">ROUND(0,7)</f>
        <v>0</v>
      </c>
      <c r="G2763" s="39">
        <f>SmtRes!CX1511</f>
        <v>0</v>
      </c>
      <c r="H2763" s="41">
        <f>SmtRes!CZ1511</f>
        <v>238.29</v>
      </c>
      <c r="I2763" s="40">
        <f>SmtRes!AI1511</f>
        <v>1.77</v>
      </c>
      <c r="J2763" s="41">
        <f t="shared" ref="J2763:J2769" si="152">ROUND(H2763*I2763, 2)</f>
        <v>421.77</v>
      </c>
      <c r="K2763" s="40"/>
      <c r="L2763" s="41">
        <f>SmtRes!DF1511</f>
        <v>0</v>
      </c>
    </row>
    <row r="2764" spans="1:83" ht="14.4" x14ac:dyDescent="0.25">
      <c r="A2764" s="37"/>
      <c r="B2764" s="37" t="s">
        <v>1354</v>
      </c>
      <c r="C2764" s="37" t="s">
        <v>1356</v>
      </c>
      <c r="D2764" s="38" t="s">
        <v>1244</v>
      </c>
      <c r="E2764" s="39">
        <v>0.03</v>
      </c>
      <c r="F2764" s="39">
        <f t="shared" si="151"/>
        <v>0</v>
      </c>
      <c r="G2764" s="39">
        <f>SmtRes!CX1512</f>
        <v>0</v>
      </c>
      <c r="H2764" s="41">
        <f>SmtRes!CZ1512</f>
        <v>58.53</v>
      </c>
      <c r="I2764" s="40">
        <f>SmtRes!AI1512</f>
        <v>1.77</v>
      </c>
      <c r="J2764" s="41">
        <f t="shared" si="152"/>
        <v>103.6</v>
      </c>
      <c r="K2764" s="40"/>
      <c r="L2764" s="41">
        <f>SmtRes!DF1512</f>
        <v>0</v>
      </c>
    </row>
    <row r="2765" spans="1:83" ht="27.6" x14ac:dyDescent="0.25">
      <c r="A2765" s="37"/>
      <c r="B2765" s="37" t="s">
        <v>1326</v>
      </c>
      <c r="C2765" s="37" t="s">
        <v>1328</v>
      </c>
      <c r="D2765" s="38" t="s">
        <v>1244</v>
      </c>
      <c r="E2765" s="39">
        <v>0</v>
      </c>
      <c r="F2765" s="39">
        <f t="shared" si="151"/>
        <v>0</v>
      </c>
      <c r="G2765" s="39">
        <f>SmtRes!CX1513</f>
        <v>0</v>
      </c>
      <c r="H2765" s="41">
        <f>SmtRes!CZ1513</f>
        <v>174.93</v>
      </c>
      <c r="I2765" s="40">
        <f>SmtRes!AI1513</f>
        <v>1.1499999999999999</v>
      </c>
      <c r="J2765" s="41">
        <f t="shared" si="152"/>
        <v>201.17</v>
      </c>
      <c r="K2765" s="40"/>
      <c r="L2765" s="41">
        <f>SmtRes!DF1513</f>
        <v>0</v>
      </c>
    </row>
    <row r="2766" spans="1:83" ht="14.4" x14ac:dyDescent="0.25">
      <c r="A2766" s="37"/>
      <c r="B2766" s="37" t="s">
        <v>1248</v>
      </c>
      <c r="C2766" s="37" t="s">
        <v>1250</v>
      </c>
      <c r="D2766" s="38" t="s">
        <v>1244</v>
      </c>
      <c r="E2766" s="39">
        <v>0.02</v>
      </c>
      <c r="F2766" s="39">
        <f t="shared" si="151"/>
        <v>0</v>
      </c>
      <c r="G2766" s="39">
        <f>SmtRes!CX1514</f>
        <v>0</v>
      </c>
      <c r="H2766" s="41">
        <f>SmtRes!CZ1514</f>
        <v>56.11</v>
      </c>
      <c r="I2766" s="40">
        <f>SmtRes!AI1514</f>
        <v>1.44</v>
      </c>
      <c r="J2766" s="41">
        <f t="shared" si="152"/>
        <v>80.8</v>
      </c>
      <c r="K2766" s="40"/>
      <c r="L2766" s="41">
        <f>SmtRes!DF1514</f>
        <v>0</v>
      </c>
    </row>
    <row r="2767" spans="1:83" ht="14.4" x14ac:dyDescent="0.25">
      <c r="A2767" s="37"/>
      <c r="B2767" s="37" t="s">
        <v>1362</v>
      </c>
      <c r="C2767" s="37" t="s">
        <v>1364</v>
      </c>
      <c r="D2767" s="38" t="s">
        <v>811</v>
      </c>
      <c r="E2767" s="39">
        <v>4.0000000000000002E-4</v>
      </c>
      <c r="F2767" s="39">
        <f t="shared" si="151"/>
        <v>0</v>
      </c>
      <c r="G2767" s="39">
        <f>SmtRes!CX1520</f>
        <v>0</v>
      </c>
      <c r="H2767" s="41">
        <f>SmtRes!CZ1520</f>
        <v>61265.39</v>
      </c>
      <c r="I2767" s="40">
        <f>SmtRes!AI1520</f>
        <v>1.31</v>
      </c>
      <c r="J2767" s="41">
        <f t="shared" si="152"/>
        <v>80257.66</v>
      </c>
      <c r="K2767" s="40"/>
      <c r="L2767" s="41">
        <f>SmtRes!DF1520</f>
        <v>0</v>
      </c>
    </row>
    <row r="2768" spans="1:83" ht="14.4" x14ac:dyDescent="0.25">
      <c r="A2768" s="37"/>
      <c r="B2768" s="37" t="s">
        <v>1365</v>
      </c>
      <c r="C2768" s="37" t="s">
        <v>1367</v>
      </c>
      <c r="D2768" s="38" t="s">
        <v>811</v>
      </c>
      <c r="E2768" s="39">
        <v>1E-4</v>
      </c>
      <c r="F2768" s="39">
        <f t="shared" si="151"/>
        <v>0</v>
      </c>
      <c r="G2768" s="39">
        <f>SmtRes!CX1521</f>
        <v>0</v>
      </c>
      <c r="H2768" s="41">
        <f>SmtRes!CZ1521</f>
        <v>80020.98</v>
      </c>
      <c r="I2768" s="40">
        <f>SmtRes!AI1521</f>
        <v>1.22</v>
      </c>
      <c r="J2768" s="41">
        <f t="shared" si="152"/>
        <v>97625.600000000006</v>
      </c>
      <c r="K2768" s="40"/>
      <c r="L2768" s="41">
        <f>SmtRes!DF1521</f>
        <v>0</v>
      </c>
    </row>
    <row r="2769" spans="1:82" ht="14.4" x14ac:dyDescent="0.25">
      <c r="A2769" s="37"/>
      <c r="B2769" s="37" t="s">
        <v>1374</v>
      </c>
      <c r="C2769" s="37" t="s">
        <v>1376</v>
      </c>
      <c r="D2769" s="38" t="s">
        <v>894</v>
      </c>
      <c r="E2769" s="39">
        <v>0.12</v>
      </c>
      <c r="F2769" s="39">
        <f t="shared" si="151"/>
        <v>0</v>
      </c>
      <c r="G2769" s="39">
        <f>SmtRes!CX1522</f>
        <v>0</v>
      </c>
      <c r="H2769" s="41">
        <f>SmtRes!CZ1522</f>
        <v>1031.73</v>
      </c>
      <c r="I2769" s="40">
        <f>SmtRes!AI1522</f>
        <v>1.19</v>
      </c>
      <c r="J2769" s="41">
        <f t="shared" si="152"/>
        <v>1227.76</v>
      </c>
      <c r="K2769" s="40"/>
      <c r="L2769" s="41">
        <f>SmtRes!DF1522</f>
        <v>0</v>
      </c>
    </row>
    <row r="2770" spans="1:82" ht="14.4" x14ac:dyDescent="0.25">
      <c r="A2770" s="37"/>
      <c r="B2770" s="37" t="str">
        <f>EtalonRes!I1515</f>
        <v>05.1.02.06</v>
      </c>
      <c r="C2770" s="37" t="str">
        <f>EtalonRes!K1515</f>
        <v>Приставки железобетонные</v>
      </c>
      <c r="D2770" s="38" t="str">
        <f>EtalonRes!O1515</f>
        <v>ШТ</v>
      </c>
      <c r="E2770" s="39">
        <f>EtalonRes!X1515</f>
        <v>0</v>
      </c>
      <c r="F2770" s="39">
        <f t="shared" si="151"/>
        <v>0</v>
      </c>
      <c r="G2770" s="39">
        <f>ROUND(EtalonRes!AG1515*Source!I431, 7)</f>
        <v>0</v>
      </c>
      <c r="H2770" s="41"/>
      <c r="I2770" s="40"/>
      <c r="J2770" s="41"/>
      <c r="K2770" s="40"/>
      <c r="L2770" s="41"/>
    </row>
    <row r="2771" spans="1:82" ht="27.6" x14ac:dyDescent="0.25">
      <c r="A2771" s="37"/>
      <c r="B2771" s="37" t="str">
        <f>EtalonRes!I1516</f>
        <v>05.1.02.07</v>
      </c>
      <c r="C2771" s="37" t="str">
        <f>EtalonRes!K1516</f>
        <v>Стойка железобетонная вибрированная для опор</v>
      </c>
      <c r="D2771" s="38" t="str">
        <f>EtalonRes!O1516</f>
        <v>ШТ</v>
      </c>
      <c r="E2771" s="39">
        <f>EtalonRes!X1516</f>
        <v>0</v>
      </c>
      <c r="F2771" s="39">
        <f t="shared" si="151"/>
        <v>0</v>
      </c>
      <c r="G2771" s="39">
        <f>ROUND(EtalonRes!AG1516*Source!I431, 7)</f>
        <v>0</v>
      </c>
      <c r="H2771" s="41"/>
      <c r="I2771" s="40"/>
      <c r="J2771" s="41"/>
      <c r="K2771" s="40"/>
      <c r="L2771" s="41"/>
    </row>
    <row r="2772" spans="1:82" ht="14.4" x14ac:dyDescent="0.25">
      <c r="A2772" s="37"/>
      <c r="B2772" s="37" t="str">
        <f>EtalonRes!I1517</f>
        <v>07.2.02.05</v>
      </c>
      <c r="C2772" s="37" t="str">
        <f>EtalonRes!K1517</f>
        <v>Траверсы стальные</v>
      </c>
      <c r="D2772" s="38" t="str">
        <f>EtalonRes!O1517</f>
        <v>т</v>
      </c>
      <c r="E2772" s="39">
        <f>EtalonRes!X1517</f>
        <v>0</v>
      </c>
      <c r="F2772" s="39">
        <f t="shared" si="151"/>
        <v>0</v>
      </c>
      <c r="G2772" s="39">
        <f>ROUND(EtalonRes!AG1517*Source!I431, 7)</f>
        <v>0</v>
      </c>
      <c r="H2772" s="41"/>
      <c r="I2772" s="40"/>
      <c r="J2772" s="41"/>
      <c r="K2772" s="40"/>
      <c r="L2772" s="41"/>
    </row>
    <row r="2773" spans="1:82" ht="14.4" x14ac:dyDescent="0.25">
      <c r="A2773" s="37"/>
      <c r="B2773" s="37" t="str">
        <f>EtalonRes!I1518</f>
        <v>07.2.07.13</v>
      </c>
      <c r="C2773" s="37" t="str">
        <f>EtalonRes!K1518</f>
        <v>Хомуты стальные</v>
      </c>
      <c r="D2773" s="38" t="str">
        <f>EtalonRes!O1518</f>
        <v>кг</v>
      </c>
      <c r="E2773" s="39">
        <f>EtalonRes!X1518</f>
        <v>0</v>
      </c>
      <c r="F2773" s="39">
        <f t="shared" si="151"/>
        <v>0</v>
      </c>
      <c r="G2773" s="39">
        <f>ROUND(EtalonRes!AG1518*Source!I431, 7)</f>
        <v>0</v>
      </c>
      <c r="H2773" s="41"/>
      <c r="I2773" s="40"/>
      <c r="J2773" s="41"/>
      <c r="K2773" s="40"/>
      <c r="L2773" s="41"/>
    </row>
    <row r="2774" spans="1:82" ht="14.4" x14ac:dyDescent="0.25">
      <c r="A2774" s="37"/>
      <c r="B2774" s="37" t="str">
        <f>EtalonRes!I1519</f>
        <v>08.3.04.02</v>
      </c>
      <c r="C2774" s="37" t="str">
        <f>EtalonRes!K1519</f>
        <v>Сталь стержневая диаметром до 10 мм</v>
      </c>
      <c r="D2774" s="38" t="str">
        <f>EtalonRes!O1519</f>
        <v>т</v>
      </c>
      <c r="E2774" s="39">
        <f>EtalonRes!X1519</f>
        <v>0</v>
      </c>
      <c r="F2774" s="39">
        <f t="shared" si="151"/>
        <v>0</v>
      </c>
      <c r="G2774" s="39">
        <f>ROUND(EtalonRes!AG1519*Source!I431, 7)</f>
        <v>0</v>
      </c>
      <c r="H2774" s="41"/>
      <c r="I2774" s="40"/>
      <c r="J2774" s="41"/>
      <c r="K2774" s="40"/>
      <c r="L2774" s="41"/>
    </row>
    <row r="2775" spans="1:82" ht="14.4" x14ac:dyDescent="0.25">
      <c r="A2775" s="37"/>
      <c r="B2775" s="37" t="str">
        <f>EtalonRes!I1523</f>
        <v>22.2.01.04</v>
      </c>
      <c r="C2775" s="37" t="str">
        <f>EtalonRes!K1523</f>
        <v>Изоляторы штыревые</v>
      </c>
      <c r="D2775" s="38" t="str">
        <f>EtalonRes!O1523</f>
        <v>ШТ</v>
      </c>
      <c r="E2775" s="39">
        <f>EtalonRes!X1523</f>
        <v>0</v>
      </c>
      <c r="F2775" s="39">
        <f t="shared" si="151"/>
        <v>0</v>
      </c>
      <c r="G2775" s="39">
        <f>ROUND(EtalonRes!AG1523*Source!I431, 7)</f>
        <v>0</v>
      </c>
      <c r="H2775" s="41"/>
      <c r="I2775" s="40"/>
      <c r="J2775" s="41"/>
      <c r="K2775" s="40"/>
      <c r="L2775" s="41"/>
    </row>
    <row r="2776" spans="1:82" ht="14.4" x14ac:dyDescent="0.25">
      <c r="A2776" s="37"/>
      <c r="B2776" s="37" t="str">
        <f>EtalonRes!I1524</f>
        <v>22.2.02.21</v>
      </c>
      <c r="C2776" s="37" t="str">
        <f>EtalonRes!K1524</f>
        <v>Штыри</v>
      </c>
      <c r="D2776" s="38" t="str">
        <f>EtalonRes!O1524</f>
        <v>ШТ</v>
      </c>
      <c r="E2776" s="39">
        <f>EtalonRes!X1524</f>
        <v>0</v>
      </c>
      <c r="F2776" s="39">
        <f t="shared" si="151"/>
        <v>0</v>
      </c>
      <c r="G2776" s="39">
        <f>ROUND(EtalonRes!AG1524*Source!I431, 7)</f>
        <v>0</v>
      </c>
      <c r="H2776" s="41"/>
      <c r="I2776" s="40"/>
      <c r="J2776" s="41"/>
      <c r="K2776" s="40"/>
      <c r="L2776" s="41"/>
    </row>
    <row r="2777" spans="1:82" ht="14.4" x14ac:dyDescent="0.25">
      <c r="A2777" s="37"/>
      <c r="B2777" s="37" t="str">
        <f>EtalonRes!I1525</f>
        <v>22.2.02.23</v>
      </c>
      <c r="C2777" s="44" t="str">
        <f>EtalonRes!K1525</f>
        <v>Металлические плакаты</v>
      </c>
      <c r="D2777" s="45" t="str">
        <f>EtalonRes!O1525</f>
        <v>ШТ</v>
      </c>
      <c r="E2777" s="46">
        <f>EtalonRes!X1525</f>
        <v>0</v>
      </c>
      <c r="F2777" s="46">
        <f t="shared" si="151"/>
        <v>0</v>
      </c>
      <c r="G2777" s="46">
        <f>ROUND(EtalonRes!AG1525*Source!I431, 7)</f>
        <v>0</v>
      </c>
      <c r="H2777" s="47"/>
      <c r="I2777" s="48"/>
      <c r="J2777" s="47"/>
      <c r="K2777" s="48"/>
      <c r="L2777" s="47"/>
    </row>
    <row r="2778" spans="1:82" ht="14.4" x14ac:dyDescent="0.25">
      <c r="A2778" s="37"/>
      <c r="B2778" s="37"/>
      <c r="C2778" s="50" t="s">
        <v>1568</v>
      </c>
      <c r="D2778" s="38"/>
      <c r="E2778" s="39"/>
      <c r="F2778" s="39"/>
      <c r="G2778" s="39"/>
      <c r="H2778" s="41"/>
      <c r="I2778" s="40"/>
      <c r="J2778" s="41"/>
      <c r="K2778" s="40"/>
      <c r="L2778" s="41">
        <f>L2754+L2756+L2757+L2762</f>
        <v>6109.2900000000009</v>
      </c>
    </row>
    <row r="2779" spans="1:82" ht="14.4" x14ac:dyDescent="0.25">
      <c r="A2779" s="37"/>
      <c r="B2779" s="37"/>
      <c r="C2779" s="37" t="s">
        <v>1569</v>
      </c>
      <c r="D2779" s="38"/>
      <c r="E2779" s="39"/>
      <c r="F2779" s="39"/>
      <c r="G2779" s="39"/>
      <c r="H2779" s="41"/>
      <c r="I2779" s="40"/>
      <c r="J2779" s="41"/>
      <c r="K2779" s="40"/>
      <c r="L2779" s="41">
        <f>SUM(AR2753:AR2782)+SUM(AS2753:AS2782)+SUM(AT2753:AT2782)+SUM(AU2753:AU2782)+SUM(AV2753:AV2782)</f>
        <v>4131.9400000000005</v>
      </c>
    </row>
    <row r="2780" spans="1:82" ht="14.4" x14ac:dyDescent="0.25">
      <c r="A2780" s="37"/>
      <c r="B2780" s="37" t="s">
        <v>28</v>
      </c>
      <c r="C2780" s="37" t="s">
        <v>1570</v>
      </c>
      <c r="D2780" s="38" t="s">
        <v>1422</v>
      </c>
      <c r="E2780" s="39">
        <f>Source!BZ431</f>
        <v>103</v>
      </c>
      <c r="F2780" s="39"/>
      <c r="G2780" s="39">
        <f>Source!AT431</f>
        <v>103</v>
      </c>
      <c r="H2780" s="41"/>
      <c r="I2780" s="40"/>
      <c r="J2780" s="41"/>
      <c r="K2780" s="40"/>
      <c r="L2780" s="41">
        <f>SUM(AZ2753:AZ2782)</f>
        <v>4255.8999999999996</v>
      </c>
    </row>
    <row r="2781" spans="1:82" ht="14.4" x14ac:dyDescent="0.25">
      <c r="A2781" s="44"/>
      <c r="B2781" s="44" t="s">
        <v>29</v>
      </c>
      <c r="C2781" s="44" t="s">
        <v>1571</v>
      </c>
      <c r="D2781" s="45" t="s">
        <v>1422</v>
      </c>
      <c r="E2781" s="46">
        <f>Source!CA431</f>
        <v>60</v>
      </c>
      <c r="F2781" s="46"/>
      <c r="G2781" s="46">
        <f>Source!AU431</f>
        <v>60</v>
      </c>
      <c r="H2781" s="47"/>
      <c r="I2781" s="48"/>
      <c r="J2781" s="47"/>
      <c r="K2781" s="48"/>
      <c r="L2781" s="47">
        <f>SUM(BA2753:BA2782)</f>
        <v>2479.16</v>
      </c>
    </row>
    <row r="2782" spans="1:82" ht="13.8" x14ac:dyDescent="0.25">
      <c r="C2782" s="81" t="s">
        <v>1572</v>
      </c>
      <c r="D2782" s="81"/>
      <c r="E2782" s="81"/>
      <c r="F2782" s="81"/>
      <c r="G2782" s="81"/>
      <c r="H2782" s="81"/>
      <c r="I2782" s="82">
        <f>IF(E2753&lt;&gt;0,K2782/E2753, 0)</f>
        <v>12844.35</v>
      </c>
      <c r="J2782" s="82"/>
      <c r="K2782" s="82">
        <f>L2754+L2756+L2762+L2780+L2781+L2757</f>
        <v>12844.35</v>
      </c>
      <c r="L2782" s="82"/>
      <c r="AD2782">
        <f>ROUND((Source!AT431/100)*((ROUND(SUMIF(SmtRes!AQ1507:'SmtRes'!AQ1525,"=1",SmtRes!AD1507:'SmtRes'!AD1525)*Source!I431, 2)+ROUND(SUMIF(SmtRes!AQ1507:'SmtRes'!AQ1525,"=1",SmtRes!AC1507:'SmtRes'!AC1525)*Source!I431, 2))), 2)</f>
        <v>1884.53</v>
      </c>
      <c r="AE2782">
        <f>ROUND((Source!AU431/100)*((ROUND(SUMIF(SmtRes!AQ1507:'SmtRes'!AQ1525,"=1",SmtRes!AD1507:'SmtRes'!AD1525)*Source!I431, 2)+ROUND(SUMIF(SmtRes!AQ1507:'SmtRes'!AQ1525,"=1",SmtRes!AC1507:'SmtRes'!AC1525)*Source!I431, 2))), 2)</f>
        <v>1097.78</v>
      </c>
      <c r="AN2782" s="49">
        <f>L2754+L2756+L2762+L2780+L2781+L2757</f>
        <v>12844.35</v>
      </c>
      <c r="AO2782" s="49">
        <f>L2756</f>
        <v>1977.3500000000004</v>
      </c>
      <c r="AQ2782" t="s">
        <v>1573</v>
      </c>
      <c r="AR2782" s="49">
        <f>L2754</f>
        <v>3461.92</v>
      </c>
      <c r="AT2782" s="49">
        <f>L2757</f>
        <v>670.02</v>
      </c>
      <c r="AV2782" t="s">
        <v>1573</v>
      </c>
      <c r="AW2782" s="49">
        <f>L2762</f>
        <v>0</v>
      </c>
      <c r="AZ2782">
        <f>Source!X431</f>
        <v>4255.8999999999996</v>
      </c>
      <c r="BA2782">
        <f>Source!Y431</f>
        <v>2479.16</v>
      </c>
      <c r="CD2782">
        <v>1</v>
      </c>
    </row>
    <row r="2783" spans="1:82" ht="121.2" x14ac:dyDescent="0.25">
      <c r="A2783" s="35" t="s">
        <v>565</v>
      </c>
      <c r="B2783" s="37" t="s">
        <v>1799</v>
      </c>
      <c r="C2783" s="37" t="s">
        <v>1800</v>
      </c>
      <c r="D2783" s="38" t="str">
        <f>Source!H432</f>
        <v>ШТ</v>
      </c>
      <c r="E2783" s="39">
        <f>Source!K432</f>
        <v>1</v>
      </c>
      <c r="F2783" s="39"/>
      <c r="G2783" s="39">
        <f>Source!I432</f>
        <v>1</v>
      </c>
      <c r="H2783" s="41"/>
      <c r="I2783" s="40"/>
      <c r="J2783" s="41"/>
      <c r="K2783" s="40"/>
      <c r="L2783" s="41"/>
    </row>
    <row r="2784" spans="1:82" ht="14.4" x14ac:dyDescent="0.25">
      <c r="A2784" s="36"/>
      <c r="B2784" s="39">
        <v>1</v>
      </c>
      <c r="C2784" s="36" t="s">
        <v>1564</v>
      </c>
      <c r="D2784" s="38" t="s">
        <v>1221</v>
      </c>
      <c r="E2784" s="42"/>
      <c r="F2784" s="39"/>
      <c r="G2784" s="42">
        <f>Source!U432</f>
        <v>11.76</v>
      </c>
      <c r="H2784" s="39"/>
      <c r="I2784" s="39"/>
      <c r="J2784" s="39"/>
      <c r="K2784" s="39"/>
      <c r="L2784" s="43">
        <f>SUM(L2785:L2785)-SUMIF(CE2785:CE2785, 1, L2785:L2785)</f>
        <v>6402.5</v>
      </c>
    </row>
    <row r="2785" spans="1:83" ht="14.4" x14ac:dyDescent="0.25">
      <c r="A2785" s="37"/>
      <c r="B2785" s="37" t="s">
        <v>1384</v>
      </c>
      <c r="C2785" s="37" t="s">
        <v>1385</v>
      </c>
      <c r="D2785" s="38" t="s">
        <v>1221</v>
      </c>
      <c r="E2785" s="39">
        <v>14</v>
      </c>
      <c r="F2785" s="39">
        <f>ROUND(0.84,7)</f>
        <v>0.84</v>
      </c>
      <c r="G2785" s="39">
        <f>SmtRes!CX1526</f>
        <v>11.76</v>
      </c>
      <c r="H2785" s="41"/>
      <c r="I2785" s="40"/>
      <c r="J2785" s="41">
        <f>SmtRes!CZ1526</f>
        <v>544.42999999999995</v>
      </c>
      <c r="K2785" s="40"/>
      <c r="L2785" s="41">
        <f>SmtRes!DI1526</f>
        <v>6402.5</v>
      </c>
    </row>
    <row r="2786" spans="1:83" ht="14.4" x14ac:dyDescent="0.25">
      <c r="A2786" s="36"/>
      <c r="B2786" s="39">
        <v>2</v>
      </c>
      <c r="C2786" s="36" t="s">
        <v>1565</v>
      </c>
      <c r="D2786" s="38"/>
      <c r="E2786" s="42"/>
      <c r="F2786" s="39"/>
      <c r="G2786" s="42"/>
      <c r="H2786" s="39"/>
      <c r="I2786" s="39"/>
      <c r="J2786" s="39"/>
      <c r="K2786" s="39"/>
      <c r="L2786" s="43">
        <f>SUM(L2787:L2791)-SUMIF(CE2787:CE2791, 1, L2787:L2791)</f>
        <v>4421.6900000000005</v>
      </c>
    </row>
    <row r="2787" spans="1:83" ht="14.4" x14ac:dyDescent="0.25">
      <c r="A2787" s="36"/>
      <c r="B2787" s="39"/>
      <c r="C2787" s="36" t="s">
        <v>1567</v>
      </c>
      <c r="D2787" s="38" t="s">
        <v>1221</v>
      </c>
      <c r="E2787" s="42"/>
      <c r="F2787" s="39"/>
      <c r="G2787" s="42">
        <f>Source!V432</f>
        <v>2.1755999999999998</v>
      </c>
      <c r="H2787" s="39"/>
      <c r="I2787" s="39"/>
      <c r="J2787" s="39"/>
      <c r="K2787" s="39"/>
      <c r="L2787" s="43">
        <f>SUMIF(CE2788:CE2791, 1, L2788:L2791)</f>
        <v>1442.6599999999999</v>
      </c>
      <c r="CE2787">
        <v>1</v>
      </c>
    </row>
    <row r="2788" spans="1:83" ht="41.4" x14ac:dyDescent="0.25">
      <c r="A2788" s="37"/>
      <c r="B2788" s="37" t="s">
        <v>1313</v>
      </c>
      <c r="C2788" s="37" t="s">
        <v>1315</v>
      </c>
      <c r="D2788" s="38" t="s">
        <v>1227</v>
      </c>
      <c r="E2788" s="39">
        <v>1.89</v>
      </c>
      <c r="F2788" s="39">
        <f>ROUND(0.84,7)</f>
        <v>0.84</v>
      </c>
      <c r="G2788" s="39">
        <f>SmtRes!CX1528</f>
        <v>1.5875999999999999</v>
      </c>
      <c r="H2788" s="41">
        <f>SmtRes!CZ1528</f>
        <v>2088.77</v>
      </c>
      <c r="I2788" s="40">
        <f>SmtRes!AJ1528</f>
        <v>1.23</v>
      </c>
      <c r="J2788" s="41">
        <f>ROUND(H2788*I2788, 2)</f>
        <v>2569.19</v>
      </c>
      <c r="K2788" s="40"/>
      <c r="L2788" s="41">
        <f>SmtRes!DG1528</f>
        <v>4078.85</v>
      </c>
    </row>
    <row r="2789" spans="1:83" ht="14.4" x14ac:dyDescent="0.25">
      <c r="A2789" s="37"/>
      <c r="B2789" s="37" t="s">
        <v>1316</v>
      </c>
      <c r="C2789" s="37" t="s">
        <v>1641</v>
      </c>
      <c r="D2789" s="38" t="s">
        <v>1221</v>
      </c>
      <c r="E2789" s="39">
        <f>SmtRes!DO1528*SmtRes!AT1528</f>
        <v>1.89</v>
      </c>
      <c r="F2789" s="39">
        <f>ROUND(0.84,7)</f>
        <v>0.84</v>
      </c>
      <c r="G2789" s="39">
        <f>ROUND(E2789*G2783, 7)</f>
        <v>1.89</v>
      </c>
      <c r="H2789" s="41"/>
      <c r="I2789" s="40"/>
      <c r="J2789" s="41">
        <f>ROUND(SmtRes!AG1528/SmtRes!DO1528, 2)</f>
        <v>687.23</v>
      </c>
      <c r="K2789" s="40"/>
      <c r="L2789" s="41">
        <f>SmtRes!DH1528</f>
        <v>1091.05</v>
      </c>
      <c r="CE2789">
        <v>1</v>
      </c>
    </row>
    <row r="2790" spans="1:83" ht="27.6" x14ac:dyDescent="0.25">
      <c r="A2790" s="37"/>
      <c r="B2790" s="37" t="s">
        <v>1229</v>
      </c>
      <c r="C2790" s="37" t="s">
        <v>1231</v>
      </c>
      <c r="D2790" s="38" t="s">
        <v>1227</v>
      </c>
      <c r="E2790" s="39">
        <v>0.7</v>
      </c>
      <c r="F2790" s="39">
        <f>ROUND(0.84,7)</f>
        <v>0.84</v>
      </c>
      <c r="G2790" s="39">
        <f>SmtRes!CX1529</f>
        <v>0.58799999999999997</v>
      </c>
      <c r="H2790" s="41">
        <f>SmtRes!CZ1529</f>
        <v>477.92</v>
      </c>
      <c r="I2790" s="40">
        <f>SmtRes!AJ1529</f>
        <v>1.22</v>
      </c>
      <c r="J2790" s="41">
        <f>ROUND(H2790*I2790, 2)</f>
        <v>583.05999999999995</v>
      </c>
      <c r="K2790" s="40"/>
      <c r="L2790" s="41">
        <f>SmtRes!DG1529</f>
        <v>342.84</v>
      </c>
    </row>
    <row r="2791" spans="1:83" ht="14.4" x14ac:dyDescent="0.25">
      <c r="A2791" s="37"/>
      <c r="B2791" s="37" t="s">
        <v>1228</v>
      </c>
      <c r="C2791" s="37" t="s">
        <v>1566</v>
      </c>
      <c r="D2791" s="38" t="s">
        <v>1221</v>
      </c>
      <c r="E2791" s="39">
        <f>SmtRes!DO1529*SmtRes!AT1529</f>
        <v>0.7</v>
      </c>
      <c r="F2791" s="39">
        <f>ROUND(0.84,7)</f>
        <v>0.84</v>
      </c>
      <c r="G2791" s="39">
        <f>ROUND(E2791*G2783, 7)</f>
        <v>0.7</v>
      </c>
      <c r="H2791" s="41"/>
      <c r="I2791" s="40"/>
      <c r="J2791" s="41">
        <f>ROUND(SmtRes!AG1529/SmtRes!DO1529, 2)</f>
        <v>597.98</v>
      </c>
      <c r="K2791" s="40"/>
      <c r="L2791" s="41">
        <f>SmtRes!DH1529</f>
        <v>351.61</v>
      </c>
      <c r="CE2791">
        <v>1</v>
      </c>
    </row>
    <row r="2792" spans="1:83" ht="14.4" hidden="1" x14ac:dyDescent="0.25">
      <c r="A2792" s="36"/>
      <c r="B2792" s="39">
        <v>4</v>
      </c>
      <c r="C2792" s="36" t="s">
        <v>1580</v>
      </c>
      <c r="D2792" s="38"/>
      <c r="E2792" s="42"/>
      <c r="F2792" s="39"/>
      <c r="G2792" s="42"/>
      <c r="H2792" s="39"/>
      <c r="I2792" s="39"/>
      <c r="J2792" s="39"/>
      <c r="K2792" s="39"/>
      <c r="L2792" s="43">
        <f>SUM(L2793:L2799)-SUMIF(CE2793:CE2799, 1, L2793:L2799)</f>
        <v>0</v>
      </c>
    </row>
    <row r="2793" spans="1:83" ht="14.4" x14ac:dyDescent="0.25">
      <c r="A2793" s="37"/>
      <c r="B2793" s="37" t="s">
        <v>1245</v>
      </c>
      <c r="C2793" s="37" t="s">
        <v>1247</v>
      </c>
      <c r="D2793" s="38" t="s">
        <v>1244</v>
      </c>
      <c r="E2793" s="39">
        <v>0.1</v>
      </c>
      <c r="F2793" s="39">
        <f t="shared" ref="F2793:F2808" si="153">ROUND(0,7)</f>
        <v>0</v>
      </c>
      <c r="G2793" s="39">
        <f>SmtRes!CX1530</f>
        <v>0</v>
      </c>
      <c r="H2793" s="41">
        <f>SmtRes!CZ1530</f>
        <v>238.29</v>
      </c>
      <c r="I2793" s="40">
        <f>SmtRes!AI1530</f>
        <v>1.77</v>
      </c>
      <c r="J2793" s="41">
        <f t="shared" ref="J2793:J2799" si="154">ROUND(H2793*I2793, 2)</f>
        <v>421.77</v>
      </c>
      <c r="K2793" s="40"/>
      <c r="L2793" s="41">
        <f>SmtRes!DF1530</f>
        <v>0</v>
      </c>
    </row>
    <row r="2794" spans="1:83" ht="14.4" x14ac:dyDescent="0.25">
      <c r="A2794" s="37"/>
      <c r="B2794" s="37" t="s">
        <v>1354</v>
      </c>
      <c r="C2794" s="37" t="s">
        <v>1356</v>
      </c>
      <c r="D2794" s="38" t="s">
        <v>1244</v>
      </c>
      <c r="E2794" s="39">
        <v>0.03</v>
      </c>
      <c r="F2794" s="39">
        <f t="shared" si="153"/>
        <v>0</v>
      </c>
      <c r="G2794" s="39">
        <f>SmtRes!CX1531</f>
        <v>0</v>
      </c>
      <c r="H2794" s="41">
        <f>SmtRes!CZ1531</f>
        <v>58.53</v>
      </c>
      <c r="I2794" s="40">
        <f>SmtRes!AI1531</f>
        <v>1.77</v>
      </c>
      <c r="J2794" s="41">
        <f t="shared" si="154"/>
        <v>103.6</v>
      </c>
      <c r="K2794" s="40"/>
      <c r="L2794" s="41">
        <f>SmtRes!DF1531</f>
        <v>0</v>
      </c>
    </row>
    <row r="2795" spans="1:83" ht="27.6" x14ac:dyDescent="0.25">
      <c r="A2795" s="37"/>
      <c r="B2795" s="37" t="s">
        <v>1326</v>
      </c>
      <c r="C2795" s="37" t="s">
        <v>1328</v>
      </c>
      <c r="D2795" s="38" t="s">
        <v>1244</v>
      </c>
      <c r="E2795" s="39">
        <v>0</v>
      </c>
      <c r="F2795" s="39">
        <f t="shared" si="153"/>
        <v>0</v>
      </c>
      <c r="G2795" s="39">
        <f>SmtRes!CX1532</f>
        <v>0</v>
      </c>
      <c r="H2795" s="41">
        <f>SmtRes!CZ1532</f>
        <v>174.93</v>
      </c>
      <c r="I2795" s="40">
        <f>SmtRes!AI1532</f>
        <v>1.1499999999999999</v>
      </c>
      <c r="J2795" s="41">
        <f t="shared" si="154"/>
        <v>201.17</v>
      </c>
      <c r="K2795" s="40"/>
      <c r="L2795" s="41">
        <f>SmtRes!DF1532</f>
        <v>0</v>
      </c>
    </row>
    <row r="2796" spans="1:83" ht="14.4" x14ac:dyDescent="0.25">
      <c r="A2796" s="37"/>
      <c r="B2796" s="37" t="s">
        <v>1248</v>
      </c>
      <c r="C2796" s="37" t="s">
        <v>1250</v>
      </c>
      <c r="D2796" s="38" t="s">
        <v>1244</v>
      </c>
      <c r="E2796" s="39">
        <v>0.02</v>
      </c>
      <c r="F2796" s="39">
        <f t="shared" si="153"/>
        <v>0</v>
      </c>
      <c r="G2796" s="39">
        <f>SmtRes!CX1533</f>
        <v>0</v>
      </c>
      <c r="H2796" s="41">
        <f>SmtRes!CZ1533</f>
        <v>56.11</v>
      </c>
      <c r="I2796" s="40">
        <f>SmtRes!AI1533</f>
        <v>1.44</v>
      </c>
      <c r="J2796" s="41">
        <f t="shared" si="154"/>
        <v>80.8</v>
      </c>
      <c r="K2796" s="40"/>
      <c r="L2796" s="41">
        <f>SmtRes!DF1533</f>
        <v>0</v>
      </c>
    </row>
    <row r="2797" spans="1:83" ht="14.4" x14ac:dyDescent="0.25">
      <c r="A2797" s="37"/>
      <c r="B2797" s="37" t="s">
        <v>1362</v>
      </c>
      <c r="C2797" s="37" t="s">
        <v>1364</v>
      </c>
      <c r="D2797" s="38" t="s">
        <v>811</v>
      </c>
      <c r="E2797" s="39">
        <v>4.0000000000000002E-4</v>
      </c>
      <c r="F2797" s="39">
        <f t="shared" si="153"/>
        <v>0</v>
      </c>
      <c r="G2797" s="39">
        <f>SmtRes!CX1539</f>
        <v>0</v>
      </c>
      <c r="H2797" s="41">
        <f>SmtRes!CZ1539</f>
        <v>61265.39</v>
      </c>
      <c r="I2797" s="40">
        <f>SmtRes!AI1539</f>
        <v>1.31</v>
      </c>
      <c r="J2797" s="41">
        <f t="shared" si="154"/>
        <v>80257.66</v>
      </c>
      <c r="K2797" s="40"/>
      <c r="L2797" s="41">
        <f>SmtRes!DF1539</f>
        <v>0</v>
      </c>
    </row>
    <row r="2798" spans="1:83" ht="14.4" x14ac:dyDescent="0.25">
      <c r="A2798" s="37"/>
      <c r="B2798" s="37" t="s">
        <v>1365</v>
      </c>
      <c r="C2798" s="37" t="s">
        <v>1367</v>
      </c>
      <c r="D2798" s="38" t="s">
        <v>811</v>
      </c>
      <c r="E2798" s="39">
        <v>1E-4</v>
      </c>
      <c r="F2798" s="39">
        <f t="shared" si="153"/>
        <v>0</v>
      </c>
      <c r="G2798" s="39">
        <f>SmtRes!CX1540</f>
        <v>0</v>
      </c>
      <c r="H2798" s="41">
        <f>SmtRes!CZ1540</f>
        <v>80020.98</v>
      </c>
      <c r="I2798" s="40">
        <f>SmtRes!AI1540</f>
        <v>1.22</v>
      </c>
      <c r="J2798" s="41">
        <f t="shared" si="154"/>
        <v>97625.600000000006</v>
      </c>
      <c r="K2798" s="40"/>
      <c r="L2798" s="41">
        <f>SmtRes!DF1540</f>
        <v>0</v>
      </c>
    </row>
    <row r="2799" spans="1:83" ht="14.4" x14ac:dyDescent="0.25">
      <c r="A2799" s="37"/>
      <c r="B2799" s="37" t="s">
        <v>1374</v>
      </c>
      <c r="C2799" s="37" t="s">
        <v>1376</v>
      </c>
      <c r="D2799" s="38" t="s">
        <v>894</v>
      </c>
      <c r="E2799" s="39">
        <v>0.12</v>
      </c>
      <c r="F2799" s="39">
        <f t="shared" si="153"/>
        <v>0</v>
      </c>
      <c r="G2799" s="39">
        <f>SmtRes!CX1541</f>
        <v>0</v>
      </c>
      <c r="H2799" s="41">
        <f>SmtRes!CZ1541</f>
        <v>1031.73</v>
      </c>
      <c r="I2799" s="40">
        <f>SmtRes!AI1541</f>
        <v>1.19</v>
      </c>
      <c r="J2799" s="41">
        <f t="shared" si="154"/>
        <v>1227.76</v>
      </c>
      <c r="K2799" s="40"/>
      <c r="L2799" s="41">
        <f>SmtRes!DF1541</f>
        <v>0</v>
      </c>
    </row>
    <row r="2800" spans="1:83" ht="14.4" x14ac:dyDescent="0.25">
      <c r="A2800" s="37"/>
      <c r="B2800" s="37" t="str">
        <f>EtalonRes!I1534</f>
        <v>05.1.02.06</v>
      </c>
      <c r="C2800" s="37" t="str">
        <f>EtalonRes!K1534</f>
        <v>Приставки железобетонные</v>
      </c>
      <c r="D2800" s="38" t="str">
        <f>EtalonRes!O1534</f>
        <v>ШТ</v>
      </c>
      <c r="E2800" s="39">
        <f>EtalonRes!X1534</f>
        <v>0</v>
      </c>
      <c r="F2800" s="39">
        <f t="shared" si="153"/>
        <v>0</v>
      </c>
      <c r="G2800" s="39">
        <f>ROUND(EtalonRes!AG1534*Source!I432, 7)</f>
        <v>0</v>
      </c>
      <c r="H2800" s="41"/>
      <c r="I2800" s="40"/>
      <c r="J2800" s="41"/>
      <c r="K2800" s="40"/>
      <c r="L2800" s="41"/>
    </row>
    <row r="2801" spans="1:82" ht="27.6" x14ac:dyDescent="0.25">
      <c r="A2801" s="37"/>
      <c r="B2801" s="37" t="str">
        <f>EtalonRes!I1535</f>
        <v>05.1.02.07</v>
      </c>
      <c r="C2801" s="37" t="str">
        <f>EtalonRes!K1535</f>
        <v>Стойка железобетонная вибрированная для опор</v>
      </c>
      <c r="D2801" s="38" t="str">
        <f>EtalonRes!O1535</f>
        <v>ШТ</v>
      </c>
      <c r="E2801" s="39">
        <f>EtalonRes!X1535</f>
        <v>0</v>
      </c>
      <c r="F2801" s="39">
        <f t="shared" si="153"/>
        <v>0</v>
      </c>
      <c r="G2801" s="39">
        <f>ROUND(EtalonRes!AG1535*Source!I432, 7)</f>
        <v>0</v>
      </c>
      <c r="H2801" s="41"/>
      <c r="I2801" s="40"/>
      <c r="J2801" s="41"/>
      <c r="K2801" s="40"/>
      <c r="L2801" s="41"/>
    </row>
    <row r="2802" spans="1:82" ht="14.4" x14ac:dyDescent="0.25">
      <c r="A2802" s="37"/>
      <c r="B2802" s="37" t="str">
        <f>EtalonRes!I1536</f>
        <v>07.2.02.05</v>
      </c>
      <c r="C2802" s="37" t="str">
        <f>EtalonRes!K1536</f>
        <v>Траверсы стальные</v>
      </c>
      <c r="D2802" s="38" t="str">
        <f>EtalonRes!O1536</f>
        <v>т</v>
      </c>
      <c r="E2802" s="39">
        <f>EtalonRes!X1536</f>
        <v>0</v>
      </c>
      <c r="F2802" s="39">
        <f t="shared" si="153"/>
        <v>0</v>
      </c>
      <c r="G2802" s="39">
        <f>ROUND(EtalonRes!AG1536*Source!I432, 7)</f>
        <v>0</v>
      </c>
      <c r="H2802" s="41"/>
      <c r="I2802" s="40"/>
      <c r="J2802" s="41"/>
      <c r="K2802" s="40"/>
      <c r="L2802" s="41"/>
    </row>
    <row r="2803" spans="1:82" ht="14.4" x14ac:dyDescent="0.25">
      <c r="A2803" s="37"/>
      <c r="B2803" s="37" t="str">
        <f>EtalonRes!I1537</f>
        <v>07.2.07.13</v>
      </c>
      <c r="C2803" s="37" t="str">
        <f>EtalonRes!K1537</f>
        <v>Хомуты стальные</v>
      </c>
      <c r="D2803" s="38" t="str">
        <f>EtalonRes!O1537</f>
        <v>кг</v>
      </c>
      <c r="E2803" s="39">
        <f>EtalonRes!X1537</f>
        <v>0</v>
      </c>
      <c r="F2803" s="39">
        <f t="shared" si="153"/>
        <v>0</v>
      </c>
      <c r="G2803" s="39">
        <f>ROUND(EtalonRes!AG1537*Source!I432, 7)</f>
        <v>0</v>
      </c>
      <c r="H2803" s="41"/>
      <c r="I2803" s="40"/>
      <c r="J2803" s="41"/>
      <c r="K2803" s="40"/>
      <c r="L2803" s="41"/>
    </row>
    <row r="2804" spans="1:82" ht="14.4" x14ac:dyDescent="0.25">
      <c r="A2804" s="37"/>
      <c r="B2804" s="37" t="str">
        <f>EtalonRes!I1538</f>
        <v>08.3.04.02</v>
      </c>
      <c r="C2804" s="37" t="str">
        <f>EtalonRes!K1538</f>
        <v>Сталь стержневая диаметром до 10 мм</v>
      </c>
      <c r="D2804" s="38" t="str">
        <f>EtalonRes!O1538</f>
        <v>т</v>
      </c>
      <c r="E2804" s="39">
        <f>EtalonRes!X1538</f>
        <v>0</v>
      </c>
      <c r="F2804" s="39">
        <f t="shared" si="153"/>
        <v>0</v>
      </c>
      <c r="G2804" s="39">
        <f>ROUND(EtalonRes!AG1538*Source!I432, 7)</f>
        <v>0</v>
      </c>
      <c r="H2804" s="41"/>
      <c r="I2804" s="40"/>
      <c r="J2804" s="41"/>
      <c r="K2804" s="40"/>
      <c r="L2804" s="41"/>
    </row>
    <row r="2805" spans="1:82" ht="14.4" x14ac:dyDescent="0.25">
      <c r="A2805" s="37"/>
      <c r="B2805" s="37" t="str">
        <f>EtalonRes!I1542</f>
        <v>22.2.01.04</v>
      </c>
      <c r="C2805" s="37" t="str">
        <f>EtalonRes!K1542</f>
        <v>Изоляторы штыревые</v>
      </c>
      <c r="D2805" s="38" t="str">
        <f>EtalonRes!O1542</f>
        <v>ШТ</v>
      </c>
      <c r="E2805" s="39">
        <f>EtalonRes!X1542</f>
        <v>0</v>
      </c>
      <c r="F2805" s="39">
        <f t="shared" si="153"/>
        <v>0</v>
      </c>
      <c r="G2805" s="39">
        <f>ROUND(EtalonRes!AG1542*Source!I432, 7)</f>
        <v>0</v>
      </c>
      <c r="H2805" s="41"/>
      <c r="I2805" s="40"/>
      <c r="J2805" s="41"/>
      <c r="K2805" s="40"/>
      <c r="L2805" s="41"/>
    </row>
    <row r="2806" spans="1:82" ht="14.4" x14ac:dyDescent="0.25">
      <c r="A2806" s="37"/>
      <c r="B2806" s="37" t="str">
        <f>EtalonRes!I1543</f>
        <v>22.2.02.09</v>
      </c>
      <c r="C2806" s="37" t="str">
        <f>EtalonRes!K1543</f>
        <v>Детали крепления стальные</v>
      </c>
      <c r="D2806" s="38" t="str">
        <f>EtalonRes!O1543</f>
        <v>кг</v>
      </c>
      <c r="E2806" s="39">
        <f>EtalonRes!X1543</f>
        <v>0</v>
      </c>
      <c r="F2806" s="39">
        <f t="shared" si="153"/>
        <v>0</v>
      </c>
      <c r="G2806" s="39">
        <f>ROUND(EtalonRes!AG1543*Source!I432, 7)</f>
        <v>0</v>
      </c>
      <c r="H2806" s="41"/>
      <c r="I2806" s="40"/>
      <c r="J2806" s="41"/>
      <c r="K2806" s="40"/>
      <c r="L2806" s="41"/>
    </row>
    <row r="2807" spans="1:82" ht="14.4" x14ac:dyDescent="0.25">
      <c r="A2807" s="37"/>
      <c r="B2807" s="37" t="str">
        <f>EtalonRes!I1544</f>
        <v>22.2.02.21</v>
      </c>
      <c r="C2807" s="37" t="str">
        <f>EtalonRes!K1544</f>
        <v>Штыри</v>
      </c>
      <c r="D2807" s="38" t="str">
        <f>EtalonRes!O1544</f>
        <v>ШТ</v>
      </c>
      <c r="E2807" s="39">
        <f>EtalonRes!X1544</f>
        <v>0</v>
      </c>
      <c r="F2807" s="39">
        <f t="shared" si="153"/>
        <v>0</v>
      </c>
      <c r="G2807" s="39">
        <f>ROUND(EtalonRes!AG1544*Source!I432, 7)</f>
        <v>0</v>
      </c>
      <c r="H2807" s="41"/>
      <c r="I2807" s="40"/>
      <c r="J2807" s="41"/>
      <c r="K2807" s="40"/>
      <c r="L2807" s="41"/>
    </row>
    <row r="2808" spans="1:82" ht="14.4" x14ac:dyDescent="0.25">
      <c r="A2808" s="37"/>
      <c r="B2808" s="37" t="str">
        <f>EtalonRes!I1545</f>
        <v>22.2.02.23</v>
      </c>
      <c r="C2808" s="44" t="str">
        <f>EtalonRes!K1545</f>
        <v>Металлические плакаты</v>
      </c>
      <c r="D2808" s="45" t="str">
        <f>EtalonRes!O1545</f>
        <v>ШТ</v>
      </c>
      <c r="E2808" s="46">
        <f>EtalonRes!X1545</f>
        <v>0</v>
      </c>
      <c r="F2808" s="46">
        <f t="shared" si="153"/>
        <v>0</v>
      </c>
      <c r="G2808" s="46">
        <f>ROUND(EtalonRes!AG1545*Source!I432, 7)</f>
        <v>0</v>
      </c>
      <c r="H2808" s="47"/>
      <c r="I2808" s="48"/>
      <c r="J2808" s="47"/>
      <c r="K2808" s="48"/>
      <c r="L2808" s="47"/>
    </row>
    <row r="2809" spans="1:82" ht="14.4" x14ac:dyDescent="0.25">
      <c r="A2809" s="37"/>
      <c r="B2809" s="37"/>
      <c r="C2809" s="50" t="s">
        <v>1568</v>
      </c>
      <c r="D2809" s="38"/>
      <c r="E2809" s="39"/>
      <c r="F2809" s="39"/>
      <c r="G2809" s="39"/>
      <c r="H2809" s="41"/>
      <c r="I2809" s="40"/>
      <c r="J2809" s="41"/>
      <c r="K2809" s="40"/>
      <c r="L2809" s="41">
        <f>L2784+L2786+L2787+L2792</f>
        <v>12266.85</v>
      </c>
    </row>
    <row r="2810" spans="1:82" ht="14.4" x14ac:dyDescent="0.25">
      <c r="A2810" s="37"/>
      <c r="B2810" s="37"/>
      <c r="C2810" s="37" t="s">
        <v>1569</v>
      </c>
      <c r="D2810" s="38"/>
      <c r="E2810" s="39"/>
      <c r="F2810" s="39"/>
      <c r="G2810" s="39"/>
      <c r="H2810" s="41"/>
      <c r="I2810" s="40"/>
      <c r="J2810" s="41"/>
      <c r="K2810" s="40"/>
      <c r="L2810" s="41">
        <f>SUM(AR2783:AR2813)+SUM(AS2783:AS2813)+SUM(AT2783:AT2813)+SUM(AU2783:AU2813)+SUM(AV2783:AV2813)</f>
        <v>7845.16</v>
      </c>
    </row>
    <row r="2811" spans="1:82" ht="14.4" x14ac:dyDescent="0.25">
      <c r="A2811" s="37"/>
      <c r="B2811" s="37" t="s">
        <v>28</v>
      </c>
      <c r="C2811" s="37" t="s">
        <v>1570</v>
      </c>
      <c r="D2811" s="38" t="s">
        <v>1422</v>
      </c>
      <c r="E2811" s="39">
        <f>Source!BZ432</f>
        <v>103</v>
      </c>
      <c r="F2811" s="39"/>
      <c r="G2811" s="39">
        <f>Source!AT432</f>
        <v>103</v>
      </c>
      <c r="H2811" s="41"/>
      <c r="I2811" s="40"/>
      <c r="J2811" s="41"/>
      <c r="K2811" s="40"/>
      <c r="L2811" s="41">
        <f>SUM(AZ2783:AZ2813)</f>
        <v>8080.51</v>
      </c>
    </row>
    <row r="2812" spans="1:82" ht="14.4" x14ac:dyDescent="0.25">
      <c r="A2812" s="44"/>
      <c r="B2812" s="44" t="s">
        <v>29</v>
      </c>
      <c r="C2812" s="44" t="s">
        <v>1571</v>
      </c>
      <c r="D2812" s="45" t="s">
        <v>1422</v>
      </c>
      <c r="E2812" s="46">
        <f>Source!CA432</f>
        <v>60</v>
      </c>
      <c r="F2812" s="46"/>
      <c r="G2812" s="46">
        <f>Source!AU432</f>
        <v>60</v>
      </c>
      <c r="H2812" s="47"/>
      <c r="I2812" s="48"/>
      <c r="J2812" s="47"/>
      <c r="K2812" s="48"/>
      <c r="L2812" s="47">
        <f>SUM(BA2783:BA2813)</f>
        <v>4707.1000000000004</v>
      </c>
    </row>
    <row r="2813" spans="1:82" ht="13.8" x14ac:dyDescent="0.25">
      <c r="C2813" s="81" t="s">
        <v>1572</v>
      </c>
      <c r="D2813" s="81"/>
      <c r="E2813" s="81"/>
      <c r="F2813" s="81"/>
      <c r="G2813" s="81"/>
      <c r="H2813" s="81"/>
      <c r="I2813" s="82">
        <f>IF(E2783&lt;&gt;0,K2813/E2783, 0)</f>
        <v>25054.460000000003</v>
      </c>
      <c r="J2813" s="82"/>
      <c r="K2813" s="82">
        <f>L2784+L2786+L2792+L2811+L2812+L2787</f>
        <v>25054.460000000003</v>
      </c>
      <c r="L2813" s="82"/>
      <c r="AD2813">
        <f>ROUND((Source!AT432/100)*((ROUND(SUMIF(SmtRes!AQ1526:'SmtRes'!AQ1545,"=1",SmtRes!AD1526:'SmtRes'!AD1545)*Source!I432, 2)+ROUND(SUMIF(SmtRes!AQ1526:'SmtRes'!AQ1545,"=1",SmtRes!AC1526:'SmtRes'!AC1545)*Source!I432, 2))), 2)</f>
        <v>1884.53</v>
      </c>
      <c r="AE2813">
        <f>ROUND((Source!AU432/100)*((ROUND(SUMIF(SmtRes!AQ1526:'SmtRes'!AQ1545,"=1",SmtRes!AD1526:'SmtRes'!AD1545)*Source!I432, 2)+ROUND(SUMIF(SmtRes!AQ1526:'SmtRes'!AQ1545,"=1",SmtRes!AC1526:'SmtRes'!AC1545)*Source!I432, 2))), 2)</f>
        <v>1097.78</v>
      </c>
      <c r="AN2813" s="49">
        <f>L2784+L2786+L2792+L2811+L2812+L2787</f>
        <v>25054.460000000003</v>
      </c>
      <c r="AO2813" s="49">
        <f>L2786</f>
        <v>4421.6900000000005</v>
      </c>
      <c r="AQ2813" t="s">
        <v>1573</v>
      </c>
      <c r="AR2813" s="49">
        <f>L2784</f>
        <v>6402.5</v>
      </c>
      <c r="AT2813" s="49">
        <f>L2787</f>
        <v>1442.6599999999999</v>
      </c>
      <c r="AV2813" t="s">
        <v>1573</v>
      </c>
      <c r="AW2813" s="49">
        <f>L2792</f>
        <v>0</v>
      </c>
      <c r="AZ2813">
        <f>Source!X432</f>
        <v>8080.51</v>
      </c>
      <c r="BA2813">
        <f>Source!Y432</f>
        <v>4707.1000000000004</v>
      </c>
      <c r="CD2813">
        <v>1</v>
      </c>
    </row>
    <row r="2814" spans="1:82" ht="121.2" x14ac:dyDescent="0.25">
      <c r="A2814" s="35" t="s">
        <v>569</v>
      </c>
      <c r="B2814" s="37" t="s">
        <v>1801</v>
      </c>
      <c r="C2814" s="37" t="s">
        <v>1802</v>
      </c>
      <c r="D2814" s="38" t="str">
        <f>Source!H433</f>
        <v>ШТ</v>
      </c>
      <c r="E2814" s="39">
        <f>Source!K433</f>
        <v>1</v>
      </c>
      <c r="F2814" s="39"/>
      <c r="G2814" s="39">
        <f>Source!I433</f>
        <v>1</v>
      </c>
      <c r="H2814" s="41"/>
      <c r="I2814" s="40"/>
      <c r="J2814" s="41"/>
      <c r="K2814" s="40"/>
      <c r="L2814" s="41"/>
    </row>
    <row r="2815" spans="1:82" ht="14.4" x14ac:dyDescent="0.25">
      <c r="A2815" s="36"/>
      <c r="B2815" s="39">
        <v>1</v>
      </c>
      <c r="C2815" s="36" t="s">
        <v>1564</v>
      </c>
      <c r="D2815" s="38" t="s">
        <v>1221</v>
      </c>
      <c r="E2815" s="42"/>
      <c r="F2815" s="39"/>
      <c r="G2815" s="42">
        <f>Source!U433</f>
        <v>17.950800000000001</v>
      </c>
      <c r="H2815" s="39"/>
      <c r="I2815" s="39"/>
      <c r="J2815" s="39"/>
      <c r="K2815" s="39"/>
      <c r="L2815" s="43">
        <f>SUM(L2816:L2816)-SUMIF(CE2816:CE2816, 1, L2816:L2816)</f>
        <v>9772.9500000000007</v>
      </c>
    </row>
    <row r="2816" spans="1:82" ht="14.4" x14ac:dyDescent="0.25">
      <c r="A2816" s="37"/>
      <c r="B2816" s="37" t="s">
        <v>1384</v>
      </c>
      <c r="C2816" s="37" t="s">
        <v>1385</v>
      </c>
      <c r="D2816" s="38" t="s">
        <v>1221</v>
      </c>
      <c r="E2816" s="39">
        <v>21.37</v>
      </c>
      <c r="F2816" s="39">
        <f>ROUND(0.84,7)</f>
        <v>0.84</v>
      </c>
      <c r="G2816" s="39">
        <f>SmtRes!CX1546</f>
        <v>17.950800000000001</v>
      </c>
      <c r="H2816" s="41"/>
      <c r="I2816" s="40"/>
      <c r="J2816" s="41">
        <f>SmtRes!CZ1546</f>
        <v>544.42999999999995</v>
      </c>
      <c r="K2816" s="40"/>
      <c r="L2816" s="41">
        <f>SmtRes!DI1546</f>
        <v>9772.9500000000007</v>
      </c>
    </row>
    <row r="2817" spans="1:83" ht="14.4" x14ac:dyDescent="0.25">
      <c r="A2817" s="36"/>
      <c r="B2817" s="39">
        <v>2</v>
      </c>
      <c r="C2817" s="36" t="s">
        <v>1565</v>
      </c>
      <c r="D2817" s="38"/>
      <c r="E2817" s="42"/>
      <c r="F2817" s="39"/>
      <c r="G2817" s="42"/>
      <c r="H2817" s="39"/>
      <c r="I2817" s="39"/>
      <c r="J2817" s="39"/>
      <c r="K2817" s="39"/>
      <c r="L2817" s="43">
        <f>SUM(L2818:L2822)-SUMIF(CE2818:CE2822, 1, L2818:L2822)</f>
        <v>7343.7099999999973</v>
      </c>
    </row>
    <row r="2818" spans="1:83" ht="14.4" x14ac:dyDescent="0.25">
      <c r="A2818" s="36"/>
      <c r="B2818" s="39"/>
      <c r="C2818" s="36" t="s">
        <v>1567</v>
      </c>
      <c r="D2818" s="38" t="s">
        <v>1221</v>
      </c>
      <c r="E2818" s="42"/>
      <c r="F2818" s="39"/>
      <c r="G2818" s="42">
        <f>Source!V433</f>
        <v>3.5531999999999999</v>
      </c>
      <c r="H2818" s="39"/>
      <c r="I2818" s="39"/>
      <c r="J2818" s="39"/>
      <c r="K2818" s="39"/>
      <c r="L2818" s="43">
        <f>SUMIF(CE2819:CE2822, 1, L2819:L2822)</f>
        <v>2361.6400000000003</v>
      </c>
      <c r="CE2818">
        <v>1</v>
      </c>
    </row>
    <row r="2819" spans="1:83" ht="41.4" x14ac:dyDescent="0.25">
      <c r="A2819" s="37"/>
      <c r="B2819" s="37" t="s">
        <v>1313</v>
      </c>
      <c r="C2819" s="37" t="s">
        <v>1315</v>
      </c>
      <c r="D2819" s="38" t="s">
        <v>1227</v>
      </c>
      <c r="E2819" s="39">
        <v>3.16</v>
      </c>
      <c r="F2819" s="39">
        <f>ROUND(0.84,7)</f>
        <v>0.84</v>
      </c>
      <c r="G2819" s="39">
        <f>SmtRes!CX1548</f>
        <v>2.6543999999999999</v>
      </c>
      <c r="H2819" s="41">
        <f>SmtRes!CZ1548</f>
        <v>2088.77</v>
      </c>
      <c r="I2819" s="40">
        <f>SmtRes!AJ1548</f>
        <v>1.23</v>
      </c>
      <c r="J2819" s="41">
        <f>ROUND(H2819*I2819, 2)</f>
        <v>2569.19</v>
      </c>
      <c r="K2819" s="40"/>
      <c r="L2819" s="41">
        <f>SmtRes!DG1548</f>
        <v>6819.66</v>
      </c>
    </row>
    <row r="2820" spans="1:83" ht="14.4" x14ac:dyDescent="0.25">
      <c r="A2820" s="37"/>
      <c r="B2820" s="37" t="s">
        <v>1316</v>
      </c>
      <c r="C2820" s="37" t="s">
        <v>1641</v>
      </c>
      <c r="D2820" s="38" t="s">
        <v>1221</v>
      </c>
      <c r="E2820" s="39">
        <f>SmtRes!DO1548*SmtRes!AT1548</f>
        <v>3.16</v>
      </c>
      <c r="F2820" s="39">
        <f>ROUND(0.84,7)</f>
        <v>0.84</v>
      </c>
      <c r="G2820" s="39">
        <f>ROUND(E2820*G2814, 7)</f>
        <v>3.16</v>
      </c>
      <c r="H2820" s="41"/>
      <c r="I2820" s="40"/>
      <c r="J2820" s="41">
        <f>ROUND(SmtRes!AG1548/SmtRes!DO1548, 2)</f>
        <v>687.23</v>
      </c>
      <c r="K2820" s="40"/>
      <c r="L2820" s="41">
        <f>SmtRes!DH1548</f>
        <v>1824.18</v>
      </c>
      <c r="CE2820">
        <v>1</v>
      </c>
    </row>
    <row r="2821" spans="1:83" ht="27.6" x14ac:dyDescent="0.25">
      <c r="A2821" s="37"/>
      <c r="B2821" s="37" t="s">
        <v>1229</v>
      </c>
      <c r="C2821" s="37" t="s">
        <v>1231</v>
      </c>
      <c r="D2821" s="38" t="s">
        <v>1227</v>
      </c>
      <c r="E2821" s="39">
        <v>1.07</v>
      </c>
      <c r="F2821" s="39">
        <f>ROUND(0.84,7)</f>
        <v>0.84</v>
      </c>
      <c r="G2821" s="39">
        <f>SmtRes!CX1549</f>
        <v>0.89880000000000004</v>
      </c>
      <c r="H2821" s="41">
        <f>SmtRes!CZ1549</f>
        <v>477.92</v>
      </c>
      <c r="I2821" s="40">
        <f>SmtRes!AJ1549</f>
        <v>1.22</v>
      </c>
      <c r="J2821" s="41">
        <f>ROUND(H2821*I2821, 2)</f>
        <v>583.05999999999995</v>
      </c>
      <c r="K2821" s="40"/>
      <c r="L2821" s="41">
        <f>SmtRes!DG1549</f>
        <v>524.04999999999995</v>
      </c>
    </row>
    <row r="2822" spans="1:83" ht="14.4" x14ac:dyDescent="0.25">
      <c r="A2822" s="37"/>
      <c r="B2822" s="37" t="s">
        <v>1228</v>
      </c>
      <c r="C2822" s="37" t="s">
        <v>1566</v>
      </c>
      <c r="D2822" s="38" t="s">
        <v>1221</v>
      </c>
      <c r="E2822" s="39">
        <f>SmtRes!DO1549*SmtRes!AT1549</f>
        <v>1.07</v>
      </c>
      <c r="F2822" s="39">
        <f>ROUND(0.84,7)</f>
        <v>0.84</v>
      </c>
      <c r="G2822" s="39">
        <f>ROUND(E2822*G2814, 7)</f>
        <v>1.07</v>
      </c>
      <c r="H2822" s="41"/>
      <c r="I2822" s="40"/>
      <c r="J2822" s="41">
        <f>ROUND(SmtRes!AG1549/SmtRes!DO1549, 2)</f>
        <v>597.98</v>
      </c>
      <c r="K2822" s="40"/>
      <c r="L2822" s="41">
        <f>SmtRes!DH1549</f>
        <v>537.46</v>
      </c>
      <c r="CE2822">
        <v>1</v>
      </c>
    </row>
    <row r="2823" spans="1:83" ht="14.4" hidden="1" x14ac:dyDescent="0.25">
      <c r="A2823" s="36"/>
      <c r="B2823" s="39">
        <v>4</v>
      </c>
      <c r="C2823" s="36" t="s">
        <v>1580</v>
      </c>
      <c r="D2823" s="38"/>
      <c r="E2823" s="42"/>
      <c r="F2823" s="39"/>
      <c r="G2823" s="42"/>
      <c r="H2823" s="39"/>
      <c r="I2823" s="39"/>
      <c r="J2823" s="39"/>
      <c r="K2823" s="39"/>
      <c r="L2823" s="43">
        <f>SUM(L2824:L2830)-SUMIF(CE2824:CE2830, 1, L2824:L2830)</f>
        <v>0</v>
      </c>
    </row>
    <row r="2824" spans="1:83" ht="14.4" x14ac:dyDescent="0.25">
      <c r="A2824" s="37"/>
      <c r="B2824" s="37" t="s">
        <v>1245</v>
      </c>
      <c r="C2824" s="37" t="s">
        <v>1247</v>
      </c>
      <c r="D2824" s="38" t="s">
        <v>1244</v>
      </c>
      <c r="E2824" s="39">
        <v>0.1</v>
      </c>
      <c r="F2824" s="39">
        <f t="shared" ref="F2824:F2839" si="155">ROUND(0,7)</f>
        <v>0</v>
      </c>
      <c r="G2824" s="39">
        <f>SmtRes!CX1550</f>
        <v>0</v>
      </c>
      <c r="H2824" s="41">
        <f>SmtRes!CZ1550</f>
        <v>238.29</v>
      </c>
      <c r="I2824" s="40">
        <f>SmtRes!AI1550</f>
        <v>1.77</v>
      </c>
      <c r="J2824" s="41">
        <f t="shared" ref="J2824:J2830" si="156">ROUND(H2824*I2824, 2)</f>
        <v>421.77</v>
      </c>
      <c r="K2824" s="40"/>
      <c r="L2824" s="41">
        <f>SmtRes!DF1550</f>
        <v>0</v>
      </c>
    </row>
    <row r="2825" spans="1:83" ht="14.4" x14ac:dyDescent="0.25">
      <c r="A2825" s="37"/>
      <c r="B2825" s="37" t="s">
        <v>1354</v>
      </c>
      <c r="C2825" s="37" t="s">
        <v>1356</v>
      </c>
      <c r="D2825" s="38" t="s">
        <v>1244</v>
      </c>
      <c r="E2825" s="39">
        <v>0.03</v>
      </c>
      <c r="F2825" s="39">
        <f t="shared" si="155"/>
        <v>0</v>
      </c>
      <c r="G2825" s="39">
        <f>SmtRes!CX1551</f>
        <v>0</v>
      </c>
      <c r="H2825" s="41">
        <f>SmtRes!CZ1551</f>
        <v>58.53</v>
      </c>
      <c r="I2825" s="40">
        <f>SmtRes!AI1551</f>
        <v>1.77</v>
      </c>
      <c r="J2825" s="41">
        <f t="shared" si="156"/>
        <v>103.6</v>
      </c>
      <c r="K2825" s="40"/>
      <c r="L2825" s="41">
        <f>SmtRes!DF1551</f>
        <v>0</v>
      </c>
    </row>
    <row r="2826" spans="1:83" ht="27.6" x14ac:dyDescent="0.25">
      <c r="A2826" s="37"/>
      <c r="B2826" s="37" t="s">
        <v>1326</v>
      </c>
      <c r="C2826" s="37" t="s">
        <v>1328</v>
      </c>
      <c r="D2826" s="38" t="s">
        <v>1244</v>
      </c>
      <c r="E2826" s="39">
        <v>0</v>
      </c>
      <c r="F2826" s="39">
        <f t="shared" si="155"/>
        <v>0</v>
      </c>
      <c r="G2826" s="39">
        <f>SmtRes!CX1552</f>
        <v>0</v>
      </c>
      <c r="H2826" s="41">
        <f>SmtRes!CZ1552</f>
        <v>174.93</v>
      </c>
      <c r="I2826" s="40">
        <f>SmtRes!AI1552</f>
        <v>1.1499999999999999</v>
      </c>
      <c r="J2826" s="41">
        <f t="shared" si="156"/>
        <v>201.17</v>
      </c>
      <c r="K2826" s="40"/>
      <c r="L2826" s="41">
        <f>SmtRes!DF1552</f>
        <v>0</v>
      </c>
    </row>
    <row r="2827" spans="1:83" ht="14.4" x14ac:dyDescent="0.25">
      <c r="A2827" s="37"/>
      <c r="B2827" s="37" t="s">
        <v>1248</v>
      </c>
      <c r="C2827" s="37" t="s">
        <v>1250</v>
      </c>
      <c r="D2827" s="38" t="s">
        <v>1244</v>
      </c>
      <c r="E2827" s="39">
        <v>0.02</v>
      </c>
      <c r="F2827" s="39">
        <f t="shared" si="155"/>
        <v>0</v>
      </c>
      <c r="G2827" s="39">
        <f>SmtRes!CX1553</f>
        <v>0</v>
      </c>
      <c r="H2827" s="41">
        <f>SmtRes!CZ1553</f>
        <v>56.11</v>
      </c>
      <c r="I2827" s="40">
        <f>SmtRes!AI1553</f>
        <v>1.44</v>
      </c>
      <c r="J2827" s="41">
        <f t="shared" si="156"/>
        <v>80.8</v>
      </c>
      <c r="K2827" s="40"/>
      <c r="L2827" s="41">
        <f>SmtRes!DF1553</f>
        <v>0</v>
      </c>
    </row>
    <row r="2828" spans="1:83" ht="14.4" x14ac:dyDescent="0.25">
      <c r="A2828" s="37"/>
      <c r="B2828" s="37" t="s">
        <v>1362</v>
      </c>
      <c r="C2828" s="37" t="s">
        <v>1364</v>
      </c>
      <c r="D2828" s="38" t="s">
        <v>811</v>
      </c>
      <c r="E2828" s="39">
        <v>4.0000000000000002E-4</v>
      </c>
      <c r="F2828" s="39">
        <f t="shared" si="155"/>
        <v>0</v>
      </c>
      <c r="G2828" s="39">
        <f>SmtRes!CX1559</f>
        <v>0</v>
      </c>
      <c r="H2828" s="41">
        <f>SmtRes!CZ1559</f>
        <v>61265.39</v>
      </c>
      <c r="I2828" s="40">
        <f>SmtRes!AI1559</f>
        <v>1.31</v>
      </c>
      <c r="J2828" s="41">
        <f t="shared" si="156"/>
        <v>80257.66</v>
      </c>
      <c r="K2828" s="40"/>
      <c r="L2828" s="41">
        <f>SmtRes!DF1559</f>
        <v>0</v>
      </c>
    </row>
    <row r="2829" spans="1:83" ht="14.4" x14ac:dyDescent="0.25">
      <c r="A2829" s="37"/>
      <c r="B2829" s="37" t="s">
        <v>1365</v>
      </c>
      <c r="C2829" s="37" t="s">
        <v>1367</v>
      </c>
      <c r="D2829" s="38" t="s">
        <v>811</v>
      </c>
      <c r="E2829" s="39">
        <v>1E-4</v>
      </c>
      <c r="F2829" s="39">
        <f t="shared" si="155"/>
        <v>0</v>
      </c>
      <c r="G2829" s="39">
        <f>SmtRes!CX1560</f>
        <v>0</v>
      </c>
      <c r="H2829" s="41">
        <f>SmtRes!CZ1560</f>
        <v>80020.98</v>
      </c>
      <c r="I2829" s="40">
        <f>SmtRes!AI1560</f>
        <v>1.22</v>
      </c>
      <c r="J2829" s="41">
        <f t="shared" si="156"/>
        <v>97625.600000000006</v>
      </c>
      <c r="K2829" s="40"/>
      <c r="L2829" s="41">
        <f>SmtRes!DF1560</f>
        <v>0</v>
      </c>
    </row>
    <row r="2830" spans="1:83" ht="14.4" x14ac:dyDescent="0.25">
      <c r="A2830" s="37"/>
      <c r="B2830" s="37" t="s">
        <v>1374</v>
      </c>
      <c r="C2830" s="37" t="s">
        <v>1376</v>
      </c>
      <c r="D2830" s="38" t="s">
        <v>894</v>
      </c>
      <c r="E2830" s="39">
        <v>0.12</v>
      </c>
      <c r="F2830" s="39">
        <f t="shared" si="155"/>
        <v>0</v>
      </c>
      <c r="G2830" s="39">
        <f>SmtRes!CX1561</f>
        <v>0</v>
      </c>
      <c r="H2830" s="41">
        <f>SmtRes!CZ1561</f>
        <v>1031.73</v>
      </c>
      <c r="I2830" s="40">
        <f>SmtRes!AI1561</f>
        <v>1.19</v>
      </c>
      <c r="J2830" s="41">
        <f t="shared" si="156"/>
        <v>1227.76</v>
      </c>
      <c r="K2830" s="40"/>
      <c r="L2830" s="41">
        <f>SmtRes!DF1561</f>
        <v>0</v>
      </c>
    </row>
    <row r="2831" spans="1:83" ht="14.4" x14ac:dyDescent="0.25">
      <c r="A2831" s="37"/>
      <c r="B2831" s="37" t="str">
        <f>EtalonRes!I1554</f>
        <v>05.1.02.06</v>
      </c>
      <c r="C2831" s="37" t="str">
        <f>EtalonRes!K1554</f>
        <v>Приставки железобетонные</v>
      </c>
      <c r="D2831" s="38" t="str">
        <f>EtalonRes!O1554</f>
        <v>ШТ</v>
      </c>
      <c r="E2831" s="39">
        <f>EtalonRes!X1554</f>
        <v>0</v>
      </c>
      <c r="F2831" s="39">
        <f t="shared" si="155"/>
        <v>0</v>
      </c>
      <c r="G2831" s="39">
        <f>ROUND(EtalonRes!AG1554*Source!I433, 7)</f>
        <v>0</v>
      </c>
      <c r="H2831" s="41"/>
      <c r="I2831" s="40"/>
      <c r="J2831" s="41"/>
      <c r="K2831" s="40"/>
      <c r="L2831" s="41"/>
    </row>
    <row r="2832" spans="1:83" ht="27.6" x14ac:dyDescent="0.25">
      <c r="A2832" s="37"/>
      <c r="B2832" s="37" t="str">
        <f>EtalonRes!I1555</f>
        <v>05.1.02.07</v>
      </c>
      <c r="C2832" s="37" t="str">
        <f>EtalonRes!K1555</f>
        <v>Стойка железобетонная вибрированная для опор</v>
      </c>
      <c r="D2832" s="38" t="str">
        <f>EtalonRes!O1555</f>
        <v>ШТ</v>
      </c>
      <c r="E2832" s="39">
        <f>EtalonRes!X1555</f>
        <v>0</v>
      </c>
      <c r="F2832" s="39">
        <f t="shared" si="155"/>
        <v>0</v>
      </c>
      <c r="G2832" s="39">
        <f>ROUND(EtalonRes!AG1555*Source!I433, 7)</f>
        <v>0</v>
      </c>
      <c r="H2832" s="41"/>
      <c r="I2832" s="40"/>
      <c r="J2832" s="41"/>
      <c r="K2832" s="40"/>
      <c r="L2832" s="41"/>
    </row>
    <row r="2833" spans="1:82" ht="14.4" x14ac:dyDescent="0.25">
      <c r="A2833" s="37"/>
      <c r="B2833" s="37" t="str">
        <f>EtalonRes!I1556</f>
        <v>07.2.02.05</v>
      </c>
      <c r="C2833" s="37" t="str">
        <f>EtalonRes!K1556</f>
        <v>Траверсы стальные</v>
      </c>
      <c r="D2833" s="38" t="str">
        <f>EtalonRes!O1556</f>
        <v>т</v>
      </c>
      <c r="E2833" s="39">
        <f>EtalonRes!X1556</f>
        <v>0</v>
      </c>
      <c r="F2833" s="39">
        <f t="shared" si="155"/>
        <v>0</v>
      </c>
      <c r="G2833" s="39">
        <f>ROUND(EtalonRes!AG1556*Source!I433, 7)</f>
        <v>0</v>
      </c>
      <c r="H2833" s="41"/>
      <c r="I2833" s="40"/>
      <c r="J2833" s="41"/>
      <c r="K2833" s="40"/>
      <c r="L2833" s="41"/>
    </row>
    <row r="2834" spans="1:82" ht="14.4" x14ac:dyDescent="0.25">
      <c r="A2834" s="37"/>
      <c r="B2834" s="37" t="str">
        <f>EtalonRes!I1557</f>
        <v>07.2.07.13</v>
      </c>
      <c r="C2834" s="37" t="str">
        <f>EtalonRes!K1557</f>
        <v>Хомуты стальные</v>
      </c>
      <c r="D2834" s="38" t="str">
        <f>EtalonRes!O1557</f>
        <v>кг</v>
      </c>
      <c r="E2834" s="39">
        <f>EtalonRes!X1557</f>
        <v>0</v>
      </c>
      <c r="F2834" s="39">
        <f t="shared" si="155"/>
        <v>0</v>
      </c>
      <c r="G2834" s="39">
        <f>ROUND(EtalonRes!AG1557*Source!I433, 7)</f>
        <v>0</v>
      </c>
      <c r="H2834" s="41"/>
      <c r="I2834" s="40"/>
      <c r="J2834" s="41"/>
      <c r="K2834" s="40"/>
      <c r="L2834" s="41"/>
    </row>
    <row r="2835" spans="1:82" ht="14.4" x14ac:dyDescent="0.25">
      <c r="A2835" s="37"/>
      <c r="B2835" s="37" t="str">
        <f>EtalonRes!I1558</f>
        <v>08.3.04.02</v>
      </c>
      <c r="C2835" s="37" t="str">
        <f>EtalonRes!K1558</f>
        <v>Сталь стержневая диаметром до 10 мм</v>
      </c>
      <c r="D2835" s="38" t="str">
        <f>EtalonRes!O1558</f>
        <v>т</v>
      </c>
      <c r="E2835" s="39">
        <f>EtalonRes!X1558</f>
        <v>0</v>
      </c>
      <c r="F2835" s="39">
        <f t="shared" si="155"/>
        <v>0</v>
      </c>
      <c r="G2835" s="39">
        <f>ROUND(EtalonRes!AG1558*Source!I433, 7)</f>
        <v>0</v>
      </c>
      <c r="H2835" s="41"/>
      <c r="I2835" s="40"/>
      <c r="J2835" s="41"/>
      <c r="K2835" s="40"/>
      <c r="L2835" s="41"/>
    </row>
    <row r="2836" spans="1:82" ht="14.4" x14ac:dyDescent="0.25">
      <c r="A2836" s="37"/>
      <c r="B2836" s="37" t="str">
        <f>EtalonRes!I1562</f>
        <v>22.2.01.04</v>
      </c>
      <c r="C2836" s="37" t="str">
        <f>EtalonRes!K1562</f>
        <v>Изоляторы штыревые</v>
      </c>
      <c r="D2836" s="38" t="str">
        <f>EtalonRes!O1562</f>
        <v>ШТ</v>
      </c>
      <c r="E2836" s="39">
        <f>EtalonRes!X1562</f>
        <v>0</v>
      </c>
      <c r="F2836" s="39">
        <f t="shared" si="155"/>
        <v>0</v>
      </c>
      <c r="G2836" s="39">
        <f>ROUND(EtalonRes!AG1562*Source!I433, 7)</f>
        <v>0</v>
      </c>
      <c r="H2836" s="41"/>
      <c r="I2836" s="40"/>
      <c r="J2836" s="41"/>
      <c r="K2836" s="40"/>
      <c r="L2836" s="41"/>
    </row>
    <row r="2837" spans="1:82" ht="14.4" x14ac:dyDescent="0.25">
      <c r="A2837" s="37"/>
      <c r="B2837" s="37" t="str">
        <f>EtalonRes!I1563</f>
        <v>22.2.02.09</v>
      </c>
      <c r="C2837" s="37" t="str">
        <f>EtalonRes!K1563</f>
        <v>Детали крепления стальные</v>
      </c>
      <c r="D2837" s="38" t="str">
        <f>EtalonRes!O1563</f>
        <v>кг</v>
      </c>
      <c r="E2837" s="39">
        <f>EtalonRes!X1563</f>
        <v>0</v>
      </c>
      <c r="F2837" s="39">
        <f t="shared" si="155"/>
        <v>0</v>
      </c>
      <c r="G2837" s="39">
        <f>ROUND(EtalonRes!AG1563*Source!I433, 7)</f>
        <v>0</v>
      </c>
      <c r="H2837" s="41"/>
      <c r="I2837" s="40"/>
      <c r="J2837" s="41"/>
      <c r="K2837" s="40"/>
      <c r="L2837" s="41"/>
    </row>
    <row r="2838" spans="1:82" ht="14.4" x14ac:dyDescent="0.25">
      <c r="A2838" s="37"/>
      <c r="B2838" s="37" t="str">
        <f>EtalonRes!I1564</f>
        <v>22.2.02.21</v>
      </c>
      <c r="C2838" s="37" t="str">
        <f>EtalonRes!K1564</f>
        <v>Штыри</v>
      </c>
      <c r="D2838" s="38" t="str">
        <f>EtalonRes!O1564</f>
        <v>ШТ</v>
      </c>
      <c r="E2838" s="39">
        <f>EtalonRes!X1564</f>
        <v>0</v>
      </c>
      <c r="F2838" s="39">
        <f t="shared" si="155"/>
        <v>0</v>
      </c>
      <c r="G2838" s="39">
        <f>ROUND(EtalonRes!AG1564*Source!I433, 7)</f>
        <v>0</v>
      </c>
      <c r="H2838" s="41"/>
      <c r="I2838" s="40"/>
      <c r="J2838" s="41"/>
      <c r="K2838" s="40"/>
      <c r="L2838" s="41"/>
    </row>
    <row r="2839" spans="1:82" ht="14.4" x14ac:dyDescent="0.25">
      <c r="A2839" s="37"/>
      <c r="B2839" s="37" t="str">
        <f>EtalonRes!I1565</f>
        <v>22.2.02.23</v>
      </c>
      <c r="C2839" s="44" t="str">
        <f>EtalonRes!K1565</f>
        <v>Металлические плакаты</v>
      </c>
      <c r="D2839" s="45" t="str">
        <f>EtalonRes!O1565</f>
        <v>ШТ</v>
      </c>
      <c r="E2839" s="46">
        <f>EtalonRes!X1565</f>
        <v>0</v>
      </c>
      <c r="F2839" s="46">
        <f t="shared" si="155"/>
        <v>0</v>
      </c>
      <c r="G2839" s="46">
        <f>ROUND(EtalonRes!AG1565*Source!I433, 7)</f>
        <v>0</v>
      </c>
      <c r="H2839" s="47"/>
      <c r="I2839" s="48"/>
      <c r="J2839" s="47"/>
      <c r="K2839" s="48"/>
      <c r="L2839" s="47"/>
    </row>
    <row r="2840" spans="1:82" ht="14.4" x14ac:dyDescent="0.25">
      <c r="A2840" s="37"/>
      <c r="B2840" s="37"/>
      <c r="C2840" s="50" t="s">
        <v>1568</v>
      </c>
      <c r="D2840" s="38"/>
      <c r="E2840" s="39"/>
      <c r="F2840" s="39"/>
      <c r="G2840" s="39"/>
      <c r="H2840" s="41"/>
      <c r="I2840" s="40"/>
      <c r="J2840" s="41"/>
      <c r="K2840" s="40"/>
      <c r="L2840" s="41">
        <f>L2815+L2817+L2818+L2823</f>
        <v>19478.299999999996</v>
      </c>
    </row>
    <row r="2841" spans="1:82" ht="14.4" x14ac:dyDescent="0.25">
      <c r="A2841" s="37"/>
      <c r="B2841" s="37"/>
      <c r="C2841" s="37" t="s">
        <v>1569</v>
      </c>
      <c r="D2841" s="38"/>
      <c r="E2841" s="39"/>
      <c r="F2841" s="39"/>
      <c r="G2841" s="39"/>
      <c r="H2841" s="41"/>
      <c r="I2841" s="40"/>
      <c r="J2841" s="41"/>
      <c r="K2841" s="40"/>
      <c r="L2841" s="41">
        <f>SUM(AR2814:AR2844)+SUM(AS2814:AS2844)+SUM(AT2814:AT2844)+SUM(AU2814:AU2844)+SUM(AV2814:AV2844)</f>
        <v>12134.59</v>
      </c>
    </row>
    <row r="2842" spans="1:82" ht="14.4" x14ac:dyDescent="0.25">
      <c r="A2842" s="37"/>
      <c r="B2842" s="37" t="s">
        <v>28</v>
      </c>
      <c r="C2842" s="37" t="s">
        <v>1570</v>
      </c>
      <c r="D2842" s="38" t="s">
        <v>1422</v>
      </c>
      <c r="E2842" s="39">
        <f>Source!BZ433</f>
        <v>103</v>
      </c>
      <c r="F2842" s="39"/>
      <c r="G2842" s="39">
        <f>Source!AT433</f>
        <v>103</v>
      </c>
      <c r="H2842" s="41"/>
      <c r="I2842" s="40"/>
      <c r="J2842" s="41"/>
      <c r="K2842" s="40"/>
      <c r="L2842" s="41">
        <f>SUM(AZ2814:AZ2844)</f>
        <v>12498.63</v>
      </c>
    </row>
    <row r="2843" spans="1:82" ht="14.4" x14ac:dyDescent="0.25">
      <c r="A2843" s="44"/>
      <c r="B2843" s="44" t="s">
        <v>29</v>
      </c>
      <c r="C2843" s="44" t="s">
        <v>1571</v>
      </c>
      <c r="D2843" s="45" t="s">
        <v>1422</v>
      </c>
      <c r="E2843" s="46">
        <f>Source!CA433</f>
        <v>60</v>
      </c>
      <c r="F2843" s="46"/>
      <c r="G2843" s="46">
        <f>Source!AU433</f>
        <v>60</v>
      </c>
      <c r="H2843" s="47"/>
      <c r="I2843" s="48"/>
      <c r="J2843" s="47"/>
      <c r="K2843" s="48"/>
      <c r="L2843" s="47">
        <f>SUM(BA2814:BA2844)</f>
        <v>7280.75</v>
      </c>
    </row>
    <row r="2844" spans="1:82" ht="13.8" x14ac:dyDescent="0.25">
      <c r="C2844" s="81" t="s">
        <v>1572</v>
      </c>
      <c r="D2844" s="81"/>
      <c r="E2844" s="81"/>
      <c r="F2844" s="81"/>
      <c r="G2844" s="81"/>
      <c r="H2844" s="81"/>
      <c r="I2844" s="82">
        <f>IF(E2814&lt;&gt;0,K2844/E2814, 0)</f>
        <v>39257.679999999993</v>
      </c>
      <c r="J2844" s="82"/>
      <c r="K2844" s="82">
        <f>L2815+L2817+L2823+L2842+L2843+L2818</f>
        <v>39257.679999999993</v>
      </c>
      <c r="L2844" s="82"/>
      <c r="AD2844">
        <f>ROUND((Source!AT433/100)*((ROUND(SUMIF(SmtRes!AQ1546:'SmtRes'!AQ1565,"=1",SmtRes!AD1546:'SmtRes'!AD1565)*Source!I433, 2)+ROUND(SUMIF(SmtRes!AQ1546:'SmtRes'!AQ1565,"=1",SmtRes!AC1546:'SmtRes'!AC1565)*Source!I433, 2))), 2)</f>
        <v>1884.53</v>
      </c>
      <c r="AE2844">
        <f>ROUND((Source!AU433/100)*((ROUND(SUMIF(SmtRes!AQ1546:'SmtRes'!AQ1565,"=1",SmtRes!AD1546:'SmtRes'!AD1565)*Source!I433, 2)+ROUND(SUMIF(SmtRes!AQ1546:'SmtRes'!AQ1565,"=1",SmtRes!AC1546:'SmtRes'!AC1565)*Source!I433, 2))), 2)</f>
        <v>1097.78</v>
      </c>
      <c r="AN2844" s="49">
        <f>L2815+L2817+L2823+L2842+L2843+L2818</f>
        <v>39257.679999999993</v>
      </c>
      <c r="AO2844" s="49">
        <f>L2817</f>
        <v>7343.7099999999973</v>
      </c>
      <c r="AQ2844" t="s">
        <v>1573</v>
      </c>
      <c r="AR2844" s="49">
        <f>L2815</f>
        <v>9772.9500000000007</v>
      </c>
      <c r="AT2844" s="49">
        <f>L2818</f>
        <v>2361.6400000000003</v>
      </c>
      <c r="AV2844" t="s">
        <v>1573</v>
      </c>
      <c r="AW2844" s="49">
        <f>L2823</f>
        <v>0</v>
      </c>
      <c r="AZ2844">
        <f>Source!X433</f>
        <v>12498.63</v>
      </c>
      <c r="BA2844">
        <f>Source!Y433</f>
        <v>7280.75</v>
      </c>
      <c r="CD2844">
        <v>1</v>
      </c>
    </row>
    <row r="2845" spans="1:82" ht="107.4" x14ac:dyDescent="0.25">
      <c r="A2845" s="35" t="s">
        <v>573</v>
      </c>
      <c r="B2845" s="37" t="s">
        <v>1803</v>
      </c>
      <c r="C2845" s="37" t="s">
        <v>1804</v>
      </c>
      <c r="D2845" s="38" t="str">
        <f>Source!H434</f>
        <v>ШТ</v>
      </c>
      <c r="E2845" s="39">
        <f>Source!K434</f>
        <v>1</v>
      </c>
      <c r="F2845" s="39"/>
      <c r="G2845" s="39">
        <f>Source!I434</f>
        <v>1</v>
      </c>
      <c r="H2845" s="41"/>
      <c r="I2845" s="40"/>
      <c r="J2845" s="41"/>
      <c r="K2845" s="40"/>
      <c r="L2845" s="41"/>
    </row>
    <row r="2846" spans="1:82" ht="14.4" x14ac:dyDescent="0.25">
      <c r="A2846" s="36"/>
      <c r="B2846" s="39">
        <v>1</v>
      </c>
      <c r="C2846" s="36" t="s">
        <v>1564</v>
      </c>
      <c r="D2846" s="38" t="s">
        <v>1221</v>
      </c>
      <c r="E2846" s="42"/>
      <c r="F2846" s="39"/>
      <c r="G2846" s="42">
        <f>Source!U434</f>
        <v>6.4344000000000001</v>
      </c>
      <c r="H2846" s="39"/>
      <c r="I2846" s="39"/>
      <c r="J2846" s="39"/>
      <c r="K2846" s="39"/>
      <c r="L2846" s="43">
        <f>SUM(L2847:L2847)-SUMIF(CE2847:CE2847, 1, L2847:L2847)</f>
        <v>3459.97</v>
      </c>
    </row>
    <row r="2847" spans="1:82" ht="14.4" x14ac:dyDescent="0.25">
      <c r="A2847" s="37"/>
      <c r="B2847" s="37" t="s">
        <v>1386</v>
      </c>
      <c r="C2847" s="37" t="s">
        <v>1387</v>
      </c>
      <c r="D2847" s="38" t="s">
        <v>1221</v>
      </c>
      <c r="E2847" s="39">
        <v>7.66</v>
      </c>
      <c r="F2847" s="39">
        <f>ROUND(0.84,7)</f>
        <v>0.84</v>
      </c>
      <c r="G2847" s="39">
        <f>SmtRes!CX1566</f>
        <v>6.4344000000000001</v>
      </c>
      <c r="H2847" s="41"/>
      <c r="I2847" s="40"/>
      <c r="J2847" s="41">
        <f>SmtRes!CZ1566</f>
        <v>537.73</v>
      </c>
      <c r="K2847" s="40"/>
      <c r="L2847" s="41">
        <f>SmtRes!DI1566</f>
        <v>3459.97</v>
      </c>
    </row>
    <row r="2848" spans="1:82" ht="14.4" x14ac:dyDescent="0.25">
      <c r="A2848" s="36"/>
      <c r="B2848" s="39">
        <v>2</v>
      </c>
      <c r="C2848" s="36" t="s">
        <v>1565</v>
      </c>
      <c r="D2848" s="38"/>
      <c r="E2848" s="42"/>
      <c r="F2848" s="39"/>
      <c r="G2848" s="42"/>
      <c r="H2848" s="39"/>
      <c r="I2848" s="39"/>
      <c r="J2848" s="39"/>
      <c r="K2848" s="39"/>
      <c r="L2848" s="43">
        <f>SUM(L2849:L2853)-SUMIF(CE2849:CE2853, 1, L2849:L2853)</f>
        <v>2171.5800000000004</v>
      </c>
    </row>
    <row r="2849" spans="1:83" ht="14.4" x14ac:dyDescent="0.25">
      <c r="A2849" s="36"/>
      <c r="B2849" s="39"/>
      <c r="C2849" s="36" t="s">
        <v>1567</v>
      </c>
      <c r="D2849" s="38" t="s">
        <v>1221</v>
      </c>
      <c r="E2849" s="42"/>
      <c r="F2849" s="39"/>
      <c r="G2849" s="42">
        <f>Source!V434</f>
        <v>1.0920000000000001</v>
      </c>
      <c r="H2849" s="39"/>
      <c r="I2849" s="39"/>
      <c r="J2849" s="39"/>
      <c r="K2849" s="39"/>
      <c r="L2849" s="43">
        <f>SUMIF(CE2850:CE2853, 1, L2850:L2853)</f>
        <v>721.97</v>
      </c>
      <c r="CE2849">
        <v>1</v>
      </c>
    </row>
    <row r="2850" spans="1:83" ht="41.4" x14ac:dyDescent="0.25">
      <c r="A2850" s="37"/>
      <c r="B2850" s="37" t="s">
        <v>1313</v>
      </c>
      <c r="C2850" s="37" t="s">
        <v>1315</v>
      </c>
      <c r="D2850" s="38" t="s">
        <v>1227</v>
      </c>
      <c r="E2850" s="39">
        <v>0.92</v>
      </c>
      <c r="F2850" s="39">
        <f>ROUND(0.84,7)</f>
        <v>0.84</v>
      </c>
      <c r="G2850" s="39">
        <f>SmtRes!CX1568</f>
        <v>0.77280000000000004</v>
      </c>
      <c r="H2850" s="41">
        <f>SmtRes!CZ1568</f>
        <v>2088.77</v>
      </c>
      <c r="I2850" s="40">
        <f>SmtRes!AJ1568</f>
        <v>1.23</v>
      </c>
      <c r="J2850" s="41">
        <f>ROUND(H2850*I2850, 2)</f>
        <v>2569.19</v>
      </c>
      <c r="K2850" s="40"/>
      <c r="L2850" s="41">
        <f>SmtRes!DG1568</f>
        <v>1985.47</v>
      </c>
    </row>
    <row r="2851" spans="1:83" ht="14.4" x14ac:dyDescent="0.25">
      <c r="A2851" s="37"/>
      <c r="B2851" s="37" t="s">
        <v>1316</v>
      </c>
      <c r="C2851" s="37" t="s">
        <v>1641</v>
      </c>
      <c r="D2851" s="38" t="s">
        <v>1221</v>
      </c>
      <c r="E2851" s="39">
        <f>SmtRes!DO1568*SmtRes!AT1568</f>
        <v>0.92</v>
      </c>
      <c r="F2851" s="39">
        <f>ROUND(0.84,7)</f>
        <v>0.84</v>
      </c>
      <c r="G2851" s="39">
        <f>ROUND(E2851*G2845, 7)</f>
        <v>0.92</v>
      </c>
      <c r="H2851" s="41"/>
      <c r="I2851" s="40"/>
      <c r="J2851" s="41">
        <f>ROUND(SmtRes!AG1568/SmtRes!DO1568, 2)</f>
        <v>687.23</v>
      </c>
      <c r="K2851" s="40"/>
      <c r="L2851" s="41">
        <f>SmtRes!DH1568</f>
        <v>531.09</v>
      </c>
      <c r="CE2851">
        <v>1</v>
      </c>
    </row>
    <row r="2852" spans="1:83" ht="27.6" x14ac:dyDescent="0.25">
      <c r="A2852" s="37"/>
      <c r="B2852" s="37" t="s">
        <v>1229</v>
      </c>
      <c r="C2852" s="37" t="s">
        <v>1231</v>
      </c>
      <c r="D2852" s="38" t="s">
        <v>1227</v>
      </c>
      <c r="E2852" s="39">
        <v>0.38</v>
      </c>
      <c r="F2852" s="39">
        <f>ROUND(0.84,7)</f>
        <v>0.84</v>
      </c>
      <c r="G2852" s="39">
        <f>SmtRes!CX1569</f>
        <v>0.31919999999999998</v>
      </c>
      <c r="H2852" s="41">
        <f>SmtRes!CZ1569</f>
        <v>477.92</v>
      </c>
      <c r="I2852" s="40">
        <f>SmtRes!AJ1569</f>
        <v>1.22</v>
      </c>
      <c r="J2852" s="41">
        <f>ROUND(H2852*I2852, 2)</f>
        <v>583.05999999999995</v>
      </c>
      <c r="K2852" s="40"/>
      <c r="L2852" s="41">
        <f>SmtRes!DG1569</f>
        <v>186.11</v>
      </c>
    </row>
    <row r="2853" spans="1:83" ht="14.4" x14ac:dyDescent="0.25">
      <c r="A2853" s="37"/>
      <c r="B2853" s="37" t="s">
        <v>1228</v>
      </c>
      <c r="C2853" s="37" t="s">
        <v>1566</v>
      </c>
      <c r="D2853" s="38" t="s">
        <v>1221</v>
      </c>
      <c r="E2853" s="39">
        <f>SmtRes!DO1569*SmtRes!AT1569</f>
        <v>0.38</v>
      </c>
      <c r="F2853" s="39">
        <f>ROUND(0.84,7)</f>
        <v>0.84</v>
      </c>
      <c r="G2853" s="39">
        <f>ROUND(E2853*G2845, 7)</f>
        <v>0.38</v>
      </c>
      <c r="H2853" s="41"/>
      <c r="I2853" s="40"/>
      <c r="J2853" s="41">
        <f>ROUND(SmtRes!AG1569/SmtRes!DO1569, 2)</f>
        <v>597.98</v>
      </c>
      <c r="K2853" s="40"/>
      <c r="L2853" s="41">
        <f>SmtRes!DH1569</f>
        <v>190.88</v>
      </c>
      <c r="CE2853">
        <v>1</v>
      </c>
    </row>
    <row r="2854" spans="1:83" ht="14.4" hidden="1" x14ac:dyDescent="0.25">
      <c r="A2854" s="36"/>
      <c r="B2854" s="39">
        <v>4</v>
      </c>
      <c r="C2854" s="36" t="s">
        <v>1580</v>
      </c>
      <c r="D2854" s="38"/>
      <c r="E2854" s="42"/>
      <c r="F2854" s="39"/>
      <c r="G2854" s="42"/>
      <c r="H2854" s="39"/>
      <c r="I2854" s="39"/>
      <c r="J2854" s="39"/>
      <c r="K2854" s="39"/>
      <c r="L2854" s="43">
        <f>SUM(L2855:L2861)-SUMIF(CE2855:CE2861, 1, L2855:L2861)</f>
        <v>0</v>
      </c>
    </row>
    <row r="2855" spans="1:83" ht="14.4" x14ac:dyDescent="0.25">
      <c r="A2855" s="37"/>
      <c r="B2855" s="37" t="s">
        <v>1245</v>
      </c>
      <c r="C2855" s="37" t="s">
        <v>1247</v>
      </c>
      <c r="D2855" s="38" t="s">
        <v>1244</v>
      </c>
      <c r="E2855" s="39">
        <v>0.1</v>
      </c>
      <c r="F2855" s="39">
        <f t="shared" ref="F2855:F2869" si="157">ROUND(0,7)</f>
        <v>0</v>
      </c>
      <c r="G2855" s="39">
        <f>SmtRes!CX1570</f>
        <v>0</v>
      </c>
      <c r="H2855" s="41">
        <f>SmtRes!CZ1570</f>
        <v>238.29</v>
      </c>
      <c r="I2855" s="40">
        <f>SmtRes!AI1570</f>
        <v>1.77</v>
      </c>
      <c r="J2855" s="41">
        <f t="shared" ref="J2855:J2861" si="158">ROUND(H2855*I2855, 2)</f>
        <v>421.77</v>
      </c>
      <c r="K2855" s="40"/>
      <c r="L2855" s="41">
        <f>SmtRes!DF1570</f>
        <v>0</v>
      </c>
    </row>
    <row r="2856" spans="1:83" ht="14.4" x14ac:dyDescent="0.25">
      <c r="A2856" s="37"/>
      <c r="B2856" s="37" t="s">
        <v>1354</v>
      </c>
      <c r="C2856" s="37" t="s">
        <v>1356</v>
      </c>
      <c r="D2856" s="38" t="s">
        <v>1244</v>
      </c>
      <c r="E2856" s="39">
        <v>0.03</v>
      </c>
      <c r="F2856" s="39">
        <f t="shared" si="157"/>
        <v>0</v>
      </c>
      <c r="G2856" s="39">
        <f>SmtRes!CX1571</f>
        <v>0</v>
      </c>
      <c r="H2856" s="41">
        <f>SmtRes!CZ1571</f>
        <v>58.53</v>
      </c>
      <c r="I2856" s="40">
        <f>SmtRes!AI1571</f>
        <v>1.77</v>
      </c>
      <c r="J2856" s="41">
        <f t="shared" si="158"/>
        <v>103.6</v>
      </c>
      <c r="K2856" s="40"/>
      <c r="L2856" s="41">
        <f>SmtRes!DF1571</f>
        <v>0</v>
      </c>
    </row>
    <row r="2857" spans="1:83" ht="27.6" x14ac:dyDescent="0.25">
      <c r="A2857" s="37"/>
      <c r="B2857" s="37" t="s">
        <v>1326</v>
      </c>
      <c r="C2857" s="37" t="s">
        <v>1328</v>
      </c>
      <c r="D2857" s="38" t="s">
        <v>1244</v>
      </c>
      <c r="E2857" s="39">
        <v>0</v>
      </c>
      <c r="F2857" s="39">
        <f t="shared" si="157"/>
        <v>0</v>
      </c>
      <c r="G2857" s="39">
        <f>SmtRes!CX1572</f>
        <v>0</v>
      </c>
      <c r="H2857" s="41">
        <f>SmtRes!CZ1572</f>
        <v>174.93</v>
      </c>
      <c r="I2857" s="40">
        <f>SmtRes!AI1572</f>
        <v>1.1499999999999999</v>
      </c>
      <c r="J2857" s="41">
        <f t="shared" si="158"/>
        <v>201.17</v>
      </c>
      <c r="K2857" s="40"/>
      <c r="L2857" s="41">
        <f>SmtRes!DF1572</f>
        <v>0</v>
      </c>
    </row>
    <row r="2858" spans="1:83" ht="14.4" x14ac:dyDescent="0.25">
      <c r="A2858" s="37"/>
      <c r="B2858" s="37" t="s">
        <v>1248</v>
      </c>
      <c r="C2858" s="37" t="s">
        <v>1250</v>
      </c>
      <c r="D2858" s="38" t="s">
        <v>1244</v>
      </c>
      <c r="E2858" s="39">
        <v>0.02</v>
      </c>
      <c r="F2858" s="39">
        <f t="shared" si="157"/>
        <v>0</v>
      </c>
      <c r="G2858" s="39">
        <f>SmtRes!CX1573</f>
        <v>0</v>
      </c>
      <c r="H2858" s="41">
        <f>SmtRes!CZ1573</f>
        <v>56.11</v>
      </c>
      <c r="I2858" s="40">
        <f>SmtRes!AI1573</f>
        <v>1.44</v>
      </c>
      <c r="J2858" s="41">
        <f t="shared" si="158"/>
        <v>80.8</v>
      </c>
      <c r="K2858" s="40"/>
      <c r="L2858" s="41">
        <f>SmtRes!DF1573</f>
        <v>0</v>
      </c>
    </row>
    <row r="2859" spans="1:83" ht="14.4" x14ac:dyDescent="0.25">
      <c r="A2859" s="37"/>
      <c r="B2859" s="37" t="s">
        <v>1362</v>
      </c>
      <c r="C2859" s="37" t="s">
        <v>1364</v>
      </c>
      <c r="D2859" s="38" t="s">
        <v>811</v>
      </c>
      <c r="E2859" s="39">
        <v>4.0000000000000002E-4</v>
      </c>
      <c r="F2859" s="39">
        <f t="shared" si="157"/>
        <v>0</v>
      </c>
      <c r="G2859" s="39">
        <f>SmtRes!CX1579</f>
        <v>0</v>
      </c>
      <c r="H2859" s="41">
        <f>SmtRes!CZ1579</f>
        <v>61265.39</v>
      </c>
      <c r="I2859" s="40">
        <f>SmtRes!AI1579</f>
        <v>1.31</v>
      </c>
      <c r="J2859" s="41">
        <f t="shared" si="158"/>
        <v>80257.66</v>
      </c>
      <c r="K2859" s="40"/>
      <c r="L2859" s="41">
        <f>SmtRes!DF1579</f>
        <v>0</v>
      </c>
    </row>
    <row r="2860" spans="1:83" ht="14.4" x14ac:dyDescent="0.25">
      <c r="A2860" s="37"/>
      <c r="B2860" s="37" t="s">
        <v>1365</v>
      </c>
      <c r="C2860" s="37" t="s">
        <v>1367</v>
      </c>
      <c r="D2860" s="38" t="s">
        <v>811</v>
      </c>
      <c r="E2860" s="39">
        <v>1E-4</v>
      </c>
      <c r="F2860" s="39">
        <f t="shared" si="157"/>
        <v>0</v>
      </c>
      <c r="G2860" s="39">
        <f>SmtRes!CX1580</f>
        <v>0</v>
      </c>
      <c r="H2860" s="41">
        <f>SmtRes!CZ1580</f>
        <v>80020.98</v>
      </c>
      <c r="I2860" s="40">
        <f>SmtRes!AI1580</f>
        <v>1.22</v>
      </c>
      <c r="J2860" s="41">
        <f t="shared" si="158"/>
        <v>97625.600000000006</v>
      </c>
      <c r="K2860" s="40"/>
      <c r="L2860" s="41">
        <f>SmtRes!DF1580</f>
        <v>0</v>
      </c>
    </row>
    <row r="2861" spans="1:83" ht="14.4" x14ac:dyDescent="0.25">
      <c r="A2861" s="37"/>
      <c r="B2861" s="37" t="s">
        <v>1374</v>
      </c>
      <c r="C2861" s="37" t="s">
        <v>1376</v>
      </c>
      <c r="D2861" s="38" t="s">
        <v>894</v>
      </c>
      <c r="E2861" s="39">
        <v>0.06</v>
      </c>
      <c r="F2861" s="39">
        <f t="shared" si="157"/>
        <v>0</v>
      </c>
      <c r="G2861" s="39">
        <f>SmtRes!CX1581</f>
        <v>0</v>
      </c>
      <c r="H2861" s="41">
        <f>SmtRes!CZ1581</f>
        <v>1031.73</v>
      </c>
      <c r="I2861" s="40">
        <f>SmtRes!AI1581</f>
        <v>1.19</v>
      </c>
      <c r="J2861" s="41">
        <f t="shared" si="158"/>
        <v>1227.76</v>
      </c>
      <c r="K2861" s="40"/>
      <c r="L2861" s="41">
        <f>SmtRes!DF1581</f>
        <v>0</v>
      </c>
    </row>
    <row r="2862" spans="1:83" ht="14.4" x14ac:dyDescent="0.25">
      <c r="A2862" s="37"/>
      <c r="B2862" s="37" t="str">
        <f>EtalonRes!I1574</f>
        <v>05.1.02.06</v>
      </c>
      <c r="C2862" s="37" t="str">
        <f>EtalonRes!K1574</f>
        <v>Приставки железобетонные</v>
      </c>
      <c r="D2862" s="38" t="str">
        <f>EtalonRes!O1574</f>
        <v>ШТ</v>
      </c>
      <c r="E2862" s="39">
        <f>EtalonRes!X1574</f>
        <v>0</v>
      </c>
      <c r="F2862" s="39">
        <f t="shared" si="157"/>
        <v>0</v>
      </c>
      <c r="G2862" s="39">
        <f>ROUND(EtalonRes!AG1574*Source!I434, 7)</f>
        <v>0</v>
      </c>
      <c r="H2862" s="41"/>
      <c r="I2862" s="40"/>
      <c r="J2862" s="41"/>
      <c r="K2862" s="40"/>
      <c r="L2862" s="41"/>
    </row>
    <row r="2863" spans="1:83" ht="27.6" x14ac:dyDescent="0.25">
      <c r="A2863" s="37"/>
      <c r="B2863" s="37" t="str">
        <f>EtalonRes!I1575</f>
        <v>05.1.02.07</v>
      </c>
      <c r="C2863" s="37" t="str">
        <f>EtalonRes!K1575</f>
        <v>Стойка железобетонная вибрированная для опор</v>
      </c>
      <c r="D2863" s="38" t="str">
        <f>EtalonRes!O1575</f>
        <v>ШТ</v>
      </c>
      <c r="E2863" s="39">
        <f>EtalonRes!X1575</f>
        <v>0</v>
      </c>
      <c r="F2863" s="39">
        <f t="shared" si="157"/>
        <v>0</v>
      </c>
      <c r="G2863" s="39">
        <f>ROUND(EtalonRes!AG1575*Source!I434, 7)</f>
        <v>0</v>
      </c>
      <c r="H2863" s="41"/>
      <c r="I2863" s="40"/>
      <c r="J2863" s="41"/>
      <c r="K2863" s="40"/>
      <c r="L2863" s="41"/>
    </row>
    <row r="2864" spans="1:83" ht="14.4" x14ac:dyDescent="0.25">
      <c r="A2864" s="37"/>
      <c r="B2864" s="37" t="str">
        <f>EtalonRes!I1576</f>
        <v>07.2.02.05</v>
      </c>
      <c r="C2864" s="37" t="str">
        <f>EtalonRes!K1576</f>
        <v>Траверсы стальные</v>
      </c>
      <c r="D2864" s="38" t="str">
        <f>EtalonRes!O1576</f>
        <v>т</v>
      </c>
      <c r="E2864" s="39">
        <f>EtalonRes!X1576</f>
        <v>0</v>
      </c>
      <c r="F2864" s="39">
        <f t="shared" si="157"/>
        <v>0</v>
      </c>
      <c r="G2864" s="39">
        <f>ROUND(EtalonRes!AG1576*Source!I434, 7)</f>
        <v>0</v>
      </c>
      <c r="H2864" s="41"/>
      <c r="I2864" s="40"/>
      <c r="J2864" s="41"/>
      <c r="K2864" s="40"/>
      <c r="L2864" s="41"/>
    </row>
    <row r="2865" spans="1:83" ht="14.4" x14ac:dyDescent="0.25">
      <c r="A2865" s="37"/>
      <c r="B2865" s="37" t="str">
        <f>EtalonRes!I1577</f>
        <v>07.2.07.13</v>
      </c>
      <c r="C2865" s="37" t="str">
        <f>EtalonRes!K1577</f>
        <v>Хомуты стальные</v>
      </c>
      <c r="D2865" s="38" t="str">
        <f>EtalonRes!O1577</f>
        <v>кг</v>
      </c>
      <c r="E2865" s="39">
        <f>EtalonRes!X1577</f>
        <v>0</v>
      </c>
      <c r="F2865" s="39">
        <f t="shared" si="157"/>
        <v>0</v>
      </c>
      <c r="G2865" s="39">
        <f>ROUND(EtalonRes!AG1577*Source!I434, 7)</f>
        <v>0</v>
      </c>
      <c r="H2865" s="41"/>
      <c r="I2865" s="40"/>
      <c r="J2865" s="41"/>
      <c r="K2865" s="40"/>
      <c r="L2865" s="41"/>
    </row>
    <row r="2866" spans="1:83" ht="14.4" x14ac:dyDescent="0.25">
      <c r="A2866" s="37"/>
      <c r="B2866" s="37" t="str">
        <f>EtalonRes!I1578</f>
        <v>08.3.04.02</v>
      </c>
      <c r="C2866" s="37" t="str">
        <f>EtalonRes!K1578</f>
        <v>Сталь стержневая диаметром до 10 мм</v>
      </c>
      <c r="D2866" s="38" t="str">
        <f>EtalonRes!O1578</f>
        <v>т</v>
      </c>
      <c r="E2866" s="39">
        <f>EtalonRes!X1578</f>
        <v>0</v>
      </c>
      <c r="F2866" s="39">
        <f t="shared" si="157"/>
        <v>0</v>
      </c>
      <c r="G2866" s="39">
        <f>ROUND(EtalonRes!AG1578*Source!I434, 7)</f>
        <v>0</v>
      </c>
      <c r="H2866" s="41"/>
      <c r="I2866" s="40"/>
      <c r="J2866" s="41"/>
      <c r="K2866" s="40"/>
      <c r="L2866" s="41"/>
    </row>
    <row r="2867" spans="1:83" ht="14.4" x14ac:dyDescent="0.25">
      <c r="A2867" s="37"/>
      <c r="B2867" s="37" t="str">
        <f>EtalonRes!I1582</f>
        <v>22.2.01.04</v>
      </c>
      <c r="C2867" s="37" t="str">
        <f>EtalonRes!K1582</f>
        <v>Изоляторы штыревые</v>
      </c>
      <c r="D2867" s="38" t="str">
        <f>EtalonRes!O1582</f>
        <v>ШТ</v>
      </c>
      <c r="E2867" s="39">
        <f>EtalonRes!X1582</f>
        <v>0</v>
      </c>
      <c r="F2867" s="39">
        <f t="shared" si="157"/>
        <v>0</v>
      </c>
      <c r="G2867" s="39">
        <f>ROUND(EtalonRes!AG1582*Source!I434, 7)</f>
        <v>0</v>
      </c>
      <c r="H2867" s="41"/>
      <c r="I2867" s="40"/>
      <c r="J2867" s="41"/>
      <c r="K2867" s="40"/>
      <c r="L2867" s="41"/>
    </row>
    <row r="2868" spans="1:83" ht="14.4" x14ac:dyDescent="0.25">
      <c r="A2868" s="37"/>
      <c r="B2868" s="37" t="str">
        <f>EtalonRes!I1583</f>
        <v>22.2.02.21</v>
      </c>
      <c r="C2868" s="37" t="str">
        <f>EtalonRes!K1583</f>
        <v>Штыри</v>
      </c>
      <c r="D2868" s="38" t="str">
        <f>EtalonRes!O1583</f>
        <v>ШТ</v>
      </c>
      <c r="E2868" s="39">
        <f>EtalonRes!X1583</f>
        <v>0</v>
      </c>
      <c r="F2868" s="39">
        <f t="shared" si="157"/>
        <v>0</v>
      </c>
      <c r="G2868" s="39">
        <f>ROUND(EtalonRes!AG1583*Source!I434, 7)</f>
        <v>0</v>
      </c>
      <c r="H2868" s="41"/>
      <c r="I2868" s="40"/>
      <c r="J2868" s="41"/>
      <c r="K2868" s="40"/>
      <c r="L2868" s="41"/>
    </row>
    <row r="2869" spans="1:83" ht="14.4" x14ac:dyDescent="0.25">
      <c r="A2869" s="37"/>
      <c r="B2869" s="37" t="str">
        <f>EtalonRes!I1584</f>
        <v>22.2.02.23</v>
      </c>
      <c r="C2869" s="44" t="str">
        <f>EtalonRes!K1584</f>
        <v>Металлические плакаты</v>
      </c>
      <c r="D2869" s="45" t="str">
        <f>EtalonRes!O1584</f>
        <v>ШТ</v>
      </c>
      <c r="E2869" s="46">
        <f>EtalonRes!X1584</f>
        <v>0</v>
      </c>
      <c r="F2869" s="46">
        <f t="shared" si="157"/>
        <v>0</v>
      </c>
      <c r="G2869" s="46">
        <f>ROUND(EtalonRes!AG1584*Source!I434, 7)</f>
        <v>0</v>
      </c>
      <c r="H2869" s="47"/>
      <c r="I2869" s="48"/>
      <c r="J2869" s="47"/>
      <c r="K2869" s="48"/>
      <c r="L2869" s="47"/>
    </row>
    <row r="2870" spans="1:83" ht="14.4" x14ac:dyDescent="0.25">
      <c r="A2870" s="37"/>
      <c r="B2870" s="37"/>
      <c r="C2870" s="50" t="s">
        <v>1568</v>
      </c>
      <c r="D2870" s="38"/>
      <c r="E2870" s="39"/>
      <c r="F2870" s="39"/>
      <c r="G2870" s="39"/>
      <c r="H2870" s="41"/>
      <c r="I2870" s="40"/>
      <c r="J2870" s="41"/>
      <c r="K2870" s="40"/>
      <c r="L2870" s="41">
        <f>L2846+L2848+L2849+L2854</f>
        <v>6353.52</v>
      </c>
    </row>
    <row r="2871" spans="1:83" ht="14.4" x14ac:dyDescent="0.25">
      <c r="A2871" s="37"/>
      <c r="B2871" s="37"/>
      <c r="C2871" s="37" t="s">
        <v>1569</v>
      </c>
      <c r="D2871" s="38"/>
      <c r="E2871" s="39"/>
      <c r="F2871" s="39"/>
      <c r="G2871" s="39"/>
      <c r="H2871" s="41"/>
      <c r="I2871" s="40"/>
      <c r="J2871" s="41"/>
      <c r="K2871" s="40"/>
      <c r="L2871" s="41">
        <f>SUM(AR2845:AR2874)+SUM(AS2845:AS2874)+SUM(AT2845:AT2874)+SUM(AU2845:AU2874)+SUM(AV2845:AV2874)</f>
        <v>4181.9399999999996</v>
      </c>
    </row>
    <row r="2872" spans="1:83" ht="14.4" x14ac:dyDescent="0.25">
      <c r="A2872" s="37"/>
      <c r="B2872" s="37" t="s">
        <v>28</v>
      </c>
      <c r="C2872" s="37" t="s">
        <v>1570</v>
      </c>
      <c r="D2872" s="38" t="s">
        <v>1422</v>
      </c>
      <c r="E2872" s="39">
        <f>Source!BZ434</f>
        <v>103</v>
      </c>
      <c r="F2872" s="39"/>
      <c r="G2872" s="39">
        <f>Source!AT434</f>
        <v>103</v>
      </c>
      <c r="H2872" s="41"/>
      <c r="I2872" s="40"/>
      <c r="J2872" s="41"/>
      <c r="K2872" s="40"/>
      <c r="L2872" s="41">
        <f>SUM(AZ2845:AZ2874)</f>
        <v>4307.3999999999996</v>
      </c>
    </row>
    <row r="2873" spans="1:83" ht="14.4" x14ac:dyDescent="0.25">
      <c r="A2873" s="44"/>
      <c r="B2873" s="44" t="s">
        <v>29</v>
      </c>
      <c r="C2873" s="44" t="s">
        <v>1571</v>
      </c>
      <c r="D2873" s="45" t="s">
        <v>1422</v>
      </c>
      <c r="E2873" s="46">
        <f>Source!CA434</f>
        <v>60</v>
      </c>
      <c r="F2873" s="46"/>
      <c r="G2873" s="46">
        <f>Source!AU434</f>
        <v>60</v>
      </c>
      <c r="H2873" s="47"/>
      <c r="I2873" s="48"/>
      <c r="J2873" s="47"/>
      <c r="K2873" s="48"/>
      <c r="L2873" s="47">
        <f>SUM(BA2845:BA2874)</f>
        <v>2509.16</v>
      </c>
    </row>
    <row r="2874" spans="1:83" ht="13.8" x14ac:dyDescent="0.25">
      <c r="C2874" s="81" t="s">
        <v>1572</v>
      </c>
      <c r="D2874" s="81"/>
      <c r="E2874" s="81"/>
      <c r="F2874" s="81"/>
      <c r="G2874" s="81"/>
      <c r="H2874" s="81"/>
      <c r="I2874" s="82">
        <f>IF(E2845&lt;&gt;0,K2874/E2845, 0)</f>
        <v>13170.08</v>
      </c>
      <c r="J2874" s="82"/>
      <c r="K2874" s="82">
        <f>L2846+L2848+L2854+L2872+L2873+L2849</f>
        <v>13170.08</v>
      </c>
      <c r="L2874" s="82"/>
      <c r="AD2874">
        <f>ROUND((Source!AT434/100)*((ROUND(SUMIF(SmtRes!AQ1566:'SmtRes'!AQ1584,"=1",SmtRes!AD1566:'SmtRes'!AD1584)*Source!I434, 2)+ROUND(SUMIF(SmtRes!AQ1566:'SmtRes'!AQ1584,"=1",SmtRes!AC1566:'SmtRes'!AC1584)*Source!I434, 2))), 2)</f>
        <v>1877.63</v>
      </c>
      <c r="AE2874">
        <f>ROUND((Source!AU434/100)*((ROUND(SUMIF(SmtRes!AQ1566:'SmtRes'!AQ1584,"=1",SmtRes!AD1566:'SmtRes'!AD1584)*Source!I434, 2)+ROUND(SUMIF(SmtRes!AQ1566:'SmtRes'!AQ1584,"=1",SmtRes!AC1566:'SmtRes'!AC1584)*Source!I434, 2))), 2)</f>
        <v>1093.76</v>
      </c>
      <c r="AN2874" s="49">
        <f>L2846+L2848+L2854+L2872+L2873+L2849</f>
        <v>13170.08</v>
      </c>
      <c r="AO2874" s="49">
        <f>L2848</f>
        <v>2171.5800000000004</v>
      </c>
      <c r="AQ2874" t="s">
        <v>1573</v>
      </c>
      <c r="AR2874" s="49">
        <f>L2846</f>
        <v>3459.97</v>
      </c>
      <c r="AT2874" s="49">
        <f>L2849</f>
        <v>721.97</v>
      </c>
      <c r="AV2874" t="s">
        <v>1573</v>
      </c>
      <c r="AW2874" s="49">
        <f>L2854</f>
        <v>0</v>
      </c>
      <c r="AZ2874">
        <f>Source!X434</f>
        <v>4307.3999999999996</v>
      </c>
      <c r="BA2874">
        <f>Source!Y434</f>
        <v>2509.16</v>
      </c>
      <c r="CD2874">
        <v>1</v>
      </c>
    </row>
    <row r="2875" spans="1:83" ht="121.2" x14ac:dyDescent="0.25">
      <c r="A2875" s="35" t="s">
        <v>577</v>
      </c>
      <c r="B2875" s="37" t="s">
        <v>1805</v>
      </c>
      <c r="C2875" s="37" t="s">
        <v>1806</v>
      </c>
      <c r="D2875" s="38" t="str">
        <f>Source!H435</f>
        <v>ШТ</v>
      </c>
      <c r="E2875" s="39">
        <f>Source!K435</f>
        <v>1</v>
      </c>
      <c r="F2875" s="39"/>
      <c r="G2875" s="39">
        <f>Source!I435</f>
        <v>1</v>
      </c>
      <c r="H2875" s="41"/>
      <c r="I2875" s="40"/>
      <c r="J2875" s="41"/>
      <c r="K2875" s="40"/>
      <c r="L2875" s="41"/>
    </row>
    <row r="2876" spans="1:83" ht="14.4" x14ac:dyDescent="0.25">
      <c r="A2876" s="36"/>
      <c r="B2876" s="39">
        <v>1</v>
      </c>
      <c r="C2876" s="36" t="s">
        <v>1564</v>
      </c>
      <c r="D2876" s="38" t="s">
        <v>1221</v>
      </c>
      <c r="E2876" s="42"/>
      <c r="F2876" s="39"/>
      <c r="G2876" s="42">
        <f>Source!U435</f>
        <v>13.120799999999999</v>
      </c>
      <c r="H2876" s="39"/>
      <c r="I2876" s="39"/>
      <c r="J2876" s="39"/>
      <c r="K2876" s="39"/>
      <c r="L2876" s="43">
        <f>SUM(L2877:L2877)-SUMIF(CE2877:CE2877, 1, L2877:L2877)</f>
        <v>7055.45</v>
      </c>
    </row>
    <row r="2877" spans="1:83" ht="14.4" x14ac:dyDescent="0.25">
      <c r="A2877" s="37"/>
      <c r="B2877" s="37" t="s">
        <v>1386</v>
      </c>
      <c r="C2877" s="37" t="s">
        <v>1387</v>
      </c>
      <c r="D2877" s="38" t="s">
        <v>1221</v>
      </c>
      <c r="E2877" s="39">
        <v>15.62</v>
      </c>
      <c r="F2877" s="39">
        <f>ROUND(0.84,7)</f>
        <v>0.84</v>
      </c>
      <c r="G2877" s="39">
        <f>SmtRes!CX1585</f>
        <v>13.120799999999999</v>
      </c>
      <c r="H2877" s="41"/>
      <c r="I2877" s="40"/>
      <c r="J2877" s="41">
        <f>SmtRes!CZ1585</f>
        <v>537.73</v>
      </c>
      <c r="K2877" s="40"/>
      <c r="L2877" s="41">
        <f>SmtRes!DI1585</f>
        <v>7055.45</v>
      </c>
    </row>
    <row r="2878" spans="1:83" ht="14.4" x14ac:dyDescent="0.25">
      <c r="A2878" s="36"/>
      <c r="B2878" s="39">
        <v>2</v>
      </c>
      <c r="C2878" s="36" t="s">
        <v>1565</v>
      </c>
      <c r="D2878" s="38"/>
      <c r="E2878" s="42"/>
      <c r="F2878" s="39"/>
      <c r="G2878" s="42"/>
      <c r="H2878" s="39"/>
      <c r="I2878" s="39"/>
      <c r="J2878" s="39"/>
      <c r="K2878" s="39"/>
      <c r="L2878" s="43">
        <f>SUM(L2879:L2883)-SUMIF(CE2879:CE2883, 1, L2879:L2883)</f>
        <v>4978.8100000000004</v>
      </c>
    </row>
    <row r="2879" spans="1:83" ht="14.4" x14ac:dyDescent="0.25">
      <c r="A2879" s="36"/>
      <c r="B2879" s="39"/>
      <c r="C2879" s="36" t="s">
        <v>1567</v>
      </c>
      <c r="D2879" s="38" t="s">
        <v>1221</v>
      </c>
      <c r="E2879" s="42"/>
      <c r="F2879" s="39"/>
      <c r="G2879" s="42">
        <f>Source!V435</f>
        <v>2.4443999999999999</v>
      </c>
      <c r="H2879" s="39"/>
      <c r="I2879" s="39"/>
      <c r="J2879" s="39"/>
      <c r="K2879" s="39"/>
      <c r="L2879" s="43">
        <f>SUMIF(CE2880:CE2883, 1, L2880:L2883)</f>
        <v>1621.3899999999999</v>
      </c>
      <c r="CE2879">
        <v>1</v>
      </c>
    </row>
    <row r="2880" spans="1:83" ht="41.4" x14ac:dyDescent="0.25">
      <c r="A2880" s="37"/>
      <c r="B2880" s="37" t="s">
        <v>1313</v>
      </c>
      <c r="C2880" s="37" t="s">
        <v>1315</v>
      </c>
      <c r="D2880" s="38" t="s">
        <v>1227</v>
      </c>
      <c r="E2880" s="39">
        <v>2.13</v>
      </c>
      <c r="F2880" s="39">
        <f>ROUND(0.84,7)</f>
        <v>0.84</v>
      </c>
      <c r="G2880" s="39">
        <f>SmtRes!CX1587</f>
        <v>1.7891999999999999</v>
      </c>
      <c r="H2880" s="41">
        <f>SmtRes!CZ1587</f>
        <v>2088.77</v>
      </c>
      <c r="I2880" s="40">
        <f>SmtRes!AJ1587</f>
        <v>1.23</v>
      </c>
      <c r="J2880" s="41">
        <f>ROUND(H2880*I2880, 2)</f>
        <v>2569.19</v>
      </c>
      <c r="K2880" s="40"/>
      <c r="L2880" s="41">
        <f>SmtRes!DG1587</f>
        <v>4596.79</v>
      </c>
    </row>
    <row r="2881" spans="1:83" ht="14.4" x14ac:dyDescent="0.25">
      <c r="A2881" s="37"/>
      <c r="B2881" s="37" t="s">
        <v>1316</v>
      </c>
      <c r="C2881" s="37" t="s">
        <v>1641</v>
      </c>
      <c r="D2881" s="38" t="s">
        <v>1221</v>
      </c>
      <c r="E2881" s="39">
        <f>SmtRes!DO1587*SmtRes!AT1587</f>
        <v>2.13</v>
      </c>
      <c r="F2881" s="39">
        <f>ROUND(0.84,7)</f>
        <v>0.84</v>
      </c>
      <c r="G2881" s="39">
        <f>ROUND(E2881*G2875, 7)</f>
        <v>2.13</v>
      </c>
      <c r="H2881" s="41"/>
      <c r="I2881" s="40"/>
      <c r="J2881" s="41">
        <f>ROUND(SmtRes!AG1587/SmtRes!DO1587, 2)</f>
        <v>687.23</v>
      </c>
      <c r="K2881" s="40"/>
      <c r="L2881" s="41">
        <f>SmtRes!DH1587</f>
        <v>1229.5899999999999</v>
      </c>
      <c r="CE2881">
        <v>1</v>
      </c>
    </row>
    <row r="2882" spans="1:83" ht="27.6" x14ac:dyDescent="0.25">
      <c r="A2882" s="37"/>
      <c r="B2882" s="37" t="s">
        <v>1229</v>
      </c>
      <c r="C2882" s="37" t="s">
        <v>1231</v>
      </c>
      <c r="D2882" s="38" t="s">
        <v>1227</v>
      </c>
      <c r="E2882" s="39">
        <v>0.78</v>
      </c>
      <c r="F2882" s="39">
        <f>ROUND(0.84,7)</f>
        <v>0.84</v>
      </c>
      <c r="G2882" s="39">
        <f>SmtRes!CX1588</f>
        <v>0.6552</v>
      </c>
      <c r="H2882" s="41">
        <f>SmtRes!CZ1588</f>
        <v>477.92</v>
      </c>
      <c r="I2882" s="40">
        <f>SmtRes!AJ1588</f>
        <v>1.22</v>
      </c>
      <c r="J2882" s="41">
        <f>ROUND(H2882*I2882, 2)</f>
        <v>583.05999999999995</v>
      </c>
      <c r="K2882" s="40"/>
      <c r="L2882" s="41">
        <f>SmtRes!DG1588</f>
        <v>382.02</v>
      </c>
    </row>
    <row r="2883" spans="1:83" ht="14.4" x14ac:dyDescent="0.25">
      <c r="A2883" s="37"/>
      <c r="B2883" s="37" t="s">
        <v>1228</v>
      </c>
      <c r="C2883" s="37" t="s">
        <v>1566</v>
      </c>
      <c r="D2883" s="38" t="s">
        <v>1221</v>
      </c>
      <c r="E2883" s="39">
        <f>SmtRes!DO1588*SmtRes!AT1588</f>
        <v>0.78</v>
      </c>
      <c r="F2883" s="39">
        <f>ROUND(0.84,7)</f>
        <v>0.84</v>
      </c>
      <c r="G2883" s="39">
        <f>ROUND(E2883*G2875, 7)</f>
        <v>0.78</v>
      </c>
      <c r="H2883" s="41"/>
      <c r="I2883" s="40"/>
      <c r="J2883" s="41">
        <f>ROUND(SmtRes!AG1588/SmtRes!DO1588, 2)</f>
        <v>597.98</v>
      </c>
      <c r="K2883" s="40"/>
      <c r="L2883" s="41">
        <f>SmtRes!DH1588</f>
        <v>391.8</v>
      </c>
      <c r="CE2883">
        <v>1</v>
      </c>
    </row>
    <row r="2884" spans="1:83" ht="14.4" hidden="1" x14ac:dyDescent="0.25">
      <c r="A2884" s="36"/>
      <c r="B2884" s="39">
        <v>4</v>
      </c>
      <c r="C2884" s="36" t="s">
        <v>1580</v>
      </c>
      <c r="D2884" s="38"/>
      <c r="E2884" s="42"/>
      <c r="F2884" s="39"/>
      <c r="G2884" s="42"/>
      <c r="H2884" s="39"/>
      <c r="I2884" s="39"/>
      <c r="J2884" s="39"/>
      <c r="K2884" s="39"/>
      <c r="L2884" s="43">
        <f>SUM(L2885:L2891)-SUMIF(CE2885:CE2891, 1, L2885:L2891)</f>
        <v>0</v>
      </c>
    </row>
    <row r="2885" spans="1:83" ht="14.4" x14ac:dyDescent="0.25">
      <c r="A2885" s="37"/>
      <c r="B2885" s="37" t="s">
        <v>1245</v>
      </c>
      <c r="C2885" s="37" t="s">
        <v>1247</v>
      </c>
      <c r="D2885" s="38" t="s">
        <v>1244</v>
      </c>
      <c r="E2885" s="39">
        <v>0.1</v>
      </c>
      <c r="F2885" s="39">
        <f t="shared" ref="F2885:F2900" si="159">ROUND(0,7)</f>
        <v>0</v>
      </c>
      <c r="G2885" s="39">
        <f>SmtRes!CX1589</f>
        <v>0</v>
      </c>
      <c r="H2885" s="41">
        <f>SmtRes!CZ1589</f>
        <v>238.29</v>
      </c>
      <c r="I2885" s="40">
        <f>SmtRes!AI1589</f>
        <v>1.77</v>
      </c>
      <c r="J2885" s="41">
        <f t="shared" ref="J2885:J2891" si="160">ROUND(H2885*I2885, 2)</f>
        <v>421.77</v>
      </c>
      <c r="K2885" s="40"/>
      <c r="L2885" s="41">
        <f>SmtRes!DF1589</f>
        <v>0</v>
      </c>
    </row>
    <row r="2886" spans="1:83" ht="14.4" x14ac:dyDescent="0.25">
      <c r="A2886" s="37"/>
      <c r="B2886" s="37" t="s">
        <v>1354</v>
      </c>
      <c r="C2886" s="37" t="s">
        <v>1356</v>
      </c>
      <c r="D2886" s="38" t="s">
        <v>1244</v>
      </c>
      <c r="E2886" s="39">
        <v>0.03</v>
      </c>
      <c r="F2886" s="39">
        <f t="shared" si="159"/>
        <v>0</v>
      </c>
      <c r="G2886" s="39">
        <f>SmtRes!CX1590</f>
        <v>0</v>
      </c>
      <c r="H2886" s="41">
        <f>SmtRes!CZ1590</f>
        <v>58.53</v>
      </c>
      <c r="I2886" s="40">
        <f>SmtRes!AI1590</f>
        <v>1.77</v>
      </c>
      <c r="J2886" s="41">
        <f t="shared" si="160"/>
        <v>103.6</v>
      </c>
      <c r="K2886" s="40"/>
      <c r="L2886" s="41">
        <f>SmtRes!DF1590</f>
        <v>0</v>
      </c>
    </row>
    <row r="2887" spans="1:83" ht="27.6" x14ac:dyDescent="0.25">
      <c r="A2887" s="37"/>
      <c r="B2887" s="37" t="s">
        <v>1326</v>
      </c>
      <c r="C2887" s="37" t="s">
        <v>1328</v>
      </c>
      <c r="D2887" s="38" t="s">
        <v>1244</v>
      </c>
      <c r="E2887" s="39">
        <v>0</v>
      </c>
      <c r="F2887" s="39">
        <f t="shared" si="159"/>
        <v>0</v>
      </c>
      <c r="G2887" s="39">
        <f>SmtRes!CX1591</f>
        <v>0</v>
      </c>
      <c r="H2887" s="41">
        <f>SmtRes!CZ1591</f>
        <v>174.93</v>
      </c>
      <c r="I2887" s="40">
        <f>SmtRes!AI1591</f>
        <v>1.1499999999999999</v>
      </c>
      <c r="J2887" s="41">
        <f t="shared" si="160"/>
        <v>201.17</v>
      </c>
      <c r="K2887" s="40"/>
      <c r="L2887" s="41">
        <f>SmtRes!DF1591</f>
        <v>0</v>
      </c>
    </row>
    <row r="2888" spans="1:83" ht="14.4" x14ac:dyDescent="0.25">
      <c r="A2888" s="37"/>
      <c r="B2888" s="37" t="s">
        <v>1248</v>
      </c>
      <c r="C2888" s="37" t="s">
        <v>1250</v>
      </c>
      <c r="D2888" s="38" t="s">
        <v>1244</v>
      </c>
      <c r="E2888" s="39">
        <v>0.02</v>
      </c>
      <c r="F2888" s="39">
        <f t="shared" si="159"/>
        <v>0</v>
      </c>
      <c r="G2888" s="39">
        <f>SmtRes!CX1592</f>
        <v>0</v>
      </c>
      <c r="H2888" s="41">
        <f>SmtRes!CZ1592</f>
        <v>56.11</v>
      </c>
      <c r="I2888" s="40">
        <f>SmtRes!AI1592</f>
        <v>1.44</v>
      </c>
      <c r="J2888" s="41">
        <f t="shared" si="160"/>
        <v>80.8</v>
      </c>
      <c r="K2888" s="40"/>
      <c r="L2888" s="41">
        <f>SmtRes!DF1592</f>
        <v>0</v>
      </c>
    </row>
    <row r="2889" spans="1:83" ht="14.4" x14ac:dyDescent="0.25">
      <c r="A2889" s="37"/>
      <c r="B2889" s="37" t="s">
        <v>1362</v>
      </c>
      <c r="C2889" s="37" t="s">
        <v>1364</v>
      </c>
      <c r="D2889" s="38" t="s">
        <v>811</v>
      </c>
      <c r="E2889" s="39">
        <v>4.0000000000000002E-4</v>
      </c>
      <c r="F2889" s="39">
        <f t="shared" si="159"/>
        <v>0</v>
      </c>
      <c r="G2889" s="39">
        <f>SmtRes!CX1598</f>
        <v>0</v>
      </c>
      <c r="H2889" s="41">
        <f>SmtRes!CZ1598</f>
        <v>61265.39</v>
      </c>
      <c r="I2889" s="40">
        <f>SmtRes!AI1598</f>
        <v>1.31</v>
      </c>
      <c r="J2889" s="41">
        <f t="shared" si="160"/>
        <v>80257.66</v>
      </c>
      <c r="K2889" s="40"/>
      <c r="L2889" s="41">
        <f>SmtRes!DF1598</f>
        <v>0</v>
      </c>
    </row>
    <row r="2890" spans="1:83" ht="14.4" x14ac:dyDescent="0.25">
      <c r="A2890" s="37"/>
      <c r="B2890" s="37" t="s">
        <v>1365</v>
      </c>
      <c r="C2890" s="37" t="s">
        <v>1367</v>
      </c>
      <c r="D2890" s="38" t="s">
        <v>811</v>
      </c>
      <c r="E2890" s="39">
        <v>1E-4</v>
      </c>
      <c r="F2890" s="39">
        <f t="shared" si="159"/>
        <v>0</v>
      </c>
      <c r="G2890" s="39">
        <f>SmtRes!CX1599</f>
        <v>0</v>
      </c>
      <c r="H2890" s="41">
        <f>SmtRes!CZ1599</f>
        <v>80020.98</v>
      </c>
      <c r="I2890" s="40">
        <f>SmtRes!AI1599</f>
        <v>1.22</v>
      </c>
      <c r="J2890" s="41">
        <f t="shared" si="160"/>
        <v>97625.600000000006</v>
      </c>
      <c r="K2890" s="40"/>
      <c r="L2890" s="41">
        <f>SmtRes!DF1599</f>
        <v>0</v>
      </c>
    </row>
    <row r="2891" spans="1:83" ht="14.4" x14ac:dyDescent="0.25">
      <c r="A2891" s="37"/>
      <c r="B2891" s="37" t="s">
        <v>1374</v>
      </c>
      <c r="C2891" s="37" t="s">
        <v>1376</v>
      </c>
      <c r="D2891" s="38" t="s">
        <v>894</v>
      </c>
      <c r="E2891" s="39">
        <v>0.06</v>
      </c>
      <c r="F2891" s="39">
        <f t="shared" si="159"/>
        <v>0</v>
      </c>
      <c r="G2891" s="39">
        <f>SmtRes!CX1600</f>
        <v>0</v>
      </c>
      <c r="H2891" s="41">
        <f>SmtRes!CZ1600</f>
        <v>1031.73</v>
      </c>
      <c r="I2891" s="40">
        <f>SmtRes!AI1600</f>
        <v>1.19</v>
      </c>
      <c r="J2891" s="41">
        <f t="shared" si="160"/>
        <v>1227.76</v>
      </c>
      <c r="K2891" s="40"/>
      <c r="L2891" s="41">
        <f>SmtRes!DF1600</f>
        <v>0</v>
      </c>
    </row>
    <row r="2892" spans="1:83" ht="14.4" x14ac:dyDescent="0.25">
      <c r="A2892" s="37"/>
      <c r="B2892" s="37" t="str">
        <f>EtalonRes!I1593</f>
        <v>05.1.02.06</v>
      </c>
      <c r="C2892" s="37" t="str">
        <f>EtalonRes!K1593</f>
        <v>Приставки железобетонные</v>
      </c>
      <c r="D2892" s="38" t="str">
        <f>EtalonRes!O1593</f>
        <v>ШТ</v>
      </c>
      <c r="E2892" s="39">
        <f>EtalonRes!X1593</f>
        <v>0</v>
      </c>
      <c r="F2892" s="39">
        <f t="shared" si="159"/>
        <v>0</v>
      </c>
      <c r="G2892" s="39">
        <f>ROUND(EtalonRes!AG1593*Source!I435, 7)</f>
        <v>0</v>
      </c>
      <c r="H2892" s="41"/>
      <c r="I2892" s="40"/>
      <c r="J2892" s="41"/>
      <c r="K2892" s="40"/>
      <c r="L2892" s="41"/>
    </row>
    <row r="2893" spans="1:83" ht="27.6" x14ac:dyDescent="0.25">
      <c r="A2893" s="37"/>
      <c r="B2893" s="37" t="str">
        <f>EtalonRes!I1594</f>
        <v>05.1.02.07</v>
      </c>
      <c r="C2893" s="37" t="str">
        <f>EtalonRes!K1594</f>
        <v>Стойка железобетонная вибрированная для опор</v>
      </c>
      <c r="D2893" s="38" t="str">
        <f>EtalonRes!O1594</f>
        <v>ШТ</v>
      </c>
      <c r="E2893" s="39">
        <f>EtalonRes!X1594</f>
        <v>0</v>
      </c>
      <c r="F2893" s="39">
        <f t="shared" si="159"/>
        <v>0</v>
      </c>
      <c r="G2893" s="39">
        <f>ROUND(EtalonRes!AG1594*Source!I435, 7)</f>
        <v>0</v>
      </c>
      <c r="H2893" s="41"/>
      <c r="I2893" s="40"/>
      <c r="J2893" s="41"/>
      <c r="K2893" s="40"/>
      <c r="L2893" s="41"/>
    </row>
    <row r="2894" spans="1:83" ht="14.4" x14ac:dyDescent="0.25">
      <c r="A2894" s="37"/>
      <c r="B2894" s="37" t="str">
        <f>EtalonRes!I1595</f>
        <v>07.2.02.05</v>
      </c>
      <c r="C2894" s="37" t="str">
        <f>EtalonRes!K1595</f>
        <v>Траверсы стальные</v>
      </c>
      <c r="D2894" s="38" t="str">
        <f>EtalonRes!O1595</f>
        <v>т</v>
      </c>
      <c r="E2894" s="39">
        <f>EtalonRes!X1595</f>
        <v>0</v>
      </c>
      <c r="F2894" s="39">
        <f t="shared" si="159"/>
        <v>0</v>
      </c>
      <c r="G2894" s="39">
        <f>ROUND(EtalonRes!AG1595*Source!I435, 7)</f>
        <v>0</v>
      </c>
      <c r="H2894" s="41"/>
      <c r="I2894" s="40"/>
      <c r="J2894" s="41"/>
      <c r="K2894" s="40"/>
      <c r="L2894" s="41"/>
    </row>
    <row r="2895" spans="1:83" ht="14.4" x14ac:dyDescent="0.25">
      <c r="A2895" s="37"/>
      <c r="B2895" s="37" t="str">
        <f>EtalonRes!I1596</f>
        <v>07.2.07.13</v>
      </c>
      <c r="C2895" s="37" t="str">
        <f>EtalonRes!K1596</f>
        <v>Хомуты стальные</v>
      </c>
      <c r="D2895" s="38" t="str">
        <f>EtalonRes!O1596</f>
        <v>кг</v>
      </c>
      <c r="E2895" s="39">
        <f>EtalonRes!X1596</f>
        <v>0</v>
      </c>
      <c r="F2895" s="39">
        <f t="shared" si="159"/>
        <v>0</v>
      </c>
      <c r="G2895" s="39">
        <f>ROUND(EtalonRes!AG1596*Source!I435, 7)</f>
        <v>0</v>
      </c>
      <c r="H2895" s="41"/>
      <c r="I2895" s="40"/>
      <c r="J2895" s="41"/>
      <c r="K2895" s="40"/>
      <c r="L2895" s="41"/>
    </row>
    <row r="2896" spans="1:83" ht="14.4" x14ac:dyDescent="0.25">
      <c r="A2896" s="37"/>
      <c r="B2896" s="37" t="str">
        <f>EtalonRes!I1597</f>
        <v>08.3.04.02</v>
      </c>
      <c r="C2896" s="37" t="str">
        <f>EtalonRes!K1597</f>
        <v>Сталь стержневая диаметром до 10 мм</v>
      </c>
      <c r="D2896" s="38" t="str">
        <f>EtalonRes!O1597</f>
        <v>т</v>
      </c>
      <c r="E2896" s="39">
        <f>EtalonRes!X1597</f>
        <v>0</v>
      </c>
      <c r="F2896" s="39">
        <f t="shared" si="159"/>
        <v>0</v>
      </c>
      <c r="G2896" s="39">
        <f>ROUND(EtalonRes!AG1597*Source!I435, 7)</f>
        <v>0</v>
      </c>
      <c r="H2896" s="41"/>
      <c r="I2896" s="40"/>
      <c r="J2896" s="41"/>
      <c r="K2896" s="40"/>
      <c r="L2896" s="41"/>
    </row>
    <row r="2897" spans="1:83" ht="14.4" x14ac:dyDescent="0.25">
      <c r="A2897" s="37"/>
      <c r="B2897" s="37" t="str">
        <f>EtalonRes!I1601</f>
        <v>22.2.01.04</v>
      </c>
      <c r="C2897" s="37" t="str">
        <f>EtalonRes!K1601</f>
        <v>Изоляторы штыревые</v>
      </c>
      <c r="D2897" s="38" t="str">
        <f>EtalonRes!O1601</f>
        <v>ШТ</v>
      </c>
      <c r="E2897" s="39">
        <f>EtalonRes!X1601</f>
        <v>0</v>
      </c>
      <c r="F2897" s="39">
        <f t="shared" si="159"/>
        <v>0</v>
      </c>
      <c r="G2897" s="39">
        <f>ROUND(EtalonRes!AG1601*Source!I435, 7)</f>
        <v>0</v>
      </c>
      <c r="H2897" s="41"/>
      <c r="I2897" s="40"/>
      <c r="J2897" s="41"/>
      <c r="K2897" s="40"/>
      <c r="L2897" s="41"/>
    </row>
    <row r="2898" spans="1:83" ht="14.4" x14ac:dyDescent="0.25">
      <c r="A2898" s="37"/>
      <c r="B2898" s="37" t="str">
        <f>EtalonRes!I1602</f>
        <v>22.2.02.09</v>
      </c>
      <c r="C2898" s="37" t="str">
        <f>EtalonRes!K1602</f>
        <v>Детали крепления стальные</v>
      </c>
      <c r="D2898" s="38" t="str">
        <f>EtalonRes!O1602</f>
        <v>кг</v>
      </c>
      <c r="E2898" s="39">
        <f>EtalonRes!X1602</f>
        <v>0</v>
      </c>
      <c r="F2898" s="39">
        <f t="shared" si="159"/>
        <v>0</v>
      </c>
      <c r="G2898" s="39">
        <f>ROUND(EtalonRes!AG1602*Source!I435, 7)</f>
        <v>0</v>
      </c>
      <c r="H2898" s="41"/>
      <c r="I2898" s="40"/>
      <c r="J2898" s="41"/>
      <c r="K2898" s="40"/>
      <c r="L2898" s="41"/>
    </row>
    <row r="2899" spans="1:83" ht="14.4" x14ac:dyDescent="0.25">
      <c r="A2899" s="37"/>
      <c r="B2899" s="37" t="str">
        <f>EtalonRes!I1603</f>
        <v>22.2.02.21</v>
      </c>
      <c r="C2899" s="37" t="str">
        <f>EtalonRes!K1603</f>
        <v>Штыри</v>
      </c>
      <c r="D2899" s="38" t="str">
        <f>EtalonRes!O1603</f>
        <v>ШТ</v>
      </c>
      <c r="E2899" s="39">
        <f>EtalonRes!X1603</f>
        <v>0</v>
      </c>
      <c r="F2899" s="39">
        <f t="shared" si="159"/>
        <v>0</v>
      </c>
      <c r="G2899" s="39">
        <f>ROUND(EtalonRes!AG1603*Source!I435, 7)</f>
        <v>0</v>
      </c>
      <c r="H2899" s="41"/>
      <c r="I2899" s="40"/>
      <c r="J2899" s="41"/>
      <c r="K2899" s="40"/>
      <c r="L2899" s="41"/>
    </row>
    <row r="2900" spans="1:83" ht="14.4" x14ac:dyDescent="0.25">
      <c r="A2900" s="37"/>
      <c r="B2900" s="37" t="str">
        <f>EtalonRes!I1604</f>
        <v>22.2.02.23</v>
      </c>
      <c r="C2900" s="44" t="str">
        <f>EtalonRes!K1604</f>
        <v>Металлические плакаты</v>
      </c>
      <c r="D2900" s="45" t="str">
        <f>EtalonRes!O1604</f>
        <v>ШТ</v>
      </c>
      <c r="E2900" s="46">
        <f>EtalonRes!X1604</f>
        <v>0</v>
      </c>
      <c r="F2900" s="46">
        <f t="shared" si="159"/>
        <v>0</v>
      </c>
      <c r="G2900" s="46">
        <f>ROUND(EtalonRes!AG1604*Source!I435, 7)</f>
        <v>0</v>
      </c>
      <c r="H2900" s="47"/>
      <c r="I2900" s="48"/>
      <c r="J2900" s="47"/>
      <c r="K2900" s="48"/>
      <c r="L2900" s="47"/>
    </row>
    <row r="2901" spans="1:83" ht="14.4" x14ac:dyDescent="0.25">
      <c r="A2901" s="37"/>
      <c r="B2901" s="37"/>
      <c r="C2901" s="50" t="s">
        <v>1568</v>
      </c>
      <c r="D2901" s="38"/>
      <c r="E2901" s="39"/>
      <c r="F2901" s="39"/>
      <c r="G2901" s="39"/>
      <c r="H2901" s="41"/>
      <c r="I2901" s="40"/>
      <c r="J2901" s="41"/>
      <c r="K2901" s="40"/>
      <c r="L2901" s="41">
        <f>L2876+L2878+L2879+L2884</f>
        <v>13655.65</v>
      </c>
    </row>
    <row r="2902" spans="1:83" ht="14.4" x14ac:dyDescent="0.25">
      <c r="A2902" s="37"/>
      <c r="B2902" s="37"/>
      <c r="C2902" s="37" t="s">
        <v>1569</v>
      </c>
      <c r="D2902" s="38"/>
      <c r="E2902" s="39"/>
      <c r="F2902" s="39"/>
      <c r="G2902" s="39"/>
      <c r="H2902" s="41"/>
      <c r="I2902" s="40"/>
      <c r="J2902" s="41"/>
      <c r="K2902" s="40"/>
      <c r="L2902" s="41">
        <f>SUM(AR2875:AR2905)+SUM(AS2875:AS2905)+SUM(AT2875:AT2905)+SUM(AU2875:AU2905)+SUM(AV2875:AV2905)</f>
        <v>8676.84</v>
      </c>
    </row>
    <row r="2903" spans="1:83" ht="14.4" x14ac:dyDescent="0.25">
      <c r="A2903" s="37"/>
      <c r="B2903" s="37" t="s">
        <v>28</v>
      </c>
      <c r="C2903" s="37" t="s">
        <v>1570</v>
      </c>
      <c r="D2903" s="38" t="s">
        <v>1422</v>
      </c>
      <c r="E2903" s="39">
        <f>Source!BZ435</f>
        <v>103</v>
      </c>
      <c r="F2903" s="39"/>
      <c r="G2903" s="39">
        <f>Source!AT435</f>
        <v>103</v>
      </c>
      <c r="H2903" s="41"/>
      <c r="I2903" s="40"/>
      <c r="J2903" s="41"/>
      <c r="K2903" s="40"/>
      <c r="L2903" s="41">
        <f>SUM(AZ2875:AZ2905)</f>
        <v>8937.15</v>
      </c>
    </row>
    <row r="2904" spans="1:83" ht="14.4" x14ac:dyDescent="0.25">
      <c r="A2904" s="44"/>
      <c r="B2904" s="44" t="s">
        <v>29</v>
      </c>
      <c r="C2904" s="44" t="s">
        <v>1571</v>
      </c>
      <c r="D2904" s="45" t="s">
        <v>1422</v>
      </c>
      <c r="E2904" s="46">
        <f>Source!CA435</f>
        <v>60</v>
      </c>
      <c r="F2904" s="46"/>
      <c r="G2904" s="46">
        <f>Source!AU435</f>
        <v>60</v>
      </c>
      <c r="H2904" s="47"/>
      <c r="I2904" s="48"/>
      <c r="J2904" s="47"/>
      <c r="K2904" s="48"/>
      <c r="L2904" s="47">
        <f>SUM(BA2875:BA2905)</f>
        <v>5206.1000000000004</v>
      </c>
    </row>
    <row r="2905" spans="1:83" ht="13.8" x14ac:dyDescent="0.25">
      <c r="C2905" s="81" t="s">
        <v>1572</v>
      </c>
      <c r="D2905" s="81"/>
      <c r="E2905" s="81"/>
      <c r="F2905" s="81"/>
      <c r="G2905" s="81"/>
      <c r="H2905" s="81"/>
      <c r="I2905" s="82">
        <f>IF(E2875&lt;&gt;0,K2905/E2875, 0)</f>
        <v>27798.9</v>
      </c>
      <c r="J2905" s="82"/>
      <c r="K2905" s="82">
        <f>L2876+L2878+L2884+L2903+L2904+L2879</f>
        <v>27798.9</v>
      </c>
      <c r="L2905" s="82"/>
      <c r="AD2905">
        <f>ROUND((Source!AT435/100)*((ROUND(SUMIF(SmtRes!AQ1585:'SmtRes'!AQ1604,"=1",SmtRes!AD1585:'SmtRes'!AD1604)*Source!I435, 2)+ROUND(SUMIF(SmtRes!AQ1585:'SmtRes'!AQ1604,"=1",SmtRes!AC1585:'SmtRes'!AC1604)*Source!I435, 2))), 2)</f>
        <v>1877.63</v>
      </c>
      <c r="AE2905">
        <f>ROUND((Source!AU435/100)*((ROUND(SUMIF(SmtRes!AQ1585:'SmtRes'!AQ1604,"=1",SmtRes!AD1585:'SmtRes'!AD1604)*Source!I435, 2)+ROUND(SUMIF(SmtRes!AQ1585:'SmtRes'!AQ1604,"=1",SmtRes!AC1585:'SmtRes'!AC1604)*Source!I435, 2))), 2)</f>
        <v>1093.76</v>
      </c>
      <c r="AN2905" s="49">
        <f>L2876+L2878+L2884+L2903+L2904+L2879</f>
        <v>27798.9</v>
      </c>
      <c r="AO2905" s="49">
        <f>L2878</f>
        <v>4978.8100000000004</v>
      </c>
      <c r="AQ2905" t="s">
        <v>1573</v>
      </c>
      <c r="AR2905" s="49">
        <f>L2876</f>
        <v>7055.45</v>
      </c>
      <c r="AT2905" s="49">
        <f>L2879</f>
        <v>1621.3899999999999</v>
      </c>
      <c r="AV2905" t="s">
        <v>1573</v>
      </c>
      <c r="AW2905" s="49">
        <f>L2884</f>
        <v>0</v>
      </c>
      <c r="AZ2905">
        <f>Source!X435</f>
        <v>8937.15</v>
      </c>
      <c r="BA2905">
        <f>Source!Y435</f>
        <v>5206.1000000000004</v>
      </c>
      <c r="CD2905">
        <v>1</v>
      </c>
    </row>
    <row r="2906" spans="1:83" ht="121.2" x14ac:dyDescent="0.25">
      <c r="A2906" s="35" t="s">
        <v>581</v>
      </c>
      <c r="B2906" s="37" t="s">
        <v>1807</v>
      </c>
      <c r="C2906" s="37" t="s">
        <v>1808</v>
      </c>
      <c r="D2906" s="38" t="str">
        <f>Source!H436</f>
        <v>ШТ</v>
      </c>
      <c r="E2906" s="39">
        <f>Source!K436</f>
        <v>1</v>
      </c>
      <c r="F2906" s="39"/>
      <c r="G2906" s="39">
        <f>Source!I436</f>
        <v>1</v>
      </c>
      <c r="H2906" s="41"/>
      <c r="I2906" s="40"/>
      <c r="J2906" s="41"/>
      <c r="K2906" s="40"/>
      <c r="L2906" s="41"/>
    </row>
    <row r="2907" spans="1:83" ht="14.4" x14ac:dyDescent="0.25">
      <c r="A2907" s="36"/>
      <c r="B2907" s="39">
        <v>1</v>
      </c>
      <c r="C2907" s="36" t="s">
        <v>1564</v>
      </c>
      <c r="D2907" s="38" t="s">
        <v>1221</v>
      </c>
      <c r="E2907" s="42"/>
      <c r="F2907" s="39"/>
      <c r="G2907" s="42">
        <f>Source!U436</f>
        <v>19.8996</v>
      </c>
      <c r="H2907" s="39"/>
      <c r="I2907" s="39"/>
      <c r="J2907" s="39"/>
      <c r="K2907" s="39"/>
      <c r="L2907" s="43">
        <f>SUM(L2908:L2908)-SUMIF(CE2908:CE2908, 1, L2908:L2908)</f>
        <v>10700.61</v>
      </c>
    </row>
    <row r="2908" spans="1:83" ht="14.4" x14ac:dyDescent="0.25">
      <c r="A2908" s="37"/>
      <c r="B2908" s="37" t="s">
        <v>1386</v>
      </c>
      <c r="C2908" s="37" t="s">
        <v>1387</v>
      </c>
      <c r="D2908" s="38" t="s">
        <v>1221</v>
      </c>
      <c r="E2908" s="39">
        <v>23.69</v>
      </c>
      <c r="F2908" s="39">
        <f>ROUND(0.84,7)</f>
        <v>0.84</v>
      </c>
      <c r="G2908" s="39">
        <f>SmtRes!CX1605</f>
        <v>19.8996</v>
      </c>
      <c r="H2908" s="41"/>
      <c r="I2908" s="40"/>
      <c r="J2908" s="41">
        <f>SmtRes!CZ1605</f>
        <v>537.73</v>
      </c>
      <c r="K2908" s="40"/>
      <c r="L2908" s="41">
        <f>SmtRes!DI1605</f>
        <v>10700.61</v>
      </c>
    </row>
    <row r="2909" spans="1:83" ht="14.4" x14ac:dyDescent="0.25">
      <c r="A2909" s="36"/>
      <c r="B2909" s="39">
        <v>2</v>
      </c>
      <c r="C2909" s="36" t="s">
        <v>1565</v>
      </c>
      <c r="D2909" s="38"/>
      <c r="E2909" s="42"/>
      <c r="F2909" s="39"/>
      <c r="G2909" s="42"/>
      <c r="H2909" s="39"/>
      <c r="I2909" s="39"/>
      <c r="J2909" s="39"/>
      <c r="K2909" s="39"/>
      <c r="L2909" s="43">
        <f>SUM(L2910:L2914)-SUMIF(CE2910:CE2914, 1, L2910:L2914)</f>
        <v>7963.6</v>
      </c>
    </row>
    <row r="2910" spans="1:83" ht="14.4" x14ac:dyDescent="0.25">
      <c r="A2910" s="36"/>
      <c r="B2910" s="39"/>
      <c r="C2910" s="36" t="s">
        <v>1567</v>
      </c>
      <c r="D2910" s="38" t="s">
        <v>1221</v>
      </c>
      <c r="E2910" s="42"/>
      <c r="F2910" s="39"/>
      <c r="G2910" s="42">
        <f>Source!V436</f>
        <v>3.8723999999999998</v>
      </c>
      <c r="H2910" s="39"/>
      <c r="I2910" s="39"/>
      <c r="J2910" s="39"/>
      <c r="K2910" s="39"/>
      <c r="L2910" s="43">
        <f>SUMIF(CE2911:CE2914, 1, L2911:L2914)</f>
        <v>2572.0100000000002</v>
      </c>
      <c r="CE2910">
        <v>1</v>
      </c>
    </row>
    <row r="2911" spans="1:83" ht="41.4" x14ac:dyDescent="0.25">
      <c r="A2911" s="37"/>
      <c r="B2911" s="37" t="s">
        <v>1313</v>
      </c>
      <c r="C2911" s="37" t="s">
        <v>1315</v>
      </c>
      <c r="D2911" s="38" t="s">
        <v>1227</v>
      </c>
      <c r="E2911" s="39">
        <v>3.42</v>
      </c>
      <c r="F2911" s="39">
        <f>ROUND(0.84,7)</f>
        <v>0.84</v>
      </c>
      <c r="G2911" s="39">
        <f>SmtRes!CX1607</f>
        <v>2.8727999999999998</v>
      </c>
      <c r="H2911" s="41">
        <f>SmtRes!CZ1607</f>
        <v>2088.77</v>
      </c>
      <c r="I2911" s="40">
        <f>SmtRes!AJ1607</f>
        <v>1.23</v>
      </c>
      <c r="J2911" s="41">
        <f>ROUND(H2911*I2911, 2)</f>
        <v>2569.19</v>
      </c>
      <c r="K2911" s="40"/>
      <c r="L2911" s="41">
        <f>SmtRes!DG1607</f>
        <v>7380.77</v>
      </c>
    </row>
    <row r="2912" spans="1:83" ht="14.4" x14ac:dyDescent="0.25">
      <c r="A2912" s="37"/>
      <c r="B2912" s="37" t="s">
        <v>1316</v>
      </c>
      <c r="C2912" s="37" t="s">
        <v>1641</v>
      </c>
      <c r="D2912" s="38" t="s">
        <v>1221</v>
      </c>
      <c r="E2912" s="39">
        <f>SmtRes!DO1607*SmtRes!AT1607</f>
        <v>3.42</v>
      </c>
      <c r="F2912" s="39">
        <f>ROUND(0.84,7)</f>
        <v>0.84</v>
      </c>
      <c r="G2912" s="39">
        <f>ROUND(E2912*G2906, 7)</f>
        <v>3.42</v>
      </c>
      <c r="H2912" s="41"/>
      <c r="I2912" s="40"/>
      <c r="J2912" s="41">
        <f>ROUND(SmtRes!AG1607/SmtRes!DO1607, 2)</f>
        <v>687.23</v>
      </c>
      <c r="K2912" s="40"/>
      <c r="L2912" s="41">
        <f>SmtRes!DH1607</f>
        <v>1974.27</v>
      </c>
      <c r="CE2912">
        <v>1</v>
      </c>
    </row>
    <row r="2913" spans="1:83" ht="27.6" x14ac:dyDescent="0.25">
      <c r="A2913" s="37"/>
      <c r="B2913" s="37" t="s">
        <v>1229</v>
      </c>
      <c r="C2913" s="37" t="s">
        <v>1231</v>
      </c>
      <c r="D2913" s="38" t="s">
        <v>1227</v>
      </c>
      <c r="E2913" s="39">
        <v>1.19</v>
      </c>
      <c r="F2913" s="39">
        <f>ROUND(0.84,7)</f>
        <v>0.84</v>
      </c>
      <c r="G2913" s="39">
        <f>SmtRes!CX1608</f>
        <v>0.99960000000000004</v>
      </c>
      <c r="H2913" s="41">
        <f>SmtRes!CZ1608</f>
        <v>477.92</v>
      </c>
      <c r="I2913" s="40">
        <f>SmtRes!AJ1608</f>
        <v>1.22</v>
      </c>
      <c r="J2913" s="41">
        <f>ROUND(H2913*I2913, 2)</f>
        <v>583.05999999999995</v>
      </c>
      <c r="K2913" s="40"/>
      <c r="L2913" s="41">
        <f>SmtRes!DG1608</f>
        <v>582.83000000000004</v>
      </c>
    </row>
    <row r="2914" spans="1:83" ht="14.4" x14ac:dyDescent="0.25">
      <c r="A2914" s="37"/>
      <c r="B2914" s="37" t="s">
        <v>1228</v>
      </c>
      <c r="C2914" s="37" t="s">
        <v>1566</v>
      </c>
      <c r="D2914" s="38" t="s">
        <v>1221</v>
      </c>
      <c r="E2914" s="39">
        <f>SmtRes!DO1608*SmtRes!AT1608</f>
        <v>1.19</v>
      </c>
      <c r="F2914" s="39">
        <f>ROUND(0.84,7)</f>
        <v>0.84</v>
      </c>
      <c r="G2914" s="39">
        <f>ROUND(E2914*G2906, 7)</f>
        <v>1.19</v>
      </c>
      <c r="H2914" s="41"/>
      <c r="I2914" s="40"/>
      <c r="J2914" s="41">
        <f>ROUND(SmtRes!AG1608/SmtRes!DO1608, 2)</f>
        <v>597.98</v>
      </c>
      <c r="K2914" s="40"/>
      <c r="L2914" s="41">
        <f>SmtRes!DH1608</f>
        <v>597.74</v>
      </c>
      <c r="CE2914">
        <v>1</v>
      </c>
    </row>
    <row r="2915" spans="1:83" ht="14.4" hidden="1" x14ac:dyDescent="0.25">
      <c r="A2915" s="36"/>
      <c r="B2915" s="39">
        <v>4</v>
      </c>
      <c r="C2915" s="36" t="s">
        <v>1580</v>
      </c>
      <c r="D2915" s="38"/>
      <c r="E2915" s="42"/>
      <c r="F2915" s="39"/>
      <c r="G2915" s="42"/>
      <c r="H2915" s="39"/>
      <c r="I2915" s="39"/>
      <c r="J2915" s="39"/>
      <c r="K2915" s="39"/>
      <c r="L2915" s="43">
        <f>SUM(L2916:L2922)-SUMIF(CE2916:CE2922, 1, L2916:L2922)</f>
        <v>0</v>
      </c>
    </row>
    <row r="2916" spans="1:83" ht="14.4" x14ac:dyDescent="0.25">
      <c r="A2916" s="37"/>
      <c r="B2916" s="37" t="s">
        <v>1245</v>
      </c>
      <c r="C2916" s="37" t="s">
        <v>1247</v>
      </c>
      <c r="D2916" s="38" t="s">
        <v>1244</v>
      </c>
      <c r="E2916" s="39">
        <v>0.1</v>
      </c>
      <c r="F2916" s="39">
        <f t="shared" ref="F2916:F2931" si="161">ROUND(0,7)</f>
        <v>0</v>
      </c>
      <c r="G2916" s="39">
        <f>SmtRes!CX1609</f>
        <v>0</v>
      </c>
      <c r="H2916" s="41">
        <f>SmtRes!CZ1609</f>
        <v>238.29</v>
      </c>
      <c r="I2916" s="40">
        <f>SmtRes!AI1609</f>
        <v>1.77</v>
      </c>
      <c r="J2916" s="41">
        <f t="shared" ref="J2916:J2922" si="162">ROUND(H2916*I2916, 2)</f>
        <v>421.77</v>
      </c>
      <c r="K2916" s="40"/>
      <c r="L2916" s="41">
        <f>SmtRes!DF1609</f>
        <v>0</v>
      </c>
    </row>
    <row r="2917" spans="1:83" ht="14.4" x14ac:dyDescent="0.25">
      <c r="A2917" s="37"/>
      <c r="B2917" s="37" t="s">
        <v>1354</v>
      </c>
      <c r="C2917" s="37" t="s">
        <v>1356</v>
      </c>
      <c r="D2917" s="38" t="s">
        <v>1244</v>
      </c>
      <c r="E2917" s="39">
        <v>0.03</v>
      </c>
      <c r="F2917" s="39">
        <f t="shared" si="161"/>
        <v>0</v>
      </c>
      <c r="G2917" s="39">
        <f>SmtRes!CX1610</f>
        <v>0</v>
      </c>
      <c r="H2917" s="41">
        <f>SmtRes!CZ1610</f>
        <v>58.53</v>
      </c>
      <c r="I2917" s="40">
        <f>SmtRes!AI1610</f>
        <v>1.77</v>
      </c>
      <c r="J2917" s="41">
        <f t="shared" si="162"/>
        <v>103.6</v>
      </c>
      <c r="K2917" s="40"/>
      <c r="L2917" s="41">
        <f>SmtRes!DF1610</f>
        <v>0</v>
      </c>
    </row>
    <row r="2918" spans="1:83" ht="27.6" x14ac:dyDescent="0.25">
      <c r="A2918" s="37"/>
      <c r="B2918" s="37" t="s">
        <v>1326</v>
      </c>
      <c r="C2918" s="37" t="s">
        <v>1328</v>
      </c>
      <c r="D2918" s="38" t="s">
        <v>1244</v>
      </c>
      <c r="E2918" s="39">
        <v>0</v>
      </c>
      <c r="F2918" s="39">
        <f t="shared" si="161"/>
        <v>0</v>
      </c>
      <c r="G2918" s="39">
        <f>SmtRes!CX1611</f>
        <v>0</v>
      </c>
      <c r="H2918" s="41">
        <f>SmtRes!CZ1611</f>
        <v>174.93</v>
      </c>
      <c r="I2918" s="40">
        <f>SmtRes!AI1611</f>
        <v>1.1499999999999999</v>
      </c>
      <c r="J2918" s="41">
        <f t="shared" si="162"/>
        <v>201.17</v>
      </c>
      <c r="K2918" s="40"/>
      <c r="L2918" s="41">
        <f>SmtRes!DF1611</f>
        <v>0</v>
      </c>
    </row>
    <row r="2919" spans="1:83" ht="14.4" x14ac:dyDescent="0.25">
      <c r="A2919" s="37"/>
      <c r="B2919" s="37" t="s">
        <v>1248</v>
      </c>
      <c r="C2919" s="37" t="s">
        <v>1250</v>
      </c>
      <c r="D2919" s="38" t="s">
        <v>1244</v>
      </c>
      <c r="E2919" s="39">
        <v>0.02</v>
      </c>
      <c r="F2919" s="39">
        <f t="shared" si="161"/>
        <v>0</v>
      </c>
      <c r="G2919" s="39">
        <f>SmtRes!CX1612</f>
        <v>0</v>
      </c>
      <c r="H2919" s="41">
        <f>SmtRes!CZ1612</f>
        <v>56.11</v>
      </c>
      <c r="I2919" s="40">
        <f>SmtRes!AI1612</f>
        <v>1.44</v>
      </c>
      <c r="J2919" s="41">
        <f t="shared" si="162"/>
        <v>80.8</v>
      </c>
      <c r="K2919" s="40"/>
      <c r="L2919" s="41">
        <f>SmtRes!DF1612</f>
        <v>0</v>
      </c>
    </row>
    <row r="2920" spans="1:83" ht="14.4" x14ac:dyDescent="0.25">
      <c r="A2920" s="37"/>
      <c r="B2920" s="37" t="s">
        <v>1362</v>
      </c>
      <c r="C2920" s="37" t="s">
        <v>1364</v>
      </c>
      <c r="D2920" s="38" t="s">
        <v>811</v>
      </c>
      <c r="E2920" s="39">
        <v>4.0000000000000002E-4</v>
      </c>
      <c r="F2920" s="39">
        <f t="shared" si="161"/>
        <v>0</v>
      </c>
      <c r="G2920" s="39">
        <f>SmtRes!CX1618</f>
        <v>0</v>
      </c>
      <c r="H2920" s="41">
        <f>SmtRes!CZ1618</f>
        <v>61265.39</v>
      </c>
      <c r="I2920" s="40">
        <f>SmtRes!AI1618</f>
        <v>1.31</v>
      </c>
      <c r="J2920" s="41">
        <f t="shared" si="162"/>
        <v>80257.66</v>
      </c>
      <c r="K2920" s="40"/>
      <c r="L2920" s="41">
        <f>SmtRes!DF1618</f>
        <v>0</v>
      </c>
    </row>
    <row r="2921" spans="1:83" ht="14.4" x14ac:dyDescent="0.25">
      <c r="A2921" s="37"/>
      <c r="B2921" s="37" t="s">
        <v>1365</v>
      </c>
      <c r="C2921" s="37" t="s">
        <v>1367</v>
      </c>
      <c r="D2921" s="38" t="s">
        <v>811</v>
      </c>
      <c r="E2921" s="39">
        <v>1E-4</v>
      </c>
      <c r="F2921" s="39">
        <f t="shared" si="161"/>
        <v>0</v>
      </c>
      <c r="G2921" s="39">
        <f>SmtRes!CX1619</f>
        <v>0</v>
      </c>
      <c r="H2921" s="41">
        <f>SmtRes!CZ1619</f>
        <v>80020.98</v>
      </c>
      <c r="I2921" s="40">
        <f>SmtRes!AI1619</f>
        <v>1.22</v>
      </c>
      <c r="J2921" s="41">
        <f t="shared" si="162"/>
        <v>97625.600000000006</v>
      </c>
      <c r="K2921" s="40"/>
      <c r="L2921" s="41">
        <f>SmtRes!DF1619</f>
        <v>0</v>
      </c>
    </row>
    <row r="2922" spans="1:83" ht="14.4" x14ac:dyDescent="0.25">
      <c r="A2922" s="37"/>
      <c r="B2922" s="37" t="s">
        <v>1374</v>
      </c>
      <c r="C2922" s="37" t="s">
        <v>1376</v>
      </c>
      <c r="D2922" s="38" t="s">
        <v>894</v>
      </c>
      <c r="E2922" s="39">
        <v>0.06</v>
      </c>
      <c r="F2922" s="39">
        <f t="shared" si="161"/>
        <v>0</v>
      </c>
      <c r="G2922" s="39">
        <f>SmtRes!CX1620</f>
        <v>0</v>
      </c>
      <c r="H2922" s="41">
        <f>SmtRes!CZ1620</f>
        <v>1031.73</v>
      </c>
      <c r="I2922" s="40">
        <f>SmtRes!AI1620</f>
        <v>1.19</v>
      </c>
      <c r="J2922" s="41">
        <f t="shared" si="162"/>
        <v>1227.76</v>
      </c>
      <c r="K2922" s="40"/>
      <c r="L2922" s="41">
        <f>SmtRes!DF1620</f>
        <v>0</v>
      </c>
    </row>
    <row r="2923" spans="1:83" ht="14.4" x14ac:dyDescent="0.25">
      <c r="A2923" s="37"/>
      <c r="B2923" s="37" t="str">
        <f>EtalonRes!I1613</f>
        <v>05.1.02.06</v>
      </c>
      <c r="C2923" s="37" t="str">
        <f>EtalonRes!K1613</f>
        <v>Приставки железобетонные</v>
      </c>
      <c r="D2923" s="38" t="str">
        <f>EtalonRes!O1613</f>
        <v>ШТ</v>
      </c>
      <c r="E2923" s="39">
        <f>EtalonRes!X1613</f>
        <v>0</v>
      </c>
      <c r="F2923" s="39">
        <f t="shared" si="161"/>
        <v>0</v>
      </c>
      <c r="G2923" s="39">
        <f>ROUND(EtalonRes!AG1613*Source!I436, 7)</f>
        <v>0</v>
      </c>
      <c r="H2923" s="41"/>
      <c r="I2923" s="40"/>
      <c r="J2923" s="41"/>
      <c r="K2923" s="40"/>
      <c r="L2923" s="41"/>
    </row>
    <row r="2924" spans="1:83" ht="27.6" x14ac:dyDescent="0.25">
      <c r="A2924" s="37"/>
      <c r="B2924" s="37" t="str">
        <f>EtalonRes!I1614</f>
        <v>05.1.02.07</v>
      </c>
      <c r="C2924" s="37" t="str">
        <f>EtalonRes!K1614</f>
        <v>Стойка железобетонная вибрированная для опор</v>
      </c>
      <c r="D2924" s="38" t="str">
        <f>EtalonRes!O1614</f>
        <v>ШТ</v>
      </c>
      <c r="E2924" s="39">
        <f>EtalonRes!X1614</f>
        <v>0</v>
      </c>
      <c r="F2924" s="39">
        <f t="shared" si="161"/>
        <v>0</v>
      </c>
      <c r="G2924" s="39">
        <f>ROUND(EtalonRes!AG1614*Source!I436, 7)</f>
        <v>0</v>
      </c>
      <c r="H2924" s="41"/>
      <c r="I2924" s="40"/>
      <c r="J2924" s="41"/>
      <c r="K2924" s="40"/>
      <c r="L2924" s="41"/>
    </row>
    <row r="2925" spans="1:83" ht="14.4" x14ac:dyDescent="0.25">
      <c r="A2925" s="37"/>
      <c r="B2925" s="37" t="str">
        <f>EtalonRes!I1615</f>
        <v>07.2.02.05</v>
      </c>
      <c r="C2925" s="37" t="str">
        <f>EtalonRes!K1615</f>
        <v>Траверсы стальные</v>
      </c>
      <c r="D2925" s="38" t="str">
        <f>EtalonRes!O1615</f>
        <v>т</v>
      </c>
      <c r="E2925" s="39">
        <f>EtalonRes!X1615</f>
        <v>0</v>
      </c>
      <c r="F2925" s="39">
        <f t="shared" si="161"/>
        <v>0</v>
      </c>
      <c r="G2925" s="39">
        <f>ROUND(EtalonRes!AG1615*Source!I436, 7)</f>
        <v>0</v>
      </c>
      <c r="H2925" s="41"/>
      <c r="I2925" s="40"/>
      <c r="J2925" s="41"/>
      <c r="K2925" s="40"/>
      <c r="L2925" s="41"/>
    </row>
    <row r="2926" spans="1:83" ht="14.4" x14ac:dyDescent="0.25">
      <c r="A2926" s="37"/>
      <c r="B2926" s="37" t="str">
        <f>EtalonRes!I1616</f>
        <v>07.2.07.13</v>
      </c>
      <c r="C2926" s="37" t="str">
        <f>EtalonRes!K1616</f>
        <v>Хомуты стальные</v>
      </c>
      <c r="D2926" s="38" t="str">
        <f>EtalonRes!O1616</f>
        <v>кг</v>
      </c>
      <c r="E2926" s="39">
        <f>EtalonRes!X1616</f>
        <v>0</v>
      </c>
      <c r="F2926" s="39">
        <f t="shared" si="161"/>
        <v>0</v>
      </c>
      <c r="G2926" s="39">
        <f>ROUND(EtalonRes!AG1616*Source!I436, 7)</f>
        <v>0</v>
      </c>
      <c r="H2926" s="41"/>
      <c r="I2926" s="40"/>
      <c r="J2926" s="41"/>
      <c r="K2926" s="40"/>
      <c r="L2926" s="41"/>
    </row>
    <row r="2927" spans="1:83" ht="14.4" x14ac:dyDescent="0.25">
      <c r="A2927" s="37"/>
      <c r="B2927" s="37" t="str">
        <f>EtalonRes!I1617</f>
        <v>08.3.04.02</v>
      </c>
      <c r="C2927" s="37" t="str">
        <f>EtalonRes!K1617</f>
        <v>Сталь стержневая диаметром до 10 мм</v>
      </c>
      <c r="D2927" s="38" t="str">
        <f>EtalonRes!O1617</f>
        <v>т</v>
      </c>
      <c r="E2927" s="39">
        <f>EtalonRes!X1617</f>
        <v>0</v>
      </c>
      <c r="F2927" s="39">
        <f t="shared" si="161"/>
        <v>0</v>
      </c>
      <c r="G2927" s="39">
        <f>ROUND(EtalonRes!AG1617*Source!I436, 7)</f>
        <v>0</v>
      </c>
      <c r="H2927" s="41"/>
      <c r="I2927" s="40"/>
      <c r="J2927" s="41"/>
      <c r="K2927" s="40"/>
      <c r="L2927" s="41"/>
    </row>
    <row r="2928" spans="1:83" ht="14.4" x14ac:dyDescent="0.25">
      <c r="A2928" s="37"/>
      <c r="B2928" s="37" t="str">
        <f>EtalonRes!I1621</f>
        <v>22.2.01.04</v>
      </c>
      <c r="C2928" s="37" t="str">
        <f>EtalonRes!K1621</f>
        <v>Изоляторы штыревые</v>
      </c>
      <c r="D2928" s="38" t="str">
        <f>EtalonRes!O1621</f>
        <v>ШТ</v>
      </c>
      <c r="E2928" s="39">
        <f>EtalonRes!X1621</f>
        <v>0</v>
      </c>
      <c r="F2928" s="39">
        <f t="shared" si="161"/>
        <v>0</v>
      </c>
      <c r="G2928" s="39">
        <f>ROUND(EtalonRes!AG1621*Source!I436, 7)</f>
        <v>0</v>
      </c>
      <c r="H2928" s="41"/>
      <c r="I2928" s="40"/>
      <c r="J2928" s="41"/>
      <c r="K2928" s="40"/>
      <c r="L2928" s="41"/>
    </row>
    <row r="2929" spans="1:83" ht="14.4" x14ac:dyDescent="0.25">
      <c r="A2929" s="37"/>
      <c r="B2929" s="37" t="str">
        <f>EtalonRes!I1622</f>
        <v>22.2.02.09</v>
      </c>
      <c r="C2929" s="37" t="str">
        <f>EtalonRes!K1622</f>
        <v>Детали крепления стальные</v>
      </c>
      <c r="D2929" s="38" t="str">
        <f>EtalonRes!O1622</f>
        <v>кг</v>
      </c>
      <c r="E2929" s="39">
        <f>EtalonRes!X1622</f>
        <v>0</v>
      </c>
      <c r="F2929" s="39">
        <f t="shared" si="161"/>
        <v>0</v>
      </c>
      <c r="G2929" s="39">
        <f>ROUND(EtalonRes!AG1622*Source!I436, 7)</f>
        <v>0</v>
      </c>
      <c r="H2929" s="41"/>
      <c r="I2929" s="40"/>
      <c r="J2929" s="41"/>
      <c r="K2929" s="40"/>
      <c r="L2929" s="41"/>
    </row>
    <row r="2930" spans="1:83" ht="14.4" x14ac:dyDescent="0.25">
      <c r="A2930" s="37"/>
      <c r="B2930" s="37" t="str">
        <f>EtalonRes!I1623</f>
        <v>22.2.02.21</v>
      </c>
      <c r="C2930" s="37" t="str">
        <f>EtalonRes!K1623</f>
        <v>Штыри</v>
      </c>
      <c r="D2930" s="38" t="str">
        <f>EtalonRes!O1623</f>
        <v>ШТ</v>
      </c>
      <c r="E2930" s="39">
        <f>EtalonRes!X1623</f>
        <v>0</v>
      </c>
      <c r="F2930" s="39">
        <f t="shared" si="161"/>
        <v>0</v>
      </c>
      <c r="G2930" s="39">
        <f>ROUND(EtalonRes!AG1623*Source!I436, 7)</f>
        <v>0</v>
      </c>
      <c r="H2930" s="41"/>
      <c r="I2930" s="40"/>
      <c r="J2930" s="41"/>
      <c r="K2930" s="40"/>
      <c r="L2930" s="41"/>
    </row>
    <row r="2931" spans="1:83" ht="14.4" x14ac:dyDescent="0.25">
      <c r="A2931" s="37"/>
      <c r="B2931" s="37" t="str">
        <f>EtalonRes!I1624</f>
        <v>22.2.02.23</v>
      </c>
      <c r="C2931" s="44" t="str">
        <f>EtalonRes!K1624</f>
        <v>Металлические плакаты</v>
      </c>
      <c r="D2931" s="45" t="str">
        <f>EtalonRes!O1624</f>
        <v>ШТ</v>
      </c>
      <c r="E2931" s="46">
        <f>EtalonRes!X1624</f>
        <v>0</v>
      </c>
      <c r="F2931" s="46">
        <f t="shared" si="161"/>
        <v>0</v>
      </c>
      <c r="G2931" s="46">
        <f>ROUND(EtalonRes!AG1624*Source!I436, 7)</f>
        <v>0</v>
      </c>
      <c r="H2931" s="47"/>
      <c r="I2931" s="48"/>
      <c r="J2931" s="47"/>
      <c r="K2931" s="48"/>
      <c r="L2931" s="47"/>
    </row>
    <row r="2932" spans="1:83" ht="14.4" x14ac:dyDescent="0.25">
      <c r="A2932" s="37"/>
      <c r="B2932" s="37"/>
      <c r="C2932" s="50" t="s">
        <v>1568</v>
      </c>
      <c r="D2932" s="38"/>
      <c r="E2932" s="39"/>
      <c r="F2932" s="39"/>
      <c r="G2932" s="39"/>
      <c r="H2932" s="41"/>
      <c r="I2932" s="40"/>
      <c r="J2932" s="41"/>
      <c r="K2932" s="40"/>
      <c r="L2932" s="41">
        <f>L2907+L2909+L2910+L2915</f>
        <v>21236.22</v>
      </c>
    </row>
    <row r="2933" spans="1:83" ht="14.4" x14ac:dyDescent="0.25">
      <c r="A2933" s="37"/>
      <c r="B2933" s="37"/>
      <c r="C2933" s="37" t="s">
        <v>1569</v>
      </c>
      <c r="D2933" s="38"/>
      <c r="E2933" s="39"/>
      <c r="F2933" s="39"/>
      <c r="G2933" s="39"/>
      <c r="H2933" s="41"/>
      <c r="I2933" s="40"/>
      <c r="J2933" s="41"/>
      <c r="K2933" s="40"/>
      <c r="L2933" s="41">
        <f>SUM(AR2906:AR2936)+SUM(AS2906:AS2936)+SUM(AT2906:AT2936)+SUM(AU2906:AU2936)+SUM(AV2906:AV2936)</f>
        <v>13272.62</v>
      </c>
    </row>
    <row r="2934" spans="1:83" ht="14.4" x14ac:dyDescent="0.25">
      <c r="A2934" s="37"/>
      <c r="B2934" s="37" t="s">
        <v>28</v>
      </c>
      <c r="C2934" s="37" t="s">
        <v>1570</v>
      </c>
      <c r="D2934" s="38" t="s">
        <v>1422</v>
      </c>
      <c r="E2934" s="39">
        <f>Source!BZ436</f>
        <v>103</v>
      </c>
      <c r="F2934" s="39"/>
      <c r="G2934" s="39">
        <f>Source!AT436</f>
        <v>103</v>
      </c>
      <c r="H2934" s="41"/>
      <c r="I2934" s="40"/>
      <c r="J2934" s="41"/>
      <c r="K2934" s="40"/>
      <c r="L2934" s="41">
        <f>SUM(AZ2906:AZ2936)</f>
        <v>13670.8</v>
      </c>
    </row>
    <row r="2935" spans="1:83" ht="14.4" x14ac:dyDescent="0.25">
      <c r="A2935" s="44"/>
      <c r="B2935" s="44" t="s">
        <v>29</v>
      </c>
      <c r="C2935" s="44" t="s">
        <v>1571</v>
      </c>
      <c r="D2935" s="45" t="s">
        <v>1422</v>
      </c>
      <c r="E2935" s="46">
        <f>Source!CA436</f>
        <v>60</v>
      </c>
      <c r="F2935" s="46"/>
      <c r="G2935" s="46">
        <f>Source!AU436</f>
        <v>60</v>
      </c>
      <c r="H2935" s="47"/>
      <c r="I2935" s="48"/>
      <c r="J2935" s="47"/>
      <c r="K2935" s="48"/>
      <c r="L2935" s="47">
        <f>SUM(BA2906:BA2936)</f>
        <v>7963.57</v>
      </c>
    </row>
    <row r="2936" spans="1:83" ht="13.8" x14ac:dyDescent="0.25">
      <c r="C2936" s="81" t="s">
        <v>1572</v>
      </c>
      <c r="D2936" s="81"/>
      <c r="E2936" s="81"/>
      <c r="F2936" s="81"/>
      <c r="G2936" s="81"/>
      <c r="H2936" s="81"/>
      <c r="I2936" s="82">
        <f>IF(E2906&lt;&gt;0,K2936/E2906, 0)</f>
        <v>42870.590000000004</v>
      </c>
      <c r="J2936" s="82"/>
      <c r="K2936" s="82">
        <f>L2907+L2909+L2915+L2934+L2935+L2910</f>
        <v>42870.590000000004</v>
      </c>
      <c r="L2936" s="82"/>
      <c r="AD2936">
        <f>ROUND((Source!AT436/100)*((ROUND(SUMIF(SmtRes!AQ1605:'SmtRes'!AQ1624,"=1",SmtRes!AD1605:'SmtRes'!AD1624)*Source!I436, 2)+ROUND(SUMIF(SmtRes!AQ1605:'SmtRes'!AQ1624,"=1",SmtRes!AC1605:'SmtRes'!AC1624)*Source!I436, 2))), 2)</f>
        <v>1877.63</v>
      </c>
      <c r="AE2936">
        <f>ROUND((Source!AU436/100)*((ROUND(SUMIF(SmtRes!AQ1605:'SmtRes'!AQ1624,"=1",SmtRes!AD1605:'SmtRes'!AD1624)*Source!I436, 2)+ROUND(SUMIF(SmtRes!AQ1605:'SmtRes'!AQ1624,"=1",SmtRes!AC1605:'SmtRes'!AC1624)*Source!I436, 2))), 2)</f>
        <v>1093.76</v>
      </c>
      <c r="AN2936" s="49">
        <f>L2907+L2909+L2915+L2934+L2935+L2910</f>
        <v>42870.590000000004</v>
      </c>
      <c r="AO2936" s="49">
        <f>L2909</f>
        <v>7963.6</v>
      </c>
      <c r="AQ2936" t="s">
        <v>1573</v>
      </c>
      <c r="AR2936" s="49">
        <f>L2907</f>
        <v>10700.61</v>
      </c>
      <c r="AT2936" s="49">
        <f>L2910</f>
        <v>2572.0100000000002</v>
      </c>
      <c r="AV2936" t="s">
        <v>1573</v>
      </c>
      <c r="AW2936" s="49">
        <f>L2915</f>
        <v>0</v>
      </c>
      <c r="AZ2936">
        <f>Source!X436</f>
        <v>13670.8</v>
      </c>
      <c r="BA2936">
        <f>Source!Y436</f>
        <v>7963.57</v>
      </c>
      <c r="CD2936">
        <v>1</v>
      </c>
    </row>
    <row r="2937" spans="1:83" ht="121.2" x14ac:dyDescent="0.25">
      <c r="A2937" s="35" t="s">
        <v>585</v>
      </c>
      <c r="B2937" s="37" t="s">
        <v>1809</v>
      </c>
      <c r="C2937" s="37" t="s">
        <v>1810</v>
      </c>
      <c r="D2937" s="38" t="str">
        <f>Source!H437</f>
        <v>ШТ</v>
      </c>
      <c r="E2937" s="39">
        <f>Source!K437</f>
        <v>1</v>
      </c>
      <c r="F2937" s="39"/>
      <c r="G2937" s="39">
        <f>Source!I437</f>
        <v>1</v>
      </c>
      <c r="H2937" s="41"/>
      <c r="I2937" s="40"/>
      <c r="J2937" s="41"/>
      <c r="K2937" s="40"/>
      <c r="L2937" s="41"/>
    </row>
    <row r="2938" spans="1:83" ht="14.4" x14ac:dyDescent="0.25">
      <c r="A2938" s="36"/>
      <c r="B2938" s="39">
        <v>1</v>
      </c>
      <c r="C2938" s="36" t="s">
        <v>1564</v>
      </c>
      <c r="D2938" s="38" t="s">
        <v>1221</v>
      </c>
      <c r="E2938" s="42"/>
      <c r="F2938" s="39"/>
      <c r="G2938" s="42">
        <f>Source!U437</f>
        <v>7.9127999999999998</v>
      </c>
      <c r="H2938" s="39"/>
      <c r="I2938" s="39"/>
      <c r="J2938" s="39"/>
      <c r="K2938" s="39"/>
      <c r="L2938" s="43">
        <f>SUM(L2939:L2939)-SUMIF(CE2939:CE2939, 1, L2939:L2939)</f>
        <v>4254.95</v>
      </c>
    </row>
    <row r="2939" spans="1:83" ht="14.4" x14ac:dyDescent="0.25">
      <c r="A2939" s="37"/>
      <c r="B2939" s="37" t="s">
        <v>1386</v>
      </c>
      <c r="C2939" s="37" t="s">
        <v>1387</v>
      </c>
      <c r="D2939" s="38" t="s">
        <v>1221</v>
      </c>
      <c r="E2939" s="39">
        <v>9.42</v>
      </c>
      <c r="F2939" s="39">
        <f>ROUND(0.84,7)</f>
        <v>0.84</v>
      </c>
      <c r="G2939" s="39">
        <f>SmtRes!CX1625</f>
        <v>7.9127999999999998</v>
      </c>
      <c r="H2939" s="41"/>
      <c r="I2939" s="40"/>
      <c r="J2939" s="41">
        <f>SmtRes!CZ1625</f>
        <v>537.73</v>
      </c>
      <c r="K2939" s="40"/>
      <c r="L2939" s="41">
        <f>SmtRes!DI1625</f>
        <v>4254.95</v>
      </c>
    </row>
    <row r="2940" spans="1:83" ht="14.4" x14ac:dyDescent="0.25">
      <c r="A2940" s="36"/>
      <c r="B2940" s="39">
        <v>2</v>
      </c>
      <c r="C2940" s="36" t="s">
        <v>1565</v>
      </c>
      <c r="D2940" s="38"/>
      <c r="E2940" s="42"/>
      <c r="F2940" s="39"/>
      <c r="G2940" s="42"/>
      <c r="H2940" s="39"/>
      <c r="I2940" s="39"/>
      <c r="J2940" s="39"/>
      <c r="K2940" s="39"/>
      <c r="L2940" s="43">
        <f>SUM(L2941:L2945)-SUMIF(CE2941:CE2945, 1, L2941:L2945)</f>
        <v>2301.98</v>
      </c>
    </row>
    <row r="2941" spans="1:83" ht="14.4" x14ac:dyDescent="0.25">
      <c r="A2941" s="36"/>
      <c r="B2941" s="39"/>
      <c r="C2941" s="36" t="s">
        <v>1567</v>
      </c>
      <c r="D2941" s="38" t="s">
        <v>1221</v>
      </c>
      <c r="E2941" s="42"/>
      <c r="F2941" s="39"/>
      <c r="G2941" s="42">
        <f>Source!V437</f>
        <v>1.2012</v>
      </c>
      <c r="H2941" s="39"/>
      <c r="I2941" s="39"/>
      <c r="J2941" s="39"/>
      <c r="K2941" s="39"/>
      <c r="L2941" s="43">
        <f>SUMIF(CE2942:CE2945, 1, L2942:L2945)</f>
        <v>790.26</v>
      </c>
      <c r="CE2941">
        <v>1</v>
      </c>
    </row>
    <row r="2942" spans="1:83" ht="41.4" x14ac:dyDescent="0.25">
      <c r="A2942" s="37"/>
      <c r="B2942" s="37" t="s">
        <v>1313</v>
      </c>
      <c r="C2942" s="37" t="s">
        <v>1315</v>
      </c>
      <c r="D2942" s="38" t="s">
        <v>1227</v>
      </c>
      <c r="E2942" s="39">
        <v>0.96</v>
      </c>
      <c r="F2942" s="39">
        <f>ROUND(0.84,7)</f>
        <v>0.84</v>
      </c>
      <c r="G2942" s="39">
        <f>SmtRes!CX1627</f>
        <v>0.80640000000000001</v>
      </c>
      <c r="H2942" s="41">
        <f>SmtRes!CZ1627</f>
        <v>2088.77</v>
      </c>
      <c r="I2942" s="40">
        <f>SmtRes!AJ1627</f>
        <v>1.23</v>
      </c>
      <c r="J2942" s="41">
        <f>ROUND(H2942*I2942, 2)</f>
        <v>2569.19</v>
      </c>
      <c r="K2942" s="40"/>
      <c r="L2942" s="41">
        <f>SmtRes!DG1627</f>
        <v>2071.79</v>
      </c>
    </row>
    <row r="2943" spans="1:83" ht="14.4" x14ac:dyDescent="0.25">
      <c r="A2943" s="37"/>
      <c r="B2943" s="37" t="s">
        <v>1316</v>
      </c>
      <c r="C2943" s="37" t="s">
        <v>1641</v>
      </c>
      <c r="D2943" s="38" t="s">
        <v>1221</v>
      </c>
      <c r="E2943" s="39">
        <f>SmtRes!DO1627*SmtRes!AT1627</f>
        <v>0.96</v>
      </c>
      <c r="F2943" s="39">
        <f>ROUND(0.84,7)</f>
        <v>0.84</v>
      </c>
      <c r="G2943" s="39">
        <f>ROUND(E2943*G2937, 7)</f>
        <v>0.96</v>
      </c>
      <c r="H2943" s="41"/>
      <c r="I2943" s="40"/>
      <c r="J2943" s="41">
        <f>ROUND(SmtRes!AG1627/SmtRes!DO1627, 2)</f>
        <v>687.23</v>
      </c>
      <c r="K2943" s="40"/>
      <c r="L2943" s="41">
        <f>SmtRes!DH1627</f>
        <v>554.17999999999995</v>
      </c>
      <c r="CE2943">
        <v>1</v>
      </c>
    </row>
    <row r="2944" spans="1:83" ht="27.6" x14ac:dyDescent="0.25">
      <c r="A2944" s="37"/>
      <c r="B2944" s="37" t="s">
        <v>1229</v>
      </c>
      <c r="C2944" s="37" t="s">
        <v>1231</v>
      </c>
      <c r="D2944" s="38" t="s">
        <v>1227</v>
      </c>
      <c r="E2944" s="39">
        <v>0.47</v>
      </c>
      <c r="F2944" s="39">
        <f>ROUND(0.84,7)</f>
        <v>0.84</v>
      </c>
      <c r="G2944" s="39">
        <f>SmtRes!CX1628</f>
        <v>0.39479999999999998</v>
      </c>
      <c r="H2944" s="41">
        <f>SmtRes!CZ1628</f>
        <v>477.92</v>
      </c>
      <c r="I2944" s="40">
        <f>SmtRes!AJ1628</f>
        <v>1.22</v>
      </c>
      <c r="J2944" s="41">
        <f>ROUND(H2944*I2944, 2)</f>
        <v>583.05999999999995</v>
      </c>
      <c r="K2944" s="40"/>
      <c r="L2944" s="41">
        <f>SmtRes!DG1628</f>
        <v>230.19</v>
      </c>
    </row>
    <row r="2945" spans="1:83" ht="14.4" x14ac:dyDescent="0.25">
      <c r="A2945" s="37"/>
      <c r="B2945" s="37" t="s">
        <v>1228</v>
      </c>
      <c r="C2945" s="37" t="s">
        <v>1566</v>
      </c>
      <c r="D2945" s="38" t="s">
        <v>1221</v>
      </c>
      <c r="E2945" s="39">
        <f>SmtRes!DO1628*SmtRes!AT1628</f>
        <v>0.47</v>
      </c>
      <c r="F2945" s="39">
        <f>ROUND(0.84,7)</f>
        <v>0.84</v>
      </c>
      <c r="G2945" s="39">
        <f>ROUND(E2945*G2937, 7)</f>
        <v>0.47</v>
      </c>
      <c r="H2945" s="41"/>
      <c r="I2945" s="40"/>
      <c r="J2945" s="41">
        <f>ROUND(SmtRes!AG1628/SmtRes!DO1628, 2)</f>
        <v>597.98</v>
      </c>
      <c r="K2945" s="40"/>
      <c r="L2945" s="41">
        <f>SmtRes!DH1628</f>
        <v>236.08</v>
      </c>
      <c r="CE2945">
        <v>1</v>
      </c>
    </row>
    <row r="2946" spans="1:83" ht="14.4" hidden="1" x14ac:dyDescent="0.25">
      <c r="A2946" s="36"/>
      <c r="B2946" s="39">
        <v>4</v>
      </c>
      <c r="C2946" s="36" t="s">
        <v>1580</v>
      </c>
      <c r="D2946" s="38"/>
      <c r="E2946" s="42"/>
      <c r="F2946" s="39"/>
      <c r="G2946" s="42"/>
      <c r="H2946" s="39"/>
      <c r="I2946" s="39"/>
      <c r="J2946" s="39"/>
      <c r="K2946" s="39"/>
      <c r="L2946" s="43">
        <f>SUM(L2947:L2953)-SUMIF(CE2947:CE2953, 1, L2947:L2953)</f>
        <v>0</v>
      </c>
    </row>
    <row r="2947" spans="1:83" ht="14.4" x14ac:dyDescent="0.25">
      <c r="A2947" s="37"/>
      <c r="B2947" s="37" t="s">
        <v>1245</v>
      </c>
      <c r="C2947" s="37" t="s">
        <v>1247</v>
      </c>
      <c r="D2947" s="38" t="s">
        <v>1244</v>
      </c>
      <c r="E2947" s="39">
        <v>0.1</v>
      </c>
      <c r="F2947" s="39">
        <f t="shared" ref="F2947:F2961" si="163">ROUND(0,7)</f>
        <v>0</v>
      </c>
      <c r="G2947" s="39">
        <f>SmtRes!CX1629</f>
        <v>0</v>
      </c>
      <c r="H2947" s="41">
        <f>SmtRes!CZ1629</f>
        <v>238.29</v>
      </c>
      <c r="I2947" s="40">
        <f>SmtRes!AI1629</f>
        <v>1.77</v>
      </c>
      <c r="J2947" s="41">
        <f t="shared" ref="J2947:J2953" si="164">ROUND(H2947*I2947, 2)</f>
        <v>421.77</v>
      </c>
      <c r="K2947" s="40"/>
      <c r="L2947" s="41">
        <f>SmtRes!DF1629</f>
        <v>0</v>
      </c>
    </row>
    <row r="2948" spans="1:83" ht="14.4" x14ac:dyDescent="0.25">
      <c r="A2948" s="37"/>
      <c r="B2948" s="37" t="s">
        <v>1354</v>
      </c>
      <c r="C2948" s="37" t="s">
        <v>1356</v>
      </c>
      <c r="D2948" s="38" t="s">
        <v>1244</v>
      </c>
      <c r="E2948" s="39">
        <v>0.03</v>
      </c>
      <c r="F2948" s="39">
        <f t="shared" si="163"/>
        <v>0</v>
      </c>
      <c r="G2948" s="39">
        <f>SmtRes!CX1630</f>
        <v>0</v>
      </c>
      <c r="H2948" s="41">
        <f>SmtRes!CZ1630</f>
        <v>58.53</v>
      </c>
      <c r="I2948" s="40">
        <f>SmtRes!AI1630</f>
        <v>1.77</v>
      </c>
      <c r="J2948" s="41">
        <f t="shared" si="164"/>
        <v>103.6</v>
      </c>
      <c r="K2948" s="40"/>
      <c r="L2948" s="41">
        <f>SmtRes!DF1630</f>
        <v>0</v>
      </c>
    </row>
    <row r="2949" spans="1:83" ht="27.6" x14ac:dyDescent="0.25">
      <c r="A2949" s="37"/>
      <c r="B2949" s="37" t="s">
        <v>1326</v>
      </c>
      <c r="C2949" s="37" t="s">
        <v>1328</v>
      </c>
      <c r="D2949" s="38" t="s">
        <v>1244</v>
      </c>
      <c r="E2949" s="39">
        <v>0</v>
      </c>
      <c r="F2949" s="39">
        <f t="shared" si="163"/>
        <v>0</v>
      </c>
      <c r="G2949" s="39">
        <f>SmtRes!CX1631</f>
        <v>0</v>
      </c>
      <c r="H2949" s="41">
        <f>SmtRes!CZ1631</f>
        <v>174.93</v>
      </c>
      <c r="I2949" s="40">
        <f>SmtRes!AI1631</f>
        <v>1.1499999999999999</v>
      </c>
      <c r="J2949" s="41">
        <f t="shared" si="164"/>
        <v>201.17</v>
      </c>
      <c r="K2949" s="40"/>
      <c r="L2949" s="41">
        <f>SmtRes!DF1631</f>
        <v>0</v>
      </c>
    </row>
    <row r="2950" spans="1:83" ht="14.4" x14ac:dyDescent="0.25">
      <c r="A2950" s="37"/>
      <c r="B2950" s="37" t="s">
        <v>1248</v>
      </c>
      <c r="C2950" s="37" t="s">
        <v>1250</v>
      </c>
      <c r="D2950" s="38" t="s">
        <v>1244</v>
      </c>
      <c r="E2950" s="39">
        <v>0.02</v>
      </c>
      <c r="F2950" s="39">
        <f t="shared" si="163"/>
        <v>0</v>
      </c>
      <c r="G2950" s="39">
        <f>SmtRes!CX1632</f>
        <v>0</v>
      </c>
      <c r="H2950" s="41">
        <f>SmtRes!CZ1632</f>
        <v>56.11</v>
      </c>
      <c r="I2950" s="40">
        <f>SmtRes!AI1632</f>
        <v>1.44</v>
      </c>
      <c r="J2950" s="41">
        <f t="shared" si="164"/>
        <v>80.8</v>
      </c>
      <c r="K2950" s="40"/>
      <c r="L2950" s="41">
        <f>SmtRes!DF1632</f>
        <v>0</v>
      </c>
    </row>
    <row r="2951" spans="1:83" ht="14.4" x14ac:dyDescent="0.25">
      <c r="A2951" s="37"/>
      <c r="B2951" s="37" t="s">
        <v>1362</v>
      </c>
      <c r="C2951" s="37" t="s">
        <v>1364</v>
      </c>
      <c r="D2951" s="38" t="s">
        <v>811</v>
      </c>
      <c r="E2951" s="39">
        <v>4.0000000000000002E-4</v>
      </c>
      <c r="F2951" s="39">
        <f t="shared" si="163"/>
        <v>0</v>
      </c>
      <c r="G2951" s="39">
        <f>SmtRes!CX1638</f>
        <v>0</v>
      </c>
      <c r="H2951" s="41">
        <f>SmtRes!CZ1638</f>
        <v>61265.39</v>
      </c>
      <c r="I2951" s="40">
        <f>SmtRes!AI1638</f>
        <v>1.31</v>
      </c>
      <c r="J2951" s="41">
        <f t="shared" si="164"/>
        <v>80257.66</v>
      </c>
      <c r="K2951" s="40"/>
      <c r="L2951" s="41">
        <f>SmtRes!DF1638</f>
        <v>0</v>
      </c>
    </row>
    <row r="2952" spans="1:83" ht="14.4" x14ac:dyDescent="0.25">
      <c r="A2952" s="37"/>
      <c r="B2952" s="37" t="s">
        <v>1365</v>
      </c>
      <c r="C2952" s="37" t="s">
        <v>1367</v>
      </c>
      <c r="D2952" s="38" t="s">
        <v>811</v>
      </c>
      <c r="E2952" s="39">
        <v>1E-4</v>
      </c>
      <c r="F2952" s="39">
        <f t="shared" si="163"/>
        <v>0</v>
      </c>
      <c r="G2952" s="39">
        <f>SmtRes!CX1639</f>
        <v>0</v>
      </c>
      <c r="H2952" s="41">
        <f>SmtRes!CZ1639</f>
        <v>80020.98</v>
      </c>
      <c r="I2952" s="40">
        <f>SmtRes!AI1639</f>
        <v>1.22</v>
      </c>
      <c r="J2952" s="41">
        <f t="shared" si="164"/>
        <v>97625.600000000006</v>
      </c>
      <c r="K2952" s="40"/>
      <c r="L2952" s="41">
        <f>SmtRes!DF1639</f>
        <v>0</v>
      </c>
    </row>
    <row r="2953" spans="1:83" ht="14.4" x14ac:dyDescent="0.25">
      <c r="A2953" s="37"/>
      <c r="B2953" s="37" t="s">
        <v>1374</v>
      </c>
      <c r="C2953" s="37" t="s">
        <v>1376</v>
      </c>
      <c r="D2953" s="38" t="s">
        <v>894</v>
      </c>
      <c r="E2953" s="39">
        <v>0.12</v>
      </c>
      <c r="F2953" s="39">
        <f t="shared" si="163"/>
        <v>0</v>
      </c>
      <c r="G2953" s="39">
        <f>SmtRes!CX1640</f>
        <v>0</v>
      </c>
      <c r="H2953" s="41">
        <f>SmtRes!CZ1640</f>
        <v>1031.73</v>
      </c>
      <c r="I2953" s="40">
        <f>SmtRes!AI1640</f>
        <v>1.19</v>
      </c>
      <c r="J2953" s="41">
        <f t="shared" si="164"/>
        <v>1227.76</v>
      </c>
      <c r="K2953" s="40"/>
      <c r="L2953" s="41">
        <f>SmtRes!DF1640</f>
        <v>0</v>
      </c>
    </row>
    <row r="2954" spans="1:83" ht="14.4" x14ac:dyDescent="0.25">
      <c r="A2954" s="37"/>
      <c r="B2954" s="37" t="str">
        <f>EtalonRes!I1633</f>
        <v>05.1.02.06</v>
      </c>
      <c r="C2954" s="37" t="str">
        <f>EtalonRes!K1633</f>
        <v>Приставки железобетонные</v>
      </c>
      <c r="D2954" s="38" t="str">
        <f>EtalonRes!O1633</f>
        <v>ШТ</v>
      </c>
      <c r="E2954" s="39">
        <f>EtalonRes!X1633</f>
        <v>0</v>
      </c>
      <c r="F2954" s="39">
        <f t="shared" si="163"/>
        <v>0</v>
      </c>
      <c r="G2954" s="39">
        <f>ROUND(EtalonRes!AG1633*Source!I437, 7)</f>
        <v>0</v>
      </c>
      <c r="H2954" s="41"/>
      <c r="I2954" s="40"/>
      <c r="J2954" s="41"/>
      <c r="K2954" s="40"/>
      <c r="L2954" s="41"/>
    </row>
    <row r="2955" spans="1:83" ht="27.6" x14ac:dyDescent="0.25">
      <c r="A2955" s="37"/>
      <c r="B2955" s="37" t="str">
        <f>EtalonRes!I1634</f>
        <v>05.1.02.07</v>
      </c>
      <c r="C2955" s="37" t="str">
        <f>EtalonRes!K1634</f>
        <v>Стойка железобетонная вибрированная для опор</v>
      </c>
      <c r="D2955" s="38" t="str">
        <f>EtalonRes!O1634</f>
        <v>ШТ</v>
      </c>
      <c r="E2955" s="39">
        <f>EtalonRes!X1634</f>
        <v>0</v>
      </c>
      <c r="F2955" s="39">
        <f t="shared" si="163"/>
        <v>0</v>
      </c>
      <c r="G2955" s="39">
        <f>ROUND(EtalonRes!AG1634*Source!I437, 7)</f>
        <v>0</v>
      </c>
      <c r="H2955" s="41"/>
      <c r="I2955" s="40"/>
      <c r="J2955" s="41"/>
      <c r="K2955" s="40"/>
      <c r="L2955" s="41"/>
    </row>
    <row r="2956" spans="1:83" ht="14.4" x14ac:dyDescent="0.25">
      <c r="A2956" s="37"/>
      <c r="B2956" s="37" t="str">
        <f>EtalonRes!I1635</f>
        <v>07.2.02.05</v>
      </c>
      <c r="C2956" s="37" t="str">
        <f>EtalonRes!K1635</f>
        <v>Траверсы стальные</v>
      </c>
      <c r="D2956" s="38" t="str">
        <f>EtalonRes!O1635</f>
        <v>т</v>
      </c>
      <c r="E2956" s="39">
        <f>EtalonRes!X1635</f>
        <v>0</v>
      </c>
      <c r="F2956" s="39">
        <f t="shared" si="163"/>
        <v>0</v>
      </c>
      <c r="G2956" s="39">
        <f>ROUND(EtalonRes!AG1635*Source!I437, 7)</f>
        <v>0</v>
      </c>
      <c r="H2956" s="41"/>
      <c r="I2956" s="40"/>
      <c r="J2956" s="41"/>
      <c r="K2956" s="40"/>
      <c r="L2956" s="41"/>
    </row>
    <row r="2957" spans="1:83" ht="14.4" x14ac:dyDescent="0.25">
      <c r="A2957" s="37"/>
      <c r="B2957" s="37" t="str">
        <f>EtalonRes!I1636</f>
        <v>07.2.07.13</v>
      </c>
      <c r="C2957" s="37" t="str">
        <f>EtalonRes!K1636</f>
        <v>Хомуты стальные</v>
      </c>
      <c r="D2957" s="38" t="str">
        <f>EtalonRes!O1636</f>
        <v>кг</v>
      </c>
      <c r="E2957" s="39">
        <f>EtalonRes!X1636</f>
        <v>0</v>
      </c>
      <c r="F2957" s="39">
        <f t="shared" si="163"/>
        <v>0</v>
      </c>
      <c r="G2957" s="39">
        <f>ROUND(EtalonRes!AG1636*Source!I437, 7)</f>
        <v>0</v>
      </c>
      <c r="H2957" s="41"/>
      <c r="I2957" s="40"/>
      <c r="J2957" s="41"/>
      <c r="K2957" s="40"/>
      <c r="L2957" s="41"/>
    </row>
    <row r="2958" spans="1:83" ht="14.4" x14ac:dyDescent="0.25">
      <c r="A2958" s="37"/>
      <c r="B2958" s="37" t="str">
        <f>EtalonRes!I1637</f>
        <v>08.3.04.02</v>
      </c>
      <c r="C2958" s="37" t="str">
        <f>EtalonRes!K1637</f>
        <v>Сталь стержневая диаметром до 10 мм</v>
      </c>
      <c r="D2958" s="38" t="str">
        <f>EtalonRes!O1637</f>
        <v>т</v>
      </c>
      <c r="E2958" s="39">
        <f>EtalonRes!X1637</f>
        <v>0</v>
      </c>
      <c r="F2958" s="39">
        <f t="shared" si="163"/>
        <v>0</v>
      </c>
      <c r="G2958" s="39">
        <f>ROUND(EtalonRes!AG1637*Source!I437, 7)</f>
        <v>0</v>
      </c>
      <c r="H2958" s="41"/>
      <c r="I2958" s="40"/>
      <c r="J2958" s="41"/>
      <c r="K2958" s="40"/>
      <c r="L2958" s="41"/>
    </row>
    <row r="2959" spans="1:83" ht="14.4" x14ac:dyDescent="0.25">
      <c r="A2959" s="37"/>
      <c r="B2959" s="37" t="str">
        <f>EtalonRes!I1641</f>
        <v>22.2.01.04</v>
      </c>
      <c r="C2959" s="37" t="str">
        <f>EtalonRes!K1641</f>
        <v>Изоляторы штыревые</v>
      </c>
      <c r="D2959" s="38" t="str">
        <f>EtalonRes!O1641</f>
        <v>ШТ</v>
      </c>
      <c r="E2959" s="39">
        <f>EtalonRes!X1641</f>
        <v>0</v>
      </c>
      <c r="F2959" s="39">
        <f t="shared" si="163"/>
        <v>0</v>
      </c>
      <c r="G2959" s="39">
        <f>ROUND(EtalonRes!AG1641*Source!I437, 7)</f>
        <v>0</v>
      </c>
      <c r="H2959" s="41"/>
      <c r="I2959" s="40"/>
      <c r="J2959" s="41"/>
      <c r="K2959" s="40"/>
      <c r="L2959" s="41"/>
    </row>
    <row r="2960" spans="1:83" ht="14.4" x14ac:dyDescent="0.25">
      <c r="A2960" s="37"/>
      <c r="B2960" s="37" t="str">
        <f>EtalonRes!I1642</f>
        <v>22.2.02.21</v>
      </c>
      <c r="C2960" s="37" t="str">
        <f>EtalonRes!K1642</f>
        <v>Штыри</v>
      </c>
      <c r="D2960" s="38" t="str">
        <f>EtalonRes!O1642</f>
        <v>ШТ</v>
      </c>
      <c r="E2960" s="39">
        <f>EtalonRes!X1642</f>
        <v>0</v>
      </c>
      <c r="F2960" s="39">
        <f t="shared" si="163"/>
        <v>0</v>
      </c>
      <c r="G2960" s="39">
        <f>ROUND(EtalonRes!AG1642*Source!I437, 7)</f>
        <v>0</v>
      </c>
      <c r="H2960" s="41"/>
      <c r="I2960" s="40"/>
      <c r="J2960" s="41"/>
      <c r="K2960" s="40"/>
      <c r="L2960" s="41"/>
    </row>
    <row r="2961" spans="1:83" ht="14.4" x14ac:dyDescent="0.25">
      <c r="A2961" s="37"/>
      <c r="B2961" s="37" t="str">
        <f>EtalonRes!I1643</f>
        <v>22.2.02.23</v>
      </c>
      <c r="C2961" s="44" t="str">
        <f>EtalonRes!K1643</f>
        <v>Металлические плакаты</v>
      </c>
      <c r="D2961" s="45" t="str">
        <f>EtalonRes!O1643</f>
        <v>ШТ</v>
      </c>
      <c r="E2961" s="46">
        <f>EtalonRes!X1643</f>
        <v>0</v>
      </c>
      <c r="F2961" s="46">
        <f t="shared" si="163"/>
        <v>0</v>
      </c>
      <c r="G2961" s="46">
        <f>ROUND(EtalonRes!AG1643*Source!I437, 7)</f>
        <v>0</v>
      </c>
      <c r="H2961" s="47"/>
      <c r="I2961" s="48"/>
      <c r="J2961" s="47"/>
      <c r="K2961" s="48"/>
      <c r="L2961" s="47"/>
    </row>
    <row r="2962" spans="1:83" ht="14.4" x14ac:dyDescent="0.25">
      <c r="A2962" s="37"/>
      <c r="B2962" s="37"/>
      <c r="C2962" s="50" t="s">
        <v>1568</v>
      </c>
      <c r="D2962" s="38"/>
      <c r="E2962" s="39"/>
      <c r="F2962" s="39"/>
      <c r="G2962" s="39"/>
      <c r="H2962" s="41"/>
      <c r="I2962" s="40"/>
      <c r="J2962" s="41"/>
      <c r="K2962" s="40"/>
      <c r="L2962" s="41">
        <f>L2938+L2940+L2941+L2946</f>
        <v>7347.1900000000005</v>
      </c>
    </row>
    <row r="2963" spans="1:83" ht="14.4" x14ac:dyDescent="0.25">
      <c r="A2963" s="37"/>
      <c r="B2963" s="37"/>
      <c r="C2963" s="37" t="s">
        <v>1569</v>
      </c>
      <c r="D2963" s="38"/>
      <c r="E2963" s="39"/>
      <c r="F2963" s="39"/>
      <c r="G2963" s="39"/>
      <c r="H2963" s="41"/>
      <c r="I2963" s="40"/>
      <c r="J2963" s="41"/>
      <c r="K2963" s="40"/>
      <c r="L2963" s="41">
        <f>SUM(AR2937:AR2966)+SUM(AS2937:AS2966)+SUM(AT2937:AT2966)+SUM(AU2937:AU2966)+SUM(AV2937:AV2966)</f>
        <v>5045.21</v>
      </c>
    </row>
    <row r="2964" spans="1:83" ht="14.4" x14ac:dyDescent="0.25">
      <c r="A2964" s="37"/>
      <c r="B2964" s="37" t="s">
        <v>28</v>
      </c>
      <c r="C2964" s="37" t="s">
        <v>1570</v>
      </c>
      <c r="D2964" s="38" t="s">
        <v>1422</v>
      </c>
      <c r="E2964" s="39">
        <f>Source!BZ437</f>
        <v>103</v>
      </c>
      <c r="F2964" s="39"/>
      <c r="G2964" s="39">
        <f>Source!AT437</f>
        <v>103</v>
      </c>
      <c r="H2964" s="41"/>
      <c r="I2964" s="40"/>
      <c r="J2964" s="41"/>
      <c r="K2964" s="40"/>
      <c r="L2964" s="41">
        <f>SUM(AZ2937:AZ2966)</f>
        <v>5196.57</v>
      </c>
    </row>
    <row r="2965" spans="1:83" ht="14.4" x14ac:dyDescent="0.25">
      <c r="A2965" s="44"/>
      <c r="B2965" s="44" t="s">
        <v>29</v>
      </c>
      <c r="C2965" s="44" t="s">
        <v>1571</v>
      </c>
      <c r="D2965" s="45" t="s">
        <v>1422</v>
      </c>
      <c r="E2965" s="46">
        <f>Source!CA437</f>
        <v>60</v>
      </c>
      <c r="F2965" s="46"/>
      <c r="G2965" s="46">
        <f>Source!AU437</f>
        <v>60</v>
      </c>
      <c r="H2965" s="47"/>
      <c r="I2965" s="48"/>
      <c r="J2965" s="47"/>
      <c r="K2965" s="48"/>
      <c r="L2965" s="47">
        <f>SUM(BA2937:BA2966)</f>
        <v>3027.13</v>
      </c>
    </row>
    <row r="2966" spans="1:83" ht="13.8" x14ac:dyDescent="0.25">
      <c r="C2966" s="81" t="s">
        <v>1572</v>
      </c>
      <c r="D2966" s="81"/>
      <c r="E2966" s="81"/>
      <c r="F2966" s="81"/>
      <c r="G2966" s="81"/>
      <c r="H2966" s="81"/>
      <c r="I2966" s="82">
        <f>IF(E2937&lt;&gt;0,K2966/E2937, 0)</f>
        <v>15570.890000000001</v>
      </c>
      <c r="J2966" s="82"/>
      <c r="K2966" s="82">
        <f>L2938+L2940+L2946+L2964+L2965+L2941</f>
        <v>15570.890000000001</v>
      </c>
      <c r="L2966" s="82"/>
      <c r="AD2966">
        <f>ROUND((Source!AT437/100)*((ROUND(SUMIF(SmtRes!AQ1625:'SmtRes'!AQ1643,"=1",SmtRes!AD1625:'SmtRes'!AD1643)*Source!I437, 2)+ROUND(SUMIF(SmtRes!AQ1625:'SmtRes'!AQ1643,"=1",SmtRes!AC1625:'SmtRes'!AC1643)*Source!I437, 2))), 2)</f>
        <v>1877.63</v>
      </c>
      <c r="AE2966">
        <f>ROUND((Source!AU437/100)*((ROUND(SUMIF(SmtRes!AQ1625:'SmtRes'!AQ1643,"=1",SmtRes!AD1625:'SmtRes'!AD1643)*Source!I437, 2)+ROUND(SUMIF(SmtRes!AQ1625:'SmtRes'!AQ1643,"=1",SmtRes!AC1625:'SmtRes'!AC1643)*Source!I437, 2))), 2)</f>
        <v>1093.76</v>
      </c>
      <c r="AN2966" s="49">
        <f>L2938+L2940+L2946+L2964+L2965+L2941</f>
        <v>15570.890000000001</v>
      </c>
      <c r="AO2966" s="49">
        <f>L2940</f>
        <v>2301.98</v>
      </c>
      <c r="AQ2966" t="s">
        <v>1573</v>
      </c>
      <c r="AR2966" s="49">
        <f>L2938</f>
        <v>4254.95</v>
      </c>
      <c r="AT2966" s="49">
        <f>L2941</f>
        <v>790.26</v>
      </c>
      <c r="AV2966" t="s">
        <v>1573</v>
      </c>
      <c r="AW2966" s="49">
        <f>L2946</f>
        <v>0</v>
      </c>
      <c r="AZ2966">
        <f>Source!X437</f>
        <v>5196.57</v>
      </c>
      <c r="BA2966">
        <f>Source!Y437</f>
        <v>3027.13</v>
      </c>
      <c r="CD2966">
        <v>1</v>
      </c>
    </row>
    <row r="2967" spans="1:83" ht="121.2" x14ac:dyDescent="0.25">
      <c r="A2967" s="35" t="s">
        <v>589</v>
      </c>
      <c r="B2967" s="37" t="s">
        <v>1811</v>
      </c>
      <c r="C2967" s="37" t="s">
        <v>1812</v>
      </c>
      <c r="D2967" s="38" t="str">
        <f>Source!H438</f>
        <v>ШТ</v>
      </c>
      <c r="E2967" s="39">
        <f>Source!K438</f>
        <v>1</v>
      </c>
      <c r="F2967" s="39"/>
      <c r="G2967" s="39">
        <f>Source!I438</f>
        <v>1</v>
      </c>
      <c r="H2967" s="41"/>
      <c r="I2967" s="40"/>
      <c r="J2967" s="41"/>
      <c r="K2967" s="40"/>
      <c r="L2967" s="41"/>
    </row>
    <row r="2968" spans="1:83" ht="14.4" x14ac:dyDescent="0.25">
      <c r="A2968" s="36"/>
      <c r="B2968" s="39">
        <v>1</v>
      </c>
      <c r="C2968" s="36" t="s">
        <v>1564</v>
      </c>
      <c r="D2968" s="38" t="s">
        <v>1221</v>
      </c>
      <c r="E2968" s="42"/>
      <c r="F2968" s="39"/>
      <c r="G2968" s="42">
        <f>Source!U438</f>
        <v>14.868</v>
      </c>
      <c r="H2968" s="39"/>
      <c r="I2968" s="39"/>
      <c r="J2968" s="39"/>
      <c r="K2968" s="39"/>
      <c r="L2968" s="43">
        <f>SUM(L2969:L2969)-SUMIF(CE2969:CE2969, 1, L2969:L2969)</f>
        <v>7994.97</v>
      </c>
    </row>
    <row r="2969" spans="1:83" ht="14.4" x14ac:dyDescent="0.25">
      <c r="A2969" s="37"/>
      <c r="B2969" s="37" t="s">
        <v>1386</v>
      </c>
      <c r="C2969" s="37" t="s">
        <v>1387</v>
      </c>
      <c r="D2969" s="38" t="s">
        <v>1221</v>
      </c>
      <c r="E2969" s="39">
        <v>17.7</v>
      </c>
      <c r="F2969" s="39">
        <f>ROUND(0.84,7)</f>
        <v>0.84</v>
      </c>
      <c r="G2969" s="39">
        <f>SmtRes!CX1644</f>
        <v>14.868</v>
      </c>
      <c r="H2969" s="41"/>
      <c r="I2969" s="40"/>
      <c r="J2969" s="41">
        <f>SmtRes!CZ1644</f>
        <v>537.73</v>
      </c>
      <c r="K2969" s="40"/>
      <c r="L2969" s="41">
        <f>SmtRes!DI1644</f>
        <v>7994.97</v>
      </c>
    </row>
    <row r="2970" spans="1:83" ht="14.4" x14ac:dyDescent="0.25">
      <c r="A2970" s="36"/>
      <c r="B2970" s="39">
        <v>2</v>
      </c>
      <c r="C2970" s="36" t="s">
        <v>1565</v>
      </c>
      <c r="D2970" s="38"/>
      <c r="E2970" s="42"/>
      <c r="F2970" s="39"/>
      <c r="G2970" s="42"/>
      <c r="H2970" s="39"/>
      <c r="I2970" s="39"/>
      <c r="J2970" s="39"/>
      <c r="K2970" s="39"/>
      <c r="L2970" s="43">
        <f>SUM(L2971:L2975)-SUMIF(CE2971:CE2975, 1, L2971:L2975)</f>
        <v>5097.4399999999987</v>
      </c>
    </row>
    <row r="2971" spans="1:83" ht="14.4" x14ac:dyDescent="0.25">
      <c r="A2971" s="36"/>
      <c r="B2971" s="39"/>
      <c r="C2971" s="36" t="s">
        <v>1567</v>
      </c>
      <c r="D2971" s="38" t="s">
        <v>1221</v>
      </c>
      <c r="E2971" s="42"/>
      <c r="F2971" s="39"/>
      <c r="G2971" s="42">
        <f>Source!V438</f>
        <v>2.5620000000000003</v>
      </c>
      <c r="H2971" s="39"/>
      <c r="I2971" s="39"/>
      <c r="J2971" s="39"/>
      <c r="K2971" s="39"/>
      <c r="L2971" s="43">
        <f>SUMIF(CE2972:CE2975, 1, L2972:L2975)</f>
        <v>1693.96</v>
      </c>
      <c r="CE2971">
        <v>1</v>
      </c>
    </row>
    <row r="2972" spans="1:83" ht="41.4" x14ac:dyDescent="0.25">
      <c r="A2972" s="37"/>
      <c r="B2972" s="37" t="s">
        <v>1313</v>
      </c>
      <c r="C2972" s="37" t="s">
        <v>1315</v>
      </c>
      <c r="D2972" s="38" t="s">
        <v>1227</v>
      </c>
      <c r="E2972" s="39">
        <v>2.16</v>
      </c>
      <c r="F2972" s="39">
        <f>ROUND(0.84,7)</f>
        <v>0.84</v>
      </c>
      <c r="G2972" s="39">
        <f>SmtRes!CX1646</f>
        <v>1.8144</v>
      </c>
      <c r="H2972" s="41">
        <f>SmtRes!CZ1646</f>
        <v>2088.77</v>
      </c>
      <c r="I2972" s="40">
        <f>SmtRes!AJ1646</f>
        <v>1.23</v>
      </c>
      <c r="J2972" s="41">
        <f>ROUND(H2972*I2972, 2)</f>
        <v>2569.19</v>
      </c>
      <c r="K2972" s="40"/>
      <c r="L2972" s="41">
        <f>SmtRes!DG1646</f>
        <v>4661.54</v>
      </c>
    </row>
    <row r="2973" spans="1:83" ht="14.4" x14ac:dyDescent="0.25">
      <c r="A2973" s="37"/>
      <c r="B2973" s="37" t="s">
        <v>1316</v>
      </c>
      <c r="C2973" s="37" t="s">
        <v>1641</v>
      </c>
      <c r="D2973" s="38" t="s">
        <v>1221</v>
      </c>
      <c r="E2973" s="39">
        <f>SmtRes!DO1646*SmtRes!AT1646</f>
        <v>2.16</v>
      </c>
      <c r="F2973" s="39">
        <f>ROUND(0.84,7)</f>
        <v>0.84</v>
      </c>
      <c r="G2973" s="39">
        <f>ROUND(E2973*G2967, 7)</f>
        <v>2.16</v>
      </c>
      <c r="H2973" s="41"/>
      <c r="I2973" s="40"/>
      <c r="J2973" s="41">
        <f>ROUND(SmtRes!AG1646/SmtRes!DO1646, 2)</f>
        <v>687.23</v>
      </c>
      <c r="K2973" s="40"/>
      <c r="L2973" s="41">
        <f>SmtRes!DH1646</f>
        <v>1246.9100000000001</v>
      </c>
      <c r="CE2973">
        <v>1</v>
      </c>
    </row>
    <row r="2974" spans="1:83" ht="27.6" x14ac:dyDescent="0.25">
      <c r="A2974" s="37"/>
      <c r="B2974" s="37" t="s">
        <v>1229</v>
      </c>
      <c r="C2974" s="37" t="s">
        <v>1231</v>
      </c>
      <c r="D2974" s="38" t="s">
        <v>1227</v>
      </c>
      <c r="E2974" s="39">
        <v>0.89</v>
      </c>
      <c r="F2974" s="39">
        <f>ROUND(0.84,7)</f>
        <v>0.84</v>
      </c>
      <c r="G2974" s="39">
        <f>SmtRes!CX1647</f>
        <v>0.74760000000000004</v>
      </c>
      <c r="H2974" s="41">
        <f>SmtRes!CZ1647</f>
        <v>477.92</v>
      </c>
      <c r="I2974" s="40">
        <f>SmtRes!AJ1647</f>
        <v>1.22</v>
      </c>
      <c r="J2974" s="41">
        <f>ROUND(H2974*I2974, 2)</f>
        <v>583.05999999999995</v>
      </c>
      <c r="K2974" s="40"/>
      <c r="L2974" s="41">
        <f>SmtRes!DG1647</f>
        <v>435.9</v>
      </c>
    </row>
    <row r="2975" spans="1:83" ht="14.4" x14ac:dyDescent="0.25">
      <c r="A2975" s="37"/>
      <c r="B2975" s="37" t="s">
        <v>1228</v>
      </c>
      <c r="C2975" s="37" t="s">
        <v>1566</v>
      </c>
      <c r="D2975" s="38" t="s">
        <v>1221</v>
      </c>
      <c r="E2975" s="39">
        <f>SmtRes!DO1647*SmtRes!AT1647</f>
        <v>0.89</v>
      </c>
      <c r="F2975" s="39">
        <f>ROUND(0.84,7)</f>
        <v>0.84</v>
      </c>
      <c r="G2975" s="39">
        <f>ROUND(E2975*G2967, 7)</f>
        <v>0.89</v>
      </c>
      <c r="H2975" s="41"/>
      <c r="I2975" s="40"/>
      <c r="J2975" s="41">
        <f>ROUND(SmtRes!AG1647/SmtRes!DO1647, 2)</f>
        <v>597.98</v>
      </c>
      <c r="K2975" s="40"/>
      <c r="L2975" s="41">
        <f>SmtRes!DH1647</f>
        <v>447.05</v>
      </c>
      <c r="CE2975">
        <v>1</v>
      </c>
    </row>
    <row r="2976" spans="1:83" ht="14.4" hidden="1" x14ac:dyDescent="0.25">
      <c r="A2976" s="36"/>
      <c r="B2976" s="39">
        <v>4</v>
      </c>
      <c r="C2976" s="36" t="s">
        <v>1580</v>
      </c>
      <c r="D2976" s="38"/>
      <c r="E2976" s="42"/>
      <c r="F2976" s="39"/>
      <c r="G2976" s="42"/>
      <c r="H2976" s="39"/>
      <c r="I2976" s="39"/>
      <c r="J2976" s="39"/>
      <c r="K2976" s="39"/>
      <c r="L2976" s="43">
        <f>SUM(L2977:L2983)-SUMIF(CE2977:CE2983, 1, L2977:L2983)</f>
        <v>0</v>
      </c>
    </row>
    <row r="2977" spans="1:12" ht="14.4" x14ac:dyDescent="0.25">
      <c r="A2977" s="37"/>
      <c r="B2977" s="37" t="s">
        <v>1245</v>
      </c>
      <c r="C2977" s="37" t="s">
        <v>1247</v>
      </c>
      <c r="D2977" s="38" t="s">
        <v>1244</v>
      </c>
      <c r="E2977" s="39">
        <v>0.1</v>
      </c>
      <c r="F2977" s="39">
        <f t="shared" ref="F2977:F2992" si="165">ROUND(0,7)</f>
        <v>0</v>
      </c>
      <c r="G2977" s="39">
        <f>SmtRes!CX1648</f>
        <v>0</v>
      </c>
      <c r="H2977" s="41">
        <f>SmtRes!CZ1648</f>
        <v>238.29</v>
      </c>
      <c r="I2977" s="40">
        <f>SmtRes!AI1648</f>
        <v>1.77</v>
      </c>
      <c r="J2977" s="41">
        <f t="shared" ref="J2977:J2983" si="166">ROUND(H2977*I2977, 2)</f>
        <v>421.77</v>
      </c>
      <c r="K2977" s="40"/>
      <c r="L2977" s="41">
        <f>SmtRes!DF1648</f>
        <v>0</v>
      </c>
    </row>
    <row r="2978" spans="1:12" ht="14.4" x14ac:dyDescent="0.25">
      <c r="A2978" s="37"/>
      <c r="B2978" s="37" t="s">
        <v>1354</v>
      </c>
      <c r="C2978" s="37" t="s">
        <v>1356</v>
      </c>
      <c r="D2978" s="38" t="s">
        <v>1244</v>
      </c>
      <c r="E2978" s="39">
        <v>0.03</v>
      </c>
      <c r="F2978" s="39">
        <f t="shared" si="165"/>
        <v>0</v>
      </c>
      <c r="G2978" s="39">
        <f>SmtRes!CX1649</f>
        <v>0</v>
      </c>
      <c r="H2978" s="41">
        <f>SmtRes!CZ1649</f>
        <v>58.53</v>
      </c>
      <c r="I2978" s="40">
        <f>SmtRes!AI1649</f>
        <v>1.77</v>
      </c>
      <c r="J2978" s="41">
        <f t="shared" si="166"/>
        <v>103.6</v>
      </c>
      <c r="K2978" s="40"/>
      <c r="L2978" s="41">
        <f>SmtRes!DF1649</f>
        <v>0</v>
      </c>
    </row>
    <row r="2979" spans="1:12" ht="27.6" x14ac:dyDescent="0.25">
      <c r="A2979" s="37"/>
      <c r="B2979" s="37" t="s">
        <v>1326</v>
      </c>
      <c r="C2979" s="37" t="s">
        <v>1328</v>
      </c>
      <c r="D2979" s="38" t="s">
        <v>1244</v>
      </c>
      <c r="E2979" s="39">
        <v>0</v>
      </c>
      <c r="F2979" s="39">
        <f t="shared" si="165"/>
        <v>0</v>
      </c>
      <c r="G2979" s="39">
        <f>SmtRes!CX1650</f>
        <v>0</v>
      </c>
      <c r="H2979" s="41">
        <f>SmtRes!CZ1650</f>
        <v>174.93</v>
      </c>
      <c r="I2979" s="40">
        <f>SmtRes!AI1650</f>
        <v>1.1499999999999999</v>
      </c>
      <c r="J2979" s="41">
        <f t="shared" si="166"/>
        <v>201.17</v>
      </c>
      <c r="K2979" s="40"/>
      <c r="L2979" s="41">
        <f>SmtRes!DF1650</f>
        <v>0</v>
      </c>
    </row>
    <row r="2980" spans="1:12" ht="14.4" x14ac:dyDescent="0.25">
      <c r="A2980" s="37"/>
      <c r="B2980" s="37" t="s">
        <v>1248</v>
      </c>
      <c r="C2980" s="37" t="s">
        <v>1250</v>
      </c>
      <c r="D2980" s="38" t="s">
        <v>1244</v>
      </c>
      <c r="E2980" s="39">
        <v>0.02</v>
      </c>
      <c r="F2980" s="39">
        <f t="shared" si="165"/>
        <v>0</v>
      </c>
      <c r="G2980" s="39">
        <f>SmtRes!CX1651</f>
        <v>0</v>
      </c>
      <c r="H2980" s="41">
        <f>SmtRes!CZ1651</f>
        <v>56.11</v>
      </c>
      <c r="I2980" s="40">
        <f>SmtRes!AI1651</f>
        <v>1.44</v>
      </c>
      <c r="J2980" s="41">
        <f t="shared" si="166"/>
        <v>80.8</v>
      </c>
      <c r="K2980" s="40"/>
      <c r="L2980" s="41">
        <f>SmtRes!DF1651</f>
        <v>0</v>
      </c>
    </row>
    <row r="2981" spans="1:12" ht="14.4" x14ac:dyDescent="0.25">
      <c r="A2981" s="37"/>
      <c r="B2981" s="37" t="s">
        <v>1362</v>
      </c>
      <c r="C2981" s="37" t="s">
        <v>1364</v>
      </c>
      <c r="D2981" s="38" t="s">
        <v>811</v>
      </c>
      <c r="E2981" s="39">
        <v>4.0000000000000002E-4</v>
      </c>
      <c r="F2981" s="39">
        <f t="shared" si="165"/>
        <v>0</v>
      </c>
      <c r="G2981" s="39">
        <f>SmtRes!CX1657</f>
        <v>0</v>
      </c>
      <c r="H2981" s="41">
        <f>SmtRes!CZ1657</f>
        <v>61265.39</v>
      </c>
      <c r="I2981" s="40">
        <f>SmtRes!AI1657</f>
        <v>1.31</v>
      </c>
      <c r="J2981" s="41">
        <f t="shared" si="166"/>
        <v>80257.66</v>
      </c>
      <c r="K2981" s="40"/>
      <c r="L2981" s="41">
        <f>SmtRes!DF1657</f>
        <v>0</v>
      </c>
    </row>
    <row r="2982" spans="1:12" ht="14.4" x14ac:dyDescent="0.25">
      <c r="A2982" s="37"/>
      <c r="B2982" s="37" t="s">
        <v>1365</v>
      </c>
      <c r="C2982" s="37" t="s">
        <v>1367</v>
      </c>
      <c r="D2982" s="38" t="s">
        <v>811</v>
      </c>
      <c r="E2982" s="39">
        <v>1E-4</v>
      </c>
      <c r="F2982" s="39">
        <f t="shared" si="165"/>
        <v>0</v>
      </c>
      <c r="G2982" s="39">
        <f>SmtRes!CX1658</f>
        <v>0</v>
      </c>
      <c r="H2982" s="41">
        <f>SmtRes!CZ1658</f>
        <v>80020.98</v>
      </c>
      <c r="I2982" s="40">
        <f>SmtRes!AI1658</f>
        <v>1.22</v>
      </c>
      <c r="J2982" s="41">
        <f t="shared" si="166"/>
        <v>97625.600000000006</v>
      </c>
      <c r="K2982" s="40"/>
      <c r="L2982" s="41">
        <f>SmtRes!DF1658</f>
        <v>0</v>
      </c>
    </row>
    <row r="2983" spans="1:12" ht="14.4" x14ac:dyDescent="0.25">
      <c r="A2983" s="37"/>
      <c r="B2983" s="37" t="s">
        <v>1374</v>
      </c>
      <c r="C2983" s="37" t="s">
        <v>1376</v>
      </c>
      <c r="D2983" s="38" t="s">
        <v>894</v>
      </c>
      <c r="E2983" s="39">
        <v>0.12</v>
      </c>
      <c r="F2983" s="39">
        <f t="shared" si="165"/>
        <v>0</v>
      </c>
      <c r="G2983" s="39">
        <f>SmtRes!CX1659</f>
        <v>0</v>
      </c>
      <c r="H2983" s="41">
        <f>SmtRes!CZ1659</f>
        <v>1031.73</v>
      </c>
      <c r="I2983" s="40">
        <f>SmtRes!AI1659</f>
        <v>1.19</v>
      </c>
      <c r="J2983" s="41">
        <f t="shared" si="166"/>
        <v>1227.76</v>
      </c>
      <c r="K2983" s="40"/>
      <c r="L2983" s="41">
        <f>SmtRes!DF1659</f>
        <v>0</v>
      </c>
    </row>
    <row r="2984" spans="1:12" ht="14.4" x14ac:dyDescent="0.25">
      <c r="A2984" s="37"/>
      <c r="B2984" s="37" t="str">
        <f>EtalonRes!I1652</f>
        <v>05.1.02.06</v>
      </c>
      <c r="C2984" s="37" t="str">
        <f>EtalonRes!K1652</f>
        <v>Приставки железобетонные</v>
      </c>
      <c r="D2984" s="38" t="str">
        <f>EtalonRes!O1652</f>
        <v>ШТ</v>
      </c>
      <c r="E2984" s="39">
        <f>EtalonRes!X1652</f>
        <v>0</v>
      </c>
      <c r="F2984" s="39">
        <f t="shared" si="165"/>
        <v>0</v>
      </c>
      <c r="G2984" s="39">
        <f>ROUND(EtalonRes!AG1652*Source!I438, 7)</f>
        <v>0</v>
      </c>
      <c r="H2984" s="41"/>
      <c r="I2984" s="40"/>
      <c r="J2984" s="41"/>
      <c r="K2984" s="40"/>
      <c r="L2984" s="41"/>
    </row>
    <row r="2985" spans="1:12" ht="27.6" x14ac:dyDescent="0.25">
      <c r="A2985" s="37"/>
      <c r="B2985" s="37" t="str">
        <f>EtalonRes!I1653</f>
        <v>05.1.02.07</v>
      </c>
      <c r="C2985" s="37" t="str">
        <f>EtalonRes!K1653</f>
        <v>Стойка железобетонная вибрированная для опор</v>
      </c>
      <c r="D2985" s="38" t="str">
        <f>EtalonRes!O1653</f>
        <v>ШТ</v>
      </c>
      <c r="E2985" s="39">
        <f>EtalonRes!X1653</f>
        <v>0</v>
      </c>
      <c r="F2985" s="39">
        <f t="shared" si="165"/>
        <v>0</v>
      </c>
      <c r="G2985" s="39">
        <f>ROUND(EtalonRes!AG1653*Source!I438, 7)</f>
        <v>0</v>
      </c>
      <c r="H2985" s="41"/>
      <c r="I2985" s="40"/>
      <c r="J2985" s="41"/>
      <c r="K2985" s="40"/>
      <c r="L2985" s="41"/>
    </row>
    <row r="2986" spans="1:12" ht="14.4" x14ac:dyDescent="0.25">
      <c r="A2986" s="37"/>
      <c r="B2986" s="37" t="str">
        <f>EtalonRes!I1654</f>
        <v>07.2.02.05</v>
      </c>
      <c r="C2986" s="37" t="str">
        <f>EtalonRes!K1654</f>
        <v>Траверсы стальные</v>
      </c>
      <c r="D2986" s="38" t="str">
        <f>EtalonRes!O1654</f>
        <v>т</v>
      </c>
      <c r="E2986" s="39">
        <f>EtalonRes!X1654</f>
        <v>0</v>
      </c>
      <c r="F2986" s="39">
        <f t="shared" si="165"/>
        <v>0</v>
      </c>
      <c r="G2986" s="39">
        <f>ROUND(EtalonRes!AG1654*Source!I438, 7)</f>
        <v>0</v>
      </c>
      <c r="H2986" s="41"/>
      <c r="I2986" s="40"/>
      <c r="J2986" s="41"/>
      <c r="K2986" s="40"/>
      <c r="L2986" s="41"/>
    </row>
    <row r="2987" spans="1:12" ht="14.4" x14ac:dyDescent="0.25">
      <c r="A2987" s="37"/>
      <c r="B2987" s="37" t="str">
        <f>EtalonRes!I1655</f>
        <v>07.2.07.13</v>
      </c>
      <c r="C2987" s="37" t="str">
        <f>EtalonRes!K1655</f>
        <v>Хомуты стальные</v>
      </c>
      <c r="D2987" s="38" t="str">
        <f>EtalonRes!O1655</f>
        <v>кг</v>
      </c>
      <c r="E2987" s="39">
        <f>EtalonRes!X1655</f>
        <v>0</v>
      </c>
      <c r="F2987" s="39">
        <f t="shared" si="165"/>
        <v>0</v>
      </c>
      <c r="G2987" s="39">
        <f>ROUND(EtalonRes!AG1655*Source!I438, 7)</f>
        <v>0</v>
      </c>
      <c r="H2987" s="41"/>
      <c r="I2987" s="40"/>
      <c r="J2987" s="41"/>
      <c r="K2987" s="40"/>
      <c r="L2987" s="41"/>
    </row>
    <row r="2988" spans="1:12" ht="14.4" x14ac:dyDescent="0.25">
      <c r="A2988" s="37"/>
      <c r="B2988" s="37" t="str">
        <f>EtalonRes!I1656</f>
        <v>08.3.04.02</v>
      </c>
      <c r="C2988" s="37" t="str">
        <f>EtalonRes!K1656</f>
        <v>Сталь стержневая диаметром до 10 мм</v>
      </c>
      <c r="D2988" s="38" t="str">
        <f>EtalonRes!O1656</f>
        <v>т</v>
      </c>
      <c r="E2988" s="39">
        <f>EtalonRes!X1656</f>
        <v>0</v>
      </c>
      <c r="F2988" s="39">
        <f t="shared" si="165"/>
        <v>0</v>
      </c>
      <c r="G2988" s="39">
        <f>ROUND(EtalonRes!AG1656*Source!I438, 7)</f>
        <v>0</v>
      </c>
      <c r="H2988" s="41"/>
      <c r="I2988" s="40"/>
      <c r="J2988" s="41"/>
      <c r="K2988" s="40"/>
      <c r="L2988" s="41"/>
    </row>
    <row r="2989" spans="1:12" ht="14.4" x14ac:dyDescent="0.25">
      <c r="A2989" s="37"/>
      <c r="B2989" s="37" t="str">
        <f>EtalonRes!I1660</f>
        <v>22.2.01.04</v>
      </c>
      <c r="C2989" s="37" t="str">
        <f>EtalonRes!K1660</f>
        <v>Изоляторы штыревые</v>
      </c>
      <c r="D2989" s="38" t="str">
        <f>EtalonRes!O1660</f>
        <v>ШТ</v>
      </c>
      <c r="E2989" s="39">
        <f>EtalonRes!X1660</f>
        <v>0</v>
      </c>
      <c r="F2989" s="39">
        <f t="shared" si="165"/>
        <v>0</v>
      </c>
      <c r="G2989" s="39">
        <f>ROUND(EtalonRes!AG1660*Source!I438, 7)</f>
        <v>0</v>
      </c>
      <c r="H2989" s="41"/>
      <c r="I2989" s="40"/>
      <c r="J2989" s="41"/>
      <c r="K2989" s="40"/>
      <c r="L2989" s="41"/>
    </row>
    <row r="2990" spans="1:12" ht="14.4" x14ac:dyDescent="0.25">
      <c r="A2990" s="37"/>
      <c r="B2990" s="37" t="str">
        <f>EtalonRes!I1661</f>
        <v>22.2.02.09</v>
      </c>
      <c r="C2990" s="37" t="str">
        <f>EtalonRes!K1661</f>
        <v>Детали крепления стальные</v>
      </c>
      <c r="D2990" s="38" t="str">
        <f>EtalonRes!O1661</f>
        <v>кг</v>
      </c>
      <c r="E2990" s="39">
        <f>EtalonRes!X1661</f>
        <v>0</v>
      </c>
      <c r="F2990" s="39">
        <f t="shared" si="165"/>
        <v>0</v>
      </c>
      <c r="G2990" s="39">
        <f>ROUND(EtalonRes!AG1661*Source!I438, 7)</f>
        <v>0</v>
      </c>
      <c r="H2990" s="41"/>
      <c r="I2990" s="40"/>
      <c r="J2990" s="41"/>
      <c r="K2990" s="40"/>
      <c r="L2990" s="41"/>
    </row>
    <row r="2991" spans="1:12" ht="14.4" x14ac:dyDescent="0.25">
      <c r="A2991" s="37"/>
      <c r="B2991" s="37" t="str">
        <f>EtalonRes!I1662</f>
        <v>22.2.02.21</v>
      </c>
      <c r="C2991" s="37" t="str">
        <f>EtalonRes!K1662</f>
        <v>Штыри</v>
      </c>
      <c r="D2991" s="38" t="str">
        <f>EtalonRes!O1662</f>
        <v>ШТ</v>
      </c>
      <c r="E2991" s="39">
        <f>EtalonRes!X1662</f>
        <v>0</v>
      </c>
      <c r="F2991" s="39">
        <f t="shared" si="165"/>
        <v>0</v>
      </c>
      <c r="G2991" s="39">
        <f>ROUND(EtalonRes!AG1662*Source!I438, 7)</f>
        <v>0</v>
      </c>
      <c r="H2991" s="41"/>
      <c r="I2991" s="40"/>
      <c r="J2991" s="41"/>
      <c r="K2991" s="40"/>
      <c r="L2991" s="41"/>
    </row>
    <row r="2992" spans="1:12" ht="14.4" x14ac:dyDescent="0.25">
      <c r="A2992" s="37"/>
      <c r="B2992" s="37" t="str">
        <f>EtalonRes!I1663</f>
        <v>22.2.02.23</v>
      </c>
      <c r="C2992" s="44" t="str">
        <f>EtalonRes!K1663</f>
        <v>Металлические плакаты</v>
      </c>
      <c r="D2992" s="45" t="str">
        <f>EtalonRes!O1663</f>
        <v>ШТ</v>
      </c>
      <c r="E2992" s="46">
        <f>EtalonRes!X1663</f>
        <v>0</v>
      </c>
      <c r="F2992" s="46">
        <f t="shared" si="165"/>
        <v>0</v>
      </c>
      <c r="G2992" s="46">
        <f>ROUND(EtalonRes!AG1663*Source!I438, 7)</f>
        <v>0</v>
      </c>
      <c r="H2992" s="47"/>
      <c r="I2992" s="48"/>
      <c r="J2992" s="47"/>
      <c r="K2992" s="48"/>
      <c r="L2992" s="47"/>
    </row>
    <row r="2993" spans="1:83" ht="14.4" x14ac:dyDescent="0.25">
      <c r="A2993" s="37"/>
      <c r="B2993" s="37"/>
      <c r="C2993" s="50" t="s">
        <v>1568</v>
      </c>
      <c r="D2993" s="38"/>
      <c r="E2993" s="39"/>
      <c r="F2993" s="39"/>
      <c r="G2993" s="39"/>
      <c r="H2993" s="41"/>
      <c r="I2993" s="40"/>
      <c r="J2993" s="41"/>
      <c r="K2993" s="40"/>
      <c r="L2993" s="41">
        <f>L2968+L2970+L2971+L2976</f>
        <v>14786.369999999999</v>
      </c>
    </row>
    <row r="2994" spans="1:83" ht="14.4" x14ac:dyDescent="0.25">
      <c r="A2994" s="37"/>
      <c r="B2994" s="37"/>
      <c r="C2994" s="37" t="s">
        <v>1569</v>
      </c>
      <c r="D2994" s="38"/>
      <c r="E2994" s="39"/>
      <c r="F2994" s="39"/>
      <c r="G2994" s="39"/>
      <c r="H2994" s="41"/>
      <c r="I2994" s="40"/>
      <c r="J2994" s="41"/>
      <c r="K2994" s="40"/>
      <c r="L2994" s="41">
        <f>SUM(AR2967:AR2997)+SUM(AS2967:AS2997)+SUM(AT2967:AT2997)+SUM(AU2967:AU2997)+SUM(AV2967:AV2997)</f>
        <v>9688.93</v>
      </c>
    </row>
    <row r="2995" spans="1:83" ht="14.4" x14ac:dyDescent="0.25">
      <c r="A2995" s="37"/>
      <c r="B2995" s="37" t="s">
        <v>28</v>
      </c>
      <c r="C2995" s="37" t="s">
        <v>1570</v>
      </c>
      <c r="D2995" s="38" t="s">
        <v>1422</v>
      </c>
      <c r="E2995" s="39">
        <f>Source!BZ438</f>
        <v>103</v>
      </c>
      <c r="F2995" s="39"/>
      <c r="G2995" s="39">
        <f>Source!AT438</f>
        <v>103</v>
      </c>
      <c r="H2995" s="41"/>
      <c r="I2995" s="40"/>
      <c r="J2995" s="41"/>
      <c r="K2995" s="40"/>
      <c r="L2995" s="41">
        <f>SUM(AZ2967:AZ2997)</f>
        <v>9979.6</v>
      </c>
    </row>
    <row r="2996" spans="1:83" ht="14.4" x14ac:dyDescent="0.25">
      <c r="A2996" s="44"/>
      <c r="B2996" s="44" t="s">
        <v>29</v>
      </c>
      <c r="C2996" s="44" t="s">
        <v>1571</v>
      </c>
      <c r="D2996" s="45" t="s">
        <v>1422</v>
      </c>
      <c r="E2996" s="46">
        <f>Source!CA438</f>
        <v>60</v>
      </c>
      <c r="F2996" s="46"/>
      <c r="G2996" s="46">
        <f>Source!AU438</f>
        <v>60</v>
      </c>
      <c r="H2996" s="47"/>
      <c r="I2996" s="48"/>
      <c r="J2996" s="47"/>
      <c r="K2996" s="48"/>
      <c r="L2996" s="47">
        <f>SUM(BA2967:BA2997)</f>
        <v>5813.36</v>
      </c>
    </row>
    <row r="2997" spans="1:83" ht="13.8" x14ac:dyDescent="0.25">
      <c r="C2997" s="81" t="s">
        <v>1572</v>
      </c>
      <c r="D2997" s="81"/>
      <c r="E2997" s="81"/>
      <c r="F2997" s="81"/>
      <c r="G2997" s="81"/>
      <c r="H2997" s="81"/>
      <c r="I2997" s="82">
        <f>IF(E2967&lt;&gt;0,K2997/E2967, 0)</f>
        <v>30579.33</v>
      </c>
      <c r="J2997" s="82"/>
      <c r="K2997" s="82">
        <f>L2968+L2970+L2976+L2995+L2996+L2971</f>
        <v>30579.33</v>
      </c>
      <c r="L2997" s="82"/>
      <c r="AD2997">
        <f>ROUND((Source!AT438/100)*((ROUND(SUMIF(SmtRes!AQ1644:'SmtRes'!AQ1663,"=1",SmtRes!AD1644:'SmtRes'!AD1663)*Source!I438, 2)+ROUND(SUMIF(SmtRes!AQ1644:'SmtRes'!AQ1663,"=1",SmtRes!AC1644:'SmtRes'!AC1663)*Source!I438, 2))), 2)</f>
        <v>1877.63</v>
      </c>
      <c r="AE2997">
        <f>ROUND((Source!AU438/100)*((ROUND(SUMIF(SmtRes!AQ1644:'SmtRes'!AQ1663,"=1",SmtRes!AD1644:'SmtRes'!AD1663)*Source!I438, 2)+ROUND(SUMIF(SmtRes!AQ1644:'SmtRes'!AQ1663,"=1",SmtRes!AC1644:'SmtRes'!AC1663)*Source!I438, 2))), 2)</f>
        <v>1093.76</v>
      </c>
      <c r="AN2997" s="49">
        <f>L2968+L2970+L2976+L2995+L2996+L2971</f>
        <v>30579.33</v>
      </c>
      <c r="AO2997" s="49">
        <f>L2970</f>
        <v>5097.4399999999987</v>
      </c>
      <c r="AQ2997" t="s">
        <v>1573</v>
      </c>
      <c r="AR2997" s="49">
        <f>L2968</f>
        <v>7994.97</v>
      </c>
      <c r="AT2997" s="49">
        <f>L2971</f>
        <v>1693.96</v>
      </c>
      <c r="AV2997" t="s">
        <v>1573</v>
      </c>
      <c r="AW2997" s="49">
        <f>L2976</f>
        <v>0</v>
      </c>
      <c r="AZ2997">
        <f>Source!X438</f>
        <v>9979.6</v>
      </c>
      <c r="BA2997">
        <f>Source!Y438</f>
        <v>5813.36</v>
      </c>
      <c r="CD2997">
        <v>1</v>
      </c>
    </row>
    <row r="2998" spans="1:83" ht="121.2" x14ac:dyDescent="0.25">
      <c r="A2998" s="35" t="s">
        <v>593</v>
      </c>
      <c r="B2998" s="37" t="s">
        <v>1813</v>
      </c>
      <c r="C2998" s="37" t="s">
        <v>1814</v>
      </c>
      <c r="D2998" s="38" t="str">
        <f>Source!H439</f>
        <v>ШТ</v>
      </c>
      <c r="E2998" s="39">
        <f>Source!K439</f>
        <v>1</v>
      </c>
      <c r="F2998" s="39"/>
      <c r="G2998" s="39">
        <f>Source!I439</f>
        <v>1</v>
      </c>
      <c r="H2998" s="41"/>
      <c r="I2998" s="40"/>
      <c r="J2998" s="41"/>
      <c r="K2998" s="40"/>
      <c r="L2998" s="41"/>
    </row>
    <row r="2999" spans="1:83" ht="14.4" x14ac:dyDescent="0.25">
      <c r="A2999" s="36"/>
      <c r="B2999" s="39">
        <v>1</v>
      </c>
      <c r="C2999" s="36" t="s">
        <v>1564</v>
      </c>
      <c r="D2999" s="38" t="s">
        <v>1221</v>
      </c>
      <c r="E2999" s="42"/>
      <c r="F2999" s="39"/>
      <c r="G2999" s="42">
        <f>Source!U439</f>
        <v>22.6128</v>
      </c>
      <c r="H2999" s="39"/>
      <c r="I2999" s="39"/>
      <c r="J2999" s="39"/>
      <c r="K2999" s="39"/>
      <c r="L2999" s="43">
        <f>SUM(L3000:L3000)-SUMIF(CE3000:CE3000, 1, L3000:L3000)</f>
        <v>12159.58</v>
      </c>
    </row>
    <row r="3000" spans="1:83" ht="14.4" x14ac:dyDescent="0.25">
      <c r="A3000" s="37"/>
      <c r="B3000" s="37" t="s">
        <v>1386</v>
      </c>
      <c r="C3000" s="37" t="s">
        <v>1387</v>
      </c>
      <c r="D3000" s="38" t="s">
        <v>1221</v>
      </c>
      <c r="E3000" s="39">
        <v>26.92</v>
      </c>
      <c r="F3000" s="39">
        <f>ROUND(0.84,7)</f>
        <v>0.84</v>
      </c>
      <c r="G3000" s="39">
        <f>SmtRes!CX1664</f>
        <v>22.6128</v>
      </c>
      <c r="H3000" s="41"/>
      <c r="I3000" s="40"/>
      <c r="J3000" s="41">
        <f>SmtRes!CZ1664</f>
        <v>537.73</v>
      </c>
      <c r="K3000" s="40"/>
      <c r="L3000" s="41">
        <f>SmtRes!DI1664</f>
        <v>12159.58</v>
      </c>
    </row>
    <row r="3001" spans="1:83" ht="14.4" x14ac:dyDescent="0.25">
      <c r="A3001" s="36"/>
      <c r="B3001" s="39">
        <v>2</v>
      </c>
      <c r="C3001" s="36" t="s">
        <v>1565</v>
      </c>
      <c r="D3001" s="38"/>
      <c r="E3001" s="42"/>
      <c r="F3001" s="39"/>
      <c r="G3001" s="42"/>
      <c r="H3001" s="39"/>
      <c r="I3001" s="39"/>
      <c r="J3001" s="39"/>
      <c r="K3001" s="39"/>
      <c r="L3001" s="43">
        <f>SUM(L3002:L3006)-SUMIF(CE3002:CE3006, 1, L3002:L3006)</f>
        <v>8344.1000000000022</v>
      </c>
    </row>
    <row r="3002" spans="1:83" ht="14.4" x14ac:dyDescent="0.25">
      <c r="A3002" s="36"/>
      <c r="B3002" s="39"/>
      <c r="C3002" s="36" t="s">
        <v>1567</v>
      </c>
      <c r="D3002" s="38" t="s">
        <v>1221</v>
      </c>
      <c r="E3002" s="42"/>
      <c r="F3002" s="39"/>
      <c r="G3002" s="42">
        <f>Source!V439</f>
        <v>4.1243999999999996</v>
      </c>
      <c r="H3002" s="39"/>
      <c r="I3002" s="39"/>
      <c r="J3002" s="39"/>
      <c r="K3002" s="39"/>
      <c r="L3002" s="43">
        <f>SUMIF(CE3003:CE3006, 1, L3003:L3006)</f>
        <v>2733.2000000000003</v>
      </c>
      <c r="CE3002">
        <v>1</v>
      </c>
    </row>
    <row r="3003" spans="1:83" ht="41.4" x14ac:dyDescent="0.25">
      <c r="A3003" s="37"/>
      <c r="B3003" s="37" t="s">
        <v>1313</v>
      </c>
      <c r="C3003" s="37" t="s">
        <v>1315</v>
      </c>
      <c r="D3003" s="38" t="s">
        <v>1227</v>
      </c>
      <c r="E3003" s="39">
        <v>3.56</v>
      </c>
      <c r="F3003" s="39">
        <f>ROUND(0.84,7)</f>
        <v>0.84</v>
      </c>
      <c r="G3003" s="39">
        <f>SmtRes!CX1666</f>
        <v>2.9904000000000002</v>
      </c>
      <c r="H3003" s="41">
        <f>SmtRes!CZ1666</f>
        <v>2088.77</v>
      </c>
      <c r="I3003" s="40">
        <f>SmtRes!AJ1666</f>
        <v>1.23</v>
      </c>
      <c r="J3003" s="41">
        <f>ROUND(H3003*I3003, 2)</f>
        <v>2569.19</v>
      </c>
      <c r="K3003" s="40"/>
      <c r="L3003" s="41">
        <f>SmtRes!DG1666</f>
        <v>7682.91</v>
      </c>
    </row>
    <row r="3004" spans="1:83" ht="14.4" x14ac:dyDescent="0.25">
      <c r="A3004" s="37"/>
      <c r="B3004" s="37" t="s">
        <v>1316</v>
      </c>
      <c r="C3004" s="37" t="s">
        <v>1641</v>
      </c>
      <c r="D3004" s="38" t="s">
        <v>1221</v>
      </c>
      <c r="E3004" s="39">
        <f>SmtRes!DO1666*SmtRes!AT1666</f>
        <v>3.56</v>
      </c>
      <c r="F3004" s="39">
        <f>ROUND(0.84,7)</f>
        <v>0.84</v>
      </c>
      <c r="G3004" s="39">
        <f>ROUND(E3004*G2998, 7)</f>
        <v>3.56</v>
      </c>
      <c r="H3004" s="41"/>
      <c r="I3004" s="40"/>
      <c r="J3004" s="41">
        <f>ROUND(SmtRes!AG1666/SmtRes!DO1666, 2)</f>
        <v>687.23</v>
      </c>
      <c r="K3004" s="40"/>
      <c r="L3004" s="41">
        <f>SmtRes!DH1666</f>
        <v>2055.09</v>
      </c>
      <c r="CE3004">
        <v>1</v>
      </c>
    </row>
    <row r="3005" spans="1:83" ht="27.6" x14ac:dyDescent="0.25">
      <c r="A3005" s="37"/>
      <c r="B3005" s="37" t="s">
        <v>1229</v>
      </c>
      <c r="C3005" s="37" t="s">
        <v>1231</v>
      </c>
      <c r="D3005" s="38" t="s">
        <v>1227</v>
      </c>
      <c r="E3005" s="39">
        <v>1.35</v>
      </c>
      <c r="F3005" s="39">
        <f>ROUND(0.84,7)</f>
        <v>0.84</v>
      </c>
      <c r="G3005" s="39">
        <f>SmtRes!CX1667</f>
        <v>1.1339999999999999</v>
      </c>
      <c r="H3005" s="41">
        <f>SmtRes!CZ1667</f>
        <v>477.92</v>
      </c>
      <c r="I3005" s="40">
        <f>SmtRes!AJ1667</f>
        <v>1.22</v>
      </c>
      <c r="J3005" s="41">
        <f>ROUND(H3005*I3005, 2)</f>
        <v>583.05999999999995</v>
      </c>
      <c r="K3005" s="40"/>
      <c r="L3005" s="41">
        <f>SmtRes!DG1667</f>
        <v>661.19</v>
      </c>
    </row>
    <row r="3006" spans="1:83" ht="14.4" x14ac:dyDescent="0.25">
      <c r="A3006" s="37"/>
      <c r="B3006" s="37" t="s">
        <v>1228</v>
      </c>
      <c r="C3006" s="37" t="s">
        <v>1566</v>
      </c>
      <c r="D3006" s="38" t="s">
        <v>1221</v>
      </c>
      <c r="E3006" s="39">
        <f>SmtRes!DO1667*SmtRes!AT1667</f>
        <v>1.35</v>
      </c>
      <c r="F3006" s="39">
        <f>ROUND(0.84,7)</f>
        <v>0.84</v>
      </c>
      <c r="G3006" s="39">
        <f>ROUND(E3006*G2998, 7)</f>
        <v>1.35</v>
      </c>
      <c r="H3006" s="41"/>
      <c r="I3006" s="40"/>
      <c r="J3006" s="41">
        <f>ROUND(SmtRes!AG1667/SmtRes!DO1667, 2)</f>
        <v>597.98</v>
      </c>
      <c r="K3006" s="40"/>
      <c r="L3006" s="41">
        <f>SmtRes!DH1667</f>
        <v>678.11</v>
      </c>
      <c r="CE3006">
        <v>1</v>
      </c>
    </row>
    <row r="3007" spans="1:83" ht="14.4" hidden="1" x14ac:dyDescent="0.25">
      <c r="A3007" s="36"/>
      <c r="B3007" s="39">
        <v>4</v>
      </c>
      <c r="C3007" s="36" t="s">
        <v>1580</v>
      </c>
      <c r="D3007" s="38"/>
      <c r="E3007" s="42"/>
      <c r="F3007" s="39"/>
      <c r="G3007" s="42"/>
      <c r="H3007" s="39"/>
      <c r="I3007" s="39"/>
      <c r="J3007" s="39"/>
      <c r="K3007" s="39"/>
      <c r="L3007" s="43">
        <f>SUM(L3008:L3014)-SUMIF(CE3008:CE3014, 1, L3008:L3014)</f>
        <v>0</v>
      </c>
    </row>
    <row r="3008" spans="1:83" ht="14.4" x14ac:dyDescent="0.25">
      <c r="A3008" s="37"/>
      <c r="B3008" s="37" t="s">
        <v>1245</v>
      </c>
      <c r="C3008" s="37" t="s">
        <v>1247</v>
      </c>
      <c r="D3008" s="38" t="s">
        <v>1244</v>
      </c>
      <c r="E3008" s="39">
        <v>0.1</v>
      </c>
      <c r="F3008" s="39">
        <f t="shared" ref="F3008:F3023" si="167">ROUND(0,7)</f>
        <v>0</v>
      </c>
      <c r="G3008" s="39">
        <f>SmtRes!CX1668</f>
        <v>0</v>
      </c>
      <c r="H3008" s="41">
        <f>SmtRes!CZ1668</f>
        <v>238.29</v>
      </c>
      <c r="I3008" s="40">
        <f>SmtRes!AI1668</f>
        <v>1.77</v>
      </c>
      <c r="J3008" s="41">
        <f t="shared" ref="J3008:J3014" si="168">ROUND(H3008*I3008, 2)</f>
        <v>421.77</v>
      </c>
      <c r="K3008" s="40"/>
      <c r="L3008" s="41">
        <f>SmtRes!DF1668</f>
        <v>0</v>
      </c>
    </row>
    <row r="3009" spans="1:12" ht="14.4" x14ac:dyDescent="0.25">
      <c r="A3009" s="37"/>
      <c r="B3009" s="37" t="s">
        <v>1354</v>
      </c>
      <c r="C3009" s="37" t="s">
        <v>1356</v>
      </c>
      <c r="D3009" s="38" t="s">
        <v>1244</v>
      </c>
      <c r="E3009" s="39">
        <v>0.03</v>
      </c>
      <c r="F3009" s="39">
        <f t="shared" si="167"/>
        <v>0</v>
      </c>
      <c r="G3009" s="39">
        <f>SmtRes!CX1669</f>
        <v>0</v>
      </c>
      <c r="H3009" s="41">
        <f>SmtRes!CZ1669</f>
        <v>58.53</v>
      </c>
      <c r="I3009" s="40">
        <f>SmtRes!AI1669</f>
        <v>1.77</v>
      </c>
      <c r="J3009" s="41">
        <f t="shared" si="168"/>
        <v>103.6</v>
      </c>
      <c r="K3009" s="40"/>
      <c r="L3009" s="41">
        <f>SmtRes!DF1669</f>
        <v>0</v>
      </c>
    </row>
    <row r="3010" spans="1:12" ht="27.6" x14ac:dyDescent="0.25">
      <c r="A3010" s="37"/>
      <c r="B3010" s="37" t="s">
        <v>1326</v>
      </c>
      <c r="C3010" s="37" t="s">
        <v>1328</v>
      </c>
      <c r="D3010" s="38" t="s">
        <v>1244</v>
      </c>
      <c r="E3010" s="39">
        <v>0</v>
      </c>
      <c r="F3010" s="39">
        <f t="shared" si="167"/>
        <v>0</v>
      </c>
      <c r="G3010" s="39">
        <f>SmtRes!CX1670</f>
        <v>0</v>
      </c>
      <c r="H3010" s="41">
        <f>SmtRes!CZ1670</f>
        <v>174.93</v>
      </c>
      <c r="I3010" s="40">
        <f>SmtRes!AI1670</f>
        <v>1.1499999999999999</v>
      </c>
      <c r="J3010" s="41">
        <f t="shared" si="168"/>
        <v>201.17</v>
      </c>
      <c r="K3010" s="40"/>
      <c r="L3010" s="41">
        <f>SmtRes!DF1670</f>
        <v>0</v>
      </c>
    </row>
    <row r="3011" spans="1:12" ht="14.4" x14ac:dyDescent="0.25">
      <c r="A3011" s="37"/>
      <c r="B3011" s="37" t="s">
        <v>1248</v>
      </c>
      <c r="C3011" s="37" t="s">
        <v>1250</v>
      </c>
      <c r="D3011" s="38" t="s">
        <v>1244</v>
      </c>
      <c r="E3011" s="39">
        <v>0.02</v>
      </c>
      <c r="F3011" s="39">
        <f t="shared" si="167"/>
        <v>0</v>
      </c>
      <c r="G3011" s="39">
        <f>SmtRes!CX1671</f>
        <v>0</v>
      </c>
      <c r="H3011" s="41">
        <f>SmtRes!CZ1671</f>
        <v>56.11</v>
      </c>
      <c r="I3011" s="40">
        <f>SmtRes!AI1671</f>
        <v>1.44</v>
      </c>
      <c r="J3011" s="41">
        <f t="shared" si="168"/>
        <v>80.8</v>
      </c>
      <c r="K3011" s="40"/>
      <c r="L3011" s="41">
        <f>SmtRes!DF1671</f>
        <v>0</v>
      </c>
    </row>
    <row r="3012" spans="1:12" ht="14.4" x14ac:dyDescent="0.25">
      <c r="A3012" s="37"/>
      <c r="B3012" s="37" t="s">
        <v>1362</v>
      </c>
      <c r="C3012" s="37" t="s">
        <v>1364</v>
      </c>
      <c r="D3012" s="38" t="s">
        <v>811</v>
      </c>
      <c r="E3012" s="39">
        <v>4.0000000000000002E-4</v>
      </c>
      <c r="F3012" s="39">
        <f t="shared" si="167"/>
        <v>0</v>
      </c>
      <c r="G3012" s="39">
        <f>SmtRes!CX1677</f>
        <v>0</v>
      </c>
      <c r="H3012" s="41">
        <f>SmtRes!CZ1677</f>
        <v>61265.39</v>
      </c>
      <c r="I3012" s="40">
        <f>SmtRes!AI1677</f>
        <v>1.31</v>
      </c>
      <c r="J3012" s="41">
        <f t="shared" si="168"/>
        <v>80257.66</v>
      </c>
      <c r="K3012" s="40"/>
      <c r="L3012" s="41">
        <f>SmtRes!DF1677</f>
        <v>0</v>
      </c>
    </row>
    <row r="3013" spans="1:12" ht="14.4" x14ac:dyDescent="0.25">
      <c r="A3013" s="37"/>
      <c r="B3013" s="37" t="s">
        <v>1365</v>
      </c>
      <c r="C3013" s="37" t="s">
        <v>1367</v>
      </c>
      <c r="D3013" s="38" t="s">
        <v>811</v>
      </c>
      <c r="E3013" s="39">
        <v>1E-4</v>
      </c>
      <c r="F3013" s="39">
        <f t="shared" si="167"/>
        <v>0</v>
      </c>
      <c r="G3013" s="39">
        <f>SmtRes!CX1678</f>
        <v>0</v>
      </c>
      <c r="H3013" s="41">
        <f>SmtRes!CZ1678</f>
        <v>80020.98</v>
      </c>
      <c r="I3013" s="40">
        <f>SmtRes!AI1678</f>
        <v>1.22</v>
      </c>
      <c r="J3013" s="41">
        <f t="shared" si="168"/>
        <v>97625.600000000006</v>
      </c>
      <c r="K3013" s="40"/>
      <c r="L3013" s="41">
        <f>SmtRes!DF1678</f>
        <v>0</v>
      </c>
    </row>
    <row r="3014" spans="1:12" ht="14.4" x14ac:dyDescent="0.25">
      <c r="A3014" s="37"/>
      <c r="B3014" s="37" t="s">
        <v>1374</v>
      </c>
      <c r="C3014" s="37" t="s">
        <v>1376</v>
      </c>
      <c r="D3014" s="38" t="s">
        <v>894</v>
      </c>
      <c r="E3014" s="39">
        <v>0.12</v>
      </c>
      <c r="F3014" s="39">
        <f t="shared" si="167"/>
        <v>0</v>
      </c>
      <c r="G3014" s="39">
        <f>SmtRes!CX1679</f>
        <v>0</v>
      </c>
      <c r="H3014" s="41">
        <f>SmtRes!CZ1679</f>
        <v>1031.73</v>
      </c>
      <c r="I3014" s="40">
        <f>SmtRes!AI1679</f>
        <v>1.19</v>
      </c>
      <c r="J3014" s="41">
        <f t="shared" si="168"/>
        <v>1227.76</v>
      </c>
      <c r="K3014" s="40"/>
      <c r="L3014" s="41">
        <f>SmtRes!DF1679</f>
        <v>0</v>
      </c>
    </row>
    <row r="3015" spans="1:12" ht="14.4" x14ac:dyDescent="0.25">
      <c r="A3015" s="37"/>
      <c r="B3015" s="37" t="str">
        <f>EtalonRes!I1672</f>
        <v>05.1.02.06</v>
      </c>
      <c r="C3015" s="37" t="str">
        <f>EtalonRes!K1672</f>
        <v>Приставки железобетонные</v>
      </c>
      <c r="D3015" s="38" t="str">
        <f>EtalonRes!O1672</f>
        <v>ШТ</v>
      </c>
      <c r="E3015" s="39">
        <f>EtalonRes!X1672</f>
        <v>0</v>
      </c>
      <c r="F3015" s="39">
        <f t="shared" si="167"/>
        <v>0</v>
      </c>
      <c r="G3015" s="39">
        <f>ROUND(EtalonRes!AG1672*Source!I439, 7)</f>
        <v>0</v>
      </c>
      <c r="H3015" s="41"/>
      <c r="I3015" s="40"/>
      <c r="J3015" s="41"/>
      <c r="K3015" s="40"/>
      <c r="L3015" s="41"/>
    </row>
    <row r="3016" spans="1:12" ht="27.6" x14ac:dyDescent="0.25">
      <c r="A3016" s="37"/>
      <c r="B3016" s="37" t="str">
        <f>EtalonRes!I1673</f>
        <v>05.1.02.07</v>
      </c>
      <c r="C3016" s="37" t="str">
        <f>EtalonRes!K1673</f>
        <v>Стойка железобетонная вибрированная для опор</v>
      </c>
      <c r="D3016" s="38" t="str">
        <f>EtalonRes!O1673</f>
        <v>ШТ</v>
      </c>
      <c r="E3016" s="39">
        <f>EtalonRes!X1673</f>
        <v>0</v>
      </c>
      <c r="F3016" s="39">
        <f t="shared" si="167"/>
        <v>0</v>
      </c>
      <c r="G3016" s="39">
        <f>ROUND(EtalonRes!AG1673*Source!I439, 7)</f>
        <v>0</v>
      </c>
      <c r="H3016" s="41"/>
      <c r="I3016" s="40"/>
      <c r="J3016" s="41"/>
      <c r="K3016" s="40"/>
      <c r="L3016" s="41"/>
    </row>
    <row r="3017" spans="1:12" ht="14.4" x14ac:dyDescent="0.25">
      <c r="A3017" s="37"/>
      <c r="B3017" s="37" t="str">
        <f>EtalonRes!I1674</f>
        <v>07.2.02.05</v>
      </c>
      <c r="C3017" s="37" t="str">
        <f>EtalonRes!K1674</f>
        <v>Траверсы стальные</v>
      </c>
      <c r="D3017" s="38" t="str">
        <f>EtalonRes!O1674</f>
        <v>т</v>
      </c>
      <c r="E3017" s="39">
        <f>EtalonRes!X1674</f>
        <v>0</v>
      </c>
      <c r="F3017" s="39">
        <f t="shared" si="167"/>
        <v>0</v>
      </c>
      <c r="G3017" s="39">
        <f>ROUND(EtalonRes!AG1674*Source!I439, 7)</f>
        <v>0</v>
      </c>
      <c r="H3017" s="41"/>
      <c r="I3017" s="40"/>
      <c r="J3017" s="41"/>
      <c r="K3017" s="40"/>
      <c r="L3017" s="41"/>
    </row>
    <row r="3018" spans="1:12" ht="14.4" x14ac:dyDescent="0.25">
      <c r="A3018" s="37"/>
      <c r="B3018" s="37" t="str">
        <f>EtalonRes!I1675</f>
        <v>07.2.07.13</v>
      </c>
      <c r="C3018" s="37" t="str">
        <f>EtalonRes!K1675</f>
        <v>Хомуты стальные</v>
      </c>
      <c r="D3018" s="38" t="str">
        <f>EtalonRes!O1675</f>
        <v>кг</v>
      </c>
      <c r="E3018" s="39">
        <f>EtalonRes!X1675</f>
        <v>0</v>
      </c>
      <c r="F3018" s="39">
        <f t="shared" si="167"/>
        <v>0</v>
      </c>
      <c r="G3018" s="39">
        <f>ROUND(EtalonRes!AG1675*Source!I439, 7)</f>
        <v>0</v>
      </c>
      <c r="H3018" s="41"/>
      <c r="I3018" s="40"/>
      <c r="J3018" s="41"/>
      <c r="K3018" s="40"/>
      <c r="L3018" s="41"/>
    </row>
    <row r="3019" spans="1:12" ht="14.4" x14ac:dyDescent="0.25">
      <c r="A3019" s="37"/>
      <c r="B3019" s="37" t="str">
        <f>EtalonRes!I1676</f>
        <v>08.3.04.02</v>
      </c>
      <c r="C3019" s="37" t="str">
        <f>EtalonRes!K1676</f>
        <v>Сталь стержневая диаметром до 10 мм</v>
      </c>
      <c r="D3019" s="38" t="str">
        <f>EtalonRes!O1676</f>
        <v>т</v>
      </c>
      <c r="E3019" s="39">
        <f>EtalonRes!X1676</f>
        <v>0</v>
      </c>
      <c r="F3019" s="39">
        <f t="shared" si="167"/>
        <v>0</v>
      </c>
      <c r="G3019" s="39">
        <f>ROUND(EtalonRes!AG1676*Source!I439, 7)</f>
        <v>0</v>
      </c>
      <c r="H3019" s="41"/>
      <c r="I3019" s="40"/>
      <c r="J3019" s="41"/>
      <c r="K3019" s="40"/>
      <c r="L3019" s="41"/>
    </row>
    <row r="3020" spans="1:12" ht="14.4" x14ac:dyDescent="0.25">
      <c r="A3020" s="37"/>
      <c r="B3020" s="37" t="str">
        <f>EtalonRes!I1680</f>
        <v>22.2.01.04</v>
      </c>
      <c r="C3020" s="37" t="str">
        <f>EtalonRes!K1680</f>
        <v>Изоляторы штыревые</v>
      </c>
      <c r="D3020" s="38" t="str">
        <f>EtalonRes!O1680</f>
        <v>ШТ</v>
      </c>
      <c r="E3020" s="39">
        <f>EtalonRes!X1680</f>
        <v>0</v>
      </c>
      <c r="F3020" s="39">
        <f t="shared" si="167"/>
        <v>0</v>
      </c>
      <c r="G3020" s="39">
        <f>ROUND(EtalonRes!AG1680*Source!I439, 7)</f>
        <v>0</v>
      </c>
      <c r="H3020" s="41"/>
      <c r="I3020" s="40"/>
      <c r="J3020" s="41"/>
      <c r="K3020" s="40"/>
      <c r="L3020" s="41"/>
    </row>
    <row r="3021" spans="1:12" ht="14.4" x14ac:dyDescent="0.25">
      <c r="A3021" s="37"/>
      <c r="B3021" s="37" t="str">
        <f>EtalonRes!I1681</f>
        <v>22.2.02.09</v>
      </c>
      <c r="C3021" s="37" t="str">
        <f>EtalonRes!K1681</f>
        <v>Детали крепления стальные</v>
      </c>
      <c r="D3021" s="38" t="str">
        <f>EtalonRes!O1681</f>
        <v>кг</v>
      </c>
      <c r="E3021" s="39">
        <f>EtalonRes!X1681</f>
        <v>0</v>
      </c>
      <c r="F3021" s="39">
        <f t="shared" si="167"/>
        <v>0</v>
      </c>
      <c r="G3021" s="39">
        <f>ROUND(EtalonRes!AG1681*Source!I439, 7)</f>
        <v>0</v>
      </c>
      <c r="H3021" s="41"/>
      <c r="I3021" s="40"/>
      <c r="J3021" s="41"/>
      <c r="K3021" s="40"/>
      <c r="L3021" s="41"/>
    </row>
    <row r="3022" spans="1:12" ht="14.4" x14ac:dyDescent="0.25">
      <c r="A3022" s="37"/>
      <c r="B3022" s="37" t="str">
        <f>EtalonRes!I1682</f>
        <v>22.2.02.21</v>
      </c>
      <c r="C3022" s="37" t="str">
        <f>EtalonRes!K1682</f>
        <v>Штыри</v>
      </c>
      <c r="D3022" s="38" t="str">
        <f>EtalonRes!O1682</f>
        <v>ШТ</v>
      </c>
      <c r="E3022" s="39">
        <f>EtalonRes!X1682</f>
        <v>0</v>
      </c>
      <c r="F3022" s="39">
        <f t="shared" si="167"/>
        <v>0</v>
      </c>
      <c r="G3022" s="39">
        <f>ROUND(EtalonRes!AG1682*Source!I439, 7)</f>
        <v>0</v>
      </c>
      <c r="H3022" s="41"/>
      <c r="I3022" s="40"/>
      <c r="J3022" s="41"/>
      <c r="K3022" s="40"/>
      <c r="L3022" s="41"/>
    </row>
    <row r="3023" spans="1:12" ht="14.4" x14ac:dyDescent="0.25">
      <c r="A3023" s="37"/>
      <c r="B3023" s="37" t="str">
        <f>EtalonRes!I1683</f>
        <v>22.2.02.23</v>
      </c>
      <c r="C3023" s="44" t="str">
        <f>EtalonRes!K1683</f>
        <v>Металлические плакаты</v>
      </c>
      <c r="D3023" s="45" t="str">
        <f>EtalonRes!O1683</f>
        <v>ШТ</v>
      </c>
      <c r="E3023" s="46">
        <f>EtalonRes!X1683</f>
        <v>0</v>
      </c>
      <c r="F3023" s="46">
        <f t="shared" si="167"/>
        <v>0</v>
      </c>
      <c r="G3023" s="46">
        <f>ROUND(EtalonRes!AG1683*Source!I439, 7)</f>
        <v>0</v>
      </c>
      <c r="H3023" s="47"/>
      <c r="I3023" s="48"/>
      <c r="J3023" s="47"/>
      <c r="K3023" s="48"/>
      <c r="L3023" s="47"/>
    </row>
    <row r="3024" spans="1:12" ht="14.4" x14ac:dyDescent="0.25">
      <c r="A3024" s="37"/>
      <c r="B3024" s="37"/>
      <c r="C3024" s="50" t="s">
        <v>1568</v>
      </c>
      <c r="D3024" s="38"/>
      <c r="E3024" s="39"/>
      <c r="F3024" s="39"/>
      <c r="G3024" s="39"/>
      <c r="H3024" s="41"/>
      <c r="I3024" s="40"/>
      <c r="J3024" s="41"/>
      <c r="K3024" s="40"/>
      <c r="L3024" s="41">
        <f>L2999+L3001+L3002+L3007</f>
        <v>23236.880000000001</v>
      </c>
    </row>
    <row r="3025" spans="1:83" ht="14.4" x14ac:dyDescent="0.25">
      <c r="A3025" s="37"/>
      <c r="B3025" s="37"/>
      <c r="C3025" s="37" t="s">
        <v>1569</v>
      </c>
      <c r="D3025" s="38"/>
      <c r="E3025" s="39"/>
      <c r="F3025" s="39"/>
      <c r="G3025" s="39"/>
      <c r="H3025" s="41"/>
      <c r="I3025" s="40"/>
      <c r="J3025" s="41"/>
      <c r="K3025" s="40"/>
      <c r="L3025" s="41">
        <f>SUM(AR2998:AR3028)+SUM(AS2998:AS3028)+SUM(AT2998:AT3028)+SUM(AU2998:AU3028)+SUM(AV2998:AV3028)</f>
        <v>14892.78</v>
      </c>
    </row>
    <row r="3026" spans="1:83" ht="14.4" x14ac:dyDescent="0.25">
      <c r="A3026" s="37"/>
      <c r="B3026" s="37" t="s">
        <v>28</v>
      </c>
      <c r="C3026" s="37" t="s">
        <v>1570</v>
      </c>
      <c r="D3026" s="38" t="s">
        <v>1422</v>
      </c>
      <c r="E3026" s="39">
        <f>Source!BZ439</f>
        <v>103</v>
      </c>
      <c r="F3026" s="39"/>
      <c r="G3026" s="39">
        <f>Source!AT439</f>
        <v>103</v>
      </c>
      <c r="H3026" s="41"/>
      <c r="I3026" s="40"/>
      <c r="J3026" s="41"/>
      <c r="K3026" s="40"/>
      <c r="L3026" s="41">
        <f>SUM(AZ2998:AZ3028)</f>
        <v>15339.56</v>
      </c>
    </row>
    <row r="3027" spans="1:83" ht="14.4" x14ac:dyDescent="0.25">
      <c r="A3027" s="44"/>
      <c r="B3027" s="44" t="s">
        <v>29</v>
      </c>
      <c r="C3027" s="44" t="s">
        <v>1571</v>
      </c>
      <c r="D3027" s="45" t="s">
        <v>1422</v>
      </c>
      <c r="E3027" s="46">
        <f>Source!CA439</f>
        <v>60</v>
      </c>
      <c r="F3027" s="46"/>
      <c r="G3027" s="46">
        <f>Source!AU439</f>
        <v>60</v>
      </c>
      <c r="H3027" s="47"/>
      <c r="I3027" s="48"/>
      <c r="J3027" s="47"/>
      <c r="K3027" s="48"/>
      <c r="L3027" s="47">
        <f>SUM(BA2998:BA3028)</f>
        <v>8935.67</v>
      </c>
    </row>
    <row r="3028" spans="1:83" ht="13.8" x14ac:dyDescent="0.25">
      <c r="C3028" s="81" t="s">
        <v>1572</v>
      </c>
      <c r="D3028" s="81"/>
      <c r="E3028" s="81"/>
      <c r="F3028" s="81"/>
      <c r="G3028" s="81"/>
      <c r="H3028" s="81"/>
      <c r="I3028" s="82">
        <f>IF(E2998&lt;&gt;0,K3028/E2998, 0)</f>
        <v>47512.109999999993</v>
      </c>
      <c r="J3028" s="82"/>
      <c r="K3028" s="82">
        <f>L2999+L3001+L3007+L3026+L3027+L3002</f>
        <v>47512.109999999993</v>
      </c>
      <c r="L3028" s="82"/>
      <c r="AD3028">
        <f>ROUND((Source!AT439/100)*((ROUND(SUMIF(SmtRes!AQ1664:'SmtRes'!AQ1683,"=1",SmtRes!AD1664:'SmtRes'!AD1683)*Source!I439, 2)+ROUND(SUMIF(SmtRes!AQ1664:'SmtRes'!AQ1683,"=1",SmtRes!AC1664:'SmtRes'!AC1683)*Source!I439, 2))), 2)</f>
        <v>1877.63</v>
      </c>
      <c r="AE3028">
        <f>ROUND((Source!AU439/100)*((ROUND(SUMIF(SmtRes!AQ1664:'SmtRes'!AQ1683,"=1",SmtRes!AD1664:'SmtRes'!AD1683)*Source!I439, 2)+ROUND(SUMIF(SmtRes!AQ1664:'SmtRes'!AQ1683,"=1",SmtRes!AC1664:'SmtRes'!AC1683)*Source!I439, 2))), 2)</f>
        <v>1093.76</v>
      </c>
      <c r="AN3028" s="49">
        <f>L2999+L3001+L3007+L3026+L3027+L3002</f>
        <v>47512.109999999993</v>
      </c>
      <c r="AO3028" s="49">
        <f>L3001</f>
        <v>8344.1000000000022</v>
      </c>
      <c r="AQ3028" t="s">
        <v>1573</v>
      </c>
      <c r="AR3028" s="49">
        <f>L2999</f>
        <v>12159.58</v>
      </c>
      <c r="AT3028" s="49">
        <f>L3002</f>
        <v>2733.2000000000003</v>
      </c>
      <c r="AV3028" t="s">
        <v>1573</v>
      </c>
      <c r="AW3028" s="49">
        <f>L3007</f>
        <v>0</v>
      </c>
      <c r="AZ3028">
        <f>Source!X439</f>
        <v>15339.56</v>
      </c>
      <c r="BA3028">
        <f>Source!Y439</f>
        <v>8935.67</v>
      </c>
      <c r="CD3028">
        <v>1</v>
      </c>
    </row>
    <row r="3030" spans="1:83" ht="16.8" x14ac:dyDescent="0.25">
      <c r="A3030" s="83" t="s">
        <v>1815</v>
      </c>
      <c r="B3030" s="83"/>
      <c r="C3030" s="83"/>
      <c r="D3030" s="83"/>
      <c r="E3030" s="83"/>
      <c r="F3030" s="83"/>
      <c r="G3030" s="83"/>
      <c r="H3030" s="83"/>
      <c r="I3030" s="83"/>
      <c r="J3030" s="83"/>
      <c r="K3030" s="83"/>
      <c r="L3030" s="83"/>
    </row>
    <row r="3031" spans="1:83" ht="96.6" x14ac:dyDescent="0.25">
      <c r="C3031" s="51" t="str">
        <f>Source!G475</f>
        <v>Установку опор с бурением котлована на глубину более 2 метров рассчитывать в соответствии с технической частью 33 сборника ГЭСН-2022 (приложения 33.4 п.3.6, 33.1) и норм для корректировки</v>
      </c>
    </row>
    <row r="3032" spans="1:83" ht="121.2" x14ac:dyDescent="0.25">
      <c r="A3032" s="35" t="s">
        <v>598</v>
      </c>
      <c r="B3032" s="37" t="s">
        <v>1779</v>
      </c>
      <c r="C3032" s="37" t="s">
        <v>1816</v>
      </c>
      <c r="D3032" s="38" t="str">
        <f>Source!H476</f>
        <v>ШТ</v>
      </c>
      <c r="E3032" s="39">
        <f>Source!K476</f>
        <v>1</v>
      </c>
      <c r="F3032" s="39"/>
      <c r="G3032" s="39">
        <f>Source!I476</f>
        <v>1</v>
      </c>
      <c r="H3032" s="41"/>
      <c r="I3032" s="40"/>
      <c r="J3032" s="41"/>
      <c r="K3032" s="40"/>
      <c r="L3032" s="41"/>
    </row>
    <row r="3033" spans="1:83" ht="52.8" x14ac:dyDescent="0.25">
      <c r="B3033" s="54" t="str">
        <f>Source!EO476</f>
        <v>Поправка: Прил.33.4, п.3. 4.1</v>
      </c>
      <c r="C3033" s="54" t="str">
        <f>Source!CN476</f>
        <v>Поправка: Прил.33.4, п.3. 4.1  Наименование: При установке железобетонных опор с крюками-скобами или крюками-кронштейнами</v>
      </c>
    </row>
    <row r="3034" spans="1:83" ht="14.4" x14ac:dyDescent="0.25">
      <c r="A3034" s="36"/>
      <c r="B3034" s="39">
        <v>1</v>
      </c>
      <c r="C3034" s="36" t="s">
        <v>1564</v>
      </c>
      <c r="D3034" s="38" t="s">
        <v>1221</v>
      </c>
      <c r="E3034" s="42"/>
      <c r="F3034" s="39"/>
      <c r="G3034" s="42">
        <f>Source!U476</f>
        <v>2.1591360000000002</v>
      </c>
      <c r="H3034" s="39"/>
      <c r="I3034" s="39"/>
      <c r="J3034" s="39"/>
      <c r="K3034" s="39"/>
      <c r="L3034" s="43">
        <f>SUM(L3035:L3035)-SUMIF(CE3035:CE3035, 1, L3035:L3035)</f>
        <v>1189.94</v>
      </c>
    </row>
    <row r="3035" spans="1:83" ht="14.4" x14ac:dyDescent="0.25">
      <c r="A3035" s="37"/>
      <c r="B3035" s="37" t="s">
        <v>1352</v>
      </c>
      <c r="C3035" s="37" t="s">
        <v>1353</v>
      </c>
      <c r="D3035" s="38" t="s">
        <v>1221</v>
      </c>
      <c r="E3035" s="39">
        <v>3.06</v>
      </c>
      <c r="F3035" s="39">
        <f>ROUND((0.84)*0.84,7)</f>
        <v>0.7056</v>
      </c>
      <c r="G3035" s="39">
        <f>SmtRes!CX1684</f>
        <v>2.1591360000000002</v>
      </c>
      <c r="H3035" s="41"/>
      <c r="I3035" s="40"/>
      <c r="J3035" s="41">
        <f>SmtRes!CZ1684</f>
        <v>551.12</v>
      </c>
      <c r="K3035" s="40"/>
      <c r="L3035" s="41">
        <f>SmtRes!DI1684</f>
        <v>1189.94</v>
      </c>
    </row>
    <row r="3036" spans="1:83" ht="14.4" x14ac:dyDescent="0.25">
      <c r="A3036" s="36"/>
      <c r="B3036" s="39">
        <v>2</v>
      </c>
      <c r="C3036" s="36" t="s">
        <v>1565</v>
      </c>
      <c r="D3036" s="38"/>
      <c r="E3036" s="42"/>
      <c r="F3036" s="39"/>
      <c r="G3036" s="42"/>
      <c r="H3036" s="39"/>
      <c r="I3036" s="39"/>
      <c r="J3036" s="39"/>
      <c r="K3036" s="39"/>
      <c r="L3036" s="43">
        <f>SUM(L3037:L3041)-SUMIF(CE3037:CE3041, 1, L3037:L3041)</f>
        <v>1560.58</v>
      </c>
    </row>
    <row r="3037" spans="1:83" ht="14.4" x14ac:dyDescent="0.25">
      <c r="A3037" s="36"/>
      <c r="B3037" s="39"/>
      <c r="C3037" s="36" t="s">
        <v>1567</v>
      </c>
      <c r="D3037" s="38" t="s">
        <v>1221</v>
      </c>
      <c r="E3037" s="42"/>
      <c r="F3037" s="39"/>
      <c r="G3037" s="42">
        <f>Source!V476</f>
        <v>0.73080000000000001</v>
      </c>
      <c r="H3037" s="39"/>
      <c r="I3037" s="39"/>
      <c r="J3037" s="39"/>
      <c r="K3037" s="39"/>
      <c r="L3037" s="43">
        <f>SUMIF(CE3038:CE3041, 1, L3038:L3041)</f>
        <v>487.99</v>
      </c>
      <c r="CE3037">
        <v>1</v>
      </c>
    </row>
    <row r="3038" spans="1:83" ht="41.4" x14ac:dyDescent="0.25">
      <c r="A3038" s="37"/>
      <c r="B3038" s="37" t="s">
        <v>1313</v>
      </c>
      <c r="C3038" s="37" t="s">
        <v>1315</v>
      </c>
      <c r="D3038" s="38" t="s">
        <v>1227</v>
      </c>
      <c r="E3038" s="39">
        <v>0.68</v>
      </c>
      <c r="F3038" s="39">
        <f>ROUND(0.84,7)</f>
        <v>0.84</v>
      </c>
      <c r="G3038" s="39">
        <f>SmtRes!CX1686</f>
        <v>0.57120000000000004</v>
      </c>
      <c r="H3038" s="41">
        <f>SmtRes!CZ1686</f>
        <v>2088.77</v>
      </c>
      <c r="I3038" s="40">
        <f>SmtRes!AJ1686</f>
        <v>1.23</v>
      </c>
      <c r="J3038" s="41">
        <f>ROUND(H3038*I3038, 2)</f>
        <v>2569.19</v>
      </c>
      <c r="K3038" s="40"/>
      <c r="L3038" s="41">
        <f>SmtRes!DG1686</f>
        <v>1467.52</v>
      </c>
    </row>
    <row r="3039" spans="1:83" ht="14.4" x14ac:dyDescent="0.25">
      <c r="A3039" s="37"/>
      <c r="B3039" s="37" t="s">
        <v>1316</v>
      </c>
      <c r="C3039" s="37" t="s">
        <v>1641</v>
      </c>
      <c r="D3039" s="38" t="s">
        <v>1221</v>
      </c>
      <c r="E3039" s="39">
        <f>SmtRes!DO1686*SmtRes!AT1686</f>
        <v>0.68</v>
      </c>
      <c r="F3039" s="39">
        <f>ROUND(0.84,7)</f>
        <v>0.84</v>
      </c>
      <c r="G3039" s="39">
        <f>ROUND(E3039*G3032, 7)</f>
        <v>0.68</v>
      </c>
      <c r="H3039" s="41"/>
      <c r="I3039" s="40"/>
      <c r="J3039" s="41">
        <f>ROUND(SmtRes!AG1686/SmtRes!DO1686, 2)</f>
        <v>687.23</v>
      </c>
      <c r="K3039" s="40"/>
      <c r="L3039" s="41">
        <f>SmtRes!DH1686</f>
        <v>392.55</v>
      </c>
      <c r="CE3039">
        <v>1</v>
      </c>
    </row>
    <row r="3040" spans="1:83" ht="27.6" x14ac:dyDescent="0.25">
      <c r="A3040" s="37"/>
      <c r="B3040" s="37" t="s">
        <v>1229</v>
      </c>
      <c r="C3040" s="37" t="s">
        <v>1231</v>
      </c>
      <c r="D3040" s="38" t="s">
        <v>1227</v>
      </c>
      <c r="E3040" s="39">
        <v>0.19</v>
      </c>
      <c r="F3040" s="39">
        <f>ROUND(0.84,7)</f>
        <v>0.84</v>
      </c>
      <c r="G3040" s="39">
        <f>SmtRes!CX1687</f>
        <v>0.15959999999999999</v>
      </c>
      <c r="H3040" s="41">
        <f>SmtRes!CZ1687</f>
        <v>477.92</v>
      </c>
      <c r="I3040" s="40">
        <f>SmtRes!AJ1687</f>
        <v>1.22</v>
      </c>
      <c r="J3040" s="41">
        <f>ROUND(H3040*I3040, 2)</f>
        <v>583.05999999999995</v>
      </c>
      <c r="K3040" s="40"/>
      <c r="L3040" s="41">
        <f>SmtRes!DG1687</f>
        <v>93.06</v>
      </c>
    </row>
    <row r="3041" spans="1:83" ht="14.4" x14ac:dyDescent="0.25">
      <c r="A3041" s="37"/>
      <c r="B3041" s="37" t="s">
        <v>1228</v>
      </c>
      <c r="C3041" s="37" t="s">
        <v>1566</v>
      </c>
      <c r="D3041" s="38" t="s">
        <v>1221</v>
      </c>
      <c r="E3041" s="39">
        <f>SmtRes!DO1687*SmtRes!AT1687</f>
        <v>0.19</v>
      </c>
      <c r="F3041" s="39">
        <f>ROUND(0.84,7)</f>
        <v>0.84</v>
      </c>
      <c r="G3041" s="39">
        <f>ROUND(E3041*G3032, 7)</f>
        <v>0.19</v>
      </c>
      <c r="H3041" s="41"/>
      <c r="I3041" s="40"/>
      <c r="J3041" s="41">
        <f>ROUND(SmtRes!AG1687/SmtRes!DO1687, 2)</f>
        <v>597.98</v>
      </c>
      <c r="K3041" s="40"/>
      <c r="L3041" s="41">
        <f>SmtRes!DH1687</f>
        <v>95.44</v>
      </c>
      <c r="CE3041">
        <v>1</v>
      </c>
    </row>
    <row r="3042" spans="1:83" ht="14.4" hidden="1" x14ac:dyDescent="0.25">
      <c r="A3042" s="36"/>
      <c r="B3042" s="39">
        <v>4</v>
      </c>
      <c r="C3042" s="36" t="s">
        <v>1580</v>
      </c>
      <c r="D3042" s="38"/>
      <c r="E3042" s="42"/>
      <c r="F3042" s="39"/>
      <c r="G3042" s="42"/>
      <c r="H3042" s="39"/>
      <c r="I3042" s="39"/>
      <c r="J3042" s="39"/>
      <c r="K3042" s="39"/>
      <c r="L3042" s="43">
        <f>SUM(L3043:L3049)-SUMIF(CE3043:CE3049, 1, L3043:L3049)</f>
        <v>0</v>
      </c>
    </row>
    <row r="3043" spans="1:83" ht="14.4" x14ac:dyDescent="0.25">
      <c r="A3043" s="37"/>
      <c r="B3043" s="37" t="s">
        <v>1245</v>
      </c>
      <c r="C3043" s="37" t="s">
        <v>1247</v>
      </c>
      <c r="D3043" s="38" t="s">
        <v>1244</v>
      </c>
      <c r="E3043" s="39">
        <v>0.1</v>
      </c>
      <c r="F3043" s="39">
        <f t="shared" ref="F3043:F3056" si="169">ROUND(0,7)</f>
        <v>0</v>
      </c>
      <c r="G3043" s="39">
        <f>SmtRes!CX1688</f>
        <v>0</v>
      </c>
      <c r="H3043" s="41">
        <f>SmtRes!CZ1688</f>
        <v>238.29</v>
      </c>
      <c r="I3043" s="40">
        <f>SmtRes!AI1688</f>
        <v>1.77</v>
      </c>
      <c r="J3043" s="41">
        <f t="shared" ref="J3043:J3049" si="170">ROUND(H3043*I3043, 2)</f>
        <v>421.77</v>
      </c>
      <c r="K3043" s="40"/>
      <c r="L3043" s="41">
        <f>SmtRes!DF1688</f>
        <v>0</v>
      </c>
    </row>
    <row r="3044" spans="1:83" ht="14.4" x14ac:dyDescent="0.25">
      <c r="A3044" s="37"/>
      <c r="B3044" s="37" t="s">
        <v>1354</v>
      </c>
      <c r="C3044" s="37" t="s">
        <v>1356</v>
      </c>
      <c r="D3044" s="38" t="s">
        <v>1244</v>
      </c>
      <c r="E3044" s="39">
        <v>0.03</v>
      </c>
      <c r="F3044" s="39">
        <f t="shared" si="169"/>
        <v>0</v>
      </c>
      <c r="G3044" s="39">
        <f>SmtRes!CX1689</f>
        <v>0</v>
      </c>
      <c r="H3044" s="41">
        <f>SmtRes!CZ1689</f>
        <v>58.53</v>
      </c>
      <c r="I3044" s="40">
        <f>SmtRes!AI1689</f>
        <v>1.77</v>
      </c>
      <c r="J3044" s="41">
        <f t="shared" si="170"/>
        <v>103.6</v>
      </c>
      <c r="K3044" s="40"/>
      <c r="L3044" s="41">
        <f>SmtRes!DF1689</f>
        <v>0</v>
      </c>
    </row>
    <row r="3045" spans="1:83" ht="27.6" x14ac:dyDescent="0.25">
      <c r="A3045" s="37"/>
      <c r="B3045" s="37" t="s">
        <v>1326</v>
      </c>
      <c r="C3045" s="37" t="s">
        <v>1328</v>
      </c>
      <c r="D3045" s="38" t="s">
        <v>1244</v>
      </c>
      <c r="E3045" s="39">
        <v>0</v>
      </c>
      <c r="F3045" s="39">
        <f t="shared" si="169"/>
        <v>0</v>
      </c>
      <c r="G3045" s="39">
        <f>SmtRes!CX1690</f>
        <v>0</v>
      </c>
      <c r="H3045" s="41">
        <f>SmtRes!CZ1690</f>
        <v>174.93</v>
      </c>
      <c r="I3045" s="40">
        <f>SmtRes!AI1690</f>
        <v>1.1499999999999999</v>
      </c>
      <c r="J3045" s="41">
        <f t="shared" si="170"/>
        <v>201.17</v>
      </c>
      <c r="K3045" s="40"/>
      <c r="L3045" s="41">
        <f>SmtRes!DF1690</f>
        <v>0</v>
      </c>
    </row>
    <row r="3046" spans="1:83" ht="14.4" x14ac:dyDescent="0.25">
      <c r="A3046" s="37"/>
      <c r="B3046" s="37" t="s">
        <v>1248</v>
      </c>
      <c r="C3046" s="37" t="s">
        <v>1250</v>
      </c>
      <c r="D3046" s="38" t="s">
        <v>1244</v>
      </c>
      <c r="E3046" s="39">
        <v>0.02</v>
      </c>
      <c r="F3046" s="39">
        <f t="shared" si="169"/>
        <v>0</v>
      </c>
      <c r="G3046" s="39">
        <f>SmtRes!CX1691</f>
        <v>0</v>
      </c>
      <c r="H3046" s="41">
        <f>SmtRes!CZ1691</f>
        <v>56.11</v>
      </c>
      <c r="I3046" s="40">
        <f>SmtRes!AI1691</f>
        <v>1.44</v>
      </c>
      <c r="J3046" s="41">
        <f t="shared" si="170"/>
        <v>80.8</v>
      </c>
      <c r="K3046" s="40"/>
      <c r="L3046" s="41">
        <f>SmtRes!DF1691</f>
        <v>0</v>
      </c>
    </row>
    <row r="3047" spans="1:83" ht="14.4" x14ac:dyDescent="0.25">
      <c r="A3047" s="37"/>
      <c r="B3047" s="37" t="s">
        <v>1362</v>
      </c>
      <c r="C3047" s="37" t="s">
        <v>1364</v>
      </c>
      <c r="D3047" s="38" t="s">
        <v>811</v>
      </c>
      <c r="E3047" s="39">
        <v>4.0000000000000002E-4</v>
      </c>
      <c r="F3047" s="39">
        <f t="shared" si="169"/>
        <v>0</v>
      </c>
      <c r="G3047" s="39">
        <f>SmtRes!CX1696</f>
        <v>0</v>
      </c>
      <c r="H3047" s="41">
        <f>SmtRes!CZ1696</f>
        <v>61265.39</v>
      </c>
      <c r="I3047" s="40">
        <f>SmtRes!AI1696</f>
        <v>1.31</v>
      </c>
      <c r="J3047" s="41">
        <f t="shared" si="170"/>
        <v>80257.66</v>
      </c>
      <c r="K3047" s="40"/>
      <c r="L3047" s="41">
        <f>SmtRes!DF1696</f>
        <v>0</v>
      </c>
    </row>
    <row r="3048" spans="1:83" ht="14.4" x14ac:dyDescent="0.25">
      <c r="A3048" s="37"/>
      <c r="B3048" s="37" t="s">
        <v>1365</v>
      </c>
      <c r="C3048" s="37" t="s">
        <v>1367</v>
      </c>
      <c r="D3048" s="38" t="s">
        <v>811</v>
      </c>
      <c r="E3048" s="39">
        <v>1E-4</v>
      </c>
      <c r="F3048" s="39">
        <f t="shared" si="169"/>
        <v>0</v>
      </c>
      <c r="G3048" s="39">
        <f>SmtRes!CX1697</f>
        <v>0</v>
      </c>
      <c r="H3048" s="41">
        <f>SmtRes!CZ1697</f>
        <v>80020.98</v>
      </c>
      <c r="I3048" s="40">
        <f>SmtRes!AI1697</f>
        <v>1.22</v>
      </c>
      <c r="J3048" s="41">
        <f t="shared" si="170"/>
        <v>97625.600000000006</v>
      </c>
      <c r="K3048" s="40"/>
      <c r="L3048" s="41">
        <f>SmtRes!DF1697</f>
        <v>0</v>
      </c>
    </row>
    <row r="3049" spans="1:83" ht="14.4" x14ac:dyDescent="0.25">
      <c r="A3049" s="37"/>
      <c r="B3049" s="37" t="s">
        <v>1374</v>
      </c>
      <c r="C3049" s="37" t="s">
        <v>1376</v>
      </c>
      <c r="D3049" s="38" t="s">
        <v>894</v>
      </c>
      <c r="E3049" s="39">
        <v>0.06</v>
      </c>
      <c r="F3049" s="39">
        <f t="shared" si="169"/>
        <v>0</v>
      </c>
      <c r="G3049" s="39">
        <f>SmtRes!CX1698</f>
        <v>0</v>
      </c>
      <c r="H3049" s="41">
        <f>SmtRes!CZ1698</f>
        <v>1031.73</v>
      </c>
      <c r="I3049" s="40">
        <f>SmtRes!AI1698</f>
        <v>1.19</v>
      </c>
      <c r="J3049" s="41">
        <f t="shared" si="170"/>
        <v>1227.76</v>
      </c>
      <c r="K3049" s="40"/>
      <c r="L3049" s="41">
        <f>SmtRes!DF1698</f>
        <v>0</v>
      </c>
    </row>
    <row r="3050" spans="1:83" ht="27.6" x14ac:dyDescent="0.25">
      <c r="A3050" s="37"/>
      <c r="B3050" s="37" t="str">
        <f>EtalonRes!I1692</f>
        <v>05.1.02.07</v>
      </c>
      <c r="C3050" s="37" t="str">
        <f>EtalonRes!K1692</f>
        <v>Стойка железобетонная вибрированная для опор</v>
      </c>
      <c r="D3050" s="38" t="str">
        <f>EtalonRes!O1692</f>
        <v>ШТ</v>
      </c>
      <c r="E3050" s="39">
        <f>EtalonRes!X1692</f>
        <v>0</v>
      </c>
      <c r="F3050" s="39">
        <f t="shared" si="169"/>
        <v>0</v>
      </c>
      <c r="G3050" s="39">
        <f>ROUND(EtalonRes!AG1692*Source!I476, 7)</f>
        <v>0</v>
      </c>
      <c r="H3050" s="41"/>
      <c r="I3050" s="40"/>
      <c r="J3050" s="41"/>
      <c r="K3050" s="40"/>
      <c r="L3050" s="41"/>
    </row>
    <row r="3051" spans="1:83" ht="14.4" x14ac:dyDescent="0.25">
      <c r="A3051" s="37"/>
      <c r="B3051" s="37" t="str">
        <f>EtalonRes!I1693</f>
        <v>07.2.02.05</v>
      </c>
      <c r="C3051" s="37" t="str">
        <f>EtalonRes!K1693</f>
        <v>Траверсы стальные</v>
      </c>
      <c r="D3051" s="38" t="str">
        <f>EtalonRes!O1693</f>
        <v>т</v>
      </c>
      <c r="E3051" s="39">
        <f>EtalonRes!X1693</f>
        <v>0</v>
      </c>
      <c r="F3051" s="39">
        <f t="shared" si="169"/>
        <v>0</v>
      </c>
      <c r="G3051" s="39">
        <f>ROUND(EtalonRes!AG1693*Source!I476, 7)</f>
        <v>0</v>
      </c>
      <c r="H3051" s="41"/>
      <c r="I3051" s="40"/>
      <c r="J3051" s="41"/>
      <c r="K3051" s="40"/>
      <c r="L3051" s="41"/>
    </row>
    <row r="3052" spans="1:83" ht="14.4" x14ac:dyDescent="0.25">
      <c r="A3052" s="37"/>
      <c r="B3052" s="37" t="str">
        <f>EtalonRes!I1694</f>
        <v>07.2.07.13</v>
      </c>
      <c r="C3052" s="37" t="str">
        <f>EtalonRes!K1694</f>
        <v>Хомуты стальные</v>
      </c>
      <c r="D3052" s="38" t="str">
        <f>EtalonRes!O1694</f>
        <v>кг</v>
      </c>
      <c r="E3052" s="39">
        <f>EtalonRes!X1694</f>
        <v>0</v>
      </c>
      <c r="F3052" s="39">
        <f t="shared" si="169"/>
        <v>0</v>
      </c>
      <c r="G3052" s="39">
        <f>ROUND(EtalonRes!AG1694*Source!I476, 7)</f>
        <v>0</v>
      </c>
      <c r="H3052" s="41"/>
      <c r="I3052" s="40"/>
      <c r="J3052" s="41"/>
      <c r="K3052" s="40"/>
      <c r="L3052" s="41"/>
    </row>
    <row r="3053" spans="1:83" ht="14.4" x14ac:dyDescent="0.25">
      <c r="A3053" s="37"/>
      <c r="B3053" s="37" t="str">
        <f>EtalonRes!I1695</f>
        <v>08.3.04.02</v>
      </c>
      <c r="C3053" s="37" t="str">
        <f>EtalonRes!K1695</f>
        <v>Сталь стержневая диаметром до 10 мм</v>
      </c>
      <c r="D3053" s="38" t="str">
        <f>EtalonRes!O1695</f>
        <v>т</v>
      </c>
      <c r="E3053" s="39">
        <f>EtalonRes!X1695</f>
        <v>0</v>
      </c>
      <c r="F3053" s="39">
        <f t="shared" si="169"/>
        <v>0</v>
      </c>
      <c r="G3053" s="39">
        <f>ROUND(EtalonRes!AG1695*Source!I476, 7)</f>
        <v>0</v>
      </c>
      <c r="H3053" s="41"/>
      <c r="I3053" s="40"/>
      <c r="J3053" s="41"/>
      <c r="K3053" s="40"/>
      <c r="L3053" s="41"/>
    </row>
    <row r="3054" spans="1:83" ht="14.4" x14ac:dyDescent="0.25">
      <c r="A3054" s="37"/>
      <c r="B3054" s="37" t="str">
        <f>EtalonRes!I1699</f>
        <v>22.2.01.04</v>
      </c>
      <c r="C3054" s="37" t="str">
        <f>EtalonRes!K1699</f>
        <v>Изоляторы штыревые</v>
      </c>
      <c r="D3054" s="38" t="str">
        <f>EtalonRes!O1699</f>
        <v>ШТ</v>
      </c>
      <c r="E3054" s="39">
        <f>EtalonRes!X1699</f>
        <v>0</v>
      </c>
      <c r="F3054" s="39">
        <f t="shared" si="169"/>
        <v>0</v>
      </c>
      <c r="G3054" s="39">
        <f>ROUND(EtalonRes!AG1699*Source!I476, 7)</f>
        <v>0</v>
      </c>
      <c r="H3054" s="41"/>
      <c r="I3054" s="40"/>
      <c r="J3054" s="41"/>
      <c r="K3054" s="40"/>
      <c r="L3054" s="41"/>
    </row>
    <row r="3055" spans="1:83" ht="14.4" x14ac:dyDescent="0.25">
      <c r="A3055" s="37"/>
      <c r="B3055" s="37" t="str">
        <f>EtalonRes!I1700</f>
        <v>22.2.02.21</v>
      </c>
      <c r="C3055" s="37" t="str">
        <f>EtalonRes!K1700</f>
        <v>Штыри</v>
      </c>
      <c r="D3055" s="38" t="str">
        <f>EtalonRes!O1700</f>
        <v>ШТ</v>
      </c>
      <c r="E3055" s="39">
        <f>EtalonRes!X1700</f>
        <v>0</v>
      </c>
      <c r="F3055" s="39">
        <f t="shared" si="169"/>
        <v>0</v>
      </c>
      <c r="G3055" s="39">
        <f>ROUND(EtalonRes!AG1700*Source!I476, 7)</f>
        <v>0</v>
      </c>
      <c r="H3055" s="41"/>
      <c r="I3055" s="40"/>
      <c r="J3055" s="41"/>
      <c r="K3055" s="40"/>
      <c r="L3055" s="41"/>
    </row>
    <row r="3056" spans="1:83" ht="14.4" x14ac:dyDescent="0.25">
      <c r="A3056" s="37"/>
      <c r="B3056" s="37" t="str">
        <f>EtalonRes!I1701</f>
        <v>22.2.02.23</v>
      </c>
      <c r="C3056" s="44" t="str">
        <f>EtalonRes!K1701</f>
        <v>Металлические плакаты</v>
      </c>
      <c r="D3056" s="45" t="str">
        <f>EtalonRes!O1701</f>
        <v>ШТ</v>
      </c>
      <c r="E3056" s="46">
        <f>EtalonRes!X1701</f>
        <v>0</v>
      </c>
      <c r="F3056" s="46">
        <f t="shared" si="169"/>
        <v>0</v>
      </c>
      <c r="G3056" s="46">
        <f>ROUND(EtalonRes!AG1701*Source!I476, 7)</f>
        <v>0</v>
      </c>
      <c r="H3056" s="47"/>
      <c r="I3056" s="48"/>
      <c r="J3056" s="47"/>
      <c r="K3056" s="48"/>
      <c r="L3056" s="47"/>
    </row>
    <row r="3057" spans="1:83" ht="14.4" x14ac:dyDescent="0.25">
      <c r="A3057" s="37"/>
      <c r="B3057" s="37"/>
      <c r="C3057" s="50" t="s">
        <v>1568</v>
      </c>
      <c r="D3057" s="38"/>
      <c r="E3057" s="39"/>
      <c r="F3057" s="39"/>
      <c r="G3057" s="39"/>
      <c r="H3057" s="41"/>
      <c r="I3057" s="40"/>
      <c r="J3057" s="41"/>
      <c r="K3057" s="40"/>
      <c r="L3057" s="41">
        <f>L3034+L3036+L3037+L3042</f>
        <v>3238.51</v>
      </c>
    </row>
    <row r="3058" spans="1:83" ht="14.4" x14ac:dyDescent="0.25">
      <c r="A3058" s="37"/>
      <c r="B3058" s="37"/>
      <c r="C3058" s="37" t="s">
        <v>1569</v>
      </c>
      <c r="D3058" s="38"/>
      <c r="E3058" s="39"/>
      <c r="F3058" s="39"/>
      <c r="G3058" s="39"/>
      <c r="H3058" s="41"/>
      <c r="I3058" s="40"/>
      <c r="J3058" s="41"/>
      <c r="K3058" s="40"/>
      <c r="L3058" s="41">
        <f>SUM(AR3032:AR3061)+SUM(AS3032:AS3061)+SUM(AT3032:AT3061)+SUM(AU3032:AU3061)+SUM(AV3032:AV3061)</f>
        <v>1677.93</v>
      </c>
    </row>
    <row r="3059" spans="1:83" ht="14.4" x14ac:dyDescent="0.25">
      <c r="A3059" s="37"/>
      <c r="B3059" s="37" t="s">
        <v>28</v>
      </c>
      <c r="C3059" s="37" t="s">
        <v>1570</v>
      </c>
      <c r="D3059" s="38" t="s">
        <v>1422</v>
      </c>
      <c r="E3059" s="39">
        <f>Source!BZ476</f>
        <v>103</v>
      </c>
      <c r="F3059" s="39"/>
      <c r="G3059" s="39">
        <f>Source!AT476</f>
        <v>103</v>
      </c>
      <c r="H3059" s="41"/>
      <c r="I3059" s="40"/>
      <c r="J3059" s="41"/>
      <c r="K3059" s="40"/>
      <c r="L3059" s="41">
        <f>SUM(AZ3032:AZ3061)</f>
        <v>1728.27</v>
      </c>
    </row>
    <row r="3060" spans="1:83" ht="14.4" x14ac:dyDescent="0.25">
      <c r="A3060" s="44"/>
      <c r="B3060" s="44" t="s">
        <v>29</v>
      </c>
      <c r="C3060" s="44" t="s">
        <v>1571</v>
      </c>
      <c r="D3060" s="45" t="s">
        <v>1422</v>
      </c>
      <c r="E3060" s="46">
        <f>Source!CA476</f>
        <v>60</v>
      </c>
      <c r="F3060" s="46"/>
      <c r="G3060" s="46">
        <f>Source!AU476</f>
        <v>60</v>
      </c>
      <c r="H3060" s="47"/>
      <c r="I3060" s="48"/>
      <c r="J3060" s="47"/>
      <c r="K3060" s="48"/>
      <c r="L3060" s="47">
        <f>SUM(BA3032:BA3061)</f>
        <v>1006.76</v>
      </c>
    </row>
    <row r="3061" spans="1:83" ht="13.8" x14ac:dyDescent="0.25">
      <c r="C3061" s="81" t="s">
        <v>1572</v>
      </c>
      <c r="D3061" s="81"/>
      <c r="E3061" s="81"/>
      <c r="F3061" s="81"/>
      <c r="G3061" s="81"/>
      <c r="H3061" s="81"/>
      <c r="I3061" s="82">
        <f>IF(E3032&lt;&gt;0,K3061/E3032, 0)</f>
        <v>5973.54</v>
      </c>
      <c r="J3061" s="82"/>
      <c r="K3061" s="82">
        <f>L3034+L3036+L3042+L3059+L3060+L3037</f>
        <v>5973.54</v>
      </c>
      <c r="L3061" s="82"/>
      <c r="AD3061">
        <f>ROUND((Source!AT476/100)*((ROUND(SUMIF(SmtRes!AQ1684:'SmtRes'!AQ1701,"=1",SmtRes!AD1684:'SmtRes'!AD1701)*Source!I476, 2)+ROUND(SUMIF(SmtRes!AQ1684:'SmtRes'!AQ1701,"=1",SmtRes!AC1684:'SmtRes'!AC1701)*Source!I476, 2))), 2)</f>
        <v>1891.42</v>
      </c>
      <c r="AE3061">
        <f>ROUND((Source!AU476/100)*((ROUND(SUMIF(SmtRes!AQ1684:'SmtRes'!AQ1701,"=1",SmtRes!AD1684:'SmtRes'!AD1701)*Source!I476, 2)+ROUND(SUMIF(SmtRes!AQ1684:'SmtRes'!AQ1701,"=1",SmtRes!AC1684:'SmtRes'!AC1701)*Source!I476, 2))), 2)</f>
        <v>1101.8</v>
      </c>
      <c r="AN3061" s="49">
        <f>L3034+L3036+L3042+L3059+L3060+L3037</f>
        <v>5973.54</v>
      </c>
      <c r="AO3061" s="49">
        <f>L3036</f>
        <v>1560.58</v>
      </c>
      <c r="AQ3061" t="s">
        <v>1573</v>
      </c>
      <c r="AR3061" s="49">
        <f>L3034</f>
        <v>1189.94</v>
      </c>
      <c r="AT3061" s="49">
        <f>L3037</f>
        <v>487.99</v>
      </c>
      <c r="AV3061" t="s">
        <v>1573</v>
      </c>
      <c r="AW3061" s="49">
        <f>L3042</f>
        <v>0</v>
      </c>
      <c r="AZ3061">
        <f>Source!X476</f>
        <v>1728.27</v>
      </c>
      <c r="BA3061">
        <f>Source!Y476</f>
        <v>1006.76</v>
      </c>
      <c r="CD3061">
        <v>1</v>
      </c>
    </row>
    <row r="3062" spans="1:83" ht="135" x14ac:dyDescent="0.25">
      <c r="A3062" s="35" t="s">
        <v>603</v>
      </c>
      <c r="B3062" s="37" t="s">
        <v>1781</v>
      </c>
      <c r="C3062" s="37" t="s">
        <v>1817</v>
      </c>
      <c r="D3062" s="38" t="str">
        <f>Source!H477</f>
        <v>ШТ</v>
      </c>
      <c r="E3062" s="39">
        <f>Source!K477</f>
        <v>1</v>
      </c>
      <c r="F3062" s="39"/>
      <c r="G3062" s="39">
        <f>Source!I477</f>
        <v>1</v>
      </c>
      <c r="H3062" s="41"/>
      <c r="I3062" s="40"/>
      <c r="J3062" s="41"/>
      <c r="K3062" s="40"/>
      <c r="L3062" s="41"/>
    </row>
    <row r="3063" spans="1:83" ht="52.8" x14ac:dyDescent="0.25">
      <c r="B3063" s="54" t="str">
        <f>Source!EO477</f>
        <v>Поправка: Прил.33.4, п.3. 4.2</v>
      </c>
      <c r="C3063" s="54" t="str">
        <f>Source!CN477</f>
        <v>Поправка: Прил.33.4, п.3. 4.2  Наименование: При установке железобетонных опор с крюками-скобами или крюками-кронштейнами</v>
      </c>
    </row>
    <row r="3064" spans="1:83" ht="14.4" x14ac:dyDescent="0.25">
      <c r="A3064" s="36"/>
      <c r="B3064" s="39">
        <v>1</v>
      </c>
      <c r="C3064" s="36" t="s">
        <v>1564</v>
      </c>
      <c r="D3064" s="38" t="s">
        <v>1221</v>
      </c>
      <c r="E3064" s="42"/>
      <c r="F3064" s="39"/>
      <c r="G3064" s="42">
        <f>Source!U477</f>
        <v>4.6213439999999997</v>
      </c>
      <c r="H3064" s="39"/>
      <c r="I3064" s="39"/>
      <c r="J3064" s="39"/>
      <c r="K3064" s="39"/>
      <c r="L3064" s="43">
        <f>SUM(L3065:L3065)-SUMIF(CE3065:CE3065, 1, L3065:L3065)</f>
        <v>2546.92</v>
      </c>
    </row>
    <row r="3065" spans="1:83" ht="14.4" x14ac:dyDescent="0.25">
      <c r="A3065" s="37"/>
      <c r="B3065" s="37" t="s">
        <v>1352</v>
      </c>
      <c r="C3065" s="37" t="s">
        <v>1353</v>
      </c>
      <c r="D3065" s="38" t="s">
        <v>1221</v>
      </c>
      <c r="E3065" s="39">
        <v>5.98</v>
      </c>
      <c r="F3065" s="39">
        <f>ROUND((0.92)*0.84,7)</f>
        <v>0.77280000000000004</v>
      </c>
      <c r="G3065" s="39">
        <f>SmtRes!CX1702</f>
        <v>4.6213439999999997</v>
      </c>
      <c r="H3065" s="41"/>
      <c r="I3065" s="40"/>
      <c r="J3065" s="41">
        <f>SmtRes!CZ1702</f>
        <v>551.12</v>
      </c>
      <c r="K3065" s="40"/>
      <c r="L3065" s="41">
        <f>SmtRes!DI1702</f>
        <v>2546.92</v>
      </c>
    </row>
    <row r="3066" spans="1:83" ht="14.4" x14ac:dyDescent="0.25">
      <c r="A3066" s="36"/>
      <c r="B3066" s="39">
        <v>2</v>
      </c>
      <c r="C3066" s="36" t="s">
        <v>1565</v>
      </c>
      <c r="D3066" s="38"/>
      <c r="E3066" s="42"/>
      <c r="F3066" s="39"/>
      <c r="G3066" s="42"/>
      <c r="H3066" s="39"/>
      <c r="I3066" s="39"/>
      <c r="J3066" s="39"/>
      <c r="K3066" s="39"/>
      <c r="L3066" s="43">
        <f>SUM(L3067:L3071)-SUMIF(CE3067:CE3071, 1, L3067:L3071)</f>
        <v>3648.8999999999996</v>
      </c>
    </row>
    <row r="3067" spans="1:83" ht="14.4" x14ac:dyDescent="0.25">
      <c r="A3067" s="36"/>
      <c r="B3067" s="39"/>
      <c r="C3067" s="36" t="s">
        <v>1567</v>
      </c>
      <c r="D3067" s="38" t="s">
        <v>1221</v>
      </c>
      <c r="E3067" s="42"/>
      <c r="F3067" s="39"/>
      <c r="G3067" s="42">
        <f>Source!V477</f>
        <v>1.6800000000000002</v>
      </c>
      <c r="H3067" s="39"/>
      <c r="I3067" s="39"/>
      <c r="J3067" s="39"/>
      <c r="K3067" s="39"/>
      <c r="L3067" s="43">
        <f>SUMIF(CE3068:CE3071, 1, L3068:L3071)</f>
        <v>1124.56</v>
      </c>
      <c r="CE3067">
        <v>1</v>
      </c>
    </row>
    <row r="3068" spans="1:83" ht="41.4" x14ac:dyDescent="0.25">
      <c r="A3068" s="37"/>
      <c r="B3068" s="37" t="s">
        <v>1313</v>
      </c>
      <c r="C3068" s="37" t="s">
        <v>1315</v>
      </c>
      <c r="D3068" s="38" t="s">
        <v>1227</v>
      </c>
      <c r="E3068" s="39">
        <v>1.6</v>
      </c>
      <c r="F3068" s="39">
        <f>ROUND(0.84,7)</f>
        <v>0.84</v>
      </c>
      <c r="G3068" s="39">
        <f>SmtRes!CX1704</f>
        <v>1.3440000000000001</v>
      </c>
      <c r="H3068" s="41">
        <f>SmtRes!CZ1704</f>
        <v>2088.77</v>
      </c>
      <c r="I3068" s="40">
        <f>SmtRes!AJ1704</f>
        <v>1.23</v>
      </c>
      <c r="J3068" s="41">
        <f>ROUND(H3068*I3068, 2)</f>
        <v>2569.19</v>
      </c>
      <c r="K3068" s="40"/>
      <c r="L3068" s="41">
        <f>SmtRes!DG1704</f>
        <v>3452.99</v>
      </c>
    </row>
    <row r="3069" spans="1:83" ht="14.4" x14ac:dyDescent="0.25">
      <c r="A3069" s="37"/>
      <c r="B3069" s="37" t="s">
        <v>1316</v>
      </c>
      <c r="C3069" s="37" t="s">
        <v>1641</v>
      </c>
      <c r="D3069" s="38" t="s">
        <v>1221</v>
      </c>
      <c r="E3069" s="39">
        <f>SmtRes!DO1704*SmtRes!AT1704</f>
        <v>1.6</v>
      </c>
      <c r="F3069" s="39">
        <f>ROUND(0.84,7)</f>
        <v>0.84</v>
      </c>
      <c r="G3069" s="39">
        <f>ROUND(E3069*G3062, 7)</f>
        <v>1.6</v>
      </c>
      <c r="H3069" s="41"/>
      <c r="I3069" s="40"/>
      <c r="J3069" s="41">
        <f>ROUND(SmtRes!AG1704/SmtRes!DO1704, 2)</f>
        <v>687.23</v>
      </c>
      <c r="K3069" s="40"/>
      <c r="L3069" s="41">
        <f>SmtRes!DH1704</f>
        <v>923.64</v>
      </c>
      <c r="CE3069">
        <v>1</v>
      </c>
    </row>
    <row r="3070" spans="1:83" ht="27.6" x14ac:dyDescent="0.25">
      <c r="A3070" s="37"/>
      <c r="B3070" s="37" t="s">
        <v>1229</v>
      </c>
      <c r="C3070" s="37" t="s">
        <v>1231</v>
      </c>
      <c r="D3070" s="38" t="s">
        <v>1227</v>
      </c>
      <c r="E3070" s="39">
        <v>0.4</v>
      </c>
      <c r="F3070" s="39">
        <f>ROUND(0.84,7)</f>
        <v>0.84</v>
      </c>
      <c r="G3070" s="39">
        <f>SmtRes!CX1705</f>
        <v>0.33600000000000002</v>
      </c>
      <c r="H3070" s="41">
        <f>SmtRes!CZ1705</f>
        <v>477.92</v>
      </c>
      <c r="I3070" s="40">
        <f>SmtRes!AJ1705</f>
        <v>1.22</v>
      </c>
      <c r="J3070" s="41">
        <f>ROUND(H3070*I3070, 2)</f>
        <v>583.05999999999995</v>
      </c>
      <c r="K3070" s="40"/>
      <c r="L3070" s="41">
        <f>SmtRes!DG1705</f>
        <v>195.91</v>
      </c>
    </row>
    <row r="3071" spans="1:83" ht="14.4" x14ac:dyDescent="0.25">
      <c r="A3071" s="37"/>
      <c r="B3071" s="37" t="s">
        <v>1228</v>
      </c>
      <c r="C3071" s="37" t="s">
        <v>1566</v>
      </c>
      <c r="D3071" s="38" t="s">
        <v>1221</v>
      </c>
      <c r="E3071" s="39">
        <f>SmtRes!DO1705*SmtRes!AT1705</f>
        <v>0.4</v>
      </c>
      <c r="F3071" s="39">
        <f>ROUND(0.84,7)</f>
        <v>0.84</v>
      </c>
      <c r="G3071" s="39">
        <f>ROUND(E3071*G3062, 7)</f>
        <v>0.4</v>
      </c>
      <c r="H3071" s="41"/>
      <c r="I3071" s="40"/>
      <c r="J3071" s="41">
        <f>ROUND(SmtRes!AG1705/SmtRes!DO1705, 2)</f>
        <v>597.98</v>
      </c>
      <c r="K3071" s="40"/>
      <c r="L3071" s="41">
        <f>SmtRes!DH1705</f>
        <v>200.92</v>
      </c>
      <c r="CE3071">
        <v>1</v>
      </c>
    </row>
    <row r="3072" spans="1:83" ht="14.4" hidden="1" x14ac:dyDescent="0.25">
      <c r="A3072" s="36"/>
      <c r="B3072" s="39">
        <v>4</v>
      </c>
      <c r="C3072" s="36" t="s">
        <v>1580</v>
      </c>
      <c r="D3072" s="38"/>
      <c r="E3072" s="42"/>
      <c r="F3072" s="39"/>
      <c r="G3072" s="42"/>
      <c r="H3072" s="39"/>
      <c r="I3072" s="39"/>
      <c r="J3072" s="39"/>
      <c r="K3072" s="39"/>
      <c r="L3072" s="43">
        <f>SUM(L3073:L3079)-SUMIF(CE3073:CE3079, 1, L3073:L3079)</f>
        <v>0</v>
      </c>
    </row>
    <row r="3073" spans="1:12" ht="14.4" x14ac:dyDescent="0.25">
      <c r="A3073" s="37"/>
      <c r="B3073" s="37" t="s">
        <v>1245</v>
      </c>
      <c r="C3073" s="37" t="s">
        <v>1247</v>
      </c>
      <c r="D3073" s="38" t="s">
        <v>1244</v>
      </c>
      <c r="E3073" s="39">
        <v>0.1</v>
      </c>
      <c r="F3073" s="39">
        <f t="shared" ref="F3073:F3088" si="171">ROUND(0,7)</f>
        <v>0</v>
      </c>
      <c r="G3073" s="39">
        <f>SmtRes!CX1706</f>
        <v>0</v>
      </c>
      <c r="H3073" s="41">
        <f>SmtRes!CZ1706</f>
        <v>238.29</v>
      </c>
      <c r="I3073" s="40">
        <f>SmtRes!AI1706</f>
        <v>1.77</v>
      </c>
      <c r="J3073" s="41">
        <f t="shared" ref="J3073:J3079" si="172">ROUND(H3073*I3073, 2)</f>
        <v>421.77</v>
      </c>
      <c r="K3073" s="40"/>
      <c r="L3073" s="41">
        <f>SmtRes!DF1706</f>
        <v>0</v>
      </c>
    </row>
    <row r="3074" spans="1:12" ht="14.4" x14ac:dyDescent="0.25">
      <c r="A3074" s="37"/>
      <c r="B3074" s="37" t="s">
        <v>1354</v>
      </c>
      <c r="C3074" s="37" t="s">
        <v>1356</v>
      </c>
      <c r="D3074" s="38" t="s">
        <v>1244</v>
      </c>
      <c r="E3074" s="39">
        <v>0.03</v>
      </c>
      <c r="F3074" s="39">
        <f t="shared" si="171"/>
        <v>0</v>
      </c>
      <c r="G3074" s="39">
        <f>SmtRes!CX1707</f>
        <v>0</v>
      </c>
      <c r="H3074" s="41">
        <f>SmtRes!CZ1707</f>
        <v>58.53</v>
      </c>
      <c r="I3074" s="40">
        <f>SmtRes!AI1707</f>
        <v>1.77</v>
      </c>
      <c r="J3074" s="41">
        <f t="shared" si="172"/>
        <v>103.6</v>
      </c>
      <c r="K3074" s="40"/>
      <c r="L3074" s="41">
        <f>SmtRes!DF1707</f>
        <v>0</v>
      </c>
    </row>
    <row r="3075" spans="1:12" ht="27.6" x14ac:dyDescent="0.25">
      <c r="A3075" s="37"/>
      <c r="B3075" s="37" t="s">
        <v>1326</v>
      </c>
      <c r="C3075" s="37" t="s">
        <v>1328</v>
      </c>
      <c r="D3075" s="38" t="s">
        <v>1244</v>
      </c>
      <c r="E3075" s="39">
        <v>0</v>
      </c>
      <c r="F3075" s="39">
        <f t="shared" si="171"/>
        <v>0</v>
      </c>
      <c r="G3075" s="39">
        <f>SmtRes!CX1708</f>
        <v>0</v>
      </c>
      <c r="H3075" s="41">
        <f>SmtRes!CZ1708</f>
        <v>174.93</v>
      </c>
      <c r="I3075" s="40">
        <f>SmtRes!AI1708</f>
        <v>1.1499999999999999</v>
      </c>
      <c r="J3075" s="41">
        <f t="shared" si="172"/>
        <v>201.17</v>
      </c>
      <c r="K3075" s="40"/>
      <c r="L3075" s="41">
        <f>SmtRes!DF1708</f>
        <v>0</v>
      </c>
    </row>
    <row r="3076" spans="1:12" ht="14.4" x14ac:dyDescent="0.25">
      <c r="A3076" s="37"/>
      <c r="B3076" s="37" t="s">
        <v>1248</v>
      </c>
      <c r="C3076" s="37" t="s">
        <v>1250</v>
      </c>
      <c r="D3076" s="38" t="s">
        <v>1244</v>
      </c>
      <c r="E3076" s="39">
        <v>0.02</v>
      </c>
      <c r="F3076" s="39">
        <f t="shared" si="171"/>
        <v>0</v>
      </c>
      <c r="G3076" s="39">
        <f>SmtRes!CX1709</f>
        <v>0</v>
      </c>
      <c r="H3076" s="41">
        <f>SmtRes!CZ1709</f>
        <v>56.11</v>
      </c>
      <c r="I3076" s="40">
        <f>SmtRes!AI1709</f>
        <v>1.44</v>
      </c>
      <c r="J3076" s="41">
        <f t="shared" si="172"/>
        <v>80.8</v>
      </c>
      <c r="K3076" s="40"/>
      <c r="L3076" s="41">
        <f>SmtRes!DF1709</f>
        <v>0</v>
      </c>
    </row>
    <row r="3077" spans="1:12" ht="14.4" x14ac:dyDescent="0.25">
      <c r="A3077" s="37"/>
      <c r="B3077" s="37" t="s">
        <v>1362</v>
      </c>
      <c r="C3077" s="37" t="s">
        <v>1364</v>
      </c>
      <c r="D3077" s="38" t="s">
        <v>811</v>
      </c>
      <c r="E3077" s="39">
        <v>4.0000000000000002E-4</v>
      </c>
      <c r="F3077" s="39">
        <f t="shared" si="171"/>
        <v>0</v>
      </c>
      <c r="G3077" s="39">
        <f>SmtRes!CX1714</f>
        <v>0</v>
      </c>
      <c r="H3077" s="41">
        <f>SmtRes!CZ1714</f>
        <v>61265.39</v>
      </c>
      <c r="I3077" s="40">
        <f>SmtRes!AI1714</f>
        <v>1.31</v>
      </c>
      <c r="J3077" s="41">
        <f t="shared" si="172"/>
        <v>80257.66</v>
      </c>
      <c r="K3077" s="40"/>
      <c r="L3077" s="41">
        <f>SmtRes!DF1714</f>
        <v>0</v>
      </c>
    </row>
    <row r="3078" spans="1:12" ht="14.4" x14ac:dyDescent="0.25">
      <c r="A3078" s="37"/>
      <c r="B3078" s="37" t="s">
        <v>1365</v>
      </c>
      <c r="C3078" s="37" t="s">
        <v>1367</v>
      </c>
      <c r="D3078" s="38" t="s">
        <v>811</v>
      </c>
      <c r="E3078" s="39">
        <v>1E-4</v>
      </c>
      <c r="F3078" s="39">
        <f t="shared" si="171"/>
        <v>0</v>
      </c>
      <c r="G3078" s="39">
        <f>SmtRes!CX1715</f>
        <v>0</v>
      </c>
      <c r="H3078" s="41">
        <f>SmtRes!CZ1715</f>
        <v>80020.98</v>
      </c>
      <c r="I3078" s="40">
        <f>SmtRes!AI1715</f>
        <v>1.22</v>
      </c>
      <c r="J3078" s="41">
        <f t="shared" si="172"/>
        <v>97625.600000000006</v>
      </c>
      <c r="K3078" s="40"/>
      <c r="L3078" s="41">
        <f>SmtRes!DF1715</f>
        <v>0</v>
      </c>
    </row>
    <row r="3079" spans="1:12" ht="14.4" x14ac:dyDescent="0.25">
      <c r="A3079" s="37"/>
      <c r="B3079" s="37" t="s">
        <v>1374</v>
      </c>
      <c r="C3079" s="37" t="s">
        <v>1376</v>
      </c>
      <c r="D3079" s="38" t="s">
        <v>894</v>
      </c>
      <c r="E3079" s="39">
        <v>0.06</v>
      </c>
      <c r="F3079" s="39">
        <f t="shared" si="171"/>
        <v>0</v>
      </c>
      <c r="G3079" s="39">
        <f>SmtRes!CX1716</f>
        <v>0</v>
      </c>
      <c r="H3079" s="41">
        <f>SmtRes!CZ1716</f>
        <v>1031.73</v>
      </c>
      <c r="I3079" s="40">
        <f>SmtRes!AI1716</f>
        <v>1.19</v>
      </c>
      <c r="J3079" s="41">
        <f t="shared" si="172"/>
        <v>1227.76</v>
      </c>
      <c r="K3079" s="40"/>
      <c r="L3079" s="41">
        <f>SmtRes!DF1716</f>
        <v>0</v>
      </c>
    </row>
    <row r="3080" spans="1:12" ht="27.6" x14ac:dyDescent="0.25">
      <c r="A3080" s="37"/>
      <c r="B3080" s="37" t="str">
        <f>EtalonRes!I1710</f>
        <v>05.1.02.07</v>
      </c>
      <c r="C3080" s="37" t="str">
        <f>EtalonRes!K1710</f>
        <v>Стойка железобетонная вибрированная для опор</v>
      </c>
      <c r="D3080" s="38" t="str">
        <f>EtalonRes!O1710</f>
        <v>ШТ</v>
      </c>
      <c r="E3080" s="39">
        <f>EtalonRes!X1710</f>
        <v>0</v>
      </c>
      <c r="F3080" s="39">
        <f t="shared" si="171"/>
        <v>0</v>
      </c>
      <c r="G3080" s="39">
        <f>ROUND(EtalonRes!AG1710*Source!I477, 7)</f>
        <v>0</v>
      </c>
      <c r="H3080" s="41"/>
      <c r="I3080" s="40"/>
      <c r="J3080" s="41"/>
      <c r="K3080" s="40"/>
      <c r="L3080" s="41"/>
    </row>
    <row r="3081" spans="1:12" ht="14.4" x14ac:dyDescent="0.25">
      <c r="A3081" s="37"/>
      <c r="B3081" s="37" t="str">
        <f>EtalonRes!I1711</f>
        <v>07.2.02.05</v>
      </c>
      <c r="C3081" s="37" t="str">
        <f>EtalonRes!K1711</f>
        <v>Траверсы стальные</v>
      </c>
      <c r="D3081" s="38" t="str">
        <f>EtalonRes!O1711</f>
        <v>т</v>
      </c>
      <c r="E3081" s="39">
        <f>EtalonRes!X1711</f>
        <v>0</v>
      </c>
      <c r="F3081" s="39">
        <f t="shared" si="171"/>
        <v>0</v>
      </c>
      <c r="G3081" s="39">
        <f>ROUND(EtalonRes!AG1711*Source!I477, 7)</f>
        <v>0</v>
      </c>
      <c r="H3081" s="41"/>
      <c r="I3081" s="40"/>
      <c r="J3081" s="41"/>
      <c r="K3081" s="40"/>
      <c r="L3081" s="41"/>
    </row>
    <row r="3082" spans="1:12" ht="14.4" x14ac:dyDescent="0.25">
      <c r="A3082" s="37"/>
      <c r="B3082" s="37" t="str">
        <f>EtalonRes!I1712</f>
        <v>07.2.07.13</v>
      </c>
      <c r="C3082" s="37" t="str">
        <f>EtalonRes!K1712</f>
        <v>Хомуты стальные</v>
      </c>
      <c r="D3082" s="38" t="str">
        <f>EtalonRes!O1712</f>
        <v>кг</v>
      </c>
      <c r="E3082" s="39">
        <f>EtalonRes!X1712</f>
        <v>0</v>
      </c>
      <c r="F3082" s="39">
        <f t="shared" si="171"/>
        <v>0</v>
      </c>
      <c r="G3082" s="39">
        <f>ROUND(EtalonRes!AG1712*Source!I477, 7)</f>
        <v>0</v>
      </c>
      <c r="H3082" s="41"/>
      <c r="I3082" s="40"/>
      <c r="J3082" s="41"/>
      <c r="K3082" s="40"/>
      <c r="L3082" s="41"/>
    </row>
    <row r="3083" spans="1:12" ht="14.4" x14ac:dyDescent="0.25">
      <c r="A3083" s="37"/>
      <c r="B3083" s="37" t="str">
        <f>EtalonRes!I1713</f>
        <v>08.3.04.02</v>
      </c>
      <c r="C3083" s="37" t="str">
        <f>EtalonRes!K1713</f>
        <v>Сталь стержневая диаметром до 10 мм</v>
      </c>
      <c r="D3083" s="38" t="str">
        <f>EtalonRes!O1713</f>
        <v>т</v>
      </c>
      <c r="E3083" s="39">
        <f>EtalonRes!X1713</f>
        <v>0</v>
      </c>
      <c r="F3083" s="39">
        <f t="shared" si="171"/>
        <v>0</v>
      </c>
      <c r="G3083" s="39">
        <f>ROUND(EtalonRes!AG1713*Source!I477, 7)</f>
        <v>0</v>
      </c>
      <c r="H3083" s="41"/>
      <c r="I3083" s="40"/>
      <c r="J3083" s="41"/>
      <c r="K3083" s="40"/>
      <c r="L3083" s="41"/>
    </row>
    <row r="3084" spans="1:12" ht="14.4" x14ac:dyDescent="0.25">
      <c r="A3084" s="37"/>
      <c r="B3084" s="37" t="str">
        <f>EtalonRes!I1717</f>
        <v>22.2.01.04</v>
      </c>
      <c r="C3084" s="37" t="str">
        <f>EtalonRes!K1717</f>
        <v>Изоляторы штыревые</v>
      </c>
      <c r="D3084" s="38" t="str">
        <f>EtalonRes!O1717</f>
        <v>ШТ</v>
      </c>
      <c r="E3084" s="39">
        <f>EtalonRes!X1717</f>
        <v>0</v>
      </c>
      <c r="F3084" s="39">
        <f t="shared" si="171"/>
        <v>0</v>
      </c>
      <c r="G3084" s="39">
        <f>ROUND(EtalonRes!AG1717*Source!I477, 7)</f>
        <v>0</v>
      </c>
      <c r="H3084" s="41"/>
      <c r="I3084" s="40"/>
      <c r="J3084" s="41"/>
      <c r="K3084" s="40"/>
      <c r="L3084" s="41"/>
    </row>
    <row r="3085" spans="1:12" ht="14.4" x14ac:dyDescent="0.25">
      <c r="A3085" s="37"/>
      <c r="B3085" s="37" t="str">
        <f>EtalonRes!I1718</f>
        <v>22.2.02.07</v>
      </c>
      <c r="C3085" s="37" t="str">
        <f>EtalonRes!K1718</f>
        <v>Детали крепления стальные</v>
      </c>
      <c r="D3085" s="38" t="str">
        <f>EtalonRes!O1718</f>
        <v>кг</v>
      </c>
      <c r="E3085" s="39">
        <f>EtalonRes!X1718</f>
        <v>0</v>
      </c>
      <c r="F3085" s="39">
        <f t="shared" si="171"/>
        <v>0</v>
      </c>
      <c r="G3085" s="39">
        <f>ROUND(EtalonRes!AG1718*Source!I477, 7)</f>
        <v>0</v>
      </c>
      <c r="H3085" s="41"/>
      <c r="I3085" s="40"/>
      <c r="J3085" s="41"/>
      <c r="K3085" s="40"/>
      <c r="L3085" s="41"/>
    </row>
    <row r="3086" spans="1:12" ht="14.4" x14ac:dyDescent="0.25">
      <c r="A3086" s="37"/>
      <c r="B3086" s="37" t="str">
        <f>EtalonRes!I1719</f>
        <v>22.2.02.09</v>
      </c>
      <c r="C3086" s="37" t="str">
        <f>EtalonRes!K1719</f>
        <v>Детали крепления стальные</v>
      </c>
      <c r="D3086" s="38" t="str">
        <f>EtalonRes!O1719</f>
        <v>кг</v>
      </c>
      <c r="E3086" s="39">
        <f>EtalonRes!X1719</f>
        <v>0</v>
      </c>
      <c r="F3086" s="39">
        <f t="shared" si="171"/>
        <v>0</v>
      </c>
      <c r="G3086" s="39">
        <f>ROUND(EtalonRes!AG1719*Source!I477, 7)</f>
        <v>0</v>
      </c>
      <c r="H3086" s="41"/>
      <c r="I3086" s="40"/>
      <c r="J3086" s="41"/>
      <c r="K3086" s="40"/>
      <c r="L3086" s="41"/>
    </row>
    <row r="3087" spans="1:12" ht="14.4" x14ac:dyDescent="0.25">
      <c r="A3087" s="37"/>
      <c r="B3087" s="37" t="str">
        <f>EtalonRes!I1720</f>
        <v>22.2.02.21</v>
      </c>
      <c r="C3087" s="37" t="str">
        <f>EtalonRes!K1720</f>
        <v>Штыри</v>
      </c>
      <c r="D3087" s="38" t="str">
        <f>EtalonRes!O1720</f>
        <v>ШТ</v>
      </c>
      <c r="E3087" s="39">
        <f>EtalonRes!X1720</f>
        <v>0</v>
      </c>
      <c r="F3087" s="39">
        <f t="shared" si="171"/>
        <v>0</v>
      </c>
      <c r="G3087" s="39">
        <f>ROUND(EtalonRes!AG1720*Source!I477, 7)</f>
        <v>0</v>
      </c>
      <c r="H3087" s="41"/>
      <c r="I3087" s="40"/>
      <c r="J3087" s="41"/>
      <c r="K3087" s="40"/>
      <c r="L3087" s="41"/>
    </row>
    <row r="3088" spans="1:12" ht="14.4" x14ac:dyDescent="0.25">
      <c r="A3088" s="37"/>
      <c r="B3088" s="37" t="str">
        <f>EtalonRes!I1721</f>
        <v>22.2.02.23</v>
      </c>
      <c r="C3088" s="44" t="str">
        <f>EtalonRes!K1721</f>
        <v>Металлические плакаты</v>
      </c>
      <c r="D3088" s="45" t="str">
        <f>EtalonRes!O1721</f>
        <v>ШТ</v>
      </c>
      <c r="E3088" s="46">
        <f>EtalonRes!X1721</f>
        <v>0</v>
      </c>
      <c r="F3088" s="46">
        <f t="shared" si="171"/>
        <v>0</v>
      </c>
      <c r="G3088" s="46">
        <f>ROUND(EtalonRes!AG1721*Source!I477, 7)</f>
        <v>0</v>
      </c>
      <c r="H3088" s="47"/>
      <c r="I3088" s="48"/>
      <c r="J3088" s="47"/>
      <c r="K3088" s="48"/>
      <c r="L3088" s="47"/>
    </row>
    <row r="3089" spans="1:83" ht="14.4" x14ac:dyDescent="0.25">
      <c r="A3089" s="37"/>
      <c r="B3089" s="37"/>
      <c r="C3089" s="50" t="s">
        <v>1568</v>
      </c>
      <c r="D3089" s="38"/>
      <c r="E3089" s="39"/>
      <c r="F3089" s="39"/>
      <c r="G3089" s="39"/>
      <c r="H3089" s="41"/>
      <c r="I3089" s="40"/>
      <c r="J3089" s="41"/>
      <c r="K3089" s="40"/>
      <c r="L3089" s="41">
        <f>L3064+L3066+L3067+L3072</f>
        <v>7320.3799999999992</v>
      </c>
    </row>
    <row r="3090" spans="1:83" ht="14.4" x14ac:dyDescent="0.25">
      <c r="A3090" s="37"/>
      <c r="B3090" s="37"/>
      <c r="C3090" s="37" t="s">
        <v>1569</v>
      </c>
      <c r="D3090" s="38"/>
      <c r="E3090" s="39"/>
      <c r="F3090" s="39"/>
      <c r="G3090" s="39"/>
      <c r="H3090" s="41"/>
      <c r="I3090" s="40"/>
      <c r="J3090" s="41"/>
      <c r="K3090" s="40"/>
      <c r="L3090" s="41">
        <f>SUM(AR3062:AR3093)+SUM(AS3062:AS3093)+SUM(AT3062:AT3093)+SUM(AU3062:AU3093)+SUM(AV3062:AV3093)</f>
        <v>3671.48</v>
      </c>
    </row>
    <row r="3091" spans="1:83" ht="14.4" x14ac:dyDescent="0.25">
      <c r="A3091" s="37"/>
      <c r="B3091" s="37" t="s">
        <v>28</v>
      </c>
      <c r="C3091" s="37" t="s">
        <v>1570</v>
      </c>
      <c r="D3091" s="38" t="s">
        <v>1422</v>
      </c>
      <c r="E3091" s="39">
        <f>Source!BZ477</f>
        <v>103</v>
      </c>
      <c r="F3091" s="39"/>
      <c r="G3091" s="39">
        <f>Source!AT477</f>
        <v>103</v>
      </c>
      <c r="H3091" s="41"/>
      <c r="I3091" s="40"/>
      <c r="J3091" s="41"/>
      <c r="K3091" s="40"/>
      <c r="L3091" s="41">
        <f>SUM(AZ3062:AZ3093)</f>
        <v>3781.62</v>
      </c>
    </row>
    <row r="3092" spans="1:83" ht="14.4" x14ac:dyDescent="0.25">
      <c r="A3092" s="44"/>
      <c r="B3092" s="44" t="s">
        <v>29</v>
      </c>
      <c r="C3092" s="44" t="s">
        <v>1571</v>
      </c>
      <c r="D3092" s="45" t="s">
        <v>1422</v>
      </c>
      <c r="E3092" s="46">
        <f>Source!CA477</f>
        <v>60</v>
      </c>
      <c r="F3092" s="46"/>
      <c r="G3092" s="46">
        <f>Source!AU477</f>
        <v>60</v>
      </c>
      <c r="H3092" s="47"/>
      <c r="I3092" s="48"/>
      <c r="J3092" s="47"/>
      <c r="K3092" s="48"/>
      <c r="L3092" s="47">
        <f>SUM(BA3062:BA3093)</f>
        <v>2202.89</v>
      </c>
    </row>
    <row r="3093" spans="1:83" ht="13.8" x14ac:dyDescent="0.25">
      <c r="C3093" s="81" t="s">
        <v>1572</v>
      </c>
      <c r="D3093" s="81"/>
      <c r="E3093" s="81"/>
      <c r="F3093" s="81"/>
      <c r="G3093" s="81"/>
      <c r="H3093" s="81"/>
      <c r="I3093" s="82">
        <f>IF(E3062&lt;&gt;0,K3093/E3062, 0)</f>
        <v>13304.889999999998</v>
      </c>
      <c r="J3093" s="82"/>
      <c r="K3093" s="82">
        <f>L3064+L3066+L3072+L3091+L3092+L3067</f>
        <v>13304.889999999998</v>
      </c>
      <c r="L3093" s="82"/>
      <c r="AD3093">
        <f>ROUND((Source!AT477/100)*((ROUND(SUMIF(SmtRes!AQ1702:'SmtRes'!AQ1721,"=1",SmtRes!AD1702:'SmtRes'!AD1721)*Source!I477, 2)+ROUND(SUMIF(SmtRes!AQ1702:'SmtRes'!AQ1721,"=1",SmtRes!AC1702:'SmtRes'!AC1721)*Source!I477, 2))), 2)</f>
        <v>1891.42</v>
      </c>
      <c r="AE3093">
        <f>ROUND((Source!AU477/100)*((ROUND(SUMIF(SmtRes!AQ1702:'SmtRes'!AQ1721,"=1",SmtRes!AD1702:'SmtRes'!AD1721)*Source!I477, 2)+ROUND(SUMIF(SmtRes!AQ1702:'SmtRes'!AQ1721,"=1",SmtRes!AC1702:'SmtRes'!AC1721)*Source!I477, 2))), 2)</f>
        <v>1101.8</v>
      </c>
      <c r="AN3093" s="49">
        <f>L3064+L3066+L3072+L3091+L3092+L3067</f>
        <v>13304.889999999998</v>
      </c>
      <c r="AO3093" s="49">
        <f>L3066</f>
        <v>3648.8999999999996</v>
      </c>
      <c r="AQ3093" t="s">
        <v>1573</v>
      </c>
      <c r="AR3093" s="49">
        <f>L3064</f>
        <v>2546.92</v>
      </c>
      <c r="AT3093" s="49">
        <f>L3067</f>
        <v>1124.56</v>
      </c>
      <c r="AV3093" t="s">
        <v>1573</v>
      </c>
      <c r="AW3093" s="49">
        <f>L3072</f>
        <v>0</v>
      </c>
      <c r="AZ3093">
        <f>Source!X477</f>
        <v>3781.62</v>
      </c>
      <c r="BA3093">
        <f>Source!Y477</f>
        <v>2202.89</v>
      </c>
      <c r="CD3093">
        <v>1</v>
      </c>
    </row>
    <row r="3094" spans="1:83" ht="135" x14ac:dyDescent="0.25">
      <c r="A3094" s="35" t="s">
        <v>608</v>
      </c>
      <c r="B3094" s="37" t="s">
        <v>1783</v>
      </c>
      <c r="C3094" s="37" t="s">
        <v>1818</v>
      </c>
      <c r="D3094" s="38" t="str">
        <f>Source!H478</f>
        <v>ШТ</v>
      </c>
      <c r="E3094" s="39">
        <f>Source!K478</f>
        <v>1</v>
      </c>
      <c r="F3094" s="39"/>
      <c r="G3094" s="39">
        <f>Source!I478</f>
        <v>1</v>
      </c>
      <c r="H3094" s="41"/>
      <c r="I3094" s="40"/>
      <c r="J3094" s="41"/>
      <c r="K3094" s="40"/>
      <c r="L3094" s="41"/>
    </row>
    <row r="3095" spans="1:83" ht="52.8" x14ac:dyDescent="0.25">
      <c r="B3095" s="54" t="str">
        <f>Source!EO478</f>
        <v>Поправка: Прил.33.4, п.3. 4.3</v>
      </c>
      <c r="C3095" s="54" t="str">
        <f>Source!CN478</f>
        <v>Поправка: Прил.33.4, п.3. 4.3  Наименование: При установке железобетонных опор с крюками-скобами или крюками-кронштейнами</v>
      </c>
    </row>
    <row r="3096" spans="1:83" ht="14.4" x14ac:dyDescent="0.25">
      <c r="A3096" s="36"/>
      <c r="B3096" s="39">
        <v>1</v>
      </c>
      <c r="C3096" s="36" t="s">
        <v>1564</v>
      </c>
      <c r="D3096" s="38" t="s">
        <v>1221</v>
      </c>
      <c r="E3096" s="42"/>
      <c r="F3096" s="39"/>
      <c r="G3096" s="42">
        <f>Source!U478</f>
        <v>7.1063999999999998</v>
      </c>
      <c r="H3096" s="39"/>
      <c r="I3096" s="39"/>
      <c r="J3096" s="39"/>
      <c r="K3096" s="39"/>
      <c r="L3096" s="43">
        <f>SUM(L3097:L3097)-SUMIF(CE3097:CE3097, 1, L3097:L3097)</f>
        <v>3916.48</v>
      </c>
    </row>
    <row r="3097" spans="1:83" ht="14.4" x14ac:dyDescent="0.25">
      <c r="A3097" s="37"/>
      <c r="B3097" s="37" t="s">
        <v>1352</v>
      </c>
      <c r="C3097" s="37" t="s">
        <v>1353</v>
      </c>
      <c r="D3097" s="38" t="s">
        <v>1221</v>
      </c>
      <c r="E3097" s="39">
        <v>9</v>
      </c>
      <c r="F3097" s="39">
        <f>ROUND((0.94)*0.84,7)</f>
        <v>0.78959999999999997</v>
      </c>
      <c r="G3097" s="39">
        <f>SmtRes!CX1722</f>
        <v>7.1063999999999998</v>
      </c>
      <c r="H3097" s="41"/>
      <c r="I3097" s="40"/>
      <c r="J3097" s="41">
        <f>SmtRes!CZ1722</f>
        <v>551.12</v>
      </c>
      <c r="K3097" s="40"/>
      <c r="L3097" s="41">
        <f>SmtRes!DI1722</f>
        <v>3916.48</v>
      </c>
    </row>
    <row r="3098" spans="1:83" ht="14.4" x14ac:dyDescent="0.25">
      <c r="A3098" s="36"/>
      <c r="B3098" s="39">
        <v>2</v>
      </c>
      <c r="C3098" s="36" t="s">
        <v>1565</v>
      </c>
      <c r="D3098" s="38"/>
      <c r="E3098" s="42"/>
      <c r="F3098" s="39"/>
      <c r="G3098" s="42"/>
      <c r="H3098" s="39"/>
      <c r="I3098" s="39"/>
      <c r="J3098" s="39"/>
      <c r="K3098" s="39"/>
      <c r="L3098" s="43">
        <f>SUM(L3099:L3103)-SUMIF(CE3099:CE3103, 1, L3099:L3103)</f>
        <v>5909.869999999999</v>
      </c>
    </row>
    <row r="3099" spans="1:83" ht="14.4" x14ac:dyDescent="0.25">
      <c r="A3099" s="36"/>
      <c r="B3099" s="39"/>
      <c r="C3099" s="36" t="s">
        <v>1567</v>
      </c>
      <c r="D3099" s="38" t="s">
        <v>1221</v>
      </c>
      <c r="E3099" s="42"/>
      <c r="F3099" s="39"/>
      <c r="G3099" s="42">
        <f>Source!V478</f>
        <v>2.6964000000000001</v>
      </c>
      <c r="H3099" s="39"/>
      <c r="I3099" s="39"/>
      <c r="J3099" s="39"/>
      <c r="K3099" s="39"/>
      <c r="L3099" s="43">
        <f>SUMIF(CE3100:CE3103, 1, L3100:L3103)</f>
        <v>1807.31</v>
      </c>
      <c r="CE3099">
        <v>1</v>
      </c>
    </row>
    <row r="3100" spans="1:83" ht="41.4" x14ac:dyDescent="0.25">
      <c r="A3100" s="37"/>
      <c r="B3100" s="37" t="s">
        <v>1313</v>
      </c>
      <c r="C3100" s="37" t="s">
        <v>1315</v>
      </c>
      <c r="D3100" s="38" t="s">
        <v>1227</v>
      </c>
      <c r="E3100" s="39">
        <v>2.6</v>
      </c>
      <c r="F3100" s="39">
        <f>ROUND(0.84,7)</f>
        <v>0.84</v>
      </c>
      <c r="G3100" s="39">
        <f>SmtRes!CX1724</f>
        <v>2.1840000000000002</v>
      </c>
      <c r="H3100" s="41">
        <f>SmtRes!CZ1724</f>
        <v>2088.77</v>
      </c>
      <c r="I3100" s="40">
        <f>SmtRes!AJ1724</f>
        <v>1.23</v>
      </c>
      <c r="J3100" s="41">
        <f>ROUND(H3100*I3100, 2)</f>
        <v>2569.19</v>
      </c>
      <c r="K3100" s="40"/>
      <c r="L3100" s="41">
        <f>SmtRes!DG1724</f>
        <v>5611.11</v>
      </c>
    </row>
    <row r="3101" spans="1:83" ht="14.4" x14ac:dyDescent="0.25">
      <c r="A3101" s="37"/>
      <c r="B3101" s="37" t="s">
        <v>1316</v>
      </c>
      <c r="C3101" s="37" t="s">
        <v>1641</v>
      </c>
      <c r="D3101" s="38" t="s">
        <v>1221</v>
      </c>
      <c r="E3101" s="39">
        <f>SmtRes!DO1724*SmtRes!AT1724</f>
        <v>2.6</v>
      </c>
      <c r="F3101" s="39">
        <f>ROUND(0.84,7)</f>
        <v>0.84</v>
      </c>
      <c r="G3101" s="39">
        <f>ROUND(E3101*G3094, 7)</f>
        <v>2.6</v>
      </c>
      <c r="H3101" s="41"/>
      <c r="I3101" s="40"/>
      <c r="J3101" s="41">
        <f>ROUND(SmtRes!AG1724/SmtRes!DO1724, 2)</f>
        <v>687.23</v>
      </c>
      <c r="K3101" s="40"/>
      <c r="L3101" s="41">
        <f>SmtRes!DH1724</f>
        <v>1500.91</v>
      </c>
      <c r="CE3101">
        <v>1</v>
      </c>
    </row>
    <row r="3102" spans="1:83" ht="27.6" x14ac:dyDescent="0.25">
      <c r="A3102" s="37"/>
      <c r="B3102" s="37" t="s">
        <v>1229</v>
      </c>
      <c r="C3102" s="37" t="s">
        <v>1231</v>
      </c>
      <c r="D3102" s="38" t="s">
        <v>1227</v>
      </c>
      <c r="E3102" s="39">
        <v>0.61</v>
      </c>
      <c r="F3102" s="39">
        <f>ROUND(0.84,7)</f>
        <v>0.84</v>
      </c>
      <c r="G3102" s="39">
        <f>SmtRes!CX1725</f>
        <v>0.51239999999999997</v>
      </c>
      <c r="H3102" s="41">
        <f>SmtRes!CZ1725</f>
        <v>477.92</v>
      </c>
      <c r="I3102" s="40">
        <f>SmtRes!AJ1725</f>
        <v>1.22</v>
      </c>
      <c r="J3102" s="41">
        <f>ROUND(H3102*I3102, 2)</f>
        <v>583.05999999999995</v>
      </c>
      <c r="K3102" s="40"/>
      <c r="L3102" s="41">
        <f>SmtRes!DG1725</f>
        <v>298.76</v>
      </c>
    </row>
    <row r="3103" spans="1:83" ht="14.4" x14ac:dyDescent="0.25">
      <c r="A3103" s="37"/>
      <c r="B3103" s="37" t="s">
        <v>1228</v>
      </c>
      <c r="C3103" s="37" t="s">
        <v>1566</v>
      </c>
      <c r="D3103" s="38" t="s">
        <v>1221</v>
      </c>
      <c r="E3103" s="39">
        <f>SmtRes!DO1725*SmtRes!AT1725</f>
        <v>0.61</v>
      </c>
      <c r="F3103" s="39">
        <f>ROUND(0.84,7)</f>
        <v>0.84</v>
      </c>
      <c r="G3103" s="39">
        <f>ROUND(E3103*G3094, 7)</f>
        <v>0.61</v>
      </c>
      <c r="H3103" s="41"/>
      <c r="I3103" s="40"/>
      <c r="J3103" s="41">
        <f>ROUND(SmtRes!AG1725/SmtRes!DO1725, 2)</f>
        <v>597.98</v>
      </c>
      <c r="K3103" s="40"/>
      <c r="L3103" s="41">
        <f>SmtRes!DH1725</f>
        <v>306.39999999999998</v>
      </c>
      <c r="CE3103">
        <v>1</v>
      </c>
    </row>
    <row r="3104" spans="1:83" ht="14.4" hidden="1" x14ac:dyDescent="0.25">
      <c r="A3104" s="36"/>
      <c r="B3104" s="39">
        <v>4</v>
      </c>
      <c r="C3104" s="36" t="s">
        <v>1580</v>
      </c>
      <c r="D3104" s="38"/>
      <c r="E3104" s="42"/>
      <c r="F3104" s="39"/>
      <c r="G3104" s="42"/>
      <c r="H3104" s="39"/>
      <c r="I3104" s="39"/>
      <c r="J3104" s="39"/>
      <c r="K3104" s="39"/>
      <c r="L3104" s="43">
        <f>SUM(L3105:L3111)-SUMIF(CE3105:CE3111, 1, L3105:L3111)</f>
        <v>0</v>
      </c>
    </row>
    <row r="3105" spans="1:12" ht="14.4" x14ac:dyDescent="0.25">
      <c r="A3105" s="37"/>
      <c r="B3105" s="37" t="s">
        <v>1245</v>
      </c>
      <c r="C3105" s="37" t="s">
        <v>1247</v>
      </c>
      <c r="D3105" s="38" t="s">
        <v>1244</v>
      </c>
      <c r="E3105" s="39">
        <v>0.1</v>
      </c>
      <c r="F3105" s="39">
        <f t="shared" ref="F3105:F3120" si="173">ROUND(0,7)</f>
        <v>0</v>
      </c>
      <c r="G3105" s="39">
        <f>SmtRes!CX1726</f>
        <v>0</v>
      </c>
      <c r="H3105" s="41">
        <f>SmtRes!CZ1726</f>
        <v>238.29</v>
      </c>
      <c r="I3105" s="40">
        <f>SmtRes!AI1726</f>
        <v>1.77</v>
      </c>
      <c r="J3105" s="41">
        <f t="shared" ref="J3105:J3111" si="174">ROUND(H3105*I3105, 2)</f>
        <v>421.77</v>
      </c>
      <c r="K3105" s="40"/>
      <c r="L3105" s="41">
        <f>SmtRes!DF1726</f>
        <v>0</v>
      </c>
    </row>
    <row r="3106" spans="1:12" ht="14.4" x14ac:dyDescent="0.25">
      <c r="A3106" s="37"/>
      <c r="B3106" s="37" t="s">
        <v>1354</v>
      </c>
      <c r="C3106" s="37" t="s">
        <v>1356</v>
      </c>
      <c r="D3106" s="38" t="s">
        <v>1244</v>
      </c>
      <c r="E3106" s="39">
        <v>0.03</v>
      </c>
      <c r="F3106" s="39">
        <f t="shared" si="173"/>
        <v>0</v>
      </c>
      <c r="G3106" s="39">
        <f>SmtRes!CX1727</f>
        <v>0</v>
      </c>
      <c r="H3106" s="41">
        <f>SmtRes!CZ1727</f>
        <v>58.53</v>
      </c>
      <c r="I3106" s="40">
        <f>SmtRes!AI1727</f>
        <v>1.77</v>
      </c>
      <c r="J3106" s="41">
        <f t="shared" si="174"/>
        <v>103.6</v>
      </c>
      <c r="K3106" s="40"/>
      <c r="L3106" s="41">
        <f>SmtRes!DF1727</f>
        <v>0</v>
      </c>
    </row>
    <row r="3107" spans="1:12" ht="27.6" x14ac:dyDescent="0.25">
      <c r="A3107" s="37"/>
      <c r="B3107" s="37" t="s">
        <v>1326</v>
      </c>
      <c r="C3107" s="37" t="s">
        <v>1328</v>
      </c>
      <c r="D3107" s="38" t="s">
        <v>1244</v>
      </c>
      <c r="E3107" s="39">
        <v>0</v>
      </c>
      <c r="F3107" s="39">
        <f t="shared" si="173"/>
        <v>0</v>
      </c>
      <c r="G3107" s="39">
        <f>SmtRes!CX1728</f>
        <v>0</v>
      </c>
      <c r="H3107" s="41">
        <f>SmtRes!CZ1728</f>
        <v>174.93</v>
      </c>
      <c r="I3107" s="40">
        <f>SmtRes!AI1728</f>
        <v>1.1499999999999999</v>
      </c>
      <c r="J3107" s="41">
        <f t="shared" si="174"/>
        <v>201.17</v>
      </c>
      <c r="K3107" s="40"/>
      <c r="L3107" s="41">
        <f>SmtRes!DF1728</f>
        <v>0</v>
      </c>
    </row>
    <row r="3108" spans="1:12" ht="14.4" x14ac:dyDescent="0.25">
      <c r="A3108" s="37"/>
      <c r="B3108" s="37" t="s">
        <v>1248</v>
      </c>
      <c r="C3108" s="37" t="s">
        <v>1250</v>
      </c>
      <c r="D3108" s="38" t="s">
        <v>1244</v>
      </c>
      <c r="E3108" s="39">
        <v>0.02</v>
      </c>
      <c r="F3108" s="39">
        <f t="shared" si="173"/>
        <v>0</v>
      </c>
      <c r="G3108" s="39">
        <f>SmtRes!CX1729</f>
        <v>0</v>
      </c>
      <c r="H3108" s="41">
        <f>SmtRes!CZ1729</f>
        <v>56.11</v>
      </c>
      <c r="I3108" s="40">
        <f>SmtRes!AI1729</f>
        <v>1.44</v>
      </c>
      <c r="J3108" s="41">
        <f t="shared" si="174"/>
        <v>80.8</v>
      </c>
      <c r="K3108" s="40"/>
      <c r="L3108" s="41">
        <f>SmtRes!DF1729</f>
        <v>0</v>
      </c>
    </row>
    <row r="3109" spans="1:12" ht="14.4" x14ac:dyDescent="0.25">
      <c r="A3109" s="37"/>
      <c r="B3109" s="37" t="s">
        <v>1362</v>
      </c>
      <c r="C3109" s="37" t="s">
        <v>1364</v>
      </c>
      <c r="D3109" s="38" t="s">
        <v>811</v>
      </c>
      <c r="E3109" s="39">
        <v>4.0000000000000002E-4</v>
      </c>
      <c r="F3109" s="39">
        <f t="shared" si="173"/>
        <v>0</v>
      </c>
      <c r="G3109" s="39">
        <f>SmtRes!CX1734</f>
        <v>0</v>
      </c>
      <c r="H3109" s="41">
        <f>SmtRes!CZ1734</f>
        <v>61265.39</v>
      </c>
      <c r="I3109" s="40">
        <f>SmtRes!AI1734</f>
        <v>1.31</v>
      </c>
      <c r="J3109" s="41">
        <f t="shared" si="174"/>
        <v>80257.66</v>
      </c>
      <c r="K3109" s="40"/>
      <c r="L3109" s="41">
        <f>SmtRes!DF1734</f>
        <v>0</v>
      </c>
    </row>
    <row r="3110" spans="1:12" ht="14.4" x14ac:dyDescent="0.25">
      <c r="A3110" s="37"/>
      <c r="B3110" s="37" t="s">
        <v>1365</v>
      </c>
      <c r="C3110" s="37" t="s">
        <v>1367</v>
      </c>
      <c r="D3110" s="38" t="s">
        <v>811</v>
      </c>
      <c r="E3110" s="39">
        <v>1E-4</v>
      </c>
      <c r="F3110" s="39">
        <f t="shared" si="173"/>
        <v>0</v>
      </c>
      <c r="G3110" s="39">
        <f>SmtRes!CX1735</f>
        <v>0</v>
      </c>
      <c r="H3110" s="41">
        <f>SmtRes!CZ1735</f>
        <v>80020.98</v>
      </c>
      <c r="I3110" s="40">
        <f>SmtRes!AI1735</f>
        <v>1.22</v>
      </c>
      <c r="J3110" s="41">
        <f t="shared" si="174"/>
        <v>97625.600000000006</v>
      </c>
      <c r="K3110" s="40"/>
      <c r="L3110" s="41">
        <f>SmtRes!DF1735</f>
        <v>0</v>
      </c>
    </row>
    <row r="3111" spans="1:12" ht="14.4" x14ac:dyDescent="0.25">
      <c r="A3111" s="37"/>
      <c r="B3111" s="37" t="s">
        <v>1374</v>
      </c>
      <c r="C3111" s="37" t="s">
        <v>1376</v>
      </c>
      <c r="D3111" s="38" t="s">
        <v>894</v>
      </c>
      <c r="E3111" s="39">
        <v>0.06</v>
      </c>
      <c r="F3111" s="39">
        <f t="shared" si="173"/>
        <v>0</v>
      </c>
      <c r="G3111" s="39">
        <f>SmtRes!CX1736</f>
        <v>0</v>
      </c>
      <c r="H3111" s="41">
        <f>SmtRes!CZ1736</f>
        <v>1031.73</v>
      </c>
      <c r="I3111" s="40">
        <f>SmtRes!AI1736</f>
        <v>1.19</v>
      </c>
      <c r="J3111" s="41">
        <f t="shared" si="174"/>
        <v>1227.76</v>
      </c>
      <c r="K3111" s="40"/>
      <c r="L3111" s="41">
        <f>SmtRes!DF1736</f>
        <v>0</v>
      </c>
    </row>
    <row r="3112" spans="1:12" ht="27.6" x14ac:dyDescent="0.25">
      <c r="A3112" s="37"/>
      <c r="B3112" s="37" t="str">
        <f>EtalonRes!I1730</f>
        <v>05.1.02.07</v>
      </c>
      <c r="C3112" s="37" t="str">
        <f>EtalonRes!K1730</f>
        <v>Стойка железобетонная вибрированная для опор</v>
      </c>
      <c r="D3112" s="38" t="str">
        <f>EtalonRes!O1730</f>
        <v>ШТ</v>
      </c>
      <c r="E3112" s="39">
        <f>EtalonRes!X1730</f>
        <v>0</v>
      </c>
      <c r="F3112" s="39">
        <f t="shared" si="173"/>
        <v>0</v>
      </c>
      <c r="G3112" s="39">
        <f>ROUND(EtalonRes!AG1730*Source!I478, 7)</f>
        <v>0</v>
      </c>
      <c r="H3112" s="41"/>
      <c r="I3112" s="40"/>
      <c r="J3112" s="41"/>
      <c r="K3112" s="40"/>
      <c r="L3112" s="41"/>
    </row>
    <row r="3113" spans="1:12" ht="14.4" x14ac:dyDescent="0.25">
      <c r="A3113" s="37"/>
      <c r="B3113" s="37" t="str">
        <f>EtalonRes!I1731</f>
        <v>07.2.02.05</v>
      </c>
      <c r="C3113" s="37" t="str">
        <f>EtalonRes!K1731</f>
        <v>Траверсы стальные</v>
      </c>
      <c r="D3113" s="38" t="str">
        <f>EtalonRes!O1731</f>
        <v>т</v>
      </c>
      <c r="E3113" s="39">
        <f>EtalonRes!X1731</f>
        <v>0</v>
      </c>
      <c r="F3113" s="39">
        <f t="shared" si="173"/>
        <v>0</v>
      </c>
      <c r="G3113" s="39">
        <f>ROUND(EtalonRes!AG1731*Source!I478, 7)</f>
        <v>0</v>
      </c>
      <c r="H3113" s="41"/>
      <c r="I3113" s="40"/>
      <c r="J3113" s="41"/>
      <c r="K3113" s="40"/>
      <c r="L3113" s="41"/>
    </row>
    <row r="3114" spans="1:12" ht="14.4" x14ac:dyDescent="0.25">
      <c r="A3114" s="37"/>
      <c r="B3114" s="37" t="str">
        <f>EtalonRes!I1732</f>
        <v>07.2.07.13</v>
      </c>
      <c r="C3114" s="37" t="str">
        <f>EtalonRes!K1732</f>
        <v>Хомуты стальные</v>
      </c>
      <c r="D3114" s="38" t="str">
        <f>EtalonRes!O1732</f>
        <v>кг</v>
      </c>
      <c r="E3114" s="39">
        <f>EtalonRes!X1732</f>
        <v>0</v>
      </c>
      <c r="F3114" s="39">
        <f t="shared" si="173"/>
        <v>0</v>
      </c>
      <c r="G3114" s="39">
        <f>ROUND(EtalonRes!AG1732*Source!I478, 7)</f>
        <v>0</v>
      </c>
      <c r="H3114" s="41"/>
      <c r="I3114" s="40"/>
      <c r="J3114" s="41"/>
      <c r="K3114" s="40"/>
      <c r="L3114" s="41"/>
    </row>
    <row r="3115" spans="1:12" ht="14.4" x14ac:dyDescent="0.25">
      <c r="A3115" s="37"/>
      <c r="B3115" s="37" t="str">
        <f>EtalonRes!I1733</f>
        <v>08.3.04.02</v>
      </c>
      <c r="C3115" s="37" t="str">
        <f>EtalonRes!K1733</f>
        <v>Сталь стержневая диаметром до 10 мм</v>
      </c>
      <c r="D3115" s="38" t="str">
        <f>EtalonRes!O1733</f>
        <v>т</v>
      </c>
      <c r="E3115" s="39">
        <f>EtalonRes!X1733</f>
        <v>0</v>
      </c>
      <c r="F3115" s="39">
        <f t="shared" si="173"/>
        <v>0</v>
      </c>
      <c r="G3115" s="39">
        <f>ROUND(EtalonRes!AG1733*Source!I478, 7)</f>
        <v>0</v>
      </c>
      <c r="H3115" s="41"/>
      <c r="I3115" s="40"/>
      <c r="J3115" s="41"/>
      <c r="K3115" s="40"/>
      <c r="L3115" s="41"/>
    </row>
    <row r="3116" spans="1:12" ht="14.4" x14ac:dyDescent="0.25">
      <c r="A3116" s="37"/>
      <c r="B3116" s="37" t="str">
        <f>EtalonRes!I1737</f>
        <v>22.2.01.04</v>
      </c>
      <c r="C3116" s="37" t="str">
        <f>EtalonRes!K1737</f>
        <v>Изоляторы штыревые</v>
      </c>
      <c r="D3116" s="38" t="str">
        <f>EtalonRes!O1737</f>
        <v>ШТ</v>
      </c>
      <c r="E3116" s="39">
        <f>EtalonRes!X1737</f>
        <v>0</v>
      </c>
      <c r="F3116" s="39">
        <f t="shared" si="173"/>
        <v>0</v>
      </c>
      <c r="G3116" s="39">
        <f>ROUND(EtalonRes!AG1737*Source!I478, 7)</f>
        <v>0</v>
      </c>
      <c r="H3116" s="41"/>
      <c r="I3116" s="40"/>
      <c r="J3116" s="41"/>
      <c r="K3116" s="40"/>
      <c r="L3116" s="41"/>
    </row>
    <row r="3117" spans="1:12" ht="14.4" x14ac:dyDescent="0.25">
      <c r="A3117" s="37"/>
      <c r="B3117" s="37" t="str">
        <f>EtalonRes!I1738</f>
        <v>22.2.02.07</v>
      </c>
      <c r="C3117" s="37" t="str">
        <f>EtalonRes!K1738</f>
        <v>Детали крепления стальные</v>
      </c>
      <c r="D3117" s="38" t="str">
        <f>EtalonRes!O1738</f>
        <v>кг</v>
      </c>
      <c r="E3117" s="39">
        <f>EtalonRes!X1738</f>
        <v>0</v>
      </c>
      <c r="F3117" s="39">
        <f t="shared" si="173"/>
        <v>0</v>
      </c>
      <c r="G3117" s="39">
        <f>ROUND(EtalonRes!AG1738*Source!I478, 7)</f>
        <v>0</v>
      </c>
      <c r="H3117" s="41"/>
      <c r="I3117" s="40"/>
      <c r="J3117" s="41"/>
      <c r="K3117" s="40"/>
      <c r="L3117" s="41"/>
    </row>
    <row r="3118" spans="1:12" ht="14.4" x14ac:dyDescent="0.25">
      <c r="A3118" s="37"/>
      <c r="B3118" s="37" t="str">
        <f>EtalonRes!I1739</f>
        <v>22.2.02.09</v>
      </c>
      <c r="C3118" s="37" t="str">
        <f>EtalonRes!K1739</f>
        <v>Детали крепления стальные</v>
      </c>
      <c r="D3118" s="38" t="str">
        <f>EtalonRes!O1739</f>
        <v>кг</v>
      </c>
      <c r="E3118" s="39">
        <f>EtalonRes!X1739</f>
        <v>0</v>
      </c>
      <c r="F3118" s="39">
        <f t="shared" si="173"/>
        <v>0</v>
      </c>
      <c r="G3118" s="39">
        <f>ROUND(EtalonRes!AG1739*Source!I478, 7)</f>
        <v>0</v>
      </c>
      <c r="H3118" s="41"/>
      <c r="I3118" s="40"/>
      <c r="J3118" s="41"/>
      <c r="K3118" s="40"/>
      <c r="L3118" s="41"/>
    </row>
    <row r="3119" spans="1:12" ht="14.4" x14ac:dyDescent="0.25">
      <c r="A3119" s="37"/>
      <c r="B3119" s="37" t="str">
        <f>EtalonRes!I1740</f>
        <v>22.2.02.21</v>
      </c>
      <c r="C3119" s="37" t="str">
        <f>EtalonRes!K1740</f>
        <v>Штыри</v>
      </c>
      <c r="D3119" s="38" t="str">
        <f>EtalonRes!O1740</f>
        <v>ШТ</v>
      </c>
      <c r="E3119" s="39">
        <f>EtalonRes!X1740</f>
        <v>0</v>
      </c>
      <c r="F3119" s="39">
        <f t="shared" si="173"/>
        <v>0</v>
      </c>
      <c r="G3119" s="39">
        <f>ROUND(EtalonRes!AG1740*Source!I478, 7)</f>
        <v>0</v>
      </c>
      <c r="H3119" s="41"/>
      <c r="I3119" s="40"/>
      <c r="J3119" s="41"/>
      <c r="K3119" s="40"/>
      <c r="L3119" s="41"/>
    </row>
    <row r="3120" spans="1:12" ht="14.4" x14ac:dyDescent="0.25">
      <c r="A3120" s="37"/>
      <c r="B3120" s="37" t="str">
        <f>EtalonRes!I1741</f>
        <v>22.2.02.23</v>
      </c>
      <c r="C3120" s="44" t="str">
        <f>EtalonRes!K1741</f>
        <v>Металлические плакаты</v>
      </c>
      <c r="D3120" s="45" t="str">
        <f>EtalonRes!O1741</f>
        <v>ШТ</v>
      </c>
      <c r="E3120" s="46">
        <f>EtalonRes!X1741</f>
        <v>0</v>
      </c>
      <c r="F3120" s="46">
        <f t="shared" si="173"/>
        <v>0</v>
      </c>
      <c r="G3120" s="46">
        <f>ROUND(EtalonRes!AG1741*Source!I478, 7)</f>
        <v>0</v>
      </c>
      <c r="H3120" s="47"/>
      <c r="I3120" s="48"/>
      <c r="J3120" s="47"/>
      <c r="K3120" s="48"/>
      <c r="L3120" s="47"/>
    </row>
    <row r="3121" spans="1:82" ht="14.4" x14ac:dyDescent="0.25">
      <c r="A3121" s="37"/>
      <c r="B3121" s="37"/>
      <c r="C3121" s="50" t="s">
        <v>1568</v>
      </c>
      <c r="D3121" s="38"/>
      <c r="E3121" s="39"/>
      <c r="F3121" s="39"/>
      <c r="G3121" s="39"/>
      <c r="H3121" s="41"/>
      <c r="I3121" s="40"/>
      <c r="J3121" s="41"/>
      <c r="K3121" s="40"/>
      <c r="L3121" s="41">
        <f>L3096+L3098+L3099+L3104</f>
        <v>11633.659999999998</v>
      </c>
    </row>
    <row r="3122" spans="1:82" ht="14.4" x14ac:dyDescent="0.25">
      <c r="A3122" s="37"/>
      <c r="B3122" s="37"/>
      <c r="C3122" s="37" t="s">
        <v>1569</v>
      </c>
      <c r="D3122" s="38"/>
      <c r="E3122" s="39"/>
      <c r="F3122" s="39"/>
      <c r="G3122" s="39"/>
      <c r="H3122" s="41"/>
      <c r="I3122" s="40"/>
      <c r="J3122" s="41"/>
      <c r="K3122" s="40"/>
      <c r="L3122" s="41">
        <f>SUM(AR3094:AR3125)+SUM(AS3094:AS3125)+SUM(AT3094:AT3125)+SUM(AU3094:AU3125)+SUM(AV3094:AV3125)</f>
        <v>5723.79</v>
      </c>
    </row>
    <row r="3123" spans="1:82" ht="14.4" x14ac:dyDescent="0.25">
      <c r="A3123" s="37"/>
      <c r="B3123" s="37" t="s">
        <v>28</v>
      </c>
      <c r="C3123" s="37" t="s">
        <v>1570</v>
      </c>
      <c r="D3123" s="38" t="s">
        <v>1422</v>
      </c>
      <c r="E3123" s="39">
        <f>Source!BZ478</f>
        <v>103</v>
      </c>
      <c r="F3123" s="39"/>
      <c r="G3123" s="39">
        <f>Source!AT478</f>
        <v>103</v>
      </c>
      <c r="H3123" s="41"/>
      <c r="I3123" s="40"/>
      <c r="J3123" s="41"/>
      <c r="K3123" s="40"/>
      <c r="L3123" s="41">
        <f>SUM(AZ3094:AZ3125)</f>
        <v>5895.5</v>
      </c>
    </row>
    <row r="3124" spans="1:82" ht="14.4" x14ac:dyDescent="0.25">
      <c r="A3124" s="44"/>
      <c r="B3124" s="44" t="s">
        <v>29</v>
      </c>
      <c r="C3124" s="44" t="s">
        <v>1571</v>
      </c>
      <c r="D3124" s="45" t="s">
        <v>1422</v>
      </c>
      <c r="E3124" s="46">
        <f>Source!CA478</f>
        <v>60</v>
      </c>
      <c r="F3124" s="46"/>
      <c r="G3124" s="46">
        <f>Source!AU478</f>
        <v>60</v>
      </c>
      <c r="H3124" s="47"/>
      <c r="I3124" s="48"/>
      <c r="J3124" s="47"/>
      <c r="K3124" s="48"/>
      <c r="L3124" s="47">
        <f>SUM(BA3094:BA3125)</f>
        <v>3434.27</v>
      </c>
    </row>
    <row r="3125" spans="1:82" ht="13.8" x14ac:dyDescent="0.25">
      <c r="C3125" s="81" t="s">
        <v>1572</v>
      </c>
      <c r="D3125" s="81"/>
      <c r="E3125" s="81"/>
      <c r="F3125" s="81"/>
      <c r="G3125" s="81"/>
      <c r="H3125" s="81"/>
      <c r="I3125" s="82">
        <f>IF(E3094&lt;&gt;0,K3125/E3094, 0)</f>
        <v>20963.43</v>
      </c>
      <c r="J3125" s="82"/>
      <c r="K3125" s="82">
        <f>L3096+L3098+L3104+L3123+L3124+L3099</f>
        <v>20963.43</v>
      </c>
      <c r="L3125" s="82"/>
      <c r="AD3125">
        <f>ROUND((Source!AT478/100)*((ROUND(SUMIF(SmtRes!AQ1722:'SmtRes'!AQ1741,"=1",SmtRes!AD1722:'SmtRes'!AD1741)*Source!I478, 2)+ROUND(SUMIF(SmtRes!AQ1722:'SmtRes'!AQ1741,"=1",SmtRes!AC1722:'SmtRes'!AC1741)*Source!I478, 2))), 2)</f>
        <v>1891.42</v>
      </c>
      <c r="AE3125">
        <f>ROUND((Source!AU478/100)*((ROUND(SUMIF(SmtRes!AQ1722:'SmtRes'!AQ1741,"=1",SmtRes!AD1722:'SmtRes'!AD1741)*Source!I478, 2)+ROUND(SUMIF(SmtRes!AQ1722:'SmtRes'!AQ1741,"=1",SmtRes!AC1722:'SmtRes'!AC1741)*Source!I478, 2))), 2)</f>
        <v>1101.8</v>
      </c>
      <c r="AN3125" s="49">
        <f>L3096+L3098+L3104+L3123+L3124+L3099</f>
        <v>20963.43</v>
      </c>
      <c r="AO3125" s="49">
        <f>L3098</f>
        <v>5909.869999999999</v>
      </c>
      <c r="AQ3125" t="s">
        <v>1573</v>
      </c>
      <c r="AR3125" s="49">
        <f>L3096</f>
        <v>3916.48</v>
      </c>
      <c r="AT3125" s="49">
        <f>L3099</f>
        <v>1807.31</v>
      </c>
      <c r="AV3125" t="s">
        <v>1573</v>
      </c>
      <c r="AW3125" s="49">
        <f>L3104</f>
        <v>0</v>
      </c>
      <c r="AZ3125">
        <f>Source!X478</f>
        <v>5895.5</v>
      </c>
      <c r="BA3125">
        <f>Source!Y478</f>
        <v>3434.27</v>
      </c>
      <c r="CD3125">
        <v>1</v>
      </c>
    </row>
    <row r="3127" spans="1:82" ht="16.8" x14ac:dyDescent="0.25">
      <c r="A3127" s="83" t="s">
        <v>1819</v>
      </c>
      <c r="B3127" s="83"/>
      <c r="C3127" s="83"/>
      <c r="D3127" s="83"/>
      <c r="E3127" s="83"/>
      <c r="F3127" s="83"/>
      <c r="G3127" s="83"/>
      <c r="H3127" s="83"/>
      <c r="I3127" s="83"/>
      <c r="J3127" s="83"/>
      <c r="K3127" s="83"/>
      <c r="L3127" s="83"/>
    </row>
    <row r="3128" spans="1:82" ht="41.4" x14ac:dyDescent="0.25">
      <c r="A3128" s="53" t="s">
        <v>614</v>
      </c>
      <c r="B3128" s="44" t="str">
        <f>Source!F514</f>
        <v>Калькуляция №10</v>
      </c>
      <c r="C3128" s="44" t="str">
        <f>Source!G514</f>
        <v>Выправка промежуточной опоры при отклонении от вертикальной оси вдоль линии ВЛ напряжением 0,38 кВ</v>
      </c>
      <c r="D3128" s="45" t="str">
        <f>Source!H514</f>
        <v>1 ОПОРА</v>
      </c>
      <c r="E3128" s="46">
        <f>Source!K514</f>
        <v>1</v>
      </c>
      <c r="F3128" s="46"/>
      <c r="G3128" s="46">
        <f>Source!I514</f>
        <v>1</v>
      </c>
      <c r="H3128" s="47">
        <f>Source!AL514</f>
        <v>2325.0500000000002</v>
      </c>
      <c r="I3128" s="48"/>
      <c r="J3128" s="47"/>
      <c r="K3128" s="48"/>
      <c r="L3128" s="47">
        <f>Source!P514</f>
        <v>2325.0500000000002</v>
      </c>
    </row>
    <row r="3129" spans="1:82" ht="13.8" x14ac:dyDescent="0.25">
      <c r="C3129" s="81" t="s">
        <v>1572</v>
      </c>
      <c r="D3129" s="81"/>
      <c r="E3129" s="81"/>
      <c r="F3129" s="81"/>
      <c r="G3129" s="81"/>
      <c r="H3129" s="81"/>
      <c r="I3129" s="82">
        <f>IF(E3128&lt;&gt;0,K3129/E3128, 0)</f>
        <v>2325.0500000000002</v>
      </c>
      <c r="J3129" s="82"/>
      <c r="K3129" s="82">
        <f>L3128</f>
        <v>2325.0500000000002</v>
      </c>
      <c r="L3129" s="82"/>
      <c r="AD3129">
        <f>ROUND((Source!AT514/100)*((ROUND(ROUND(Source!AO514,2)*Source!I514, 2)+ROUND(ROUND(Source!AN514,2)*Source!I514, 2))), 2)</f>
        <v>0</v>
      </c>
      <c r="AE3129">
        <f>ROUND((Source!AU514/100)*((ROUND(ROUND(Source!AO514,2)*Source!I514, 2)+ROUND(ROUND(Source!AN514,2)*Source!I514, 2))), 2)</f>
        <v>0</v>
      </c>
      <c r="AN3129" s="49">
        <f>L3128</f>
        <v>2325.0500000000002</v>
      </c>
      <c r="AO3129">
        <f>0</f>
        <v>0</v>
      </c>
      <c r="AQ3129" t="s">
        <v>1573</v>
      </c>
      <c r="AR3129">
        <f>0</f>
        <v>0</v>
      </c>
      <c r="AT3129">
        <f>0</f>
        <v>0</v>
      </c>
      <c r="AV3129" t="s">
        <v>1573</v>
      </c>
      <c r="AW3129" s="49">
        <f>L3128</f>
        <v>2325.0500000000002</v>
      </c>
      <c r="AZ3129">
        <f>Source!X514</f>
        <v>0</v>
      </c>
      <c r="BA3129">
        <f>Source!Y514</f>
        <v>0</v>
      </c>
      <c r="CD3129">
        <v>1</v>
      </c>
    </row>
    <row r="3130" spans="1:82" ht="41.4" x14ac:dyDescent="0.25">
      <c r="A3130" s="53" t="s">
        <v>618</v>
      </c>
      <c r="B3130" s="44" t="str">
        <f>Source!F515</f>
        <v>Калькуляция №11</v>
      </c>
      <c r="C3130" s="44" t="str">
        <f>Source!G515</f>
        <v>Выправка промежуточной опоры при отклонении от вертикальной оси вдоль линии ВЛ напряжением 1-20 кВ</v>
      </c>
      <c r="D3130" s="45" t="str">
        <f>Source!H515</f>
        <v>1 ОПОРА</v>
      </c>
      <c r="E3130" s="46">
        <f>Source!K515</f>
        <v>1</v>
      </c>
      <c r="F3130" s="46"/>
      <c r="G3130" s="46">
        <f>Source!I515</f>
        <v>1</v>
      </c>
      <c r="H3130" s="47">
        <f>Source!AL515</f>
        <v>2118.41</v>
      </c>
      <c r="I3130" s="48"/>
      <c r="J3130" s="47"/>
      <c r="K3130" s="48"/>
      <c r="L3130" s="47">
        <f>Source!P515</f>
        <v>2118.41</v>
      </c>
    </row>
    <row r="3131" spans="1:82" ht="13.8" x14ac:dyDescent="0.25">
      <c r="C3131" s="81" t="s">
        <v>1572</v>
      </c>
      <c r="D3131" s="81"/>
      <c r="E3131" s="81"/>
      <c r="F3131" s="81"/>
      <c r="G3131" s="81"/>
      <c r="H3131" s="81"/>
      <c r="I3131" s="82">
        <f>IF(E3130&lt;&gt;0,K3131/E3130, 0)</f>
        <v>2118.41</v>
      </c>
      <c r="J3131" s="82"/>
      <c r="K3131" s="82">
        <f>L3130</f>
        <v>2118.41</v>
      </c>
      <c r="L3131" s="82"/>
      <c r="AD3131">
        <f>ROUND((Source!AT515/100)*((ROUND(ROUND(Source!AO515,2)*Source!I515, 2)+ROUND(ROUND(Source!AN515,2)*Source!I515, 2))), 2)</f>
        <v>0</v>
      </c>
      <c r="AE3131">
        <f>ROUND((Source!AU515/100)*((ROUND(ROUND(Source!AO515,2)*Source!I515, 2)+ROUND(ROUND(Source!AN515,2)*Source!I515, 2))), 2)</f>
        <v>0</v>
      </c>
      <c r="AN3131" s="49">
        <f>L3130</f>
        <v>2118.41</v>
      </c>
      <c r="AO3131">
        <f>0</f>
        <v>0</v>
      </c>
      <c r="AQ3131" t="s">
        <v>1573</v>
      </c>
      <c r="AR3131">
        <f>0</f>
        <v>0</v>
      </c>
      <c r="AT3131">
        <f>0</f>
        <v>0</v>
      </c>
      <c r="AV3131" t="s">
        <v>1573</v>
      </c>
      <c r="AW3131" s="49">
        <f>L3130</f>
        <v>2118.41</v>
      </c>
      <c r="AZ3131">
        <f>Source!X515</f>
        <v>0</v>
      </c>
      <c r="BA3131">
        <f>Source!Y515</f>
        <v>0</v>
      </c>
      <c r="CD3131">
        <v>1</v>
      </c>
    </row>
    <row r="3132" spans="1:82" ht="55.2" x14ac:dyDescent="0.25">
      <c r="A3132" s="53" t="s">
        <v>621</v>
      </c>
      <c r="B3132" s="44" t="str">
        <f>Source!F516</f>
        <v>Калькуляция №12</v>
      </c>
      <c r="C3132" s="44" t="str">
        <f>Source!G516</f>
        <v>Выправка деревянной одностоечной опоры с подкосом при отклонении от вертикальной оси вдоль линии ВЛ напряжением 0,38 кВ</v>
      </c>
      <c r="D3132" s="45" t="str">
        <f>Source!H516</f>
        <v>1 ОПОРА</v>
      </c>
      <c r="E3132" s="46">
        <f>Source!K516</f>
        <v>1</v>
      </c>
      <c r="F3132" s="46"/>
      <c r="G3132" s="46">
        <f>Source!I516</f>
        <v>1</v>
      </c>
      <c r="H3132" s="47">
        <f>Source!AL516</f>
        <v>2841.69</v>
      </c>
      <c r="I3132" s="48"/>
      <c r="J3132" s="47"/>
      <c r="K3132" s="48"/>
      <c r="L3132" s="47">
        <f>Source!P516</f>
        <v>2841.69</v>
      </c>
    </row>
    <row r="3133" spans="1:82" ht="13.8" x14ac:dyDescent="0.25">
      <c r="C3133" s="81" t="s">
        <v>1572</v>
      </c>
      <c r="D3133" s="81"/>
      <c r="E3133" s="81"/>
      <c r="F3133" s="81"/>
      <c r="G3133" s="81"/>
      <c r="H3133" s="81"/>
      <c r="I3133" s="82">
        <f>IF(E3132&lt;&gt;0,K3133/E3132, 0)</f>
        <v>2841.69</v>
      </c>
      <c r="J3133" s="82"/>
      <c r="K3133" s="82">
        <f>L3132</f>
        <v>2841.69</v>
      </c>
      <c r="L3133" s="82"/>
      <c r="AD3133">
        <f>ROUND((Source!AT516/100)*((ROUND(ROUND(Source!AO516,2)*Source!I516, 2)+ROUND(ROUND(Source!AN516,2)*Source!I516, 2))), 2)</f>
        <v>0</v>
      </c>
      <c r="AE3133">
        <f>ROUND((Source!AU516/100)*((ROUND(ROUND(Source!AO516,2)*Source!I516, 2)+ROUND(ROUND(Source!AN516,2)*Source!I516, 2))), 2)</f>
        <v>0</v>
      </c>
      <c r="AN3133" s="49">
        <f>L3132</f>
        <v>2841.69</v>
      </c>
      <c r="AO3133">
        <f>0</f>
        <v>0</v>
      </c>
      <c r="AQ3133" t="s">
        <v>1573</v>
      </c>
      <c r="AR3133">
        <f>0</f>
        <v>0</v>
      </c>
      <c r="AT3133">
        <f>0</f>
        <v>0</v>
      </c>
      <c r="AV3133" t="s">
        <v>1573</v>
      </c>
      <c r="AW3133" s="49">
        <f>L3132</f>
        <v>2841.69</v>
      </c>
      <c r="AZ3133">
        <f>Source!X516</f>
        <v>0</v>
      </c>
      <c r="BA3133">
        <f>Source!Y516</f>
        <v>0</v>
      </c>
      <c r="CD3133">
        <v>1</v>
      </c>
    </row>
    <row r="3134" spans="1:82" ht="55.2" x14ac:dyDescent="0.25">
      <c r="A3134" s="53" t="s">
        <v>624</v>
      </c>
      <c r="B3134" s="44" t="str">
        <f>Source!F517</f>
        <v>Калькуляция №13</v>
      </c>
      <c r="C3134" s="44" t="str">
        <f>Source!G517</f>
        <v>Выправка деревянной одностоечной опоры с подкосом при отклонении от вертикальной оси вдоль линии ВЛ напряжением 1-20 кВ</v>
      </c>
      <c r="D3134" s="45" t="str">
        <f>Source!H517</f>
        <v>1 ОПОРА</v>
      </c>
      <c r="E3134" s="46">
        <f>Source!K517</f>
        <v>1</v>
      </c>
      <c r="F3134" s="46"/>
      <c r="G3134" s="46">
        <f>Source!I517</f>
        <v>1</v>
      </c>
      <c r="H3134" s="47">
        <f>Source!AL517</f>
        <v>2686.67</v>
      </c>
      <c r="I3134" s="48"/>
      <c r="J3134" s="47"/>
      <c r="K3134" s="48"/>
      <c r="L3134" s="47">
        <f>Source!P517</f>
        <v>2686.67</v>
      </c>
    </row>
    <row r="3135" spans="1:82" ht="13.8" x14ac:dyDescent="0.25">
      <c r="C3135" s="81" t="s">
        <v>1572</v>
      </c>
      <c r="D3135" s="81"/>
      <c r="E3135" s="81"/>
      <c r="F3135" s="81"/>
      <c r="G3135" s="81"/>
      <c r="H3135" s="81"/>
      <c r="I3135" s="82">
        <f>IF(E3134&lt;&gt;0,K3135/E3134, 0)</f>
        <v>2686.67</v>
      </c>
      <c r="J3135" s="82"/>
      <c r="K3135" s="82">
        <f>L3134</f>
        <v>2686.67</v>
      </c>
      <c r="L3135" s="82"/>
      <c r="AD3135">
        <f>ROUND((Source!AT517/100)*((ROUND(ROUND(Source!AO517,2)*Source!I517, 2)+ROUND(ROUND(Source!AN517,2)*Source!I517, 2))), 2)</f>
        <v>0</v>
      </c>
      <c r="AE3135">
        <f>ROUND((Source!AU517/100)*((ROUND(ROUND(Source!AO517,2)*Source!I517, 2)+ROUND(ROUND(Source!AN517,2)*Source!I517, 2))), 2)</f>
        <v>0</v>
      </c>
      <c r="AN3135" s="49">
        <f>L3134</f>
        <v>2686.67</v>
      </c>
      <c r="AO3135">
        <f>0</f>
        <v>0</v>
      </c>
      <c r="AQ3135" t="s">
        <v>1573</v>
      </c>
      <c r="AR3135">
        <f>0</f>
        <v>0</v>
      </c>
      <c r="AT3135">
        <f>0</f>
        <v>0</v>
      </c>
      <c r="AV3135" t="s">
        <v>1573</v>
      </c>
      <c r="AW3135" s="49">
        <f>L3134</f>
        <v>2686.67</v>
      </c>
      <c r="AZ3135">
        <f>Source!X517</f>
        <v>0</v>
      </c>
      <c r="BA3135">
        <f>Source!Y517</f>
        <v>0</v>
      </c>
      <c r="CD3135">
        <v>1</v>
      </c>
    </row>
    <row r="3136" spans="1:82" ht="41.4" x14ac:dyDescent="0.25">
      <c r="A3136" s="53" t="s">
        <v>627</v>
      </c>
      <c r="B3136" s="44" t="str">
        <f>Source!F518</f>
        <v>Калькуляция №14</v>
      </c>
      <c r="C3136" s="44" t="str">
        <f>Source!G518</f>
        <v>Выправка деревянной А-образной опоры при отклонении от вертикальной оси вдоль линии ВЛ напряжением 0,38 кВ</v>
      </c>
      <c r="D3136" s="45" t="str">
        <f>Source!H518</f>
        <v>1 ОПОРА</v>
      </c>
      <c r="E3136" s="46">
        <f>Source!K518</f>
        <v>1</v>
      </c>
      <c r="F3136" s="46"/>
      <c r="G3136" s="46">
        <f>Source!I518</f>
        <v>1</v>
      </c>
      <c r="H3136" s="47">
        <f>Source!AL518</f>
        <v>3358.36</v>
      </c>
      <c r="I3136" s="48"/>
      <c r="J3136" s="47"/>
      <c r="K3136" s="48"/>
      <c r="L3136" s="47">
        <f>Source!P518</f>
        <v>3358.36</v>
      </c>
    </row>
    <row r="3137" spans="1:82" ht="13.8" x14ac:dyDescent="0.25">
      <c r="C3137" s="81" t="s">
        <v>1572</v>
      </c>
      <c r="D3137" s="81"/>
      <c r="E3137" s="81"/>
      <c r="F3137" s="81"/>
      <c r="G3137" s="81"/>
      <c r="H3137" s="81"/>
      <c r="I3137" s="82">
        <f>IF(E3136&lt;&gt;0,K3137/E3136, 0)</f>
        <v>3358.36</v>
      </c>
      <c r="J3137" s="82"/>
      <c r="K3137" s="82">
        <f>L3136</f>
        <v>3358.36</v>
      </c>
      <c r="L3137" s="82"/>
      <c r="AD3137">
        <f>ROUND((Source!AT518/100)*((ROUND(ROUND(Source!AO518,2)*Source!I518, 2)+ROUND(ROUND(Source!AN518,2)*Source!I518, 2))), 2)</f>
        <v>0</v>
      </c>
      <c r="AE3137">
        <f>ROUND((Source!AU518/100)*((ROUND(ROUND(Source!AO518,2)*Source!I518, 2)+ROUND(ROUND(Source!AN518,2)*Source!I518, 2))), 2)</f>
        <v>0</v>
      </c>
      <c r="AN3137" s="49">
        <f>L3136</f>
        <v>3358.36</v>
      </c>
      <c r="AO3137">
        <f>0</f>
        <v>0</v>
      </c>
      <c r="AQ3137" t="s">
        <v>1573</v>
      </c>
      <c r="AR3137">
        <f>0</f>
        <v>0</v>
      </c>
      <c r="AT3137">
        <f>0</f>
        <v>0</v>
      </c>
      <c r="AV3137" t="s">
        <v>1573</v>
      </c>
      <c r="AW3137" s="49">
        <f>L3136</f>
        <v>3358.36</v>
      </c>
      <c r="AZ3137">
        <f>Source!X518</f>
        <v>0</v>
      </c>
      <c r="BA3137">
        <f>Source!Y518</f>
        <v>0</v>
      </c>
      <c r="CD3137">
        <v>1</v>
      </c>
    </row>
    <row r="3138" spans="1:82" ht="41.4" x14ac:dyDescent="0.25">
      <c r="A3138" s="53" t="s">
        <v>630</v>
      </c>
      <c r="B3138" s="44" t="str">
        <f>Source!F519</f>
        <v>Калькуляция №15</v>
      </c>
      <c r="C3138" s="44" t="str">
        <f>Source!G519</f>
        <v>Выправка деревянной А-образной опоры при отклонении от вертикальной оси вдоль линии ВЛ напряжением 1-20 кВ</v>
      </c>
      <c r="D3138" s="45" t="str">
        <f>Source!H519</f>
        <v>1 ОПОРА</v>
      </c>
      <c r="E3138" s="46">
        <f>Source!K519</f>
        <v>1</v>
      </c>
      <c r="F3138" s="46"/>
      <c r="G3138" s="46">
        <f>Source!I519</f>
        <v>1</v>
      </c>
      <c r="H3138" s="47">
        <f>Source!AL519</f>
        <v>3203.59</v>
      </c>
      <c r="I3138" s="48"/>
      <c r="J3138" s="47"/>
      <c r="K3138" s="48"/>
      <c r="L3138" s="47">
        <f>Source!P519</f>
        <v>3203.59</v>
      </c>
    </row>
    <row r="3139" spans="1:82" ht="13.8" x14ac:dyDescent="0.25">
      <c r="C3139" s="81" t="s">
        <v>1572</v>
      </c>
      <c r="D3139" s="81"/>
      <c r="E3139" s="81"/>
      <c r="F3139" s="81"/>
      <c r="G3139" s="81"/>
      <c r="H3139" s="81"/>
      <c r="I3139" s="82">
        <f>IF(E3138&lt;&gt;0,K3139/E3138, 0)</f>
        <v>3203.59</v>
      </c>
      <c r="J3139" s="82"/>
      <c r="K3139" s="82">
        <f>L3138</f>
        <v>3203.59</v>
      </c>
      <c r="L3139" s="82"/>
      <c r="AD3139">
        <f>ROUND((Source!AT519/100)*((ROUND(ROUND(Source!AO519,2)*Source!I519, 2)+ROUND(ROUND(Source!AN519,2)*Source!I519, 2))), 2)</f>
        <v>0</v>
      </c>
      <c r="AE3139">
        <f>ROUND((Source!AU519/100)*((ROUND(ROUND(Source!AO519,2)*Source!I519, 2)+ROUND(ROUND(Source!AN519,2)*Source!I519, 2))), 2)</f>
        <v>0</v>
      </c>
      <c r="AN3139" s="49">
        <f>L3138</f>
        <v>3203.59</v>
      </c>
      <c r="AO3139">
        <f>0</f>
        <v>0</v>
      </c>
      <c r="AQ3139" t="s">
        <v>1573</v>
      </c>
      <c r="AR3139">
        <f>0</f>
        <v>0</v>
      </c>
      <c r="AT3139">
        <f>0</f>
        <v>0</v>
      </c>
      <c r="AV3139" t="s">
        <v>1573</v>
      </c>
      <c r="AW3139" s="49">
        <f>L3138</f>
        <v>3203.59</v>
      </c>
      <c r="AZ3139">
        <f>Source!X519</f>
        <v>0</v>
      </c>
      <c r="BA3139">
        <f>Source!Y519</f>
        <v>0</v>
      </c>
      <c r="CD3139">
        <v>1</v>
      </c>
    </row>
    <row r="3140" spans="1:82" ht="55.2" x14ac:dyDescent="0.25">
      <c r="A3140" s="53" t="s">
        <v>633</v>
      </c>
      <c r="B3140" s="44" t="str">
        <f>Source!F520</f>
        <v>Калькуляция №16</v>
      </c>
      <c r="C3140" s="44" t="str">
        <f>Source!G520</f>
        <v>Выправка деревянной трехстоечной опоры при отклонении от вертикальной оси вдоль линии ВЛ напряжением 0,38 кВ</v>
      </c>
      <c r="D3140" s="45" t="str">
        <f>Source!H520</f>
        <v>1 ОПОРА</v>
      </c>
      <c r="E3140" s="46">
        <f>Source!K520</f>
        <v>1</v>
      </c>
      <c r="F3140" s="46"/>
      <c r="G3140" s="46">
        <f>Source!I520</f>
        <v>1</v>
      </c>
      <c r="H3140" s="47">
        <f>Source!AL520</f>
        <v>3358.36</v>
      </c>
      <c r="I3140" s="48"/>
      <c r="J3140" s="47"/>
      <c r="K3140" s="48"/>
      <c r="L3140" s="47">
        <f>Source!P520</f>
        <v>3358.36</v>
      </c>
    </row>
    <row r="3141" spans="1:82" ht="13.8" x14ac:dyDescent="0.25">
      <c r="C3141" s="81" t="s">
        <v>1572</v>
      </c>
      <c r="D3141" s="81"/>
      <c r="E3141" s="81"/>
      <c r="F3141" s="81"/>
      <c r="G3141" s="81"/>
      <c r="H3141" s="81"/>
      <c r="I3141" s="82">
        <f>IF(E3140&lt;&gt;0,K3141/E3140, 0)</f>
        <v>3358.36</v>
      </c>
      <c r="J3141" s="82"/>
      <c r="K3141" s="82">
        <f>L3140</f>
        <v>3358.36</v>
      </c>
      <c r="L3141" s="82"/>
      <c r="AD3141">
        <f>ROUND((Source!AT520/100)*((ROUND(ROUND(Source!AO520,2)*Source!I520, 2)+ROUND(ROUND(Source!AN520,2)*Source!I520, 2))), 2)</f>
        <v>0</v>
      </c>
      <c r="AE3141">
        <f>ROUND((Source!AU520/100)*((ROUND(ROUND(Source!AO520,2)*Source!I520, 2)+ROUND(ROUND(Source!AN520,2)*Source!I520, 2))), 2)</f>
        <v>0</v>
      </c>
      <c r="AN3141" s="49">
        <f>L3140</f>
        <v>3358.36</v>
      </c>
      <c r="AO3141">
        <f>0</f>
        <v>0</v>
      </c>
      <c r="AQ3141" t="s">
        <v>1573</v>
      </c>
      <c r="AR3141">
        <f>0</f>
        <v>0</v>
      </c>
      <c r="AT3141">
        <f>0</f>
        <v>0</v>
      </c>
      <c r="AV3141" t="s">
        <v>1573</v>
      </c>
      <c r="AW3141" s="49">
        <f>L3140</f>
        <v>3358.36</v>
      </c>
      <c r="AZ3141">
        <f>Source!X520</f>
        <v>0</v>
      </c>
      <c r="BA3141">
        <f>Source!Y520</f>
        <v>0</v>
      </c>
      <c r="CD3141">
        <v>1</v>
      </c>
    </row>
    <row r="3142" spans="1:82" ht="55.2" x14ac:dyDescent="0.25">
      <c r="A3142" s="53" t="s">
        <v>636</v>
      </c>
      <c r="B3142" s="44" t="str">
        <f>Source!F521</f>
        <v>Калькуляция №17</v>
      </c>
      <c r="C3142" s="44" t="str">
        <f>Source!G521</f>
        <v>Выправка деревянной трехстоечной опоры при отклонении от вертикальной оси вдоль линии ВЛ напряжением 1-20 кВ</v>
      </c>
      <c r="D3142" s="45" t="str">
        <f>Source!H521</f>
        <v>1 ОПОРА</v>
      </c>
      <c r="E3142" s="46">
        <f>Source!K521</f>
        <v>1</v>
      </c>
      <c r="F3142" s="46"/>
      <c r="G3142" s="46">
        <f>Source!I521</f>
        <v>1</v>
      </c>
      <c r="H3142" s="47">
        <f>Source!AL521</f>
        <v>2841.69</v>
      </c>
      <c r="I3142" s="48"/>
      <c r="J3142" s="47"/>
      <c r="K3142" s="48"/>
      <c r="L3142" s="47">
        <f>Source!P521</f>
        <v>2841.69</v>
      </c>
    </row>
    <row r="3143" spans="1:82" ht="13.8" x14ac:dyDescent="0.25">
      <c r="C3143" s="81" t="s">
        <v>1572</v>
      </c>
      <c r="D3143" s="81"/>
      <c r="E3143" s="81"/>
      <c r="F3143" s="81"/>
      <c r="G3143" s="81"/>
      <c r="H3143" s="81"/>
      <c r="I3143" s="82">
        <f>IF(E3142&lt;&gt;0,K3143/E3142, 0)</f>
        <v>2841.69</v>
      </c>
      <c r="J3143" s="82"/>
      <c r="K3143" s="82">
        <f>L3142</f>
        <v>2841.69</v>
      </c>
      <c r="L3143" s="82"/>
      <c r="AD3143">
        <f>ROUND((Source!AT521/100)*((ROUND(ROUND(Source!AO521,2)*Source!I521, 2)+ROUND(ROUND(Source!AN521,2)*Source!I521, 2))), 2)</f>
        <v>0</v>
      </c>
      <c r="AE3143">
        <f>ROUND((Source!AU521/100)*((ROUND(ROUND(Source!AO521,2)*Source!I521, 2)+ROUND(ROUND(Source!AN521,2)*Source!I521, 2))), 2)</f>
        <v>0</v>
      </c>
      <c r="AN3143" s="49">
        <f>L3142</f>
        <v>2841.69</v>
      </c>
      <c r="AO3143">
        <f>0</f>
        <v>0</v>
      </c>
      <c r="AQ3143" t="s">
        <v>1573</v>
      </c>
      <c r="AR3143">
        <f>0</f>
        <v>0</v>
      </c>
      <c r="AT3143">
        <f>0</f>
        <v>0</v>
      </c>
      <c r="AV3143" t="s">
        <v>1573</v>
      </c>
      <c r="AW3143" s="49">
        <f>L3142</f>
        <v>2841.69</v>
      </c>
      <c r="AZ3143">
        <f>Source!X521</f>
        <v>0</v>
      </c>
      <c r="BA3143">
        <f>Source!Y521</f>
        <v>0</v>
      </c>
      <c r="CD3143">
        <v>1</v>
      </c>
    </row>
    <row r="3144" spans="1:82" ht="41.4" x14ac:dyDescent="0.25">
      <c r="A3144" s="53" t="s">
        <v>639</v>
      </c>
      <c r="B3144" s="44" t="str">
        <f>Source!F522</f>
        <v>Калькуляция №18</v>
      </c>
      <c r="C3144" s="44" t="str">
        <f>Source!G522</f>
        <v>Выправка ответвительной опоры при отклонении от вертикальной оси вдоль линии ВЛ напряжением 0,38 кВ</v>
      </c>
      <c r="D3144" s="45" t="str">
        <f>Source!H522</f>
        <v>1 ОПОРА</v>
      </c>
      <c r="E3144" s="46">
        <f>Source!K522</f>
        <v>1</v>
      </c>
      <c r="F3144" s="46"/>
      <c r="G3144" s="46">
        <f>Source!I522</f>
        <v>1</v>
      </c>
      <c r="H3144" s="47">
        <f>Source!AL522</f>
        <v>3719.96</v>
      </c>
      <c r="I3144" s="48"/>
      <c r="J3144" s="47"/>
      <c r="K3144" s="48"/>
      <c r="L3144" s="47">
        <f>Source!P522</f>
        <v>3719.96</v>
      </c>
    </row>
    <row r="3145" spans="1:82" ht="13.8" x14ac:dyDescent="0.25">
      <c r="C3145" s="81" t="s">
        <v>1572</v>
      </c>
      <c r="D3145" s="81"/>
      <c r="E3145" s="81"/>
      <c r="F3145" s="81"/>
      <c r="G3145" s="81"/>
      <c r="H3145" s="81"/>
      <c r="I3145" s="82">
        <f>IF(E3144&lt;&gt;0,K3145/E3144, 0)</f>
        <v>3719.96</v>
      </c>
      <c r="J3145" s="82"/>
      <c r="K3145" s="82">
        <f>L3144</f>
        <v>3719.96</v>
      </c>
      <c r="L3145" s="82"/>
      <c r="AD3145">
        <f>ROUND((Source!AT522/100)*((ROUND(ROUND(Source!AO522,2)*Source!I522, 2)+ROUND(ROUND(Source!AN522,2)*Source!I522, 2))), 2)</f>
        <v>0</v>
      </c>
      <c r="AE3145">
        <f>ROUND((Source!AU522/100)*((ROUND(ROUND(Source!AO522,2)*Source!I522, 2)+ROUND(ROUND(Source!AN522,2)*Source!I522, 2))), 2)</f>
        <v>0</v>
      </c>
      <c r="AN3145" s="49">
        <f>L3144</f>
        <v>3719.96</v>
      </c>
      <c r="AO3145">
        <f>0</f>
        <v>0</v>
      </c>
      <c r="AQ3145" t="s">
        <v>1573</v>
      </c>
      <c r="AR3145">
        <f>0</f>
        <v>0</v>
      </c>
      <c r="AT3145">
        <f>0</f>
        <v>0</v>
      </c>
      <c r="AV3145" t="s">
        <v>1573</v>
      </c>
      <c r="AW3145" s="49">
        <f>L3144</f>
        <v>3719.96</v>
      </c>
      <c r="AZ3145">
        <f>Source!X522</f>
        <v>0</v>
      </c>
      <c r="BA3145">
        <f>Source!Y522</f>
        <v>0</v>
      </c>
      <c r="CD3145">
        <v>1</v>
      </c>
    </row>
    <row r="3146" spans="1:82" ht="41.4" x14ac:dyDescent="0.25">
      <c r="A3146" s="53" t="s">
        <v>642</v>
      </c>
      <c r="B3146" s="44" t="str">
        <f>Source!F523</f>
        <v>Калькуляция №19</v>
      </c>
      <c r="C3146" s="44" t="str">
        <f>Source!G523</f>
        <v>Выправка ответвительной опоры при отклонении от вертикальной оси вдоль линии ВЛ напряжением 1-20 кВ</v>
      </c>
      <c r="D3146" s="45" t="str">
        <f>Source!H523</f>
        <v>1 ОПОРА</v>
      </c>
      <c r="E3146" s="46">
        <f>Source!K523</f>
        <v>1</v>
      </c>
      <c r="F3146" s="46"/>
      <c r="G3146" s="46">
        <f>Source!I523</f>
        <v>1</v>
      </c>
      <c r="H3146" s="47">
        <f>Source!AL523</f>
        <v>3358.36</v>
      </c>
      <c r="I3146" s="48"/>
      <c r="J3146" s="47"/>
      <c r="K3146" s="48"/>
      <c r="L3146" s="47">
        <f>Source!P523</f>
        <v>3358.36</v>
      </c>
    </row>
    <row r="3147" spans="1:82" ht="13.8" x14ac:dyDescent="0.25">
      <c r="C3147" s="81" t="s">
        <v>1572</v>
      </c>
      <c r="D3147" s="81"/>
      <c r="E3147" s="81"/>
      <c r="F3147" s="81"/>
      <c r="G3147" s="81"/>
      <c r="H3147" s="81"/>
      <c r="I3147" s="82">
        <f>IF(E3146&lt;&gt;0,K3147/E3146, 0)</f>
        <v>3358.36</v>
      </c>
      <c r="J3147" s="82"/>
      <c r="K3147" s="82">
        <f>L3146</f>
        <v>3358.36</v>
      </c>
      <c r="L3147" s="82"/>
      <c r="AD3147">
        <f>ROUND((Source!AT523/100)*((ROUND(ROUND(Source!AO523,2)*Source!I523, 2)+ROUND(ROUND(Source!AN523,2)*Source!I523, 2))), 2)</f>
        <v>0</v>
      </c>
      <c r="AE3147">
        <f>ROUND((Source!AU523/100)*((ROUND(ROUND(Source!AO523,2)*Source!I523, 2)+ROUND(ROUND(Source!AN523,2)*Source!I523, 2))), 2)</f>
        <v>0</v>
      </c>
      <c r="AN3147" s="49">
        <f>L3146</f>
        <v>3358.36</v>
      </c>
      <c r="AO3147">
        <f>0</f>
        <v>0</v>
      </c>
      <c r="AQ3147" t="s">
        <v>1573</v>
      </c>
      <c r="AR3147">
        <f>0</f>
        <v>0</v>
      </c>
      <c r="AT3147">
        <f>0</f>
        <v>0</v>
      </c>
      <c r="AV3147" t="s">
        <v>1573</v>
      </c>
      <c r="AW3147" s="49">
        <f>L3146</f>
        <v>3358.36</v>
      </c>
      <c r="AZ3147">
        <f>Source!X523</f>
        <v>0</v>
      </c>
      <c r="BA3147">
        <f>Source!Y523</f>
        <v>0</v>
      </c>
      <c r="CD3147">
        <v>1</v>
      </c>
    </row>
    <row r="3148" spans="1:82" ht="55.2" x14ac:dyDescent="0.25">
      <c r="A3148" s="53" t="s">
        <v>645</v>
      </c>
      <c r="B3148" s="44" t="str">
        <f>Source!F524</f>
        <v>Калькуляция №20</v>
      </c>
      <c r="C3148" s="44" t="str">
        <f>Source!G524</f>
        <v>Выправка железобетонной анкерной опоры при отклонении от вертикальной оси вдоль линии ВЛ напряжением 0,38 кВ</v>
      </c>
      <c r="D3148" s="45" t="str">
        <f>Source!H524</f>
        <v>1 ОПОРА</v>
      </c>
      <c r="E3148" s="46">
        <f>Source!K524</f>
        <v>1</v>
      </c>
      <c r="F3148" s="46"/>
      <c r="G3148" s="46">
        <f>Source!I524</f>
        <v>1</v>
      </c>
      <c r="H3148" s="47">
        <f>Source!AL524</f>
        <v>3358.36</v>
      </c>
      <c r="I3148" s="48"/>
      <c r="J3148" s="47"/>
      <c r="K3148" s="48"/>
      <c r="L3148" s="47">
        <f>Source!P524</f>
        <v>3358.36</v>
      </c>
    </row>
    <row r="3149" spans="1:82" ht="13.8" x14ac:dyDescent="0.25">
      <c r="C3149" s="81" t="s">
        <v>1572</v>
      </c>
      <c r="D3149" s="81"/>
      <c r="E3149" s="81"/>
      <c r="F3149" s="81"/>
      <c r="G3149" s="81"/>
      <c r="H3149" s="81"/>
      <c r="I3149" s="82">
        <f>IF(E3148&lt;&gt;0,K3149/E3148, 0)</f>
        <v>3358.36</v>
      </c>
      <c r="J3149" s="82"/>
      <c r="K3149" s="82">
        <f>L3148</f>
        <v>3358.36</v>
      </c>
      <c r="L3149" s="82"/>
      <c r="AD3149">
        <f>ROUND((Source!AT524/100)*((ROUND(ROUND(Source!AO524,2)*Source!I524, 2)+ROUND(ROUND(Source!AN524,2)*Source!I524, 2))), 2)</f>
        <v>0</v>
      </c>
      <c r="AE3149">
        <f>ROUND((Source!AU524/100)*((ROUND(ROUND(Source!AO524,2)*Source!I524, 2)+ROUND(ROUND(Source!AN524,2)*Source!I524, 2))), 2)</f>
        <v>0</v>
      </c>
      <c r="AN3149" s="49">
        <f>L3148</f>
        <v>3358.36</v>
      </c>
      <c r="AO3149">
        <f>0</f>
        <v>0</v>
      </c>
      <c r="AQ3149" t="s">
        <v>1573</v>
      </c>
      <c r="AR3149">
        <f>0</f>
        <v>0</v>
      </c>
      <c r="AT3149">
        <f>0</f>
        <v>0</v>
      </c>
      <c r="AV3149" t="s">
        <v>1573</v>
      </c>
      <c r="AW3149" s="49">
        <f>L3148</f>
        <v>3358.36</v>
      </c>
      <c r="AZ3149">
        <f>Source!X524</f>
        <v>0</v>
      </c>
      <c r="BA3149">
        <f>Source!Y524</f>
        <v>0</v>
      </c>
      <c r="CD3149">
        <v>1</v>
      </c>
    </row>
    <row r="3150" spans="1:82" ht="55.2" x14ac:dyDescent="0.25">
      <c r="A3150" s="53" t="s">
        <v>648</v>
      </c>
      <c r="B3150" s="44" t="str">
        <f>Source!F525</f>
        <v>Калькуляция №21</v>
      </c>
      <c r="C3150" s="44" t="str">
        <f>Source!G525</f>
        <v>Выправка железобетонной анкерной опоры при отклонении от вертикальной оси вдоль линии ВЛ напряжением 1-20 кВ</v>
      </c>
      <c r="D3150" s="45" t="str">
        <f>Source!H525</f>
        <v>1 ОПОРА</v>
      </c>
      <c r="E3150" s="46">
        <f>Source!K525</f>
        <v>1</v>
      </c>
      <c r="F3150" s="46"/>
      <c r="G3150" s="46">
        <f>Source!I525</f>
        <v>1</v>
      </c>
      <c r="H3150" s="47">
        <f>Source!AL525</f>
        <v>3203.59</v>
      </c>
      <c r="I3150" s="48"/>
      <c r="J3150" s="47"/>
      <c r="K3150" s="48"/>
      <c r="L3150" s="47">
        <f>Source!P525</f>
        <v>3203.59</v>
      </c>
    </row>
    <row r="3151" spans="1:82" ht="13.8" x14ac:dyDescent="0.25">
      <c r="C3151" s="81" t="s">
        <v>1572</v>
      </c>
      <c r="D3151" s="81"/>
      <c r="E3151" s="81"/>
      <c r="F3151" s="81"/>
      <c r="G3151" s="81"/>
      <c r="H3151" s="81"/>
      <c r="I3151" s="82">
        <f>IF(E3150&lt;&gt;0,K3151/E3150, 0)</f>
        <v>3203.59</v>
      </c>
      <c r="J3151" s="82"/>
      <c r="K3151" s="82">
        <f>L3150</f>
        <v>3203.59</v>
      </c>
      <c r="L3151" s="82"/>
      <c r="AD3151">
        <f>ROUND((Source!AT525/100)*((ROUND(ROUND(Source!AO525,2)*Source!I525, 2)+ROUND(ROUND(Source!AN525,2)*Source!I525, 2))), 2)</f>
        <v>0</v>
      </c>
      <c r="AE3151">
        <f>ROUND((Source!AU525/100)*((ROUND(ROUND(Source!AO525,2)*Source!I525, 2)+ROUND(ROUND(Source!AN525,2)*Source!I525, 2))), 2)</f>
        <v>0</v>
      </c>
      <c r="AN3151" s="49">
        <f>L3150</f>
        <v>3203.59</v>
      </c>
      <c r="AO3151">
        <f>0</f>
        <v>0</v>
      </c>
      <c r="AQ3151" t="s">
        <v>1573</v>
      </c>
      <c r="AR3151">
        <f>0</f>
        <v>0</v>
      </c>
      <c r="AT3151">
        <f>0</f>
        <v>0</v>
      </c>
      <c r="AV3151" t="s">
        <v>1573</v>
      </c>
      <c r="AW3151" s="49">
        <f>L3150</f>
        <v>3203.59</v>
      </c>
      <c r="AZ3151">
        <f>Source!X525</f>
        <v>0</v>
      </c>
      <c r="BA3151">
        <f>Source!Y525</f>
        <v>0</v>
      </c>
      <c r="CD3151">
        <v>1</v>
      </c>
    </row>
    <row r="3152" spans="1:82" ht="41.4" x14ac:dyDescent="0.25">
      <c r="A3152" s="53" t="s">
        <v>651</v>
      </c>
      <c r="B3152" s="44" t="str">
        <f>Source!F526</f>
        <v>Калькуляция №22</v>
      </c>
      <c r="C3152" s="44" t="str">
        <f>Source!G526</f>
        <v>Выправка промежуточной опоры при отклонении от вертикальной оси  поперек линии ВЛ напряжением 0,38 кВ</v>
      </c>
      <c r="D3152" s="45" t="str">
        <f>Source!H526</f>
        <v>1 ОПОРА</v>
      </c>
      <c r="E3152" s="46">
        <f>Source!K526</f>
        <v>1</v>
      </c>
      <c r="F3152" s="46"/>
      <c r="G3152" s="46">
        <f>Source!I526</f>
        <v>1</v>
      </c>
      <c r="H3152" s="47">
        <f>Source!AL526</f>
        <v>913.1</v>
      </c>
      <c r="I3152" s="48"/>
      <c r="J3152" s="47"/>
      <c r="K3152" s="48"/>
      <c r="L3152" s="47">
        <f>Source!P526</f>
        <v>913.1</v>
      </c>
    </row>
    <row r="3153" spans="1:82" ht="13.8" x14ac:dyDescent="0.25">
      <c r="C3153" s="81" t="s">
        <v>1572</v>
      </c>
      <c r="D3153" s="81"/>
      <c r="E3153" s="81"/>
      <c r="F3153" s="81"/>
      <c r="G3153" s="81"/>
      <c r="H3153" s="81"/>
      <c r="I3153" s="82">
        <f>IF(E3152&lt;&gt;0,K3153/E3152, 0)</f>
        <v>913.1</v>
      </c>
      <c r="J3153" s="82"/>
      <c r="K3153" s="82">
        <f>L3152</f>
        <v>913.1</v>
      </c>
      <c r="L3153" s="82"/>
      <c r="AD3153">
        <f>ROUND((Source!AT526/100)*((ROUND(ROUND(Source!AO526,2)*Source!I526, 2)+ROUND(ROUND(Source!AN526,2)*Source!I526, 2))), 2)</f>
        <v>0</v>
      </c>
      <c r="AE3153">
        <f>ROUND((Source!AU526/100)*((ROUND(ROUND(Source!AO526,2)*Source!I526, 2)+ROUND(ROUND(Source!AN526,2)*Source!I526, 2))), 2)</f>
        <v>0</v>
      </c>
      <c r="AN3153" s="49">
        <f>L3152</f>
        <v>913.1</v>
      </c>
      <c r="AO3153">
        <f>0</f>
        <v>0</v>
      </c>
      <c r="AQ3153" t="s">
        <v>1573</v>
      </c>
      <c r="AR3153">
        <f>0</f>
        <v>0</v>
      </c>
      <c r="AT3153">
        <f>0</f>
        <v>0</v>
      </c>
      <c r="AV3153" t="s">
        <v>1573</v>
      </c>
      <c r="AW3153" s="49">
        <f>L3152</f>
        <v>913.1</v>
      </c>
      <c r="AZ3153">
        <f>Source!X526</f>
        <v>0</v>
      </c>
      <c r="BA3153">
        <f>Source!Y526</f>
        <v>0</v>
      </c>
      <c r="CD3153">
        <v>1</v>
      </c>
    </row>
    <row r="3154" spans="1:82" ht="41.4" x14ac:dyDescent="0.25">
      <c r="A3154" s="53" t="s">
        <v>654</v>
      </c>
      <c r="B3154" s="44" t="str">
        <f>Source!F527</f>
        <v>Калькуляция №23</v>
      </c>
      <c r="C3154" s="44" t="str">
        <f>Source!G527</f>
        <v>Выправка промежуточной опоры при отклонении от вертикальной оси  поперек линии ВЛ напряжением 1-20 кВ</v>
      </c>
      <c r="D3154" s="45" t="str">
        <f>Source!H527</f>
        <v>1 ОПОРА</v>
      </c>
      <c r="E3154" s="46">
        <f>Source!K527</f>
        <v>1</v>
      </c>
      <c r="F3154" s="46"/>
      <c r="G3154" s="46">
        <f>Source!I527</f>
        <v>1</v>
      </c>
      <c r="H3154" s="47">
        <f>Source!AL527</f>
        <v>989.71</v>
      </c>
      <c r="I3154" s="48"/>
      <c r="J3154" s="47"/>
      <c r="K3154" s="48"/>
      <c r="L3154" s="47">
        <f>Source!P527</f>
        <v>989.71</v>
      </c>
    </row>
    <row r="3155" spans="1:82" ht="13.8" x14ac:dyDescent="0.25">
      <c r="C3155" s="81" t="s">
        <v>1572</v>
      </c>
      <c r="D3155" s="81"/>
      <c r="E3155" s="81"/>
      <c r="F3155" s="81"/>
      <c r="G3155" s="81"/>
      <c r="H3155" s="81"/>
      <c r="I3155" s="82">
        <f>IF(E3154&lt;&gt;0,K3155/E3154, 0)</f>
        <v>989.71</v>
      </c>
      <c r="J3155" s="82"/>
      <c r="K3155" s="82">
        <f>L3154</f>
        <v>989.71</v>
      </c>
      <c r="L3155" s="82"/>
      <c r="AD3155">
        <f>ROUND((Source!AT527/100)*((ROUND(ROUND(Source!AO527,2)*Source!I527, 2)+ROUND(ROUND(Source!AN527,2)*Source!I527, 2))), 2)</f>
        <v>0</v>
      </c>
      <c r="AE3155">
        <f>ROUND((Source!AU527/100)*((ROUND(ROUND(Source!AO527,2)*Source!I527, 2)+ROUND(ROUND(Source!AN527,2)*Source!I527, 2))), 2)</f>
        <v>0</v>
      </c>
      <c r="AN3155" s="49">
        <f>L3154</f>
        <v>989.71</v>
      </c>
      <c r="AO3155">
        <f>0</f>
        <v>0</v>
      </c>
      <c r="AQ3155" t="s">
        <v>1573</v>
      </c>
      <c r="AR3155">
        <f>0</f>
        <v>0</v>
      </c>
      <c r="AT3155">
        <f>0</f>
        <v>0</v>
      </c>
      <c r="AV3155" t="s">
        <v>1573</v>
      </c>
      <c r="AW3155" s="49">
        <f>L3154</f>
        <v>989.71</v>
      </c>
      <c r="AZ3155">
        <f>Source!X527</f>
        <v>0</v>
      </c>
      <c r="BA3155">
        <f>Source!Y527</f>
        <v>0</v>
      </c>
      <c r="CD3155">
        <v>1</v>
      </c>
    </row>
    <row r="3156" spans="1:82" ht="55.2" x14ac:dyDescent="0.25">
      <c r="A3156" s="53" t="s">
        <v>657</v>
      </c>
      <c r="B3156" s="44" t="str">
        <f>Source!F528</f>
        <v>Калькуляция №24</v>
      </c>
      <c r="C3156" s="44" t="str">
        <f>Source!G528</f>
        <v>Выправка деревянной одностоечной опоры с подкосом при отклонении от вертикальной оси поперек линии ВЛ напряжением 0,38 кВ</v>
      </c>
      <c r="D3156" s="45" t="str">
        <f>Source!H528</f>
        <v>1 ОПОРА</v>
      </c>
      <c r="E3156" s="46">
        <f>Source!K528</f>
        <v>1</v>
      </c>
      <c r="F3156" s="46"/>
      <c r="G3156" s="46">
        <f>Source!I528</f>
        <v>1</v>
      </c>
      <c r="H3156" s="47">
        <f>Source!AL528</f>
        <v>1293.46</v>
      </c>
      <c r="I3156" s="48"/>
      <c r="J3156" s="47"/>
      <c r="K3156" s="48"/>
      <c r="L3156" s="47">
        <f>Source!P528</f>
        <v>1293.46</v>
      </c>
    </row>
    <row r="3157" spans="1:82" ht="13.8" x14ac:dyDescent="0.25">
      <c r="C3157" s="81" t="s">
        <v>1572</v>
      </c>
      <c r="D3157" s="81"/>
      <c r="E3157" s="81"/>
      <c r="F3157" s="81"/>
      <c r="G3157" s="81"/>
      <c r="H3157" s="81"/>
      <c r="I3157" s="82">
        <f>IF(E3156&lt;&gt;0,K3157/E3156, 0)</f>
        <v>1293.46</v>
      </c>
      <c r="J3157" s="82"/>
      <c r="K3157" s="82">
        <f>L3156</f>
        <v>1293.46</v>
      </c>
      <c r="L3157" s="82"/>
      <c r="AD3157">
        <f>ROUND((Source!AT528/100)*((ROUND(ROUND(Source!AO528,2)*Source!I528, 2)+ROUND(ROUND(Source!AN528,2)*Source!I528, 2))), 2)</f>
        <v>0</v>
      </c>
      <c r="AE3157">
        <f>ROUND((Source!AU528/100)*((ROUND(ROUND(Source!AO528,2)*Source!I528, 2)+ROUND(ROUND(Source!AN528,2)*Source!I528, 2))), 2)</f>
        <v>0</v>
      </c>
      <c r="AN3157" s="49">
        <f>L3156</f>
        <v>1293.46</v>
      </c>
      <c r="AO3157">
        <f>0</f>
        <v>0</v>
      </c>
      <c r="AQ3157" t="s">
        <v>1573</v>
      </c>
      <c r="AR3157">
        <f>0</f>
        <v>0</v>
      </c>
      <c r="AT3157">
        <f>0</f>
        <v>0</v>
      </c>
      <c r="AV3157" t="s">
        <v>1573</v>
      </c>
      <c r="AW3157" s="49">
        <f>L3156</f>
        <v>1293.46</v>
      </c>
      <c r="AZ3157">
        <f>Source!X528</f>
        <v>0</v>
      </c>
      <c r="BA3157">
        <f>Source!Y528</f>
        <v>0</v>
      </c>
      <c r="CD3157">
        <v>1</v>
      </c>
    </row>
    <row r="3158" spans="1:82" ht="55.2" x14ac:dyDescent="0.25">
      <c r="A3158" s="53" t="s">
        <v>660</v>
      </c>
      <c r="B3158" s="44" t="str">
        <f>Source!F529</f>
        <v>Калькуляция №25</v>
      </c>
      <c r="C3158" s="44" t="str">
        <f>Source!G529</f>
        <v>Выправка деревянной одностоечной опоры с подкосом при отклонении от вертикальной оси поперек линии ВЛ напряжением 1-20 кВ</v>
      </c>
      <c r="D3158" s="45" t="str">
        <f>Source!H529</f>
        <v>1 ОПОРА</v>
      </c>
      <c r="E3158" s="46">
        <f>Source!K529</f>
        <v>1</v>
      </c>
      <c r="F3158" s="46"/>
      <c r="G3158" s="46">
        <f>Source!I529</f>
        <v>1</v>
      </c>
      <c r="H3158" s="47">
        <f>Source!AL529</f>
        <v>1445.77</v>
      </c>
      <c r="I3158" s="48"/>
      <c r="J3158" s="47"/>
      <c r="K3158" s="48"/>
      <c r="L3158" s="47">
        <f>Source!P529</f>
        <v>1445.77</v>
      </c>
    </row>
    <row r="3159" spans="1:82" ht="13.8" x14ac:dyDescent="0.25">
      <c r="C3159" s="81" t="s">
        <v>1572</v>
      </c>
      <c r="D3159" s="81"/>
      <c r="E3159" s="81"/>
      <c r="F3159" s="81"/>
      <c r="G3159" s="81"/>
      <c r="H3159" s="81"/>
      <c r="I3159" s="82">
        <f>IF(E3158&lt;&gt;0,K3159/E3158, 0)</f>
        <v>1445.77</v>
      </c>
      <c r="J3159" s="82"/>
      <c r="K3159" s="82">
        <f>L3158</f>
        <v>1445.77</v>
      </c>
      <c r="L3159" s="82"/>
      <c r="AD3159">
        <f>ROUND((Source!AT529/100)*((ROUND(ROUND(Source!AO529,2)*Source!I529, 2)+ROUND(ROUND(Source!AN529,2)*Source!I529, 2))), 2)</f>
        <v>0</v>
      </c>
      <c r="AE3159">
        <f>ROUND((Source!AU529/100)*((ROUND(ROUND(Source!AO529,2)*Source!I529, 2)+ROUND(ROUND(Source!AN529,2)*Source!I529, 2))), 2)</f>
        <v>0</v>
      </c>
      <c r="AN3159" s="49">
        <f>L3158</f>
        <v>1445.77</v>
      </c>
      <c r="AO3159">
        <f>0</f>
        <v>0</v>
      </c>
      <c r="AQ3159" t="s">
        <v>1573</v>
      </c>
      <c r="AR3159">
        <f>0</f>
        <v>0</v>
      </c>
      <c r="AT3159">
        <f>0</f>
        <v>0</v>
      </c>
      <c r="AV3159" t="s">
        <v>1573</v>
      </c>
      <c r="AW3159" s="49">
        <f>L3158</f>
        <v>1445.77</v>
      </c>
      <c r="AZ3159">
        <f>Source!X529</f>
        <v>0</v>
      </c>
      <c r="BA3159">
        <f>Source!Y529</f>
        <v>0</v>
      </c>
      <c r="CD3159">
        <v>1</v>
      </c>
    </row>
    <row r="3160" spans="1:82" ht="41.4" x14ac:dyDescent="0.25">
      <c r="A3160" s="53" t="s">
        <v>663</v>
      </c>
      <c r="B3160" s="44" t="str">
        <f>Source!F530</f>
        <v>Калькуляция №26</v>
      </c>
      <c r="C3160" s="44" t="str">
        <f>Source!G530</f>
        <v>Выправка деревянной А-образной опоры при отклонении от вертикальной оси поперек линии ВЛ напряжением 0,38 кВ</v>
      </c>
      <c r="D3160" s="45" t="str">
        <f>Source!H530</f>
        <v>1 ОПОРА</v>
      </c>
      <c r="E3160" s="46">
        <f>Source!K530</f>
        <v>1</v>
      </c>
      <c r="F3160" s="46"/>
      <c r="G3160" s="46">
        <f>Source!I530</f>
        <v>1</v>
      </c>
      <c r="H3160" s="47">
        <f>Source!AL530</f>
        <v>1369.57</v>
      </c>
      <c r="I3160" s="48"/>
      <c r="J3160" s="47"/>
      <c r="K3160" s="48"/>
      <c r="L3160" s="47">
        <f>Source!P530</f>
        <v>1369.57</v>
      </c>
    </row>
    <row r="3161" spans="1:82" ht="13.8" x14ac:dyDescent="0.25">
      <c r="C3161" s="81" t="s">
        <v>1572</v>
      </c>
      <c r="D3161" s="81"/>
      <c r="E3161" s="81"/>
      <c r="F3161" s="81"/>
      <c r="G3161" s="81"/>
      <c r="H3161" s="81"/>
      <c r="I3161" s="82">
        <f>IF(E3160&lt;&gt;0,K3161/E3160, 0)</f>
        <v>1369.57</v>
      </c>
      <c r="J3161" s="82"/>
      <c r="K3161" s="82">
        <f>L3160</f>
        <v>1369.57</v>
      </c>
      <c r="L3161" s="82"/>
      <c r="AD3161">
        <f>ROUND((Source!AT530/100)*((ROUND(ROUND(Source!AO530,2)*Source!I530, 2)+ROUND(ROUND(Source!AN530,2)*Source!I530, 2))), 2)</f>
        <v>0</v>
      </c>
      <c r="AE3161">
        <f>ROUND((Source!AU530/100)*((ROUND(ROUND(Source!AO530,2)*Source!I530, 2)+ROUND(ROUND(Source!AN530,2)*Source!I530, 2))), 2)</f>
        <v>0</v>
      </c>
      <c r="AN3161" s="49">
        <f>L3160</f>
        <v>1369.57</v>
      </c>
      <c r="AO3161">
        <f>0</f>
        <v>0</v>
      </c>
      <c r="AQ3161" t="s">
        <v>1573</v>
      </c>
      <c r="AR3161">
        <f>0</f>
        <v>0</v>
      </c>
      <c r="AT3161">
        <f>0</f>
        <v>0</v>
      </c>
      <c r="AV3161" t="s">
        <v>1573</v>
      </c>
      <c r="AW3161" s="49">
        <f>L3160</f>
        <v>1369.57</v>
      </c>
      <c r="AZ3161">
        <f>Source!X530</f>
        <v>0</v>
      </c>
      <c r="BA3161">
        <f>Source!Y530</f>
        <v>0</v>
      </c>
      <c r="CD3161">
        <v>1</v>
      </c>
    </row>
    <row r="3162" spans="1:82" ht="41.4" x14ac:dyDescent="0.25">
      <c r="A3162" s="53" t="s">
        <v>666</v>
      </c>
      <c r="B3162" s="44" t="str">
        <f>Source!F531</f>
        <v>Калькуляция №27</v>
      </c>
      <c r="C3162" s="44" t="str">
        <f>Source!G531</f>
        <v>Выправка деревянной А-образной опоры при отклонении от вертикальной оси поперек линии ВЛ напряжением 1-20 кВ</v>
      </c>
      <c r="D3162" s="45" t="str">
        <f>Source!H531</f>
        <v>1 ОПОРА</v>
      </c>
      <c r="E3162" s="46">
        <f>Source!K531</f>
        <v>1</v>
      </c>
      <c r="F3162" s="46"/>
      <c r="G3162" s="46">
        <f>Source!I531</f>
        <v>1</v>
      </c>
      <c r="H3162" s="47">
        <f>Source!AL531</f>
        <v>1559.82</v>
      </c>
      <c r="I3162" s="48"/>
      <c r="J3162" s="47"/>
      <c r="K3162" s="48"/>
      <c r="L3162" s="47">
        <f>Source!P531</f>
        <v>1559.82</v>
      </c>
    </row>
    <row r="3163" spans="1:82" ht="13.8" x14ac:dyDescent="0.25">
      <c r="C3163" s="81" t="s">
        <v>1572</v>
      </c>
      <c r="D3163" s="81"/>
      <c r="E3163" s="81"/>
      <c r="F3163" s="81"/>
      <c r="G3163" s="81"/>
      <c r="H3163" s="81"/>
      <c r="I3163" s="82">
        <f>IF(E3162&lt;&gt;0,K3163/E3162, 0)</f>
        <v>1559.82</v>
      </c>
      <c r="J3163" s="82"/>
      <c r="K3163" s="82">
        <f>L3162</f>
        <v>1559.82</v>
      </c>
      <c r="L3163" s="82"/>
      <c r="AD3163">
        <f>ROUND((Source!AT531/100)*((ROUND(ROUND(Source!AO531,2)*Source!I531, 2)+ROUND(ROUND(Source!AN531,2)*Source!I531, 2))), 2)</f>
        <v>0</v>
      </c>
      <c r="AE3163">
        <f>ROUND((Source!AU531/100)*((ROUND(ROUND(Source!AO531,2)*Source!I531, 2)+ROUND(ROUND(Source!AN531,2)*Source!I531, 2))), 2)</f>
        <v>0</v>
      </c>
      <c r="AN3163" s="49">
        <f>L3162</f>
        <v>1559.82</v>
      </c>
      <c r="AO3163">
        <f>0</f>
        <v>0</v>
      </c>
      <c r="AQ3163" t="s">
        <v>1573</v>
      </c>
      <c r="AR3163">
        <f>0</f>
        <v>0</v>
      </c>
      <c r="AT3163">
        <f>0</f>
        <v>0</v>
      </c>
      <c r="AV3163" t="s">
        <v>1573</v>
      </c>
      <c r="AW3163" s="49">
        <f>L3162</f>
        <v>1559.82</v>
      </c>
      <c r="AZ3163">
        <f>Source!X531</f>
        <v>0</v>
      </c>
      <c r="BA3163">
        <f>Source!Y531</f>
        <v>0</v>
      </c>
      <c r="CD3163">
        <v>1</v>
      </c>
    </row>
    <row r="3164" spans="1:82" ht="55.2" x14ac:dyDescent="0.25">
      <c r="A3164" s="53" t="s">
        <v>669</v>
      </c>
      <c r="B3164" s="44" t="str">
        <f>Source!F532</f>
        <v>Калькуляция №28</v>
      </c>
      <c r="C3164" s="44" t="str">
        <f>Source!G532</f>
        <v>Выправка деревянной трехстоечной опоры при отклонении от вертикальной оси поперек линии ВЛ напряжением 0,38 кВ</v>
      </c>
      <c r="D3164" s="45" t="str">
        <f>Source!H532</f>
        <v>1 ОПОРА</v>
      </c>
      <c r="E3164" s="46">
        <f>Source!K532</f>
        <v>1</v>
      </c>
      <c r="F3164" s="46"/>
      <c r="G3164" s="46">
        <f>Source!I532</f>
        <v>1</v>
      </c>
      <c r="H3164" s="47">
        <f>Source!AL532</f>
        <v>1712.96</v>
      </c>
      <c r="I3164" s="48"/>
      <c r="J3164" s="47"/>
      <c r="K3164" s="48"/>
      <c r="L3164" s="47">
        <f>Source!P532</f>
        <v>1712.96</v>
      </c>
    </row>
    <row r="3165" spans="1:82" ht="13.8" x14ac:dyDescent="0.25">
      <c r="C3165" s="81" t="s">
        <v>1572</v>
      </c>
      <c r="D3165" s="81"/>
      <c r="E3165" s="81"/>
      <c r="F3165" s="81"/>
      <c r="G3165" s="81"/>
      <c r="H3165" s="81"/>
      <c r="I3165" s="82">
        <f>IF(E3164&lt;&gt;0,K3165/E3164, 0)</f>
        <v>1712.96</v>
      </c>
      <c r="J3165" s="82"/>
      <c r="K3165" s="82">
        <f>L3164</f>
        <v>1712.96</v>
      </c>
      <c r="L3165" s="82"/>
      <c r="AD3165">
        <f>ROUND((Source!AT532/100)*((ROUND(ROUND(Source!AO532,2)*Source!I532, 2)+ROUND(ROUND(Source!AN532,2)*Source!I532, 2))), 2)</f>
        <v>0</v>
      </c>
      <c r="AE3165">
        <f>ROUND((Source!AU532/100)*((ROUND(ROUND(Source!AO532,2)*Source!I532, 2)+ROUND(ROUND(Source!AN532,2)*Source!I532, 2))), 2)</f>
        <v>0</v>
      </c>
      <c r="AN3165" s="49">
        <f>L3164</f>
        <v>1712.96</v>
      </c>
      <c r="AO3165">
        <f>0</f>
        <v>0</v>
      </c>
      <c r="AQ3165" t="s">
        <v>1573</v>
      </c>
      <c r="AR3165">
        <f>0</f>
        <v>0</v>
      </c>
      <c r="AT3165">
        <f>0</f>
        <v>0</v>
      </c>
      <c r="AV3165" t="s">
        <v>1573</v>
      </c>
      <c r="AW3165" s="49">
        <f>L3164</f>
        <v>1712.96</v>
      </c>
      <c r="AZ3165">
        <f>Source!X532</f>
        <v>0</v>
      </c>
      <c r="BA3165">
        <f>Source!Y532</f>
        <v>0</v>
      </c>
      <c r="CD3165">
        <v>1</v>
      </c>
    </row>
    <row r="3166" spans="1:82" ht="55.2" x14ac:dyDescent="0.25">
      <c r="A3166" s="53" t="s">
        <v>672</v>
      </c>
      <c r="B3166" s="44" t="str">
        <f>Source!F533</f>
        <v>Калькуляция №29</v>
      </c>
      <c r="C3166" s="44" t="str">
        <f>Source!G533</f>
        <v>Выправка деревянной трехстоечной опоры при отклонении от вертикальной оси поперек линии ВЛ напряжением 1-20 кВ</v>
      </c>
      <c r="D3166" s="45" t="str">
        <f>Source!H533</f>
        <v>1 ОПОРА</v>
      </c>
      <c r="E3166" s="46">
        <f>Source!K533</f>
        <v>1</v>
      </c>
      <c r="F3166" s="46"/>
      <c r="G3166" s="46">
        <f>Source!I533</f>
        <v>1</v>
      </c>
      <c r="H3166" s="47">
        <f>Source!AL533</f>
        <v>1826.22</v>
      </c>
      <c r="I3166" s="48"/>
      <c r="J3166" s="47"/>
      <c r="K3166" s="48"/>
      <c r="L3166" s="47">
        <f>Source!P533</f>
        <v>1826.22</v>
      </c>
    </row>
    <row r="3167" spans="1:82" ht="13.8" x14ac:dyDescent="0.25">
      <c r="C3167" s="81" t="s">
        <v>1572</v>
      </c>
      <c r="D3167" s="81"/>
      <c r="E3167" s="81"/>
      <c r="F3167" s="81"/>
      <c r="G3167" s="81"/>
      <c r="H3167" s="81"/>
      <c r="I3167" s="82">
        <f>IF(E3166&lt;&gt;0,K3167/E3166, 0)</f>
        <v>1826.22</v>
      </c>
      <c r="J3167" s="82"/>
      <c r="K3167" s="82">
        <f>L3166</f>
        <v>1826.22</v>
      </c>
      <c r="L3167" s="82"/>
      <c r="AD3167">
        <f>ROUND((Source!AT533/100)*((ROUND(ROUND(Source!AO533,2)*Source!I533, 2)+ROUND(ROUND(Source!AN533,2)*Source!I533, 2))), 2)</f>
        <v>0</v>
      </c>
      <c r="AE3167">
        <f>ROUND((Source!AU533/100)*((ROUND(ROUND(Source!AO533,2)*Source!I533, 2)+ROUND(ROUND(Source!AN533,2)*Source!I533, 2))), 2)</f>
        <v>0</v>
      </c>
      <c r="AN3167" s="49">
        <f>L3166</f>
        <v>1826.22</v>
      </c>
      <c r="AO3167">
        <f>0</f>
        <v>0</v>
      </c>
      <c r="AQ3167" t="s">
        <v>1573</v>
      </c>
      <c r="AR3167">
        <f>0</f>
        <v>0</v>
      </c>
      <c r="AT3167">
        <f>0</f>
        <v>0</v>
      </c>
      <c r="AV3167" t="s">
        <v>1573</v>
      </c>
      <c r="AW3167" s="49">
        <f>L3166</f>
        <v>1826.22</v>
      </c>
      <c r="AZ3167">
        <f>Source!X533</f>
        <v>0</v>
      </c>
      <c r="BA3167">
        <f>Source!Y533</f>
        <v>0</v>
      </c>
      <c r="CD3167">
        <v>1</v>
      </c>
    </row>
    <row r="3168" spans="1:82" ht="41.4" x14ac:dyDescent="0.25">
      <c r="A3168" s="53" t="s">
        <v>675</v>
      </c>
      <c r="B3168" s="44" t="str">
        <f>Source!F534</f>
        <v>Калькуляция №30</v>
      </c>
      <c r="C3168" s="44" t="str">
        <f>Source!G534</f>
        <v>Выправка ответвительной опоры при отклонении от вертикальной оси поперек линии ВЛ напряжением 0,38 кВ</v>
      </c>
      <c r="D3168" s="45" t="str">
        <f>Source!H534</f>
        <v>1 ОПОРА</v>
      </c>
      <c r="E3168" s="46">
        <f>Source!K534</f>
        <v>1</v>
      </c>
      <c r="F3168" s="46"/>
      <c r="G3168" s="46">
        <f>Source!I534</f>
        <v>1</v>
      </c>
      <c r="H3168" s="47">
        <f>Source!AL534</f>
        <v>1826.22</v>
      </c>
      <c r="I3168" s="48"/>
      <c r="J3168" s="47"/>
      <c r="K3168" s="48"/>
      <c r="L3168" s="47">
        <f>Source!P534</f>
        <v>1826.22</v>
      </c>
    </row>
    <row r="3169" spans="1:82" ht="13.8" x14ac:dyDescent="0.25">
      <c r="C3169" s="81" t="s">
        <v>1572</v>
      </c>
      <c r="D3169" s="81"/>
      <c r="E3169" s="81"/>
      <c r="F3169" s="81"/>
      <c r="G3169" s="81"/>
      <c r="H3169" s="81"/>
      <c r="I3169" s="82">
        <f>IF(E3168&lt;&gt;0,K3169/E3168, 0)</f>
        <v>1826.22</v>
      </c>
      <c r="J3169" s="82"/>
      <c r="K3169" s="82">
        <f>L3168</f>
        <v>1826.22</v>
      </c>
      <c r="L3169" s="82"/>
      <c r="AD3169">
        <f>ROUND((Source!AT534/100)*((ROUND(ROUND(Source!AO534,2)*Source!I534, 2)+ROUND(ROUND(Source!AN534,2)*Source!I534, 2))), 2)</f>
        <v>0</v>
      </c>
      <c r="AE3169">
        <f>ROUND((Source!AU534/100)*((ROUND(ROUND(Source!AO534,2)*Source!I534, 2)+ROUND(ROUND(Source!AN534,2)*Source!I534, 2))), 2)</f>
        <v>0</v>
      </c>
      <c r="AN3169" s="49">
        <f>L3168</f>
        <v>1826.22</v>
      </c>
      <c r="AO3169">
        <f>0</f>
        <v>0</v>
      </c>
      <c r="AQ3169" t="s">
        <v>1573</v>
      </c>
      <c r="AR3169">
        <f>0</f>
        <v>0</v>
      </c>
      <c r="AT3169">
        <f>0</f>
        <v>0</v>
      </c>
      <c r="AV3169" t="s">
        <v>1573</v>
      </c>
      <c r="AW3169" s="49">
        <f>L3168</f>
        <v>1826.22</v>
      </c>
      <c r="AZ3169">
        <f>Source!X534</f>
        <v>0</v>
      </c>
      <c r="BA3169">
        <f>Source!Y534</f>
        <v>0</v>
      </c>
      <c r="CD3169">
        <v>1</v>
      </c>
    </row>
    <row r="3170" spans="1:82" ht="41.4" x14ac:dyDescent="0.25">
      <c r="A3170" s="53" t="s">
        <v>678</v>
      </c>
      <c r="B3170" s="44" t="str">
        <f>Source!F535</f>
        <v>Калькуляция №31</v>
      </c>
      <c r="C3170" s="44" t="str">
        <f>Source!G535</f>
        <v>Выправка ответвительной опоры при отклонении от вертикальной оси поперек линии ВЛ напряжением 1-20 кВ</v>
      </c>
      <c r="D3170" s="45" t="str">
        <f>Source!H535</f>
        <v>1 ОПОРА</v>
      </c>
      <c r="E3170" s="46">
        <f>Source!K535</f>
        <v>1</v>
      </c>
      <c r="F3170" s="46"/>
      <c r="G3170" s="46">
        <f>Source!I535</f>
        <v>1</v>
      </c>
      <c r="H3170" s="47">
        <f>Source!AL535</f>
        <v>1978.31</v>
      </c>
      <c r="I3170" s="48"/>
      <c r="J3170" s="47"/>
      <c r="K3170" s="48"/>
      <c r="L3170" s="47">
        <f>Source!P535</f>
        <v>1978.31</v>
      </c>
    </row>
    <row r="3171" spans="1:82" ht="13.8" x14ac:dyDescent="0.25">
      <c r="C3171" s="81" t="s">
        <v>1572</v>
      </c>
      <c r="D3171" s="81"/>
      <c r="E3171" s="81"/>
      <c r="F3171" s="81"/>
      <c r="G3171" s="81"/>
      <c r="H3171" s="81"/>
      <c r="I3171" s="82">
        <f>IF(E3170&lt;&gt;0,K3171/E3170, 0)</f>
        <v>1978.31</v>
      </c>
      <c r="J3171" s="82"/>
      <c r="K3171" s="82">
        <f>L3170</f>
        <v>1978.31</v>
      </c>
      <c r="L3171" s="82"/>
      <c r="AD3171">
        <f>ROUND((Source!AT535/100)*((ROUND(ROUND(Source!AO535,2)*Source!I535, 2)+ROUND(ROUND(Source!AN535,2)*Source!I535, 2))), 2)</f>
        <v>0</v>
      </c>
      <c r="AE3171">
        <f>ROUND((Source!AU535/100)*((ROUND(ROUND(Source!AO535,2)*Source!I535, 2)+ROUND(ROUND(Source!AN535,2)*Source!I535, 2))), 2)</f>
        <v>0</v>
      </c>
      <c r="AN3171" s="49">
        <f>L3170</f>
        <v>1978.31</v>
      </c>
      <c r="AO3171">
        <f>0</f>
        <v>0</v>
      </c>
      <c r="AQ3171" t="s">
        <v>1573</v>
      </c>
      <c r="AR3171">
        <f>0</f>
        <v>0</v>
      </c>
      <c r="AT3171">
        <f>0</f>
        <v>0</v>
      </c>
      <c r="AV3171" t="s">
        <v>1573</v>
      </c>
      <c r="AW3171" s="49">
        <f>L3170</f>
        <v>1978.31</v>
      </c>
      <c r="AZ3171">
        <f>Source!X535</f>
        <v>0</v>
      </c>
      <c r="BA3171">
        <f>Source!Y535</f>
        <v>0</v>
      </c>
      <c r="CD3171">
        <v>1</v>
      </c>
    </row>
    <row r="3172" spans="1:82" ht="55.2" x14ac:dyDescent="0.25">
      <c r="A3172" s="53" t="s">
        <v>681</v>
      </c>
      <c r="B3172" s="44" t="str">
        <f>Source!F536</f>
        <v>Калькуляция №32</v>
      </c>
      <c r="C3172" s="44" t="str">
        <f>Source!G536</f>
        <v>Выправка железобетонной анкерной опоры при отклонении от вертикальной оси поперек линии ВЛ напряжением 0,38 кВ</v>
      </c>
      <c r="D3172" s="45" t="str">
        <f>Source!H536</f>
        <v>1 ОПОРА</v>
      </c>
      <c r="E3172" s="46">
        <f>Source!K536</f>
        <v>1</v>
      </c>
      <c r="F3172" s="46"/>
      <c r="G3172" s="46">
        <f>Source!I536</f>
        <v>1</v>
      </c>
      <c r="H3172" s="47">
        <f>Source!AL536</f>
        <v>1369.57</v>
      </c>
      <c r="I3172" s="48"/>
      <c r="J3172" s="47"/>
      <c r="K3172" s="48"/>
      <c r="L3172" s="47">
        <f>Source!P536</f>
        <v>1369.57</v>
      </c>
    </row>
    <row r="3173" spans="1:82" ht="13.8" x14ac:dyDescent="0.25">
      <c r="C3173" s="81" t="s">
        <v>1572</v>
      </c>
      <c r="D3173" s="81"/>
      <c r="E3173" s="81"/>
      <c r="F3173" s="81"/>
      <c r="G3173" s="81"/>
      <c r="H3173" s="81"/>
      <c r="I3173" s="82">
        <f>IF(E3172&lt;&gt;0,K3173/E3172, 0)</f>
        <v>1369.57</v>
      </c>
      <c r="J3173" s="82"/>
      <c r="K3173" s="82">
        <f>L3172</f>
        <v>1369.57</v>
      </c>
      <c r="L3173" s="82"/>
      <c r="AD3173">
        <f>ROUND((Source!AT536/100)*((ROUND(ROUND(Source!AO536,2)*Source!I536, 2)+ROUND(ROUND(Source!AN536,2)*Source!I536, 2))), 2)</f>
        <v>0</v>
      </c>
      <c r="AE3173">
        <f>ROUND((Source!AU536/100)*((ROUND(ROUND(Source!AO536,2)*Source!I536, 2)+ROUND(ROUND(Source!AN536,2)*Source!I536, 2))), 2)</f>
        <v>0</v>
      </c>
      <c r="AN3173" s="49">
        <f>L3172</f>
        <v>1369.57</v>
      </c>
      <c r="AO3173">
        <f>0</f>
        <v>0</v>
      </c>
      <c r="AQ3173" t="s">
        <v>1573</v>
      </c>
      <c r="AR3173">
        <f>0</f>
        <v>0</v>
      </c>
      <c r="AT3173">
        <f>0</f>
        <v>0</v>
      </c>
      <c r="AV3173" t="s">
        <v>1573</v>
      </c>
      <c r="AW3173" s="49">
        <f>L3172</f>
        <v>1369.57</v>
      </c>
      <c r="AZ3173">
        <f>Source!X536</f>
        <v>0</v>
      </c>
      <c r="BA3173">
        <f>Source!Y536</f>
        <v>0</v>
      </c>
      <c r="CD3173">
        <v>1</v>
      </c>
    </row>
    <row r="3174" spans="1:82" ht="55.2" x14ac:dyDescent="0.25">
      <c r="A3174" s="53" t="s">
        <v>684</v>
      </c>
      <c r="B3174" s="44" t="str">
        <f>Source!F537</f>
        <v>Калькуляция №33</v>
      </c>
      <c r="C3174" s="44" t="str">
        <f>Source!G537</f>
        <v>Выправка железобетонной анкерной опоры при отклонении от вертикальной оси поперек линии ВЛ напряжением 1-20 кВ</v>
      </c>
      <c r="D3174" s="45" t="str">
        <f>Source!H537</f>
        <v>1 ОПОРА</v>
      </c>
      <c r="E3174" s="46">
        <f>Source!K537</f>
        <v>1</v>
      </c>
      <c r="F3174" s="46"/>
      <c r="G3174" s="46">
        <f>Source!I537</f>
        <v>1</v>
      </c>
      <c r="H3174" s="47">
        <f>Source!AL537</f>
        <v>1559.82</v>
      </c>
      <c r="I3174" s="48"/>
      <c r="J3174" s="47"/>
      <c r="K3174" s="48"/>
      <c r="L3174" s="47">
        <f>Source!P537</f>
        <v>1559.82</v>
      </c>
    </row>
    <row r="3175" spans="1:82" ht="13.8" x14ac:dyDescent="0.25">
      <c r="C3175" s="81" t="s">
        <v>1572</v>
      </c>
      <c r="D3175" s="81"/>
      <c r="E3175" s="81"/>
      <c r="F3175" s="81"/>
      <c r="G3175" s="81"/>
      <c r="H3175" s="81"/>
      <c r="I3175" s="82">
        <f>IF(E3174&lt;&gt;0,K3175/E3174, 0)</f>
        <v>1559.82</v>
      </c>
      <c r="J3175" s="82"/>
      <c r="K3175" s="82">
        <f>L3174</f>
        <v>1559.82</v>
      </c>
      <c r="L3175" s="82"/>
      <c r="AD3175">
        <f>ROUND((Source!AT537/100)*((ROUND(ROUND(Source!AO537,2)*Source!I537, 2)+ROUND(ROUND(Source!AN537,2)*Source!I537, 2))), 2)</f>
        <v>0</v>
      </c>
      <c r="AE3175">
        <f>ROUND((Source!AU537/100)*((ROUND(ROUND(Source!AO537,2)*Source!I537, 2)+ROUND(ROUND(Source!AN537,2)*Source!I537, 2))), 2)</f>
        <v>0</v>
      </c>
      <c r="AN3175" s="49">
        <f>L3174</f>
        <v>1559.82</v>
      </c>
      <c r="AO3175">
        <f>0</f>
        <v>0</v>
      </c>
      <c r="AQ3175" t="s">
        <v>1573</v>
      </c>
      <c r="AR3175">
        <f>0</f>
        <v>0</v>
      </c>
      <c r="AT3175">
        <f>0</f>
        <v>0</v>
      </c>
      <c r="AV3175" t="s">
        <v>1573</v>
      </c>
      <c r="AW3175" s="49">
        <f>L3174</f>
        <v>1559.82</v>
      </c>
      <c r="AZ3175">
        <f>Source!X537</f>
        <v>0</v>
      </c>
      <c r="BA3175">
        <f>Source!Y537</f>
        <v>0</v>
      </c>
      <c r="CD3175">
        <v>1</v>
      </c>
    </row>
    <row r="3176" spans="1:82" ht="28.8" x14ac:dyDescent="0.25">
      <c r="A3176" s="53" t="s">
        <v>687</v>
      </c>
      <c r="B3176" s="44" t="str">
        <f>Source!F538</f>
        <v>Калькуляция №34</v>
      </c>
      <c r="C3176" s="44" t="str">
        <f>Source!G538</f>
        <v>Замена подкоса без приставки деревянной одностоечной опоры ВЛ</v>
      </c>
      <c r="D3176" s="45" t="str">
        <f>Source!H538</f>
        <v>1 ПОДКОС</v>
      </c>
      <c r="E3176" s="46">
        <f>Source!K538</f>
        <v>1</v>
      </c>
      <c r="F3176" s="46"/>
      <c r="G3176" s="46">
        <f>Source!I538</f>
        <v>1</v>
      </c>
      <c r="H3176" s="47">
        <f>Source!AL538</f>
        <v>6222.96</v>
      </c>
      <c r="I3176" s="48"/>
      <c r="J3176" s="47"/>
      <c r="K3176" s="48"/>
      <c r="L3176" s="47">
        <f>Source!P538</f>
        <v>6222.96</v>
      </c>
    </row>
    <row r="3177" spans="1:82" ht="13.8" x14ac:dyDescent="0.25">
      <c r="C3177" s="81" t="s">
        <v>1572</v>
      </c>
      <c r="D3177" s="81"/>
      <c r="E3177" s="81"/>
      <c r="F3177" s="81"/>
      <c r="G3177" s="81"/>
      <c r="H3177" s="81"/>
      <c r="I3177" s="82">
        <f>IF(E3176&lt;&gt;0,K3177/E3176, 0)</f>
        <v>6222.96</v>
      </c>
      <c r="J3177" s="82"/>
      <c r="K3177" s="82">
        <f>L3176</f>
        <v>6222.96</v>
      </c>
      <c r="L3177" s="82"/>
      <c r="AD3177">
        <f>ROUND((Source!AT538/100)*((ROUND(ROUND(Source!AO538,2)*Source!I538, 2)+ROUND(ROUND(Source!AN538,2)*Source!I538, 2))), 2)</f>
        <v>0</v>
      </c>
      <c r="AE3177">
        <f>ROUND((Source!AU538/100)*((ROUND(ROUND(Source!AO538,2)*Source!I538, 2)+ROUND(ROUND(Source!AN538,2)*Source!I538, 2))), 2)</f>
        <v>0</v>
      </c>
      <c r="AN3177" s="49">
        <f>L3176</f>
        <v>6222.96</v>
      </c>
      <c r="AO3177">
        <f>0</f>
        <v>0</v>
      </c>
      <c r="AQ3177" t="s">
        <v>1573</v>
      </c>
      <c r="AR3177">
        <f>0</f>
        <v>0</v>
      </c>
      <c r="AT3177">
        <f>0</f>
        <v>0</v>
      </c>
      <c r="AV3177" t="s">
        <v>1573</v>
      </c>
      <c r="AW3177" s="49">
        <f>L3176</f>
        <v>6222.96</v>
      </c>
      <c r="AZ3177">
        <f>Source!X538</f>
        <v>0</v>
      </c>
      <c r="BA3177">
        <f>Source!Y538</f>
        <v>0</v>
      </c>
      <c r="CD3177">
        <v>1</v>
      </c>
    </row>
    <row r="3178" spans="1:82" ht="41.4" x14ac:dyDescent="0.25">
      <c r="A3178" s="53" t="s">
        <v>691</v>
      </c>
      <c r="B3178" s="44" t="str">
        <f>Source!F539</f>
        <v>Калькуляция №35</v>
      </c>
      <c r="C3178" s="44" t="str">
        <f>Source!G539</f>
        <v>Замена подкоса с железобетонной приставкой деревянной одностоечной опоры ВЛ</v>
      </c>
      <c r="D3178" s="45" t="str">
        <f>Source!H539</f>
        <v>1 ПОДКОС</v>
      </c>
      <c r="E3178" s="46">
        <f>Source!K539</f>
        <v>1</v>
      </c>
      <c r="F3178" s="46"/>
      <c r="G3178" s="46">
        <f>Source!I539</f>
        <v>1</v>
      </c>
      <c r="H3178" s="47">
        <f>Source!AL539</f>
        <v>10870.28</v>
      </c>
      <c r="I3178" s="48"/>
      <c r="J3178" s="47"/>
      <c r="K3178" s="48"/>
      <c r="L3178" s="47">
        <f>Source!P539</f>
        <v>10870.28</v>
      </c>
    </row>
    <row r="3179" spans="1:82" ht="13.8" x14ac:dyDescent="0.25">
      <c r="C3179" s="81" t="s">
        <v>1572</v>
      </c>
      <c r="D3179" s="81"/>
      <c r="E3179" s="81"/>
      <c r="F3179" s="81"/>
      <c r="G3179" s="81"/>
      <c r="H3179" s="81"/>
      <c r="I3179" s="82">
        <f>IF(E3178&lt;&gt;0,K3179/E3178, 0)</f>
        <v>10870.28</v>
      </c>
      <c r="J3179" s="82"/>
      <c r="K3179" s="82">
        <f>L3178</f>
        <v>10870.28</v>
      </c>
      <c r="L3179" s="82"/>
      <c r="AD3179">
        <f>ROUND((Source!AT539/100)*((ROUND(ROUND(Source!AO539,2)*Source!I539, 2)+ROUND(ROUND(Source!AN539,2)*Source!I539, 2))), 2)</f>
        <v>0</v>
      </c>
      <c r="AE3179">
        <f>ROUND((Source!AU539/100)*((ROUND(ROUND(Source!AO539,2)*Source!I539, 2)+ROUND(ROUND(Source!AN539,2)*Source!I539, 2))), 2)</f>
        <v>0</v>
      </c>
      <c r="AN3179" s="49">
        <f>L3178</f>
        <v>10870.28</v>
      </c>
      <c r="AO3179">
        <f>0</f>
        <v>0</v>
      </c>
      <c r="AQ3179" t="s">
        <v>1573</v>
      </c>
      <c r="AR3179">
        <f>0</f>
        <v>0</v>
      </c>
      <c r="AT3179">
        <f>0</f>
        <v>0</v>
      </c>
      <c r="AV3179" t="s">
        <v>1573</v>
      </c>
      <c r="AW3179" s="49">
        <f>L3178</f>
        <v>10870.28</v>
      </c>
      <c r="AZ3179">
        <f>Source!X539</f>
        <v>0</v>
      </c>
      <c r="BA3179">
        <f>Source!Y539</f>
        <v>0</v>
      </c>
      <c r="CD3179">
        <v>1</v>
      </c>
    </row>
    <row r="3180" spans="1:82" ht="28.8" x14ac:dyDescent="0.25">
      <c r="A3180" s="53" t="s">
        <v>694</v>
      </c>
      <c r="B3180" s="44" t="str">
        <f>Source!F540</f>
        <v>Калькуляция №36</v>
      </c>
      <c r="C3180" s="44" t="str">
        <f>Source!G540</f>
        <v>Установка железобетонного подкоса</v>
      </c>
      <c r="D3180" s="45" t="str">
        <f>Source!H540</f>
        <v>1 ПОДКОС</v>
      </c>
      <c r="E3180" s="46">
        <f>Source!K540</f>
        <v>1</v>
      </c>
      <c r="F3180" s="46"/>
      <c r="G3180" s="46">
        <f>Source!I540</f>
        <v>1</v>
      </c>
      <c r="H3180" s="47">
        <f>Source!AL540</f>
        <v>8068.31</v>
      </c>
      <c r="I3180" s="48"/>
      <c r="J3180" s="47"/>
      <c r="K3180" s="48"/>
      <c r="L3180" s="47">
        <f>Source!P540</f>
        <v>8068.31</v>
      </c>
    </row>
    <row r="3181" spans="1:82" ht="13.8" x14ac:dyDescent="0.25">
      <c r="C3181" s="81" t="s">
        <v>1572</v>
      </c>
      <c r="D3181" s="81"/>
      <c r="E3181" s="81"/>
      <c r="F3181" s="81"/>
      <c r="G3181" s="81"/>
      <c r="H3181" s="81"/>
      <c r="I3181" s="82">
        <f>IF(E3180&lt;&gt;0,K3181/E3180, 0)</f>
        <v>8068.31</v>
      </c>
      <c r="J3181" s="82"/>
      <c r="K3181" s="82">
        <f>L3180</f>
        <v>8068.31</v>
      </c>
      <c r="L3181" s="82"/>
      <c r="AD3181">
        <f>ROUND((Source!AT540/100)*((ROUND(ROUND(Source!AO540,2)*Source!I540, 2)+ROUND(ROUND(Source!AN540,2)*Source!I540, 2))), 2)</f>
        <v>0</v>
      </c>
      <c r="AE3181">
        <f>ROUND((Source!AU540/100)*((ROUND(ROUND(Source!AO540,2)*Source!I540, 2)+ROUND(ROUND(Source!AN540,2)*Source!I540, 2))), 2)</f>
        <v>0</v>
      </c>
      <c r="AN3181" s="49">
        <f>L3180</f>
        <v>8068.31</v>
      </c>
      <c r="AO3181">
        <f>0</f>
        <v>0</v>
      </c>
      <c r="AQ3181" t="s">
        <v>1573</v>
      </c>
      <c r="AR3181">
        <f>0</f>
        <v>0</v>
      </c>
      <c r="AT3181">
        <f>0</f>
        <v>0</v>
      </c>
      <c r="AV3181" t="s">
        <v>1573</v>
      </c>
      <c r="AW3181" s="49">
        <f>L3180</f>
        <v>8068.31</v>
      </c>
      <c r="AZ3181">
        <f>Source!X540</f>
        <v>0</v>
      </c>
      <c r="BA3181">
        <f>Source!Y540</f>
        <v>0</v>
      </c>
      <c r="CD3181">
        <v>1</v>
      </c>
    </row>
    <row r="3183" spans="1:82" ht="16.8" x14ac:dyDescent="0.25">
      <c r="A3183" s="83" t="s">
        <v>1820</v>
      </c>
      <c r="B3183" s="83"/>
      <c r="C3183" s="83"/>
      <c r="D3183" s="83"/>
      <c r="E3183" s="83"/>
      <c r="F3183" s="83"/>
      <c r="G3183" s="83"/>
      <c r="H3183" s="83"/>
      <c r="I3183" s="83"/>
      <c r="J3183" s="83"/>
      <c r="K3183" s="83"/>
      <c r="L3183" s="83"/>
    </row>
    <row r="3184" spans="1:82" ht="107.4" x14ac:dyDescent="0.25">
      <c r="A3184" s="35" t="s">
        <v>698</v>
      </c>
      <c r="B3184" s="37" t="s">
        <v>1821</v>
      </c>
      <c r="C3184" s="37" t="s">
        <v>1822</v>
      </c>
      <c r="D3184" s="38" t="str">
        <f>Source!H576</f>
        <v>ШТ</v>
      </c>
      <c r="E3184" s="39">
        <f>Source!K576</f>
        <v>1</v>
      </c>
      <c r="F3184" s="39"/>
      <c r="G3184" s="39">
        <f>Source!I576</f>
        <v>1</v>
      </c>
      <c r="H3184" s="41"/>
      <c r="I3184" s="40"/>
      <c r="J3184" s="41"/>
      <c r="K3184" s="40"/>
      <c r="L3184" s="41"/>
    </row>
    <row r="3185" spans="1:83" ht="105.6" x14ac:dyDescent="0.25">
      <c r="B3185" s="54" t="str">
        <f>Source!EO576</f>
        <v>Поправка: 571/пр_2022_п.83_т.2_стр.1_стб.3</v>
      </c>
      <c r="C3185" s="54" t="str">
        <f>Source!CN576</f>
        <v>Поправка: 571/пр_2022_п.83_т.2_стр.1_стб.3 Наименование: Разборка и (или) демонтаж строительных конструкций, систем и сетей инженерно-технического обеспечения, в том числе их элементов: сборных бетонных и железобетонных строительных конструкций</v>
      </c>
    </row>
    <row r="3186" spans="1:83" ht="14.4" x14ac:dyDescent="0.25">
      <c r="A3186" s="36"/>
      <c r="B3186" s="39">
        <v>1</v>
      </c>
      <c r="C3186" s="36" t="s">
        <v>1564</v>
      </c>
      <c r="D3186" s="38" t="s">
        <v>1221</v>
      </c>
      <c r="E3186" s="42"/>
      <c r="F3186" s="39"/>
      <c r="G3186" s="42">
        <f>Source!U576</f>
        <v>0.33600000000000002</v>
      </c>
      <c r="H3186" s="39"/>
      <c r="I3186" s="39"/>
      <c r="J3186" s="39"/>
      <c r="K3186" s="39"/>
      <c r="L3186" s="43">
        <f>SUM(L3187:L3187)-SUMIF(CE3187:CE3187, 1, L3187:L3187)</f>
        <v>178.43</v>
      </c>
    </row>
    <row r="3187" spans="1:83" ht="14.4" x14ac:dyDescent="0.25">
      <c r="A3187" s="37"/>
      <c r="B3187" s="37" t="s">
        <v>1234</v>
      </c>
      <c r="C3187" s="37" t="s">
        <v>1235</v>
      </c>
      <c r="D3187" s="38" t="s">
        <v>1221</v>
      </c>
      <c r="E3187" s="39">
        <v>0.5</v>
      </c>
      <c r="F3187" s="39">
        <f>ROUND((0.8)*0.84,7)</f>
        <v>0.67200000000000004</v>
      </c>
      <c r="G3187" s="39">
        <f>SmtRes!CX1742</f>
        <v>0.33600000000000002</v>
      </c>
      <c r="H3187" s="41"/>
      <c r="I3187" s="40"/>
      <c r="J3187" s="41">
        <f>SmtRes!CZ1742</f>
        <v>531.04</v>
      </c>
      <c r="K3187" s="40"/>
      <c r="L3187" s="41">
        <f>SmtRes!DI1742</f>
        <v>178.43</v>
      </c>
    </row>
    <row r="3188" spans="1:83" ht="14.4" x14ac:dyDescent="0.25">
      <c r="A3188" s="36"/>
      <c r="B3188" s="39">
        <v>2</v>
      </c>
      <c r="C3188" s="36" t="s">
        <v>1565</v>
      </c>
      <c r="D3188" s="38"/>
      <c r="E3188" s="42"/>
      <c r="F3188" s="39"/>
      <c r="G3188" s="42"/>
      <c r="H3188" s="39"/>
      <c r="I3188" s="39"/>
      <c r="J3188" s="39"/>
      <c r="K3188" s="39"/>
      <c r="L3188" s="43">
        <f>SUM(L3189:L3191)-SUMIF(CE3189:CE3191, 1, L3189:L3191)</f>
        <v>11.750000000000004</v>
      </c>
    </row>
    <row r="3189" spans="1:83" ht="14.4" x14ac:dyDescent="0.25">
      <c r="A3189" s="36"/>
      <c r="B3189" s="39"/>
      <c r="C3189" s="36" t="s">
        <v>1567</v>
      </c>
      <c r="D3189" s="38" t="s">
        <v>1221</v>
      </c>
      <c r="E3189" s="42"/>
      <c r="F3189" s="39"/>
      <c r="G3189" s="42">
        <f>Source!V576</f>
        <v>2.0160000000000001E-2</v>
      </c>
      <c r="H3189" s="39"/>
      <c r="I3189" s="39"/>
      <c r="J3189" s="39"/>
      <c r="K3189" s="39"/>
      <c r="L3189" s="43">
        <f>SUMIF(CE3190:CE3191, 1, L3190:L3191)</f>
        <v>12.06</v>
      </c>
      <c r="CE3189">
        <v>1</v>
      </c>
    </row>
    <row r="3190" spans="1:83" ht="27.6" x14ac:dyDescent="0.25">
      <c r="A3190" s="37"/>
      <c r="B3190" s="37" t="s">
        <v>1229</v>
      </c>
      <c r="C3190" s="37" t="s">
        <v>1231</v>
      </c>
      <c r="D3190" s="38" t="s">
        <v>1227</v>
      </c>
      <c r="E3190" s="39">
        <v>0.03</v>
      </c>
      <c r="F3190" s="39">
        <f>ROUND((0.8)*0.84,7)</f>
        <v>0.67200000000000004</v>
      </c>
      <c r="G3190" s="39">
        <f>SmtRes!CX1744</f>
        <v>2.0160000000000001E-2</v>
      </c>
      <c r="H3190" s="41">
        <f>SmtRes!CZ1744</f>
        <v>477.92</v>
      </c>
      <c r="I3190" s="40">
        <f>SmtRes!AJ1744</f>
        <v>1.22</v>
      </c>
      <c r="J3190" s="41">
        <f>ROUND(H3190*I3190, 2)</f>
        <v>583.05999999999995</v>
      </c>
      <c r="K3190" s="40"/>
      <c r="L3190" s="41">
        <f>SmtRes!DG1744</f>
        <v>11.75</v>
      </c>
    </row>
    <row r="3191" spans="1:83" ht="14.4" x14ac:dyDescent="0.25">
      <c r="A3191" s="37"/>
      <c r="B3191" s="37" t="s">
        <v>1228</v>
      </c>
      <c r="C3191" s="37" t="s">
        <v>1566</v>
      </c>
      <c r="D3191" s="38" t="s">
        <v>1221</v>
      </c>
      <c r="E3191" s="39">
        <f>SmtRes!DO1744*SmtRes!AT1744</f>
        <v>0.03</v>
      </c>
      <c r="F3191" s="39">
        <f>ROUND((0.8)*0.84,7)</f>
        <v>0.67200000000000004</v>
      </c>
      <c r="G3191" s="39">
        <f>ROUND(E3191*G3184, 7)</f>
        <v>0.03</v>
      </c>
      <c r="H3191" s="41"/>
      <c r="I3191" s="40"/>
      <c r="J3191" s="41">
        <f>ROUND(SmtRes!AG1744/SmtRes!DO1744, 2)</f>
        <v>597.98</v>
      </c>
      <c r="K3191" s="40"/>
      <c r="L3191" s="41">
        <f>SmtRes!DH1744</f>
        <v>12.06</v>
      </c>
      <c r="CE3191">
        <v>1</v>
      </c>
    </row>
    <row r="3192" spans="1:83" ht="14.4" hidden="1" x14ac:dyDescent="0.25">
      <c r="A3192" s="36"/>
      <c r="B3192" s="39">
        <v>4</v>
      </c>
      <c r="C3192" s="36" t="s">
        <v>1580</v>
      </c>
      <c r="D3192" s="38"/>
      <c r="E3192" s="42"/>
      <c r="F3192" s="39"/>
      <c r="G3192" s="42"/>
      <c r="H3192" s="39"/>
      <c r="I3192" s="39"/>
      <c r="J3192" s="39"/>
      <c r="K3192" s="39"/>
      <c r="L3192" s="43">
        <f>SUM(L3193:L3194)-SUMIF(CE3193:CE3194, 1, L3193:L3194)</f>
        <v>0</v>
      </c>
    </row>
    <row r="3193" spans="1:83" ht="27.6" x14ac:dyDescent="0.25">
      <c r="A3193" s="37"/>
      <c r="B3193" s="37" t="s">
        <v>1326</v>
      </c>
      <c r="C3193" s="37" t="s">
        <v>1328</v>
      </c>
      <c r="D3193" s="38" t="s">
        <v>1244</v>
      </c>
      <c r="E3193" s="39">
        <v>0</v>
      </c>
      <c r="F3193" s="39">
        <f>ROUND(0,7)</f>
        <v>0</v>
      </c>
      <c r="G3193" s="39">
        <f>SmtRes!CX1745</f>
        <v>0</v>
      </c>
      <c r="H3193" s="41">
        <f>SmtRes!CZ1745</f>
        <v>174.93</v>
      </c>
      <c r="I3193" s="40">
        <f>SmtRes!AI1745</f>
        <v>1.1499999999999999</v>
      </c>
      <c r="J3193" s="41">
        <f>ROUND(H3193*I3193, 2)</f>
        <v>201.17</v>
      </c>
      <c r="K3193" s="40"/>
      <c r="L3193" s="41">
        <f>SmtRes!DF1745</f>
        <v>0</v>
      </c>
    </row>
    <row r="3194" spans="1:83" ht="14.4" x14ac:dyDescent="0.25">
      <c r="A3194" s="37"/>
      <c r="B3194" s="37" t="s">
        <v>1365</v>
      </c>
      <c r="C3194" s="37" t="s">
        <v>1367</v>
      </c>
      <c r="D3194" s="38" t="s">
        <v>811</v>
      </c>
      <c r="E3194" s="39">
        <v>3.0000000000000001E-5</v>
      </c>
      <c r="F3194" s="39">
        <f>ROUND(0,7)</f>
        <v>0</v>
      </c>
      <c r="G3194" s="39">
        <f>SmtRes!CX1747</f>
        <v>0</v>
      </c>
      <c r="H3194" s="41">
        <f>SmtRes!CZ1747</f>
        <v>80020.98</v>
      </c>
      <c r="I3194" s="40">
        <f>SmtRes!AI1747</f>
        <v>1.22</v>
      </c>
      <c r="J3194" s="41">
        <f>ROUND(H3194*I3194, 2)</f>
        <v>97625.600000000006</v>
      </c>
      <c r="K3194" s="40"/>
      <c r="L3194" s="41">
        <f>SmtRes!DF1747</f>
        <v>0</v>
      </c>
    </row>
    <row r="3195" spans="1:83" ht="27.6" x14ac:dyDescent="0.25">
      <c r="A3195" s="37"/>
      <c r="B3195" s="37" t="str">
        <f>EtalonRes!I1746</f>
        <v>11.2.04.06</v>
      </c>
      <c r="C3195" s="44" t="str">
        <f>EtalonRes!K1746</f>
        <v>Детали опор пропитанные из пиломатериалов хвойных пород</v>
      </c>
      <c r="D3195" s="45" t="str">
        <f>EtalonRes!O1746</f>
        <v>м3</v>
      </c>
      <c r="E3195" s="46">
        <f>EtalonRes!X1746</f>
        <v>0</v>
      </c>
      <c r="F3195" s="46">
        <f>ROUND(0,7)</f>
        <v>0</v>
      </c>
      <c r="G3195" s="46">
        <f>ROUND(EtalonRes!AG1746*Source!I576, 7)</f>
        <v>0</v>
      </c>
      <c r="H3195" s="47"/>
      <c r="I3195" s="48"/>
      <c r="J3195" s="47"/>
      <c r="K3195" s="48"/>
      <c r="L3195" s="47"/>
    </row>
    <row r="3196" spans="1:83" ht="14.4" x14ac:dyDescent="0.25">
      <c r="A3196" s="37"/>
      <c r="B3196" s="37"/>
      <c r="C3196" s="50" t="s">
        <v>1568</v>
      </c>
      <c r="D3196" s="38"/>
      <c r="E3196" s="39"/>
      <c r="F3196" s="39"/>
      <c r="G3196" s="39"/>
      <c r="H3196" s="41"/>
      <c r="I3196" s="40"/>
      <c r="J3196" s="41"/>
      <c r="K3196" s="40"/>
      <c r="L3196" s="41">
        <f>L3186+L3188+L3189+L3192</f>
        <v>202.24</v>
      </c>
    </row>
    <row r="3197" spans="1:83" ht="14.4" x14ac:dyDescent="0.25">
      <c r="A3197" s="37"/>
      <c r="B3197" s="37"/>
      <c r="C3197" s="37" t="s">
        <v>1569</v>
      </c>
      <c r="D3197" s="38"/>
      <c r="E3197" s="39"/>
      <c r="F3197" s="39"/>
      <c r="G3197" s="39"/>
      <c r="H3197" s="41"/>
      <c r="I3197" s="40"/>
      <c r="J3197" s="41"/>
      <c r="K3197" s="40"/>
      <c r="L3197" s="41">
        <f>SUM(AR3184:AR3200)+SUM(AS3184:AS3200)+SUM(AT3184:AT3200)+SUM(AU3184:AU3200)+SUM(AV3184:AV3200)</f>
        <v>190.49</v>
      </c>
    </row>
    <row r="3198" spans="1:83" ht="14.4" x14ac:dyDescent="0.25">
      <c r="A3198" s="37"/>
      <c r="B3198" s="37" t="s">
        <v>28</v>
      </c>
      <c r="C3198" s="37" t="s">
        <v>1570</v>
      </c>
      <c r="D3198" s="38" t="s">
        <v>1422</v>
      </c>
      <c r="E3198" s="39">
        <f>Source!BZ576</f>
        <v>103</v>
      </c>
      <c r="F3198" s="39"/>
      <c r="G3198" s="39">
        <f>Source!AT576</f>
        <v>103</v>
      </c>
      <c r="H3198" s="41"/>
      <c r="I3198" s="40"/>
      <c r="J3198" s="41"/>
      <c r="K3198" s="40"/>
      <c r="L3198" s="41">
        <f>SUM(AZ3184:AZ3200)</f>
        <v>196.2</v>
      </c>
    </row>
    <row r="3199" spans="1:83" ht="14.4" x14ac:dyDescent="0.25">
      <c r="A3199" s="44"/>
      <c r="B3199" s="44" t="s">
        <v>29</v>
      </c>
      <c r="C3199" s="44" t="s">
        <v>1571</v>
      </c>
      <c r="D3199" s="45" t="s">
        <v>1422</v>
      </c>
      <c r="E3199" s="46">
        <f>Source!CA576</f>
        <v>60</v>
      </c>
      <c r="F3199" s="46"/>
      <c r="G3199" s="46">
        <f>Source!AU576</f>
        <v>60</v>
      </c>
      <c r="H3199" s="47"/>
      <c r="I3199" s="48"/>
      <c r="J3199" s="47"/>
      <c r="K3199" s="48"/>
      <c r="L3199" s="47">
        <f>SUM(BA3184:BA3200)</f>
        <v>114.29</v>
      </c>
    </row>
    <row r="3200" spans="1:83" ht="13.8" x14ac:dyDescent="0.25">
      <c r="C3200" s="81" t="s">
        <v>1572</v>
      </c>
      <c r="D3200" s="81"/>
      <c r="E3200" s="81"/>
      <c r="F3200" s="81"/>
      <c r="G3200" s="81"/>
      <c r="H3200" s="81"/>
      <c r="I3200" s="82">
        <f>IF(E3184&lt;&gt;0,K3200/E3184, 0)</f>
        <v>512.73</v>
      </c>
      <c r="J3200" s="82"/>
      <c r="K3200" s="82">
        <f>L3186+L3188+L3192+L3198+L3199+L3189</f>
        <v>512.73</v>
      </c>
      <c r="L3200" s="82"/>
      <c r="AD3200">
        <f>ROUND((Source!AT576/100)*((ROUND(SUMIF(SmtRes!AQ1742:'SmtRes'!AQ1747,"=1",SmtRes!AD1742:'SmtRes'!AD1747)*Source!I576, 2)+ROUND(SUMIF(SmtRes!AQ1742:'SmtRes'!AQ1747,"=1",SmtRes!AC1742:'SmtRes'!AC1747)*Source!I576, 2))), 2)</f>
        <v>1162.8900000000001</v>
      </c>
      <c r="AE3200">
        <f>ROUND((Source!AU576/100)*((ROUND(SUMIF(SmtRes!AQ1742:'SmtRes'!AQ1747,"=1",SmtRes!AD1742:'SmtRes'!AD1747)*Source!I576, 2)+ROUND(SUMIF(SmtRes!AQ1742:'SmtRes'!AQ1747,"=1",SmtRes!AC1742:'SmtRes'!AC1747)*Source!I576, 2))), 2)</f>
        <v>677.41</v>
      </c>
      <c r="AN3200" s="49">
        <f>L3186+L3188+L3192+L3198+L3199+L3189</f>
        <v>512.73</v>
      </c>
      <c r="AO3200" s="49">
        <f>L3188</f>
        <v>11.750000000000004</v>
      </c>
      <c r="AQ3200" t="s">
        <v>1573</v>
      </c>
      <c r="AR3200" s="49">
        <f>L3186</f>
        <v>178.43</v>
      </c>
      <c r="AT3200" s="49">
        <f>L3189</f>
        <v>12.06</v>
      </c>
      <c r="AV3200" t="s">
        <v>1573</v>
      </c>
      <c r="AW3200" s="49">
        <f>L3192</f>
        <v>0</v>
      </c>
      <c r="AZ3200">
        <f>Source!X576</f>
        <v>196.2</v>
      </c>
      <c r="BA3200">
        <f>Source!Y576</f>
        <v>114.29</v>
      </c>
      <c r="CD3200">
        <v>1</v>
      </c>
    </row>
    <row r="3201" spans="1:83" ht="93.6" x14ac:dyDescent="0.25">
      <c r="A3201" s="35" t="s">
        <v>705</v>
      </c>
      <c r="B3201" s="37" t="s">
        <v>1821</v>
      </c>
      <c r="C3201" s="37" t="s">
        <v>1823</v>
      </c>
      <c r="D3201" s="38" t="str">
        <f>Source!H577</f>
        <v>ШТ</v>
      </c>
      <c r="E3201" s="39">
        <f>Source!K577</f>
        <v>1</v>
      </c>
      <c r="F3201" s="39"/>
      <c r="G3201" s="39">
        <f>Source!I577</f>
        <v>1</v>
      </c>
      <c r="H3201" s="41"/>
      <c r="I3201" s="40"/>
      <c r="J3201" s="41"/>
      <c r="K3201" s="40"/>
      <c r="L3201" s="41"/>
    </row>
    <row r="3202" spans="1:83" ht="14.4" x14ac:dyDescent="0.25">
      <c r="A3202" s="36"/>
      <c r="B3202" s="39">
        <v>1</v>
      </c>
      <c r="C3202" s="36" t="s">
        <v>1564</v>
      </c>
      <c r="D3202" s="38" t="s">
        <v>1221</v>
      </c>
      <c r="E3202" s="42"/>
      <c r="F3202" s="39"/>
      <c r="G3202" s="42">
        <f>Source!U577</f>
        <v>0.42</v>
      </c>
      <c r="H3202" s="39"/>
      <c r="I3202" s="39"/>
      <c r="J3202" s="39"/>
      <c r="K3202" s="39"/>
      <c r="L3202" s="43">
        <f>SUM(L3203:L3203)-SUMIF(CE3203:CE3203, 1, L3203:L3203)</f>
        <v>223.04</v>
      </c>
    </row>
    <row r="3203" spans="1:83" ht="14.4" x14ac:dyDescent="0.25">
      <c r="A3203" s="37"/>
      <c r="B3203" s="37" t="s">
        <v>1234</v>
      </c>
      <c r="C3203" s="37" t="s">
        <v>1235</v>
      </c>
      <c r="D3203" s="38" t="s">
        <v>1221</v>
      </c>
      <c r="E3203" s="39">
        <v>0.5</v>
      </c>
      <c r="F3203" s="39">
        <f>ROUND(0.84,7)</f>
        <v>0.84</v>
      </c>
      <c r="G3203" s="39">
        <f>SmtRes!CX1748</f>
        <v>0.42</v>
      </c>
      <c r="H3203" s="41"/>
      <c r="I3203" s="40"/>
      <c r="J3203" s="41">
        <f>SmtRes!CZ1748</f>
        <v>531.04</v>
      </c>
      <c r="K3203" s="40"/>
      <c r="L3203" s="41">
        <f>SmtRes!DI1748</f>
        <v>223.04</v>
      </c>
    </row>
    <row r="3204" spans="1:83" ht="14.4" x14ac:dyDescent="0.25">
      <c r="A3204" s="36"/>
      <c r="B3204" s="39">
        <v>2</v>
      </c>
      <c r="C3204" s="36" t="s">
        <v>1565</v>
      </c>
      <c r="D3204" s="38"/>
      <c r="E3204" s="42"/>
      <c r="F3204" s="39"/>
      <c r="G3204" s="42"/>
      <c r="H3204" s="39"/>
      <c r="I3204" s="39"/>
      <c r="J3204" s="39"/>
      <c r="K3204" s="39"/>
      <c r="L3204" s="43">
        <f>SUM(L3205:L3207)-SUMIF(CE3205:CE3207, 1, L3205:L3207)</f>
        <v>14.689999999999998</v>
      </c>
    </row>
    <row r="3205" spans="1:83" ht="14.4" x14ac:dyDescent="0.25">
      <c r="A3205" s="36"/>
      <c r="B3205" s="39"/>
      <c r="C3205" s="36" t="s">
        <v>1567</v>
      </c>
      <c r="D3205" s="38" t="s">
        <v>1221</v>
      </c>
      <c r="E3205" s="42"/>
      <c r="F3205" s="39"/>
      <c r="G3205" s="42">
        <f>Source!V577</f>
        <v>2.52E-2</v>
      </c>
      <c r="H3205" s="39"/>
      <c r="I3205" s="39"/>
      <c r="J3205" s="39"/>
      <c r="K3205" s="39"/>
      <c r="L3205" s="43">
        <f>SUMIF(CE3206:CE3207, 1, L3206:L3207)</f>
        <v>15.07</v>
      </c>
      <c r="CE3205">
        <v>1</v>
      </c>
    </row>
    <row r="3206" spans="1:83" ht="27.6" x14ac:dyDescent="0.25">
      <c r="A3206" s="37"/>
      <c r="B3206" s="37" t="s">
        <v>1229</v>
      </c>
      <c r="C3206" s="37" t="s">
        <v>1231</v>
      </c>
      <c r="D3206" s="38" t="s">
        <v>1227</v>
      </c>
      <c r="E3206" s="39">
        <v>0.03</v>
      </c>
      <c r="F3206" s="39">
        <f>ROUND(0.84,7)</f>
        <v>0.84</v>
      </c>
      <c r="G3206" s="39">
        <f>SmtRes!CX1750</f>
        <v>2.52E-2</v>
      </c>
      <c r="H3206" s="41">
        <f>SmtRes!CZ1750</f>
        <v>477.92</v>
      </c>
      <c r="I3206" s="40">
        <f>SmtRes!AJ1750</f>
        <v>1.22</v>
      </c>
      <c r="J3206" s="41">
        <f>ROUND(H3206*I3206, 2)</f>
        <v>583.05999999999995</v>
      </c>
      <c r="K3206" s="40"/>
      <c r="L3206" s="41">
        <f>SmtRes!DG1750</f>
        <v>14.69</v>
      </c>
    </row>
    <row r="3207" spans="1:83" ht="14.4" x14ac:dyDescent="0.25">
      <c r="A3207" s="37"/>
      <c r="B3207" s="37" t="s">
        <v>1228</v>
      </c>
      <c r="C3207" s="37" t="s">
        <v>1566</v>
      </c>
      <c r="D3207" s="38" t="s">
        <v>1221</v>
      </c>
      <c r="E3207" s="39">
        <f>SmtRes!DO1750*SmtRes!AT1750</f>
        <v>0.03</v>
      </c>
      <c r="F3207" s="39">
        <f>ROUND(0.84,7)</f>
        <v>0.84</v>
      </c>
      <c r="G3207" s="39">
        <f>ROUND(E3207*G3201, 7)</f>
        <v>0.03</v>
      </c>
      <c r="H3207" s="41"/>
      <c r="I3207" s="40"/>
      <c r="J3207" s="41">
        <f>ROUND(SmtRes!AG1750/SmtRes!DO1750, 2)</f>
        <v>597.98</v>
      </c>
      <c r="K3207" s="40"/>
      <c r="L3207" s="41">
        <f>SmtRes!DH1750</f>
        <v>15.07</v>
      </c>
      <c r="CE3207">
        <v>1</v>
      </c>
    </row>
    <row r="3208" spans="1:83" ht="14.4" hidden="1" x14ac:dyDescent="0.25">
      <c r="A3208" s="36"/>
      <c r="B3208" s="39">
        <v>4</v>
      </c>
      <c r="C3208" s="36" t="s">
        <v>1580</v>
      </c>
      <c r="D3208" s="38"/>
      <c r="E3208" s="42"/>
      <c r="F3208" s="39"/>
      <c r="G3208" s="42"/>
      <c r="H3208" s="39"/>
      <c r="I3208" s="39"/>
      <c r="J3208" s="39"/>
      <c r="K3208" s="39"/>
      <c r="L3208" s="43">
        <f>SUM(L3209:L3210)-SUMIF(CE3209:CE3210, 1, L3209:L3210)</f>
        <v>0</v>
      </c>
    </row>
    <row r="3209" spans="1:83" ht="27.6" x14ac:dyDescent="0.25">
      <c r="A3209" s="37"/>
      <c r="B3209" s="37" t="s">
        <v>1326</v>
      </c>
      <c r="C3209" s="37" t="s">
        <v>1328</v>
      </c>
      <c r="D3209" s="38" t="s">
        <v>1244</v>
      </c>
      <c r="E3209" s="39">
        <v>0</v>
      </c>
      <c r="F3209" s="39">
        <f>ROUND(0,7)</f>
        <v>0</v>
      </c>
      <c r="G3209" s="39">
        <f>SmtRes!CX1751</f>
        <v>0</v>
      </c>
      <c r="H3209" s="41">
        <f>SmtRes!CZ1751</f>
        <v>174.93</v>
      </c>
      <c r="I3209" s="40">
        <f>SmtRes!AI1751</f>
        <v>1.1499999999999999</v>
      </c>
      <c r="J3209" s="41">
        <f>ROUND(H3209*I3209, 2)</f>
        <v>201.17</v>
      </c>
      <c r="K3209" s="40"/>
      <c r="L3209" s="41">
        <f>SmtRes!DF1751</f>
        <v>0</v>
      </c>
    </row>
    <row r="3210" spans="1:83" ht="14.4" x14ac:dyDescent="0.25">
      <c r="A3210" s="37"/>
      <c r="B3210" s="37" t="s">
        <v>1365</v>
      </c>
      <c r="C3210" s="37" t="s">
        <v>1367</v>
      </c>
      <c r="D3210" s="38" t="s">
        <v>811</v>
      </c>
      <c r="E3210" s="39">
        <v>3.0000000000000001E-5</v>
      </c>
      <c r="F3210" s="39">
        <f>ROUND(0,7)</f>
        <v>0</v>
      </c>
      <c r="G3210" s="39">
        <f>SmtRes!CX1753</f>
        <v>0</v>
      </c>
      <c r="H3210" s="41">
        <f>SmtRes!CZ1753</f>
        <v>80020.98</v>
      </c>
      <c r="I3210" s="40">
        <f>SmtRes!AI1753</f>
        <v>1.22</v>
      </c>
      <c r="J3210" s="41">
        <f>ROUND(H3210*I3210, 2)</f>
        <v>97625.600000000006</v>
      </c>
      <c r="K3210" s="40"/>
      <c r="L3210" s="41">
        <f>SmtRes!DF1753</f>
        <v>0</v>
      </c>
    </row>
    <row r="3211" spans="1:83" ht="27.6" x14ac:dyDescent="0.25">
      <c r="A3211" s="37"/>
      <c r="B3211" s="37" t="str">
        <f>EtalonRes!I1752</f>
        <v>11.2.04.06</v>
      </c>
      <c r="C3211" s="44" t="str">
        <f>EtalonRes!K1752</f>
        <v>Детали опор пропитанные из пиломатериалов хвойных пород</v>
      </c>
      <c r="D3211" s="45" t="str">
        <f>EtalonRes!O1752</f>
        <v>м3</v>
      </c>
      <c r="E3211" s="46">
        <f>EtalonRes!X1752</f>
        <v>0</v>
      </c>
      <c r="F3211" s="46">
        <f>ROUND(0,7)</f>
        <v>0</v>
      </c>
      <c r="G3211" s="46">
        <f>ROUND(EtalonRes!AG1752*Source!I577, 7)</f>
        <v>0</v>
      </c>
      <c r="H3211" s="47"/>
      <c r="I3211" s="48"/>
      <c r="J3211" s="47"/>
      <c r="K3211" s="48"/>
      <c r="L3211" s="47"/>
    </row>
    <row r="3212" spans="1:83" ht="14.4" x14ac:dyDescent="0.25">
      <c r="A3212" s="37"/>
      <c r="B3212" s="37"/>
      <c r="C3212" s="50" t="s">
        <v>1568</v>
      </c>
      <c r="D3212" s="38"/>
      <c r="E3212" s="39"/>
      <c r="F3212" s="39"/>
      <c r="G3212" s="39"/>
      <c r="H3212" s="41"/>
      <c r="I3212" s="40"/>
      <c r="J3212" s="41"/>
      <c r="K3212" s="40"/>
      <c r="L3212" s="41">
        <f>L3202+L3204+L3205+L3208</f>
        <v>252.79999999999998</v>
      </c>
    </row>
    <row r="3213" spans="1:83" ht="14.4" x14ac:dyDescent="0.25">
      <c r="A3213" s="37"/>
      <c r="B3213" s="37"/>
      <c r="C3213" s="37" t="s">
        <v>1569</v>
      </c>
      <c r="D3213" s="38"/>
      <c r="E3213" s="39"/>
      <c r="F3213" s="39"/>
      <c r="G3213" s="39"/>
      <c r="H3213" s="41"/>
      <c r="I3213" s="40"/>
      <c r="J3213" s="41"/>
      <c r="K3213" s="40"/>
      <c r="L3213" s="41">
        <f>SUM(AR3201:AR3216)+SUM(AS3201:AS3216)+SUM(AT3201:AT3216)+SUM(AU3201:AU3216)+SUM(AV3201:AV3216)</f>
        <v>238.10999999999999</v>
      </c>
    </row>
    <row r="3214" spans="1:83" ht="14.4" x14ac:dyDescent="0.25">
      <c r="A3214" s="37"/>
      <c r="B3214" s="37" t="s">
        <v>28</v>
      </c>
      <c r="C3214" s="37" t="s">
        <v>1570</v>
      </c>
      <c r="D3214" s="38" t="s">
        <v>1422</v>
      </c>
      <c r="E3214" s="39">
        <f>Source!BZ577</f>
        <v>103</v>
      </c>
      <c r="F3214" s="39"/>
      <c r="G3214" s="39">
        <f>Source!AT577</f>
        <v>103</v>
      </c>
      <c r="H3214" s="41"/>
      <c r="I3214" s="40"/>
      <c r="J3214" s="41"/>
      <c r="K3214" s="40"/>
      <c r="L3214" s="41">
        <f>SUM(AZ3201:AZ3216)</f>
        <v>245.25</v>
      </c>
    </row>
    <row r="3215" spans="1:83" ht="14.4" x14ac:dyDescent="0.25">
      <c r="A3215" s="44"/>
      <c r="B3215" s="44" t="s">
        <v>29</v>
      </c>
      <c r="C3215" s="44" t="s">
        <v>1571</v>
      </c>
      <c r="D3215" s="45" t="s">
        <v>1422</v>
      </c>
      <c r="E3215" s="46">
        <f>Source!CA577</f>
        <v>60</v>
      </c>
      <c r="F3215" s="46"/>
      <c r="G3215" s="46">
        <f>Source!AU577</f>
        <v>60</v>
      </c>
      <c r="H3215" s="47"/>
      <c r="I3215" s="48"/>
      <c r="J3215" s="47"/>
      <c r="K3215" s="48"/>
      <c r="L3215" s="47">
        <f>SUM(BA3201:BA3216)</f>
        <v>142.87</v>
      </c>
    </row>
    <row r="3216" spans="1:83" ht="13.8" x14ac:dyDescent="0.25">
      <c r="C3216" s="81" t="s">
        <v>1572</v>
      </c>
      <c r="D3216" s="81"/>
      <c r="E3216" s="81"/>
      <c r="F3216" s="81"/>
      <c r="G3216" s="81"/>
      <c r="H3216" s="81"/>
      <c r="I3216" s="82">
        <f>IF(E3201&lt;&gt;0,K3216/E3201, 0)</f>
        <v>640.92000000000007</v>
      </c>
      <c r="J3216" s="82"/>
      <c r="K3216" s="82">
        <f>L3202+L3204+L3208+L3214+L3215+L3205</f>
        <v>640.92000000000007</v>
      </c>
      <c r="L3216" s="82"/>
      <c r="AD3216">
        <f>ROUND((Source!AT577/100)*((ROUND(SUMIF(SmtRes!AQ1748:'SmtRes'!AQ1753,"=1",SmtRes!AD1748:'SmtRes'!AD1753)*Source!I577, 2)+ROUND(SUMIF(SmtRes!AQ1748:'SmtRes'!AQ1753,"=1",SmtRes!AC1748:'SmtRes'!AC1753)*Source!I577, 2))), 2)</f>
        <v>1162.8900000000001</v>
      </c>
      <c r="AE3216">
        <f>ROUND((Source!AU577/100)*((ROUND(SUMIF(SmtRes!AQ1748:'SmtRes'!AQ1753,"=1",SmtRes!AD1748:'SmtRes'!AD1753)*Source!I577, 2)+ROUND(SUMIF(SmtRes!AQ1748:'SmtRes'!AQ1753,"=1",SmtRes!AC1748:'SmtRes'!AC1753)*Source!I577, 2))), 2)</f>
        <v>677.41</v>
      </c>
      <c r="AN3216" s="49">
        <f>L3202+L3204+L3208+L3214+L3215+L3205</f>
        <v>640.92000000000007</v>
      </c>
      <c r="AO3216" s="49">
        <f>L3204</f>
        <v>14.689999999999998</v>
      </c>
      <c r="AQ3216" t="s">
        <v>1573</v>
      </c>
      <c r="AR3216" s="49">
        <f>L3202</f>
        <v>223.04</v>
      </c>
      <c r="AT3216" s="49">
        <f>L3205</f>
        <v>15.07</v>
      </c>
      <c r="AV3216" t="s">
        <v>1573</v>
      </c>
      <c r="AW3216" s="49">
        <f>L3208</f>
        <v>0</v>
      </c>
      <c r="AZ3216">
        <f>Source!X577</f>
        <v>245.25</v>
      </c>
      <c r="BA3216">
        <f>Source!Y577</f>
        <v>142.87</v>
      </c>
      <c r="CD3216">
        <v>1</v>
      </c>
    </row>
    <row r="3217" spans="1:83" ht="107.4" x14ac:dyDescent="0.25">
      <c r="A3217" s="35" t="s">
        <v>707</v>
      </c>
      <c r="B3217" s="37" t="s">
        <v>1824</v>
      </c>
      <c r="C3217" s="37" t="s">
        <v>1825</v>
      </c>
      <c r="D3217" s="38" t="str">
        <f>Source!H578</f>
        <v>ШТ</v>
      </c>
      <c r="E3217" s="39">
        <f>Source!K578</f>
        <v>1</v>
      </c>
      <c r="F3217" s="39"/>
      <c r="G3217" s="39">
        <f>Source!I578</f>
        <v>1</v>
      </c>
      <c r="H3217" s="41"/>
      <c r="I3217" s="40"/>
      <c r="J3217" s="41"/>
      <c r="K3217" s="40"/>
      <c r="L3217" s="41"/>
    </row>
    <row r="3218" spans="1:83" ht="105.6" x14ac:dyDescent="0.25">
      <c r="B3218" s="54" t="str">
        <f>Source!EO578</f>
        <v>Поправка: 571/пр_2022_п.83_т.2_стр.1_стб.3</v>
      </c>
      <c r="C3218" s="54" t="str">
        <f>Source!CN578</f>
        <v>Поправка: 571/пр_2022_п.83_т.2_стр.1_стб.3 Наименование: Разборка и (или) демонтаж строительных конструкций, систем и сетей инженерно-технического обеспечения, в том числе их элементов: сборных бетонных и железобетонных строительных конструкций</v>
      </c>
    </row>
    <row r="3219" spans="1:83" ht="14.4" x14ac:dyDescent="0.25">
      <c r="A3219" s="36"/>
      <c r="B3219" s="39">
        <v>1</v>
      </c>
      <c r="C3219" s="36" t="s">
        <v>1564</v>
      </c>
      <c r="D3219" s="38" t="s">
        <v>1221</v>
      </c>
      <c r="E3219" s="42"/>
      <c r="F3219" s="39"/>
      <c r="G3219" s="42">
        <f>Source!U578</f>
        <v>0.2016</v>
      </c>
      <c r="H3219" s="39"/>
      <c r="I3219" s="39"/>
      <c r="J3219" s="39"/>
      <c r="K3219" s="39"/>
      <c r="L3219" s="43">
        <f>SUM(L3220:L3220)-SUMIF(CE3220:CE3220, 1, L3220:L3220)</f>
        <v>106.16</v>
      </c>
    </row>
    <row r="3220" spans="1:83" ht="14.4" x14ac:dyDescent="0.25">
      <c r="A3220" s="37"/>
      <c r="B3220" s="37" t="s">
        <v>1322</v>
      </c>
      <c r="C3220" s="37" t="s">
        <v>1323</v>
      </c>
      <c r="D3220" s="38" t="s">
        <v>1221</v>
      </c>
      <c r="E3220" s="39">
        <v>0.3</v>
      </c>
      <c r="F3220" s="39">
        <f>ROUND((0.8)*0.84,7)</f>
        <v>0.67200000000000004</v>
      </c>
      <c r="G3220" s="39">
        <f>SmtRes!CX1754</f>
        <v>0.2016</v>
      </c>
      <c r="H3220" s="41"/>
      <c r="I3220" s="40"/>
      <c r="J3220" s="41">
        <f>SmtRes!CZ1754</f>
        <v>526.58000000000004</v>
      </c>
      <c r="K3220" s="40"/>
      <c r="L3220" s="41">
        <f>SmtRes!DI1754</f>
        <v>106.16</v>
      </c>
    </row>
    <row r="3221" spans="1:83" ht="14.4" x14ac:dyDescent="0.25">
      <c r="A3221" s="36"/>
      <c r="B3221" s="39">
        <v>2</v>
      </c>
      <c r="C3221" s="36" t="s">
        <v>1565</v>
      </c>
      <c r="D3221" s="38"/>
      <c r="E3221" s="42"/>
      <c r="F3221" s="39"/>
      <c r="G3221" s="42"/>
      <c r="H3221" s="39"/>
      <c r="I3221" s="39"/>
      <c r="J3221" s="39"/>
      <c r="K3221" s="39"/>
      <c r="L3221" s="43">
        <f>SUM(L3222:L3224)-SUMIF(CE3222:CE3224, 1, L3222:L3224)</f>
        <v>7.84</v>
      </c>
    </row>
    <row r="3222" spans="1:83" ht="14.4" x14ac:dyDescent="0.25">
      <c r="A3222" s="36"/>
      <c r="B3222" s="39"/>
      <c r="C3222" s="36" t="s">
        <v>1567</v>
      </c>
      <c r="D3222" s="38" t="s">
        <v>1221</v>
      </c>
      <c r="E3222" s="42"/>
      <c r="F3222" s="39"/>
      <c r="G3222" s="42">
        <f>Source!V578</f>
        <v>1.3440000000000001E-2</v>
      </c>
      <c r="H3222" s="39"/>
      <c r="I3222" s="39"/>
      <c r="J3222" s="39"/>
      <c r="K3222" s="39"/>
      <c r="L3222" s="43">
        <f>SUMIF(CE3223:CE3224, 1, L3223:L3224)</f>
        <v>8.0399999999999991</v>
      </c>
      <c r="CE3222">
        <v>1</v>
      </c>
    </row>
    <row r="3223" spans="1:83" ht="27.6" x14ac:dyDescent="0.25">
      <c r="A3223" s="37"/>
      <c r="B3223" s="37" t="s">
        <v>1229</v>
      </c>
      <c r="C3223" s="37" t="s">
        <v>1231</v>
      </c>
      <c r="D3223" s="38" t="s">
        <v>1227</v>
      </c>
      <c r="E3223" s="39">
        <v>0.02</v>
      </c>
      <c r="F3223" s="39">
        <f>ROUND((0.8)*0.84,7)</f>
        <v>0.67200000000000004</v>
      </c>
      <c r="G3223" s="39">
        <f>SmtRes!CX1756</f>
        <v>1.3440000000000001E-2</v>
      </c>
      <c r="H3223" s="41">
        <f>SmtRes!CZ1756</f>
        <v>477.92</v>
      </c>
      <c r="I3223" s="40">
        <f>SmtRes!AJ1756</f>
        <v>1.22</v>
      </c>
      <c r="J3223" s="41">
        <f>ROUND(H3223*I3223, 2)</f>
        <v>583.05999999999995</v>
      </c>
      <c r="K3223" s="40"/>
      <c r="L3223" s="41">
        <f>SmtRes!DG1756</f>
        <v>7.84</v>
      </c>
    </row>
    <row r="3224" spans="1:83" ht="14.4" x14ac:dyDescent="0.25">
      <c r="A3224" s="37"/>
      <c r="B3224" s="37" t="s">
        <v>1228</v>
      </c>
      <c r="C3224" s="37" t="s">
        <v>1566</v>
      </c>
      <c r="D3224" s="38" t="s">
        <v>1221</v>
      </c>
      <c r="E3224" s="39">
        <f>SmtRes!DO1756*SmtRes!AT1756</f>
        <v>0.02</v>
      </c>
      <c r="F3224" s="39">
        <f>ROUND((0.8)*0.84,7)</f>
        <v>0.67200000000000004</v>
      </c>
      <c r="G3224" s="39">
        <f>ROUND(E3224*G3217, 7)</f>
        <v>0.02</v>
      </c>
      <c r="H3224" s="41"/>
      <c r="I3224" s="40"/>
      <c r="J3224" s="41">
        <f>ROUND(SmtRes!AG1756/SmtRes!DO1756, 2)</f>
        <v>597.98</v>
      </c>
      <c r="K3224" s="40"/>
      <c r="L3224" s="41">
        <f>SmtRes!DH1756</f>
        <v>8.0399999999999991</v>
      </c>
      <c r="CE3224">
        <v>1</v>
      </c>
    </row>
    <row r="3225" spans="1:83" ht="14.4" hidden="1" x14ac:dyDescent="0.25">
      <c r="A3225" s="36"/>
      <c r="B3225" s="39">
        <v>4</v>
      </c>
      <c r="C3225" s="36" t="s">
        <v>1580</v>
      </c>
      <c r="D3225" s="38"/>
      <c r="E3225" s="42"/>
      <c r="F3225" s="39"/>
      <c r="G3225" s="42"/>
      <c r="H3225" s="39"/>
      <c r="I3225" s="39"/>
      <c r="J3225" s="39"/>
      <c r="K3225" s="39"/>
      <c r="L3225" s="43">
        <f>SUM(L3226:L3228)-SUMIF(CE3226:CE3228, 1, L3226:L3228)</f>
        <v>0</v>
      </c>
    </row>
    <row r="3226" spans="1:83" ht="27.6" x14ac:dyDescent="0.25">
      <c r="A3226" s="37"/>
      <c r="B3226" s="37" t="s">
        <v>1326</v>
      </c>
      <c r="C3226" s="37" t="s">
        <v>1328</v>
      </c>
      <c r="D3226" s="38" t="s">
        <v>1244</v>
      </c>
      <c r="E3226" s="39">
        <v>0</v>
      </c>
      <c r="F3226" s="39">
        <f>ROUND(0,7)</f>
        <v>0</v>
      </c>
      <c r="G3226" s="39">
        <f>SmtRes!CX1757</f>
        <v>0</v>
      </c>
      <c r="H3226" s="41">
        <f>SmtRes!CZ1757</f>
        <v>174.93</v>
      </c>
      <c r="I3226" s="40">
        <f>SmtRes!AI1757</f>
        <v>1.1499999999999999</v>
      </c>
      <c r="J3226" s="41">
        <f>ROUND(H3226*I3226, 2)</f>
        <v>201.17</v>
      </c>
      <c r="K3226" s="40"/>
      <c r="L3226" s="41">
        <f>SmtRes!DF1757</f>
        <v>0</v>
      </c>
    </row>
    <row r="3227" spans="1:83" ht="14.4" x14ac:dyDescent="0.25">
      <c r="A3227" s="37"/>
      <c r="B3227" s="37" t="s">
        <v>1365</v>
      </c>
      <c r="C3227" s="37" t="s">
        <v>1367</v>
      </c>
      <c r="D3227" s="38" t="s">
        <v>811</v>
      </c>
      <c r="E3227" s="39">
        <v>3.0000000000000001E-5</v>
      </c>
      <c r="F3227" s="39">
        <f>ROUND(0,7)</f>
        <v>0</v>
      </c>
      <c r="G3227" s="39">
        <f>SmtRes!CX1760</f>
        <v>0</v>
      </c>
      <c r="H3227" s="41">
        <f>SmtRes!CZ1760</f>
        <v>80020.98</v>
      </c>
      <c r="I3227" s="40">
        <f>SmtRes!AI1760</f>
        <v>1.22</v>
      </c>
      <c r="J3227" s="41">
        <f>ROUND(H3227*I3227, 2)</f>
        <v>97625.600000000006</v>
      </c>
      <c r="K3227" s="40"/>
      <c r="L3227" s="41">
        <f>SmtRes!DF1760</f>
        <v>0</v>
      </c>
    </row>
    <row r="3228" spans="1:83" ht="14.4" x14ac:dyDescent="0.25">
      <c r="A3228" s="37"/>
      <c r="B3228" s="37" t="s">
        <v>1368</v>
      </c>
      <c r="C3228" s="37" t="s">
        <v>1370</v>
      </c>
      <c r="D3228" s="38" t="s">
        <v>811</v>
      </c>
      <c r="E3228" s="39">
        <v>1E-4</v>
      </c>
      <c r="F3228" s="39">
        <f>ROUND(0,7)</f>
        <v>0</v>
      </c>
      <c r="G3228" s="39">
        <f>SmtRes!CX1761</f>
        <v>0</v>
      </c>
      <c r="H3228" s="41">
        <f>SmtRes!CZ1761</f>
        <v>40917.440000000002</v>
      </c>
      <c r="I3228" s="40">
        <f>SmtRes!AI1761</f>
        <v>1.22</v>
      </c>
      <c r="J3228" s="41">
        <f>ROUND(H3228*I3228, 2)</f>
        <v>49919.28</v>
      </c>
      <c r="K3228" s="40"/>
      <c r="L3228" s="41">
        <f>SmtRes!DF1761</f>
        <v>0</v>
      </c>
    </row>
    <row r="3229" spans="1:83" ht="14.4" x14ac:dyDescent="0.25">
      <c r="A3229" s="37"/>
      <c r="B3229" s="37" t="str">
        <f>EtalonRes!I1758</f>
        <v>05.1.03.13</v>
      </c>
      <c r="C3229" s="37" t="str">
        <f>EtalonRes!K1758</f>
        <v>Ригели сборные железобетонные</v>
      </c>
      <c r="D3229" s="38" t="str">
        <f>EtalonRes!O1758</f>
        <v>м3</v>
      </c>
      <c r="E3229" s="39">
        <f>EtalonRes!X1758</f>
        <v>0</v>
      </c>
      <c r="F3229" s="39">
        <f>ROUND(0,7)</f>
        <v>0</v>
      </c>
      <c r="G3229" s="39">
        <f>ROUND(EtalonRes!AG1758*Source!I578, 7)</f>
        <v>0</v>
      </c>
      <c r="H3229" s="41"/>
      <c r="I3229" s="40"/>
      <c r="J3229" s="41"/>
      <c r="K3229" s="40"/>
      <c r="L3229" s="41"/>
    </row>
    <row r="3230" spans="1:83" ht="14.4" x14ac:dyDescent="0.25">
      <c r="A3230" s="37"/>
      <c r="B3230" s="37" t="str">
        <f>EtalonRes!I1759</f>
        <v>07.2.07.13</v>
      </c>
      <c r="C3230" s="44" t="str">
        <f>EtalonRes!K1759</f>
        <v>Хомуты стальные</v>
      </c>
      <c r="D3230" s="45" t="str">
        <f>EtalonRes!O1759</f>
        <v>кг</v>
      </c>
      <c r="E3230" s="46">
        <f>EtalonRes!X1759</f>
        <v>0</v>
      </c>
      <c r="F3230" s="46">
        <f>ROUND(0,7)</f>
        <v>0</v>
      </c>
      <c r="G3230" s="46">
        <f>ROUND(EtalonRes!AG1759*Source!I578, 7)</f>
        <v>0</v>
      </c>
      <c r="H3230" s="47"/>
      <c r="I3230" s="48"/>
      <c r="J3230" s="47"/>
      <c r="K3230" s="48"/>
      <c r="L3230" s="47"/>
    </row>
    <row r="3231" spans="1:83" ht="14.4" x14ac:dyDescent="0.25">
      <c r="A3231" s="37"/>
      <c r="B3231" s="37"/>
      <c r="C3231" s="50" t="s">
        <v>1568</v>
      </c>
      <c r="D3231" s="38"/>
      <c r="E3231" s="39"/>
      <c r="F3231" s="39"/>
      <c r="G3231" s="39"/>
      <c r="H3231" s="41"/>
      <c r="I3231" s="40"/>
      <c r="J3231" s="41"/>
      <c r="K3231" s="40"/>
      <c r="L3231" s="41">
        <f>L3219+L3221+L3222+L3225</f>
        <v>122.03999999999999</v>
      </c>
    </row>
    <row r="3232" spans="1:83" ht="14.4" x14ac:dyDescent="0.25">
      <c r="A3232" s="37"/>
      <c r="B3232" s="37"/>
      <c r="C3232" s="37" t="s">
        <v>1569</v>
      </c>
      <c r="D3232" s="38"/>
      <c r="E3232" s="39"/>
      <c r="F3232" s="39"/>
      <c r="G3232" s="39"/>
      <c r="H3232" s="41"/>
      <c r="I3232" s="40"/>
      <c r="J3232" s="41"/>
      <c r="K3232" s="40"/>
      <c r="L3232" s="41">
        <f>SUM(AR3217:AR3235)+SUM(AS3217:AS3235)+SUM(AT3217:AT3235)+SUM(AU3217:AU3235)+SUM(AV3217:AV3235)</f>
        <v>114.19999999999999</v>
      </c>
    </row>
    <row r="3233" spans="1:83" ht="14.4" x14ac:dyDescent="0.25">
      <c r="A3233" s="37"/>
      <c r="B3233" s="37" t="s">
        <v>28</v>
      </c>
      <c r="C3233" s="37" t="s">
        <v>1570</v>
      </c>
      <c r="D3233" s="38" t="s">
        <v>1422</v>
      </c>
      <c r="E3233" s="39">
        <f>Source!BZ578</f>
        <v>103</v>
      </c>
      <c r="F3233" s="39"/>
      <c r="G3233" s="39">
        <f>Source!AT578</f>
        <v>103</v>
      </c>
      <c r="H3233" s="41"/>
      <c r="I3233" s="40"/>
      <c r="J3233" s="41"/>
      <c r="K3233" s="40"/>
      <c r="L3233" s="41">
        <f>SUM(AZ3217:AZ3235)</f>
        <v>117.63</v>
      </c>
    </row>
    <row r="3234" spans="1:83" ht="14.4" x14ac:dyDescent="0.25">
      <c r="A3234" s="44"/>
      <c r="B3234" s="44" t="s">
        <v>29</v>
      </c>
      <c r="C3234" s="44" t="s">
        <v>1571</v>
      </c>
      <c r="D3234" s="45" t="s">
        <v>1422</v>
      </c>
      <c r="E3234" s="46">
        <f>Source!CA578</f>
        <v>60</v>
      </c>
      <c r="F3234" s="46"/>
      <c r="G3234" s="46">
        <f>Source!AU578</f>
        <v>60</v>
      </c>
      <c r="H3234" s="47"/>
      <c r="I3234" s="48"/>
      <c r="J3234" s="47"/>
      <c r="K3234" s="48"/>
      <c r="L3234" s="47">
        <f>SUM(BA3217:BA3235)</f>
        <v>68.52</v>
      </c>
    </row>
    <row r="3235" spans="1:83" ht="13.8" x14ac:dyDescent="0.25">
      <c r="C3235" s="81" t="s">
        <v>1572</v>
      </c>
      <c r="D3235" s="81"/>
      <c r="E3235" s="81"/>
      <c r="F3235" s="81"/>
      <c r="G3235" s="81"/>
      <c r="H3235" s="81"/>
      <c r="I3235" s="82">
        <f>IF(E3217&lt;&gt;0,K3235/E3217, 0)</f>
        <v>308.19</v>
      </c>
      <c r="J3235" s="82"/>
      <c r="K3235" s="82">
        <f>L3219+L3221+L3225+L3233+L3234+L3222</f>
        <v>308.19</v>
      </c>
      <c r="L3235" s="82"/>
      <c r="AD3235">
        <f>ROUND((Source!AT578/100)*((ROUND(SUMIF(SmtRes!AQ1754:'SmtRes'!AQ1761,"=1",SmtRes!AD1754:'SmtRes'!AD1761)*Source!I578, 2)+ROUND(SUMIF(SmtRes!AQ1754:'SmtRes'!AQ1761,"=1",SmtRes!AC1754:'SmtRes'!AC1761)*Source!I578, 2))), 2)</f>
        <v>1158.3</v>
      </c>
      <c r="AE3235">
        <f>ROUND((Source!AU578/100)*((ROUND(SUMIF(SmtRes!AQ1754:'SmtRes'!AQ1761,"=1",SmtRes!AD1754:'SmtRes'!AD1761)*Source!I578, 2)+ROUND(SUMIF(SmtRes!AQ1754:'SmtRes'!AQ1761,"=1",SmtRes!AC1754:'SmtRes'!AC1761)*Source!I578, 2))), 2)</f>
        <v>674.74</v>
      </c>
      <c r="AN3235" s="49">
        <f>L3219+L3221+L3225+L3233+L3234+L3222</f>
        <v>308.19</v>
      </c>
      <c r="AO3235" s="49">
        <f>L3221</f>
        <v>7.84</v>
      </c>
      <c r="AQ3235" t="s">
        <v>1573</v>
      </c>
      <c r="AR3235" s="49">
        <f>L3219</f>
        <v>106.16</v>
      </c>
      <c r="AT3235" s="49">
        <f>L3222</f>
        <v>8.0399999999999991</v>
      </c>
      <c r="AV3235" t="s">
        <v>1573</v>
      </c>
      <c r="AW3235" s="49">
        <f>L3225</f>
        <v>0</v>
      </c>
      <c r="AZ3235">
        <f>Source!X578</f>
        <v>117.63</v>
      </c>
      <c r="BA3235">
        <f>Source!Y578</f>
        <v>68.52</v>
      </c>
      <c r="CD3235">
        <v>1</v>
      </c>
    </row>
    <row r="3236" spans="1:83" ht="93.6" x14ac:dyDescent="0.25">
      <c r="A3236" s="35" t="s">
        <v>711</v>
      </c>
      <c r="B3236" s="37" t="s">
        <v>1824</v>
      </c>
      <c r="C3236" s="37" t="s">
        <v>1826</v>
      </c>
      <c r="D3236" s="38" t="str">
        <f>Source!H579</f>
        <v>ШТ</v>
      </c>
      <c r="E3236" s="39">
        <f>Source!K579</f>
        <v>1</v>
      </c>
      <c r="F3236" s="39"/>
      <c r="G3236" s="39">
        <f>Source!I579</f>
        <v>1</v>
      </c>
      <c r="H3236" s="41"/>
      <c r="I3236" s="40"/>
      <c r="J3236" s="41"/>
      <c r="K3236" s="40"/>
      <c r="L3236" s="41"/>
    </row>
    <row r="3237" spans="1:83" ht="14.4" x14ac:dyDescent="0.25">
      <c r="A3237" s="36"/>
      <c r="B3237" s="39">
        <v>1</v>
      </c>
      <c r="C3237" s="36" t="s">
        <v>1564</v>
      </c>
      <c r="D3237" s="38" t="s">
        <v>1221</v>
      </c>
      <c r="E3237" s="42"/>
      <c r="F3237" s="39"/>
      <c r="G3237" s="42">
        <f>Source!U579</f>
        <v>0.252</v>
      </c>
      <c r="H3237" s="39"/>
      <c r="I3237" s="39"/>
      <c r="J3237" s="39"/>
      <c r="K3237" s="39"/>
      <c r="L3237" s="43">
        <f>SUM(L3238:L3238)-SUMIF(CE3238:CE3238, 1, L3238:L3238)</f>
        <v>132.69999999999999</v>
      </c>
    </row>
    <row r="3238" spans="1:83" ht="14.4" x14ac:dyDescent="0.25">
      <c r="A3238" s="37"/>
      <c r="B3238" s="37" t="s">
        <v>1322</v>
      </c>
      <c r="C3238" s="37" t="s">
        <v>1323</v>
      </c>
      <c r="D3238" s="38" t="s">
        <v>1221</v>
      </c>
      <c r="E3238" s="39">
        <v>0.3</v>
      </c>
      <c r="F3238" s="39">
        <f>ROUND(0.84,7)</f>
        <v>0.84</v>
      </c>
      <c r="G3238" s="39">
        <f>SmtRes!CX1762</f>
        <v>0.252</v>
      </c>
      <c r="H3238" s="41"/>
      <c r="I3238" s="40"/>
      <c r="J3238" s="41">
        <f>SmtRes!CZ1762</f>
        <v>526.58000000000004</v>
      </c>
      <c r="K3238" s="40"/>
      <c r="L3238" s="41">
        <f>SmtRes!DI1762</f>
        <v>132.69999999999999</v>
      </c>
    </row>
    <row r="3239" spans="1:83" ht="14.4" x14ac:dyDescent="0.25">
      <c r="A3239" s="36"/>
      <c r="B3239" s="39">
        <v>2</v>
      </c>
      <c r="C3239" s="36" t="s">
        <v>1565</v>
      </c>
      <c r="D3239" s="38"/>
      <c r="E3239" s="42"/>
      <c r="F3239" s="39"/>
      <c r="G3239" s="42"/>
      <c r="H3239" s="39"/>
      <c r="I3239" s="39"/>
      <c r="J3239" s="39"/>
      <c r="K3239" s="39"/>
      <c r="L3239" s="43">
        <f>SUM(L3240:L3242)-SUMIF(CE3240:CE3242, 1, L3240:L3242)</f>
        <v>9.8000000000000007</v>
      </c>
    </row>
    <row r="3240" spans="1:83" ht="14.4" x14ac:dyDescent="0.25">
      <c r="A3240" s="36"/>
      <c r="B3240" s="39"/>
      <c r="C3240" s="36" t="s">
        <v>1567</v>
      </c>
      <c r="D3240" s="38" t="s">
        <v>1221</v>
      </c>
      <c r="E3240" s="42"/>
      <c r="F3240" s="39"/>
      <c r="G3240" s="42">
        <f>Source!V579</f>
        <v>1.6799999999999999E-2</v>
      </c>
      <c r="H3240" s="39"/>
      <c r="I3240" s="39"/>
      <c r="J3240" s="39"/>
      <c r="K3240" s="39"/>
      <c r="L3240" s="43">
        <f>SUMIF(CE3241:CE3242, 1, L3241:L3242)</f>
        <v>10.050000000000001</v>
      </c>
      <c r="CE3240">
        <v>1</v>
      </c>
    </row>
    <row r="3241" spans="1:83" ht="27.6" x14ac:dyDescent="0.25">
      <c r="A3241" s="37"/>
      <c r="B3241" s="37" t="s">
        <v>1229</v>
      </c>
      <c r="C3241" s="37" t="s">
        <v>1231</v>
      </c>
      <c r="D3241" s="38" t="s">
        <v>1227</v>
      </c>
      <c r="E3241" s="39">
        <v>0.02</v>
      </c>
      <c r="F3241" s="39">
        <f>ROUND(0.84,7)</f>
        <v>0.84</v>
      </c>
      <c r="G3241" s="39">
        <f>SmtRes!CX1764</f>
        <v>1.6799999999999999E-2</v>
      </c>
      <c r="H3241" s="41">
        <f>SmtRes!CZ1764</f>
        <v>477.92</v>
      </c>
      <c r="I3241" s="40">
        <f>SmtRes!AJ1764</f>
        <v>1.22</v>
      </c>
      <c r="J3241" s="41">
        <f>ROUND(H3241*I3241, 2)</f>
        <v>583.05999999999995</v>
      </c>
      <c r="K3241" s="40"/>
      <c r="L3241" s="41">
        <f>SmtRes!DG1764</f>
        <v>9.8000000000000007</v>
      </c>
    </row>
    <row r="3242" spans="1:83" ht="14.4" x14ac:dyDescent="0.25">
      <c r="A3242" s="37"/>
      <c r="B3242" s="37" t="s">
        <v>1228</v>
      </c>
      <c r="C3242" s="37" t="s">
        <v>1566</v>
      </c>
      <c r="D3242" s="38" t="s">
        <v>1221</v>
      </c>
      <c r="E3242" s="39">
        <f>SmtRes!DO1764*SmtRes!AT1764</f>
        <v>0.02</v>
      </c>
      <c r="F3242" s="39">
        <f>ROUND(0.84,7)</f>
        <v>0.84</v>
      </c>
      <c r="G3242" s="39">
        <f>ROUND(E3242*G3236, 7)</f>
        <v>0.02</v>
      </c>
      <c r="H3242" s="41"/>
      <c r="I3242" s="40"/>
      <c r="J3242" s="41">
        <f>ROUND(SmtRes!AG1764/SmtRes!DO1764, 2)</f>
        <v>597.98</v>
      </c>
      <c r="K3242" s="40"/>
      <c r="L3242" s="41">
        <f>SmtRes!DH1764</f>
        <v>10.050000000000001</v>
      </c>
      <c r="CE3242">
        <v>1</v>
      </c>
    </row>
    <row r="3243" spans="1:83" ht="14.4" hidden="1" x14ac:dyDescent="0.25">
      <c r="A3243" s="36"/>
      <c r="B3243" s="39">
        <v>4</v>
      </c>
      <c r="C3243" s="36" t="s">
        <v>1580</v>
      </c>
      <c r="D3243" s="38"/>
      <c r="E3243" s="42"/>
      <c r="F3243" s="39"/>
      <c r="G3243" s="42"/>
      <c r="H3243" s="39"/>
      <c r="I3243" s="39"/>
      <c r="J3243" s="39"/>
      <c r="K3243" s="39"/>
      <c r="L3243" s="43">
        <f>SUM(L3244:L3246)-SUMIF(CE3244:CE3246, 1, L3244:L3246)</f>
        <v>0</v>
      </c>
    </row>
    <row r="3244" spans="1:83" ht="27.6" x14ac:dyDescent="0.25">
      <c r="A3244" s="37"/>
      <c r="B3244" s="37" t="s">
        <v>1326</v>
      </c>
      <c r="C3244" s="37" t="s">
        <v>1328</v>
      </c>
      <c r="D3244" s="38" t="s">
        <v>1244</v>
      </c>
      <c r="E3244" s="39">
        <v>0</v>
      </c>
      <c r="F3244" s="39">
        <f>ROUND(0,7)</f>
        <v>0</v>
      </c>
      <c r="G3244" s="39">
        <f>SmtRes!CX1765</f>
        <v>0</v>
      </c>
      <c r="H3244" s="41">
        <f>SmtRes!CZ1765</f>
        <v>174.93</v>
      </c>
      <c r="I3244" s="40">
        <f>SmtRes!AI1765</f>
        <v>1.1499999999999999</v>
      </c>
      <c r="J3244" s="41">
        <f>ROUND(H3244*I3244, 2)</f>
        <v>201.17</v>
      </c>
      <c r="K3244" s="40"/>
      <c r="L3244" s="41">
        <f>SmtRes!DF1765</f>
        <v>0</v>
      </c>
    </row>
    <row r="3245" spans="1:83" ht="14.4" x14ac:dyDescent="0.25">
      <c r="A3245" s="37"/>
      <c r="B3245" s="37" t="s">
        <v>1365</v>
      </c>
      <c r="C3245" s="37" t="s">
        <v>1367</v>
      </c>
      <c r="D3245" s="38" t="s">
        <v>811</v>
      </c>
      <c r="E3245" s="39">
        <v>3.0000000000000001E-5</v>
      </c>
      <c r="F3245" s="39">
        <f>ROUND(0,7)</f>
        <v>0</v>
      </c>
      <c r="G3245" s="39">
        <f>SmtRes!CX1768</f>
        <v>0</v>
      </c>
      <c r="H3245" s="41">
        <f>SmtRes!CZ1768</f>
        <v>80020.98</v>
      </c>
      <c r="I3245" s="40">
        <f>SmtRes!AI1768</f>
        <v>1.22</v>
      </c>
      <c r="J3245" s="41">
        <f>ROUND(H3245*I3245, 2)</f>
        <v>97625.600000000006</v>
      </c>
      <c r="K3245" s="40"/>
      <c r="L3245" s="41">
        <f>SmtRes!DF1768</f>
        <v>0</v>
      </c>
    </row>
    <row r="3246" spans="1:83" ht="14.4" x14ac:dyDescent="0.25">
      <c r="A3246" s="37"/>
      <c r="B3246" s="37" t="s">
        <v>1368</v>
      </c>
      <c r="C3246" s="37" t="s">
        <v>1370</v>
      </c>
      <c r="D3246" s="38" t="s">
        <v>811</v>
      </c>
      <c r="E3246" s="39">
        <v>1E-4</v>
      </c>
      <c r="F3246" s="39">
        <f>ROUND(0,7)</f>
        <v>0</v>
      </c>
      <c r="G3246" s="39">
        <f>SmtRes!CX1769</f>
        <v>0</v>
      </c>
      <c r="H3246" s="41">
        <f>SmtRes!CZ1769</f>
        <v>40917.440000000002</v>
      </c>
      <c r="I3246" s="40">
        <f>SmtRes!AI1769</f>
        <v>1.22</v>
      </c>
      <c r="J3246" s="41">
        <f>ROUND(H3246*I3246, 2)</f>
        <v>49919.28</v>
      </c>
      <c r="K3246" s="40"/>
      <c r="L3246" s="41">
        <f>SmtRes!DF1769</f>
        <v>0</v>
      </c>
    </row>
    <row r="3247" spans="1:83" ht="14.4" x14ac:dyDescent="0.25">
      <c r="A3247" s="37"/>
      <c r="B3247" s="37" t="str">
        <f>EtalonRes!I1766</f>
        <v>05.1.03.13</v>
      </c>
      <c r="C3247" s="37" t="str">
        <f>EtalonRes!K1766</f>
        <v>Ригели сборные железобетонные</v>
      </c>
      <c r="D3247" s="38" t="str">
        <f>EtalonRes!O1766</f>
        <v>м3</v>
      </c>
      <c r="E3247" s="39">
        <f>EtalonRes!X1766</f>
        <v>0</v>
      </c>
      <c r="F3247" s="39">
        <f>ROUND(0,7)</f>
        <v>0</v>
      </c>
      <c r="G3247" s="39">
        <f>ROUND(EtalonRes!AG1766*Source!I579, 7)</f>
        <v>0</v>
      </c>
      <c r="H3247" s="41"/>
      <c r="I3247" s="40"/>
      <c r="J3247" s="41"/>
      <c r="K3247" s="40"/>
      <c r="L3247" s="41"/>
    </row>
    <row r="3248" spans="1:83" ht="14.4" x14ac:dyDescent="0.25">
      <c r="A3248" s="37"/>
      <c r="B3248" s="37" t="str">
        <f>EtalonRes!I1767</f>
        <v>07.2.07.13</v>
      </c>
      <c r="C3248" s="44" t="str">
        <f>EtalonRes!K1767</f>
        <v>Хомуты стальные</v>
      </c>
      <c r="D3248" s="45" t="str">
        <f>EtalonRes!O1767</f>
        <v>кг</v>
      </c>
      <c r="E3248" s="46">
        <f>EtalonRes!X1767</f>
        <v>0</v>
      </c>
      <c r="F3248" s="46">
        <f>ROUND(0,7)</f>
        <v>0</v>
      </c>
      <c r="G3248" s="46">
        <f>ROUND(EtalonRes!AG1767*Source!I579, 7)</f>
        <v>0</v>
      </c>
      <c r="H3248" s="47"/>
      <c r="I3248" s="48"/>
      <c r="J3248" s="47"/>
      <c r="K3248" s="48"/>
      <c r="L3248" s="47"/>
    </row>
    <row r="3249" spans="1:83" ht="14.4" x14ac:dyDescent="0.25">
      <c r="A3249" s="37"/>
      <c r="B3249" s="37"/>
      <c r="C3249" s="50" t="s">
        <v>1568</v>
      </c>
      <c r="D3249" s="38"/>
      <c r="E3249" s="39"/>
      <c r="F3249" s="39"/>
      <c r="G3249" s="39"/>
      <c r="H3249" s="41"/>
      <c r="I3249" s="40"/>
      <c r="J3249" s="41"/>
      <c r="K3249" s="40"/>
      <c r="L3249" s="41">
        <f>L3237+L3239+L3240+L3243</f>
        <v>152.55000000000001</v>
      </c>
    </row>
    <row r="3250" spans="1:83" ht="14.4" x14ac:dyDescent="0.25">
      <c r="A3250" s="37"/>
      <c r="B3250" s="37"/>
      <c r="C3250" s="37" t="s">
        <v>1569</v>
      </c>
      <c r="D3250" s="38"/>
      <c r="E3250" s="39"/>
      <c r="F3250" s="39"/>
      <c r="G3250" s="39"/>
      <c r="H3250" s="41"/>
      <c r="I3250" s="40"/>
      <c r="J3250" s="41"/>
      <c r="K3250" s="40"/>
      <c r="L3250" s="41">
        <f>SUM(AR3236:AR3253)+SUM(AS3236:AS3253)+SUM(AT3236:AT3253)+SUM(AU3236:AU3253)+SUM(AV3236:AV3253)</f>
        <v>142.75</v>
      </c>
    </row>
    <row r="3251" spans="1:83" ht="14.4" x14ac:dyDescent="0.25">
      <c r="A3251" s="37"/>
      <c r="B3251" s="37" t="s">
        <v>28</v>
      </c>
      <c r="C3251" s="37" t="s">
        <v>1570</v>
      </c>
      <c r="D3251" s="38" t="s">
        <v>1422</v>
      </c>
      <c r="E3251" s="39">
        <f>Source!BZ579</f>
        <v>103</v>
      </c>
      <c r="F3251" s="39"/>
      <c r="G3251" s="39">
        <f>Source!AT579</f>
        <v>103</v>
      </c>
      <c r="H3251" s="41"/>
      <c r="I3251" s="40"/>
      <c r="J3251" s="41"/>
      <c r="K3251" s="40"/>
      <c r="L3251" s="41">
        <f>SUM(AZ3236:AZ3253)</f>
        <v>147.03</v>
      </c>
    </row>
    <row r="3252" spans="1:83" ht="14.4" x14ac:dyDescent="0.25">
      <c r="A3252" s="44"/>
      <c r="B3252" s="44" t="s">
        <v>29</v>
      </c>
      <c r="C3252" s="44" t="s">
        <v>1571</v>
      </c>
      <c r="D3252" s="45" t="s">
        <v>1422</v>
      </c>
      <c r="E3252" s="46">
        <f>Source!CA579</f>
        <v>60</v>
      </c>
      <c r="F3252" s="46"/>
      <c r="G3252" s="46">
        <f>Source!AU579</f>
        <v>60</v>
      </c>
      <c r="H3252" s="47"/>
      <c r="I3252" s="48"/>
      <c r="J3252" s="47"/>
      <c r="K3252" s="48"/>
      <c r="L3252" s="47">
        <f>SUM(BA3236:BA3253)</f>
        <v>85.65</v>
      </c>
    </row>
    <row r="3253" spans="1:83" ht="13.8" x14ac:dyDescent="0.25">
      <c r="C3253" s="81" t="s">
        <v>1572</v>
      </c>
      <c r="D3253" s="81"/>
      <c r="E3253" s="81"/>
      <c r="F3253" s="81"/>
      <c r="G3253" s="81"/>
      <c r="H3253" s="81"/>
      <c r="I3253" s="82">
        <f>IF(E3236&lt;&gt;0,K3253/E3236, 0)</f>
        <v>385.22999999999996</v>
      </c>
      <c r="J3253" s="82"/>
      <c r="K3253" s="82">
        <f>L3237+L3239+L3243+L3251+L3252+L3240</f>
        <v>385.22999999999996</v>
      </c>
      <c r="L3253" s="82"/>
      <c r="AD3253">
        <f>ROUND((Source!AT579/100)*((ROUND(SUMIF(SmtRes!AQ1762:'SmtRes'!AQ1769,"=1",SmtRes!AD1762:'SmtRes'!AD1769)*Source!I579, 2)+ROUND(SUMIF(SmtRes!AQ1762:'SmtRes'!AQ1769,"=1",SmtRes!AC1762:'SmtRes'!AC1769)*Source!I579, 2))), 2)</f>
        <v>1158.3</v>
      </c>
      <c r="AE3253">
        <f>ROUND((Source!AU579/100)*((ROUND(SUMIF(SmtRes!AQ1762:'SmtRes'!AQ1769,"=1",SmtRes!AD1762:'SmtRes'!AD1769)*Source!I579, 2)+ROUND(SUMIF(SmtRes!AQ1762:'SmtRes'!AQ1769,"=1",SmtRes!AC1762:'SmtRes'!AC1769)*Source!I579, 2))), 2)</f>
        <v>674.74</v>
      </c>
      <c r="AN3253" s="49">
        <f>L3237+L3239+L3243+L3251+L3252+L3240</f>
        <v>385.22999999999996</v>
      </c>
      <c r="AO3253" s="49">
        <f>L3239</f>
        <v>9.8000000000000007</v>
      </c>
      <c r="AQ3253" t="s">
        <v>1573</v>
      </c>
      <c r="AR3253" s="49">
        <f>L3237</f>
        <v>132.69999999999999</v>
      </c>
      <c r="AT3253" s="49">
        <f>L3240</f>
        <v>10.050000000000001</v>
      </c>
      <c r="AV3253" t="s">
        <v>1573</v>
      </c>
      <c r="AW3253" s="49">
        <f>L3243</f>
        <v>0</v>
      </c>
      <c r="AZ3253">
        <f>Source!X579</f>
        <v>147.03</v>
      </c>
      <c r="BA3253">
        <f>Source!Y579</f>
        <v>85.65</v>
      </c>
      <c r="CD3253">
        <v>1</v>
      </c>
    </row>
    <row r="3254" spans="1:83" ht="107.4" x14ac:dyDescent="0.25">
      <c r="A3254" s="35" t="s">
        <v>713</v>
      </c>
      <c r="B3254" s="37" t="s">
        <v>1827</v>
      </c>
      <c r="C3254" s="37" t="s">
        <v>1828</v>
      </c>
      <c r="D3254" s="38" t="str">
        <f>Source!H580</f>
        <v>ШТ</v>
      </c>
      <c r="E3254" s="39">
        <f>Source!K580</f>
        <v>1</v>
      </c>
      <c r="F3254" s="39"/>
      <c r="G3254" s="39">
        <f>Source!I580</f>
        <v>1</v>
      </c>
      <c r="H3254" s="41"/>
      <c r="I3254" s="40"/>
      <c r="J3254" s="41"/>
      <c r="K3254" s="40"/>
      <c r="L3254" s="41"/>
    </row>
    <row r="3255" spans="1:83" ht="105.6" x14ac:dyDescent="0.25">
      <c r="B3255" s="54" t="str">
        <f>Source!EO580</f>
        <v>Поправка: 571/пр_2022_п.83_т.2_стр.4_стб.3</v>
      </c>
      <c r="C3255" s="54" t="str">
        <f>Source!CN580</f>
        <v>Поправка: 571/пр_2022_п.83_т.2_стр.4_стб.3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v>
      </c>
    </row>
    <row r="3256" spans="1:83" ht="14.4" x14ac:dyDescent="0.25">
      <c r="A3256" s="36"/>
      <c r="B3256" s="39">
        <v>1</v>
      </c>
      <c r="C3256" s="36" t="s">
        <v>1564</v>
      </c>
      <c r="D3256" s="38" t="s">
        <v>1221</v>
      </c>
      <c r="E3256" s="42"/>
      <c r="F3256" s="39"/>
      <c r="G3256" s="42">
        <f>Source!U580</f>
        <v>0.12936</v>
      </c>
      <c r="H3256" s="39"/>
      <c r="I3256" s="39"/>
      <c r="J3256" s="39"/>
      <c r="K3256" s="39"/>
      <c r="L3256" s="43">
        <f>SUM(L3257:L3257)-SUMIF(CE3257:CE3257, 1, L3257:L3257)</f>
        <v>68.7</v>
      </c>
    </row>
    <row r="3257" spans="1:83" ht="14.4" x14ac:dyDescent="0.25">
      <c r="A3257" s="37"/>
      <c r="B3257" s="37" t="s">
        <v>1234</v>
      </c>
      <c r="C3257" s="37" t="s">
        <v>1235</v>
      </c>
      <c r="D3257" s="38" t="s">
        <v>1221</v>
      </c>
      <c r="E3257" s="39">
        <v>0.22</v>
      </c>
      <c r="F3257" s="39">
        <f>ROUND((0.7)*0.84,7)</f>
        <v>0.58799999999999997</v>
      </c>
      <c r="G3257" s="39">
        <f>SmtRes!CX1770</f>
        <v>0.12936</v>
      </c>
      <c r="H3257" s="41"/>
      <c r="I3257" s="40"/>
      <c r="J3257" s="41">
        <f>SmtRes!CZ1770</f>
        <v>531.04</v>
      </c>
      <c r="K3257" s="40"/>
      <c r="L3257" s="41">
        <f>SmtRes!DI1770</f>
        <v>68.7</v>
      </c>
    </row>
    <row r="3258" spans="1:83" ht="14.4" x14ac:dyDescent="0.25">
      <c r="A3258" s="36"/>
      <c r="B3258" s="39">
        <v>2</v>
      </c>
      <c r="C3258" s="36" t="s">
        <v>1565</v>
      </c>
      <c r="D3258" s="38"/>
      <c r="E3258" s="42"/>
      <c r="F3258" s="39"/>
      <c r="G3258" s="42"/>
      <c r="H3258" s="39"/>
      <c r="I3258" s="39"/>
      <c r="J3258" s="39"/>
      <c r="K3258" s="39"/>
      <c r="L3258" s="43">
        <f>SUM(L3259:L3261)-SUMIF(CE3259:CE3261, 1, L3259:L3261)</f>
        <v>3.4300000000000006</v>
      </c>
    </row>
    <row r="3259" spans="1:83" ht="14.4" x14ac:dyDescent="0.25">
      <c r="A3259" s="36"/>
      <c r="B3259" s="39"/>
      <c r="C3259" s="36" t="s">
        <v>1567</v>
      </c>
      <c r="D3259" s="38" t="s">
        <v>1221</v>
      </c>
      <c r="E3259" s="42"/>
      <c r="F3259" s="39"/>
      <c r="G3259" s="42">
        <f>Source!V580</f>
        <v>5.8799999999999998E-3</v>
      </c>
      <c r="H3259" s="39"/>
      <c r="I3259" s="39"/>
      <c r="J3259" s="39"/>
      <c r="K3259" s="39"/>
      <c r="L3259" s="43">
        <f>SUMIF(CE3260:CE3261, 1, L3260:L3261)</f>
        <v>3.52</v>
      </c>
      <c r="CE3259">
        <v>1</v>
      </c>
    </row>
    <row r="3260" spans="1:83" ht="27.6" x14ac:dyDescent="0.25">
      <c r="A3260" s="37"/>
      <c r="B3260" s="37" t="s">
        <v>1229</v>
      </c>
      <c r="C3260" s="37" t="s">
        <v>1231</v>
      </c>
      <c r="D3260" s="38" t="s">
        <v>1227</v>
      </c>
      <c r="E3260" s="39">
        <v>0.01</v>
      </c>
      <c r="F3260" s="39">
        <f>ROUND((0.7)*0.84,7)</f>
        <v>0.58799999999999997</v>
      </c>
      <c r="G3260" s="39">
        <f>SmtRes!CX1772</f>
        <v>5.8799999999999998E-3</v>
      </c>
      <c r="H3260" s="41">
        <f>SmtRes!CZ1772</f>
        <v>477.92</v>
      </c>
      <c r="I3260" s="40">
        <f>SmtRes!AJ1772</f>
        <v>1.22</v>
      </c>
      <c r="J3260" s="41">
        <f>ROUND(H3260*I3260, 2)</f>
        <v>583.05999999999995</v>
      </c>
      <c r="K3260" s="40"/>
      <c r="L3260" s="41">
        <f>SmtRes!DG1772</f>
        <v>3.43</v>
      </c>
    </row>
    <row r="3261" spans="1:83" ht="14.4" x14ac:dyDescent="0.25">
      <c r="A3261" s="37"/>
      <c r="B3261" s="37" t="s">
        <v>1228</v>
      </c>
      <c r="C3261" s="37" t="s">
        <v>1566</v>
      </c>
      <c r="D3261" s="38" t="s">
        <v>1221</v>
      </c>
      <c r="E3261" s="39">
        <f>SmtRes!DO1772*SmtRes!AT1772</f>
        <v>0.01</v>
      </c>
      <c r="F3261" s="39">
        <f>ROUND((0.7)*0.84,7)</f>
        <v>0.58799999999999997</v>
      </c>
      <c r="G3261" s="39">
        <f>ROUND(E3261*G3254, 7)</f>
        <v>0.01</v>
      </c>
      <c r="H3261" s="41"/>
      <c r="I3261" s="40"/>
      <c r="J3261" s="41">
        <f>ROUND(SmtRes!AG1772/SmtRes!DO1772, 2)</f>
        <v>597.98</v>
      </c>
      <c r="K3261" s="40"/>
      <c r="L3261" s="41">
        <f>SmtRes!DH1772</f>
        <v>3.52</v>
      </c>
      <c r="CE3261">
        <v>1</v>
      </c>
    </row>
    <row r="3262" spans="1:83" ht="14.4" hidden="1" x14ac:dyDescent="0.25">
      <c r="A3262" s="36"/>
      <c r="B3262" s="39">
        <v>4</v>
      </c>
      <c r="C3262" s="36" t="s">
        <v>1580</v>
      </c>
      <c r="D3262" s="38"/>
      <c r="E3262" s="42"/>
      <c r="F3262" s="39"/>
      <c r="G3262" s="42"/>
      <c r="H3262" s="39"/>
      <c r="I3262" s="39"/>
      <c r="J3262" s="39"/>
      <c r="K3262" s="39"/>
      <c r="L3262" s="43">
        <f>SUM(L3263:L3264)-SUMIF(CE3263:CE3264, 1, L3263:L3264)</f>
        <v>0</v>
      </c>
    </row>
    <row r="3263" spans="1:83" ht="27.6" x14ac:dyDescent="0.25">
      <c r="A3263" s="37"/>
      <c r="B3263" s="37" t="s">
        <v>1326</v>
      </c>
      <c r="C3263" s="37" t="s">
        <v>1328</v>
      </c>
      <c r="D3263" s="38" t="s">
        <v>1244</v>
      </c>
      <c r="E3263" s="39">
        <v>0</v>
      </c>
      <c r="F3263" s="39">
        <f>ROUND(0,7)</f>
        <v>0</v>
      </c>
      <c r="G3263" s="39">
        <f>SmtRes!CX1773</f>
        <v>0</v>
      </c>
      <c r="H3263" s="41">
        <f>SmtRes!CZ1773</f>
        <v>174.93</v>
      </c>
      <c r="I3263" s="40">
        <f>SmtRes!AI1773</f>
        <v>1.1499999999999999</v>
      </c>
      <c r="J3263" s="41">
        <f>ROUND(H3263*I3263, 2)</f>
        <v>201.17</v>
      </c>
      <c r="K3263" s="40"/>
      <c r="L3263" s="41">
        <f>SmtRes!DF1773</f>
        <v>0</v>
      </c>
    </row>
    <row r="3264" spans="1:83" ht="14.4" x14ac:dyDescent="0.25">
      <c r="A3264" s="37"/>
      <c r="B3264" s="37" t="s">
        <v>1365</v>
      </c>
      <c r="C3264" s="37" t="s">
        <v>1367</v>
      </c>
      <c r="D3264" s="38" t="s">
        <v>811</v>
      </c>
      <c r="E3264" s="39">
        <v>3.0000000000000001E-5</v>
      </c>
      <c r="F3264" s="39">
        <f>ROUND(0,7)</f>
        <v>0</v>
      </c>
      <c r="G3264" s="39">
        <f>SmtRes!CX1775</f>
        <v>0</v>
      </c>
      <c r="H3264" s="41">
        <f>SmtRes!CZ1775</f>
        <v>80020.98</v>
      </c>
      <c r="I3264" s="40">
        <f>SmtRes!AI1775</f>
        <v>1.22</v>
      </c>
      <c r="J3264" s="41">
        <f>ROUND(H3264*I3264, 2)</f>
        <v>97625.600000000006</v>
      </c>
      <c r="K3264" s="40"/>
      <c r="L3264" s="41">
        <f>SmtRes!DF1775</f>
        <v>0</v>
      </c>
    </row>
    <row r="3265" spans="1:83" ht="14.4" x14ac:dyDescent="0.25">
      <c r="A3265" s="37"/>
      <c r="B3265" s="37" t="str">
        <f>EtalonRes!I1774</f>
        <v>07.2.02.05</v>
      </c>
      <c r="C3265" s="44" t="str">
        <f>EtalonRes!K1774</f>
        <v>Ригели стальные</v>
      </c>
      <c r="D3265" s="45" t="str">
        <f>EtalonRes!O1774</f>
        <v>кг</v>
      </c>
      <c r="E3265" s="46">
        <f>EtalonRes!X1774</f>
        <v>0</v>
      </c>
      <c r="F3265" s="46">
        <f>ROUND(0,7)</f>
        <v>0</v>
      </c>
      <c r="G3265" s="46">
        <f>ROUND(EtalonRes!AG1774*Source!I580, 7)</f>
        <v>0</v>
      </c>
      <c r="H3265" s="47"/>
      <c r="I3265" s="48"/>
      <c r="J3265" s="47"/>
      <c r="K3265" s="48"/>
      <c r="L3265" s="47"/>
    </row>
    <row r="3266" spans="1:83" ht="14.4" x14ac:dyDescent="0.25">
      <c r="A3266" s="37"/>
      <c r="B3266" s="37"/>
      <c r="C3266" s="50" t="s">
        <v>1568</v>
      </c>
      <c r="D3266" s="38"/>
      <c r="E3266" s="39"/>
      <c r="F3266" s="39"/>
      <c r="G3266" s="39"/>
      <c r="H3266" s="41"/>
      <c r="I3266" s="40"/>
      <c r="J3266" s="41"/>
      <c r="K3266" s="40"/>
      <c r="L3266" s="41">
        <f>L3256+L3258+L3259+L3262</f>
        <v>75.650000000000006</v>
      </c>
    </row>
    <row r="3267" spans="1:83" ht="14.4" x14ac:dyDescent="0.25">
      <c r="A3267" s="37"/>
      <c r="B3267" s="37"/>
      <c r="C3267" s="37" t="s">
        <v>1569</v>
      </c>
      <c r="D3267" s="38"/>
      <c r="E3267" s="39"/>
      <c r="F3267" s="39"/>
      <c r="G3267" s="39"/>
      <c r="H3267" s="41"/>
      <c r="I3267" s="40"/>
      <c r="J3267" s="41"/>
      <c r="K3267" s="40"/>
      <c r="L3267" s="41">
        <f>SUM(AR3254:AR3270)+SUM(AS3254:AS3270)+SUM(AT3254:AT3270)+SUM(AU3254:AU3270)+SUM(AV3254:AV3270)</f>
        <v>72.22</v>
      </c>
    </row>
    <row r="3268" spans="1:83" ht="14.4" x14ac:dyDescent="0.25">
      <c r="A3268" s="37"/>
      <c r="B3268" s="37" t="s">
        <v>28</v>
      </c>
      <c r="C3268" s="37" t="s">
        <v>1570</v>
      </c>
      <c r="D3268" s="38" t="s">
        <v>1422</v>
      </c>
      <c r="E3268" s="39">
        <f>Source!BZ580</f>
        <v>103</v>
      </c>
      <c r="F3268" s="39"/>
      <c r="G3268" s="39">
        <f>Source!AT580</f>
        <v>103</v>
      </c>
      <c r="H3268" s="41"/>
      <c r="I3268" s="40"/>
      <c r="J3268" s="41"/>
      <c r="K3268" s="40"/>
      <c r="L3268" s="41">
        <f>SUM(AZ3254:AZ3270)</f>
        <v>74.39</v>
      </c>
    </row>
    <row r="3269" spans="1:83" ht="14.4" x14ac:dyDescent="0.25">
      <c r="A3269" s="44"/>
      <c r="B3269" s="44" t="s">
        <v>29</v>
      </c>
      <c r="C3269" s="44" t="s">
        <v>1571</v>
      </c>
      <c r="D3269" s="45" t="s">
        <v>1422</v>
      </c>
      <c r="E3269" s="46">
        <f>Source!CA580</f>
        <v>60</v>
      </c>
      <c r="F3269" s="46"/>
      <c r="G3269" s="46">
        <f>Source!AU580</f>
        <v>60</v>
      </c>
      <c r="H3269" s="47"/>
      <c r="I3269" s="48"/>
      <c r="J3269" s="47"/>
      <c r="K3269" s="48"/>
      <c r="L3269" s="47">
        <f>SUM(BA3254:BA3270)</f>
        <v>43.33</v>
      </c>
    </row>
    <row r="3270" spans="1:83" ht="13.8" x14ac:dyDescent="0.25">
      <c r="C3270" s="81" t="s">
        <v>1572</v>
      </c>
      <c r="D3270" s="81"/>
      <c r="E3270" s="81"/>
      <c r="F3270" s="81"/>
      <c r="G3270" s="81"/>
      <c r="H3270" s="81"/>
      <c r="I3270" s="82">
        <f>IF(E3254&lt;&gt;0,K3270/E3254, 0)</f>
        <v>193.37000000000003</v>
      </c>
      <c r="J3270" s="82"/>
      <c r="K3270" s="82">
        <f>L3256+L3258+L3262+L3268+L3269+L3259</f>
        <v>193.37000000000003</v>
      </c>
      <c r="L3270" s="82"/>
      <c r="AD3270">
        <f>ROUND((Source!AT580/100)*((ROUND(SUMIF(SmtRes!AQ1770:'SmtRes'!AQ1775,"=1",SmtRes!AD1770:'SmtRes'!AD1775)*Source!I580, 2)+ROUND(SUMIF(SmtRes!AQ1770:'SmtRes'!AQ1775,"=1",SmtRes!AC1770:'SmtRes'!AC1775)*Source!I580, 2))), 2)</f>
        <v>1162.8900000000001</v>
      </c>
      <c r="AE3270">
        <f>ROUND((Source!AU580/100)*((ROUND(SUMIF(SmtRes!AQ1770:'SmtRes'!AQ1775,"=1",SmtRes!AD1770:'SmtRes'!AD1775)*Source!I580, 2)+ROUND(SUMIF(SmtRes!AQ1770:'SmtRes'!AQ1775,"=1",SmtRes!AC1770:'SmtRes'!AC1775)*Source!I580, 2))), 2)</f>
        <v>677.41</v>
      </c>
      <c r="AN3270" s="49">
        <f>L3256+L3258+L3262+L3268+L3269+L3259</f>
        <v>193.37000000000003</v>
      </c>
      <c r="AO3270" s="49">
        <f>L3258</f>
        <v>3.4300000000000006</v>
      </c>
      <c r="AQ3270" t="s">
        <v>1573</v>
      </c>
      <c r="AR3270" s="49">
        <f>L3256</f>
        <v>68.7</v>
      </c>
      <c r="AT3270" s="49">
        <f>L3259</f>
        <v>3.52</v>
      </c>
      <c r="AV3270" t="s">
        <v>1573</v>
      </c>
      <c r="AW3270" s="49">
        <f>L3262</f>
        <v>0</v>
      </c>
      <c r="AZ3270">
        <f>Source!X580</f>
        <v>74.39</v>
      </c>
      <c r="BA3270">
        <f>Source!Y580</f>
        <v>43.33</v>
      </c>
      <c r="CD3270">
        <v>1</v>
      </c>
    </row>
    <row r="3271" spans="1:83" ht="93.6" x14ac:dyDescent="0.25">
      <c r="A3271" s="35" t="s">
        <v>720</v>
      </c>
      <c r="B3271" s="37" t="s">
        <v>1827</v>
      </c>
      <c r="C3271" s="37" t="s">
        <v>1829</v>
      </c>
      <c r="D3271" s="38" t="str">
        <f>Source!H581</f>
        <v>ШТ</v>
      </c>
      <c r="E3271" s="39">
        <f>Source!K581</f>
        <v>1</v>
      </c>
      <c r="F3271" s="39"/>
      <c r="G3271" s="39">
        <f>Source!I581</f>
        <v>1</v>
      </c>
      <c r="H3271" s="41"/>
      <c r="I3271" s="40"/>
      <c r="J3271" s="41"/>
      <c r="K3271" s="40"/>
      <c r="L3271" s="41"/>
    </row>
    <row r="3272" spans="1:83" ht="14.4" x14ac:dyDescent="0.25">
      <c r="A3272" s="36"/>
      <c r="B3272" s="39">
        <v>1</v>
      </c>
      <c r="C3272" s="36" t="s">
        <v>1564</v>
      </c>
      <c r="D3272" s="38" t="s">
        <v>1221</v>
      </c>
      <c r="E3272" s="42"/>
      <c r="F3272" s="39"/>
      <c r="G3272" s="42">
        <f>Source!U581</f>
        <v>0.18479999999999999</v>
      </c>
      <c r="H3272" s="39"/>
      <c r="I3272" s="39"/>
      <c r="J3272" s="39"/>
      <c r="K3272" s="39"/>
      <c r="L3272" s="43">
        <f>SUM(L3273:L3273)-SUMIF(CE3273:CE3273, 1, L3273:L3273)</f>
        <v>98.14</v>
      </c>
    </row>
    <row r="3273" spans="1:83" ht="14.4" x14ac:dyDescent="0.25">
      <c r="A3273" s="37"/>
      <c r="B3273" s="37" t="s">
        <v>1234</v>
      </c>
      <c r="C3273" s="37" t="s">
        <v>1235</v>
      </c>
      <c r="D3273" s="38" t="s">
        <v>1221</v>
      </c>
      <c r="E3273" s="39">
        <v>0.22</v>
      </c>
      <c r="F3273" s="39">
        <f>ROUND(0.84,7)</f>
        <v>0.84</v>
      </c>
      <c r="G3273" s="39">
        <f>SmtRes!CX1776</f>
        <v>0.18479999999999999</v>
      </c>
      <c r="H3273" s="41"/>
      <c r="I3273" s="40"/>
      <c r="J3273" s="41">
        <f>SmtRes!CZ1776</f>
        <v>531.04</v>
      </c>
      <c r="K3273" s="40"/>
      <c r="L3273" s="41">
        <f>SmtRes!DI1776</f>
        <v>98.14</v>
      </c>
    </row>
    <row r="3274" spans="1:83" ht="14.4" x14ac:dyDescent="0.25">
      <c r="A3274" s="36"/>
      <c r="B3274" s="39">
        <v>2</v>
      </c>
      <c r="C3274" s="36" t="s">
        <v>1565</v>
      </c>
      <c r="D3274" s="38"/>
      <c r="E3274" s="42"/>
      <c r="F3274" s="39"/>
      <c r="G3274" s="42"/>
      <c r="H3274" s="39"/>
      <c r="I3274" s="39"/>
      <c r="J3274" s="39"/>
      <c r="K3274" s="39"/>
      <c r="L3274" s="43">
        <f>SUM(L3275:L3277)-SUMIF(CE3275:CE3277, 1, L3275:L3277)</f>
        <v>4.9000000000000004</v>
      </c>
    </row>
    <row r="3275" spans="1:83" ht="14.4" x14ac:dyDescent="0.25">
      <c r="A3275" s="36"/>
      <c r="B3275" s="39"/>
      <c r="C3275" s="36" t="s">
        <v>1567</v>
      </c>
      <c r="D3275" s="38" t="s">
        <v>1221</v>
      </c>
      <c r="E3275" s="42"/>
      <c r="F3275" s="39"/>
      <c r="G3275" s="42">
        <f>Source!V581</f>
        <v>8.3999999999999995E-3</v>
      </c>
      <c r="H3275" s="39"/>
      <c r="I3275" s="39"/>
      <c r="J3275" s="39"/>
      <c r="K3275" s="39"/>
      <c r="L3275" s="43">
        <f>SUMIF(CE3276:CE3277, 1, L3276:L3277)</f>
        <v>5.0199999999999996</v>
      </c>
      <c r="CE3275">
        <v>1</v>
      </c>
    </row>
    <row r="3276" spans="1:83" ht="27.6" x14ac:dyDescent="0.25">
      <c r="A3276" s="37"/>
      <c r="B3276" s="37" t="s">
        <v>1229</v>
      </c>
      <c r="C3276" s="37" t="s">
        <v>1231</v>
      </c>
      <c r="D3276" s="38" t="s">
        <v>1227</v>
      </c>
      <c r="E3276" s="39">
        <v>0.01</v>
      </c>
      <c r="F3276" s="39">
        <f>ROUND(0.84,7)</f>
        <v>0.84</v>
      </c>
      <c r="G3276" s="39">
        <f>SmtRes!CX1778</f>
        <v>8.3999999999999995E-3</v>
      </c>
      <c r="H3276" s="41">
        <f>SmtRes!CZ1778</f>
        <v>477.92</v>
      </c>
      <c r="I3276" s="40">
        <f>SmtRes!AJ1778</f>
        <v>1.22</v>
      </c>
      <c r="J3276" s="41">
        <f>ROUND(H3276*I3276, 2)</f>
        <v>583.05999999999995</v>
      </c>
      <c r="K3276" s="40"/>
      <c r="L3276" s="41">
        <f>SmtRes!DG1778</f>
        <v>4.9000000000000004</v>
      </c>
    </row>
    <row r="3277" spans="1:83" ht="14.4" x14ac:dyDescent="0.25">
      <c r="A3277" s="37"/>
      <c r="B3277" s="37" t="s">
        <v>1228</v>
      </c>
      <c r="C3277" s="37" t="s">
        <v>1566</v>
      </c>
      <c r="D3277" s="38" t="s">
        <v>1221</v>
      </c>
      <c r="E3277" s="39">
        <f>SmtRes!DO1778*SmtRes!AT1778</f>
        <v>0.01</v>
      </c>
      <c r="F3277" s="39">
        <f>ROUND(0.84,7)</f>
        <v>0.84</v>
      </c>
      <c r="G3277" s="39">
        <f>ROUND(E3277*G3271, 7)</f>
        <v>0.01</v>
      </c>
      <c r="H3277" s="41"/>
      <c r="I3277" s="40"/>
      <c r="J3277" s="41">
        <f>ROUND(SmtRes!AG1778/SmtRes!DO1778, 2)</f>
        <v>597.98</v>
      </c>
      <c r="K3277" s="40"/>
      <c r="L3277" s="41">
        <f>SmtRes!DH1778</f>
        <v>5.0199999999999996</v>
      </c>
      <c r="CE3277">
        <v>1</v>
      </c>
    </row>
    <row r="3278" spans="1:83" ht="14.4" hidden="1" x14ac:dyDescent="0.25">
      <c r="A3278" s="36"/>
      <c r="B3278" s="39">
        <v>4</v>
      </c>
      <c r="C3278" s="36" t="s">
        <v>1580</v>
      </c>
      <c r="D3278" s="38"/>
      <c r="E3278" s="42"/>
      <c r="F3278" s="39"/>
      <c r="G3278" s="42"/>
      <c r="H3278" s="39"/>
      <c r="I3278" s="39"/>
      <c r="J3278" s="39"/>
      <c r="K3278" s="39"/>
      <c r="L3278" s="43">
        <f>SUM(L3279:L3280)-SUMIF(CE3279:CE3280, 1, L3279:L3280)</f>
        <v>0</v>
      </c>
    </row>
    <row r="3279" spans="1:83" ht="27.6" x14ac:dyDescent="0.25">
      <c r="A3279" s="37"/>
      <c r="B3279" s="37" t="s">
        <v>1326</v>
      </c>
      <c r="C3279" s="37" t="s">
        <v>1328</v>
      </c>
      <c r="D3279" s="38" t="s">
        <v>1244</v>
      </c>
      <c r="E3279" s="39">
        <v>0</v>
      </c>
      <c r="F3279" s="39">
        <f>ROUND(0,7)</f>
        <v>0</v>
      </c>
      <c r="G3279" s="39">
        <f>SmtRes!CX1779</f>
        <v>0</v>
      </c>
      <c r="H3279" s="41">
        <f>SmtRes!CZ1779</f>
        <v>174.93</v>
      </c>
      <c r="I3279" s="40">
        <f>SmtRes!AI1779</f>
        <v>1.1499999999999999</v>
      </c>
      <c r="J3279" s="41">
        <f>ROUND(H3279*I3279, 2)</f>
        <v>201.17</v>
      </c>
      <c r="K3279" s="40"/>
      <c r="L3279" s="41">
        <f>SmtRes!DF1779</f>
        <v>0</v>
      </c>
    </row>
    <row r="3280" spans="1:83" ht="14.4" x14ac:dyDescent="0.25">
      <c r="A3280" s="37"/>
      <c r="B3280" s="37" t="s">
        <v>1365</v>
      </c>
      <c r="C3280" s="37" t="s">
        <v>1367</v>
      </c>
      <c r="D3280" s="38" t="s">
        <v>811</v>
      </c>
      <c r="E3280" s="39">
        <v>3.0000000000000001E-5</v>
      </c>
      <c r="F3280" s="39">
        <f>ROUND(0,7)</f>
        <v>0</v>
      </c>
      <c r="G3280" s="39">
        <f>SmtRes!CX1781</f>
        <v>0</v>
      </c>
      <c r="H3280" s="41">
        <f>SmtRes!CZ1781</f>
        <v>80020.98</v>
      </c>
      <c r="I3280" s="40">
        <f>SmtRes!AI1781</f>
        <v>1.22</v>
      </c>
      <c r="J3280" s="41">
        <f>ROUND(H3280*I3280, 2)</f>
        <v>97625.600000000006</v>
      </c>
      <c r="K3280" s="40"/>
      <c r="L3280" s="41">
        <f>SmtRes!DF1781</f>
        <v>0</v>
      </c>
    </row>
    <row r="3281" spans="1:82" ht="14.4" x14ac:dyDescent="0.25">
      <c r="A3281" s="37"/>
      <c r="B3281" s="37" t="str">
        <f>EtalonRes!I1780</f>
        <v>07.2.02.05</v>
      </c>
      <c r="C3281" s="44" t="str">
        <f>EtalonRes!K1780</f>
        <v>Ригели стальные</v>
      </c>
      <c r="D3281" s="45" t="str">
        <f>EtalonRes!O1780</f>
        <v>кг</v>
      </c>
      <c r="E3281" s="46">
        <f>EtalonRes!X1780</f>
        <v>0</v>
      </c>
      <c r="F3281" s="46">
        <f>ROUND(0,7)</f>
        <v>0</v>
      </c>
      <c r="G3281" s="46">
        <f>ROUND(EtalonRes!AG1780*Source!I581, 7)</f>
        <v>0</v>
      </c>
      <c r="H3281" s="47"/>
      <c r="I3281" s="48"/>
      <c r="J3281" s="47"/>
      <c r="K3281" s="48"/>
      <c r="L3281" s="47"/>
    </row>
    <row r="3282" spans="1:82" ht="14.4" x14ac:dyDescent="0.25">
      <c r="A3282" s="37"/>
      <c r="B3282" s="37"/>
      <c r="C3282" s="50" t="s">
        <v>1568</v>
      </c>
      <c r="D3282" s="38"/>
      <c r="E3282" s="39"/>
      <c r="F3282" s="39"/>
      <c r="G3282" s="39"/>
      <c r="H3282" s="41"/>
      <c r="I3282" s="40"/>
      <c r="J3282" s="41"/>
      <c r="K3282" s="40"/>
      <c r="L3282" s="41">
        <f>L3272+L3274+L3275+L3278</f>
        <v>108.06</v>
      </c>
    </row>
    <row r="3283" spans="1:82" ht="14.4" x14ac:dyDescent="0.25">
      <c r="A3283" s="37"/>
      <c r="B3283" s="37"/>
      <c r="C3283" s="37" t="s">
        <v>1569</v>
      </c>
      <c r="D3283" s="38"/>
      <c r="E3283" s="39"/>
      <c r="F3283" s="39"/>
      <c r="G3283" s="39"/>
      <c r="H3283" s="41"/>
      <c r="I3283" s="40"/>
      <c r="J3283" s="41"/>
      <c r="K3283" s="40"/>
      <c r="L3283" s="41">
        <f>SUM(AR3271:AR3286)+SUM(AS3271:AS3286)+SUM(AT3271:AT3286)+SUM(AU3271:AU3286)+SUM(AV3271:AV3286)</f>
        <v>103.16</v>
      </c>
    </row>
    <row r="3284" spans="1:82" ht="14.4" x14ac:dyDescent="0.25">
      <c r="A3284" s="37"/>
      <c r="B3284" s="37" t="s">
        <v>28</v>
      </c>
      <c r="C3284" s="37" t="s">
        <v>1570</v>
      </c>
      <c r="D3284" s="38" t="s">
        <v>1422</v>
      </c>
      <c r="E3284" s="39">
        <f>Source!BZ581</f>
        <v>103</v>
      </c>
      <c r="F3284" s="39"/>
      <c r="G3284" s="39">
        <f>Source!AT581</f>
        <v>103</v>
      </c>
      <c r="H3284" s="41"/>
      <c r="I3284" s="40"/>
      <c r="J3284" s="41"/>
      <c r="K3284" s="40"/>
      <c r="L3284" s="41">
        <f>SUM(AZ3271:AZ3286)</f>
        <v>106.25</v>
      </c>
    </row>
    <row r="3285" spans="1:82" ht="14.4" x14ac:dyDescent="0.25">
      <c r="A3285" s="44"/>
      <c r="B3285" s="44" t="s">
        <v>29</v>
      </c>
      <c r="C3285" s="44" t="s">
        <v>1571</v>
      </c>
      <c r="D3285" s="45" t="s">
        <v>1422</v>
      </c>
      <c r="E3285" s="46">
        <f>Source!CA581</f>
        <v>60</v>
      </c>
      <c r="F3285" s="46"/>
      <c r="G3285" s="46">
        <f>Source!AU581</f>
        <v>60</v>
      </c>
      <c r="H3285" s="47"/>
      <c r="I3285" s="48"/>
      <c r="J3285" s="47"/>
      <c r="K3285" s="48"/>
      <c r="L3285" s="47">
        <f>SUM(BA3271:BA3286)</f>
        <v>61.9</v>
      </c>
    </row>
    <row r="3286" spans="1:82" ht="13.8" x14ac:dyDescent="0.25">
      <c r="C3286" s="81" t="s">
        <v>1572</v>
      </c>
      <c r="D3286" s="81"/>
      <c r="E3286" s="81"/>
      <c r="F3286" s="81"/>
      <c r="G3286" s="81"/>
      <c r="H3286" s="81"/>
      <c r="I3286" s="82">
        <f>IF(E3271&lt;&gt;0,K3286/E3271, 0)</f>
        <v>276.20999999999998</v>
      </c>
      <c r="J3286" s="82"/>
      <c r="K3286" s="82">
        <f>L3272+L3274+L3278+L3284+L3285+L3275</f>
        <v>276.20999999999998</v>
      </c>
      <c r="L3286" s="82"/>
      <c r="AD3286">
        <f>ROUND((Source!AT581/100)*((ROUND(SUMIF(SmtRes!AQ1776:'SmtRes'!AQ1781,"=1",SmtRes!AD1776:'SmtRes'!AD1781)*Source!I581, 2)+ROUND(SUMIF(SmtRes!AQ1776:'SmtRes'!AQ1781,"=1",SmtRes!AC1776:'SmtRes'!AC1781)*Source!I581, 2))), 2)</f>
        <v>1162.8900000000001</v>
      </c>
      <c r="AE3286">
        <f>ROUND((Source!AU581/100)*((ROUND(SUMIF(SmtRes!AQ1776:'SmtRes'!AQ1781,"=1",SmtRes!AD1776:'SmtRes'!AD1781)*Source!I581, 2)+ROUND(SUMIF(SmtRes!AQ1776:'SmtRes'!AQ1781,"=1",SmtRes!AC1776:'SmtRes'!AC1781)*Source!I581, 2))), 2)</f>
        <v>677.41</v>
      </c>
      <c r="AN3286" s="49">
        <f>L3272+L3274+L3278+L3284+L3285+L3275</f>
        <v>276.20999999999998</v>
      </c>
      <c r="AO3286" s="49">
        <f>L3274</f>
        <v>4.9000000000000004</v>
      </c>
      <c r="AQ3286" t="s">
        <v>1573</v>
      </c>
      <c r="AR3286" s="49">
        <f>L3272</f>
        <v>98.14</v>
      </c>
      <c r="AT3286" s="49">
        <f>L3275</f>
        <v>5.0199999999999996</v>
      </c>
      <c r="AV3286" t="s">
        <v>1573</v>
      </c>
      <c r="AW3286" s="49">
        <f>L3278</f>
        <v>0</v>
      </c>
      <c r="AZ3286">
        <f>Source!X581</f>
        <v>106.25</v>
      </c>
      <c r="BA3286">
        <f>Source!Y581</f>
        <v>61.9</v>
      </c>
      <c r="CD3286">
        <v>1</v>
      </c>
    </row>
    <row r="3288" spans="1:82" ht="16.8" x14ac:dyDescent="0.25">
      <c r="A3288" s="83" t="s">
        <v>1830</v>
      </c>
      <c r="B3288" s="83"/>
      <c r="C3288" s="83"/>
      <c r="D3288" s="83"/>
      <c r="E3288" s="83"/>
      <c r="F3288" s="83"/>
      <c r="G3288" s="83"/>
      <c r="H3288" s="83"/>
      <c r="I3288" s="83"/>
      <c r="J3288" s="83"/>
      <c r="K3288" s="83"/>
      <c r="L3288" s="83"/>
    </row>
    <row r="3289" spans="1:82" ht="107.4" x14ac:dyDescent="0.25">
      <c r="A3289" s="35" t="s">
        <v>723</v>
      </c>
      <c r="B3289" s="37" t="s">
        <v>1831</v>
      </c>
      <c r="C3289" s="37" t="s">
        <v>1832</v>
      </c>
      <c r="D3289" s="38" t="str">
        <f>Source!H617</f>
        <v>100 м3</v>
      </c>
      <c r="E3289" s="39">
        <f>Source!K617</f>
        <v>0.01</v>
      </c>
      <c r="F3289" s="39"/>
      <c r="G3289" s="39">
        <f>Source!I617</f>
        <v>0.01</v>
      </c>
      <c r="H3289" s="41"/>
      <c r="I3289" s="40"/>
      <c r="J3289" s="41"/>
      <c r="K3289" s="40"/>
      <c r="L3289" s="41"/>
    </row>
    <row r="3290" spans="1:82" ht="14.4" x14ac:dyDescent="0.25">
      <c r="A3290" s="36"/>
      <c r="B3290" s="39">
        <v>1</v>
      </c>
      <c r="C3290" s="36" t="s">
        <v>1564</v>
      </c>
      <c r="D3290" s="38" t="s">
        <v>1221</v>
      </c>
      <c r="E3290" s="42"/>
      <c r="F3290" s="39"/>
      <c r="G3290" s="42">
        <f>Source!U617</f>
        <v>1.2936000000000001</v>
      </c>
      <c r="H3290" s="39"/>
      <c r="I3290" s="39"/>
      <c r="J3290" s="39"/>
      <c r="K3290" s="39"/>
      <c r="L3290" s="43">
        <f>SUM(L3291:L3291)-SUMIF(CE3291:CE3291, 1, L3291:L3291)</f>
        <v>629.22</v>
      </c>
    </row>
    <row r="3291" spans="1:82" ht="14.4" x14ac:dyDescent="0.25">
      <c r="A3291" s="37"/>
      <c r="B3291" s="37" t="s">
        <v>1401</v>
      </c>
      <c r="C3291" s="44" t="s">
        <v>1402</v>
      </c>
      <c r="D3291" s="45" t="s">
        <v>1221</v>
      </c>
      <c r="E3291" s="46">
        <v>154</v>
      </c>
      <c r="F3291" s="46">
        <f>ROUND(0.84,7)</f>
        <v>0.84</v>
      </c>
      <c r="G3291" s="46">
        <f>SmtRes!CX1782</f>
        <v>1.2936000000000001</v>
      </c>
      <c r="H3291" s="47"/>
      <c r="I3291" s="48"/>
      <c r="J3291" s="47">
        <f>SmtRes!CZ1782</f>
        <v>486.41</v>
      </c>
      <c r="K3291" s="48"/>
      <c r="L3291" s="47">
        <f>SmtRes!DI1782</f>
        <v>629.22</v>
      </c>
    </row>
    <row r="3292" spans="1:82" ht="14.4" x14ac:dyDescent="0.25">
      <c r="A3292" s="37"/>
      <c r="B3292" s="37"/>
      <c r="C3292" s="50" t="s">
        <v>1568</v>
      </c>
      <c r="D3292" s="38"/>
      <c r="E3292" s="39"/>
      <c r="F3292" s="39"/>
      <c r="G3292" s="39"/>
      <c r="H3292" s="41"/>
      <c r="I3292" s="40"/>
      <c r="J3292" s="41"/>
      <c r="K3292" s="40"/>
      <c r="L3292" s="41">
        <f>L3290</f>
        <v>629.22</v>
      </c>
    </row>
    <row r="3293" spans="1:82" ht="14.4" x14ac:dyDescent="0.25">
      <c r="A3293" s="37"/>
      <c r="B3293" s="37"/>
      <c r="C3293" s="37" t="s">
        <v>1569</v>
      </c>
      <c r="D3293" s="38"/>
      <c r="E3293" s="39"/>
      <c r="F3293" s="39"/>
      <c r="G3293" s="39"/>
      <c r="H3293" s="41"/>
      <c r="I3293" s="40"/>
      <c r="J3293" s="41"/>
      <c r="K3293" s="40"/>
      <c r="L3293" s="41">
        <f>SUM(AR3289:AR3296)+SUM(AS3289:AS3296)+SUM(AT3289:AT3296)+SUM(AU3289:AU3296)+SUM(AV3289:AV3296)</f>
        <v>629.22</v>
      </c>
    </row>
    <row r="3294" spans="1:82" ht="27.6" x14ac:dyDescent="0.25">
      <c r="A3294" s="37"/>
      <c r="B3294" s="37" t="s">
        <v>731</v>
      </c>
      <c r="C3294" s="37" t="s">
        <v>1833</v>
      </c>
      <c r="D3294" s="38" t="s">
        <v>1422</v>
      </c>
      <c r="E3294" s="39">
        <f>Source!BZ617</f>
        <v>89</v>
      </c>
      <c r="F3294" s="39"/>
      <c r="G3294" s="39">
        <f>Source!AT617</f>
        <v>89</v>
      </c>
      <c r="H3294" s="41"/>
      <c r="I3294" s="40"/>
      <c r="J3294" s="41"/>
      <c r="K3294" s="40"/>
      <c r="L3294" s="41">
        <f>SUM(AZ3289:AZ3296)</f>
        <v>560.01</v>
      </c>
    </row>
    <row r="3295" spans="1:82" ht="27.6" x14ac:dyDescent="0.25">
      <c r="A3295" s="44"/>
      <c r="B3295" s="44" t="s">
        <v>732</v>
      </c>
      <c r="C3295" s="44" t="s">
        <v>1834</v>
      </c>
      <c r="D3295" s="45" t="s">
        <v>1422</v>
      </c>
      <c r="E3295" s="46">
        <f>Source!CA617</f>
        <v>40</v>
      </c>
      <c r="F3295" s="46"/>
      <c r="G3295" s="46">
        <f>Source!AU617</f>
        <v>40</v>
      </c>
      <c r="H3295" s="47"/>
      <c r="I3295" s="48"/>
      <c r="J3295" s="47"/>
      <c r="K3295" s="48"/>
      <c r="L3295" s="47">
        <f>SUM(BA3289:BA3296)</f>
        <v>251.69</v>
      </c>
    </row>
    <row r="3296" spans="1:82" ht="13.8" x14ac:dyDescent="0.25">
      <c r="C3296" s="81" t="s">
        <v>1572</v>
      </c>
      <c r="D3296" s="81"/>
      <c r="E3296" s="81"/>
      <c r="F3296" s="81"/>
      <c r="G3296" s="81"/>
      <c r="H3296" s="81"/>
      <c r="I3296" s="82">
        <f>IF(E3289&lt;&gt;0,K3296/E3289, 0)</f>
        <v>144092</v>
      </c>
      <c r="J3296" s="82"/>
      <c r="K3296" s="82">
        <f>L3290+L3294+L3295</f>
        <v>1440.92</v>
      </c>
      <c r="L3296" s="82"/>
      <c r="AD3296">
        <f>ROUND((Source!AT617/100)*((ROUND(SUMIF(SmtRes!AQ1782:'SmtRes'!AQ1782,"=1",SmtRes!AD1782:'SmtRes'!AD1782)*Source!I617, 2)+ROUND(SUMIF(SmtRes!AQ1782:'SmtRes'!AQ1782,"=1",SmtRes!AC1782:'SmtRes'!AC1782)*Source!I617, 2))), 2)</f>
        <v>4.33</v>
      </c>
      <c r="AE3296">
        <f>ROUND((Source!AU617/100)*((ROUND(SUMIF(SmtRes!AQ1782:'SmtRes'!AQ1782,"=1",SmtRes!AD1782:'SmtRes'!AD1782)*Source!I617, 2)+ROUND(SUMIF(SmtRes!AQ1782:'SmtRes'!AQ1782,"=1",SmtRes!AC1782:'SmtRes'!AC1782)*Source!I617, 2))), 2)</f>
        <v>1.94</v>
      </c>
      <c r="AN3296" s="49">
        <f>L3290+L3294+L3295</f>
        <v>1440.92</v>
      </c>
      <c r="AO3296">
        <f>0</f>
        <v>0</v>
      </c>
      <c r="AQ3296" t="s">
        <v>1573</v>
      </c>
      <c r="AR3296" s="49">
        <f>L3290</f>
        <v>629.22</v>
      </c>
      <c r="AT3296">
        <f>0</f>
        <v>0</v>
      </c>
      <c r="AV3296" t="s">
        <v>1573</v>
      </c>
      <c r="AW3296">
        <f>0</f>
        <v>0</v>
      </c>
      <c r="AZ3296">
        <f>Source!X617</f>
        <v>560.01</v>
      </c>
      <c r="BA3296">
        <f>Source!Y617</f>
        <v>251.69</v>
      </c>
      <c r="CD3296">
        <v>1</v>
      </c>
    </row>
    <row r="3297" spans="1:83" ht="107.4" x14ac:dyDescent="0.25">
      <c r="A3297" s="35" t="s">
        <v>733</v>
      </c>
      <c r="B3297" s="37" t="s">
        <v>1835</v>
      </c>
      <c r="C3297" s="37" t="s">
        <v>1836</v>
      </c>
      <c r="D3297" s="38" t="str">
        <f>Source!H618</f>
        <v>1000 м3</v>
      </c>
      <c r="E3297" s="39">
        <f>Source!K618</f>
        <v>1E-3</v>
      </c>
      <c r="F3297" s="39"/>
      <c r="G3297" s="39">
        <f>Source!I618</f>
        <v>1E-3</v>
      </c>
      <c r="H3297" s="41"/>
      <c r="I3297" s="40"/>
      <c r="J3297" s="41"/>
      <c r="K3297" s="40"/>
      <c r="L3297" s="41"/>
    </row>
    <row r="3298" spans="1:83" x14ac:dyDescent="0.25">
      <c r="C3298" s="52" t="str">
        <f>"Объем: "&amp;Source!I618&amp;"=1/"&amp;"1000"</f>
        <v>Объем: 0,001=1/1000</v>
      </c>
    </row>
    <row r="3299" spans="1:83" ht="14.4" x14ac:dyDescent="0.25">
      <c r="A3299" s="36"/>
      <c r="B3299" s="39">
        <v>1</v>
      </c>
      <c r="C3299" s="36" t="s">
        <v>1564</v>
      </c>
      <c r="D3299" s="38" t="s">
        <v>1221</v>
      </c>
      <c r="E3299" s="42"/>
      <c r="F3299" s="39"/>
      <c r="G3299" s="42">
        <f>Source!U618</f>
        <v>4.9560000000000003E-3</v>
      </c>
      <c r="H3299" s="39"/>
      <c r="I3299" s="39"/>
      <c r="J3299" s="39"/>
      <c r="K3299" s="39"/>
      <c r="L3299" s="43">
        <f>SUM(L3300:L3300)-SUMIF(CE3300:CE3300, 1, L3300:L3300)</f>
        <v>2.41</v>
      </c>
    </row>
    <row r="3300" spans="1:83" ht="14.4" x14ac:dyDescent="0.25">
      <c r="A3300" s="37"/>
      <c r="B3300" s="37" t="s">
        <v>1401</v>
      </c>
      <c r="C3300" s="37" t="s">
        <v>1402</v>
      </c>
      <c r="D3300" s="38" t="s">
        <v>1221</v>
      </c>
      <c r="E3300" s="39">
        <v>5.9</v>
      </c>
      <c r="F3300" s="39">
        <f>ROUND(0.84,7)</f>
        <v>0.84</v>
      </c>
      <c r="G3300" s="39">
        <f>SmtRes!CX1783</f>
        <v>4.9560000000000003E-3</v>
      </c>
      <c r="H3300" s="41"/>
      <c r="I3300" s="40"/>
      <c r="J3300" s="41">
        <f>SmtRes!CZ1783</f>
        <v>486.41</v>
      </c>
      <c r="K3300" s="40"/>
      <c r="L3300" s="41">
        <f>SmtRes!DI1783</f>
        <v>2.41</v>
      </c>
    </row>
    <row r="3301" spans="1:83" ht="14.4" x14ac:dyDescent="0.25">
      <c r="A3301" s="36"/>
      <c r="B3301" s="39">
        <v>2</v>
      </c>
      <c r="C3301" s="36" t="s">
        <v>1565</v>
      </c>
      <c r="D3301" s="38"/>
      <c r="E3301" s="42"/>
      <c r="F3301" s="39"/>
      <c r="G3301" s="42"/>
      <c r="H3301" s="39"/>
      <c r="I3301" s="39"/>
      <c r="J3301" s="39"/>
      <c r="K3301" s="39"/>
      <c r="L3301" s="43">
        <f>SUM(L3302:L3304)-SUMIF(CE3302:CE3304, 1, L3302:L3304)</f>
        <v>28.07</v>
      </c>
    </row>
    <row r="3302" spans="1:83" ht="14.4" x14ac:dyDescent="0.25">
      <c r="A3302" s="36"/>
      <c r="B3302" s="39"/>
      <c r="C3302" s="36" t="s">
        <v>1567</v>
      </c>
      <c r="D3302" s="38" t="s">
        <v>1221</v>
      </c>
      <c r="E3302" s="42"/>
      <c r="F3302" s="39"/>
      <c r="G3302" s="42">
        <f>Source!V618</f>
        <v>2.4687600000000001E-2</v>
      </c>
      <c r="H3302" s="39"/>
      <c r="I3302" s="39"/>
      <c r="J3302" s="39"/>
      <c r="K3302" s="39"/>
      <c r="L3302" s="43">
        <f>SUMIF(CE3303:CE3304, 1, L3303:L3304)</f>
        <v>16.97</v>
      </c>
      <c r="CE3302">
        <v>1</v>
      </c>
    </row>
    <row r="3303" spans="1:83" ht="27.6" x14ac:dyDescent="0.25">
      <c r="A3303" s="37"/>
      <c r="B3303" s="37" t="s">
        <v>1403</v>
      </c>
      <c r="C3303" s="37" t="s">
        <v>1405</v>
      </c>
      <c r="D3303" s="38" t="s">
        <v>1227</v>
      </c>
      <c r="E3303" s="39">
        <v>29.39</v>
      </c>
      <c r="F3303" s="39">
        <f>ROUND(0.84,7)</f>
        <v>0.84</v>
      </c>
      <c r="G3303" s="39">
        <f>SmtRes!CX1785</f>
        <v>2.4687600000000001E-2</v>
      </c>
      <c r="H3303" s="41">
        <f>SmtRes!CZ1785</f>
        <v>947.64</v>
      </c>
      <c r="I3303" s="40">
        <f>SmtRes!AJ1785</f>
        <v>1.2</v>
      </c>
      <c r="J3303" s="41">
        <f>ROUND(H3303*I3303, 2)</f>
        <v>1137.17</v>
      </c>
      <c r="K3303" s="40"/>
      <c r="L3303" s="41">
        <f>SmtRes!DG1785</f>
        <v>28.07</v>
      </c>
    </row>
    <row r="3304" spans="1:83" ht="14.4" x14ac:dyDescent="0.25">
      <c r="A3304" s="37"/>
      <c r="B3304" s="37" t="s">
        <v>1316</v>
      </c>
      <c r="C3304" s="44" t="s">
        <v>1641</v>
      </c>
      <c r="D3304" s="45" t="s">
        <v>1221</v>
      </c>
      <c r="E3304" s="46">
        <f>SmtRes!DO1785*SmtRes!AT1785</f>
        <v>29.39</v>
      </c>
      <c r="F3304" s="46">
        <f>ROUND(0.84,7)</f>
        <v>0.84</v>
      </c>
      <c r="G3304" s="46">
        <f>ROUND(E3304*G3297, 7)</f>
        <v>2.9389999999999999E-2</v>
      </c>
      <c r="H3304" s="47"/>
      <c r="I3304" s="48"/>
      <c r="J3304" s="47">
        <f>ROUND(SmtRes!AG1785/SmtRes!DO1785, 2)</f>
        <v>687.23</v>
      </c>
      <c r="K3304" s="48"/>
      <c r="L3304" s="47">
        <f>SmtRes!DH1785</f>
        <v>16.97</v>
      </c>
      <c r="CE3304">
        <v>1</v>
      </c>
    </row>
    <row r="3305" spans="1:83" ht="14.4" x14ac:dyDescent="0.25">
      <c r="A3305" s="37"/>
      <c r="B3305" s="37"/>
      <c r="C3305" s="50" t="s">
        <v>1568</v>
      </c>
      <c r="D3305" s="38"/>
      <c r="E3305" s="39"/>
      <c r="F3305" s="39"/>
      <c r="G3305" s="39"/>
      <c r="H3305" s="41"/>
      <c r="I3305" s="40"/>
      <c r="J3305" s="41"/>
      <c r="K3305" s="40"/>
      <c r="L3305" s="41">
        <f>L3299+L3301+L3302</f>
        <v>47.45</v>
      </c>
    </row>
    <row r="3306" spans="1:83" ht="14.4" x14ac:dyDescent="0.25">
      <c r="A3306" s="37"/>
      <c r="B3306" s="37"/>
      <c r="C3306" s="37" t="s">
        <v>1569</v>
      </c>
      <c r="D3306" s="38"/>
      <c r="E3306" s="39"/>
      <c r="F3306" s="39"/>
      <c r="G3306" s="39"/>
      <c r="H3306" s="41"/>
      <c r="I3306" s="40"/>
      <c r="J3306" s="41"/>
      <c r="K3306" s="40"/>
      <c r="L3306" s="41">
        <f>SUM(AR3297:AR3309)+SUM(AS3297:AS3309)+SUM(AT3297:AT3309)+SUM(AU3297:AU3309)+SUM(AV3297:AV3309)</f>
        <v>19.38</v>
      </c>
    </row>
    <row r="3307" spans="1:83" ht="27.6" x14ac:dyDescent="0.25">
      <c r="A3307" s="37"/>
      <c r="B3307" s="37" t="s">
        <v>739</v>
      </c>
      <c r="C3307" s="37" t="s">
        <v>1837</v>
      </c>
      <c r="D3307" s="38" t="s">
        <v>1422</v>
      </c>
      <c r="E3307" s="39">
        <f>Source!BZ618</f>
        <v>92</v>
      </c>
      <c r="F3307" s="39"/>
      <c r="G3307" s="39">
        <f>Source!AT618</f>
        <v>92</v>
      </c>
      <c r="H3307" s="41"/>
      <c r="I3307" s="40"/>
      <c r="J3307" s="41"/>
      <c r="K3307" s="40"/>
      <c r="L3307" s="41">
        <f>SUM(AZ3297:AZ3309)</f>
        <v>17.829999999999998</v>
      </c>
    </row>
    <row r="3308" spans="1:83" ht="27.6" x14ac:dyDescent="0.25">
      <c r="A3308" s="44"/>
      <c r="B3308" s="44" t="s">
        <v>740</v>
      </c>
      <c r="C3308" s="44" t="s">
        <v>1838</v>
      </c>
      <c r="D3308" s="45" t="s">
        <v>1422</v>
      </c>
      <c r="E3308" s="46">
        <f>Source!CA618</f>
        <v>46</v>
      </c>
      <c r="F3308" s="46"/>
      <c r="G3308" s="46">
        <f>Source!AU618</f>
        <v>46</v>
      </c>
      <c r="H3308" s="47"/>
      <c r="I3308" s="48"/>
      <c r="J3308" s="47"/>
      <c r="K3308" s="48"/>
      <c r="L3308" s="47">
        <f>SUM(BA3297:BA3309)</f>
        <v>8.91</v>
      </c>
    </row>
    <row r="3309" spans="1:83" ht="13.8" x14ac:dyDescent="0.25">
      <c r="C3309" s="81" t="s">
        <v>1572</v>
      </c>
      <c r="D3309" s="81"/>
      <c r="E3309" s="81"/>
      <c r="F3309" s="81"/>
      <c r="G3309" s="81"/>
      <c r="H3309" s="81"/>
      <c r="I3309" s="82">
        <f>IF(E3297&lt;&gt;0,K3309/E3297, 0)</f>
        <v>74190</v>
      </c>
      <c r="J3309" s="82"/>
      <c r="K3309" s="82">
        <f>L3299+L3301+L3307+L3308+L3302</f>
        <v>74.19</v>
      </c>
      <c r="L3309" s="82"/>
      <c r="AD3309">
        <f>ROUND((Source!AT618/100)*((ROUND(SUMIF(SmtRes!AQ1783:'SmtRes'!AQ1785,"=1",SmtRes!AD1783:'SmtRes'!AD1785)*Source!I618, 2)+ROUND(SUMIF(SmtRes!AQ1783:'SmtRes'!AQ1785,"=1",SmtRes!AC1783:'SmtRes'!AC1785)*Source!I618, 2))), 2)</f>
        <v>1.0900000000000001</v>
      </c>
      <c r="AE3309">
        <f>ROUND((Source!AU618/100)*((ROUND(SUMIF(SmtRes!AQ1783:'SmtRes'!AQ1785,"=1",SmtRes!AD1783:'SmtRes'!AD1785)*Source!I618, 2)+ROUND(SUMIF(SmtRes!AQ1783:'SmtRes'!AQ1785,"=1",SmtRes!AC1783:'SmtRes'!AC1785)*Source!I618, 2))), 2)</f>
        <v>0.54</v>
      </c>
      <c r="AN3309" s="49">
        <f>L3299+L3301+L3307+L3308+L3302</f>
        <v>74.19</v>
      </c>
      <c r="AO3309" s="49">
        <f>L3301</f>
        <v>28.07</v>
      </c>
      <c r="AQ3309" t="s">
        <v>1573</v>
      </c>
      <c r="AR3309" s="49">
        <f>L3299</f>
        <v>2.41</v>
      </c>
      <c r="AT3309" s="49">
        <f>L3302</f>
        <v>16.97</v>
      </c>
      <c r="AV3309" t="s">
        <v>1573</v>
      </c>
      <c r="AW3309">
        <f>0</f>
        <v>0</v>
      </c>
      <c r="AZ3309">
        <f>Source!X618</f>
        <v>17.829999999999998</v>
      </c>
      <c r="BA3309">
        <f>Source!Y618</f>
        <v>8.91</v>
      </c>
      <c r="CD3309">
        <v>1</v>
      </c>
    </row>
    <row r="3310" spans="1:83" ht="93.6" x14ac:dyDescent="0.25">
      <c r="A3310" s="35" t="s">
        <v>741</v>
      </c>
      <c r="B3310" s="37" t="s">
        <v>1839</v>
      </c>
      <c r="C3310" s="37" t="s">
        <v>1840</v>
      </c>
      <c r="D3310" s="38" t="str">
        <f>Source!H619</f>
        <v>100 м3</v>
      </c>
      <c r="E3310" s="39">
        <f>Source!K619</f>
        <v>0.01</v>
      </c>
      <c r="F3310" s="39"/>
      <c r="G3310" s="39">
        <f>Source!I619</f>
        <v>0.01</v>
      </c>
      <c r="H3310" s="41"/>
      <c r="I3310" s="40"/>
      <c r="J3310" s="41"/>
      <c r="K3310" s="40"/>
      <c r="L3310" s="41"/>
    </row>
    <row r="3311" spans="1:83" ht="14.4" x14ac:dyDescent="0.25">
      <c r="A3311" s="36"/>
      <c r="B3311" s="39">
        <v>1</v>
      </c>
      <c r="C3311" s="36" t="s">
        <v>1564</v>
      </c>
      <c r="D3311" s="38" t="s">
        <v>1221</v>
      </c>
      <c r="E3311" s="42"/>
      <c r="F3311" s="39"/>
      <c r="G3311" s="42">
        <f>Source!U619</f>
        <v>0.74339999999999995</v>
      </c>
      <c r="H3311" s="39"/>
      <c r="I3311" s="39"/>
      <c r="J3311" s="39"/>
      <c r="K3311" s="39"/>
      <c r="L3311" s="43">
        <f>SUM(L3312:L3312)-SUMIF(CE3312:CE3312, 1, L3312:L3312)</f>
        <v>346.67</v>
      </c>
    </row>
    <row r="3312" spans="1:83" ht="14.4" x14ac:dyDescent="0.25">
      <c r="A3312" s="37"/>
      <c r="B3312" s="37" t="s">
        <v>1406</v>
      </c>
      <c r="C3312" s="44" t="s">
        <v>1407</v>
      </c>
      <c r="D3312" s="45" t="s">
        <v>1221</v>
      </c>
      <c r="E3312" s="46">
        <v>88.5</v>
      </c>
      <c r="F3312" s="46">
        <f>ROUND(0.84,7)</f>
        <v>0.84</v>
      </c>
      <c r="G3312" s="46">
        <f>SmtRes!CX1786</f>
        <v>0.74339999999999995</v>
      </c>
      <c r="H3312" s="47"/>
      <c r="I3312" s="48"/>
      <c r="J3312" s="47">
        <f>SmtRes!CZ1786</f>
        <v>466.33</v>
      </c>
      <c r="K3312" s="48"/>
      <c r="L3312" s="47">
        <f>SmtRes!DI1786</f>
        <v>346.67</v>
      </c>
    </row>
    <row r="3313" spans="1:83" ht="14.4" x14ac:dyDescent="0.25">
      <c r="A3313" s="37"/>
      <c r="B3313" s="37"/>
      <c r="C3313" s="50" t="s">
        <v>1568</v>
      </c>
      <c r="D3313" s="38"/>
      <c r="E3313" s="39"/>
      <c r="F3313" s="39"/>
      <c r="G3313" s="39"/>
      <c r="H3313" s="41"/>
      <c r="I3313" s="40"/>
      <c r="J3313" s="41"/>
      <c r="K3313" s="40"/>
      <c r="L3313" s="41">
        <f>L3311</f>
        <v>346.67</v>
      </c>
    </row>
    <row r="3314" spans="1:83" ht="14.4" x14ac:dyDescent="0.25">
      <c r="A3314" s="37"/>
      <c r="B3314" s="37"/>
      <c r="C3314" s="37" t="s">
        <v>1569</v>
      </c>
      <c r="D3314" s="38"/>
      <c r="E3314" s="39"/>
      <c r="F3314" s="39"/>
      <c r="G3314" s="39"/>
      <c r="H3314" s="41"/>
      <c r="I3314" s="40"/>
      <c r="J3314" s="41"/>
      <c r="K3314" s="40"/>
      <c r="L3314" s="41">
        <f>SUM(AR3310:AR3317)+SUM(AS3310:AS3317)+SUM(AT3310:AT3317)+SUM(AU3310:AU3317)+SUM(AV3310:AV3317)</f>
        <v>346.67</v>
      </c>
    </row>
    <row r="3315" spans="1:83" ht="27.6" x14ac:dyDescent="0.25">
      <c r="A3315" s="37"/>
      <c r="B3315" s="37" t="s">
        <v>731</v>
      </c>
      <c r="C3315" s="37" t="s">
        <v>1833</v>
      </c>
      <c r="D3315" s="38" t="s">
        <v>1422</v>
      </c>
      <c r="E3315" s="39">
        <f>Source!BZ619</f>
        <v>89</v>
      </c>
      <c r="F3315" s="39"/>
      <c r="G3315" s="39">
        <f>Source!AT619</f>
        <v>89</v>
      </c>
      <c r="H3315" s="41"/>
      <c r="I3315" s="40"/>
      <c r="J3315" s="41"/>
      <c r="K3315" s="40"/>
      <c r="L3315" s="41">
        <f>SUM(AZ3310:AZ3317)</f>
        <v>308.54000000000002</v>
      </c>
    </row>
    <row r="3316" spans="1:83" ht="27.6" x14ac:dyDescent="0.25">
      <c r="A3316" s="44"/>
      <c r="B3316" s="44" t="s">
        <v>732</v>
      </c>
      <c r="C3316" s="44" t="s">
        <v>1834</v>
      </c>
      <c r="D3316" s="45" t="s">
        <v>1422</v>
      </c>
      <c r="E3316" s="46">
        <f>Source!CA619</f>
        <v>40</v>
      </c>
      <c r="F3316" s="46"/>
      <c r="G3316" s="46">
        <f>Source!AU619</f>
        <v>40</v>
      </c>
      <c r="H3316" s="47"/>
      <c r="I3316" s="48"/>
      <c r="J3316" s="47"/>
      <c r="K3316" s="48"/>
      <c r="L3316" s="47">
        <f>SUM(BA3310:BA3317)</f>
        <v>138.66999999999999</v>
      </c>
    </row>
    <row r="3317" spans="1:83" ht="13.8" x14ac:dyDescent="0.25">
      <c r="C3317" s="81" t="s">
        <v>1572</v>
      </c>
      <c r="D3317" s="81"/>
      <c r="E3317" s="81"/>
      <c r="F3317" s="81"/>
      <c r="G3317" s="81"/>
      <c r="H3317" s="81"/>
      <c r="I3317" s="82">
        <f>IF(E3310&lt;&gt;0,K3317/E3310, 0)</f>
        <v>79388</v>
      </c>
      <c r="J3317" s="82"/>
      <c r="K3317" s="82">
        <f>L3311+L3315+L3316</f>
        <v>793.88</v>
      </c>
      <c r="L3317" s="82"/>
      <c r="AD3317">
        <f>ROUND((Source!AT619/100)*((ROUND(SUMIF(SmtRes!AQ1786:'SmtRes'!AQ1786,"=1",SmtRes!AD1786:'SmtRes'!AD1786)*Source!I619, 2)+ROUND(SUMIF(SmtRes!AQ1786:'SmtRes'!AQ1786,"=1",SmtRes!AC1786:'SmtRes'!AC1786)*Source!I619, 2))), 2)</f>
        <v>4.1500000000000004</v>
      </c>
      <c r="AE3317">
        <f>ROUND((Source!AU619/100)*((ROUND(SUMIF(SmtRes!AQ1786:'SmtRes'!AQ1786,"=1",SmtRes!AD1786:'SmtRes'!AD1786)*Source!I619, 2)+ROUND(SUMIF(SmtRes!AQ1786:'SmtRes'!AQ1786,"=1",SmtRes!AC1786:'SmtRes'!AC1786)*Source!I619, 2))), 2)</f>
        <v>1.86</v>
      </c>
      <c r="AN3317" s="49">
        <f>L3311+L3315+L3316</f>
        <v>793.88</v>
      </c>
      <c r="AO3317">
        <f>0</f>
        <v>0</v>
      </c>
      <c r="AQ3317" t="s">
        <v>1573</v>
      </c>
      <c r="AR3317" s="49">
        <f>L3311</f>
        <v>346.67</v>
      </c>
      <c r="AT3317">
        <f>0</f>
        <v>0</v>
      </c>
      <c r="AV3317" t="s">
        <v>1573</v>
      </c>
      <c r="AW3317">
        <f>0</f>
        <v>0</v>
      </c>
      <c r="AZ3317">
        <f>Source!X619</f>
        <v>308.54000000000002</v>
      </c>
      <c r="BA3317">
        <f>Source!Y619</f>
        <v>138.66999999999999</v>
      </c>
      <c r="CD3317">
        <v>1</v>
      </c>
    </row>
    <row r="3318" spans="1:83" ht="121.2" x14ac:dyDescent="0.25">
      <c r="A3318" s="35" t="s">
        <v>745</v>
      </c>
      <c r="B3318" s="37" t="s">
        <v>1841</v>
      </c>
      <c r="C3318" s="37" t="s">
        <v>1842</v>
      </c>
      <c r="D3318" s="38" t="str">
        <f>Source!H620</f>
        <v>1000 м3</v>
      </c>
      <c r="E3318" s="39">
        <f>Source!K620</f>
        <v>1E-3</v>
      </c>
      <c r="F3318" s="39"/>
      <c r="G3318" s="39">
        <f>Source!I620</f>
        <v>1E-3</v>
      </c>
      <c r="H3318" s="41"/>
      <c r="I3318" s="40"/>
      <c r="J3318" s="41"/>
      <c r="K3318" s="40"/>
      <c r="L3318" s="41"/>
    </row>
    <row r="3319" spans="1:83" ht="14.4" x14ac:dyDescent="0.25">
      <c r="A3319" s="36"/>
      <c r="B3319" s="39">
        <v>2</v>
      </c>
      <c r="C3319" s="36" t="s">
        <v>1565</v>
      </c>
      <c r="D3319" s="38"/>
      <c r="E3319" s="42"/>
      <c r="F3319" s="39"/>
      <c r="G3319" s="42"/>
      <c r="H3319" s="39"/>
      <c r="I3319" s="39"/>
      <c r="J3319" s="39"/>
      <c r="K3319" s="39"/>
      <c r="L3319" s="43">
        <f>SUM(L3320:L3322)-SUMIF(CE3320:CE3322, 1, L3320:L3322)</f>
        <v>3.2199999999999998</v>
      </c>
    </row>
    <row r="3320" spans="1:83" ht="14.4" x14ac:dyDescent="0.25">
      <c r="A3320" s="36"/>
      <c r="B3320" s="39"/>
      <c r="C3320" s="36" t="s">
        <v>1567</v>
      </c>
      <c r="D3320" s="38" t="s">
        <v>1221</v>
      </c>
      <c r="E3320" s="42"/>
      <c r="F3320" s="39"/>
      <c r="G3320" s="42">
        <f>Source!V620</f>
        <v>2.6711999999999999E-3</v>
      </c>
      <c r="H3320" s="39"/>
      <c r="I3320" s="39"/>
      <c r="J3320" s="39"/>
      <c r="K3320" s="39"/>
      <c r="L3320" s="43">
        <f>SUMIF(CE3321:CE3322, 1, L3321:L3322)</f>
        <v>2.15</v>
      </c>
      <c r="CE3320">
        <v>1</v>
      </c>
    </row>
    <row r="3321" spans="1:83" ht="14.4" x14ac:dyDescent="0.25">
      <c r="A3321" s="37"/>
      <c r="B3321" s="37" t="s">
        <v>1408</v>
      </c>
      <c r="C3321" s="37" t="s">
        <v>1410</v>
      </c>
      <c r="D3321" s="38" t="s">
        <v>1227</v>
      </c>
      <c r="E3321" s="39">
        <v>3.18</v>
      </c>
      <c r="F3321" s="39">
        <f>ROUND(0.84,7)</f>
        <v>0.84</v>
      </c>
      <c r="G3321" s="39">
        <f>SmtRes!CX1788</f>
        <v>2.6711999999999999E-3</v>
      </c>
      <c r="H3321" s="41">
        <f>SmtRes!CZ1788</f>
        <v>887.54</v>
      </c>
      <c r="I3321" s="40">
        <f>SmtRes!AJ1788</f>
        <v>1.36</v>
      </c>
      <c r="J3321" s="41">
        <f>ROUND(H3321*I3321, 2)</f>
        <v>1207.05</v>
      </c>
      <c r="K3321" s="40"/>
      <c r="L3321" s="41">
        <f>SmtRes!DG1788</f>
        <v>3.22</v>
      </c>
    </row>
    <row r="3322" spans="1:83" ht="14.4" x14ac:dyDescent="0.25">
      <c r="A3322" s="37"/>
      <c r="B3322" s="37" t="s">
        <v>1298</v>
      </c>
      <c r="C3322" s="44" t="s">
        <v>1609</v>
      </c>
      <c r="D3322" s="45" t="s">
        <v>1221</v>
      </c>
      <c r="E3322" s="46">
        <f>SmtRes!DO1788*SmtRes!AT1788</f>
        <v>3.18</v>
      </c>
      <c r="F3322" s="46">
        <f>ROUND(0.84,7)</f>
        <v>0.84</v>
      </c>
      <c r="G3322" s="46">
        <f>ROUND(E3322*G3318, 7)</f>
        <v>3.1800000000000001E-3</v>
      </c>
      <c r="H3322" s="47"/>
      <c r="I3322" s="48"/>
      <c r="J3322" s="47">
        <f>ROUND(SmtRes!AG1788/SmtRes!DO1788, 2)</f>
        <v>803.25</v>
      </c>
      <c r="K3322" s="48"/>
      <c r="L3322" s="47">
        <f>SmtRes!DH1788</f>
        <v>2.15</v>
      </c>
      <c r="CE3322">
        <v>1</v>
      </c>
    </row>
    <row r="3323" spans="1:83" ht="14.4" x14ac:dyDescent="0.25">
      <c r="A3323" s="37"/>
      <c r="B3323" s="37"/>
      <c r="C3323" s="50" t="s">
        <v>1568</v>
      </c>
      <c r="D3323" s="38"/>
      <c r="E3323" s="39"/>
      <c r="F3323" s="39"/>
      <c r="G3323" s="39"/>
      <c r="H3323" s="41"/>
      <c r="I3323" s="40"/>
      <c r="J3323" s="41"/>
      <c r="K3323" s="40"/>
      <c r="L3323" s="41">
        <f>L3319+L3320</f>
        <v>5.3699999999999992</v>
      </c>
    </row>
    <row r="3324" spans="1:83" ht="14.4" x14ac:dyDescent="0.25">
      <c r="A3324" s="37"/>
      <c r="B3324" s="37"/>
      <c r="C3324" s="37" t="s">
        <v>1569</v>
      </c>
      <c r="D3324" s="38"/>
      <c r="E3324" s="39"/>
      <c r="F3324" s="39"/>
      <c r="G3324" s="39"/>
      <c r="H3324" s="41"/>
      <c r="I3324" s="40"/>
      <c r="J3324" s="41"/>
      <c r="K3324" s="40"/>
      <c r="L3324" s="41">
        <f>SUM(AR3318:AR3327)+SUM(AS3318:AS3327)+SUM(AT3318:AT3327)+SUM(AU3318:AU3327)+SUM(AV3318:AV3327)</f>
        <v>2.15</v>
      </c>
    </row>
    <row r="3325" spans="1:83" ht="27.6" x14ac:dyDescent="0.25">
      <c r="A3325" s="37"/>
      <c r="B3325" s="37" t="s">
        <v>739</v>
      </c>
      <c r="C3325" s="37" t="s">
        <v>1837</v>
      </c>
      <c r="D3325" s="38" t="s">
        <v>1422</v>
      </c>
      <c r="E3325" s="39">
        <f>Source!BZ620</f>
        <v>92</v>
      </c>
      <c r="F3325" s="39"/>
      <c r="G3325" s="39">
        <f>Source!AT620</f>
        <v>92</v>
      </c>
      <c r="H3325" s="41"/>
      <c r="I3325" s="40"/>
      <c r="J3325" s="41"/>
      <c r="K3325" s="40"/>
      <c r="L3325" s="41">
        <f>SUM(AZ3318:AZ3327)</f>
        <v>1.98</v>
      </c>
    </row>
    <row r="3326" spans="1:83" ht="27.6" x14ac:dyDescent="0.25">
      <c r="A3326" s="44"/>
      <c r="B3326" s="44" t="s">
        <v>740</v>
      </c>
      <c r="C3326" s="44" t="s">
        <v>1838</v>
      </c>
      <c r="D3326" s="45" t="s">
        <v>1422</v>
      </c>
      <c r="E3326" s="46">
        <f>Source!CA620</f>
        <v>46</v>
      </c>
      <c r="F3326" s="46"/>
      <c r="G3326" s="46">
        <f>Source!AU620</f>
        <v>46</v>
      </c>
      <c r="H3326" s="47"/>
      <c r="I3326" s="48"/>
      <c r="J3326" s="47"/>
      <c r="K3326" s="48"/>
      <c r="L3326" s="47">
        <f>SUM(BA3318:BA3327)</f>
        <v>0.99</v>
      </c>
    </row>
    <row r="3327" spans="1:83" ht="13.8" x14ac:dyDescent="0.25">
      <c r="C3327" s="81" t="s">
        <v>1572</v>
      </c>
      <c r="D3327" s="81"/>
      <c r="E3327" s="81"/>
      <c r="F3327" s="81"/>
      <c r="G3327" s="81"/>
      <c r="H3327" s="81"/>
      <c r="I3327" s="82">
        <f>IF(E3318&lt;&gt;0,K3327/E3318, 0)</f>
        <v>8340</v>
      </c>
      <c r="J3327" s="82"/>
      <c r="K3327" s="82">
        <f>L3319+L3325+L3326+L3320</f>
        <v>8.34</v>
      </c>
      <c r="L3327" s="82"/>
      <c r="AD3327">
        <f>ROUND((Source!AT620/100)*((ROUND(SUMIF(SmtRes!AQ1787:'SmtRes'!AQ1788,"=1",SmtRes!AD1787:'SmtRes'!AD1788)*Source!I620, 2)+ROUND(SUMIF(SmtRes!AQ1787:'SmtRes'!AQ1788,"=1",SmtRes!AC1787:'SmtRes'!AC1788)*Source!I620, 2))), 2)</f>
        <v>0.74</v>
      </c>
      <c r="AE3327">
        <f>ROUND((Source!AU620/100)*((ROUND(SUMIF(SmtRes!AQ1787:'SmtRes'!AQ1788,"=1",SmtRes!AD1787:'SmtRes'!AD1788)*Source!I620, 2)+ROUND(SUMIF(SmtRes!AQ1787:'SmtRes'!AQ1788,"=1",SmtRes!AC1787:'SmtRes'!AC1788)*Source!I620, 2))), 2)</f>
        <v>0.37</v>
      </c>
      <c r="AN3327" s="49">
        <f>L3319+L3325+L3326+L3320</f>
        <v>8.34</v>
      </c>
      <c r="AO3327" s="49">
        <f>L3319</f>
        <v>3.2199999999999998</v>
      </c>
      <c r="AQ3327" t="s">
        <v>1573</v>
      </c>
      <c r="AR3327">
        <f>0</f>
        <v>0</v>
      </c>
      <c r="AT3327" s="49">
        <f>L3320</f>
        <v>2.15</v>
      </c>
      <c r="AV3327" t="s">
        <v>1573</v>
      </c>
      <c r="AW3327">
        <f>0</f>
        <v>0</v>
      </c>
      <c r="AZ3327">
        <f>Source!X620</f>
        <v>1.98</v>
      </c>
      <c r="BA3327">
        <f>Source!Y620</f>
        <v>0.99</v>
      </c>
      <c r="CD3327">
        <v>1</v>
      </c>
    </row>
    <row r="3329" spans="1:82" ht="16.8" x14ac:dyDescent="0.25">
      <c r="A3329" s="83" t="s">
        <v>1843</v>
      </c>
      <c r="B3329" s="83"/>
      <c r="C3329" s="83"/>
      <c r="D3329" s="83"/>
      <c r="E3329" s="83"/>
      <c r="F3329" s="83"/>
      <c r="G3329" s="83"/>
      <c r="H3329" s="83"/>
      <c r="I3329" s="83"/>
      <c r="J3329" s="83"/>
      <c r="K3329" s="83"/>
      <c r="L3329" s="83"/>
    </row>
    <row r="3330" spans="1:82" ht="190.2" x14ac:dyDescent="0.25">
      <c r="A3330" s="35" t="s">
        <v>750</v>
      </c>
      <c r="B3330" s="37" t="s">
        <v>1844</v>
      </c>
      <c r="C3330" s="37" t="s">
        <v>1845</v>
      </c>
      <c r="D3330" s="38" t="str">
        <f>Source!H656</f>
        <v>ШТ</v>
      </c>
      <c r="E3330" s="39">
        <f>Source!K656</f>
        <v>1</v>
      </c>
      <c r="F3330" s="39"/>
      <c r="G3330" s="39">
        <f>Source!I656</f>
        <v>1</v>
      </c>
      <c r="H3330" s="41"/>
      <c r="I3330" s="40"/>
      <c r="J3330" s="41"/>
      <c r="K3330" s="40"/>
      <c r="L3330" s="41"/>
    </row>
    <row r="3331" spans="1:82" ht="105.6" x14ac:dyDescent="0.25">
      <c r="B3331" s="54" t="str">
        <f>Source!EO656</f>
        <v>Поправка: 571/пр_2022_п.84_т.3_стр.2_стб.3</v>
      </c>
      <c r="C3331" s="54" t="str">
        <f>Source!CN656</f>
        <v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3332" spans="1:82" ht="14.4" x14ac:dyDescent="0.25">
      <c r="A3332" s="36"/>
      <c r="B3332" s="39">
        <v>1</v>
      </c>
      <c r="C3332" s="36" t="s">
        <v>1564</v>
      </c>
      <c r="D3332" s="38" t="s">
        <v>1221</v>
      </c>
      <c r="E3332" s="42"/>
      <c r="F3332" s="39"/>
      <c r="G3332" s="42">
        <f>Source!U656</f>
        <v>0.69552000000000003</v>
      </c>
      <c r="H3332" s="39"/>
      <c r="I3332" s="39"/>
      <c r="J3332" s="39"/>
      <c r="K3332" s="39"/>
      <c r="L3332" s="43">
        <f>SUM(L3333:L3333)-SUMIF(CE3333:CE3333, 1, L3333:L3333)</f>
        <v>406.59</v>
      </c>
    </row>
    <row r="3333" spans="1:82" ht="14.4" x14ac:dyDescent="0.25">
      <c r="A3333" s="37"/>
      <c r="B3333" s="37" t="s">
        <v>1266</v>
      </c>
      <c r="C3333" s="37" t="s">
        <v>1267</v>
      </c>
      <c r="D3333" s="38" t="s">
        <v>1221</v>
      </c>
      <c r="E3333" s="39">
        <v>1.38</v>
      </c>
      <c r="F3333" s="39">
        <f>ROUND((0.6)*0.84,7)</f>
        <v>0.504</v>
      </c>
      <c r="G3333" s="39">
        <f>SmtRes!CX1789</f>
        <v>0.69552000000000003</v>
      </c>
      <c r="H3333" s="41"/>
      <c r="I3333" s="40"/>
      <c r="J3333" s="41">
        <f>SmtRes!CZ1789</f>
        <v>584.59</v>
      </c>
      <c r="K3333" s="40"/>
      <c r="L3333" s="41">
        <f>SmtRes!DI1789</f>
        <v>406.59</v>
      </c>
    </row>
    <row r="3334" spans="1:82" ht="14.4" hidden="1" x14ac:dyDescent="0.25">
      <c r="A3334" s="36"/>
      <c r="B3334" s="39">
        <v>4</v>
      </c>
      <c r="C3334" s="36" t="s">
        <v>1580</v>
      </c>
      <c r="D3334" s="38"/>
      <c r="E3334" s="42"/>
      <c r="F3334" s="39"/>
      <c r="G3334" s="42"/>
      <c r="H3334" s="39"/>
      <c r="I3334" s="39"/>
      <c r="J3334" s="39"/>
      <c r="K3334" s="39"/>
      <c r="L3334" s="43">
        <f>SUM(L3335:L3337)-SUMIF(CE3335:CE3337, 1, L3335:L3337)</f>
        <v>0</v>
      </c>
    </row>
    <row r="3335" spans="1:82" ht="14.4" x14ac:dyDescent="0.25">
      <c r="A3335" s="37"/>
      <c r="B3335" s="37" t="s">
        <v>1411</v>
      </c>
      <c r="C3335" s="37" t="s">
        <v>1413</v>
      </c>
      <c r="D3335" s="38" t="s">
        <v>811</v>
      </c>
      <c r="E3335" s="39">
        <v>8.0000000000000004E-4</v>
      </c>
      <c r="F3335" s="39">
        <f>ROUND(0,7)</f>
        <v>0</v>
      </c>
      <c r="G3335" s="39">
        <f>SmtRes!CX1790</f>
        <v>0</v>
      </c>
      <c r="H3335" s="41">
        <f>SmtRes!CZ1790</f>
        <v>116448.72</v>
      </c>
      <c r="I3335" s="40">
        <f>SmtRes!AI1790</f>
        <v>1.1200000000000001</v>
      </c>
      <c r="J3335" s="41">
        <f>ROUND(H3335*I3335, 2)</f>
        <v>130422.57</v>
      </c>
      <c r="K3335" s="40"/>
      <c r="L3335" s="41">
        <f>SmtRes!DF1790</f>
        <v>0</v>
      </c>
    </row>
    <row r="3336" spans="1:82" ht="14.4" x14ac:dyDescent="0.25">
      <c r="A3336" s="37"/>
      <c r="B3336" s="37" t="s">
        <v>1414</v>
      </c>
      <c r="C3336" s="37" t="s">
        <v>1416</v>
      </c>
      <c r="D3336" s="38" t="s">
        <v>811</v>
      </c>
      <c r="E3336" s="39">
        <v>1.0000000000000001E-5</v>
      </c>
      <c r="F3336" s="39">
        <f>ROUND(0,7)</f>
        <v>0</v>
      </c>
      <c r="G3336" s="39">
        <f>SmtRes!CX1791</f>
        <v>0</v>
      </c>
      <c r="H3336" s="41">
        <f>SmtRes!CZ1791</f>
        <v>81827.199999999997</v>
      </c>
      <c r="I3336" s="40">
        <f>SmtRes!AI1791</f>
        <v>1.77</v>
      </c>
      <c r="J3336" s="41">
        <f>ROUND(H3336*I3336, 2)</f>
        <v>144834.14000000001</v>
      </c>
      <c r="K3336" s="40"/>
      <c r="L3336" s="41">
        <f>SmtRes!DF1791</f>
        <v>0</v>
      </c>
    </row>
    <row r="3337" spans="1:82" ht="55.2" x14ac:dyDescent="0.25">
      <c r="A3337" s="37"/>
      <c r="B3337" s="37" t="s">
        <v>1417</v>
      </c>
      <c r="C3337" s="44" t="s">
        <v>1419</v>
      </c>
      <c r="D3337" s="45" t="s">
        <v>849</v>
      </c>
      <c r="E3337" s="46">
        <v>2.4E-2</v>
      </c>
      <c r="F3337" s="46">
        <f>ROUND(0,7)</f>
        <v>0</v>
      </c>
      <c r="G3337" s="46">
        <f>SmtRes!CX1792</f>
        <v>0</v>
      </c>
      <c r="H3337" s="47">
        <f>SmtRes!CZ1792</f>
        <v>37.71</v>
      </c>
      <c r="I3337" s="48">
        <f>SmtRes!AI1792</f>
        <v>1.53</v>
      </c>
      <c r="J3337" s="47">
        <f>ROUND(H3337*I3337, 2)</f>
        <v>57.7</v>
      </c>
      <c r="K3337" s="48"/>
      <c r="L3337" s="47">
        <f>SmtRes!DF1792</f>
        <v>0</v>
      </c>
    </row>
    <row r="3338" spans="1:82" ht="14.4" x14ac:dyDescent="0.25">
      <c r="A3338" s="37"/>
      <c r="B3338" s="37"/>
      <c r="C3338" s="50" t="s">
        <v>1568</v>
      </c>
      <c r="D3338" s="38"/>
      <c r="E3338" s="39"/>
      <c r="F3338" s="39"/>
      <c r="G3338" s="39"/>
      <c r="H3338" s="41"/>
      <c r="I3338" s="40"/>
      <c r="J3338" s="41"/>
      <c r="K3338" s="40"/>
      <c r="L3338" s="41">
        <f>L3332+L3334</f>
        <v>406.59</v>
      </c>
    </row>
    <row r="3339" spans="1:82" ht="14.4" x14ac:dyDescent="0.25">
      <c r="A3339" s="37"/>
      <c r="B3339" s="37"/>
      <c r="C3339" s="37" t="s">
        <v>1569</v>
      </c>
      <c r="D3339" s="38"/>
      <c r="E3339" s="39"/>
      <c r="F3339" s="39"/>
      <c r="G3339" s="39"/>
      <c r="H3339" s="41"/>
      <c r="I3339" s="40"/>
      <c r="J3339" s="41"/>
      <c r="K3339" s="40"/>
      <c r="L3339" s="41">
        <f>SUM(AR3330:AR3342)+SUM(AS3330:AS3342)+SUM(AT3330:AT3342)+SUM(AU3330:AU3342)+SUM(AV3330:AV3342)</f>
        <v>406.59</v>
      </c>
    </row>
    <row r="3340" spans="1:82" ht="27.6" x14ac:dyDescent="0.25">
      <c r="A3340" s="37"/>
      <c r="B3340" s="37" t="s">
        <v>759</v>
      </c>
      <c r="C3340" s="37" t="s">
        <v>1846</v>
      </c>
      <c r="D3340" s="38" t="s">
        <v>1422</v>
      </c>
      <c r="E3340" s="39">
        <f>Source!BZ656</f>
        <v>97</v>
      </c>
      <c r="F3340" s="39"/>
      <c r="G3340" s="39">
        <f>Source!AT656</f>
        <v>97</v>
      </c>
      <c r="H3340" s="41"/>
      <c r="I3340" s="40"/>
      <c r="J3340" s="41"/>
      <c r="K3340" s="40"/>
      <c r="L3340" s="41">
        <f>SUM(AZ3330:AZ3342)</f>
        <v>394.39</v>
      </c>
    </row>
    <row r="3341" spans="1:82" ht="27.6" x14ac:dyDescent="0.25">
      <c r="A3341" s="44"/>
      <c r="B3341" s="44" t="s">
        <v>760</v>
      </c>
      <c r="C3341" s="44" t="s">
        <v>1847</v>
      </c>
      <c r="D3341" s="45" t="s">
        <v>1422</v>
      </c>
      <c r="E3341" s="46">
        <f>Source!CA656</f>
        <v>51</v>
      </c>
      <c r="F3341" s="46"/>
      <c r="G3341" s="46">
        <f>Source!AU656</f>
        <v>51</v>
      </c>
      <c r="H3341" s="47"/>
      <c r="I3341" s="48"/>
      <c r="J3341" s="47"/>
      <c r="K3341" s="48"/>
      <c r="L3341" s="47">
        <f>SUM(BA3330:BA3342)</f>
        <v>207.36</v>
      </c>
    </row>
    <row r="3342" spans="1:82" ht="13.8" x14ac:dyDescent="0.25">
      <c r="C3342" s="81" t="s">
        <v>1572</v>
      </c>
      <c r="D3342" s="81"/>
      <c r="E3342" s="81"/>
      <c r="F3342" s="81"/>
      <c r="G3342" s="81"/>
      <c r="H3342" s="81"/>
      <c r="I3342" s="82">
        <f>IF(E3330&lt;&gt;0,K3342/E3330, 0)</f>
        <v>1008.34</v>
      </c>
      <c r="J3342" s="82"/>
      <c r="K3342" s="82">
        <f>L3332+L3334+L3340+L3341</f>
        <v>1008.34</v>
      </c>
      <c r="L3342" s="82"/>
      <c r="AD3342">
        <f>ROUND((Source!AT656/100)*((ROUND(SUMIF(SmtRes!AQ1789:'SmtRes'!AQ1793,"=1",SmtRes!AD1789:'SmtRes'!AD1793)*Source!I656, 2)+ROUND(SUMIF(SmtRes!AQ1789:'SmtRes'!AQ1793,"=1",SmtRes!AC1789:'SmtRes'!AC1793)*Source!I656, 2))), 2)</f>
        <v>567.04999999999995</v>
      </c>
      <c r="AE3342">
        <f>ROUND((Source!AU656/100)*((ROUND(SUMIF(SmtRes!AQ1789:'SmtRes'!AQ1793,"=1",SmtRes!AD1789:'SmtRes'!AD1793)*Source!I656, 2)+ROUND(SUMIF(SmtRes!AQ1789:'SmtRes'!AQ1793,"=1",SmtRes!AC1789:'SmtRes'!AC1793)*Source!I656, 2))), 2)</f>
        <v>298.14</v>
      </c>
      <c r="AN3342" s="49">
        <f>L3332+L3334+L3340+L3341</f>
        <v>1008.34</v>
      </c>
      <c r="AO3342">
        <f>0</f>
        <v>0</v>
      </c>
      <c r="AQ3342" t="s">
        <v>1573</v>
      </c>
      <c r="AR3342" s="49">
        <f>L3332</f>
        <v>406.59</v>
      </c>
      <c r="AT3342">
        <f>0</f>
        <v>0</v>
      </c>
      <c r="AV3342" t="s">
        <v>1573</v>
      </c>
      <c r="AW3342" s="49">
        <f>L3334</f>
        <v>0</v>
      </c>
      <c r="AZ3342">
        <f>Source!X656</f>
        <v>394.39</v>
      </c>
      <c r="BA3342">
        <f>Source!Y656</f>
        <v>207.36</v>
      </c>
      <c r="CD3342">
        <v>2</v>
      </c>
    </row>
    <row r="3343" spans="1:82" ht="176.4" x14ac:dyDescent="0.25">
      <c r="A3343" s="35" t="s">
        <v>761</v>
      </c>
      <c r="B3343" s="37" t="s">
        <v>1844</v>
      </c>
      <c r="C3343" s="37" t="s">
        <v>1848</v>
      </c>
      <c r="D3343" s="38" t="str">
        <f>Source!H657</f>
        <v>ШТ</v>
      </c>
      <c r="E3343" s="39">
        <f>Source!K657</f>
        <v>1</v>
      </c>
      <c r="F3343" s="39"/>
      <c r="G3343" s="39">
        <f>Source!I657</f>
        <v>1</v>
      </c>
      <c r="H3343" s="41"/>
      <c r="I3343" s="40"/>
      <c r="J3343" s="41"/>
      <c r="K3343" s="40"/>
      <c r="L3343" s="41"/>
    </row>
    <row r="3344" spans="1:82" ht="79.2" x14ac:dyDescent="0.25">
      <c r="B3344" s="54" t="str">
        <f>Source!EO657</f>
        <v>Поправка: 571/пр_2022_п.84_т.3_стр.4_стб.3</v>
      </c>
      <c r="C3344" s="54" t="str">
        <f>Source!CN657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345" spans="1:82" ht="14.4" x14ac:dyDescent="0.25">
      <c r="A3345" s="36"/>
      <c r="B3345" s="39">
        <v>1</v>
      </c>
      <c r="C3345" s="36" t="s">
        <v>1564</v>
      </c>
      <c r="D3345" s="38" t="s">
        <v>1221</v>
      </c>
      <c r="E3345" s="42"/>
      <c r="F3345" s="39"/>
      <c r="G3345" s="42">
        <f>Source!U657</f>
        <v>0.34776000000000001</v>
      </c>
      <c r="H3345" s="39"/>
      <c r="I3345" s="39"/>
      <c r="J3345" s="39"/>
      <c r="K3345" s="39"/>
      <c r="L3345" s="43">
        <f>SUM(L3346:L3346)-SUMIF(CE3346:CE3346, 1, L3346:L3346)</f>
        <v>203.3</v>
      </c>
    </row>
    <row r="3346" spans="1:82" ht="14.4" x14ac:dyDescent="0.25">
      <c r="A3346" s="37"/>
      <c r="B3346" s="37" t="s">
        <v>1266</v>
      </c>
      <c r="C3346" s="37" t="s">
        <v>1267</v>
      </c>
      <c r="D3346" s="38" t="s">
        <v>1221</v>
      </c>
      <c r="E3346" s="39">
        <v>1.38</v>
      </c>
      <c r="F3346" s="39">
        <f>ROUND((0.3)*0.84,7)</f>
        <v>0.252</v>
      </c>
      <c r="G3346" s="39">
        <f>SmtRes!CX1794</f>
        <v>0.34776000000000001</v>
      </c>
      <c r="H3346" s="41"/>
      <c r="I3346" s="40"/>
      <c r="J3346" s="41">
        <f>SmtRes!CZ1794</f>
        <v>584.59</v>
      </c>
      <c r="K3346" s="40"/>
      <c r="L3346" s="41">
        <f>SmtRes!DI1794</f>
        <v>203.3</v>
      </c>
    </row>
    <row r="3347" spans="1:82" ht="14.4" hidden="1" x14ac:dyDescent="0.25">
      <c r="A3347" s="36"/>
      <c r="B3347" s="39">
        <v>4</v>
      </c>
      <c r="C3347" s="36" t="s">
        <v>1580</v>
      </c>
      <c r="D3347" s="38"/>
      <c r="E3347" s="42"/>
      <c r="F3347" s="39"/>
      <c r="G3347" s="42"/>
      <c r="H3347" s="39"/>
      <c r="I3347" s="39"/>
      <c r="J3347" s="39"/>
      <c r="K3347" s="39"/>
      <c r="L3347" s="43">
        <f>SUM(L3348:L3350)-SUMIF(CE3348:CE3350, 1, L3348:L3350)</f>
        <v>0</v>
      </c>
    </row>
    <row r="3348" spans="1:82" ht="14.4" x14ac:dyDescent="0.25">
      <c r="A3348" s="37"/>
      <c r="B3348" s="37" t="s">
        <v>1411</v>
      </c>
      <c r="C3348" s="37" t="s">
        <v>1413</v>
      </c>
      <c r="D3348" s="38" t="s">
        <v>811</v>
      </c>
      <c r="E3348" s="39">
        <v>8.0000000000000004E-4</v>
      </c>
      <c r="F3348" s="39">
        <f>ROUND(0,7)</f>
        <v>0</v>
      </c>
      <c r="G3348" s="39">
        <f>SmtRes!CX1795</f>
        <v>0</v>
      </c>
      <c r="H3348" s="41">
        <f>SmtRes!CZ1795</f>
        <v>116448.72</v>
      </c>
      <c r="I3348" s="40">
        <f>SmtRes!AI1795</f>
        <v>1.1200000000000001</v>
      </c>
      <c r="J3348" s="41">
        <f>ROUND(H3348*I3348, 2)</f>
        <v>130422.57</v>
      </c>
      <c r="K3348" s="40"/>
      <c r="L3348" s="41">
        <f>SmtRes!DF1795</f>
        <v>0</v>
      </c>
    </row>
    <row r="3349" spans="1:82" ht="14.4" x14ac:dyDescent="0.25">
      <c r="A3349" s="37"/>
      <c r="B3349" s="37" t="s">
        <v>1414</v>
      </c>
      <c r="C3349" s="37" t="s">
        <v>1416</v>
      </c>
      <c r="D3349" s="38" t="s">
        <v>811</v>
      </c>
      <c r="E3349" s="39">
        <v>1.0000000000000001E-5</v>
      </c>
      <c r="F3349" s="39">
        <f>ROUND(0,7)</f>
        <v>0</v>
      </c>
      <c r="G3349" s="39">
        <f>SmtRes!CX1796</f>
        <v>0</v>
      </c>
      <c r="H3349" s="41">
        <f>SmtRes!CZ1796</f>
        <v>81827.199999999997</v>
      </c>
      <c r="I3349" s="40">
        <f>SmtRes!AI1796</f>
        <v>1.77</v>
      </c>
      <c r="J3349" s="41">
        <f>ROUND(H3349*I3349, 2)</f>
        <v>144834.14000000001</v>
      </c>
      <c r="K3349" s="40"/>
      <c r="L3349" s="41">
        <f>SmtRes!DF1796</f>
        <v>0</v>
      </c>
    </row>
    <row r="3350" spans="1:82" ht="55.2" x14ac:dyDescent="0.25">
      <c r="A3350" s="37"/>
      <c r="B3350" s="37" t="s">
        <v>1417</v>
      </c>
      <c r="C3350" s="44" t="s">
        <v>1419</v>
      </c>
      <c r="D3350" s="45" t="s">
        <v>849</v>
      </c>
      <c r="E3350" s="46">
        <v>2.4E-2</v>
      </c>
      <c r="F3350" s="46">
        <f>ROUND(0,7)</f>
        <v>0</v>
      </c>
      <c r="G3350" s="46">
        <f>SmtRes!CX1797</f>
        <v>0</v>
      </c>
      <c r="H3350" s="47">
        <f>SmtRes!CZ1797</f>
        <v>37.71</v>
      </c>
      <c r="I3350" s="48">
        <f>SmtRes!AI1797</f>
        <v>1.53</v>
      </c>
      <c r="J3350" s="47">
        <f>ROUND(H3350*I3350, 2)</f>
        <v>57.7</v>
      </c>
      <c r="K3350" s="48"/>
      <c r="L3350" s="47">
        <f>SmtRes!DF1797</f>
        <v>0</v>
      </c>
    </row>
    <row r="3351" spans="1:82" ht="14.4" x14ac:dyDescent="0.25">
      <c r="A3351" s="37"/>
      <c r="B3351" s="37"/>
      <c r="C3351" s="50" t="s">
        <v>1568</v>
      </c>
      <c r="D3351" s="38"/>
      <c r="E3351" s="39"/>
      <c r="F3351" s="39"/>
      <c r="G3351" s="39"/>
      <c r="H3351" s="41"/>
      <c r="I3351" s="40"/>
      <c r="J3351" s="41"/>
      <c r="K3351" s="40"/>
      <c r="L3351" s="41">
        <f>L3345+L3347</f>
        <v>203.3</v>
      </c>
    </row>
    <row r="3352" spans="1:82" ht="14.4" x14ac:dyDescent="0.25">
      <c r="A3352" s="37"/>
      <c r="B3352" s="37"/>
      <c r="C3352" s="37" t="s">
        <v>1569</v>
      </c>
      <c r="D3352" s="38"/>
      <c r="E3352" s="39"/>
      <c r="F3352" s="39"/>
      <c r="G3352" s="39"/>
      <c r="H3352" s="41"/>
      <c r="I3352" s="40"/>
      <c r="J3352" s="41"/>
      <c r="K3352" s="40"/>
      <c r="L3352" s="41">
        <f>SUM(AR3343:AR3355)+SUM(AS3343:AS3355)+SUM(AT3343:AT3355)+SUM(AU3343:AU3355)+SUM(AV3343:AV3355)</f>
        <v>203.3</v>
      </c>
    </row>
    <row r="3353" spans="1:82" ht="27.6" x14ac:dyDescent="0.25">
      <c r="A3353" s="37"/>
      <c r="B3353" s="37" t="s">
        <v>759</v>
      </c>
      <c r="C3353" s="37" t="s">
        <v>1846</v>
      </c>
      <c r="D3353" s="38" t="s">
        <v>1422</v>
      </c>
      <c r="E3353" s="39">
        <f>Source!BZ657</f>
        <v>97</v>
      </c>
      <c r="F3353" s="39"/>
      <c r="G3353" s="39">
        <f>Source!AT657</f>
        <v>97</v>
      </c>
      <c r="H3353" s="41"/>
      <c r="I3353" s="40"/>
      <c r="J3353" s="41"/>
      <c r="K3353" s="40"/>
      <c r="L3353" s="41">
        <f>SUM(AZ3343:AZ3355)</f>
        <v>197.2</v>
      </c>
    </row>
    <row r="3354" spans="1:82" ht="27.6" x14ac:dyDescent="0.25">
      <c r="A3354" s="44"/>
      <c r="B3354" s="44" t="s">
        <v>760</v>
      </c>
      <c r="C3354" s="44" t="s">
        <v>1847</v>
      </c>
      <c r="D3354" s="45" t="s">
        <v>1422</v>
      </c>
      <c r="E3354" s="46">
        <f>Source!CA657</f>
        <v>51</v>
      </c>
      <c r="F3354" s="46"/>
      <c r="G3354" s="46">
        <f>Source!AU657</f>
        <v>51</v>
      </c>
      <c r="H3354" s="47"/>
      <c r="I3354" s="48"/>
      <c r="J3354" s="47"/>
      <c r="K3354" s="48"/>
      <c r="L3354" s="47">
        <f>SUM(BA3343:BA3355)</f>
        <v>103.68</v>
      </c>
    </row>
    <row r="3355" spans="1:82" ht="13.8" x14ac:dyDescent="0.25">
      <c r="C3355" s="81" t="s">
        <v>1572</v>
      </c>
      <c r="D3355" s="81"/>
      <c r="E3355" s="81"/>
      <c r="F3355" s="81"/>
      <c r="G3355" s="81"/>
      <c r="H3355" s="81"/>
      <c r="I3355" s="82">
        <f>IF(E3343&lt;&gt;0,K3355/E3343, 0)</f>
        <v>504.18</v>
      </c>
      <c r="J3355" s="82"/>
      <c r="K3355" s="82">
        <f>L3345+L3347+L3353+L3354</f>
        <v>504.18</v>
      </c>
      <c r="L3355" s="82"/>
      <c r="AD3355">
        <f>ROUND((Source!AT657/100)*((ROUND(SUMIF(SmtRes!AQ1794:'SmtRes'!AQ1798,"=1",SmtRes!AD1794:'SmtRes'!AD1798)*Source!I657, 2)+ROUND(SUMIF(SmtRes!AQ1794:'SmtRes'!AQ1798,"=1",SmtRes!AC1794:'SmtRes'!AC1798)*Source!I657, 2))), 2)</f>
        <v>567.04999999999995</v>
      </c>
      <c r="AE3355">
        <f>ROUND((Source!AU657/100)*((ROUND(SUMIF(SmtRes!AQ1794:'SmtRes'!AQ1798,"=1",SmtRes!AD1794:'SmtRes'!AD1798)*Source!I657, 2)+ROUND(SUMIF(SmtRes!AQ1794:'SmtRes'!AQ1798,"=1",SmtRes!AC1794:'SmtRes'!AC1798)*Source!I657, 2))), 2)</f>
        <v>298.14</v>
      </c>
      <c r="AN3355" s="49">
        <f>L3345+L3347+L3353+L3354</f>
        <v>504.18</v>
      </c>
      <c r="AO3355">
        <f>0</f>
        <v>0</v>
      </c>
      <c r="AQ3355" t="s">
        <v>1573</v>
      </c>
      <c r="AR3355" s="49">
        <f>L3345</f>
        <v>203.3</v>
      </c>
      <c r="AT3355">
        <f>0</f>
        <v>0</v>
      </c>
      <c r="AV3355" t="s">
        <v>1573</v>
      </c>
      <c r="AW3355" s="49">
        <f>L3347</f>
        <v>0</v>
      </c>
      <c r="AZ3355">
        <f>Source!X657</f>
        <v>197.2</v>
      </c>
      <c r="BA3355">
        <f>Source!Y657</f>
        <v>103.68</v>
      </c>
      <c r="CD3355">
        <v>2</v>
      </c>
    </row>
    <row r="3356" spans="1:82" ht="176.4" x14ac:dyDescent="0.25">
      <c r="A3356" s="35" t="s">
        <v>766</v>
      </c>
      <c r="B3356" s="37" t="s">
        <v>1844</v>
      </c>
      <c r="C3356" s="37" t="s">
        <v>1849</v>
      </c>
      <c r="D3356" s="38" t="str">
        <f>Source!H658</f>
        <v>ШТ</v>
      </c>
      <c r="E3356" s="39">
        <f>Source!K658</f>
        <v>1</v>
      </c>
      <c r="F3356" s="39"/>
      <c r="G3356" s="39">
        <f>Source!I658</f>
        <v>1</v>
      </c>
      <c r="H3356" s="41"/>
      <c r="I3356" s="40"/>
      <c r="J3356" s="41"/>
      <c r="K3356" s="40"/>
      <c r="L3356" s="41"/>
    </row>
    <row r="3357" spans="1:82" ht="14.4" x14ac:dyDescent="0.25">
      <c r="A3357" s="36"/>
      <c r="B3357" s="39">
        <v>1</v>
      </c>
      <c r="C3357" s="36" t="s">
        <v>1564</v>
      </c>
      <c r="D3357" s="38" t="s">
        <v>1221</v>
      </c>
      <c r="E3357" s="42"/>
      <c r="F3357" s="39"/>
      <c r="G3357" s="42">
        <f>Source!U658</f>
        <v>1.1592</v>
      </c>
      <c r="H3357" s="39"/>
      <c r="I3357" s="39"/>
      <c r="J3357" s="39"/>
      <c r="K3357" s="39"/>
      <c r="L3357" s="43">
        <f>SUM(L3358:L3358)-SUMIF(CE3358:CE3358, 1, L3358:L3358)</f>
        <v>677.66</v>
      </c>
    </row>
    <row r="3358" spans="1:82" ht="14.4" x14ac:dyDescent="0.25">
      <c r="A3358" s="37"/>
      <c r="B3358" s="37" t="s">
        <v>1266</v>
      </c>
      <c r="C3358" s="37" t="s">
        <v>1267</v>
      </c>
      <c r="D3358" s="38" t="s">
        <v>1221</v>
      </c>
      <c r="E3358" s="39">
        <v>1.38</v>
      </c>
      <c r="F3358" s="39">
        <f>ROUND(0.84,7)</f>
        <v>0.84</v>
      </c>
      <c r="G3358" s="39">
        <f>SmtRes!CX1799</f>
        <v>1.1592</v>
      </c>
      <c r="H3358" s="41"/>
      <c r="I3358" s="40"/>
      <c r="J3358" s="41">
        <f>SmtRes!CZ1799</f>
        <v>584.59</v>
      </c>
      <c r="K3358" s="40"/>
      <c r="L3358" s="41">
        <f>SmtRes!DI1799</f>
        <v>677.66</v>
      </c>
    </row>
    <row r="3359" spans="1:82" ht="14.4" hidden="1" x14ac:dyDescent="0.25">
      <c r="A3359" s="36"/>
      <c r="B3359" s="39">
        <v>4</v>
      </c>
      <c r="C3359" s="36" t="s">
        <v>1580</v>
      </c>
      <c r="D3359" s="38"/>
      <c r="E3359" s="42"/>
      <c r="F3359" s="39"/>
      <c r="G3359" s="42"/>
      <c r="H3359" s="39"/>
      <c r="I3359" s="39"/>
      <c r="J3359" s="39"/>
      <c r="K3359" s="39"/>
      <c r="L3359" s="43">
        <f>SUM(L3360:L3362)-SUMIF(CE3360:CE3362, 1, L3360:L3362)</f>
        <v>0</v>
      </c>
    </row>
    <row r="3360" spans="1:82" ht="14.4" x14ac:dyDescent="0.25">
      <c r="A3360" s="37"/>
      <c r="B3360" s="37" t="s">
        <v>1411</v>
      </c>
      <c r="C3360" s="37" t="s">
        <v>1413</v>
      </c>
      <c r="D3360" s="38" t="s">
        <v>811</v>
      </c>
      <c r="E3360" s="39">
        <v>8.0000000000000004E-4</v>
      </c>
      <c r="F3360" s="39">
        <f>ROUND(0,7)</f>
        <v>0</v>
      </c>
      <c r="G3360" s="39">
        <f>SmtRes!CX1800</f>
        <v>0</v>
      </c>
      <c r="H3360" s="41">
        <f>SmtRes!CZ1800</f>
        <v>116448.72</v>
      </c>
      <c r="I3360" s="40">
        <f>SmtRes!AI1800</f>
        <v>1.1200000000000001</v>
      </c>
      <c r="J3360" s="41">
        <f>ROUND(H3360*I3360, 2)</f>
        <v>130422.57</v>
      </c>
      <c r="K3360" s="40"/>
      <c r="L3360" s="41">
        <f>SmtRes!DF1800</f>
        <v>0</v>
      </c>
    </row>
    <row r="3361" spans="1:82" ht="14.4" x14ac:dyDescent="0.25">
      <c r="A3361" s="37"/>
      <c r="B3361" s="37" t="s">
        <v>1414</v>
      </c>
      <c r="C3361" s="37" t="s">
        <v>1416</v>
      </c>
      <c r="D3361" s="38" t="s">
        <v>811</v>
      </c>
      <c r="E3361" s="39">
        <v>1.0000000000000001E-5</v>
      </c>
      <c r="F3361" s="39">
        <f>ROUND(0,7)</f>
        <v>0</v>
      </c>
      <c r="G3361" s="39">
        <f>SmtRes!CX1801</f>
        <v>0</v>
      </c>
      <c r="H3361" s="41">
        <f>SmtRes!CZ1801</f>
        <v>81827.199999999997</v>
      </c>
      <c r="I3361" s="40">
        <f>SmtRes!AI1801</f>
        <v>1.77</v>
      </c>
      <c r="J3361" s="41">
        <f>ROUND(H3361*I3361, 2)</f>
        <v>144834.14000000001</v>
      </c>
      <c r="K3361" s="40"/>
      <c r="L3361" s="41">
        <f>SmtRes!DF1801</f>
        <v>0</v>
      </c>
    </row>
    <row r="3362" spans="1:82" ht="55.2" x14ac:dyDescent="0.25">
      <c r="A3362" s="37"/>
      <c r="B3362" s="37" t="s">
        <v>1417</v>
      </c>
      <c r="C3362" s="44" t="s">
        <v>1419</v>
      </c>
      <c r="D3362" s="45" t="s">
        <v>849</v>
      </c>
      <c r="E3362" s="46">
        <v>2.4E-2</v>
      </c>
      <c r="F3362" s="46">
        <f>ROUND(0,7)</f>
        <v>0</v>
      </c>
      <c r="G3362" s="46">
        <f>SmtRes!CX1802</f>
        <v>0</v>
      </c>
      <c r="H3362" s="47">
        <f>SmtRes!CZ1802</f>
        <v>37.71</v>
      </c>
      <c r="I3362" s="48">
        <f>SmtRes!AI1802</f>
        <v>1.53</v>
      </c>
      <c r="J3362" s="47">
        <f>ROUND(H3362*I3362, 2)</f>
        <v>57.7</v>
      </c>
      <c r="K3362" s="48"/>
      <c r="L3362" s="47">
        <f>SmtRes!DF1802</f>
        <v>0</v>
      </c>
    </row>
    <row r="3363" spans="1:82" ht="14.4" x14ac:dyDescent="0.25">
      <c r="A3363" s="37"/>
      <c r="B3363" s="37"/>
      <c r="C3363" s="50" t="s">
        <v>1568</v>
      </c>
      <c r="D3363" s="38"/>
      <c r="E3363" s="39"/>
      <c r="F3363" s="39"/>
      <c r="G3363" s="39"/>
      <c r="H3363" s="41"/>
      <c r="I3363" s="40"/>
      <c r="J3363" s="41"/>
      <c r="K3363" s="40"/>
      <c r="L3363" s="41">
        <f>L3357+L3359</f>
        <v>677.66</v>
      </c>
    </row>
    <row r="3364" spans="1:82" ht="14.4" x14ac:dyDescent="0.25">
      <c r="A3364" s="37"/>
      <c r="B3364" s="37"/>
      <c r="C3364" s="37" t="s">
        <v>1569</v>
      </c>
      <c r="D3364" s="38"/>
      <c r="E3364" s="39"/>
      <c r="F3364" s="39"/>
      <c r="G3364" s="39"/>
      <c r="H3364" s="41"/>
      <c r="I3364" s="40"/>
      <c r="J3364" s="41"/>
      <c r="K3364" s="40"/>
      <c r="L3364" s="41">
        <f>SUM(AR3356:AR3367)+SUM(AS3356:AS3367)+SUM(AT3356:AT3367)+SUM(AU3356:AU3367)+SUM(AV3356:AV3367)</f>
        <v>677.66</v>
      </c>
    </row>
    <row r="3365" spans="1:82" ht="27.6" x14ac:dyDescent="0.25">
      <c r="A3365" s="37"/>
      <c r="B3365" s="37" t="s">
        <v>759</v>
      </c>
      <c r="C3365" s="37" t="s">
        <v>1846</v>
      </c>
      <c r="D3365" s="38" t="s">
        <v>1422</v>
      </c>
      <c r="E3365" s="39">
        <f>Source!BZ658</f>
        <v>97</v>
      </c>
      <c r="F3365" s="39"/>
      <c r="G3365" s="39">
        <f>Source!AT658</f>
        <v>97</v>
      </c>
      <c r="H3365" s="41"/>
      <c r="I3365" s="40"/>
      <c r="J3365" s="41"/>
      <c r="K3365" s="40"/>
      <c r="L3365" s="41">
        <f>SUM(AZ3356:AZ3367)</f>
        <v>657.33</v>
      </c>
    </row>
    <row r="3366" spans="1:82" ht="27.6" x14ac:dyDescent="0.25">
      <c r="A3366" s="44"/>
      <c r="B3366" s="44" t="s">
        <v>760</v>
      </c>
      <c r="C3366" s="44" t="s">
        <v>1847</v>
      </c>
      <c r="D3366" s="45" t="s">
        <v>1422</v>
      </c>
      <c r="E3366" s="46">
        <f>Source!CA658</f>
        <v>51</v>
      </c>
      <c r="F3366" s="46"/>
      <c r="G3366" s="46">
        <f>Source!AU658</f>
        <v>51</v>
      </c>
      <c r="H3366" s="47"/>
      <c r="I3366" s="48"/>
      <c r="J3366" s="47"/>
      <c r="K3366" s="48"/>
      <c r="L3366" s="47">
        <f>SUM(BA3356:BA3367)</f>
        <v>345.61</v>
      </c>
    </row>
    <row r="3367" spans="1:82" ht="13.8" x14ac:dyDescent="0.25">
      <c r="C3367" s="81" t="s">
        <v>1572</v>
      </c>
      <c r="D3367" s="81"/>
      <c r="E3367" s="81"/>
      <c r="F3367" s="81"/>
      <c r="G3367" s="81"/>
      <c r="H3367" s="81"/>
      <c r="I3367" s="82">
        <f>IF(E3356&lt;&gt;0,K3367/E3356, 0)</f>
        <v>1680.6</v>
      </c>
      <c r="J3367" s="82"/>
      <c r="K3367" s="82">
        <f>L3357+L3359+L3365+L3366</f>
        <v>1680.6</v>
      </c>
      <c r="L3367" s="82"/>
      <c r="AD3367">
        <f>ROUND((Source!AT658/100)*((ROUND(SUMIF(SmtRes!AQ1799:'SmtRes'!AQ1803,"=1",SmtRes!AD1799:'SmtRes'!AD1803)*Source!I658, 2)+ROUND(SUMIF(SmtRes!AQ1799:'SmtRes'!AQ1803,"=1",SmtRes!AC1799:'SmtRes'!AC1803)*Source!I658, 2))), 2)</f>
        <v>567.04999999999995</v>
      </c>
      <c r="AE3367">
        <f>ROUND((Source!AU658/100)*((ROUND(SUMIF(SmtRes!AQ1799:'SmtRes'!AQ1803,"=1",SmtRes!AD1799:'SmtRes'!AD1803)*Source!I658, 2)+ROUND(SUMIF(SmtRes!AQ1799:'SmtRes'!AQ1803,"=1",SmtRes!AC1799:'SmtRes'!AC1803)*Source!I658, 2))), 2)</f>
        <v>298.14</v>
      </c>
      <c r="AN3367" s="49">
        <f>L3357+L3359+L3365+L3366</f>
        <v>1680.6</v>
      </c>
      <c r="AO3367">
        <f>0</f>
        <v>0</v>
      </c>
      <c r="AQ3367" t="s">
        <v>1573</v>
      </c>
      <c r="AR3367" s="49">
        <f>L3357</f>
        <v>677.66</v>
      </c>
      <c r="AT3367">
        <f>0</f>
        <v>0</v>
      </c>
      <c r="AV3367" t="s">
        <v>1573</v>
      </c>
      <c r="AW3367" s="49">
        <f>L3359</f>
        <v>0</v>
      </c>
      <c r="AZ3367">
        <f>Source!X658</f>
        <v>657.33</v>
      </c>
      <c r="BA3367">
        <f>Source!Y658</f>
        <v>345.61</v>
      </c>
      <c r="CD3367">
        <v>2</v>
      </c>
    </row>
    <row r="3368" spans="1:82" ht="190.2" x14ac:dyDescent="0.25">
      <c r="A3368" s="35" t="s">
        <v>768</v>
      </c>
      <c r="B3368" s="37" t="s">
        <v>1850</v>
      </c>
      <c r="C3368" s="37" t="s">
        <v>1851</v>
      </c>
      <c r="D3368" s="38" t="str">
        <f>Source!H659</f>
        <v>ШТ</v>
      </c>
      <c r="E3368" s="39">
        <f>Source!K659</f>
        <v>1</v>
      </c>
      <c r="F3368" s="39"/>
      <c r="G3368" s="39">
        <f>Source!I659</f>
        <v>1</v>
      </c>
      <c r="H3368" s="41"/>
      <c r="I3368" s="40"/>
      <c r="J3368" s="41"/>
      <c r="K3368" s="40"/>
      <c r="L3368" s="41"/>
    </row>
    <row r="3369" spans="1:82" ht="105.6" x14ac:dyDescent="0.25">
      <c r="B3369" s="54" t="str">
        <f>Source!EO659</f>
        <v>Поправка: 571/пр_2022_п.84_т.3_стр.2_стб.3</v>
      </c>
      <c r="C3369" s="54" t="str">
        <f>Source!CN659</f>
        <v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3370" spans="1:82" ht="14.4" x14ac:dyDescent="0.25">
      <c r="A3370" s="36"/>
      <c r="B3370" s="39">
        <v>1</v>
      </c>
      <c r="C3370" s="36" t="s">
        <v>1564</v>
      </c>
      <c r="D3370" s="38" t="s">
        <v>1221</v>
      </c>
      <c r="E3370" s="42"/>
      <c r="F3370" s="39"/>
      <c r="G3370" s="42">
        <f>Source!U659</f>
        <v>0.80640000000000001</v>
      </c>
      <c r="H3370" s="39"/>
      <c r="I3370" s="39"/>
      <c r="J3370" s="39"/>
      <c r="K3370" s="39"/>
      <c r="L3370" s="43">
        <f>SUM(L3371:L3371)-SUMIF(CE3371:CE3371, 1, L3371:L3371)</f>
        <v>471.41</v>
      </c>
    </row>
    <row r="3371" spans="1:82" ht="14.4" x14ac:dyDescent="0.25">
      <c r="A3371" s="37"/>
      <c r="B3371" s="37" t="s">
        <v>1266</v>
      </c>
      <c r="C3371" s="37" t="s">
        <v>1267</v>
      </c>
      <c r="D3371" s="38" t="s">
        <v>1221</v>
      </c>
      <c r="E3371" s="39">
        <v>1.6</v>
      </c>
      <c r="F3371" s="39">
        <f>ROUND((0.6)*0.84,7)</f>
        <v>0.504</v>
      </c>
      <c r="G3371" s="39">
        <f>SmtRes!CX1804</f>
        <v>0.80640000000000001</v>
      </c>
      <c r="H3371" s="41"/>
      <c r="I3371" s="40"/>
      <c r="J3371" s="41">
        <f>SmtRes!CZ1804</f>
        <v>584.59</v>
      </c>
      <c r="K3371" s="40"/>
      <c r="L3371" s="41">
        <f>SmtRes!DI1804</f>
        <v>471.41</v>
      </c>
    </row>
    <row r="3372" spans="1:82" ht="14.4" hidden="1" x14ac:dyDescent="0.25">
      <c r="A3372" s="36"/>
      <c r="B3372" s="39">
        <v>4</v>
      </c>
      <c r="C3372" s="36" t="s">
        <v>1580</v>
      </c>
      <c r="D3372" s="38"/>
      <c r="E3372" s="42"/>
      <c r="F3372" s="39"/>
      <c r="G3372" s="42"/>
      <c r="H3372" s="39"/>
      <c r="I3372" s="39"/>
      <c r="J3372" s="39"/>
      <c r="K3372" s="39"/>
      <c r="L3372" s="43">
        <f>SUM(L3373:L3375)-SUMIF(CE3373:CE3375, 1, L3373:L3375)</f>
        <v>0</v>
      </c>
    </row>
    <row r="3373" spans="1:82" ht="14.4" x14ac:dyDescent="0.25">
      <c r="A3373" s="37"/>
      <c r="B3373" s="37" t="s">
        <v>1411</v>
      </c>
      <c r="C3373" s="37" t="s">
        <v>1413</v>
      </c>
      <c r="D3373" s="38" t="s">
        <v>811</v>
      </c>
      <c r="E3373" s="39">
        <v>8.0000000000000004E-4</v>
      </c>
      <c r="F3373" s="39">
        <f>ROUND(0,7)</f>
        <v>0</v>
      </c>
      <c r="G3373" s="39">
        <f>SmtRes!CX1805</f>
        <v>0</v>
      </c>
      <c r="H3373" s="41">
        <f>SmtRes!CZ1805</f>
        <v>116448.72</v>
      </c>
      <c r="I3373" s="40">
        <f>SmtRes!AI1805</f>
        <v>1.1200000000000001</v>
      </c>
      <c r="J3373" s="41">
        <f>ROUND(H3373*I3373, 2)</f>
        <v>130422.57</v>
      </c>
      <c r="K3373" s="40"/>
      <c r="L3373" s="41">
        <f>SmtRes!DF1805</f>
        <v>0</v>
      </c>
    </row>
    <row r="3374" spans="1:82" ht="14.4" x14ac:dyDescent="0.25">
      <c r="A3374" s="37"/>
      <c r="B3374" s="37" t="s">
        <v>1414</v>
      </c>
      <c r="C3374" s="37" t="s">
        <v>1416</v>
      </c>
      <c r="D3374" s="38" t="s">
        <v>811</v>
      </c>
      <c r="E3374" s="39">
        <v>1.0000000000000001E-5</v>
      </c>
      <c r="F3374" s="39">
        <f>ROUND(0,7)</f>
        <v>0</v>
      </c>
      <c r="G3374" s="39">
        <f>SmtRes!CX1806</f>
        <v>0</v>
      </c>
      <c r="H3374" s="41">
        <f>SmtRes!CZ1806</f>
        <v>81827.199999999997</v>
      </c>
      <c r="I3374" s="40">
        <f>SmtRes!AI1806</f>
        <v>1.77</v>
      </c>
      <c r="J3374" s="41">
        <f>ROUND(H3374*I3374, 2)</f>
        <v>144834.14000000001</v>
      </c>
      <c r="K3374" s="40"/>
      <c r="L3374" s="41">
        <f>SmtRes!DF1806</f>
        <v>0</v>
      </c>
    </row>
    <row r="3375" spans="1:82" ht="55.2" x14ac:dyDescent="0.25">
      <c r="A3375" s="37"/>
      <c r="B3375" s="37" t="s">
        <v>1417</v>
      </c>
      <c r="C3375" s="44" t="s">
        <v>1419</v>
      </c>
      <c r="D3375" s="45" t="s">
        <v>849</v>
      </c>
      <c r="E3375" s="46">
        <v>2.4E-2</v>
      </c>
      <c r="F3375" s="46">
        <f>ROUND(0,7)</f>
        <v>0</v>
      </c>
      <c r="G3375" s="46">
        <f>SmtRes!CX1807</f>
        <v>0</v>
      </c>
      <c r="H3375" s="47">
        <f>SmtRes!CZ1807</f>
        <v>37.71</v>
      </c>
      <c r="I3375" s="48">
        <f>SmtRes!AI1807</f>
        <v>1.53</v>
      </c>
      <c r="J3375" s="47">
        <f>ROUND(H3375*I3375, 2)</f>
        <v>57.7</v>
      </c>
      <c r="K3375" s="48"/>
      <c r="L3375" s="47">
        <f>SmtRes!DF1807</f>
        <v>0</v>
      </c>
    </row>
    <row r="3376" spans="1:82" ht="14.4" x14ac:dyDescent="0.25">
      <c r="A3376" s="37"/>
      <c r="B3376" s="37"/>
      <c r="C3376" s="50" t="s">
        <v>1568</v>
      </c>
      <c r="D3376" s="38"/>
      <c r="E3376" s="39"/>
      <c r="F3376" s="39"/>
      <c r="G3376" s="39"/>
      <c r="H3376" s="41"/>
      <c r="I3376" s="40"/>
      <c r="J3376" s="41"/>
      <c r="K3376" s="40"/>
      <c r="L3376" s="41">
        <f>L3370+L3372</f>
        <v>471.41</v>
      </c>
    </row>
    <row r="3377" spans="1:82" ht="14.4" x14ac:dyDescent="0.25">
      <c r="A3377" s="37"/>
      <c r="B3377" s="37"/>
      <c r="C3377" s="37" t="s">
        <v>1569</v>
      </c>
      <c r="D3377" s="38"/>
      <c r="E3377" s="39"/>
      <c r="F3377" s="39"/>
      <c r="G3377" s="39"/>
      <c r="H3377" s="41"/>
      <c r="I3377" s="40"/>
      <c r="J3377" s="41"/>
      <c r="K3377" s="40"/>
      <c r="L3377" s="41">
        <f>SUM(AR3368:AR3380)+SUM(AS3368:AS3380)+SUM(AT3368:AT3380)+SUM(AU3368:AU3380)+SUM(AV3368:AV3380)</f>
        <v>471.41</v>
      </c>
    </row>
    <row r="3378" spans="1:82" ht="27.6" x14ac:dyDescent="0.25">
      <c r="A3378" s="37"/>
      <c r="B3378" s="37" t="s">
        <v>759</v>
      </c>
      <c r="C3378" s="37" t="s">
        <v>1846</v>
      </c>
      <c r="D3378" s="38" t="s">
        <v>1422</v>
      </c>
      <c r="E3378" s="39">
        <f>Source!BZ659</f>
        <v>97</v>
      </c>
      <c r="F3378" s="39"/>
      <c r="G3378" s="39">
        <f>Source!AT659</f>
        <v>97</v>
      </c>
      <c r="H3378" s="41"/>
      <c r="I3378" s="40"/>
      <c r="J3378" s="41"/>
      <c r="K3378" s="40"/>
      <c r="L3378" s="41">
        <f>SUM(AZ3368:AZ3380)</f>
        <v>457.27</v>
      </c>
    </row>
    <row r="3379" spans="1:82" ht="27.6" x14ac:dyDescent="0.25">
      <c r="A3379" s="44"/>
      <c r="B3379" s="44" t="s">
        <v>760</v>
      </c>
      <c r="C3379" s="44" t="s">
        <v>1847</v>
      </c>
      <c r="D3379" s="45" t="s">
        <v>1422</v>
      </c>
      <c r="E3379" s="46">
        <f>Source!CA659</f>
        <v>51</v>
      </c>
      <c r="F3379" s="46"/>
      <c r="G3379" s="46">
        <f>Source!AU659</f>
        <v>51</v>
      </c>
      <c r="H3379" s="47"/>
      <c r="I3379" s="48"/>
      <c r="J3379" s="47"/>
      <c r="K3379" s="48"/>
      <c r="L3379" s="47">
        <f>SUM(BA3368:BA3380)</f>
        <v>240.42</v>
      </c>
    </row>
    <row r="3380" spans="1:82" ht="13.8" x14ac:dyDescent="0.25">
      <c r="C3380" s="81" t="s">
        <v>1572</v>
      </c>
      <c r="D3380" s="81"/>
      <c r="E3380" s="81"/>
      <c r="F3380" s="81"/>
      <c r="G3380" s="81"/>
      <c r="H3380" s="81"/>
      <c r="I3380" s="82">
        <f>IF(E3368&lt;&gt;0,K3380/E3368, 0)</f>
        <v>1169.1000000000001</v>
      </c>
      <c r="J3380" s="82"/>
      <c r="K3380" s="82">
        <f>L3370+L3372+L3378+L3379</f>
        <v>1169.1000000000001</v>
      </c>
      <c r="L3380" s="82"/>
      <c r="AD3380">
        <f>ROUND((Source!AT659/100)*((ROUND(SUMIF(SmtRes!AQ1804:'SmtRes'!AQ1808,"=1",SmtRes!AD1804:'SmtRes'!AD1808)*Source!I659, 2)+ROUND(SUMIF(SmtRes!AQ1804:'SmtRes'!AQ1808,"=1",SmtRes!AC1804:'SmtRes'!AC1808)*Source!I659, 2))), 2)</f>
        <v>567.04999999999995</v>
      </c>
      <c r="AE3380">
        <f>ROUND((Source!AU659/100)*((ROUND(SUMIF(SmtRes!AQ1804:'SmtRes'!AQ1808,"=1",SmtRes!AD1804:'SmtRes'!AD1808)*Source!I659, 2)+ROUND(SUMIF(SmtRes!AQ1804:'SmtRes'!AQ1808,"=1",SmtRes!AC1804:'SmtRes'!AC1808)*Source!I659, 2))), 2)</f>
        <v>298.14</v>
      </c>
      <c r="AN3380" s="49">
        <f>L3370+L3372+L3378+L3379</f>
        <v>1169.1000000000001</v>
      </c>
      <c r="AO3380">
        <f>0</f>
        <v>0</v>
      </c>
      <c r="AQ3380" t="s">
        <v>1573</v>
      </c>
      <c r="AR3380" s="49">
        <f>L3370</f>
        <v>471.41</v>
      </c>
      <c r="AT3380">
        <f>0</f>
        <v>0</v>
      </c>
      <c r="AV3380" t="s">
        <v>1573</v>
      </c>
      <c r="AW3380" s="49">
        <f>L3372</f>
        <v>0</v>
      </c>
      <c r="AZ3380">
        <f>Source!X659</f>
        <v>457.27</v>
      </c>
      <c r="BA3380">
        <f>Source!Y659</f>
        <v>240.42</v>
      </c>
      <c r="CD3380">
        <v>2</v>
      </c>
    </row>
    <row r="3381" spans="1:82" ht="176.4" x14ac:dyDescent="0.25">
      <c r="A3381" s="35" t="s">
        <v>771</v>
      </c>
      <c r="B3381" s="37" t="s">
        <v>1850</v>
      </c>
      <c r="C3381" s="37" t="s">
        <v>1852</v>
      </c>
      <c r="D3381" s="38" t="str">
        <f>Source!H660</f>
        <v>ШТ</v>
      </c>
      <c r="E3381" s="39">
        <f>Source!K660</f>
        <v>1</v>
      </c>
      <c r="F3381" s="39"/>
      <c r="G3381" s="39">
        <f>Source!I660</f>
        <v>1</v>
      </c>
      <c r="H3381" s="41"/>
      <c r="I3381" s="40"/>
      <c r="J3381" s="41"/>
      <c r="K3381" s="40"/>
      <c r="L3381" s="41"/>
    </row>
    <row r="3382" spans="1:82" ht="79.2" x14ac:dyDescent="0.25">
      <c r="B3382" s="54" t="str">
        <f>Source!EO660</f>
        <v>Поправка: 571/пр_2022_п.84_т.3_стр.4_стб.3</v>
      </c>
      <c r="C3382" s="54" t="str">
        <f>Source!CN660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383" spans="1:82" ht="14.4" x14ac:dyDescent="0.25">
      <c r="A3383" s="36"/>
      <c r="B3383" s="39">
        <v>1</v>
      </c>
      <c r="C3383" s="36" t="s">
        <v>1564</v>
      </c>
      <c r="D3383" s="38" t="s">
        <v>1221</v>
      </c>
      <c r="E3383" s="42"/>
      <c r="F3383" s="39"/>
      <c r="G3383" s="42">
        <f>Source!U660</f>
        <v>0.4032</v>
      </c>
      <c r="H3383" s="39"/>
      <c r="I3383" s="39"/>
      <c r="J3383" s="39"/>
      <c r="K3383" s="39"/>
      <c r="L3383" s="43">
        <f>SUM(L3384:L3384)-SUMIF(CE3384:CE3384, 1, L3384:L3384)</f>
        <v>235.71</v>
      </c>
    </row>
    <row r="3384" spans="1:82" ht="14.4" x14ac:dyDescent="0.25">
      <c r="A3384" s="37"/>
      <c r="B3384" s="37" t="s">
        <v>1266</v>
      </c>
      <c r="C3384" s="37" t="s">
        <v>1267</v>
      </c>
      <c r="D3384" s="38" t="s">
        <v>1221</v>
      </c>
      <c r="E3384" s="39">
        <v>1.6</v>
      </c>
      <c r="F3384" s="39">
        <f>ROUND((0.3)*0.84,7)</f>
        <v>0.252</v>
      </c>
      <c r="G3384" s="39">
        <f>SmtRes!CX1809</f>
        <v>0.4032</v>
      </c>
      <c r="H3384" s="41"/>
      <c r="I3384" s="40"/>
      <c r="J3384" s="41">
        <f>SmtRes!CZ1809</f>
        <v>584.59</v>
      </c>
      <c r="K3384" s="40"/>
      <c r="L3384" s="41">
        <f>SmtRes!DI1809</f>
        <v>235.71</v>
      </c>
    </row>
    <row r="3385" spans="1:82" ht="14.4" hidden="1" x14ac:dyDescent="0.25">
      <c r="A3385" s="36"/>
      <c r="B3385" s="39">
        <v>4</v>
      </c>
      <c r="C3385" s="36" t="s">
        <v>1580</v>
      </c>
      <c r="D3385" s="38"/>
      <c r="E3385" s="42"/>
      <c r="F3385" s="39"/>
      <c r="G3385" s="42"/>
      <c r="H3385" s="39"/>
      <c r="I3385" s="39"/>
      <c r="J3385" s="39"/>
      <c r="K3385" s="39"/>
      <c r="L3385" s="43">
        <f>SUM(L3386:L3388)-SUMIF(CE3386:CE3388, 1, L3386:L3388)</f>
        <v>0</v>
      </c>
    </row>
    <row r="3386" spans="1:82" ht="14.4" x14ac:dyDescent="0.25">
      <c r="A3386" s="37"/>
      <c r="B3386" s="37" t="s">
        <v>1411</v>
      </c>
      <c r="C3386" s="37" t="s">
        <v>1413</v>
      </c>
      <c r="D3386" s="38" t="s">
        <v>811</v>
      </c>
      <c r="E3386" s="39">
        <v>8.0000000000000004E-4</v>
      </c>
      <c r="F3386" s="39">
        <f>ROUND(0,7)</f>
        <v>0</v>
      </c>
      <c r="G3386" s="39">
        <f>SmtRes!CX1810</f>
        <v>0</v>
      </c>
      <c r="H3386" s="41">
        <f>SmtRes!CZ1810</f>
        <v>116448.72</v>
      </c>
      <c r="I3386" s="40">
        <f>SmtRes!AI1810</f>
        <v>1.1200000000000001</v>
      </c>
      <c r="J3386" s="41">
        <f>ROUND(H3386*I3386, 2)</f>
        <v>130422.57</v>
      </c>
      <c r="K3386" s="40"/>
      <c r="L3386" s="41">
        <f>SmtRes!DF1810</f>
        <v>0</v>
      </c>
    </row>
    <row r="3387" spans="1:82" ht="14.4" x14ac:dyDescent="0.25">
      <c r="A3387" s="37"/>
      <c r="B3387" s="37" t="s">
        <v>1414</v>
      </c>
      <c r="C3387" s="37" t="s">
        <v>1416</v>
      </c>
      <c r="D3387" s="38" t="s">
        <v>811</v>
      </c>
      <c r="E3387" s="39">
        <v>1.0000000000000001E-5</v>
      </c>
      <c r="F3387" s="39">
        <f>ROUND(0,7)</f>
        <v>0</v>
      </c>
      <c r="G3387" s="39">
        <f>SmtRes!CX1811</f>
        <v>0</v>
      </c>
      <c r="H3387" s="41">
        <f>SmtRes!CZ1811</f>
        <v>81827.199999999997</v>
      </c>
      <c r="I3387" s="40">
        <f>SmtRes!AI1811</f>
        <v>1.77</v>
      </c>
      <c r="J3387" s="41">
        <f>ROUND(H3387*I3387, 2)</f>
        <v>144834.14000000001</v>
      </c>
      <c r="K3387" s="40"/>
      <c r="L3387" s="41">
        <f>SmtRes!DF1811</f>
        <v>0</v>
      </c>
    </row>
    <row r="3388" spans="1:82" ht="55.2" x14ac:dyDescent="0.25">
      <c r="A3388" s="37"/>
      <c r="B3388" s="37" t="s">
        <v>1417</v>
      </c>
      <c r="C3388" s="44" t="s">
        <v>1419</v>
      </c>
      <c r="D3388" s="45" t="s">
        <v>849</v>
      </c>
      <c r="E3388" s="46">
        <v>2.4E-2</v>
      </c>
      <c r="F3388" s="46">
        <f>ROUND(0,7)</f>
        <v>0</v>
      </c>
      <c r="G3388" s="46">
        <f>SmtRes!CX1812</f>
        <v>0</v>
      </c>
      <c r="H3388" s="47">
        <f>SmtRes!CZ1812</f>
        <v>37.71</v>
      </c>
      <c r="I3388" s="48">
        <f>SmtRes!AI1812</f>
        <v>1.53</v>
      </c>
      <c r="J3388" s="47">
        <f>ROUND(H3388*I3388, 2)</f>
        <v>57.7</v>
      </c>
      <c r="K3388" s="48"/>
      <c r="L3388" s="47">
        <f>SmtRes!DF1812</f>
        <v>0</v>
      </c>
    </row>
    <row r="3389" spans="1:82" ht="14.4" x14ac:dyDescent="0.25">
      <c r="A3389" s="37"/>
      <c r="B3389" s="37"/>
      <c r="C3389" s="50" t="s">
        <v>1568</v>
      </c>
      <c r="D3389" s="38"/>
      <c r="E3389" s="39"/>
      <c r="F3389" s="39"/>
      <c r="G3389" s="39"/>
      <c r="H3389" s="41"/>
      <c r="I3389" s="40"/>
      <c r="J3389" s="41"/>
      <c r="K3389" s="40"/>
      <c r="L3389" s="41">
        <f>L3383+L3385</f>
        <v>235.71</v>
      </c>
    </row>
    <row r="3390" spans="1:82" ht="14.4" x14ac:dyDescent="0.25">
      <c r="A3390" s="37"/>
      <c r="B3390" s="37"/>
      <c r="C3390" s="37" t="s">
        <v>1569</v>
      </c>
      <c r="D3390" s="38"/>
      <c r="E3390" s="39"/>
      <c r="F3390" s="39"/>
      <c r="G3390" s="39"/>
      <c r="H3390" s="41"/>
      <c r="I3390" s="40"/>
      <c r="J3390" s="41"/>
      <c r="K3390" s="40"/>
      <c r="L3390" s="41">
        <f>SUM(AR3381:AR3393)+SUM(AS3381:AS3393)+SUM(AT3381:AT3393)+SUM(AU3381:AU3393)+SUM(AV3381:AV3393)</f>
        <v>235.71</v>
      </c>
    </row>
    <row r="3391" spans="1:82" ht="27.6" x14ac:dyDescent="0.25">
      <c r="A3391" s="37"/>
      <c r="B3391" s="37" t="s">
        <v>759</v>
      </c>
      <c r="C3391" s="37" t="s">
        <v>1846</v>
      </c>
      <c r="D3391" s="38" t="s">
        <v>1422</v>
      </c>
      <c r="E3391" s="39">
        <f>Source!BZ660</f>
        <v>97</v>
      </c>
      <c r="F3391" s="39"/>
      <c r="G3391" s="39">
        <f>Source!AT660</f>
        <v>97</v>
      </c>
      <c r="H3391" s="41"/>
      <c r="I3391" s="40"/>
      <c r="J3391" s="41"/>
      <c r="K3391" s="40"/>
      <c r="L3391" s="41">
        <f>SUM(AZ3381:AZ3393)</f>
        <v>228.64</v>
      </c>
    </row>
    <row r="3392" spans="1:82" ht="27.6" x14ac:dyDescent="0.25">
      <c r="A3392" s="44"/>
      <c r="B3392" s="44" t="s">
        <v>760</v>
      </c>
      <c r="C3392" s="44" t="s">
        <v>1847</v>
      </c>
      <c r="D3392" s="45" t="s">
        <v>1422</v>
      </c>
      <c r="E3392" s="46">
        <f>Source!CA660</f>
        <v>51</v>
      </c>
      <c r="F3392" s="46"/>
      <c r="G3392" s="46">
        <f>Source!AU660</f>
        <v>51</v>
      </c>
      <c r="H3392" s="47"/>
      <c r="I3392" s="48"/>
      <c r="J3392" s="47"/>
      <c r="K3392" s="48"/>
      <c r="L3392" s="47">
        <f>SUM(BA3381:BA3393)</f>
        <v>120.21</v>
      </c>
    </row>
    <row r="3393" spans="1:82" ht="13.8" x14ac:dyDescent="0.25">
      <c r="C3393" s="81" t="s">
        <v>1572</v>
      </c>
      <c r="D3393" s="81"/>
      <c r="E3393" s="81"/>
      <c r="F3393" s="81"/>
      <c r="G3393" s="81"/>
      <c r="H3393" s="81"/>
      <c r="I3393" s="82">
        <f>IF(E3381&lt;&gt;0,K3393/E3381, 0)</f>
        <v>584.56000000000006</v>
      </c>
      <c r="J3393" s="82"/>
      <c r="K3393" s="82">
        <f>L3383+L3385+L3391+L3392</f>
        <v>584.56000000000006</v>
      </c>
      <c r="L3393" s="82"/>
      <c r="AD3393">
        <f>ROUND((Source!AT660/100)*((ROUND(SUMIF(SmtRes!AQ1809:'SmtRes'!AQ1813,"=1",SmtRes!AD1809:'SmtRes'!AD1813)*Source!I660, 2)+ROUND(SUMIF(SmtRes!AQ1809:'SmtRes'!AQ1813,"=1",SmtRes!AC1809:'SmtRes'!AC1813)*Source!I660, 2))), 2)</f>
        <v>567.04999999999995</v>
      </c>
      <c r="AE3393">
        <f>ROUND((Source!AU660/100)*((ROUND(SUMIF(SmtRes!AQ1809:'SmtRes'!AQ1813,"=1",SmtRes!AD1809:'SmtRes'!AD1813)*Source!I660, 2)+ROUND(SUMIF(SmtRes!AQ1809:'SmtRes'!AQ1813,"=1",SmtRes!AC1809:'SmtRes'!AC1813)*Source!I660, 2))), 2)</f>
        <v>298.14</v>
      </c>
      <c r="AN3393" s="49">
        <f>L3383+L3385+L3391+L3392</f>
        <v>584.56000000000006</v>
      </c>
      <c r="AO3393">
        <f>0</f>
        <v>0</v>
      </c>
      <c r="AQ3393" t="s">
        <v>1573</v>
      </c>
      <c r="AR3393" s="49">
        <f>L3383</f>
        <v>235.71</v>
      </c>
      <c r="AT3393">
        <f>0</f>
        <v>0</v>
      </c>
      <c r="AV3393" t="s">
        <v>1573</v>
      </c>
      <c r="AW3393" s="49">
        <f>L3385</f>
        <v>0</v>
      </c>
      <c r="AZ3393">
        <f>Source!X660</f>
        <v>228.64</v>
      </c>
      <c r="BA3393">
        <f>Source!Y660</f>
        <v>120.21</v>
      </c>
      <c r="CD3393">
        <v>2</v>
      </c>
    </row>
    <row r="3394" spans="1:82" ht="176.4" x14ac:dyDescent="0.25">
      <c r="A3394" s="35" t="s">
        <v>773</v>
      </c>
      <c r="B3394" s="37" t="s">
        <v>1850</v>
      </c>
      <c r="C3394" s="37" t="s">
        <v>1853</v>
      </c>
      <c r="D3394" s="38" t="str">
        <f>Source!H661</f>
        <v>ШТ</v>
      </c>
      <c r="E3394" s="39">
        <f>Source!K661</f>
        <v>1</v>
      </c>
      <c r="F3394" s="39"/>
      <c r="G3394" s="39">
        <f>Source!I661</f>
        <v>1</v>
      </c>
      <c r="H3394" s="41"/>
      <c r="I3394" s="40"/>
      <c r="J3394" s="41"/>
      <c r="K3394" s="40"/>
      <c r="L3394" s="41"/>
    </row>
    <row r="3395" spans="1:82" ht="14.4" x14ac:dyDescent="0.25">
      <c r="A3395" s="36"/>
      <c r="B3395" s="39">
        <v>1</v>
      </c>
      <c r="C3395" s="36" t="s">
        <v>1564</v>
      </c>
      <c r="D3395" s="38" t="s">
        <v>1221</v>
      </c>
      <c r="E3395" s="42"/>
      <c r="F3395" s="39"/>
      <c r="G3395" s="42">
        <f>Source!U661</f>
        <v>1.3440000000000001</v>
      </c>
      <c r="H3395" s="39"/>
      <c r="I3395" s="39"/>
      <c r="J3395" s="39"/>
      <c r="K3395" s="39"/>
      <c r="L3395" s="43">
        <f>SUM(L3396:L3396)-SUMIF(CE3396:CE3396, 1, L3396:L3396)</f>
        <v>785.69</v>
      </c>
    </row>
    <row r="3396" spans="1:82" ht="14.4" x14ac:dyDescent="0.25">
      <c r="A3396" s="37"/>
      <c r="B3396" s="37" t="s">
        <v>1266</v>
      </c>
      <c r="C3396" s="37" t="s">
        <v>1267</v>
      </c>
      <c r="D3396" s="38" t="s">
        <v>1221</v>
      </c>
      <c r="E3396" s="39">
        <v>1.6</v>
      </c>
      <c r="F3396" s="39">
        <f>ROUND(0.84,7)</f>
        <v>0.84</v>
      </c>
      <c r="G3396" s="39">
        <f>SmtRes!CX1814</f>
        <v>1.3440000000000001</v>
      </c>
      <c r="H3396" s="41"/>
      <c r="I3396" s="40"/>
      <c r="J3396" s="41">
        <f>SmtRes!CZ1814</f>
        <v>584.59</v>
      </c>
      <c r="K3396" s="40"/>
      <c r="L3396" s="41">
        <f>SmtRes!DI1814</f>
        <v>785.69</v>
      </c>
    </row>
    <row r="3397" spans="1:82" ht="14.4" hidden="1" x14ac:dyDescent="0.25">
      <c r="A3397" s="36"/>
      <c r="B3397" s="39">
        <v>4</v>
      </c>
      <c r="C3397" s="36" t="s">
        <v>1580</v>
      </c>
      <c r="D3397" s="38"/>
      <c r="E3397" s="42"/>
      <c r="F3397" s="39"/>
      <c r="G3397" s="42"/>
      <c r="H3397" s="39"/>
      <c r="I3397" s="39"/>
      <c r="J3397" s="39"/>
      <c r="K3397" s="39"/>
      <c r="L3397" s="43">
        <f>SUM(L3398:L3400)-SUMIF(CE3398:CE3400, 1, L3398:L3400)</f>
        <v>0</v>
      </c>
    </row>
    <row r="3398" spans="1:82" ht="14.4" x14ac:dyDescent="0.25">
      <c r="A3398" s="37"/>
      <c r="B3398" s="37" t="s">
        <v>1411</v>
      </c>
      <c r="C3398" s="37" t="s">
        <v>1413</v>
      </c>
      <c r="D3398" s="38" t="s">
        <v>811</v>
      </c>
      <c r="E3398" s="39">
        <v>8.0000000000000004E-4</v>
      </c>
      <c r="F3398" s="39">
        <f>ROUND(0,7)</f>
        <v>0</v>
      </c>
      <c r="G3398" s="39">
        <f>SmtRes!CX1815</f>
        <v>0</v>
      </c>
      <c r="H3398" s="41">
        <f>SmtRes!CZ1815</f>
        <v>116448.72</v>
      </c>
      <c r="I3398" s="40">
        <f>SmtRes!AI1815</f>
        <v>1.1200000000000001</v>
      </c>
      <c r="J3398" s="41">
        <f>ROUND(H3398*I3398, 2)</f>
        <v>130422.57</v>
      </c>
      <c r="K3398" s="40"/>
      <c r="L3398" s="41">
        <f>SmtRes!DF1815</f>
        <v>0</v>
      </c>
    </row>
    <row r="3399" spans="1:82" ht="14.4" x14ac:dyDescent="0.25">
      <c r="A3399" s="37"/>
      <c r="B3399" s="37" t="s">
        <v>1414</v>
      </c>
      <c r="C3399" s="37" t="s">
        <v>1416</v>
      </c>
      <c r="D3399" s="38" t="s">
        <v>811</v>
      </c>
      <c r="E3399" s="39">
        <v>1.0000000000000001E-5</v>
      </c>
      <c r="F3399" s="39">
        <f>ROUND(0,7)</f>
        <v>0</v>
      </c>
      <c r="G3399" s="39">
        <f>SmtRes!CX1816</f>
        <v>0</v>
      </c>
      <c r="H3399" s="41">
        <f>SmtRes!CZ1816</f>
        <v>81827.199999999997</v>
      </c>
      <c r="I3399" s="40">
        <f>SmtRes!AI1816</f>
        <v>1.77</v>
      </c>
      <c r="J3399" s="41">
        <f>ROUND(H3399*I3399, 2)</f>
        <v>144834.14000000001</v>
      </c>
      <c r="K3399" s="40"/>
      <c r="L3399" s="41">
        <f>SmtRes!DF1816</f>
        <v>0</v>
      </c>
    </row>
    <row r="3400" spans="1:82" ht="55.2" x14ac:dyDescent="0.25">
      <c r="A3400" s="37"/>
      <c r="B3400" s="37" t="s">
        <v>1417</v>
      </c>
      <c r="C3400" s="44" t="s">
        <v>1419</v>
      </c>
      <c r="D3400" s="45" t="s">
        <v>849</v>
      </c>
      <c r="E3400" s="46">
        <v>2.4E-2</v>
      </c>
      <c r="F3400" s="46">
        <f>ROUND(0,7)</f>
        <v>0</v>
      </c>
      <c r="G3400" s="46">
        <f>SmtRes!CX1817</f>
        <v>0</v>
      </c>
      <c r="H3400" s="47">
        <f>SmtRes!CZ1817</f>
        <v>37.71</v>
      </c>
      <c r="I3400" s="48">
        <f>SmtRes!AI1817</f>
        <v>1.53</v>
      </c>
      <c r="J3400" s="47">
        <f>ROUND(H3400*I3400, 2)</f>
        <v>57.7</v>
      </c>
      <c r="K3400" s="48"/>
      <c r="L3400" s="47">
        <f>SmtRes!DF1817</f>
        <v>0</v>
      </c>
    </row>
    <row r="3401" spans="1:82" ht="14.4" x14ac:dyDescent="0.25">
      <c r="A3401" s="37"/>
      <c r="B3401" s="37"/>
      <c r="C3401" s="50" t="s">
        <v>1568</v>
      </c>
      <c r="D3401" s="38"/>
      <c r="E3401" s="39"/>
      <c r="F3401" s="39"/>
      <c r="G3401" s="39"/>
      <c r="H3401" s="41"/>
      <c r="I3401" s="40"/>
      <c r="J3401" s="41"/>
      <c r="K3401" s="40"/>
      <c r="L3401" s="41">
        <f>L3395+L3397</f>
        <v>785.69</v>
      </c>
    </row>
    <row r="3402" spans="1:82" ht="14.4" x14ac:dyDescent="0.25">
      <c r="A3402" s="37"/>
      <c r="B3402" s="37"/>
      <c r="C3402" s="37" t="s">
        <v>1569</v>
      </c>
      <c r="D3402" s="38"/>
      <c r="E3402" s="39"/>
      <c r="F3402" s="39"/>
      <c r="G3402" s="39"/>
      <c r="H3402" s="41"/>
      <c r="I3402" s="40"/>
      <c r="J3402" s="41"/>
      <c r="K3402" s="40"/>
      <c r="L3402" s="41">
        <f>SUM(AR3394:AR3405)+SUM(AS3394:AS3405)+SUM(AT3394:AT3405)+SUM(AU3394:AU3405)+SUM(AV3394:AV3405)</f>
        <v>785.69</v>
      </c>
    </row>
    <row r="3403" spans="1:82" ht="27.6" x14ac:dyDescent="0.25">
      <c r="A3403" s="37"/>
      <c r="B3403" s="37" t="s">
        <v>759</v>
      </c>
      <c r="C3403" s="37" t="s">
        <v>1846</v>
      </c>
      <c r="D3403" s="38" t="s">
        <v>1422</v>
      </c>
      <c r="E3403" s="39">
        <f>Source!BZ661</f>
        <v>97</v>
      </c>
      <c r="F3403" s="39"/>
      <c r="G3403" s="39">
        <f>Source!AT661</f>
        <v>97</v>
      </c>
      <c r="H3403" s="41"/>
      <c r="I3403" s="40"/>
      <c r="J3403" s="41"/>
      <c r="K3403" s="40"/>
      <c r="L3403" s="41">
        <f>SUM(AZ3394:AZ3405)</f>
        <v>762.12</v>
      </c>
    </row>
    <row r="3404" spans="1:82" ht="27.6" x14ac:dyDescent="0.25">
      <c r="A3404" s="44"/>
      <c r="B3404" s="44" t="s">
        <v>760</v>
      </c>
      <c r="C3404" s="44" t="s">
        <v>1847</v>
      </c>
      <c r="D3404" s="45" t="s">
        <v>1422</v>
      </c>
      <c r="E3404" s="46">
        <f>Source!CA661</f>
        <v>51</v>
      </c>
      <c r="F3404" s="46"/>
      <c r="G3404" s="46">
        <f>Source!AU661</f>
        <v>51</v>
      </c>
      <c r="H3404" s="47"/>
      <c r="I3404" s="48"/>
      <c r="J3404" s="47"/>
      <c r="K3404" s="48"/>
      <c r="L3404" s="47">
        <f>SUM(BA3394:BA3405)</f>
        <v>400.7</v>
      </c>
    </row>
    <row r="3405" spans="1:82" ht="13.8" x14ac:dyDescent="0.25">
      <c r="C3405" s="81" t="s">
        <v>1572</v>
      </c>
      <c r="D3405" s="81"/>
      <c r="E3405" s="81"/>
      <c r="F3405" s="81"/>
      <c r="G3405" s="81"/>
      <c r="H3405" s="81"/>
      <c r="I3405" s="82">
        <f>IF(E3394&lt;&gt;0,K3405/E3394, 0)</f>
        <v>1948.51</v>
      </c>
      <c r="J3405" s="82"/>
      <c r="K3405" s="82">
        <f>L3395+L3397+L3403+L3404</f>
        <v>1948.51</v>
      </c>
      <c r="L3405" s="82"/>
      <c r="AD3405">
        <f>ROUND((Source!AT661/100)*((ROUND(SUMIF(SmtRes!AQ1814:'SmtRes'!AQ1818,"=1",SmtRes!AD1814:'SmtRes'!AD1818)*Source!I661, 2)+ROUND(SUMIF(SmtRes!AQ1814:'SmtRes'!AQ1818,"=1",SmtRes!AC1814:'SmtRes'!AC1818)*Source!I661, 2))), 2)</f>
        <v>567.04999999999995</v>
      </c>
      <c r="AE3405">
        <f>ROUND((Source!AU661/100)*((ROUND(SUMIF(SmtRes!AQ1814:'SmtRes'!AQ1818,"=1",SmtRes!AD1814:'SmtRes'!AD1818)*Source!I661, 2)+ROUND(SUMIF(SmtRes!AQ1814:'SmtRes'!AQ1818,"=1",SmtRes!AC1814:'SmtRes'!AC1818)*Source!I661, 2))), 2)</f>
        <v>298.14</v>
      </c>
      <c r="AN3405" s="49">
        <f>L3395+L3397+L3403+L3404</f>
        <v>1948.51</v>
      </c>
      <c r="AO3405">
        <f>0</f>
        <v>0</v>
      </c>
      <c r="AQ3405" t="s">
        <v>1573</v>
      </c>
      <c r="AR3405" s="49">
        <f>L3395</f>
        <v>785.69</v>
      </c>
      <c r="AT3405">
        <f>0</f>
        <v>0</v>
      </c>
      <c r="AV3405" t="s">
        <v>1573</v>
      </c>
      <c r="AW3405" s="49">
        <f>L3397</f>
        <v>0</v>
      </c>
      <c r="AZ3405">
        <f>Source!X661</f>
        <v>762.12</v>
      </c>
      <c r="BA3405">
        <f>Source!Y661</f>
        <v>400.7</v>
      </c>
      <c r="CD3405">
        <v>2</v>
      </c>
    </row>
    <row r="3406" spans="1:82" ht="135" x14ac:dyDescent="0.25">
      <c r="A3406" s="35" t="s">
        <v>775</v>
      </c>
      <c r="B3406" s="37" t="s">
        <v>1854</v>
      </c>
      <c r="C3406" s="37" t="s">
        <v>1855</v>
      </c>
      <c r="D3406" s="38" t="str">
        <f>Source!H662</f>
        <v>100 м</v>
      </c>
      <c r="E3406" s="39">
        <f>Source!K662</f>
        <v>0.01</v>
      </c>
      <c r="F3406" s="39"/>
      <c r="G3406" s="39">
        <f>Source!I662</f>
        <v>0.01</v>
      </c>
      <c r="H3406" s="41"/>
      <c r="I3406" s="40"/>
      <c r="J3406" s="41"/>
      <c r="K3406" s="40"/>
      <c r="L3406" s="41"/>
    </row>
    <row r="3407" spans="1:82" ht="105.6" x14ac:dyDescent="0.25">
      <c r="B3407" s="54" t="str">
        <f>Source!EO662</f>
        <v>Поправка: 571/пр_2022_п.84_т.3_стр.2_стб.3</v>
      </c>
      <c r="C3407" s="54" t="str">
        <f>Source!CN662</f>
        <v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3408" spans="1:82" x14ac:dyDescent="0.25">
      <c r="C3408" s="52" t="str">
        <f>"Объем: "&amp;Source!I662&amp;"=1/"&amp;"100"</f>
        <v>Объем: 0,01=1/100</v>
      </c>
    </row>
    <row r="3409" spans="1:83" ht="14.4" x14ac:dyDescent="0.25">
      <c r="A3409" s="36"/>
      <c r="B3409" s="39">
        <v>1</v>
      </c>
      <c r="C3409" s="36" t="s">
        <v>1564</v>
      </c>
      <c r="D3409" s="38" t="s">
        <v>1221</v>
      </c>
      <c r="E3409" s="42"/>
      <c r="F3409" s="39"/>
      <c r="G3409" s="42">
        <f>Source!U662</f>
        <v>7.0963200000000004E-2</v>
      </c>
      <c r="H3409" s="39"/>
      <c r="I3409" s="39"/>
      <c r="J3409" s="39"/>
      <c r="K3409" s="39"/>
      <c r="L3409" s="43">
        <f>SUM(L3410:L3410)-SUMIF(CE3410:CE3410, 1, L3410:L3410)</f>
        <v>41.48</v>
      </c>
    </row>
    <row r="3410" spans="1:83" ht="14.4" x14ac:dyDescent="0.25">
      <c r="A3410" s="37"/>
      <c r="B3410" s="37" t="s">
        <v>1266</v>
      </c>
      <c r="C3410" s="37" t="s">
        <v>1267</v>
      </c>
      <c r="D3410" s="38" t="s">
        <v>1221</v>
      </c>
      <c r="E3410" s="39">
        <v>14.08</v>
      </c>
      <c r="F3410" s="39">
        <f>ROUND((0.6)*0.84,7)</f>
        <v>0.504</v>
      </c>
      <c r="G3410" s="39">
        <f>SmtRes!CX1819</f>
        <v>7.0963200000000004E-2</v>
      </c>
      <c r="H3410" s="41"/>
      <c r="I3410" s="40"/>
      <c r="J3410" s="41">
        <f>SmtRes!CZ1819</f>
        <v>584.59</v>
      </c>
      <c r="K3410" s="40"/>
      <c r="L3410" s="41">
        <f>SmtRes!DI1819</f>
        <v>41.48</v>
      </c>
    </row>
    <row r="3411" spans="1:83" ht="14.4" x14ac:dyDescent="0.25">
      <c r="A3411" s="36"/>
      <c r="B3411" s="39">
        <v>2</v>
      </c>
      <c r="C3411" s="36" t="s">
        <v>1565</v>
      </c>
      <c r="D3411" s="38"/>
      <c r="E3411" s="42"/>
      <c r="F3411" s="39"/>
      <c r="G3411" s="42"/>
      <c r="H3411" s="39"/>
      <c r="I3411" s="39"/>
      <c r="J3411" s="39"/>
      <c r="K3411" s="39"/>
      <c r="L3411" s="43">
        <f>SUM(L3412:L3418)-SUMIF(CE3412:CE3418, 1, L3412:L3418)</f>
        <v>2.3999999999999995</v>
      </c>
    </row>
    <row r="3412" spans="1:83" ht="14.4" x14ac:dyDescent="0.25">
      <c r="A3412" s="36"/>
      <c r="B3412" s="39"/>
      <c r="C3412" s="36" t="s">
        <v>1567</v>
      </c>
      <c r="D3412" s="38" t="s">
        <v>1221</v>
      </c>
      <c r="E3412" s="42"/>
      <c r="F3412" s="39"/>
      <c r="G3412" s="42">
        <f>Source!V662</f>
        <v>2.016E-3</v>
      </c>
      <c r="H3412" s="39"/>
      <c r="I3412" s="39"/>
      <c r="J3412" s="39"/>
      <c r="K3412" s="39"/>
      <c r="L3412" s="43">
        <f>SUMIF(CE3413:CE3418, 1, L3413:L3418)</f>
        <v>1.4100000000000001</v>
      </c>
      <c r="CE3412">
        <v>1</v>
      </c>
    </row>
    <row r="3413" spans="1:83" ht="27.6" x14ac:dyDescent="0.25">
      <c r="A3413" s="37"/>
      <c r="B3413" s="37" t="s">
        <v>1295</v>
      </c>
      <c r="C3413" s="37" t="s">
        <v>1297</v>
      </c>
      <c r="D3413" s="38" t="s">
        <v>1227</v>
      </c>
      <c r="E3413" s="39">
        <v>0.2</v>
      </c>
      <c r="F3413" s="39">
        <f t="shared" ref="F3413:F3418" si="175">ROUND((0.6)*0.84,7)</f>
        <v>0.504</v>
      </c>
      <c r="G3413" s="39">
        <f>SmtRes!CX1821</f>
        <v>1.008E-3</v>
      </c>
      <c r="H3413" s="41"/>
      <c r="I3413" s="40"/>
      <c r="J3413" s="41">
        <f>SmtRes!CZ1821</f>
        <v>1552.12</v>
      </c>
      <c r="K3413" s="40"/>
      <c r="L3413" s="41">
        <f>SmtRes!DG1821</f>
        <v>1.56</v>
      </c>
    </row>
    <row r="3414" spans="1:83" ht="14.4" x14ac:dyDescent="0.25">
      <c r="A3414" s="37"/>
      <c r="B3414" s="37" t="s">
        <v>1298</v>
      </c>
      <c r="C3414" s="37" t="s">
        <v>1609</v>
      </c>
      <c r="D3414" s="38" t="s">
        <v>1221</v>
      </c>
      <c r="E3414" s="39">
        <f>SmtRes!DO1821*SmtRes!AT1821</f>
        <v>0.2</v>
      </c>
      <c r="F3414" s="39">
        <f t="shared" si="175"/>
        <v>0.504</v>
      </c>
      <c r="G3414" s="39">
        <f>ROUND(E3414*G3406, 7)</f>
        <v>2E-3</v>
      </c>
      <c r="H3414" s="41"/>
      <c r="I3414" s="40"/>
      <c r="J3414" s="41">
        <f>ROUND(SmtRes!AG1821/SmtRes!DO1821, 2)</f>
        <v>803.25</v>
      </c>
      <c r="K3414" s="40"/>
      <c r="L3414" s="41">
        <f>SmtRes!DH1821</f>
        <v>0.81</v>
      </c>
      <c r="CE3414">
        <v>1</v>
      </c>
    </row>
    <row r="3415" spans="1:83" ht="27.6" x14ac:dyDescent="0.25">
      <c r="A3415" s="37"/>
      <c r="B3415" s="37" t="s">
        <v>1423</v>
      </c>
      <c r="C3415" s="37" t="s">
        <v>1425</v>
      </c>
      <c r="D3415" s="38" t="s">
        <v>1227</v>
      </c>
      <c r="E3415" s="39">
        <v>3.34</v>
      </c>
      <c r="F3415" s="39">
        <f t="shared" si="175"/>
        <v>0.504</v>
      </c>
      <c r="G3415" s="39">
        <f>SmtRes!CX1822</f>
        <v>1.6833600000000001E-2</v>
      </c>
      <c r="H3415" s="41"/>
      <c r="I3415" s="40"/>
      <c r="J3415" s="41">
        <f>SmtRes!CZ1822</f>
        <v>2.67</v>
      </c>
      <c r="K3415" s="40"/>
      <c r="L3415" s="41">
        <f>SmtRes!DG1822</f>
        <v>0.04</v>
      </c>
    </row>
    <row r="3416" spans="1:83" ht="27.6" x14ac:dyDescent="0.25">
      <c r="A3416" s="37"/>
      <c r="B3416" s="37" t="s">
        <v>1426</v>
      </c>
      <c r="C3416" s="37" t="s">
        <v>1428</v>
      </c>
      <c r="D3416" s="38" t="s">
        <v>1227</v>
      </c>
      <c r="E3416" s="39">
        <v>3.34</v>
      </c>
      <c r="F3416" s="39">
        <f t="shared" si="175"/>
        <v>0.504</v>
      </c>
      <c r="G3416" s="39">
        <f>SmtRes!CX1823</f>
        <v>1.6833600000000001E-2</v>
      </c>
      <c r="H3416" s="41">
        <f>SmtRes!CZ1823</f>
        <v>8.84</v>
      </c>
      <c r="I3416" s="40">
        <f>SmtRes!AJ1823</f>
        <v>1.38</v>
      </c>
      <c r="J3416" s="41">
        <f>ROUND(H3416*I3416, 2)</f>
        <v>12.2</v>
      </c>
      <c r="K3416" s="40"/>
      <c r="L3416" s="41">
        <f>SmtRes!DG1823</f>
        <v>0.21</v>
      </c>
    </row>
    <row r="3417" spans="1:83" ht="27.6" x14ac:dyDescent="0.25">
      <c r="A3417" s="37"/>
      <c r="B3417" s="37" t="s">
        <v>1229</v>
      </c>
      <c r="C3417" s="37" t="s">
        <v>1231</v>
      </c>
      <c r="D3417" s="38" t="s">
        <v>1227</v>
      </c>
      <c r="E3417" s="39">
        <v>0.2</v>
      </c>
      <c r="F3417" s="39">
        <f t="shared" si="175"/>
        <v>0.504</v>
      </c>
      <c r="G3417" s="39">
        <f>SmtRes!CX1824</f>
        <v>1.008E-3</v>
      </c>
      <c r="H3417" s="41">
        <f>SmtRes!CZ1824</f>
        <v>477.92</v>
      </c>
      <c r="I3417" s="40">
        <f>SmtRes!AJ1824</f>
        <v>1.22</v>
      </c>
      <c r="J3417" s="41">
        <f>ROUND(H3417*I3417, 2)</f>
        <v>583.05999999999995</v>
      </c>
      <c r="K3417" s="40"/>
      <c r="L3417" s="41">
        <f>SmtRes!DG1824</f>
        <v>0.59</v>
      </c>
    </row>
    <row r="3418" spans="1:83" ht="14.4" x14ac:dyDescent="0.25">
      <c r="A3418" s="37"/>
      <c r="B3418" s="37" t="s">
        <v>1228</v>
      </c>
      <c r="C3418" s="37" t="s">
        <v>1566</v>
      </c>
      <c r="D3418" s="38" t="s">
        <v>1221</v>
      </c>
      <c r="E3418" s="39">
        <f>SmtRes!DO1824*SmtRes!AT1824</f>
        <v>0.2</v>
      </c>
      <c r="F3418" s="39">
        <f t="shared" si="175"/>
        <v>0.504</v>
      </c>
      <c r="G3418" s="39">
        <f>ROUND(E3418*G3406, 7)</f>
        <v>2E-3</v>
      </c>
      <c r="H3418" s="41"/>
      <c r="I3418" s="40"/>
      <c r="J3418" s="41">
        <f>ROUND(SmtRes!AG1824/SmtRes!DO1824, 2)</f>
        <v>597.98</v>
      </c>
      <c r="K3418" s="40"/>
      <c r="L3418" s="41">
        <f>SmtRes!DH1824</f>
        <v>0.6</v>
      </c>
      <c r="CE3418">
        <v>1</v>
      </c>
    </row>
    <row r="3419" spans="1:83" ht="14.4" hidden="1" x14ac:dyDescent="0.25">
      <c r="A3419" s="36"/>
      <c r="B3419" s="39">
        <v>4</v>
      </c>
      <c r="C3419" s="36" t="s">
        <v>1580</v>
      </c>
      <c r="D3419" s="38"/>
      <c r="E3419" s="42"/>
      <c r="F3419" s="39"/>
      <c r="G3419" s="42"/>
      <c r="H3419" s="39"/>
      <c r="I3419" s="39"/>
      <c r="J3419" s="39"/>
      <c r="K3419" s="39"/>
      <c r="L3419" s="43">
        <f>SUM(L3420:L3423)-SUMIF(CE3420:CE3423, 1, L3420:L3423)</f>
        <v>0</v>
      </c>
    </row>
    <row r="3420" spans="1:83" ht="55.2" x14ac:dyDescent="0.25">
      <c r="A3420" s="37"/>
      <c r="B3420" s="37" t="s">
        <v>1417</v>
      </c>
      <c r="C3420" s="37" t="s">
        <v>1419</v>
      </c>
      <c r="D3420" s="38" t="s">
        <v>849</v>
      </c>
      <c r="E3420" s="39">
        <v>0.245</v>
      </c>
      <c r="F3420" s="39">
        <f>ROUND(0,7)</f>
        <v>0</v>
      </c>
      <c r="G3420" s="39">
        <f>SmtRes!CX1825</f>
        <v>0</v>
      </c>
      <c r="H3420" s="41">
        <f>SmtRes!CZ1825</f>
        <v>37.71</v>
      </c>
      <c r="I3420" s="40">
        <f>SmtRes!AI1825</f>
        <v>1.53</v>
      </c>
      <c r="J3420" s="41">
        <f>ROUND(H3420*I3420, 2)</f>
        <v>57.7</v>
      </c>
      <c r="K3420" s="40"/>
      <c r="L3420" s="41">
        <f>SmtRes!DF1825</f>
        <v>0</v>
      </c>
    </row>
    <row r="3421" spans="1:83" ht="55.2" x14ac:dyDescent="0.25">
      <c r="A3421" s="37"/>
      <c r="B3421" s="37" t="s">
        <v>1429</v>
      </c>
      <c r="C3421" s="37" t="s">
        <v>1431</v>
      </c>
      <c r="D3421" s="38" t="s">
        <v>811</v>
      </c>
      <c r="E3421" s="39">
        <v>6.2E-4</v>
      </c>
      <c r="F3421" s="39">
        <f>ROUND(0,7)</f>
        <v>0</v>
      </c>
      <c r="G3421" s="39">
        <f>SmtRes!CX1826</f>
        <v>0</v>
      </c>
      <c r="H3421" s="41">
        <f>SmtRes!CZ1826</f>
        <v>99190.96</v>
      </c>
      <c r="I3421" s="40">
        <f>SmtRes!AI1826</f>
        <v>1.25</v>
      </c>
      <c r="J3421" s="41">
        <f>ROUND(H3421*I3421, 2)</f>
        <v>123988.7</v>
      </c>
      <c r="K3421" s="40"/>
      <c r="L3421" s="41">
        <f>SmtRes!DF1826</f>
        <v>0</v>
      </c>
    </row>
    <row r="3422" spans="1:83" ht="27.6" x14ac:dyDescent="0.25">
      <c r="A3422" s="37"/>
      <c r="B3422" s="37" t="s">
        <v>1432</v>
      </c>
      <c r="C3422" s="37" t="s">
        <v>1434</v>
      </c>
      <c r="D3422" s="38" t="s">
        <v>1244</v>
      </c>
      <c r="E3422" s="39">
        <v>0.25</v>
      </c>
      <c r="F3422" s="39">
        <f>ROUND(0,7)</f>
        <v>0</v>
      </c>
      <c r="G3422" s="39">
        <f>SmtRes!CX1827</f>
        <v>0</v>
      </c>
      <c r="H3422" s="41">
        <f>SmtRes!CZ1827</f>
        <v>931.11</v>
      </c>
      <c r="I3422" s="40">
        <f>SmtRes!AI1827</f>
        <v>1.61</v>
      </c>
      <c r="J3422" s="41">
        <f>ROUND(H3422*I3422, 2)</f>
        <v>1499.09</v>
      </c>
      <c r="K3422" s="40"/>
      <c r="L3422" s="41">
        <f>SmtRes!DF1827</f>
        <v>0</v>
      </c>
    </row>
    <row r="3423" spans="1:83" ht="14.4" x14ac:dyDescent="0.25">
      <c r="A3423" s="37"/>
      <c r="B3423" s="37" t="s">
        <v>1435</v>
      </c>
      <c r="C3423" s="44" t="s">
        <v>1437</v>
      </c>
      <c r="D3423" s="45" t="s">
        <v>811</v>
      </c>
      <c r="E3423" s="46">
        <v>7.2000000000000005E-4</v>
      </c>
      <c r="F3423" s="46">
        <f>ROUND(0,7)</f>
        <v>0</v>
      </c>
      <c r="G3423" s="46">
        <f>SmtRes!CX1828</f>
        <v>0</v>
      </c>
      <c r="H3423" s="47">
        <f>SmtRes!CZ1828</f>
        <v>82698.14</v>
      </c>
      <c r="I3423" s="48">
        <f>SmtRes!AI1828</f>
        <v>1.22</v>
      </c>
      <c r="J3423" s="47">
        <f>ROUND(H3423*I3423, 2)</f>
        <v>100891.73</v>
      </c>
      <c r="K3423" s="48"/>
      <c r="L3423" s="47">
        <f>SmtRes!DF1828</f>
        <v>0</v>
      </c>
    </row>
    <row r="3424" spans="1:83" ht="14.4" x14ac:dyDescent="0.25">
      <c r="A3424" s="37"/>
      <c r="B3424" s="37"/>
      <c r="C3424" s="50" t="s">
        <v>1568</v>
      </c>
      <c r="D3424" s="38"/>
      <c r="E3424" s="39"/>
      <c r="F3424" s="39"/>
      <c r="G3424" s="39"/>
      <c r="H3424" s="41"/>
      <c r="I3424" s="40"/>
      <c r="J3424" s="41"/>
      <c r="K3424" s="40"/>
      <c r="L3424" s="41">
        <f>L3409+L3411+L3412+L3419</f>
        <v>45.289999999999992</v>
      </c>
    </row>
    <row r="3425" spans="1:83" ht="14.4" x14ac:dyDescent="0.25">
      <c r="A3425" s="37"/>
      <c r="B3425" s="37"/>
      <c r="C3425" s="37" t="s">
        <v>1569</v>
      </c>
      <c r="D3425" s="38"/>
      <c r="E3425" s="39"/>
      <c r="F3425" s="39"/>
      <c r="G3425" s="39"/>
      <c r="H3425" s="41"/>
      <c r="I3425" s="40"/>
      <c r="J3425" s="41"/>
      <c r="K3425" s="40"/>
      <c r="L3425" s="41">
        <f>SUM(AR3406:AR3428)+SUM(AS3406:AS3428)+SUM(AT3406:AT3428)+SUM(AU3406:AU3428)+SUM(AV3406:AV3428)</f>
        <v>42.89</v>
      </c>
    </row>
    <row r="3426" spans="1:83" ht="27.6" x14ac:dyDescent="0.25">
      <c r="A3426" s="37"/>
      <c r="B3426" s="37" t="s">
        <v>759</v>
      </c>
      <c r="C3426" s="37" t="s">
        <v>1846</v>
      </c>
      <c r="D3426" s="38" t="s">
        <v>1422</v>
      </c>
      <c r="E3426" s="39">
        <f>Source!BZ662</f>
        <v>97</v>
      </c>
      <c r="F3426" s="39"/>
      <c r="G3426" s="39">
        <f>Source!AT662</f>
        <v>97</v>
      </c>
      <c r="H3426" s="41"/>
      <c r="I3426" s="40"/>
      <c r="J3426" s="41"/>
      <c r="K3426" s="40"/>
      <c r="L3426" s="41">
        <f>SUM(AZ3406:AZ3428)</f>
        <v>41.6</v>
      </c>
    </row>
    <row r="3427" spans="1:83" ht="27.6" x14ac:dyDescent="0.25">
      <c r="A3427" s="44"/>
      <c r="B3427" s="44" t="s">
        <v>760</v>
      </c>
      <c r="C3427" s="44" t="s">
        <v>1847</v>
      </c>
      <c r="D3427" s="45" t="s">
        <v>1422</v>
      </c>
      <c r="E3427" s="46">
        <f>Source!CA662</f>
        <v>51</v>
      </c>
      <c r="F3427" s="46"/>
      <c r="G3427" s="46">
        <f>Source!AU662</f>
        <v>51</v>
      </c>
      <c r="H3427" s="47"/>
      <c r="I3427" s="48"/>
      <c r="J3427" s="47"/>
      <c r="K3427" s="48"/>
      <c r="L3427" s="47">
        <f>SUM(BA3406:BA3428)</f>
        <v>21.87</v>
      </c>
    </row>
    <row r="3428" spans="1:83" ht="13.8" x14ac:dyDescent="0.25">
      <c r="C3428" s="81" t="s">
        <v>1572</v>
      </c>
      <c r="D3428" s="81"/>
      <c r="E3428" s="81"/>
      <c r="F3428" s="81"/>
      <c r="G3428" s="81"/>
      <c r="H3428" s="81"/>
      <c r="I3428" s="82">
        <f>IF(E3406&lt;&gt;0,K3428/E3406, 0)</f>
        <v>10875.999999999998</v>
      </c>
      <c r="J3428" s="82"/>
      <c r="K3428" s="82">
        <f>L3409+L3411+L3419+L3426+L3427+L3412</f>
        <v>108.75999999999999</v>
      </c>
      <c r="L3428" s="82"/>
      <c r="AD3428">
        <f>ROUND((Source!AT662/100)*((ROUND(SUMIF(SmtRes!AQ1819:'SmtRes'!AQ1829,"=1",SmtRes!AD1819:'SmtRes'!AD1829)*Source!I662, 2)+ROUND(SUMIF(SmtRes!AQ1819:'SmtRes'!AQ1829,"=1",SmtRes!AC1819:'SmtRes'!AC1829)*Source!I662, 2))), 2)</f>
        <v>19.260000000000002</v>
      </c>
      <c r="AE3428">
        <f>ROUND((Source!AU662/100)*((ROUND(SUMIF(SmtRes!AQ1819:'SmtRes'!AQ1829,"=1",SmtRes!AD1819:'SmtRes'!AD1829)*Source!I662, 2)+ROUND(SUMIF(SmtRes!AQ1819:'SmtRes'!AQ1829,"=1",SmtRes!AC1819:'SmtRes'!AC1829)*Source!I662, 2))), 2)</f>
        <v>10.130000000000001</v>
      </c>
      <c r="AN3428" s="49">
        <f>L3409+L3411+L3419+L3426+L3427+L3412</f>
        <v>108.75999999999999</v>
      </c>
      <c r="AO3428" s="49">
        <f>L3411</f>
        <v>2.3999999999999995</v>
      </c>
      <c r="AQ3428" t="s">
        <v>1573</v>
      </c>
      <c r="AR3428" s="49">
        <f>L3409</f>
        <v>41.48</v>
      </c>
      <c r="AT3428" s="49">
        <f>L3412</f>
        <v>1.4100000000000001</v>
      </c>
      <c r="AV3428" t="s">
        <v>1573</v>
      </c>
      <c r="AW3428" s="49">
        <f>L3419</f>
        <v>0</v>
      </c>
      <c r="AZ3428">
        <f>Source!X662</f>
        <v>41.6</v>
      </c>
      <c r="BA3428">
        <f>Source!Y662</f>
        <v>21.87</v>
      </c>
      <c r="CD3428">
        <v>2</v>
      </c>
    </row>
    <row r="3429" spans="1:83" ht="135" x14ac:dyDescent="0.25">
      <c r="A3429" s="35" t="s">
        <v>780</v>
      </c>
      <c r="B3429" s="37" t="s">
        <v>1856</v>
      </c>
      <c r="C3429" s="37" t="s">
        <v>1857</v>
      </c>
      <c r="D3429" s="38" t="str">
        <f>Source!H663</f>
        <v>100 м</v>
      </c>
      <c r="E3429" s="39">
        <f>Source!K663</f>
        <v>0.01</v>
      </c>
      <c r="F3429" s="39"/>
      <c r="G3429" s="39">
        <f>Source!I663</f>
        <v>0.01</v>
      </c>
      <c r="H3429" s="41"/>
      <c r="I3429" s="40"/>
      <c r="J3429" s="41"/>
      <c r="K3429" s="40"/>
      <c r="L3429" s="41"/>
    </row>
    <row r="3430" spans="1:83" ht="105.6" x14ac:dyDescent="0.25">
      <c r="B3430" s="54" t="str">
        <f>Source!EO663</f>
        <v>Поправка: 571/пр_2022_п.84_т.3_стр.2_стб.3</v>
      </c>
      <c r="C3430" s="54" t="str">
        <f>Source!CN663</f>
        <v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3431" spans="1:83" x14ac:dyDescent="0.25">
      <c r="C3431" s="52" t="str">
        <f>"Объем: "&amp;Source!I663&amp;"=1/"&amp;"100"</f>
        <v>Объем: 0,01=1/100</v>
      </c>
    </row>
    <row r="3432" spans="1:83" ht="14.4" x14ac:dyDescent="0.25">
      <c r="A3432" s="36"/>
      <c r="B3432" s="39">
        <v>1</v>
      </c>
      <c r="C3432" s="36" t="s">
        <v>1564</v>
      </c>
      <c r="D3432" s="38" t="s">
        <v>1221</v>
      </c>
      <c r="E3432" s="42"/>
      <c r="F3432" s="39"/>
      <c r="G3432" s="42">
        <f>Source!U663</f>
        <v>8.7091199999999994E-2</v>
      </c>
      <c r="H3432" s="39"/>
      <c r="I3432" s="39"/>
      <c r="J3432" s="39"/>
      <c r="K3432" s="39"/>
      <c r="L3432" s="43">
        <f>SUM(L3433:L3433)-SUMIF(CE3433:CE3433, 1, L3433:L3433)</f>
        <v>50.91</v>
      </c>
    </row>
    <row r="3433" spans="1:83" ht="14.4" x14ac:dyDescent="0.25">
      <c r="A3433" s="37"/>
      <c r="B3433" s="37" t="s">
        <v>1266</v>
      </c>
      <c r="C3433" s="37" t="s">
        <v>1267</v>
      </c>
      <c r="D3433" s="38" t="s">
        <v>1221</v>
      </c>
      <c r="E3433" s="39">
        <v>17.28</v>
      </c>
      <c r="F3433" s="39">
        <f>ROUND((0.6)*0.84,7)</f>
        <v>0.504</v>
      </c>
      <c r="G3433" s="39">
        <f>SmtRes!CX1830</f>
        <v>8.7091199999999994E-2</v>
      </c>
      <c r="H3433" s="41"/>
      <c r="I3433" s="40"/>
      <c r="J3433" s="41">
        <f>SmtRes!CZ1830</f>
        <v>584.59</v>
      </c>
      <c r="K3433" s="40"/>
      <c r="L3433" s="41">
        <f>SmtRes!DI1830</f>
        <v>50.91</v>
      </c>
    </row>
    <row r="3434" spans="1:83" ht="14.4" x14ac:dyDescent="0.25">
      <c r="A3434" s="36"/>
      <c r="B3434" s="39">
        <v>2</v>
      </c>
      <c r="C3434" s="36" t="s">
        <v>1565</v>
      </c>
      <c r="D3434" s="38"/>
      <c r="E3434" s="42"/>
      <c r="F3434" s="39"/>
      <c r="G3434" s="42"/>
      <c r="H3434" s="39"/>
      <c r="I3434" s="39"/>
      <c r="J3434" s="39"/>
      <c r="K3434" s="39"/>
      <c r="L3434" s="43">
        <f>SUM(L3435:L3441)-SUMIF(CE3435:CE3441, 1, L3435:L3441)</f>
        <v>2.4499999999999993</v>
      </c>
    </row>
    <row r="3435" spans="1:83" ht="14.4" x14ac:dyDescent="0.25">
      <c r="A3435" s="36"/>
      <c r="B3435" s="39"/>
      <c r="C3435" s="36" t="s">
        <v>1567</v>
      </c>
      <c r="D3435" s="38" t="s">
        <v>1221</v>
      </c>
      <c r="E3435" s="42"/>
      <c r="F3435" s="39"/>
      <c r="G3435" s="42">
        <f>Source!V663</f>
        <v>2.016E-3</v>
      </c>
      <c r="H3435" s="39"/>
      <c r="I3435" s="39"/>
      <c r="J3435" s="39"/>
      <c r="K3435" s="39"/>
      <c r="L3435" s="43">
        <f>SUMIF(CE3436:CE3441, 1, L3436:L3441)</f>
        <v>1.4100000000000001</v>
      </c>
      <c r="CE3435">
        <v>1</v>
      </c>
    </row>
    <row r="3436" spans="1:83" ht="27.6" x14ac:dyDescent="0.25">
      <c r="A3436" s="37"/>
      <c r="B3436" s="37" t="s">
        <v>1295</v>
      </c>
      <c r="C3436" s="37" t="s">
        <v>1297</v>
      </c>
      <c r="D3436" s="38" t="s">
        <v>1227</v>
      </c>
      <c r="E3436" s="39">
        <v>0.2</v>
      </c>
      <c r="F3436" s="39">
        <f t="shared" ref="F3436:F3441" si="176">ROUND((0.6)*0.84,7)</f>
        <v>0.504</v>
      </c>
      <c r="G3436" s="39">
        <f>SmtRes!CX1832</f>
        <v>1.008E-3</v>
      </c>
      <c r="H3436" s="41"/>
      <c r="I3436" s="40"/>
      <c r="J3436" s="41">
        <f>SmtRes!CZ1832</f>
        <v>1552.12</v>
      </c>
      <c r="K3436" s="40"/>
      <c r="L3436" s="41">
        <f>SmtRes!DG1832</f>
        <v>1.56</v>
      </c>
    </row>
    <row r="3437" spans="1:83" ht="14.4" x14ac:dyDescent="0.25">
      <c r="A3437" s="37"/>
      <c r="B3437" s="37" t="s">
        <v>1298</v>
      </c>
      <c r="C3437" s="37" t="s">
        <v>1609</v>
      </c>
      <c r="D3437" s="38" t="s">
        <v>1221</v>
      </c>
      <c r="E3437" s="39">
        <f>SmtRes!DO1832*SmtRes!AT1832</f>
        <v>0.2</v>
      </c>
      <c r="F3437" s="39">
        <f t="shared" si="176"/>
        <v>0.504</v>
      </c>
      <c r="G3437" s="39">
        <f>ROUND(E3437*G3429, 7)</f>
        <v>2E-3</v>
      </c>
      <c r="H3437" s="41"/>
      <c r="I3437" s="40"/>
      <c r="J3437" s="41">
        <f>ROUND(SmtRes!AG1832/SmtRes!DO1832, 2)</f>
        <v>803.25</v>
      </c>
      <c r="K3437" s="40"/>
      <c r="L3437" s="41">
        <f>SmtRes!DH1832</f>
        <v>0.81</v>
      </c>
      <c r="CE3437">
        <v>1</v>
      </c>
    </row>
    <row r="3438" spans="1:83" ht="27.6" x14ac:dyDescent="0.25">
      <c r="A3438" s="37"/>
      <c r="B3438" s="37" t="s">
        <v>1423</v>
      </c>
      <c r="C3438" s="37" t="s">
        <v>1425</v>
      </c>
      <c r="D3438" s="38" t="s">
        <v>1227</v>
      </c>
      <c r="E3438" s="39">
        <v>4.0599999999999996</v>
      </c>
      <c r="F3438" s="39">
        <f t="shared" si="176"/>
        <v>0.504</v>
      </c>
      <c r="G3438" s="39">
        <f>SmtRes!CX1833</f>
        <v>2.0462399999999999E-2</v>
      </c>
      <c r="H3438" s="41"/>
      <c r="I3438" s="40"/>
      <c r="J3438" s="41">
        <f>SmtRes!CZ1833</f>
        <v>2.67</v>
      </c>
      <c r="K3438" s="40"/>
      <c r="L3438" s="41">
        <f>SmtRes!DG1833</f>
        <v>0.05</v>
      </c>
    </row>
    <row r="3439" spans="1:83" ht="27.6" x14ac:dyDescent="0.25">
      <c r="A3439" s="37"/>
      <c r="B3439" s="37" t="s">
        <v>1426</v>
      </c>
      <c r="C3439" s="37" t="s">
        <v>1428</v>
      </c>
      <c r="D3439" s="38" t="s">
        <v>1227</v>
      </c>
      <c r="E3439" s="39">
        <v>4.0599999999999996</v>
      </c>
      <c r="F3439" s="39">
        <f t="shared" si="176"/>
        <v>0.504</v>
      </c>
      <c r="G3439" s="39">
        <f>SmtRes!CX1834</f>
        <v>2.0462399999999999E-2</v>
      </c>
      <c r="H3439" s="41">
        <f>SmtRes!CZ1834</f>
        <v>8.84</v>
      </c>
      <c r="I3439" s="40">
        <f>SmtRes!AJ1834</f>
        <v>1.38</v>
      </c>
      <c r="J3439" s="41">
        <f>ROUND(H3439*I3439, 2)</f>
        <v>12.2</v>
      </c>
      <c r="K3439" s="40"/>
      <c r="L3439" s="41">
        <f>SmtRes!DG1834</f>
        <v>0.25</v>
      </c>
    </row>
    <row r="3440" spans="1:83" ht="27.6" x14ac:dyDescent="0.25">
      <c r="A3440" s="37"/>
      <c r="B3440" s="37" t="s">
        <v>1229</v>
      </c>
      <c r="C3440" s="37" t="s">
        <v>1231</v>
      </c>
      <c r="D3440" s="38" t="s">
        <v>1227</v>
      </c>
      <c r="E3440" s="39">
        <v>0.2</v>
      </c>
      <c r="F3440" s="39">
        <f t="shared" si="176"/>
        <v>0.504</v>
      </c>
      <c r="G3440" s="39">
        <f>SmtRes!CX1835</f>
        <v>1.008E-3</v>
      </c>
      <c r="H3440" s="41">
        <f>SmtRes!CZ1835</f>
        <v>477.92</v>
      </c>
      <c r="I3440" s="40">
        <f>SmtRes!AJ1835</f>
        <v>1.22</v>
      </c>
      <c r="J3440" s="41">
        <f>ROUND(H3440*I3440, 2)</f>
        <v>583.05999999999995</v>
      </c>
      <c r="K3440" s="40"/>
      <c r="L3440" s="41">
        <f>SmtRes!DG1835</f>
        <v>0.59</v>
      </c>
    </row>
    <row r="3441" spans="1:83" ht="14.4" x14ac:dyDescent="0.25">
      <c r="A3441" s="37"/>
      <c r="B3441" s="37" t="s">
        <v>1228</v>
      </c>
      <c r="C3441" s="37" t="s">
        <v>1566</v>
      </c>
      <c r="D3441" s="38" t="s">
        <v>1221</v>
      </c>
      <c r="E3441" s="39">
        <f>SmtRes!DO1835*SmtRes!AT1835</f>
        <v>0.2</v>
      </c>
      <c r="F3441" s="39">
        <f t="shared" si="176"/>
        <v>0.504</v>
      </c>
      <c r="G3441" s="39">
        <f>ROUND(E3441*G3429, 7)</f>
        <v>2E-3</v>
      </c>
      <c r="H3441" s="41"/>
      <c r="I3441" s="40"/>
      <c r="J3441" s="41">
        <f>ROUND(SmtRes!AG1835/SmtRes!DO1835, 2)</f>
        <v>597.98</v>
      </c>
      <c r="K3441" s="40"/>
      <c r="L3441" s="41">
        <f>SmtRes!DH1835</f>
        <v>0.6</v>
      </c>
      <c r="CE3441">
        <v>1</v>
      </c>
    </row>
    <row r="3442" spans="1:83" ht="14.4" hidden="1" x14ac:dyDescent="0.25">
      <c r="A3442" s="36"/>
      <c r="B3442" s="39">
        <v>4</v>
      </c>
      <c r="C3442" s="36" t="s">
        <v>1580</v>
      </c>
      <c r="D3442" s="38"/>
      <c r="E3442" s="42"/>
      <c r="F3442" s="39"/>
      <c r="G3442" s="42"/>
      <c r="H3442" s="39"/>
      <c r="I3442" s="39"/>
      <c r="J3442" s="39"/>
      <c r="K3442" s="39"/>
      <c r="L3442" s="43">
        <f>SUM(L3443:L3446)-SUMIF(CE3443:CE3446, 1, L3443:L3446)</f>
        <v>0</v>
      </c>
    </row>
    <row r="3443" spans="1:83" ht="55.2" x14ac:dyDescent="0.25">
      <c r="A3443" s="37"/>
      <c r="B3443" s="37" t="s">
        <v>1417</v>
      </c>
      <c r="C3443" s="37" t="s">
        <v>1419</v>
      </c>
      <c r="D3443" s="38" t="s">
        <v>849</v>
      </c>
      <c r="E3443" s="39">
        <v>0.245</v>
      </c>
      <c r="F3443" s="39">
        <f>ROUND(0,7)</f>
        <v>0</v>
      </c>
      <c r="G3443" s="39">
        <f>SmtRes!CX1836</f>
        <v>0</v>
      </c>
      <c r="H3443" s="41">
        <f>SmtRes!CZ1836</f>
        <v>37.71</v>
      </c>
      <c r="I3443" s="40">
        <f>SmtRes!AI1836</f>
        <v>1.53</v>
      </c>
      <c r="J3443" s="41">
        <f>ROUND(H3443*I3443, 2)</f>
        <v>57.7</v>
      </c>
      <c r="K3443" s="40"/>
      <c r="L3443" s="41">
        <f>SmtRes!DF1836</f>
        <v>0</v>
      </c>
    </row>
    <row r="3444" spans="1:83" ht="55.2" x14ac:dyDescent="0.25">
      <c r="A3444" s="37"/>
      <c r="B3444" s="37" t="s">
        <v>1429</v>
      </c>
      <c r="C3444" s="37" t="s">
        <v>1431</v>
      </c>
      <c r="D3444" s="38" t="s">
        <v>811</v>
      </c>
      <c r="E3444" s="39">
        <v>6.2E-4</v>
      </c>
      <c r="F3444" s="39">
        <f>ROUND(0,7)</f>
        <v>0</v>
      </c>
      <c r="G3444" s="39">
        <f>SmtRes!CX1837</f>
        <v>0</v>
      </c>
      <c r="H3444" s="41">
        <f>SmtRes!CZ1837</f>
        <v>99190.96</v>
      </c>
      <c r="I3444" s="40">
        <f>SmtRes!AI1837</f>
        <v>1.25</v>
      </c>
      <c r="J3444" s="41">
        <f>ROUND(H3444*I3444, 2)</f>
        <v>123988.7</v>
      </c>
      <c r="K3444" s="40"/>
      <c r="L3444" s="41">
        <f>SmtRes!DF1837</f>
        <v>0</v>
      </c>
    </row>
    <row r="3445" spans="1:83" ht="27.6" x14ac:dyDescent="0.25">
      <c r="A3445" s="37"/>
      <c r="B3445" s="37" t="s">
        <v>1432</v>
      </c>
      <c r="C3445" s="37" t="s">
        <v>1434</v>
      </c>
      <c r="D3445" s="38" t="s">
        <v>1244</v>
      </c>
      <c r="E3445" s="39">
        <v>0.25</v>
      </c>
      <c r="F3445" s="39">
        <f>ROUND(0,7)</f>
        <v>0</v>
      </c>
      <c r="G3445" s="39">
        <f>SmtRes!CX1838</f>
        <v>0</v>
      </c>
      <c r="H3445" s="41">
        <f>SmtRes!CZ1838</f>
        <v>931.11</v>
      </c>
      <c r="I3445" s="40">
        <f>SmtRes!AI1838</f>
        <v>1.61</v>
      </c>
      <c r="J3445" s="41">
        <f>ROUND(H3445*I3445, 2)</f>
        <v>1499.09</v>
      </c>
      <c r="K3445" s="40"/>
      <c r="L3445" s="41">
        <f>SmtRes!DF1838</f>
        <v>0</v>
      </c>
    </row>
    <row r="3446" spans="1:83" ht="14.4" x14ac:dyDescent="0.25">
      <c r="A3446" s="37"/>
      <c r="B3446" s="37" t="s">
        <v>1435</v>
      </c>
      <c r="C3446" s="44" t="s">
        <v>1437</v>
      </c>
      <c r="D3446" s="45" t="s">
        <v>811</v>
      </c>
      <c r="E3446" s="46">
        <v>7.2000000000000005E-4</v>
      </c>
      <c r="F3446" s="46">
        <f>ROUND(0,7)</f>
        <v>0</v>
      </c>
      <c r="G3446" s="46">
        <f>SmtRes!CX1839</f>
        <v>0</v>
      </c>
      <c r="H3446" s="47">
        <f>SmtRes!CZ1839</f>
        <v>82698.14</v>
      </c>
      <c r="I3446" s="48">
        <f>SmtRes!AI1839</f>
        <v>1.22</v>
      </c>
      <c r="J3446" s="47">
        <f>ROUND(H3446*I3446, 2)</f>
        <v>100891.73</v>
      </c>
      <c r="K3446" s="48"/>
      <c r="L3446" s="47">
        <f>SmtRes!DF1839</f>
        <v>0</v>
      </c>
    </row>
    <row r="3447" spans="1:83" ht="14.4" x14ac:dyDescent="0.25">
      <c r="A3447" s="37"/>
      <c r="B3447" s="37"/>
      <c r="C3447" s="50" t="s">
        <v>1568</v>
      </c>
      <c r="D3447" s="38"/>
      <c r="E3447" s="39"/>
      <c r="F3447" s="39"/>
      <c r="G3447" s="39"/>
      <c r="H3447" s="41"/>
      <c r="I3447" s="40"/>
      <c r="J3447" s="41"/>
      <c r="K3447" s="40"/>
      <c r="L3447" s="41">
        <f>L3432+L3434+L3435+L3442</f>
        <v>54.769999999999996</v>
      </c>
    </row>
    <row r="3448" spans="1:83" ht="14.4" x14ac:dyDescent="0.25">
      <c r="A3448" s="37"/>
      <c r="B3448" s="37"/>
      <c r="C3448" s="37" t="s">
        <v>1569</v>
      </c>
      <c r="D3448" s="38"/>
      <c r="E3448" s="39"/>
      <c r="F3448" s="39"/>
      <c r="G3448" s="39"/>
      <c r="H3448" s="41"/>
      <c r="I3448" s="40"/>
      <c r="J3448" s="41"/>
      <c r="K3448" s="40"/>
      <c r="L3448" s="41">
        <f>SUM(AR3429:AR3451)+SUM(AS3429:AS3451)+SUM(AT3429:AT3451)+SUM(AU3429:AU3451)+SUM(AV3429:AV3451)</f>
        <v>52.319999999999993</v>
      </c>
    </row>
    <row r="3449" spans="1:83" ht="27.6" x14ac:dyDescent="0.25">
      <c r="A3449" s="37"/>
      <c r="B3449" s="37" t="s">
        <v>759</v>
      </c>
      <c r="C3449" s="37" t="s">
        <v>1846</v>
      </c>
      <c r="D3449" s="38" t="s">
        <v>1422</v>
      </c>
      <c r="E3449" s="39">
        <f>Source!BZ663</f>
        <v>97</v>
      </c>
      <c r="F3449" s="39"/>
      <c r="G3449" s="39">
        <f>Source!AT663</f>
        <v>97</v>
      </c>
      <c r="H3449" s="41"/>
      <c r="I3449" s="40"/>
      <c r="J3449" s="41"/>
      <c r="K3449" s="40"/>
      <c r="L3449" s="41">
        <f>SUM(AZ3429:AZ3451)</f>
        <v>50.75</v>
      </c>
    </row>
    <row r="3450" spans="1:83" ht="27.6" x14ac:dyDescent="0.25">
      <c r="A3450" s="44"/>
      <c r="B3450" s="44" t="s">
        <v>760</v>
      </c>
      <c r="C3450" s="44" t="s">
        <v>1847</v>
      </c>
      <c r="D3450" s="45" t="s">
        <v>1422</v>
      </c>
      <c r="E3450" s="46">
        <f>Source!CA663</f>
        <v>51</v>
      </c>
      <c r="F3450" s="46"/>
      <c r="G3450" s="46">
        <f>Source!AU663</f>
        <v>51</v>
      </c>
      <c r="H3450" s="47"/>
      <c r="I3450" s="48"/>
      <c r="J3450" s="47"/>
      <c r="K3450" s="48"/>
      <c r="L3450" s="47">
        <f>SUM(BA3429:BA3451)</f>
        <v>26.68</v>
      </c>
    </row>
    <row r="3451" spans="1:83" ht="13.8" x14ac:dyDescent="0.25">
      <c r="C3451" s="81" t="s">
        <v>1572</v>
      </c>
      <c r="D3451" s="81"/>
      <c r="E3451" s="81"/>
      <c r="F3451" s="81"/>
      <c r="G3451" s="81"/>
      <c r="H3451" s="81"/>
      <c r="I3451" s="82">
        <f>IF(E3429&lt;&gt;0,K3451/E3429, 0)</f>
        <v>13219.999999999998</v>
      </c>
      <c r="J3451" s="82"/>
      <c r="K3451" s="82">
        <f>L3432+L3434+L3442+L3449+L3450+L3435</f>
        <v>132.19999999999999</v>
      </c>
      <c r="L3451" s="82"/>
      <c r="AD3451">
        <f>ROUND((Source!AT663/100)*((ROUND(SUMIF(SmtRes!AQ1830:'SmtRes'!AQ1840,"=1",SmtRes!AD1830:'SmtRes'!AD1840)*Source!I663, 2)+ROUND(SUMIF(SmtRes!AQ1830:'SmtRes'!AQ1840,"=1",SmtRes!AC1830:'SmtRes'!AC1840)*Source!I663, 2))), 2)</f>
        <v>19.260000000000002</v>
      </c>
      <c r="AE3451">
        <f>ROUND((Source!AU663/100)*((ROUND(SUMIF(SmtRes!AQ1830:'SmtRes'!AQ1840,"=1",SmtRes!AD1830:'SmtRes'!AD1840)*Source!I663, 2)+ROUND(SUMIF(SmtRes!AQ1830:'SmtRes'!AQ1840,"=1",SmtRes!AC1830:'SmtRes'!AC1840)*Source!I663, 2))), 2)</f>
        <v>10.130000000000001</v>
      </c>
      <c r="AN3451" s="49">
        <f>L3432+L3434+L3442+L3449+L3450+L3435</f>
        <v>132.19999999999999</v>
      </c>
      <c r="AO3451" s="49">
        <f>L3434</f>
        <v>2.4499999999999993</v>
      </c>
      <c r="AQ3451" t="s">
        <v>1573</v>
      </c>
      <c r="AR3451" s="49">
        <f>L3432</f>
        <v>50.91</v>
      </c>
      <c r="AT3451" s="49">
        <f>L3435</f>
        <v>1.4100000000000001</v>
      </c>
      <c r="AV3451" t="s">
        <v>1573</v>
      </c>
      <c r="AW3451" s="49">
        <f>L3442</f>
        <v>0</v>
      </c>
      <c r="AZ3451">
        <f>Source!X663</f>
        <v>50.75</v>
      </c>
      <c r="BA3451">
        <f>Source!Y663</f>
        <v>26.68</v>
      </c>
      <c r="CD3451">
        <v>2</v>
      </c>
    </row>
    <row r="3452" spans="1:83" ht="135" x14ac:dyDescent="0.25">
      <c r="A3452" s="35" t="s">
        <v>784</v>
      </c>
      <c r="B3452" s="37" t="s">
        <v>1858</v>
      </c>
      <c r="C3452" s="37" t="s">
        <v>1859</v>
      </c>
      <c r="D3452" s="38" t="str">
        <f>Source!H664</f>
        <v>100 м</v>
      </c>
      <c r="E3452" s="39">
        <f>Source!K664</f>
        <v>0.01</v>
      </c>
      <c r="F3452" s="39"/>
      <c r="G3452" s="39">
        <f>Source!I664</f>
        <v>0.01</v>
      </c>
      <c r="H3452" s="41"/>
      <c r="I3452" s="40"/>
      <c r="J3452" s="41"/>
      <c r="K3452" s="40"/>
      <c r="L3452" s="41"/>
    </row>
    <row r="3453" spans="1:83" ht="105.6" x14ac:dyDescent="0.25">
      <c r="B3453" s="54" t="str">
        <f>Source!EO664</f>
        <v>Поправка: 571/пр_2022_п.84_т.3_стр.2_стб.3</v>
      </c>
      <c r="C3453" s="54" t="str">
        <f>Source!CN664</f>
        <v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3454" spans="1:83" x14ac:dyDescent="0.25">
      <c r="C3454" s="52" t="str">
        <f>"Объем: "&amp;Source!I664&amp;"=1/"&amp;"100"</f>
        <v>Объем: 0,01=1/100</v>
      </c>
    </row>
    <row r="3455" spans="1:83" ht="14.4" x14ac:dyDescent="0.25">
      <c r="A3455" s="36"/>
      <c r="B3455" s="39">
        <v>1</v>
      </c>
      <c r="C3455" s="36" t="s">
        <v>1564</v>
      </c>
      <c r="D3455" s="38" t="s">
        <v>1221</v>
      </c>
      <c r="E3455" s="42"/>
      <c r="F3455" s="39"/>
      <c r="G3455" s="42">
        <f>Source!U664</f>
        <v>0.10483199999999999</v>
      </c>
      <c r="H3455" s="39"/>
      <c r="I3455" s="39"/>
      <c r="J3455" s="39"/>
      <c r="K3455" s="39"/>
      <c r="L3455" s="43">
        <f>SUM(L3456:L3456)-SUMIF(CE3456:CE3456, 1, L3456:L3456)</f>
        <v>61.28</v>
      </c>
    </row>
    <row r="3456" spans="1:83" ht="14.4" x14ac:dyDescent="0.25">
      <c r="A3456" s="37"/>
      <c r="B3456" s="37" t="s">
        <v>1266</v>
      </c>
      <c r="C3456" s="37" t="s">
        <v>1267</v>
      </c>
      <c r="D3456" s="38" t="s">
        <v>1221</v>
      </c>
      <c r="E3456" s="39">
        <v>20.8</v>
      </c>
      <c r="F3456" s="39">
        <f>ROUND((0.6)*0.84,7)</f>
        <v>0.504</v>
      </c>
      <c r="G3456" s="39">
        <f>SmtRes!CX1841</f>
        <v>0.10483199999999999</v>
      </c>
      <c r="H3456" s="41"/>
      <c r="I3456" s="40"/>
      <c r="J3456" s="41">
        <f>SmtRes!CZ1841</f>
        <v>584.59</v>
      </c>
      <c r="K3456" s="40"/>
      <c r="L3456" s="41">
        <f>SmtRes!DI1841</f>
        <v>61.28</v>
      </c>
    </row>
    <row r="3457" spans="1:83" ht="14.4" x14ac:dyDescent="0.25">
      <c r="A3457" s="36"/>
      <c r="B3457" s="39">
        <v>2</v>
      </c>
      <c r="C3457" s="36" t="s">
        <v>1565</v>
      </c>
      <c r="D3457" s="38"/>
      <c r="E3457" s="42"/>
      <c r="F3457" s="39"/>
      <c r="G3457" s="42"/>
      <c r="H3457" s="39"/>
      <c r="I3457" s="39"/>
      <c r="J3457" s="39"/>
      <c r="K3457" s="39"/>
      <c r="L3457" s="43">
        <f>SUM(L3458:L3464)-SUMIF(CE3458:CE3464, 1, L3458:L3464)</f>
        <v>2.5199999999999996</v>
      </c>
    </row>
    <row r="3458" spans="1:83" ht="14.4" x14ac:dyDescent="0.25">
      <c r="A3458" s="36"/>
      <c r="B3458" s="39"/>
      <c r="C3458" s="36" t="s">
        <v>1567</v>
      </c>
      <c r="D3458" s="38" t="s">
        <v>1221</v>
      </c>
      <c r="E3458" s="42"/>
      <c r="F3458" s="39"/>
      <c r="G3458" s="42">
        <f>Source!V664</f>
        <v>2.016E-3</v>
      </c>
      <c r="H3458" s="39"/>
      <c r="I3458" s="39"/>
      <c r="J3458" s="39"/>
      <c r="K3458" s="39"/>
      <c r="L3458" s="43">
        <f>SUMIF(CE3459:CE3464, 1, L3459:L3464)</f>
        <v>1.4100000000000001</v>
      </c>
      <c r="CE3458">
        <v>1</v>
      </c>
    </row>
    <row r="3459" spans="1:83" ht="27.6" x14ac:dyDescent="0.25">
      <c r="A3459" s="37"/>
      <c r="B3459" s="37" t="s">
        <v>1295</v>
      </c>
      <c r="C3459" s="37" t="s">
        <v>1297</v>
      </c>
      <c r="D3459" s="38" t="s">
        <v>1227</v>
      </c>
      <c r="E3459" s="39">
        <v>0.2</v>
      </c>
      <c r="F3459" s="39">
        <f t="shared" ref="F3459:F3464" si="177">ROUND((0.6)*0.84,7)</f>
        <v>0.504</v>
      </c>
      <c r="G3459" s="39">
        <f>SmtRes!CX1843</f>
        <v>1.008E-3</v>
      </c>
      <c r="H3459" s="41"/>
      <c r="I3459" s="40"/>
      <c r="J3459" s="41">
        <f>SmtRes!CZ1843</f>
        <v>1552.12</v>
      </c>
      <c r="K3459" s="40"/>
      <c r="L3459" s="41">
        <f>SmtRes!DG1843</f>
        <v>1.56</v>
      </c>
    </row>
    <row r="3460" spans="1:83" ht="14.4" x14ac:dyDescent="0.25">
      <c r="A3460" s="37"/>
      <c r="B3460" s="37" t="s">
        <v>1298</v>
      </c>
      <c r="C3460" s="37" t="s">
        <v>1609</v>
      </c>
      <c r="D3460" s="38" t="s">
        <v>1221</v>
      </c>
      <c r="E3460" s="39">
        <f>SmtRes!DO1843*SmtRes!AT1843</f>
        <v>0.2</v>
      </c>
      <c r="F3460" s="39">
        <f t="shared" si="177"/>
        <v>0.504</v>
      </c>
      <c r="G3460" s="39">
        <f>ROUND(E3460*G3452, 7)</f>
        <v>2E-3</v>
      </c>
      <c r="H3460" s="41"/>
      <c r="I3460" s="40"/>
      <c r="J3460" s="41">
        <f>ROUND(SmtRes!AG1843/SmtRes!DO1843, 2)</f>
        <v>803.25</v>
      </c>
      <c r="K3460" s="40"/>
      <c r="L3460" s="41">
        <f>SmtRes!DH1843</f>
        <v>0.81</v>
      </c>
      <c r="CE3460">
        <v>1</v>
      </c>
    </row>
    <row r="3461" spans="1:83" ht="27.6" x14ac:dyDescent="0.25">
      <c r="A3461" s="37"/>
      <c r="B3461" s="37" t="s">
        <v>1423</v>
      </c>
      <c r="C3461" s="37" t="s">
        <v>1425</v>
      </c>
      <c r="D3461" s="38" t="s">
        <v>1227</v>
      </c>
      <c r="E3461" s="39">
        <v>4.9000000000000004</v>
      </c>
      <c r="F3461" s="39">
        <f t="shared" si="177"/>
        <v>0.504</v>
      </c>
      <c r="G3461" s="39">
        <f>SmtRes!CX1844</f>
        <v>2.4695999999999999E-2</v>
      </c>
      <c r="H3461" s="41"/>
      <c r="I3461" s="40"/>
      <c r="J3461" s="41">
        <f>SmtRes!CZ1844</f>
        <v>2.67</v>
      </c>
      <c r="K3461" s="40"/>
      <c r="L3461" s="41">
        <f>SmtRes!DG1844</f>
        <v>7.0000000000000007E-2</v>
      </c>
    </row>
    <row r="3462" spans="1:83" ht="27.6" x14ac:dyDescent="0.25">
      <c r="A3462" s="37"/>
      <c r="B3462" s="37" t="s">
        <v>1426</v>
      </c>
      <c r="C3462" s="37" t="s">
        <v>1428</v>
      </c>
      <c r="D3462" s="38" t="s">
        <v>1227</v>
      </c>
      <c r="E3462" s="39">
        <v>4.9000000000000004</v>
      </c>
      <c r="F3462" s="39">
        <f t="shared" si="177"/>
        <v>0.504</v>
      </c>
      <c r="G3462" s="39">
        <f>SmtRes!CX1845</f>
        <v>2.4695999999999999E-2</v>
      </c>
      <c r="H3462" s="41">
        <f>SmtRes!CZ1845</f>
        <v>8.84</v>
      </c>
      <c r="I3462" s="40">
        <f>SmtRes!AJ1845</f>
        <v>1.38</v>
      </c>
      <c r="J3462" s="41">
        <f>ROUND(H3462*I3462, 2)</f>
        <v>12.2</v>
      </c>
      <c r="K3462" s="40"/>
      <c r="L3462" s="41">
        <f>SmtRes!DG1845</f>
        <v>0.3</v>
      </c>
    </row>
    <row r="3463" spans="1:83" ht="27.6" x14ac:dyDescent="0.25">
      <c r="A3463" s="37"/>
      <c r="B3463" s="37" t="s">
        <v>1229</v>
      </c>
      <c r="C3463" s="37" t="s">
        <v>1231</v>
      </c>
      <c r="D3463" s="38" t="s">
        <v>1227</v>
      </c>
      <c r="E3463" s="39">
        <v>0.2</v>
      </c>
      <c r="F3463" s="39">
        <f t="shared" si="177"/>
        <v>0.504</v>
      </c>
      <c r="G3463" s="39">
        <f>SmtRes!CX1846</f>
        <v>1.008E-3</v>
      </c>
      <c r="H3463" s="41">
        <f>SmtRes!CZ1846</f>
        <v>477.92</v>
      </c>
      <c r="I3463" s="40">
        <f>SmtRes!AJ1846</f>
        <v>1.22</v>
      </c>
      <c r="J3463" s="41">
        <f>ROUND(H3463*I3463, 2)</f>
        <v>583.05999999999995</v>
      </c>
      <c r="K3463" s="40"/>
      <c r="L3463" s="41">
        <f>SmtRes!DG1846</f>
        <v>0.59</v>
      </c>
    </row>
    <row r="3464" spans="1:83" ht="14.4" x14ac:dyDescent="0.25">
      <c r="A3464" s="37"/>
      <c r="B3464" s="37" t="s">
        <v>1228</v>
      </c>
      <c r="C3464" s="37" t="s">
        <v>1566</v>
      </c>
      <c r="D3464" s="38" t="s">
        <v>1221</v>
      </c>
      <c r="E3464" s="39">
        <f>SmtRes!DO1846*SmtRes!AT1846</f>
        <v>0.2</v>
      </c>
      <c r="F3464" s="39">
        <f t="shared" si="177"/>
        <v>0.504</v>
      </c>
      <c r="G3464" s="39">
        <f>ROUND(E3464*G3452, 7)</f>
        <v>2E-3</v>
      </c>
      <c r="H3464" s="41"/>
      <c r="I3464" s="40"/>
      <c r="J3464" s="41">
        <f>ROUND(SmtRes!AG1846/SmtRes!DO1846, 2)</f>
        <v>597.98</v>
      </c>
      <c r="K3464" s="40"/>
      <c r="L3464" s="41">
        <f>SmtRes!DH1846</f>
        <v>0.6</v>
      </c>
      <c r="CE3464">
        <v>1</v>
      </c>
    </row>
    <row r="3465" spans="1:83" ht="14.4" hidden="1" x14ac:dyDescent="0.25">
      <c r="A3465" s="36"/>
      <c r="B3465" s="39">
        <v>4</v>
      </c>
      <c r="C3465" s="36" t="s">
        <v>1580</v>
      </c>
      <c r="D3465" s="38"/>
      <c r="E3465" s="42"/>
      <c r="F3465" s="39"/>
      <c r="G3465" s="42"/>
      <c r="H3465" s="39"/>
      <c r="I3465" s="39"/>
      <c r="J3465" s="39"/>
      <c r="K3465" s="39"/>
      <c r="L3465" s="43">
        <f>SUM(L3466:L3469)-SUMIF(CE3466:CE3469, 1, L3466:L3469)</f>
        <v>0</v>
      </c>
    </row>
    <row r="3466" spans="1:83" ht="55.2" x14ac:dyDescent="0.25">
      <c r="A3466" s="37"/>
      <c r="B3466" s="37" t="s">
        <v>1417</v>
      </c>
      <c r="C3466" s="37" t="s">
        <v>1419</v>
      </c>
      <c r="D3466" s="38" t="s">
        <v>849</v>
      </c>
      <c r="E3466" s="39">
        <v>0.245</v>
      </c>
      <c r="F3466" s="39">
        <f>ROUND(0,7)</f>
        <v>0</v>
      </c>
      <c r="G3466" s="39">
        <f>SmtRes!CX1847</f>
        <v>0</v>
      </c>
      <c r="H3466" s="41">
        <f>SmtRes!CZ1847</f>
        <v>37.71</v>
      </c>
      <c r="I3466" s="40">
        <f>SmtRes!AI1847</f>
        <v>1.53</v>
      </c>
      <c r="J3466" s="41">
        <f>ROUND(H3466*I3466, 2)</f>
        <v>57.7</v>
      </c>
      <c r="K3466" s="40"/>
      <c r="L3466" s="41">
        <f>SmtRes!DF1847</f>
        <v>0</v>
      </c>
    </row>
    <row r="3467" spans="1:83" ht="55.2" x14ac:dyDescent="0.25">
      <c r="A3467" s="37"/>
      <c r="B3467" s="37" t="s">
        <v>1429</v>
      </c>
      <c r="C3467" s="37" t="s">
        <v>1431</v>
      </c>
      <c r="D3467" s="38" t="s">
        <v>811</v>
      </c>
      <c r="E3467" s="39">
        <v>6.2E-4</v>
      </c>
      <c r="F3467" s="39">
        <f>ROUND(0,7)</f>
        <v>0</v>
      </c>
      <c r="G3467" s="39">
        <f>SmtRes!CX1848</f>
        <v>0</v>
      </c>
      <c r="H3467" s="41">
        <f>SmtRes!CZ1848</f>
        <v>99190.96</v>
      </c>
      <c r="I3467" s="40">
        <f>SmtRes!AI1848</f>
        <v>1.25</v>
      </c>
      <c r="J3467" s="41">
        <f>ROUND(H3467*I3467, 2)</f>
        <v>123988.7</v>
      </c>
      <c r="K3467" s="40"/>
      <c r="L3467" s="41">
        <f>SmtRes!DF1848</f>
        <v>0</v>
      </c>
    </row>
    <row r="3468" spans="1:83" ht="27.6" x14ac:dyDescent="0.25">
      <c r="A3468" s="37"/>
      <c r="B3468" s="37" t="s">
        <v>1432</v>
      </c>
      <c r="C3468" s="37" t="s">
        <v>1434</v>
      </c>
      <c r="D3468" s="38" t="s">
        <v>1244</v>
      </c>
      <c r="E3468" s="39">
        <v>0.25</v>
      </c>
      <c r="F3468" s="39">
        <f>ROUND(0,7)</f>
        <v>0</v>
      </c>
      <c r="G3468" s="39">
        <f>SmtRes!CX1849</f>
        <v>0</v>
      </c>
      <c r="H3468" s="41">
        <f>SmtRes!CZ1849</f>
        <v>931.11</v>
      </c>
      <c r="I3468" s="40">
        <f>SmtRes!AI1849</f>
        <v>1.61</v>
      </c>
      <c r="J3468" s="41">
        <f>ROUND(H3468*I3468, 2)</f>
        <v>1499.09</v>
      </c>
      <c r="K3468" s="40"/>
      <c r="L3468" s="41">
        <f>SmtRes!DF1849</f>
        <v>0</v>
      </c>
    </row>
    <row r="3469" spans="1:83" ht="14.4" x14ac:dyDescent="0.25">
      <c r="A3469" s="37"/>
      <c r="B3469" s="37" t="s">
        <v>1435</v>
      </c>
      <c r="C3469" s="44" t="s">
        <v>1437</v>
      </c>
      <c r="D3469" s="45" t="s">
        <v>811</v>
      </c>
      <c r="E3469" s="46">
        <v>7.2000000000000005E-4</v>
      </c>
      <c r="F3469" s="46">
        <f>ROUND(0,7)</f>
        <v>0</v>
      </c>
      <c r="G3469" s="46">
        <f>SmtRes!CX1850</f>
        <v>0</v>
      </c>
      <c r="H3469" s="47">
        <f>SmtRes!CZ1850</f>
        <v>82698.14</v>
      </c>
      <c r="I3469" s="48">
        <f>SmtRes!AI1850</f>
        <v>1.22</v>
      </c>
      <c r="J3469" s="47">
        <f>ROUND(H3469*I3469, 2)</f>
        <v>100891.73</v>
      </c>
      <c r="K3469" s="48"/>
      <c r="L3469" s="47">
        <f>SmtRes!DF1850</f>
        <v>0</v>
      </c>
    </row>
    <row r="3470" spans="1:83" ht="14.4" x14ac:dyDescent="0.25">
      <c r="A3470" s="37"/>
      <c r="B3470" s="37"/>
      <c r="C3470" s="50" t="s">
        <v>1568</v>
      </c>
      <c r="D3470" s="38"/>
      <c r="E3470" s="39"/>
      <c r="F3470" s="39"/>
      <c r="G3470" s="39"/>
      <c r="H3470" s="41"/>
      <c r="I3470" s="40"/>
      <c r="J3470" s="41"/>
      <c r="K3470" s="40"/>
      <c r="L3470" s="41">
        <f>L3455+L3457+L3458+L3465</f>
        <v>65.209999999999994</v>
      </c>
    </row>
    <row r="3471" spans="1:83" ht="14.4" x14ac:dyDescent="0.25">
      <c r="A3471" s="37"/>
      <c r="B3471" s="37"/>
      <c r="C3471" s="37" t="s">
        <v>1569</v>
      </c>
      <c r="D3471" s="38"/>
      <c r="E3471" s="39"/>
      <c r="F3471" s="39"/>
      <c r="G3471" s="39"/>
      <c r="H3471" s="41"/>
      <c r="I3471" s="40"/>
      <c r="J3471" s="41"/>
      <c r="K3471" s="40"/>
      <c r="L3471" s="41">
        <f>SUM(AR3452:AR3474)+SUM(AS3452:AS3474)+SUM(AT3452:AT3474)+SUM(AU3452:AU3474)+SUM(AV3452:AV3474)</f>
        <v>62.69</v>
      </c>
    </row>
    <row r="3472" spans="1:83" ht="27.6" x14ac:dyDescent="0.25">
      <c r="A3472" s="37"/>
      <c r="B3472" s="37" t="s">
        <v>759</v>
      </c>
      <c r="C3472" s="37" t="s">
        <v>1846</v>
      </c>
      <c r="D3472" s="38" t="s">
        <v>1422</v>
      </c>
      <c r="E3472" s="39">
        <f>Source!BZ664</f>
        <v>97</v>
      </c>
      <c r="F3472" s="39"/>
      <c r="G3472" s="39">
        <f>Source!AT664</f>
        <v>97</v>
      </c>
      <c r="H3472" s="41"/>
      <c r="I3472" s="40"/>
      <c r="J3472" s="41"/>
      <c r="K3472" s="40"/>
      <c r="L3472" s="41">
        <f>SUM(AZ3452:AZ3474)</f>
        <v>60.81</v>
      </c>
    </row>
    <row r="3473" spans="1:83" ht="27.6" x14ac:dyDescent="0.25">
      <c r="A3473" s="44"/>
      <c r="B3473" s="44" t="s">
        <v>760</v>
      </c>
      <c r="C3473" s="44" t="s">
        <v>1847</v>
      </c>
      <c r="D3473" s="45" t="s">
        <v>1422</v>
      </c>
      <c r="E3473" s="46">
        <f>Source!CA664</f>
        <v>51</v>
      </c>
      <c r="F3473" s="46"/>
      <c r="G3473" s="46">
        <f>Source!AU664</f>
        <v>51</v>
      </c>
      <c r="H3473" s="47"/>
      <c r="I3473" s="48"/>
      <c r="J3473" s="47"/>
      <c r="K3473" s="48"/>
      <c r="L3473" s="47">
        <f>SUM(BA3452:BA3474)</f>
        <v>31.97</v>
      </c>
    </row>
    <row r="3474" spans="1:83" ht="13.8" x14ac:dyDescent="0.25">
      <c r="C3474" s="81" t="s">
        <v>1572</v>
      </c>
      <c r="D3474" s="81"/>
      <c r="E3474" s="81"/>
      <c r="F3474" s="81"/>
      <c r="G3474" s="81"/>
      <c r="H3474" s="81"/>
      <c r="I3474" s="82">
        <f>IF(E3452&lt;&gt;0,K3474/E3452, 0)</f>
        <v>15798.999999999998</v>
      </c>
      <c r="J3474" s="82"/>
      <c r="K3474" s="82">
        <f>L3455+L3457+L3465+L3472+L3473+L3458</f>
        <v>157.98999999999998</v>
      </c>
      <c r="L3474" s="82"/>
      <c r="AD3474">
        <f>ROUND((Source!AT664/100)*((ROUND(SUMIF(SmtRes!AQ1841:'SmtRes'!AQ1851,"=1",SmtRes!AD1841:'SmtRes'!AD1851)*Source!I664, 2)+ROUND(SUMIF(SmtRes!AQ1841:'SmtRes'!AQ1851,"=1",SmtRes!AC1841:'SmtRes'!AC1851)*Source!I664, 2))), 2)</f>
        <v>19.260000000000002</v>
      </c>
      <c r="AE3474">
        <f>ROUND((Source!AU664/100)*((ROUND(SUMIF(SmtRes!AQ1841:'SmtRes'!AQ1851,"=1",SmtRes!AD1841:'SmtRes'!AD1851)*Source!I664, 2)+ROUND(SUMIF(SmtRes!AQ1841:'SmtRes'!AQ1851,"=1",SmtRes!AC1841:'SmtRes'!AC1851)*Source!I664, 2))), 2)</f>
        <v>10.130000000000001</v>
      </c>
      <c r="AN3474" s="49">
        <f>L3455+L3457+L3465+L3472+L3473+L3458</f>
        <v>157.98999999999998</v>
      </c>
      <c r="AO3474" s="49">
        <f>L3457</f>
        <v>2.5199999999999996</v>
      </c>
      <c r="AQ3474" t="s">
        <v>1573</v>
      </c>
      <c r="AR3474" s="49">
        <f>L3455</f>
        <v>61.28</v>
      </c>
      <c r="AT3474" s="49">
        <f>L3458</f>
        <v>1.4100000000000001</v>
      </c>
      <c r="AV3474" t="s">
        <v>1573</v>
      </c>
      <c r="AW3474" s="49">
        <f>L3465</f>
        <v>0</v>
      </c>
      <c r="AZ3474">
        <f>Source!X664</f>
        <v>60.81</v>
      </c>
      <c r="BA3474">
        <f>Source!Y664</f>
        <v>31.97</v>
      </c>
      <c r="CD3474">
        <v>2</v>
      </c>
    </row>
    <row r="3475" spans="1:83" ht="135" x14ac:dyDescent="0.25">
      <c r="A3475" s="35" t="s">
        <v>788</v>
      </c>
      <c r="B3475" s="37" t="s">
        <v>1860</v>
      </c>
      <c r="C3475" s="37" t="s">
        <v>1861</v>
      </c>
      <c r="D3475" s="38" t="str">
        <f>Source!H665</f>
        <v>100 м</v>
      </c>
      <c r="E3475" s="39">
        <f>Source!K665</f>
        <v>0.01</v>
      </c>
      <c r="F3475" s="39"/>
      <c r="G3475" s="39">
        <f>Source!I665</f>
        <v>0.01</v>
      </c>
      <c r="H3475" s="41"/>
      <c r="I3475" s="40"/>
      <c r="J3475" s="41"/>
      <c r="K3475" s="40"/>
      <c r="L3475" s="41"/>
    </row>
    <row r="3476" spans="1:83" ht="105.6" x14ac:dyDescent="0.25">
      <c r="B3476" s="54" t="str">
        <f>Source!EO665</f>
        <v>Поправка: 571/пр_2022_п.84_т.3_стр.2_стб.3</v>
      </c>
      <c r="C3476" s="54" t="str">
        <f>Source!CN665</f>
        <v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3477" spans="1:83" x14ac:dyDescent="0.25">
      <c r="C3477" s="52" t="str">
        <f>"Объем: "&amp;Source!I665&amp;"=1/"&amp;"100"</f>
        <v>Объем: 0,01=1/100</v>
      </c>
    </row>
    <row r="3478" spans="1:83" ht="14.4" x14ac:dyDescent="0.25">
      <c r="A3478" s="36"/>
      <c r="B3478" s="39">
        <v>1</v>
      </c>
      <c r="C3478" s="36" t="s">
        <v>1564</v>
      </c>
      <c r="D3478" s="38" t="s">
        <v>1221</v>
      </c>
      <c r="E3478" s="42"/>
      <c r="F3478" s="39"/>
      <c r="G3478" s="42">
        <f>Source!U665</f>
        <v>0.1495872</v>
      </c>
      <c r="H3478" s="39"/>
      <c r="I3478" s="39"/>
      <c r="J3478" s="39"/>
      <c r="K3478" s="39"/>
      <c r="L3478" s="43">
        <f>SUM(L3479:L3479)-SUMIF(CE3479:CE3479, 1, L3479:L3479)</f>
        <v>87.45</v>
      </c>
    </row>
    <row r="3479" spans="1:83" ht="14.4" x14ac:dyDescent="0.25">
      <c r="A3479" s="37"/>
      <c r="B3479" s="37" t="s">
        <v>1266</v>
      </c>
      <c r="C3479" s="37" t="s">
        <v>1267</v>
      </c>
      <c r="D3479" s="38" t="s">
        <v>1221</v>
      </c>
      <c r="E3479" s="39">
        <v>29.68</v>
      </c>
      <c r="F3479" s="39">
        <f>ROUND((0.6)*0.84,7)</f>
        <v>0.504</v>
      </c>
      <c r="G3479" s="39">
        <f>SmtRes!CX1852</f>
        <v>0.1495872</v>
      </c>
      <c r="H3479" s="41"/>
      <c r="I3479" s="40"/>
      <c r="J3479" s="41">
        <f>SmtRes!CZ1852</f>
        <v>584.59</v>
      </c>
      <c r="K3479" s="40"/>
      <c r="L3479" s="41">
        <f>SmtRes!DI1852</f>
        <v>87.45</v>
      </c>
    </row>
    <row r="3480" spans="1:83" ht="14.4" x14ac:dyDescent="0.25">
      <c r="A3480" s="36"/>
      <c r="B3480" s="39">
        <v>2</v>
      </c>
      <c r="C3480" s="36" t="s">
        <v>1565</v>
      </c>
      <c r="D3480" s="38"/>
      <c r="E3480" s="42"/>
      <c r="F3480" s="39"/>
      <c r="G3480" s="42"/>
      <c r="H3480" s="39"/>
      <c r="I3480" s="39"/>
      <c r="J3480" s="39"/>
      <c r="K3480" s="39"/>
      <c r="L3480" s="43">
        <f>SUM(L3481:L3487)-SUMIF(CE3481:CE3487, 1, L3481:L3487)</f>
        <v>2.8899999999999997</v>
      </c>
    </row>
    <row r="3481" spans="1:83" ht="14.4" x14ac:dyDescent="0.25">
      <c r="A3481" s="36"/>
      <c r="B3481" s="39"/>
      <c r="C3481" s="36" t="s">
        <v>1567</v>
      </c>
      <c r="D3481" s="38" t="s">
        <v>1221</v>
      </c>
      <c r="E3481" s="42"/>
      <c r="F3481" s="39"/>
      <c r="G3481" s="42">
        <f>Source!V665</f>
        <v>2.016E-3</v>
      </c>
      <c r="H3481" s="39"/>
      <c r="I3481" s="39"/>
      <c r="J3481" s="39"/>
      <c r="K3481" s="39"/>
      <c r="L3481" s="43">
        <f>SUMIF(CE3482:CE3487, 1, L3482:L3487)</f>
        <v>1.4100000000000001</v>
      </c>
      <c r="CE3481">
        <v>1</v>
      </c>
    </row>
    <row r="3482" spans="1:83" ht="27.6" x14ac:dyDescent="0.25">
      <c r="A3482" s="37"/>
      <c r="B3482" s="37" t="s">
        <v>1295</v>
      </c>
      <c r="C3482" s="37" t="s">
        <v>1297</v>
      </c>
      <c r="D3482" s="38" t="s">
        <v>1227</v>
      </c>
      <c r="E3482" s="39">
        <v>0.2</v>
      </c>
      <c r="F3482" s="39">
        <f t="shared" ref="F3482:F3487" si="178">ROUND((0.6)*0.84,7)</f>
        <v>0.504</v>
      </c>
      <c r="G3482" s="39">
        <f>SmtRes!CX1854</f>
        <v>1.008E-3</v>
      </c>
      <c r="H3482" s="41"/>
      <c r="I3482" s="40"/>
      <c r="J3482" s="41">
        <f>SmtRes!CZ1854</f>
        <v>1552.12</v>
      </c>
      <c r="K3482" s="40"/>
      <c r="L3482" s="41">
        <f>SmtRes!DG1854</f>
        <v>1.56</v>
      </c>
    </row>
    <row r="3483" spans="1:83" ht="14.4" x14ac:dyDescent="0.25">
      <c r="A3483" s="37"/>
      <c r="B3483" s="37" t="s">
        <v>1298</v>
      </c>
      <c r="C3483" s="37" t="s">
        <v>1609</v>
      </c>
      <c r="D3483" s="38" t="s">
        <v>1221</v>
      </c>
      <c r="E3483" s="39">
        <f>SmtRes!DO1854*SmtRes!AT1854</f>
        <v>0.2</v>
      </c>
      <c r="F3483" s="39">
        <f t="shared" si="178"/>
        <v>0.504</v>
      </c>
      <c r="G3483" s="39">
        <f>ROUND(E3483*G3475, 7)</f>
        <v>2E-3</v>
      </c>
      <c r="H3483" s="41"/>
      <c r="I3483" s="40"/>
      <c r="J3483" s="41">
        <f>ROUND(SmtRes!AG1854/SmtRes!DO1854, 2)</f>
        <v>803.25</v>
      </c>
      <c r="K3483" s="40"/>
      <c r="L3483" s="41">
        <f>SmtRes!DH1854</f>
        <v>0.81</v>
      </c>
      <c r="CE3483">
        <v>1</v>
      </c>
    </row>
    <row r="3484" spans="1:83" ht="27.6" x14ac:dyDescent="0.25">
      <c r="A3484" s="37"/>
      <c r="B3484" s="37" t="s">
        <v>1423</v>
      </c>
      <c r="C3484" s="37" t="s">
        <v>1425</v>
      </c>
      <c r="D3484" s="38" t="s">
        <v>1227</v>
      </c>
      <c r="E3484" s="39">
        <v>6.9</v>
      </c>
      <c r="F3484" s="39">
        <f t="shared" si="178"/>
        <v>0.504</v>
      </c>
      <c r="G3484" s="39">
        <f>SmtRes!CX1855</f>
        <v>3.4776000000000001E-2</v>
      </c>
      <c r="H3484" s="41"/>
      <c r="I3484" s="40"/>
      <c r="J3484" s="41">
        <f>SmtRes!CZ1855</f>
        <v>2.67</v>
      </c>
      <c r="K3484" s="40"/>
      <c r="L3484" s="41">
        <f>SmtRes!DG1855</f>
        <v>0.09</v>
      </c>
    </row>
    <row r="3485" spans="1:83" ht="27.6" x14ac:dyDescent="0.25">
      <c r="A3485" s="37"/>
      <c r="B3485" s="37" t="s">
        <v>1438</v>
      </c>
      <c r="C3485" s="37" t="s">
        <v>1440</v>
      </c>
      <c r="D3485" s="38" t="s">
        <v>1227</v>
      </c>
      <c r="E3485" s="39">
        <v>6.9</v>
      </c>
      <c r="F3485" s="39">
        <f t="shared" si="178"/>
        <v>0.504</v>
      </c>
      <c r="G3485" s="39">
        <f>SmtRes!CX1856</f>
        <v>3.4776000000000001E-2</v>
      </c>
      <c r="H3485" s="41">
        <f>SmtRes!CZ1856</f>
        <v>13.44</v>
      </c>
      <c r="I3485" s="40">
        <f>SmtRes!AJ1856</f>
        <v>1.38</v>
      </c>
      <c r="J3485" s="41">
        <f>ROUND(H3485*I3485, 2)</f>
        <v>18.55</v>
      </c>
      <c r="K3485" s="40"/>
      <c r="L3485" s="41">
        <f>SmtRes!DG1856</f>
        <v>0.65</v>
      </c>
    </row>
    <row r="3486" spans="1:83" ht="27.6" x14ac:dyDescent="0.25">
      <c r="A3486" s="37"/>
      <c r="B3486" s="37" t="s">
        <v>1229</v>
      </c>
      <c r="C3486" s="37" t="s">
        <v>1231</v>
      </c>
      <c r="D3486" s="38" t="s">
        <v>1227</v>
      </c>
      <c r="E3486" s="39">
        <v>0.2</v>
      </c>
      <c r="F3486" s="39">
        <f t="shared" si="178"/>
        <v>0.504</v>
      </c>
      <c r="G3486" s="39">
        <f>SmtRes!CX1857</f>
        <v>1.008E-3</v>
      </c>
      <c r="H3486" s="41">
        <f>SmtRes!CZ1857</f>
        <v>477.92</v>
      </c>
      <c r="I3486" s="40">
        <f>SmtRes!AJ1857</f>
        <v>1.22</v>
      </c>
      <c r="J3486" s="41">
        <f>ROUND(H3486*I3486, 2)</f>
        <v>583.05999999999995</v>
      </c>
      <c r="K3486" s="40"/>
      <c r="L3486" s="41">
        <f>SmtRes!DG1857</f>
        <v>0.59</v>
      </c>
    </row>
    <row r="3487" spans="1:83" ht="14.4" x14ac:dyDescent="0.25">
      <c r="A3487" s="37"/>
      <c r="B3487" s="37" t="s">
        <v>1228</v>
      </c>
      <c r="C3487" s="37" t="s">
        <v>1566</v>
      </c>
      <c r="D3487" s="38" t="s">
        <v>1221</v>
      </c>
      <c r="E3487" s="39">
        <f>SmtRes!DO1857*SmtRes!AT1857</f>
        <v>0.2</v>
      </c>
      <c r="F3487" s="39">
        <f t="shared" si="178"/>
        <v>0.504</v>
      </c>
      <c r="G3487" s="39">
        <f>ROUND(E3487*G3475, 7)</f>
        <v>2E-3</v>
      </c>
      <c r="H3487" s="41"/>
      <c r="I3487" s="40"/>
      <c r="J3487" s="41">
        <f>ROUND(SmtRes!AG1857/SmtRes!DO1857, 2)</f>
        <v>597.98</v>
      </c>
      <c r="K3487" s="40"/>
      <c r="L3487" s="41">
        <f>SmtRes!DH1857</f>
        <v>0.6</v>
      </c>
      <c r="CE3487">
        <v>1</v>
      </c>
    </row>
    <row r="3488" spans="1:83" ht="14.4" hidden="1" x14ac:dyDescent="0.25">
      <c r="A3488" s="36"/>
      <c r="B3488" s="39">
        <v>4</v>
      </c>
      <c r="C3488" s="36" t="s">
        <v>1580</v>
      </c>
      <c r="D3488" s="38"/>
      <c r="E3488" s="42"/>
      <c r="F3488" s="39"/>
      <c r="G3488" s="42"/>
      <c r="H3488" s="39"/>
      <c r="I3488" s="39"/>
      <c r="J3488" s="39"/>
      <c r="K3488" s="39"/>
      <c r="L3488" s="43">
        <f>SUM(L3489:L3492)-SUMIF(CE3489:CE3492, 1, L3489:L3492)</f>
        <v>0</v>
      </c>
    </row>
    <row r="3489" spans="1:83" ht="55.2" x14ac:dyDescent="0.25">
      <c r="A3489" s="37"/>
      <c r="B3489" s="37" t="s">
        <v>1417</v>
      </c>
      <c r="C3489" s="37" t="s">
        <v>1419</v>
      </c>
      <c r="D3489" s="38" t="s">
        <v>849</v>
      </c>
      <c r="E3489" s="39">
        <v>0.245</v>
      </c>
      <c r="F3489" s="39">
        <f>ROUND(0,7)</f>
        <v>0</v>
      </c>
      <c r="G3489" s="39">
        <f>SmtRes!CX1858</f>
        <v>0</v>
      </c>
      <c r="H3489" s="41">
        <f>SmtRes!CZ1858</f>
        <v>37.71</v>
      </c>
      <c r="I3489" s="40">
        <f>SmtRes!AI1858</f>
        <v>1.53</v>
      </c>
      <c r="J3489" s="41">
        <f>ROUND(H3489*I3489, 2)</f>
        <v>57.7</v>
      </c>
      <c r="K3489" s="40"/>
      <c r="L3489" s="41">
        <f>SmtRes!DF1858</f>
        <v>0</v>
      </c>
    </row>
    <row r="3490" spans="1:83" ht="55.2" x14ac:dyDescent="0.25">
      <c r="A3490" s="37"/>
      <c r="B3490" s="37" t="s">
        <v>1429</v>
      </c>
      <c r="C3490" s="37" t="s">
        <v>1431</v>
      </c>
      <c r="D3490" s="38" t="s">
        <v>811</v>
      </c>
      <c r="E3490" s="39">
        <v>6.2E-4</v>
      </c>
      <c r="F3490" s="39">
        <f>ROUND(0,7)</f>
        <v>0</v>
      </c>
      <c r="G3490" s="39">
        <f>SmtRes!CX1859</f>
        <v>0</v>
      </c>
      <c r="H3490" s="41">
        <f>SmtRes!CZ1859</f>
        <v>99190.96</v>
      </c>
      <c r="I3490" s="40">
        <f>SmtRes!AI1859</f>
        <v>1.25</v>
      </c>
      <c r="J3490" s="41">
        <f>ROUND(H3490*I3490, 2)</f>
        <v>123988.7</v>
      </c>
      <c r="K3490" s="40"/>
      <c r="L3490" s="41">
        <f>SmtRes!DF1859</f>
        <v>0</v>
      </c>
    </row>
    <row r="3491" spans="1:83" ht="27.6" x14ac:dyDescent="0.25">
      <c r="A3491" s="37"/>
      <c r="B3491" s="37" t="s">
        <v>1432</v>
      </c>
      <c r="C3491" s="37" t="s">
        <v>1434</v>
      </c>
      <c r="D3491" s="38" t="s">
        <v>1244</v>
      </c>
      <c r="E3491" s="39">
        <v>0.25</v>
      </c>
      <c r="F3491" s="39">
        <f>ROUND(0,7)</f>
        <v>0</v>
      </c>
      <c r="G3491" s="39">
        <f>SmtRes!CX1860</f>
        <v>0</v>
      </c>
      <c r="H3491" s="41">
        <f>SmtRes!CZ1860</f>
        <v>931.11</v>
      </c>
      <c r="I3491" s="40">
        <f>SmtRes!AI1860</f>
        <v>1.61</v>
      </c>
      <c r="J3491" s="41">
        <f>ROUND(H3491*I3491, 2)</f>
        <v>1499.09</v>
      </c>
      <c r="K3491" s="40"/>
      <c r="L3491" s="41">
        <f>SmtRes!DF1860</f>
        <v>0</v>
      </c>
    </row>
    <row r="3492" spans="1:83" ht="14.4" x14ac:dyDescent="0.25">
      <c r="A3492" s="37"/>
      <c r="B3492" s="37" t="s">
        <v>1435</v>
      </c>
      <c r="C3492" s="44" t="s">
        <v>1437</v>
      </c>
      <c r="D3492" s="45" t="s">
        <v>811</v>
      </c>
      <c r="E3492" s="46">
        <v>7.2000000000000005E-4</v>
      </c>
      <c r="F3492" s="46">
        <f>ROUND(0,7)</f>
        <v>0</v>
      </c>
      <c r="G3492" s="46">
        <f>SmtRes!CX1861</f>
        <v>0</v>
      </c>
      <c r="H3492" s="47">
        <f>SmtRes!CZ1861</f>
        <v>82698.14</v>
      </c>
      <c r="I3492" s="48">
        <f>SmtRes!AI1861</f>
        <v>1.22</v>
      </c>
      <c r="J3492" s="47">
        <f>ROUND(H3492*I3492, 2)</f>
        <v>100891.73</v>
      </c>
      <c r="K3492" s="48"/>
      <c r="L3492" s="47">
        <f>SmtRes!DF1861</f>
        <v>0</v>
      </c>
    </row>
    <row r="3493" spans="1:83" ht="14.4" x14ac:dyDescent="0.25">
      <c r="A3493" s="37"/>
      <c r="B3493" s="37"/>
      <c r="C3493" s="50" t="s">
        <v>1568</v>
      </c>
      <c r="D3493" s="38"/>
      <c r="E3493" s="39"/>
      <c r="F3493" s="39"/>
      <c r="G3493" s="39"/>
      <c r="H3493" s="41"/>
      <c r="I3493" s="40"/>
      <c r="J3493" s="41"/>
      <c r="K3493" s="40"/>
      <c r="L3493" s="41">
        <f>L3478+L3480+L3481+L3488</f>
        <v>91.75</v>
      </c>
    </row>
    <row r="3494" spans="1:83" ht="14.4" x14ac:dyDescent="0.25">
      <c r="A3494" s="37"/>
      <c r="B3494" s="37"/>
      <c r="C3494" s="37" t="s">
        <v>1569</v>
      </c>
      <c r="D3494" s="38"/>
      <c r="E3494" s="39"/>
      <c r="F3494" s="39"/>
      <c r="G3494" s="39"/>
      <c r="H3494" s="41"/>
      <c r="I3494" s="40"/>
      <c r="J3494" s="41"/>
      <c r="K3494" s="40"/>
      <c r="L3494" s="41">
        <f>SUM(AR3475:AR3497)+SUM(AS3475:AS3497)+SUM(AT3475:AT3497)+SUM(AU3475:AU3497)+SUM(AV3475:AV3497)</f>
        <v>88.86</v>
      </c>
    </row>
    <row r="3495" spans="1:83" ht="27.6" x14ac:dyDescent="0.25">
      <c r="A3495" s="37"/>
      <c r="B3495" s="37" t="s">
        <v>759</v>
      </c>
      <c r="C3495" s="37" t="s">
        <v>1846</v>
      </c>
      <c r="D3495" s="38" t="s">
        <v>1422</v>
      </c>
      <c r="E3495" s="39">
        <f>Source!BZ665</f>
        <v>97</v>
      </c>
      <c r="F3495" s="39"/>
      <c r="G3495" s="39">
        <f>Source!AT665</f>
        <v>97</v>
      </c>
      <c r="H3495" s="41"/>
      <c r="I3495" s="40"/>
      <c r="J3495" s="41"/>
      <c r="K3495" s="40"/>
      <c r="L3495" s="41">
        <f>SUM(AZ3475:AZ3497)</f>
        <v>86.19</v>
      </c>
    </row>
    <row r="3496" spans="1:83" ht="27.6" x14ac:dyDescent="0.25">
      <c r="A3496" s="44"/>
      <c r="B3496" s="44" t="s">
        <v>760</v>
      </c>
      <c r="C3496" s="44" t="s">
        <v>1847</v>
      </c>
      <c r="D3496" s="45" t="s">
        <v>1422</v>
      </c>
      <c r="E3496" s="46">
        <f>Source!CA665</f>
        <v>51</v>
      </c>
      <c r="F3496" s="46"/>
      <c r="G3496" s="46">
        <f>Source!AU665</f>
        <v>51</v>
      </c>
      <c r="H3496" s="47"/>
      <c r="I3496" s="48"/>
      <c r="J3496" s="47"/>
      <c r="K3496" s="48"/>
      <c r="L3496" s="47">
        <f>SUM(BA3475:BA3497)</f>
        <v>45.32</v>
      </c>
    </row>
    <row r="3497" spans="1:83" ht="13.8" x14ac:dyDescent="0.25">
      <c r="C3497" s="81" t="s">
        <v>1572</v>
      </c>
      <c r="D3497" s="81"/>
      <c r="E3497" s="81"/>
      <c r="F3497" s="81"/>
      <c r="G3497" s="81"/>
      <c r="H3497" s="81"/>
      <c r="I3497" s="82">
        <f>IF(E3475&lt;&gt;0,K3497/E3475, 0)</f>
        <v>22326</v>
      </c>
      <c r="J3497" s="82"/>
      <c r="K3497" s="82">
        <f>L3478+L3480+L3488+L3495+L3496+L3481</f>
        <v>223.26</v>
      </c>
      <c r="L3497" s="82"/>
      <c r="AD3497">
        <f>ROUND((Source!AT665/100)*((ROUND(SUMIF(SmtRes!AQ1852:'SmtRes'!AQ1862,"=1",SmtRes!AD1852:'SmtRes'!AD1862)*Source!I665, 2)+ROUND(SUMIF(SmtRes!AQ1852:'SmtRes'!AQ1862,"=1",SmtRes!AC1852:'SmtRes'!AC1862)*Source!I665, 2))), 2)</f>
        <v>19.260000000000002</v>
      </c>
      <c r="AE3497">
        <f>ROUND((Source!AU665/100)*((ROUND(SUMIF(SmtRes!AQ1852:'SmtRes'!AQ1862,"=1",SmtRes!AD1852:'SmtRes'!AD1862)*Source!I665, 2)+ROUND(SUMIF(SmtRes!AQ1852:'SmtRes'!AQ1862,"=1",SmtRes!AC1852:'SmtRes'!AC1862)*Source!I665, 2))), 2)</f>
        <v>10.130000000000001</v>
      </c>
      <c r="AN3497" s="49">
        <f>L3478+L3480+L3488+L3495+L3496+L3481</f>
        <v>223.26</v>
      </c>
      <c r="AO3497" s="49">
        <f>L3480</f>
        <v>2.8899999999999997</v>
      </c>
      <c r="AQ3497" t="s">
        <v>1573</v>
      </c>
      <c r="AR3497" s="49">
        <f>L3478</f>
        <v>87.45</v>
      </c>
      <c r="AT3497" s="49">
        <f>L3481</f>
        <v>1.4100000000000001</v>
      </c>
      <c r="AV3497" t="s">
        <v>1573</v>
      </c>
      <c r="AW3497" s="49">
        <f>L3488</f>
        <v>0</v>
      </c>
      <c r="AZ3497">
        <f>Source!X665</f>
        <v>86.19</v>
      </c>
      <c r="BA3497">
        <f>Source!Y665</f>
        <v>45.32</v>
      </c>
      <c r="CD3497">
        <v>2</v>
      </c>
    </row>
    <row r="3498" spans="1:83" ht="121.2" x14ac:dyDescent="0.25">
      <c r="A3498" s="35" t="s">
        <v>792</v>
      </c>
      <c r="B3498" s="37" t="s">
        <v>1854</v>
      </c>
      <c r="C3498" s="37" t="s">
        <v>1862</v>
      </c>
      <c r="D3498" s="38" t="str">
        <f>Source!H666</f>
        <v>100 м</v>
      </c>
      <c r="E3498" s="39">
        <f>Source!K666</f>
        <v>0.01</v>
      </c>
      <c r="F3498" s="39"/>
      <c r="G3498" s="39">
        <f>Source!I666</f>
        <v>0.01</v>
      </c>
      <c r="H3498" s="41"/>
      <c r="I3498" s="40"/>
      <c r="J3498" s="41"/>
      <c r="K3498" s="40"/>
      <c r="L3498" s="41"/>
    </row>
    <row r="3499" spans="1:83" ht="79.2" x14ac:dyDescent="0.25">
      <c r="B3499" s="54" t="str">
        <f>Source!EO666</f>
        <v>Поправка: 571/пр_2022_п.84_т.3_стр.4_стб.3</v>
      </c>
      <c r="C3499" s="54" t="str">
        <f>Source!CN666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500" spans="1:83" x14ac:dyDescent="0.25">
      <c r="C3500" s="52" t="str">
        <f>"Объем: "&amp;Source!I666&amp;"=1/"&amp;"100"</f>
        <v>Объем: 0,01=1/100</v>
      </c>
    </row>
    <row r="3501" spans="1:83" ht="14.4" x14ac:dyDescent="0.25">
      <c r="A3501" s="36"/>
      <c r="B3501" s="39">
        <v>1</v>
      </c>
      <c r="C3501" s="36" t="s">
        <v>1564</v>
      </c>
      <c r="D3501" s="38" t="s">
        <v>1221</v>
      </c>
      <c r="E3501" s="42"/>
      <c r="F3501" s="39"/>
      <c r="G3501" s="42">
        <f>Source!U666</f>
        <v>3.5481600000000002E-2</v>
      </c>
      <c r="H3501" s="39"/>
      <c r="I3501" s="39"/>
      <c r="J3501" s="39"/>
      <c r="K3501" s="39"/>
      <c r="L3501" s="43">
        <f>SUM(L3502:L3502)-SUMIF(CE3502:CE3502, 1, L3502:L3502)</f>
        <v>20.74</v>
      </c>
    </row>
    <row r="3502" spans="1:83" ht="14.4" x14ac:dyDescent="0.25">
      <c r="A3502" s="37"/>
      <c r="B3502" s="37" t="s">
        <v>1266</v>
      </c>
      <c r="C3502" s="37" t="s">
        <v>1267</v>
      </c>
      <c r="D3502" s="38" t="s">
        <v>1221</v>
      </c>
      <c r="E3502" s="39">
        <v>14.08</v>
      </c>
      <c r="F3502" s="39">
        <f>ROUND((0.3)*0.84,7)</f>
        <v>0.252</v>
      </c>
      <c r="G3502" s="39">
        <f>SmtRes!CX1863</f>
        <v>3.5481600000000002E-2</v>
      </c>
      <c r="H3502" s="41"/>
      <c r="I3502" s="40"/>
      <c r="J3502" s="41">
        <f>SmtRes!CZ1863</f>
        <v>584.59</v>
      </c>
      <c r="K3502" s="40"/>
      <c r="L3502" s="41">
        <f>SmtRes!DI1863</f>
        <v>20.74</v>
      </c>
    </row>
    <row r="3503" spans="1:83" ht="14.4" x14ac:dyDescent="0.25">
      <c r="A3503" s="36"/>
      <c r="B3503" s="39">
        <v>2</v>
      </c>
      <c r="C3503" s="36" t="s">
        <v>1565</v>
      </c>
      <c r="D3503" s="38"/>
      <c r="E3503" s="42"/>
      <c r="F3503" s="39"/>
      <c r="G3503" s="42"/>
      <c r="H3503" s="39"/>
      <c r="I3503" s="39"/>
      <c r="J3503" s="39"/>
      <c r="K3503" s="39"/>
      <c r="L3503" s="43">
        <f>SUM(L3504:L3510)-SUMIF(CE3504:CE3510, 1, L3504:L3510)</f>
        <v>1.1899999999999997</v>
      </c>
    </row>
    <row r="3504" spans="1:83" ht="14.4" x14ac:dyDescent="0.25">
      <c r="A3504" s="36"/>
      <c r="B3504" s="39"/>
      <c r="C3504" s="36" t="s">
        <v>1567</v>
      </c>
      <c r="D3504" s="38" t="s">
        <v>1221</v>
      </c>
      <c r="E3504" s="42"/>
      <c r="F3504" s="39"/>
      <c r="G3504" s="42">
        <f>Source!V666</f>
        <v>1.008E-3</v>
      </c>
      <c r="H3504" s="39"/>
      <c r="I3504" s="39"/>
      <c r="J3504" s="39"/>
      <c r="K3504" s="39"/>
      <c r="L3504" s="43">
        <f>SUMIF(CE3505:CE3510, 1, L3505:L3510)</f>
        <v>0.7</v>
      </c>
      <c r="CE3504">
        <v>1</v>
      </c>
    </row>
    <row r="3505" spans="1:83" ht="27.6" x14ac:dyDescent="0.25">
      <c r="A3505" s="37"/>
      <c r="B3505" s="37" t="s">
        <v>1295</v>
      </c>
      <c r="C3505" s="37" t="s">
        <v>1297</v>
      </c>
      <c r="D3505" s="38" t="s">
        <v>1227</v>
      </c>
      <c r="E3505" s="39">
        <v>0.2</v>
      </c>
      <c r="F3505" s="39">
        <f t="shared" ref="F3505:F3510" si="179">ROUND((0.3)*0.84,7)</f>
        <v>0.252</v>
      </c>
      <c r="G3505" s="39">
        <f>SmtRes!CX1865</f>
        <v>5.04E-4</v>
      </c>
      <c r="H3505" s="41"/>
      <c r="I3505" s="40"/>
      <c r="J3505" s="41">
        <f>SmtRes!CZ1865</f>
        <v>1552.12</v>
      </c>
      <c r="K3505" s="40"/>
      <c r="L3505" s="41">
        <f>SmtRes!DG1865</f>
        <v>0.78</v>
      </c>
    </row>
    <row r="3506" spans="1:83" ht="14.4" x14ac:dyDescent="0.25">
      <c r="A3506" s="37"/>
      <c r="B3506" s="37" t="s">
        <v>1298</v>
      </c>
      <c r="C3506" s="37" t="s">
        <v>1609</v>
      </c>
      <c r="D3506" s="38" t="s">
        <v>1221</v>
      </c>
      <c r="E3506" s="39">
        <f>SmtRes!DO1865*SmtRes!AT1865</f>
        <v>0.2</v>
      </c>
      <c r="F3506" s="39">
        <f t="shared" si="179"/>
        <v>0.252</v>
      </c>
      <c r="G3506" s="39">
        <f>ROUND(E3506*G3498, 7)</f>
        <v>2E-3</v>
      </c>
      <c r="H3506" s="41"/>
      <c r="I3506" s="40"/>
      <c r="J3506" s="41">
        <f>ROUND(SmtRes!AG1865/SmtRes!DO1865, 2)</f>
        <v>803.25</v>
      </c>
      <c r="K3506" s="40"/>
      <c r="L3506" s="41">
        <f>SmtRes!DH1865</f>
        <v>0.4</v>
      </c>
      <c r="CE3506">
        <v>1</v>
      </c>
    </row>
    <row r="3507" spans="1:83" ht="27.6" x14ac:dyDescent="0.25">
      <c r="A3507" s="37"/>
      <c r="B3507" s="37" t="s">
        <v>1423</v>
      </c>
      <c r="C3507" s="37" t="s">
        <v>1425</v>
      </c>
      <c r="D3507" s="38" t="s">
        <v>1227</v>
      </c>
      <c r="E3507" s="39">
        <v>3.34</v>
      </c>
      <c r="F3507" s="39">
        <f t="shared" si="179"/>
        <v>0.252</v>
      </c>
      <c r="G3507" s="39">
        <f>SmtRes!CX1866</f>
        <v>8.4168000000000003E-3</v>
      </c>
      <c r="H3507" s="41"/>
      <c r="I3507" s="40"/>
      <c r="J3507" s="41">
        <f>SmtRes!CZ1866</f>
        <v>2.67</v>
      </c>
      <c r="K3507" s="40"/>
      <c r="L3507" s="41">
        <f>SmtRes!DG1866</f>
        <v>0.02</v>
      </c>
    </row>
    <row r="3508" spans="1:83" ht="27.6" x14ac:dyDescent="0.25">
      <c r="A3508" s="37"/>
      <c r="B3508" s="37" t="s">
        <v>1426</v>
      </c>
      <c r="C3508" s="37" t="s">
        <v>1428</v>
      </c>
      <c r="D3508" s="38" t="s">
        <v>1227</v>
      </c>
      <c r="E3508" s="39">
        <v>3.34</v>
      </c>
      <c r="F3508" s="39">
        <f t="shared" si="179"/>
        <v>0.252</v>
      </c>
      <c r="G3508" s="39">
        <f>SmtRes!CX1867</f>
        <v>8.4168000000000003E-3</v>
      </c>
      <c r="H3508" s="41">
        <f>SmtRes!CZ1867</f>
        <v>8.84</v>
      </c>
      <c r="I3508" s="40">
        <f>SmtRes!AJ1867</f>
        <v>1.38</v>
      </c>
      <c r="J3508" s="41">
        <f>ROUND(H3508*I3508, 2)</f>
        <v>12.2</v>
      </c>
      <c r="K3508" s="40"/>
      <c r="L3508" s="41">
        <f>SmtRes!DG1867</f>
        <v>0.1</v>
      </c>
    </row>
    <row r="3509" spans="1:83" ht="27.6" x14ac:dyDescent="0.25">
      <c r="A3509" s="37"/>
      <c r="B3509" s="37" t="s">
        <v>1229</v>
      </c>
      <c r="C3509" s="37" t="s">
        <v>1231</v>
      </c>
      <c r="D3509" s="38" t="s">
        <v>1227</v>
      </c>
      <c r="E3509" s="39">
        <v>0.2</v>
      </c>
      <c r="F3509" s="39">
        <f t="shared" si="179"/>
        <v>0.252</v>
      </c>
      <c r="G3509" s="39">
        <f>SmtRes!CX1868</f>
        <v>5.04E-4</v>
      </c>
      <c r="H3509" s="41">
        <f>SmtRes!CZ1868</f>
        <v>477.92</v>
      </c>
      <c r="I3509" s="40">
        <f>SmtRes!AJ1868</f>
        <v>1.22</v>
      </c>
      <c r="J3509" s="41">
        <f>ROUND(H3509*I3509, 2)</f>
        <v>583.05999999999995</v>
      </c>
      <c r="K3509" s="40"/>
      <c r="L3509" s="41">
        <f>SmtRes!DG1868</f>
        <v>0.28999999999999998</v>
      </c>
    </row>
    <row r="3510" spans="1:83" ht="14.4" x14ac:dyDescent="0.25">
      <c r="A3510" s="37"/>
      <c r="B3510" s="37" t="s">
        <v>1228</v>
      </c>
      <c r="C3510" s="37" t="s">
        <v>1566</v>
      </c>
      <c r="D3510" s="38" t="s">
        <v>1221</v>
      </c>
      <c r="E3510" s="39">
        <f>SmtRes!DO1868*SmtRes!AT1868</f>
        <v>0.2</v>
      </c>
      <c r="F3510" s="39">
        <f t="shared" si="179"/>
        <v>0.252</v>
      </c>
      <c r="G3510" s="39">
        <f>ROUND(E3510*G3498, 7)</f>
        <v>2E-3</v>
      </c>
      <c r="H3510" s="41"/>
      <c r="I3510" s="40"/>
      <c r="J3510" s="41">
        <f>ROUND(SmtRes!AG1868/SmtRes!DO1868, 2)</f>
        <v>597.98</v>
      </c>
      <c r="K3510" s="40"/>
      <c r="L3510" s="41">
        <f>SmtRes!DH1868</f>
        <v>0.3</v>
      </c>
      <c r="CE3510">
        <v>1</v>
      </c>
    </row>
    <row r="3511" spans="1:83" ht="14.4" hidden="1" x14ac:dyDescent="0.25">
      <c r="A3511" s="36"/>
      <c r="B3511" s="39">
        <v>4</v>
      </c>
      <c r="C3511" s="36" t="s">
        <v>1580</v>
      </c>
      <c r="D3511" s="38"/>
      <c r="E3511" s="42"/>
      <c r="F3511" s="39"/>
      <c r="G3511" s="42"/>
      <c r="H3511" s="39"/>
      <c r="I3511" s="39"/>
      <c r="J3511" s="39"/>
      <c r="K3511" s="39"/>
      <c r="L3511" s="43">
        <f>SUM(L3512:L3515)-SUMIF(CE3512:CE3515, 1, L3512:L3515)</f>
        <v>0</v>
      </c>
    </row>
    <row r="3512" spans="1:83" ht="55.2" x14ac:dyDescent="0.25">
      <c r="A3512" s="37"/>
      <c r="B3512" s="37" t="s">
        <v>1417</v>
      </c>
      <c r="C3512" s="37" t="s">
        <v>1419</v>
      </c>
      <c r="D3512" s="38" t="s">
        <v>849</v>
      </c>
      <c r="E3512" s="39">
        <v>0.245</v>
      </c>
      <c r="F3512" s="39">
        <f>ROUND(0,7)</f>
        <v>0</v>
      </c>
      <c r="G3512" s="39">
        <f>SmtRes!CX1869</f>
        <v>0</v>
      </c>
      <c r="H3512" s="41">
        <f>SmtRes!CZ1869</f>
        <v>37.71</v>
      </c>
      <c r="I3512" s="40">
        <f>SmtRes!AI1869</f>
        <v>1.53</v>
      </c>
      <c r="J3512" s="41">
        <f>ROUND(H3512*I3512, 2)</f>
        <v>57.7</v>
      </c>
      <c r="K3512" s="40"/>
      <c r="L3512" s="41">
        <f>SmtRes!DF1869</f>
        <v>0</v>
      </c>
    </row>
    <row r="3513" spans="1:83" ht="55.2" x14ac:dyDescent="0.25">
      <c r="A3513" s="37"/>
      <c r="B3513" s="37" t="s">
        <v>1429</v>
      </c>
      <c r="C3513" s="37" t="s">
        <v>1431</v>
      </c>
      <c r="D3513" s="38" t="s">
        <v>811</v>
      </c>
      <c r="E3513" s="39">
        <v>6.2E-4</v>
      </c>
      <c r="F3513" s="39">
        <f>ROUND(0,7)</f>
        <v>0</v>
      </c>
      <c r="G3513" s="39">
        <f>SmtRes!CX1870</f>
        <v>0</v>
      </c>
      <c r="H3513" s="41">
        <f>SmtRes!CZ1870</f>
        <v>99190.96</v>
      </c>
      <c r="I3513" s="40">
        <f>SmtRes!AI1870</f>
        <v>1.25</v>
      </c>
      <c r="J3513" s="41">
        <f>ROUND(H3513*I3513, 2)</f>
        <v>123988.7</v>
      </c>
      <c r="K3513" s="40"/>
      <c r="L3513" s="41">
        <f>SmtRes!DF1870</f>
        <v>0</v>
      </c>
    </row>
    <row r="3514" spans="1:83" ht="27.6" x14ac:dyDescent="0.25">
      <c r="A3514" s="37"/>
      <c r="B3514" s="37" t="s">
        <v>1432</v>
      </c>
      <c r="C3514" s="37" t="s">
        <v>1434</v>
      </c>
      <c r="D3514" s="38" t="s">
        <v>1244</v>
      </c>
      <c r="E3514" s="39">
        <v>0.25</v>
      </c>
      <c r="F3514" s="39">
        <f>ROUND(0,7)</f>
        <v>0</v>
      </c>
      <c r="G3514" s="39">
        <f>SmtRes!CX1871</f>
        <v>0</v>
      </c>
      <c r="H3514" s="41">
        <f>SmtRes!CZ1871</f>
        <v>931.11</v>
      </c>
      <c r="I3514" s="40">
        <f>SmtRes!AI1871</f>
        <v>1.61</v>
      </c>
      <c r="J3514" s="41">
        <f>ROUND(H3514*I3514, 2)</f>
        <v>1499.09</v>
      </c>
      <c r="K3514" s="40"/>
      <c r="L3514" s="41">
        <f>SmtRes!DF1871</f>
        <v>0</v>
      </c>
    </row>
    <row r="3515" spans="1:83" ht="14.4" x14ac:dyDescent="0.25">
      <c r="A3515" s="37"/>
      <c r="B3515" s="37" t="s">
        <v>1435</v>
      </c>
      <c r="C3515" s="44" t="s">
        <v>1437</v>
      </c>
      <c r="D3515" s="45" t="s">
        <v>811</v>
      </c>
      <c r="E3515" s="46">
        <v>7.2000000000000005E-4</v>
      </c>
      <c r="F3515" s="46">
        <f>ROUND(0,7)</f>
        <v>0</v>
      </c>
      <c r="G3515" s="46">
        <f>SmtRes!CX1872</f>
        <v>0</v>
      </c>
      <c r="H3515" s="47">
        <f>SmtRes!CZ1872</f>
        <v>82698.14</v>
      </c>
      <c r="I3515" s="48">
        <f>SmtRes!AI1872</f>
        <v>1.22</v>
      </c>
      <c r="J3515" s="47">
        <f>ROUND(H3515*I3515, 2)</f>
        <v>100891.73</v>
      </c>
      <c r="K3515" s="48"/>
      <c r="L3515" s="47">
        <f>SmtRes!DF1872</f>
        <v>0</v>
      </c>
    </row>
    <row r="3516" spans="1:83" ht="14.4" x14ac:dyDescent="0.25">
      <c r="A3516" s="37"/>
      <c r="B3516" s="37"/>
      <c r="C3516" s="50" t="s">
        <v>1568</v>
      </c>
      <c r="D3516" s="38"/>
      <c r="E3516" s="39"/>
      <c r="F3516" s="39"/>
      <c r="G3516" s="39"/>
      <c r="H3516" s="41"/>
      <c r="I3516" s="40"/>
      <c r="J3516" s="41"/>
      <c r="K3516" s="40"/>
      <c r="L3516" s="41">
        <f>L3501+L3503+L3504+L3511</f>
        <v>22.63</v>
      </c>
    </row>
    <row r="3517" spans="1:83" ht="14.4" x14ac:dyDescent="0.25">
      <c r="A3517" s="37"/>
      <c r="B3517" s="37"/>
      <c r="C3517" s="37" t="s">
        <v>1569</v>
      </c>
      <c r="D3517" s="38"/>
      <c r="E3517" s="39"/>
      <c r="F3517" s="39"/>
      <c r="G3517" s="39"/>
      <c r="H3517" s="41"/>
      <c r="I3517" s="40"/>
      <c r="J3517" s="41"/>
      <c r="K3517" s="40"/>
      <c r="L3517" s="41">
        <f>SUM(AR3498:AR3520)+SUM(AS3498:AS3520)+SUM(AT3498:AT3520)+SUM(AU3498:AU3520)+SUM(AV3498:AV3520)</f>
        <v>21.439999999999998</v>
      </c>
    </row>
    <row r="3518" spans="1:83" ht="27.6" x14ac:dyDescent="0.25">
      <c r="A3518" s="37"/>
      <c r="B3518" s="37" t="s">
        <v>759</v>
      </c>
      <c r="C3518" s="37" t="s">
        <v>1846</v>
      </c>
      <c r="D3518" s="38" t="s">
        <v>1422</v>
      </c>
      <c r="E3518" s="39">
        <f>Source!BZ666</f>
        <v>97</v>
      </c>
      <c r="F3518" s="39"/>
      <c r="G3518" s="39">
        <f>Source!AT666</f>
        <v>97</v>
      </c>
      <c r="H3518" s="41"/>
      <c r="I3518" s="40"/>
      <c r="J3518" s="41"/>
      <c r="K3518" s="40"/>
      <c r="L3518" s="41">
        <f>SUM(AZ3498:AZ3520)</f>
        <v>20.8</v>
      </c>
    </row>
    <row r="3519" spans="1:83" ht="27.6" x14ac:dyDescent="0.25">
      <c r="A3519" s="44"/>
      <c r="B3519" s="44" t="s">
        <v>760</v>
      </c>
      <c r="C3519" s="44" t="s">
        <v>1847</v>
      </c>
      <c r="D3519" s="45" t="s">
        <v>1422</v>
      </c>
      <c r="E3519" s="46">
        <f>Source!CA666</f>
        <v>51</v>
      </c>
      <c r="F3519" s="46"/>
      <c r="G3519" s="46">
        <f>Source!AU666</f>
        <v>51</v>
      </c>
      <c r="H3519" s="47"/>
      <c r="I3519" s="48"/>
      <c r="J3519" s="47"/>
      <c r="K3519" s="48"/>
      <c r="L3519" s="47">
        <f>SUM(BA3498:BA3520)</f>
        <v>10.93</v>
      </c>
    </row>
    <row r="3520" spans="1:83" ht="13.8" x14ac:dyDescent="0.25">
      <c r="C3520" s="81" t="s">
        <v>1572</v>
      </c>
      <c r="D3520" s="81"/>
      <c r="E3520" s="81"/>
      <c r="F3520" s="81"/>
      <c r="G3520" s="81"/>
      <c r="H3520" s="81"/>
      <c r="I3520" s="82">
        <f>IF(E3498&lt;&gt;0,K3520/E3498, 0)</f>
        <v>5436.0000000000009</v>
      </c>
      <c r="J3520" s="82"/>
      <c r="K3520" s="82">
        <f>L3501+L3503+L3511+L3518+L3519+L3504</f>
        <v>54.360000000000007</v>
      </c>
      <c r="L3520" s="82"/>
      <c r="AD3520">
        <f>ROUND((Source!AT666/100)*((ROUND(SUMIF(SmtRes!AQ1863:'SmtRes'!AQ1873,"=1",SmtRes!AD1863:'SmtRes'!AD1873)*Source!I666, 2)+ROUND(SUMIF(SmtRes!AQ1863:'SmtRes'!AQ1873,"=1",SmtRes!AC1863:'SmtRes'!AC1873)*Source!I666, 2))), 2)</f>
        <v>19.260000000000002</v>
      </c>
      <c r="AE3520">
        <f>ROUND((Source!AU666/100)*((ROUND(SUMIF(SmtRes!AQ1863:'SmtRes'!AQ1873,"=1",SmtRes!AD1863:'SmtRes'!AD1873)*Source!I666, 2)+ROUND(SUMIF(SmtRes!AQ1863:'SmtRes'!AQ1873,"=1",SmtRes!AC1863:'SmtRes'!AC1873)*Source!I666, 2))), 2)</f>
        <v>10.130000000000001</v>
      </c>
      <c r="AN3520" s="49">
        <f>L3501+L3503+L3511+L3518+L3519+L3504</f>
        <v>54.360000000000007</v>
      </c>
      <c r="AO3520" s="49">
        <f>L3503</f>
        <v>1.1899999999999997</v>
      </c>
      <c r="AQ3520" t="s">
        <v>1573</v>
      </c>
      <c r="AR3520" s="49">
        <f>L3501</f>
        <v>20.74</v>
      </c>
      <c r="AT3520" s="49">
        <f>L3504</f>
        <v>0.7</v>
      </c>
      <c r="AV3520" t="s">
        <v>1573</v>
      </c>
      <c r="AW3520" s="49">
        <f>L3511</f>
        <v>0</v>
      </c>
      <c r="AZ3520">
        <f>Source!X666</f>
        <v>20.8</v>
      </c>
      <c r="BA3520">
        <f>Source!Y666</f>
        <v>10.93</v>
      </c>
      <c r="CD3520">
        <v>2</v>
      </c>
    </row>
    <row r="3521" spans="1:83" ht="121.2" x14ac:dyDescent="0.25">
      <c r="A3521" s="35" t="s">
        <v>794</v>
      </c>
      <c r="B3521" s="37" t="s">
        <v>1856</v>
      </c>
      <c r="C3521" s="37" t="s">
        <v>1863</v>
      </c>
      <c r="D3521" s="38" t="str">
        <f>Source!H667</f>
        <v>100 м</v>
      </c>
      <c r="E3521" s="39">
        <f>Source!K667</f>
        <v>0.01</v>
      </c>
      <c r="F3521" s="39"/>
      <c r="G3521" s="39">
        <f>Source!I667</f>
        <v>0.01</v>
      </c>
      <c r="H3521" s="41"/>
      <c r="I3521" s="40"/>
      <c r="J3521" s="41"/>
      <c r="K3521" s="40"/>
      <c r="L3521" s="41"/>
    </row>
    <row r="3522" spans="1:83" ht="79.2" x14ac:dyDescent="0.25">
      <c r="B3522" s="54" t="str">
        <f>Source!EO667</f>
        <v>Поправка: 571/пр_2022_п.84_т.3_стр.4_стб.3</v>
      </c>
      <c r="C3522" s="54" t="str">
        <f>Source!CN667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523" spans="1:83" x14ac:dyDescent="0.25">
      <c r="C3523" s="52" t="str">
        <f>"Объем: "&amp;Source!I667&amp;"=1/"&amp;"100"</f>
        <v>Объем: 0,01=1/100</v>
      </c>
    </row>
    <row r="3524" spans="1:83" ht="14.4" x14ac:dyDescent="0.25">
      <c r="A3524" s="36"/>
      <c r="B3524" s="39">
        <v>1</v>
      </c>
      <c r="C3524" s="36" t="s">
        <v>1564</v>
      </c>
      <c r="D3524" s="38" t="s">
        <v>1221</v>
      </c>
      <c r="E3524" s="42"/>
      <c r="F3524" s="39"/>
      <c r="G3524" s="42">
        <f>Source!U667</f>
        <v>4.3545599999999997E-2</v>
      </c>
      <c r="H3524" s="39"/>
      <c r="I3524" s="39"/>
      <c r="J3524" s="39"/>
      <c r="K3524" s="39"/>
      <c r="L3524" s="43">
        <f>SUM(L3525:L3525)-SUMIF(CE3525:CE3525, 1, L3525:L3525)</f>
        <v>25.46</v>
      </c>
    </row>
    <row r="3525" spans="1:83" ht="14.4" x14ac:dyDescent="0.25">
      <c r="A3525" s="37"/>
      <c r="B3525" s="37" t="s">
        <v>1266</v>
      </c>
      <c r="C3525" s="37" t="s">
        <v>1267</v>
      </c>
      <c r="D3525" s="38" t="s">
        <v>1221</v>
      </c>
      <c r="E3525" s="39">
        <v>17.28</v>
      </c>
      <c r="F3525" s="39">
        <f>ROUND((0.3)*0.84,7)</f>
        <v>0.252</v>
      </c>
      <c r="G3525" s="39">
        <f>SmtRes!CX1874</f>
        <v>4.3545599999999997E-2</v>
      </c>
      <c r="H3525" s="41"/>
      <c r="I3525" s="40"/>
      <c r="J3525" s="41">
        <f>SmtRes!CZ1874</f>
        <v>584.59</v>
      </c>
      <c r="K3525" s="40"/>
      <c r="L3525" s="41">
        <f>SmtRes!DI1874</f>
        <v>25.46</v>
      </c>
    </row>
    <row r="3526" spans="1:83" ht="14.4" x14ac:dyDescent="0.25">
      <c r="A3526" s="36"/>
      <c r="B3526" s="39">
        <v>2</v>
      </c>
      <c r="C3526" s="36" t="s">
        <v>1565</v>
      </c>
      <c r="D3526" s="38"/>
      <c r="E3526" s="42"/>
      <c r="F3526" s="39"/>
      <c r="G3526" s="42"/>
      <c r="H3526" s="39"/>
      <c r="I3526" s="39"/>
      <c r="J3526" s="39"/>
      <c r="K3526" s="39"/>
      <c r="L3526" s="43">
        <f>SUM(L3527:L3533)-SUMIF(CE3527:CE3533, 1, L3527:L3533)</f>
        <v>1.2199999999999995</v>
      </c>
    </row>
    <row r="3527" spans="1:83" ht="14.4" x14ac:dyDescent="0.25">
      <c r="A3527" s="36"/>
      <c r="B3527" s="39"/>
      <c r="C3527" s="36" t="s">
        <v>1567</v>
      </c>
      <c r="D3527" s="38" t="s">
        <v>1221</v>
      </c>
      <c r="E3527" s="42"/>
      <c r="F3527" s="39"/>
      <c r="G3527" s="42">
        <f>Source!V667</f>
        <v>1.008E-3</v>
      </c>
      <c r="H3527" s="39"/>
      <c r="I3527" s="39"/>
      <c r="J3527" s="39"/>
      <c r="K3527" s="39"/>
      <c r="L3527" s="43">
        <f>SUMIF(CE3528:CE3533, 1, L3528:L3533)</f>
        <v>0.7</v>
      </c>
      <c r="CE3527">
        <v>1</v>
      </c>
    </row>
    <row r="3528" spans="1:83" ht="27.6" x14ac:dyDescent="0.25">
      <c r="A3528" s="37"/>
      <c r="B3528" s="37" t="s">
        <v>1295</v>
      </c>
      <c r="C3528" s="37" t="s">
        <v>1297</v>
      </c>
      <c r="D3528" s="38" t="s">
        <v>1227</v>
      </c>
      <c r="E3528" s="39">
        <v>0.2</v>
      </c>
      <c r="F3528" s="39">
        <f t="shared" ref="F3528:F3533" si="180">ROUND((0.3)*0.84,7)</f>
        <v>0.252</v>
      </c>
      <c r="G3528" s="39">
        <f>SmtRes!CX1876</f>
        <v>5.04E-4</v>
      </c>
      <c r="H3528" s="41"/>
      <c r="I3528" s="40"/>
      <c r="J3528" s="41">
        <f>SmtRes!CZ1876</f>
        <v>1552.12</v>
      </c>
      <c r="K3528" s="40"/>
      <c r="L3528" s="41">
        <f>SmtRes!DG1876</f>
        <v>0.78</v>
      </c>
    </row>
    <row r="3529" spans="1:83" ht="14.4" x14ac:dyDescent="0.25">
      <c r="A3529" s="37"/>
      <c r="B3529" s="37" t="s">
        <v>1298</v>
      </c>
      <c r="C3529" s="37" t="s">
        <v>1609</v>
      </c>
      <c r="D3529" s="38" t="s">
        <v>1221</v>
      </c>
      <c r="E3529" s="39">
        <f>SmtRes!DO1876*SmtRes!AT1876</f>
        <v>0.2</v>
      </c>
      <c r="F3529" s="39">
        <f t="shared" si="180"/>
        <v>0.252</v>
      </c>
      <c r="G3529" s="39">
        <f>ROUND(E3529*G3521, 7)</f>
        <v>2E-3</v>
      </c>
      <c r="H3529" s="41"/>
      <c r="I3529" s="40"/>
      <c r="J3529" s="41">
        <f>ROUND(SmtRes!AG1876/SmtRes!DO1876, 2)</f>
        <v>803.25</v>
      </c>
      <c r="K3529" s="40"/>
      <c r="L3529" s="41">
        <f>SmtRes!DH1876</f>
        <v>0.4</v>
      </c>
      <c r="CE3529">
        <v>1</v>
      </c>
    </row>
    <row r="3530" spans="1:83" ht="27.6" x14ac:dyDescent="0.25">
      <c r="A3530" s="37"/>
      <c r="B3530" s="37" t="s">
        <v>1423</v>
      </c>
      <c r="C3530" s="37" t="s">
        <v>1425</v>
      </c>
      <c r="D3530" s="38" t="s">
        <v>1227</v>
      </c>
      <c r="E3530" s="39">
        <v>4.0599999999999996</v>
      </c>
      <c r="F3530" s="39">
        <f t="shared" si="180"/>
        <v>0.252</v>
      </c>
      <c r="G3530" s="39">
        <f>SmtRes!CX1877</f>
        <v>1.0231199999999999E-2</v>
      </c>
      <c r="H3530" s="41"/>
      <c r="I3530" s="40"/>
      <c r="J3530" s="41">
        <f>SmtRes!CZ1877</f>
        <v>2.67</v>
      </c>
      <c r="K3530" s="40"/>
      <c r="L3530" s="41">
        <f>SmtRes!DG1877</f>
        <v>0.03</v>
      </c>
    </row>
    <row r="3531" spans="1:83" ht="27.6" x14ac:dyDescent="0.25">
      <c r="A3531" s="37"/>
      <c r="B3531" s="37" t="s">
        <v>1426</v>
      </c>
      <c r="C3531" s="37" t="s">
        <v>1428</v>
      </c>
      <c r="D3531" s="38" t="s">
        <v>1227</v>
      </c>
      <c r="E3531" s="39">
        <v>4.0599999999999996</v>
      </c>
      <c r="F3531" s="39">
        <f t="shared" si="180"/>
        <v>0.252</v>
      </c>
      <c r="G3531" s="39">
        <f>SmtRes!CX1878</f>
        <v>1.0231199999999999E-2</v>
      </c>
      <c r="H3531" s="41">
        <f>SmtRes!CZ1878</f>
        <v>8.84</v>
      </c>
      <c r="I3531" s="40">
        <f>SmtRes!AJ1878</f>
        <v>1.38</v>
      </c>
      <c r="J3531" s="41">
        <f>ROUND(H3531*I3531, 2)</f>
        <v>12.2</v>
      </c>
      <c r="K3531" s="40"/>
      <c r="L3531" s="41">
        <f>SmtRes!DG1878</f>
        <v>0.12</v>
      </c>
    </row>
    <row r="3532" spans="1:83" ht="27.6" x14ac:dyDescent="0.25">
      <c r="A3532" s="37"/>
      <c r="B3532" s="37" t="s">
        <v>1229</v>
      </c>
      <c r="C3532" s="37" t="s">
        <v>1231</v>
      </c>
      <c r="D3532" s="38" t="s">
        <v>1227</v>
      </c>
      <c r="E3532" s="39">
        <v>0.2</v>
      </c>
      <c r="F3532" s="39">
        <f t="shared" si="180"/>
        <v>0.252</v>
      </c>
      <c r="G3532" s="39">
        <f>SmtRes!CX1879</f>
        <v>5.04E-4</v>
      </c>
      <c r="H3532" s="41">
        <f>SmtRes!CZ1879</f>
        <v>477.92</v>
      </c>
      <c r="I3532" s="40">
        <f>SmtRes!AJ1879</f>
        <v>1.22</v>
      </c>
      <c r="J3532" s="41">
        <f>ROUND(H3532*I3532, 2)</f>
        <v>583.05999999999995</v>
      </c>
      <c r="K3532" s="40"/>
      <c r="L3532" s="41">
        <f>SmtRes!DG1879</f>
        <v>0.28999999999999998</v>
      </c>
    </row>
    <row r="3533" spans="1:83" ht="14.4" x14ac:dyDescent="0.25">
      <c r="A3533" s="37"/>
      <c r="B3533" s="37" t="s">
        <v>1228</v>
      </c>
      <c r="C3533" s="37" t="s">
        <v>1566</v>
      </c>
      <c r="D3533" s="38" t="s">
        <v>1221</v>
      </c>
      <c r="E3533" s="39">
        <f>SmtRes!DO1879*SmtRes!AT1879</f>
        <v>0.2</v>
      </c>
      <c r="F3533" s="39">
        <f t="shared" si="180"/>
        <v>0.252</v>
      </c>
      <c r="G3533" s="39">
        <f>ROUND(E3533*G3521, 7)</f>
        <v>2E-3</v>
      </c>
      <c r="H3533" s="41"/>
      <c r="I3533" s="40"/>
      <c r="J3533" s="41">
        <f>ROUND(SmtRes!AG1879/SmtRes!DO1879, 2)</f>
        <v>597.98</v>
      </c>
      <c r="K3533" s="40"/>
      <c r="L3533" s="41">
        <f>SmtRes!DH1879</f>
        <v>0.3</v>
      </c>
      <c r="CE3533">
        <v>1</v>
      </c>
    </row>
    <row r="3534" spans="1:83" ht="14.4" hidden="1" x14ac:dyDescent="0.25">
      <c r="A3534" s="36"/>
      <c r="B3534" s="39">
        <v>4</v>
      </c>
      <c r="C3534" s="36" t="s">
        <v>1580</v>
      </c>
      <c r="D3534" s="38"/>
      <c r="E3534" s="42"/>
      <c r="F3534" s="39"/>
      <c r="G3534" s="42"/>
      <c r="H3534" s="39"/>
      <c r="I3534" s="39"/>
      <c r="J3534" s="39"/>
      <c r="K3534" s="39"/>
      <c r="L3534" s="43">
        <f>SUM(L3535:L3538)-SUMIF(CE3535:CE3538, 1, L3535:L3538)</f>
        <v>0</v>
      </c>
    </row>
    <row r="3535" spans="1:83" ht="55.2" x14ac:dyDescent="0.25">
      <c r="A3535" s="37"/>
      <c r="B3535" s="37" t="s">
        <v>1417</v>
      </c>
      <c r="C3535" s="37" t="s">
        <v>1419</v>
      </c>
      <c r="D3535" s="38" t="s">
        <v>849</v>
      </c>
      <c r="E3535" s="39">
        <v>0.245</v>
      </c>
      <c r="F3535" s="39">
        <f>ROUND(0,7)</f>
        <v>0</v>
      </c>
      <c r="G3535" s="39">
        <f>SmtRes!CX1880</f>
        <v>0</v>
      </c>
      <c r="H3535" s="41">
        <f>SmtRes!CZ1880</f>
        <v>37.71</v>
      </c>
      <c r="I3535" s="40">
        <f>SmtRes!AI1880</f>
        <v>1.53</v>
      </c>
      <c r="J3535" s="41">
        <f>ROUND(H3535*I3535, 2)</f>
        <v>57.7</v>
      </c>
      <c r="K3535" s="40"/>
      <c r="L3535" s="41">
        <f>SmtRes!DF1880</f>
        <v>0</v>
      </c>
    </row>
    <row r="3536" spans="1:83" ht="55.2" x14ac:dyDescent="0.25">
      <c r="A3536" s="37"/>
      <c r="B3536" s="37" t="s">
        <v>1429</v>
      </c>
      <c r="C3536" s="37" t="s">
        <v>1431</v>
      </c>
      <c r="D3536" s="38" t="s">
        <v>811</v>
      </c>
      <c r="E3536" s="39">
        <v>6.2E-4</v>
      </c>
      <c r="F3536" s="39">
        <f>ROUND(0,7)</f>
        <v>0</v>
      </c>
      <c r="G3536" s="39">
        <f>SmtRes!CX1881</f>
        <v>0</v>
      </c>
      <c r="H3536" s="41">
        <f>SmtRes!CZ1881</f>
        <v>99190.96</v>
      </c>
      <c r="I3536" s="40">
        <f>SmtRes!AI1881</f>
        <v>1.25</v>
      </c>
      <c r="J3536" s="41">
        <f>ROUND(H3536*I3536, 2)</f>
        <v>123988.7</v>
      </c>
      <c r="K3536" s="40"/>
      <c r="L3536" s="41">
        <f>SmtRes!DF1881</f>
        <v>0</v>
      </c>
    </row>
    <row r="3537" spans="1:83" ht="27.6" x14ac:dyDescent="0.25">
      <c r="A3537" s="37"/>
      <c r="B3537" s="37" t="s">
        <v>1432</v>
      </c>
      <c r="C3537" s="37" t="s">
        <v>1434</v>
      </c>
      <c r="D3537" s="38" t="s">
        <v>1244</v>
      </c>
      <c r="E3537" s="39">
        <v>0.25</v>
      </c>
      <c r="F3537" s="39">
        <f>ROUND(0,7)</f>
        <v>0</v>
      </c>
      <c r="G3537" s="39">
        <f>SmtRes!CX1882</f>
        <v>0</v>
      </c>
      <c r="H3537" s="41">
        <f>SmtRes!CZ1882</f>
        <v>931.11</v>
      </c>
      <c r="I3537" s="40">
        <f>SmtRes!AI1882</f>
        <v>1.61</v>
      </c>
      <c r="J3537" s="41">
        <f>ROUND(H3537*I3537, 2)</f>
        <v>1499.09</v>
      </c>
      <c r="K3537" s="40"/>
      <c r="L3537" s="41">
        <f>SmtRes!DF1882</f>
        <v>0</v>
      </c>
    </row>
    <row r="3538" spans="1:83" ht="14.4" x14ac:dyDescent="0.25">
      <c r="A3538" s="37"/>
      <c r="B3538" s="37" t="s">
        <v>1435</v>
      </c>
      <c r="C3538" s="44" t="s">
        <v>1437</v>
      </c>
      <c r="D3538" s="45" t="s">
        <v>811</v>
      </c>
      <c r="E3538" s="46">
        <v>7.2000000000000005E-4</v>
      </c>
      <c r="F3538" s="46">
        <f>ROUND(0,7)</f>
        <v>0</v>
      </c>
      <c r="G3538" s="46">
        <f>SmtRes!CX1883</f>
        <v>0</v>
      </c>
      <c r="H3538" s="47">
        <f>SmtRes!CZ1883</f>
        <v>82698.14</v>
      </c>
      <c r="I3538" s="48">
        <f>SmtRes!AI1883</f>
        <v>1.22</v>
      </c>
      <c r="J3538" s="47">
        <f>ROUND(H3538*I3538, 2)</f>
        <v>100891.73</v>
      </c>
      <c r="K3538" s="48"/>
      <c r="L3538" s="47">
        <f>SmtRes!DF1883</f>
        <v>0</v>
      </c>
    </row>
    <row r="3539" spans="1:83" ht="14.4" x14ac:dyDescent="0.25">
      <c r="A3539" s="37"/>
      <c r="B3539" s="37"/>
      <c r="C3539" s="50" t="s">
        <v>1568</v>
      </c>
      <c r="D3539" s="38"/>
      <c r="E3539" s="39"/>
      <c r="F3539" s="39"/>
      <c r="G3539" s="39"/>
      <c r="H3539" s="41"/>
      <c r="I3539" s="40"/>
      <c r="J3539" s="41"/>
      <c r="K3539" s="40"/>
      <c r="L3539" s="41">
        <f>L3524+L3526+L3527+L3534</f>
        <v>27.38</v>
      </c>
    </row>
    <row r="3540" spans="1:83" ht="14.4" x14ac:dyDescent="0.25">
      <c r="A3540" s="37"/>
      <c r="B3540" s="37"/>
      <c r="C3540" s="37" t="s">
        <v>1569</v>
      </c>
      <c r="D3540" s="38"/>
      <c r="E3540" s="39"/>
      <c r="F3540" s="39"/>
      <c r="G3540" s="39"/>
      <c r="H3540" s="41"/>
      <c r="I3540" s="40"/>
      <c r="J3540" s="41"/>
      <c r="K3540" s="40"/>
      <c r="L3540" s="41">
        <f>SUM(AR3521:AR3543)+SUM(AS3521:AS3543)+SUM(AT3521:AT3543)+SUM(AU3521:AU3543)+SUM(AV3521:AV3543)</f>
        <v>26.16</v>
      </c>
    </row>
    <row r="3541" spans="1:83" ht="27.6" x14ac:dyDescent="0.25">
      <c r="A3541" s="37"/>
      <c r="B3541" s="37" t="s">
        <v>759</v>
      </c>
      <c r="C3541" s="37" t="s">
        <v>1846</v>
      </c>
      <c r="D3541" s="38" t="s">
        <v>1422</v>
      </c>
      <c r="E3541" s="39">
        <f>Source!BZ667</f>
        <v>97</v>
      </c>
      <c r="F3541" s="39"/>
      <c r="G3541" s="39">
        <f>Source!AT667</f>
        <v>97</v>
      </c>
      <c r="H3541" s="41"/>
      <c r="I3541" s="40"/>
      <c r="J3541" s="41"/>
      <c r="K3541" s="40"/>
      <c r="L3541" s="41">
        <f>SUM(AZ3521:AZ3543)</f>
        <v>25.38</v>
      </c>
    </row>
    <row r="3542" spans="1:83" ht="27.6" x14ac:dyDescent="0.25">
      <c r="A3542" s="44"/>
      <c r="B3542" s="44" t="s">
        <v>760</v>
      </c>
      <c r="C3542" s="44" t="s">
        <v>1847</v>
      </c>
      <c r="D3542" s="45" t="s">
        <v>1422</v>
      </c>
      <c r="E3542" s="46">
        <f>Source!CA667</f>
        <v>51</v>
      </c>
      <c r="F3542" s="46"/>
      <c r="G3542" s="46">
        <f>Source!AU667</f>
        <v>51</v>
      </c>
      <c r="H3542" s="47"/>
      <c r="I3542" s="48"/>
      <c r="J3542" s="47"/>
      <c r="K3542" s="48"/>
      <c r="L3542" s="47">
        <f>SUM(BA3521:BA3543)</f>
        <v>13.34</v>
      </c>
    </row>
    <row r="3543" spans="1:83" ht="13.8" x14ac:dyDescent="0.25">
      <c r="C3543" s="81" t="s">
        <v>1572</v>
      </c>
      <c r="D3543" s="81"/>
      <c r="E3543" s="81"/>
      <c r="F3543" s="81"/>
      <c r="G3543" s="81"/>
      <c r="H3543" s="81"/>
      <c r="I3543" s="82">
        <f>IF(E3521&lt;&gt;0,K3543/E3521, 0)</f>
        <v>6610.0000000000009</v>
      </c>
      <c r="J3543" s="82"/>
      <c r="K3543" s="82">
        <f>L3524+L3526+L3534+L3541+L3542+L3527</f>
        <v>66.100000000000009</v>
      </c>
      <c r="L3543" s="82"/>
      <c r="AD3543">
        <f>ROUND((Source!AT667/100)*((ROUND(SUMIF(SmtRes!AQ1874:'SmtRes'!AQ1884,"=1",SmtRes!AD1874:'SmtRes'!AD1884)*Source!I667, 2)+ROUND(SUMIF(SmtRes!AQ1874:'SmtRes'!AQ1884,"=1",SmtRes!AC1874:'SmtRes'!AC1884)*Source!I667, 2))), 2)</f>
        <v>19.260000000000002</v>
      </c>
      <c r="AE3543">
        <f>ROUND((Source!AU667/100)*((ROUND(SUMIF(SmtRes!AQ1874:'SmtRes'!AQ1884,"=1",SmtRes!AD1874:'SmtRes'!AD1884)*Source!I667, 2)+ROUND(SUMIF(SmtRes!AQ1874:'SmtRes'!AQ1884,"=1",SmtRes!AC1874:'SmtRes'!AC1884)*Source!I667, 2))), 2)</f>
        <v>10.130000000000001</v>
      </c>
      <c r="AN3543" s="49">
        <f>L3524+L3526+L3534+L3541+L3542+L3527</f>
        <v>66.100000000000009</v>
      </c>
      <c r="AO3543" s="49">
        <f>L3526</f>
        <v>1.2199999999999995</v>
      </c>
      <c r="AQ3543" t="s">
        <v>1573</v>
      </c>
      <c r="AR3543" s="49">
        <f>L3524</f>
        <v>25.46</v>
      </c>
      <c r="AT3543" s="49">
        <f>L3527</f>
        <v>0.7</v>
      </c>
      <c r="AV3543" t="s">
        <v>1573</v>
      </c>
      <c r="AW3543" s="49">
        <f>L3534</f>
        <v>0</v>
      </c>
      <c r="AZ3543">
        <f>Source!X667</f>
        <v>25.38</v>
      </c>
      <c r="BA3543">
        <f>Source!Y667</f>
        <v>13.34</v>
      </c>
      <c r="CD3543">
        <v>2</v>
      </c>
    </row>
    <row r="3544" spans="1:83" ht="121.2" x14ac:dyDescent="0.25">
      <c r="A3544" s="35" t="s">
        <v>796</v>
      </c>
      <c r="B3544" s="37" t="s">
        <v>1858</v>
      </c>
      <c r="C3544" s="37" t="s">
        <v>1864</v>
      </c>
      <c r="D3544" s="38" t="str">
        <f>Source!H668</f>
        <v>100 м</v>
      </c>
      <c r="E3544" s="39">
        <f>Source!K668</f>
        <v>0.01</v>
      </c>
      <c r="F3544" s="39"/>
      <c r="G3544" s="39">
        <f>Source!I668</f>
        <v>0.01</v>
      </c>
      <c r="H3544" s="41"/>
      <c r="I3544" s="40"/>
      <c r="J3544" s="41"/>
      <c r="K3544" s="40"/>
      <c r="L3544" s="41"/>
    </row>
    <row r="3545" spans="1:83" ht="79.2" x14ac:dyDescent="0.25">
      <c r="B3545" s="54" t="str">
        <f>Source!EO668</f>
        <v>Поправка: 571/пр_2022_п.84_т.3_стр.4_стб.3</v>
      </c>
      <c r="C3545" s="54" t="str">
        <f>Source!CN668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546" spans="1:83" x14ac:dyDescent="0.25">
      <c r="C3546" s="52" t="str">
        <f>"Объем: "&amp;Source!I668&amp;"=1/"&amp;"100"</f>
        <v>Объем: 0,01=1/100</v>
      </c>
    </row>
    <row r="3547" spans="1:83" ht="14.4" x14ac:dyDescent="0.25">
      <c r="A3547" s="36"/>
      <c r="B3547" s="39">
        <v>1</v>
      </c>
      <c r="C3547" s="36" t="s">
        <v>1564</v>
      </c>
      <c r="D3547" s="38" t="s">
        <v>1221</v>
      </c>
      <c r="E3547" s="42"/>
      <c r="F3547" s="39"/>
      <c r="G3547" s="42">
        <f>Source!U668</f>
        <v>5.2415999999999997E-2</v>
      </c>
      <c r="H3547" s="39"/>
      <c r="I3547" s="39"/>
      <c r="J3547" s="39"/>
      <c r="K3547" s="39"/>
      <c r="L3547" s="43">
        <f>SUM(L3548:L3548)-SUMIF(CE3548:CE3548, 1, L3548:L3548)</f>
        <v>30.64</v>
      </c>
    </row>
    <row r="3548" spans="1:83" ht="14.4" x14ac:dyDescent="0.25">
      <c r="A3548" s="37"/>
      <c r="B3548" s="37" t="s">
        <v>1266</v>
      </c>
      <c r="C3548" s="37" t="s">
        <v>1267</v>
      </c>
      <c r="D3548" s="38" t="s">
        <v>1221</v>
      </c>
      <c r="E3548" s="39">
        <v>20.8</v>
      </c>
      <c r="F3548" s="39">
        <f>ROUND((0.3)*0.84,7)</f>
        <v>0.252</v>
      </c>
      <c r="G3548" s="39">
        <f>SmtRes!CX1885</f>
        <v>5.2415999999999997E-2</v>
      </c>
      <c r="H3548" s="41"/>
      <c r="I3548" s="40"/>
      <c r="J3548" s="41">
        <f>SmtRes!CZ1885</f>
        <v>584.59</v>
      </c>
      <c r="K3548" s="40"/>
      <c r="L3548" s="41">
        <f>SmtRes!DI1885</f>
        <v>30.64</v>
      </c>
    </row>
    <row r="3549" spans="1:83" ht="14.4" x14ac:dyDescent="0.25">
      <c r="A3549" s="36"/>
      <c r="B3549" s="39">
        <v>2</v>
      </c>
      <c r="C3549" s="36" t="s">
        <v>1565</v>
      </c>
      <c r="D3549" s="38"/>
      <c r="E3549" s="42"/>
      <c r="F3549" s="39"/>
      <c r="G3549" s="42"/>
      <c r="H3549" s="39"/>
      <c r="I3549" s="39"/>
      <c r="J3549" s="39"/>
      <c r="K3549" s="39"/>
      <c r="L3549" s="43">
        <f>SUM(L3550:L3556)-SUMIF(CE3550:CE3556, 1, L3550:L3556)</f>
        <v>1.2499999999999998</v>
      </c>
    </row>
    <row r="3550" spans="1:83" ht="14.4" x14ac:dyDescent="0.25">
      <c r="A3550" s="36"/>
      <c r="B3550" s="39"/>
      <c r="C3550" s="36" t="s">
        <v>1567</v>
      </c>
      <c r="D3550" s="38" t="s">
        <v>1221</v>
      </c>
      <c r="E3550" s="42"/>
      <c r="F3550" s="39"/>
      <c r="G3550" s="42">
        <f>Source!V668</f>
        <v>1.008E-3</v>
      </c>
      <c r="H3550" s="39"/>
      <c r="I3550" s="39"/>
      <c r="J3550" s="39"/>
      <c r="K3550" s="39"/>
      <c r="L3550" s="43">
        <f>SUMIF(CE3551:CE3556, 1, L3551:L3556)</f>
        <v>0.7</v>
      </c>
      <c r="CE3550">
        <v>1</v>
      </c>
    </row>
    <row r="3551" spans="1:83" ht="27.6" x14ac:dyDescent="0.25">
      <c r="A3551" s="37"/>
      <c r="B3551" s="37" t="s">
        <v>1295</v>
      </c>
      <c r="C3551" s="37" t="s">
        <v>1297</v>
      </c>
      <c r="D3551" s="38" t="s">
        <v>1227</v>
      </c>
      <c r="E3551" s="39">
        <v>0.2</v>
      </c>
      <c r="F3551" s="39">
        <f t="shared" ref="F3551:F3556" si="181">ROUND((0.3)*0.84,7)</f>
        <v>0.252</v>
      </c>
      <c r="G3551" s="39">
        <f>SmtRes!CX1887</f>
        <v>5.04E-4</v>
      </c>
      <c r="H3551" s="41"/>
      <c r="I3551" s="40"/>
      <c r="J3551" s="41">
        <f>SmtRes!CZ1887</f>
        <v>1552.12</v>
      </c>
      <c r="K3551" s="40"/>
      <c r="L3551" s="41">
        <f>SmtRes!DG1887</f>
        <v>0.78</v>
      </c>
    </row>
    <row r="3552" spans="1:83" ht="14.4" x14ac:dyDescent="0.25">
      <c r="A3552" s="37"/>
      <c r="B3552" s="37" t="s">
        <v>1298</v>
      </c>
      <c r="C3552" s="37" t="s">
        <v>1609</v>
      </c>
      <c r="D3552" s="38" t="s">
        <v>1221</v>
      </c>
      <c r="E3552" s="39">
        <f>SmtRes!DO1887*SmtRes!AT1887</f>
        <v>0.2</v>
      </c>
      <c r="F3552" s="39">
        <f t="shared" si="181"/>
        <v>0.252</v>
      </c>
      <c r="G3552" s="39">
        <f>ROUND(E3552*G3544, 7)</f>
        <v>2E-3</v>
      </c>
      <c r="H3552" s="41"/>
      <c r="I3552" s="40"/>
      <c r="J3552" s="41">
        <f>ROUND(SmtRes!AG1887/SmtRes!DO1887, 2)</f>
        <v>803.25</v>
      </c>
      <c r="K3552" s="40"/>
      <c r="L3552" s="41">
        <f>SmtRes!DH1887</f>
        <v>0.4</v>
      </c>
      <c r="CE3552">
        <v>1</v>
      </c>
    </row>
    <row r="3553" spans="1:83" ht="27.6" x14ac:dyDescent="0.25">
      <c r="A3553" s="37"/>
      <c r="B3553" s="37" t="s">
        <v>1423</v>
      </c>
      <c r="C3553" s="37" t="s">
        <v>1425</v>
      </c>
      <c r="D3553" s="38" t="s">
        <v>1227</v>
      </c>
      <c r="E3553" s="39">
        <v>4.9000000000000004</v>
      </c>
      <c r="F3553" s="39">
        <f t="shared" si="181"/>
        <v>0.252</v>
      </c>
      <c r="G3553" s="39">
        <f>SmtRes!CX1888</f>
        <v>1.2348E-2</v>
      </c>
      <c r="H3553" s="41"/>
      <c r="I3553" s="40"/>
      <c r="J3553" s="41">
        <f>SmtRes!CZ1888</f>
        <v>2.67</v>
      </c>
      <c r="K3553" s="40"/>
      <c r="L3553" s="41">
        <f>SmtRes!DG1888</f>
        <v>0.03</v>
      </c>
    </row>
    <row r="3554" spans="1:83" ht="27.6" x14ac:dyDescent="0.25">
      <c r="A3554" s="37"/>
      <c r="B3554" s="37" t="s">
        <v>1426</v>
      </c>
      <c r="C3554" s="37" t="s">
        <v>1428</v>
      </c>
      <c r="D3554" s="38" t="s">
        <v>1227</v>
      </c>
      <c r="E3554" s="39">
        <v>4.9000000000000004</v>
      </c>
      <c r="F3554" s="39">
        <f t="shared" si="181"/>
        <v>0.252</v>
      </c>
      <c r="G3554" s="39">
        <f>SmtRes!CX1889</f>
        <v>1.2348E-2</v>
      </c>
      <c r="H3554" s="41">
        <f>SmtRes!CZ1889</f>
        <v>8.84</v>
      </c>
      <c r="I3554" s="40">
        <f>SmtRes!AJ1889</f>
        <v>1.38</v>
      </c>
      <c r="J3554" s="41">
        <f>ROUND(H3554*I3554, 2)</f>
        <v>12.2</v>
      </c>
      <c r="K3554" s="40"/>
      <c r="L3554" s="41">
        <f>SmtRes!DG1889</f>
        <v>0.15</v>
      </c>
    </row>
    <row r="3555" spans="1:83" ht="27.6" x14ac:dyDescent="0.25">
      <c r="A3555" s="37"/>
      <c r="B3555" s="37" t="s">
        <v>1229</v>
      </c>
      <c r="C3555" s="37" t="s">
        <v>1231</v>
      </c>
      <c r="D3555" s="38" t="s">
        <v>1227</v>
      </c>
      <c r="E3555" s="39">
        <v>0.2</v>
      </c>
      <c r="F3555" s="39">
        <f t="shared" si="181"/>
        <v>0.252</v>
      </c>
      <c r="G3555" s="39">
        <f>SmtRes!CX1890</f>
        <v>5.04E-4</v>
      </c>
      <c r="H3555" s="41">
        <f>SmtRes!CZ1890</f>
        <v>477.92</v>
      </c>
      <c r="I3555" s="40">
        <f>SmtRes!AJ1890</f>
        <v>1.22</v>
      </c>
      <c r="J3555" s="41">
        <f>ROUND(H3555*I3555, 2)</f>
        <v>583.05999999999995</v>
      </c>
      <c r="K3555" s="40"/>
      <c r="L3555" s="41">
        <f>SmtRes!DG1890</f>
        <v>0.28999999999999998</v>
      </c>
    </row>
    <row r="3556" spans="1:83" ht="14.4" x14ac:dyDescent="0.25">
      <c r="A3556" s="37"/>
      <c r="B3556" s="37" t="s">
        <v>1228</v>
      </c>
      <c r="C3556" s="37" t="s">
        <v>1566</v>
      </c>
      <c r="D3556" s="38" t="s">
        <v>1221</v>
      </c>
      <c r="E3556" s="39">
        <f>SmtRes!DO1890*SmtRes!AT1890</f>
        <v>0.2</v>
      </c>
      <c r="F3556" s="39">
        <f t="shared" si="181"/>
        <v>0.252</v>
      </c>
      <c r="G3556" s="39">
        <f>ROUND(E3556*G3544, 7)</f>
        <v>2E-3</v>
      </c>
      <c r="H3556" s="41"/>
      <c r="I3556" s="40"/>
      <c r="J3556" s="41">
        <f>ROUND(SmtRes!AG1890/SmtRes!DO1890, 2)</f>
        <v>597.98</v>
      </c>
      <c r="K3556" s="40"/>
      <c r="L3556" s="41">
        <f>SmtRes!DH1890</f>
        <v>0.3</v>
      </c>
      <c r="CE3556">
        <v>1</v>
      </c>
    </row>
    <row r="3557" spans="1:83" ht="14.4" hidden="1" x14ac:dyDescent="0.25">
      <c r="A3557" s="36"/>
      <c r="B3557" s="39">
        <v>4</v>
      </c>
      <c r="C3557" s="36" t="s">
        <v>1580</v>
      </c>
      <c r="D3557" s="38"/>
      <c r="E3557" s="42"/>
      <c r="F3557" s="39"/>
      <c r="G3557" s="42"/>
      <c r="H3557" s="39"/>
      <c r="I3557" s="39"/>
      <c r="J3557" s="39"/>
      <c r="K3557" s="39"/>
      <c r="L3557" s="43">
        <f>SUM(L3558:L3561)-SUMIF(CE3558:CE3561, 1, L3558:L3561)</f>
        <v>0</v>
      </c>
    </row>
    <row r="3558" spans="1:83" ht="55.2" x14ac:dyDescent="0.25">
      <c r="A3558" s="37"/>
      <c r="B3558" s="37" t="s">
        <v>1417</v>
      </c>
      <c r="C3558" s="37" t="s">
        <v>1419</v>
      </c>
      <c r="D3558" s="38" t="s">
        <v>849</v>
      </c>
      <c r="E3558" s="39">
        <v>0.245</v>
      </c>
      <c r="F3558" s="39">
        <f>ROUND(0,7)</f>
        <v>0</v>
      </c>
      <c r="G3558" s="39">
        <f>SmtRes!CX1891</f>
        <v>0</v>
      </c>
      <c r="H3558" s="41">
        <f>SmtRes!CZ1891</f>
        <v>37.71</v>
      </c>
      <c r="I3558" s="40">
        <f>SmtRes!AI1891</f>
        <v>1.53</v>
      </c>
      <c r="J3558" s="41">
        <f>ROUND(H3558*I3558, 2)</f>
        <v>57.7</v>
      </c>
      <c r="K3558" s="40"/>
      <c r="L3558" s="41">
        <f>SmtRes!DF1891</f>
        <v>0</v>
      </c>
    </row>
    <row r="3559" spans="1:83" ht="55.2" x14ac:dyDescent="0.25">
      <c r="A3559" s="37"/>
      <c r="B3559" s="37" t="s">
        <v>1429</v>
      </c>
      <c r="C3559" s="37" t="s">
        <v>1431</v>
      </c>
      <c r="D3559" s="38" t="s">
        <v>811</v>
      </c>
      <c r="E3559" s="39">
        <v>6.2E-4</v>
      </c>
      <c r="F3559" s="39">
        <f>ROUND(0,7)</f>
        <v>0</v>
      </c>
      <c r="G3559" s="39">
        <f>SmtRes!CX1892</f>
        <v>0</v>
      </c>
      <c r="H3559" s="41">
        <f>SmtRes!CZ1892</f>
        <v>99190.96</v>
      </c>
      <c r="I3559" s="40">
        <f>SmtRes!AI1892</f>
        <v>1.25</v>
      </c>
      <c r="J3559" s="41">
        <f>ROUND(H3559*I3559, 2)</f>
        <v>123988.7</v>
      </c>
      <c r="K3559" s="40"/>
      <c r="L3559" s="41">
        <f>SmtRes!DF1892</f>
        <v>0</v>
      </c>
    </row>
    <row r="3560" spans="1:83" ht="27.6" x14ac:dyDescent="0.25">
      <c r="A3560" s="37"/>
      <c r="B3560" s="37" t="s">
        <v>1432</v>
      </c>
      <c r="C3560" s="37" t="s">
        <v>1434</v>
      </c>
      <c r="D3560" s="38" t="s">
        <v>1244</v>
      </c>
      <c r="E3560" s="39">
        <v>0.25</v>
      </c>
      <c r="F3560" s="39">
        <f>ROUND(0,7)</f>
        <v>0</v>
      </c>
      <c r="G3560" s="39">
        <f>SmtRes!CX1893</f>
        <v>0</v>
      </c>
      <c r="H3560" s="41">
        <f>SmtRes!CZ1893</f>
        <v>931.11</v>
      </c>
      <c r="I3560" s="40">
        <f>SmtRes!AI1893</f>
        <v>1.61</v>
      </c>
      <c r="J3560" s="41">
        <f>ROUND(H3560*I3560, 2)</f>
        <v>1499.09</v>
      </c>
      <c r="K3560" s="40"/>
      <c r="L3560" s="41">
        <f>SmtRes!DF1893</f>
        <v>0</v>
      </c>
    </row>
    <row r="3561" spans="1:83" ht="14.4" x14ac:dyDescent="0.25">
      <c r="A3561" s="37"/>
      <c r="B3561" s="37" t="s">
        <v>1435</v>
      </c>
      <c r="C3561" s="44" t="s">
        <v>1437</v>
      </c>
      <c r="D3561" s="45" t="s">
        <v>811</v>
      </c>
      <c r="E3561" s="46">
        <v>7.2000000000000005E-4</v>
      </c>
      <c r="F3561" s="46">
        <f>ROUND(0,7)</f>
        <v>0</v>
      </c>
      <c r="G3561" s="46">
        <f>SmtRes!CX1894</f>
        <v>0</v>
      </c>
      <c r="H3561" s="47">
        <f>SmtRes!CZ1894</f>
        <v>82698.14</v>
      </c>
      <c r="I3561" s="48">
        <f>SmtRes!AI1894</f>
        <v>1.22</v>
      </c>
      <c r="J3561" s="47">
        <f>ROUND(H3561*I3561, 2)</f>
        <v>100891.73</v>
      </c>
      <c r="K3561" s="48"/>
      <c r="L3561" s="47">
        <f>SmtRes!DF1894</f>
        <v>0</v>
      </c>
    </row>
    <row r="3562" spans="1:83" ht="14.4" x14ac:dyDescent="0.25">
      <c r="A3562" s="37"/>
      <c r="B3562" s="37"/>
      <c r="C3562" s="50" t="s">
        <v>1568</v>
      </c>
      <c r="D3562" s="38"/>
      <c r="E3562" s="39"/>
      <c r="F3562" s="39"/>
      <c r="G3562" s="39"/>
      <c r="H3562" s="41"/>
      <c r="I3562" s="40"/>
      <c r="J3562" s="41"/>
      <c r="K3562" s="40"/>
      <c r="L3562" s="41">
        <f>L3547+L3549+L3550+L3557</f>
        <v>32.590000000000003</v>
      </c>
    </row>
    <row r="3563" spans="1:83" ht="14.4" x14ac:dyDescent="0.25">
      <c r="A3563" s="37"/>
      <c r="B3563" s="37"/>
      <c r="C3563" s="37" t="s">
        <v>1569</v>
      </c>
      <c r="D3563" s="38"/>
      <c r="E3563" s="39"/>
      <c r="F3563" s="39"/>
      <c r="G3563" s="39"/>
      <c r="H3563" s="41"/>
      <c r="I3563" s="40"/>
      <c r="J3563" s="41"/>
      <c r="K3563" s="40"/>
      <c r="L3563" s="41">
        <f>SUM(AR3544:AR3566)+SUM(AS3544:AS3566)+SUM(AT3544:AT3566)+SUM(AU3544:AU3566)+SUM(AV3544:AV3566)</f>
        <v>31.34</v>
      </c>
    </row>
    <row r="3564" spans="1:83" ht="27.6" x14ac:dyDescent="0.25">
      <c r="A3564" s="37"/>
      <c r="B3564" s="37" t="s">
        <v>759</v>
      </c>
      <c r="C3564" s="37" t="s">
        <v>1846</v>
      </c>
      <c r="D3564" s="38" t="s">
        <v>1422</v>
      </c>
      <c r="E3564" s="39">
        <f>Source!BZ668</f>
        <v>97</v>
      </c>
      <c r="F3564" s="39"/>
      <c r="G3564" s="39">
        <f>Source!AT668</f>
        <v>97</v>
      </c>
      <c r="H3564" s="41"/>
      <c r="I3564" s="40"/>
      <c r="J3564" s="41"/>
      <c r="K3564" s="40"/>
      <c r="L3564" s="41">
        <f>SUM(AZ3544:AZ3566)</f>
        <v>30.4</v>
      </c>
    </row>
    <row r="3565" spans="1:83" ht="27.6" x14ac:dyDescent="0.25">
      <c r="A3565" s="44"/>
      <c r="B3565" s="44" t="s">
        <v>760</v>
      </c>
      <c r="C3565" s="44" t="s">
        <v>1847</v>
      </c>
      <c r="D3565" s="45" t="s">
        <v>1422</v>
      </c>
      <c r="E3565" s="46">
        <f>Source!CA668</f>
        <v>51</v>
      </c>
      <c r="F3565" s="46"/>
      <c r="G3565" s="46">
        <f>Source!AU668</f>
        <v>51</v>
      </c>
      <c r="H3565" s="47"/>
      <c r="I3565" s="48"/>
      <c r="J3565" s="47"/>
      <c r="K3565" s="48"/>
      <c r="L3565" s="47">
        <f>SUM(BA3544:BA3566)</f>
        <v>15.98</v>
      </c>
    </row>
    <row r="3566" spans="1:83" ht="13.8" x14ac:dyDescent="0.25">
      <c r="C3566" s="81" t="s">
        <v>1572</v>
      </c>
      <c r="D3566" s="81"/>
      <c r="E3566" s="81"/>
      <c r="F3566" s="81"/>
      <c r="G3566" s="81"/>
      <c r="H3566" s="81"/>
      <c r="I3566" s="82">
        <f>IF(E3544&lt;&gt;0,K3566/E3544, 0)</f>
        <v>7897</v>
      </c>
      <c r="J3566" s="82"/>
      <c r="K3566" s="82">
        <f>L3547+L3549+L3557+L3564+L3565+L3550</f>
        <v>78.97</v>
      </c>
      <c r="L3566" s="82"/>
      <c r="AD3566">
        <f>ROUND((Source!AT668/100)*((ROUND(SUMIF(SmtRes!AQ1885:'SmtRes'!AQ1895,"=1",SmtRes!AD1885:'SmtRes'!AD1895)*Source!I668, 2)+ROUND(SUMIF(SmtRes!AQ1885:'SmtRes'!AQ1895,"=1",SmtRes!AC1885:'SmtRes'!AC1895)*Source!I668, 2))), 2)</f>
        <v>19.260000000000002</v>
      </c>
      <c r="AE3566">
        <f>ROUND((Source!AU668/100)*((ROUND(SUMIF(SmtRes!AQ1885:'SmtRes'!AQ1895,"=1",SmtRes!AD1885:'SmtRes'!AD1895)*Source!I668, 2)+ROUND(SUMIF(SmtRes!AQ1885:'SmtRes'!AQ1895,"=1",SmtRes!AC1885:'SmtRes'!AC1895)*Source!I668, 2))), 2)</f>
        <v>10.130000000000001</v>
      </c>
      <c r="AN3566" s="49">
        <f>L3547+L3549+L3557+L3564+L3565+L3550</f>
        <v>78.97</v>
      </c>
      <c r="AO3566" s="49">
        <f>L3549</f>
        <v>1.2499999999999998</v>
      </c>
      <c r="AQ3566" t="s">
        <v>1573</v>
      </c>
      <c r="AR3566" s="49">
        <f>L3547</f>
        <v>30.64</v>
      </c>
      <c r="AT3566" s="49">
        <f>L3550</f>
        <v>0.7</v>
      </c>
      <c r="AV3566" t="s">
        <v>1573</v>
      </c>
      <c r="AW3566" s="49">
        <f>L3557</f>
        <v>0</v>
      </c>
      <c r="AZ3566">
        <f>Source!X668</f>
        <v>30.4</v>
      </c>
      <c r="BA3566">
        <f>Source!Y668</f>
        <v>15.98</v>
      </c>
      <c r="CD3566">
        <v>2</v>
      </c>
    </row>
    <row r="3567" spans="1:83" ht="121.2" x14ac:dyDescent="0.25">
      <c r="A3567" s="35" t="s">
        <v>798</v>
      </c>
      <c r="B3567" s="37" t="s">
        <v>1860</v>
      </c>
      <c r="C3567" s="37" t="s">
        <v>1865</v>
      </c>
      <c r="D3567" s="38" t="str">
        <f>Source!H669</f>
        <v>100 м</v>
      </c>
      <c r="E3567" s="39">
        <f>Source!K669</f>
        <v>0.01</v>
      </c>
      <c r="F3567" s="39"/>
      <c r="G3567" s="39">
        <f>Source!I669</f>
        <v>0.01</v>
      </c>
      <c r="H3567" s="41"/>
      <c r="I3567" s="40"/>
      <c r="J3567" s="41"/>
      <c r="K3567" s="40"/>
      <c r="L3567" s="41"/>
    </row>
    <row r="3568" spans="1:83" ht="79.2" x14ac:dyDescent="0.25">
      <c r="B3568" s="54" t="str">
        <f>Source!EO669</f>
        <v>Поправка: 571/пр_2022_п.84_т.3_стр.4_стб.3</v>
      </c>
      <c r="C3568" s="54" t="str">
        <f>Source!CN669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569" spans="1:83" x14ac:dyDescent="0.25">
      <c r="C3569" s="52" t="str">
        <f>"Объем: "&amp;Source!I669&amp;"=1/"&amp;"100"</f>
        <v>Объем: 0,01=1/100</v>
      </c>
    </row>
    <row r="3570" spans="1:83" ht="14.4" x14ac:dyDescent="0.25">
      <c r="A3570" s="36"/>
      <c r="B3570" s="39">
        <v>1</v>
      </c>
      <c r="C3570" s="36" t="s">
        <v>1564</v>
      </c>
      <c r="D3570" s="38" t="s">
        <v>1221</v>
      </c>
      <c r="E3570" s="42"/>
      <c r="F3570" s="39"/>
      <c r="G3570" s="42">
        <f>Source!U669</f>
        <v>7.4793600000000002E-2</v>
      </c>
      <c r="H3570" s="39"/>
      <c r="I3570" s="39"/>
      <c r="J3570" s="39"/>
      <c r="K3570" s="39"/>
      <c r="L3570" s="43">
        <f>SUM(L3571:L3571)-SUMIF(CE3571:CE3571, 1, L3571:L3571)</f>
        <v>43.72</v>
      </c>
    </row>
    <row r="3571" spans="1:83" ht="14.4" x14ac:dyDescent="0.25">
      <c r="A3571" s="37"/>
      <c r="B3571" s="37" t="s">
        <v>1266</v>
      </c>
      <c r="C3571" s="37" t="s">
        <v>1267</v>
      </c>
      <c r="D3571" s="38" t="s">
        <v>1221</v>
      </c>
      <c r="E3571" s="39">
        <v>29.68</v>
      </c>
      <c r="F3571" s="39">
        <f>ROUND((0.3)*0.84,7)</f>
        <v>0.252</v>
      </c>
      <c r="G3571" s="39">
        <f>SmtRes!CX1896</f>
        <v>7.4793600000000002E-2</v>
      </c>
      <c r="H3571" s="41"/>
      <c r="I3571" s="40"/>
      <c r="J3571" s="41">
        <f>SmtRes!CZ1896</f>
        <v>584.59</v>
      </c>
      <c r="K3571" s="40"/>
      <c r="L3571" s="41">
        <f>SmtRes!DI1896</f>
        <v>43.72</v>
      </c>
    </row>
    <row r="3572" spans="1:83" ht="14.4" x14ac:dyDescent="0.25">
      <c r="A3572" s="36"/>
      <c r="B3572" s="39">
        <v>2</v>
      </c>
      <c r="C3572" s="36" t="s">
        <v>1565</v>
      </c>
      <c r="D3572" s="38"/>
      <c r="E3572" s="42"/>
      <c r="F3572" s="39"/>
      <c r="G3572" s="42"/>
      <c r="H3572" s="39"/>
      <c r="I3572" s="39"/>
      <c r="J3572" s="39"/>
      <c r="K3572" s="39"/>
      <c r="L3572" s="43">
        <f>SUM(L3573:L3579)-SUMIF(CE3573:CE3579, 1, L3573:L3579)</f>
        <v>1.4399999999999997</v>
      </c>
    </row>
    <row r="3573" spans="1:83" ht="14.4" x14ac:dyDescent="0.25">
      <c r="A3573" s="36"/>
      <c r="B3573" s="39"/>
      <c r="C3573" s="36" t="s">
        <v>1567</v>
      </c>
      <c r="D3573" s="38" t="s">
        <v>1221</v>
      </c>
      <c r="E3573" s="42"/>
      <c r="F3573" s="39"/>
      <c r="G3573" s="42">
        <f>Source!V669</f>
        <v>1.008E-3</v>
      </c>
      <c r="H3573" s="39"/>
      <c r="I3573" s="39"/>
      <c r="J3573" s="39"/>
      <c r="K3573" s="39"/>
      <c r="L3573" s="43">
        <f>SUMIF(CE3574:CE3579, 1, L3574:L3579)</f>
        <v>0.7</v>
      </c>
      <c r="CE3573">
        <v>1</v>
      </c>
    </row>
    <row r="3574" spans="1:83" ht="27.6" x14ac:dyDescent="0.25">
      <c r="A3574" s="37"/>
      <c r="B3574" s="37" t="s">
        <v>1295</v>
      </c>
      <c r="C3574" s="37" t="s">
        <v>1297</v>
      </c>
      <c r="D3574" s="38" t="s">
        <v>1227</v>
      </c>
      <c r="E3574" s="39">
        <v>0.2</v>
      </c>
      <c r="F3574" s="39">
        <f t="shared" ref="F3574:F3579" si="182">ROUND((0.3)*0.84,7)</f>
        <v>0.252</v>
      </c>
      <c r="G3574" s="39">
        <f>SmtRes!CX1898</f>
        <v>5.04E-4</v>
      </c>
      <c r="H3574" s="41"/>
      <c r="I3574" s="40"/>
      <c r="J3574" s="41">
        <f>SmtRes!CZ1898</f>
        <v>1552.12</v>
      </c>
      <c r="K3574" s="40"/>
      <c r="L3574" s="41">
        <f>SmtRes!DG1898</f>
        <v>0.78</v>
      </c>
    </row>
    <row r="3575" spans="1:83" ht="14.4" x14ac:dyDescent="0.25">
      <c r="A3575" s="37"/>
      <c r="B3575" s="37" t="s">
        <v>1298</v>
      </c>
      <c r="C3575" s="37" t="s">
        <v>1609</v>
      </c>
      <c r="D3575" s="38" t="s">
        <v>1221</v>
      </c>
      <c r="E3575" s="39">
        <f>SmtRes!DO1898*SmtRes!AT1898</f>
        <v>0.2</v>
      </c>
      <c r="F3575" s="39">
        <f t="shared" si="182"/>
        <v>0.252</v>
      </c>
      <c r="G3575" s="39">
        <f>ROUND(E3575*G3567, 7)</f>
        <v>2E-3</v>
      </c>
      <c r="H3575" s="41"/>
      <c r="I3575" s="40"/>
      <c r="J3575" s="41">
        <f>ROUND(SmtRes!AG1898/SmtRes!DO1898, 2)</f>
        <v>803.25</v>
      </c>
      <c r="K3575" s="40"/>
      <c r="L3575" s="41">
        <f>SmtRes!DH1898</f>
        <v>0.4</v>
      </c>
      <c r="CE3575">
        <v>1</v>
      </c>
    </row>
    <row r="3576" spans="1:83" ht="27.6" x14ac:dyDescent="0.25">
      <c r="A3576" s="37"/>
      <c r="B3576" s="37" t="s">
        <v>1423</v>
      </c>
      <c r="C3576" s="37" t="s">
        <v>1425</v>
      </c>
      <c r="D3576" s="38" t="s">
        <v>1227</v>
      </c>
      <c r="E3576" s="39">
        <v>6.9</v>
      </c>
      <c r="F3576" s="39">
        <f t="shared" si="182"/>
        <v>0.252</v>
      </c>
      <c r="G3576" s="39">
        <f>SmtRes!CX1899</f>
        <v>1.7388000000000001E-2</v>
      </c>
      <c r="H3576" s="41"/>
      <c r="I3576" s="40"/>
      <c r="J3576" s="41">
        <f>SmtRes!CZ1899</f>
        <v>2.67</v>
      </c>
      <c r="K3576" s="40"/>
      <c r="L3576" s="41">
        <f>SmtRes!DG1899</f>
        <v>0.05</v>
      </c>
    </row>
    <row r="3577" spans="1:83" ht="27.6" x14ac:dyDescent="0.25">
      <c r="A3577" s="37"/>
      <c r="B3577" s="37" t="s">
        <v>1438</v>
      </c>
      <c r="C3577" s="37" t="s">
        <v>1440</v>
      </c>
      <c r="D3577" s="38" t="s">
        <v>1227</v>
      </c>
      <c r="E3577" s="39">
        <v>6.9</v>
      </c>
      <c r="F3577" s="39">
        <f t="shared" si="182"/>
        <v>0.252</v>
      </c>
      <c r="G3577" s="39">
        <f>SmtRes!CX1900</f>
        <v>1.7388000000000001E-2</v>
      </c>
      <c r="H3577" s="41">
        <f>SmtRes!CZ1900</f>
        <v>13.44</v>
      </c>
      <c r="I3577" s="40">
        <f>SmtRes!AJ1900</f>
        <v>1.38</v>
      </c>
      <c r="J3577" s="41">
        <f>ROUND(H3577*I3577, 2)</f>
        <v>18.55</v>
      </c>
      <c r="K3577" s="40"/>
      <c r="L3577" s="41">
        <f>SmtRes!DG1900</f>
        <v>0.32</v>
      </c>
    </row>
    <row r="3578" spans="1:83" ht="27.6" x14ac:dyDescent="0.25">
      <c r="A3578" s="37"/>
      <c r="B3578" s="37" t="s">
        <v>1229</v>
      </c>
      <c r="C3578" s="37" t="s">
        <v>1231</v>
      </c>
      <c r="D3578" s="38" t="s">
        <v>1227</v>
      </c>
      <c r="E3578" s="39">
        <v>0.2</v>
      </c>
      <c r="F3578" s="39">
        <f t="shared" si="182"/>
        <v>0.252</v>
      </c>
      <c r="G3578" s="39">
        <f>SmtRes!CX1901</f>
        <v>5.04E-4</v>
      </c>
      <c r="H3578" s="41">
        <f>SmtRes!CZ1901</f>
        <v>477.92</v>
      </c>
      <c r="I3578" s="40">
        <f>SmtRes!AJ1901</f>
        <v>1.22</v>
      </c>
      <c r="J3578" s="41">
        <f>ROUND(H3578*I3578, 2)</f>
        <v>583.05999999999995</v>
      </c>
      <c r="K3578" s="40"/>
      <c r="L3578" s="41">
        <f>SmtRes!DG1901</f>
        <v>0.28999999999999998</v>
      </c>
    </row>
    <row r="3579" spans="1:83" ht="14.4" x14ac:dyDescent="0.25">
      <c r="A3579" s="37"/>
      <c r="B3579" s="37" t="s">
        <v>1228</v>
      </c>
      <c r="C3579" s="37" t="s">
        <v>1566</v>
      </c>
      <c r="D3579" s="38" t="s">
        <v>1221</v>
      </c>
      <c r="E3579" s="39">
        <f>SmtRes!DO1901*SmtRes!AT1901</f>
        <v>0.2</v>
      </c>
      <c r="F3579" s="39">
        <f t="shared" si="182"/>
        <v>0.252</v>
      </c>
      <c r="G3579" s="39">
        <f>ROUND(E3579*G3567, 7)</f>
        <v>2E-3</v>
      </c>
      <c r="H3579" s="41"/>
      <c r="I3579" s="40"/>
      <c r="J3579" s="41">
        <f>ROUND(SmtRes!AG1901/SmtRes!DO1901, 2)</f>
        <v>597.98</v>
      </c>
      <c r="K3579" s="40"/>
      <c r="L3579" s="41">
        <f>SmtRes!DH1901</f>
        <v>0.3</v>
      </c>
      <c r="CE3579">
        <v>1</v>
      </c>
    </row>
    <row r="3580" spans="1:83" ht="14.4" hidden="1" x14ac:dyDescent="0.25">
      <c r="A3580" s="36"/>
      <c r="B3580" s="39">
        <v>4</v>
      </c>
      <c r="C3580" s="36" t="s">
        <v>1580</v>
      </c>
      <c r="D3580" s="38"/>
      <c r="E3580" s="42"/>
      <c r="F3580" s="39"/>
      <c r="G3580" s="42"/>
      <c r="H3580" s="39"/>
      <c r="I3580" s="39"/>
      <c r="J3580" s="39"/>
      <c r="K3580" s="39"/>
      <c r="L3580" s="43">
        <f>SUM(L3581:L3584)-SUMIF(CE3581:CE3584, 1, L3581:L3584)</f>
        <v>0</v>
      </c>
    </row>
    <row r="3581" spans="1:83" ht="55.2" x14ac:dyDescent="0.25">
      <c r="A3581" s="37"/>
      <c r="B3581" s="37" t="s">
        <v>1417</v>
      </c>
      <c r="C3581" s="37" t="s">
        <v>1419</v>
      </c>
      <c r="D3581" s="38" t="s">
        <v>849</v>
      </c>
      <c r="E3581" s="39">
        <v>0.245</v>
      </c>
      <c r="F3581" s="39">
        <f>ROUND(0,7)</f>
        <v>0</v>
      </c>
      <c r="G3581" s="39">
        <f>SmtRes!CX1902</f>
        <v>0</v>
      </c>
      <c r="H3581" s="41">
        <f>SmtRes!CZ1902</f>
        <v>37.71</v>
      </c>
      <c r="I3581" s="40">
        <f>SmtRes!AI1902</f>
        <v>1.53</v>
      </c>
      <c r="J3581" s="41">
        <f>ROUND(H3581*I3581, 2)</f>
        <v>57.7</v>
      </c>
      <c r="K3581" s="40"/>
      <c r="L3581" s="41">
        <f>SmtRes!DF1902</f>
        <v>0</v>
      </c>
    </row>
    <row r="3582" spans="1:83" ht="55.2" x14ac:dyDescent="0.25">
      <c r="A3582" s="37"/>
      <c r="B3582" s="37" t="s">
        <v>1429</v>
      </c>
      <c r="C3582" s="37" t="s">
        <v>1431</v>
      </c>
      <c r="D3582" s="38" t="s">
        <v>811</v>
      </c>
      <c r="E3582" s="39">
        <v>6.2E-4</v>
      </c>
      <c r="F3582" s="39">
        <f>ROUND(0,7)</f>
        <v>0</v>
      </c>
      <c r="G3582" s="39">
        <f>SmtRes!CX1903</f>
        <v>0</v>
      </c>
      <c r="H3582" s="41">
        <f>SmtRes!CZ1903</f>
        <v>99190.96</v>
      </c>
      <c r="I3582" s="40">
        <f>SmtRes!AI1903</f>
        <v>1.25</v>
      </c>
      <c r="J3582" s="41">
        <f>ROUND(H3582*I3582, 2)</f>
        <v>123988.7</v>
      </c>
      <c r="K3582" s="40"/>
      <c r="L3582" s="41">
        <f>SmtRes!DF1903</f>
        <v>0</v>
      </c>
    </row>
    <row r="3583" spans="1:83" ht="27.6" x14ac:dyDescent="0.25">
      <c r="A3583" s="37"/>
      <c r="B3583" s="37" t="s">
        <v>1432</v>
      </c>
      <c r="C3583" s="37" t="s">
        <v>1434</v>
      </c>
      <c r="D3583" s="38" t="s">
        <v>1244</v>
      </c>
      <c r="E3583" s="39">
        <v>0.25</v>
      </c>
      <c r="F3583" s="39">
        <f>ROUND(0,7)</f>
        <v>0</v>
      </c>
      <c r="G3583" s="39">
        <f>SmtRes!CX1904</f>
        <v>0</v>
      </c>
      <c r="H3583" s="41">
        <f>SmtRes!CZ1904</f>
        <v>931.11</v>
      </c>
      <c r="I3583" s="40">
        <f>SmtRes!AI1904</f>
        <v>1.61</v>
      </c>
      <c r="J3583" s="41">
        <f>ROUND(H3583*I3583, 2)</f>
        <v>1499.09</v>
      </c>
      <c r="K3583" s="40"/>
      <c r="L3583" s="41">
        <f>SmtRes!DF1904</f>
        <v>0</v>
      </c>
    </row>
    <row r="3584" spans="1:83" ht="14.4" x14ac:dyDescent="0.25">
      <c r="A3584" s="37"/>
      <c r="B3584" s="37" t="s">
        <v>1435</v>
      </c>
      <c r="C3584" s="44" t="s">
        <v>1437</v>
      </c>
      <c r="D3584" s="45" t="s">
        <v>811</v>
      </c>
      <c r="E3584" s="46">
        <v>7.2000000000000005E-4</v>
      </c>
      <c r="F3584" s="46">
        <f>ROUND(0,7)</f>
        <v>0</v>
      </c>
      <c r="G3584" s="46">
        <f>SmtRes!CX1905</f>
        <v>0</v>
      </c>
      <c r="H3584" s="47">
        <f>SmtRes!CZ1905</f>
        <v>82698.14</v>
      </c>
      <c r="I3584" s="48">
        <f>SmtRes!AI1905</f>
        <v>1.22</v>
      </c>
      <c r="J3584" s="47">
        <f>ROUND(H3584*I3584, 2)</f>
        <v>100891.73</v>
      </c>
      <c r="K3584" s="48"/>
      <c r="L3584" s="47">
        <f>SmtRes!DF1905</f>
        <v>0</v>
      </c>
    </row>
    <row r="3585" spans="1:83" ht="14.4" x14ac:dyDescent="0.25">
      <c r="A3585" s="37"/>
      <c r="B3585" s="37"/>
      <c r="C3585" s="50" t="s">
        <v>1568</v>
      </c>
      <c r="D3585" s="38"/>
      <c r="E3585" s="39"/>
      <c r="F3585" s="39"/>
      <c r="G3585" s="39"/>
      <c r="H3585" s="41"/>
      <c r="I3585" s="40"/>
      <c r="J3585" s="41"/>
      <c r="K3585" s="40"/>
      <c r="L3585" s="41">
        <f>L3570+L3572+L3573+L3580</f>
        <v>45.86</v>
      </c>
    </row>
    <row r="3586" spans="1:83" ht="14.4" x14ac:dyDescent="0.25">
      <c r="A3586" s="37"/>
      <c r="B3586" s="37"/>
      <c r="C3586" s="37" t="s">
        <v>1569</v>
      </c>
      <c r="D3586" s="38"/>
      <c r="E3586" s="39"/>
      <c r="F3586" s="39"/>
      <c r="G3586" s="39"/>
      <c r="H3586" s="41"/>
      <c r="I3586" s="40"/>
      <c r="J3586" s="41"/>
      <c r="K3586" s="40"/>
      <c r="L3586" s="41">
        <f>SUM(AR3567:AR3589)+SUM(AS3567:AS3589)+SUM(AT3567:AT3589)+SUM(AU3567:AU3589)+SUM(AV3567:AV3589)</f>
        <v>44.42</v>
      </c>
    </row>
    <row r="3587" spans="1:83" ht="27.6" x14ac:dyDescent="0.25">
      <c r="A3587" s="37"/>
      <c r="B3587" s="37" t="s">
        <v>759</v>
      </c>
      <c r="C3587" s="37" t="s">
        <v>1846</v>
      </c>
      <c r="D3587" s="38" t="s">
        <v>1422</v>
      </c>
      <c r="E3587" s="39">
        <f>Source!BZ669</f>
        <v>97</v>
      </c>
      <c r="F3587" s="39"/>
      <c r="G3587" s="39">
        <f>Source!AT669</f>
        <v>97</v>
      </c>
      <c r="H3587" s="41"/>
      <c r="I3587" s="40"/>
      <c r="J3587" s="41"/>
      <c r="K3587" s="40"/>
      <c r="L3587" s="41">
        <f>SUM(AZ3567:AZ3589)</f>
        <v>43.09</v>
      </c>
    </row>
    <row r="3588" spans="1:83" ht="27.6" x14ac:dyDescent="0.25">
      <c r="A3588" s="44"/>
      <c r="B3588" s="44" t="s">
        <v>760</v>
      </c>
      <c r="C3588" s="44" t="s">
        <v>1847</v>
      </c>
      <c r="D3588" s="45" t="s">
        <v>1422</v>
      </c>
      <c r="E3588" s="46">
        <f>Source!CA669</f>
        <v>51</v>
      </c>
      <c r="F3588" s="46"/>
      <c r="G3588" s="46">
        <f>Source!AU669</f>
        <v>51</v>
      </c>
      <c r="H3588" s="47"/>
      <c r="I3588" s="48"/>
      <c r="J3588" s="47"/>
      <c r="K3588" s="48"/>
      <c r="L3588" s="47">
        <f>SUM(BA3567:BA3589)</f>
        <v>22.65</v>
      </c>
    </row>
    <row r="3589" spans="1:83" ht="13.8" x14ac:dyDescent="0.25">
      <c r="C3589" s="81" t="s">
        <v>1572</v>
      </c>
      <c r="D3589" s="81"/>
      <c r="E3589" s="81"/>
      <c r="F3589" s="81"/>
      <c r="G3589" s="81"/>
      <c r="H3589" s="81"/>
      <c r="I3589" s="82">
        <f>IF(E3567&lt;&gt;0,K3589/E3567, 0)</f>
        <v>11160</v>
      </c>
      <c r="J3589" s="82"/>
      <c r="K3589" s="82">
        <f>L3570+L3572+L3580+L3587+L3588+L3573</f>
        <v>111.60000000000001</v>
      </c>
      <c r="L3589" s="82"/>
      <c r="AD3589">
        <f>ROUND((Source!AT669/100)*((ROUND(SUMIF(SmtRes!AQ1896:'SmtRes'!AQ1906,"=1",SmtRes!AD1896:'SmtRes'!AD1906)*Source!I669, 2)+ROUND(SUMIF(SmtRes!AQ1896:'SmtRes'!AQ1906,"=1",SmtRes!AC1896:'SmtRes'!AC1906)*Source!I669, 2))), 2)</f>
        <v>19.260000000000002</v>
      </c>
      <c r="AE3589">
        <f>ROUND((Source!AU669/100)*((ROUND(SUMIF(SmtRes!AQ1896:'SmtRes'!AQ1906,"=1",SmtRes!AD1896:'SmtRes'!AD1906)*Source!I669, 2)+ROUND(SUMIF(SmtRes!AQ1896:'SmtRes'!AQ1906,"=1",SmtRes!AC1896:'SmtRes'!AC1906)*Source!I669, 2))), 2)</f>
        <v>10.130000000000001</v>
      </c>
      <c r="AN3589" s="49">
        <f>L3570+L3572+L3580+L3587+L3588+L3573</f>
        <v>111.60000000000001</v>
      </c>
      <c r="AO3589" s="49">
        <f>L3572</f>
        <v>1.4399999999999997</v>
      </c>
      <c r="AQ3589" t="s">
        <v>1573</v>
      </c>
      <c r="AR3589" s="49">
        <f>L3570</f>
        <v>43.72</v>
      </c>
      <c r="AT3589" s="49">
        <f>L3573</f>
        <v>0.7</v>
      </c>
      <c r="AV3589" t="s">
        <v>1573</v>
      </c>
      <c r="AW3589" s="49">
        <f>L3580</f>
        <v>0</v>
      </c>
      <c r="AZ3589">
        <f>Source!X669</f>
        <v>43.09</v>
      </c>
      <c r="BA3589">
        <f>Source!Y669</f>
        <v>22.65</v>
      </c>
      <c r="CD3589">
        <v>2</v>
      </c>
    </row>
    <row r="3590" spans="1:83" ht="107.4" x14ac:dyDescent="0.25">
      <c r="A3590" s="35" t="s">
        <v>800</v>
      </c>
      <c r="B3590" s="37" t="s">
        <v>1854</v>
      </c>
      <c r="C3590" s="37" t="s">
        <v>1866</v>
      </c>
      <c r="D3590" s="38" t="str">
        <f>Source!H670</f>
        <v>100 м</v>
      </c>
      <c r="E3590" s="39">
        <f>Source!K670</f>
        <v>0.01</v>
      </c>
      <c r="F3590" s="39"/>
      <c r="G3590" s="39">
        <f>Source!I670</f>
        <v>0.01</v>
      </c>
      <c r="H3590" s="41"/>
      <c r="I3590" s="40"/>
      <c r="J3590" s="41"/>
      <c r="K3590" s="40"/>
      <c r="L3590" s="41"/>
    </row>
    <row r="3591" spans="1:83" x14ac:dyDescent="0.25">
      <c r="C3591" s="52" t="str">
        <f>"Объем: "&amp;Source!I670&amp;"=1/"&amp;"100"</f>
        <v>Объем: 0,01=1/100</v>
      </c>
    </row>
    <row r="3592" spans="1:83" ht="14.4" x14ac:dyDescent="0.25">
      <c r="A3592" s="36"/>
      <c r="B3592" s="39">
        <v>1</v>
      </c>
      <c r="C3592" s="36" t="s">
        <v>1564</v>
      </c>
      <c r="D3592" s="38" t="s">
        <v>1221</v>
      </c>
      <c r="E3592" s="42"/>
      <c r="F3592" s="39"/>
      <c r="G3592" s="42">
        <f>Source!U670</f>
        <v>0.118272</v>
      </c>
      <c r="H3592" s="39"/>
      <c r="I3592" s="39"/>
      <c r="J3592" s="39"/>
      <c r="K3592" s="39"/>
      <c r="L3592" s="43">
        <f>SUM(L3593:L3593)-SUMIF(CE3593:CE3593, 1, L3593:L3593)</f>
        <v>69.14</v>
      </c>
    </row>
    <row r="3593" spans="1:83" ht="14.4" x14ac:dyDescent="0.25">
      <c r="A3593" s="37"/>
      <c r="B3593" s="37" t="s">
        <v>1266</v>
      </c>
      <c r="C3593" s="37" t="s">
        <v>1267</v>
      </c>
      <c r="D3593" s="38" t="s">
        <v>1221</v>
      </c>
      <c r="E3593" s="39">
        <v>14.08</v>
      </c>
      <c r="F3593" s="39">
        <f>ROUND(0.84,7)</f>
        <v>0.84</v>
      </c>
      <c r="G3593" s="39">
        <f>SmtRes!CX1907</f>
        <v>0.118272</v>
      </c>
      <c r="H3593" s="41"/>
      <c r="I3593" s="40"/>
      <c r="J3593" s="41">
        <f>SmtRes!CZ1907</f>
        <v>584.59</v>
      </c>
      <c r="K3593" s="40"/>
      <c r="L3593" s="41">
        <f>SmtRes!DI1907</f>
        <v>69.14</v>
      </c>
    </row>
    <row r="3594" spans="1:83" ht="14.4" x14ac:dyDescent="0.25">
      <c r="A3594" s="36"/>
      <c r="B3594" s="39">
        <v>2</v>
      </c>
      <c r="C3594" s="36" t="s">
        <v>1565</v>
      </c>
      <c r="D3594" s="38"/>
      <c r="E3594" s="42"/>
      <c r="F3594" s="39"/>
      <c r="G3594" s="42"/>
      <c r="H3594" s="39"/>
      <c r="I3594" s="39"/>
      <c r="J3594" s="39"/>
      <c r="K3594" s="39"/>
      <c r="L3594" s="43">
        <f>SUM(L3595:L3601)-SUMIF(CE3595:CE3601, 1, L3595:L3601)</f>
        <v>4.0000000000000009</v>
      </c>
    </row>
    <row r="3595" spans="1:83" ht="14.4" x14ac:dyDescent="0.25">
      <c r="A3595" s="36"/>
      <c r="B3595" s="39"/>
      <c r="C3595" s="36" t="s">
        <v>1567</v>
      </c>
      <c r="D3595" s="38" t="s">
        <v>1221</v>
      </c>
      <c r="E3595" s="42"/>
      <c r="F3595" s="39"/>
      <c r="G3595" s="42">
        <f>Source!V670</f>
        <v>3.3600000000000001E-3</v>
      </c>
      <c r="H3595" s="39"/>
      <c r="I3595" s="39"/>
      <c r="J3595" s="39"/>
      <c r="K3595" s="39"/>
      <c r="L3595" s="43">
        <f>SUMIF(CE3596:CE3601, 1, L3596:L3601)</f>
        <v>2.35</v>
      </c>
      <c r="CE3595">
        <v>1</v>
      </c>
    </row>
    <row r="3596" spans="1:83" ht="27.6" x14ac:dyDescent="0.25">
      <c r="A3596" s="37"/>
      <c r="B3596" s="37" t="s">
        <v>1295</v>
      </c>
      <c r="C3596" s="37" t="s">
        <v>1297</v>
      </c>
      <c r="D3596" s="38" t="s">
        <v>1227</v>
      </c>
      <c r="E3596" s="39">
        <v>0.2</v>
      </c>
      <c r="F3596" s="39">
        <f t="shared" ref="F3596:F3601" si="183">ROUND(0.84,7)</f>
        <v>0.84</v>
      </c>
      <c r="G3596" s="39">
        <f>SmtRes!CX1909</f>
        <v>1.6800000000000001E-3</v>
      </c>
      <c r="H3596" s="41"/>
      <c r="I3596" s="40"/>
      <c r="J3596" s="41">
        <f>SmtRes!CZ1909</f>
        <v>1552.12</v>
      </c>
      <c r="K3596" s="40"/>
      <c r="L3596" s="41">
        <f>SmtRes!DG1909</f>
        <v>2.61</v>
      </c>
    </row>
    <row r="3597" spans="1:83" ht="14.4" x14ac:dyDescent="0.25">
      <c r="A3597" s="37"/>
      <c r="B3597" s="37" t="s">
        <v>1298</v>
      </c>
      <c r="C3597" s="37" t="s">
        <v>1609</v>
      </c>
      <c r="D3597" s="38" t="s">
        <v>1221</v>
      </c>
      <c r="E3597" s="39">
        <f>SmtRes!DO1909*SmtRes!AT1909</f>
        <v>0.2</v>
      </c>
      <c r="F3597" s="39">
        <f t="shared" si="183"/>
        <v>0.84</v>
      </c>
      <c r="G3597" s="39">
        <f>ROUND(E3597*G3590, 7)</f>
        <v>2E-3</v>
      </c>
      <c r="H3597" s="41"/>
      <c r="I3597" s="40"/>
      <c r="J3597" s="41">
        <f>ROUND(SmtRes!AG1909/SmtRes!DO1909, 2)</f>
        <v>803.25</v>
      </c>
      <c r="K3597" s="40"/>
      <c r="L3597" s="41">
        <f>SmtRes!DH1909</f>
        <v>1.35</v>
      </c>
      <c r="CE3597">
        <v>1</v>
      </c>
    </row>
    <row r="3598" spans="1:83" ht="27.6" x14ac:dyDescent="0.25">
      <c r="A3598" s="37"/>
      <c r="B3598" s="37" t="s">
        <v>1423</v>
      </c>
      <c r="C3598" s="37" t="s">
        <v>1425</v>
      </c>
      <c r="D3598" s="38" t="s">
        <v>1227</v>
      </c>
      <c r="E3598" s="39">
        <v>3.34</v>
      </c>
      <c r="F3598" s="39">
        <f t="shared" si="183"/>
        <v>0.84</v>
      </c>
      <c r="G3598" s="39">
        <f>SmtRes!CX1910</f>
        <v>2.8056000000000001E-2</v>
      </c>
      <c r="H3598" s="41"/>
      <c r="I3598" s="40"/>
      <c r="J3598" s="41">
        <f>SmtRes!CZ1910</f>
        <v>2.67</v>
      </c>
      <c r="K3598" s="40"/>
      <c r="L3598" s="41">
        <f>SmtRes!DG1910</f>
        <v>7.0000000000000007E-2</v>
      </c>
    </row>
    <row r="3599" spans="1:83" ht="27.6" x14ac:dyDescent="0.25">
      <c r="A3599" s="37"/>
      <c r="B3599" s="37" t="s">
        <v>1426</v>
      </c>
      <c r="C3599" s="37" t="s">
        <v>1428</v>
      </c>
      <c r="D3599" s="38" t="s">
        <v>1227</v>
      </c>
      <c r="E3599" s="39">
        <v>3.34</v>
      </c>
      <c r="F3599" s="39">
        <f t="shared" si="183"/>
        <v>0.84</v>
      </c>
      <c r="G3599" s="39">
        <f>SmtRes!CX1911</f>
        <v>2.8056000000000001E-2</v>
      </c>
      <c r="H3599" s="41">
        <f>SmtRes!CZ1911</f>
        <v>8.84</v>
      </c>
      <c r="I3599" s="40">
        <f>SmtRes!AJ1911</f>
        <v>1.38</v>
      </c>
      <c r="J3599" s="41">
        <f>ROUND(H3599*I3599, 2)</f>
        <v>12.2</v>
      </c>
      <c r="K3599" s="40"/>
      <c r="L3599" s="41">
        <f>SmtRes!DG1911</f>
        <v>0.34</v>
      </c>
    </row>
    <row r="3600" spans="1:83" ht="27.6" x14ac:dyDescent="0.25">
      <c r="A3600" s="37"/>
      <c r="B3600" s="37" t="s">
        <v>1229</v>
      </c>
      <c r="C3600" s="37" t="s">
        <v>1231</v>
      </c>
      <c r="D3600" s="38" t="s">
        <v>1227</v>
      </c>
      <c r="E3600" s="39">
        <v>0.2</v>
      </c>
      <c r="F3600" s="39">
        <f t="shared" si="183"/>
        <v>0.84</v>
      </c>
      <c r="G3600" s="39">
        <f>SmtRes!CX1912</f>
        <v>1.6800000000000001E-3</v>
      </c>
      <c r="H3600" s="41">
        <f>SmtRes!CZ1912</f>
        <v>477.92</v>
      </c>
      <c r="I3600" s="40">
        <f>SmtRes!AJ1912</f>
        <v>1.22</v>
      </c>
      <c r="J3600" s="41">
        <f>ROUND(H3600*I3600, 2)</f>
        <v>583.05999999999995</v>
      </c>
      <c r="K3600" s="40"/>
      <c r="L3600" s="41">
        <f>SmtRes!DG1912</f>
        <v>0.98</v>
      </c>
    </row>
    <row r="3601" spans="1:83" ht="14.4" x14ac:dyDescent="0.25">
      <c r="A3601" s="37"/>
      <c r="B3601" s="37" t="s">
        <v>1228</v>
      </c>
      <c r="C3601" s="37" t="s">
        <v>1566</v>
      </c>
      <c r="D3601" s="38" t="s">
        <v>1221</v>
      </c>
      <c r="E3601" s="39">
        <f>SmtRes!DO1912*SmtRes!AT1912</f>
        <v>0.2</v>
      </c>
      <c r="F3601" s="39">
        <f t="shared" si="183"/>
        <v>0.84</v>
      </c>
      <c r="G3601" s="39">
        <f>ROUND(E3601*G3590, 7)</f>
        <v>2E-3</v>
      </c>
      <c r="H3601" s="41"/>
      <c r="I3601" s="40"/>
      <c r="J3601" s="41">
        <f>ROUND(SmtRes!AG1912/SmtRes!DO1912, 2)</f>
        <v>597.98</v>
      </c>
      <c r="K3601" s="40"/>
      <c r="L3601" s="41">
        <f>SmtRes!DH1912</f>
        <v>1</v>
      </c>
      <c r="CE3601">
        <v>1</v>
      </c>
    </row>
    <row r="3602" spans="1:83" ht="14.4" hidden="1" x14ac:dyDescent="0.25">
      <c r="A3602" s="36"/>
      <c r="B3602" s="39">
        <v>4</v>
      </c>
      <c r="C3602" s="36" t="s">
        <v>1580</v>
      </c>
      <c r="D3602" s="38"/>
      <c r="E3602" s="42"/>
      <c r="F3602" s="39"/>
      <c r="G3602" s="42"/>
      <c r="H3602" s="39"/>
      <c r="I3602" s="39"/>
      <c r="J3602" s="39"/>
      <c r="K3602" s="39"/>
      <c r="L3602" s="43">
        <f>SUM(L3603:L3606)-SUMIF(CE3603:CE3606, 1, L3603:L3606)</f>
        <v>0</v>
      </c>
    </row>
    <row r="3603" spans="1:83" ht="55.2" x14ac:dyDescent="0.25">
      <c r="A3603" s="37"/>
      <c r="B3603" s="37" t="s">
        <v>1417</v>
      </c>
      <c r="C3603" s="37" t="s">
        <v>1419</v>
      </c>
      <c r="D3603" s="38" t="s">
        <v>849</v>
      </c>
      <c r="E3603" s="39">
        <v>0.245</v>
      </c>
      <c r="F3603" s="39">
        <f>ROUND(0,7)</f>
        <v>0</v>
      </c>
      <c r="G3603" s="39">
        <f>SmtRes!CX1913</f>
        <v>0</v>
      </c>
      <c r="H3603" s="41">
        <f>SmtRes!CZ1913</f>
        <v>37.71</v>
      </c>
      <c r="I3603" s="40">
        <f>SmtRes!AI1913</f>
        <v>1.53</v>
      </c>
      <c r="J3603" s="41">
        <f>ROUND(H3603*I3603, 2)</f>
        <v>57.7</v>
      </c>
      <c r="K3603" s="40"/>
      <c r="L3603" s="41">
        <f>SmtRes!DF1913</f>
        <v>0</v>
      </c>
    </row>
    <row r="3604" spans="1:83" ht="55.2" x14ac:dyDescent="0.25">
      <c r="A3604" s="37"/>
      <c r="B3604" s="37" t="s">
        <v>1429</v>
      </c>
      <c r="C3604" s="37" t="s">
        <v>1431</v>
      </c>
      <c r="D3604" s="38" t="s">
        <v>811</v>
      </c>
      <c r="E3604" s="39">
        <v>6.2E-4</v>
      </c>
      <c r="F3604" s="39">
        <f>ROUND(0,7)</f>
        <v>0</v>
      </c>
      <c r="G3604" s="39">
        <f>SmtRes!CX1914</f>
        <v>0</v>
      </c>
      <c r="H3604" s="41">
        <f>SmtRes!CZ1914</f>
        <v>99190.96</v>
      </c>
      <c r="I3604" s="40">
        <f>SmtRes!AI1914</f>
        <v>1.25</v>
      </c>
      <c r="J3604" s="41">
        <f>ROUND(H3604*I3604, 2)</f>
        <v>123988.7</v>
      </c>
      <c r="K3604" s="40"/>
      <c r="L3604" s="41">
        <f>SmtRes!DF1914</f>
        <v>0</v>
      </c>
    </row>
    <row r="3605" spans="1:83" ht="27.6" x14ac:dyDescent="0.25">
      <c r="A3605" s="37"/>
      <c r="B3605" s="37" t="s">
        <v>1432</v>
      </c>
      <c r="C3605" s="37" t="s">
        <v>1434</v>
      </c>
      <c r="D3605" s="38" t="s">
        <v>1244</v>
      </c>
      <c r="E3605" s="39">
        <v>0.25</v>
      </c>
      <c r="F3605" s="39">
        <f>ROUND(0,7)</f>
        <v>0</v>
      </c>
      <c r="G3605" s="39">
        <f>SmtRes!CX1915</f>
        <v>0</v>
      </c>
      <c r="H3605" s="41">
        <f>SmtRes!CZ1915</f>
        <v>931.11</v>
      </c>
      <c r="I3605" s="40">
        <f>SmtRes!AI1915</f>
        <v>1.61</v>
      </c>
      <c r="J3605" s="41">
        <f>ROUND(H3605*I3605, 2)</f>
        <v>1499.09</v>
      </c>
      <c r="K3605" s="40"/>
      <c r="L3605" s="41">
        <f>SmtRes!DF1915</f>
        <v>0</v>
      </c>
    </row>
    <row r="3606" spans="1:83" ht="14.4" x14ac:dyDescent="0.25">
      <c r="A3606" s="37"/>
      <c r="B3606" s="37" t="s">
        <v>1435</v>
      </c>
      <c r="C3606" s="44" t="s">
        <v>1437</v>
      </c>
      <c r="D3606" s="45" t="s">
        <v>811</v>
      </c>
      <c r="E3606" s="46">
        <v>7.2000000000000005E-4</v>
      </c>
      <c r="F3606" s="46">
        <f>ROUND(0,7)</f>
        <v>0</v>
      </c>
      <c r="G3606" s="46">
        <f>SmtRes!CX1916</f>
        <v>0</v>
      </c>
      <c r="H3606" s="47">
        <f>SmtRes!CZ1916</f>
        <v>82698.14</v>
      </c>
      <c r="I3606" s="48">
        <f>SmtRes!AI1916</f>
        <v>1.22</v>
      </c>
      <c r="J3606" s="47">
        <f>ROUND(H3606*I3606, 2)</f>
        <v>100891.73</v>
      </c>
      <c r="K3606" s="48"/>
      <c r="L3606" s="47">
        <f>SmtRes!DF1916</f>
        <v>0</v>
      </c>
    </row>
    <row r="3607" spans="1:83" ht="14.4" x14ac:dyDescent="0.25">
      <c r="A3607" s="37"/>
      <c r="B3607" s="37"/>
      <c r="C3607" s="50" t="s">
        <v>1568</v>
      </c>
      <c r="D3607" s="38"/>
      <c r="E3607" s="39"/>
      <c r="F3607" s="39"/>
      <c r="G3607" s="39"/>
      <c r="H3607" s="41"/>
      <c r="I3607" s="40"/>
      <c r="J3607" s="41"/>
      <c r="K3607" s="40"/>
      <c r="L3607" s="41">
        <f>L3592+L3594+L3595+L3602</f>
        <v>75.489999999999995</v>
      </c>
    </row>
    <row r="3608" spans="1:83" ht="14.4" x14ac:dyDescent="0.25">
      <c r="A3608" s="37"/>
      <c r="B3608" s="37"/>
      <c r="C3608" s="37" t="s">
        <v>1569</v>
      </c>
      <c r="D3608" s="38"/>
      <c r="E3608" s="39"/>
      <c r="F3608" s="39"/>
      <c r="G3608" s="39"/>
      <c r="H3608" s="41"/>
      <c r="I3608" s="40"/>
      <c r="J3608" s="41"/>
      <c r="K3608" s="40"/>
      <c r="L3608" s="41">
        <f>SUM(AR3590:AR3611)+SUM(AS3590:AS3611)+SUM(AT3590:AT3611)+SUM(AU3590:AU3611)+SUM(AV3590:AV3611)</f>
        <v>71.489999999999995</v>
      </c>
    </row>
    <row r="3609" spans="1:83" ht="27.6" x14ac:dyDescent="0.25">
      <c r="A3609" s="37"/>
      <c r="B3609" s="37" t="s">
        <v>759</v>
      </c>
      <c r="C3609" s="37" t="s">
        <v>1846</v>
      </c>
      <c r="D3609" s="38" t="s">
        <v>1422</v>
      </c>
      <c r="E3609" s="39">
        <f>Source!BZ670</f>
        <v>97</v>
      </c>
      <c r="F3609" s="39"/>
      <c r="G3609" s="39">
        <f>Source!AT670</f>
        <v>97</v>
      </c>
      <c r="H3609" s="41"/>
      <c r="I3609" s="40"/>
      <c r="J3609" s="41"/>
      <c r="K3609" s="40"/>
      <c r="L3609" s="41">
        <f>SUM(AZ3590:AZ3611)</f>
        <v>69.349999999999994</v>
      </c>
    </row>
    <row r="3610" spans="1:83" ht="27.6" x14ac:dyDescent="0.25">
      <c r="A3610" s="44"/>
      <c r="B3610" s="44" t="s">
        <v>760</v>
      </c>
      <c r="C3610" s="44" t="s">
        <v>1847</v>
      </c>
      <c r="D3610" s="45" t="s">
        <v>1422</v>
      </c>
      <c r="E3610" s="46">
        <f>Source!CA670</f>
        <v>51</v>
      </c>
      <c r="F3610" s="46"/>
      <c r="G3610" s="46">
        <f>Source!AU670</f>
        <v>51</v>
      </c>
      <c r="H3610" s="47"/>
      <c r="I3610" s="48"/>
      <c r="J3610" s="47"/>
      <c r="K3610" s="48"/>
      <c r="L3610" s="47">
        <f>SUM(BA3590:BA3611)</f>
        <v>36.46</v>
      </c>
    </row>
    <row r="3611" spans="1:83" ht="13.8" x14ac:dyDescent="0.25">
      <c r="C3611" s="81" t="s">
        <v>1572</v>
      </c>
      <c r="D3611" s="81"/>
      <c r="E3611" s="81"/>
      <c r="F3611" s="81"/>
      <c r="G3611" s="81"/>
      <c r="H3611" s="81"/>
      <c r="I3611" s="82">
        <f>IF(E3590&lt;&gt;0,K3611/E3590, 0)</f>
        <v>18130</v>
      </c>
      <c r="J3611" s="82"/>
      <c r="K3611" s="82">
        <f>L3592+L3594+L3602+L3609+L3610+L3595</f>
        <v>181.3</v>
      </c>
      <c r="L3611" s="82"/>
      <c r="AD3611">
        <f>ROUND((Source!AT670/100)*((ROUND(SUMIF(SmtRes!AQ1907:'SmtRes'!AQ1917,"=1",SmtRes!AD1907:'SmtRes'!AD1917)*Source!I670, 2)+ROUND(SUMIF(SmtRes!AQ1907:'SmtRes'!AQ1917,"=1",SmtRes!AC1907:'SmtRes'!AC1917)*Source!I670, 2))), 2)</f>
        <v>19.260000000000002</v>
      </c>
      <c r="AE3611">
        <f>ROUND((Source!AU670/100)*((ROUND(SUMIF(SmtRes!AQ1907:'SmtRes'!AQ1917,"=1",SmtRes!AD1907:'SmtRes'!AD1917)*Source!I670, 2)+ROUND(SUMIF(SmtRes!AQ1907:'SmtRes'!AQ1917,"=1",SmtRes!AC1907:'SmtRes'!AC1917)*Source!I670, 2))), 2)</f>
        <v>10.130000000000001</v>
      </c>
      <c r="AN3611" s="49">
        <f>L3592+L3594+L3602+L3609+L3610+L3595</f>
        <v>181.3</v>
      </c>
      <c r="AO3611" s="49">
        <f>L3594</f>
        <v>4.0000000000000009</v>
      </c>
      <c r="AQ3611" t="s">
        <v>1573</v>
      </c>
      <c r="AR3611" s="49">
        <f>L3592</f>
        <v>69.14</v>
      </c>
      <c r="AT3611" s="49">
        <f>L3595</f>
        <v>2.35</v>
      </c>
      <c r="AV3611" t="s">
        <v>1573</v>
      </c>
      <c r="AW3611" s="49">
        <f>L3602</f>
        <v>0</v>
      </c>
      <c r="AZ3611">
        <f>Source!X670</f>
        <v>69.349999999999994</v>
      </c>
      <c r="BA3611">
        <f>Source!Y670</f>
        <v>36.46</v>
      </c>
      <c r="CD3611">
        <v>2</v>
      </c>
    </row>
    <row r="3612" spans="1:83" ht="121.2" x14ac:dyDescent="0.25">
      <c r="A3612" s="35" t="s">
        <v>802</v>
      </c>
      <c r="B3612" s="37" t="s">
        <v>1856</v>
      </c>
      <c r="C3612" s="37" t="s">
        <v>1867</v>
      </c>
      <c r="D3612" s="38" t="str">
        <f>Source!H671</f>
        <v>100 м</v>
      </c>
      <c r="E3612" s="39">
        <f>Source!K671</f>
        <v>0.01</v>
      </c>
      <c r="F3612" s="39"/>
      <c r="G3612" s="39">
        <f>Source!I671</f>
        <v>0.01</v>
      </c>
      <c r="H3612" s="41"/>
      <c r="I3612" s="40"/>
      <c r="J3612" s="41"/>
      <c r="K3612" s="40"/>
      <c r="L3612" s="41"/>
    </row>
    <row r="3613" spans="1:83" x14ac:dyDescent="0.25">
      <c r="C3613" s="52" t="str">
        <f>"Объем: "&amp;Source!I671&amp;"=1/"&amp;"100"</f>
        <v>Объем: 0,01=1/100</v>
      </c>
    </row>
    <row r="3614" spans="1:83" ht="14.4" x14ac:dyDescent="0.25">
      <c r="A3614" s="36"/>
      <c r="B3614" s="39">
        <v>1</v>
      </c>
      <c r="C3614" s="36" t="s">
        <v>1564</v>
      </c>
      <c r="D3614" s="38" t="s">
        <v>1221</v>
      </c>
      <c r="E3614" s="42"/>
      <c r="F3614" s="39"/>
      <c r="G3614" s="42">
        <f>Source!U671</f>
        <v>0.145152</v>
      </c>
      <c r="H3614" s="39"/>
      <c r="I3614" s="39"/>
      <c r="J3614" s="39"/>
      <c r="K3614" s="39"/>
      <c r="L3614" s="43">
        <f>SUM(L3615:L3615)-SUMIF(CE3615:CE3615, 1, L3615:L3615)</f>
        <v>84.85</v>
      </c>
    </row>
    <row r="3615" spans="1:83" ht="14.4" x14ac:dyDescent="0.25">
      <c r="A3615" s="37"/>
      <c r="B3615" s="37" t="s">
        <v>1266</v>
      </c>
      <c r="C3615" s="37" t="s">
        <v>1267</v>
      </c>
      <c r="D3615" s="38" t="s">
        <v>1221</v>
      </c>
      <c r="E3615" s="39">
        <v>17.28</v>
      </c>
      <c r="F3615" s="39">
        <f>ROUND(0.84,7)</f>
        <v>0.84</v>
      </c>
      <c r="G3615" s="39">
        <f>SmtRes!CX1918</f>
        <v>0.145152</v>
      </c>
      <c r="H3615" s="41"/>
      <c r="I3615" s="40"/>
      <c r="J3615" s="41">
        <f>SmtRes!CZ1918</f>
        <v>584.59</v>
      </c>
      <c r="K3615" s="40"/>
      <c r="L3615" s="41">
        <f>SmtRes!DI1918</f>
        <v>84.85</v>
      </c>
    </row>
    <row r="3616" spans="1:83" ht="14.4" x14ac:dyDescent="0.25">
      <c r="A3616" s="36"/>
      <c r="B3616" s="39">
        <v>2</v>
      </c>
      <c r="C3616" s="36" t="s">
        <v>1565</v>
      </c>
      <c r="D3616" s="38"/>
      <c r="E3616" s="42"/>
      <c r="F3616" s="39"/>
      <c r="G3616" s="42"/>
      <c r="H3616" s="39"/>
      <c r="I3616" s="39"/>
      <c r="J3616" s="39"/>
      <c r="K3616" s="39"/>
      <c r="L3616" s="43">
        <f>SUM(L3617:L3623)-SUMIF(CE3617:CE3623, 1, L3617:L3623)</f>
        <v>4.1000000000000005</v>
      </c>
    </row>
    <row r="3617" spans="1:83" ht="14.4" x14ac:dyDescent="0.25">
      <c r="A3617" s="36"/>
      <c r="B3617" s="39"/>
      <c r="C3617" s="36" t="s">
        <v>1567</v>
      </c>
      <c r="D3617" s="38" t="s">
        <v>1221</v>
      </c>
      <c r="E3617" s="42"/>
      <c r="F3617" s="39"/>
      <c r="G3617" s="42">
        <f>Source!V671</f>
        <v>3.3600000000000001E-3</v>
      </c>
      <c r="H3617" s="39"/>
      <c r="I3617" s="39"/>
      <c r="J3617" s="39"/>
      <c r="K3617" s="39"/>
      <c r="L3617" s="43">
        <f>SUMIF(CE3618:CE3623, 1, L3618:L3623)</f>
        <v>2.35</v>
      </c>
      <c r="CE3617">
        <v>1</v>
      </c>
    </row>
    <row r="3618" spans="1:83" ht="27.6" x14ac:dyDescent="0.25">
      <c r="A3618" s="37"/>
      <c r="B3618" s="37" t="s">
        <v>1295</v>
      </c>
      <c r="C3618" s="37" t="s">
        <v>1297</v>
      </c>
      <c r="D3618" s="38" t="s">
        <v>1227</v>
      </c>
      <c r="E3618" s="39">
        <v>0.2</v>
      </c>
      <c r="F3618" s="39">
        <f t="shared" ref="F3618:F3623" si="184">ROUND(0.84,7)</f>
        <v>0.84</v>
      </c>
      <c r="G3618" s="39">
        <f>SmtRes!CX1920</f>
        <v>1.6800000000000001E-3</v>
      </c>
      <c r="H3618" s="41"/>
      <c r="I3618" s="40"/>
      <c r="J3618" s="41">
        <f>SmtRes!CZ1920</f>
        <v>1552.12</v>
      </c>
      <c r="K3618" s="40"/>
      <c r="L3618" s="41">
        <f>SmtRes!DG1920</f>
        <v>2.61</v>
      </c>
    </row>
    <row r="3619" spans="1:83" ht="14.4" x14ac:dyDescent="0.25">
      <c r="A3619" s="37"/>
      <c r="B3619" s="37" t="s">
        <v>1298</v>
      </c>
      <c r="C3619" s="37" t="s">
        <v>1609</v>
      </c>
      <c r="D3619" s="38" t="s">
        <v>1221</v>
      </c>
      <c r="E3619" s="39">
        <f>SmtRes!DO1920*SmtRes!AT1920</f>
        <v>0.2</v>
      </c>
      <c r="F3619" s="39">
        <f t="shared" si="184"/>
        <v>0.84</v>
      </c>
      <c r="G3619" s="39">
        <f>ROUND(E3619*G3612, 7)</f>
        <v>2E-3</v>
      </c>
      <c r="H3619" s="41"/>
      <c r="I3619" s="40"/>
      <c r="J3619" s="41">
        <f>ROUND(SmtRes!AG1920/SmtRes!DO1920, 2)</f>
        <v>803.25</v>
      </c>
      <c r="K3619" s="40"/>
      <c r="L3619" s="41">
        <f>SmtRes!DH1920</f>
        <v>1.35</v>
      </c>
      <c r="CE3619">
        <v>1</v>
      </c>
    </row>
    <row r="3620" spans="1:83" ht="27.6" x14ac:dyDescent="0.25">
      <c r="A3620" s="37"/>
      <c r="B3620" s="37" t="s">
        <v>1423</v>
      </c>
      <c r="C3620" s="37" t="s">
        <v>1425</v>
      </c>
      <c r="D3620" s="38" t="s">
        <v>1227</v>
      </c>
      <c r="E3620" s="39">
        <v>4.0599999999999996</v>
      </c>
      <c r="F3620" s="39">
        <f t="shared" si="184"/>
        <v>0.84</v>
      </c>
      <c r="G3620" s="39">
        <f>SmtRes!CX1921</f>
        <v>3.4104000000000002E-2</v>
      </c>
      <c r="H3620" s="41"/>
      <c r="I3620" s="40"/>
      <c r="J3620" s="41">
        <f>SmtRes!CZ1921</f>
        <v>2.67</v>
      </c>
      <c r="K3620" s="40"/>
      <c r="L3620" s="41">
        <f>SmtRes!DG1921</f>
        <v>0.09</v>
      </c>
    </row>
    <row r="3621" spans="1:83" ht="27.6" x14ac:dyDescent="0.25">
      <c r="A3621" s="37"/>
      <c r="B3621" s="37" t="s">
        <v>1426</v>
      </c>
      <c r="C3621" s="37" t="s">
        <v>1428</v>
      </c>
      <c r="D3621" s="38" t="s">
        <v>1227</v>
      </c>
      <c r="E3621" s="39">
        <v>4.0599999999999996</v>
      </c>
      <c r="F3621" s="39">
        <f t="shared" si="184"/>
        <v>0.84</v>
      </c>
      <c r="G3621" s="39">
        <f>SmtRes!CX1922</f>
        <v>3.4104000000000002E-2</v>
      </c>
      <c r="H3621" s="41">
        <f>SmtRes!CZ1922</f>
        <v>8.84</v>
      </c>
      <c r="I3621" s="40">
        <f>SmtRes!AJ1922</f>
        <v>1.38</v>
      </c>
      <c r="J3621" s="41">
        <f>ROUND(H3621*I3621, 2)</f>
        <v>12.2</v>
      </c>
      <c r="K3621" s="40"/>
      <c r="L3621" s="41">
        <f>SmtRes!DG1922</f>
        <v>0.42</v>
      </c>
    </row>
    <row r="3622" spans="1:83" ht="27.6" x14ac:dyDescent="0.25">
      <c r="A3622" s="37"/>
      <c r="B3622" s="37" t="s">
        <v>1229</v>
      </c>
      <c r="C3622" s="37" t="s">
        <v>1231</v>
      </c>
      <c r="D3622" s="38" t="s">
        <v>1227</v>
      </c>
      <c r="E3622" s="39">
        <v>0.2</v>
      </c>
      <c r="F3622" s="39">
        <f t="shared" si="184"/>
        <v>0.84</v>
      </c>
      <c r="G3622" s="39">
        <f>SmtRes!CX1923</f>
        <v>1.6800000000000001E-3</v>
      </c>
      <c r="H3622" s="41">
        <f>SmtRes!CZ1923</f>
        <v>477.92</v>
      </c>
      <c r="I3622" s="40">
        <f>SmtRes!AJ1923</f>
        <v>1.22</v>
      </c>
      <c r="J3622" s="41">
        <f>ROUND(H3622*I3622, 2)</f>
        <v>583.05999999999995</v>
      </c>
      <c r="K3622" s="40"/>
      <c r="L3622" s="41">
        <f>SmtRes!DG1923</f>
        <v>0.98</v>
      </c>
    </row>
    <row r="3623" spans="1:83" ht="14.4" x14ac:dyDescent="0.25">
      <c r="A3623" s="37"/>
      <c r="B3623" s="37" t="s">
        <v>1228</v>
      </c>
      <c r="C3623" s="37" t="s">
        <v>1566</v>
      </c>
      <c r="D3623" s="38" t="s">
        <v>1221</v>
      </c>
      <c r="E3623" s="39">
        <f>SmtRes!DO1923*SmtRes!AT1923</f>
        <v>0.2</v>
      </c>
      <c r="F3623" s="39">
        <f t="shared" si="184"/>
        <v>0.84</v>
      </c>
      <c r="G3623" s="39">
        <f>ROUND(E3623*G3612, 7)</f>
        <v>2E-3</v>
      </c>
      <c r="H3623" s="41"/>
      <c r="I3623" s="40"/>
      <c r="J3623" s="41">
        <f>ROUND(SmtRes!AG1923/SmtRes!DO1923, 2)</f>
        <v>597.98</v>
      </c>
      <c r="K3623" s="40"/>
      <c r="L3623" s="41">
        <f>SmtRes!DH1923</f>
        <v>1</v>
      </c>
      <c r="CE3623">
        <v>1</v>
      </c>
    </row>
    <row r="3624" spans="1:83" ht="14.4" hidden="1" x14ac:dyDescent="0.25">
      <c r="A3624" s="36"/>
      <c r="B3624" s="39">
        <v>4</v>
      </c>
      <c r="C3624" s="36" t="s">
        <v>1580</v>
      </c>
      <c r="D3624" s="38"/>
      <c r="E3624" s="42"/>
      <c r="F3624" s="39"/>
      <c r="G3624" s="42"/>
      <c r="H3624" s="39"/>
      <c r="I3624" s="39"/>
      <c r="J3624" s="39"/>
      <c r="K3624" s="39"/>
      <c r="L3624" s="43">
        <f>SUM(L3625:L3628)-SUMIF(CE3625:CE3628, 1, L3625:L3628)</f>
        <v>0</v>
      </c>
    </row>
    <row r="3625" spans="1:83" ht="55.2" x14ac:dyDescent="0.25">
      <c r="A3625" s="37"/>
      <c r="B3625" s="37" t="s">
        <v>1417</v>
      </c>
      <c r="C3625" s="37" t="s">
        <v>1419</v>
      </c>
      <c r="D3625" s="38" t="s">
        <v>849</v>
      </c>
      <c r="E3625" s="39">
        <v>0.245</v>
      </c>
      <c r="F3625" s="39">
        <f>ROUND(0,7)</f>
        <v>0</v>
      </c>
      <c r="G3625" s="39">
        <f>SmtRes!CX1924</f>
        <v>0</v>
      </c>
      <c r="H3625" s="41">
        <f>SmtRes!CZ1924</f>
        <v>37.71</v>
      </c>
      <c r="I3625" s="40">
        <f>SmtRes!AI1924</f>
        <v>1.53</v>
      </c>
      <c r="J3625" s="41">
        <f>ROUND(H3625*I3625, 2)</f>
        <v>57.7</v>
      </c>
      <c r="K3625" s="40"/>
      <c r="L3625" s="41">
        <f>SmtRes!DF1924</f>
        <v>0</v>
      </c>
    </row>
    <row r="3626" spans="1:83" ht="55.2" x14ac:dyDescent="0.25">
      <c r="A3626" s="37"/>
      <c r="B3626" s="37" t="s">
        <v>1429</v>
      </c>
      <c r="C3626" s="37" t="s">
        <v>1431</v>
      </c>
      <c r="D3626" s="38" t="s">
        <v>811</v>
      </c>
      <c r="E3626" s="39">
        <v>6.2E-4</v>
      </c>
      <c r="F3626" s="39">
        <f>ROUND(0,7)</f>
        <v>0</v>
      </c>
      <c r="G3626" s="39">
        <f>SmtRes!CX1925</f>
        <v>0</v>
      </c>
      <c r="H3626" s="41">
        <f>SmtRes!CZ1925</f>
        <v>99190.96</v>
      </c>
      <c r="I3626" s="40">
        <f>SmtRes!AI1925</f>
        <v>1.25</v>
      </c>
      <c r="J3626" s="41">
        <f>ROUND(H3626*I3626, 2)</f>
        <v>123988.7</v>
      </c>
      <c r="K3626" s="40"/>
      <c r="L3626" s="41">
        <f>SmtRes!DF1925</f>
        <v>0</v>
      </c>
    </row>
    <row r="3627" spans="1:83" ht="27.6" x14ac:dyDescent="0.25">
      <c r="A3627" s="37"/>
      <c r="B3627" s="37" t="s">
        <v>1432</v>
      </c>
      <c r="C3627" s="37" t="s">
        <v>1434</v>
      </c>
      <c r="D3627" s="38" t="s">
        <v>1244</v>
      </c>
      <c r="E3627" s="39">
        <v>0.25</v>
      </c>
      <c r="F3627" s="39">
        <f>ROUND(0,7)</f>
        <v>0</v>
      </c>
      <c r="G3627" s="39">
        <f>SmtRes!CX1926</f>
        <v>0</v>
      </c>
      <c r="H3627" s="41">
        <f>SmtRes!CZ1926</f>
        <v>931.11</v>
      </c>
      <c r="I3627" s="40">
        <f>SmtRes!AI1926</f>
        <v>1.61</v>
      </c>
      <c r="J3627" s="41">
        <f>ROUND(H3627*I3627, 2)</f>
        <v>1499.09</v>
      </c>
      <c r="K3627" s="40"/>
      <c r="L3627" s="41">
        <f>SmtRes!DF1926</f>
        <v>0</v>
      </c>
    </row>
    <row r="3628" spans="1:83" ht="14.4" x14ac:dyDescent="0.25">
      <c r="A3628" s="37"/>
      <c r="B3628" s="37" t="s">
        <v>1435</v>
      </c>
      <c r="C3628" s="44" t="s">
        <v>1437</v>
      </c>
      <c r="D3628" s="45" t="s">
        <v>811</v>
      </c>
      <c r="E3628" s="46">
        <v>7.2000000000000005E-4</v>
      </c>
      <c r="F3628" s="46">
        <f>ROUND(0,7)</f>
        <v>0</v>
      </c>
      <c r="G3628" s="46">
        <f>SmtRes!CX1927</f>
        <v>0</v>
      </c>
      <c r="H3628" s="47">
        <f>SmtRes!CZ1927</f>
        <v>82698.14</v>
      </c>
      <c r="I3628" s="48">
        <f>SmtRes!AI1927</f>
        <v>1.22</v>
      </c>
      <c r="J3628" s="47">
        <f>ROUND(H3628*I3628, 2)</f>
        <v>100891.73</v>
      </c>
      <c r="K3628" s="48"/>
      <c r="L3628" s="47">
        <f>SmtRes!DF1927</f>
        <v>0</v>
      </c>
    </row>
    <row r="3629" spans="1:83" ht="14.4" x14ac:dyDescent="0.25">
      <c r="A3629" s="37"/>
      <c r="B3629" s="37"/>
      <c r="C3629" s="50" t="s">
        <v>1568</v>
      </c>
      <c r="D3629" s="38"/>
      <c r="E3629" s="39"/>
      <c r="F3629" s="39"/>
      <c r="G3629" s="39"/>
      <c r="H3629" s="41"/>
      <c r="I3629" s="40"/>
      <c r="J3629" s="41"/>
      <c r="K3629" s="40"/>
      <c r="L3629" s="41">
        <f>L3614+L3616+L3617+L3624</f>
        <v>91.299999999999983</v>
      </c>
    </row>
    <row r="3630" spans="1:83" ht="14.4" x14ac:dyDescent="0.25">
      <c r="A3630" s="37"/>
      <c r="B3630" s="37"/>
      <c r="C3630" s="37" t="s">
        <v>1569</v>
      </c>
      <c r="D3630" s="38"/>
      <c r="E3630" s="39"/>
      <c r="F3630" s="39"/>
      <c r="G3630" s="39"/>
      <c r="H3630" s="41"/>
      <c r="I3630" s="40"/>
      <c r="J3630" s="41"/>
      <c r="K3630" s="40"/>
      <c r="L3630" s="41">
        <f>SUM(AR3612:AR3633)+SUM(AS3612:AS3633)+SUM(AT3612:AT3633)+SUM(AU3612:AU3633)+SUM(AV3612:AV3633)</f>
        <v>87.199999999999989</v>
      </c>
    </row>
    <row r="3631" spans="1:83" ht="27.6" x14ac:dyDescent="0.25">
      <c r="A3631" s="37"/>
      <c r="B3631" s="37" t="s">
        <v>759</v>
      </c>
      <c r="C3631" s="37" t="s">
        <v>1846</v>
      </c>
      <c r="D3631" s="38" t="s">
        <v>1422</v>
      </c>
      <c r="E3631" s="39">
        <f>Source!BZ671</f>
        <v>97</v>
      </c>
      <c r="F3631" s="39"/>
      <c r="G3631" s="39">
        <f>Source!AT671</f>
        <v>97</v>
      </c>
      <c r="H3631" s="41"/>
      <c r="I3631" s="40"/>
      <c r="J3631" s="41"/>
      <c r="K3631" s="40"/>
      <c r="L3631" s="41">
        <f>SUM(AZ3612:AZ3633)</f>
        <v>84.58</v>
      </c>
    </row>
    <row r="3632" spans="1:83" ht="27.6" x14ac:dyDescent="0.25">
      <c r="A3632" s="44"/>
      <c r="B3632" s="44" t="s">
        <v>760</v>
      </c>
      <c r="C3632" s="44" t="s">
        <v>1847</v>
      </c>
      <c r="D3632" s="45" t="s">
        <v>1422</v>
      </c>
      <c r="E3632" s="46">
        <f>Source!CA671</f>
        <v>51</v>
      </c>
      <c r="F3632" s="46"/>
      <c r="G3632" s="46">
        <f>Source!AU671</f>
        <v>51</v>
      </c>
      <c r="H3632" s="47"/>
      <c r="I3632" s="48"/>
      <c r="J3632" s="47"/>
      <c r="K3632" s="48"/>
      <c r="L3632" s="47">
        <f>SUM(BA3612:BA3633)</f>
        <v>44.47</v>
      </c>
    </row>
    <row r="3633" spans="1:83" ht="13.8" x14ac:dyDescent="0.25">
      <c r="C3633" s="81" t="s">
        <v>1572</v>
      </c>
      <c r="D3633" s="81"/>
      <c r="E3633" s="81"/>
      <c r="F3633" s="81"/>
      <c r="G3633" s="81"/>
      <c r="H3633" s="81"/>
      <c r="I3633" s="82">
        <f>IF(E3612&lt;&gt;0,K3633/E3612, 0)</f>
        <v>22034.999999999996</v>
      </c>
      <c r="J3633" s="82"/>
      <c r="K3633" s="82">
        <f>L3614+L3616+L3624+L3631+L3632+L3617</f>
        <v>220.34999999999997</v>
      </c>
      <c r="L3633" s="82"/>
      <c r="AD3633">
        <f>ROUND((Source!AT671/100)*((ROUND(SUMIF(SmtRes!AQ1918:'SmtRes'!AQ1928,"=1",SmtRes!AD1918:'SmtRes'!AD1928)*Source!I671, 2)+ROUND(SUMIF(SmtRes!AQ1918:'SmtRes'!AQ1928,"=1",SmtRes!AC1918:'SmtRes'!AC1928)*Source!I671, 2))), 2)</f>
        <v>19.260000000000002</v>
      </c>
      <c r="AE3633">
        <f>ROUND((Source!AU671/100)*((ROUND(SUMIF(SmtRes!AQ1918:'SmtRes'!AQ1928,"=1",SmtRes!AD1918:'SmtRes'!AD1928)*Source!I671, 2)+ROUND(SUMIF(SmtRes!AQ1918:'SmtRes'!AQ1928,"=1",SmtRes!AC1918:'SmtRes'!AC1928)*Source!I671, 2))), 2)</f>
        <v>10.130000000000001</v>
      </c>
      <c r="AN3633" s="49">
        <f>L3614+L3616+L3624+L3631+L3632+L3617</f>
        <v>220.34999999999997</v>
      </c>
      <c r="AO3633" s="49">
        <f>L3616</f>
        <v>4.1000000000000005</v>
      </c>
      <c r="AQ3633" t="s">
        <v>1573</v>
      </c>
      <c r="AR3633" s="49">
        <f>L3614</f>
        <v>84.85</v>
      </c>
      <c r="AT3633" s="49">
        <f>L3617</f>
        <v>2.35</v>
      </c>
      <c r="AV3633" t="s">
        <v>1573</v>
      </c>
      <c r="AW3633" s="49">
        <f>L3624</f>
        <v>0</v>
      </c>
      <c r="AZ3633">
        <f>Source!X671</f>
        <v>84.58</v>
      </c>
      <c r="BA3633">
        <f>Source!Y671</f>
        <v>44.47</v>
      </c>
      <c r="CD3633">
        <v>2</v>
      </c>
    </row>
    <row r="3634" spans="1:83" ht="121.2" x14ac:dyDescent="0.25">
      <c r="A3634" s="35" t="s">
        <v>804</v>
      </c>
      <c r="B3634" s="37" t="s">
        <v>1858</v>
      </c>
      <c r="C3634" s="37" t="s">
        <v>1868</v>
      </c>
      <c r="D3634" s="38" t="str">
        <f>Source!H672</f>
        <v>100 м</v>
      </c>
      <c r="E3634" s="39">
        <f>Source!K672</f>
        <v>0.01</v>
      </c>
      <c r="F3634" s="39"/>
      <c r="G3634" s="39">
        <f>Source!I672</f>
        <v>0.01</v>
      </c>
      <c r="H3634" s="41"/>
      <c r="I3634" s="40"/>
      <c r="J3634" s="41"/>
      <c r="K3634" s="40"/>
      <c r="L3634" s="41"/>
    </row>
    <row r="3635" spans="1:83" x14ac:dyDescent="0.25">
      <c r="C3635" s="52" t="str">
        <f>"Объем: "&amp;Source!I672&amp;"=1/"&amp;"100"</f>
        <v>Объем: 0,01=1/100</v>
      </c>
    </row>
    <row r="3636" spans="1:83" ht="14.4" x14ac:dyDescent="0.25">
      <c r="A3636" s="36"/>
      <c r="B3636" s="39">
        <v>1</v>
      </c>
      <c r="C3636" s="36" t="s">
        <v>1564</v>
      </c>
      <c r="D3636" s="38" t="s">
        <v>1221</v>
      </c>
      <c r="E3636" s="42"/>
      <c r="F3636" s="39"/>
      <c r="G3636" s="42">
        <f>Source!U672</f>
        <v>0.17471999999999999</v>
      </c>
      <c r="H3636" s="39"/>
      <c r="I3636" s="39"/>
      <c r="J3636" s="39"/>
      <c r="K3636" s="39"/>
      <c r="L3636" s="43">
        <f>SUM(L3637:L3637)-SUMIF(CE3637:CE3637, 1, L3637:L3637)</f>
        <v>102.14</v>
      </c>
    </row>
    <row r="3637" spans="1:83" ht="14.4" x14ac:dyDescent="0.25">
      <c r="A3637" s="37"/>
      <c r="B3637" s="37" t="s">
        <v>1266</v>
      </c>
      <c r="C3637" s="37" t="s">
        <v>1267</v>
      </c>
      <c r="D3637" s="38" t="s">
        <v>1221</v>
      </c>
      <c r="E3637" s="39">
        <v>20.8</v>
      </c>
      <c r="F3637" s="39">
        <f>ROUND(0.84,7)</f>
        <v>0.84</v>
      </c>
      <c r="G3637" s="39">
        <f>SmtRes!CX1929</f>
        <v>0.17471999999999999</v>
      </c>
      <c r="H3637" s="41"/>
      <c r="I3637" s="40"/>
      <c r="J3637" s="41">
        <f>SmtRes!CZ1929</f>
        <v>584.59</v>
      </c>
      <c r="K3637" s="40"/>
      <c r="L3637" s="41">
        <f>SmtRes!DI1929</f>
        <v>102.14</v>
      </c>
    </row>
    <row r="3638" spans="1:83" ht="14.4" x14ac:dyDescent="0.25">
      <c r="A3638" s="36"/>
      <c r="B3638" s="39">
        <v>2</v>
      </c>
      <c r="C3638" s="36" t="s">
        <v>1565</v>
      </c>
      <c r="D3638" s="38"/>
      <c r="E3638" s="42"/>
      <c r="F3638" s="39"/>
      <c r="G3638" s="42"/>
      <c r="H3638" s="39"/>
      <c r="I3638" s="39"/>
      <c r="J3638" s="39"/>
      <c r="K3638" s="39"/>
      <c r="L3638" s="43">
        <f>SUM(L3639:L3645)-SUMIF(CE3639:CE3645, 1, L3639:L3645)</f>
        <v>4.2</v>
      </c>
    </row>
    <row r="3639" spans="1:83" ht="14.4" x14ac:dyDescent="0.25">
      <c r="A3639" s="36"/>
      <c r="B3639" s="39"/>
      <c r="C3639" s="36" t="s">
        <v>1567</v>
      </c>
      <c r="D3639" s="38" t="s">
        <v>1221</v>
      </c>
      <c r="E3639" s="42"/>
      <c r="F3639" s="39"/>
      <c r="G3639" s="42">
        <f>Source!V672</f>
        <v>3.3600000000000001E-3</v>
      </c>
      <c r="H3639" s="39"/>
      <c r="I3639" s="39"/>
      <c r="J3639" s="39"/>
      <c r="K3639" s="39"/>
      <c r="L3639" s="43">
        <f>SUMIF(CE3640:CE3645, 1, L3640:L3645)</f>
        <v>2.35</v>
      </c>
      <c r="CE3639">
        <v>1</v>
      </c>
    </row>
    <row r="3640" spans="1:83" ht="27.6" x14ac:dyDescent="0.25">
      <c r="A3640" s="37"/>
      <c r="B3640" s="37" t="s">
        <v>1295</v>
      </c>
      <c r="C3640" s="37" t="s">
        <v>1297</v>
      </c>
      <c r="D3640" s="38" t="s">
        <v>1227</v>
      </c>
      <c r="E3640" s="39">
        <v>0.2</v>
      </c>
      <c r="F3640" s="39">
        <f t="shared" ref="F3640:F3645" si="185">ROUND(0.84,7)</f>
        <v>0.84</v>
      </c>
      <c r="G3640" s="39">
        <f>SmtRes!CX1931</f>
        <v>1.6800000000000001E-3</v>
      </c>
      <c r="H3640" s="41"/>
      <c r="I3640" s="40"/>
      <c r="J3640" s="41">
        <f>SmtRes!CZ1931</f>
        <v>1552.12</v>
      </c>
      <c r="K3640" s="40"/>
      <c r="L3640" s="41">
        <f>SmtRes!DG1931</f>
        <v>2.61</v>
      </c>
    </row>
    <row r="3641" spans="1:83" ht="14.4" x14ac:dyDescent="0.25">
      <c r="A3641" s="37"/>
      <c r="B3641" s="37" t="s">
        <v>1298</v>
      </c>
      <c r="C3641" s="37" t="s">
        <v>1609</v>
      </c>
      <c r="D3641" s="38" t="s">
        <v>1221</v>
      </c>
      <c r="E3641" s="39">
        <f>SmtRes!DO1931*SmtRes!AT1931</f>
        <v>0.2</v>
      </c>
      <c r="F3641" s="39">
        <f t="shared" si="185"/>
        <v>0.84</v>
      </c>
      <c r="G3641" s="39">
        <f>ROUND(E3641*G3634, 7)</f>
        <v>2E-3</v>
      </c>
      <c r="H3641" s="41"/>
      <c r="I3641" s="40"/>
      <c r="J3641" s="41">
        <f>ROUND(SmtRes!AG1931/SmtRes!DO1931, 2)</f>
        <v>803.25</v>
      </c>
      <c r="K3641" s="40"/>
      <c r="L3641" s="41">
        <f>SmtRes!DH1931</f>
        <v>1.35</v>
      </c>
      <c r="CE3641">
        <v>1</v>
      </c>
    </row>
    <row r="3642" spans="1:83" ht="27.6" x14ac:dyDescent="0.25">
      <c r="A3642" s="37"/>
      <c r="B3642" s="37" t="s">
        <v>1423</v>
      </c>
      <c r="C3642" s="37" t="s">
        <v>1425</v>
      </c>
      <c r="D3642" s="38" t="s">
        <v>1227</v>
      </c>
      <c r="E3642" s="39">
        <v>4.9000000000000004</v>
      </c>
      <c r="F3642" s="39">
        <f t="shared" si="185"/>
        <v>0.84</v>
      </c>
      <c r="G3642" s="39">
        <f>SmtRes!CX1932</f>
        <v>4.1160000000000002E-2</v>
      </c>
      <c r="H3642" s="41"/>
      <c r="I3642" s="40"/>
      <c r="J3642" s="41">
        <f>SmtRes!CZ1932</f>
        <v>2.67</v>
      </c>
      <c r="K3642" s="40"/>
      <c r="L3642" s="41">
        <f>SmtRes!DG1932</f>
        <v>0.11</v>
      </c>
    </row>
    <row r="3643" spans="1:83" ht="27.6" x14ac:dyDescent="0.25">
      <c r="A3643" s="37"/>
      <c r="B3643" s="37" t="s">
        <v>1426</v>
      </c>
      <c r="C3643" s="37" t="s">
        <v>1428</v>
      </c>
      <c r="D3643" s="38" t="s">
        <v>1227</v>
      </c>
      <c r="E3643" s="39">
        <v>4.9000000000000004</v>
      </c>
      <c r="F3643" s="39">
        <f t="shared" si="185"/>
        <v>0.84</v>
      </c>
      <c r="G3643" s="39">
        <f>SmtRes!CX1933</f>
        <v>4.1160000000000002E-2</v>
      </c>
      <c r="H3643" s="41">
        <f>SmtRes!CZ1933</f>
        <v>8.84</v>
      </c>
      <c r="I3643" s="40">
        <f>SmtRes!AJ1933</f>
        <v>1.38</v>
      </c>
      <c r="J3643" s="41">
        <f>ROUND(H3643*I3643, 2)</f>
        <v>12.2</v>
      </c>
      <c r="K3643" s="40"/>
      <c r="L3643" s="41">
        <f>SmtRes!DG1933</f>
        <v>0.5</v>
      </c>
    </row>
    <row r="3644" spans="1:83" ht="27.6" x14ac:dyDescent="0.25">
      <c r="A3644" s="37"/>
      <c r="B3644" s="37" t="s">
        <v>1229</v>
      </c>
      <c r="C3644" s="37" t="s">
        <v>1231</v>
      </c>
      <c r="D3644" s="38" t="s">
        <v>1227</v>
      </c>
      <c r="E3644" s="39">
        <v>0.2</v>
      </c>
      <c r="F3644" s="39">
        <f t="shared" si="185"/>
        <v>0.84</v>
      </c>
      <c r="G3644" s="39">
        <f>SmtRes!CX1934</f>
        <v>1.6800000000000001E-3</v>
      </c>
      <c r="H3644" s="41">
        <f>SmtRes!CZ1934</f>
        <v>477.92</v>
      </c>
      <c r="I3644" s="40">
        <f>SmtRes!AJ1934</f>
        <v>1.22</v>
      </c>
      <c r="J3644" s="41">
        <f>ROUND(H3644*I3644, 2)</f>
        <v>583.05999999999995</v>
      </c>
      <c r="K3644" s="40"/>
      <c r="L3644" s="41">
        <f>SmtRes!DG1934</f>
        <v>0.98</v>
      </c>
    </row>
    <row r="3645" spans="1:83" ht="14.4" x14ac:dyDescent="0.25">
      <c r="A3645" s="37"/>
      <c r="B3645" s="37" t="s">
        <v>1228</v>
      </c>
      <c r="C3645" s="37" t="s">
        <v>1566</v>
      </c>
      <c r="D3645" s="38" t="s">
        <v>1221</v>
      </c>
      <c r="E3645" s="39">
        <f>SmtRes!DO1934*SmtRes!AT1934</f>
        <v>0.2</v>
      </c>
      <c r="F3645" s="39">
        <f t="shared" si="185"/>
        <v>0.84</v>
      </c>
      <c r="G3645" s="39">
        <f>ROUND(E3645*G3634, 7)</f>
        <v>2E-3</v>
      </c>
      <c r="H3645" s="41"/>
      <c r="I3645" s="40"/>
      <c r="J3645" s="41">
        <f>ROUND(SmtRes!AG1934/SmtRes!DO1934, 2)</f>
        <v>597.98</v>
      </c>
      <c r="K3645" s="40"/>
      <c r="L3645" s="41">
        <f>SmtRes!DH1934</f>
        <v>1</v>
      </c>
      <c r="CE3645">
        <v>1</v>
      </c>
    </row>
    <row r="3646" spans="1:83" ht="14.4" hidden="1" x14ac:dyDescent="0.25">
      <c r="A3646" s="36"/>
      <c r="B3646" s="39">
        <v>4</v>
      </c>
      <c r="C3646" s="36" t="s">
        <v>1580</v>
      </c>
      <c r="D3646" s="38"/>
      <c r="E3646" s="42"/>
      <c r="F3646" s="39"/>
      <c r="G3646" s="42"/>
      <c r="H3646" s="39"/>
      <c r="I3646" s="39"/>
      <c r="J3646" s="39"/>
      <c r="K3646" s="39"/>
      <c r="L3646" s="43">
        <f>SUM(L3647:L3650)-SUMIF(CE3647:CE3650, 1, L3647:L3650)</f>
        <v>0</v>
      </c>
    </row>
    <row r="3647" spans="1:83" ht="55.2" x14ac:dyDescent="0.25">
      <c r="A3647" s="37"/>
      <c r="B3647" s="37" t="s">
        <v>1417</v>
      </c>
      <c r="C3647" s="37" t="s">
        <v>1419</v>
      </c>
      <c r="D3647" s="38" t="s">
        <v>849</v>
      </c>
      <c r="E3647" s="39">
        <v>0.245</v>
      </c>
      <c r="F3647" s="39">
        <f>ROUND(0,7)</f>
        <v>0</v>
      </c>
      <c r="G3647" s="39">
        <f>SmtRes!CX1935</f>
        <v>0</v>
      </c>
      <c r="H3647" s="41">
        <f>SmtRes!CZ1935</f>
        <v>37.71</v>
      </c>
      <c r="I3647" s="40">
        <f>SmtRes!AI1935</f>
        <v>1.53</v>
      </c>
      <c r="J3647" s="41">
        <f>ROUND(H3647*I3647, 2)</f>
        <v>57.7</v>
      </c>
      <c r="K3647" s="40"/>
      <c r="L3647" s="41">
        <f>SmtRes!DF1935</f>
        <v>0</v>
      </c>
    </row>
    <row r="3648" spans="1:83" ht="55.2" x14ac:dyDescent="0.25">
      <c r="A3648" s="37"/>
      <c r="B3648" s="37" t="s">
        <v>1429</v>
      </c>
      <c r="C3648" s="37" t="s">
        <v>1431</v>
      </c>
      <c r="D3648" s="38" t="s">
        <v>811</v>
      </c>
      <c r="E3648" s="39">
        <v>6.2E-4</v>
      </c>
      <c r="F3648" s="39">
        <f>ROUND(0,7)</f>
        <v>0</v>
      </c>
      <c r="G3648" s="39">
        <f>SmtRes!CX1936</f>
        <v>0</v>
      </c>
      <c r="H3648" s="41">
        <f>SmtRes!CZ1936</f>
        <v>99190.96</v>
      </c>
      <c r="I3648" s="40">
        <f>SmtRes!AI1936</f>
        <v>1.25</v>
      </c>
      <c r="J3648" s="41">
        <f>ROUND(H3648*I3648, 2)</f>
        <v>123988.7</v>
      </c>
      <c r="K3648" s="40"/>
      <c r="L3648" s="41">
        <f>SmtRes!DF1936</f>
        <v>0</v>
      </c>
    </row>
    <row r="3649" spans="1:83" ht="27.6" x14ac:dyDescent="0.25">
      <c r="A3649" s="37"/>
      <c r="B3649" s="37" t="s">
        <v>1432</v>
      </c>
      <c r="C3649" s="37" t="s">
        <v>1434</v>
      </c>
      <c r="D3649" s="38" t="s">
        <v>1244</v>
      </c>
      <c r="E3649" s="39">
        <v>0.25</v>
      </c>
      <c r="F3649" s="39">
        <f>ROUND(0,7)</f>
        <v>0</v>
      </c>
      <c r="G3649" s="39">
        <f>SmtRes!CX1937</f>
        <v>0</v>
      </c>
      <c r="H3649" s="41">
        <f>SmtRes!CZ1937</f>
        <v>931.11</v>
      </c>
      <c r="I3649" s="40">
        <f>SmtRes!AI1937</f>
        <v>1.61</v>
      </c>
      <c r="J3649" s="41">
        <f>ROUND(H3649*I3649, 2)</f>
        <v>1499.09</v>
      </c>
      <c r="K3649" s="40"/>
      <c r="L3649" s="41">
        <f>SmtRes!DF1937</f>
        <v>0</v>
      </c>
    </row>
    <row r="3650" spans="1:83" ht="14.4" x14ac:dyDescent="0.25">
      <c r="A3650" s="37"/>
      <c r="B3650" s="37" t="s">
        <v>1435</v>
      </c>
      <c r="C3650" s="44" t="s">
        <v>1437</v>
      </c>
      <c r="D3650" s="45" t="s">
        <v>811</v>
      </c>
      <c r="E3650" s="46">
        <v>7.2000000000000005E-4</v>
      </c>
      <c r="F3650" s="46">
        <f>ROUND(0,7)</f>
        <v>0</v>
      </c>
      <c r="G3650" s="46">
        <f>SmtRes!CX1938</f>
        <v>0</v>
      </c>
      <c r="H3650" s="47">
        <f>SmtRes!CZ1938</f>
        <v>82698.14</v>
      </c>
      <c r="I3650" s="48">
        <f>SmtRes!AI1938</f>
        <v>1.22</v>
      </c>
      <c r="J3650" s="47">
        <f>ROUND(H3650*I3650, 2)</f>
        <v>100891.73</v>
      </c>
      <c r="K3650" s="48"/>
      <c r="L3650" s="47">
        <f>SmtRes!DF1938</f>
        <v>0</v>
      </c>
    </row>
    <row r="3651" spans="1:83" ht="14.4" x14ac:dyDescent="0.25">
      <c r="A3651" s="37"/>
      <c r="B3651" s="37"/>
      <c r="C3651" s="50" t="s">
        <v>1568</v>
      </c>
      <c r="D3651" s="38"/>
      <c r="E3651" s="39"/>
      <c r="F3651" s="39"/>
      <c r="G3651" s="39"/>
      <c r="H3651" s="41"/>
      <c r="I3651" s="40"/>
      <c r="J3651" s="41"/>
      <c r="K3651" s="40"/>
      <c r="L3651" s="41">
        <f>L3636+L3638+L3639+L3646</f>
        <v>108.69</v>
      </c>
    </row>
    <row r="3652" spans="1:83" ht="14.4" x14ac:dyDescent="0.25">
      <c r="A3652" s="37"/>
      <c r="B3652" s="37"/>
      <c r="C3652" s="37" t="s">
        <v>1569</v>
      </c>
      <c r="D3652" s="38"/>
      <c r="E3652" s="39"/>
      <c r="F3652" s="39"/>
      <c r="G3652" s="39"/>
      <c r="H3652" s="41"/>
      <c r="I3652" s="40"/>
      <c r="J3652" s="41"/>
      <c r="K3652" s="40"/>
      <c r="L3652" s="41">
        <f>SUM(AR3634:AR3655)+SUM(AS3634:AS3655)+SUM(AT3634:AT3655)+SUM(AU3634:AU3655)+SUM(AV3634:AV3655)</f>
        <v>104.49</v>
      </c>
    </row>
    <row r="3653" spans="1:83" ht="27.6" x14ac:dyDescent="0.25">
      <c r="A3653" s="37"/>
      <c r="B3653" s="37" t="s">
        <v>759</v>
      </c>
      <c r="C3653" s="37" t="s">
        <v>1846</v>
      </c>
      <c r="D3653" s="38" t="s">
        <v>1422</v>
      </c>
      <c r="E3653" s="39">
        <f>Source!BZ672</f>
        <v>97</v>
      </c>
      <c r="F3653" s="39"/>
      <c r="G3653" s="39">
        <f>Source!AT672</f>
        <v>97</v>
      </c>
      <c r="H3653" s="41"/>
      <c r="I3653" s="40"/>
      <c r="J3653" s="41"/>
      <c r="K3653" s="40"/>
      <c r="L3653" s="41">
        <f>SUM(AZ3634:AZ3655)</f>
        <v>101.36</v>
      </c>
    </row>
    <row r="3654" spans="1:83" ht="27.6" x14ac:dyDescent="0.25">
      <c r="A3654" s="44"/>
      <c r="B3654" s="44" t="s">
        <v>760</v>
      </c>
      <c r="C3654" s="44" t="s">
        <v>1847</v>
      </c>
      <c r="D3654" s="45" t="s">
        <v>1422</v>
      </c>
      <c r="E3654" s="46">
        <f>Source!CA672</f>
        <v>51</v>
      </c>
      <c r="F3654" s="46"/>
      <c r="G3654" s="46">
        <f>Source!AU672</f>
        <v>51</v>
      </c>
      <c r="H3654" s="47"/>
      <c r="I3654" s="48"/>
      <c r="J3654" s="47"/>
      <c r="K3654" s="48"/>
      <c r="L3654" s="47">
        <f>SUM(BA3634:BA3655)</f>
        <v>53.29</v>
      </c>
    </row>
    <row r="3655" spans="1:83" ht="13.8" x14ac:dyDescent="0.25">
      <c r="C3655" s="81" t="s">
        <v>1572</v>
      </c>
      <c r="D3655" s="81"/>
      <c r="E3655" s="81"/>
      <c r="F3655" s="81"/>
      <c r="G3655" s="81"/>
      <c r="H3655" s="81"/>
      <c r="I3655" s="82">
        <f>IF(E3634&lt;&gt;0,K3655/E3634, 0)</f>
        <v>26334.000000000004</v>
      </c>
      <c r="J3655" s="82"/>
      <c r="K3655" s="82">
        <f>L3636+L3638+L3646+L3653+L3654+L3639</f>
        <v>263.34000000000003</v>
      </c>
      <c r="L3655" s="82"/>
      <c r="AD3655">
        <f>ROUND((Source!AT672/100)*((ROUND(SUMIF(SmtRes!AQ1929:'SmtRes'!AQ1939,"=1",SmtRes!AD1929:'SmtRes'!AD1939)*Source!I672, 2)+ROUND(SUMIF(SmtRes!AQ1929:'SmtRes'!AQ1939,"=1",SmtRes!AC1929:'SmtRes'!AC1939)*Source!I672, 2))), 2)</f>
        <v>19.260000000000002</v>
      </c>
      <c r="AE3655">
        <f>ROUND((Source!AU672/100)*((ROUND(SUMIF(SmtRes!AQ1929:'SmtRes'!AQ1939,"=1",SmtRes!AD1929:'SmtRes'!AD1939)*Source!I672, 2)+ROUND(SUMIF(SmtRes!AQ1929:'SmtRes'!AQ1939,"=1",SmtRes!AC1929:'SmtRes'!AC1939)*Source!I672, 2))), 2)</f>
        <v>10.130000000000001</v>
      </c>
      <c r="AN3655" s="49">
        <f>L3636+L3638+L3646+L3653+L3654+L3639</f>
        <v>263.34000000000003</v>
      </c>
      <c r="AO3655" s="49">
        <f>L3638</f>
        <v>4.2</v>
      </c>
      <c r="AQ3655" t="s">
        <v>1573</v>
      </c>
      <c r="AR3655" s="49">
        <f>L3636</f>
        <v>102.14</v>
      </c>
      <c r="AT3655" s="49">
        <f>L3639</f>
        <v>2.35</v>
      </c>
      <c r="AV3655" t="s">
        <v>1573</v>
      </c>
      <c r="AW3655" s="49">
        <f>L3646</f>
        <v>0</v>
      </c>
      <c r="AZ3655">
        <f>Source!X672</f>
        <v>101.36</v>
      </c>
      <c r="BA3655">
        <f>Source!Y672</f>
        <v>53.29</v>
      </c>
      <c r="CD3655">
        <v>2</v>
      </c>
    </row>
    <row r="3656" spans="1:83" ht="121.2" x14ac:dyDescent="0.25">
      <c r="A3656" s="35" t="s">
        <v>806</v>
      </c>
      <c r="B3656" s="37" t="s">
        <v>1860</v>
      </c>
      <c r="C3656" s="37" t="s">
        <v>1869</v>
      </c>
      <c r="D3656" s="38" t="str">
        <f>Source!H673</f>
        <v>100 м</v>
      </c>
      <c r="E3656" s="39">
        <f>Source!K673</f>
        <v>0.01</v>
      </c>
      <c r="F3656" s="39"/>
      <c r="G3656" s="39">
        <f>Source!I673</f>
        <v>0.01</v>
      </c>
      <c r="H3656" s="41"/>
      <c r="I3656" s="40"/>
      <c r="J3656" s="41"/>
      <c r="K3656" s="40"/>
      <c r="L3656" s="41"/>
    </row>
    <row r="3657" spans="1:83" x14ac:dyDescent="0.25">
      <c r="C3657" s="52" t="str">
        <f>"Объем: "&amp;Source!I673&amp;"=1/"&amp;"100"</f>
        <v>Объем: 0,01=1/100</v>
      </c>
    </row>
    <row r="3658" spans="1:83" ht="14.4" x14ac:dyDescent="0.25">
      <c r="A3658" s="36"/>
      <c r="B3658" s="39">
        <v>1</v>
      </c>
      <c r="C3658" s="36" t="s">
        <v>1564</v>
      </c>
      <c r="D3658" s="38" t="s">
        <v>1221</v>
      </c>
      <c r="E3658" s="42"/>
      <c r="F3658" s="39"/>
      <c r="G3658" s="42">
        <f>Source!U673</f>
        <v>0.24931200000000001</v>
      </c>
      <c r="H3658" s="39"/>
      <c r="I3658" s="39"/>
      <c r="J3658" s="39"/>
      <c r="K3658" s="39"/>
      <c r="L3658" s="43">
        <f>SUM(L3659:L3659)-SUMIF(CE3659:CE3659, 1, L3659:L3659)</f>
        <v>145.75</v>
      </c>
    </row>
    <row r="3659" spans="1:83" ht="14.4" x14ac:dyDescent="0.25">
      <c r="A3659" s="37"/>
      <c r="B3659" s="37" t="s">
        <v>1266</v>
      </c>
      <c r="C3659" s="37" t="s">
        <v>1267</v>
      </c>
      <c r="D3659" s="38" t="s">
        <v>1221</v>
      </c>
      <c r="E3659" s="39">
        <v>29.68</v>
      </c>
      <c r="F3659" s="39">
        <f>ROUND(0.84,7)</f>
        <v>0.84</v>
      </c>
      <c r="G3659" s="39">
        <f>SmtRes!CX1940</f>
        <v>0.24931200000000001</v>
      </c>
      <c r="H3659" s="41"/>
      <c r="I3659" s="40"/>
      <c r="J3659" s="41">
        <f>SmtRes!CZ1940</f>
        <v>584.59</v>
      </c>
      <c r="K3659" s="40"/>
      <c r="L3659" s="41">
        <f>SmtRes!DI1940</f>
        <v>145.75</v>
      </c>
    </row>
    <row r="3660" spans="1:83" ht="14.4" x14ac:dyDescent="0.25">
      <c r="A3660" s="36"/>
      <c r="B3660" s="39">
        <v>2</v>
      </c>
      <c r="C3660" s="36" t="s">
        <v>1565</v>
      </c>
      <c r="D3660" s="38"/>
      <c r="E3660" s="42"/>
      <c r="F3660" s="39"/>
      <c r="G3660" s="42"/>
      <c r="H3660" s="39"/>
      <c r="I3660" s="39"/>
      <c r="J3660" s="39"/>
      <c r="K3660" s="39"/>
      <c r="L3660" s="43">
        <f>SUM(L3661:L3667)-SUMIF(CE3661:CE3667, 1, L3661:L3667)</f>
        <v>4.8200000000000012</v>
      </c>
    </row>
    <row r="3661" spans="1:83" ht="14.4" x14ac:dyDescent="0.25">
      <c r="A3661" s="36"/>
      <c r="B3661" s="39"/>
      <c r="C3661" s="36" t="s">
        <v>1567</v>
      </c>
      <c r="D3661" s="38" t="s">
        <v>1221</v>
      </c>
      <c r="E3661" s="42"/>
      <c r="F3661" s="39"/>
      <c r="G3661" s="42">
        <f>Source!V673</f>
        <v>3.3600000000000001E-3</v>
      </c>
      <c r="H3661" s="39"/>
      <c r="I3661" s="39"/>
      <c r="J3661" s="39"/>
      <c r="K3661" s="39"/>
      <c r="L3661" s="43">
        <f>SUMIF(CE3662:CE3667, 1, L3662:L3667)</f>
        <v>2.35</v>
      </c>
      <c r="CE3661">
        <v>1</v>
      </c>
    </row>
    <row r="3662" spans="1:83" ht="27.6" x14ac:dyDescent="0.25">
      <c r="A3662" s="37"/>
      <c r="B3662" s="37" t="s">
        <v>1295</v>
      </c>
      <c r="C3662" s="37" t="s">
        <v>1297</v>
      </c>
      <c r="D3662" s="38" t="s">
        <v>1227</v>
      </c>
      <c r="E3662" s="39">
        <v>0.2</v>
      </c>
      <c r="F3662" s="39">
        <f t="shared" ref="F3662:F3667" si="186">ROUND(0.84,7)</f>
        <v>0.84</v>
      </c>
      <c r="G3662" s="39">
        <f>SmtRes!CX1942</f>
        <v>1.6800000000000001E-3</v>
      </c>
      <c r="H3662" s="41"/>
      <c r="I3662" s="40"/>
      <c r="J3662" s="41">
        <f>SmtRes!CZ1942</f>
        <v>1552.12</v>
      </c>
      <c r="K3662" s="40"/>
      <c r="L3662" s="41">
        <f>SmtRes!DG1942</f>
        <v>2.61</v>
      </c>
    </row>
    <row r="3663" spans="1:83" ht="14.4" x14ac:dyDescent="0.25">
      <c r="A3663" s="37"/>
      <c r="B3663" s="37" t="s">
        <v>1298</v>
      </c>
      <c r="C3663" s="37" t="s">
        <v>1609</v>
      </c>
      <c r="D3663" s="38" t="s">
        <v>1221</v>
      </c>
      <c r="E3663" s="39">
        <f>SmtRes!DO1942*SmtRes!AT1942</f>
        <v>0.2</v>
      </c>
      <c r="F3663" s="39">
        <f t="shared" si="186"/>
        <v>0.84</v>
      </c>
      <c r="G3663" s="39">
        <f>ROUND(E3663*G3656, 7)</f>
        <v>2E-3</v>
      </c>
      <c r="H3663" s="41"/>
      <c r="I3663" s="40"/>
      <c r="J3663" s="41">
        <f>ROUND(SmtRes!AG1942/SmtRes!DO1942, 2)</f>
        <v>803.25</v>
      </c>
      <c r="K3663" s="40"/>
      <c r="L3663" s="41">
        <f>SmtRes!DH1942</f>
        <v>1.35</v>
      </c>
      <c r="CE3663">
        <v>1</v>
      </c>
    </row>
    <row r="3664" spans="1:83" ht="27.6" x14ac:dyDescent="0.25">
      <c r="A3664" s="37"/>
      <c r="B3664" s="37" t="s">
        <v>1423</v>
      </c>
      <c r="C3664" s="37" t="s">
        <v>1425</v>
      </c>
      <c r="D3664" s="38" t="s">
        <v>1227</v>
      </c>
      <c r="E3664" s="39">
        <v>6.9</v>
      </c>
      <c r="F3664" s="39">
        <f t="shared" si="186"/>
        <v>0.84</v>
      </c>
      <c r="G3664" s="39">
        <f>SmtRes!CX1943</f>
        <v>5.7959999999999998E-2</v>
      </c>
      <c r="H3664" s="41"/>
      <c r="I3664" s="40"/>
      <c r="J3664" s="41">
        <f>SmtRes!CZ1943</f>
        <v>2.67</v>
      </c>
      <c r="K3664" s="40"/>
      <c r="L3664" s="41">
        <f>SmtRes!DG1943</f>
        <v>0.15</v>
      </c>
    </row>
    <row r="3665" spans="1:83" ht="27.6" x14ac:dyDescent="0.25">
      <c r="A3665" s="37"/>
      <c r="B3665" s="37" t="s">
        <v>1438</v>
      </c>
      <c r="C3665" s="37" t="s">
        <v>1440</v>
      </c>
      <c r="D3665" s="38" t="s">
        <v>1227</v>
      </c>
      <c r="E3665" s="39">
        <v>6.9</v>
      </c>
      <c r="F3665" s="39">
        <f t="shared" si="186"/>
        <v>0.84</v>
      </c>
      <c r="G3665" s="39">
        <f>SmtRes!CX1944</f>
        <v>5.7959999999999998E-2</v>
      </c>
      <c r="H3665" s="41">
        <f>SmtRes!CZ1944</f>
        <v>13.44</v>
      </c>
      <c r="I3665" s="40">
        <f>SmtRes!AJ1944</f>
        <v>1.38</v>
      </c>
      <c r="J3665" s="41">
        <f>ROUND(H3665*I3665, 2)</f>
        <v>18.55</v>
      </c>
      <c r="K3665" s="40"/>
      <c r="L3665" s="41">
        <f>SmtRes!DG1944</f>
        <v>1.08</v>
      </c>
    </row>
    <row r="3666" spans="1:83" ht="27.6" x14ac:dyDescent="0.25">
      <c r="A3666" s="37"/>
      <c r="B3666" s="37" t="s">
        <v>1229</v>
      </c>
      <c r="C3666" s="37" t="s">
        <v>1231</v>
      </c>
      <c r="D3666" s="38" t="s">
        <v>1227</v>
      </c>
      <c r="E3666" s="39">
        <v>0.2</v>
      </c>
      <c r="F3666" s="39">
        <f t="shared" si="186"/>
        <v>0.84</v>
      </c>
      <c r="G3666" s="39">
        <f>SmtRes!CX1945</f>
        <v>1.6800000000000001E-3</v>
      </c>
      <c r="H3666" s="41">
        <f>SmtRes!CZ1945</f>
        <v>477.92</v>
      </c>
      <c r="I3666" s="40">
        <f>SmtRes!AJ1945</f>
        <v>1.22</v>
      </c>
      <c r="J3666" s="41">
        <f>ROUND(H3666*I3666, 2)</f>
        <v>583.05999999999995</v>
      </c>
      <c r="K3666" s="40"/>
      <c r="L3666" s="41">
        <f>SmtRes!DG1945</f>
        <v>0.98</v>
      </c>
    </row>
    <row r="3667" spans="1:83" ht="14.4" x14ac:dyDescent="0.25">
      <c r="A3667" s="37"/>
      <c r="B3667" s="37" t="s">
        <v>1228</v>
      </c>
      <c r="C3667" s="37" t="s">
        <v>1566</v>
      </c>
      <c r="D3667" s="38" t="s">
        <v>1221</v>
      </c>
      <c r="E3667" s="39">
        <f>SmtRes!DO1945*SmtRes!AT1945</f>
        <v>0.2</v>
      </c>
      <c r="F3667" s="39">
        <f t="shared" si="186"/>
        <v>0.84</v>
      </c>
      <c r="G3667" s="39">
        <f>ROUND(E3667*G3656, 7)</f>
        <v>2E-3</v>
      </c>
      <c r="H3667" s="41"/>
      <c r="I3667" s="40"/>
      <c r="J3667" s="41">
        <f>ROUND(SmtRes!AG1945/SmtRes!DO1945, 2)</f>
        <v>597.98</v>
      </c>
      <c r="K3667" s="40"/>
      <c r="L3667" s="41">
        <f>SmtRes!DH1945</f>
        <v>1</v>
      </c>
      <c r="CE3667">
        <v>1</v>
      </c>
    </row>
    <row r="3668" spans="1:83" ht="14.4" hidden="1" x14ac:dyDescent="0.25">
      <c r="A3668" s="36"/>
      <c r="B3668" s="39">
        <v>4</v>
      </c>
      <c r="C3668" s="36" t="s">
        <v>1580</v>
      </c>
      <c r="D3668" s="38"/>
      <c r="E3668" s="42"/>
      <c r="F3668" s="39"/>
      <c r="G3668" s="42"/>
      <c r="H3668" s="39"/>
      <c r="I3668" s="39"/>
      <c r="J3668" s="39"/>
      <c r="K3668" s="39"/>
      <c r="L3668" s="43">
        <f>SUM(L3669:L3672)-SUMIF(CE3669:CE3672, 1, L3669:L3672)</f>
        <v>0</v>
      </c>
    </row>
    <row r="3669" spans="1:83" ht="55.2" x14ac:dyDescent="0.25">
      <c r="A3669" s="37"/>
      <c r="B3669" s="37" t="s">
        <v>1417</v>
      </c>
      <c r="C3669" s="37" t="s">
        <v>1419</v>
      </c>
      <c r="D3669" s="38" t="s">
        <v>849</v>
      </c>
      <c r="E3669" s="39">
        <v>0.245</v>
      </c>
      <c r="F3669" s="39">
        <f>ROUND(0,7)</f>
        <v>0</v>
      </c>
      <c r="G3669" s="39">
        <f>SmtRes!CX1946</f>
        <v>0</v>
      </c>
      <c r="H3669" s="41">
        <f>SmtRes!CZ1946</f>
        <v>37.71</v>
      </c>
      <c r="I3669" s="40">
        <f>SmtRes!AI1946</f>
        <v>1.53</v>
      </c>
      <c r="J3669" s="41">
        <f>ROUND(H3669*I3669, 2)</f>
        <v>57.7</v>
      </c>
      <c r="K3669" s="40"/>
      <c r="L3669" s="41">
        <f>SmtRes!DF1946</f>
        <v>0</v>
      </c>
    </row>
    <row r="3670" spans="1:83" ht="55.2" x14ac:dyDescent="0.25">
      <c r="A3670" s="37"/>
      <c r="B3670" s="37" t="s">
        <v>1429</v>
      </c>
      <c r="C3670" s="37" t="s">
        <v>1431</v>
      </c>
      <c r="D3670" s="38" t="s">
        <v>811</v>
      </c>
      <c r="E3670" s="39">
        <v>6.2E-4</v>
      </c>
      <c r="F3670" s="39">
        <f>ROUND(0,7)</f>
        <v>0</v>
      </c>
      <c r="G3670" s="39">
        <f>SmtRes!CX1947</f>
        <v>0</v>
      </c>
      <c r="H3670" s="41">
        <f>SmtRes!CZ1947</f>
        <v>99190.96</v>
      </c>
      <c r="I3670" s="40">
        <f>SmtRes!AI1947</f>
        <v>1.25</v>
      </c>
      <c r="J3670" s="41">
        <f>ROUND(H3670*I3670, 2)</f>
        <v>123988.7</v>
      </c>
      <c r="K3670" s="40"/>
      <c r="L3670" s="41">
        <f>SmtRes!DF1947</f>
        <v>0</v>
      </c>
    </row>
    <row r="3671" spans="1:83" ht="27.6" x14ac:dyDescent="0.25">
      <c r="A3671" s="37"/>
      <c r="B3671" s="37" t="s">
        <v>1432</v>
      </c>
      <c r="C3671" s="37" t="s">
        <v>1434</v>
      </c>
      <c r="D3671" s="38" t="s">
        <v>1244</v>
      </c>
      <c r="E3671" s="39">
        <v>0.25</v>
      </c>
      <c r="F3671" s="39">
        <f>ROUND(0,7)</f>
        <v>0</v>
      </c>
      <c r="G3671" s="39">
        <f>SmtRes!CX1948</f>
        <v>0</v>
      </c>
      <c r="H3671" s="41">
        <f>SmtRes!CZ1948</f>
        <v>931.11</v>
      </c>
      <c r="I3671" s="40">
        <f>SmtRes!AI1948</f>
        <v>1.61</v>
      </c>
      <c r="J3671" s="41">
        <f>ROUND(H3671*I3671, 2)</f>
        <v>1499.09</v>
      </c>
      <c r="K3671" s="40"/>
      <c r="L3671" s="41">
        <f>SmtRes!DF1948</f>
        <v>0</v>
      </c>
    </row>
    <row r="3672" spans="1:83" ht="14.4" x14ac:dyDescent="0.25">
      <c r="A3672" s="37"/>
      <c r="B3672" s="37" t="s">
        <v>1435</v>
      </c>
      <c r="C3672" s="44" t="s">
        <v>1437</v>
      </c>
      <c r="D3672" s="45" t="s">
        <v>811</v>
      </c>
      <c r="E3672" s="46">
        <v>7.2000000000000005E-4</v>
      </c>
      <c r="F3672" s="46">
        <f>ROUND(0,7)</f>
        <v>0</v>
      </c>
      <c r="G3672" s="46">
        <f>SmtRes!CX1949</f>
        <v>0</v>
      </c>
      <c r="H3672" s="47">
        <f>SmtRes!CZ1949</f>
        <v>82698.14</v>
      </c>
      <c r="I3672" s="48">
        <f>SmtRes!AI1949</f>
        <v>1.22</v>
      </c>
      <c r="J3672" s="47">
        <f>ROUND(H3672*I3672, 2)</f>
        <v>100891.73</v>
      </c>
      <c r="K3672" s="48"/>
      <c r="L3672" s="47">
        <f>SmtRes!DF1949</f>
        <v>0</v>
      </c>
    </row>
    <row r="3673" spans="1:83" ht="14.4" x14ac:dyDescent="0.25">
      <c r="A3673" s="37"/>
      <c r="B3673" s="37"/>
      <c r="C3673" s="50" t="s">
        <v>1568</v>
      </c>
      <c r="D3673" s="38"/>
      <c r="E3673" s="39"/>
      <c r="F3673" s="39"/>
      <c r="G3673" s="39"/>
      <c r="H3673" s="41"/>
      <c r="I3673" s="40"/>
      <c r="J3673" s="41"/>
      <c r="K3673" s="40"/>
      <c r="L3673" s="41">
        <f>L3658+L3660+L3661+L3668</f>
        <v>152.91999999999999</v>
      </c>
    </row>
    <row r="3674" spans="1:83" ht="14.4" x14ac:dyDescent="0.25">
      <c r="A3674" s="37"/>
      <c r="B3674" s="37"/>
      <c r="C3674" s="37" t="s">
        <v>1569</v>
      </c>
      <c r="D3674" s="38"/>
      <c r="E3674" s="39"/>
      <c r="F3674" s="39"/>
      <c r="G3674" s="39"/>
      <c r="H3674" s="41"/>
      <c r="I3674" s="40"/>
      <c r="J3674" s="41"/>
      <c r="K3674" s="40"/>
      <c r="L3674" s="41">
        <f>SUM(AR3656:AR3677)+SUM(AS3656:AS3677)+SUM(AT3656:AT3677)+SUM(AU3656:AU3677)+SUM(AV3656:AV3677)</f>
        <v>148.1</v>
      </c>
    </row>
    <row r="3675" spans="1:83" ht="27.6" x14ac:dyDescent="0.25">
      <c r="A3675" s="37"/>
      <c r="B3675" s="37" t="s">
        <v>759</v>
      </c>
      <c r="C3675" s="37" t="s">
        <v>1846</v>
      </c>
      <c r="D3675" s="38" t="s">
        <v>1422</v>
      </c>
      <c r="E3675" s="39">
        <f>Source!BZ673</f>
        <v>97</v>
      </c>
      <c r="F3675" s="39"/>
      <c r="G3675" s="39">
        <f>Source!AT673</f>
        <v>97</v>
      </c>
      <c r="H3675" s="41"/>
      <c r="I3675" s="40"/>
      <c r="J3675" s="41"/>
      <c r="K3675" s="40"/>
      <c r="L3675" s="41">
        <f>SUM(AZ3656:AZ3677)</f>
        <v>143.66</v>
      </c>
    </row>
    <row r="3676" spans="1:83" ht="27.6" x14ac:dyDescent="0.25">
      <c r="A3676" s="44"/>
      <c r="B3676" s="44" t="s">
        <v>760</v>
      </c>
      <c r="C3676" s="44" t="s">
        <v>1847</v>
      </c>
      <c r="D3676" s="45" t="s">
        <v>1422</v>
      </c>
      <c r="E3676" s="46">
        <f>Source!CA673</f>
        <v>51</v>
      </c>
      <c r="F3676" s="46"/>
      <c r="G3676" s="46">
        <f>Source!AU673</f>
        <v>51</v>
      </c>
      <c r="H3676" s="47"/>
      <c r="I3676" s="48"/>
      <c r="J3676" s="47"/>
      <c r="K3676" s="48"/>
      <c r="L3676" s="47">
        <f>SUM(BA3656:BA3677)</f>
        <v>75.53</v>
      </c>
    </row>
    <row r="3677" spans="1:83" ht="13.8" x14ac:dyDescent="0.25">
      <c r="C3677" s="81" t="s">
        <v>1572</v>
      </c>
      <c r="D3677" s="81"/>
      <c r="E3677" s="81"/>
      <c r="F3677" s="81"/>
      <c r="G3677" s="81"/>
      <c r="H3677" s="81"/>
      <c r="I3677" s="82">
        <f>IF(E3656&lt;&gt;0,K3677/E3656, 0)</f>
        <v>37211</v>
      </c>
      <c r="J3677" s="82"/>
      <c r="K3677" s="82">
        <f>L3658+L3660+L3668+L3675+L3676+L3661</f>
        <v>372.11</v>
      </c>
      <c r="L3677" s="82"/>
      <c r="AD3677">
        <f>ROUND((Source!AT673/100)*((ROUND(SUMIF(SmtRes!AQ1940:'SmtRes'!AQ1950,"=1",SmtRes!AD1940:'SmtRes'!AD1950)*Source!I673, 2)+ROUND(SUMIF(SmtRes!AQ1940:'SmtRes'!AQ1950,"=1",SmtRes!AC1940:'SmtRes'!AC1950)*Source!I673, 2))), 2)</f>
        <v>19.260000000000002</v>
      </c>
      <c r="AE3677">
        <f>ROUND((Source!AU673/100)*((ROUND(SUMIF(SmtRes!AQ1940:'SmtRes'!AQ1950,"=1",SmtRes!AD1940:'SmtRes'!AD1950)*Source!I673, 2)+ROUND(SUMIF(SmtRes!AQ1940:'SmtRes'!AQ1950,"=1",SmtRes!AC1940:'SmtRes'!AC1950)*Source!I673, 2))), 2)</f>
        <v>10.130000000000001</v>
      </c>
      <c r="AN3677" s="49">
        <f>L3658+L3660+L3668+L3675+L3676+L3661</f>
        <v>372.11</v>
      </c>
      <c r="AO3677" s="49">
        <f>L3660</f>
        <v>4.8200000000000012</v>
      </c>
      <c r="AQ3677" t="s">
        <v>1573</v>
      </c>
      <c r="AR3677" s="49">
        <f>L3658</f>
        <v>145.75</v>
      </c>
      <c r="AT3677" s="49">
        <f>L3661</f>
        <v>2.35</v>
      </c>
      <c r="AV3677" t="s">
        <v>1573</v>
      </c>
      <c r="AW3677" s="49">
        <f>L3668</f>
        <v>0</v>
      </c>
      <c r="AZ3677">
        <f>Source!X673</f>
        <v>143.66</v>
      </c>
      <c r="BA3677">
        <f>Source!Y673</f>
        <v>75.53</v>
      </c>
      <c r="CD3677">
        <v>2</v>
      </c>
    </row>
    <row r="3678" spans="1:83" ht="107.4" x14ac:dyDescent="0.25">
      <c r="A3678" s="35" t="s">
        <v>808</v>
      </c>
      <c r="B3678" s="37" t="s">
        <v>1870</v>
      </c>
      <c r="C3678" s="37" t="s">
        <v>1871</v>
      </c>
      <c r="D3678" s="38" t="str">
        <f>Source!H674</f>
        <v>т</v>
      </c>
      <c r="E3678" s="39">
        <f>Source!K674</f>
        <v>1</v>
      </c>
      <c r="F3678" s="39"/>
      <c r="G3678" s="39">
        <f>Source!I674</f>
        <v>1</v>
      </c>
      <c r="H3678" s="41"/>
      <c r="I3678" s="40"/>
      <c r="J3678" s="41"/>
      <c r="K3678" s="40"/>
      <c r="L3678" s="41"/>
    </row>
    <row r="3679" spans="1:83" ht="79.2" x14ac:dyDescent="0.25">
      <c r="B3679" s="54" t="str">
        <f>Source!EO674</f>
        <v>Поправка: 571/пр_2022_п.84_т.3_стр.4_стб.3</v>
      </c>
      <c r="C3679" s="54" t="str">
        <f>Source!CN674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680" spans="1:83" ht="14.4" x14ac:dyDescent="0.25">
      <c r="A3680" s="36"/>
      <c r="B3680" s="39">
        <v>1</v>
      </c>
      <c r="C3680" s="36" t="s">
        <v>1564</v>
      </c>
      <c r="D3680" s="38" t="s">
        <v>1221</v>
      </c>
      <c r="E3680" s="42"/>
      <c r="F3680" s="39"/>
      <c r="G3680" s="42">
        <f>Source!U674</f>
        <v>13.608000000000001</v>
      </c>
      <c r="H3680" s="39"/>
      <c r="I3680" s="39"/>
      <c r="J3680" s="39"/>
      <c r="K3680" s="39"/>
      <c r="L3680" s="43">
        <f>SUM(L3681:L3681)-SUMIF(CE3681:CE3681, 1, L3681:L3681)</f>
        <v>7955.1</v>
      </c>
    </row>
    <row r="3681" spans="1:83" ht="14.4" x14ac:dyDescent="0.25">
      <c r="A3681" s="37"/>
      <c r="B3681" s="37" t="s">
        <v>1266</v>
      </c>
      <c r="C3681" s="37" t="s">
        <v>1267</v>
      </c>
      <c r="D3681" s="38" t="s">
        <v>1221</v>
      </c>
      <c r="E3681" s="39">
        <v>54</v>
      </c>
      <c r="F3681" s="39">
        <f>ROUND((0.3)*0.84,7)</f>
        <v>0.252</v>
      </c>
      <c r="G3681" s="39">
        <f>SmtRes!CX1951</f>
        <v>13.608000000000001</v>
      </c>
      <c r="H3681" s="41"/>
      <c r="I3681" s="40"/>
      <c r="J3681" s="41">
        <f>SmtRes!CZ1951</f>
        <v>584.59</v>
      </c>
      <c r="K3681" s="40"/>
      <c r="L3681" s="41">
        <f>SmtRes!DI1951</f>
        <v>7955.1</v>
      </c>
    </row>
    <row r="3682" spans="1:83" ht="14.4" x14ac:dyDescent="0.25">
      <c r="A3682" s="36"/>
      <c r="B3682" s="39">
        <v>2</v>
      </c>
      <c r="C3682" s="36" t="s">
        <v>1565</v>
      </c>
      <c r="D3682" s="38"/>
      <c r="E3682" s="42"/>
      <c r="F3682" s="39"/>
      <c r="G3682" s="42"/>
      <c r="H3682" s="39"/>
      <c r="I3682" s="39"/>
      <c r="J3682" s="39"/>
      <c r="K3682" s="39"/>
      <c r="L3682" s="43">
        <f>SUM(L3683:L3688)-SUMIF(CE3683:CE3688, 1, L3683:L3688)</f>
        <v>211.49</v>
      </c>
    </row>
    <row r="3683" spans="1:83" ht="14.4" x14ac:dyDescent="0.25">
      <c r="A3683" s="36"/>
      <c r="B3683" s="39"/>
      <c r="C3683" s="36" t="s">
        <v>1567</v>
      </c>
      <c r="D3683" s="38" t="s">
        <v>1221</v>
      </c>
      <c r="E3683" s="42"/>
      <c r="F3683" s="39"/>
      <c r="G3683" s="42">
        <f>Source!V674</f>
        <v>0.1008</v>
      </c>
      <c r="H3683" s="39"/>
      <c r="I3683" s="39"/>
      <c r="J3683" s="39"/>
      <c r="K3683" s="39"/>
      <c r="L3683" s="43">
        <f>SUMIF(CE3684:CE3688, 1, L3684:L3688)</f>
        <v>70.62</v>
      </c>
      <c r="CE3683">
        <v>1</v>
      </c>
    </row>
    <row r="3684" spans="1:83" ht="27.6" x14ac:dyDescent="0.25">
      <c r="A3684" s="37"/>
      <c r="B3684" s="37" t="s">
        <v>1295</v>
      </c>
      <c r="C3684" s="37" t="s">
        <v>1297</v>
      </c>
      <c r="D3684" s="38" t="s">
        <v>1227</v>
      </c>
      <c r="E3684" s="39">
        <v>0.2</v>
      </c>
      <c r="F3684" s="39">
        <f>ROUND((0.3)*0.84,7)</f>
        <v>0.252</v>
      </c>
      <c r="G3684" s="39">
        <f>SmtRes!CX1953</f>
        <v>5.04E-2</v>
      </c>
      <c r="H3684" s="41"/>
      <c r="I3684" s="40"/>
      <c r="J3684" s="41">
        <f>SmtRes!CZ1953</f>
        <v>1552.12</v>
      </c>
      <c r="K3684" s="40"/>
      <c r="L3684" s="41">
        <f>SmtRes!DG1953</f>
        <v>78.23</v>
      </c>
    </row>
    <row r="3685" spans="1:83" ht="14.4" x14ac:dyDescent="0.25">
      <c r="A3685" s="37"/>
      <c r="B3685" s="37" t="s">
        <v>1298</v>
      </c>
      <c r="C3685" s="37" t="s">
        <v>1609</v>
      </c>
      <c r="D3685" s="38" t="s">
        <v>1221</v>
      </c>
      <c r="E3685" s="39">
        <f>SmtRes!DO1953*SmtRes!AT1953</f>
        <v>0.2</v>
      </c>
      <c r="F3685" s="39">
        <f>ROUND((0.3)*0.84,7)</f>
        <v>0.252</v>
      </c>
      <c r="G3685" s="39">
        <f>ROUND(E3685*G3678, 7)</f>
        <v>0.2</v>
      </c>
      <c r="H3685" s="41"/>
      <c r="I3685" s="40"/>
      <c r="J3685" s="41">
        <f>ROUND(SmtRes!AG1953/SmtRes!DO1953, 2)</f>
        <v>803.25</v>
      </c>
      <c r="K3685" s="40"/>
      <c r="L3685" s="41">
        <f>SmtRes!DH1953</f>
        <v>40.479999999999997</v>
      </c>
      <c r="CE3685">
        <v>1</v>
      </c>
    </row>
    <row r="3686" spans="1:83" ht="27.6" x14ac:dyDescent="0.25">
      <c r="A3686" s="37"/>
      <c r="B3686" s="37" t="s">
        <v>1229</v>
      </c>
      <c r="C3686" s="37" t="s">
        <v>1231</v>
      </c>
      <c r="D3686" s="38" t="s">
        <v>1227</v>
      </c>
      <c r="E3686" s="39">
        <v>0.2</v>
      </c>
      <c r="F3686" s="39">
        <f>ROUND((0.3)*0.84,7)</f>
        <v>0.252</v>
      </c>
      <c r="G3686" s="39">
        <f>SmtRes!CX1954</f>
        <v>5.04E-2</v>
      </c>
      <c r="H3686" s="41">
        <f>SmtRes!CZ1954</f>
        <v>477.92</v>
      </c>
      <c r="I3686" s="40">
        <f>SmtRes!AJ1954</f>
        <v>1.22</v>
      </c>
      <c r="J3686" s="41">
        <f>ROUND(H3686*I3686, 2)</f>
        <v>583.05999999999995</v>
      </c>
      <c r="K3686" s="40"/>
      <c r="L3686" s="41">
        <f>SmtRes!DG1954</f>
        <v>29.39</v>
      </c>
    </row>
    <row r="3687" spans="1:83" ht="14.4" x14ac:dyDescent="0.25">
      <c r="A3687" s="37"/>
      <c r="B3687" s="37" t="s">
        <v>1228</v>
      </c>
      <c r="C3687" s="37" t="s">
        <v>1566</v>
      </c>
      <c r="D3687" s="38" t="s">
        <v>1221</v>
      </c>
      <c r="E3687" s="39">
        <f>SmtRes!DO1954*SmtRes!AT1954</f>
        <v>0.2</v>
      </c>
      <c r="F3687" s="39">
        <f>ROUND((0.3)*0.84,7)</f>
        <v>0.252</v>
      </c>
      <c r="G3687" s="39">
        <f>ROUND(E3687*G3678, 7)</f>
        <v>0.2</v>
      </c>
      <c r="H3687" s="41"/>
      <c r="I3687" s="40"/>
      <c r="J3687" s="41">
        <f>ROUND(SmtRes!AG1954/SmtRes!DO1954, 2)</f>
        <v>597.98</v>
      </c>
      <c r="K3687" s="40"/>
      <c r="L3687" s="41">
        <f>SmtRes!DH1954</f>
        <v>30.14</v>
      </c>
      <c r="CE3687">
        <v>1</v>
      </c>
    </row>
    <row r="3688" spans="1:83" ht="27.6" x14ac:dyDescent="0.25">
      <c r="A3688" s="37"/>
      <c r="B3688" s="37" t="s">
        <v>1441</v>
      </c>
      <c r="C3688" s="37" t="s">
        <v>1443</v>
      </c>
      <c r="D3688" s="38" t="s">
        <v>1227</v>
      </c>
      <c r="E3688" s="39">
        <v>14.88</v>
      </c>
      <c r="F3688" s="39">
        <f>ROUND((0.3)*0.84,7)</f>
        <v>0.252</v>
      </c>
      <c r="G3688" s="39">
        <f>SmtRes!CX1955</f>
        <v>3.7497600000000002</v>
      </c>
      <c r="H3688" s="41"/>
      <c r="I3688" s="40"/>
      <c r="J3688" s="41">
        <f>SmtRes!CZ1955</f>
        <v>27.7</v>
      </c>
      <c r="K3688" s="40"/>
      <c r="L3688" s="41">
        <f>SmtRes!DG1955</f>
        <v>103.87</v>
      </c>
    </row>
    <row r="3689" spans="1:83" ht="14.4" hidden="1" x14ac:dyDescent="0.25">
      <c r="A3689" s="36"/>
      <c r="B3689" s="39">
        <v>4</v>
      </c>
      <c r="C3689" s="36" t="s">
        <v>1580</v>
      </c>
      <c r="D3689" s="38"/>
      <c r="E3689" s="42"/>
      <c r="F3689" s="39"/>
      <c r="G3689" s="42"/>
      <c r="H3689" s="39"/>
      <c r="I3689" s="39"/>
      <c r="J3689" s="39"/>
      <c r="K3689" s="39"/>
      <c r="L3689" s="43">
        <f>SUM(L3690:L3692)-SUMIF(CE3690:CE3692, 1, L3690:L3692)</f>
        <v>0</v>
      </c>
    </row>
    <row r="3690" spans="1:83" ht="55.2" x14ac:dyDescent="0.25">
      <c r="A3690" s="37"/>
      <c r="B3690" s="37" t="s">
        <v>1444</v>
      </c>
      <c r="C3690" s="37" t="s">
        <v>1446</v>
      </c>
      <c r="D3690" s="38" t="s">
        <v>1244</v>
      </c>
      <c r="E3690" s="39">
        <v>1.49</v>
      </c>
      <c r="F3690" s="39">
        <f>ROUND(0,7)</f>
        <v>0</v>
      </c>
      <c r="G3690" s="39">
        <f>SmtRes!CX1956</f>
        <v>0</v>
      </c>
      <c r="H3690" s="41">
        <f>SmtRes!CZ1956</f>
        <v>155.63</v>
      </c>
      <c r="I3690" s="40">
        <f>SmtRes!AI1956</f>
        <v>0.94</v>
      </c>
      <c r="J3690" s="41">
        <f>ROUND(H3690*I3690, 2)</f>
        <v>146.29</v>
      </c>
      <c r="K3690" s="40"/>
      <c r="L3690" s="41">
        <f>SmtRes!DF1956</f>
        <v>0</v>
      </c>
    </row>
    <row r="3691" spans="1:83" ht="41.4" x14ac:dyDescent="0.25">
      <c r="A3691" s="37"/>
      <c r="B3691" s="37" t="s">
        <v>1447</v>
      </c>
      <c r="C3691" s="37" t="s">
        <v>1449</v>
      </c>
      <c r="D3691" s="38" t="s">
        <v>811</v>
      </c>
      <c r="E3691" s="39">
        <v>3.7399999999999998E-3</v>
      </c>
      <c r="F3691" s="39">
        <f>ROUND(0,7)</f>
        <v>0</v>
      </c>
      <c r="G3691" s="39">
        <f>SmtRes!CX1957</f>
        <v>0</v>
      </c>
      <c r="H3691" s="41">
        <f>SmtRes!CZ1957</f>
        <v>4800.8500000000004</v>
      </c>
      <c r="I3691" s="40">
        <f>SmtRes!AI1957</f>
        <v>1.62</v>
      </c>
      <c r="J3691" s="41">
        <f>ROUND(H3691*I3691, 2)</f>
        <v>7777.38</v>
      </c>
      <c r="K3691" s="40"/>
      <c r="L3691" s="41">
        <f>SmtRes!DF1957</f>
        <v>0</v>
      </c>
    </row>
    <row r="3692" spans="1:83" ht="14.4" x14ac:dyDescent="0.25">
      <c r="A3692" s="37"/>
      <c r="B3692" s="37" t="s">
        <v>1435</v>
      </c>
      <c r="C3692" s="44" t="s">
        <v>1437</v>
      </c>
      <c r="D3692" s="45" t="s">
        <v>811</v>
      </c>
      <c r="E3692" s="46">
        <v>7.7999999999999996E-3</v>
      </c>
      <c r="F3692" s="46">
        <f>ROUND(0,7)</f>
        <v>0</v>
      </c>
      <c r="G3692" s="46">
        <f>SmtRes!CX1958</f>
        <v>0</v>
      </c>
      <c r="H3692" s="47">
        <f>SmtRes!CZ1958</f>
        <v>82698.14</v>
      </c>
      <c r="I3692" s="48">
        <f>SmtRes!AI1958</f>
        <v>1.22</v>
      </c>
      <c r="J3692" s="47">
        <f>ROUND(H3692*I3692, 2)</f>
        <v>100891.73</v>
      </c>
      <c r="K3692" s="48"/>
      <c r="L3692" s="47">
        <f>SmtRes!DF1958</f>
        <v>0</v>
      </c>
    </row>
    <row r="3693" spans="1:83" ht="14.4" x14ac:dyDescent="0.25">
      <c r="A3693" s="37"/>
      <c r="B3693" s="37"/>
      <c r="C3693" s="50" t="s">
        <v>1568</v>
      </c>
      <c r="D3693" s="38"/>
      <c r="E3693" s="39"/>
      <c r="F3693" s="39"/>
      <c r="G3693" s="39"/>
      <c r="H3693" s="41"/>
      <c r="I3693" s="40"/>
      <c r="J3693" s="41"/>
      <c r="K3693" s="40"/>
      <c r="L3693" s="41">
        <f>L3680+L3682+L3683+L3689</f>
        <v>8237.2100000000009</v>
      </c>
    </row>
    <row r="3694" spans="1:83" ht="14.4" x14ac:dyDescent="0.25">
      <c r="A3694" s="37"/>
      <c r="B3694" s="37"/>
      <c r="C3694" s="37" t="s">
        <v>1569</v>
      </c>
      <c r="D3694" s="38"/>
      <c r="E3694" s="39"/>
      <c r="F3694" s="39"/>
      <c r="G3694" s="39"/>
      <c r="H3694" s="41"/>
      <c r="I3694" s="40"/>
      <c r="J3694" s="41"/>
      <c r="K3694" s="40"/>
      <c r="L3694" s="41">
        <f>SUM(AR3678:AR3697)+SUM(AS3678:AS3697)+SUM(AT3678:AT3697)+SUM(AU3678:AU3697)+SUM(AV3678:AV3697)</f>
        <v>8025.72</v>
      </c>
    </row>
    <row r="3695" spans="1:83" ht="27.6" x14ac:dyDescent="0.25">
      <c r="A3695" s="37"/>
      <c r="B3695" s="37" t="s">
        <v>759</v>
      </c>
      <c r="C3695" s="37" t="s">
        <v>1846</v>
      </c>
      <c r="D3695" s="38" t="s">
        <v>1422</v>
      </c>
      <c r="E3695" s="39">
        <f>Source!BZ674</f>
        <v>97</v>
      </c>
      <c r="F3695" s="39"/>
      <c r="G3695" s="39">
        <f>Source!AT674</f>
        <v>97</v>
      </c>
      <c r="H3695" s="41"/>
      <c r="I3695" s="40"/>
      <c r="J3695" s="41"/>
      <c r="K3695" s="40"/>
      <c r="L3695" s="41">
        <f>SUM(AZ3678:AZ3697)</f>
        <v>7784.95</v>
      </c>
    </row>
    <row r="3696" spans="1:83" ht="27.6" x14ac:dyDescent="0.25">
      <c r="A3696" s="44"/>
      <c r="B3696" s="44" t="s">
        <v>760</v>
      </c>
      <c r="C3696" s="44" t="s">
        <v>1847</v>
      </c>
      <c r="D3696" s="45" t="s">
        <v>1422</v>
      </c>
      <c r="E3696" s="46">
        <f>Source!CA674</f>
        <v>51</v>
      </c>
      <c r="F3696" s="46"/>
      <c r="G3696" s="46">
        <f>Source!AU674</f>
        <v>51</v>
      </c>
      <c r="H3696" s="47"/>
      <c r="I3696" s="48"/>
      <c r="J3696" s="47"/>
      <c r="K3696" s="48"/>
      <c r="L3696" s="47">
        <f>SUM(BA3678:BA3697)</f>
        <v>4093.12</v>
      </c>
    </row>
    <row r="3697" spans="1:83" ht="13.8" x14ac:dyDescent="0.25">
      <c r="C3697" s="81" t="s">
        <v>1572</v>
      </c>
      <c r="D3697" s="81"/>
      <c r="E3697" s="81"/>
      <c r="F3697" s="81"/>
      <c r="G3697" s="81"/>
      <c r="H3697" s="81"/>
      <c r="I3697" s="82">
        <f>IF(E3678&lt;&gt;0,K3697/E3678, 0)</f>
        <v>20115.28</v>
      </c>
      <c r="J3697" s="82"/>
      <c r="K3697" s="82">
        <f>L3680+L3682+L3689+L3695+L3696+L3683</f>
        <v>20115.28</v>
      </c>
      <c r="L3697" s="82"/>
      <c r="AD3697">
        <f>ROUND((Source!AT674/100)*((ROUND(SUMIF(SmtRes!AQ1951:'SmtRes'!AQ1959,"=1",SmtRes!AD1951:'SmtRes'!AD1959)*Source!I674, 2)+ROUND(SUMIF(SmtRes!AQ1951:'SmtRes'!AQ1959,"=1",SmtRes!AC1951:'SmtRes'!AC1959)*Source!I674, 2))), 2)</f>
        <v>1926.25</v>
      </c>
      <c r="AE3697">
        <f>ROUND((Source!AU674/100)*((ROUND(SUMIF(SmtRes!AQ1951:'SmtRes'!AQ1959,"=1",SmtRes!AD1951:'SmtRes'!AD1959)*Source!I674, 2)+ROUND(SUMIF(SmtRes!AQ1951:'SmtRes'!AQ1959,"=1",SmtRes!AC1951:'SmtRes'!AC1959)*Source!I674, 2))), 2)</f>
        <v>1012.77</v>
      </c>
      <c r="AN3697" s="49">
        <f>L3680+L3682+L3689+L3695+L3696+L3683</f>
        <v>20115.28</v>
      </c>
      <c r="AO3697" s="49">
        <f>L3682</f>
        <v>211.49</v>
      </c>
      <c r="AQ3697" t="s">
        <v>1573</v>
      </c>
      <c r="AR3697" s="49">
        <f>L3680</f>
        <v>7955.1</v>
      </c>
      <c r="AT3697" s="49">
        <f>L3683</f>
        <v>70.62</v>
      </c>
      <c r="AV3697" t="s">
        <v>1573</v>
      </c>
      <c r="AW3697" s="49">
        <f>L3689</f>
        <v>0</v>
      </c>
      <c r="AZ3697">
        <f>Source!X674</f>
        <v>7784.95</v>
      </c>
      <c r="BA3697">
        <f>Source!Y674</f>
        <v>4093.12</v>
      </c>
      <c r="CD3697">
        <v>2</v>
      </c>
    </row>
    <row r="3698" spans="1:83" ht="121.2" x14ac:dyDescent="0.25">
      <c r="A3698" s="35" t="s">
        <v>813</v>
      </c>
      <c r="B3698" s="37" t="s">
        <v>1870</v>
      </c>
      <c r="C3698" s="37" t="s">
        <v>1872</v>
      </c>
      <c r="D3698" s="38" t="str">
        <f>Source!H675</f>
        <v>т</v>
      </c>
      <c r="E3698" s="39">
        <f>Source!K675</f>
        <v>1</v>
      </c>
      <c r="F3698" s="39"/>
      <c r="G3698" s="39">
        <f>Source!I675</f>
        <v>1</v>
      </c>
      <c r="H3698" s="41"/>
      <c r="I3698" s="40"/>
      <c r="J3698" s="41"/>
      <c r="K3698" s="40"/>
      <c r="L3698" s="41"/>
    </row>
    <row r="3699" spans="1:83" ht="105.6" x14ac:dyDescent="0.25">
      <c r="B3699" s="54" t="str">
        <f>Source!EO675</f>
        <v>Поправка: 571/пр_2022_п.84_т.3_стр.2_стб.3</v>
      </c>
      <c r="C3699" s="54" t="str">
        <f>Source!CN675</f>
        <v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3700" spans="1:83" ht="14.4" x14ac:dyDescent="0.25">
      <c r="A3700" s="36"/>
      <c r="B3700" s="39">
        <v>1</v>
      </c>
      <c r="C3700" s="36" t="s">
        <v>1564</v>
      </c>
      <c r="D3700" s="38" t="s">
        <v>1221</v>
      </c>
      <c r="E3700" s="42"/>
      <c r="F3700" s="39"/>
      <c r="G3700" s="42">
        <f>Source!U675</f>
        <v>27.216000000000001</v>
      </c>
      <c r="H3700" s="39"/>
      <c r="I3700" s="39"/>
      <c r="J3700" s="39"/>
      <c r="K3700" s="39"/>
      <c r="L3700" s="43">
        <f>SUM(L3701:L3701)-SUMIF(CE3701:CE3701, 1, L3701:L3701)</f>
        <v>15910.2</v>
      </c>
    </row>
    <row r="3701" spans="1:83" ht="14.4" x14ac:dyDescent="0.25">
      <c r="A3701" s="37"/>
      <c r="B3701" s="37" t="s">
        <v>1266</v>
      </c>
      <c r="C3701" s="37" t="s">
        <v>1267</v>
      </c>
      <c r="D3701" s="38" t="s">
        <v>1221</v>
      </c>
      <c r="E3701" s="39">
        <v>54</v>
      </c>
      <c r="F3701" s="39">
        <f>ROUND((0.6)*0.84,7)</f>
        <v>0.504</v>
      </c>
      <c r="G3701" s="39">
        <f>SmtRes!CX1960</f>
        <v>27.216000000000001</v>
      </c>
      <c r="H3701" s="41"/>
      <c r="I3701" s="40"/>
      <c r="J3701" s="41">
        <f>SmtRes!CZ1960</f>
        <v>584.59</v>
      </c>
      <c r="K3701" s="40"/>
      <c r="L3701" s="41">
        <f>SmtRes!DI1960</f>
        <v>15910.2</v>
      </c>
    </row>
    <row r="3702" spans="1:83" ht="14.4" x14ac:dyDescent="0.25">
      <c r="A3702" s="36"/>
      <c r="B3702" s="39">
        <v>2</v>
      </c>
      <c r="C3702" s="36" t="s">
        <v>1565</v>
      </c>
      <c r="D3702" s="38"/>
      <c r="E3702" s="42"/>
      <c r="F3702" s="39"/>
      <c r="G3702" s="42"/>
      <c r="H3702" s="39"/>
      <c r="I3702" s="39"/>
      <c r="J3702" s="39"/>
      <c r="K3702" s="39"/>
      <c r="L3702" s="43">
        <f>SUM(L3703:L3708)-SUMIF(CE3703:CE3708, 1, L3703:L3708)</f>
        <v>422.95999999999992</v>
      </c>
    </row>
    <row r="3703" spans="1:83" ht="14.4" x14ac:dyDescent="0.25">
      <c r="A3703" s="36"/>
      <c r="B3703" s="39"/>
      <c r="C3703" s="36" t="s">
        <v>1567</v>
      </c>
      <c r="D3703" s="38" t="s">
        <v>1221</v>
      </c>
      <c r="E3703" s="42"/>
      <c r="F3703" s="39"/>
      <c r="G3703" s="42">
        <f>Source!V675</f>
        <v>0.2016</v>
      </c>
      <c r="H3703" s="39"/>
      <c r="I3703" s="39"/>
      <c r="J3703" s="39"/>
      <c r="K3703" s="39"/>
      <c r="L3703" s="43">
        <f>SUMIF(CE3704:CE3708, 1, L3704:L3708)</f>
        <v>141.25</v>
      </c>
      <c r="CE3703">
        <v>1</v>
      </c>
    </row>
    <row r="3704" spans="1:83" ht="27.6" x14ac:dyDescent="0.25">
      <c r="A3704" s="37"/>
      <c r="B3704" s="37" t="s">
        <v>1295</v>
      </c>
      <c r="C3704" s="37" t="s">
        <v>1297</v>
      </c>
      <c r="D3704" s="38" t="s">
        <v>1227</v>
      </c>
      <c r="E3704" s="39">
        <v>0.2</v>
      </c>
      <c r="F3704" s="39">
        <f>ROUND((0.6)*0.84,7)</f>
        <v>0.504</v>
      </c>
      <c r="G3704" s="39">
        <f>SmtRes!CX1962</f>
        <v>0.1008</v>
      </c>
      <c r="H3704" s="41"/>
      <c r="I3704" s="40"/>
      <c r="J3704" s="41">
        <f>SmtRes!CZ1962</f>
        <v>1552.12</v>
      </c>
      <c r="K3704" s="40"/>
      <c r="L3704" s="41">
        <f>SmtRes!DG1962</f>
        <v>156.44999999999999</v>
      </c>
    </row>
    <row r="3705" spans="1:83" ht="14.4" x14ac:dyDescent="0.25">
      <c r="A3705" s="37"/>
      <c r="B3705" s="37" t="s">
        <v>1298</v>
      </c>
      <c r="C3705" s="37" t="s">
        <v>1609</v>
      </c>
      <c r="D3705" s="38" t="s">
        <v>1221</v>
      </c>
      <c r="E3705" s="39">
        <f>SmtRes!DO1962*SmtRes!AT1962</f>
        <v>0.2</v>
      </c>
      <c r="F3705" s="39">
        <f>ROUND((0.6)*0.84,7)</f>
        <v>0.504</v>
      </c>
      <c r="G3705" s="39">
        <f>ROUND(E3705*G3698, 7)</f>
        <v>0.2</v>
      </c>
      <c r="H3705" s="41"/>
      <c r="I3705" s="40"/>
      <c r="J3705" s="41">
        <f>ROUND(SmtRes!AG1962/SmtRes!DO1962, 2)</f>
        <v>803.25</v>
      </c>
      <c r="K3705" s="40"/>
      <c r="L3705" s="41">
        <f>SmtRes!DH1962</f>
        <v>80.97</v>
      </c>
      <c r="CE3705">
        <v>1</v>
      </c>
    </row>
    <row r="3706" spans="1:83" ht="27.6" x14ac:dyDescent="0.25">
      <c r="A3706" s="37"/>
      <c r="B3706" s="37" t="s">
        <v>1229</v>
      </c>
      <c r="C3706" s="37" t="s">
        <v>1231</v>
      </c>
      <c r="D3706" s="38" t="s">
        <v>1227</v>
      </c>
      <c r="E3706" s="39">
        <v>0.2</v>
      </c>
      <c r="F3706" s="39">
        <f>ROUND((0.6)*0.84,7)</f>
        <v>0.504</v>
      </c>
      <c r="G3706" s="39">
        <f>SmtRes!CX1963</f>
        <v>0.1008</v>
      </c>
      <c r="H3706" s="41">
        <f>SmtRes!CZ1963</f>
        <v>477.92</v>
      </c>
      <c r="I3706" s="40">
        <f>SmtRes!AJ1963</f>
        <v>1.22</v>
      </c>
      <c r="J3706" s="41">
        <f>ROUND(H3706*I3706, 2)</f>
        <v>583.05999999999995</v>
      </c>
      <c r="K3706" s="40"/>
      <c r="L3706" s="41">
        <f>SmtRes!DG1963</f>
        <v>58.77</v>
      </c>
    </row>
    <row r="3707" spans="1:83" ht="14.4" x14ac:dyDescent="0.25">
      <c r="A3707" s="37"/>
      <c r="B3707" s="37" t="s">
        <v>1228</v>
      </c>
      <c r="C3707" s="37" t="s">
        <v>1566</v>
      </c>
      <c r="D3707" s="38" t="s">
        <v>1221</v>
      </c>
      <c r="E3707" s="39">
        <f>SmtRes!DO1963*SmtRes!AT1963</f>
        <v>0.2</v>
      </c>
      <c r="F3707" s="39">
        <f>ROUND((0.6)*0.84,7)</f>
        <v>0.504</v>
      </c>
      <c r="G3707" s="39">
        <f>ROUND(E3707*G3698, 7)</f>
        <v>0.2</v>
      </c>
      <c r="H3707" s="41"/>
      <c r="I3707" s="40"/>
      <c r="J3707" s="41">
        <f>ROUND(SmtRes!AG1963/SmtRes!DO1963, 2)</f>
        <v>597.98</v>
      </c>
      <c r="K3707" s="40"/>
      <c r="L3707" s="41">
        <f>SmtRes!DH1963</f>
        <v>60.28</v>
      </c>
      <c r="CE3707">
        <v>1</v>
      </c>
    </row>
    <row r="3708" spans="1:83" ht="27.6" x14ac:dyDescent="0.25">
      <c r="A3708" s="37"/>
      <c r="B3708" s="37" t="s">
        <v>1441</v>
      </c>
      <c r="C3708" s="37" t="s">
        <v>1443</v>
      </c>
      <c r="D3708" s="38" t="s">
        <v>1227</v>
      </c>
      <c r="E3708" s="39">
        <v>14.88</v>
      </c>
      <c r="F3708" s="39">
        <f>ROUND((0.6)*0.84,7)</f>
        <v>0.504</v>
      </c>
      <c r="G3708" s="39">
        <f>SmtRes!CX1964</f>
        <v>7.4995200000000004</v>
      </c>
      <c r="H3708" s="41"/>
      <c r="I3708" s="40"/>
      <c r="J3708" s="41">
        <f>SmtRes!CZ1964</f>
        <v>27.7</v>
      </c>
      <c r="K3708" s="40"/>
      <c r="L3708" s="41">
        <f>SmtRes!DG1964</f>
        <v>207.74</v>
      </c>
    </row>
    <row r="3709" spans="1:83" ht="14.4" hidden="1" x14ac:dyDescent="0.25">
      <c r="A3709" s="36"/>
      <c r="B3709" s="39">
        <v>4</v>
      </c>
      <c r="C3709" s="36" t="s">
        <v>1580</v>
      </c>
      <c r="D3709" s="38"/>
      <c r="E3709" s="42"/>
      <c r="F3709" s="39"/>
      <c r="G3709" s="42"/>
      <c r="H3709" s="39"/>
      <c r="I3709" s="39"/>
      <c r="J3709" s="39"/>
      <c r="K3709" s="39"/>
      <c r="L3709" s="43">
        <f>SUM(L3710:L3712)-SUMIF(CE3710:CE3712, 1, L3710:L3712)</f>
        <v>0</v>
      </c>
    </row>
    <row r="3710" spans="1:83" ht="55.2" x14ac:dyDescent="0.25">
      <c r="A3710" s="37"/>
      <c r="B3710" s="37" t="s">
        <v>1444</v>
      </c>
      <c r="C3710" s="37" t="s">
        <v>1446</v>
      </c>
      <c r="D3710" s="38" t="s">
        <v>1244</v>
      </c>
      <c r="E3710" s="39">
        <v>1.49</v>
      </c>
      <c r="F3710" s="39">
        <f>ROUND(0,7)</f>
        <v>0</v>
      </c>
      <c r="G3710" s="39">
        <f>SmtRes!CX1965</f>
        <v>0</v>
      </c>
      <c r="H3710" s="41">
        <f>SmtRes!CZ1965</f>
        <v>155.63</v>
      </c>
      <c r="I3710" s="40">
        <f>SmtRes!AI1965</f>
        <v>0.94</v>
      </c>
      <c r="J3710" s="41">
        <f>ROUND(H3710*I3710, 2)</f>
        <v>146.29</v>
      </c>
      <c r="K3710" s="40"/>
      <c r="L3710" s="41">
        <f>SmtRes!DF1965</f>
        <v>0</v>
      </c>
    </row>
    <row r="3711" spans="1:83" ht="41.4" x14ac:dyDescent="0.25">
      <c r="A3711" s="37"/>
      <c r="B3711" s="37" t="s">
        <v>1447</v>
      </c>
      <c r="C3711" s="37" t="s">
        <v>1449</v>
      </c>
      <c r="D3711" s="38" t="s">
        <v>811</v>
      </c>
      <c r="E3711" s="39">
        <v>3.7399999999999998E-3</v>
      </c>
      <c r="F3711" s="39">
        <f>ROUND(0,7)</f>
        <v>0</v>
      </c>
      <c r="G3711" s="39">
        <f>SmtRes!CX1966</f>
        <v>0</v>
      </c>
      <c r="H3711" s="41">
        <f>SmtRes!CZ1966</f>
        <v>4800.8500000000004</v>
      </c>
      <c r="I3711" s="40">
        <f>SmtRes!AI1966</f>
        <v>1.62</v>
      </c>
      <c r="J3711" s="41">
        <f>ROUND(H3711*I3711, 2)</f>
        <v>7777.38</v>
      </c>
      <c r="K3711" s="40"/>
      <c r="L3711" s="41">
        <f>SmtRes!DF1966</f>
        <v>0</v>
      </c>
    </row>
    <row r="3712" spans="1:83" ht="14.4" x14ac:dyDescent="0.25">
      <c r="A3712" s="37"/>
      <c r="B3712" s="37" t="s">
        <v>1435</v>
      </c>
      <c r="C3712" s="44" t="s">
        <v>1437</v>
      </c>
      <c r="D3712" s="45" t="s">
        <v>811</v>
      </c>
      <c r="E3712" s="46">
        <v>7.7999999999999996E-3</v>
      </c>
      <c r="F3712" s="46">
        <f>ROUND(0,7)</f>
        <v>0</v>
      </c>
      <c r="G3712" s="46">
        <f>SmtRes!CX1967</f>
        <v>0</v>
      </c>
      <c r="H3712" s="47">
        <f>SmtRes!CZ1967</f>
        <v>82698.14</v>
      </c>
      <c r="I3712" s="48">
        <f>SmtRes!AI1967</f>
        <v>1.22</v>
      </c>
      <c r="J3712" s="47">
        <f>ROUND(H3712*I3712, 2)</f>
        <v>100891.73</v>
      </c>
      <c r="K3712" s="48"/>
      <c r="L3712" s="47">
        <f>SmtRes!DF1967</f>
        <v>0</v>
      </c>
    </row>
    <row r="3713" spans="1:83" ht="14.4" x14ac:dyDescent="0.25">
      <c r="A3713" s="37"/>
      <c r="B3713" s="37"/>
      <c r="C3713" s="50" t="s">
        <v>1568</v>
      </c>
      <c r="D3713" s="38"/>
      <c r="E3713" s="39"/>
      <c r="F3713" s="39"/>
      <c r="G3713" s="39"/>
      <c r="H3713" s="41"/>
      <c r="I3713" s="40"/>
      <c r="J3713" s="41"/>
      <c r="K3713" s="40"/>
      <c r="L3713" s="41">
        <f>L3700+L3702+L3703+L3709</f>
        <v>16474.41</v>
      </c>
    </row>
    <row r="3714" spans="1:83" ht="14.4" x14ac:dyDescent="0.25">
      <c r="A3714" s="37"/>
      <c r="B3714" s="37"/>
      <c r="C3714" s="37" t="s">
        <v>1569</v>
      </c>
      <c r="D3714" s="38"/>
      <c r="E3714" s="39"/>
      <c r="F3714" s="39"/>
      <c r="G3714" s="39"/>
      <c r="H3714" s="41"/>
      <c r="I3714" s="40"/>
      <c r="J3714" s="41"/>
      <c r="K3714" s="40"/>
      <c r="L3714" s="41">
        <f>SUM(AR3698:AR3717)+SUM(AS3698:AS3717)+SUM(AT3698:AT3717)+SUM(AU3698:AU3717)+SUM(AV3698:AV3717)</f>
        <v>16051.45</v>
      </c>
    </row>
    <row r="3715" spans="1:83" ht="27.6" x14ac:dyDescent="0.25">
      <c r="A3715" s="37"/>
      <c r="B3715" s="37" t="s">
        <v>759</v>
      </c>
      <c r="C3715" s="37" t="s">
        <v>1846</v>
      </c>
      <c r="D3715" s="38" t="s">
        <v>1422</v>
      </c>
      <c r="E3715" s="39">
        <f>Source!BZ675</f>
        <v>97</v>
      </c>
      <c r="F3715" s="39"/>
      <c r="G3715" s="39">
        <f>Source!AT675</f>
        <v>97</v>
      </c>
      <c r="H3715" s="41"/>
      <c r="I3715" s="40"/>
      <c r="J3715" s="41"/>
      <c r="K3715" s="40"/>
      <c r="L3715" s="41">
        <f>SUM(AZ3698:AZ3717)</f>
        <v>15569.91</v>
      </c>
    </row>
    <row r="3716" spans="1:83" ht="27.6" x14ac:dyDescent="0.25">
      <c r="A3716" s="44"/>
      <c r="B3716" s="44" t="s">
        <v>760</v>
      </c>
      <c r="C3716" s="44" t="s">
        <v>1847</v>
      </c>
      <c r="D3716" s="45" t="s">
        <v>1422</v>
      </c>
      <c r="E3716" s="46">
        <f>Source!CA675</f>
        <v>51</v>
      </c>
      <c r="F3716" s="46"/>
      <c r="G3716" s="46">
        <f>Source!AU675</f>
        <v>51</v>
      </c>
      <c r="H3716" s="47"/>
      <c r="I3716" s="48"/>
      <c r="J3716" s="47"/>
      <c r="K3716" s="48"/>
      <c r="L3716" s="47">
        <f>SUM(BA3698:BA3717)</f>
        <v>8186.24</v>
      </c>
    </row>
    <row r="3717" spans="1:83" ht="13.8" x14ac:dyDescent="0.25">
      <c r="C3717" s="81" t="s">
        <v>1572</v>
      </c>
      <c r="D3717" s="81"/>
      <c r="E3717" s="81"/>
      <c r="F3717" s="81"/>
      <c r="G3717" s="81"/>
      <c r="H3717" s="81"/>
      <c r="I3717" s="82">
        <f>IF(E3698&lt;&gt;0,K3717/E3698, 0)</f>
        <v>40230.559999999998</v>
      </c>
      <c r="J3717" s="82"/>
      <c r="K3717" s="82">
        <f>L3700+L3702+L3709+L3715+L3716+L3703</f>
        <v>40230.559999999998</v>
      </c>
      <c r="L3717" s="82"/>
      <c r="AD3717">
        <f>ROUND((Source!AT675/100)*((ROUND(SUMIF(SmtRes!AQ1960:'SmtRes'!AQ1968,"=1",SmtRes!AD1960:'SmtRes'!AD1968)*Source!I675, 2)+ROUND(SUMIF(SmtRes!AQ1960:'SmtRes'!AQ1968,"=1",SmtRes!AC1960:'SmtRes'!AC1968)*Source!I675, 2))), 2)</f>
        <v>1926.25</v>
      </c>
      <c r="AE3717">
        <f>ROUND((Source!AU675/100)*((ROUND(SUMIF(SmtRes!AQ1960:'SmtRes'!AQ1968,"=1",SmtRes!AD1960:'SmtRes'!AD1968)*Source!I675, 2)+ROUND(SUMIF(SmtRes!AQ1960:'SmtRes'!AQ1968,"=1",SmtRes!AC1960:'SmtRes'!AC1968)*Source!I675, 2))), 2)</f>
        <v>1012.77</v>
      </c>
      <c r="AN3717" s="49">
        <f>L3700+L3702+L3709+L3715+L3716+L3703</f>
        <v>40230.559999999998</v>
      </c>
      <c r="AO3717" s="49">
        <f>L3702</f>
        <v>422.95999999999992</v>
      </c>
      <c r="AQ3717" t="s">
        <v>1573</v>
      </c>
      <c r="AR3717" s="49">
        <f>L3700</f>
        <v>15910.2</v>
      </c>
      <c r="AT3717" s="49">
        <f>L3703</f>
        <v>141.25</v>
      </c>
      <c r="AV3717" t="s">
        <v>1573</v>
      </c>
      <c r="AW3717" s="49">
        <f>L3709</f>
        <v>0</v>
      </c>
      <c r="AZ3717">
        <f>Source!X675</f>
        <v>15569.91</v>
      </c>
      <c r="BA3717">
        <f>Source!Y675</f>
        <v>8186.24</v>
      </c>
      <c r="CD3717">
        <v>2</v>
      </c>
    </row>
    <row r="3718" spans="1:83" ht="107.4" x14ac:dyDescent="0.25">
      <c r="A3718" s="35" t="s">
        <v>815</v>
      </c>
      <c r="B3718" s="37" t="s">
        <v>1870</v>
      </c>
      <c r="C3718" s="37" t="s">
        <v>1873</v>
      </c>
      <c r="D3718" s="38" t="str">
        <f>Source!H676</f>
        <v>т</v>
      </c>
      <c r="E3718" s="39">
        <f>Source!K676</f>
        <v>1</v>
      </c>
      <c r="F3718" s="39"/>
      <c r="G3718" s="39">
        <f>Source!I676</f>
        <v>1</v>
      </c>
      <c r="H3718" s="41"/>
      <c r="I3718" s="40"/>
      <c r="J3718" s="41"/>
      <c r="K3718" s="40"/>
      <c r="L3718" s="41"/>
    </row>
    <row r="3719" spans="1:83" ht="14.4" x14ac:dyDescent="0.25">
      <c r="A3719" s="36"/>
      <c r="B3719" s="39">
        <v>1</v>
      </c>
      <c r="C3719" s="36" t="s">
        <v>1564</v>
      </c>
      <c r="D3719" s="38" t="s">
        <v>1221</v>
      </c>
      <c r="E3719" s="42"/>
      <c r="F3719" s="39"/>
      <c r="G3719" s="42">
        <f>Source!U676</f>
        <v>45.36</v>
      </c>
      <c r="H3719" s="39"/>
      <c r="I3719" s="39"/>
      <c r="J3719" s="39"/>
      <c r="K3719" s="39"/>
      <c r="L3719" s="43">
        <f>SUM(L3720:L3720)-SUMIF(CE3720:CE3720, 1, L3720:L3720)</f>
        <v>26517</v>
      </c>
    </row>
    <row r="3720" spans="1:83" ht="14.4" x14ac:dyDescent="0.25">
      <c r="A3720" s="37"/>
      <c r="B3720" s="37" t="s">
        <v>1266</v>
      </c>
      <c r="C3720" s="37" t="s">
        <v>1267</v>
      </c>
      <c r="D3720" s="38" t="s">
        <v>1221</v>
      </c>
      <c r="E3720" s="39">
        <v>54</v>
      </c>
      <c r="F3720" s="39">
        <f>ROUND(0.84,7)</f>
        <v>0.84</v>
      </c>
      <c r="G3720" s="39">
        <f>SmtRes!CX1969</f>
        <v>45.36</v>
      </c>
      <c r="H3720" s="41"/>
      <c r="I3720" s="40"/>
      <c r="J3720" s="41">
        <f>SmtRes!CZ1969</f>
        <v>584.59</v>
      </c>
      <c r="K3720" s="40"/>
      <c r="L3720" s="41">
        <f>SmtRes!DI1969</f>
        <v>26517</v>
      </c>
    </row>
    <row r="3721" spans="1:83" ht="14.4" x14ac:dyDescent="0.25">
      <c r="A3721" s="36"/>
      <c r="B3721" s="39">
        <v>2</v>
      </c>
      <c r="C3721" s="36" t="s">
        <v>1565</v>
      </c>
      <c r="D3721" s="38"/>
      <c r="E3721" s="42"/>
      <c r="F3721" s="39"/>
      <c r="G3721" s="42"/>
      <c r="H3721" s="39"/>
      <c r="I3721" s="39"/>
      <c r="J3721" s="39"/>
      <c r="K3721" s="39"/>
      <c r="L3721" s="43">
        <f>SUM(L3722:L3727)-SUMIF(CE3722:CE3727, 1, L3722:L3727)</f>
        <v>704.94</v>
      </c>
    </row>
    <row r="3722" spans="1:83" ht="14.4" x14ac:dyDescent="0.25">
      <c r="A3722" s="36"/>
      <c r="B3722" s="39"/>
      <c r="C3722" s="36" t="s">
        <v>1567</v>
      </c>
      <c r="D3722" s="38" t="s">
        <v>1221</v>
      </c>
      <c r="E3722" s="42"/>
      <c r="F3722" s="39"/>
      <c r="G3722" s="42">
        <f>Source!V676</f>
        <v>0.33600000000000002</v>
      </c>
      <c r="H3722" s="39"/>
      <c r="I3722" s="39"/>
      <c r="J3722" s="39"/>
      <c r="K3722" s="39"/>
      <c r="L3722" s="43">
        <f>SUMIF(CE3723:CE3727, 1, L3723:L3727)</f>
        <v>235.40999999999997</v>
      </c>
      <c r="CE3722">
        <v>1</v>
      </c>
    </row>
    <row r="3723" spans="1:83" ht="27.6" x14ac:dyDescent="0.25">
      <c r="A3723" s="37"/>
      <c r="B3723" s="37" t="s">
        <v>1295</v>
      </c>
      <c r="C3723" s="37" t="s">
        <v>1297</v>
      </c>
      <c r="D3723" s="38" t="s">
        <v>1227</v>
      </c>
      <c r="E3723" s="39">
        <v>0.2</v>
      </c>
      <c r="F3723" s="39">
        <f>ROUND(0.84,7)</f>
        <v>0.84</v>
      </c>
      <c r="G3723" s="39">
        <f>SmtRes!CX1971</f>
        <v>0.16800000000000001</v>
      </c>
      <c r="H3723" s="41"/>
      <c r="I3723" s="40"/>
      <c r="J3723" s="41">
        <f>SmtRes!CZ1971</f>
        <v>1552.12</v>
      </c>
      <c r="K3723" s="40"/>
      <c r="L3723" s="41">
        <f>SmtRes!DG1971</f>
        <v>260.76</v>
      </c>
    </row>
    <row r="3724" spans="1:83" ht="14.4" x14ac:dyDescent="0.25">
      <c r="A3724" s="37"/>
      <c r="B3724" s="37" t="s">
        <v>1298</v>
      </c>
      <c r="C3724" s="37" t="s">
        <v>1609</v>
      </c>
      <c r="D3724" s="38" t="s">
        <v>1221</v>
      </c>
      <c r="E3724" s="39">
        <f>SmtRes!DO1971*SmtRes!AT1971</f>
        <v>0.2</v>
      </c>
      <c r="F3724" s="39">
        <f>ROUND(0.84,7)</f>
        <v>0.84</v>
      </c>
      <c r="G3724" s="39">
        <f>ROUND(E3724*G3718, 7)</f>
        <v>0.2</v>
      </c>
      <c r="H3724" s="41"/>
      <c r="I3724" s="40"/>
      <c r="J3724" s="41">
        <f>ROUND(SmtRes!AG1971/SmtRes!DO1971, 2)</f>
        <v>803.25</v>
      </c>
      <c r="K3724" s="40"/>
      <c r="L3724" s="41">
        <f>SmtRes!DH1971</f>
        <v>134.94999999999999</v>
      </c>
      <c r="CE3724">
        <v>1</v>
      </c>
    </row>
    <row r="3725" spans="1:83" ht="27.6" x14ac:dyDescent="0.25">
      <c r="A3725" s="37"/>
      <c r="B3725" s="37" t="s">
        <v>1229</v>
      </c>
      <c r="C3725" s="37" t="s">
        <v>1231</v>
      </c>
      <c r="D3725" s="38" t="s">
        <v>1227</v>
      </c>
      <c r="E3725" s="39">
        <v>0.2</v>
      </c>
      <c r="F3725" s="39">
        <f>ROUND(0.84,7)</f>
        <v>0.84</v>
      </c>
      <c r="G3725" s="39">
        <f>SmtRes!CX1972</f>
        <v>0.16800000000000001</v>
      </c>
      <c r="H3725" s="41">
        <f>SmtRes!CZ1972</f>
        <v>477.92</v>
      </c>
      <c r="I3725" s="40">
        <f>SmtRes!AJ1972</f>
        <v>1.22</v>
      </c>
      <c r="J3725" s="41">
        <f>ROUND(H3725*I3725, 2)</f>
        <v>583.05999999999995</v>
      </c>
      <c r="K3725" s="40"/>
      <c r="L3725" s="41">
        <f>SmtRes!DG1972</f>
        <v>97.95</v>
      </c>
    </row>
    <row r="3726" spans="1:83" ht="14.4" x14ac:dyDescent="0.25">
      <c r="A3726" s="37"/>
      <c r="B3726" s="37" t="s">
        <v>1228</v>
      </c>
      <c r="C3726" s="37" t="s">
        <v>1566</v>
      </c>
      <c r="D3726" s="38" t="s">
        <v>1221</v>
      </c>
      <c r="E3726" s="39">
        <f>SmtRes!DO1972*SmtRes!AT1972</f>
        <v>0.2</v>
      </c>
      <c r="F3726" s="39">
        <f>ROUND(0.84,7)</f>
        <v>0.84</v>
      </c>
      <c r="G3726" s="39">
        <f>ROUND(E3726*G3718, 7)</f>
        <v>0.2</v>
      </c>
      <c r="H3726" s="41"/>
      <c r="I3726" s="40"/>
      <c r="J3726" s="41">
        <f>ROUND(SmtRes!AG1972/SmtRes!DO1972, 2)</f>
        <v>597.98</v>
      </c>
      <c r="K3726" s="40"/>
      <c r="L3726" s="41">
        <f>SmtRes!DH1972</f>
        <v>100.46</v>
      </c>
      <c r="CE3726">
        <v>1</v>
      </c>
    </row>
    <row r="3727" spans="1:83" ht="27.6" x14ac:dyDescent="0.25">
      <c r="A3727" s="37"/>
      <c r="B3727" s="37" t="s">
        <v>1441</v>
      </c>
      <c r="C3727" s="37" t="s">
        <v>1443</v>
      </c>
      <c r="D3727" s="38" t="s">
        <v>1227</v>
      </c>
      <c r="E3727" s="39">
        <v>14.88</v>
      </c>
      <c r="F3727" s="39">
        <f>ROUND(0.84,7)</f>
        <v>0.84</v>
      </c>
      <c r="G3727" s="39">
        <f>SmtRes!CX1973</f>
        <v>12.4992</v>
      </c>
      <c r="H3727" s="41"/>
      <c r="I3727" s="40"/>
      <c r="J3727" s="41">
        <f>SmtRes!CZ1973</f>
        <v>27.7</v>
      </c>
      <c r="K3727" s="40"/>
      <c r="L3727" s="41">
        <f>SmtRes!DG1973</f>
        <v>346.23</v>
      </c>
    </row>
    <row r="3728" spans="1:83" ht="14.4" hidden="1" x14ac:dyDescent="0.25">
      <c r="A3728" s="36"/>
      <c r="B3728" s="39">
        <v>4</v>
      </c>
      <c r="C3728" s="36" t="s">
        <v>1580</v>
      </c>
      <c r="D3728" s="38"/>
      <c r="E3728" s="42"/>
      <c r="F3728" s="39"/>
      <c r="G3728" s="42"/>
      <c r="H3728" s="39"/>
      <c r="I3728" s="39"/>
      <c r="J3728" s="39"/>
      <c r="K3728" s="39"/>
      <c r="L3728" s="43">
        <f>SUM(L3729:L3731)-SUMIF(CE3729:CE3731, 1, L3729:L3731)</f>
        <v>0</v>
      </c>
    </row>
    <row r="3729" spans="1:82" ht="55.2" x14ac:dyDescent="0.25">
      <c r="A3729" s="37"/>
      <c r="B3729" s="37" t="s">
        <v>1444</v>
      </c>
      <c r="C3729" s="37" t="s">
        <v>1446</v>
      </c>
      <c r="D3729" s="38" t="s">
        <v>1244</v>
      </c>
      <c r="E3729" s="39">
        <v>1.49</v>
      </c>
      <c r="F3729" s="39">
        <f>ROUND(0,7)</f>
        <v>0</v>
      </c>
      <c r="G3729" s="39">
        <f>SmtRes!CX1974</f>
        <v>0</v>
      </c>
      <c r="H3729" s="41">
        <f>SmtRes!CZ1974</f>
        <v>155.63</v>
      </c>
      <c r="I3729" s="40">
        <f>SmtRes!AI1974</f>
        <v>0.94</v>
      </c>
      <c r="J3729" s="41">
        <f>ROUND(H3729*I3729, 2)</f>
        <v>146.29</v>
      </c>
      <c r="K3729" s="40"/>
      <c r="L3729" s="41">
        <f>SmtRes!DF1974</f>
        <v>0</v>
      </c>
    </row>
    <row r="3730" spans="1:82" ht="41.4" x14ac:dyDescent="0.25">
      <c r="A3730" s="37"/>
      <c r="B3730" s="37" t="s">
        <v>1447</v>
      </c>
      <c r="C3730" s="37" t="s">
        <v>1449</v>
      </c>
      <c r="D3730" s="38" t="s">
        <v>811</v>
      </c>
      <c r="E3730" s="39">
        <v>3.7399999999999998E-3</v>
      </c>
      <c r="F3730" s="39">
        <f>ROUND(0,7)</f>
        <v>0</v>
      </c>
      <c r="G3730" s="39">
        <f>SmtRes!CX1975</f>
        <v>0</v>
      </c>
      <c r="H3730" s="41">
        <f>SmtRes!CZ1975</f>
        <v>4800.8500000000004</v>
      </c>
      <c r="I3730" s="40">
        <f>SmtRes!AI1975</f>
        <v>1.62</v>
      </c>
      <c r="J3730" s="41">
        <f>ROUND(H3730*I3730, 2)</f>
        <v>7777.38</v>
      </c>
      <c r="K3730" s="40"/>
      <c r="L3730" s="41">
        <f>SmtRes!DF1975</f>
        <v>0</v>
      </c>
    </row>
    <row r="3731" spans="1:82" ht="14.4" x14ac:dyDescent="0.25">
      <c r="A3731" s="37"/>
      <c r="B3731" s="37" t="s">
        <v>1435</v>
      </c>
      <c r="C3731" s="44" t="s">
        <v>1437</v>
      </c>
      <c r="D3731" s="45" t="s">
        <v>811</v>
      </c>
      <c r="E3731" s="46">
        <v>7.7999999999999996E-3</v>
      </c>
      <c r="F3731" s="46">
        <f>ROUND(0,7)</f>
        <v>0</v>
      </c>
      <c r="G3731" s="46">
        <f>SmtRes!CX1976</f>
        <v>0</v>
      </c>
      <c r="H3731" s="47">
        <f>SmtRes!CZ1976</f>
        <v>82698.14</v>
      </c>
      <c r="I3731" s="48">
        <f>SmtRes!AI1976</f>
        <v>1.22</v>
      </c>
      <c r="J3731" s="47">
        <f>ROUND(H3731*I3731, 2)</f>
        <v>100891.73</v>
      </c>
      <c r="K3731" s="48"/>
      <c r="L3731" s="47">
        <f>SmtRes!DF1976</f>
        <v>0</v>
      </c>
    </row>
    <row r="3732" spans="1:82" ht="14.4" x14ac:dyDescent="0.25">
      <c r="A3732" s="37"/>
      <c r="B3732" s="37"/>
      <c r="C3732" s="50" t="s">
        <v>1568</v>
      </c>
      <c r="D3732" s="38"/>
      <c r="E3732" s="39"/>
      <c r="F3732" s="39"/>
      <c r="G3732" s="39"/>
      <c r="H3732" s="41"/>
      <c r="I3732" s="40"/>
      <c r="J3732" s="41"/>
      <c r="K3732" s="40"/>
      <c r="L3732" s="41">
        <f>L3719+L3721+L3722+L3728</f>
        <v>27457.35</v>
      </c>
    </row>
    <row r="3733" spans="1:82" ht="14.4" x14ac:dyDescent="0.25">
      <c r="A3733" s="37"/>
      <c r="B3733" s="37"/>
      <c r="C3733" s="37" t="s">
        <v>1569</v>
      </c>
      <c r="D3733" s="38"/>
      <c r="E3733" s="39"/>
      <c r="F3733" s="39"/>
      <c r="G3733" s="39"/>
      <c r="H3733" s="41"/>
      <c r="I3733" s="40"/>
      <c r="J3733" s="41"/>
      <c r="K3733" s="40"/>
      <c r="L3733" s="41">
        <f>SUM(AR3718:AR3736)+SUM(AS3718:AS3736)+SUM(AT3718:AT3736)+SUM(AU3718:AU3736)+SUM(AV3718:AV3736)</f>
        <v>26752.41</v>
      </c>
    </row>
    <row r="3734" spans="1:82" ht="27.6" x14ac:dyDescent="0.25">
      <c r="A3734" s="37"/>
      <c r="B3734" s="37" t="s">
        <v>759</v>
      </c>
      <c r="C3734" s="37" t="s">
        <v>1846</v>
      </c>
      <c r="D3734" s="38" t="s">
        <v>1422</v>
      </c>
      <c r="E3734" s="39">
        <f>Source!BZ676</f>
        <v>97</v>
      </c>
      <c r="F3734" s="39"/>
      <c r="G3734" s="39">
        <f>Source!AT676</f>
        <v>97</v>
      </c>
      <c r="H3734" s="41"/>
      <c r="I3734" s="40"/>
      <c r="J3734" s="41"/>
      <c r="K3734" s="40"/>
      <c r="L3734" s="41">
        <f>SUM(AZ3718:AZ3736)</f>
        <v>25949.84</v>
      </c>
    </row>
    <row r="3735" spans="1:82" ht="27.6" x14ac:dyDescent="0.25">
      <c r="A3735" s="44"/>
      <c r="B3735" s="44" t="s">
        <v>760</v>
      </c>
      <c r="C3735" s="44" t="s">
        <v>1847</v>
      </c>
      <c r="D3735" s="45" t="s">
        <v>1422</v>
      </c>
      <c r="E3735" s="46">
        <f>Source!CA676</f>
        <v>51</v>
      </c>
      <c r="F3735" s="46"/>
      <c r="G3735" s="46">
        <f>Source!AU676</f>
        <v>51</v>
      </c>
      <c r="H3735" s="47"/>
      <c r="I3735" s="48"/>
      <c r="J3735" s="47"/>
      <c r="K3735" s="48"/>
      <c r="L3735" s="47">
        <f>SUM(BA3718:BA3736)</f>
        <v>13643.73</v>
      </c>
    </row>
    <row r="3736" spans="1:82" ht="13.8" x14ac:dyDescent="0.25">
      <c r="C3736" s="81" t="s">
        <v>1572</v>
      </c>
      <c r="D3736" s="81"/>
      <c r="E3736" s="81"/>
      <c r="F3736" s="81"/>
      <c r="G3736" s="81"/>
      <c r="H3736" s="81"/>
      <c r="I3736" s="82">
        <f>IF(E3718&lt;&gt;0,K3736/E3718, 0)</f>
        <v>67050.92</v>
      </c>
      <c r="J3736" s="82"/>
      <c r="K3736" s="82">
        <f>L3719+L3721+L3728+L3734+L3735+L3722</f>
        <v>67050.92</v>
      </c>
      <c r="L3736" s="82"/>
      <c r="AD3736">
        <f>ROUND((Source!AT676/100)*((ROUND(SUMIF(SmtRes!AQ1969:'SmtRes'!AQ1977,"=1",SmtRes!AD1969:'SmtRes'!AD1977)*Source!I676, 2)+ROUND(SUMIF(SmtRes!AQ1969:'SmtRes'!AQ1977,"=1",SmtRes!AC1969:'SmtRes'!AC1977)*Source!I676, 2))), 2)</f>
        <v>1926.25</v>
      </c>
      <c r="AE3736">
        <f>ROUND((Source!AU676/100)*((ROUND(SUMIF(SmtRes!AQ1969:'SmtRes'!AQ1977,"=1",SmtRes!AD1969:'SmtRes'!AD1977)*Source!I676, 2)+ROUND(SUMIF(SmtRes!AQ1969:'SmtRes'!AQ1977,"=1",SmtRes!AC1969:'SmtRes'!AC1977)*Source!I676, 2))), 2)</f>
        <v>1012.77</v>
      </c>
      <c r="AN3736" s="49">
        <f>L3719+L3721+L3728+L3734+L3735+L3722</f>
        <v>67050.92</v>
      </c>
      <c r="AO3736" s="49">
        <f>L3721</f>
        <v>704.94</v>
      </c>
      <c r="AQ3736" t="s">
        <v>1573</v>
      </c>
      <c r="AR3736" s="49">
        <f>L3719</f>
        <v>26517</v>
      </c>
      <c r="AT3736" s="49">
        <f>L3722</f>
        <v>235.40999999999997</v>
      </c>
      <c r="AV3736" t="s">
        <v>1573</v>
      </c>
      <c r="AW3736" s="49">
        <f>L3728</f>
        <v>0</v>
      </c>
      <c r="AZ3736">
        <f>Source!X676</f>
        <v>25949.84</v>
      </c>
      <c r="BA3736">
        <f>Source!Y676</f>
        <v>13643.73</v>
      </c>
      <c r="CD3736">
        <v>2</v>
      </c>
    </row>
    <row r="3737" spans="1:82" ht="107.4" x14ac:dyDescent="0.25">
      <c r="A3737" s="35" t="s">
        <v>817</v>
      </c>
      <c r="B3737" s="37" t="s">
        <v>1874</v>
      </c>
      <c r="C3737" s="37" t="s">
        <v>1875</v>
      </c>
      <c r="D3737" s="38" t="str">
        <f>Source!H677</f>
        <v>100 м труб</v>
      </c>
      <c r="E3737" s="39">
        <f>Source!K677</f>
        <v>0.01</v>
      </c>
      <c r="F3737" s="39"/>
      <c r="G3737" s="39">
        <f>Source!I677</f>
        <v>0.01</v>
      </c>
      <c r="H3737" s="41"/>
      <c r="I3737" s="40"/>
      <c r="J3737" s="41"/>
      <c r="K3737" s="40"/>
      <c r="L3737" s="41"/>
    </row>
    <row r="3738" spans="1:82" x14ac:dyDescent="0.25">
      <c r="C3738" s="52" t="str">
        <f>"Объем: "&amp;Source!I677&amp;"=1/"&amp;"100"</f>
        <v>Объем: 0,01=1/100</v>
      </c>
    </row>
    <row r="3739" spans="1:82" ht="14.4" x14ac:dyDescent="0.25">
      <c r="A3739" s="36"/>
      <c r="B3739" s="39">
        <v>1</v>
      </c>
      <c r="C3739" s="36" t="s">
        <v>1564</v>
      </c>
      <c r="D3739" s="38" t="s">
        <v>1221</v>
      </c>
      <c r="E3739" s="42"/>
      <c r="F3739" s="39"/>
      <c r="G3739" s="42">
        <f>Source!U677</f>
        <v>3.3432000000000003E-2</v>
      </c>
      <c r="H3739" s="39"/>
      <c r="I3739" s="39"/>
      <c r="J3739" s="39"/>
      <c r="K3739" s="39"/>
      <c r="L3739" s="43">
        <f>SUM(L3740:L3740)-SUMIF(CE3740:CE3740, 1, L3740:L3740)</f>
        <v>17.010000000000002</v>
      </c>
    </row>
    <row r="3740" spans="1:82" ht="14.4" x14ac:dyDescent="0.25">
      <c r="A3740" s="37"/>
      <c r="B3740" s="37" t="s">
        <v>1324</v>
      </c>
      <c r="C3740" s="44" t="s">
        <v>1325</v>
      </c>
      <c r="D3740" s="45" t="s">
        <v>1221</v>
      </c>
      <c r="E3740" s="46">
        <v>3.98</v>
      </c>
      <c r="F3740" s="46">
        <f>ROUND(0.84,7)</f>
        <v>0.84</v>
      </c>
      <c r="G3740" s="46">
        <f>SmtRes!CX1978</f>
        <v>3.3432000000000003E-2</v>
      </c>
      <c r="H3740" s="47"/>
      <c r="I3740" s="48"/>
      <c r="J3740" s="47">
        <f>SmtRes!CZ1978</f>
        <v>508.73</v>
      </c>
      <c r="K3740" s="48"/>
      <c r="L3740" s="47">
        <f>SmtRes!DI1978</f>
        <v>17.010000000000002</v>
      </c>
    </row>
    <row r="3741" spans="1:82" ht="14.4" x14ac:dyDescent="0.25">
      <c r="A3741" s="37"/>
      <c r="B3741" s="37"/>
      <c r="C3741" s="50" t="s">
        <v>1568</v>
      </c>
      <c r="D3741" s="38"/>
      <c r="E3741" s="39"/>
      <c r="F3741" s="39"/>
      <c r="G3741" s="39"/>
      <c r="H3741" s="41"/>
      <c r="I3741" s="40"/>
      <c r="J3741" s="41"/>
      <c r="K3741" s="40"/>
      <c r="L3741" s="41">
        <f>L3739</f>
        <v>17.010000000000002</v>
      </c>
    </row>
    <row r="3742" spans="1:82" ht="14.4" x14ac:dyDescent="0.25">
      <c r="A3742" s="37"/>
      <c r="B3742" s="37"/>
      <c r="C3742" s="37" t="s">
        <v>1569</v>
      </c>
      <c r="D3742" s="38"/>
      <c r="E3742" s="39"/>
      <c r="F3742" s="39"/>
      <c r="G3742" s="39"/>
      <c r="H3742" s="41"/>
      <c r="I3742" s="40"/>
      <c r="J3742" s="41"/>
      <c r="K3742" s="40"/>
      <c r="L3742" s="41">
        <f>SUM(AR3737:AR3745)+SUM(AS3737:AS3745)+SUM(AT3737:AT3745)+SUM(AU3737:AU3745)+SUM(AV3737:AV3745)</f>
        <v>17.010000000000002</v>
      </c>
    </row>
    <row r="3743" spans="1:82" ht="14.4" x14ac:dyDescent="0.25">
      <c r="A3743" s="37"/>
      <c r="B3743" s="37" t="s">
        <v>825</v>
      </c>
      <c r="C3743" s="37" t="s">
        <v>1876</v>
      </c>
      <c r="D3743" s="38" t="s">
        <v>1422</v>
      </c>
      <c r="E3743" s="39">
        <f>Source!BZ677</f>
        <v>91</v>
      </c>
      <c r="F3743" s="39"/>
      <c r="G3743" s="39">
        <f>Source!AT677</f>
        <v>91</v>
      </c>
      <c r="H3743" s="41"/>
      <c r="I3743" s="40"/>
      <c r="J3743" s="41"/>
      <c r="K3743" s="40"/>
      <c r="L3743" s="41">
        <f>SUM(AZ3737:AZ3745)</f>
        <v>15.48</v>
      </c>
    </row>
    <row r="3744" spans="1:82" ht="14.4" x14ac:dyDescent="0.25">
      <c r="A3744" s="44"/>
      <c r="B3744" s="44" t="s">
        <v>826</v>
      </c>
      <c r="C3744" s="44" t="s">
        <v>1877</v>
      </c>
      <c r="D3744" s="45" t="s">
        <v>1422</v>
      </c>
      <c r="E3744" s="46">
        <f>Source!CA677</f>
        <v>48</v>
      </c>
      <c r="F3744" s="46"/>
      <c r="G3744" s="46">
        <f>Source!AU677</f>
        <v>48</v>
      </c>
      <c r="H3744" s="47"/>
      <c r="I3744" s="48"/>
      <c r="J3744" s="47"/>
      <c r="K3744" s="48"/>
      <c r="L3744" s="47">
        <f>SUM(BA3737:BA3745)</f>
        <v>8.16</v>
      </c>
    </row>
    <row r="3745" spans="1:82" ht="13.8" x14ac:dyDescent="0.25">
      <c r="C3745" s="81" t="s">
        <v>1572</v>
      </c>
      <c r="D3745" s="81"/>
      <c r="E3745" s="81"/>
      <c r="F3745" s="81"/>
      <c r="G3745" s="81"/>
      <c r="H3745" s="81"/>
      <c r="I3745" s="82">
        <f>IF(E3737&lt;&gt;0,K3745/E3737, 0)</f>
        <v>4065.0000000000005</v>
      </c>
      <c r="J3745" s="82"/>
      <c r="K3745" s="82">
        <f>L3739+L3743+L3744</f>
        <v>40.650000000000006</v>
      </c>
      <c r="L3745" s="82"/>
      <c r="AD3745">
        <f>ROUND((Source!AT677/100)*((ROUND(SUMIF(SmtRes!AQ1978:'SmtRes'!AQ1978,"=1",SmtRes!AD1978:'SmtRes'!AD1978)*Source!I677, 2)+ROUND(SUMIF(SmtRes!AQ1978:'SmtRes'!AQ1978,"=1",SmtRes!AC1978:'SmtRes'!AC1978)*Source!I677, 2))), 2)</f>
        <v>4.63</v>
      </c>
      <c r="AE3745">
        <f>ROUND((Source!AU677/100)*((ROUND(SUMIF(SmtRes!AQ1978:'SmtRes'!AQ1978,"=1",SmtRes!AD1978:'SmtRes'!AD1978)*Source!I677, 2)+ROUND(SUMIF(SmtRes!AQ1978:'SmtRes'!AQ1978,"=1",SmtRes!AC1978:'SmtRes'!AC1978)*Source!I677, 2))), 2)</f>
        <v>2.44</v>
      </c>
      <c r="AN3745" s="49">
        <f>L3739+L3743+L3744</f>
        <v>40.650000000000006</v>
      </c>
      <c r="AO3745">
        <f>0</f>
        <v>0</v>
      </c>
      <c r="AQ3745" t="s">
        <v>1573</v>
      </c>
      <c r="AR3745" s="49">
        <f>L3739</f>
        <v>17.010000000000002</v>
      </c>
      <c r="AT3745">
        <f>0</f>
        <v>0</v>
      </c>
      <c r="AV3745" t="s">
        <v>1573</v>
      </c>
      <c r="AW3745">
        <f>0</f>
        <v>0</v>
      </c>
      <c r="AZ3745">
        <f>Source!X677</f>
        <v>15.48</v>
      </c>
      <c r="BA3745">
        <f>Source!Y677</f>
        <v>8.16</v>
      </c>
      <c r="CD3745">
        <v>1</v>
      </c>
    </row>
    <row r="3746" spans="1:82" ht="135" x14ac:dyDescent="0.25">
      <c r="A3746" s="35" t="s">
        <v>827</v>
      </c>
      <c r="B3746" s="37" t="s">
        <v>1878</v>
      </c>
      <c r="C3746" s="37" t="s">
        <v>1879</v>
      </c>
      <c r="D3746" s="38" t="str">
        <f>Source!H678</f>
        <v>100 м труб</v>
      </c>
      <c r="E3746" s="39">
        <f>Source!K678</f>
        <v>0.01</v>
      </c>
      <c r="F3746" s="39"/>
      <c r="G3746" s="39">
        <f>Source!I678</f>
        <v>0.01</v>
      </c>
      <c r="H3746" s="41"/>
      <c r="I3746" s="40"/>
      <c r="J3746" s="41"/>
      <c r="K3746" s="40"/>
      <c r="L3746" s="41"/>
    </row>
    <row r="3747" spans="1:82" x14ac:dyDescent="0.25">
      <c r="B3747" s="54" t="str">
        <f>Source!EO678</f>
        <v>Поправка:</v>
      </c>
      <c r="C3747" s="54" t="str">
        <f>Source!CN678</f>
        <v>Поправка:  Наименование:</v>
      </c>
    </row>
    <row r="3748" spans="1:82" x14ac:dyDescent="0.25">
      <c r="C3748" s="52" t="str">
        <f>"Объем: "&amp;Source!I678&amp;"=1/"&amp;"100"</f>
        <v>Объем: 0,01=1/100</v>
      </c>
    </row>
    <row r="3749" spans="1:82" ht="14.4" x14ac:dyDescent="0.25">
      <c r="A3749" s="36"/>
      <c r="B3749" s="39">
        <v>1</v>
      </c>
      <c r="C3749" s="36" t="s">
        <v>1564</v>
      </c>
      <c r="D3749" s="38" t="s">
        <v>1221</v>
      </c>
      <c r="E3749" s="42"/>
      <c r="F3749" s="39"/>
      <c r="G3749" s="42">
        <f>Source!U678</f>
        <v>1.89E-2</v>
      </c>
      <c r="H3749" s="39"/>
      <c r="I3749" s="39"/>
      <c r="J3749" s="39"/>
      <c r="K3749" s="39"/>
      <c r="L3749" s="43">
        <f>SUM(L3750:L3750)-SUMIF(CE3750:CE3750, 1, L3750:L3750)</f>
        <v>9.61</v>
      </c>
    </row>
    <row r="3750" spans="1:82" ht="14.4" x14ac:dyDescent="0.25">
      <c r="A3750" s="37"/>
      <c r="B3750" s="37" t="s">
        <v>1324</v>
      </c>
      <c r="C3750" s="37" t="s">
        <v>1325</v>
      </c>
      <c r="D3750" s="38" t="s">
        <v>1221</v>
      </c>
      <c r="E3750" s="39">
        <v>2.25</v>
      </c>
      <c r="F3750" s="39">
        <f>ROUND(0.84,7)</f>
        <v>0.84</v>
      </c>
      <c r="G3750" s="39">
        <f>SmtRes!CX1979</f>
        <v>1.89E-2</v>
      </c>
      <c r="H3750" s="41"/>
      <c r="I3750" s="40"/>
      <c r="J3750" s="41">
        <f>SmtRes!CZ1979</f>
        <v>508.73</v>
      </c>
      <c r="K3750" s="40"/>
      <c r="L3750" s="41">
        <f>SmtRes!DI1979</f>
        <v>9.61</v>
      </c>
    </row>
    <row r="3751" spans="1:82" ht="14.4" hidden="1" x14ac:dyDescent="0.25">
      <c r="A3751" s="36"/>
      <c r="B3751" s="39">
        <v>4</v>
      </c>
      <c r="C3751" s="55" t="s">
        <v>1580</v>
      </c>
      <c r="D3751" s="45"/>
      <c r="E3751" s="56"/>
      <c r="F3751" s="46"/>
      <c r="G3751" s="56"/>
      <c r="H3751" s="46"/>
      <c r="I3751" s="46"/>
      <c r="J3751" s="46"/>
      <c r="K3751" s="46"/>
      <c r="L3751" s="57">
        <f>0</f>
        <v>0</v>
      </c>
    </row>
    <row r="3752" spans="1:82" ht="14.4" x14ac:dyDescent="0.25">
      <c r="A3752" s="37"/>
      <c r="B3752" s="37"/>
      <c r="C3752" s="50" t="s">
        <v>1568</v>
      </c>
      <c r="D3752" s="38"/>
      <c r="E3752" s="39"/>
      <c r="F3752" s="39"/>
      <c r="G3752" s="39"/>
      <c r="H3752" s="41"/>
      <c r="I3752" s="40"/>
      <c r="J3752" s="41"/>
      <c r="K3752" s="40"/>
      <c r="L3752" s="41">
        <f>L3749+L3751</f>
        <v>9.61</v>
      </c>
    </row>
    <row r="3753" spans="1:82" ht="14.4" x14ac:dyDescent="0.25">
      <c r="A3753" s="37"/>
      <c r="B3753" s="37"/>
      <c r="C3753" s="37" t="s">
        <v>1569</v>
      </c>
      <c r="D3753" s="38"/>
      <c r="E3753" s="39"/>
      <c r="F3753" s="39"/>
      <c r="G3753" s="39"/>
      <c r="H3753" s="41"/>
      <c r="I3753" s="40"/>
      <c r="J3753" s="41"/>
      <c r="K3753" s="40"/>
      <c r="L3753" s="41">
        <f>SUM(AR3746:AR3756)+SUM(AS3746:AS3756)+SUM(AT3746:AT3756)+SUM(AU3746:AU3756)+SUM(AV3746:AV3756)</f>
        <v>9.61</v>
      </c>
    </row>
    <row r="3754" spans="1:82" ht="14.4" x14ac:dyDescent="0.25">
      <c r="A3754" s="37"/>
      <c r="B3754" s="37" t="s">
        <v>825</v>
      </c>
      <c r="C3754" s="37" t="s">
        <v>1876</v>
      </c>
      <c r="D3754" s="38" t="s">
        <v>1422</v>
      </c>
      <c r="E3754" s="39">
        <f>Source!BZ678</f>
        <v>91</v>
      </c>
      <c r="F3754" s="39"/>
      <c r="G3754" s="39">
        <f>Source!AT678</f>
        <v>91</v>
      </c>
      <c r="H3754" s="41"/>
      <c r="I3754" s="40"/>
      <c r="J3754" s="41"/>
      <c r="K3754" s="40"/>
      <c r="L3754" s="41">
        <f>SUM(AZ3746:AZ3756)</f>
        <v>8.75</v>
      </c>
    </row>
    <row r="3755" spans="1:82" ht="14.4" x14ac:dyDescent="0.25">
      <c r="A3755" s="44"/>
      <c r="B3755" s="44" t="s">
        <v>826</v>
      </c>
      <c r="C3755" s="44" t="s">
        <v>1877</v>
      </c>
      <c r="D3755" s="45" t="s">
        <v>1422</v>
      </c>
      <c r="E3755" s="46">
        <f>Source!CA678</f>
        <v>48</v>
      </c>
      <c r="F3755" s="46"/>
      <c r="G3755" s="46">
        <f>Source!AU678</f>
        <v>48</v>
      </c>
      <c r="H3755" s="47"/>
      <c r="I3755" s="48"/>
      <c r="J3755" s="47"/>
      <c r="K3755" s="48"/>
      <c r="L3755" s="47">
        <f>SUM(BA3746:BA3756)</f>
        <v>4.6100000000000003</v>
      </c>
    </row>
    <row r="3756" spans="1:82" ht="13.8" x14ac:dyDescent="0.25">
      <c r="C3756" s="81" t="s">
        <v>1572</v>
      </c>
      <c r="D3756" s="81"/>
      <c r="E3756" s="81"/>
      <c r="F3756" s="81"/>
      <c r="G3756" s="81"/>
      <c r="H3756" s="81"/>
      <c r="I3756" s="82">
        <f>IF(E3746&lt;&gt;0,K3756/E3746, 0)</f>
        <v>2297</v>
      </c>
      <c r="J3756" s="82"/>
      <c r="K3756" s="82">
        <f>L3749+L3751+L3754+L3755</f>
        <v>22.97</v>
      </c>
      <c r="L3756" s="82"/>
      <c r="AD3756">
        <f>ROUND((Source!AT678/100)*((ROUND(SUMIF(SmtRes!AQ1979:'SmtRes'!AQ1980,"=1",SmtRes!AD1979:'SmtRes'!AD1980)*Source!I678, 2)+ROUND(SUMIF(SmtRes!AQ1979:'SmtRes'!AQ1980,"=1",SmtRes!AC1979:'SmtRes'!AC1980)*Source!I678, 2))), 2)</f>
        <v>4.63</v>
      </c>
      <c r="AE3756">
        <f>ROUND((Source!AU678/100)*((ROUND(SUMIF(SmtRes!AQ1979:'SmtRes'!AQ1980,"=1",SmtRes!AD1979:'SmtRes'!AD1980)*Source!I678, 2)+ROUND(SUMIF(SmtRes!AQ1979:'SmtRes'!AQ1980,"=1",SmtRes!AC1979:'SmtRes'!AC1980)*Source!I678, 2))), 2)</f>
        <v>2.44</v>
      </c>
      <c r="AN3756" s="49">
        <f>L3749+L3751+L3754+L3755</f>
        <v>22.97</v>
      </c>
      <c r="AO3756">
        <f>0</f>
        <v>0</v>
      </c>
      <c r="AQ3756" t="s">
        <v>1573</v>
      </c>
      <c r="AR3756" s="49">
        <f>L3749</f>
        <v>9.61</v>
      </c>
      <c r="AT3756">
        <f>0</f>
        <v>0</v>
      </c>
      <c r="AV3756" t="s">
        <v>1573</v>
      </c>
      <c r="AW3756" s="49">
        <f>L3751</f>
        <v>0</v>
      </c>
      <c r="AZ3756">
        <f>Source!X678</f>
        <v>8.75</v>
      </c>
      <c r="BA3756">
        <f>Source!Y678</f>
        <v>4.6100000000000003</v>
      </c>
      <c r="CD3756">
        <v>1</v>
      </c>
    </row>
    <row r="3757" spans="1:82" ht="135" x14ac:dyDescent="0.25">
      <c r="A3757" s="35" t="s">
        <v>833</v>
      </c>
      <c r="B3757" s="37" t="s">
        <v>1880</v>
      </c>
      <c r="C3757" s="37" t="s">
        <v>1881</v>
      </c>
      <c r="D3757" s="38" t="str">
        <f>Source!H679</f>
        <v>100 м труб</v>
      </c>
      <c r="E3757" s="39">
        <f>Source!K679</f>
        <v>0.01</v>
      </c>
      <c r="F3757" s="39"/>
      <c r="G3757" s="39">
        <f>Source!I679</f>
        <v>0.01</v>
      </c>
      <c r="H3757" s="41"/>
      <c r="I3757" s="40"/>
      <c r="J3757" s="41"/>
      <c r="K3757" s="40"/>
      <c r="L3757" s="41"/>
    </row>
    <row r="3758" spans="1:82" x14ac:dyDescent="0.25">
      <c r="C3758" s="52" t="str">
        <f>"Объем: "&amp;Source!I679&amp;"=1/"&amp;"100"</f>
        <v>Объем: 0,01=1/100</v>
      </c>
    </row>
    <row r="3759" spans="1:82" ht="14.4" x14ac:dyDescent="0.25">
      <c r="A3759" s="36"/>
      <c r="B3759" s="39">
        <v>1</v>
      </c>
      <c r="C3759" s="36" t="s">
        <v>1564</v>
      </c>
      <c r="D3759" s="38" t="s">
        <v>1221</v>
      </c>
      <c r="E3759" s="42"/>
      <c r="F3759" s="39"/>
      <c r="G3759" s="42">
        <f>Source!U679</f>
        <v>2.478E-2</v>
      </c>
      <c r="H3759" s="39"/>
      <c r="I3759" s="39"/>
      <c r="J3759" s="39"/>
      <c r="K3759" s="39"/>
      <c r="L3759" s="43">
        <f>SUM(L3760:L3760)-SUMIF(CE3760:CE3760, 1, L3760:L3760)</f>
        <v>12.61</v>
      </c>
    </row>
    <row r="3760" spans="1:82" ht="14.4" x14ac:dyDescent="0.25">
      <c r="A3760" s="37"/>
      <c r="B3760" s="37" t="s">
        <v>1324</v>
      </c>
      <c r="C3760" s="37" t="s">
        <v>1325</v>
      </c>
      <c r="D3760" s="38" t="s">
        <v>1221</v>
      </c>
      <c r="E3760" s="39">
        <v>2.95</v>
      </c>
      <c r="F3760" s="39">
        <f>ROUND(0.84,7)</f>
        <v>0.84</v>
      </c>
      <c r="G3760" s="39">
        <f>SmtRes!CX1981</f>
        <v>2.478E-2</v>
      </c>
      <c r="H3760" s="41"/>
      <c r="I3760" s="40"/>
      <c r="J3760" s="41">
        <f>SmtRes!CZ1981</f>
        <v>508.73</v>
      </c>
      <c r="K3760" s="40"/>
      <c r="L3760" s="41">
        <f>SmtRes!DI1981</f>
        <v>12.61</v>
      </c>
    </row>
    <row r="3761" spans="1:83" ht="14.4" hidden="1" x14ac:dyDescent="0.25">
      <c r="A3761" s="36"/>
      <c r="B3761" s="39">
        <v>4</v>
      </c>
      <c r="C3761" s="55" t="s">
        <v>1580</v>
      </c>
      <c r="D3761" s="45"/>
      <c r="E3761" s="56"/>
      <c r="F3761" s="46"/>
      <c r="G3761" s="56"/>
      <c r="H3761" s="46"/>
      <c r="I3761" s="46"/>
      <c r="J3761" s="46"/>
      <c r="K3761" s="46"/>
      <c r="L3761" s="57">
        <f>0</f>
        <v>0</v>
      </c>
    </row>
    <row r="3762" spans="1:83" ht="14.4" x14ac:dyDescent="0.25">
      <c r="A3762" s="37"/>
      <c r="B3762" s="37"/>
      <c r="C3762" s="50" t="s">
        <v>1568</v>
      </c>
      <c r="D3762" s="38"/>
      <c r="E3762" s="39"/>
      <c r="F3762" s="39"/>
      <c r="G3762" s="39"/>
      <c r="H3762" s="41"/>
      <c r="I3762" s="40"/>
      <c r="J3762" s="41"/>
      <c r="K3762" s="40"/>
      <c r="L3762" s="41">
        <f>L3759+L3761</f>
        <v>12.61</v>
      </c>
    </row>
    <row r="3763" spans="1:83" ht="14.4" x14ac:dyDescent="0.25">
      <c r="A3763" s="37"/>
      <c r="B3763" s="37"/>
      <c r="C3763" s="37" t="s">
        <v>1569</v>
      </c>
      <c r="D3763" s="38"/>
      <c r="E3763" s="39"/>
      <c r="F3763" s="39"/>
      <c r="G3763" s="39"/>
      <c r="H3763" s="41"/>
      <c r="I3763" s="40"/>
      <c r="J3763" s="41"/>
      <c r="K3763" s="40"/>
      <c r="L3763" s="41">
        <f>SUM(AR3757:AR3766)+SUM(AS3757:AS3766)+SUM(AT3757:AT3766)+SUM(AU3757:AU3766)+SUM(AV3757:AV3766)</f>
        <v>12.61</v>
      </c>
    </row>
    <row r="3764" spans="1:83" ht="14.4" x14ac:dyDescent="0.25">
      <c r="A3764" s="37"/>
      <c r="B3764" s="37" t="s">
        <v>825</v>
      </c>
      <c r="C3764" s="37" t="s">
        <v>1876</v>
      </c>
      <c r="D3764" s="38" t="s">
        <v>1422</v>
      </c>
      <c r="E3764" s="39">
        <f>Source!BZ679</f>
        <v>91</v>
      </c>
      <c r="F3764" s="39"/>
      <c r="G3764" s="39">
        <f>Source!AT679</f>
        <v>91</v>
      </c>
      <c r="H3764" s="41"/>
      <c r="I3764" s="40"/>
      <c r="J3764" s="41"/>
      <c r="K3764" s="40"/>
      <c r="L3764" s="41">
        <f>SUM(AZ3757:AZ3766)</f>
        <v>11.48</v>
      </c>
    </row>
    <row r="3765" spans="1:83" ht="14.4" x14ac:dyDescent="0.25">
      <c r="A3765" s="44"/>
      <c r="B3765" s="44" t="s">
        <v>826</v>
      </c>
      <c r="C3765" s="44" t="s">
        <v>1877</v>
      </c>
      <c r="D3765" s="45" t="s">
        <v>1422</v>
      </c>
      <c r="E3765" s="46">
        <f>Source!CA679</f>
        <v>48</v>
      </c>
      <c r="F3765" s="46"/>
      <c r="G3765" s="46">
        <f>Source!AU679</f>
        <v>48</v>
      </c>
      <c r="H3765" s="47"/>
      <c r="I3765" s="48"/>
      <c r="J3765" s="47"/>
      <c r="K3765" s="48"/>
      <c r="L3765" s="47">
        <f>SUM(BA3757:BA3766)</f>
        <v>6.05</v>
      </c>
    </row>
    <row r="3766" spans="1:83" ht="13.8" x14ac:dyDescent="0.25">
      <c r="C3766" s="81" t="s">
        <v>1572</v>
      </c>
      <c r="D3766" s="81"/>
      <c r="E3766" s="81"/>
      <c r="F3766" s="81"/>
      <c r="G3766" s="81"/>
      <c r="H3766" s="81"/>
      <c r="I3766" s="82">
        <f>IF(E3757&lt;&gt;0,K3766/E3757, 0)</f>
        <v>3014</v>
      </c>
      <c r="J3766" s="82"/>
      <c r="K3766" s="82">
        <f>L3759+L3761+L3764+L3765</f>
        <v>30.14</v>
      </c>
      <c r="L3766" s="82"/>
      <c r="AD3766">
        <f>ROUND((Source!AT679/100)*((ROUND(SUMIF(SmtRes!AQ1981:'SmtRes'!AQ1982,"=1",SmtRes!AD1981:'SmtRes'!AD1982)*Source!I679, 2)+ROUND(SUMIF(SmtRes!AQ1981:'SmtRes'!AQ1982,"=1",SmtRes!AC1981:'SmtRes'!AC1982)*Source!I679, 2))), 2)</f>
        <v>4.63</v>
      </c>
      <c r="AE3766">
        <f>ROUND((Source!AU679/100)*((ROUND(SUMIF(SmtRes!AQ1981:'SmtRes'!AQ1982,"=1",SmtRes!AD1981:'SmtRes'!AD1982)*Source!I679, 2)+ROUND(SUMIF(SmtRes!AQ1981:'SmtRes'!AQ1982,"=1",SmtRes!AC1981:'SmtRes'!AC1982)*Source!I679, 2))), 2)</f>
        <v>2.44</v>
      </c>
      <c r="AN3766" s="49">
        <f>L3759+L3761+L3764+L3765</f>
        <v>30.14</v>
      </c>
      <c r="AO3766">
        <f>0</f>
        <v>0</v>
      </c>
      <c r="AQ3766" t="s">
        <v>1573</v>
      </c>
      <c r="AR3766" s="49">
        <f>L3759</f>
        <v>12.61</v>
      </c>
      <c r="AT3766">
        <f>0</f>
        <v>0</v>
      </c>
      <c r="AV3766" t="s">
        <v>1573</v>
      </c>
      <c r="AW3766" s="49">
        <f>L3761</f>
        <v>0</v>
      </c>
      <c r="AZ3766">
        <f>Source!X679</f>
        <v>11.48</v>
      </c>
      <c r="BA3766">
        <f>Source!Y679</f>
        <v>6.05</v>
      </c>
      <c r="CD3766">
        <v>1</v>
      </c>
    </row>
    <row r="3767" spans="1:83" ht="121.2" x14ac:dyDescent="0.25">
      <c r="A3767" s="35" t="s">
        <v>837</v>
      </c>
      <c r="B3767" s="37" t="s">
        <v>1882</v>
      </c>
      <c r="C3767" s="37" t="s">
        <v>1883</v>
      </c>
      <c r="D3767" s="38" t="str">
        <f>Source!H680</f>
        <v>100 м</v>
      </c>
      <c r="E3767" s="39">
        <f>Source!K680</f>
        <v>0.01</v>
      </c>
      <c r="F3767" s="39"/>
      <c r="G3767" s="39">
        <f>Source!I680</f>
        <v>0.01</v>
      </c>
      <c r="H3767" s="41"/>
      <c r="I3767" s="40"/>
      <c r="J3767" s="41"/>
      <c r="K3767" s="40"/>
      <c r="L3767" s="41"/>
    </row>
    <row r="3768" spans="1:83" x14ac:dyDescent="0.25">
      <c r="C3768" s="52" t="str">
        <f>"Объем: "&amp;Source!I680&amp;"=1/"&amp;"100"</f>
        <v>Объем: 0,01=1/100</v>
      </c>
    </row>
    <row r="3769" spans="1:83" ht="14.4" x14ac:dyDescent="0.25">
      <c r="A3769" s="36"/>
      <c r="B3769" s="39">
        <v>1</v>
      </c>
      <c r="C3769" s="36" t="s">
        <v>1564</v>
      </c>
      <c r="D3769" s="38" t="s">
        <v>1221</v>
      </c>
      <c r="E3769" s="42"/>
      <c r="F3769" s="39"/>
      <c r="G3769" s="42">
        <f>Source!U680</f>
        <v>0.15993599999999999</v>
      </c>
      <c r="H3769" s="39"/>
      <c r="I3769" s="39"/>
      <c r="J3769" s="39"/>
      <c r="K3769" s="39"/>
      <c r="L3769" s="43">
        <f>SUM(L3770:L3770)-SUMIF(CE3770:CE3770, 1, L3770:L3770)</f>
        <v>93.5</v>
      </c>
    </row>
    <row r="3770" spans="1:83" ht="14.4" x14ac:dyDescent="0.25">
      <c r="A3770" s="37"/>
      <c r="B3770" s="37" t="s">
        <v>1266</v>
      </c>
      <c r="C3770" s="37" t="s">
        <v>1267</v>
      </c>
      <c r="D3770" s="38" t="s">
        <v>1221</v>
      </c>
      <c r="E3770" s="39">
        <v>19.04</v>
      </c>
      <c r="F3770" s="39">
        <f>ROUND(0.84,7)</f>
        <v>0.84</v>
      </c>
      <c r="G3770" s="39">
        <f>SmtRes!CX1983</f>
        <v>0.15993599999999999</v>
      </c>
      <c r="H3770" s="41"/>
      <c r="I3770" s="40"/>
      <c r="J3770" s="41">
        <f>SmtRes!CZ1983</f>
        <v>584.59</v>
      </c>
      <c r="K3770" s="40"/>
      <c r="L3770" s="41">
        <f>SmtRes!DI1983</f>
        <v>93.5</v>
      </c>
    </row>
    <row r="3771" spans="1:83" ht="14.4" x14ac:dyDescent="0.25">
      <c r="A3771" s="36"/>
      <c r="B3771" s="39">
        <v>2</v>
      </c>
      <c r="C3771" s="36" t="s">
        <v>1565</v>
      </c>
      <c r="D3771" s="38"/>
      <c r="E3771" s="42"/>
      <c r="F3771" s="39"/>
      <c r="G3771" s="42"/>
      <c r="H3771" s="39"/>
      <c r="I3771" s="39"/>
      <c r="J3771" s="39"/>
      <c r="K3771" s="39"/>
      <c r="L3771" s="43">
        <f>SUM(L3772:L3777)-SUMIF(CE3772:CE3777, 1, L3772:L3777)</f>
        <v>2.1100000000000003</v>
      </c>
    </row>
    <row r="3772" spans="1:83" ht="14.4" x14ac:dyDescent="0.25">
      <c r="A3772" s="36"/>
      <c r="B3772" s="39"/>
      <c r="C3772" s="36" t="s">
        <v>1567</v>
      </c>
      <c r="D3772" s="38" t="s">
        <v>1221</v>
      </c>
      <c r="E3772" s="42"/>
      <c r="F3772" s="39"/>
      <c r="G3772" s="42">
        <f>Source!V680</f>
        <v>1.5120000000000001E-3</v>
      </c>
      <c r="H3772" s="39"/>
      <c r="I3772" s="39"/>
      <c r="J3772" s="39"/>
      <c r="K3772" s="39"/>
      <c r="L3772" s="43">
        <f>SUMIF(CE3773:CE3777, 1, L3773:L3777)</f>
        <v>1.06</v>
      </c>
      <c r="CE3772">
        <v>1</v>
      </c>
    </row>
    <row r="3773" spans="1:83" ht="27.6" x14ac:dyDescent="0.25">
      <c r="A3773" s="37"/>
      <c r="B3773" s="37" t="s">
        <v>1295</v>
      </c>
      <c r="C3773" s="37" t="s">
        <v>1297</v>
      </c>
      <c r="D3773" s="38" t="s">
        <v>1227</v>
      </c>
      <c r="E3773" s="39">
        <v>0.09</v>
      </c>
      <c r="F3773" s="39">
        <f>ROUND(0.84,7)</f>
        <v>0.84</v>
      </c>
      <c r="G3773" s="39">
        <f>SmtRes!CX1985</f>
        <v>7.5600000000000005E-4</v>
      </c>
      <c r="H3773" s="41"/>
      <c r="I3773" s="40"/>
      <c r="J3773" s="41">
        <f>SmtRes!CZ1985</f>
        <v>1552.12</v>
      </c>
      <c r="K3773" s="40"/>
      <c r="L3773" s="41">
        <f>SmtRes!DG1985</f>
        <v>1.17</v>
      </c>
    </row>
    <row r="3774" spans="1:83" ht="14.4" x14ac:dyDescent="0.25">
      <c r="A3774" s="37"/>
      <c r="B3774" s="37" t="s">
        <v>1298</v>
      </c>
      <c r="C3774" s="37" t="s">
        <v>1609</v>
      </c>
      <c r="D3774" s="38" t="s">
        <v>1221</v>
      </c>
      <c r="E3774" s="39">
        <f>SmtRes!DO1985*SmtRes!AT1985</f>
        <v>0.09</v>
      </c>
      <c r="F3774" s="39">
        <f>ROUND(0.84,7)</f>
        <v>0.84</v>
      </c>
      <c r="G3774" s="39">
        <f>ROUND(E3774*G3767, 7)</f>
        <v>8.9999999999999998E-4</v>
      </c>
      <c r="H3774" s="41"/>
      <c r="I3774" s="40"/>
      <c r="J3774" s="41">
        <f>ROUND(SmtRes!AG1985/SmtRes!DO1985, 2)</f>
        <v>803.25</v>
      </c>
      <c r="K3774" s="40"/>
      <c r="L3774" s="41">
        <f>SmtRes!DH1985</f>
        <v>0.61</v>
      </c>
      <c r="CE3774">
        <v>1</v>
      </c>
    </row>
    <row r="3775" spans="1:83" ht="27.6" x14ac:dyDescent="0.25">
      <c r="A3775" s="37"/>
      <c r="B3775" s="37" t="s">
        <v>1229</v>
      </c>
      <c r="C3775" s="37" t="s">
        <v>1231</v>
      </c>
      <c r="D3775" s="38" t="s">
        <v>1227</v>
      </c>
      <c r="E3775" s="39">
        <v>0.09</v>
      </c>
      <c r="F3775" s="39">
        <f>ROUND(0.84,7)</f>
        <v>0.84</v>
      </c>
      <c r="G3775" s="39">
        <f>SmtRes!CX1986</f>
        <v>7.5600000000000005E-4</v>
      </c>
      <c r="H3775" s="41">
        <f>SmtRes!CZ1986</f>
        <v>477.92</v>
      </c>
      <c r="I3775" s="40">
        <f>SmtRes!AJ1986</f>
        <v>1.22</v>
      </c>
      <c r="J3775" s="41">
        <f>ROUND(H3775*I3775, 2)</f>
        <v>583.05999999999995</v>
      </c>
      <c r="K3775" s="40"/>
      <c r="L3775" s="41">
        <f>SmtRes!DG1986</f>
        <v>0.44</v>
      </c>
    </row>
    <row r="3776" spans="1:83" ht="14.4" x14ac:dyDescent="0.25">
      <c r="A3776" s="37"/>
      <c r="B3776" s="37" t="s">
        <v>1228</v>
      </c>
      <c r="C3776" s="37" t="s">
        <v>1566</v>
      </c>
      <c r="D3776" s="38" t="s">
        <v>1221</v>
      </c>
      <c r="E3776" s="39">
        <f>SmtRes!DO1986*SmtRes!AT1986</f>
        <v>0.09</v>
      </c>
      <c r="F3776" s="39">
        <f>ROUND(0.84,7)</f>
        <v>0.84</v>
      </c>
      <c r="G3776" s="39">
        <f>ROUND(E3776*G3767, 7)</f>
        <v>8.9999999999999998E-4</v>
      </c>
      <c r="H3776" s="41"/>
      <c r="I3776" s="40"/>
      <c r="J3776" s="41">
        <f>ROUND(SmtRes!AG1986/SmtRes!DO1986, 2)</f>
        <v>597.98</v>
      </c>
      <c r="K3776" s="40"/>
      <c r="L3776" s="41">
        <f>SmtRes!DH1986</f>
        <v>0.45</v>
      </c>
      <c r="CE3776">
        <v>1</v>
      </c>
    </row>
    <row r="3777" spans="1:83" ht="27.6" x14ac:dyDescent="0.25">
      <c r="A3777" s="37"/>
      <c r="B3777" s="37" t="s">
        <v>1441</v>
      </c>
      <c r="C3777" s="37" t="s">
        <v>1443</v>
      </c>
      <c r="D3777" s="38" t="s">
        <v>1227</v>
      </c>
      <c r="E3777" s="39">
        <v>2.16</v>
      </c>
      <c r="F3777" s="39">
        <f>ROUND(0.84,7)</f>
        <v>0.84</v>
      </c>
      <c r="G3777" s="39">
        <f>SmtRes!CX1987</f>
        <v>1.8144E-2</v>
      </c>
      <c r="H3777" s="41"/>
      <c r="I3777" s="40"/>
      <c r="J3777" s="41">
        <f>SmtRes!CZ1987</f>
        <v>27.7</v>
      </c>
      <c r="K3777" s="40"/>
      <c r="L3777" s="41">
        <f>SmtRes!DG1987</f>
        <v>0.5</v>
      </c>
    </row>
    <row r="3778" spans="1:83" ht="14.4" hidden="1" x14ac:dyDescent="0.25">
      <c r="A3778" s="36"/>
      <c r="B3778" s="39">
        <v>4</v>
      </c>
      <c r="C3778" s="36" t="s">
        <v>1580</v>
      </c>
      <c r="D3778" s="38"/>
      <c r="E3778" s="42"/>
      <c r="F3778" s="39"/>
      <c r="G3778" s="42"/>
      <c r="H3778" s="39"/>
      <c r="I3778" s="39"/>
      <c r="J3778" s="39"/>
      <c r="K3778" s="39"/>
      <c r="L3778" s="43">
        <f>SUM(L3779:L3781)-SUMIF(CE3779:CE3781, 1, L3779:L3781)</f>
        <v>0</v>
      </c>
    </row>
    <row r="3779" spans="1:83" ht="14.4" x14ac:dyDescent="0.25">
      <c r="A3779" s="37"/>
      <c r="B3779" s="37" t="s">
        <v>1452</v>
      </c>
      <c r="C3779" s="37" t="s">
        <v>1454</v>
      </c>
      <c r="D3779" s="38" t="s">
        <v>1455</v>
      </c>
      <c r="E3779" s="39">
        <v>0.61919999999999997</v>
      </c>
      <c r="F3779" s="39">
        <f>ROUND(0,7)</f>
        <v>0</v>
      </c>
      <c r="G3779" s="39">
        <f>SmtRes!CX1988</f>
        <v>0</v>
      </c>
      <c r="H3779" s="41"/>
      <c r="I3779" s="40"/>
      <c r="J3779" s="41">
        <f>SmtRes!CZ1988</f>
        <v>5.78</v>
      </c>
      <c r="K3779" s="40"/>
      <c r="L3779" s="41">
        <f>SmtRes!DF1988</f>
        <v>0</v>
      </c>
    </row>
    <row r="3780" spans="1:83" ht="55.2" x14ac:dyDescent="0.25">
      <c r="A3780" s="37"/>
      <c r="B3780" s="37" t="s">
        <v>1444</v>
      </c>
      <c r="C3780" s="37" t="s">
        <v>1446</v>
      </c>
      <c r="D3780" s="38" t="s">
        <v>1244</v>
      </c>
      <c r="E3780" s="39">
        <v>0.96</v>
      </c>
      <c r="F3780" s="39">
        <f>ROUND(0,7)</f>
        <v>0</v>
      </c>
      <c r="G3780" s="39">
        <f>SmtRes!CX1989</f>
        <v>0</v>
      </c>
      <c r="H3780" s="41">
        <f>SmtRes!CZ1989</f>
        <v>155.63</v>
      </c>
      <c r="I3780" s="40">
        <f>SmtRes!AI1989</f>
        <v>0.94</v>
      </c>
      <c r="J3780" s="41">
        <f>ROUND(H3780*I3780, 2)</f>
        <v>146.29</v>
      </c>
      <c r="K3780" s="40"/>
      <c r="L3780" s="41">
        <f>SmtRes!DF1989</f>
        <v>0</v>
      </c>
    </row>
    <row r="3781" spans="1:83" ht="14.4" x14ac:dyDescent="0.25">
      <c r="A3781" s="37"/>
      <c r="B3781" s="37" t="s">
        <v>1456</v>
      </c>
      <c r="C3781" s="44" t="s">
        <v>1458</v>
      </c>
      <c r="D3781" s="45" t="s">
        <v>1244</v>
      </c>
      <c r="E3781" s="46">
        <v>0.2</v>
      </c>
      <c r="F3781" s="46">
        <f>ROUND(0,7)</f>
        <v>0</v>
      </c>
      <c r="G3781" s="46">
        <f>SmtRes!CX1990</f>
        <v>0</v>
      </c>
      <c r="H3781" s="47">
        <f>SmtRes!CZ1990</f>
        <v>160.07</v>
      </c>
      <c r="I3781" s="48">
        <f>SmtRes!AI1990</f>
        <v>1.38</v>
      </c>
      <c r="J3781" s="47">
        <f>ROUND(H3781*I3781, 2)</f>
        <v>220.9</v>
      </c>
      <c r="K3781" s="48"/>
      <c r="L3781" s="47">
        <f>SmtRes!DF1990</f>
        <v>0</v>
      </c>
    </row>
    <row r="3782" spans="1:83" ht="14.4" x14ac:dyDescent="0.25">
      <c r="A3782" s="37"/>
      <c r="B3782" s="37"/>
      <c r="C3782" s="50" t="s">
        <v>1568</v>
      </c>
      <c r="D3782" s="38"/>
      <c r="E3782" s="39"/>
      <c r="F3782" s="39"/>
      <c r="G3782" s="39"/>
      <c r="H3782" s="41"/>
      <c r="I3782" s="40"/>
      <c r="J3782" s="41"/>
      <c r="K3782" s="40"/>
      <c r="L3782" s="41">
        <f>L3769+L3771+L3772+L3778</f>
        <v>96.67</v>
      </c>
    </row>
    <row r="3783" spans="1:83" ht="14.4" x14ac:dyDescent="0.25">
      <c r="A3783" s="37"/>
      <c r="B3783" s="37"/>
      <c r="C3783" s="37" t="s">
        <v>1569</v>
      </c>
      <c r="D3783" s="38"/>
      <c r="E3783" s="39"/>
      <c r="F3783" s="39"/>
      <c r="G3783" s="39"/>
      <c r="H3783" s="41"/>
      <c r="I3783" s="40"/>
      <c r="J3783" s="41"/>
      <c r="K3783" s="40"/>
      <c r="L3783" s="41">
        <f>SUM(AR3767:AR3786)+SUM(AS3767:AS3786)+SUM(AT3767:AT3786)+SUM(AU3767:AU3786)+SUM(AV3767:AV3786)</f>
        <v>94.56</v>
      </c>
    </row>
    <row r="3784" spans="1:83" ht="27.6" x14ac:dyDescent="0.25">
      <c r="A3784" s="37"/>
      <c r="B3784" s="37" t="s">
        <v>759</v>
      </c>
      <c r="C3784" s="37" t="s">
        <v>1846</v>
      </c>
      <c r="D3784" s="38" t="s">
        <v>1422</v>
      </c>
      <c r="E3784" s="39">
        <f>Source!BZ680</f>
        <v>97</v>
      </c>
      <c r="F3784" s="39"/>
      <c r="G3784" s="39">
        <f>Source!AT680</f>
        <v>97</v>
      </c>
      <c r="H3784" s="41"/>
      <c r="I3784" s="40"/>
      <c r="J3784" s="41"/>
      <c r="K3784" s="40"/>
      <c r="L3784" s="41">
        <f>SUM(AZ3767:AZ3786)</f>
        <v>91.72</v>
      </c>
    </row>
    <row r="3785" spans="1:83" ht="27.6" x14ac:dyDescent="0.25">
      <c r="A3785" s="44"/>
      <c r="B3785" s="44" t="s">
        <v>760</v>
      </c>
      <c r="C3785" s="44" t="s">
        <v>1847</v>
      </c>
      <c r="D3785" s="45" t="s">
        <v>1422</v>
      </c>
      <c r="E3785" s="46">
        <f>Source!CA680</f>
        <v>51</v>
      </c>
      <c r="F3785" s="46"/>
      <c r="G3785" s="46">
        <f>Source!AU680</f>
        <v>51</v>
      </c>
      <c r="H3785" s="47"/>
      <c r="I3785" s="48"/>
      <c r="J3785" s="47"/>
      <c r="K3785" s="48"/>
      <c r="L3785" s="47">
        <f>SUM(BA3767:BA3786)</f>
        <v>48.23</v>
      </c>
    </row>
    <row r="3786" spans="1:83" ht="13.8" x14ac:dyDescent="0.25">
      <c r="C3786" s="81" t="s">
        <v>1572</v>
      </c>
      <c r="D3786" s="81"/>
      <c r="E3786" s="81"/>
      <c r="F3786" s="81"/>
      <c r="G3786" s="81"/>
      <c r="H3786" s="81"/>
      <c r="I3786" s="82">
        <f>IF(E3767&lt;&gt;0,K3786/E3767, 0)</f>
        <v>23661.999999999996</v>
      </c>
      <c r="J3786" s="82"/>
      <c r="K3786" s="82">
        <f>L3769+L3771+L3778+L3784+L3785+L3772</f>
        <v>236.61999999999998</v>
      </c>
      <c r="L3786" s="82"/>
      <c r="AD3786">
        <f>ROUND((Source!AT680/100)*((ROUND(SUMIF(SmtRes!AQ1983:'SmtRes'!AQ1991,"=1",SmtRes!AD1983:'SmtRes'!AD1991)*Source!I680, 2)+ROUND(SUMIF(SmtRes!AQ1983:'SmtRes'!AQ1991,"=1",SmtRes!AC1983:'SmtRes'!AC1991)*Source!I680, 2))), 2)</f>
        <v>19.260000000000002</v>
      </c>
      <c r="AE3786">
        <f>ROUND((Source!AU680/100)*((ROUND(SUMIF(SmtRes!AQ1983:'SmtRes'!AQ1991,"=1",SmtRes!AD1983:'SmtRes'!AD1991)*Source!I680, 2)+ROUND(SUMIF(SmtRes!AQ1983:'SmtRes'!AQ1991,"=1",SmtRes!AC1983:'SmtRes'!AC1991)*Source!I680, 2))), 2)</f>
        <v>10.130000000000001</v>
      </c>
      <c r="AN3786" s="49">
        <f>L3769+L3771+L3778+L3784+L3785+L3772</f>
        <v>236.61999999999998</v>
      </c>
      <c r="AO3786" s="49">
        <f>L3771</f>
        <v>2.1100000000000003</v>
      </c>
      <c r="AQ3786" t="s">
        <v>1573</v>
      </c>
      <c r="AR3786" s="49">
        <f>L3769</f>
        <v>93.5</v>
      </c>
      <c r="AT3786" s="49">
        <f>L3772</f>
        <v>1.06</v>
      </c>
      <c r="AV3786" t="s">
        <v>1573</v>
      </c>
      <c r="AW3786" s="49">
        <f>L3778</f>
        <v>0</v>
      </c>
      <c r="AZ3786">
        <f>Source!X680</f>
        <v>91.72</v>
      </c>
      <c r="BA3786">
        <f>Source!Y680</f>
        <v>48.23</v>
      </c>
      <c r="CD3786">
        <v>2</v>
      </c>
    </row>
    <row r="3787" spans="1:83" ht="135" x14ac:dyDescent="0.25">
      <c r="A3787" s="35" t="s">
        <v>841</v>
      </c>
      <c r="B3787" s="37" t="s">
        <v>1884</v>
      </c>
      <c r="C3787" s="37" t="s">
        <v>1885</v>
      </c>
      <c r="D3787" s="38" t="str">
        <f>Source!H681</f>
        <v>100 м</v>
      </c>
      <c r="E3787" s="39">
        <f>Source!K681</f>
        <v>0.01</v>
      </c>
      <c r="F3787" s="39"/>
      <c r="G3787" s="39">
        <f>Source!I681</f>
        <v>0.01</v>
      </c>
      <c r="H3787" s="41"/>
      <c r="I3787" s="40"/>
      <c r="J3787" s="41"/>
      <c r="K3787" s="40"/>
      <c r="L3787" s="41"/>
    </row>
    <row r="3788" spans="1:83" x14ac:dyDescent="0.25">
      <c r="C3788" s="52" t="str">
        <f>"Объем: "&amp;Source!I681&amp;"=1/"&amp;"100"</f>
        <v>Объем: 0,01=1/100</v>
      </c>
    </row>
    <row r="3789" spans="1:83" ht="14.4" x14ac:dyDescent="0.25">
      <c r="A3789" s="36"/>
      <c r="B3789" s="39">
        <v>1</v>
      </c>
      <c r="C3789" s="36" t="s">
        <v>1564</v>
      </c>
      <c r="D3789" s="38" t="s">
        <v>1221</v>
      </c>
      <c r="E3789" s="42"/>
      <c r="F3789" s="39"/>
      <c r="G3789" s="42">
        <f>Source!U681</f>
        <v>5.2836000000000001E-2</v>
      </c>
      <c r="H3789" s="39"/>
      <c r="I3789" s="39"/>
      <c r="J3789" s="39"/>
      <c r="K3789" s="39"/>
      <c r="L3789" s="43">
        <f>SUM(L3790:L3790)-SUMIF(CE3790:CE3790, 1, L3790:L3790)</f>
        <v>30.89</v>
      </c>
    </row>
    <row r="3790" spans="1:83" ht="14.4" x14ac:dyDescent="0.25">
      <c r="A3790" s="37"/>
      <c r="B3790" s="37" t="s">
        <v>1266</v>
      </c>
      <c r="C3790" s="37" t="s">
        <v>1267</v>
      </c>
      <c r="D3790" s="38" t="s">
        <v>1221</v>
      </c>
      <c r="E3790" s="39">
        <v>6.29</v>
      </c>
      <c r="F3790" s="39">
        <f>ROUND(0.84,7)</f>
        <v>0.84</v>
      </c>
      <c r="G3790" s="39">
        <f>SmtRes!CX1992</f>
        <v>5.2836000000000001E-2</v>
      </c>
      <c r="H3790" s="41"/>
      <c r="I3790" s="40"/>
      <c r="J3790" s="41">
        <f>SmtRes!CZ1992</f>
        <v>584.59</v>
      </c>
      <c r="K3790" s="40"/>
      <c r="L3790" s="41">
        <f>SmtRes!DI1992</f>
        <v>30.89</v>
      </c>
    </row>
    <row r="3791" spans="1:83" ht="14.4" x14ac:dyDescent="0.25">
      <c r="A3791" s="36"/>
      <c r="B3791" s="39">
        <v>2</v>
      </c>
      <c r="C3791" s="36" t="s">
        <v>1565</v>
      </c>
      <c r="D3791" s="38"/>
      <c r="E3791" s="42"/>
      <c r="F3791" s="39"/>
      <c r="G3791" s="42"/>
      <c r="H3791" s="39"/>
      <c r="I3791" s="39"/>
      <c r="J3791" s="39"/>
      <c r="K3791" s="39"/>
      <c r="L3791" s="43">
        <f>SUM(L3792:L3796)-SUMIF(CE3792:CE3796, 1, L3792:L3796)</f>
        <v>0.5399999999999997</v>
      </c>
    </row>
    <row r="3792" spans="1:83" ht="14.4" x14ac:dyDescent="0.25">
      <c r="A3792" s="36"/>
      <c r="B3792" s="39"/>
      <c r="C3792" s="36" t="s">
        <v>1567</v>
      </c>
      <c r="D3792" s="38" t="s">
        <v>1221</v>
      </c>
      <c r="E3792" s="42"/>
      <c r="F3792" s="39"/>
      <c r="G3792" s="42">
        <f>Source!V681</f>
        <v>5.04E-4</v>
      </c>
      <c r="H3792" s="39"/>
      <c r="I3792" s="39"/>
      <c r="J3792" s="39"/>
      <c r="K3792" s="39"/>
      <c r="L3792" s="43">
        <f>SUMIF(CE3793:CE3796, 1, L3793:L3796)</f>
        <v>0.35</v>
      </c>
      <c r="CE3792">
        <v>1</v>
      </c>
    </row>
    <row r="3793" spans="1:83" ht="27.6" x14ac:dyDescent="0.25">
      <c r="A3793" s="37"/>
      <c r="B3793" s="37" t="s">
        <v>1295</v>
      </c>
      <c r="C3793" s="37" t="s">
        <v>1297</v>
      </c>
      <c r="D3793" s="38" t="s">
        <v>1227</v>
      </c>
      <c r="E3793" s="39">
        <v>0.03</v>
      </c>
      <c r="F3793" s="39">
        <f>ROUND(0.84,7)</f>
        <v>0.84</v>
      </c>
      <c r="G3793" s="39">
        <f>SmtRes!CX1994</f>
        <v>2.52E-4</v>
      </c>
      <c r="H3793" s="41"/>
      <c r="I3793" s="40"/>
      <c r="J3793" s="41">
        <f>SmtRes!CZ1994</f>
        <v>1552.12</v>
      </c>
      <c r="K3793" s="40"/>
      <c r="L3793" s="41">
        <f>SmtRes!DG1994</f>
        <v>0.39</v>
      </c>
    </row>
    <row r="3794" spans="1:83" ht="14.4" x14ac:dyDescent="0.25">
      <c r="A3794" s="37"/>
      <c r="B3794" s="37" t="s">
        <v>1298</v>
      </c>
      <c r="C3794" s="37" t="s">
        <v>1609</v>
      </c>
      <c r="D3794" s="38" t="s">
        <v>1221</v>
      </c>
      <c r="E3794" s="39">
        <f>SmtRes!DO1994*SmtRes!AT1994</f>
        <v>0.03</v>
      </c>
      <c r="F3794" s="39">
        <f>ROUND(0.84,7)</f>
        <v>0.84</v>
      </c>
      <c r="G3794" s="39">
        <f>ROUND(E3794*G3787, 7)</f>
        <v>2.9999999999999997E-4</v>
      </c>
      <c r="H3794" s="41"/>
      <c r="I3794" s="40"/>
      <c r="J3794" s="41">
        <f>ROUND(SmtRes!AG1994/SmtRes!DO1994, 2)</f>
        <v>803.25</v>
      </c>
      <c r="K3794" s="40"/>
      <c r="L3794" s="41">
        <f>SmtRes!DH1994</f>
        <v>0.2</v>
      </c>
      <c r="CE3794">
        <v>1</v>
      </c>
    </row>
    <row r="3795" spans="1:83" ht="27.6" x14ac:dyDescent="0.25">
      <c r="A3795" s="37"/>
      <c r="B3795" s="37" t="s">
        <v>1229</v>
      </c>
      <c r="C3795" s="37" t="s">
        <v>1231</v>
      </c>
      <c r="D3795" s="38" t="s">
        <v>1227</v>
      </c>
      <c r="E3795" s="39">
        <v>0.03</v>
      </c>
      <c r="F3795" s="39">
        <f>ROUND(0.84,7)</f>
        <v>0.84</v>
      </c>
      <c r="G3795" s="39">
        <f>SmtRes!CX1995</f>
        <v>2.52E-4</v>
      </c>
      <c r="H3795" s="41">
        <f>SmtRes!CZ1995</f>
        <v>477.92</v>
      </c>
      <c r="I3795" s="40">
        <f>SmtRes!AJ1995</f>
        <v>1.22</v>
      </c>
      <c r="J3795" s="41">
        <f>ROUND(H3795*I3795, 2)</f>
        <v>583.05999999999995</v>
      </c>
      <c r="K3795" s="40"/>
      <c r="L3795" s="41">
        <f>SmtRes!DG1995</f>
        <v>0.15</v>
      </c>
    </row>
    <row r="3796" spans="1:83" ht="14.4" x14ac:dyDescent="0.25">
      <c r="A3796" s="37"/>
      <c r="B3796" s="37" t="s">
        <v>1228</v>
      </c>
      <c r="C3796" s="37" t="s">
        <v>1566</v>
      </c>
      <c r="D3796" s="38" t="s">
        <v>1221</v>
      </c>
      <c r="E3796" s="39">
        <f>SmtRes!DO1995*SmtRes!AT1995</f>
        <v>0.03</v>
      </c>
      <c r="F3796" s="39">
        <f>ROUND(0.84,7)</f>
        <v>0.84</v>
      </c>
      <c r="G3796" s="39">
        <f>ROUND(E3796*G3787, 7)</f>
        <v>2.9999999999999997E-4</v>
      </c>
      <c r="H3796" s="41"/>
      <c r="I3796" s="40"/>
      <c r="J3796" s="41">
        <f>ROUND(SmtRes!AG1995/SmtRes!DO1995, 2)</f>
        <v>597.98</v>
      </c>
      <c r="K3796" s="40"/>
      <c r="L3796" s="41">
        <f>SmtRes!DH1995</f>
        <v>0.15</v>
      </c>
      <c r="CE3796">
        <v>1</v>
      </c>
    </row>
    <row r="3797" spans="1:83" ht="14.4" hidden="1" x14ac:dyDescent="0.25">
      <c r="A3797" s="36"/>
      <c r="B3797" s="39">
        <v>4</v>
      </c>
      <c r="C3797" s="36" t="s">
        <v>1580</v>
      </c>
      <c r="D3797" s="38"/>
      <c r="E3797" s="42"/>
      <c r="F3797" s="39"/>
      <c r="G3797" s="42"/>
      <c r="H3797" s="39"/>
      <c r="I3797" s="39"/>
      <c r="J3797" s="39"/>
      <c r="K3797" s="39"/>
      <c r="L3797" s="43">
        <f>SUM(L3798:L3802)-SUMIF(CE3798:CE3802, 1, L3798:L3802)</f>
        <v>0</v>
      </c>
    </row>
    <row r="3798" spans="1:83" ht="55.2" x14ac:dyDescent="0.25">
      <c r="A3798" s="37"/>
      <c r="B3798" s="37" t="s">
        <v>1459</v>
      </c>
      <c r="C3798" s="37" t="s">
        <v>1461</v>
      </c>
      <c r="D3798" s="38" t="s">
        <v>1462</v>
      </c>
      <c r="E3798" s="39">
        <v>26.67</v>
      </c>
      <c r="F3798" s="39">
        <f>ROUND(0,7)</f>
        <v>0</v>
      </c>
      <c r="G3798" s="39">
        <f>SmtRes!CX1996</f>
        <v>0</v>
      </c>
      <c r="H3798" s="41">
        <f>SmtRes!CZ1996</f>
        <v>5.87</v>
      </c>
      <c r="I3798" s="40">
        <f>SmtRes!AI1996</f>
        <v>0.96</v>
      </c>
      <c r="J3798" s="41">
        <f>ROUND(H3798*I3798, 2)</f>
        <v>5.64</v>
      </c>
      <c r="K3798" s="40"/>
      <c r="L3798" s="41">
        <f>SmtRes!DF1996</f>
        <v>0</v>
      </c>
    </row>
    <row r="3799" spans="1:83" ht="14.4" x14ac:dyDescent="0.25">
      <c r="A3799" s="37"/>
      <c r="B3799" s="37" t="s">
        <v>1463</v>
      </c>
      <c r="C3799" s="37" t="s">
        <v>1465</v>
      </c>
      <c r="D3799" s="38" t="s">
        <v>811</v>
      </c>
      <c r="E3799" s="39">
        <v>1.0499999999999999E-3</v>
      </c>
      <c r="F3799" s="39">
        <f>ROUND(0,7)</f>
        <v>0</v>
      </c>
      <c r="G3799" s="39">
        <f>SmtRes!CX1997</f>
        <v>0</v>
      </c>
      <c r="H3799" s="41">
        <f>SmtRes!CZ1997</f>
        <v>43821.53</v>
      </c>
      <c r="I3799" s="40">
        <f>SmtRes!AI1997</f>
        <v>1.23</v>
      </c>
      <c r="J3799" s="41">
        <f>ROUND(H3799*I3799, 2)</f>
        <v>53900.480000000003</v>
      </c>
      <c r="K3799" s="40"/>
      <c r="L3799" s="41">
        <f>SmtRes!DF1997</f>
        <v>0</v>
      </c>
    </row>
    <row r="3800" spans="1:83" ht="27.6" x14ac:dyDescent="0.25">
      <c r="A3800" s="37"/>
      <c r="B3800" s="37" t="s">
        <v>1466</v>
      </c>
      <c r="C3800" s="37" t="s">
        <v>1468</v>
      </c>
      <c r="D3800" s="38" t="s">
        <v>1244</v>
      </c>
      <c r="E3800" s="39">
        <v>0.02</v>
      </c>
      <c r="F3800" s="39">
        <f>ROUND(0,7)</f>
        <v>0</v>
      </c>
      <c r="G3800" s="39">
        <f>SmtRes!CX1998</f>
        <v>0</v>
      </c>
      <c r="H3800" s="41">
        <f>SmtRes!CZ1998</f>
        <v>79.88</v>
      </c>
      <c r="I3800" s="40">
        <f>SmtRes!AI1998</f>
        <v>1.31</v>
      </c>
      <c r="J3800" s="41">
        <f>ROUND(H3800*I3800, 2)</f>
        <v>104.64</v>
      </c>
      <c r="K3800" s="40"/>
      <c r="L3800" s="41">
        <f>SmtRes!DF1998</f>
        <v>0</v>
      </c>
    </row>
    <row r="3801" spans="1:83" ht="14.4" x14ac:dyDescent="0.25">
      <c r="A3801" s="37"/>
      <c r="B3801" s="37" t="s">
        <v>1469</v>
      </c>
      <c r="C3801" s="37" t="s">
        <v>1471</v>
      </c>
      <c r="D3801" s="38" t="s">
        <v>894</v>
      </c>
      <c r="E3801" s="39">
        <v>0.05</v>
      </c>
      <c r="F3801" s="39">
        <f>ROUND(0,7)</f>
        <v>0</v>
      </c>
      <c r="G3801" s="39">
        <f>SmtRes!CX1999</f>
        <v>0</v>
      </c>
      <c r="H3801" s="41">
        <f>SmtRes!CZ1999</f>
        <v>1239.94</v>
      </c>
      <c r="I3801" s="40">
        <f>SmtRes!AI1999</f>
        <v>1.22</v>
      </c>
      <c r="J3801" s="41">
        <f>ROUND(H3801*I3801, 2)</f>
        <v>1512.73</v>
      </c>
      <c r="K3801" s="40"/>
      <c r="L3801" s="41">
        <f>SmtRes!DF1999</f>
        <v>0</v>
      </c>
    </row>
    <row r="3802" spans="1:83" ht="27.6" x14ac:dyDescent="0.25">
      <c r="A3802" s="37"/>
      <c r="B3802" s="37" t="s">
        <v>1472</v>
      </c>
      <c r="C3802" s="44" t="s">
        <v>1474</v>
      </c>
      <c r="D3802" s="45" t="s">
        <v>1475</v>
      </c>
      <c r="E3802" s="46">
        <v>1.2200000000000001E-2</v>
      </c>
      <c r="F3802" s="46">
        <f>ROUND(0,7)</f>
        <v>0</v>
      </c>
      <c r="G3802" s="46">
        <f>SmtRes!CX2000</f>
        <v>0</v>
      </c>
      <c r="H3802" s="47">
        <f>SmtRes!CZ2000</f>
        <v>2316.7800000000002</v>
      </c>
      <c r="I3802" s="48">
        <f>SmtRes!AI2000</f>
        <v>1.27</v>
      </c>
      <c r="J3802" s="47">
        <f>ROUND(H3802*I3802, 2)</f>
        <v>2942.31</v>
      </c>
      <c r="K3802" s="48"/>
      <c r="L3802" s="47">
        <f>SmtRes!DF2000</f>
        <v>0</v>
      </c>
    </row>
    <row r="3803" spans="1:83" ht="14.4" x14ac:dyDescent="0.25">
      <c r="A3803" s="37"/>
      <c r="B3803" s="37"/>
      <c r="C3803" s="50" t="s">
        <v>1568</v>
      </c>
      <c r="D3803" s="38"/>
      <c r="E3803" s="39"/>
      <c r="F3803" s="39"/>
      <c r="G3803" s="39"/>
      <c r="H3803" s="41"/>
      <c r="I3803" s="40"/>
      <c r="J3803" s="41"/>
      <c r="K3803" s="40"/>
      <c r="L3803" s="41">
        <f>L3789+L3791+L3792+L3797</f>
        <v>31.78</v>
      </c>
    </row>
    <row r="3804" spans="1:83" ht="14.4" x14ac:dyDescent="0.25">
      <c r="A3804" s="37"/>
      <c r="B3804" s="37"/>
      <c r="C3804" s="37" t="s">
        <v>1569</v>
      </c>
      <c r="D3804" s="38"/>
      <c r="E3804" s="39"/>
      <c r="F3804" s="39"/>
      <c r="G3804" s="39"/>
      <c r="H3804" s="41"/>
      <c r="I3804" s="40"/>
      <c r="J3804" s="41"/>
      <c r="K3804" s="40"/>
      <c r="L3804" s="41">
        <f>SUM(AR3787:AR3807)+SUM(AS3787:AS3807)+SUM(AT3787:AT3807)+SUM(AU3787:AU3807)+SUM(AV3787:AV3807)</f>
        <v>31.240000000000002</v>
      </c>
    </row>
    <row r="3805" spans="1:83" ht="27.6" x14ac:dyDescent="0.25">
      <c r="A3805" s="37"/>
      <c r="B3805" s="37" t="s">
        <v>759</v>
      </c>
      <c r="C3805" s="37" t="s">
        <v>1846</v>
      </c>
      <c r="D3805" s="38" t="s">
        <v>1422</v>
      </c>
      <c r="E3805" s="39">
        <f>Source!BZ681</f>
        <v>97</v>
      </c>
      <c r="F3805" s="39"/>
      <c r="G3805" s="39">
        <f>Source!AT681</f>
        <v>97</v>
      </c>
      <c r="H3805" s="41"/>
      <c r="I3805" s="40"/>
      <c r="J3805" s="41"/>
      <c r="K3805" s="40"/>
      <c r="L3805" s="41">
        <f>SUM(AZ3787:AZ3807)</f>
        <v>30.3</v>
      </c>
    </row>
    <row r="3806" spans="1:83" ht="27.6" x14ac:dyDescent="0.25">
      <c r="A3806" s="44"/>
      <c r="B3806" s="44" t="s">
        <v>760</v>
      </c>
      <c r="C3806" s="44" t="s">
        <v>1847</v>
      </c>
      <c r="D3806" s="45" t="s">
        <v>1422</v>
      </c>
      <c r="E3806" s="46">
        <f>Source!CA681</f>
        <v>51</v>
      </c>
      <c r="F3806" s="46"/>
      <c r="G3806" s="46">
        <f>Source!AU681</f>
        <v>51</v>
      </c>
      <c r="H3806" s="47"/>
      <c r="I3806" s="48"/>
      <c r="J3806" s="47"/>
      <c r="K3806" s="48"/>
      <c r="L3806" s="47">
        <f>SUM(BA3787:BA3807)</f>
        <v>15.93</v>
      </c>
    </row>
    <row r="3807" spans="1:83" ht="13.8" x14ac:dyDescent="0.25">
      <c r="C3807" s="81" t="s">
        <v>1572</v>
      </c>
      <c r="D3807" s="81"/>
      <c r="E3807" s="81"/>
      <c r="F3807" s="81"/>
      <c r="G3807" s="81"/>
      <c r="H3807" s="81"/>
      <c r="I3807" s="82">
        <f>IF(E3787&lt;&gt;0,K3807/E3787, 0)</f>
        <v>7800.9999999999991</v>
      </c>
      <c r="J3807" s="82"/>
      <c r="K3807" s="82">
        <f>L3789+L3791+L3797+L3805+L3806+L3792</f>
        <v>78.009999999999991</v>
      </c>
      <c r="L3807" s="82"/>
      <c r="AD3807">
        <f>ROUND((Source!AT681/100)*((ROUND(SUMIF(SmtRes!AQ1992:'SmtRes'!AQ2001,"=1",SmtRes!AD1992:'SmtRes'!AD2001)*Source!I681, 2)+ROUND(SUMIF(SmtRes!AQ1992:'SmtRes'!AQ2001,"=1",SmtRes!AC1992:'SmtRes'!AC2001)*Source!I681, 2))), 2)</f>
        <v>19.260000000000002</v>
      </c>
      <c r="AE3807">
        <f>ROUND((Source!AU681/100)*((ROUND(SUMIF(SmtRes!AQ1992:'SmtRes'!AQ2001,"=1",SmtRes!AD1992:'SmtRes'!AD2001)*Source!I681, 2)+ROUND(SUMIF(SmtRes!AQ1992:'SmtRes'!AQ2001,"=1",SmtRes!AC1992:'SmtRes'!AC2001)*Source!I681, 2))), 2)</f>
        <v>10.130000000000001</v>
      </c>
      <c r="AN3807" s="49">
        <f>L3789+L3791+L3797+L3805+L3806+L3792</f>
        <v>78.009999999999991</v>
      </c>
      <c r="AO3807" s="49">
        <f>L3791</f>
        <v>0.5399999999999997</v>
      </c>
      <c r="AQ3807" t="s">
        <v>1573</v>
      </c>
      <c r="AR3807" s="49">
        <f>L3789</f>
        <v>30.89</v>
      </c>
      <c r="AT3807" s="49">
        <f>L3792</f>
        <v>0.35</v>
      </c>
      <c r="AV3807" t="s">
        <v>1573</v>
      </c>
      <c r="AW3807" s="49">
        <f>L3797</f>
        <v>0</v>
      </c>
      <c r="AZ3807">
        <f>Source!X681</f>
        <v>30.3</v>
      </c>
      <c r="BA3807">
        <f>Source!Y681</f>
        <v>15.93</v>
      </c>
      <c r="CD3807">
        <v>2</v>
      </c>
    </row>
    <row r="3809" spans="1:83" ht="16.8" x14ac:dyDescent="0.25">
      <c r="A3809" s="83" t="s">
        <v>1886</v>
      </c>
      <c r="B3809" s="83"/>
      <c r="C3809" s="83"/>
      <c r="D3809" s="83"/>
      <c r="E3809" s="83"/>
      <c r="F3809" s="83"/>
      <c r="G3809" s="83"/>
      <c r="H3809" s="83"/>
      <c r="I3809" s="83"/>
      <c r="J3809" s="83"/>
      <c r="K3809" s="83"/>
      <c r="L3809" s="83"/>
    </row>
    <row r="3810" spans="1:83" ht="93.6" x14ac:dyDescent="0.25">
      <c r="A3810" s="35" t="s">
        <v>846</v>
      </c>
      <c r="B3810" s="37" t="s">
        <v>1887</v>
      </c>
      <c r="C3810" s="37" t="s">
        <v>1888</v>
      </c>
      <c r="D3810" s="38" t="str">
        <f>Source!H717</f>
        <v>10 м</v>
      </c>
      <c r="E3810" s="39">
        <f>Source!K717</f>
        <v>0.1</v>
      </c>
      <c r="F3810" s="39"/>
      <c r="G3810" s="39">
        <f>Source!I717</f>
        <v>0.1</v>
      </c>
      <c r="H3810" s="41"/>
      <c r="I3810" s="40"/>
      <c r="J3810" s="41"/>
      <c r="K3810" s="40"/>
      <c r="L3810" s="41"/>
    </row>
    <row r="3811" spans="1:83" ht="14.4" x14ac:dyDescent="0.25">
      <c r="A3811" s="36"/>
      <c r="B3811" s="39">
        <v>1</v>
      </c>
      <c r="C3811" s="36" t="s">
        <v>1564</v>
      </c>
      <c r="D3811" s="38" t="s">
        <v>1221</v>
      </c>
      <c r="E3811" s="42"/>
      <c r="F3811" s="39"/>
      <c r="G3811" s="42">
        <f>Source!U717</f>
        <v>0.1512</v>
      </c>
      <c r="H3811" s="39"/>
      <c r="I3811" s="39"/>
      <c r="J3811" s="39"/>
      <c r="K3811" s="39"/>
      <c r="L3811" s="43">
        <f>SUM(L3812:L3812)-SUMIF(CE3812:CE3812, 1, L3812:L3812)</f>
        <v>79.62</v>
      </c>
    </row>
    <row r="3812" spans="1:83" ht="14.4" x14ac:dyDescent="0.25">
      <c r="A3812" s="37"/>
      <c r="B3812" s="37" t="s">
        <v>1322</v>
      </c>
      <c r="C3812" s="37" t="s">
        <v>1323</v>
      </c>
      <c r="D3812" s="38" t="s">
        <v>1221</v>
      </c>
      <c r="E3812" s="39">
        <v>1.8</v>
      </c>
      <c r="F3812" s="39">
        <f>ROUND(0.84,7)</f>
        <v>0.84</v>
      </c>
      <c r="G3812" s="39">
        <f>SmtRes!CX2002</f>
        <v>0.1512</v>
      </c>
      <c r="H3812" s="41"/>
      <c r="I3812" s="40"/>
      <c r="J3812" s="41">
        <f>SmtRes!CZ2002</f>
        <v>526.58000000000004</v>
      </c>
      <c r="K3812" s="40"/>
      <c r="L3812" s="41">
        <f>SmtRes!DI2002</f>
        <v>79.62</v>
      </c>
    </row>
    <row r="3813" spans="1:83" ht="14.4" x14ac:dyDescent="0.25">
      <c r="A3813" s="36"/>
      <c r="B3813" s="39">
        <v>2</v>
      </c>
      <c r="C3813" s="36" t="s">
        <v>1565</v>
      </c>
      <c r="D3813" s="38"/>
      <c r="E3813" s="42"/>
      <c r="F3813" s="39"/>
      <c r="G3813" s="42"/>
      <c r="H3813" s="39"/>
      <c r="I3813" s="39"/>
      <c r="J3813" s="39"/>
      <c r="K3813" s="39"/>
      <c r="L3813" s="43">
        <f>SUM(L3814:L3817)-SUMIF(CE3814:CE3817, 1, L3814:L3817)</f>
        <v>0.89999999999999991</v>
      </c>
    </row>
    <row r="3814" spans="1:83" ht="14.4" x14ac:dyDescent="0.25">
      <c r="A3814" s="36"/>
      <c r="B3814" s="39"/>
      <c r="C3814" s="36" t="s">
        <v>1567</v>
      </c>
      <c r="D3814" s="38" t="s">
        <v>1221</v>
      </c>
      <c r="E3814" s="42"/>
      <c r="F3814" s="39"/>
      <c r="G3814" s="42">
        <f>Source!V717</f>
        <v>8.4000000000000003E-4</v>
      </c>
      <c r="H3814" s="39"/>
      <c r="I3814" s="39"/>
      <c r="J3814" s="39"/>
      <c r="K3814" s="39"/>
      <c r="L3814" s="43">
        <f>SUMIF(CE3815:CE3817, 1, L3815:L3817)</f>
        <v>0.5</v>
      </c>
      <c r="CE3814">
        <v>1</v>
      </c>
    </row>
    <row r="3815" spans="1:83" ht="27.6" x14ac:dyDescent="0.25">
      <c r="A3815" s="37"/>
      <c r="B3815" s="37" t="s">
        <v>1229</v>
      </c>
      <c r="C3815" s="37" t="s">
        <v>1231</v>
      </c>
      <c r="D3815" s="38" t="s">
        <v>1227</v>
      </c>
      <c r="E3815" s="39">
        <v>0.01</v>
      </c>
      <c r="F3815" s="39">
        <f>ROUND(0.84,7)</f>
        <v>0.84</v>
      </c>
      <c r="G3815" s="39">
        <f>SmtRes!CX2004</f>
        <v>8.4000000000000003E-4</v>
      </c>
      <c r="H3815" s="41">
        <f>SmtRes!CZ2004</f>
        <v>477.92</v>
      </c>
      <c r="I3815" s="40">
        <f>SmtRes!AJ2004</f>
        <v>1.22</v>
      </c>
      <c r="J3815" s="41">
        <f>ROUND(H3815*I3815, 2)</f>
        <v>583.05999999999995</v>
      </c>
      <c r="K3815" s="40"/>
      <c r="L3815" s="41">
        <f>SmtRes!DG2004</f>
        <v>0.49</v>
      </c>
    </row>
    <row r="3816" spans="1:83" ht="14.4" x14ac:dyDescent="0.25">
      <c r="A3816" s="37"/>
      <c r="B3816" s="37" t="s">
        <v>1228</v>
      </c>
      <c r="C3816" s="37" t="s">
        <v>1566</v>
      </c>
      <c r="D3816" s="38" t="s">
        <v>1221</v>
      </c>
      <c r="E3816" s="39">
        <f>SmtRes!DO2004*SmtRes!AT2004</f>
        <v>0.01</v>
      </c>
      <c r="F3816" s="39">
        <f>ROUND(0.84,7)</f>
        <v>0.84</v>
      </c>
      <c r="G3816" s="39">
        <f>ROUND(E3816*G3810, 7)</f>
        <v>1E-3</v>
      </c>
      <c r="H3816" s="41"/>
      <c r="I3816" s="40"/>
      <c r="J3816" s="41">
        <f>ROUND(SmtRes!AG2004/SmtRes!DO2004, 2)</f>
        <v>597.98</v>
      </c>
      <c r="K3816" s="40"/>
      <c r="L3816" s="41">
        <f>SmtRes!DH2004</f>
        <v>0.5</v>
      </c>
      <c r="CE3816">
        <v>1</v>
      </c>
    </row>
    <row r="3817" spans="1:83" ht="55.2" x14ac:dyDescent="0.25">
      <c r="A3817" s="37"/>
      <c r="B3817" s="37" t="s">
        <v>1476</v>
      </c>
      <c r="C3817" s="37" t="s">
        <v>1478</v>
      </c>
      <c r="D3817" s="38" t="s">
        <v>1227</v>
      </c>
      <c r="E3817" s="39">
        <v>0.05</v>
      </c>
      <c r="F3817" s="39">
        <f>ROUND(0.84,7)</f>
        <v>0.84</v>
      </c>
      <c r="G3817" s="39">
        <f>SmtRes!CX2005</f>
        <v>4.1999999999999997E-3</v>
      </c>
      <c r="H3817" s="41"/>
      <c r="I3817" s="40"/>
      <c r="J3817" s="41">
        <f>SmtRes!CZ2005</f>
        <v>97.17</v>
      </c>
      <c r="K3817" s="40"/>
      <c r="L3817" s="41">
        <f>SmtRes!DG2005</f>
        <v>0.41</v>
      </c>
    </row>
    <row r="3818" spans="1:83" ht="14.4" hidden="1" x14ac:dyDescent="0.25">
      <c r="A3818" s="36"/>
      <c r="B3818" s="39">
        <v>4</v>
      </c>
      <c r="C3818" s="36" t="s">
        <v>1580</v>
      </c>
      <c r="D3818" s="38"/>
      <c r="E3818" s="42"/>
      <c r="F3818" s="39"/>
      <c r="G3818" s="42"/>
      <c r="H3818" s="39"/>
      <c r="I3818" s="39"/>
      <c r="J3818" s="39"/>
      <c r="K3818" s="39"/>
      <c r="L3818" s="43">
        <f>SUM(L3819:L3819)-SUMIF(CE3819:CE3819, 1, L3819:L3819)</f>
        <v>0</v>
      </c>
    </row>
    <row r="3819" spans="1:83" ht="55.2" x14ac:dyDescent="0.25">
      <c r="A3819" s="37"/>
      <c r="B3819" s="37" t="s">
        <v>1444</v>
      </c>
      <c r="C3819" s="37" t="s">
        <v>1446</v>
      </c>
      <c r="D3819" s="38" t="s">
        <v>1244</v>
      </c>
      <c r="E3819" s="39">
        <v>0.12</v>
      </c>
      <c r="F3819" s="39">
        <f>ROUND(0,7)</f>
        <v>0</v>
      </c>
      <c r="G3819" s="39">
        <f>SmtRes!CX2006</f>
        <v>0</v>
      </c>
      <c r="H3819" s="41">
        <f>SmtRes!CZ2006</f>
        <v>155.63</v>
      </c>
      <c r="I3819" s="40">
        <f>SmtRes!AI2006</f>
        <v>0.94</v>
      </c>
      <c r="J3819" s="41">
        <f>ROUND(H3819*I3819, 2)</f>
        <v>146.29</v>
      </c>
      <c r="K3819" s="40"/>
      <c r="L3819" s="41">
        <f>SmtRes!DF2006</f>
        <v>0</v>
      </c>
    </row>
    <row r="3820" spans="1:83" ht="14.4" x14ac:dyDescent="0.25">
      <c r="A3820" s="37"/>
      <c r="B3820" s="37" t="str">
        <f>EtalonRes!I2007</f>
        <v>08.3.04.02</v>
      </c>
      <c r="C3820" s="44" t="str">
        <f>EtalonRes!K2007</f>
        <v>Сталь стержневая диаметром до 10 мм</v>
      </c>
      <c r="D3820" s="45" t="str">
        <f>EtalonRes!O2007</f>
        <v>т</v>
      </c>
      <c r="E3820" s="46">
        <f>EtalonRes!X2007</f>
        <v>0</v>
      </c>
      <c r="F3820" s="46">
        <f>ROUND(0,7)</f>
        <v>0</v>
      </c>
      <c r="G3820" s="46">
        <f>ROUND(EtalonRes!AG2007*Source!I717, 7)</f>
        <v>0</v>
      </c>
      <c r="H3820" s="47"/>
      <c r="I3820" s="48"/>
      <c r="J3820" s="47"/>
      <c r="K3820" s="48"/>
      <c r="L3820" s="47"/>
    </row>
    <row r="3821" spans="1:83" ht="14.4" x14ac:dyDescent="0.25">
      <c r="A3821" s="37"/>
      <c r="B3821" s="37"/>
      <c r="C3821" s="50" t="s">
        <v>1568</v>
      </c>
      <c r="D3821" s="38"/>
      <c r="E3821" s="39"/>
      <c r="F3821" s="39"/>
      <c r="G3821" s="39"/>
      <c r="H3821" s="41"/>
      <c r="I3821" s="40"/>
      <c r="J3821" s="41"/>
      <c r="K3821" s="40"/>
      <c r="L3821" s="41">
        <f>L3811+L3813+L3814+L3818</f>
        <v>81.02000000000001</v>
      </c>
    </row>
    <row r="3822" spans="1:83" ht="14.4" x14ac:dyDescent="0.25">
      <c r="A3822" s="37"/>
      <c r="B3822" s="37"/>
      <c r="C3822" s="37" t="s">
        <v>1569</v>
      </c>
      <c r="D3822" s="38"/>
      <c r="E3822" s="39"/>
      <c r="F3822" s="39"/>
      <c r="G3822" s="39"/>
      <c r="H3822" s="41"/>
      <c r="I3822" s="40"/>
      <c r="J3822" s="41"/>
      <c r="K3822" s="40"/>
      <c r="L3822" s="41">
        <f>SUM(AR3810:AR3825)+SUM(AS3810:AS3825)+SUM(AT3810:AT3825)+SUM(AU3810:AU3825)+SUM(AV3810:AV3825)</f>
        <v>80.12</v>
      </c>
    </row>
    <row r="3823" spans="1:83" ht="14.4" x14ac:dyDescent="0.25">
      <c r="A3823" s="37"/>
      <c r="B3823" s="37" t="s">
        <v>28</v>
      </c>
      <c r="C3823" s="37" t="s">
        <v>1570</v>
      </c>
      <c r="D3823" s="38" t="s">
        <v>1422</v>
      </c>
      <c r="E3823" s="39">
        <f>Source!BZ717</f>
        <v>103</v>
      </c>
      <c r="F3823" s="39"/>
      <c r="G3823" s="39">
        <f>Source!AT717</f>
        <v>103</v>
      </c>
      <c r="H3823" s="41"/>
      <c r="I3823" s="40"/>
      <c r="J3823" s="41"/>
      <c r="K3823" s="40"/>
      <c r="L3823" s="41">
        <f>SUM(AZ3810:AZ3825)</f>
        <v>82.52</v>
      </c>
    </row>
    <row r="3824" spans="1:83" ht="14.4" x14ac:dyDescent="0.25">
      <c r="A3824" s="44"/>
      <c r="B3824" s="44" t="s">
        <v>29</v>
      </c>
      <c r="C3824" s="44" t="s">
        <v>1571</v>
      </c>
      <c r="D3824" s="45" t="s">
        <v>1422</v>
      </c>
      <c r="E3824" s="46">
        <f>Source!CA717</f>
        <v>60</v>
      </c>
      <c r="F3824" s="46"/>
      <c r="G3824" s="46">
        <f>Source!AU717</f>
        <v>60</v>
      </c>
      <c r="H3824" s="47"/>
      <c r="I3824" s="48"/>
      <c r="J3824" s="47"/>
      <c r="K3824" s="48"/>
      <c r="L3824" s="47">
        <f>SUM(BA3810:BA3825)</f>
        <v>48.07</v>
      </c>
    </row>
    <row r="3825" spans="1:83" ht="13.8" x14ac:dyDescent="0.25">
      <c r="C3825" s="81" t="s">
        <v>1572</v>
      </c>
      <c r="D3825" s="81"/>
      <c r="E3825" s="81"/>
      <c r="F3825" s="81"/>
      <c r="G3825" s="81"/>
      <c r="H3825" s="81"/>
      <c r="I3825" s="82">
        <f>IF(E3810&lt;&gt;0,K3825/E3810, 0)</f>
        <v>2116.1</v>
      </c>
      <c r="J3825" s="82"/>
      <c r="K3825" s="82">
        <f>L3811+L3813+L3818+L3823+L3824+L3814</f>
        <v>211.61</v>
      </c>
      <c r="L3825" s="82"/>
      <c r="AD3825">
        <f>ROUND((Source!AT717/100)*((ROUND(SUMIF(SmtRes!AQ2002:'SmtRes'!AQ2007,"=1",SmtRes!AD2002:'SmtRes'!AD2007)*Source!I717, 2)+ROUND(SUMIF(SmtRes!AQ2002:'SmtRes'!AQ2007,"=1",SmtRes!AC2002:'SmtRes'!AC2007)*Source!I717, 2))), 2)</f>
        <v>115.83</v>
      </c>
      <c r="AE3825">
        <f>ROUND((Source!AU717/100)*((ROUND(SUMIF(SmtRes!AQ2002:'SmtRes'!AQ2007,"=1",SmtRes!AD2002:'SmtRes'!AD2007)*Source!I717, 2)+ROUND(SUMIF(SmtRes!AQ2002:'SmtRes'!AQ2007,"=1",SmtRes!AC2002:'SmtRes'!AC2007)*Source!I717, 2))), 2)</f>
        <v>67.48</v>
      </c>
      <c r="AN3825" s="49">
        <f>L3811+L3813+L3818+L3823+L3824+L3814</f>
        <v>211.61</v>
      </c>
      <c r="AO3825" s="49">
        <f>L3813</f>
        <v>0.89999999999999991</v>
      </c>
      <c r="AQ3825" t="s">
        <v>1573</v>
      </c>
      <c r="AR3825" s="49">
        <f>L3811</f>
        <v>79.62</v>
      </c>
      <c r="AT3825" s="49">
        <f>L3814</f>
        <v>0.5</v>
      </c>
      <c r="AV3825" t="s">
        <v>1573</v>
      </c>
      <c r="AW3825" s="49">
        <f>L3818</f>
        <v>0</v>
      </c>
      <c r="AZ3825">
        <f>Source!X717</f>
        <v>82.52</v>
      </c>
      <c r="BA3825">
        <f>Source!Y717</f>
        <v>48.07</v>
      </c>
      <c r="CD3825">
        <v>1</v>
      </c>
    </row>
    <row r="3826" spans="1:83" ht="93.6" x14ac:dyDescent="0.25">
      <c r="A3826" s="35" t="s">
        <v>851</v>
      </c>
      <c r="B3826" s="37" t="s">
        <v>1889</v>
      </c>
      <c r="C3826" s="37" t="s">
        <v>1890</v>
      </c>
      <c r="D3826" s="38" t="str">
        <f>Source!H718</f>
        <v>ШТ</v>
      </c>
      <c r="E3826" s="39">
        <f>Source!K718</f>
        <v>1</v>
      </c>
      <c r="F3826" s="39"/>
      <c r="G3826" s="39">
        <f>Source!I718</f>
        <v>1</v>
      </c>
      <c r="H3826" s="41"/>
      <c r="I3826" s="40"/>
      <c r="J3826" s="41"/>
      <c r="K3826" s="40"/>
      <c r="L3826" s="41"/>
    </row>
    <row r="3827" spans="1:83" ht="14.4" x14ac:dyDescent="0.25">
      <c r="A3827" s="36"/>
      <c r="B3827" s="39">
        <v>1</v>
      </c>
      <c r="C3827" s="36" t="s">
        <v>1564</v>
      </c>
      <c r="D3827" s="38" t="s">
        <v>1221</v>
      </c>
      <c r="E3827" s="42"/>
      <c r="F3827" s="39"/>
      <c r="G3827" s="42">
        <f>Source!U718</f>
        <v>0.56279999999999997</v>
      </c>
      <c r="H3827" s="39"/>
      <c r="I3827" s="39"/>
      <c r="J3827" s="39"/>
      <c r="K3827" s="39"/>
      <c r="L3827" s="43">
        <f>SUM(L3828:L3828)-SUMIF(CE3828:CE3828, 1, L3828:L3828)</f>
        <v>296.36</v>
      </c>
    </row>
    <row r="3828" spans="1:83" ht="14.4" x14ac:dyDescent="0.25">
      <c r="A3828" s="37"/>
      <c r="B3828" s="37" t="s">
        <v>1322</v>
      </c>
      <c r="C3828" s="37" t="s">
        <v>1323</v>
      </c>
      <c r="D3828" s="38" t="s">
        <v>1221</v>
      </c>
      <c r="E3828" s="39">
        <v>0.67</v>
      </c>
      <c r="F3828" s="39">
        <f>ROUND(0.84,7)</f>
        <v>0.84</v>
      </c>
      <c r="G3828" s="39">
        <f>SmtRes!CX2008</f>
        <v>0.56279999999999997</v>
      </c>
      <c r="H3828" s="41"/>
      <c r="I3828" s="40"/>
      <c r="J3828" s="41">
        <f>SmtRes!CZ2008</f>
        <v>526.58000000000004</v>
      </c>
      <c r="K3828" s="40"/>
      <c r="L3828" s="41">
        <f>SmtRes!DI2008</f>
        <v>296.36</v>
      </c>
    </row>
    <row r="3829" spans="1:83" ht="14.4" x14ac:dyDescent="0.25">
      <c r="A3829" s="36"/>
      <c r="B3829" s="39">
        <v>2</v>
      </c>
      <c r="C3829" s="36" t="s">
        <v>1565</v>
      </c>
      <c r="D3829" s="38"/>
      <c r="E3829" s="42"/>
      <c r="F3829" s="39"/>
      <c r="G3829" s="42"/>
      <c r="H3829" s="39"/>
      <c r="I3829" s="39"/>
      <c r="J3829" s="39"/>
      <c r="K3829" s="39"/>
      <c r="L3829" s="43">
        <f>SUM(L3830:L3831)-SUMIF(CE3830:CE3831, 1, L3830:L3831)</f>
        <v>9.7899999999999991</v>
      </c>
    </row>
    <row r="3830" spans="1:83" ht="14.4" hidden="1" x14ac:dyDescent="0.25">
      <c r="A3830" s="36"/>
      <c r="B3830" s="39"/>
      <c r="C3830" s="36" t="s">
        <v>1567</v>
      </c>
      <c r="D3830" s="38" t="s">
        <v>1221</v>
      </c>
      <c r="E3830" s="42"/>
      <c r="F3830" s="39"/>
      <c r="G3830" s="42">
        <f>Source!V718</f>
        <v>0</v>
      </c>
      <c r="H3830" s="39"/>
      <c r="I3830" s="39"/>
      <c r="J3830" s="39"/>
      <c r="K3830" s="39"/>
      <c r="L3830" s="43">
        <f>SUMIF(CE3831:CE3831, 1, L3831:L3831)</f>
        <v>0</v>
      </c>
      <c r="CE3830">
        <v>1</v>
      </c>
    </row>
    <row r="3831" spans="1:83" ht="55.2" x14ac:dyDescent="0.25">
      <c r="A3831" s="37"/>
      <c r="B3831" s="37" t="s">
        <v>1476</v>
      </c>
      <c r="C3831" s="37" t="s">
        <v>1478</v>
      </c>
      <c r="D3831" s="38" t="s">
        <v>1227</v>
      </c>
      <c r="E3831" s="39">
        <v>0.12</v>
      </c>
      <c r="F3831" s="39">
        <f>ROUND(0.84,7)</f>
        <v>0.84</v>
      </c>
      <c r="G3831" s="39">
        <f>SmtRes!CX2009</f>
        <v>0.1008</v>
      </c>
      <c r="H3831" s="41"/>
      <c r="I3831" s="40"/>
      <c r="J3831" s="41">
        <f>SmtRes!CZ2009</f>
        <v>97.17</v>
      </c>
      <c r="K3831" s="40"/>
      <c r="L3831" s="41">
        <f>SmtRes!DG2009</f>
        <v>9.7899999999999991</v>
      </c>
    </row>
    <row r="3832" spans="1:83" ht="14.4" hidden="1" x14ac:dyDescent="0.25">
      <c r="A3832" s="36"/>
      <c r="B3832" s="39">
        <v>4</v>
      </c>
      <c r="C3832" s="36" t="s">
        <v>1580</v>
      </c>
      <c r="D3832" s="38"/>
      <c r="E3832" s="42"/>
      <c r="F3832" s="39"/>
      <c r="G3832" s="42"/>
      <c r="H3832" s="39"/>
      <c r="I3832" s="39"/>
      <c r="J3832" s="39"/>
      <c r="K3832" s="39"/>
      <c r="L3832" s="43">
        <f>SUM(L3833:L3834)-SUMIF(CE3833:CE3834, 1, L3833:L3834)</f>
        <v>0</v>
      </c>
    </row>
    <row r="3833" spans="1:83" ht="55.2" x14ac:dyDescent="0.25">
      <c r="A3833" s="37"/>
      <c r="B3833" s="37" t="s">
        <v>1444</v>
      </c>
      <c r="C3833" s="37" t="s">
        <v>1446</v>
      </c>
      <c r="D3833" s="38" t="s">
        <v>1244</v>
      </c>
      <c r="E3833" s="39">
        <v>0.03</v>
      </c>
      <c r="F3833" s="39">
        <f>ROUND(0,7)</f>
        <v>0</v>
      </c>
      <c r="G3833" s="39">
        <f>SmtRes!CX2010</f>
        <v>0</v>
      </c>
      <c r="H3833" s="41">
        <f>SmtRes!CZ2010</f>
        <v>155.63</v>
      </c>
      <c r="I3833" s="40">
        <f>SmtRes!AI2010</f>
        <v>0.94</v>
      </c>
      <c r="J3833" s="41">
        <f>ROUND(H3833*I3833, 2)</f>
        <v>146.29</v>
      </c>
      <c r="K3833" s="40"/>
      <c r="L3833" s="41">
        <f>SmtRes!DF2010</f>
        <v>0</v>
      </c>
    </row>
    <row r="3834" spans="1:83" ht="27.6" x14ac:dyDescent="0.25">
      <c r="A3834" s="37"/>
      <c r="B3834" s="37" t="s">
        <v>1479</v>
      </c>
      <c r="C3834" s="44" t="s">
        <v>1481</v>
      </c>
      <c r="D3834" s="45" t="s">
        <v>811</v>
      </c>
      <c r="E3834" s="46">
        <v>5.0000000000000001E-3</v>
      </c>
      <c r="F3834" s="46">
        <f>ROUND(0,7)</f>
        <v>0</v>
      </c>
      <c r="G3834" s="46">
        <f>SmtRes!CX2011</f>
        <v>0</v>
      </c>
      <c r="H3834" s="47"/>
      <c r="I3834" s="48"/>
      <c r="J3834" s="47">
        <f>SmtRes!CZ2011</f>
        <v>50342.66</v>
      </c>
      <c r="K3834" s="48"/>
      <c r="L3834" s="47">
        <f>SmtRes!DF2011</f>
        <v>0</v>
      </c>
    </row>
    <row r="3835" spans="1:83" ht="14.4" x14ac:dyDescent="0.25">
      <c r="A3835" s="37"/>
      <c r="B3835" s="37"/>
      <c r="C3835" s="50" t="s">
        <v>1568</v>
      </c>
      <c r="D3835" s="38"/>
      <c r="E3835" s="39"/>
      <c r="F3835" s="39"/>
      <c r="G3835" s="39"/>
      <c r="H3835" s="41"/>
      <c r="I3835" s="40"/>
      <c r="J3835" s="41"/>
      <c r="K3835" s="40"/>
      <c r="L3835" s="41">
        <f>L3827+L3829+L3830+L3832</f>
        <v>306.15000000000003</v>
      </c>
    </row>
    <row r="3836" spans="1:83" ht="14.4" x14ac:dyDescent="0.25">
      <c r="A3836" s="37"/>
      <c r="B3836" s="37"/>
      <c r="C3836" s="37" t="s">
        <v>1569</v>
      </c>
      <c r="D3836" s="38"/>
      <c r="E3836" s="39"/>
      <c r="F3836" s="39"/>
      <c r="G3836" s="39"/>
      <c r="H3836" s="41"/>
      <c r="I3836" s="40"/>
      <c r="J3836" s="41"/>
      <c r="K3836" s="40"/>
      <c r="L3836" s="41">
        <f>SUM(AR3826:AR3839)+SUM(AS3826:AS3839)+SUM(AT3826:AT3839)+SUM(AU3826:AU3839)+SUM(AV3826:AV3839)</f>
        <v>296.36</v>
      </c>
    </row>
    <row r="3837" spans="1:83" ht="14.4" x14ac:dyDescent="0.25">
      <c r="A3837" s="37"/>
      <c r="B3837" s="37" t="s">
        <v>28</v>
      </c>
      <c r="C3837" s="37" t="s">
        <v>1570</v>
      </c>
      <c r="D3837" s="38" t="s">
        <v>1422</v>
      </c>
      <c r="E3837" s="39">
        <f>Source!BZ718</f>
        <v>103</v>
      </c>
      <c r="F3837" s="39"/>
      <c r="G3837" s="39">
        <f>Source!AT718</f>
        <v>103</v>
      </c>
      <c r="H3837" s="41"/>
      <c r="I3837" s="40"/>
      <c r="J3837" s="41"/>
      <c r="K3837" s="40"/>
      <c r="L3837" s="41">
        <f>SUM(AZ3826:AZ3839)</f>
        <v>305.25</v>
      </c>
    </row>
    <row r="3838" spans="1:83" ht="14.4" x14ac:dyDescent="0.25">
      <c r="A3838" s="44"/>
      <c r="B3838" s="44" t="s">
        <v>29</v>
      </c>
      <c r="C3838" s="44" t="s">
        <v>1571</v>
      </c>
      <c r="D3838" s="45" t="s">
        <v>1422</v>
      </c>
      <c r="E3838" s="46">
        <f>Source!CA718</f>
        <v>60</v>
      </c>
      <c r="F3838" s="46"/>
      <c r="G3838" s="46">
        <f>Source!AU718</f>
        <v>60</v>
      </c>
      <c r="H3838" s="47"/>
      <c r="I3838" s="48"/>
      <c r="J3838" s="47"/>
      <c r="K3838" s="48"/>
      <c r="L3838" s="47">
        <f>SUM(BA3826:BA3839)</f>
        <v>177.82</v>
      </c>
    </row>
    <row r="3839" spans="1:83" ht="13.8" x14ac:dyDescent="0.25">
      <c r="C3839" s="81" t="s">
        <v>1572</v>
      </c>
      <c r="D3839" s="81"/>
      <c r="E3839" s="81"/>
      <c r="F3839" s="81"/>
      <c r="G3839" s="81"/>
      <c r="H3839" s="81"/>
      <c r="I3839" s="82">
        <f>IF(E3826&lt;&gt;0,K3839/E3826, 0)</f>
        <v>789.22</v>
      </c>
      <c r="J3839" s="82"/>
      <c r="K3839" s="82">
        <f>L3827+L3829+L3832+L3837+L3838+L3830</f>
        <v>789.22</v>
      </c>
      <c r="L3839" s="82"/>
      <c r="AD3839">
        <f>ROUND((Source!AT718/100)*((ROUND(SUMIF(SmtRes!AQ2008:'SmtRes'!AQ2011,"=1",SmtRes!AD2008:'SmtRes'!AD2011)*Source!I718, 2)+ROUND(SUMIF(SmtRes!AQ2008:'SmtRes'!AQ2011,"=1",SmtRes!AC2008:'SmtRes'!AC2011)*Source!I718, 2))), 2)</f>
        <v>542.38</v>
      </c>
      <c r="AE3839">
        <f>ROUND((Source!AU718/100)*((ROUND(SUMIF(SmtRes!AQ2008:'SmtRes'!AQ2011,"=1",SmtRes!AD2008:'SmtRes'!AD2011)*Source!I718, 2)+ROUND(SUMIF(SmtRes!AQ2008:'SmtRes'!AQ2011,"=1",SmtRes!AC2008:'SmtRes'!AC2011)*Source!I718, 2))), 2)</f>
        <v>315.95</v>
      </c>
      <c r="AN3839" s="49">
        <f>L3827+L3829+L3832+L3837+L3838+L3830</f>
        <v>789.22</v>
      </c>
      <c r="AO3839" s="49">
        <f>L3829</f>
        <v>9.7899999999999991</v>
      </c>
      <c r="AQ3839" t="s">
        <v>1573</v>
      </c>
      <c r="AR3839" s="49">
        <f>L3827</f>
        <v>296.36</v>
      </c>
      <c r="AT3839" s="49">
        <f>L3830</f>
        <v>0</v>
      </c>
      <c r="AV3839" t="s">
        <v>1573</v>
      </c>
      <c r="AW3839" s="49">
        <f>L3832</f>
        <v>0</v>
      </c>
      <c r="AZ3839">
        <f>Source!X718</f>
        <v>305.25</v>
      </c>
      <c r="BA3839">
        <f>Source!Y718</f>
        <v>177.82</v>
      </c>
      <c r="CD3839">
        <v>1</v>
      </c>
    </row>
    <row r="3840" spans="1:83" ht="93.6" x14ac:dyDescent="0.25">
      <c r="A3840" s="35" t="s">
        <v>855</v>
      </c>
      <c r="B3840" s="37" t="s">
        <v>1891</v>
      </c>
      <c r="C3840" s="37" t="s">
        <v>1892</v>
      </c>
      <c r="D3840" s="38" t="str">
        <f>Source!H719</f>
        <v>ШТ</v>
      </c>
      <c r="E3840" s="39">
        <f>Source!K719</f>
        <v>1</v>
      </c>
      <c r="F3840" s="39"/>
      <c r="G3840" s="39">
        <f>Source!I719</f>
        <v>1</v>
      </c>
      <c r="H3840" s="41"/>
      <c r="I3840" s="40"/>
      <c r="J3840" s="41"/>
      <c r="K3840" s="40"/>
      <c r="L3840" s="41"/>
    </row>
    <row r="3841" spans="1:83" ht="14.4" x14ac:dyDescent="0.25">
      <c r="A3841" s="36"/>
      <c r="B3841" s="39">
        <v>1</v>
      </c>
      <c r="C3841" s="36" t="s">
        <v>1564</v>
      </c>
      <c r="D3841" s="38" t="s">
        <v>1221</v>
      </c>
      <c r="E3841" s="42"/>
      <c r="F3841" s="39"/>
      <c r="G3841" s="42">
        <f>Source!U719</f>
        <v>0.378</v>
      </c>
      <c r="H3841" s="39"/>
      <c r="I3841" s="39"/>
      <c r="J3841" s="39"/>
      <c r="K3841" s="39"/>
      <c r="L3841" s="43">
        <f>SUM(L3842:L3842)-SUMIF(CE3842:CE3842, 1, L3842:L3842)</f>
        <v>199.05</v>
      </c>
    </row>
    <row r="3842" spans="1:83" ht="14.4" x14ac:dyDescent="0.25">
      <c r="A3842" s="37"/>
      <c r="B3842" s="37" t="s">
        <v>1322</v>
      </c>
      <c r="C3842" s="37" t="s">
        <v>1323</v>
      </c>
      <c r="D3842" s="38" t="s">
        <v>1221</v>
      </c>
      <c r="E3842" s="39">
        <v>0.45</v>
      </c>
      <c r="F3842" s="39">
        <f>ROUND(0.84,7)</f>
        <v>0.84</v>
      </c>
      <c r="G3842" s="39">
        <f>SmtRes!CX2012</f>
        <v>0.378</v>
      </c>
      <c r="H3842" s="41"/>
      <c r="I3842" s="40"/>
      <c r="J3842" s="41">
        <f>SmtRes!CZ2012</f>
        <v>526.58000000000004</v>
      </c>
      <c r="K3842" s="40"/>
      <c r="L3842" s="41">
        <f>SmtRes!DI2012</f>
        <v>199.05</v>
      </c>
    </row>
    <row r="3843" spans="1:83" ht="14.4" x14ac:dyDescent="0.25">
      <c r="A3843" s="36"/>
      <c r="B3843" s="39">
        <v>2</v>
      </c>
      <c r="C3843" s="36" t="s">
        <v>1565</v>
      </c>
      <c r="D3843" s="38"/>
      <c r="E3843" s="42"/>
      <c r="F3843" s="39"/>
      <c r="G3843" s="42"/>
      <c r="H3843" s="39"/>
      <c r="I3843" s="39"/>
      <c r="J3843" s="39"/>
      <c r="K3843" s="39"/>
      <c r="L3843" s="43">
        <f>SUM(L3844:L3848)-SUMIF(CE3844:CE3848, 1, L3844:L3848)</f>
        <v>133.96999999999997</v>
      </c>
    </row>
    <row r="3844" spans="1:83" ht="14.4" x14ac:dyDescent="0.25">
      <c r="A3844" s="36"/>
      <c r="B3844" s="39"/>
      <c r="C3844" s="36" t="s">
        <v>1567</v>
      </c>
      <c r="D3844" s="38" t="s">
        <v>1221</v>
      </c>
      <c r="E3844" s="42"/>
      <c r="F3844" s="39"/>
      <c r="G3844" s="42">
        <f>Source!V719</f>
        <v>0.26879999999999998</v>
      </c>
      <c r="H3844" s="39"/>
      <c r="I3844" s="39"/>
      <c r="J3844" s="39"/>
      <c r="K3844" s="39"/>
      <c r="L3844" s="43">
        <f>SUMIF(CE3845:CE3848, 1, L3845:L3848)</f>
        <v>160.74</v>
      </c>
      <c r="CE3844">
        <v>1</v>
      </c>
    </row>
    <row r="3845" spans="1:83" ht="55.2" x14ac:dyDescent="0.25">
      <c r="A3845" s="37"/>
      <c r="B3845" s="37" t="s">
        <v>1476</v>
      </c>
      <c r="C3845" s="37" t="s">
        <v>1478</v>
      </c>
      <c r="D3845" s="38" t="s">
        <v>1227</v>
      </c>
      <c r="E3845" s="39">
        <v>0.12</v>
      </c>
      <c r="F3845" s="39">
        <f>ROUND(0.84,7)</f>
        <v>0.84</v>
      </c>
      <c r="G3845" s="39">
        <f>SmtRes!CX2014</f>
        <v>0.1008</v>
      </c>
      <c r="H3845" s="41"/>
      <c r="I3845" s="40"/>
      <c r="J3845" s="41">
        <f>SmtRes!CZ2014</f>
        <v>97.17</v>
      </c>
      <c r="K3845" s="40"/>
      <c r="L3845" s="41">
        <f>SmtRes!DG2014</f>
        <v>9.7899999999999991</v>
      </c>
    </row>
    <row r="3846" spans="1:83" ht="55.2" x14ac:dyDescent="0.25">
      <c r="A3846" s="37"/>
      <c r="B3846" s="37" t="s">
        <v>1482</v>
      </c>
      <c r="C3846" s="37" t="s">
        <v>1484</v>
      </c>
      <c r="D3846" s="38" t="s">
        <v>1227</v>
      </c>
      <c r="E3846" s="39">
        <v>0.32</v>
      </c>
      <c r="F3846" s="39">
        <f>ROUND(0.84,7)</f>
        <v>0.84</v>
      </c>
      <c r="G3846" s="39">
        <f>SmtRes!CX2015</f>
        <v>0.26879999999999998</v>
      </c>
      <c r="H3846" s="41"/>
      <c r="I3846" s="40"/>
      <c r="J3846" s="41">
        <f>SmtRes!CZ2015</f>
        <v>379.45</v>
      </c>
      <c r="K3846" s="40"/>
      <c r="L3846" s="41">
        <f>SmtRes!DG2015</f>
        <v>102</v>
      </c>
    </row>
    <row r="3847" spans="1:83" ht="14.4" x14ac:dyDescent="0.25">
      <c r="A3847" s="37"/>
      <c r="B3847" s="37" t="s">
        <v>1228</v>
      </c>
      <c r="C3847" s="37" t="s">
        <v>1566</v>
      </c>
      <c r="D3847" s="38" t="s">
        <v>1221</v>
      </c>
      <c r="E3847" s="39">
        <f>SmtRes!DO2015*SmtRes!AT2015</f>
        <v>0.32</v>
      </c>
      <c r="F3847" s="39">
        <f>ROUND(0.84,7)</f>
        <v>0.84</v>
      </c>
      <c r="G3847" s="39">
        <f>ROUND(E3847*G3840, 7)</f>
        <v>0.32</v>
      </c>
      <c r="H3847" s="41"/>
      <c r="I3847" s="40"/>
      <c r="J3847" s="41">
        <f>ROUND(SmtRes!AG2015/SmtRes!DO2015, 2)</f>
        <v>597.98</v>
      </c>
      <c r="K3847" s="40"/>
      <c r="L3847" s="41">
        <f>SmtRes!DH2015</f>
        <v>160.74</v>
      </c>
      <c r="CE3847">
        <v>1</v>
      </c>
    </row>
    <row r="3848" spans="1:83" ht="82.8" x14ac:dyDescent="0.25">
      <c r="A3848" s="37"/>
      <c r="B3848" s="37" t="s">
        <v>1485</v>
      </c>
      <c r="C3848" s="37" t="s">
        <v>1487</v>
      </c>
      <c r="D3848" s="38" t="s">
        <v>1227</v>
      </c>
      <c r="E3848" s="39">
        <v>0.32</v>
      </c>
      <c r="F3848" s="39">
        <f>ROUND(0.84,7)</f>
        <v>0.84</v>
      </c>
      <c r="G3848" s="39">
        <f>SmtRes!CX2016</f>
        <v>0.26879999999999998</v>
      </c>
      <c r="H3848" s="41">
        <f>SmtRes!CZ2016</f>
        <v>68.2</v>
      </c>
      <c r="I3848" s="40">
        <f>SmtRes!AJ2016</f>
        <v>1.21</v>
      </c>
      <c r="J3848" s="41">
        <f>ROUND(H3848*I3848, 2)</f>
        <v>82.52</v>
      </c>
      <c r="K3848" s="40"/>
      <c r="L3848" s="41">
        <f>SmtRes!DG2016</f>
        <v>22.18</v>
      </c>
    </row>
    <row r="3849" spans="1:83" ht="14.4" hidden="1" x14ac:dyDescent="0.25">
      <c r="A3849" s="36"/>
      <c r="B3849" s="39">
        <v>4</v>
      </c>
      <c r="C3849" s="36" t="s">
        <v>1580</v>
      </c>
      <c r="D3849" s="38"/>
      <c r="E3849" s="42"/>
      <c r="F3849" s="39"/>
      <c r="G3849" s="42"/>
      <c r="H3849" s="39"/>
      <c r="I3849" s="39"/>
      <c r="J3849" s="39"/>
      <c r="K3849" s="39"/>
      <c r="L3849" s="43">
        <f>SUM(L3850:L3851)-SUMIF(CE3850:CE3851, 1, L3850:L3851)</f>
        <v>0</v>
      </c>
    </row>
    <row r="3850" spans="1:83" ht="55.2" x14ac:dyDescent="0.25">
      <c r="A3850" s="37"/>
      <c r="B3850" s="37" t="s">
        <v>1444</v>
      </c>
      <c r="C3850" s="37" t="s">
        <v>1446</v>
      </c>
      <c r="D3850" s="38" t="s">
        <v>1244</v>
      </c>
      <c r="E3850" s="39">
        <v>0.03</v>
      </c>
      <c r="F3850" s="39">
        <f>ROUND(0,7)</f>
        <v>0</v>
      </c>
      <c r="G3850" s="39">
        <f>SmtRes!CX2017</f>
        <v>0</v>
      </c>
      <c r="H3850" s="41">
        <f>SmtRes!CZ2017</f>
        <v>155.63</v>
      </c>
      <c r="I3850" s="40">
        <f>SmtRes!AI2017</f>
        <v>0.94</v>
      </c>
      <c r="J3850" s="41">
        <f>ROUND(H3850*I3850, 2)</f>
        <v>146.29</v>
      </c>
      <c r="K3850" s="40"/>
      <c r="L3850" s="41">
        <f>SmtRes!DF2017</f>
        <v>0</v>
      </c>
    </row>
    <row r="3851" spans="1:83" ht="27.6" x14ac:dyDescent="0.25">
      <c r="A3851" s="37"/>
      <c r="B3851" s="37" t="s">
        <v>1479</v>
      </c>
      <c r="C3851" s="44" t="s">
        <v>1481</v>
      </c>
      <c r="D3851" s="45" t="s">
        <v>811</v>
      </c>
      <c r="E3851" s="46">
        <v>5.0000000000000001E-3</v>
      </c>
      <c r="F3851" s="46">
        <f>ROUND(0,7)</f>
        <v>0</v>
      </c>
      <c r="G3851" s="46">
        <f>SmtRes!CX2018</f>
        <v>0</v>
      </c>
      <c r="H3851" s="47"/>
      <c r="I3851" s="48"/>
      <c r="J3851" s="47">
        <f>SmtRes!CZ2018</f>
        <v>50342.66</v>
      </c>
      <c r="K3851" s="48"/>
      <c r="L3851" s="47">
        <f>SmtRes!DF2018</f>
        <v>0</v>
      </c>
    </row>
    <row r="3852" spans="1:83" ht="14.4" x14ac:dyDescent="0.25">
      <c r="A3852" s="37"/>
      <c r="B3852" s="37"/>
      <c r="C3852" s="50" t="s">
        <v>1568</v>
      </c>
      <c r="D3852" s="38"/>
      <c r="E3852" s="39"/>
      <c r="F3852" s="39"/>
      <c r="G3852" s="39"/>
      <c r="H3852" s="41"/>
      <c r="I3852" s="40"/>
      <c r="J3852" s="41"/>
      <c r="K3852" s="40"/>
      <c r="L3852" s="41">
        <f>L3841+L3843+L3844+L3849</f>
        <v>493.76</v>
      </c>
    </row>
    <row r="3853" spans="1:83" ht="14.4" x14ac:dyDescent="0.25">
      <c r="A3853" s="37"/>
      <c r="B3853" s="37"/>
      <c r="C3853" s="37" t="s">
        <v>1569</v>
      </c>
      <c r="D3853" s="38"/>
      <c r="E3853" s="39"/>
      <c r="F3853" s="39"/>
      <c r="G3853" s="39"/>
      <c r="H3853" s="41"/>
      <c r="I3853" s="40"/>
      <c r="J3853" s="41"/>
      <c r="K3853" s="40"/>
      <c r="L3853" s="41">
        <f>SUM(AR3840:AR3856)+SUM(AS3840:AS3856)+SUM(AT3840:AT3856)+SUM(AU3840:AU3856)+SUM(AV3840:AV3856)</f>
        <v>359.79</v>
      </c>
    </row>
    <row r="3854" spans="1:83" ht="14.4" x14ac:dyDescent="0.25">
      <c r="A3854" s="37"/>
      <c r="B3854" s="37" t="s">
        <v>28</v>
      </c>
      <c r="C3854" s="37" t="s">
        <v>1570</v>
      </c>
      <c r="D3854" s="38" t="s">
        <v>1422</v>
      </c>
      <c r="E3854" s="39">
        <f>Source!BZ719</f>
        <v>103</v>
      </c>
      <c r="F3854" s="39"/>
      <c r="G3854" s="39">
        <f>Source!AT719</f>
        <v>103</v>
      </c>
      <c r="H3854" s="41"/>
      <c r="I3854" s="40"/>
      <c r="J3854" s="41"/>
      <c r="K3854" s="40"/>
      <c r="L3854" s="41">
        <f>SUM(AZ3840:AZ3856)</f>
        <v>370.58</v>
      </c>
    </row>
    <row r="3855" spans="1:83" ht="14.4" x14ac:dyDescent="0.25">
      <c r="A3855" s="44"/>
      <c r="B3855" s="44" t="s">
        <v>29</v>
      </c>
      <c r="C3855" s="44" t="s">
        <v>1571</v>
      </c>
      <c r="D3855" s="45" t="s">
        <v>1422</v>
      </c>
      <c r="E3855" s="46">
        <f>Source!CA719</f>
        <v>60</v>
      </c>
      <c r="F3855" s="46"/>
      <c r="G3855" s="46">
        <f>Source!AU719</f>
        <v>60</v>
      </c>
      <c r="H3855" s="47"/>
      <c r="I3855" s="48"/>
      <c r="J3855" s="47"/>
      <c r="K3855" s="48"/>
      <c r="L3855" s="47">
        <f>SUM(BA3840:BA3856)</f>
        <v>215.87</v>
      </c>
    </row>
    <row r="3856" spans="1:83" ht="13.8" x14ac:dyDescent="0.25">
      <c r="C3856" s="81" t="s">
        <v>1572</v>
      </c>
      <c r="D3856" s="81"/>
      <c r="E3856" s="81"/>
      <c r="F3856" s="81"/>
      <c r="G3856" s="81"/>
      <c r="H3856" s="81"/>
      <c r="I3856" s="82">
        <f>IF(E3840&lt;&gt;0,K3856/E3840, 0)</f>
        <v>1080.21</v>
      </c>
      <c r="J3856" s="82"/>
      <c r="K3856" s="82">
        <f>L3841+L3843+L3849+L3854+L3855+L3844</f>
        <v>1080.21</v>
      </c>
      <c r="L3856" s="82"/>
      <c r="AD3856">
        <f>ROUND((Source!AT719/100)*((ROUND(SUMIF(SmtRes!AQ2012:'SmtRes'!AQ2018,"=1",SmtRes!AD2012:'SmtRes'!AD2018)*Source!I719, 2)+ROUND(SUMIF(SmtRes!AQ2012:'SmtRes'!AQ2018,"=1",SmtRes!AC2012:'SmtRes'!AC2018)*Source!I719, 2))), 2)</f>
        <v>1158.3</v>
      </c>
      <c r="AE3856">
        <f>ROUND((Source!AU719/100)*((ROUND(SUMIF(SmtRes!AQ2012:'SmtRes'!AQ2018,"=1",SmtRes!AD2012:'SmtRes'!AD2018)*Source!I719, 2)+ROUND(SUMIF(SmtRes!AQ2012:'SmtRes'!AQ2018,"=1",SmtRes!AC2012:'SmtRes'!AC2018)*Source!I719, 2))), 2)</f>
        <v>674.74</v>
      </c>
      <c r="AN3856" s="49">
        <f>L3841+L3843+L3849+L3854+L3855+L3844</f>
        <v>1080.21</v>
      </c>
      <c r="AO3856" s="49">
        <f>L3843</f>
        <v>133.96999999999997</v>
      </c>
      <c r="AQ3856" t="s">
        <v>1573</v>
      </c>
      <c r="AR3856" s="49">
        <f>L3841</f>
        <v>199.05</v>
      </c>
      <c r="AT3856" s="49">
        <f>L3844</f>
        <v>160.74</v>
      </c>
      <c r="AV3856" t="s">
        <v>1573</v>
      </c>
      <c r="AW3856" s="49">
        <f>L3849</f>
        <v>0</v>
      </c>
      <c r="AZ3856">
        <f>Source!X719</f>
        <v>370.58</v>
      </c>
      <c r="BA3856">
        <f>Source!Y719</f>
        <v>215.87</v>
      </c>
      <c r="CD3856">
        <v>1</v>
      </c>
    </row>
    <row r="3858" spans="1:83" ht="16.8" x14ac:dyDescent="0.25">
      <c r="A3858" s="83" t="s">
        <v>1893</v>
      </c>
      <c r="B3858" s="83"/>
      <c r="C3858" s="83"/>
      <c r="D3858" s="83"/>
      <c r="E3858" s="83"/>
      <c r="F3858" s="83"/>
      <c r="G3858" s="83"/>
      <c r="H3858" s="83"/>
      <c r="I3858" s="83"/>
      <c r="J3858" s="83"/>
      <c r="K3858" s="83"/>
      <c r="L3858" s="83"/>
    </row>
    <row r="3859" spans="1:83" ht="93.6" x14ac:dyDescent="0.25">
      <c r="A3859" s="35" t="s">
        <v>860</v>
      </c>
      <c r="B3859" s="37" t="s">
        <v>1894</v>
      </c>
      <c r="C3859" s="37" t="s">
        <v>1895</v>
      </c>
      <c r="D3859" s="38" t="str">
        <f>Source!H755</f>
        <v>ШТ</v>
      </c>
      <c r="E3859" s="39">
        <f>Source!K755</f>
        <v>1</v>
      </c>
      <c r="F3859" s="39"/>
      <c r="G3859" s="39">
        <f>Source!I755</f>
        <v>1</v>
      </c>
      <c r="H3859" s="41"/>
      <c r="I3859" s="40"/>
      <c r="J3859" s="41"/>
      <c r="K3859" s="40"/>
      <c r="L3859" s="41"/>
    </row>
    <row r="3860" spans="1:83" ht="79.2" x14ac:dyDescent="0.25">
      <c r="B3860" s="54" t="str">
        <f>Source!EO755</f>
        <v>Поправка: 571/пр_2022_п.84_т.3_стр.4_стб.3</v>
      </c>
      <c r="C3860" s="54" t="str">
        <f>Source!CN755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861" spans="1:83" ht="14.4" x14ac:dyDescent="0.25">
      <c r="A3861" s="36"/>
      <c r="B3861" s="39">
        <v>1</v>
      </c>
      <c r="C3861" s="36" t="s">
        <v>1564</v>
      </c>
      <c r="D3861" s="38" t="s">
        <v>1221</v>
      </c>
      <c r="E3861" s="42"/>
      <c r="F3861" s="39"/>
      <c r="G3861" s="42">
        <f>Source!U755</f>
        <v>8.8200000000000001E-2</v>
      </c>
      <c r="H3861" s="39"/>
      <c r="I3861" s="39"/>
      <c r="J3861" s="39"/>
      <c r="K3861" s="39"/>
      <c r="L3861" s="43">
        <f>SUM(L3862:L3862)-SUMIF(CE3862:CE3862, 1, L3862:L3862)</f>
        <v>50.38</v>
      </c>
    </row>
    <row r="3862" spans="1:83" ht="14.4" x14ac:dyDescent="0.25">
      <c r="A3862" s="37"/>
      <c r="B3862" s="37" t="s">
        <v>1268</v>
      </c>
      <c r="C3862" s="37" t="s">
        <v>1269</v>
      </c>
      <c r="D3862" s="38" t="s">
        <v>1221</v>
      </c>
      <c r="E3862" s="39">
        <v>0.35</v>
      </c>
      <c r="F3862" s="39">
        <f>ROUND((0.3)*0.84,7)</f>
        <v>0.252</v>
      </c>
      <c r="G3862" s="39">
        <f>SmtRes!CX2019</f>
        <v>8.8200000000000001E-2</v>
      </c>
      <c r="H3862" s="41"/>
      <c r="I3862" s="40"/>
      <c r="J3862" s="41">
        <f>SmtRes!CZ2019</f>
        <v>571.20000000000005</v>
      </c>
      <c r="K3862" s="40"/>
      <c r="L3862" s="41">
        <f>SmtRes!DI2019</f>
        <v>50.38</v>
      </c>
    </row>
    <row r="3863" spans="1:83" ht="14.4" x14ac:dyDescent="0.25">
      <c r="A3863" s="36"/>
      <c r="B3863" s="39">
        <v>2</v>
      </c>
      <c r="C3863" s="36" t="s">
        <v>1565</v>
      </c>
      <c r="D3863" s="38"/>
      <c r="E3863" s="42"/>
      <c r="F3863" s="39"/>
      <c r="G3863" s="42"/>
      <c r="H3863" s="39"/>
      <c r="I3863" s="39"/>
      <c r="J3863" s="39"/>
      <c r="K3863" s="39"/>
      <c r="L3863" s="43">
        <f>SUM(L3864:L3866)-SUMIF(CE3864:CE3866, 1, L3864:L3866)</f>
        <v>58.67</v>
      </c>
    </row>
    <row r="3864" spans="1:83" ht="14.4" x14ac:dyDescent="0.25">
      <c r="A3864" s="36"/>
      <c r="B3864" s="39"/>
      <c r="C3864" s="36" t="s">
        <v>1567</v>
      </c>
      <c r="D3864" s="38" t="s">
        <v>1221</v>
      </c>
      <c r="E3864" s="42"/>
      <c r="F3864" s="39"/>
      <c r="G3864" s="42">
        <f>Source!V755</f>
        <v>3.78E-2</v>
      </c>
      <c r="H3864" s="39"/>
      <c r="I3864" s="39"/>
      <c r="J3864" s="39"/>
      <c r="K3864" s="39"/>
      <c r="L3864" s="43">
        <f>SUMIF(CE3865:CE3866, 1, L3865:L3866)</f>
        <v>30.36</v>
      </c>
      <c r="CE3864">
        <v>1</v>
      </c>
    </row>
    <row r="3865" spans="1:83" ht="27.6" x14ac:dyDescent="0.25">
      <c r="A3865" s="37"/>
      <c r="B3865" s="37" t="s">
        <v>1295</v>
      </c>
      <c r="C3865" s="37" t="s">
        <v>1297</v>
      </c>
      <c r="D3865" s="38" t="s">
        <v>1227</v>
      </c>
      <c r="E3865" s="39">
        <v>0.15</v>
      </c>
      <c r="F3865" s="39">
        <f>ROUND((0.3)*0.84,7)</f>
        <v>0.252</v>
      </c>
      <c r="G3865" s="39">
        <f>SmtRes!CX2021</f>
        <v>3.78E-2</v>
      </c>
      <c r="H3865" s="41"/>
      <c r="I3865" s="40"/>
      <c r="J3865" s="41">
        <f>SmtRes!CZ2021</f>
        <v>1552.12</v>
      </c>
      <c r="K3865" s="40"/>
      <c r="L3865" s="41">
        <f>SmtRes!DG2021</f>
        <v>58.67</v>
      </c>
    </row>
    <row r="3866" spans="1:83" ht="14.4" x14ac:dyDescent="0.25">
      <c r="A3866" s="37"/>
      <c r="B3866" s="37" t="s">
        <v>1298</v>
      </c>
      <c r="C3866" s="37" t="s">
        <v>1609</v>
      </c>
      <c r="D3866" s="38" t="s">
        <v>1221</v>
      </c>
      <c r="E3866" s="39">
        <f>SmtRes!DO2021*SmtRes!AT2021</f>
        <v>0.15</v>
      </c>
      <c r="F3866" s="39">
        <f>ROUND((0.3)*0.84,7)</f>
        <v>0.252</v>
      </c>
      <c r="G3866" s="39">
        <f>ROUND(E3866*G3859, 7)</f>
        <v>0.15</v>
      </c>
      <c r="H3866" s="41"/>
      <c r="I3866" s="40"/>
      <c r="J3866" s="41">
        <f>ROUND(SmtRes!AG2021/SmtRes!DO2021, 2)</f>
        <v>803.25</v>
      </c>
      <c r="K3866" s="40"/>
      <c r="L3866" s="41">
        <f>SmtRes!DH2021</f>
        <v>30.36</v>
      </c>
      <c r="CE3866">
        <v>1</v>
      </c>
    </row>
    <row r="3867" spans="1:83" ht="14.4" hidden="1" x14ac:dyDescent="0.25">
      <c r="A3867" s="36"/>
      <c r="B3867" s="39">
        <v>4</v>
      </c>
      <c r="C3867" s="55" t="s">
        <v>1580</v>
      </c>
      <c r="D3867" s="45"/>
      <c r="E3867" s="56"/>
      <c r="F3867" s="46"/>
      <c r="G3867" s="56"/>
      <c r="H3867" s="46"/>
      <c r="I3867" s="46"/>
      <c r="J3867" s="46"/>
      <c r="K3867" s="46"/>
      <c r="L3867" s="57">
        <f>0</f>
        <v>0</v>
      </c>
    </row>
    <row r="3868" spans="1:83" ht="14.4" x14ac:dyDescent="0.25">
      <c r="A3868" s="37"/>
      <c r="B3868" s="37"/>
      <c r="C3868" s="50" t="s">
        <v>1568</v>
      </c>
      <c r="D3868" s="38"/>
      <c r="E3868" s="39"/>
      <c r="F3868" s="39"/>
      <c r="G3868" s="39"/>
      <c r="H3868" s="41"/>
      <c r="I3868" s="40"/>
      <c r="J3868" s="41"/>
      <c r="K3868" s="40"/>
      <c r="L3868" s="41">
        <f>L3861+L3863+L3864+L3867</f>
        <v>139.41000000000003</v>
      </c>
    </row>
    <row r="3869" spans="1:83" ht="14.4" x14ac:dyDescent="0.25">
      <c r="A3869" s="37"/>
      <c r="B3869" s="37"/>
      <c r="C3869" s="37" t="s">
        <v>1569</v>
      </c>
      <c r="D3869" s="38"/>
      <c r="E3869" s="39"/>
      <c r="F3869" s="39"/>
      <c r="G3869" s="39"/>
      <c r="H3869" s="41"/>
      <c r="I3869" s="40"/>
      <c r="J3869" s="41"/>
      <c r="K3869" s="40"/>
      <c r="L3869" s="41">
        <f>SUM(AR3859:AR3872)+SUM(AS3859:AS3872)+SUM(AT3859:AT3872)+SUM(AU3859:AU3872)+SUM(AV3859:AV3872)</f>
        <v>80.740000000000009</v>
      </c>
    </row>
    <row r="3870" spans="1:83" ht="27.6" x14ac:dyDescent="0.25">
      <c r="A3870" s="37"/>
      <c r="B3870" s="37" t="s">
        <v>759</v>
      </c>
      <c r="C3870" s="37" t="s">
        <v>1846</v>
      </c>
      <c r="D3870" s="38" t="s">
        <v>1422</v>
      </c>
      <c r="E3870" s="39">
        <f>Source!BZ755</f>
        <v>97</v>
      </c>
      <c r="F3870" s="39"/>
      <c r="G3870" s="39">
        <f>Source!AT755</f>
        <v>97</v>
      </c>
      <c r="H3870" s="41"/>
      <c r="I3870" s="40"/>
      <c r="J3870" s="41"/>
      <c r="K3870" s="40"/>
      <c r="L3870" s="41">
        <f>SUM(AZ3859:AZ3872)</f>
        <v>78.319999999999993</v>
      </c>
    </row>
    <row r="3871" spans="1:83" ht="27.6" x14ac:dyDescent="0.25">
      <c r="A3871" s="44"/>
      <c r="B3871" s="44" t="s">
        <v>760</v>
      </c>
      <c r="C3871" s="44" t="s">
        <v>1847</v>
      </c>
      <c r="D3871" s="45" t="s">
        <v>1422</v>
      </c>
      <c r="E3871" s="46">
        <f>Source!CA755</f>
        <v>51</v>
      </c>
      <c r="F3871" s="46"/>
      <c r="G3871" s="46">
        <f>Source!AU755</f>
        <v>51</v>
      </c>
      <c r="H3871" s="47"/>
      <c r="I3871" s="48"/>
      <c r="J3871" s="47"/>
      <c r="K3871" s="48"/>
      <c r="L3871" s="47">
        <f>SUM(BA3859:BA3872)</f>
        <v>41.18</v>
      </c>
    </row>
    <row r="3872" spans="1:83" ht="13.8" x14ac:dyDescent="0.25">
      <c r="C3872" s="81" t="s">
        <v>1572</v>
      </c>
      <c r="D3872" s="81"/>
      <c r="E3872" s="81"/>
      <c r="F3872" s="81"/>
      <c r="G3872" s="81"/>
      <c r="H3872" s="81"/>
      <c r="I3872" s="82">
        <f>IF(E3859&lt;&gt;0,K3872/E3859, 0)</f>
        <v>258.91000000000003</v>
      </c>
      <c r="J3872" s="82"/>
      <c r="K3872" s="82">
        <f>L3861+L3863+L3867+L3870+L3871+L3864</f>
        <v>258.91000000000003</v>
      </c>
      <c r="L3872" s="82"/>
      <c r="AD3872">
        <f>ROUND((Source!AT755/100)*((ROUND(SUMIF(SmtRes!AQ2019:'SmtRes'!AQ2022,"=1",SmtRes!AD2019:'SmtRes'!AD2022)*Source!I755, 2)+ROUND(SUMIF(SmtRes!AQ2019:'SmtRes'!AQ2022,"=1",SmtRes!AC2019:'SmtRes'!AC2022)*Source!I755, 2))), 2)</f>
        <v>1333.22</v>
      </c>
      <c r="AE3872">
        <f>ROUND((Source!AU755/100)*((ROUND(SUMIF(SmtRes!AQ2019:'SmtRes'!AQ2022,"=1",SmtRes!AD2019:'SmtRes'!AD2022)*Source!I755, 2)+ROUND(SUMIF(SmtRes!AQ2019:'SmtRes'!AQ2022,"=1",SmtRes!AC2019:'SmtRes'!AC2022)*Source!I755, 2))), 2)</f>
        <v>700.97</v>
      </c>
      <c r="AN3872" s="49">
        <f>L3861+L3863+L3867+L3870+L3871+L3864</f>
        <v>258.91000000000003</v>
      </c>
      <c r="AO3872" s="49">
        <f>L3863</f>
        <v>58.67</v>
      </c>
      <c r="AQ3872" t="s">
        <v>1573</v>
      </c>
      <c r="AR3872" s="49">
        <f>L3861</f>
        <v>50.38</v>
      </c>
      <c r="AT3872" s="49">
        <f>L3864</f>
        <v>30.36</v>
      </c>
      <c r="AV3872" t="s">
        <v>1573</v>
      </c>
      <c r="AW3872" s="49">
        <f>L3867</f>
        <v>0</v>
      </c>
      <c r="AZ3872">
        <f>Source!X755</f>
        <v>78.319999999999993</v>
      </c>
      <c r="BA3872">
        <f>Source!Y755</f>
        <v>41.18</v>
      </c>
      <c r="CD3872">
        <v>2</v>
      </c>
    </row>
    <row r="3873" spans="1:83" ht="79.8" x14ac:dyDescent="0.25">
      <c r="A3873" s="35" t="s">
        <v>864</v>
      </c>
      <c r="B3873" s="37" t="s">
        <v>1894</v>
      </c>
      <c r="C3873" s="37" t="s">
        <v>1896</v>
      </c>
      <c r="D3873" s="38" t="str">
        <f>Source!H756</f>
        <v>ШТ</v>
      </c>
      <c r="E3873" s="39">
        <f>Source!K756</f>
        <v>1</v>
      </c>
      <c r="F3873" s="39"/>
      <c r="G3873" s="39">
        <f>Source!I756</f>
        <v>1</v>
      </c>
      <c r="H3873" s="41"/>
      <c r="I3873" s="40"/>
      <c r="J3873" s="41"/>
      <c r="K3873" s="40"/>
      <c r="L3873" s="41"/>
    </row>
    <row r="3874" spans="1:83" ht="14.4" x14ac:dyDescent="0.25">
      <c r="A3874" s="36"/>
      <c r="B3874" s="39">
        <v>1</v>
      </c>
      <c r="C3874" s="36" t="s">
        <v>1564</v>
      </c>
      <c r="D3874" s="38" t="s">
        <v>1221</v>
      </c>
      <c r="E3874" s="42"/>
      <c r="F3874" s="39"/>
      <c r="G3874" s="42">
        <f>Source!U756</f>
        <v>0.29399999999999998</v>
      </c>
      <c r="H3874" s="39"/>
      <c r="I3874" s="39"/>
      <c r="J3874" s="39"/>
      <c r="K3874" s="39"/>
      <c r="L3874" s="43">
        <f>SUM(L3875:L3875)-SUMIF(CE3875:CE3875, 1, L3875:L3875)</f>
        <v>167.93</v>
      </c>
    </row>
    <row r="3875" spans="1:83" ht="14.4" x14ac:dyDescent="0.25">
      <c r="A3875" s="37"/>
      <c r="B3875" s="37" t="s">
        <v>1268</v>
      </c>
      <c r="C3875" s="37" t="s">
        <v>1269</v>
      </c>
      <c r="D3875" s="38" t="s">
        <v>1221</v>
      </c>
      <c r="E3875" s="39">
        <v>0.35</v>
      </c>
      <c r="F3875" s="39">
        <f>ROUND(0.84,7)</f>
        <v>0.84</v>
      </c>
      <c r="G3875" s="39">
        <f>SmtRes!CX2023</f>
        <v>0.29399999999999998</v>
      </c>
      <c r="H3875" s="41"/>
      <c r="I3875" s="40"/>
      <c r="J3875" s="41">
        <f>SmtRes!CZ2023</f>
        <v>571.20000000000005</v>
      </c>
      <c r="K3875" s="40"/>
      <c r="L3875" s="41">
        <f>SmtRes!DI2023</f>
        <v>167.93</v>
      </c>
    </row>
    <row r="3876" spans="1:83" ht="14.4" x14ac:dyDescent="0.25">
      <c r="A3876" s="36"/>
      <c r="B3876" s="39">
        <v>2</v>
      </c>
      <c r="C3876" s="36" t="s">
        <v>1565</v>
      </c>
      <c r="D3876" s="38"/>
      <c r="E3876" s="42"/>
      <c r="F3876" s="39"/>
      <c r="G3876" s="42"/>
      <c r="H3876" s="39"/>
      <c r="I3876" s="39"/>
      <c r="J3876" s="39"/>
      <c r="K3876" s="39"/>
      <c r="L3876" s="43">
        <f>SUM(L3877:L3879)-SUMIF(CE3877:CE3879, 1, L3877:L3879)</f>
        <v>195.56999999999996</v>
      </c>
    </row>
    <row r="3877" spans="1:83" ht="14.4" x14ac:dyDescent="0.25">
      <c r="A3877" s="36"/>
      <c r="B3877" s="39"/>
      <c r="C3877" s="36" t="s">
        <v>1567</v>
      </c>
      <c r="D3877" s="38" t="s">
        <v>1221</v>
      </c>
      <c r="E3877" s="42"/>
      <c r="F3877" s="39"/>
      <c r="G3877" s="42">
        <f>Source!V756</f>
        <v>0.126</v>
      </c>
      <c r="H3877" s="39"/>
      <c r="I3877" s="39"/>
      <c r="J3877" s="39"/>
      <c r="K3877" s="39"/>
      <c r="L3877" s="43">
        <f>SUMIF(CE3878:CE3879, 1, L3878:L3879)</f>
        <v>101.21</v>
      </c>
      <c r="CE3877">
        <v>1</v>
      </c>
    </row>
    <row r="3878" spans="1:83" ht="27.6" x14ac:dyDescent="0.25">
      <c r="A3878" s="37"/>
      <c r="B3878" s="37" t="s">
        <v>1295</v>
      </c>
      <c r="C3878" s="37" t="s">
        <v>1297</v>
      </c>
      <c r="D3878" s="38" t="s">
        <v>1227</v>
      </c>
      <c r="E3878" s="39">
        <v>0.15</v>
      </c>
      <c r="F3878" s="39">
        <f>ROUND(0.84,7)</f>
        <v>0.84</v>
      </c>
      <c r="G3878" s="39">
        <f>SmtRes!CX2025</f>
        <v>0.126</v>
      </c>
      <c r="H3878" s="41"/>
      <c r="I3878" s="40"/>
      <c r="J3878" s="41">
        <f>SmtRes!CZ2025</f>
        <v>1552.12</v>
      </c>
      <c r="K3878" s="40"/>
      <c r="L3878" s="41">
        <f>SmtRes!DG2025</f>
        <v>195.57</v>
      </c>
    </row>
    <row r="3879" spans="1:83" ht="14.4" x14ac:dyDescent="0.25">
      <c r="A3879" s="37"/>
      <c r="B3879" s="37" t="s">
        <v>1298</v>
      </c>
      <c r="C3879" s="37" t="s">
        <v>1609</v>
      </c>
      <c r="D3879" s="38" t="s">
        <v>1221</v>
      </c>
      <c r="E3879" s="39">
        <f>SmtRes!DO2025*SmtRes!AT2025</f>
        <v>0.15</v>
      </c>
      <c r="F3879" s="39">
        <f>ROUND(0.84,7)</f>
        <v>0.84</v>
      </c>
      <c r="G3879" s="39">
        <f>ROUND(E3879*G3873, 7)</f>
        <v>0.15</v>
      </c>
      <c r="H3879" s="41"/>
      <c r="I3879" s="40"/>
      <c r="J3879" s="41">
        <f>ROUND(SmtRes!AG2025/SmtRes!DO2025, 2)</f>
        <v>803.25</v>
      </c>
      <c r="K3879" s="40"/>
      <c r="L3879" s="41">
        <f>SmtRes!DH2025</f>
        <v>101.21</v>
      </c>
      <c r="CE3879">
        <v>1</v>
      </c>
    </row>
    <row r="3880" spans="1:83" ht="14.4" hidden="1" x14ac:dyDescent="0.25">
      <c r="A3880" s="36"/>
      <c r="B3880" s="39">
        <v>4</v>
      </c>
      <c r="C3880" s="55" t="s">
        <v>1580</v>
      </c>
      <c r="D3880" s="45"/>
      <c r="E3880" s="56"/>
      <c r="F3880" s="46"/>
      <c r="G3880" s="56"/>
      <c r="H3880" s="46"/>
      <c r="I3880" s="46"/>
      <c r="J3880" s="46"/>
      <c r="K3880" s="46"/>
      <c r="L3880" s="57">
        <f>0</f>
        <v>0</v>
      </c>
    </row>
    <row r="3881" spans="1:83" ht="14.4" x14ac:dyDescent="0.25">
      <c r="A3881" s="37"/>
      <c r="B3881" s="37"/>
      <c r="C3881" s="50" t="s">
        <v>1568</v>
      </c>
      <c r="D3881" s="38"/>
      <c r="E3881" s="39"/>
      <c r="F3881" s="39"/>
      <c r="G3881" s="39"/>
      <c r="H3881" s="41"/>
      <c r="I3881" s="40"/>
      <c r="J3881" s="41"/>
      <c r="K3881" s="40"/>
      <c r="L3881" s="41">
        <f>L3874+L3876+L3877+L3880</f>
        <v>464.71</v>
      </c>
    </row>
    <row r="3882" spans="1:83" ht="14.4" x14ac:dyDescent="0.25">
      <c r="A3882" s="37"/>
      <c r="B3882" s="37"/>
      <c r="C3882" s="37" t="s">
        <v>1569</v>
      </c>
      <c r="D3882" s="38"/>
      <c r="E3882" s="39"/>
      <c r="F3882" s="39"/>
      <c r="G3882" s="39"/>
      <c r="H3882" s="41"/>
      <c r="I3882" s="40"/>
      <c r="J3882" s="41"/>
      <c r="K3882" s="40"/>
      <c r="L3882" s="41">
        <f>SUM(AR3873:AR3885)+SUM(AS3873:AS3885)+SUM(AT3873:AT3885)+SUM(AU3873:AU3885)+SUM(AV3873:AV3885)</f>
        <v>269.14</v>
      </c>
    </row>
    <row r="3883" spans="1:83" ht="27.6" x14ac:dyDescent="0.25">
      <c r="A3883" s="37"/>
      <c r="B3883" s="37" t="s">
        <v>759</v>
      </c>
      <c r="C3883" s="37" t="s">
        <v>1846</v>
      </c>
      <c r="D3883" s="38" t="s">
        <v>1422</v>
      </c>
      <c r="E3883" s="39">
        <f>Source!BZ756</f>
        <v>97</v>
      </c>
      <c r="F3883" s="39"/>
      <c r="G3883" s="39">
        <f>Source!AT756</f>
        <v>97</v>
      </c>
      <c r="H3883" s="41"/>
      <c r="I3883" s="40"/>
      <c r="J3883" s="41"/>
      <c r="K3883" s="40"/>
      <c r="L3883" s="41">
        <f>SUM(AZ3873:AZ3885)</f>
        <v>261.07</v>
      </c>
    </row>
    <row r="3884" spans="1:83" ht="27.6" x14ac:dyDescent="0.25">
      <c r="A3884" s="44"/>
      <c r="B3884" s="44" t="s">
        <v>760</v>
      </c>
      <c r="C3884" s="44" t="s">
        <v>1847</v>
      </c>
      <c r="D3884" s="45" t="s">
        <v>1422</v>
      </c>
      <c r="E3884" s="46">
        <f>Source!CA756</f>
        <v>51</v>
      </c>
      <c r="F3884" s="46"/>
      <c r="G3884" s="46">
        <f>Source!AU756</f>
        <v>51</v>
      </c>
      <c r="H3884" s="47"/>
      <c r="I3884" s="48"/>
      <c r="J3884" s="47"/>
      <c r="K3884" s="48"/>
      <c r="L3884" s="47">
        <f>SUM(BA3873:BA3885)</f>
        <v>137.26</v>
      </c>
    </row>
    <row r="3885" spans="1:83" ht="13.8" x14ac:dyDescent="0.25">
      <c r="C3885" s="81" t="s">
        <v>1572</v>
      </c>
      <c r="D3885" s="81"/>
      <c r="E3885" s="81"/>
      <c r="F3885" s="81"/>
      <c r="G3885" s="81"/>
      <c r="H3885" s="81"/>
      <c r="I3885" s="82">
        <f>IF(E3873&lt;&gt;0,K3885/E3873, 0)</f>
        <v>863.04</v>
      </c>
      <c r="J3885" s="82"/>
      <c r="K3885" s="82">
        <f>L3874+L3876+L3880+L3883+L3884+L3877</f>
        <v>863.04</v>
      </c>
      <c r="L3885" s="82"/>
      <c r="AD3885">
        <f>ROUND((Source!AT756/100)*((ROUND(SUMIF(SmtRes!AQ2023:'SmtRes'!AQ2026,"=1",SmtRes!AD2023:'SmtRes'!AD2026)*Source!I756, 2)+ROUND(SUMIF(SmtRes!AQ2023:'SmtRes'!AQ2026,"=1",SmtRes!AC2023:'SmtRes'!AC2026)*Source!I756, 2))), 2)</f>
        <v>1333.22</v>
      </c>
      <c r="AE3885">
        <f>ROUND((Source!AU756/100)*((ROUND(SUMIF(SmtRes!AQ2023:'SmtRes'!AQ2026,"=1",SmtRes!AD2023:'SmtRes'!AD2026)*Source!I756, 2)+ROUND(SUMIF(SmtRes!AQ2023:'SmtRes'!AQ2026,"=1",SmtRes!AC2023:'SmtRes'!AC2026)*Source!I756, 2))), 2)</f>
        <v>700.97</v>
      </c>
      <c r="AN3885" s="49">
        <f>L3874+L3876+L3880+L3883+L3884+L3877</f>
        <v>863.04</v>
      </c>
      <c r="AO3885" s="49">
        <f>L3876</f>
        <v>195.56999999999996</v>
      </c>
      <c r="AQ3885" t="s">
        <v>1573</v>
      </c>
      <c r="AR3885" s="49">
        <f>L3874</f>
        <v>167.93</v>
      </c>
      <c r="AT3885" s="49">
        <f>L3877</f>
        <v>101.21</v>
      </c>
      <c r="AV3885" t="s">
        <v>1573</v>
      </c>
      <c r="AW3885" s="49">
        <f>L3880</f>
        <v>0</v>
      </c>
      <c r="AZ3885">
        <f>Source!X756</f>
        <v>261.07</v>
      </c>
      <c r="BA3885">
        <f>Source!Y756</f>
        <v>137.26</v>
      </c>
      <c r="CD3885">
        <v>2</v>
      </c>
    </row>
    <row r="3886" spans="1:83" ht="107.4" x14ac:dyDescent="0.25">
      <c r="A3886" s="35" t="s">
        <v>866</v>
      </c>
      <c r="B3886" s="37" t="s">
        <v>1897</v>
      </c>
      <c r="C3886" s="37" t="s">
        <v>1898</v>
      </c>
      <c r="D3886" s="38" t="str">
        <f>Source!H757</f>
        <v>ШТ</v>
      </c>
      <c r="E3886" s="39">
        <f>Source!K757</f>
        <v>1</v>
      </c>
      <c r="F3886" s="39"/>
      <c r="G3886" s="39">
        <f>Source!I757</f>
        <v>1</v>
      </c>
      <c r="H3886" s="41"/>
      <c r="I3886" s="40"/>
      <c r="J3886" s="41"/>
      <c r="K3886" s="40"/>
      <c r="L3886" s="41"/>
    </row>
    <row r="3887" spans="1:83" ht="79.2" x14ac:dyDescent="0.25">
      <c r="B3887" s="54" t="str">
        <f>Source!EO757</f>
        <v>Поправка: 571/пр_2022_п.84_т.3_стр.4_стб.3</v>
      </c>
      <c r="C3887" s="54" t="str">
        <f>Source!CN757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888" spans="1:83" ht="14.4" x14ac:dyDescent="0.25">
      <c r="A3888" s="36"/>
      <c r="B3888" s="39">
        <v>1</v>
      </c>
      <c r="C3888" s="36" t="s">
        <v>1564</v>
      </c>
      <c r="D3888" s="38" t="s">
        <v>1221</v>
      </c>
      <c r="E3888" s="42"/>
      <c r="F3888" s="39"/>
      <c r="G3888" s="42">
        <f>Source!U757</f>
        <v>0.2646</v>
      </c>
      <c r="H3888" s="39"/>
      <c r="I3888" s="39"/>
      <c r="J3888" s="39"/>
      <c r="K3888" s="39"/>
      <c r="L3888" s="43">
        <f>SUM(L3889:L3889)-SUMIF(CE3889:CE3889, 1, L3889:L3889)</f>
        <v>151.13999999999999</v>
      </c>
    </row>
    <row r="3889" spans="1:83" ht="14.4" x14ac:dyDescent="0.25">
      <c r="A3889" s="37"/>
      <c r="B3889" s="37" t="s">
        <v>1268</v>
      </c>
      <c r="C3889" s="37" t="s">
        <v>1269</v>
      </c>
      <c r="D3889" s="38" t="s">
        <v>1221</v>
      </c>
      <c r="E3889" s="39">
        <v>1.05</v>
      </c>
      <c r="F3889" s="39">
        <f>ROUND((0.3)*0.84,7)</f>
        <v>0.252</v>
      </c>
      <c r="G3889" s="39">
        <f>SmtRes!CX2027</f>
        <v>0.2646</v>
      </c>
      <c r="H3889" s="41"/>
      <c r="I3889" s="40"/>
      <c r="J3889" s="41">
        <f>SmtRes!CZ2027</f>
        <v>571.20000000000005</v>
      </c>
      <c r="K3889" s="40"/>
      <c r="L3889" s="41">
        <f>SmtRes!DI2027</f>
        <v>151.13999999999999</v>
      </c>
    </row>
    <row r="3890" spans="1:83" ht="14.4" x14ac:dyDescent="0.25">
      <c r="A3890" s="36"/>
      <c r="B3890" s="39">
        <v>2</v>
      </c>
      <c r="C3890" s="36" t="s">
        <v>1565</v>
      </c>
      <c r="D3890" s="38"/>
      <c r="E3890" s="42"/>
      <c r="F3890" s="39"/>
      <c r="G3890" s="42"/>
      <c r="H3890" s="39"/>
      <c r="I3890" s="39"/>
      <c r="J3890" s="39"/>
      <c r="K3890" s="39"/>
      <c r="L3890" s="43">
        <f>SUM(L3891:L3893)-SUMIF(CE3891:CE3893, 1, L3891:L3893)</f>
        <v>179.92</v>
      </c>
    </row>
    <row r="3891" spans="1:83" ht="14.4" x14ac:dyDescent="0.25">
      <c r="A3891" s="36"/>
      <c r="B3891" s="39"/>
      <c r="C3891" s="36" t="s">
        <v>1567</v>
      </c>
      <c r="D3891" s="38" t="s">
        <v>1221</v>
      </c>
      <c r="E3891" s="42"/>
      <c r="F3891" s="39"/>
      <c r="G3891" s="42">
        <f>Source!V757</f>
        <v>0.11592</v>
      </c>
      <c r="H3891" s="39"/>
      <c r="I3891" s="39"/>
      <c r="J3891" s="39"/>
      <c r="K3891" s="39"/>
      <c r="L3891" s="43">
        <f>SUMIF(CE3892:CE3893, 1, L3892:L3893)</f>
        <v>93.11</v>
      </c>
      <c r="CE3891">
        <v>1</v>
      </c>
    </row>
    <row r="3892" spans="1:83" ht="27.6" x14ac:dyDescent="0.25">
      <c r="A3892" s="37"/>
      <c r="B3892" s="37" t="s">
        <v>1295</v>
      </c>
      <c r="C3892" s="37" t="s">
        <v>1297</v>
      </c>
      <c r="D3892" s="38" t="s">
        <v>1227</v>
      </c>
      <c r="E3892" s="39">
        <v>0.46</v>
      </c>
      <c r="F3892" s="39">
        <f>ROUND((0.3)*0.84,7)</f>
        <v>0.252</v>
      </c>
      <c r="G3892" s="39">
        <f>SmtRes!CX2029</f>
        <v>0.11592</v>
      </c>
      <c r="H3892" s="41"/>
      <c r="I3892" s="40"/>
      <c r="J3892" s="41">
        <f>SmtRes!CZ2029</f>
        <v>1552.12</v>
      </c>
      <c r="K3892" s="40"/>
      <c r="L3892" s="41">
        <f>SmtRes!DG2029</f>
        <v>179.92</v>
      </c>
    </row>
    <row r="3893" spans="1:83" ht="14.4" x14ac:dyDescent="0.25">
      <c r="A3893" s="37"/>
      <c r="B3893" s="37" t="s">
        <v>1298</v>
      </c>
      <c r="C3893" s="37" t="s">
        <v>1609</v>
      </c>
      <c r="D3893" s="38" t="s">
        <v>1221</v>
      </c>
      <c r="E3893" s="39">
        <f>SmtRes!DO2029*SmtRes!AT2029</f>
        <v>0.46</v>
      </c>
      <c r="F3893" s="39">
        <f>ROUND((0.3)*0.84,7)</f>
        <v>0.252</v>
      </c>
      <c r="G3893" s="39">
        <f>ROUND(E3893*G3886, 7)</f>
        <v>0.46</v>
      </c>
      <c r="H3893" s="41"/>
      <c r="I3893" s="40"/>
      <c r="J3893" s="41">
        <f>ROUND(SmtRes!AG2029/SmtRes!DO2029, 2)</f>
        <v>803.25</v>
      </c>
      <c r="K3893" s="40"/>
      <c r="L3893" s="41">
        <f>SmtRes!DH2029</f>
        <v>93.11</v>
      </c>
      <c r="CE3893">
        <v>1</v>
      </c>
    </row>
    <row r="3894" spans="1:83" ht="14.4" hidden="1" x14ac:dyDescent="0.25">
      <c r="A3894" s="36"/>
      <c r="B3894" s="39">
        <v>4</v>
      </c>
      <c r="C3894" s="55" t="s">
        <v>1580</v>
      </c>
      <c r="D3894" s="45"/>
      <c r="E3894" s="56"/>
      <c r="F3894" s="46"/>
      <c r="G3894" s="56"/>
      <c r="H3894" s="46"/>
      <c r="I3894" s="46"/>
      <c r="J3894" s="46"/>
      <c r="K3894" s="46"/>
      <c r="L3894" s="57">
        <f>0</f>
        <v>0</v>
      </c>
    </row>
    <row r="3895" spans="1:83" ht="14.4" x14ac:dyDescent="0.25">
      <c r="A3895" s="37"/>
      <c r="B3895" s="37"/>
      <c r="C3895" s="50" t="s">
        <v>1568</v>
      </c>
      <c r="D3895" s="38"/>
      <c r="E3895" s="39"/>
      <c r="F3895" s="39"/>
      <c r="G3895" s="39"/>
      <c r="H3895" s="41"/>
      <c r="I3895" s="40"/>
      <c r="J3895" s="41"/>
      <c r="K3895" s="40"/>
      <c r="L3895" s="41">
        <f>L3888+L3890+L3891+L3894</f>
        <v>424.16999999999996</v>
      </c>
    </row>
    <row r="3896" spans="1:83" ht="14.4" x14ac:dyDescent="0.25">
      <c r="A3896" s="37"/>
      <c r="B3896" s="37"/>
      <c r="C3896" s="37" t="s">
        <v>1569</v>
      </c>
      <c r="D3896" s="38"/>
      <c r="E3896" s="39"/>
      <c r="F3896" s="39"/>
      <c r="G3896" s="39"/>
      <c r="H3896" s="41"/>
      <c r="I3896" s="40"/>
      <c r="J3896" s="41"/>
      <c r="K3896" s="40"/>
      <c r="L3896" s="41">
        <f>SUM(AR3886:AR3899)+SUM(AS3886:AS3899)+SUM(AT3886:AT3899)+SUM(AU3886:AU3899)+SUM(AV3886:AV3899)</f>
        <v>244.25</v>
      </c>
    </row>
    <row r="3897" spans="1:83" ht="27.6" x14ac:dyDescent="0.25">
      <c r="A3897" s="37"/>
      <c r="B3897" s="37" t="s">
        <v>759</v>
      </c>
      <c r="C3897" s="37" t="s">
        <v>1846</v>
      </c>
      <c r="D3897" s="38" t="s">
        <v>1422</v>
      </c>
      <c r="E3897" s="39">
        <f>Source!BZ757</f>
        <v>97</v>
      </c>
      <c r="F3897" s="39"/>
      <c r="G3897" s="39">
        <f>Source!AT757</f>
        <v>97</v>
      </c>
      <c r="H3897" s="41"/>
      <c r="I3897" s="40"/>
      <c r="J3897" s="41"/>
      <c r="K3897" s="40"/>
      <c r="L3897" s="41">
        <f>SUM(AZ3886:AZ3899)</f>
        <v>236.92</v>
      </c>
    </row>
    <row r="3898" spans="1:83" ht="27.6" x14ac:dyDescent="0.25">
      <c r="A3898" s="44"/>
      <c r="B3898" s="44" t="s">
        <v>760</v>
      </c>
      <c r="C3898" s="44" t="s">
        <v>1847</v>
      </c>
      <c r="D3898" s="45" t="s">
        <v>1422</v>
      </c>
      <c r="E3898" s="46">
        <f>Source!CA757</f>
        <v>51</v>
      </c>
      <c r="F3898" s="46"/>
      <c r="G3898" s="46">
        <f>Source!AU757</f>
        <v>51</v>
      </c>
      <c r="H3898" s="47"/>
      <c r="I3898" s="48"/>
      <c r="J3898" s="47"/>
      <c r="K3898" s="48"/>
      <c r="L3898" s="47">
        <f>SUM(BA3886:BA3899)</f>
        <v>124.57</v>
      </c>
    </row>
    <row r="3899" spans="1:83" ht="13.8" x14ac:dyDescent="0.25">
      <c r="C3899" s="81" t="s">
        <v>1572</v>
      </c>
      <c r="D3899" s="81"/>
      <c r="E3899" s="81"/>
      <c r="F3899" s="81"/>
      <c r="G3899" s="81"/>
      <c r="H3899" s="81"/>
      <c r="I3899" s="82">
        <f>IF(E3886&lt;&gt;0,K3899/E3886, 0)</f>
        <v>785.66</v>
      </c>
      <c r="J3899" s="82"/>
      <c r="K3899" s="82">
        <f>L3888+L3890+L3894+L3897+L3898+L3891</f>
        <v>785.66</v>
      </c>
      <c r="L3899" s="82"/>
      <c r="AD3899">
        <f>ROUND((Source!AT757/100)*((ROUND(SUMIF(SmtRes!AQ2027:'SmtRes'!AQ2030,"=1",SmtRes!AD2027:'SmtRes'!AD2030)*Source!I757, 2)+ROUND(SUMIF(SmtRes!AQ2027:'SmtRes'!AQ2030,"=1",SmtRes!AC2027:'SmtRes'!AC2030)*Source!I757, 2))), 2)</f>
        <v>1333.22</v>
      </c>
      <c r="AE3899">
        <f>ROUND((Source!AU757/100)*((ROUND(SUMIF(SmtRes!AQ2027:'SmtRes'!AQ2030,"=1",SmtRes!AD2027:'SmtRes'!AD2030)*Source!I757, 2)+ROUND(SUMIF(SmtRes!AQ2027:'SmtRes'!AQ2030,"=1",SmtRes!AC2027:'SmtRes'!AC2030)*Source!I757, 2))), 2)</f>
        <v>700.97</v>
      </c>
      <c r="AN3899" s="49">
        <f>L3888+L3890+L3894+L3897+L3898+L3891</f>
        <v>785.66</v>
      </c>
      <c r="AO3899" s="49">
        <f>L3890</f>
        <v>179.92</v>
      </c>
      <c r="AQ3899" t="s">
        <v>1573</v>
      </c>
      <c r="AR3899" s="49">
        <f>L3888</f>
        <v>151.13999999999999</v>
      </c>
      <c r="AT3899" s="49">
        <f>L3891</f>
        <v>93.11</v>
      </c>
      <c r="AV3899" t="s">
        <v>1573</v>
      </c>
      <c r="AW3899" s="49">
        <f>L3894</f>
        <v>0</v>
      </c>
      <c r="AZ3899">
        <f>Source!X757</f>
        <v>236.92</v>
      </c>
      <c r="BA3899">
        <f>Source!Y757</f>
        <v>124.57</v>
      </c>
      <c r="CD3899">
        <v>2</v>
      </c>
    </row>
    <row r="3900" spans="1:83" ht="107.4" x14ac:dyDescent="0.25">
      <c r="A3900" s="35" t="s">
        <v>870</v>
      </c>
      <c r="B3900" s="37" t="s">
        <v>1897</v>
      </c>
      <c r="C3900" s="37" t="s">
        <v>1899</v>
      </c>
      <c r="D3900" s="38" t="str">
        <f>Source!H758</f>
        <v>ШТ</v>
      </c>
      <c r="E3900" s="39">
        <f>Source!K758</f>
        <v>1</v>
      </c>
      <c r="F3900" s="39"/>
      <c r="G3900" s="39">
        <f>Source!I758</f>
        <v>1</v>
      </c>
      <c r="H3900" s="41"/>
      <c r="I3900" s="40"/>
      <c r="J3900" s="41"/>
      <c r="K3900" s="40"/>
      <c r="L3900" s="41"/>
    </row>
    <row r="3901" spans="1:83" ht="14.4" x14ac:dyDescent="0.25">
      <c r="A3901" s="36"/>
      <c r="B3901" s="39">
        <v>1</v>
      </c>
      <c r="C3901" s="36" t="s">
        <v>1564</v>
      </c>
      <c r="D3901" s="38" t="s">
        <v>1221</v>
      </c>
      <c r="E3901" s="42"/>
      <c r="F3901" s="39"/>
      <c r="G3901" s="42">
        <f>Source!U758</f>
        <v>0.88200000000000001</v>
      </c>
      <c r="H3901" s="39"/>
      <c r="I3901" s="39"/>
      <c r="J3901" s="39"/>
      <c r="K3901" s="39"/>
      <c r="L3901" s="43">
        <f>SUM(L3902:L3902)-SUMIF(CE3902:CE3902, 1, L3902:L3902)</f>
        <v>503.8</v>
      </c>
    </row>
    <row r="3902" spans="1:83" ht="14.4" x14ac:dyDescent="0.25">
      <c r="A3902" s="37"/>
      <c r="B3902" s="37" t="s">
        <v>1268</v>
      </c>
      <c r="C3902" s="37" t="s">
        <v>1269</v>
      </c>
      <c r="D3902" s="38" t="s">
        <v>1221</v>
      </c>
      <c r="E3902" s="39">
        <v>1.05</v>
      </c>
      <c r="F3902" s="39">
        <f>ROUND(0.84,7)</f>
        <v>0.84</v>
      </c>
      <c r="G3902" s="39">
        <f>SmtRes!CX2031</f>
        <v>0.88200000000000001</v>
      </c>
      <c r="H3902" s="41"/>
      <c r="I3902" s="40"/>
      <c r="J3902" s="41">
        <f>SmtRes!CZ2031</f>
        <v>571.20000000000005</v>
      </c>
      <c r="K3902" s="40"/>
      <c r="L3902" s="41">
        <f>SmtRes!DI2031</f>
        <v>503.8</v>
      </c>
    </row>
    <row r="3903" spans="1:83" ht="14.4" x14ac:dyDescent="0.25">
      <c r="A3903" s="36"/>
      <c r="B3903" s="39">
        <v>2</v>
      </c>
      <c r="C3903" s="36" t="s">
        <v>1565</v>
      </c>
      <c r="D3903" s="38"/>
      <c r="E3903" s="42"/>
      <c r="F3903" s="39"/>
      <c r="G3903" s="42"/>
      <c r="H3903" s="39"/>
      <c r="I3903" s="39"/>
      <c r="J3903" s="39"/>
      <c r="K3903" s="39"/>
      <c r="L3903" s="43">
        <f>SUM(L3904:L3906)-SUMIF(CE3904:CE3906, 1, L3904:L3906)</f>
        <v>599.74</v>
      </c>
    </row>
    <row r="3904" spans="1:83" ht="14.4" x14ac:dyDescent="0.25">
      <c r="A3904" s="36"/>
      <c r="B3904" s="39"/>
      <c r="C3904" s="36" t="s">
        <v>1567</v>
      </c>
      <c r="D3904" s="38" t="s">
        <v>1221</v>
      </c>
      <c r="E3904" s="42"/>
      <c r="F3904" s="39"/>
      <c r="G3904" s="42">
        <f>Source!V758</f>
        <v>0.38640000000000002</v>
      </c>
      <c r="H3904" s="39"/>
      <c r="I3904" s="39"/>
      <c r="J3904" s="39"/>
      <c r="K3904" s="39"/>
      <c r="L3904" s="43">
        <f>SUMIF(CE3905:CE3906, 1, L3905:L3906)</f>
        <v>310.38</v>
      </c>
      <c r="CE3904">
        <v>1</v>
      </c>
    </row>
    <row r="3905" spans="1:83" ht="27.6" x14ac:dyDescent="0.25">
      <c r="A3905" s="37"/>
      <c r="B3905" s="37" t="s">
        <v>1295</v>
      </c>
      <c r="C3905" s="37" t="s">
        <v>1297</v>
      </c>
      <c r="D3905" s="38" t="s">
        <v>1227</v>
      </c>
      <c r="E3905" s="39">
        <v>0.46</v>
      </c>
      <c r="F3905" s="39">
        <f>ROUND(0.84,7)</f>
        <v>0.84</v>
      </c>
      <c r="G3905" s="39">
        <f>SmtRes!CX2033</f>
        <v>0.38640000000000002</v>
      </c>
      <c r="H3905" s="41"/>
      <c r="I3905" s="40"/>
      <c r="J3905" s="41">
        <f>SmtRes!CZ2033</f>
        <v>1552.12</v>
      </c>
      <c r="K3905" s="40"/>
      <c r="L3905" s="41">
        <f>SmtRes!DG2033</f>
        <v>599.74</v>
      </c>
    </row>
    <row r="3906" spans="1:83" ht="14.4" x14ac:dyDescent="0.25">
      <c r="A3906" s="37"/>
      <c r="B3906" s="37" t="s">
        <v>1298</v>
      </c>
      <c r="C3906" s="37" t="s">
        <v>1609</v>
      </c>
      <c r="D3906" s="38" t="s">
        <v>1221</v>
      </c>
      <c r="E3906" s="39">
        <f>SmtRes!DO2033*SmtRes!AT2033</f>
        <v>0.46</v>
      </c>
      <c r="F3906" s="39">
        <f>ROUND(0.84,7)</f>
        <v>0.84</v>
      </c>
      <c r="G3906" s="39">
        <f>ROUND(E3906*G3900, 7)</f>
        <v>0.46</v>
      </c>
      <c r="H3906" s="41"/>
      <c r="I3906" s="40"/>
      <c r="J3906" s="41">
        <f>ROUND(SmtRes!AG2033/SmtRes!DO2033, 2)</f>
        <v>803.25</v>
      </c>
      <c r="K3906" s="40"/>
      <c r="L3906" s="41">
        <f>SmtRes!DH2033</f>
        <v>310.38</v>
      </c>
      <c r="CE3906">
        <v>1</v>
      </c>
    </row>
    <row r="3907" spans="1:83" ht="14.4" hidden="1" x14ac:dyDescent="0.25">
      <c r="A3907" s="36"/>
      <c r="B3907" s="39">
        <v>4</v>
      </c>
      <c r="C3907" s="55" t="s">
        <v>1580</v>
      </c>
      <c r="D3907" s="45"/>
      <c r="E3907" s="56"/>
      <c r="F3907" s="46"/>
      <c r="G3907" s="56"/>
      <c r="H3907" s="46"/>
      <c r="I3907" s="46"/>
      <c r="J3907" s="46"/>
      <c r="K3907" s="46"/>
      <c r="L3907" s="57">
        <f>0</f>
        <v>0</v>
      </c>
    </row>
    <row r="3908" spans="1:83" ht="14.4" x14ac:dyDescent="0.25">
      <c r="A3908" s="37"/>
      <c r="B3908" s="37"/>
      <c r="C3908" s="50" t="s">
        <v>1568</v>
      </c>
      <c r="D3908" s="38"/>
      <c r="E3908" s="39"/>
      <c r="F3908" s="39"/>
      <c r="G3908" s="39"/>
      <c r="H3908" s="41"/>
      <c r="I3908" s="40"/>
      <c r="J3908" s="41"/>
      <c r="K3908" s="40"/>
      <c r="L3908" s="41">
        <f>L3901+L3903+L3904+L3907</f>
        <v>1413.92</v>
      </c>
    </row>
    <row r="3909" spans="1:83" ht="14.4" x14ac:dyDescent="0.25">
      <c r="A3909" s="37"/>
      <c r="B3909" s="37"/>
      <c r="C3909" s="37" t="s">
        <v>1569</v>
      </c>
      <c r="D3909" s="38"/>
      <c r="E3909" s="39"/>
      <c r="F3909" s="39"/>
      <c r="G3909" s="39"/>
      <c r="H3909" s="41"/>
      <c r="I3909" s="40"/>
      <c r="J3909" s="41"/>
      <c r="K3909" s="40"/>
      <c r="L3909" s="41">
        <f>SUM(AR3900:AR3912)+SUM(AS3900:AS3912)+SUM(AT3900:AT3912)+SUM(AU3900:AU3912)+SUM(AV3900:AV3912)</f>
        <v>814.18000000000006</v>
      </c>
    </row>
    <row r="3910" spans="1:83" ht="27.6" x14ac:dyDescent="0.25">
      <c r="A3910" s="37"/>
      <c r="B3910" s="37" t="s">
        <v>759</v>
      </c>
      <c r="C3910" s="37" t="s">
        <v>1846</v>
      </c>
      <c r="D3910" s="38" t="s">
        <v>1422</v>
      </c>
      <c r="E3910" s="39">
        <f>Source!BZ758</f>
        <v>97</v>
      </c>
      <c r="F3910" s="39"/>
      <c r="G3910" s="39">
        <f>Source!AT758</f>
        <v>97</v>
      </c>
      <c r="H3910" s="41"/>
      <c r="I3910" s="40"/>
      <c r="J3910" s="41"/>
      <c r="K3910" s="40"/>
      <c r="L3910" s="41">
        <f>SUM(AZ3900:AZ3912)</f>
        <v>789.75</v>
      </c>
    </row>
    <row r="3911" spans="1:83" ht="27.6" x14ac:dyDescent="0.25">
      <c r="A3911" s="44"/>
      <c r="B3911" s="44" t="s">
        <v>760</v>
      </c>
      <c r="C3911" s="44" t="s">
        <v>1847</v>
      </c>
      <c r="D3911" s="45" t="s">
        <v>1422</v>
      </c>
      <c r="E3911" s="46">
        <f>Source!CA758</f>
        <v>51</v>
      </c>
      <c r="F3911" s="46"/>
      <c r="G3911" s="46">
        <f>Source!AU758</f>
        <v>51</v>
      </c>
      <c r="H3911" s="47"/>
      <c r="I3911" s="48"/>
      <c r="J3911" s="47"/>
      <c r="K3911" s="48"/>
      <c r="L3911" s="47">
        <f>SUM(BA3900:BA3912)</f>
        <v>415.23</v>
      </c>
    </row>
    <row r="3912" spans="1:83" ht="13.8" x14ac:dyDescent="0.25">
      <c r="C3912" s="81" t="s">
        <v>1572</v>
      </c>
      <c r="D3912" s="81"/>
      <c r="E3912" s="81"/>
      <c r="F3912" s="81"/>
      <c r="G3912" s="81"/>
      <c r="H3912" s="81"/>
      <c r="I3912" s="82">
        <f>IF(E3900&lt;&gt;0,K3912/E3900, 0)</f>
        <v>2618.9</v>
      </c>
      <c r="J3912" s="82"/>
      <c r="K3912" s="82">
        <f>L3901+L3903+L3907+L3910+L3911+L3904</f>
        <v>2618.9</v>
      </c>
      <c r="L3912" s="82"/>
      <c r="AD3912">
        <f>ROUND((Source!AT758/100)*((ROUND(SUMIF(SmtRes!AQ2031:'SmtRes'!AQ2034,"=1",SmtRes!AD2031:'SmtRes'!AD2034)*Source!I758, 2)+ROUND(SUMIF(SmtRes!AQ2031:'SmtRes'!AQ2034,"=1",SmtRes!AC2031:'SmtRes'!AC2034)*Source!I758, 2))), 2)</f>
        <v>1333.22</v>
      </c>
      <c r="AE3912">
        <f>ROUND((Source!AU758/100)*((ROUND(SUMIF(SmtRes!AQ2031:'SmtRes'!AQ2034,"=1",SmtRes!AD2031:'SmtRes'!AD2034)*Source!I758, 2)+ROUND(SUMIF(SmtRes!AQ2031:'SmtRes'!AQ2034,"=1",SmtRes!AC2031:'SmtRes'!AC2034)*Source!I758, 2))), 2)</f>
        <v>700.97</v>
      </c>
      <c r="AN3912" s="49">
        <f>L3901+L3903+L3907+L3910+L3911+L3904</f>
        <v>2618.9</v>
      </c>
      <c r="AO3912" s="49">
        <f>L3903</f>
        <v>599.74</v>
      </c>
      <c r="AQ3912" t="s">
        <v>1573</v>
      </c>
      <c r="AR3912" s="49">
        <f>L3901</f>
        <v>503.8</v>
      </c>
      <c r="AT3912" s="49">
        <f>L3904</f>
        <v>310.38</v>
      </c>
      <c r="AV3912" t="s">
        <v>1573</v>
      </c>
      <c r="AW3912" s="49">
        <f>L3907</f>
        <v>0</v>
      </c>
      <c r="AZ3912">
        <f>Source!X758</f>
        <v>789.75</v>
      </c>
      <c r="BA3912">
        <f>Source!Y758</f>
        <v>415.23</v>
      </c>
      <c r="CD3912">
        <v>2</v>
      </c>
    </row>
    <row r="3913" spans="1:83" ht="107.4" x14ac:dyDescent="0.25">
      <c r="A3913" s="35" t="s">
        <v>872</v>
      </c>
      <c r="B3913" s="37" t="s">
        <v>1900</v>
      </c>
      <c r="C3913" s="37" t="s">
        <v>1901</v>
      </c>
      <c r="D3913" s="38" t="str">
        <f>Source!H759</f>
        <v>ШТ</v>
      </c>
      <c r="E3913" s="39">
        <f>Source!K759</f>
        <v>1</v>
      </c>
      <c r="F3913" s="39"/>
      <c r="G3913" s="39">
        <f>Source!I759</f>
        <v>1</v>
      </c>
      <c r="H3913" s="41"/>
      <c r="I3913" s="40"/>
      <c r="J3913" s="41"/>
      <c r="K3913" s="40"/>
      <c r="L3913" s="41"/>
    </row>
    <row r="3914" spans="1:83" ht="79.2" x14ac:dyDescent="0.25">
      <c r="B3914" s="54" t="str">
        <f>Source!EO759</f>
        <v>Поправка: 571/пр_2022_п.84_т.3_стр.4_стб.3</v>
      </c>
      <c r="C3914" s="54" t="str">
        <f>Source!CN759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915" spans="1:83" ht="14.4" x14ac:dyDescent="0.25">
      <c r="A3915" s="36"/>
      <c r="B3915" s="39">
        <v>1</v>
      </c>
      <c r="C3915" s="36" t="s">
        <v>1564</v>
      </c>
      <c r="D3915" s="38" t="s">
        <v>1221</v>
      </c>
      <c r="E3915" s="42"/>
      <c r="F3915" s="39"/>
      <c r="G3915" s="42">
        <f>Source!U759</f>
        <v>0.1008</v>
      </c>
      <c r="H3915" s="39"/>
      <c r="I3915" s="39"/>
      <c r="J3915" s="39"/>
      <c r="K3915" s="39"/>
      <c r="L3915" s="43">
        <f>SUM(L3916:L3916)-SUMIF(CE3916:CE3916, 1, L3916:L3916)</f>
        <v>60.28</v>
      </c>
    </row>
    <row r="3916" spans="1:83" ht="14.4" x14ac:dyDescent="0.25">
      <c r="A3916" s="37"/>
      <c r="B3916" s="37" t="s">
        <v>1273</v>
      </c>
      <c r="C3916" s="37" t="s">
        <v>1274</v>
      </c>
      <c r="D3916" s="38" t="s">
        <v>1221</v>
      </c>
      <c r="E3916" s="39">
        <v>0.4</v>
      </c>
      <c r="F3916" s="39">
        <f>ROUND((0.3)*0.84,7)</f>
        <v>0.252</v>
      </c>
      <c r="G3916" s="39">
        <f>SmtRes!CX2035</f>
        <v>0.1008</v>
      </c>
      <c r="H3916" s="41"/>
      <c r="I3916" s="40"/>
      <c r="J3916" s="41">
        <f>SmtRes!CZ2035</f>
        <v>597.98</v>
      </c>
      <c r="K3916" s="40"/>
      <c r="L3916" s="41">
        <f>SmtRes!DI2035</f>
        <v>60.28</v>
      </c>
    </row>
    <row r="3917" spans="1:83" ht="14.4" x14ac:dyDescent="0.25">
      <c r="A3917" s="36"/>
      <c r="B3917" s="39">
        <v>2</v>
      </c>
      <c r="C3917" s="36" t="s">
        <v>1565</v>
      </c>
      <c r="D3917" s="38"/>
      <c r="E3917" s="42"/>
      <c r="F3917" s="39"/>
      <c r="G3917" s="42"/>
      <c r="H3917" s="39"/>
      <c r="I3917" s="39"/>
      <c r="J3917" s="39"/>
      <c r="K3917" s="39"/>
      <c r="L3917" s="43">
        <f>SUM(L3918:L3922)-SUMIF(CE3918:CE3922, 1, L3918:L3922)</f>
        <v>2.1499999999999995</v>
      </c>
    </row>
    <row r="3918" spans="1:83" ht="14.4" x14ac:dyDescent="0.25">
      <c r="A3918" s="36"/>
      <c r="B3918" s="39"/>
      <c r="C3918" s="36" t="s">
        <v>1567</v>
      </c>
      <c r="D3918" s="38" t="s">
        <v>1221</v>
      </c>
      <c r="E3918" s="42"/>
      <c r="F3918" s="39"/>
      <c r="G3918" s="42">
        <f>Source!V759</f>
        <v>2.016E-3</v>
      </c>
      <c r="H3918" s="39"/>
      <c r="I3918" s="39"/>
      <c r="J3918" s="39"/>
      <c r="K3918" s="39"/>
      <c r="L3918" s="43">
        <f>SUMIF(CE3919:CE3922, 1, L3919:L3922)</f>
        <v>1.4100000000000001</v>
      </c>
      <c r="CE3918">
        <v>1</v>
      </c>
    </row>
    <row r="3919" spans="1:83" ht="27.6" x14ac:dyDescent="0.25">
      <c r="A3919" s="37"/>
      <c r="B3919" s="37" t="s">
        <v>1295</v>
      </c>
      <c r="C3919" s="37" t="s">
        <v>1297</v>
      </c>
      <c r="D3919" s="38" t="s">
        <v>1227</v>
      </c>
      <c r="E3919" s="39">
        <v>4.0000000000000001E-3</v>
      </c>
      <c r="F3919" s="39">
        <f>ROUND((0.3)*0.84,7)</f>
        <v>0.252</v>
      </c>
      <c r="G3919" s="39">
        <f>SmtRes!CX2037</f>
        <v>1.008E-3</v>
      </c>
      <c r="H3919" s="41"/>
      <c r="I3919" s="40"/>
      <c r="J3919" s="41">
        <f>SmtRes!CZ2037</f>
        <v>1552.12</v>
      </c>
      <c r="K3919" s="40"/>
      <c r="L3919" s="41">
        <f>SmtRes!DG2037</f>
        <v>1.56</v>
      </c>
    </row>
    <row r="3920" spans="1:83" ht="14.4" x14ac:dyDescent="0.25">
      <c r="A3920" s="37"/>
      <c r="B3920" s="37" t="s">
        <v>1298</v>
      </c>
      <c r="C3920" s="37" t="s">
        <v>1609</v>
      </c>
      <c r="D3920" s="38" t="s">
        <v>1221</v>
      </c>
      <c r="E3920" s="39">
        <f>SmtRes!DO2037*SmtRes!AT2037</f>
        <v>4.0000000000000001E-3</v>
      </c>
      <c r="F3920" s="39">
        <f>ROUND((0.3)*0.84,7)</f>
        <v>0.252</v>
      </c>
      <c r="G3920" s="39">
        <f>ROUND(E3920*G3913, 7)</f>
        <v>4.0000000000000001E-3</v>
      </c>
      <c r="H3920" s="41"/>
      <c r="I3920" s="40"/>
      <c r="J3920" s="41">
        <f>ROUND(SmtRes!AG2037/SmtRes!DO2037, 2)</f>
        <v>803.25</v>
      </c>
      <c r="K3920" s="40"/>
      <c r="L3920" s="41">
        <f>SmtRes!DH2037</f>
        <v>0.81</v>
      </c>
      <c r="CE3920">
        <v>1</v>
      </c>
    </row>
    <row r="3921" spans="1:83" ht="27.6" x14ac:dyDescent="0.25">
      <c r="A3921" s="37"/>
      <c r="B3921" s="37" t="s">
        <v>1229</v>
      </c>
      <c r="C3921" s="37" t="s">
        <v>1231</v>
      </c>
      <c r="D3921" s="38" t="s">
        <v>1227</v>
      </c>
      <c r="E3921" s="39">
        <v>4.0000000000000001E-3</v>
      </c>
      <c r="F3921" s="39">
        <f>ROUND((0.3)*0.84,7)</f>
        <v>0.252</v>
      </c>
      <c r="G3921" s="39">
        <f>SmtRes!CX2038</f>
        <v>1.008E-3</v>
      </c>
      <c r="H3921" s="41">
        <f>SmtRes!CZ2038</f>
        <v>477.92</v>
      </c>
      <c r="I3921" s="40">
        <f>SmtRes!AJ2038</f>
        <v>1.22</v>
      </c>
      <c r="J3921" s="41">
        <f>ROUND(H3921*I3921, 2)</f>
        <v>583.05999999999995</v>
      </c>
      <c r="K3921" s="40"/>
      <c r="L3921" s="41">
        <f>SmtRes!DG2038</f>
        <v>0.59</v>
      </c>
    </row>
    <row r="3922" spans="1:83" ht="14.4" x14ac:dyDescent="0.25">
      <c r="A3922" s="37"/>
      <c r="B3922" s="37" t="s">
        <v>1228</v>
      </c>
      <c r="C3922" s="37" t="s">
        <v>1566</v>
      </c>
      <c r="D3922" s="38" t="s">
        <v>1221</v>
      </c>
      <c r="E3922" s="39">
        <f>SmtRes!DO2038*SmtRes!AT2038</f>
        <v>4.0000000000000001E-3</v>
      </c>
      <c r="F3922" s="39">
        <f>ROUND((0.3)*0.84,7)</f>
        <v>0.252</v>
      </c>
      <c r="G3922" s="39">
        <f>ROUND(E3922*G3913, 7)</f>
        <v>4.0000000000000001E-3</v>
      </c>
      <c r="H3922" s="41"/>
      <c r="I3922" s="40"/>
      <c r="J3922" s="41">
        <f>ROUND(SmtRes!AG2038/SmtRes!DO2038, 2)</f>
        <v>597.98</v>
      </c>
      <c r="K3922" s="40"/>
      <c r="L3922" s="41">
        <f>SmtRes!DH2038</f>
        <v>0.6</v>
      </c>
      <c r="CE3922">
        <v>1</v>
      </c>
    </row>
    <row r="3923" spans="1:83" ht="14.4" hidden="1" x14ac:dyDescent="0.25">
      <c r="A3923" s="36"/>
      <c r="B3923" s="39">
        <v>4</v>
      </c>
      <c r="C3923" s="36" t="s">
        <v>1580</v>
      </c>
      <c r="D3923" s="38"/>
      <c r="E3923" s="42"/>
      <c r="F3923" s="39"/>
      <c r="G3923" s="42"/>
      <c r="H3923" s="39"/>
      <c r="I3923" s="39"/>
      <c r="J3923" s="39"/>
      <c r="K3923" s="39"/>
      <c r="L3923" s="43">
        <f>SUM(L3924:L3924)-SUMIF(CE3924:CE3924, 1, L3924:L3924)</f>
        <v>0</v>
      </c>
    </row>
    <row r="3924" spans="1:83" ht="27.6" x14ac:dyDescent="0.25">
      <c r="A3924" s="37"/>
      <c r="B3924" s="37" t="s">
        <v>1326</v>
      </c>
      <c r="C3924" s="44" t="s">
        <v>1328</v>
      </c>
      <c r="D3924" s="45" t="s">
        <v>1244</v>
      </c>
      <c r="E3924" s="46">
        <v>0.08</v>
      </c>
      <c r="F3924" s="46">
        <f>ROUND(0,7)</f>
        <v>0</v>
      </c>
      <c r="G3924" s="46">
        <f>SmtRes!CX2039</f>
        <v>0</v>
      </c>
      <c r="H3924" s="47">
        <f>SmtRes!CZ2039</f>
        <v>174.93</v>
      </c>
      <c r="I3924" s="48">
        <f>SmtRes!AI2039</f>
        <v>1.1499999999999999</v>
      </c>
      <c r="J3924" s="47">
        <f>ROUND(H3924*I3924, 2)</f>
        <v>201.17</v>
      </c>
      <c r="K3924" s="48"/>
      <c r="L3924" s="47">
        <f>SmtRes!DF2039</f>
        <v>0</v>
      </c>
    </row>
    <row r="3925" spans="1:83" ht="14.4" x14ac:dyDescent="0.25">
      <c r="A3925" s="37"/>
      <c r="B3925" s="37"/>
      <c r="C3925" s="50" t="s">
        <v>1568</v>
      </c>
      <c r="D3925" s="38"/>
      <c r="E3925" s="39"/>
      <c r="F3925" s="39"/>
      <c r="G3925" s="39"/>
      <c r="H3925" s="41"/>
      <c r="I3925" s="40"/>
      <c r="J3925" s="41"/>
      <c r="K3925" s="40"/>
      <c r="L3925" s="41">
        <f>L3915+L3917+L3918+L3923</f>
        <v>63.84</v>
      </c>
    </row>
    <row r="3926" spans="1:83" ht="14.4" x14ac:dyDescent="0.25">
      <c r="A3926" s="37"/>
      <c r="B3926" s="37"/>
      <c r="C3926" s="37" t="s">
        <v>1569</v>
      </c>
      <c r="D3926" s="38"/>
      <c r="E3926" s="39"/>
      <c r="F3926" s="39"/>
      <c r="G3926" s="39"/>
      <c r="H3926" s="41"/>
      <c r="I3926" s="40"/>
      <c r="J3926" s="41"/>
      <c r="K3926" s="40"/>
      <c r="L3926" s="41">
        <f>SUM(AR3913:AR3929)+SUM(AS3913:AS3929)+SUM(AT3913:AT3929)+SUM(AU3913:AU3929)+SUM(AV3913:AV3929)</f>
        <v>61.69</v>
      </c>
    </row>
    <row r="3927" spans="1:83" ht="27.6" x14ac:dyDescent="0.25">
      <c r="A3927" s="37"/>
      <c r="B3927" s="37" t="s">
        <v>759</v>
      </c>
      <c r="C3927" s="37" t="s">
        <v>1846</v>
      </c>
      <c r="D3927" s="38" t="s">
        <v>1422</v>
      </c>
      <c r="E3927" s="39">
        <f>Source!BZ759</f>
        <v>97</v>
      </c>
      <c r="F3927" s="39"/>
      <c r="G3927" s="39">
        <f>Source!AT759</f>
        <v>97</v>
      </c>
      <c r="H3927" s="41"/>
      <c r="I3927" s="40"/>
      <c r="J3927" s="41"/>
      <c r="K3927" s="40"/>
      <c r="L3927" s="41">
        <f>SUM(AZ3913:AZ3929)</f>
        <v>59.84</v>
      </c>
    </row>
    <row r="3928" spans="1:83" ht="27.6" x14ac:dyDescent="0.25">
      <c r="A3928" s="44"/>
      <c r="B3928" s="44" t="s">
        <v>760</v>
      </c>
      <c r="C3928" s="44" t="s">
        <v>1847</v>
      </c>
      <c r="D3928" s="45" t="s">
        <v>1422</v>
      </c>
      <c r="E3928" s="46">
        <f>Source!CA759</f>
        <v>51</v>
      </c>
      <c r="F3928" s="46"/>
      <c r="G3928" s="46">
        <f>Source!AU759</f>
        <v>51</v>
      </c>
      <c r="H3928" s="47"/>
      <c r="I3928" s="48"/>
      <c r="J3928" s="47"/>
      <c r="K3928" s="48"/>
      <c r="L3928" s="47">
        <f>SUM(BA3913:BA3929)</f>
        <v>31.46</v>
      </c>
    </row>
    <row r="3929" spans="1:83" ht="13.8" x14ac:dyDescent="0.25">
      <c r="C3929" s="81" t="s">
        <v>1572</v>
      </c>
      <c r="D3929" s="81"/>
      <c r="E3929" s="81"/>
      <c r="F3929" s="81"/>
      <c r="G3929" s="81"/>
      <c r="H3929" s="81"/>
      <c r="I3929" s="82">
        <f>IF(E3913&lt;&gt;0,K3929/E3913, 0)</f>
        <v>155.14000000000001</v>
      </c>
      <c r="J3929" s="82"/>
      <c r="K3929" s="82">
        <f>L3915+L3917+L3923+L3927+L3928+L3918</f>
        <v>155.14000000000001</v>
      </c>
      <c r="L3929" s="82"/>
      <c r="AD3929">
        <f>ROUND((Source!AT759/100)*((ROUND(SUMIF(SmtRes!AQ2035:'SmtRes'!AQ2040,"=1",SmtRes!AD2035:'SmtRes'!AD2040)*Source!I759, 2)+ROUND(SUMIF(SmtRes!AQ2035:'SmtRes'!AQ2040,"=1",SmtRes!AC2035:'SmtRes'!AC2040)*Source!I759, 2))), 2)</f>
        <v>1939.23</v>
      </c>
      <c r="AE3929">
        <f>ROUND((Source!AU759/100)*((ROUND(SUMIF(SmtRes!AQ2035:'SmtRes'!AQ2040,"=1",SmtRes!AD2035:'SmtRes'!AD2040)*Source!I759, 2)+ROUND(SUMIF(SmtRes!AQ2035:'SmtRes'!AQ2040,"=1",SmtRes!AC2035:'SmtRes'!AC2040)*Source!I759, 2))), 2)</f>
        <v>1019.6</v>
      </c>
      <c r="AN3929" s="49">
        <f>L3915+L3917+L3923+L3927+L3928+L3918</f>
        <v>155.14000000000001</v>
      </c>
      <c r="AO3929" s="49">
        <f>L3917</f>
        <v>2.1499999999999995</v>
      </c>
      <c r="AQ3929" t="s">
        <v>1573</v>
      </c>
      <c r="AR3929" s="49">
        <f>L3915</f>
        <v>60.28</v>
      </c>
      <c r="AT3929" s="49">
        <f>L3918</f>
        <v>1.4100000000000001</v>
      </c>
      <c r="AV3929" t="s">
        <v>1573</v>
      </c>
      <c r="AW3929" s="49">
        <f>L3923</f>
        <v>0</v>
      </c>
      <c r="AZ3929">
        <f>Source!X759</f>
        <v>59.84</v>
      </c>
      <c r="BA3929">
        <f>Source!Y759</f>
        <v>31.46</v>
      </c>
      <c r="CD3929">
        <v>2</v>
      </c>
    </row>
    <row r="3930" spans="1:83" ht="93.6" x14ac:dyDescent="0.25">
      <c r="A3930" s="35" t="s">
        <v>876</v>
      </c>
      <c r="B3930" s="37" t="s">
        <v>1900</v>
      </c>
      <c r="C3930" s="37" t="s">
        <v>1902</v>
      </c>
      <c r="D3930" s="38" t="str">
        <f>Source!H760</f>
        <v>ШТ</v>
      </c>
      <c r="E3930" s="39">
        <f>Source!K760</f>
        <v>1</v>
      </c>
      <c r="F3930" s="39"/>
      <c r="G3930" s="39">
        <f>Source!I760</f>
        <v>1</v>
      </c>
      <c r="H3930" s="41"/>
      <c r="I3930" s="40"/>
      <c r="J3930" s="41"/>
      <c r="K3930" s="40"/>
      <c r="L3930" s="41"/>
    </row>
    <row r="3931" spans="1:83" ht="14.4" x14ac:dyDescent="0.25">
      <c r="A3931" s="36"/>
      <c r="B3931" s="39">
        <v>1</v>
      </c>
      <c r="C3931" s="36" t="s">
        <v>1564</v>
      </c>
      <c r="D3931" s="38" t="s">
        <v>1221</v>
      </c>
      <c r="E3931" s="42"/>
      <c r="F3931" s="39"/>
      <c r="G3931" s="42">
        <f>Source!U760</f>
        <v>0.33600000000000002</v>
      </c>
      <c r="H3931" s="39"/>
      <c r="I3931" s="39"/>
      <c r="J3931" s="39"/>
      <c r="K3931" s="39"/>
      <c r="L3931" s="43">
        <f>SUM(L3932:L3932)-SUMIF(CE3932:CE3932, 1, L3932:L3932)</f>
        <v>200.92</v>
      </c>
    </row>
    <row r="3932" spans="1:83" ht="14.4" x14ac:dyDescent="0.25">
      <c r="A3932" s="37"/>
      <c r="B3932" s="37" t="s">
        <v>1273</v>
      </c>
      <c r="C3932" s="37" t="s">
        <v>1274</v>
      </c>
      <c r="D3932" s="38" t="s">
        <v>1221</v>
      </c>
      <c r="E3932" s="39">
        <v>0.4</v>
      </c>
      <c r="F3932" s="39">
        <f>ROUND(0.84,7)</f>
        <v>0.84</v>
      </c>
      <c r="G3932" s="39">
        <f>SmtRes!CX2041</f>
        <v>0.33600000000000002</v>
      </c>
      <c r="H3932" s="41"/>
      <c r="I3932" s="40"/>
      <c r="J3932" s="41">
        <f>SmtRes!CZ2041</f>
        <v>597.98</v>
      </c>
      <c r="K3932" s="40"/>
      <c r="L3932" s="41">
        <f>SmtRes!DI2041</f>
        <v>200.92</v>
      </c>
    </row>
    <row r="3933" spans="1:83" ht="14.4" x14ac:dyDescent="0.25">
      <c r="A3933" s="36"/>
      <c r="B3933" s="39">
        <v>2</v>
      </c>
      <c r="C3933" s="36" t="s">
        <v>1565</v>
      </c>
      <c r="D3933" s="38"/>
      <c r="E3933" s="42"/>
      <c r="F3933" s="39"/>
      <c r="G3933" s="42"/>
      <c r="H3933" s="39"/>
      <c r="I3933" s="39"/>
      <c r="J3933" s="39"/>
      <c r="K3933" s="39"/>
      <c r="L3933" s="43">
        <f>SUM(L3934:L3938)-SUMIF(CE3934:CE3938, 1, L3934:L3938)</f>
        <v>7.1800000000000015</v>
      </c>
    </row>
    <row r="3934" spans="1:83" ht="14.4" x14ac:dyDescent="0.25">
      <c r="A3934" s="36"/>
      <c r="B3934" s="39"/>
      <c r="C3934" s="36" t="s">
        <v>1567</v>
      </c>
      <c r="D3934" s="38" t="s">
        <v>1221</v>
      </c>
      <c r="E3934" s="42"/>
      <c r="F3934" s="39"/>
      <c r="G3934" s="42">
        <f>Source!V760</f>
        <v>6.7200000000000003E-3</v>
      </c>
      <c r="H3934" s="39"/>
      <c r="I3934" s="39"/>
      <c r="J3934" s="39"/>
      <c r="K3934" s="39"/>
      <c r="L3934" s="43">
        <f>SUMIF(CE3935:CE3938, 1, L3935:L3938)</f>
        <v>4.71</v>
      </c>
      <c r="CE3934">
        <v>1</v>
      </c>
    </row>
    <row r="3935" spans="1:83" ht="27.6" x14ac:dyDescent="0.25">
      <c r="A3935" s="37"/>
      <c r="B3935" s="37" t="s">
        <v>1295</v>
      </c>
      <c r="C3935" s="37" t="s">
        <v>1297</v>
      </c>
      <c r="D3935" s="38" t="s">
        <v>1227</v>
      </c>
      <c r="E3935" s="39">
        <v>4.0000000000000001E-3</v>
      </c>
      <c r="F3935" s="39">
        <f>ROUND(0.84,7)</f>
        <v>0.84</v>
      </c>
      <c r="G3935" s="39">
        <f>SmtRes!CX2043</f>
        <v>3.3600000000000001E-3</v>
      </c>
      <c r="H3935" s="41"/>
      <c r="I3935" s="40"/>
      <c r="J3935" s="41">
        <f>SmtRes!CZ2043</f>
        <v>1552.12</v>
      </c>
      <c r="K3935" s="40"/>
      <c r="L3935" s="41">
        <f>SmtRes!DG2043</f>
        <v>5.22</v>
      </c>
    </row>
    <row r="3936" spans="1:83" ht="14.4" x14ac:dyDescent="0.25">
      <c r="A3936" s="37"/>
      <c r="B3936" s="37" t="s">
        <v>1298</v>
      </c>
      <c r="C3936" s="37" t="s">
        <v>1609</v>
      </c>
      <c r="D3936" s="38" t="s">
        <v>1221</v>
      </c>
      <c r="E3936" s="39">
        <f>SmtRes!DO2043*SmtRes!AT2043</f>
        <v>4.0000000000000001E-3</v>
      </c>
      <c r="F3936" s="39">
        <f>ROUND(0.84,7)</f>
        <v>0.84</v>
      </c>
      <c r="G3936" s="39">
        <f>ROUND(E3936*G3930, 7)</f>
        <v>4.0000000000000001E-3</v>
      </c>
      <c r="H3936" s="41"/>
      <c r="I3936" s="40"/>
      <c r="J3936" s="41">
        <f>ROUND(SmtRes!AG2043/SmtRes!DO2043, 2)</f>
        <v>803.25</v>
      </c>
      <c r="K3936" s="40"/>
      <c r="L3936" s="41">
        <f>SmtRes!DH2043</f>
        <v>2.7</v>
      </c>
      <c r="CE3936">
        <v>1</v>
      </c>
    </row>
    <row r="3937" spans="1:83" ht="27.6" x14ac:dyDescent="0.25">
      <c r="A3937" s="37"/>
      <c r="B3937" s="37" t="s">
        <v>1229</v>
      </c>
      <c r="C3937" s="37" t="s">
        <v>1231</v>
      </c>
      <c r="D3937" s="38" t="s">
        <v>1227</v>
      </c>
      <c r="E3937" s="39">
        <v>4.0000000000000001E-3</v>
      </c>
      <c r="F3937" s="39">
        <f>ROUND(0.84,7)</f>
        <v>0.84</v>
      </c>
      <c r="G3937" s="39">
        <f>SmtRes!CX2044</f>
        <v>3.3600000000000001E-3</v>
      </c>
      <c r="H3937" s="41">
        <f>SmtRes!CZ2044</f>
        <v>477.92</v>
      </c>
      <c r="I3937" s="40">
        <f>SmtRes!AJ2044</f>
        <v>1.22</v>
      </c>
      <c r="J3937" s="41">
        <f>ROUND(H3937*I3937, 2)</f>
        <v>583.05999999999995</v>
      </c>
      <c r="K3937" s="40"/>
      <c r="L3937" s="41">
        <f>SmtRes!DG2044</f>
        <v>1.96</v>
      </c>
    </row>
    <row r="3938" spans="1:83" ht="14.4" x14ac:dyDescent="0.25">
      <c r="A3938" s="37"/>
      <c r="B3938" s="37" t="s">
        <v>1228</v>
      </c>
      <c r="C3938" s="37" t="s">
        <v>1566</v>
      </c>
      <c r="D3938" s="38" t="s">
        <v>1221</v>
      </c>
      <c r="E3938" s="39">
        <f>SmtRes!DO2044*SmtRes!AT2044</f>
        <v>4.0000000000000001E-3</v>
      </c>
      <c r="F3938" s="39">
        <f>ROUND(0.84,7)</f>
        <v>0.84</v>
      </c>
      <c r="G3938" s="39">
        <f>ROUND(E3938*G3930, 7)</f>
        <v>4.0000000000000001E-3</v>
      </c>
      <c r="H3938" s="41"/>
      <c r="I3938" s="40"/>
      <c r="J3938" s="41">
        <f>ROUND(SmtRes!AG2044/SmtRes!DO2044, 2)</f>
        <v>597.98</v>
      </c>
      <c r="K3938" s="40"/>
      <c r="L3938" s="41">
        <f>SmtRes!DH2044</f>
        <v>2.0099999999999998</v>
      </c>
      <c r="CE3938">
        <v>1</v>
      </c>
    </row>
    <row r="3939" spans="1:83" ht="14.4" hidden="1" x14ac:dyDescent="0.25">
      <c r="A3939" s="36"/>
      <c r="B3939" s="39">
        <v>4</v>
      </c>
      <c r="C3939" s="36" t="s">
        <v>1580</v>
      </c>
      <c r="D3939" s="38"/>
      <c r="E3939" s="42"/>
      <c r="F3939" s="39"/>
      <c r="G3939" s="42"/>
      <c r="H3939" s="39"/>
      <c r="I3939" s="39"/>
      <c r="J3939" s="39"/>
      <c r="K3939" s="39"/>
      <c r="L3939" s="43">
        <f>SUM(L3940:L3940)-SUMIF(CE3940:CE3940, 1, L3940:L3940)</f>
        <v>0</v>
      </c>
    </row>
    <row r="3940" spans="1:83" ht="27.6" x14ac:dyDescent="0.25">
      <c r="A3940" s="37"/>
      <c r="B3940" s="37" t="s">
        <v>1326</v>
      </c>
      <c r="C3940" s="44" t="s">
        <v>1328</v>
      </c>
      <c r="D3940" s="45" t="s">
        <v>1244</v>
      </c>
      <c r="E3940" s="46">
        <v>0.08</v>
      </c>
      <c r="F3940" s="46">
        <f>ROUND(0,7)</f>
        <v>0</v>
      </c>
      <c r="G3940" s="46">
        <f>SmtRes!CX2045</f>
        <v>0</v>
      </c>
      <c r="H3940" s="47">
        <f>SmtRes!CZ2045</f>
        <v>174.93</v>
      </c>
      <c r="I3940" s="48">
        <f>SmtRes!AI2045</f>
        <v>1.1499999999999999</v>
      </c>
      <c r="J3940" s="47">
        <f>ROUND(H3940*I3940, 2)</f>
        <v>201.17</v>
      </c>
      <c r="K3940" s="48"/>
      <c r="L3940" s="47">
        <f>SmtRes!DF2045</f>
        <v>0</v>
      </c>
    </row>
    <row r="3941" spans="1:83" ht="14.4" x14ac:dyDescent="0.25">
      <c r="A3941" s="37"/>
      <c r="B3941" s="37"/>
      <c r="C3941" s="50" t="s">
        <v>1568</v>
      </c>
      <c r="D3941" s="38"/>
      <c r="E3941" s="39"/>
      <c r="F3941" s="39"/>
      <c r="G3941" s="39"/>
      <c r="H3941" s="41"/>
      <c r="I3941" s="40"/>
      <c r="J3941" s="41"/>
      <c r="K3941" s="40"/>
      <c r="L3941" s="41">
        <f>L3931+L3933+L3934+L3939</f>
        <v>212.81</v>
      </c>
    </row>
    <row r="3942" spans="1:83" ht="14.4" x14ac:dyDescent="0.25">
      <c r="A3942" s="37"/>
      <c r="B3942" s="37"/>
      <c r="C3942" s="37" t="s">
        <v>1569</v>
      </c>
      <c r="D3942" s="38"/>
      <c r="E3942" s="39"/>
      <c r="F3942" s="39"/>
      <c r="G3942" s="39"/>
      <c r="H3942" s="41"/>
      <c r="I3942" s="40"/>
      <c r="J3942" s="41"/>
      <c r="K3942" s="40"/>
      <c r="L3942" s="41">
        <f>SUM(AR3930:AR3945)+SUM(AS3930:AS3945)+SUM(AT3930:AT3945)+SUM(AU3930:AU3945)+SUM(AV3930:AV3945)</f>
        <v>205.63</v>
      </c>
    </row>
    <row r="3943" spans="1:83" ht="27.6" x14ac:dyDescent="0.25">
      <c r="A3943" s="37"/>
      <c r="B3943" s="37" t="s">
        <v>759</v>
      </c>
      <c r="C3943" s="37" t="s">
        <v>1846</v>
      </c>
      <c r="D3943" s="38" t="s">
        <v>1422</v>
      </c>
      <c r="E3943" s="39">
        <f>Source!BZ760</f>
        <v>97</v>
      </c>
      <c r="F3943" s="39"/>
      <c r="G3943" s="39">
        <f>Source!AT760</f>
        <v>97</v>
      </c>
      <c r="H3943" s="41"/>
      <c r="I3943" s="40"/>
      <c r="J3943" s="41"/>
      <c r="K3943" s="40"/>
      <c r="L3943" s="41">
        <f>SUM(AZ3930:AZ3945)</f>
        <v>199.46</v>
      </c>
    </row>
    <row r="3944" spans="1:83" ht="27.6" x14ac:dyDescent="0.25">
      <c r="A3944" s="44"/>
      <c r="B3944" s="44" t="s">
        <v>760</v>
      </c>
      <c r="C3944" s="44" t="s">
        <v>1847</v>
      </c>
      <c r="D3944" s="45" t="s">
        <v>1422</v>
      </c>
      <c r="E3944" s="46">
        <f>Source!CA760</f>
        <v>51</v>
      </c>
      <c r="F3944" s="46"/>
      <c r="G3944" s="46">
        <f>Source!AU760</f>
        <v>51</v>
      </c>
      <c r="H3944" s="47"/>
      <c r="I3944" s="48"/>
      <c r="J3944" s="47"/>
      <c r="K3944" s="48"/>
      <c r="L3944" s="47">
        <f>SUM(BA3930:BA3945)</f>
        <v>104.87</v>
      </c>
    </row>
    <row r="3945" spans="1:83" ht="13.8" x14ac:dyDescent="0.25">
      <c r="C3945" s="81" t="s">
        <v>1572</v>
      </c>
      <c r="D3945" s="81"/>
      <c r="E3945" s="81"/>
      <c r="F3945" s="81"/>
      <c r="G3945" s="81"/>
      <c r="H3945" s="81"/>
      <c r="I3945" s="82">
        <f>IF(E3930&lt;&gt;0,K3945/E3930, 0)</f>
        <v>517.1400000000001</v>
      </c>
      <c r="J3945" s="82"/>
      <c r="K3945" s="82">
        <f>L3931+L3933+L3939+L3943+L3944+L3934</f>
        <v>517.1400000000001</v>
      </c>
      <c r="L3945" s="82"/>
      <c r="AD3945">
        <f>ROUND((Source!AT760/100)*((ROUND(SUMIF(SmtRes!AQ2041:'SmtRes'!AQ2046,"=1",SmtRes!AD2041:'SmtRes'!AD2046)*Source!I760, 2)+ROUND(SUMIF(SmtRes!AQ2041:'SmtRes'!AQ2046,"=1",SmtRes!AC2041:'SmtRes'!AC2046)*Source!I760, 2))), 2)</f>
        <v>1939.23</v>
      </c>
      <c r="AE3945">
        <f>ROUND((Source!AU760/100)*((ROUND(SUMIF(SmtRes!AQ2041:'SmtRes'!AQ2046,"=1",SmtRes!AD2041:'SmtRes'!AD2046)*Source!I760, 2)+ROUND(SUMIF(SmtRes!AQ2041:'SmtRes'!AQ2046,"=1",SmtRes!AC2041:'SmtRes'!AC2046)*Source!I760, 2))), 2)</f>
        <v>1019.6</v>
      </c>
      <c r="AN3945" s="49">
        <f>L3931+L3933+L3939+L3943+L3944+L3934</f>
        <v>517.1400000000001</v>
      </c>
      <c r="AO3945" s="49">
        <f>L3933</f>
        <v>7.1800000000000015</v>
      </c>
      <c r="AQ3945" t="s">
        <v>1573</v>
      </c>
      <c r="AR3945" s="49">
        <f>L3931</f>
        <v>200.92</v>
      </c>
      <c r="AT3945" s="49">
        <f>L3934</f>
        <v>4.71</v>
      </c>
      <c r="AV3945" t="s">
        <v>1573</v>
      </c>
      <c r="AW3945" s="49">
        <f>L3939</f>
        <v>0</v>
      </c>
      <c r="AZ3945">
        <f>Source!X760</f>
        <v>199.46</v>
      </c>
      <c r="BA3945">
        <f>Source!Y760</f>
        <v>104.87</v>
      </c>
      <c r="CD3945">
        <v>2</v>
      </c>
    </row>
    <row r="3946" spans="1:83" ht="43.2" x14ac:dyDescent="0.25">
      <c r="A3946" s="53" t="s">
        <v>878</v>
      </c>
      <c r="B3946" s="44" t="str">
        <f>Source!F761</f>
        <v>Калькуляция №37</v>
      </c>
      <c r="C3946" s="44" t="str">
        <f>Source!G761</f>
        <v>Замена изолятора поддерживающей гирлянды  ВЛ до 20 кВ</v>
      </c>
      <c r="D3946" s="45" t="str">
        <f>Source!H761</f>
        <v>1 ИЗОЛЯТОР</v>
      </c>
      <c r="E3946" s="46">
        <f>Source!K761</f>
        <v>1</v>
      </c>
      <c r="F3946" s="46"/>
      <c r="G3946" s="46">
        <f>Source!I761</f>
        <v>1</v>
      </c>
      <c r="H3946" s="47">
        <f>Source!AL761</f>
        <v>1606.91</v>
      </c>
      <c r="I3946" s="48"/>
      <c r="J3946" s="47"/>
      <c r="K3946" s="48"/>
      <c r="L3946" s="47">
        <f>Source!P761</f>
        <v>1606.91</v>
      </c>
    </row>
    <row r="3947" spans="1:83" ht="13.8" x14ac:dyDescent="0.25">
      <c r="C3947" s="81" t="s">
        <v>1572</v>
      </c>
      <c r="D3947" s="81"/>
      <c r="E3947" s="81"/>
      <c r="F3947" s="81"/>
      <c r="G3947" s="81"/>
      <c r="H3947" s="81"/>
      <c r="I3947" s="82">
        <f>IF(E3946&lt;&gt;0,K3947/E3946, 0)</f>
        <v>1606.91</v>
      </c>
      <c r="J3947" s="82"/>
      <c r="K3947" s="82">
        <f>L3946</f>
        <v>1606.91</v>
      </c>
      <c r="L3947" s="82"/>
      <c r="AD3947">
        <f>ROUND((Source!AT761/100)*((ROUND(ROUND(Source!AO761,2)*Source!I761, 2)+ROUND(ROUND(Source!AN761,2)*Source!I761, 2))), 2)</f>
        <v>0</v>
      </c>
      <c r="AE3947">
        <f>ROUND((Source!AU761/100)*((ROUND(ROUND(Source!AO761,2)*Source!I761, 2)+ROUND(ROUND(Source!AN761,2)*Source!I761, 2))), 2)</f>
        <v>0</v>
      </c>
      <c r="AN3947" s="49">
        <f>L3946</f>
        <v>1606.91</v>
      </c>
      <c r="AO3947">
        <f>0</f>
        <v>0</v>
      </c>
      <c r="AQ3947" t="s">
        <v>1573</v>
      </c>
      <c r="AR3947">
        <f>0</f>
        <v>0</v>
      </c>
      <c r="AT3947">
        <f>0</f>
        <v>0</v>
      </c>
      <c r="AV3947" t="s">
        <v>1573</v>
      </c>
      <c r="AW3947" s="49">
        <f>L3946</f>
        <v>1606.91</v>
      </c>
      <c r="AZ3947">
        <f>Source!X761</f>
        <v>0</v>
      </c>
      <c r="BA3947">
        <f>Source!Y761</f>
        <v>0</v>
      </c>
      <c r="CD3947">
        <v>1</v>
      </c>
    </row>
    <row r="3948" spans="1:83" ht="43.2" x14ac:dyDescent="0.25">
      <c r="A3948" s="53" t="s">
        <v>882</v>
      </c>
      <c r="B3948" s="44" t="str">
        <f>Source!F762</f>
        <v>Калькуляция №38</v>
      </c>
      <c r="C3948" s="44" t="str">
        <f>Source!G762</f>
        <v>Замена каждого последующего изолятора поддерживающей гирлянды ВЛ до 20 кВ</v>
      </c>
      <c r="D3948" s="45" t="str">
        <f>Source!H762</f>
        <v>1 ИЗОЛЯТОР</v>
      </c>
      <c r="E3948" s="46">
        <f>Source!K762</f>
        <v>1</v>
      </c>
      <c r="F3948" s="46"/>
      <c r="G3948" s="46">
        <f>Source!I762</f>
        <v>1</v>
      </c>
      <c r="H3948" s="47">
        <f>Source!AL762</f>
        <v>446.38</v>
      </c>
      <c r="I3948" s="48"/>
      <c r="J3948" s="47"/>
      <c r="K3948" s="48"/>
      <c r="L3948" s="47">
        <f>Source!P762</f>
        <v>446.38</v>
      </c>
    </row>
    <row r="3949" spans="1:83" ht="13.8" x14ac:dyDescent="0.25">
      <c r="C3949" s="81" t="s">
        <v>1572</v>
      </c>
      <c r="D3949" s="81"/>
      <c r="E3949" s="81"/>
      <c r="F3949" s="81"/>
      <c r="G3949" s="81"/>
      <c r="H3949" s="81"/>
      <c r="I3949" s="82">
        <f>IF(E3948&lt;&gt;0,K3949/E3948, 0)</f>
        <v>446.38</v>
      </c>
      <c r="J3949" s="82"/>
      <c r="K3949" s="82">
        <f>L3948</f>
        <v>446.38</v>
      </c>
      <c r="L3949" s="82"/>
      <c r="AD3949">
        <f>ROUND((Source!AT762/100)*((ROUND(ROUND(Source!AO762,2)*Source!I762, 2)+ROUND(ROUND(Source!AN762,2)*Source!I762, 2))), 2)</f>
        <v>0</v>
      </c>
      <c r="AE3949">
        <f>ROUND((Source!AU762/100)*((ROUND(ROUND(Source!AO762,2)*Source!I762, 2)+ROUND(ROUND(Source!AN762,2)*Source!I762, 2))), 2)</f>
        <v>0</v>
      </c>
      <c r="AN3949" s="49">
        <f>L3948</f>
        <v>446.38</v>
      </c>
      <c r="AO3949">
        <f>0</f>
        <v>0</v>
      </c>
      <c r="AQ3949" t="s">
        <v>1573</v>
      </c>
      <c r="AR3949">
        <f>0</f>
        <v>0</v>
      </c>
      <c r="AT3949">
        <f>0</f>
        <v>0</v>
      </c>
      <c r="AV3949" t="s">
        <v>1573</v>
      </c>
      <c r="AW3949" s="49">
        <f>L3948</f>
        <v>446.38</v>
      </c>
      <c r="AZ3949">
        <f>Source!X762</f>
        <v>0</v>
      </c>
      <c r="BA3949">
        <f>Source!Y762</f>
        <v>0</v>
      </c>
      <c r="CD3949">
        <v>1</v>
      </c>
    </row>
    <row r="3950" spans="1:83" ht="43.2" x14ac:dyDescent="0.25">
      <c r="A3950" s="53" t="s">
        <v>885</v>
      </c>
      <c r="B3950" s="44" t="str">
        <f>Source!F763</f>
        <v>Калькуляция №39</v>
      </c>
      <c r="C3950" s="44" t="str">
        <f>Source!G763</f>
        <v>Замена изолятора натяжной гирлянды ВЛ до 20 кВ</v>
      </c>
      <c r="D3950" s="45" t="str">
        <f>Source!H763</f>
        <v>1 ИЗОЛЯТОР</v>
      </c>
      <c r="E3950" s="46">
        <f>Source!K763</f>
        <v>1</v>
      </c>
      <c r="F3950" s="46"/>
      <c r="G3950" s="46">
        <f>Source!I763</f>
        <v>1</v>
      </c>
      <c r="H3950" s="47">
        <f>Source!AL763</f>
        <v>4373.92</v>
      </c>
      <c r="I3950" s="48"/>
      <c r="J3950" s="47"/>
      <c r="K3950" s="48"/>
      <c r="L3950" s="47">
        <f>Source!P763</f>
        <v>4373.92</v>
      </c>
    </row>
    <row r="3951" spans="1:83" ht="13.8" x14ac:dyDescent="0.25">
      <c r="C3951" s="81" t="s">
        <v>1572</v>
      </c>
      <c r="D3951" s="81"/>
      <c r="E3951" s="81"/>
      <c r="F3951" s="81"/>
      <c r="G3951" s="81"/>
      <c r="H3951" s="81"/>
      <c r="I3951" s="82">
        <f>IF(E3950&lt;&gt;0,K3951/E3950, 0)</f>
        <v>4373.92</v>
      </c>
      <c r="J3951" s="82"/>
      <c r="K3951" s="82">
        <f>L3950</f>
        <v>4373.92</v>
      </c>
      <c r="L3951" s="82"/>
      <c r="AD3951">
        <f>ROUND((Source!AT763/100)*((ROUND(ROUND(Source!AO763,2)*Source!I763, 2)+ROUND(ROUND(Source!AN763,2)*Source!I763, 2))), 2)</f>
        <v>0</v>
      </c>
      <c r="AE3951">
        <f>ROUND((Source!AU763/100)*((ROUND(ROUND(Source!AO763,2)*Source!I763, 2)+ROUND(ROUND(Source!AN763,2)*Source!I763, 2))), 2)</f>
        <v>0</v>
      </c>
      <c r="AN3951" s="49">
        <f>L3950</f>
        <v>4373.92</v>
      </c>
      <c r="AO3951">
        <f>0</f>
        <v>0</v>
      </c>
      <c r="AQ3951" t="s">
        <v>1573</v>
      </c>
      <c r="AR3951">
        <f>0</f>
        <v>0</v>
      </c>
      <c r="AT3951">
        <f>0</f>
        <v>0</v>
      </c>
      <c r="AV3951" t="s">
        <v>1573</v>
      </c>
      <c r="AW3951" s="49">
        <f>L3950</f>
        <v>4373.92</v>
      </c>
      <c r="AZ3951">
        <f>Source!X763</f>
        <v>0</v>
      </c>
      <c r="BA3951">
        <f>Source!Y763</f>
        <v>0</v>
      </c>
      <c r="CD3951">
        <v>1</v>
      </c>
    </row>
    <row r="3952" spans="1:83" ht="43.2" x14ac:dyDescent="0.25">
      <c r="A3952" s="53" t="s">
        <v>888</v>
      </c>
      <c r="B3952" s="44" t="str">
        <f>Source!F764</f>
        <v>Калькуляция №40</v>
      </c>
      <c r="C3952" s="44" t="str">
        <f>Source!G764</f>
        <v>Замена каждого последующего изолятора натяжной гирлянды ВЛ до 20 кВ</v>
      </c>
      <c r="D3952" s="45" t="str">
        <f>Source!H764</f>
        <v>1 ИЗОЛЯТОР</v>
      </c>
      <c r="E3952" s="46">
        <f>Source!K764</f>
        <v>1</v>
      </c>
      <c r="F3952" s="46"/>
      <c r="G3952" s="46">
        <f>Source!I764</f>
        <v>1</v>
      </c>
      <c r="H3952" s="47">
        <f>Source!AL764</f>
        <v>446.32</v>
      </c>
      <c r="I3952" s="48"/>
      <c r="J3952" s="47"/>
      <c r="K3952" s="48"/>
      <c r="L3952" s="47">
        <f>Source!P764</f>
        <v>446.32</v>
      </c>
    </row>
    <row r="3953" spans="1:83" ht="13.8" x14ac:dyDescent="0.25">
      <c r="C3953" s="81" t="s">
        <v>1572</v>
      </c>
      <c r="D3953" s="81"/>
      <c r="E3953" s="81"/>
      <c r="F3953" s="81"/>
      <c r="G3953" s="81"/>
      <c r="H3953" s="81"/>
      <c r="I3953" s="82">
        <f>IF(E3952&lt;&gt;0,K3953/E3952, 0)</f>
        <v>446.32</v>
      </c>
      <c r="J3953" s="82"/>
      <c r="K3953" s="82">
        <f>L3952</f>
        <v>446.32</v>
      </c>
      <c r="L3953" s="82"/>
      <c r="AD3953">
        <f>ROUND((Source!AT764/100)*((ROUND(ROUND(Source!AO764,2)*Source!I764, 2)+ROUND(ROUND(Source!AN764,2)*Source!I764, 2))), 2)</f>
        <v>0</v>
      </c>
      <c r="AE3953">
        <f>ROUND((Source!AU764/100)*((ROUND(ROUND(Source!AO764,2)*Source!I764, 2)+ROUND(ROUND(Source!AN764,2)*Source!I764, 2))), 2)</f>
        <v>0</v>
      </c>
      <c r="AN3953" s="49">
        <f>L3952</f>
        <v>446.32</v>
      </c>
      <c r="AO3953">
        <f>0</f>
        <v>0</v>
      </c>
      <c r="AQ3953" t="s">
        <v>1573</v>
      </c>
      <c r="AR3953">
        <f>0</f>
        <v>0</v>
      </c>
      <c r="AT3953">
        <f>0</f>
        <v>0</v>
      </c>
      <c r="AV3953" t="s">
        <v>1573</v>
      </c>
      <c r="AW3953" s="49">
        <f>L3952</f>
        <v>446.32</v>
      </c>
      <c r="AZ3953">
        <f>Source!X764</f>
        <v>0</v>
      </c>
      <c r="BA3953">
        <f>Source!Y764</f>
        <v>0</v>
      </c>
      <c r="CD3953">
        <v>1</v>
      </c>
    </row>
    <row r="3954" spans="1:83" ht="93.6" x14ac:dyDescent="0.25">
      <c r="A3954" s="35" t="s">
        <v>891</v>
      </c>
      <c r="B3954" s="37" t="s">
        <v>1903</v>
      </c>
      <c r="C3954" s="37" t="s">
        <v>1904</v>
      </c>
      <c r="D3954" s="38" t="str">
        <f>Source!H765</f>
        <v>100 ШТ</v>
      </c>
      <c r="E3954" s="39">
        <f>Source!K765</f>
        <v>0.01</v>
      </c>
      <c r="F3954" s="39"/>
      <c r="G3954" s="39">
        <f>Source!I765</f>
        <v>0.01</v>
      </c>
      <c r="H3954" s="41"/>
      <c r="I3954" s="40"/>
      <c r="J3954" s="41"/>
      <c r="K3954" s="40"/>
      <c r="L3954" s="41"/>
    </row>
    <row r="3955" spans="1:83" x14ac:dyDescent="0.25">
      <c r="C3955" s="52" t="str">
        <f>"Объем: "&amp;Source!I765&amp;"=1/"&amp;"100"</f>
        <v>Объем: 0,01=1/100</v>
      </c>
    </row>
    <row r="3956" spans="1:83" ht="14.4" x14ac:dyDescent="0.25">
      <c r="A3956" s="36"/>
      <c r="B3956" s="39">
        <v>1</v>
      </c>
      <c r="C3956" s="36" t="s">
        <v>1564</v>
      </c>
      <c r="D3956" s="38" t="s">
        <v>1221</v>
      </c>
      <c r="E3956" s="42"/>
      <c r="F3956" s="39"/>
      <c r="G3956" s="42">
        <f>Source!U765</f>
        <v>0.34608</v>
      </c>
      <c r="H3956" s="39"/>
      <c r="I3956" s="39"/>
      <c r="J3956" s="39"/>
      <c r="K3956" s="39"/>
      <c r="L3956" s="43">
        <f>SUM(L3957:L3957)-SUMIF(CE3957:CE3957, 1, L3957:L3957)</f>
        <v>206.95</v>
      </c>
    </row>
    <row r="3957" spans="1:83" ht="14.4" x14ac:dyDescent="0.25">
      <c r="A3957" s="37"/>
      <c r="B3957" s="37" t="s">
        <v>1273</v>
      </c>
      <c r="C3957" s="37" t="s">
        <v>1274</v>
      </c>
      <c r="D3957" s="38" t="s">
        <v>1221</v>
      </c>
      <c r="E3957" s="39">
        <v>41.2</v>
      </c>
      <c r="F3957" s="39">
        <f>ROUND(0.84,7)</f>
        <v>0.84</v>
      </c>
      <c r="G3957" s="39">
        <f>SmtRes!CX2047</f>
        <v>0.34608</v>
      </c>
      <c r="H3957" s="41"/>
      <c r="I3957" s="40"/>
      <c r="J3957" s="41">
        <f>SmtRes!CZ2047</f>
        <v>597.98</v>
      </c>
      <c r="K3957" s="40"/>
      <c r="L3957" s="41">
        <f>SmtRes!DI2047</f>
        <v>206.95</v>
      </c>
    </row>
    <row r="3958" spans="1:83" ht="14.4" x14ac:dyDescent="0.25">
      <c r="A3958" s="36"/>
      <c r="B3958" s="39">
        <v>2</v>
      </c>
      <c r="C3958" s="36" t="s">
        <v>1565</v>
      </c>
      <c r="D3958" s="38"/>
      <c r="E3958" s="42"/>
      <c r="F3958" s="39"/>
      <c r="G3958" s="42"/>
      <c r="H3958" s="39"/>
      <c r="I3958" s="39"/>
      <c r="J3958" s="39"/>
      <c r="K3958" s="39"/>
      <c r="L3958" s="43">
        <f>SUM(L3959:L3964)-SUMIF(CE3959:CE3964, 1, L3959:L3964)</f>
        <v>1.83</v>
      </c>
    </row>
    <row r="3959" spans="1:83" ht="14.4" x14ac:dyDescent="0.25">
      <c r="A3959" s="36"/>
      <c r="B3959" s="39"/>
      <c r="C3959" s="36" t="s">
        <v>1567</v>
      </c>
      <c r="D3959" s="38" t="s">
        <v>1221</v>
      </c>
      <c r="E3959" s="42"/>
      <c r="F3959" s="39"/>
      <c r="G3959" s="42">
        <f>Source!V765</f>
        <v>1.6800000000000001E-3</v>
      </c>
      <c r="H3959" s="39"/>
      <c r="I3959" s="39"/>
      <c r="J3959" s="39"/>
      <c r="K3959" s="39"/>
      <c r="L3959" s="43">
        <f>SUMIF(CE3960:CE3964, 1, L3960:L3964)</f>
        <v>1.17</v>
      </c>
      <c r="CE3959">
        <v>1</v>
      </c>
    </row>
    <row r="3960" spans="1:83" ht="27.6" x14ac:dyDescent="0.25">
      <c r="A3960" s="37"/>
      <c r="B3960" s="37" t="s">
        <v>1295</v>
      </c>
      <c r="C3960" s="37" t="s">
        <v>1297</v>
      </c>
      <c r="D3960" s="38" t="s">
        <v>1227</v>
      </c>
      <c r="E3960" s="39">
        <v>0.1</v>
      </c>
      <c r="F3960" s="39">
        <f>ROUND(0.84,7)</f>
        <v>0.84</v>
      </c>
      <c r="G3960" s="39">
        <f>SmtRes!CX2049</f>
        <v>8.4000000000000003E-4</v>
      </c>
      <c r="H3960" s="41"/>
      <c r="I3960" s="40"/>
      <c r="J3960" s="41">
        <f>SmtRes!CZ2049</f>
        <v>1552.12</v>
      </c>
      <c r="K3960" s="40"/>
      <c r="L3960" s="41">
        <f>SmtRes!DG2049</f>
        <v>1.3</v>
      </c>
    </row>
    <row r="3961" spans="1:83" ht="14.4" x14ac:dyDescent="0.25">
      <c r="A3961" s="37"/>
      <c r="B3961" s="37" t="s">
        <v>1298</v>
      </c>
      <c r="C3961" s="37" t="s">
        <v>1609</v>
      </c>
      <c r="D3961" s="38" t="s">
        <v>1221</v>
      </c>
      <c r="E3961" s="39">
        <f>SmtRes!DO2049*SmtRes!AT2049</f>
        <v>0.1</v>
      </c>
      <c r="F3961" s="39">
        <f>ROUND(0.84,7)</f>
        <v>0.84</v>
      </c>
      <c r="G3961" s="39">
        <f>ROUND(E3961*G3954, 7)</f>
        <v>1E-3</v>
      </c>
      <c r="H3961" s="41"/>
      <c r="I3961" s="40"/>
      <c r="J3961" s="41">
        <f>ROUND(SmtRes!AG2049/SmtRes!DO2049, 2)</f>
        <v>803.25</v>
      </c>
      <c r="K3961" s="40"/>
      <c r="L3961" s="41">
        <f>SmtRes!DH2049</f>
        <v>0.67</v>
      </c>
      <c r="CE3961">
        <v>1</v>
      </c>
    </row>
    <row r="3962" spans="1:83" ht="27.6" x14ac:dyDescent="0.25">
      <c r="A3962" s="37"/>
      <c r="B3962" s="37" t="s">
        <v>1229</v>
      </c>
      <c r="C3962" s="37" t="s">
        <v>1231</v>
      </c>
      <c r="D3962" s="38" t="s">
        <v>1227</v>
      </c>
      <c r="E3962" s="39">
        <v>0.1</v>
      </c>
      <c r="F3962" s="39">
        <f>ROUND(0.84,7)</f>
        <v>0.84</v>
      </c>
      <c r="G3962" s="39">
        <f>SmtRes!CX2050</f>
        <v>8.4000000000000003E-4</v>
      </c>
      <c r="H3962" s="41">
        <f>SmtRes!CZ2050</f>
        <v>477.92</v>
      </c>
      <c r="I3962" s="40">
        <f>SmtRes!AJ2050</f>
        <v>1.22</v>
      </c>
      <c r="J3962" s="41">
        <f>ROUND(H3962*I3962, 2)</f>
        <v>583.05999999999995</v>
      </c>
      <c r="K3962" s="40"/>
      <c r="L3962" s="41">
        <f>SmtRes!DG2050</f>
        <v>0.49</v>
      </c>
    </row>
    <row r="3963" spans="1:83" ht="14.4" x14ac:dyDescent="0.25">
      <c r="A3963" s="37"/>
      <c r="B3963" s="37" t="s">
        <v>1228</v>
      </c>
      <c r="C3963" s="37" t="s">
        <v>1566</v>
      </c>
      <c r="D3963" s="38" t="s">
        <v>1221</v>
      </c>
      <c r="E3963" s="39">
        <f>SmtRes!DO2050*SmtRes!AT2050</f>
        <v>0.1</v>
      </c>
      <c r="F3963" s="39">
        <f>ROUND(0.84,7)</f>
        <v>0.84</v>
      </c>
      <c r="G3963" s="39">
        <f>ROUND(E3963*G3954, 7)</f>
        <v>1E-3</v>
      </c>
      <c r="H3963" s="41"/>
      <c r="I3963" s="40"/>
      <c r="J3963" s="41">
        <f>ROUND(SmtRes!AG2050/SmtRes!DO2050, 2)</f>
        <v>597.98</v>
      </c>
      <c r="K3963" s="40"/>
      <c r="L3963" s="41">
        <f>SmtRes!DH2050</f>
        <v>0.5</v>
      </c>
      <c r="CE3963">
        <v>1</v>
      </c>
    </row>
    <row r="3964" spans="1:83" ht="27.6" x14ac:dyDescent="0.25">
      <c r="A3964" s="37"/>
      <c r="B3964" s="37" t="s">
        <v>1441</v>
      </c>
      <c r="C3964" s="37" t="s">
        <v>1443</v>
      </c>
      <c r="D3964" s="38" t="s">
        <v>1227</v>
      </c>
      <c r="E3964" s="39">
        <v>0.16</v>
      </c>
      <c r="F3964" s="39">
        <f>ROUND(0.84,7)</f>
        <v>0.84</v>
      </c>
      <c r="G3964" s="39">
        <f>SmtRes!CX2051</f>
        <v>1.3439999999999999E-3</v>
      </c>
      <c r="H3964" s="41"/>
      <c r="I3964" s="40"/>
      <c r="J3964" s="41">
        <f>SmtRes!CZ2051</f>
        <v>27.7</v>
      </c>
      <c r="K3964" s="40"/>
      <c r="L3964" s="41">
        <f>SmtRes!DG2051</f>
        <v>0.04</v>
      </c>
    </row>
    <row r="3965" spans="1:83" ht="14.4" hidden="1" x14ac:dyDescent="0.25">
      <c r="A3965" s="36"/>
      <c r="B3965" s="39">
        <v>4</v>
      </c>
      <c r="C3965" s="36" t="s">
        <v>1580</v>
      </c>
      <c r="D3965" s="38"/>
      <c r="E3965" s="42"/>
      <c r="F3965" s="39"/>
      <c r="G3965" s="42"/>
      <c r="H3965" s="39"/>
      <c r="I3965" s="39"/>
      <c r="J3965" s="39"/>
      <c r="K3965" s="39"/>
      <c r="L3965" s="43">
        <f>SUM(L3966:L3968)-SUMIF(CE3966:CE3968, 1, L3966:L3968)</f>
        <v>0</v>
      </c>
    </row>
    <row r="3966" spans="1:83" ht="41.4" x14ac:dyDescent="0.25">
      <c r="A3966" s="37"/>
      <c r="B3966" s="37" t="s">
        <v>1488</v>
      </c>
      <c r="C3966" s="37" t="s">
        <v>1490</v>
      </c>
      <c r="D3966" s="38" t="s">
        <v>811</v>
      </c>
      <c r="E3966" s="39">
        <v>3.0000000000000001E-3</v>
      </c>
      <c r="F3966" s="39">
        <f>ROUND(0,7)</f>
        <v>0</v>
      </c>
      <c r="G3966" s="39">
        <f>SmtRes!CX2052</f>
        <v>0</v>
      </c>
      <c r="H3966" s="41">
        <f>SmtRes!CZ2052</f>
        <v>70310.45</v>
      </c>
      <c r="I3966" s="40">
        <f>SmtRes!AI2052</f>
        <v>0.84</v>
      </c>
      <c r="J3966" s="41">
        <f>ROUND(H3966*I3966, 2)</f>
        <v>59060.78</v>
      </c>
      <c r="K3966" s="40"/>
      <c r="L3966" s="41">
        <f>SmtRes!DF2052</f>
        <v>0</v>
      </c>
    </row>
    <row r="3967" spans="1:83" ht="27.6" x14ac:dyDescent="0.25">
      <c r="A3967" s="37"/>
      <c r="B3967" s="37" t="s">
        <v>1466</v>
      </c>
      <c r="C3967" s="37" t="s">
        <v>1468</v>
      </c>
      <c r="D3967" s="38" t="s">
        <v>1244</v>
      </c>
      <c r="E3967" s="39">
        <v>0.8</v>
      </c>
      <c r="F3967" s="39">
        <f>ROUND(0,7)</f>
        <v>0</v>
      </c>
      <c r="G3967" s="39">
        <f>SmtRes!CX2053</f>
        <v>0</v>
      </c>
      <c r="H3967" s="41">
        <f>SmtRes!CZ2053</f>
        <v>79.88</v>
      </c>
      <c r="I3967" s="40">
        <f>SmtRes!AI2053</f>
        <v>1.31</v>
      </c>
      <c r="J3967" s="41">
        <f>ROUND(H3967*I3967, 2)</f>
        <v>104.64</v>
      </c>
      <c r="K3967" s="40"/>
      <c r="L3967" s="41">
        <f>SmtRes!DF2053</f>
        <v>0</v>
      </c>
    </row>
    <row r="3968" spans="1:83" ht="14.4" x14ac:dyDescent="0.25">
      <c r="A3968" s="37"/>
      <c r="B3968" s="37" t="s">
        <v>1491</v>
      </c>
      <c r="C3968" s="44" t="s">
        <v>1493</v>
      </c>
      <c r="D3968" s="45" t="s">
        <v>894</v>
      </c>
      <c r="E3968" s="46">
        <v>1.02</v>
      </c>
      <c r="F3968" s="46">
        <f>ROUND(0,7)</f>
        <v>0</v>
      </c>
      <c r="G3968" s="46">
        <f>SmtRes!CX2054</f>
        <v>0</v>
      </c>
      <c r="H3968" s="47">
        <f>SmtRes!CZ2054</f>
        <v>896.51</v>
      </c>
      <c r="I3968" s="48">
        <f>SmtRes!AI2054</f>
        <v>1.07</v>
      </c>
      <c r="J3968" s="47">
        <f>ROUND(H3968*I3968, 2)</f>
        <v>959.27</v>
      </c>
      <c r="K3968" s="48"/>
      <c r="L3968" s="47">
        <f>SmtRes!DF2054</f>
        <v>0</v>
      </c>
    </row>
    <row r="3969" spans="1:83" ht="14.4" x14ac:dyDescent="0.25">
      <c r="A3969" s="37"/>
      <c r="B3969" s="37"/>
      <c r="C3969" s="50" t="s">
        <v>1568</v>
      </c>
      <c r="D3969" s="38"/>
      <c r="E3969" s="39"/>
      <c r="F3969" s="39"/>
      <c r="G3969" s="39"/>
      <c r="H3969" s="41"/>
      <c r="I3969" s="40"/>
      <c r="J3969" s="41"/>
      <c r="K3969" s="40"/>
      <c r="L3969" s="41">
        <f>L3956+L3958+L3959+L3965</f>
        <v>209.95</v>
      </c>
    </row>
    <row r="3970" spans="1:83" ht="14.4" x14ac:dyDescent="0.25">
      <c r="A3970" s="37"/>
      <c r="B3970" s="37"/>
      <c r="C3970" s="37" t="s">
        <v>1569</v>
      </c>
      <c r="D3970" s="38"/>
      <c r="E3970" s="39"/>
      <c r="F3970" s="39"/>
      <c r="G3970" s="39"/>
      <c r="H3970" s="41"/>
      <c r="I3970" s="40"/>
      <c r="J3970" s="41"/>
      <c r="K3970" s="40"/>
      <c r="L3970" s="41">
        <f>SUM(AR3954:AR3973)+SUM(AS3954:AS3973)+SUM(AT3954:AT3973)+SUM(AU3954:AU3973)+SUM(AV3954:AV3973)</f>
        <v>208.11999999999998</v>
      </c>
    </row>
    <row r="3971" spans="1:83" ht="27.6" x14ac:dyDescent="0.25">
      <c r="A3971" s="37"/>
      <c r="B3971" s="37" t="s">
        <v>759</v>
      </c>
      <c r="C3971" s="37" t="s">
        <v>1846</v>
      </c>
      <c r="D3971" s="38" t="s">
        <v>1422</v>
      </c>
      <c r="E3971" s="39">
        <f>Source!BZ765</f>
        <v>97</v>
      </c>
      <c r="F3971" s="39"/>
      <c r="G3971" s="39">
        <f>Source!AT765</f>
        <v>97</v>
      </c>
      <c r="H3971" s="41"/>
      <c r="I3971" s="40"/>
      <c r="J3971" s="41"/>
      <c r="K3971" s="40"/>
      <c r="L3971" s="41">
        <f>SUM(AZ3954:AZ3973)</f>
        <v>201.88</v>
      </c>
    </row>
    <row r="3972" spans="1:83" ht="27.6" x14ac:dyDescent="0.25">
      <c r="A3972" s="44"/>
      <c r="B3972" s="44" t="s">
        <v>760</v>
      </c>
      <c r="C3972" s="44" t="s">
        <v>1847</v>
      </c>
      <c r="D3972" s="45" t="s">
        <v>1422</v>
      </c>
      <c r="E3972" s="46">
        <f>Source!CA765</f>
        <v>51</v>
      </c>
      <c r="F3972" s="46"/>
      <c r="G3972" s="46">
        <f>Source!AU765</f>
        <v>51</v>
      </c>
      <c r="H3972" s="47"/>
      <c r="I3972" s="48"/>
      <c r="J3972" s="47"/>
      <c r="K3972" s="48"/>
      <c r="L3972" s="47">
        <f>SUM(BA3954:BA3973)</f>
        <v>106.14</v>
      </c>
    </row>
    <row r="3973" spans="1:83" ht="13.8" x14ac:dyDescent="0.25">
      <c r="C3973" s="81" t="s">
        <v>1572</v>
      </c>
      <c r="D3973" s="81"/>
      <c r="E3973" s="81"/>
      <c r="F3973" s="81"/>
      <c r="G3973" s="81"/>
      <c r="H3973" s="81"/>
      <c r="I3973" s="82">
        <f>IF(E3954&lt;&gt;0,K3973/E3954, 0)</f>
        <v>51796.999999999993</v>
      </c>
      <c r="J3973" s="82"/>
      <c r="K3973" s="82">
        <f>L3956+L3958+L3965+L3971+L3972+L3959</f>
        <v>517.96999999999991</v>
      </c>
      <c r="L3973" s="82"/>
      <c r="AD3973">
        <f>ROUND((Source!AT765/100)*((ROUND(SUMIF(SmtRes!AQ2047:'SmtRes'!AQ2055,"=1",SmtRes!AD2047:'SmtRes'!AD2055)*Source!I765, 2)+ROUND(SUMIF(SmtRes!AQ2047:'SmtRes'!AQ2055,"=1",SmtRes!AC2047:'SmtRes'!AC2055)*Source!I765, 2))), 2)</f>
        <v>19.39</v>
      </c>
      <c r="AE3973">
        <f>ROUND((Source!AU765/100)*((ROUND(SUMIF(SmtRes!AQ2047:'SmtRes'!AQ2055,"=1",SmtRes!AD2047:'SmtRes'!AD2055)*Source!I765, 2)+ROUND(SUMIF(SmtRes!AQ2047:'SmtRes'!AQ2055,"=1",SmtRes!AC2047:'SmtRes'!AC2055)*Source!I765, 2))), 2)</f>
        <v>10.19</v>
      </c>
      <c r="AN3973" s="49">
        <f>L3956+L3958+L3965+L3971+L3972+L3959</f>
        <v>517.96999999999991</v>
      </c>
      <c r="AO3973" s="49">
        <f>L3958</f>
        <v>1.83</v>
      </c>
      <c r="AQ3973" t="s">
        <v>1573</v>
      </c>
      <c r="AR3973" s="49">
        <f>L3956</f>
        <v>206.95</v>
      </c>
      <c r="AT3973" s="49">
        <f>L3959</f>
        <v>1.17</v>
      </c>
      <c r="AV3973" t="s">
        <v>1573</v>
      </c>
      <c r="AW3973" s="49">
        <f>L3965</f>
        <v>0</v>
      </c>
      <c r="AZ3973">
        <f>Source!X765</f>
        <v>201.88</v>
      </c>
      <c r="BA3973">
        <f>Source!Y765</f>
        <v>106.14</v>
      </c>
      <c r="CD3973">
        <v>2</v>
      </c>
    </row>
    <row r="3975" spans="1:83" ht="16.8" x14ac:dyDescent="0.25">
      <c r="A3975" s="83" t="s">
        <v>1905</v>
      </c>
      <c r="B3975" s="83"/>
      <c r="C3975" s="83"/>
      <c r="D3975" s="83"/>
      <c r="E3975" s="83"/>
      <c r="F3975" s="83"/>
      <c r="G3975" s="83"/>
      <c r="H3975" s="83"/>
      <c r="I3975" s="83"/>
      <c r="J3975" s="83"/>
      <c r="K3975" s="83"/>
      <c r="L3975" s="83"/>
    </row>
    <row r="3976" spans="1:83" ht="107.4" x14ac:dyDescent="0.25">
      <c r="A3976" s="35" t="s">
        <v>897</v>
      </c>
      <c r="B3976" s="37" t="s">
        <v>1906</v>
      </c>
      <c r="C3976" s="37" t="s">
        <v>1907</v>
      </c>
      <c r="D3976" s="38" t="str">
        <f>Source!H801</f>
        <v>ШТ</v>
      </c>
      <c r="E3976" s="39">
        <f>Source!K801</f>
        <v>1</v>
      </c>
      <c r="F3976" s="39"/>
      <c r="G3976" s="39">
        <f>Source!I801</f>
        <v>1</v>
      </c>
      <c r="H3976" s="41"/>
      <c r="I3976" s="40"/>
      <c r="J3976" s="41"/>
      <c r="K3976" s="40"/>
      <c r="L3976" s="41"/>
    </row>
    <row r="3977" spans="1:83" ht="105.6" x14ac:dyDescent="0.25">
      <c r="B3977" s="54" t="str">
        <f>Source!EO801</f>
        <v>Поправка: 571/пр_2022_п.83_т.2_стр.5_стб.3</v>
      </c>
      <c r="C3977" s="54" t="str">
        <f>Source!CN801</f>
        <v>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v>
      </c>
    </row>
    <row r="3978" spans="1:83" ht="14.4" x14ac:dyDescent="0.25">
      <c r="A3978" s="36"/>
      <c r="B3978" s="39">
        <v>1</v>
      </c>
      <c r="C3978" s="36" t="s">
        <v>1564</v>
      </c>
      <c r="D3978" s="38" t="s">
        <v>1221</v>
      </c>
      <c r="E3978" s="42"/>
      <c r="F3978" s="39"/>
      <c r="G3978" s="42">
        <f>Source!U801</f>
        <v>0.65015999999999996</v>
      </c>
      <c r="H3978" s="39"/>
      <c r="I3978" s="39"/>
      <c r="J3978" s="39"/>
      <c r="K3978" s="39"/>
      <c r="L3978" s="43">
        <f>SUM(L3979:L3979)-SUMIF(CE3979:CE3979, 1, L3979:L3979)</f>
        <v>388.78</v>
      </c>
    </row>
    <row r="3979" spans="1:83" ht="14.4" x14ac:dyDescent="0.25">
      <c r="A3979" s="37"/>
      <c r="B3979" s="37" t="s">
        <v>1273</v>
      </c>
      <c r="C3979" s="37" t="s">
        <v>1274</v>
      </c>
      <c r="D3979" s="38" t="s">
        <v>1221</v>
      </c>
      <c r="E3979" s="39">
        <v>1.29</v>
      </c>
      <c r="F3979" s="39">
        <f>ROUND((0.6)*0.84,7)</f>
        <v>0.504</v>
      </c>
      <c r="G3979" s="39">
        <f>SmtRes!CX2056</f>
        <v>0.65015999999999996</v>
      </c>
      <c r="H3979" s="41"/>
      <c r="I3979" s="40"/>
      <c r="J3979" s="41">
        <f>SmtRes!CZ2056</f>
        <v>597.98</v>
      </c>
      <c r="K3979" s="40"/>
      <c r="L3979" s="41">
        <f>SmtRes!DI2056</f>
        <v>388.78</v>
      </c>
    </row>
    <row r="3980" spans="1:83" ht="14.4" x14ac:dyDescent="0.25">
      <c r="A3980" s="36"/>
      <c r="B3980" s="39">
        <v>2</v>
      </c>
      <c r="C3980" s="36" t="s">
        <v>1565</v>
      </c>
      <c r="D3980" s="38"/>
      <c r="E3980" s="42"/>
      <c r="F3980" s="39"/>
      <c r="G3980" s="42"/>
      <c r="H3980" s="39"/>
      <c r="I3980" s="39"/>
      <c r="J3980" s="39"/>
      <c r="K3980" s="39"/>
      <c r="L3980" s="43">
        <f>SUM(L3981:L3983)-SUMIF(CE3981:CE3983, 1, L3981:L3983)</f>
        <v>17.629999999999995</v>
      </c>
    </row>
    <row r="3981" spans="1:83" ht="14.4" x14ac:dyDescent="0.25">
      <c r="A3981" s="36"/>
      <c r="B3981" s="39"/>
      <c r="C3981" s="36" t="s">
        <v>1567</v>
      </c>
      <c r="D3981" s="38" t="s">
        <v>1221</v>
      </c>
      <c r="E3981" s="42"/>
      <c r="F3981" s="39"/>
      <c r="G3981" s="42">
        <f>Source!V801</f>
        <v>3.024E-2</v>
      </c>
      <c r="H3981" s="39"/>
      <c r="I3981" s="39"/>
      <c r="J3981" s="39"/>
      <c r="K3981" s="39"/>
      <c r="L3981" s="43">
        <f>SUMIF(CE3982:CE3983, 1, L3982:L3983)</f>
        <v>18.079999999999998</v>
      </c>
      <c r="CE3981">
        <v>1</v>
      </c>
    </row>
    <row r="3982" spans="1:83" ht="27.6" x14ac:dyDescent="0.25">
      <c r="A3982" s="37"/>
      <c r="B3982" s="37" t="s">
        <v>1229</v>
      </c>
      <c r="C3982" s="37" t="s">
        <v>1231</v>
      </c>
      <c r="D3982" s="38" t="s">
        <v>1227</v>
      </c>
      <c r="E3982" s="39">
        <v>0.06</v>
      </c>
      <c r="F3982" s="39">
        <f>ROUND((0.6)*0.84,7)</f>
        <v>0.504</v>
      </c>
      <c r="G3982" s="39">
        <f>SmtRes!CX2058</f>
        <v>3.024E-2</v>
      </c>
      <c r="H3982" s="41">
        <f>SmtRes!CZ2058</f>
        <v>477.92</v>
      </c>
      <c r="I3982" s="40">
        <f>SmtRes!AJ2058</f>
        <v>1.22</v>
      </c>
      <c r="J3982" s="41">
        <f>ROUND(H3982*I3982, 2)</f>
        <v>583.05999999999995</v>
      </c>
      <c r="K3982" s="40"/>
      <c r="L3982" s="41">
        <f>SmtRes!DG2058</f>
        <v>17.63</v>
      </c>
    </row>
    <row r="3983" spans="1:83" ht="14.4" x14ac:dyDescent="0.25">
      <c r="A3983" s="37"/>
      <c r="B3983" s="37" t="s">
        <v>1228</v>
      </c>
      <c r="C3983" s="37" t="s">
        <v>1566</v>
      </c>
      <c r="D3983" s="38" t="s">
        <v>1221</v>
      </c>
      <c r="E3983" s="39">
        <f>SmtRes!DO2058*SmtRes!AT2058</f>
        <v>0.06</v>
      </c>
      <c r="F3983" s="39">
        <f>ROUND((0.6)*0.84,7)</f>
        <v>0.504</v>
      </c>
      <c r="G3983" s="39">
        <f>ROUND(E3983*G3976, 7)</f>
        <v>0.06</v>
      </c>
      <c r="H3983" s="41"/>
      <c r="I3983" s="40"/>
      <c r="J3983" s="41">
        <f>ROUND(SmtRes!AG2058/SmtRes!DO2058, 2)</f>
        <v>597.98</v>
      </c>
      <c r="K3983" s="40"/>
      <c r="L3983" s="41">
        <f>SmtRes!DH2058</f>
        <v>18.079999999999998</v>
      </c>
      <c r="CE3983">
        <v>1</v>
      </c>
    </row>
    <row r="3984" spans="1:83" ht="14.4" hidden="1" x14ac:dyDescent="0.25">
      <c r="A3984" s="36"/>
      <c r="B3984" s="39">
        <v>4</v>
      </c>
      <c r="C3984" s="36" t="s">
        <v>1580</v>
      </c>
      <c r="D3984" s="38"/>
      <c r="E3984" s="42"/>
      <c r="F3984" s="39"/>
      <c r="G3984" s="42"/>
      <c r="H3984" s="39"/>
      <c r="I3984" s="39"/>
      <c r="J3984" s="39"/>
      <c r="K3984" s="39"/>
      <c r="L3984" s="43">
        <f>SUM(L3985:L3987)-SUMIF(CE3985:CE3987, 1, L3985:L3987)</f>
        <v>0</v>
      </c>
    </row>
    <row r="3985" spans="1:82" ht="14.4" x14ac:dyDescent="0.25">
      <c r="A3985" s="37"/>
      <c r="B3985" s="37" t="s">
        <v>1241</v>
      </c>
      <c r="C3985" s="37" t="s">
        <v>1243</v>
      </c>
      <c r="D3985" s="38" t="s">
        <v>1244</v>
      </c>
      <c r="E3985" s="39">
        <v>0.06</v>
      </c>
      <c r="F3985" s="39">
        <f t="shared" ref="F3985:F3991" si="187">ROUND(0,7)</f>
        <v>0</v>
      </c>
      <c r="G3985" s="39">
        <f>SmtRes!CX2059</f>
        <v>0</v>
      </c>
      <c r="H3985" s="41">
        <f>SmtRes!CZ2059</f>
        <v>160.27000000000001</v>
      </c>
      <c r="I3985" s="40">
        <f>SmtRes!AI2059</f>
        <v>1.1200000000000001</v>
      </c>
      <c r="J3985" s="41">
        <f>ROUND(H3985*I3985, 2)</f>
        <v>179.5</v>
      </c>
      <c r="K3985" s="40"/>
      <c r="L3985" s="41">
        <f>SmtRes!DF2059</f>
        <v>0</v>
      </c>
    </row>
    <row r="3986" spans="1:82" ht="14.4" x14ac:dyDescent="0.25">
      <c r="A3986" s="37"/>
      <c r="B3986" s="37" t="s">
        <v>1245</v>
      </c>
      <c r="C3986" s="37" t="s">
        <v>1247</v>
      </c>
      <c r="D3986" s="38" t="s">
        <v>1244</v>
      </c>
      <c r="E3986" s="39">
        <v>0.01</v>
      </c>
      <c r="F3986" s="39">
        <f t="shared" si="187"/>
        <v>0</v>
      </c>
      <c r="G3986" s="39">
        <f>SmtRes!CX2060</f>
        <v>0</v>
      </c>
      <c r="H3986" s="41">
        <f>SmtRes!CZ2060</f>
        <v>238.29</v>
      </c>
      <c r="I3986" s="40">
        <f>SmtRes!AI2060</f>
        <v>1.77</v>
      </c>
      <c r="J3986" s="41">
        <f>ROUND(H3986*I3986, 2)</f>
        <v>421.77</v>
      </c>
      <c r="K3986" s="40"/>
      <c r="L3986" s="41">
        <f>SmtRes!DF2060</f>
        <v>0</v>
      </c>
    </row>
    <row r="3987" spans="1:82" ht="27.6" x14ac:dyDescent="0.25">
      <c r="A3987" s="37"/>
      <c r="B3987" s="37" t="s">
        <v>1326</v>
      </c>
      <c r="C3987" s="37" t="s">
        <v>1328</v>
      </c>
      <c r="D3987" s="38" t="s">
        <v>1244</v>
      </c>
      <c r="E3987" s="39">
        <v>0</v>
      </c>
      <c r="F3987" s="39">
        <f t="shared" si="187"/>
        <v>0</v>
      </c>
      <c r="G3987" s="39">
        <f>SmtRes!CX2061</f>
        <v>0</v>
      </c>
      <c r="H3987" s="41">
        <f>SmtRes!CZ2061</f>
        <v>174.93</v>
      </c>
      <c r="I3987" s="40">
        <f>SmtRes!AI2061</f>
        <v>1.1499999999999999</v>
      </c>
      <c r="J3987" s="41">
        <f>ROUND(H3987*I3987, 2)</f>
        <v>201.17</v>
      </c>
      <c r="K3987" s="40"/>
      <c r="L3987" s="41">
        <f>SmtRes!DF2061</f>
        <v>0</v>
      </c>
    </row>
    <row r="3988" spans="1:82" ht="14.4" x14ac:dyDescent="0.25">
      <c r="A3988" s="37"/>
      <c r="B3988" s="37" t="str">
        <f>EtalonRes!I2062</f>
        <v>07.2.07.13</v>
      </c>
      <c r="C3988" s="37" t="str">
        <f>EtalonRes!K2062</f>
        <v>Хомуты стальные</v>
      </c>
      <c r="D3988" s="38" t="str">
        <f>EtalonRes!O2062</f>
        <v>кг</v>
      </c>
      <c r="E3988" s="39">
        <f>EtalonRes!X2062</f>
        <v>0</v>
      </c>
      <c r="F3988" s="39">
        <f t="shared" si="187"/>
        <v>0</v>
      </c>
      <c r="G3988" s="39">
        <f>ROUND(EtalonRes!AG2062*Source!I801, 7)</f>
        <v>0</v>
      </c>
      <c r="H3988" s="41"/>
      <c r="I3988" s="40"/>
      <c r="J3988" s="41"/>
      <c r="K3988" s="40"/>
      <c r="L3988" s="41"/>
    </row>
    <row r="3989" spans="1:82" ht="14.4" x14ac:dyDescent="0.25">
      <c r="A3989" s="37"/>
      <c r="B3989" s="37" t="str">
        <f>EtalonRes!I2063</f>
        <v>20.2.06.05</v>
      </c>
      <c r="C3989" s="37" t="str">
        <f>EtalonRes!K2063</f>
        <v>Кронштейны</v>
      </c>
      <c r="D3989" s="38" t="str">
        <f>EtalonRes!O2063</f>
        <v>кг</v>
      </c>
      <c r="E3989" s="39">
        <f>EtalonRes!X2063</f>
        <v>0</v>
      </c>
      <c r="F3989" s="39">
        <f t="shared" si="187"/>
        <v>0</v>
      </c>
      <c r="G3989" s="39">
        <f>ROUND(EtalonRes!AG2063*Source!I801, 7)</f>
        <v>0</v>
      </c>
      <c r="H3989" s="41"/>
      <c r="I3989" s="40"/>
      <c r="J3989" s="41"/>
      <c r="K3989" s="40"/>
      <c r="L3989" s="41"/>
    </row>
    <row r="3990" spans="1:82" ht="14.4" x14ac:dyDescent="0.25">
      <c r="A3990" s="37"/>
      <c r="B3990" s="37" t="str">
        <f>EtalonRes!I2064</f>
        <v>20.3.03.03</v>
      </c>
      <c r="C3990" s="37" t="str">
        <f>EtalonRes!K2064</f>
        <v>Светильники с лампами накаливания</v>
      </c>
      <c r="D3990" s="38" t="str">
        <f>EtalonRes!O2064</f>
        <v>ШТ</v>
      </c>
      <c r="E3990" s="39">
        <f>EtalonRes!X2064</f>
        <v>0</v>
      </c>
      <c r="F3990" s="39">
        <f t="shared" si="187"/>
        <v>0</v>
      </c>
      <c r="G3990" s="39">
        <f>ROUND(EtalonRes!AG2064*Source!I801, 7)</f>
        <v>0</v>
      </c>
      <c r="H3990" s="41"/>
      <c r="I3990" s="40"/>
      <c r="J3990" s="41"/>
      <c r="K3990" s="40"/>
      <c r="L3990" s="41"/>
    </row>
    <row r="3991" spans="1:82" ht="14.4" x14ac:dyDescent="0.25">
      <c r="A3991" s="37"/>
      <c r="B3991" s="37" t="str">
        <f>EtalonRes!I2065</f>
        <v>21.2.03.09</v>
      </c>
      <c r="C3991" s="44" t="str">
        <f>EtalonRes!K2065</f>
        <v>Провода с резиновой изоляцией</v>
      </c>
      <c r="D3991" s="45" t="str">
        <f>EtalonRes!O2065</f>
        <v>т</v>
      </c>
      <c r="E3991" s="46">
        <f>EtalonRes!X2065</f>
        <v>0</v>
      </c>
      <c r="F3991" s="46">
        <f t="shared" si="187"/>
        <v>0</v>
      </c>
      <c r="G3991" s="46">
        <f>ROUND(EtalonRes!AG2065*Source!I801, 7)</f>
        <v>0</v>
      </c>
      <c r="H3991" s="47"/>
      <c r="I3991" s="48"/>
      <c r="J3991" s="47"/>
      <c r="K3991" s="48"/>
      <c r="L3991" s="47"/>
    </row>
    <row r="3992" spans="1:82" ht="14.4" x14ac:dyDescent="0.25">
      <c r="A3992" s="37"/>
      <c r="B3992" s="37"/>
      <c r="C3992" s="50" t="s">
        <v>1568</v>
      </c>
      <c r="D3992" s="38"/>
      <c r="E3992" s="39"/>
      <c r="F3992" s="39"/>
      <c r="G3992" s="39"/>
      <c r="H3992" s="41"/>
      <c r="I3992" s="40"/>
      <c r="J3992" s="41"/>
      <c r="K3992" s="40"/>
      <c r="L3992" s="41">
        <f>L3978+L3980+L3981+L3984</f>
        <v>424.48999999999995</v>
      </c>
    </row>
    <row r="3993" spans="1:82" ht="14.4" x14ac:dyDescent="0.25">
      <c r="A3993" s="37"/>
      <c r="B3993" s="37"/>
      <c r="C3993" s="37" t="s">
        <v>1569</v>
      </c>
      <c r="D3993" s="38"/>
      <c r="E3993" s="39"/>
      <c r="F3993" s="39"/>
      <c r="G3993" s="39"/>
      <c r="H3993" s="41"/>
      <c r="I3993" s="40"/>
      <c r="J3993" s="41"/>
      <c r="K3993" s="40"/>
      <c r="L3993" s="41">
        <f>SUM(AR3976:AR3996)+SUM(AS3976:AS3996)+SUM(AT3976:AT3996)+SUM(AU3976:AU3996)+SUM(AV3976:AV3996)</f>
        <v>406.85999999999996</v>
      </c>
    </row>
    <row r="3994" spans="1:82" ht="14.4" x14ac:dyDescent="0.25">
      <c r="A3994" s="37"/>
      <c r="B3994" s="37" t="s">
        <v>28</v>
      </c>
      <c r="C3994" s="37" t="s">
        <v>1570</v>
      </c>
      <c r="D3994" s="38" t="s">
        <v>1422</v>
      </c>
      <c r="E3994" s="39">
        <f>Source!BZ801</f>
        <v>103</v>
      </c>
      <c r="F3994" s="39"/>
      <c r="G3994" s="39">
        <f>Source!AT801</f>
        <v>103</v>
      </c>
      <c r="H3994" s="41"/>
      <c r="I3994" s="40"/>
      <c r="J3994" s="41"/>
      <c r="K3994" s="40"/>
      <c r="L3994" s="41">
        <f>SUM(AZ3976:AZ3996)</f>
        <v>419.07</v>
      </c>
    </row>
    <row r="3995" spans="1:82" ht="14.4" x14ac:dyDescent="0.25">
      <c r="A3995" s="44"/>
      <c r="B3995" s="44" t="s">
        <v>29</v>
      </c>
      <c r="C3995" s="44" t="s">
        <v>1571</v>
      </c>
      <c r="D3995" s="45" t="s">
        <v>1422</v>
      </c>
      <c r="E3995" s="46">
        <f>Source!CA801</f>
        <v>60</v>
      </c>
      <c r="F3995" s="46"/>
      <c r="G3995" s="46">
        <f>Source!AU801</f>
        <v>60</v>
      </c>
      <c r="H3995" s="47"/>
      <c r="I3995" s="48"/>
      <c r="J3995" s="47"/>
      <c r="K3995" s="48"/>
      <c r="L3995" s="47">
        <f>SUM(BA3976:BA3996)</f>
        <v>244.12</v>
      </c>
    </row>
    <row r="3996" spans="1:82" ht="13.8" x14ac:dyDescent="0.25">
      <c r="C3996" s="81" t="s">
        <v>1572</v>
      </c>
      <c r="D3996" s="81"/>
      <c r="E3996" s="81"/>
      <c r="F3996" s="81"/>
      <c r="G3996" s="81"/>
      <c r="H3996" s="81"/>
      <c r="I3996" s="82">
        <f>IF(E3976&lt;&gt;0,K3996/E3976, 0)</f>
        <v>1087.6799999999998</v>
      </c>
      <c r="J3996" s="82"/>
      <c r="K3996" s="82">
        <f>L3978+L3980+L3984+L3994+L3995+L3981</f>
        <v>1087.6799999999998</v>
      </c>
      <c r="L3996" s="82"/>
      <c r="AD3996">
        <f>ROUND((Source!AT801/100)*((ROUND(SUMIF(SmtRes!AQ2056:'SmtRes'!AQ2065,"=1",SmtRes!AD2056:'SmtRes'!AD2065)*Source!I801, 2)+ROUND(SUMIF(SmtRes!AQ2056:'SmtRes'!AQ2065,"=1",SmtRes!AC2056:'SmtRes'!AC2065)*Source!I801, 2))), 2)</f>
        <v>1231.8399999999999</v>
      </c>
      <c r="AE3996">
        <f>ROUND((Source!AU801/100)*((ROUND(SUMIF(SmtRes!AQ2056:'SmtRes'!AQ2065,"=1",SmtRes!AD2056:'SmtRes'!AD2065)*Source!I801, 2)+ROUND(SUMIF(SmtRes!AQ2056:'SmtRes'!AQ2065,"=1",SmtRes!AC2056:'SmtRes'!AC2065)*Source!I801, 2))), 2)</f>
        <v>717.58</v>
      </c>
      <c r="AN3996" s="49">
        <f>L3978+L3980+L3984+L3994+L3995+L3981</f>
        <v>1087.6799999999998</v>
      </c>
      <c r="AO3996" s="49">
        <f>L3980</f>
        <v>17.629999999999995</v>
      </c>
      <c r="AQ3996" t="s">
        <v>1573</v>
      </c>
      <c r="AR3996" s="49">
        <f>L3978</f>
        <v>388.78</v>
      </c>
      <c r="AT3996" s="49">
        <f>L3981</f>
        <v>18.079999999999998</v>
      </c>
      <c r="AV3996" t="s">
        <v>1573</v>
      </c>
      <c r="AW3996" s="49">
        <f>L3984</f>
        <v>0</v>
      </c>
      <c r="AZ3996">
        <f>Source!X801</f>
        <v>419.07</v>
      </c>
      <c r="BA3996">
        <f>Source!Y801</f>
        <v>244.12</v>
      </c>
      <c r="CD3996">
        <v>1</v>
      </c>
    </row>
    <row r="3997" spans="1:82" ht="93.6" x14ac:dyDescent="0.25">
      <c r="A3997" s="35" t="s">
        <v>903</v>
      </c>
      <c r="B3997" s="37" t="s">
        <v>1906</v>
      </c>
      <c r="C3997" s="37" t="s">
        <v>1908</v>
      </c>
      <c r="D3997" s="38" t="str">
        <f>Source!H802</f>
        <v>ШТ</v>
      </c>
      <c r="E3997" s="39">
        <f>Source!K802</f>
        <v>1</v>
      </c>
      <c r="F3997" s="39"/>
      <c r="G3997" s="39">
        <f>Source!I802</f>
        <v>1</v>
      </c>
      <c r="H3997" s="41"/>
      <c r="I3997" s="40"/>
      <c r="J3997" s="41"/>
      <c r="K3997" s="40"/>
      <c r="L3997" s="41"/>
    </row>
    <row r="3998" spans="1:82" ht="14.4" x14ac:dyDescent="0.25">
      <c r="A3998" s="36"/>
      <c r="B3998" s="39">
        <v>1</v>
      </c>
      <c r="C3998" s="36" t="s">
        <v>1564</v>
      </c>
      <c r="D3998" s="38" t="s">
        <v>1221</v>
      </c>
      <c r="E3998" s="42"/>
      <c r="F3998" s="39"/>
      <c r="G3998" s="42">
        <f>Source!U802</f>
        <v>1.0835999999999999</v>
      </c>
      <c r="H3998" s="39"/>
      <c r="I3998" s="39"/>
      <c r="J3998" s="39"/>
      <c r="K3998" s="39"/>
      <c r="L3998" s="43">
        <f>SUM(L3999:L3999)-SUMIF(CE3999:CE3999, 1, L3999:L3999)</f>
        <v>647.97</v>
      </c>
    </row>
    <row r="3999" spans="1:82" ht="14.4" x14ac:dyDescent="0.25">
      <c r="A3999" s="37"/>
      <c r="B3999" s="37" t="s">
        <v>1273</v>
      </c>
      <c r="C3999" s="37" t="s">
        <v>1274</v>
      </c>
      <c r="D3999" s="38" t="s">
        <v>1221</v>
      </c>
      <c r="E3999" s="39">
        <v>1.29</v>
      </c>
      <c r="F3999" s="39">
        <f>ROUND(0.84,7)</f>
        <v>0.84</v>
      </c>
      <c r="G3999" s="39">
        <f>SmtRes!CX2066</f>
        <v>1.0835999999999999</v>
      </c>
      <c r="H3999" s="41"/>
      <c r="I3999" s="40"/>
      <c r="J3999" s="41">
        <f>SmtRes!CZ2066</f>
        <v>597.98</v>
      </c>
      <c r="K3999" s="40"/>
      <c r="L3999" s="41">
        <f>SmtRes!DI2066</f>
        <v>647.97</v>
      </c>
    </row>
    <row r="4000" spans="1:82" ht="14.4" x14ac:dyDescent="0.25">
      <c r="A4000" s="36"/>
      <c r="B4000" s="39">
        <v>2</v>
      </c>
      <c r="C4000" s="36" t="s">
        <v>1565</v>
      </c>
      <c r="D4000" s="38"/>
      <c r="E4000" s="42"/>
      <c r="F4000" s="39"/>
      <c r="G4000" s="42"/>
      <c r="H4000" s="39"/>
      <c r="I4000" s="39"/>
      <c r="J4000" s="39"/>
      <c r="K4000" s="39"/>
      <c r="L4000" s="43">
        <f>SUM(L4001:L4003)-SUMIF(CE4001:CE4003, 1, L4001:L4003)</f>
        <v>29.39</v>
      </c>
    </row>
    <row r="4001" spans="1:83" ht="14.4" x14ac:dyDescent="0.25">
      <c r="A4001" s="36"/>
      <c r="B4001" s="39"/>
      <c r="C4001" s="36" t="s">
        <v>1567</v>
      </c>
      <c r="D4001" s="38" t="s">
        <v>1221</v>
      </c>
      <c r="E4001" s="42"/>
      <c r="F4001" s="39"/>
      <c r="G4001" s="42">
        <f>Source!V802</f>
        <v>5.04E-2</v>
      </c>
      <c r="H4001" s="39"/>
      <c r="I4001" s="39"/>
      <c r="J4001" s="39"/>
      <c r="K4001" s="39"/>
      <c r="L4001" s="43">
        <f>SUMIF(CE4002:CE4003, 1, L4002:L4003)</f>
        <v>30.14</v>
      </c>
      <c r="CE4001">
        <v>1</v>
      </c>
    </row>
    <row r="4002" spans="1:83" ht="27.6" x14ac:dyDescent="0.25">
      <c r="A4002" s="37"/>
      <c r="B4002" s="37" t="s">
        <v>1229</v>
      </c>
      <c r="C4002" s="37" t="s">
        <v>1231</v>
      </c>
      <c r="D4002" s="38" t="s">
        <v>1227</v>
      </c>
      <c r="E4002" s="39">
        <v>0.06</v>
      </c>
      <c r="F4002" s="39">
        <f>ROUND(0.84,7)</f>
        <v>0.84</v>
      </c>
      <c r="G4002" s="39">
        <f>SmtRes!CX2068</f>
        <v>5.04E-2</v>
      </c>
      <c r="H4002" s="41">
        <f>SmtRes!CZ2068</f>
        <v>477.92</v>
      </c>
      <c r="I4002" s="40">
        <f>SmtRes!AJ2068</f>
        <v>1.22</v>
      </c>
      <c r="J4002" s="41">
        <f>ROUND(H4002*I4002, 2)</f>
        <v>583.05999999999995</v>
      </c>
      <c r="K4002" s="40"/>
      <c r="L4002" s="41">
        <f>SmtRes!DG2068</f>
        <v>29.39</v>
      </c>
    </row>
    <row r="4003" spans="1:83" ht="14.4" x14ac:dyDescent="0.25">
      <c r="A4003" s="37"/>
      <c r="B4003" s="37" t="s">
        <v>1228</v>
      </c>
      <c r="C4003" s="37" t="s">
        <v>1566</v>
      </c>
      <c r="D4003" s="38" t="s">
        <v>1221</v>
      </c>
      <c r="E4003" s="39">
        <f>SmtRes!DO2068*SmtRes!AT2068</f>
        <v>0.06</v>
      </c>
      <c r="F4003" s="39">
        <f>ROUND(0.84,7)</f>
        <v>0.84</v>
      </c>
      <c r="G4003" s="39">
        <f>ROUND(E4003*G3997, 7)</f>
        <v>0.06</v>
      </c>
      <c r="H4003" s="41"/>
      <c r="I4003" s="40"/>
      <c r="J4003" s="41">
        <f>ROUND(SmtRes!AG2068/SmtRes!DO2068, 2)</f>
        <v>597.98</v>
      </c>
      <c r="K4003" s="40"/>
      <c r="L4003" s="41">
        <f>SmtRes!DH2068</f>
        <v>30.14</v>
      </c>
      <c r="CE4003">
        <v>1</v>
      </c>
    </row>
    <row r="4004" spans="1:83" ht="14.4" hidden="1" x14ac:dyDescent="0.25">
      <c r="A4004" s="36"/>
      <c r="B4004" s="39">
        <v>4</v>
      </c>
      <c r="C4004" s="36" t="s">
        <v>1580</v>
      </c>
      <c r="D4004" s="38"/>
      <c r="E4004" s="42"/>
      <c r="F4004" s="39"/>
      <c r="G4004" s="42"/>
      <c r="H4004" s="39"/>
      <c r="I4004" s="39"/>
      <c r="J4004" s="39"/>
      <c r="K4004" s="39"/>
      <c r="L4004" s="43">
        <f>SUM(L4005:L4007)-SUMIF(CE4005:CE4007, 1, L4005:L4007)</f>
        <v>0</v>
      </c>
    </row>
    <row r="4005" spans="1:83" ht="14.4" x14ac:dyDescent="0.25">
      <c r="A4005" s="37"/>
      <c r="B4005" s="37" t="s">
        <v>1241</v>
      </c>
      <c r="C4005" s="37" t="s">
        <v>1243</v>
      </c>
      <c r="D4005" s="38" t="s">
        <v>1244</v>
      </c>
      <c r="E4005" s="39">
        <v>0.06</v>
      </c>
      <c r="F4005" s="39">
        <f t="shared" ref="F4005:F4011" si="188">ROUND(0,7)</f>
        <v>0</v>
      </c>
      <c r="G4005" s="39">
        <f>SmtRes!CX2069</f>
        <v>0</v>
      </c>
      <c r="H4005" s="41">
        <f>SmtRes!CZ2069</f>
        <v>160.27000000000001</v>
      </c>
      <c r="I4005" s="40">
        <f>SmtRes!AI2069</f>
        <v>1.1200000000000001</v>
      </c>
      <c r="J4005" s="41">
        <f>ROUND(H4005*I4005, 2)</f>
        <v>179.5</v>
      </c>
      <c r="K4005" s="40"/>
      <c r="L4005" s="41">
        <f>SmtRes!DF2069</f>
        <v>0</v>
      </c>
    </row>
    <row r="4006" spans="1:83" ht="14.4" x14ac:dyDescent="0.25">
      <c r="A4006" s="37"/>
      <c r="B4006" s="37" t="s">
        <v>1245</v>
      </c>
      <c r="C4006" s="37" t="s">
        <v>1247</v>
      </c>
      <c r="D4006" s="38" t="s">
        <v>1244</v>
      </c>
      <c r="E4006" s="39">
        <v>0.01</v>
      </c>
      <c r="F4006" s="39">
        <f t="shared" si="188"/>
        <v>0</v>
      </c>
      <c r="G4006" s="39">
        <f>SmtRes!CX2070</f>
        <v>0</v>
      </c>
      <c r="H4006" s="41">
        <f>SmtRes!CZ2070</f>
        <v>238.29</v>
      </c>
      <c r="I4006" s="40">
        <f>SmtRes!AI2070</f>
        <v>1.77</v>
      </c>
      <c r="J4006" s="41">
        <f>ROUND(H4006*I4006, 2)</f>
        <v>421.77</v>
      </c>
      <c r="K4006" s="40"/>
      <c r="L4006" s="41">
        <f>SmtRes!DF2070</f>
        <v>0</v>
      </c>
    </row>
    <row r="4007" spans="1:83" ht="27.6" x14ac:dyDescent="0.25">
      <c r="A4007" s="37"/>
      <c r="B4007" s="37" t="s">
        <v>1326</v>
      </c>
      <c r="C4007" s="37" t="s">
        <v>1328</v>
      </c>
      <c r="D4007" s="38" t="s">
        <v>1244</v>
      </c>
      <c r="E4007" s="39">
        <v>0</v>
      </c>
      <c r="F4007" s="39">
        <f t="shared" si="188"/>
        <v>0</v>
      </c>
      <c r="G4007" s="39">
        <f>SmtRes!CX2071</f>
        <v>0</v>
      </c>
      <c r="H4007" s="41">
        <f>SmtRes!CZ2071</f>
        <v>174.93</v>
      </c>
      <c r="I4007" s="40">
        <f>SmtRes!AI2071</f>
        <v>1.1499999999999999</v>
      </c>
      <c r="J4007" s="41">
        <f>ROUND(H4007*I4007, 2)</f>
        <v>201.17</v>
      </c>
      <c r="K4007" s="40"/>
      <c r="L4007" s="41">
        <f>SmtRes!DF2071</f>
        <v>0</v>
      </c>
    </row>
    <row r="4008" spans="1:83" ht="14.4" x14ac:dyDescent="0.25">
      <c r="A4008" s="37"/>
      <c r="B4008" s="37" t="str">
        <f>EtalonRes!I2072</f>
        <v>07.2.07.13</v>
      </c>
      <c r="C4008" s="37" t="str">
        <f>EtalonRes!K2072</f>
        <v>Хомуты стальные</v>
      </c>
      <c r="D4008" s="38" t="str">
        <f>EtalonRes!O2072</f>
        <v>кг</v>
      </c>
      <c r="E4008" s="39">
        <f>EtalonRes!X2072</f>
        <v>0</v>
      </c>
      <c r="F4008" s="39">
        <f t="shared" si="188"/>
        <v>0</v>
      </c>
      <c r="G4008" s="39">
        <f>ROUND(EtalonRes!AG2072*Source!I802, 7)</f>
        <v>0</v>
      </c>
      <c r="H4008" s="41"/>
      <c r="I4008" s="40"/>
      <c r="J4008" s="41"/>
      <c r="K4008" s="40"/>
      <c r="L4008" s="41"/>
    </row>
    <row r="4009" spans="1:83" ht="14.4" x14ac:dyDescent="0.25">
      <c r="A4009" s="37"/>
      <c r="B4009" s="37" t="str">
        <f>EtalonRes!I2073</f>
        <v>20.2.06.05</v>
      </c>
      <c r="C4009" s="37" t="str">
        <f>EtalonRes!K2073</f>
        <v>Кронштейны</v>
      </c>
      <c r="D4009" s="38" t="str">
        <f>EtalonRes!O2073</f>
        <v>кг</v>
      </c>
      <c r="E4009" s="39">
        <f>EtalonRes!X2073</f>
        <v>0</v>
      </c>
      <c r="F4009" s="39">
        <f t="shared" si="188"/>
        <v>0</v>
      </c>
      <c r="G4009" s="39">
        <f>ROUND(EtalonRes!AG2073*Source!I802, 7)</f>
        <v>0</v>
      </c>
      <c r="H4009" s="41"/>
      <c r="I4009" s="40"/>
      <c r="J4009" s="41"/>
      <c r="K4009" s="40"/>
      <c r="L4009" s="41"/>
    </row>
    <row r="4010" spans="1:83" ht="14.4" x14ac:dyDescent="0.25">
      <c r="A4010" s="37"/>
      <c r="B4010" s="37" t="str">
        <f>EtalonRes!I2074</f>
        <v>20.3.03.03</v>
      </c>
      <c r="C4010" s="37" t="str">
        <f>EtalonRes!K2074</f>
        <v>Светильники с лампами накаливания</v>
      </c>
      <c r="D4010" s="38" t="str">
        <f>EtalonRes!O2074</f>
        <v>ШТ</v>
      </c>
      <c r="E4010" s="39">
        <f>EtalonRes!X2074</f>
        <v>0</v>
      </c>
      <c r="F4010" s="39">
        <f t="shared" si="188"/>
        <v>0</v>
      </c>
      <c r="G4010" s="39">
        <f>ROUND(EtalonRes!AG2074*Source!I802, 7)</f>
        <v>0</v>
      </c>
      <c r="H4010" s="41"/>
      <c r="I4010" s="40"/>
      <c r="J4010" s="41"/>
      <c r="K4010" s="40"/>
      <c r="L4010" s="41"/>
    </row>
    <row r="4011" spans="1:83" ht="14.4" x14ac:dyDescent="0.25">
      <c r="A4011" s="37"/>
      <c r="B4011" s="37" t="str">
        <f>EtalonRes!I2075</f>
        <v>21.2.03.09</v>
      </c>
      <c r="C4011" s="44" t="str">
        <f>EtalonRes!K2075</f>
        <v>Провода с резиновой изоляцией</v>
      </c>
      <c r="D4011" s="45" t="str">
        <f>EtalonRes!O2075</f>
        <v>т</v>
      </c>
      <c r="E4011" s="46">
        <f>EtalonRes!X2075</f>
        <v>0</v>
      </c>
      <c r="F4011" s="46">
        <f t="shared" si="188"/>
        <v>0</v>
      </c>
      <c r="G4011" s="46">
        <f>ROUND(EtalonRes!AG2075*Source!I802, 7)</f>
        <v>0</v>
      </c>
      <c r="H4011" s="47"/>
      <c r="I4011" s="48"/>
      <c r="J4011" s="47"/>
      <c r="K4011" s="48"/>
      <c r="L4011" s="47"/>
    </row>
    <row r="4012" spans="1:83" ht="14.4" x14ac:dyDescent="0.25">
      <c r="A4012" s="37"/>
      <c r="B4012" s="37"/>
      <c r="C4012" s="50" t="s">
        <v>1568</v>
      </c>
      <c r="D4012" s="38"/>
      <c r="E4012" s="39"/>
      <c r="F4012" s="39"/>
      <c r="G4012" s="39"/>
      <c r="H4012" s="41"/>
      <c r="I4012" s="40"/>
      <c r="J4012" s="41"/>
      <c r="K4012" s="40"/>
      <c r="L4012" s="41">
        <f>L3998+L4000+L4001+L4004</f>
        <v>707.5</v>
      </c>
    </row>
    <row r="4013" spans="1:83" ht="14.4" x14ac:dyDescent="0.25">
      <c r="A4013" s="37"/>
      <c r="B4013" s="37"/>
      <c r="C4013" s="37" t="s">
        <v>1569</v>
      </c>
      <c r="D4013" s="38"/>
      <c r="E4013" s="39"/>
      <c r="F4013" s="39"/>
      <c r="G4013" s="39"/>
      <c r="H4013" s="41"/>
      <c r="I4013" s="40"/>
      <c r="J4013" s="41"/>
      <c r="K4013" s="40"/>
      <c r="L4013" s="41">
        <f>SUM(AR3997:AR4016)+SUM(AS3997:AS4016)+SUM(AT3997:AT4016)+SUM(AU3997:AU4016)+SUM(AV3997:AV4016)</f>
        <v>678.11</v>
      </c>
    </row>
    <row r="4014" spans="1:83" ht="14.4" x14ac:dyDescent="0.25">
      <c r="A4014" s="37"/>
      <c r="B4014" s="37" t="s">
        <v>28</v>
      </c>
      <c r="C4014" s="37" t="s">
        <v>1570</v>
      </c>
      <c r="D4014" s="38" t="s">
        <v>1422</v>
      </c>
      <c r="E4014" s="39">
        <f>Source!BZ802</f>
        <v>103</v>
      </c>
      <c r="F4014" s="39"/>
      <c r="G4014" s="39">
        <f>Source!AT802</f>
        <v>103</v>
      </c>
      <c r="H4014" s="41"/>
      <c r="I4014" s="40"/>
      <c r="J4014" s="41"/>
      <c r="K4014" s="40"/>
      <c r="L4014" s="41">
        <f>SUM(AZ3997:AZ4016)</f>
        <v>698.45</v>
      </c>
    </row>
    <row r="4015" spans="1:83" ht="14.4" x14ac:dyDescent="0.25">
      <c r="A4015" s="44"/>
      <c r="B4015" s="44" t="s">
        <v>29</v>
      </c>
      <c r="C4015" s="44" t="s">
        <v>1571</v>
      </c>
      <c r="D4015" s="45" t="s">
        <v>1422</v>
      </c>
      <c r="E4015" s="46">
        <f>Source!CA802</f>
        <v>60</v>
      </c>
      <c r="F4015" s="46"/>
      <c r="G4015" s="46">
        <f>Source!AU802</f>
        <v>60</v>
      </c>
      <c r="H4015" s="47"/>
      <c r="I4015" s="48"/>
      <c r="J4015" s="47"/>
      <c r="K4015" s="48"/>
      <c r="L4015" s="47">
        <f>SUM(BA3997:BA4016)</f>
        <v>406.87</v>
      </c>
    </row>
    <row r="4016" spans="1:83" ht="13.8" x14ac:dyDescent="0.25">
      <c r="C4016" s="81" t="s">
        <v>1572</v>
      </c>
      <c r="D4016" s="81"/>
      <c r="E4016" s="81"/>
      <c r="F4016" s="81"/>
      <c r="G4016" s="81"/>
      <c r="H4016" s="81"/>
      <c r="I4016" s="82">
        <f>IF(E3997&lt;&gt;0,K4016/E3997, 0)</f>
        <v>1812.82</v>
      </c>
      <c r="J4016" s="82"/>
      <c r="K4016" s="82">
        <f>L3998+L4000+L4004+L4014+L4015+L4001</f>
        <v>1812.82</v>
      </c>
      <c r="L4016" s="82"/>
      <c r="AD4016">
        <f>ROUND((Source!AT802/100)*((ROUND(SUMIF(SmtRes!AQ2066:'SmtRes'!AQ2075,"=1",SmtRes!AD2066:'SmtRes'!AD2075)*Source!I802, 2)+ROUND(SUMIF(SmtRes!AQ2066:'SmtRes'!AQ2075,"=1",SmtRes!AC2066:'SmtRes'!AC2075)*Source!I802, 2))), 2)</f>
        <v>1231.8399999999999</v>
      </c>
      <c r="AE4016">
        <f>ROUND((Source!AU802/100)*((ROUND(SUMIF(SmtRes!AQ2066:'SmtRes'!AQ2075,"=1",SmtRes!AD2066:'SmtRes'!AD2075)*Source!I802, 2)+ROUND(SUMIF(SmtRes!AQ2066:'SmtRes'!AQ2075,"=1",SmtRes!AC2066:'SmtRes'!AC2075)*Source!I802, 2))), 2)</f>
        <v>717.58</v>
      </c>
      <c r="AN4016" s="49">
        <f>L3998+L4000+L4004+L4014+L4015+L4001</f>
        <v>1812.82</v>
      </c>
      <c r="AO4016" s="49">
        <f>L4000</f>
        <v>29.39</v>
      </c>
      <c r="AQ4016" t="s">
        <v>1573</v>
      </c>
      <c r="AR4016" s="49">
        <f>L3998</f>
        <v>647.97</v>
      </c>
      <c r="AT4016" s="49">
        <f>L4001</f>
        <v>30.14</v>
      </c>
      <c r="AV4016" t="s">
        <v>1573</v>
      </c>
      <c r="AW4016" s="49">
        <f>L4004</f>
        <v>0</v>
      </c>
      <c r="AZ4016">
        <f>Source!X802</f>
        <v>698.45</v>
      </c>
      <c r="BA4016">
        <f>Source!Y802</f>
        <v>406.87</v>
      </c>
      <c r="CD4016">
        <v>1</v>
      </c>
    </row>
    <row r="4017" spans="1:83" ht="107.4" x14ac:dyDescent="0.25">
      <c r="A4017" s="35" t="s">
        <v>905</v>
      </c>
      <c r="B4017" s="37" t="s">
        <v>1909</v>
      </c>
      <c r="C4017" s="37" t="s">
        <v>1910</v>
      </c>
      <c r="D4017" s="38" t="str">
        <f>Source!H803</f>
        <v>ШТ</v>
      </c>
      <c r="E4017" s="39">
        <f>Source!K803</f>
        <v>1</v>
      </c>
      <c r="F4017" s="39"/>
      <c r="G4017" s="39">
        <f>Source!I803</f>
        <v>1</v>
      </c>
      <c r="H4017" s="41"/>
      <c r="I4017" s="40"/>
      <c r="J4017" s="41"/>
      <c r="K4017" s="40"/>
      <c r="L4017" s="41"/>
    </row>
    <row r="4018" spans="1:83" ht="105.6" x14ac:dyDescent="0.25">
      <c r="B4018" s="54" t="str">
        <f>Source!EO803</f>
        <v>Поправка: 571/пр_2022_п.83_т.2_стр.5_стб.3</v>
      </c>
      <c r="C4018" s="54" t="str">
        <f>Source!CN803</f>
        <v>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v>
      </c>
    </row>
    <row r="4019" spans="1:83" ht="14.4" x14ac:dyDescent="0.25">
      <c r="A4019" s="36"/>
      <c r="B4019" s="39">
        <v>1</v>
      </c>
      <c r="C4019" s="36" t="s">
        <v>1564</v>
      </c>
      <c r="D4019" s="38" t="s">
        <v>1221</v>
      </c>
      <c r="E4019" s="42"/>
      <c r="F4019" s="39"/>
      <c r="G4019" s="42">
        <f>Source!U803</f>
        <v>1.0130399999999999</v>
      </c>
      <c r="H4019" s="39"/>
      <c r="I4019" s="39"/>
      <c r="J4019" s="39"/>
      <c r="K4019" s="39"/>
      <c r="L4019" s="43">
        <f>SUM(L4020:L4020)-SUMIF(CE4020:CE4020, 1, L4020:L4020)</f>
        <v>558.30999999999995</v>
      </c>
    </row>
    <row r="4020" spans="1:83" ht="14.4" x14ac:dyDescent="0.25">
      <c r="A4020" s="37"/>
      <c r="B4020" s="37" t="s">
        <v>1352</v>
      </c>
      <c r="C4020" s="37" t="s">
        <v>1353</v>
      </c>
      <c r="D4020" s="38" t="s">
        <v>1221</v>
      </c>
      <c r="E4020" s="39">
        <v>2.0099999999999998</v>
      </c>
      <c r="F4020" s="39">
        <f>ROUND((0.6)*0.84,7)</f>
        <v>0.504</v>
      </c>
      <c r="G4020" s="39">
        <f>SmtRes!CX2076</f>
        <v>1.0130399999999999</v>
      </c>
      <c r="H4020" s="41"/>
      <c r="I4020" s="40"/>
      <c r="J4020" s="41">
        <f>SmtRes!CZ2076</f>
        <v>551.12</v>
      </c>
      <c r="K4020" s="40"/>
      <c r="L4020" s="41">
        <f>SmtRes!DI2076</f>
        <v>558.30999999999995</v>
      </c>
    </row>
    <row r="4021" spans="1:83" ht="14.4" x14ac:dyDescent="0.25">
      <c r="A4021" s="36"/>
      <c r="B4021" s="39">
        <v>2</v>
      </c>
      <c r="C4021" s="36" t="s">
        <v>1565</v>
      </c>
      <c r="D4021" s="38"/>
      <c r="E4021" s="42"/>
      <c r="F4021" s="39"/>
      <c r="G4021" s="42"/>
      <c r="H4021" s="39"/>
      <c r="I4021" s="39"/>
      <c r="J4021" s="39"/>
      <c r="K4021" s="39"/>
      <c r="L4021" s="43">
        <f>SUM(L4022:L4026)-SUMIF(CE4022:CE4026, 1, L4022:L4026)</f>
        <v>405.94000000000017</v>
      </c>
    </row>
    <row r="4022" spans="1:83" ht="14.4" x14ac:dyDescent="0.25">
      <c r="A4022" s="36"/>
      <c r="B4022" s="39"/>
      <c r="C4022" s="36" t="s">
        <v>1567</v>
      </c>
      <c r="D4022" s="38" t="s">
        <v>1221</v>
      </c>
      <c r="E4022" s="42"/>
      <c r="F4022" s="39"/>
      <c r="G4022" s="42">
        <f>Source!V803</f>
        <v>0.40823999999999999</v>
      </c>
      <c r="H4022" s="39"/>
      <c r="I4022" s="39"/>
      <c r="J4022" s="39"/>
      <c r="K4022" s="39"/>
      <c r="L4022" s="43">
        <f>SUMIF(CE4023:CE4026, 1, L4023:L4026)</f>
        <v>275.59999999999997</v>
      </c>
      <c r="CE4022">
        <v>1</v>
      </c>
    </row>
    <row r="4023" spans="1:83" ht="27.6" x14ac:dyDescent="0.25">
      <c r="A4023" s="37"/>
      <c r="B4023" s="37" t="s">
        <v>1499</v>
      </c>
      <c r="C4023" s="37" t="s">
        <v>1501</v>
      </c>
      <c r="D4023" s="38" t="s">
        <v>1227</v>
      </c>
      <c r="E4023" s="39">
        <v>0.7</v>
      </c>
      <c r="F4023" s="39">
        <f>ROUND((0.6)*0.84,7)</f>
        <v>0.504</v>
      </c>
      <c r="G4023" s="39">
        <f>SmtRes!CX2078</f>
        <v>0.3528</v>
      </c>
      <c r="H4023" s="41">
        <f>SmtRes!CZ2078</f>
        <v>756.44</v>
      </c>
      <c r="I4023" s="40">
        <f>SmtRes!AJ2078</f>
        <v>1.4</v>
      </c>
      <c r="J4023" s="41">
        <f>ROUND(H4023*I4023, 2)</f>
        <v>1059.02</v>
      </c>
      <c r="K4023" s="40"/>
      <c r="L4023" s="41">
        <f>SmtRes!DG2078</f>
        <v>373.62</v>
      </c>
    </row>
    <row r="4024" spans="1:83" ht="14.4" x14ac:dyDescent="0.25">
      <c r="A4024" s="37"/>
      <c r="B4024" s="37" t="s">
        <v>1316</v>
      </c>
      <c r="C4024" s="37" t="s">
        <v>1641</v>
      </c>
      <c r="D4024" s="38" t="s">
        <v>1221</v>
      </c>
      <c r="E4024" s="39">
        <f>SmtRes!DO2078*SmtRes!AT2078</f>
        <v>0.7</v>
      </c>
      <c r="F4024" s="39">
        <f>ROUND((0.6)*0.84,7)</f>
        <v>0.504</v>
      </c>
      <c r="G4024" s="39">
        <f>ROUND(E4024*G4017, 7)</f>
        <v>0.7</v>
      </c>
      <c r="H4024" s="41"/>
      <c r="I4024" s="40"/>
      <c r="J4024" s="41">
        <f>ROUND(SmtRes!AG2078/SmtRes!DO2078, 2)</f>
        <v>687.23</v>
      </c>
      <c r="K4024" s="40"/>
      <c r="L4024" s="41">
        <f>SmtRes!DH2078</f>
        <v>242.45</v>
      </c>
      <c r="CE4024">
        <v>1</v>
      </c>
    </row>
    <row r="4025" spans="1:83" ht="27.6" x14ac:dyDescent="0.25">
      <c r="A4025" s="37"/>
      <c r="B4025" s="37" t="s">
        <v>1229</v>
      </c>
      <c r="C4025" s="37" t="s">
        <v>1231</v>
      </c>
      <c r="D4025" s="38" t="s">
        <v>1227</v>
      </c>
      <c r="E4025" s="39">
        <v>0.11</v>
      </c>
      <c r="F4025" s="39">
        <f>ROUND((0.6)*0.84,7)</f>
        <v>0.504</v>
      </c>
      <c r="G4025" s="39">
        <f>SmtRes!CX2079</f>
        <v>5.5440000000000003E-2</v>
      </c>
      <c r="H4025" s="41">
        <f>SmtRes!CZ2079</f>
        <v>477.92</v>
      </c>
      <c r="I4025" s="40">
        <f>SmtRes!AJ2079</f>
        <v>1.22</v>
      </c>
      <c r="J4025" s="41">
        <f>ROUND(H4025*I4025, 2)</f>
        <v>583.05999999999995</v>
      </c>
      <c r="K4025" s="40"/>
      <c r="L4025" s="41">
        <f>SmtRes!DG2079</f>
        <v>32.32</v>
      </c>
    </row>
    <row r="4026" spans="1:83" ht="14.4" x14ac:dyDescent="0.25">
      <c r="A4026" s="37"/>
      <c r="B4026" s="37" t="s">
        <v>1228</v>
      </c>
      <c r="C4026" s="37" t="s">
        <v>1566</v>
      </c>
      <c r="D4026" s="38" t="s">
        <v>1221</v>
      </c>
      <c r="E4026" s="39">
        <f>SmtRes!DO2079*SmtRes!AT2079</f>
        <v>0.11</v>
      </c>
      <c r="F4026" s="39">
        <f>ROUND((0.6)*0.84,7)</f>
        <v>0.504</v>
      </c>
      <c r="G4026" s="39">
        <f>ROUND(E4026*G4017, 7)</f>
        <v>0.11</v>
      </c>
      <c r="H4026" s="41"/>
      <c r="I4026" s="40"/>
      <c r="J4026" s="41">
        <f>ROUND(SmtRes!AG2079/SmtRes!DO2079, 2)</f>
        <v>597.98</v>
      </c>
      <c r="K4026" s="40"/>
      <c r="L4026" s="41">
        <f>SmtRes!DH2079</f>
        <v>33.15</v>
      </c>
      <c r="CE4026">
        <v>1</v>
      </c>
    </row>
    <row r="4027" spans="1:83" ht="14.4" hidden="1" x14ac:dyDescent="0.25">
      <c r="A4027" s="36"/>
      <c r="B4027" s="39">
        <v>4</v>
      </c>
      <c r="C4027" s="36" t="s">
        <v>1580</v>
      </c>
      <c r="D4027" s="38"/>
      <c r="E4027" s="42"/>
      <c r="F4027" s="39"/>
      <c r="G4027" s="42"/>
      <c r="H4027" s="39"/>
      <c r="I4027" s="39"/>
      <c r="J4027" s="39"/>
      <c r="K4027" s="39"/>
      <c r="L4027" s="43">
        <f>SUM(L4028:L4030)-SUMIF(CE4028:CE4030, 1, L4028:L4030)</f>
        <v>0</v>
      </c>
    </row>
    <row r="4028" spans="1:83" ht="14.4" x14ac:dyDescent="0.25">
      <c r="A4028" s="37"/>
      <c r="B4028" s="37" t="s">
        <v>1241</v>
      </c>
      <c r="C4028" s="37" t="s">
        <v>1243</v>
      </c>
      <c r="D4028" s="38" t="s">
        <v>1244</v>
      </c>
      <c r="E4028" s="39">
        <v>0.06</v>
      </c>
      <c r="F4028" s="39">
        <f t="shared" ref="F4028:F4034" si="189">ROUND(0,7)</f>
        <v>0</v>
      </c>
      <c r="G4028" s="39">
        <f>SmtRes!CX2080</f>
        <v>0</v>
      </c>
      <c r="H4028" s="41">
        <f>SmtRes!CZ2080</f>
        <v>160.27000000000001</v>
      </c>
      <c r="I4028" s="40">
        <f>SmtRes!AI2080</f>
        <v>1.1200000000000001</v>
      </c>
      <c r="J4028" s="41">
        <f>ROUND(H4028*I4028, 2)</f>
        <v>179.5</v>
      </c>
      <c r="K4028" s="40"/>
      <c r="L4028" s="41">
        <f>SmtRes!DF2080</f>
        <v>0</v>
      </c>
    </row>
    <row r="4029" spans="1:83" ht="14.4" x14ac:dyDescent="0.25">
      <c r="A4029" s="37"/>
      <c r="B4029" s="37" t="s">
        <v>1245</v>
      </c>
      <c r="C4029" s="37" t="s">
        <v>1247</v>
      </c>
      <c r="D4029" s="38" t="s">
        <v>1244</v>
      </c>
      <c r="E4029" s="39">
        <v>0.01</v>
      </c>
      <c r="F4029" s="39">
        <f t="shared" si="189"/>
        <v>0</v>
      </c>
      <c r="G4029" s="39">
        <f>SmtRes!CX2081</f>
        <v>0</v>
      </c>
      <c r="H4029" s="41">
        <f>SmtRes!CZ2081</f>
        <v>238.29</v>
      </c>
      <c r="I4029" s="40">
        <f>SmtRes!AI2081</f>
        <v>1.77</v>
      </c>
      <c r="J4029" s="41">
        <f>ROUND(H4029*I4029, 2)</f>
        <v>421.77</v>
      </c>
      <c r="K4029" s="40"/>
      <c r="L4029" s="41">
        <f>SmtRes!DF2081</f>
        <v>0</v>
      </c>
    </row>
    <row r="4030" spans="1:83" ht="27.6" x14ac:dyDescent="0.25">
      <c r="A4030" s="37"/>
      <c r="B4030" s="37" t="s">
        <v>1326</v>
      </c>
      <c r="C4030" s="37" t="s">
        <v>1328</v>
      </c>
      <c r="D4030" s="38" t="s">
        <v>1244</v>
      </c>
      <c r="E4030" s="39">
        <v>0</v>
      </c>
      <c r="F4030" s="39">
        <f t="shared" si="189"/>
        <v>0</v>
      </c>
      <c r="G4030" s="39">
        <f>SmtRes!CX2082</f>
        <v>0</v>
      </c>
      <c r="H4030" s="41">
        <f>SmtRes!CZ2082</f>
        <v>174.93</v>
      </c>
      <c r="I4030" s="40">
        <f>SmtRes!AI2082</f>
        <v>1.1499999999999999</v>
      </c>
      <c r="J4030" s="41">
        <f>ROUND(H4030*I4030, 2)</f>
        <v>201.17</v>
      </c>
      <c r="K4030" s="40"/>
      <c r="L4030" s="41">
        <f>SmtRes!DF2082</f>
        <v>0</v>
      </c>
    </row>
    <row r="4031" spans="1:83" ht="14.4" x14ac:dyDescent="0.25">
      <c r="A4031" s="37"/>
      <c r="B4031" s="37" t="str">
        <f>EtalonRes!I2083</f>
        <v>07.2.07.13</v>
      </c>
      <c r="C4031" s="37" t="str">
        <f>EtalonRes!K2083</f>
        <v>Хомуты стальные</v>
      </c>
      <c r="D4031" s="38" t="str">
        <f>EtalonRes!O2083</f>
        <v>кг</v>
      </c>
      <c r="E4031" s="39">
        <f>EtalonRes!X2083</f>
        <v>0</v>
      </c>
      <c r="F4031" s="39">
        <f t="shared" si="189"/>
        <v>0</v>
      </c>
      <c r="G4031" s="39">
        <f>ROUND(EtalonRes!AG2083*Source!I803, 7)</f>
        <v>0</v>
      </c>
      <c r="H4031" s="41"/>
      <c r="I4031" s="40"/>
      <c r="J4031" s="41"/>
      <c r="K4031" s="40"/>
      <c r="L4031" s="41"/>
    </row>
    <row r="4032" spans="1:83" ht="14.4" x14ac:dyDescent="0.25">
      <c r="A4032" s="37"/>
      <c r="B4032" s="37" t="str">
        <f>EtalonRes!I2084</f>
        <v>20.2.06.05</v>
      </c>
      <c r="C4032" s="37" t="str">
        <f>EtalonRes!K2084</f>
        <v>Кронштейны</v>
      </c>
      <c r="D4032" s="38" t="str">
        <f>EtalonRes!O2084</f>
        <v>кг</v>
      </c>
      <c r="E4032" s="39">
        <f>EtalonRes!X2084</f>
        <v>0</v>
      </c>
      <c r="F4032" s="39">
        <f t="shared" si="189"/>
        <v>0</v>
      </c>
      <c r="G4032" s="39">
        <f>ROUND(EtalonRes!AG2084*Source!I803, 7)</f>
        <v>0</v>
      </c>
      <c r="H4032" s="41"/>
      <c r="I4032" s="40"/>
      <c r="J4032" s="41"/>
      <c r="K4032" s="40"/>
      <c r="L4032" s="41"/>
    </row>
    <row r="4033" spans="1:83" ht="27.6" x14ac:dyDescent="0.25">
      <c r="A4033" s="37"/>
      <c r="B4033" s="37" t="str">
        <f>EtalonRes!I2085</f>
        <v>20.3.03.04</v>
      </c>
      <c r="C4033" s="37" t="str">
        <f>EtalonRes!K2085</f>
        <v>Светильники с люминесцентными или ртутными лампами</v>
      </c>
      <c r="D4033" s="38" t="str">
        <f>EtalonRes!O2085</f>
        <v>ШТ</v>
      </c>
      <c r="E4033" s="39">
        <f>EtalonRes!X2085</f>
        <v>0</v>
      </c>
      <c r="F4033" s="39">
        <f t="shared" si="189"/>
        <v>0</v>
      </c>
      <c r="G4033" s="39">
        <f>ROUND(EtalonRes!AG2085*Source!I803, 7)</f>
        <v>0</v>
      </c>
      <c r="H4033" s="41"/>
      <c r="I4033" s="40"/>
      <c r="J4033" s="41"/>
      <c r="K4033" s="40"/>
      <c r="L4033" s="41"/>
    </row>
    <row r="4034" spans="1:83" ht="14.4" x14ac:dyDescent="0.25">
      <c r="A4034" s="37"/>
      <c r="B4034" s="37" t="str">
        <f>EtalonRes!I2086</f>
        <v>21.2.03.09</v>
      </c>
      <c r="C4034" s="44" t="str">
        <f>EtalonRes!K2086</f>
        <v>Провода с резиновой изоляцией</v>
      </c>
      <c r="D4034" s="45" t="str">
        <f>EtalonRes!O2086</f>
        <v>т</v>
      </c>
      <c r="E4034" s="46">
        <f>EtalonRes!X2086</f>
        <v>0</v>
      </c>
      <c r="F4034" s="46">
        <f t="shared" si="189"/>
        <v>0</v>
      </c>
      <c r="G4034" s="46">
        <f>ROUND(EtalonRes!AG2086*Source!I803, 7)</f>
        <v>0</v>
      </c>
      <c r="H4034" s="47"/>
      <c r="I4034" s="48"/>
      <c r="J4034" s="47"/>
      <c r="K4034" s="48"/>
      <c r="L4034" s="47"/>
    </row>
    <row r="4035" spans="1:83" ht="14.4" x14ac:dyDescent="0.25">
      <c r="A4035" s="37"/>
      <c r="B4035" s="37"/>
      <c r="C4035" s="50" t="s">
        <v>1568</v>
      </c>
      <c r="D4035" s="38"/>
      <c r="E4035" s="39"/>
      <c r="F4035" s="39"/>
      <c r="G4035" s="39"/>
      <c r="H4035" s="41"/>
      <c r="I4035" s="40"/>
      <c r="J4035" s="41"/>
      <c r="K4035" s="40"/>
      <c r="L4035" s="41">
        <f>L4019+L4021+L4022+L4027</f>
        <v>1239.8500000000001</v>
      </c>
    </row>
    <row r="4036" spans="1:83" ht="14.4" x14ac:dyDescent="0.25">
      <c r="A4036" s="37"/>
      <c r="B4036" s="37"/>
      <c r="C4036" s="37" t="s">
        <v>1569</v>
      </c>
      <c r="D4036" s="38"/>
      <c r="E4036" s="39"/>
      <c r="F4036" s="39"/>
      <c r="G4036" s="39"/>
      <c r="H4036" s="41"/>
      <c r="I4036" s="40"/>
      <c r="J4036" s="41"/>
      <c r="K4036" s="40"/>
      <c r="L4036" s="41">
        <f>SUM(AR4017:AR4039)+SUM(AS4017:AS4039)+SUM(AT4017:AT4039)+SUM(AU4017:AU4039)+SUM(AV4017:AV4039)</f>
        <v>833.90999999999985</v>
      </c>
    </row>
    <row r="4037" spans="1:83" ht="14.4" x14ac:dyDescent="0.25">
      <c r="A4037" s="37"/>
      <c r="B4037" s="37" t="s">
        <v>28</v>
      </c>
      <c r="C4037" s="37" t="s">
        <v>1570</v>
      </c>
      <c r="D4037" s="38" t="s">
        <v>1422</v>
      </c>
      <c r="E4037" s="39">
        <f>Source!BZ803</f>
        <v>103</v>
      </c>
      <c r="F4037" s="39"/>
      <c r="G4037" s="39">
        <f>Source!AT803</f>
        <v>103</v>
      </c>
      <c r="H4037" s="41"/>
      <c r="I4037" s="40"/>
      <c r="J4037" s="41"/>
      <c r="K4037" s="40"/>
      <c r="L4037" s="41">
        <f>SUM(AZ4017:AZ4039)</f>
        <v>858.93</v>
      </c>
    </row>
    <row r="4038" spans="1:83" ht="14.4" x14ac:dyDescent="0.25">
      <c r="A4038" s="44"/>
      <c r="B4038" s="44" t="s">
        <v>29</v>
      </c>
      <c r="C4038" s="44" t="s">
        <v>1571</v>
      </c>
      <c r="D4038" s="45" t="s">
        <v>1422</v>
      </c>
      <c r="E4038" s="46">
        <f>Source!CA803</f>
        <v>60</v>
      </c>
      <c r="F4038" s="46"/>
      <c r="G4038" s="46">
        <f>Source!AU803</f>
        <v>60</v>
      </c>
      <c r="H4038" s="47"/>
      <c r="I4038" s="48"/>
      <c r="J4038" s="47"/>
      <c r="K4038" s="48"/>
      <c r="L4038" s="47">
        <f>SUM(BA4017:BA4039)</f>
        <v>500.35</v>
      </c>
    </row>
    <row r="4039" spans="1:83" ht="13.8" x14ac:dyDescent="0.25">
      <c r="C4039" s="81" t="s">
        <v>1572</v>
      </c>
      <c r="D4039" s="81"/>
      <c r="E4039" s="81"/>
      <c r="F4039" s="81"/>
      <c r="G4039" s="81"/>
      <c r="H4039" s="81"/>
      <c r="I4039" s="82">
        <f>IF(E4017&lt;&gt;0,K4039/E4017, 0)</f>
        <v>2599.13</v>
      </c>
      <c r="J4039" s="82"/>
      <c r="K4039" s="82">
        <f>L4019+L4021+L4027+L4037+L4038+L4022</f>
        <v>2599.13</v>
      </c>
      <c r="L4039" s="82"/>
      <c r="AD4039">
        <f>ROUND((Source!AT803/100)*((ROUND(SUMIF(SmtRes!AQ2076:'SmtRes'!AQ2086,"=1",SmtRes!AD2076:'SmtRes'!AD2086)*Source!I803, 2)+ROUND(SUMIF(SmtRes!AQ2076:'SmtRes'!AQ2086,"=1",SmtRes!AC2076:'SmtRes'!AC2086)*Source!I803, 2))), 2)</f>
        <v>1891.42</v>
      </c>
      <c r="AE4039">
        <f>ROUND((Source!AU803/100)*((ROUND(SUMIF(SmtRes!AQ2076:'SmtRes'!AQ2086,"=1",SmtRes!AD2076:'SmtRes'!AD2086)*Source!I803, 2)+ROUND(SUMIF(SmtRes!AQ2076:'SmtRes'!AQ2086,"=1",SmtRes!AC2076:'SmtRes'!AC2086)*Source!I803, 2))), 2)</f>
        <v>1101.8</v>
      </c>
      <c r="AN4039" s="49">
        <f>L4019+L4021+L4027+L4037+L4038+L4022</f>
        <v>2599.13</v>
      </c>
      <c r="AO4039" s="49">
        <f>L4021</f>
        <v>405.94000000000017</v>
      </c>
      <c r="AQ4039" t="s">
        <v>1573</v>
      </c>
      <c r="AR4039" s="49">
        <f>L4019</f>
        <v>558.30999999999995</v>
      </c>
      <c r="AT4039" s="49">
        <f>L4022</f>
        <v>275.59999999999997</v>
      </c>
      <c r="AV4039" t="s">
        <v>1573</v>
      </c>
      <c r="AW4039" s="49">
        <f>L4027</f>
        <v>0</v>
      </c>
      <c r="AZ4039">
        <f>Source!X803</f>
        <v>858.93</v>
      </c>
      <c r="BA4039">
        <f>Source!Y803</f>
        <v>500.35</v>
      </c>
      <c r="CD4039">
        <v>1</v>
      </c>
    </row>
    <row r="4040" spans="1:83" ht="93.6" x14ac:dyDescent="0.25">
      <c r="A4040" s="35" t="s">
        <v>909</v>
      </c>
      <c r="B4040" s="37" t="s">
        <v>1909</v>
      </c>
      <c r="C4040" s="37" t="s">
        <v>1911</v>
      </c>
      <c r="D4040" s="38" t="str">
        <f>Source!H804</f>
        <v>ШТ</v>
      </c>
      <c r="E4040" s="39">
        <f>Source!K804</f>
        <v>1</v>
      </c>
      <c r="F4040" s="39"/>
      <c r="G4040" s="39">
        <f>Source!I804</f>
        <v>1</v>
      </c>
      <c r="H4040" s="41"/>
      <c r="I4040" s="40"/>
      <c r="J4040" s="41"/>
      <c r="K4040" s="40"/>
      <c r="L4040" s="41"/>
    </row>
    <row r="4041" spans="1:83" ht="14.4" x14ac:dyDescent="0.25">
      <c r="A4041" s="36"/>
      <c r="B4041" s="39">
        <v>1</v>
      </c>
      <c r="C4041" s="36" t="s">
        <v>1564</v>
      </c>
      <c r="D4041" s="38" t="s">
        <v>1221</v>
      </c>
      <c r="E4041" s="42"/>
      <c r="F4041" s="39"/>
      <c r="G4041" s="42">
        <f>Source!U804</f>
        <v>1.6883999999999999</v>
      </c>
      <c r="H4041" s="39"/>
      <c r="I4041" s="39"/>
      <c r="J4041" s="39"/>
      <c r="K4041" s="39"/>
      <c r="L4041" s="43">
        <f>SUM(L4042:L4042)-SUMIF(CE4042:CE4042, 1, L4042:L4042)</f>
        <v>930.51</v>
      </c>
    </row>
    <row r="4042" spans="1:83" ht="14.4" x14ac:dyDescent="0.25">
      <c r="A4042" s="37"/>
      <c r="B4042" s="37" t="s">
        <v>1352</v>
      </c>
      <c r="C4042" s="37" t="s">
        <v>1353</v>
      </c>
      <c r="D4042" s="38" t="s">
        <v>1221</v>
      </c>
      <c r="E4042" s="39">
        <v>2.0099999999999998</v>
      </c>
      <c r="F4042" s="39">
        <f>ROUND(0.84,7)</f>
        <v>0.84</v>
      </c>
      <c r="G4042" s="39">
        <f>SmtRes!CX2087</f>
        <v>1.6883999999999999</v>
      </c>
      <c r="H4042" s="41"/>
      <c r="I4042" s="40"/>
      <c r="J4042" s="41">
        <f>SmtRes!CZ2087</f>
        <v>551.12</v>
      </c>
      <c r="K4042" s="40"/>
      <c r="L4042" s="41">
        <f>SmtRes!DI2087</f>
        <v>930.51</v>
      </c>
    </row>
    <row r="4043" spans="1:83" ht="14.4" x14ac:dyDescent="0.25">
      <c r="A4043" s="36"/>
      <c r="B4043" s="39">
        <v>2</v>
      </c>
      <c r="C4043" s="36" t="s">
        <v>1565</v>
      </c>
      <c r="D4043" s="38"/>
      <c r="E4043" s="42"/>
      <c r="F4043" s="39"/>
      <c r="G4043" s="42"/>
      <c r="H4043" s="39"/>
      <c r="I4043" s="39"/>
      <c r="J4043" s="39"/>
      <c r="K4043" s="39"/>
      <c r="L4043" s="43">
        <f>SUM(L4044:L4048)-SUMIF(CE4044:CE4048, 1, L4044:L4048)</f>
        <v>676.56999999999982</v>
      </c>
    </row>
    <row r="4044" spans="1:83" ht="14.4" x14ac:dyDescent="0.25">
      <c r="A4044" s="36"/>
      <c r="B4044" s="39"/>
      <c r="C4044" s="36" t="s">
        <v>1567</v>
      </c>
      <c r="D4044" s="38" t="s">
        <v>1221</v>
      </c>
      <c r="E4044" s="42"/>
      <c r="F4044" s="39"/>
      <c r="G4044" s="42">
        <f>Source!V804</f>
        <v>0.6804</v>
      </c>
      <c r="H4044" s="39"/>
      <c r="I4044" s="39"/>
      <c r="J4044" s="39"/>
      <c r="K4044" s="39"/>
      <c r="L4044" s="43">
        <f>SUMIF(CE4045:CE4048, 1, L4045:L4048)</f>
        <v>459.34</v>
      </c>
      <c r="CE4044">
        <v>1</v>
      </c>
    </row>
    <row r="4045" spans="1:83" ht="27.6" x14ac:dyDescent="0.25">
      <c r="A4045" s="37"/>
      <c r="B4045" s="37" t="s">
        <v>1499</v>
      </c>
      <c r="C4045" s="37" t="s">
        <v>1501</v>
      </c>
      <c r="D4045" s="38" t="s">
        <v>1227</v>
      </c>
      <c r="E4045" s="39">
        <v>0.7</v>
      </c>
      <c r="F4045" s="39">
        <f>ROUND(0.84,7)</f>
        <v>0.84</v>
      </c>
      <c r="G4045" s="39">
        <f>SmtRes!CX2089</f>
        <v>0.58799999999999997</v>
      </c>
      <c r="H4045" s="41">
        <f>SmtRes!CZ2089</f>
        <v>756.44</v>
      </c>
      <c r="I4045" s="40">
        <f>SmtRes!AJ2089</f>
        <v>1.4</v>
      </c>
      <c r="J4045" s="41">
        <f>ROUND(H4045*I4045, 2)</f>
        <v>1059.02</v>
      </c>
      <c r="K4045" s="40"/>
      <c r="L4045" s="41">
        <f>SmtRes!DG2089</f>
        <v>622.70000000000005</v>
      </c>
    </row>
    <row r="4046" spans="1:83" ht="14.4" x14ac:dyDescent="0.25">
      <c r="A4046" s="37"/>
      <c r="B4046" s="37" t="s">
        <v>1316</v>
      </c>
      <c r="C4046" s="37" t="s">
        <v>1641</v>
      </c>
      <c r="D4046" s="38" t="s">
        <v>1221</v>
      </c>
      <c r="E4046" s="39">
        <f>SmtRes!DO2089*SmtRes!AT2089</f>
        <v>0.7</v>
      </c>
      <c r="F4046" s="39">
        <f>ROUND(0.84,7)</f>
        <v>0.84</v>
      </c>
      <c r="G4046" s="39">
        <f>ROUND(E4046*G4040, 7)</f>
        <v>0.7</v>
      </c>
      <c r="H4046" s="41"/>
      <c r="I4046" s="40"/>
      <c r="J4046" s="41">
        <f>ROUND(SmtRes!AG2089/SmtRes!DO2089, 2)</f>
        <v>687.23</v>
      </c>
      <c r="K4046" s="40"/>
      <c r="L4046" s="41">
        <f>SmtRes!DH2089</f>
        <v>404.09</v>
      </c>
      <c r="CE4046">
        <v>1</v>
      </c>
    </row>
    <row r="4047" spans="1:83" ht="27.6" x14ac:dyDescent="0.25">
      <c r="A4047" s="37"/>
      <c r="B4047" s="37" t="s">
        <v>1229</v>
      </c>
      <c r="C4047" s="37" t="s">
        <v>1231</v>
      </c>
      <c r="D4047" s="38" t="s">
        <v>1227</v>
      </c>
      <c r="E4047" s="39">
        <v>0.11</v>
      </c>
      <c r="F4047" s="39">
        <f>ROUND(0.84,7)</f>
        <v>0.84</v>
      </c>
      <c r="G4047" s="39">
        <f>SmtRes!CX2090</f>
        <v>9.2399999999999996E-2</v>
      </c>
      <c r="H4047" s="41">
        <f>SmtRes!CZ2090</f>
        <v>477.92</v>
      </c>
      <c r="I4047" s="40">
        <f>SmtRes!AJ2090</f>
        <v>1.22</v>
      </c>
      <c r="J4047" s="41">
        <f>ROUND(H4047*I4047, 2)</f>
        <v>583.05999999999995</v>
      </c>
      <c r="K4047" s="40"/>
      <c r="L4047" s="41">
        <f>SmtRes!DG2090</f>
        <v>53.87</v>
      </c>
    </row>
    <row r="4048" spans="1:83" ht="14.4" x14ac:dyDescent="0.25">
      <c r="A4048" s="37"/>
      <c r="B4048" s="37" t="s">
        <v>1228</v>
      </c>
      <c r="C4048" s="37" t="s">
        <v>1566</v>
      </c>
      <c r="D4048" s="38" t="s">
        <v>1221</v>
      </c>
      <c r="E4048" s="39">
        <f>SmtRes!DO2090*SmtRes!AT2090</f>
        <v>0.11</v>
      </c>
      <c r="F4048" s="39">
        <f>ROUND(0.84,7)</f>
        <v>0.84</v>
      </c>
      <c r="G4048" s="39">
        <f>ROUND(E4048*G4040, 7)</f>
        <v>0.11</v>
      </c>
      <c r="H4048" s="41"/>
      <c r="I4048" s="40"/>
      <c r="J4048" s="41">
        <f>ROUND(SmtRes!AG2090/SmtRes!DO2090, 2)</f>
        <v>597.98</v>
      </c>
      <c r="K4048" s="40"/>
      <c r="L4048" s="41">
        <f>SmtRes!DH2090</f>
        <v>55.25</v>
      </c>
      <c r="CE4048">
        <v>1</v>
      </c>
    </row>
    <row r="4049" spans="1:82" ht="14.4" hidden="1" x14ac:dyDescent="0.25">
      <c r="A4049" s="36"/>
      <c r="B4049" s="39">
        <v>4</v>
      </c>
      <c r="C4049" s="36" t="s">
        <v>1580</v>
      </c>
      <c r="D4049" s="38"/>
      <c r="E4049" s="42"/>
      <c r="F4049" s="39"/>
      <c r="G4049" s="42"/>
      <c r="H4049" s="39"/>
      <c r="I4049" s="39"/>
      <c r="J4049" s="39"/>
      <c r="K4049" s="39"/>
      <c r="L4049" s="43">
        <f>SUM(L4050:L4052)-SUMIF(CE4050:CE4052, 1, L4050:L4052)</f>
        <v>0</v>
      </c>
    </row>
    <row r="4050" spans="1:82" ht="14.4" x14ac:dyDescent="0.25">
      <c r="A4050" s="37"/>
      <c r="B4050" s="37" t="s">
        <v>1241</v>
      </c>
      <c r="C4050" s="37" t="s">
        <v>1243</v>
      </c>
      <c r="D4050" s="38" t="s">
        <v>1244</v>
      </c>
      <c r="E4050" s="39">
        <v>0.06</v>
      </c>
      <c r="F4050" s="39">
        <f t="shared" ref="F4050:F4056" si="190">ROUND(0,7)</f>
        <v>0</v>
      </c>
      <c r="G4050" s="39">
        <f>SmtRes!CX2091</f>
        <v>0</v>
      </c>
      <c r="H4050" s="41">
        <f>SmtRes!CZ2091</f>
        <v>160.27000000000001</v>
      </c>
      <c r="I4050" s="40">
        <f>SmtRes!AI2091</f>
        <v>1.1200000000000001</v>
      </c>
      <c r="J4050" s="41">
        <f>ROUND(H4050*I4050, 2)</f>
        <v>179.5</v>
      </c>
      <c r="K4050" s="40"/>
      <c r="L4050" s="41">
        <f>SmtRes!DF2091</f>
        <v>0</v>
      </c>
    </row>
    <row r="4051" spans="1:82" ht="14.4" x14ac:dyDescent="0.25">
      <c r="A4051" s="37"/>
      <c r="B4051" s="37" t="s">
        <v>1245</v>
      </c>
      <c r="C4051" s="37" t="s">
        <v>1247</v>
      </c>
      <c r="D4051" s="38" t="s">
        <v>1244</v>
      </c>
      <c r="E4051" s="39">
        <v>0.01</v>
      </c>
      <c r="F4051" s="39">
        <f t="shared" si="190"/>
        <v>0</v>
      </c>
      <c r="G4051" s="39">
        <f>SmtRes!CX2092</f>
        <v>0</v>
      </c>
      <c r="H4051" s="41">
        <f>SmtRes!CZ2092</f>
        <v>238.29</v>
      </c>
      <c r="I4051" s="40">
        <f>SmtRes!AI2092</f>
        <v>1.77</v>
      </c>
      <c r="J4051" s="41">
        <f>ROUND(H4051*I4051, 2)</f>
        <v>421.77</v>
      </c>
      <c r="K4051" s="40"/>
      <c r="L4051" s="41">
        <f>SmtRes!DF2092</f>
        <v>0</v>
      </c>
    </row>
    <row r="4052" spans="1:82" ht="27.6" x14ac:dyDescent="0.25">
      <c r="A4052" s="37"/>
      <c r="B4052" s="37" t="s">
        <v>1326</v>
      </c>
      <c r="C4052" s="37" t="s">
        <v>1328</v>
      </c>
      <c r="D4052" s="38" t="s">
        <v>1244</v>
      </c>
      <c r="E4052" s="39">
        <v>0</v>
      </c>
      <c r="F4052" s="39">
        <f t="shared" si="190"/>
        <v>0</v>
      </c>
      <c r="G4052" s="39">
        <f>SmtRes!CX2093</f>
        <v>0</v>
      </c>
      <c r="H4052" s="41">
        <f>SmtRes!CZ2093</f>
        <v>174.93</v>
      </c>
      <c r="I4052" s="40">
        <f>SmtRes!AI2093</f>
        <v>1.1499999999999999</v>
      </c>
      <c r="J4052" s="41">
        <f>ROUND(H4052*I4052, 2)</f>
        <v>201.17</v>
      </c>
      <c r="K4052" s="40"/>
      <c r="L4052" s="41">
        <f>SmtRes!DF2093</f>
        <v>0</v>
      </c>
    </row>
    <row r="4053" spans="1:82" ht="14.4" x14ac:dyDescent="0.25">
      <c r="A4053" s="37"/>
      <c r="B4053" s="37" t="str">
        <f>EtalonRes!I2094</f>
        <v>07.2.07.13</v>
      </c>
      <c r="C4053" s="37" t="str">
        <f>EtalonRes!K2094</f>
        <v>Хомуты стальные</v>
      </c>
      <c r="D4053" s="38" t="str">
        <f>EtalonRes!O2094</f>
        <v>кг</v>
      </c>
      <c r="E4053" s="39">
        <f>EtalonRes!X2094</f>
        <v>0</v>
      </c>
      <c r="F4053" s="39">
        <f t="shared" si="190"/>
        <v>0</v>
      </c>
      <c r="G4053" s="39">
        <f>ROUND(EtalonRes!AG2094*Source!I804, 7)</f>
        <v>0</v>
      </c>
      <c r="H4053" s="41"/>
      <c r="I4053" s="40"/>
      <c r="J4053" s="41"/>
      <c r="K4053" s="40"/>
      <c r="L4053" s="41"/>
    </row>
    <row r="4054" spans="1:82" ht="14.4" x14ac:dyDescent="0.25">
      <c r="A4054" s="37"/>
      <c r="B4054" s="37" t="str">
        <f>EtalonRes!I2095</f>
        <v>20.2.06.05</v>
      </c>
      <c r="C4054" s="37" t="str">
        <f>EtalonRes!K2095</f>
        <v>Кронштейны</v>
      </c>
      <c r="D4054" s="38" t="str">
        <f>EtalonRes!O2095</f>
        <v>кг</v>
      </c>
      <c r="E4054" s="39">
        <f>EtalonRes!X2095</f>
        <v>0</v>
      </c>
      <c r="F4054" s="39">
        <f t="shared" si="190"/>
        <v>0</v>
      </c>
      <c r="G4054" s="39">
        <f>ROUND(EtalonRes!AG2095*Source!I804, 7)</f>
        <v>0</v>
      </c>
      <c r="H4054" s="41"/>
      <c r="I4054" s="40"/>
      <c r="J4054" s="41"/>
      <c r="K4054" s="40"/>
      <c r="L4054" s="41"/>
    </row>
    <row r="4055" spans="1:82" ht="27.6" x14ac:dyDescent="0.25">
      <c r="A4055" s="37"/>
      <c r="B4055" s="37" t="str">
        <f>EtalonRes!I2096</f>
        <v>20.3.03.04</v>
      </c>
      <c r="C4055" s="37" t="str">
        <f>EtalonRes!K2096</f>
        <v>Светильники с люминесцентными или ртутными лампами</v>
      </c>
      <c r="D4055" s="38" t="str">
        <f>EtalonRes!O2096</f>
        <v>ШТ</v>
      </c>
      <c r="E4055" s="39">
        <f>EtalonRes!X2096</f>
        <v>0</v>
      </c>
      <c r="F4055" s="39">
        <f t="shared" si="190"/>
        <v>0</v>
      </c>
      <c r="G4055" s="39">
        <f>ROUND(EtalonRes!AG2096*Source!I804, 7)</f>
        <v>0</v>
      </c>
      <c r="H4055" s="41"/>
      <c r="I4055" s="40"/>
      <c r="J4055" s="41"/>
      <c r="K4055" s="40"/>
      <c r="L4055" s="41"/>
    </row>
    <row r="4056" spans="1:82" ht="14.4" x14ac:dyDescent="0.25">
      <c r="A4056" s="37"/>
      <c r="B4056" s="37" t="str">
        <f>EtalonRes!I2097</f>
        <v>21.2.03.09</v>
      </c>
      <c r="C4056" s="44" t="str">
        <f>EtalonRes!K2097</f>
        <v>Провода с резиновой изоляцией</v>
      </c>
      <c r="D4056" s="45" t="str">
        <f>EtalonRes!O2097</f>
        <v>т</v>
      </c>
      <c r="E4056" s="46">
        <f>EtalonRes!X2097</f>
        <v>0</v>
      </c>
      <c r="F4056" s="46">
        <f t="shared" si="190"/>
        <v>0</v>
      </c>
      <c r="G4056" s="46">
        <f>ROUND(EtalonRes!AG2097*Source!I804, 7)</f>
        <v>0</v>
      </c>
      <c r="H4056" s="47"/>
      <c r="I4056" s="48"/>
      <c r="J4056" s="47"/>
      <c r="K4056" s="48"/>
      <c r="L4056" s="47"/>
    </row>
    <row r="4057" spans="1:82" ht="14.4" x14ac:dyDescent="0.25">
      <c r="A4057" s="37"/>
      <c r="B4057" s="37"/>
      <c r="C4057" s="50" t="s">
        <v>1568</v>
      </c>
      <c r="D4057" s="38"/>
      <c r="E4057" s="39"/>
      <c r="F4057" s="39"/>
      <c r="G4057" s="39"/>
      <c r="H4057" s="41"/>
      <c r="I4057" s="40"/>
      <c r="J4057" s="41"/>
      <c r="K4057" s="40"/>
      <c r="L4057" s="41">
        <f>L4041+L4043+L4044+L4049</f>
        <v>2066.42</v>
      </c>
    </row>
    <row r="4058" spans="1:82" ht="14.4" x14ac:dyDescent="0.25">
      <c r="A4058" s="37"/>
      <c r="B4058" s="37"/>
      <c r="C4058" s="37" t="s">
        <v>1569</v>
      </c>
      <c r="D4058" s="38"/>
      <c r="E4058" s="39"/>
      <c r="F4058" s="39"/>
      <c r="G4058" s="39"/>
      <c r="H4058" s="41"/>
      <c r="I4058" s="40"/>
      <c r="J4058" s="41"/>
      <c r="K4058" s="40"/>
      <c r="L4058" s="41">
        <f>SUM(AR4040:AR4061)+SUM(AS4040:AS4061)+SUM(AT4040:AT4061)+SUM(AU4040:AU4061)+SUM(AV4040:AV4061)</f>
        <v>1389.85</v>
      </c>
    </row>
    <row r="4059" spans="1:82" ht="14.4" x14ac:dyDescent="0.25">
      <c r="A4059" s="37"/>
      <c r="B4059" s="37" t="s">
        <v>28</v>
      </c>
      <c r="C4059" s="37" t="s">
        <v>1570</v>
      </c>
      <c r="D4059" s="38" t="s">
        <v>1422</v>
      </c>
      <c r="E4059" s="39">
        <f>Source!BZ804</f>
        <v>103</v>
      </c>
      <c r="F4059" s="39"/>
      <c r="G4059" s="39">
        <f>Source!AT804</f>
        <v>103</v>
      </c>
      <c r="H4059" s="41"/>
      <c r="I4059" s="40"/>
      <c r="J4059" s="41"/>
      <c r="K4059" s="40"/>
      <c r="L4059" s="41">
        <f>SUM(AZ4040:AZ4061)</f>
        <v>1431.55</v>
      </c>
    </row>
    <row r="4060" spans="1:82" ht="14.4" x14ac:dyDescent="0.25">
      <c r="A4060" s="44"/>
      <c r="B4060" s="44" t="s">
        <v>29</v>
      </c>
      <c r="C4060" s="44" t="s">
        <v>1571</v>
      </c>
      <c r="D4060" s="45" t="s">
        <v>1422</v>
      </c>
      <c r="E4060" s="46">
        <f>Source!CA804</f>
        <v>60</v>
      </c>
      <c r="F4060" s="46"/>
      <c r="G4060" s="46">
        <f>Source!AU804</f>
        <v>60</v>
      </c>
      <c r="H4060" s="47"/>
      <c r="I4060" s="48"/>
      <c r="J4060" s="47"/>
      <c r="K4060" s="48"/>
      <c r="L4060" s="47">
        <f>SUM(BA4040:BA4061)</f>
        <v>833.91</v>
      </c>
    </row>
    <row r="4061" spans="1:82" ht="13.8" x14ac:dyDescent="0.25">
      <c r="C4061" s="81" t="s">
        <v>1572</v>
      </c>
      <c r="D4061" s="81"/>
      <c r="E4061" s="81"/>
      <c r="F4061" s="81"/>
      <c r="G4061" s="81"/>
      <c r="H4061" s="81"/>
      <c r="I4061" s="82">
        <f>IF(E4040&lt;&gt;0,K4061/E4040, 0)</f>
        <v>4331.88</v>
      </c>
      <c r="J4061" s="82"/>
      <c r="K4061" s="82">
        <f>L4041+L4043+L4049+L4059+L4060+L4044</f>
        <v>4331.88</v>
      </c>
      <c r="L4061" s="82"/>
      <c r="AD4061">
        <f>ROUND((Source!AT804/100)*((ROUND(SUMIF(SmtRes!AQ2087:'SmtRes'!AQ2097,"=1",SmtRes!AD2087:'SmtRes'!AD2097)*Source!I804, 2)+ROUND(SUMIF(SmtRes!AQ2087:'SmtRes'!AQ2097,"=1",SmtRes!AC2087:'SmtRes'!AC2097)*Source!I804, 2))), 2)</f>
        <v>1891.42</v>
      </c>
      <c r="AE4061">
        <f>ROUND((Source!AU804/100)*((ROUND(SUMIF(SmtRes!AQ2087:'SmtRes'!AQ2097,"=1",SmtRes!AD2087:'SmtRes'!AD2097)*Source!I804, 2)+ROUND(SUMIF(SmtRes!AQ2087:'SmtRes'!AQ2097,"=1",SmtRes!AC2087:'SmtRes'!AC2097)*Source!I804, 2))), 2)</f>
        <v>1101.8</v>
      </c>
      <c r="AN4061" s="49">
        <f>L4041+L4043+L4049+L4059+L4060+L4044</f>
        <v>4331.88</v>
      </c>
      <c r="AO4061" s="49">
        <f>L4043</f>
        <v>676.56999999999982</v>
      </c>
      <c r="AQ4061" t="s">
        <v>1573</v>
      </c>
      <c r="AR4061" s="49">
        <f>L4041</f>
        <v>930.51</v>
      </c>
      <c r="AT4061" s="49">
        <f>L4044</f>
        <v>459.34</v>
      </c>
      <c r="AV4061" t="s">
        <v>1573</v>
      </c>
      <c r="AW4061" s="49">
        <f>L4049</f>
        <v>0</v>
      </c>
      <c r="AZ4061">
        <f>Source!X804</f>
        <v>1431.55</v>
      </c>
      <c r="BA4061">
        <f>Source!Y804</f>
        <v>833.91</v>
      </c>
      <c r="CD4061">
        <v>1</v>
      </c>
    </row>
    <row r="4063" spans="1:82" ht="16.8" x14ac:dyDescent="0.25">
      <c r="A4063" s="83" t="s">
        <v>1912</v>
      </c>
      <c r="B4063" s="83"/>
      <c r="C4063" s="83"/>
      <c r="D4063" s="83"/>
      <c r="E4063" s="83"/>
      <c r="F4063" s="83"/>
      <c r="G4063" s="83"/>
      <c r="H4063" s="83"/>
      <c r="I4063" s="83"/>
      <c r="J4063" s="83"/>
      <c r="K4063" s="83"/>
      <c r="L4063" s="83"/>
    </row>
    <row r="4064" spans="1:82" ht="121.2" x14ac:dyDescent="0.25">
      <c r="A4064" s="35" t="s">
        <v>912</v>
      </c>
      <c r="B4064" s="37" t="s">
        <v>1913</v>
      </c>
      <c r="C4064" s="37" t="s">
        <v>1914</v>
      </c>
      <c r="D4064" s="38" t="str">
        <f>Source!H840</f>
        <v>КОМПЛ</v>
      </c>
      <c r="E4064" s="39">
        <f>Source!K840</f>
        <v>1</v>
      </c>
      <c r="F4064" s="39"/>
      <c r="G4064" s="39">
        <f>Source!I840</f>
        <v>1</v>
      </c>
      <c r="H4064" s="41"/>
      <c r="I4064" s="40"/>
      <c r="J4064" s="41"/>
      <c r="K4064" s="40"/>
      <c r="L4064" s="41"/>
    </row>
    <row r="4065" spans="1:83" ht="105.6" x14ac:dyDescent="0.25">
      <c r="B4065" s="54" t="str">
        <f>Source!EO840</f>
        <v>Поправка: 571/пр_2022_п.83_т.2_стр.4_стб.3</v>
      </c>
      <c r="C4065" s="54" t="str">
        <f>Source!CN840</f>
        <v>Поправка: 571/пр_2022_п.83_т.2_стр.4_стб.3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v>
      </c>
    </row>
    <row r="4066" spans="1:83" ht="14.4" x14ac:dyDescent="0.25">
      <c r="A4066" s="36"/>
      <c r="B4066" s="39">
        <v>1</v>
      </c>
      <c r="C4066" s="36" t="s">
        <v>1564</v>
      </c>
      <c r="D4066" s="38" t="s">
        <v>1221</v>
      </c>
      <c r="E4066" s="42"/>
      <c r="F4066" s="39"/>
      <c r="G4066" s="42">
        <f>Source!U840</f>
        <v>2.21088</v>
      </c>
      <c r="H4066" s="39"/>
      <c r="I4066" s="39"/>
      <c r="J4066" s="39"/>
      <c r="K4066" s="39"/>
      <c r="L4066" s="43">
        <f>SUM(L4067:L4067)-SUMIF(CE4067:CE4067, 1, L4067:L4067)</f>
        <v>1218.46</v>
      </c>
    </row>
    <row r="4067" spans="1:83" ht="14.4" x14ac:dyDescent="0.25">
      <c r="A4067" s="37"/>
      <c r="B4067" s="37" t="s">
        <v>1352</v>
      </c>
      <c r="C4067" s="37" t="s">
        <v>1353</v>
      </c>
      <c r="D4067" s="38" t="s">
        <v>1221</v>
      </c>
      <c r="E4067" s="39">
        <v>3.76</v>
      </c>
      <c r="F4067" s="39">
        <f>ROUND((0.7)*0.84,7)</f>
        <v>0.58799999999999997</v>
      </c>
      <c r="G4067" s="39">
        <f>SmtRes!CX2098</f>
        <v>2.21088</v>
      </c>
      <c r="H4067" s="41"/>
      <c r="I4067" s="40"/>
      <c r="J4067" s="41">
        <f>SmtRes!CZ2098</f>
        <v>551.12</v>
      </c>
      <c r="K4067" s="40"/>
      <c r="L4067" s="41">
        <f>SmtRes!DI2098</f>
        <v>1218.46</v>
      </c>
    </row>
    <row r="4068" spans="1:83" ht="14.4" x14ac:dyDescent="0.25">
      <c r="A4068" s="36"/>
      <c r="B4068" s="39">
        <v>2</v>
      </c>
      <c r="C4068" s="36" t="s">
        <v>1565</v>
      </c>
      <c r="D4068" s="38"/>
      <c r="E4068" s="42"/>
      <c r="F4068" s="39"/>
      <c r="G4068" s="42"/>
      <c r="H4068" s="39"/>
      <c r="I4068" s="39"/>
      <c r="J4068" s="39"/>
      <c r="K4068" s="39"/>
      <c r="L4068" s="43">
        <f>SUM(L4069:L4073)-SUMIF(CE4069:CE4073, 1, L4069:L4073)</f>
        <v>318.02999999999997</v>
      </c>
    </row>
    <row r="4069" spans="1:83" ht="14.4" x14ac:dyDescent="0.25">
      <c r="A4069" s="36"/>
      <c r="B4069" s="39"/>
      <c r="C4069" s="36" t="s">
        <v>1567</v>
      </c>
      <c r="D4069" s="38" t="s">
        <v>1221</v>
      </c>
      <c r="E4069" s="42"/>
      <c r="F4069" s="39"/>
      <c r="G4069" s="42">
        <f>Source!V840</f>
        <v>0.62916000000000005</v>
      </c>
      <c r="H4069" s="39"/>
      <c r="I4069" s="39"/>
      <c r="J4069" s="39"/>
      <c r="K4069" s="39"/>
      <c r="L4069" s="43">
        <f>SUMIF(CE4070:CE4073, 1, L4070:L4073)</f>
        <v>376.22</v>
      </c>
      <c r="CE4069">
        <v>1</v>
      </c>
    </row>
    <row r="4070" spans="1:83" ht="27.6" x14ac:dyDescent="0.25">
      <c r="A4070" s="37"/>
      <c r="B4070" s="37" t="s">
        <v>1224</v>
      </c>
      <c r="C4070" s="37" t="s">
        <v>1226</v>
      </c>
      <c r="D4070" s="38" t="s">
        <v>1227</v>
      </c>
      <c r="E4070" s="39">
        <v>0.85</v>
      </c>
      <c r="F4070" s="39">
        <f>ROUND((0.7)*0.84,7)</f>
        <v>0.58799999999999997</v>
      </c>
      <c r="G4070" s="39">
        <f>SmtRes!CX2100</f>
        <v>0.49980000000000002</v>
      </c>
      <c r="H4070" s="41">
        <f>SmtRes!CZ2100</f>
        <v>346.73</v>
      </c>
      <c r="I4070" s="40">
        <f>SmtRes!AJ2100</f>
        <v>1.4</v>
      </c>
      <c r="J4070" s="41">
        <f>ROUND(H4070*I4070, 2)</f>
        <v>485.42</v>
      </c>
      <c r="K4070" s="40"/>
      <c r="L4070" s="41">
        <f>SmtRes!DG2100</f>
        <v>242.61</v>
      </c>
    </row>
    <row r="4071" spans="1:83" ht="14.4" x14ac:dyDescent="0.25">
      <c r="A4071" s="37"/>
      <c r="B4071" s="37" t="s">
        <v>1228</v>
      </c>
      <c r="C4071" s="37" t="s">
        <v>1566</v>
      </c>
      <c r="D4071" s="38" t="s">
        <v>1221</v>
      </c>
      <c r="E4071" s="39">
        <f>SmtRes!DO2100*SmtRes!AT2100</f>
        <v>0.85</v>
      </c>
      <c r="F4071" s="39">
        <f>ROUND((0.7)*0.84,7)</f>
        <v>0.58799999999999997</v>
      </c>
      <c r="G4071" s="39">
        <f>ROUND(E4071*G4064, 7)</f>
        <v>0.85</v>
      </c>
      <c r="H4071" s="41"/>
      <c r="I4071" s="40"/>
      <c r="J4071" s="41">
        <f>ROUND(SmtRes!AG2100/SmtRes!DO2100, 2)</f>
        <v>597.98</v>
      </c>
      <c r="K4071" s="40"/>
      <c r="L4071" s="41">
        <f>SmtRes!DH2100</f>
        <v>298.87</v>
      </c>
      <c r="CE4071">
        <v>1</v>
      </c>
    </row>
    <row r="4072" spans="1:83" ht="27.6" x14ac:dyDescent="0.25">
      <c r="A4072" s="37"/>
      <c r="B4072" s="37" t="s">
        <v>1229</v>
      </c>
      <c r="C4072" s="37" t="s">
        <v>1231</v>
      </c>
      <c r="D4072" s="38" t="s">
        <v>1227</v>
      </c>
      <c r="E4072" s="39">
        <v>0.22</v>
      </c>
      <c r="F4072" s="39">
        <f>ROUND((0.7)*0.84,7)</f>
        <v>0.58799999999999997</v>
      </c>
      <c r="G4072" s="39">
        <f>SmtRes!CX2101</f>
        <v>0.12936</v>
      </c>
      <c r="H4072" s="41">
        <f>SmtRes!CZ2101</f>
        <v>477.92</v>
      </c>
      <c r="I4072" s="40">
        <f>SmtRes!AJ2101</f>
        <v>1.22</v>
      </c>
      <c r="J4072" s="41">
        <f>ROUND(H4072*I4072, 2)</f>
        <v>583.05999999999995</v>
      </c>
      <c r="K4072" s="40"/>
      <c r="L4072" s="41">
        <f>SmtRes!DG2101</f>
        <v>75.42</v>
      </c>
    </row>
    <row r="4073" spans="1:83" ht="14.4" x14ac:dyDescent="0.25">
      <c r="A4073" s="37"/>
      <c r="B4073" s="37" t="s">
        <v>1228</v>
      </c>
      <c r="C4073" s="37" t="s">
        <v>1566</v>
      </c>
      <c r="D4073" s="38" t="s">
        <v>1221</v>
      </c>
      <c r="E4073" s="39">
        <f>SmtRes!DO2101*SmtRes!AT2101</f>
        <v>0.22</v>
      </c>
      <c r="F4073" s="39">
        <f>ROUND((0.7)*0.84,7)</f>
        <v>0.58799999999999997</v>
      </c>
      <c r="G4073" s="39">
        <f>ROUND(E4073*G4064, 7)</f>
        <v>0.22</v>
      </c>
      <c r="H4073" s="41"/>
      <c r="I4073" s="40"/>
      <c r="J4073" s="41">
        <f>ROUND(SmtRes!AG2101/SmtRes!DO2101, 2)</f>
        <v>597.98</v>
      </c>
      <c r="K4073" s="40"/>
      <c r="L4073" s="41">
        <f>SmtRes!DH2101</f>
        <v>77.349999999999994</v>
      </c>
      <c r="CE4073">
        <v>1</v>
      </c>
    </row>
    <row r="4074" spans="1:83" ht="14.4" hidden="1" x14ac:dyDescent="0.25">
      <c r="A4074" s="36"/>
      <c r="B4074" s="39">
        <v>4</v>
      </c>
      <c r="C4074" s="36" t="s">
        <v>1580</v>
      </c>
      <c r="D4074" s="38"/>
      <c r="E4074" s="42"/>
      <c r="F4074" s="39"/>
      <c r="G4074" s="42"/>
      <c r="H4074" s="39"/>
      <c r="I4074" s="39"/>
      <c r="J4074" s="39"/>
      <c r="K4074" s="39"/>
      <c r="L4074" s="43">
        <f>SUM(L4075:L4080)-SUMIF(CE4075:CE4080, 1, L4075:L4080)</f>
        <v>0</v>
      </c>
    </row>
    <row r="4075" spans="1:83" ht="14.4" x14ac:dyDescent="0.25">
      <c r="A4075" s="37"/>
      <c r="B4075" s="37" t="s">
        <v>1245</v>
      </c>
      <c r="C4075" s="37" t="s">
        <v>1247</v>
      </c>
      <c r="D4075" s="38" t="s">
        <v>1244</v>
      </c>
      <c r="E4075" s="39">
        <v>0.1</v>
      </c>
      <c r="F4075" s="39">
        <f t="shared" ref="F4075:F4084" si="191">ROUND(0,7)</f>
        <v>0</v>
      </c>
      <c r="G4075" s="39">
        <f>SmtRes!CX2102</f>
        <v>0</v>
      </c>
      <c r="H4075" s="41">
        <f>SmtRes!CZ2102</f>
        <v>238.29</v>
      </c>
      <c r="I4075" s="40">
        <f>SmtRes!AI2102</f>
        <v>1.77</v>
      </c>
      <c r="J4075" s="41">
        <f t="shared" ref="J4075:J4080" si="192">ROUND(H4075*I4075, 2)</f>
        <v>421.77</v>
      </c>
      <c r="K4075" s="40"/>
      <c r="L4075" s="41">
        <f>SmtRes!DF2102</f>
        <v>0</v>
      </c>
    </row>
    <row r="4076" spans="1:83" ht="14.4" x14ac:dyDescent="0.25">
      <c r="A4076" s="37"/>
      <c r="B4076" s="37" t="s">
        <v>1354</v>
      </c>
      <c r="C4076" s="37" t="s">
        <v>1356</v>
      </c>
      <c r="D4076" s="38" t="s">
        <v>1244</v>
      </c>
      <c r="E4076" s="39">
        <v>0.03</v>
      </c>
      <c r="F4076" s="39">
        <f t="shared" si="191"/>
        <v>0</v>
      </c>
      <c r="G4076" s="39">
        <f>SmtRes!CX2103</f>
        <v>0</v>
      </c>
      <c r="H4076" s="41">
        <f>SmtRes!CZ2103</f>
        <v>58.53</v>
      </c>
      <c r="I4076" s="40">
        <f>SmtRes!AI2103</f>
        <v>1.77</v>
      </c>
      <c r="J4076" s="41">
        <f t="shared" si="192"/>
        <v>103.6</v>
      </c>
      <c r="K4076" s="40"/>
      <c r="L4076" s="41">
        <f>SmtRes!DF2103</f>
        <v>0</v>
      </c>
    </row>
    <row r="4077" spans="1:83" ht="27.6" x14ac:dyDescent="0.25">
      <c r="A4077" s="37"/>
      <c r="B4077" s="37" t="s">
        <v>1326</v>
      </c>
      <c r="C4077" s="37" t="s">
        <v>1328</v>
      </c>
      <c r="D4077" s="38" t="s">
        <v>1244</v>
      </c>
      <c r="E4077" s="39">
        <v>0</v>
      </c>
      <c r="F4077" s="39">
        <f t="shared" si="191"/>
        <v>0</v>
      </c>
      <c r="G4077" s="39">
        <f>SmtRes!CX2104</f>
        <v>0</v>
      </c>
      <c r="H4077" s="41">
        <f>SmtRes!CZ2104</f>
        <v>174.93</v>
      </c>
      <c r="I4077" s="40">
        <f>SmtRes!AI2104</f>
        <v>1.1499999999999999</v>
      </c>
      <c r="J4077" s="41">
        <f t="shared" si="192"/>
        <v>201.17</v>
      </c>
      <c r="K4077" s="40"/>
      <c r="L4077" s="41">
        <f>SmtRes!DF2104</f>
        <v>0</v>
      </c>
    </row>
    <row r="4078" spans="1:83" ht="14.4" x14ac:dyDescent="0.25">
      <c r="A4078" s="37"/>
      <c r="B4078" s="37" t="s">
        <v>1248</v>
      </c>
      <c r="C4078" s="37" t="s">
        <v>1250</v>
      </c>
      <c r="D4078" s="38" t="s">
        <v>1244</v>
      </c>
      <c r="E4078" s="39">
        <v>0.02</v>
      </c>
      <c r="F4078" s="39">
        <f t="shared" si="191"/>
        <v>0</v>
      </c>
      <c r="G4078" s="39">
        <f>SmtRes!CX2105</f>
        <v>0</v>
      </c>
      <c r="H4078" s="41">
        <f>SmtRes!CZ2105</f>
        <v>56.11</v>
      </c>
      <c r="I4078" s="40">
        <f>SmtRes!AI2105</f>
        <v>1.44</v>
      </c>
      <c r="J4078" s="41">
        <f t="shared" si="192"/>
        <v>80.8</v>
      </c>
      <c r="K4078" s="40"/>
      <c r="L4078" s="41">
        <f>SmtRes!DF2105</f>
        <v>0</v>
      </c>
    </row>
    <row r="4079" spans="1:83" ht="14.4" x14ac:dyDescent="0.25">
      <c r="A4079" s="37"/>
      <c r="B4079" s="37" t="s">
        <v>1365</v>
      </c>
      <c r="C4079" s="37" t="s">
        <v>1367</v>
      </c>
      <c r="D4079" s="38" t="s">
        <v>811</v>
      </c>
      <c r="E4079" s="39">
        <v>1E-4</v>
      </c>
      <c r="F4079" s="39">
        <f t="shared" si="191"/>
        <v>0</v>
      </c>
      <c r="G4079" s="39">
        <f>SmtRes!CX2108</f>
        <v>0</v>
      </c>
      <c r="H4079" s="41">
        <f>SmtRes!CZ2108</f>
        <v>80020.98</v>
      </c>
      <c r="I4079" s="40">
        <f>SmtRes!AI2108</f>
        <v>1.22</v>
      </c>
      <c r="J4079" s="41">
        <f t="shared" si="192"/>
        <v>97625.600000000006</v>
      </c>
      <c r="K4079" s="40"/>
      <c r="L4079" s="41">
        <f>SmtRes!DF2108</f>
        <v>0</v>
      </c>
    </row>
    <row r="4080" spans="1:83" ht="14.4" x14ac:dyDescent="0.25">
      <c r="A4080" s="37"/>
      <c r="B4080" s="37" t="s">
        <v>1254</v>
      </c>
      <c r="C4080" s="37" t="s">
        <v>1256</v>
      </c>
      <c r="D4080" s="38" t="s">
        <v>1244</v>
      </c>
      <c r="E4080" s="39">
        <v>0.03</v>
      </c>
      <c r="F4080" s="39">
        <f t="shared" si="191"/>
        <v>0</v>
      </c>
      <c r="G4080" s="39">
        <f>SmtRes!CX2109</f>
        <v>0</v>
      </c>
      <c r="H4080" s="41">
        <f>SmtRes!CZ2109</f>
        <v>60.6</v>
      </c>
      <c r="I4080" s="40">
        <f>SmtRes!AI2109</f>
        <v>1.31</v>
      </c>
      <c r="J4080" s="41">
        <f t="shared" si="192"/>
        <v>79.39</v>
      </c>
      <c r="K4080" s="40"/>
      <c r="L4080" s="41">
        <f>SmtRes!DF2109</f>
        <v>0</v>
      </c>
    </row>
    <row r="4081" spans="1:83" ht="14.4" x14ac:dyDescent="0.25">
      <c r="A4081" s="37"/>
      <c r="B4081" s="37" t="str">
        <f>EtalonRes!I2106</f>
        <v>07.2.07.13</v>
      </c>
      <c r="C4081" s="37" t="str">
        <f>EtalonRes!K2106</f>
        <v>Хомуты стальные</v>
      </c>
      <c r="D4081" s="38" t="str">
        <f>EtalonRes!O2106</f>
        <v>кг</v>
      </c>
      <c r="E4081" s="39">
        <f>EtalonRes!X2106</f>
        <v>0</v>
      </c>
      <c r="F4081" s="39">
        <f t="shared" si="191"/>
        <v>0</v>
      </c>
      <c r="G4081" s="39">
        <f>ROUND(EtalonRes!AG2106*Source!I840, 7)</f>
        <v>0</v>
      </c>
      <c r="H4081" s="41"/>
      <c r="I4081" s="40"/>
      <c r="J4081" s="41"/>
      <c r="K4081" s="40"/>
      <c r="L4081" s="41"/>
    </row>
    <row r="4082" spans="1:83" ht="14.4" x14ac:dyDescent="0.25">
      <c r="A4082" s="37"/>
      <c r="B4082" s="37" t="str">
        <f>EtalonRes!I2107</f>
        <v>08.3.04.02</v>
      </c>
      <c r="C4082" s="37" t="str">
        <f>EtalonRes!K2107</f>
        <v>Сталь стержневая диаметром до 10 мм</v>
      </c>
      <c r="D4082" s="38" t="str">
        <f>EtalonRes!O2107</f>
        <v>т</v>
      </c>
      <c r="E4082" s="39">
        <f>EtalonRes!X2107</f>
        <v>0</v>
      </c>
      <c r="F4082" s="39">
        <f t="shared" si="191"/>
        <v>0</v>
      </c>
      <c r="G4082" s="39">
        <f>ROUND(EtalonRes!AG2107*Source!I840, 7)</f>
        <v>0</v>
      </c>
      <c r="H4082" s="41"/>
      <c r="I4082" s="40"/>
      <c r="J4082" s="41"/>
      <c r="K4082" s="40"/>
      <c r="L4082" s="41"/>
    </row>
    <row r="4083" spans="1:83" ht="27.6" x14ac:dyDescent="0.25">
      <c r="A4083" s="37"/>
      <c r="B4083" s="37" t="str">
        <f>EtalonRes!I2110</f>
        <v>22.2.01.04</v>
      </c>
      <c r="C4083" s="37" t="str">
        <f>EtalonRes!K2110</f>
        <v>Изоляторы линейные штыревые фарфоровые</v>
      </c>
      <c r="D4083" s="38" t="str">
        <f>EtalonRes!O2110</f>
        <v>ШТ</v>
      </c>
      <c r="E4083" s="39">
        <f>EtalonRes!X2110</f>
        <v>0</v>
      </c>
      <c r="F4083" s="39">
        <f t="shared" si="191"/>
        <v>0</v>
      </c>
      <c r="G4083" s="39">
        <f>ROUND(EtalonRes!AG2110*Source!I840, 7)</f>
        <v>0</v>
      </c>
      <c r="H4083" s="41"/>
      <c r="I4083" s="40"/>
      <c r="J4083" s="41"/>
      <c r="K4083" s="40"/>
      <c r="L4083" s="41"/>
    </row>
    <row r="4084" spans="1:83" ht="14.4" x14ac:dyDescent="0.25">
      <c r="A4084" s="37"/>
      <c r="B4084" s="37" t="str">
        <f>EtalonRes!I2111</f>
        <v>22.2.02.03</v>
      </c>
      <c r="C4084" s="44" t="str">
        <f>EtalonRes!K2111</f>
        <v>Детали крепления стальные</v>
      </c>
      <c r="D4084" s="45" t="str">
        <f>EtalonRes!O2111</f>
        <v>кг</v>
      </c>
      <c r="E4084" s="46">
        <f>EtalonRes!X2111</f>
        <v>0</v>
      </c>
      <c r="F4084" s="46">
        <f t="shared" si="191"/>
        <v>0</v>
      </c>
      <c r="G4084" s="46">
        <f>ROUND(EtalonRes!AG2111*Source!I840, 7)</f>
        <v>0</v>
      </c>
      <c r="H4084" s="47"/>
      <c r="I4084" s="48"/>
      <c r="J4084" s="47"/>
      <c r="K4084" s="48"/>
      <c r="L4084" s="47"/>
    </row>
    <row r="4085" spans="1:83" ht="14.4" x14ac:dyDescent="0.25">
      <c r="A4085" s="37"/>
      <c r="B4085" s="37"/>
      <c r="C4085" s="50" t="s">
        <v>1568</v>
      </c>
      <c r="D4085" s="38"/>
      <c r="E4085" s="39"/>
      <c r="F4085" s="39"/>
      <c r="G4085" s="39"/>
      <c r="H4085" s="41"/>
      <c r="I4085" s="40"/>
      <c r="J4085" s="41"/>
      <c r="K4085" s="40"/>
      <c r="L4085" s="41">
        <f>L4066+L4068+L4069+L4074</f>
        <v>1912.71</v>
      </c>
    </row>
    <row r="4086" spans="1:83" ht="14.4" x14ac:dyDescent="0.25">
      <c r="A4086" s="37"/>
      <c r="B4086" s="37"/>
      <c r="C4086" s="37" t="s">
        <v>1569</v>
      </c>
      <c r="D4086" s="38"/>
      <c r="E4086" s="39"/>
      <c r="F4086" s="39"/>
      <c r="G4086" s="39"/>
      <c r="H4086" s="41"/>
      <c r="I4086" s="40"/>
      <c r="J4086" s="41"/>
      <c r="K4086" s="40"/>
      <c r="L4086" s="41">
        <f>SUM(AR4064:AR4089)+SUM(AS4064:AS4089)+SUM(AT4064:AT4089)+SUM(AU4064:AU4089)+SUM(AV4064:AV4089)</f>
        <v>1594.68</v>
      </c>
    </row>
    <row r="4087" spans="1:83" ht="14.4" x14ac:dyDescent="0.25">
      <c r="A4087" s="37"/>
      <c r="B4087" s="37" t="s">
        <v>28</v>
      </c>
      <c r="C4087" s="37" t="s">
        <v>1570</v>
      </c>
      <c r="D4087" s="38" t="s">
        <v>1422</v>
      </c>
      <c r="E4087" s="39">
        <f>Source!BZ840</f>
        <v>103</v>
      </c>
      <c r="F4087" s="39"/>
      <c r="G4087" s="39">
        <f>Source!AT840</f>
        <v>103</v>
      </c>
      <c r="H4087" s="41"/>
      <c r="I4087" s="40"/>
      <c r="J4087" s="41"/>
      <c r="K4087" s="40"/>
      <c r="L4087" s="41">
        <f>SUM(AZ4064:AZ4089)</f>
        <v>1642.52</v>
      </c>
    </row>
    <row r="4088" spans="1:83" ht="14.4" x14ac:dyDescent="0.25">
      <c r="A4088" s="44"/>
      <c r="B4088" s="44" t="s">
        <v>29</v>
      </c>
      <c r="C4088" s="44" t="s">
        <v>1571</v>
      </c>
      <c r="D4088" s="45" t="s">
        <v>1422</v>
      </c>
      <c r="E4088" s="46">
        <f>Source!CA840</f>
        <v>60</v>
      </c>
      <c r="F4088" s="46"/>
      <c r="G4088" s="46">
        <f>Source!AU840</f>
        <v>60</v>
      </c>
      <c r="H4088" s="47"/>
      <c r="I4088" s="48"/>
      <c r="J4088" s="47"/>
      <c r="K4088" s="48"/>
      <c r="L4088" s="47">
        <f>SUM(BA4064:BA4089)</f>
        <v>956.81</v>
      </c>
    </row>
    <row r="4089" spans="1:83" ht="13.8" x14ac:dyDescent="0.25">
      <c r="C4089" s="81" t="s">
        <v>1572</v>
      </c>
      <c r="D4089" s="81"/>
      <c r="E4089" s="81"/>
      <c r="F4089" s="81"/>
      <c r="G4089" s="81"/>
      <c r="H4089" s="81"/>
      <c r="I4089" s="82">
        <f>IF(E4064&lt;&gt;0,K4089/E4064, 0)</f>
        <v>4512.04</v>
      </c>
      <c r="J4089" s="82"/>
      <c r="K4089" s="82">
        <f>L4066+L4068+L4074+L4087+L4088+L4069</f>
        <v>4512.04</v>
      </c>
      <c r="L4089" s="82"/>
      <c r="AD4089">
        <f>ROUND((Source!AT840/100)*((ROUND(SUMIF(SmtRes!AQ2098:'SmtRes'!AQ2111,"=1",SmtRes!AD2098:'SmtRes'!AD2111)*Source!I840, 2)+ROUND(SUMIF(SmtRes!AQ2098:'SmtRes'!AQ2111,"=1",SmtRes!AC2098:'SmtRes'!AC2111)*Source!I840, 2))), 2)</f>
        <v>1799.49</v>
      </c>
      <c r="AE4089">
        <f>ROUND((Source!AU840/100)*((ROUND(SUMIF(SmtRes!AQ2098:'SmtRes'!AQ2111,"=1",SmtRes!AD2098:'SmtRes'!AD2111)*Source!I840, 2)+ROUND(SUMIF(SmtRes!AQ2098:'SmtRes'!AQ2111,"=1",SmtRes!AC2098:'SmtRes'!AC2111)*Source!I840, 2))), 2)</f>
        <v>1048.25</v>
      </c>
      <c r="AN4089" s="49">
        <f>L4066+L4068+L4074+L4087+L4088+L4069</f>
        <v>4512.04</v>
      </c>
      <c r="AO4089" s="49">
        <f>L4068</f>
        <v>318.02999999999997</v>
      </c>
      <c r="AQ4089" t="s">
        <v>1573</v>
      </c>
      <c r="AR4089" s="49">
        <f>L4066</f>
        <v>1218.46</v>
      </c>
      <c r="AT4089" s="49">
        <f>L4069</f>
        <v>376.22</v>
      </c>
      <c r="AV4089" t="s">
        <v>1573</v>
      </c>
      <c r="AW4089" s="49">
        <f>L4074</f>
        <v>0</v>
      </c>
      <c r="AZ4089">
        <f>Source!X840</f>
        <v>1642.52</v>
      </c>
      <c r="BA4089">
        <f>Source!Y840</f>
        <v>956.81</v>
      </c>
      <c r="CD4089">
        <v>1</v>
      </c>
    </row>
    <row r="4090" spans="1:83" ht="121.2" x14ac:dyDescent="0.25">
      <c r="A4090" s="35" t="s">
        <v>917</v>
      </c>
      <c r="B4090" s="37" t="s">
        <v>1913</v>
      </c>
      <c r="C4090" s="37" t="s">
        <v>1915</v>
      </c>
      <c r="D4090" s="38" t="str">
        <f>Source!H841</f>
        <v>КОМПЛ</v>
      </c>
      <c r="E4090" s="39">
        <f>Source!K841</f>
        <v>1</v>
      </c>
      <c r="F4090" s="39"/>
      <c r="G4090" s="39">
        <f>Source!I841</f>
        <v>1</v>
      </c>
      <c r="H4090" s="41"/>
      <c r="I4090" s="40"/>
      <c r="J4090" s="41"/>
      <c r="K4090" s="40"/>
      <c r="L4090" s="41"/>
    </row>
    <row r="4091" spans="1:83" ht="14.4" x14ac:dyDescent="0.25">
      <c r="A4091" s="36"/>
      <c r="B4091" s="39">
        <v>1</v>
      </c>
      <c r="C4091" s="36" t="s">
        <v>1564</v>
      </c>
      <c r="D4091" s="38" t="s">
        <v>1221</v>
      </c>
      <c r="E4091" s="42"/>
      <c r="F4091" s="39"/>
      <c r="G4091" s="42">
        <f>Source!U841</f>
        <v>3.1583999999999999</v>
      </c>
      <c r="H4091" s="39"/>
      <c r="I4091" s="39"/>
      <c r="J4091" s="39"/>
      <c r="K4091" s="39"/>
      <c r="L4091" s="43">
        <f>SUM(L4092:L4092)-SUMIF(CE4092:CE4092, 1, L4092:L4092)</f>
        <v>1740.66</v>
      </c>
    </row>
    <row r="4092" spans="1:83" ht="14.4" x14ac:dyDescent="0.25">
      <c r="A4092" s="37"/>
      <c r="B4092" s="37" t="s">
        <v>1352</v>
      </c>
      <c r="C4092" s="37" t="s">
        <v>1353</v>
      </c>
      <c r="D4092" s="38" t="s">
        <v>1221</v>
      </c>
      <c r="E4092" s="39">
        <v>3.76</v>
      </c>
      <c r="F4092" s="39">
        <f>ROUND(0.84,7)</f>
        <v>0.84</v>
      </c>
      <c r="G4092" s="39">
        <f>SmtRes!CX2112</f>
        <v>3.1583999999999999</v>
      </c>
      <c r="H4092" s="41"/>
      <c r="I4092" s="40"/>
      <c r="J4092" s="41">
        <f>SmtRes!CZ2112</f>
        <v>551.12</v>
      </c>
      <c r="K4092" s="40"/>
      <c r="L4092" s="41">
        <f>SmtRes!DI2112</f>
        <v>1740.66</v>
      </c>
    </row>
    <row r="4093" spans="1:83" ht="14.4" x14ac:dyDescent="0.25">
      <c r="A4093" s="36"/>
      <c r="B4093" s="39">
        <v>2</v>
      </c>
      <c r="C4093" s="36" t="s">
        <v>1565</v>
      </c>
      <c r="D4093" s="38"/>
      <c r="E4093" s="42"/>
      <c r="F4093" s="39"/>
      <c r="G4093" s="42"/>
      <c r="H4093" s="39"/>
      <c r="I4093" s="39"/>
      <c r="J4093" s="39"/>
      <c r="K4093" s="39"/>
      <c r="L4093" s="43">
        <f>SUM(L4094:L4098)-SUMIF(CE4094:CE4098, 1, L4094:L4098)</f>
        <v>454.33999999999992</v>
      </c>
    </row>
    <row r="4094" spans="1:83" ht="14.4" x14ac:dyDescent="0.25">
      <c r="A4094" s="36"/>
      <c r="B4094" s="39"/>
      <c r="C4094" s="36" t="s">
        <v>1567</v>
      </c>
      <c r="D4094" s="38" t="s">
        <v>1221</v>
      </c>
      <c r="E4094" s="42"/>
      <c r="F4094" s="39"/>
      <c r="G4094" s="42">
        <f>Source!V841</f>
        <v>0.89879999999999993</v>
      </c>
      <c r="H4094" s="39"/>
      <c r="I4094" s="39"/>
      <c r="J4094" s="39"/>
      <c r="K4094" s="39"/>
      <c r="L4094" s="43">
        <f>SUMIF(CE4095:CE4098, 1, L4095:L4098)</f>
        <v>537.47</v>
      </c>
      <c r="CE4094">
        <v>1</v>
      </c>
    </row>
    <row r="4095" spans="1:83" ht="27.6" x14ac:dyDescent="0.25">
      <c r="A4095" s="37"/>
      <c r="B4095" s="37" t="s">
        <v>1224</v>
      </c>
      <c r="C4095" s="37" t="s">
        <v>1226</v>
      </c>
      <c r="D4095" s="38" t="s">
        <v>1227</v>
      </c>
      <c r="E4095" s="39">
        <v>0.85</v>
      </c>
      <c r="F4095" s="39">
        <f>ROUND(0.84,7)</f>
        <v>0.84</v>
      </c>
      <c r="G4095" s="39">
        <f>SmtRes!CX2114</f>
        <v>0.71399999999999997</v>
      </c>
      <c r="H4095" s="41">
        <f>SmtRes!CZ2114</f>
        <v>346.73</v>
      </c>
      <c r="I4095" s="40">
        <f>SmtRes!AJ2114</f>
        <v>1.4</v>
      </c>
      <c r="J4095" s="41">
        <f>ROUND(H4095*I4095, 2)</f>
        <v>485.42</v>
      </c>
      <c r="K4095" s="40"/>
      <c r="L4095" s="41">
        <f>SmtRes!DG2114</f>
        <v>346.59</v>
      </c>
    </row>
    <row r="4096" spans="1:83" ht="14.4" x14ac:dyDescent="0.25">
      <c r="A4096" s="37"/>
      <c r="B4096" s="37" t="s">
        <v>1228</v>
      </c>
      <c r="C4096" s="37" t="s">
        <v>1566</v>
      </c>
      <c r="D4096" s="38" t="s">
        <v>1221</v>
      </c>
      <c r="E4096" s="39">
        <f>SmtRes!DO2114*SmtRes!AT2114</f>
        <v>0.85</v>
      </c>
      <c r="F4096" s="39">
        <f>ROUND(0.84,7)</f>
        <v>0.84</v>
      </c>
      <c r="G4096" s="39">
        <f>ROUND(E4096*G4090, 7)</f>
        <v>0.85</v>
      </c>
      <c r="H4096" s="41"/>
      <c r="I4096" s="40"/>
      <c r="J4096" s="41">
        <f>ROUND(SmtRes!AG2114/SmtRes!DO2114, 2)</f>
        <v>597.98</v>
      </c>
      <c r="K4096" s="40"/>
      <c r="L4096" s="41">
        <f>SmtRes!DH2114</f>
        <v>426.96</v>
      </c>
      <c r="CE4096">
        <v>1</v>
      </c>
    </row>
    <row r="4097" spans="1:83" ht="27.6" x14ac:dyDescent="0.25">
      <c r="A4097" s="37"/>
      <c r="B4097" s="37" t="s">
        <v>1229</v>
      </c>
      <c r="C4097" s="37" t="s">
        <v>1231</v>
      </c>
      <c r="D4097" s="38" t="s">
        <v>1227</v>
      </c>
      <c r="E4097" s="39">
        <v>0.22</v>
      </c>
      <c r="F4097" s="39">
        <f>ROUND(0.84,7)</f>
        <v>0.84</v>
      </c>
      <c r="G4097" s="39">
        <f>SmtRes!CX2115</f>
        <v>0.18479999999999999</v>
      </c>
      <c r="H4097" s="41">
        <f>SmtRes!CZ2115</f>
        <v>477.92</v>
      </c>
      <c r="I4097" s="40">
        <f>SmtRes!AJ2115</f>
        <v>1.22</v>
      </c>
      <c r="J4097" s="41">
        <f>ROUND(H4097*I4097, 2)</f>
        <v>583.05999999999995</v>
      </c>
      <c r="K4097" s="40"/>
      <c r="L4097" s="41">
        <f>SmtRes!DG2115</f>
        <v>107.75</v>
      </c>
    </row>
    <row r="4098" spans="1:83" ht="14.4" x14ac:dyDescent="0.25">
      <c r="A4098" s="37"/>
      <c r="B4098" s="37" t="s">
        <v>1228</v>
      </c>
      <c r="C4098" s="37" t="s">
        <v>1566</v>
      </c>
      <c r="D4098" s="38" t="s">
        <v>1221</v>
      </c>
      <c r="E4098" s="39">
        <f>SmtRes!DO2115*SmtRes!AT2115</f>
        <v>0.22</v>
      </c>
      <c r="F4098" s="39">
        <f>ROUND(0.84,7)</f>
        <v>0.84</v>
      </c>
      <c r="G4098" s="39">
        <f>ROUND(E4098*G4090, 7)</f>
        <v>0.22</v>
      </c>
      <c r="H4098" s="41"/>
      <c r="I4098" s="40"/>
      <c r="J4098" s="41">
        <f>ROUND(SmtRes!AG2115/SmtRes!DO2115, 2)</f>
        <v>597.98</v>
      </c>
      <c r="K4098" s="40"/>
      <c r="L4098" s="41">
        <f>SmtRes!DH2115</f>
        <v>110.51</v>
      </c>
      <c r="CE4098">
        <v>1</v>
      </c>
    </row>
    <row r="4099" spans="1:83" ht="14.4" hidden="1" x14ac:dyDescent="0.25">
      <c r="A4099" s="36"/>
      <c r="B4099" s="39">
        <v>4</v>
      </c>
      <c r="C4099" s="36" t="s">
        <v>1580</v>
      </c>
      <c r="D4099" s="38"/>
      <c r="E4099" s="42"/>
      <c r="F4099" s="39"/>
      <c r="G4099" s="42"/>
      <c r="H4099" s="39"/>
      <c r="I4099" s="39"/>
      <c r="J4099" s="39"/>
      <c r="K4099" s="39"/>
      <c r="L4099" s="43">
        <f>SUM(L4100:L4105)-SUMIF(CE4100:CE4105, 1, L4100:L4105)</f>
        <v>0</v>
      </c>
    </row>
    <row r="4100" spans="1:83" ht="14.4" x14ac:dyDescent="0.25">
      <c r="A4100" s="37"/>
      <c r="B4100" s="37" t="s">
        <v>1245</v>
      </c>
      <c r="C4100" s="37" t="s">
        <v>1247</v>
      </c>
      <c r="D4100" s="38" t="s">
        <v>1244</v>
      </c>
      <c r="E4100" s="39">
        <v>0.1</v>
      </c>
      <c r="F4100" s="39">
        <f t="shared" ref="F4100:F4109" si="193">ROUND(0,7)</f>
        <v>0</v>
      </c>
      <c r="G4100" s="39">
        <f>SmtRes!CX2116</f>
        <v>0</v>
      </c>
      <c r="H4100" s="41">
        <f>SmtRes!CZ2116</f>
        <v>238.29</v>
      </c>
      <c r="I4100" s="40">
        <f>SmtRes!AI2116</f>
        <v>1.77</v>
      </c>
      <c r="J4100" s="41">
        <f t="shared" ref="J4100:J4105" si="194">ROUND(H4100*I4100, 2)</f>
        <v>421.77</v>
      </c>
      <c r="K4100" s="40"/>
      <c r="L4100" s="41">
        <f>SmtRes!DF2116</f>
        <v>0</v>
      </c>
    </row>
    <row r="4101" spans="1:83" ht="14.4" x14ac:dyDescent="0.25">
      <c r="A4101" s="37"/>
      <c r="B4101" s="37" t="s">
        <v>1354</v>
      </c>
      <c r="C4101" s="37" t="s">
        <v>1356</v>
      </c>
      <c r="D4101" s="38" t="s">
        <v>1244</v>
      </c>
      <c r="E4101" s="39">
        <v>0.03</v>
      </c>
      <c r="F4101" s="39">
        <f t="shared" si="193"/>
        <v>0</v>
      </c>
      <c r="G4101" s="39">
        <f>SmtRes!CX2117</f>
        <v>0</v>
      </c>
      <c r="H4101" s="41">
        <f>SmtRes!CZ2117</f>
        <v>58.53</v>
      </c>
      <c r="I4101" s="40">
        <f>SmtRes!AI2117</f>
        <v>1.77</v>
      </c>
      <c r="J4101" s="41">
        <f t="shared" si="194"/>
        <v>103.6</v>
      </c>
      <c r="K4101" s="40"/>
      <c r="L4101" s="41">
        <f>SmtRes!DF2117</f>
        <v>0</v>
      </c>
    </row>
    <row r="4102" spans="1:83" ht="27.6" x14ac:dyDescent="0.25">
      <c r="A4102" s="37"/>
      <c r="B4102" s="37" t="s">
        <v>1326</v>
      </c>
      <c r="C4102" s="37" t="s">
        <v>1328</v>
      </c>
      <c r="D4102" s="38" t="s">
        <v>1244</v>
      </c>
      <c r="E4102" s="39">
        <v>0</v>
      </c>
      <c r="F4102" s="39">
        <f t="shared" si="193"/>
        <v>0</v>
      </c>
      <c r="G4102" s="39">
        <f>SmtRes!CX2118</f>
        <v>0</v>
      </c>
      <c r="H4102" s="41">
        <f>SmtRes!CZ2118</f>
        <v>174.93</v>
      </c>
      <c r="I4102" s="40">
        <f>SmtRes!AI2118</f>
        <v>1.1499999999999999</v>
      </c>
      <c r="J4102" s="41">
        <f t="shared" si="194"/>
        <v>201.17</v>
      </c>
      <c r="K4102" s="40"/>
      <c r="L4102" s="41">
        <f>SmtRes!DF2118</f>
        <v>0</v>
      </c>
    </row>
    <row r="4103" spans="1:83" ht="14.4" x14ac:dyDescent="0.25">
      <c r="A4103" s="37"/>
      <c r="B4103" s="37" t="s">
        <v>1248</v>
      </c>
      <c r="C4103" s="37" t="s">
        <v>1250</v>
      </c>
      <c r="D4103" s="38" t="s">
        <v>1244</v>
      </c>
      <c r="E4103" s="39">
        <v>0.02</v>
      </c>
      <c r="F4103" s="39">
        <f t="shared" si="193"/>
        <v>0</v>
      </c>
      <c r="G4103" s="39">
        <f>SmtRes!CX2119</f>
        <v>0</v>
      </c>
      <c r="H4103" s="41">
        <f>SmtRes!CZ2119</f>
        <v>56.11</v>
      </c>
      <c r="I4103" s="40">
        <f>SmtRes!AI2119</f>
        <v>1.44</v>
      </c>
      <c r="J4103" s="41">
        <f t="shared" si="194"/>
        <v>80.8</v>
      </c>
      <c r="K4103" s="40"/>
      <c r="L4103" s="41">
        <f>SmtRes!DF2119</f>
        <v>0</v>
      </c>
    </row>
    <row r="4104" spans="1:83" ht="14.4" x14ac:dyDescent="0.25">
      <c r="A4104" s="37"/>
      <c r="B4104" s="37" t="s">
        <v>1365</v>
      </c>
      <c r="C4104" s="37" t="s">
        <v>1367</v>
      </c>
      <c r="D4104" s="38" t="s">
        <v>811</v>
      </c>
      <c r="E4104" s="39">
        <v>1E-4</v>
      </c>
      <c r="F4104" s="39">
        <f t="shared" si="193"/>
        <v>0</v>
      </c>
      <c r="G4104" s="39">
        <f>SmtRes!CX2122</f>
        <v>0</v>
      </c>
      <c r="H4104" s="41">
        <f>SmtRes!CZ2122</f>
        <v>80020.98</v>
      </c>
      <c r="I4104" s="40">
        <f>SmtRes!AI2122</f>
        <v>1.22</v>
      </c>
      <c r="J4104" s="41">
        <f t="shared" si="194"/>
        <v>97625.600000000006</v>
      </c>
      <c r="K4104" s="40"/>
      <c r="L4104" s="41">
        <f>SmtRes!DF2122</f>
        <v>0</v>
      </c>
    </row>
    <row r="4105" spans="1:83" ht="14.4" x14ac:dyDescent="0.25">
      <c r="A4105" s="37"/>
      <c r="B4105" s="37" t="s">
        <v>1254</v>
      </c>
      <c r="C4105" s="37" t="s">
        <v>1256</v>
      </c>
      <c r="D4105" s="38" t="s">
        <v>1244</v>
      </c>
      <c r="E4105" s="39">
        <v>0.03</v>
      </c>
      <c r="F4105" s="39">
        <f t="shared" si="193"/>
        <v>0</v>
      </c>
      <c r="G4105" s="39">
        <f>SmtRes!CX2123</f>
        <v>0</v>
      </c>
      <c r="H4105" s="41">
        <f>SmtRes!CZ2123</f>
        <v>60.6</v>
      </c>
      <c r="I4105" s="40">
        <f>SmtRes!AI2123</f>
        <v>1.31</v>
      </c>
      <c r="J4105" s="41">
        <f t="shared" si="194"/>
        <v>79.39</v>
      </c>
      <c r="K4105" s="40"/>
      <c r="L4105" s="41">
        <f>SmtRes!DF2123</f>
        <v>0</v>
      </c>
    </row>
    <row r="4106" spans="1:83" ht="14.4" x14ac:dyDescent="0.25">
      <c r="A4106" s="37"/>
      <c r="B4106" s="37" t="str">
        <f>EtalonRes!I2120</f>
        <v>07.2.07.13</v>
      </c>
      <c r="C4106" s="37" t="str">
        <f>EtalonRes!K2120</f>
        <v>Хомуты стальные</v>
      </c>
      <c r="D4106" s="38" t="str">
        <f>EtalonRes!O2120</f>
        <v>кг</v>
      </c>
      <c r="E4106" s="39">
        <f>EtalonRes!X2120</f>
        <v>0</v>
      </c>
      <c r="F4106" s="39">
        <f t="shared" si="193"/>
        <v>0</v>
      </c>
      <c r="G4106" s="39">
        <f>ROUND(EtalonRes!AG2120*Source!I841, 7)</f>
        <v>0</v>
      </c>
      <c r="H4106" s="41"/>
      <c r="I4106" s="40"/>
      <c r="J4106" s="41"/>
      <c r="K4106" s="40"/>
      <c r="L4106" s="41"/>
    </row>
    <row r="4107" spans="1:83" ht="14.4" x14ac:dyDescent="0.25">
      <c r="A4107" s="37"/>
      <c r="B4107" s="37" t="str">
        <f>EtalonRes!I2121</f>
        <v>08.3.04.02</v>
      </c>
      <c r="C4107" s="37" t="str">
        <f>EtalonRes!K2121</f>
        <v>Сталь стержневая диаметром до 10 мм</v>
      </c>
      <c r="D4107" s="38" t="str">
        <f>EtalonRes!O2121</f>
        <v>т</v>
      </c>
      <c r="E4107" s="39">
        <f>EtalonRes!X2121</f>
        <v>0</v>
      </c>
      <c r="F4107" s="39">
        <f t="shared" si="193"/>
        <v>0</v>
      </c>
      <c r="G4107" s="39">
        <f>ROUND(EtalonRes!AG2121*Source!I841, 7)</f>
        <v>0</v>
      </c>
      <c r="H4107" s="41"/>
      <c r="I4107" s="40"/>
      <c r="J4107" s="41"/>
      <c r="K4107" s="40"/>
      <c r="L4107" s="41"/>
    </row>
    <row r="4108" spans="1:83" ht="27.6" x14ac:dyDescent="0.25">
      <c r="A4108" s="37"/>
      <c r="B4108" s="37" t="str">
        <f>EtalonRes!I2124</f>
        <v>22.2.01.04</v>
      </c>
      <c r="C4108" s="37" t="str">
        <f>EtalonRes!K2124</f>
        <v>Изоляторы линейные штыревые фарфоровые</v>
      </c>
      <c r="D4108" s="38" t="str">
        <f>EtalonRes!O2124</f>
        <v>ШТ</v>
      </c>
      <c r="E4108" s="39">
        <f>EtalonRes!X2124</f>
        <v>0</v>
      </c>
      <c r="F4108" s="39">
        <f t="shared" si="193"/>
        <v>0</v>
      </c>
      <c r="G4108" s="39">
        <f>ROUND(EtalonRes!AG2124*Source!I841, 7)</f>
        <v>0</v>
      </c>
      <c r="H4108" s="41"/>
      <c r="I4108" s="40"/>
      <c r="J4108" s="41"/>
      <c r="K4108" s="40"/>
      <c r="L4108" s="41"/>
    </row>
    <row r="4109" spans="1:83" ht="14.4" x14ac:dyDescent="0.25">
      <c r="A4109" s="37"/>
      <c r="B4109" s="37" t="str">
        <f>EtalonRes!I2125</f>
        <v>22.2.02.03</v>
      </c>
      <c r="C4109" s="44" t="str">
        <f>EtalonRes!K2125</f>
        <v>Детали крепления стальные</v>
      </c>
      <c r="D4109" s="45" t="str">
        <f>EtalonRes!O2125</f>
        <v>кг</v>
      </c>
      <c r="E4109" s="46">
        <f>EtalonRes!X2125</f>
        <v>0</v>
      </c>
      <c r="F4109" s="46">
        <f t="shared" si="193"/>
        <v>0</v>
      </c>
      <c r="G4109" s="46">
        <f>ROUND(EtalonRes!AG2125*Source!I841, 7)</f>
        <v>0</v>
      </c>
      <c r="H4109" s="47"/>
      <c r="I4109" s="48"/>
      <c r="J4109" s="47"/>
      <c r="K4109" s="48"/>
      <c r="L4109" s="47"/>
    </row>
    <row r="4110" spans="1:83" ht="14.4" x14ac:dyDescent="0.25">
      <c r="A4110" s="37"/>
      <c r="B4110" s="37"/>
      <c r="C4110" s="50" t="s">
        <v>1568</v>
      </c>
      <c r="D4110" s="38"/>
      <c r="E4110" s="39"/>
      <c r="F4110" s="39"/>
      <c r="G4110" s="39"/>
      <c r="H4110" s="41"/>
      <c r="I4110" s="40"/>
      <c r="J4110" s="41"/>
      <c r="K4110" s="40"/>
      <c r="L4110" s="41">
        <f>L4091+L4093+L4094+L4099</f>
        <v>2732.4700000000003</v>
      </c>
    </row>
    <row r="4111" spans="1:83" ht="14.4" x14ac:dyDescent="0.25">
      <c r="A4111" s="37"/>
      <c r="B4111" s="37"/>
      <c r="C4111" s="37" t="s">
        <v>1569</v>
      </c>
      <c r="D4111" s="38"/>
      <c r="E4111" s="39"/>
      <c r="F4111" s="39"/>
      <c r="G4111" s="39"/>
      <c r="H4111" s="41"/>
      <c r="I4111" s="40"/>
      <c r="J4111" s="41"/>
      <c r="K4111" s="40"/>
      <c r="L4111" s="41">
        <f>SUM(AR4090:AR4114)+SUM(AS4090:AS4114)+SUM(AT4090:AT4114)+SUM(AU4090:AU4114)+SUM(AV4090:AV4114)</f>
        <v>2278.13</v>
      </c>
    </row>
    <row r="4112" spans="1:83" ht="14.4" x14ac:dyDescent="0.25">
      <c r="A4112" s="37"/>
      <c r="B4112" s="37" t="s">
        <v>28</v>
      </c>
      <c r="C4112" s="37" t="s">
        <v>1570</v>
      </c>
      <c r="D4112" s="38" t="s">
        <v>1422</v>
      </c>
      <c r="E4112" s="39">
        <f>Source!BZ841</f>
        <v>103</v>
      </c>
      <c r="F4112" s="39"/>
      <c r="G4112" s="39">
        <f>Source!AT841</f>
        <v>103</v>
      </c>
      <c r="H4112" s="41"/>
      <c r="I4112" s="40"/>
      <c r="J4112" s="41"/>
      <c r="K4112" s="40"/>
      <c r="L4112" s="41">
        <f>SUM(AZ4090:AZ4114)</f>
        <v>2346.4699999999998</v>
      </c>
    </row>
    <row r="4113" spans="1:83" ht="14.4" x14ac:dyDescent="0.25">
      <c r="A4113" s="44"/>
      <c r="B4113" s="44" t="s">
        <v>29</v>
      </c>
      <c r="C4113" s="44" t="s">
        <v>1571</v>
      </c>
      <c r="D4113" s="45" t="s">
        <v>1422</v>
      </c>
      <c r="E4113" s="46">
        <f>Source!CA841</f>
        <v>60</v>
      </c>
      <c r="F4113" s="46"/>
      <c r="G4113" s="46">
        <f>Source!AU841</f>
        <v>60</v>
      </c>
      <c r="H4113" s="47"/>
      <c r="I4113" s="48"/>
      <c r="J4113" s="47"/>
      <c r="K4113" s="48"/>
      <c r="L4113" s="47">
        <f>SUM(BA4090:BA4114)</f>
        <v>1366.88</v>
      </c>
    </row>
    <row r="4114" spans="1:83" ht="13.8" x14ac:dyDescent="0.25">
      <c r="C4114" s="81" t="s">
        <v>1572</v>
      </c>
      <c r="D4114" s="81"/>
      <c r="E4114" s="81"/>
      <c r="F4114" s="81"/>
      <c r="G4114" s="81"/>
      <c r="H4114" s="81"/>
      <c r="I4114" s="82">
        <f>IF(E4090&lt;&gt;0,K4114/E4090, 0)</f>
        <v>6445.82</v>
      </c>
      <c r="J4114" s="82"/>
      <c r="K4114" s="82">
        <f>L4091+L4093+L4099+L4112+L4113+L4094</f>
        <v>6445.82</v>
      </c>
      <c r="L4114" s="82"/>
      <c r="AD4114">
        <f>ROUND((Source!AT841/100)*((ROUND(SUMIF(SmtRes!AQ2112:'SmtRes'!AQ2125,"=1",SmtRes!AD2112:'SmtRes'!AD2125)*Source!I841, 2)+ROUND(SUMIF(SmtRes!AQ2112:'SmtRes'!AQ2125,"=1",SmtRes!AC2112:'SmtRes'!AC2125)*Source!I841, 2))), 2)</f>
        <v>1799.49</v>
      </c>
      <c r="AE4114">
        <f>ROUND((Source!AU841/100)*((ROUND(SUMIF(SmtRes!AQ2112:'SmtRes'!AQ2125,"=1",SmtRes!AD2112:'SmtRes'!AD2125)*Source!I841, 2)+ROUND(SUMIF(SmtRes!AQ2112:'SmtRes'!AQ2125,"=1",SmtRes!AC2112:'SmtRes'!AC2125)*Source!I841, 2))), 2)</f>
        <v>1048.25</v>
      </c>
      <c r="AN4114" s="49">
        <f>L4091+L4093+L4099+L4112+L4113+L4094</f>
        <v>6445.82</v>
      </c>
      <c r="AO4114" s="49">
        <f>L4093</f>
        <v>454.33999999999992</v>
      </c>
      <c r="AQ4114" t="s">
        <v>1573</v>
      </c>
      <c r="AR4114" s="49">
        <f>L4091</f>
        <v>1740.66</v>
      </c>
      <c r="AT4114" s="49">
        <f>L4094</f>
        <v>537.47</v>
      </c>
      <c r="AV4114" t="s">
        <v>1573</v>
      </c>
      <c r="AW4114" s="49">
        <f>L4099</f>
        <v>0</v>
      </c>
      <c r="AZ4114">
        <f>Source!X841</f>
        <v>2346.4699999999998</v>
      </c>
      <c r="BA4114">
        <f>Source!Y841</f>
        <v>1366.88</v>
      </c>
      <c r="CD4114">
        <v>1</v>
      </c>
    </row>
    <row r="4115" spans="1:83" ht="121.2" x14ac:dyDescent="0.25">
      <c r="A4115" s="35" t="s">
        <v>919</v>
      </c>
      <c r="B4115" s="37" t="s">
        <v>1913</v>
      </c>
      <c r="C4115" s="37" t="s">
        <v>1916</v>
      </c>
      <c r="D4115" s="38" t="str">
        <f>Source!H842</f>
        <v>КОМПЛ</v>
      </c>
      <c r="E4115" s="39">
        <f>Source!K842</f>
        <v>1</v>
      </c>
      <c r="F4115" s="39"/>
      <c r="G4115" s="39">
        <f>Source!I842</f>
        <v>1</v>
      </c>
      <c r="H4115" s="41"/>
      <c r="I4115" s="40"/>
      <c r="J4115" s="41"/>
      <c r="K4115" s="40"/>
      <c r="L4115" s="41"/>
    </row>
    <row r="4116" spans="1:83" ht="105.6" x14ac:dyDescent="0.25">
      <c r="B4116" s="54" t="str">
        <f>Source!EO842</f>
        <v>Поправка: 571/пр_2022_п.83_т.2_стр.4_стб.3</v>
      </c>
      <c r="C4116" s="54" t="str">
        <f>Source!CN842</f>
        <v>Поправка: 571/пр_2022_п.83_т.2_стр.4_стб.3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v>
      </c>
    </row>
    <row r="4117" spans="1:83" ht="14.4" x14ac:dyDescent="0.25">
      <c r="A4117" s="36"/>
      <c r="B4117" s="39">
        <v>1</v>
      </c>
      <c r="C4117" s="36" t="s">
        <v>1564</v>
      </c>
      <c r="D4117" s="38" t="s">
        <v>1221</v>
      </c>
      <c r="E4117" s="42"/>
      <c r="F4117" s="39"/>
      <c r="G4117" s="42">
        <f>Source!U842</f>
        <v>2.21088</v>
      </c>
      <c r="H4117" s="39"/>
      <c r="I4117" s="39"/>
      <c r="J4117" s="39"/>
      <c r="K4117" s="39"/>
      <c r="L4117" s="43">
        <f>SUM(L4118:L4118)-SUMIF(CE4118:CE4118, 1, L4118:L4118)</f>
        <v>1218.46</v>
      </c>
    </row>
    <row r="4118" spans="1:83" ht="14.4" x14ac:dyDescent="0.25">
      <c r="A4118" s="37"/>
      <c r="B4118" s="37" t="s">
        <v>1352</v>
      </c>
      <c r="C4118" s="37" t="s">
        <v>1353</v>
      </c>
      <c r="D4118" s="38" t="s">
        <v>1221</v>
      </c>
      <c r="E4118" s="39">
        <v>3.76</v>
      </c>
      <c r="F4118" s="39">
        <f>ROUND((0.7)*0.84,7)</f>
        <v>0.58799999999999997</v>
      </c>
      <c r="G4118" s="39">
        <f>SmtRes!CX2126</f>
        <v>2.21088</v>
      </c>
      <c r="H4118" s="41"/>
      <c r="I4118" s="40"/>
      <c r="J4118" s="41">
        <f>SmtRes!CZ2126</f>
        <v>551.12</v>
      </c>
      <c r="K4118" s="40"/>
      <c r="L4118" s="41">
        <f>SmtRes!DI2126</f>
        <v>1218.46</v>
      </c>
    </row>
    <row r="4119" spans="1:83" ht="14.4" x14ac:dyDescent="0.25">
      <c r="A4119" s="36"/>
      <c r="B4119" s="39">
        <v>2</v>
      </c>
      <c r="C4119" s="36" t="s">
        <v>1565</v>
      </c>
      <c r="D4119" s="38"/>
      <c r="E4119" s="42"/>
      <c r="F4119" s="39"/>
      <c r="G4119" s="42"/>
      <c r="H4119" s="39"/>
      <c r="I4119" s="39"/>
      <c r="J4119" s="39"/>
      <c r="K4119" s="39"/>
      <c r="L4119" s="43">
        <f>SUM(L4120:L4124)-SUMIF(CE4120:CE4124, 1, L4120:L4124)</f>
        <v>318.02999999999997</v>
      </c>
    </row>
    <row r="4120" spans="1:83" ht="14.4" x14ac:dyDescent="0.25">
      <c r="A4120" s="36"/>
      <c r="B4120" s="39"/>
      <c r="C4120" s="36" t="s">
        <v>1567</v>
      </c>
      <c r="D4120" s="38" t="s">
        <v>1221</v>
      </c>
      <c r="E4120" s="42"/>
      <c r="F4120" s="39"/>
      <c r="G4120" s="42">
        <f>Source!V842</f>
        <v>0.62916000000000005</v>
      </c>
      <c r="H4120" s="39"/>
      <c r="I4120" s="39"/>
      <c r="J4120" s="39"/>
      <c r="K4120" s="39"/>
      <c r="L4120" s="43">
        <f>SUMIF(CE4121:CE4124, 1, L4121:L4124)</f>
        <v>376.22</v>
      </c>
      <c r="CE4120">
        <v>1</v>
      </c>
    </row>
    <row r="4121" spans="1:83" ht="27.6" x14ac:dyDescent="0.25">
      <c r="A4121" s="37"/>
      <c r="B4121" s="37" t="s">
        <v>1224</v>
      </c>
      <c r="C4121" s="37" t="s">
        <v>1226</v>
      </c>
      <c r="D4121" s="38" t="s">
        <v>1227</v>
      </c>
      <c r="E4121" s="39">
        <v>0.85</v>
      </c>
      <c r="F4121" s="39">
        <f>ROUND((0.7)*0.84,7)</f>
        <v>0.58799999999999997</v>
      </c>
      <c r="G4121" s="39">
        <f>SmtRes!CX2128</f>
        <v>0.49980000000000002</v>
      </c>
      <c r="H4121" s="41">
        <f>SmtRes!CZ2128</f>
        <v>346.73</v>
      </c>
      <c r="I4121" s="40">
        <f>SmtRes!AJ2128</f>
        <v>1.4</v>
      </c>
      <c r="J4121" s="41">
        <f>ROUND(H4121*I4121, 2)</f>
        <v>485.42</v>
      </c>
      <c r="K4121" s="40"/>
      <c r="L4121" s="41">
        <f>SmtRes!DG2128</f>
        <v>242.61</v>
      </c>
    </row>
    <row r="4122" spans="1:83" ht="14.4" x14ac:dyDescent="0.25">
      <c r="A4122" s="37"/>
      <c r="B4122" s="37" t="s">
        <v>1228</v>
      </c>
      <c r="C4122" s="37" t="s">
        <v>1566</v>
      </c>
      <c r="D4122" s="38" t="s">
        <v>1221</v>
      </c>
      <c r="E4122" s="39">
        <f>SmtRes!DO2128*SmtRes!AT2128</f>
        <v>0.85</v>
      </c>
      <c r="F4122" s="39">
        <f>ROUND((0.7)*0.84,7)</f>
        <v>0.58799999999999997</v>
      </c>
      <c r="G4122" s="39">
        <f>ROUND(E4122*G4115, 7)</f>
        <v>0.85</v>
      </c>
      <c r="H4122" s="41"/>
      <c r="I4122" s="40"/>
      <c r="J4122" s="41">
        <f>ROUND(SmtRes!AG2128/SmtRes!DO2128, 2)</f>
        <v>597.98</v>
      </c>
      <c r="K4122" s="40"/>
      <c r="L4122" s="41">
        <f>SmtRes!DH2128</f>
        <v>298.87</v>
      </c>
      <c r="CE4122">
        <v>1</v>
      </c>
    </row>
    <row r="4123" spans="1:83" ht="27.6" x14ac:dyDescent="0.25">
      <c r="A4123" s="37"/>
      <c r="B4123" s="37" t="s">
        <v>1229</v>
      </c>
      <c r="C4123" s="37" t="s">
        <v>1231</v>
      </c>
      <c r="D4123" s="38" t="s">
        <v>1227</v>
      </c>
      <c r="E4123" s="39">
        <v>0.22</v>
      </c>
      <c r="F4123" s="39">
        <f>ROUND((0.7)*0.84,7)</f>
        <v>0.58799999999999997</v>
      </c>
      <c r="G4123" s="39">
        <f>SmtRes!CX2129</f>
        <v>0.12936</v>
      </c>
      <c r="H4123" s="41">
        <f>SmtRes!CZ2129</f>
        <v>477.92</v>
      </c>
      <c r="I4123" s="40">
        <f>SmtRes!AJ2129</f>
        <v>1.22</v>
      </c>
      <c r="J4123" s="41">
        <f>ROUND(H4123*I4123, 2)</f>
        <v>583.05999999999995</v>
      </c>
      <c r="K4123" s="40"/>
      <c r="L4123" s="41">
        <f>SmtRes!DG2129</f>
        <v>75.42</v>
      </c>
    </row>
    <row r="4124" spans="1:83" ht="14.4" x14ac:dyDescent="0.25">
      <c r="A4124" s="37"/>
      <c r="B4124" s="37" t="s">
        <v>1228</v>
      </c>
      <c r="C4124" s="37" t="s">
        <v>1566</v>
      </c>
      <c r="D4124" s="38" t="s">
        <v>1221</v>
      </c>
      <c r="E4124" s="39">
        <f>SmtRes!DO2129*SmtRes!AT2129</f>
        <v>0.22</v>
      </c>
      <c r="F4124" s="39">
        <f>ROUND((0.7)*0.84,7)</f>
        <v>0.58799999999999997</v>
      </c>
      <c r="G4124" s="39">
        <f>ROUND(E4124*G4115, 7)</f>
        <v>0.22</v>
      </c>
      <c r="H4124" s="41"/>
      <c r="I4124" s="40"/>
      <c r="J4124" s="41">
        <f>ROUND(SmtRes!AG2129/SmtRes!DO2129, 2)</f>
        <v>597.98</v>
      </c>
      <c r="K4124" s="40"/>
      <c r="L4124" s="41">
        <f>SmtRes!DH2129</f>
        <v>77.349999999999994</v>
      </c>
      <c r="CE4124">
        <v>1</v>
      </c>
    </row>
    <row r="4125" spans="1:83" ht="14.4" hidden="1" x14ac:dyDescent="0.25">
      <c r="A4125" s="36"/>
      <c r="B4125" s="39">
        <v>4</v>
      </c>
      <c r="C4125" s="36" t="s">
        <v>1580</v>
      </c>
      <c r="D4125" s="38"/>
      <c r="E4125" s="42"/>
      <c r="F4125" s="39"/>
      <c r="G4125" s="42"/>
      <c r="H4125" s="39"/>
      <c r="I4125" s="39"/>
      <c r="J4125" s="39"/>
      <c r="K4125" s="39"/>
      <c r="L4125" s="43">
        <f>SUM(L4126:L4131)-SUMIF(CE4126:CE4131, 1, L4126:L4131)</f>
        <v>0</v>
      </c>
    </row>
    <row r="4126" spans="1:83" ht="14.4" x14ac:dyDescent="0.25">
      <c r="A4126" s="37"/>
      <c r="B4126" s="37" t="s">
        <v>1245</v>
      </c>
      <c r="C4126" s="37" t="s">
        <v>1247</v>
      </c>
      <c r="D4126" s="38" t="s">
        <v>1244</v>
      </c>
      <c r="E4126" s="39">
        <v>0.1</v>
      </c>
      <c r="F4126" s="39">
        <f t="shared" ref="F4126:F4135" si="195">ROUND(0,7)</f>
        <v>0</v>
      </c>
      <c r="G4126" s="39">
        <f>SmtRes!CX2130</f>
        <v>0</v>
      </c>
      <c r="H4126" s="41">
        <f>SmtRes!CZ2130</f>
        <v>238.29</v>
      </c>
      <c r="I4126" s="40">
        <f>SmtRes!AI2130</f>
        <v>1.77</v>
      </c>
      <c r="J4126" s="41">
        <f t="shared" ref="J4126:J4131" si="196">ROUND(H4126*I4126, 2)</f>
        <v>421.77</v>
      </c>
      <c r="K4126" s="40"/>
      <c r="L4126" s="41">
        <f>SmtRes!DF2130</f>
        <v>0</v>
      </c>
    </row>
    <row r="4127" spans="1:83" ht="14.4" x14ac:dyDescent="0.25">
      <c r="A4127" s="37"/>
      <c r="B4127" s="37" t="s">
        <v>1354</v>
      </c>
      <c r="C4127" s="37" t="s">
        <v>1356</v>
      </c>
      <c r="D4127" s="38" t="s">
        <v>1244</v>
      </c>
      <c r="E4127" s="39">
        <v>0.03</v>
      </c>
      <c r="F4127" s="39">
        <f t="shared" si="195"/>
        <v>0</v>
      </c>
      <c r="G4127" s="39">
        <f>SmtRes!CX2131</f>
        <v>0</v>
      </c>
      <c r="H4127" s="41">
        <f>SmtRes!CZ2131</f>
        <v>58.53</v>
      </c>
      <c r="I4127" s="40">
        <f>SmtRes!AI2131</f>
        <v>1.77</v>
      </c>
      <c r="J4127" s="41">
        <f t="shared" si="196"/>
        <v>103.6</v>
      </c>
      <c r="K4127" s="40"/>
      <c r="L4127" s="41">
        <f>SmtRes!DF2131</f>
        <v>0</v>
      </c>
    </row>
    <row r="4128" spans="1:83" ht="27.6" x14ac:dyDescent="0.25">
      <c r="A4128" s="37"/>
      <c r="B4128" s="37" t="s">
        <v>1326</v>
      </c>
      <c r="C4128" s="37" t="s">
        <v>1328</v>
      </c>
      <c r="D4128" s="38" t="s">
        <v>1244</v>
      </c>
      <c r="E4128" s="39">
        <v>0</v>
      </c>
      <c r="F4128" s="39">
        <f t="shared" si="195"/>
        <v>0</v>
      </c>
      <c r="G4128" s="39">
        <f>SmtRes!CX2132</f>
        <v>0</v>
      </c>
      <c r="H4128" s="41">
        <f>SmtRes!CZ2132</f>
        <v>174.93</v>
      </c>
      <c r="I4128" s="40">
        <f>SmtRes!AI2132</f>
        <v>1.1499999999999999</v>
      </c>
      <c r="J4128" s="41">
        <f t="shared" si="196"/>
        <v>201.17</v>
      </c>
      <c r="K4128" s="40"/>
      <c r="L4128" s="41">
        <f>SmtRes!DF2132</f>
        <v>0</v>
      </c>
    </row>
    <row r="4129" spans="1:82" ht="14.4" x14ac:dyDescent="0.25">
      <c r="A4129" s="37"/>
      <c r="B4129" s="37" t="s">
        <v>1248</v>
      </c>
      <c r="C4129" s="37" t="s">
        <v>1250</v>
      </c>
      <c r="D4129" s="38" t="s">
        <v>1244</v>
      </c>
      <c r="E4129" s="39">
        <v>0.02</v>
      </c>
      <c r="F4129" s="39">
        <f t="shared" si="195"/>
        <v>0</v>
      </c>
      <c r="G4129" s="39">
        <f>SmtRes!CX2133</f>
        <v>0</v>
      </c>
      <c r="H4129" s="41">
        <f>SmtRes!CZ2133</f>
        <v>56.11</v>
      </c>
      <c r="I4129" s="40">
        <f>SmtRes!AI2133</f>
        <v>1.44</v>
      </c>
      <c r="J4129" s="41">
        <f t="shared" si="196"/>
        <v>80.8</v>
      </c>
      <c r="K4129" s="40"/>
      <c r="L4129" s="41">
        <f>SmtRes!DF2133</f>
        <v>0</v>
      </c>
    </row>
    <row r="4130" spans="1:82" ht="14.4" x14ac:dyDescent="0.25">
      <c r="A4130" s="37"/>
      <c r="B4130" s="37" t="s">
        <v>1365</v>
      </c>
      <c r="C4130" s="37" t="s">
        <v>1367</v>
      </c>
      <c r="D4130" s="38" t="s">
        <v>811</v>
      </c>
      <c r="E4130" s="39">
        <v>1E-4</v>
      </c>
      <c r="F4130" s="39">
        <f t="shared" si="195"/>
        <v>0</v>
      </c>
      <c r="G4130" s="39">
        <f>SmtRes!CX2136</f>
        <v>0</v>
      </c>
      <c r="H4130" s="41">
        <f>SmtRes!CZ2136</f>
        <v>80020.98</v>
      </c>
      <c r="I4130" s="40">
        <f>SmtRes!AI2136</f>
        <v>1.22</v>
      </c>
      <c r="J4130" s="41">
        <f t="shared" si="196"/>
        <v>97625.600000000006</v>
      </c>
      <c r="K4130" s="40"/>
      <c r="L4130" s="41">
        <f>SmtRes!DF2136</f>
        <v>0</v>
      </c>
    </row>
    <row r="4131" spans="1:82" ht="14.4" x14ac:dyDescent="0.25">
      <c r="A4131" s="37"/>
      <c r="B4131" s="37" t="s">
        <v>1254</v>
      </c>
      <c r="C4131" s="37" t="s">
        <v>1256</v>
      </c>
      <c r="D4131" s="38" t="s">
        <v>1244</v>
      </c>
      <c r="E4131" s="39">
        <v>0.03</v>
      </c>
      <c r="F4131" s="39">
        <f t="shared" si="195"/>
        <v>0</v>
      </c>
      <c r="G4131" s="39">
        <f>SmtRes!CX2137</f>
        <v>0</v>
      </c>
      <c r="H4131" s="41">
        <f>SmtRes!CZ2137</f>
        <v>60.6</v>
      </c>
      <c r="I4131" s="40">
        <f>SmtRes!AI2137</f>
        <v>1.31</v>
      </c>
      <c r="J4131" s="41">
        <f t="shared" si="196"/>
        <v>79.39</v>
      </c>
      <c r="K4131" s="40"/>
      <c r="L4131" s="41">
        <f>SmtRes!DF2137</f>
        <v>0</v>
      </c>
    </row>
    <row r="4132" spans="1:82" ht="14.4" x14ac:dyDescent="0.25">
      <c r="A4132" s="37"/>
      <c r="B4132" s="37" t="str">
        <f>EtalonRes!I2134</f>
        <v>07.2.07.13</v>
      </c>
      <c r="C4132" s="37" t="str">
        <f>EtalonRes!K2134</f>
        <v>Хомуты стальные</v>
      </c>
      <c r="D4132" s="38" t="str">
        <f>EtalonRes!O2134</f>
        <v>кг</v>
      </c>
      <c r="E4132" s="39">
        <f>EtalonRes!X2134</f>
        <v>0</v>
      </c>
      <c r="F4132" s="39">
        <f t="shared" si="195"/>
        <v>0</v>
      </c>
      <c r="G4132" s="39">
        <f>ROUND(EtalonRes!AG2134*Source!I842, 7)</f>
        <v>0</v>
      </c>
      <c r="H4132" s="41"/>
      <c r="I4132" s="40"/>
      <c r="J4132" s="41"/>
      <c r="K4132" s="40"/>
      <c r="L4132" s="41"/>
    </row>
    <row r="4133" spans="1:82" ht="14.4" x14ac:dyDescent="0.25">
      <c r="A4133" s="37"/>
      <c r="B4133" s="37" t="str">
        <f>EtalonRes!I2135</f>
        <v>08.3.04.02</v>
      </c>
      <c r="C4133" s="37" t="str">
        <f>EtalonRes!K2135</f>
        <v>Сталь стержневая диаметром до 10 мм</v>
      </c>
      <c r="D4133" s="38" t="str">
        <f>EtalonRes!O2135</f>
        <v>т</v>
      </c>
      <c r="E4133" s="39">
        <f>EtalonRes!X2135</f>
        <v>0</v>
      </c>
      <c r="F4133" s="39">
        <f t="shared" si="195"/>
        <v>0</v>
      </c>
      <c r="G4133" s="39">
        <f>ROUND(EtalonRes!AG2135*Source!I842, 7)</f>
        <v>0</v>
      </c>
      <c r="H4133" s="41"/>
      <c r="I4133" s="40"/>
      <c r="J4133" s="41"/>
      <c r="K4133" s="40"/>
      <c r="L4133" s="41"/>
    </row>
    <row r="4134" spans="1:82" ht="27.6" x14ac:dyDescent="0.25">
      <c r="A4134" s="37"/>
      <c r="B4134" s="37" t="str">
        <f>EtalonRes!I2138</f>
        <v>22.2.01.04</v>
      </c>
      <c r="C4134" s="37" t="str">
        <f>EtalonRes!K2138</f>
        <v>Изоляторы линейные штыревые фарфоровые</v>
      </c>
      <c r="D4134" s="38" t="str">
        <f>EtalonRes!O2138</f>
        <v>ШТ</v>
      </c>
      <c r="E4134" s="39">
        <f>EtalonRes!X2138</f>
        <v>0</v>
      </c>
      <c r="F4134" s="39">
        <f t="shared" si="195"/>
        <v>0</v>
      </c>
      <c r="G4134" s="39">
        <f>ROUND(EtalonRes!AG2138*Source!I842, 7)</f>
        <v>0</v>
      </c>
      <c r="H4134" s="41"/>
      <c r="I4134" s="40"/>
      <c r="J4134" s="41"/>
      <c r="K4134" s="40"/>
      <c r="L4134" s="41"/>
    </row>
    <row r="4135" spans="1:82" ht="14.4" x14ac:dyDescent="0.25">
      <c r="A4135" s="37"/>
      <c r="B4135" s="37" t="str">
        <f>EtalonRes!I2139</f>
        <v>22.2.02.03</v>
      </c>
      <c r="C4135" s="44" t="str">
        <f>EtalonRes!K2139</f>
        <v>Детали крепления стальные</v>
      </c>
      <c r="D4135" s="45" t="str">
        <f>EtalonRes!O2139</f>
        <v>кг</v>
      </c>
      <c r="E4135" s="46">
        <f>EtalonRes!X2139</f>
        <v>0</v>
      </c>
      <c r="F4135" s="46">
        <f t="shared" si="195"/>
        <v>0</v>
      </c>
      <c r="G4135" s="46">
        <f>ROUND(EtalonRes!AG2139*Source!I842, 7)</f>
        <v>0</v>
      </c>
      <c r="H4135" s="47"/>
      <c r="I4135" s="48"/>
      <c r="J4135" s="47"/>
      <c r="K4135" s="48"/>
      <c r="L4135" s="47"/>
    </row>
    <row r="4136" spans="1:82" ht="14.4" x14ac:dyDescent="0.25">
      <c r="A4136" s="37"/>
      <c r="B4136" s="37"/>
      <c r="C4136" s="50" t="s">
        <v>1568</v>
      </c>
      <c r="D4136" s="38"/>
      <c r="E4136" s="39"/>
      <c r="F4136" s="39"/>
      <c r="G4136" s="39"/>
      <c r="H4136" s="41"/>
      <c r="I4136" s="40"/>
      <c r="J4136" s="41"/>
      <c r="K4136" s="40"/>
      <c r="L4136" s="41">
        <f>L4117+L4119+L4120+L4125</f>
        <v>1912.71</v>
      </c>
    </row>
    <row r="4137" spans="1:82" ht="14.4" x14ac:dyDescent="0.25">
      <c r="A4137" s="37"/>
      <c r="B4137" s="37"/>
      <c r="C4137" s="37" t="s">
        <v>1569</v>
      </c>
      <c r="D4137" s="38"/>
      <c r="E4137" s="39"/>
      <c r="F4137" s="39"/>
      <c r="G4137" s="39"/>
      <c r="H4137" s="41"/>
      <c r="I4137" s="40"/>
      <c r="J4137" s="41"/>
      <c r="K4137" s="40"/>
      <c r="L4137" s="41">
        <f>SUM(AR4115:AR4140)+SUM(AS4115:AS4140)+SUM(AT4115:AT4140)+SUM(AU4115:AU4140)+SUM(AV4115:AV4140)</f>
        <v>1594.68</v>
      </c>
    </row>
    <row r="4138" spans="1:82" ht="14.4" x14ac:dyDescent="0.25">
      <c r="A4138" s="37"/>
      <c r="B4138" s="37" t="s">
        <v>28</v>
      </c>
      <c r="C4138" s="37" t="s">
        <v>1570</v>
      </c>
      <c r="D4138" s="38" t="s">
        <v>1422</v>
      </c>
      <c r="E4138" s="39">
        <f>Source!BZ842</f>
        <v>103</v>
      </c>
      <c r="F4138" s="39"/>
      <c r="G4138" s="39">
        <f>Source!AT842</f>
        <v>103</v>
      </c>
      <c r="H4138" s="41"/>
      <c r="I4138" s="40"/>
      <c r="J4138" s="41"/>
      <c r="K4138" s="40"/>
      <c r="L4138" s="41">
        <f>SUM(AZ4115:AZ4140)</f>
        <v>1642.52</v>
      </c>
    </row>
    <row r="4139" spans="1:82" ht="14.4" x14ac:dyDescent="0.25">
      <c r="A4139" s="44"/>
      <c r="B4139" s="44" t="s">
        <v>29</v>
      </c>
      <c r="C4139" s="44" t="s">
        <v>1571</v>
      </c>
      <c r="D4139" s="45" t="s">
        <v>1422</v>
      </c>
      <c r="E4139" s="46">
        <f>Source!CA842</f>
        <v>60</v>
      </c>
      <c r="F4139" s="46"/>
      <c r="G4139" s="46">
        <f>Source!AU842</f>
        <v>60</v>
      </c>
      <c r="H4139" s="47"/>
      <c r="I4139" s="48"/>
      <c r="J4139" s="47"/>
      <c r="K4139" s="48"/>
      <c r="L4139" s="47">
        <f>SUM(BA4115:BA4140)</f>
        <v>956.81</v>
      </c>
    </row>
    <row r="4140" spans="1:82" ht="13.8" x14ac:dyDescent="0.25">
      <c r="C4140" s="81" t="s">
        <v>1572</v>
      </c>
      <c r="D4140" s="81"/>
      <c r="E4140" s="81"/>
      <c r="F4140" s="81"/>
      <c r="G4140" s="81"/>
      <c r="H4140" s="81"/>
      <c r="I4140" s="82">
        <f>IF(E4115&lt;&gt;0,K4140/E4115, 0)</f>
        <v>4512.04</v>
      </c>
      <c r="J4140" s="82"/>
      <c r="K4140" s="82">
        <f>L4117+L4119+L4125+L4138+L4139+L4120</f>
        <v>4512.04</v>
      </c>
      <c r="L4140" s="82"/>
      <c r="AD4140">
        <f>ROUND((Source!AT842/100)*((ROUND(SUMIF(SmtRes!AQ2126:'SmtRes'!AQ2139,"=1",SmtRes!AD2126:'SmtRes'!AD2139)*Source!I842, 2)+ROUND(SUMIF(SmtRes!AQ2126:'SmtRes'!AQ2139,"=1",SmtRes!AC2126:'SmtRes'!AC2139)*Source!I842, 2))), 2)</f>
        <v>1799.49</v>
      </c>
      <c r="AE4140">
        <f>ROUND((Source!AU842/100)*((ROUND(SUMIF(SmtRes!AQ2126:'SmtRes'!AQ2139,"=1",SmtRes!AD2126:'SmtRes'!AD2139)*Source!I842, 2)+ROUND(SUMIF(SmtRes!AQ2126:'SmtRes'!AQ2139,"=1",SmtRes!AC2126:'SmtRes'!AC2139)*Source!I842, 2))), 2)</f>
        <v>1048.25</v>
      </c>
      <c r="AN4140" s="49">
        <f>L4117+L4119+L4125+L4138+L4139+L4120</f>
        <v>4512.04</v>
      </c>
      <c r="AO4140" s="49">
        <f>L4119</f>
        <v>318.02999999999997</v>
      </c>
      <c r="AQ4140" t="s">
        <v>1573</v>
      </c>
      <c r="AR4140" s="49">
        <f>L4117</f>
        <v>1218.46</v>
      </c>
      <c r="AT4140" s="49">
        <f>L4120</f>
        <v>376.22</v>
      </c>
      <c r="AV4140" t="s">
        <v>1573</v>
      </c>
      <c r="AW4140" s="49">
        <f>L4125</f>
        <v>0</v>
      </c>
      <c r="AZ4140">
        <f>Source!X842</f>
        <v>1642.52</v>
      </c>
      <c r="BA4140">
        <f>Source!Y842</f>
        <v>956.81</v>
      </c>
      <c r="CD4140">
        <v>1</v>
      </c>
    </row>
    <row r="4141" spans="1:82" ht="121.2" x14ac:dyDescent="0.25">
      <c r="A4141" s="35" t="s">
        <v>921</v>
      </c>
      <c r="B4141" s="37" t="s">
        <v>1913</v>
      </c>
      <c r="C4141" s="37" t="s">
        <v>1917</v>
      </c>
      <c r="D4141" s="38" t="str">
        <f>Source!H843</f>
        <v>КОМПЛ</v>
      </c>
      <c r="E4141" s="39">
        <f>Source!K843</f>
        <v>1</v>
      </c>
      <c r="F4141" s="39"/>
      <c r="G4141" s="39">
        <f>Source!I843</f>
        <v>1</v>
      </c>
      <c r="H4141" s="41"/>
      <c r="I4141" s="40"/>
      <c r="J4141" s="41"/>
      <c r="K4141" s="40"/>
      <c r="L4141" s="41"/>
    </row>
    <row r="4142" spans="1:82" ht="14.4" x14ac:dyDescent="0.25">
      <c r="A4142" s="36"/>
      <c r="B4142" s="39">
        <v>1</v>
      </c>
      <c r="C4142" s="36" t="s">
        <v>1564</v>
      </c>
      <c r="D4142" s="38" t="s">
        <v>1221</v>
      </c>
      <c r="E4142" s="42"/>
      <c r="F4142" s="39"/>
      <c r="G4142" s="42">
        <f>Source!U843</f>
        <v>3.1583999999999999</v>
      </c>
      <c r="H4142" s="39"/>
      <c r="I4142" s="39"/>
      <c r="J4142" s="39"/>
      <c r="K4142" s="39"/>
      <c r="L4142" s="43">
        <f>SUM(L4143:L4143)-SUMIF(CE4143:CE4143, 1, L4143:L4143)</f>
        <v>1740.66</v>
      </c>
    </row>
    <row r="4143" spans="1:82" ht="14.4" x14ac:dyDescent="0.25">
      <c r="A4143" s="37"/>
      <c r="B4143" s="37" t="s">
        <v>1352</v>
      </c>
      <c r="C4143" s="37" t="s">
        <v>1353</v>
      </c>
      <c r="D4143" s="38" t="s">
        <v>1221</v>
      </c>
      <c r="E4143" s="39">
        <v>3.76</v>
      </c>
      <c r="F4143" s="39">
        <f>ROUND(0.84,7)</f>
        <v>0.84</v>
      </c>
      <c r="G4143" s="39">
        <f>SmtRes!CX2140</f>
        <v>3.1583999999999999</v>
      </c>
      <c r="H4143" s="41"/>
      <c r="I4143" s="40"/>
      <c r="J4143" s="41">
        <f>SmtRes!CZ2140</f>
        <v>551.12</v>
      </c>
      <c r="K4143" s="40"/>
      <c r="L4143" s="41">
        <f>SmtRes!DI2140</f>
        <v>1740.66</v>
      </c>
    </row>
    <row r="4144" spans="1:82" ht="14.4" x14ac:dyDescent="0.25">
      <c r="A4144" s="36"/>
      <c r="B4144" s="39">
        <v>2</v>
      </c>
      <c r="C4144" s="36" t="s">
        <v>1565</v>
      </c>
      <c r="D4144" s="38"/>
      <c r="E4144" s="42"/>
      <c r="F4144" s="39"/>
      <c r="G4144" s="42"/>
      <c r="H4144" s="39"/>
      <c r="I4144" s="39"/>
      <c r="J4144" s="39"/>
      <c r="K4144" s="39"/>
      <c r="L4144" s="43">
        <f>SUM(L4145:L4149)-SUMIF(CE4145:CE4149, 1, L4145:L4149)</f>
        <v>454.33999999999992</v>
      </c>
    </row>
    <row r="4145" spans="1:83" ht="14.4" x14ac:dyDescent="0.25">
      <c r="A4145" s="36"/>
      <c r="B4145" s="39"/>
      <c r="C4145" s="36" t="s">
        <v>1567</v>
      </c>
      <c r="D4145" s="38" t="s">
        <v>1221</v>
      </c>
      <c r="E4145" s="42"/>
      <c r="F4145" s="39"/>
      <c r="G4145" s="42">
        <f>Source!V843</f>
        <v>0.89879999999999993</v>
      </c>
      <c r="H4145" s="39"/>
      <c r="I4145" s="39"/>
      <c r="J4145" s="39"/>
      <c r="K4145" s="39"/>
      <c r="L4145" s="43">
        <f>SUMIF(CE4146:CE4149, 1, L4146:L4149)</f>
        <v>537.47</v>
      </c>
      <c r="CE4145">
        <v>1</v>
      </c>
    </row>
    <row r="4146" spans="1:83" ht="27.6" x14ac:dyDescent="0.25">
      <c r="A4146" s="37"/>
      <c r="B4146" s="37" t="s">
        <v>1224</v>
      </c>
      <c r="C4146" s="37" t="s">
        <v>1226</v>
      </c>
      <c r="D4146" s="38" t="s">
        <v>1227</v>
      </c>
      <c r="E4146" s="39">
        <v>0.85</v>
      </c>
      <c r="F4146" s="39">
        <f>ROUND(0.84,7)</f>
        <v>0.84</v>
      </c>
      <c r="G4146" s="39">
        <f>SmtRes!CX2142</f>
        <v>0.71399999999999997</v>
      </c>
      <c r="H4146" s="41">
        <f>SmtRes!CZ2142</f>
        <v>346.73</v>
      </c>
      <c r="I4146" s="40">
        <f>SmtRes!AJ2142</f>
        <v>1.4</v>
      </c>
      <c r="J4146" s="41">
        <f>ROUND(H4146*I4146, 2)</f>
        <v>485.42</v>
      </c>
      <c r="K4146" s="40"/>
      <c r="L4146" s="41">
        <f>SmtRes!DG2142</f>
        <v>346.59</v>
      </c>
    </row>
    <row r="4147" spans="1:83" ht="14.4" x14ac:dyDescent="0.25">
      <c r="A4147" s="37"/>
      <c r="B4147" s="37" t="s">
        <v>1228</v>
      </c>
      <c r="C4147" s="37" t="s">
        <v>1566</v>
      </c>
      <c r="D4147" s="38" t="s">
        <v>1221</v>
      </c>
      <c r="E4147" s="39">
        <f>SmtRes!DO2142*SmtRes!AT2142</f>
        <v>0.85</v>
      </c>
      <c r="F4147" s="39">
        <f>ROUND(0.84,7)</f>
        <v>0.84</v>
      </c>
      <c r="G4147" s="39">
        <f>ROUND(E4147*G4141, 7)</f>
        <v>0.85</v>
      </c>
      <c r="H4147" s="41"/>
      <c r="I4147" s="40"/>
      <c r="J4147" s="41">
        <f>ROUND(SmtRes!AG2142/SmtRes!DO2142, 2)</f>
        <v>597.98</v>
      </c>
      <c r="K4147" s="40"/>
      <c r="L4147" s="41">
        <f>SmtRes!DH2142</f>
        <v>426.96</v>
      </c>
      <c r="CE4147">
        <v>1</v>
      </c>
    </row>
    <row r="4148" spans="1:83" ht="27.6" x14ac:dyDescent="0.25">
      <c r="A4148" s="37"/>
      <c r="B4148" s="37" t="s">
        <v>1229</v>
      </c>
      <c r="C4148" s="37" t="s">
        <v>1231</v>
      </c>
      <c r="D4148" s="38" t="s">
        <v>1227</v>
      </c>
      <c r="E4148" s="39">
        <v>0.22</v>
      </c>
      <c r="F4148" s="39">
        <f>ROUND(0.84,7)</f>
        <v>0.84</v>
      </c>
      <c r="G4148" s="39">
        <f>SmtRes!CX2143</f>
        <v>0.18479999999999999</v>
      </c>
      <c r="H4148" s="41">
        <f>SmtRes!CZ2143</f>
        <v>477.92</v>
      </c>
      <c r="I4148" s="40">
        <f>SmtRes!AJ2143</f>
        <v>1.22</v>
      </c>
      <c r="J4148" s="41">
        <f>ROUND(H4148*I4148, 2)</f>
        <v>583.05999999999995</v>
      </c>
      <c r="K4148" s="40"/>
      <c r="L4148" s="41">
        <f>SmtRes!DG2143</f>
        <v>107.75</v>
      </c>
    </row>
    <row r="4149" spans="1:83" ht="14.4" x14ac:dyDescent="0.25">
      <c r="A4149" s="37"/>
      <c r="B4149" s="37" t="s">
        <v>1228</v>
      </c>
      <c r="C4149" s="37" t="s">
        <v>1566</v>
      </c>
      <c r="D4149" s="38" t="s">
        <v>1221</v>
      </c>
      <c r="E4149" s="39">
        <f>SmtRes!DO2143*SmtRes!AT2143</f>
        <v>0.22</v>
      </c>
      <c r="F4149" s="39">
        <f>ROUND(0.84,7)</f>
        <v>0.84</v>
      </c>
      <c r="G4149" s="39">
        <f>ROUND(E4149*G4141, 7)</f>
        <v>0.22</v>
      </c>
      <c r="H4149" s="41"/>
      <c r="I4149" s="40"/>
      <c r="J4149" s="41">
        <f>ROUND(SmtRes!AG2143/SmtRes!DO2143, 2)</f>
        <v>597.98</v>
      </c>
      <c r="K4149" s="40"/>
      <c r="L4149" s="41">
        <f>SmtRes!DH2143</f>
        <v>110.51</v>
      </c>
      <c r="CE4149">
        <v>1</v>
      </c>
    </row>
    <row r="4150" spans="1:83" ht="14.4" hidden="1" x14ac:dyDescent="0.25">
      <c r="A4150" s="36"/>
      <c r="B4150" s="39">
        <v>4</v>
      </c>
      <c r="C4150" s="36" t="s">
        <v>1580</v>
      </c>
      <c r="D4150" s="38"/>
      <c r="E4150" s="42"/>
      <c r="F4150" s="39"/>
      <c r="G4150" s="42"/>
      <c r="H4150" s="39"/>
      <c r="I4150" s="39"/>
      <c r="J4150" s="39"/>
      <c r="K4150" s="39"/>
      <c r="L4150" s="43">
        <f>SUM(L4151:L4156)-SUMIF(CE4151:CE4156, 1, L4151:L4156)</f>
        <v>0</v>
      </c>
    </row>
    <row r="4151" spans="1:83" ht="14.4" x14ac:dyDescent="0.25">
      <c r="A4151" s="37"/>
      <c r="B4151" s="37" t="s">
        <v>1245</v>
      </c>
      <c r="C4151" s="37" t="s">
        <v>1247</v>
      </c>
      <c r="D4151" s="38" t="s">
        <v>1244</v>
      </c>
      <c r="E4151" s="39">
        <v>0.1</v>
      </c>
      <c r="F4151" s="39">
        <f t="shared" ref="F4151:F4160" si="197">ROUND(0,7)</f>
        <v>0</v>
      </c>
      <c r="G4151" s="39">
        <f>SmtRes!CX2144</f>
        <v>0</v>
      </c>
      <c r="H4151" s="41">
        <f>SmtRes!CZ2144</f>
        <v>238.29</v>
      </c>
      <c r="I4151" s="40">
        <f>SmtRes!AI2144</f>
        <v>1.77</v>
      </c>
      <c r="J4151" s="41">
        <f t="shared" ref="J4151:J4156" si="198">ROUND(H4151*I4151, 2)</f>
        <v>421.77</v>
      </c>
      <c r="K4151" s="40"/>
      <c r="L4151" s="41">
        <f>SmtRes!DF2144</f>
        <v>0</v>
      </c>
    </row>
    <row r="4152" spans="1:83" ht="14.4" x14ac:dyDescent="0.25">
      <c r="A4152" s="37"/>
      <c r="B4152" s="37" t="s">
        <v>1354</v>
      </c>
      <c r="C4152" s="37" t="s">
        <v>1356</v>
      </c>
      <c r="D4152" s="38" t="s">
        <v>1244</v>
      </c>
      <c r="E4152" s="39">
        <v>0.03</v>
      </c>
      <c r="F4152" s="39">
        <f t="shared" si="197"/>
        <v>0</v>
      </c>
      <c r="G4152" s="39">
        <f>SmtRes!CX2145</f>
        <v>0</v>
      </c>
      <c r="H4152" s="41">
        <f>SmtRes!CZ2145</f>
        <v>58.53</v>
      </c>
      <c r="I4152" s="40">
        <f>SmtRes!AI2145</f>
        <v>1.77</v>
      </c>
      <c r="J4152" s="41">
        <f t="shared" si="198"/>
        <v>103.6</v>
      </c>
      <c r="K4152" s="40"/>
      <c r="L4152" s="41">
        <f>SmtRes!DF2145</f>
        <v>0</v>
      </c>
    </row>
    <row r="4153" spans="1:83" ht="27.6" x14ac:dyDescent="0.25">
      <c r="A4153" s="37"/>
      <c r="B4153" s="37" t="s">
        <v>1326</v>
      </c>
      <c r="C4153" s="37" t="s">
        <v>1328</v>
      </c>
      <c r="D4153" s="38" t="s">
        <v>1244</v>
      </c>
      <c r="E4153" s="39">
        <v>0</v>
      </c>
      <c r="F4153" s="39">
        <f t="shared" si="197"/>
        <v>0</v>
      </c>
      <c r="G4153" s="39">
        <f>SmtRes!CX2146</f>
        <v>0</v>
      </c>
      <c r="H4153" s="41">
        <f>SmtRes!CZ2146</f>
        <v>174.93</v>
      </c>
      <c r="I4153" s="40">
        <f>SmtRes!AI2146</f>
        <v>1.1499999999999999</v>
      </c>
      <c r="J4153" s="41">
        <f t="shared" si="198"/>
        <v>201.17</v>
      </c>
      <c r="K4153" s="40"/>
      <c r="L4153" s="41">
        <f>SmtRes!DF2146</f>
        <v>0</v>
      </c>
    </row>
    <row r="4154" spans="1:83" ht="14.4" x14ac:dyDescent="0.25">
      <c r="A4154" s="37"/>
      <c r="B4154" s="37" t="s">
        <v>1248</v>
      </c>
      <c r="C4154" s="37" t="s">
        <v>1250</v>
      </c>
      <c r="D4154" s="38" t="s">
        <v>1244</v>
      </c>
      <c r="E4154" s="39">
        <v>0.02</v>
      </c>
      <c r="F4154" s="39">
        <f t="shared" si="197"/>
        <v>0</v>
      </c>
      <c r="G4154" s="39">
        <f>SmtRes!CX2147</f>
        <v>0</v>
      </c>
      <c r="H4154" s="41">
        <f>SmtRes!CZ2147</f>
        <v>56.11</v>
      </c>
      <c r="I4154" s="40">
        <f>SmtRes!AI2147</f>
        <v>1.44</v>
      </c>
      <c r="J4154" s="41">
        <f t="shared" si="198"/>
        <v>80.8</v>
      </c>
      <c r="K4154" s="40"/>
      <c r="L4154" s="41">
        <f>SmtRes!DF2147</f>
        <v>0</v>
      </c>
    </row>
    <row r="4155" spans="1:83" ht="14.4" x14ac:dyDescent="0.25">
      <c r="A4155" s="37"/>
      <c r="B4155" s="37" t="s">
        <v>1365</v>
      </c>
      <c r="C4155" s="37" t="s">
        <v>1367</v>
      </c>
      <c r="D4155" s="38" t="s">
        <v>811</v>
      </c>
      <c r="E4155" s="39">
        <v>1E-4</v>
      </c>
      <c r="F4155" s="39">
        <f t="shared" si="197"/>
        <v>0</v>
      </c>
      <c r="G4155" s="39">
        <f>SmtRes!CX2150</f>
        <v>0</v>
      </c>
      <c r="H4155" s="41">
        <f>SmtRes!CZ2150</f>
        <v>80020.98</v>
      </c>
      <c r="I4155" s="40">
        <f>SmtRes!AI2150</f>
        <v>1.22</v>
      </c>
      <c r="J4155" s="41">
        <f t="shared" si="198"/>
        <v>97625.600000000006</v>
      </c>
      <c r="K4155" s="40"/>
      <c r="L4155" s="41">
        <f>SmtRes!DF2150</f>
        <v>0</v>
      </c>
    </row>
    <row r="4156" spans="1:83" ht="14.4" x14ac:dyDescent="0.25">
      <c r="A4156" s="37"/>
      <c r="B4156" s="37" t="s">
        <v>1254</v>
      </c>
      <c r="C4156" s="37" t="s">
        <v>1256</v>
      </c>
      <c r="D4156" s="38" t="s">
        <v>1244</v>
      </c>
      <c r="E4156" s="39">
        <v>0.03</v>
      </c>
      <c r="F4156" s="39">
        <f t="shared" si="197"/>
        <v>0</v>
      </c>
      <c r="G4156" s="39">
        <f>SmtRes!CX2151</f>
        <v>0</v>
      </c>
      <c r="H4156" s="41">
        <f>SmtRes!CZ2151</f>
        <v>60.6</v>
      </c>
      <c r="I4156" s="40">
        <f>SmtRes!AI2151</f>
        <v>1.31</v>
      </c>
      <c r="J4156" s="41">
        <f t="shared" si="198"/>
        <v>79.39</v>
      </c>
      <c r="K4156" s="40"/>
      <c r="L4156" s="41">
        <f>SmtRes!DF2151</f>
        <v>0</v>
      </c>
    </row>
    <row r="4157" spans="1:83" ht="14.4" x14ac:dyDescent="0.25">
      <c r="A4157" s="37"/>
      <c r="B4157" s="37" t="str">
        <f>EtalonRes!I2148</f>
        <v>07.2.07.13</v>
      </c>
      <c r="C4157" s="37" t="str">
        <f>EtalonRes!K2148</f>
        <v>Хомуты стальные</v>
      </c>
      <c r="D4157" s="38" t="str">
        <f>EtalonRes!O2148</f>
        <v>кг</v>
      </c>
      <c r="E4157" s="39">
        <f>EtalonRes!X2148</f>
        <v>0</v>
      </c>
      <c r="F4157" s="39">
        <f t="shared" si="197"/>
        <v>0</v>
      </c>
      <c r="G4157" s="39">
        <f>ROUND(EtalonRes!AG2148*Source!I843, 7)</f>
        <v>0</v>
      </c>
      <c r="H4157" s="41"/>
      <c r="I4157" s="40"/>
      <c r="J4157" s="41"/>
      <c r="K4157" s="40"/>
      <c r="L4157" s="41"/>
    </row>
    <row r="4158" spans="1:83" ht="14.4" x14ac:dyDescent="0.25">
      <c r="A4158" s="37"/>
      <c r="B4158" s="37" t="str">
        <f>EtalonRes!I2149</f>
        <v>08.3.04.02</v>
      </c>
      <c r="C4158" s="37" t="str">
        <f>EtalonRes!K2149</f>
        <v>Сталь стержневая диаметром до 10 мм</v>
      </c>
      <c r="D4158" s="38" t="str">
        <f>EtalonRes!O2149</f>
        <v>т</v>
      </c>
      <c r="E4158" s="39">
        <f>EtalonRes!X2149</f>
        <v>0</v>
      </c>
      <c r="F4158" s="39">
        <f t="shared" si="197"/>
        <v>0</v>
      </c>
      <c r="G4158" s="39">
        <f>ROUND(EtalonRes!AG2149*Source!I843, 7)</f>
        <v>0</v>
      </c>
      <c r="H4158" s="41"/>
      <c r="I4158" s="40"/>
      <c r="J4158" s="41"/>
      <c r="K4158" s="40"/>
      <c r="L4158" s="41"/>
    </row>
    <row r="4159" spans="1:83" ht="27.6" x14ac:dyDescent="0.25">
      <c r="A4159" s="37"/>
      <c r="B4159" s="37" t="str">
        <f>EtalonRes!I2152</f>
        <v>22.2.01.04</v>
      </c>
      <c r="C4159" s="37" t="str">
        <f>EtalonRes!K2152</f>
        <v>Изоляторы линейные штыревые фарфоровые</v>
      </c>
      <c r="D4159" s="38" t="str">
        <f>EtalonRes!O2152</f>
        <v>ШТ</v>
      </c>
      <c r="E4159" s="39">
        <f>EtalonRes!X2152</f>
        <v>0</v>
      </c>
      <c r="F4159" s="39">
        <f t="shared" si="197"/>
        <v>0</v>
      </c>
      <c r="G4159" s="39">
        <f>ROUND(EtalonRes!AG2152*Source!I843, 7)</f>
        <v>0</v>
      </c>
      <c r="H4159" s="41"/>
      <c r="I4159" s="40"/>
      <c r="J4159" s="41"/>
      <c r="K4159" s="40"/>
      <c r="L4159" s="41"/>
    </row>
    <row r="4160" spans="1:83" ht="14.4" x14ac:dyDescent="0.25">
      <c r="A4160" s="37"/>
      <c r="B4160" s="37" t="str">
        <f>EtalonRes!I2153</f>
        <v>22.2.02.03</v>
      </c>
      <c r="C4160" s="44" t="str">
        <f>EtalonRes!K2153</f>
        <v>Детали крепления стальные</v>
      </c>
      <c r="D4160" s="45" t="str">
        <f>EtalonRes!O2153</f>
        <v>кг</v>
      </c>
      <c r="E4160" s="46">
        <f>EtalonRes!X2153</f>
        <v>0</v>
      </c>
      <c r="F4160" s="46">
        <f t="shared" si="197"/>
        <v>0</v>
      </c>
      <c r="G4160" s="46">
        <f>ROUND(EtalonRes!AG2153*Source!I843, 7)</f>
        <v>0</v>
      </c>
      <c r="H4160" s="47"/>
      <c r="I4160" s="48"/>
      <c r="J4160" s="47"/>
      <c r="K4160" s="48"/>
      <c r="L4160" s="47"/>
    </row>
    <row r="4161" spans="1:83" ht="14.4" x14ac:dyDescent="0.25">
      <c r="A4161" s="37"/>
      <c r="B4161" s="37"/>
      <c r="C4161" s="50" t="s">
        <v>1568</v>
      </c>
      <c r="D4161" s="38"/>
      <c r="E4161" s="39"/>
      <c r="F4161" s="39"/>
      <c r="G4161" s="39"/>
      <c r="H4161" s="41"/>
      <c r="I4161" s="40"/>
      <c r="J4161" s="41"/>
      <c r="K4161" s="40"/>
      <c r="L4161" s="41">
        <f>L4142+L4144+L4145+L4150</f>
        <v>2732.4700000000003</v>
      </c>
    </row>
    <row r="4162" spans="1:83" ht="14.4" x14ac:dyDescent="0.25">
      <c r="A4162" s="37"/>
      <c r="B4162" s="37"/>
      <c r="C4162" s="37" t="s">
        <v>1569</v>
      </c>
      <c r="D4162" s="38"/>
      <c r="E4162" s="39"/>
      <c r="F4162" s="39"/>
      <c r="G4162" s="39"/>
      <c r="H4162" s="41"/>
      <c r="I4162" s="40"/>
      <c r="J4162" s="41"/>
      <c r="K4162" s="40"/>
      <c r="L4162" s="41">
        <f>SUM(AR4141:AR4165)+SUM(AS4141:AS4165)+SUM(AT4141:AT4165)+SUM(AU4141:AU4165)+SUM(AV4141:AV4165)</f>
        <v>2278.13</v>
      </c>
    </row>
    <row r="4163" spans="1:83" ht="14.4" x14ac:dyDescent="0.25">
      <c r="A4163" s="37"/>
      <c r="B4163" s="37" t="s">
        <v>28</v>
      </c>
      <c r="C4163" s="37" t="s">
        <v>1570</v>
      </c>
      <c r="D4163" s="38" t="s">
        <v>1422</v>
      </c>
      <c r="E4163" s="39">
        <f>Source!BZ843</f>
        <v>103</v>
      </c>
      <c r="F4163" s="39"/>
      <c r="G4163" s="39">
        <f>Source!AT843</f>
        <v>103</v>
      </c>
      <c r="H4163" s="41"/>
      <c r="I4163" s="40"/>
      <c r="J4163" s="41"/>
      <c r="K4163" s="40"/>
      <c r="L4163" s="41">
        <f>SUM(AZ4141:AZ4165)</f>
        <v>2346.4699999999998</v>
      </c>
    </row>
    <row r="4164" spans="1:83" ht="14.4" x14ac:dyDescent="0.25">
      <c r="A4164" s="44"/>
      <c r="B4164" s="44" t="s">
        <v>29</v>
      </c>
      <c r="C4164" s="44" t="s">
        <v>1571</v>
      </c>
      <c r="D4164" s="45" t="s">
        <v>1422</v>
      </c>
      <c r="E4164" s="46">
        <f>Source!CA843</f>
        <v>60</v>
      </c>
      <c r="F4164" s="46"/>
      <c r="G4164" s="46">
        <f>Source!AU843</f>
        <v>60</v>
      </c>
      <c r="H4164" s="47"/>
      <c r="I4164" s="48"/>
      <c r="J4164" s="47"/>
      <c r="K4164" s="48"/>
      <c r="L4164" s="47">
        <f>SUM(BA4141:BA4165)</f>
        <v>1366.88</v>
      </c>
    </row>
    <row r="4165" spans="1:83" ht="13.8" x14ac:dyDescent="0.25">
      <c r="C4165" s="81" t="s">
        <v>1572</v>
      </c>
      <c r="D4165" s="81"/>
      <c r="E4165" s="81"/>
      <c r="F4165" s="81"/>
      <c r="G4165" s="81"/>
      <c r="H4165" s="81"/>
      <c r="I4165" s="82">
        <f>IF(E4141&lt;&gt;0,K4165/E4141, 0)</f>
        <v>6445.82</v>
      </c>
      <c r="J4165" s="82"/>
      <c r="K4165" s="82">
        <f>L4142+L4144+L4150+L4163+L4164+L4145</f>
        <v>6445.82</v>
      </c>
      <c r="L4165" s="82"/>
      <c r="AD4165">
        <f>ROUND((Source!AT843/100)*((ROUND(SUMIF(SmtRes!AQ2140:'SmtRes'!AQ2153,"=1",SmtRes!AD2140:'SmtRes'!AD2153)*Source!I843, 2)+ROUND(SUMIF(SmtRes!AQ2140:'SmtRes'!AQ2153,"=1",SmtRes!AC2140:'SmtRes'!AC2153)*Source!I843, 2))), 2)</f>
        <v>1799.49</v>
      </c>
      <c r="AE4165">
        <f>ROUND((Source!AU843/100)*((ROUND(SUMIF(SmtRes!AQ2140:'SmtRes'!AQ2153,"=1",SmtRes!AD2140:'SmtRes'!AD2153)*Source!I843, 2)+ROUND(SUMIF(SmtRes!AQ2140:'SmtRes'!AQ2153,"=1",SmtRes!AC2140:'SmtRes'!AC2153)*Source!I843, 2))), 2)</f>
        <v>1048.25</v>
      </c>
      <c r="AN4165" s="49">
        <f>L4142+L4144+L4150+L4163+L4164+L4145</f>
        <v>6445.82</v>
      </c>
      <c r="AO4165" s="49">
        <f>L4144</f>
        <v>454.33999999999992</v>
      </c>
      <c r="AQ4165" t="s">
        <v>1573</v>
      </c>
      <c r="AR4165" s="49">
        <f>L4142</f>
        <v>1740.66</v>
      </c>
      <c r="AT4165" s="49">
        <f>L4145</f>
        <v>537.47</v>
      </c>
      <c r="AV4165" t="s">
        <v>1573</v>
      </c>
      <c r="AW4165" s="49">
        <f>L4150</f>
        <v>0</v>
      </c>
      <c r="AZ4165">
        <f>Source!X843</f>
        <v>2346.4699999999998</v>
      </c>
      <c r="BA4165">
        <f>Source!Y843</f>
        <v>1366.88</v>
      </c>
      <c r="CD4165">
        <v>1</v>
      </c>
    </row>
    <row r="4166" spans="1:83" ht="107.4" x14ac:dyDescent="0.25">
      <c r="A4166" s="35" t="s">
        <v>923</v>
      </c>
      <c r="B4166" s="37" t="s">
        <v>1918</v>
      </c>
      <c r="C4166" s="37" t="s">
        <v>1919</v>
      </c>
      <c r="D4166" s="38" t="str">
        <f>Source!H844</f>
        <v>КОМПЛ</v>
      </c>
      <c r="E4166" s="39">
        <f>Source!K844</f>
        <v>1</v>
      </c>
      <c r="F4166" s="39"/>
      <c r="G4166" s="39">
        <f>Source!I844</f>
        <v>1</v>
      </c>
      <c r="H4166" s="41"/>
      <c r="I4166" s="40"/>
      <c r="J4166" s="41"/>
      <c r="K4166" s="40"/>
      <c r="L4166" s="41"/>
    </row>
    <row r="4167" spans="1:83" ht="105.6" x14ac:dyDescent="0.25">
      <c r="B4167" s="54" t="str">
        <f>Source!EO844</f>
        <v>Поправка: 571/пр_2022_п.83_т.2_стр.4_стб.3</v>
      </c>
      <c r="C4167" s="54" t="str">
        <f>Source!CN844</f>
        <v>Поправка: 571/пр_2022_п.83_т.2_стр.4_стб.3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v>
      </c>
    </row>
    <row r="4168" spans="1:83" ht="14.4" x14ac:dyDescent="0.25">
      <c r="A4168" s="36"/>
      <c r="B4168" s="39">
        <v>1</v>
      </c>
      <c r="C4168" s="36" t="s">
        <v>1564</v>
      </c>
      <c r="D4168" s="38" t="s">
        <v>1221</v>
      </c>
      <c r="E4168" s="42"/>
      <c r="F4168" s="39"/>
      <c r="G4168" s="42">
        <f>Source!U844</f>
        <v>2.57544</v>
      </c>
      <c r="H4168" s="39"/>
      <c r="I4168" s="39"/>
      <c r="J4168" s="39"/>
      <c r="K4168" s="39"/>
      <c r="L4168" s="43">
        <f>SUM(L4169:L4169)-SUMIF(CE4169:CE4169, 1, L4169:L4169)</f>
        <v>1419.38</v>
      </c>
    </row>
    <row r="4169" spans="1:83" ht="14.4" x14ac:dyDescent="0.25">
      <c r="A4169" s="37"/>
      <c r="B4169" s="37" t="s">
        <v>1352</v>
      </c>
      <c r="C4169" s="37" t="s">
        <v>1353</v>
      </c>
      <c r="D4169" s="38" t="s">
        <v>1221</v>
      </c>
      <c r="E4169" s="39">
        <v>4.38</v>
      </c>
      <c r="F4169" s="39">
        <f>ROUND((0.7)*0.84,7)</f>
        <v>0.58799999999999997</v>
      </c>
      <c r="G4169" s="39">
        <f>SmtRes!CX2154</f>
        <v>2.57544</v>
      </c>
      <c r="H4169" s="41"/>
      <c r="I4169" s="40"/>
      <c r="J4169" s="41">
        <f>SmtRes!CZ2154</f>
        <v>551.12</v>
      </c>
      <c r="K4169" s="40"/>
      <c r="L4169" s="41">
        <f>SmtRes!DI2154</f>
        <v>1419.38</v>
      </c>
    </row>
    <row r="4170" spans="1:83" ht="14.4" x14ac:dyDescent="0.25">
      <c r="A4170" s="36"/>
      <c r="B4170" s="39">
        <v>2</v>
      </c>
      <c r="C4170" s="36" t="s">
        <v>1565</v>
      </c>
      <c r="D4170" s="38"/>
      <c r="E4170" s="42"/>
      <c r="F4170" s="39"/>
      <c r="G4170" s="42"/>
      <c r="H4170" s="39"/>
      <c r="I4170" s="39"/>
      <c r="J4170" s="39"/>
      <c r="K4170" s="39"/>
      <c r="L4170" s="43">
        <f>SUM(L4171:L4173)-SUMIF(CE4171:CE4173, 1, L4171:L4173)</f>
        <v>75.419999999999987</v>
      </c>
    </row>
    <row r="4171" spans="1:83" ht="14.4" x14ac:dyDescent="0.25">
      <c r="A4171" s="36"/>
      <c r="B4171" s="39"/>
      <c r="C4171" s="36" t="s">
        <v>1567</v>
      </c>
      <c r="D4171" s="38" t="s">
        <v>1221</v>
      </c>
      <c r="E4171" s="42"/>
      <c r="F4171" s="39"/>
      <c r="G4171" s="42">
        <f>Source!V844</f>
        <v>0.12936</v>
      </c>
      <c r="H4171" s="39"/>
      <c r="I4171" s="39"/>
      <c r="J4171" s="39"/>
      <c r="K4171" s="39"/>
      <c r="L4171" s="43">
        <f>SUMIF(CE4172:CE4173, 1, L4172:L4173)</f>
        <v>77.349999999999994</v>
      </c>
      <c r="CE4171">
        <v>1</v>
      </c>
    </row>
    <row r="4172" spans="1:83" ht="27.6" x14ac:dyDescent="0.25">
      <c r="A4172" s="37"/>
      <c r="B4172" s="37" t="s">
        <v>1229</v>
      </c>
      <c r="C4172" s="37" t="s">
        <v>1231</v>
      </c>
      <c r="D4172" s="38" t="s">
        <v>1227</v>
      </c>
      <c r="E4172" s="39">
        <v>0.22</v>
      </c>
      <c r="F4172" s="39">
        <f>ROUND((0.7)*0.84,7)</f>
        <v>0.58799999999999997</v>
      </c>
      <c r="G4172" s="39">
        <f>SmtRes!CX2156</f>
        <v>0.12936</v>
      </c>
      <c r="H4172" s="41">
        <f>SmtRes!CZ2156</f>
        <v>477.92</v>
      </c>
      <c r="I4172" s="40">
        <f>SmtRes!AJ2156</f>
        <v>1.22</v>
      </c>
      <c r="J4172" s="41">
        <f>ROUND(H4172*I4172, 2)</f>
        <v>583.05999999999995</v>
      </c>
      <c r="K4172" s="40"/>
      <c r="L4172" s="41">
        <f>SmtRes!DG2156</f>
        <v>75.42</v>
      </c>
    </row>
    <row r="4173" spans="1:83" ht="14.4" x14ac:dyDescent="0.25">
      <c r="A4173" s="37"/>
      <c r="B4173" s="37" t="s">
        <v>1228</v>
      </c>
      <c r="C4173" s="37" t="s">
        <v>1566</v>
      </c>
      <c r="D4173" s="38" t="s">
        <v>1221</v>
      </c>
      <c r="E4173" s="39">
        <f>SmtRes!DO2156*SmtRes!AT2156</f>
        <v>0.22</v>
      </c>
      <c r="F4173" s="39">
        <f>ROUND((0.7)*0.84,7)</f>
        <v>0.58799999999999997</v>
      </c>
      <c r="G4173" s="39">
        <f>ROUND(E4173*G4166, 7)</f>
        <v>0.22</v>
      </c>
      <c r="H4173" s="41"/>
      <c r="I4173" s="40"/>
      <c r="J4173" s="41">
        <f>ROUND(SmtRes!AG2156/SmtRes!DO2156, 2)</f>
        <v>597.98</v>
      </c>
      <c r="K4173" s="40"/>
      <c r="L4173" s="41">
        <f>SmtRes!DH2156</f>
        <v>77.349999999999994</v>
      </c>
      <c r="CE4173">
        <v>1</v>
      </c>
    </row>
    <row r="4174" spans="1:83" ht="14.4" hidden="1" x14ac:dyDescent="0.25">
      <c r="A4174" s="36"/>
      <c r="B4174" s="39">
        <v>4</v>
      </c>
      <c r="C4174" s="36" t="s">
        <v>1580</v>
      </c>
      <c r="D4174" s="38"/>
      <c r="E4174" s="42"/>
      <c r="F4174" s="39"/>
      <c r="G4174" s="42"/>
      <c r="H4174" s="39"/>
      <c r="I4174" s="39"/>
      <c r="J4174" s="39"/>
      <c r="K4174" s="39"/>
      <c r="L4174" s="43">
        <f>SUM(L4175:L4180)-SUMIF(CE4175:CE4180, 1, L4175:L4180)</f>
        <v>0</v>
      </c>
    </row>
    <row r="4175" spans="1:83" ht="14.4" x14ac:dyDescent="0.25">
      <c r="A4175" s="37"/>
      <c r="B4175" s="37" t="s">
        <v>1245</v>
      </c>
      <c r="C4175" s="37" t="s">
        <v>1247</v>
      </c>
      <c r="D4175" s="38" t="s">
        <v>1244</v>
      </c>
      <c r="E4175" s="39">
        <v>0.1</v>
      </c>
      <c r="F4175" s="39">
        <f t="shared" ref="F4175:F4184" si="199">ROUND(0,7)</f>
        <v>0</v>
      </c>
      <c r="G4175" s="39">
        <f>SmtRes!CX2157</f>
        <v>0</v>
      </c>
      <c r="H4175" s="41">
        <f>SmtRes!CZ2157</f>
        <v>238.29</v>
      </c>
      <c r="I4175" s="40">
        <f>SmtRes!AI2157</f>
        <v>1.77</v>
      </c>
      <c r="J4175" s="41">
        <f t="shared" ref="J4175:J4180" si="200">ROUND(H4175*I4175, 2)</f>
        <v>421.77</v>
      </c>
      <c r="K4175" s="40"/>
      <c r="L4175" s="41">
        <f>SmtRes!DF2157</f>
        <v>0</v>
      </c>
    </row>
    <row r="4176" spans="1:83" ht="14.4" x14ac:dyDescent="0.25">
      <c r="A4176" s="37"/>
      <c r="B4176" s="37" t="s">
        <v>1354</v>
      </c>
      <c r="C4176" s="37" t="s">
        <v>1356</v>
      </c>
      <c r="D4176" s="38" t="s">
        <v>1244</v>
      </c>
      <c r="E4176" s="39">
        <v>0.03</v>
      </c>
      <c r="F4176" s="39">
        <f t="shared" si="199"/>
        <v>0</v>
      </c>
      <c r="G4176" s="39">
        <f>SmtRes!CX2158</f>
        <v>0</v>
      </c>
      <c r="H4176" s="41">
        <f>SmtRes!CZ2158</f>
        <v>58.53</v>
      </c>
      <c r="I4176" s="40">
        <f>SmtRes!AI2158</f>
        <v>1.77</v>
      </c>
      <c r="J4176" s="41">
        <f t="shared" si="200"/>
        <v>103.6</v>
      </c>
      <c r="K4176" s="40"/>
      <c r="L4176" s="41">
        <f>SmtRes!DF2158</f>
        <v>0</v>
      </c>
    </row>
    <row r="4177" spans="1:82" ht="27.6" x14ac:dyDescent="0.25">
      <c r="A4177" s="37"/>
      <c r="B4177" s="37" t="s">
        <v>1326</v>
      </c>
      <c r="C4177" s="37" t="s">
        <v>1328</v>
      </c>
      <c r="D4177" s="38" t="s">
        <v>1244</v>
      </c>
      <c r="E4177" s="39">
        <v>0</v>
      </c>
      <c r="F4177" s="39">
        <f t="shared" si="199"/>
        <v>0</v>
      </c>
      <c r="G4177" s="39">
        <f>SmtRes!CX2159</f>
        <v>0</v>
      </c>
      <c r="H4177" s="41">
        <f>SmtRes!CZ2159</f>
        <v>174.93</v>
      </c>
      <c r="I4177" s="40">
        <f>SmtRes!AI2159</f>
        <v>1.1499999999999999</v>
      </c>
      <c r="J4177" s="41">
        <f t="shared" si="200"/>
        <v>201.17</v>
      </c>
      <c r="K4177" s="40"/>
      <c r="L4177" s="41">
        <f>SmtRes!DF2159</f>
        <v>0</v>
      </c>
    </row>
    <row r="4178" spans="1:82" ht="14.4" x14ac:dyDescent="0.25">
      <c r="A4178" s="37"/>
      <c r="B4178" s="37" t="s">
        <v>1248</v>
      </c>
      <c r="C4178" s="37" t="s">
        <v>1250</v>
      </c>
      <c r="D4178" s="38" t="s">
        <v>1244</v>
      </c>
      <c r="E4178" s="39">
        <v>0.02</v>
      </c>
      <c r="F4178" s="39">
        <f t="shared" si="199"/>
        <v>0</v>
      </c>
      <c r="G4178" s="39">
        <f>SmtRes!CX2160</f>
        <v>0</v>
      </c>
      <c r="H4178" s="41">
        <f>SmtRes!CZ2160</f>
        <v>56.11</v>
      </c>
      <c r="I4178" s="40">
        <f>SmtRes!AI2160</f>
        <v>1.44</v>
      </c>
      <c r="J4178" s="41">
        <f t="shared" si="200"/>
        <v>80.8</v>
      </c>
      <c r="K4178" s="40"/>
      <c r="L4178" s="41">
        <f>SmtRes!DF2160</f>
        <v>0</v>
      </c>
    </row>
    <row r="4179" spans="1:82" ht="14.4" x14ac:dyDescent="0.25">
      <c r="A4179" s="37"/>
      <c r="B4179" s="37" t="s">
        <v>1365</v>
      </c>
      <c r="C4179" s="37" t="s">
        <v>1367</v>
      </c>
      <c r="D4179" s="38" t="s">
        <v>811</v>
      </c>
      <c r="E4179" s="39">
        <v>1E-4</v>
      </c>
      <c r="F4179" s="39">
        <f t="shared" si="199"/>
        <v>0</v>
      </c>
      <c r="G4179" s="39">
        <f>SmtRes!CX2163</f>
        <v>0</v>
      </c>
      <c r="H4179" s="41">
        <f>SmtRes!CZ2163</f>
        <v>80020.98</v>
      </c>
      <c r="I4179" s="40">
        <f>SmtRes!AI2163</f>
        <v>1.22</v>
      </c>
      <c r="J4179" s="41">
        <f t="shared" si="200"/>
        <v>97625.600000000006</v>
      </c>
      <c r="K4179" s="40"/>
      <c r="L4179" s="41">
        <f>SmtRes!DF2163</f>
        <v>0</v>
      </c>
    </row>
    <row r="4180" spans="1:82" ht="14.4" x14ac:dyDescent="0.25">
      <c r="A4180" s="37"/>
      <c r="B4180" s="37" t="s">
        <v>1254</v>
      </c>
      <c r="C4180" s="37" t="s">
        <v>1256</v>
      </c>
      <c r="D4180" s="38" t="s">
        <v>1244</v>
      </c>
      <c r="E4180" s="39">
        <v>0.03</v>
      </c>
      <c r="F4180" s="39">
        <f t="shared" si="199"/>
        <v>0</v>
      </c>
      <c r="G4180" s="39">
        <f>SmtRes!CX2164</f>
        <v>0</v>
      </c>
      <c r="H4180" s="41">
        <f>SmtRes!CZ2164</f>
        <v>60.6</v>
      </c>
      <c r="I4180" s="40">
        <f>SmtRes!AI2164</f>
        <v>1.31</v>
      </c>
      <c r="J4180" s="41">
        <f t="shared" si="200"/>
        <v>79.39</v>
      </c>
      <c r="K4180" s="40"/>
      <c r="L4180" s="41">
        <f>SmtRes!DF2164</f>
        <v>0</v>
      </c>
    </row>
    <row r="4181" spans="1:82" ht="14.4" x14ac:dyDescent="0.25">
      <c r="A4181" s="37"/>
      <c r="B4181" s="37" t="str">
        <f>EtalonRes!I2161</f>
        <v>07.2.07.13</v>
      </c>
      <c r="C4181" s="37" t="str">
        <f>EtalonRes!K2161</f>
        <v>Хомуты стальные</v>
      </c>
      <c r="D4181" s="38" t="str">
        <f>EtalonRes!O2161</f>
        <v>кг</v>
      </c>
      <c r="E4181" s="39">
        <f>EtalonRes!X2161</f>
        <v>0</v>
      </c>
      <c r="F4181" s="39">
        <f t="shared" si="199"/>
        <v>0</v>
      </c>
      <c r="G4181" s="39">
        <f>ROUND(EtalonRes!AG2161*Source!I844, 7)</f>
        <v>0</v>
      </c>
      <c r="H4181" s="41"/>
      <c r="I4181" s="40"/>
      <c r="J4181" s="41"/>
      <c r="K4181" s="40"/>
      <c r="L4181" s="41"/>
    </row>
    <row r="4182" spans="1:82" ht="14.4" x14ac:dyDescent="0.25">
      <c r="A4182" s="37"/>
      <c r="B4182" s="37" t="str">
        <f>EtalonRes!I2162</f>
        <v>08.3.04.02</v>
      </c>
      <c r="C4182" s="37" t="str">
        <f>EtalonRes!K2162</f>
        <v>Сталь стержневая диаметром до 10 мм</v>
      </c>
      <c r="D4182" s="38" t="str">
        <f>EtalonRes!O2162</f>
        <v>т</v>
      </c>
      <c r="E4182" s="39">
        <f>EtalonRes!X2162</f>
        <v>0</v>
      </c>
      <c r="F4182" s="39">
        <f t="shared" si="199"/>
        <v>0</v>
      </c>
      <c r="G4182" s="39">
        <f>ROUND(EtalonRes!AG2162*Source!I844, 7)</f>
        <v>0</v>
      </c>
      <c r="H4182" s="41"/>
      <c r="I4182" s="40"/>
      <c r="J4182" s="41"/>
      <c r="K4182" s="40"/>
      <c r="L4182" s="41"/>
    </row>
    <row r="4183" spans="1:82" ht="14.4" x14ac:dyDescent="0.25">
      <c r="A4183" s="37"/>
      <c r="B4183" s="37" t="str">
        <f>EtalonRes!I2165</f>
        <v>22.2.01.04</v>
      </c>
      <c r="C4183" s="37" t="str">
        <f>EtalonRes!K2165</f>
        <v>Изоляторы штыревые</v>
      </c>
      <c r="D4183" s="38" t="str">
        <f>EtalonRes!O2165</f>
        <v>ШТ</v>
      </c>
      <c r="E4183" s="39">
        <f>EtalonRes!X2165</f>
        <v>0</v>
      </c>
      <c r="F4183" s="39">
        <f t="shared" si="199"/>
        <v>0</v>
      </c>
      <c r="G4183" s="39">
        <f>ROUND(EtalonRes!AG2165*Source!I844, 7)</f>
        <v>0</v>
      </c>
      <c r="H4183" s="41"/>
      <c r="I4183" s="40"/>
      <c r="J4183" s="41"/>
      <c r="K4183" s="40"/>
      <c r="L4183" s="41"/>
    </row>
    <row r="4184" spans="1:82" ht="14.4" x14ac:dyDescent="0.25">
      <c r="A4184" s="37"/>
      <c r="B4184" s="37" t="str">
        <f>EtalonRes!I2166</f>
        <v>22.2.02.03</v>
      </c>
      <c r="C4184" s="44" t="str">
        <f>EtalonRes!K2166</f>
        <v>Детали крепления стальные</v>
      </c>
      <c r="D4184" s="45" t="str">
        <f>EtalonRes!O2166</f>
        <v>кг</v>
      </c>
      <c r="E4184" s="46">
        <f>EtalonRes!X2166</f>
        <v>0</v>
      </c>
      <c r="F4184" s="46">
        <f t="shared" si="199"/>
        <v>0</v>
      </c>
      <c r="G4184" s="46">
        <f>ROUND(EtalonRes!AG2166*Source!I844, 7)</f>
        <v>0</v>
      </c>
      <c r="H4184" s="47"/>
      <c r="I4184" s="48"/>
      <c r="J4184" s="47"/>
      <c r="K4184" s="48"/>
      <c r="L4184" s="47"/>
    </row>
    <row r="4185" spans="1:82" ht="14.4" x14ac:dyDescent="0.25">
      <c r="A4185" s="37"/>
      <c r="B4185" s="37"/>
      <c r="C4185" s="50" t="s">
        <v>1568</v>
      </c>
      <c r="D4185" s="38"/>
      <c r="E4185" s="39"/>
      <c r="F4185" s="39"/>
      <c r="G4185" s="39"/>
      <c r="H4185" s="41"/>
      <c r="I4185" s="40"/>
      <c r="J4185" s="41"/>
      <c r="K4185" s="40"/>
      <c r="L4185" s="41">
        <f>L4168+L4170+L4171+L4174</f>
        <v>1572.15</v>
      </c>
    </row>
    <row r="4186" spans="1:82" ht="14.4" x14ac:dyDescent="0.25">
      <c r="A4186" s="37"/>
      <c r="B4186" s="37"/>
      <c r="C4186" s="37" t="s">
        <v>1569</v>
      </c>
      <c r="D4186" s="38"/>
      <c r="E4186" s="39"/>
      <c r="F4186" s="39"/>
      <c r="G4186" s="39"/>
      <c r="H4186" s="41"/>
      <c r="I4186" s="40"/>
      <c r="J4186" s="41"/>
      <c r="K4186" s="40"/>
      <c r="L4186" s="41">
        <f>SUM(AR4166:AR4189)+SUM(AS4166:AS4189)+SUM(AT4166:AT4189)+SUM(AU4166:AU4189)+SUM(AV4166:AV4189)</f>
        <v>1496.73</v>
      </c>
    </row>
    <row r="4187" spans="1:82" ht="14.4" x14ac:dyDescent="0.25">
      <c r="A4187" s="37"/>
      <c r="B4187" s="37" t="s">
        <v>28</v>
      </c>
      <c r="C4187" s="37" t="s">
        <v>1570</v>
      </c>
      <c r="D4187" s="38" t="s">
        <v>1422</v>
      </c>
      <c r="E4187" s="39">
        <f>Source!BZ844</f>
        <v>103</v>
      </c>
      <c r="F4187" s="39"/>
      <c r="G4187" s="39">
        <f>Source!AT844</f>
        <v>103</v>
      </c>
      <c r="H4187" s="41"/>
      <c r="I4187" s="40"/>
      <c r="J4187" s="41"/>
      <c r="K4187" s="40"/>
      <c r="L4187" s="41">
        <f>SUM(AZ4166:AZ4189)</f>
        <v>1541.63</v>
      </c>
    </row>
    <row r="4188" spans="1:82" ht="14.4" x14ac:dyDescent="0.25">
      <c r="A4188" s="44"/>
      <c r="B4188" s="44" t="s">
        <v>29</v>
      </c>
      <c r="C4188" s="44" t="s">
        <v>1571</v>
      </c>
      <c r="D4188" s="45" t="s">
        <v>1422</v>
      </c>
      <c r="E4188" s="46">
        <f>Source!CA844</f>
        <v>60</v>
      </c>
      <c r="F4188" s="46"/>
      <c r="G4188" s="46">
        <f>Source!AU844</f>
        <v>60</v>
      </c>
      <c r="H4188" s="47"/>
      <c r="I4188" s="48"/>
      <c r="J4188" s="47"/>
      <c r="K4188" s="48"/>
      <c r="L4188" s="47">
        <f>SUM(BA4166:BA4189)</f>
        <v>898.04</v>
      </c>
    </row>
    <row r="4189" spans="1:82" ht="13.8" x14ac:dyDescent="0.25">
      <c r="C4189" s="81" t="s">
        <v>1572</v>
      </c>
      <c r="D4189" s="81"/>
      <c r="E4189" s="81"/>
      <c r="F4189" s="81"/>
      <c r="G4189" s="81"/>
      <c r="H4189" s="81"/>
      <c r="I4189" s="82">
        <f>IF(E4166&lt;&gt;0,K4189/E4166, 0)</f>
        <v>4011.82</v>
      </c>
      <c r="J4189" s="82"/>
      <c r="K4189" s="82">
        <f>L4168+L4170+L4174+L4187+L4188+L4171</f>
        <v>4011.82</v>
      </c>
      <c r="L4189" s="82"/>
      <c r="AD4189">
        <f>ROUND((Source!AT844/100)*((ROUND(SUMIF(SmtRes!AQ2154:'SmtRes'!AQ2166,"=1",SmtRes!AD2154:'SmtRes'!AD2166)*Source!I844, 2)+ROUND(SUMIF(SmtRes!AQ2154:'SmtRes'!AQ2166,"=1",SmtRes!AC2154:'SmtRes'!AC2166)*Source!I844, 2))), 2)</f>
        <v>1183.57</v>
      </c>
      <c r="AE4189">
        <f>ROUND((Source!AU844/100)*((ROUND(SUMIF(SmtRes!AQ2154:'SmtRes'!AQ2166,"=1",SmtRes!AD2154:'SmtRes'!AD2166)*Source!I844, 2)+ROUND(SUMIF(SmtRes!AQ2154:'SmtRes'!AQ2166,"=1",SmtRes!AC2154:'SmtRes'!AC2166)*Source!I844, 2))), 2)</f>
        <v>689.46</v>
      </c>
      <c r="AN4189" s="49">
        <f>L4168+L4170+L4174+L4187+L4188+L4171</f>
        <v>4011.82</v>
      </c>
      <c r="AO4189" s="49">
        <f>L4170</f>
        <v>75.419999999999987</v>
      </c>
      <c r="AQ4189" t="s">
        <v>1573</v>
      </c>
      <c r="AR4189" s="49">
        <f>L4168</f>
        <v>1419.38</v>
      </c>
      <c r="AT4189" s="49">
        <f>L4171</f>
        <v>77.349999999999994</v>
      </c>
      <c r="AV4189" t="s">
        <v>1573</v>
      </c>
      <c r="AW4189" s="49">
        <f>L4174</f>
        <v>0</v>
      </c>
      <c r="AZ4189">
        <f>Source!X844</f>
        <v>1541.63</v>
      </c>
      <c r="BA4189">
        <f>Source!Y844</f>
        <v>898.04</v>
      </c>
      <c r="CD4189">
        <v>1</v>
      </c>
    </row>
    <row r="4190" spans="1:82" ht="107.4" x14ac:dyDescent="0.25">
      <c r="A4190" s="35" t="s">
        <v>927</v>
      </c>
      <c r="B4190" s="37" t="s">
        <v>1918</v>
      </c>
      <c r="C4190" s="37" t="s">
        <v>1920</v>
      </c>
      <c r="D4190" s="38" t="str">
        <f>Source!H845</f>
        <v>КОМПЛ</v>
      </c>
      <c r="E4190" s="39">
        <f>Source!K845</f>
        <v>1</v>
      </c>
      <c r="F4190" s="39"/>
      <c r="G4190" s="39">
        <f>Source!I845</f>
        <v>1</v>
      </c>
      <c r="H4190" s="41"/>
      <c r="I4190" s="40"/>
      <c r="J4190" s="41"/>
      <c r="K4190" s="40"/>
      <c r="L4190" s="41"/>
    </row>
    <row r="4191" spans="1:82" ht="14.4" x14ac:dyDescent="0.25">
      <c r="A4191" s="36"/>
      <c r="B4191" s="39">
        <v>1</v>
      </c>
      <c r="C4191" s="36" t="s">
        <v>1564</v>
      </c>
      <c r="D4191" s="38" t="s">
        <v>1221</v>
      </c>
      <c r="E4191" s="42"/>
      <c r="F4191" s="39"/>
      <c r="G4191" s="42">
        <f>Source!U845</f>
        <v>3.6791999999999998</v>
      </c>
      <c r="H4191" s="39"/>
      <c r="I4191" s="39"/>
      <c r="J4191" s="39"/>
      <c r="K4191" s="39"/>
      <c r="L4191" s="43">
        <f>SUM(L4192:L4192)-SUMIF(CE4192:CE4192, 1, L4192:L4192)</f>
        <v>2027.68</v>
      </c>
    </row>
    <row r="4192" spans="1:82" ht="14.4" x14ac:dyDescent="0.25">
      <c r="A4192" s="37"/>
      <c r="B4192" s="37" t="s">
        <v>1352</v>
      </c>
      <c r="C4192" s="37" t="s">
        <v>1353</v>
      </c>
      <c r="D4192" s="38" t="s">
        <v>1221</v>
      </c>
      <c r="E4192" s="39">
        <v>4.38</v>
      </c>
      <c r="F4192" s="39">
        <f>ROUND(0.84,7)</f>
        <v>0.84</v>
      </c>
      <c r="G4192" s="39">
        <f>SmtRes!CX2167</f>
        <v>3.6791999999999998</v>
      </c>
      <c r="H4192" s="41"/>
      <c r="I4192" s="40"/>
      <c r="J4192" s="41">
        <f>SmtRes!CZ2167</f>
        <v>551.12</v>
      </c>
      <c r="K4192" s="40"/>
      <c r="L4192" s="41">
        <f>SmtRes!DI2167</f>
        <v>2027.68</v>
      </c>
    </row>
    <row r="4193" spans="1:83" ht="14.4" x14ac:dyDescent="0.25">
      <c r="A4193" s="36"/>
      <c r="B4193" s="39">
        <v>2</v>
      </c>
      <c r="C4193" s="36" t="s">
        <v>1565</v>
      </c>
      <c r="D4193" s="38"/>
      <c r="E4193" s="42"/>
      <c r="F4193" s="39"/>
      <c r="G4193" s="42"/>
      <c r="H4193" s="39"/>
      <c r="I4193" s="39"/>
      <c r="J4193" s="39"/>
      <c r="K4193" s="39"/>
      <c r="L4193" s="43">
        <f>SUM(L4194:L4196)-SUMIF(CE4194:CE4196, 1, L4194:L4196)</f>
        <v>107.74999999999997</v>
      </c>
    </row>
    <row r="4194" spans="1:83" ht="14.4" x14ac:dyDescent="0.25">
      <c r="A4194" s="36"/>
      <c r="B4194" s="39"/>
      <c r="C4194" s="36" t="s">
        <v>1567</v>
      </c>
      <c r="D4194" s="38" t="s">
        <v>1221</v>
      </c>
      <c r="E4194" s="42"/>
      <c r="F4194" s="39"/>
      <c r="G4194" s="42">
        <f>Source!V845</f>
        <v>0.18479999999999999</v>
      </c>
      <c r="H4194" s="39"/>
      <c r="I4194" s="39"/>
      <c r="J4194" s="39"/>
      <c r="K4194" s="39"/>
      <c r="L4194" s="43">
        <f>SUMIF(CE4195:CE4196, 1, L4195:L4196)</f>
        <v>110.51</v>
      </c>
      <c r="CE4194">
        <v>1</v>
      </c>
    </row>
    <row r="4195" spans="1:83" ht="27.6" x14ac:dyDescent="0.25">
      <c r="A4195" s="37"/>
      <c r="B4195" s="37" t="s">
        <v>1229</v>
      </c>
      <c r="C4195" s="37" t="s">
        <v>1231</v>
      </c>
      <c r="D4195" s="38" t="s">
        <v>1227</v>
      </c>
      <c r="E4195" s="39">
        <v>0.22</v>
      </c>
      <c r="F4195" s="39">
        <f>ROUND(0.84,7)</f>
        <v>0.84</v>
      </c>
      <c r="G4195" s="39">
        <f>SmtRes!CX2169</f>
        <v>0.18479999999999999</v>
      </c>
      <c r="H4195" s="41">
        <f>SmtRes!CZ2169</f>
        <v>477.92</v>
      </c>
      <c r="I4195" s="40">
        <f>SmtRes!AJ2169</f>
        <v>1.22</v>
      </c>
      <c r="J4195" s="41">
        <f>ROUND(H4195*I4195, 2)</f>
        <v>583.05999999999995</v>
      </c>
      <c r="K4195" s="40"/>
      <c r="L4195" s="41">
        <f>SmtRes!DG2169</f>
        <v>107.75</v>
      </c>
    </row>
    <row r="4196" spans="1:83" ht="14.4" x14ac:dyDescent="0.25">
      <c r="A4196" s="37"/>
      <c r="B4196" s="37" t="s">
        <v>1228</v>
      </c>
      <c r="C4196" s="37" t="s">
        <v>1566</v>
      </c>
      <c r="D4196" s="38" t="s">
        <v>1221</v>
      </c>
      <c r="E4196" s="39">
        <f>SmtRes!DO2169*SmtRes!AT2169</f>
        <v>0.22</v>
      </c>
      <c r="F4196" s="39">
        <f>ROUND(0.84,7)</f>
        <v>0.84</v>
      </c>
      <c r="G4196" s="39">
        <f>ROUND(E4196*G4190, 7)</f>
        <v>0.22</v>
      </c>
      <c r="H4196" s="41"/>
      <c r="I4196" s="40"/>
      <c r="J4196" s="41">
        <f>ROUND(SmtRes!AG2169/SmtRes!DO2169, 2)</f>
        <v>597.98</v>
      </c>
      <c r="K4196" s="40"/>
      <c r="L4196" s="41">
        <f>SmtRes!DH2169</f>
        <v>110.51</v>
      </c>
      <c r="CE4196">
        <v>1</v>
      </c>
    </row>
    <row r="4197" spans="1:83" ht="14.4" hidden="1" x14ac:dyDescent="0.25">
      <c r="A4197" s="36"/>
      <c r="B4197" s="39">
        <v>4</v>
      </c>
      <c r="C4197" s="36" t="s">
        <v>1580</v>
      </c>
      <c r="D4197" s="38"/>
      <c r="E4197" s="42"/>
      <c r="F4197" s="39"/>
      <c r="G4197" s="42"/>
      <c r="H4197" s="39"/>
      <c r="I4197" s="39"/>
      <c r="J4197" s="39"/>
      <c r="K4197" s="39"/>
      <c r="L4197" s="43">
        <f>SUM(L4198:L4203)-SUMIF(CE4198:CE4203, 1, L4198:L4203)</f>
        <v>0</v>
      </c>
    </row>
    <row r="4198" spans="1:83" ht="14.4" x14ac:dyDescent="0.25">
      <c r="A4198" s="37"/>
      <c r="B4198" s="37" t="s">
        <v>1245</v>
      </c>
      <c r="C4198" s="37" t="s">
        <v>1247</v>
      </c>
      <c r="D4198" s="38" t="s">
        <v>1244</v>
      </c>
      <c r="E4198" s="39">
        <v>0.1</v>
      </c>
      <c r="F4198" s="39">
        <f t="shared" ref="F4198:F4207" si="201">ROUND(0,7)</f>
        <v>0</v>
      </c>
      <c r="G4198" s="39">
        <f>SmtRes!CX2170</f>
        <v>0</v>
      </c>
      <c r="H4198" s="41">
        <f>SmtRes!CZ2170</f>
        <v>238.29</v>
      </c>
      <c r="I4198" s="40">
        <f>SmtRes!AI2170</f>
        <v>1.77</v>
      </c>
      <c r="J4198" s="41">
        <f t="shared" ref="J4198:J4203" si="202">ROUND(H4198*I4198, 2)</f>
        <v>421.77</v>
      </c>
      <c r="K4198" s="40"/>
      <c r="L4198" s="41">
        <f>SmtRes!DF2170</f>
        <v>0</v>
      </c>
    </row>
    <row r="4199" spans="1:83" ht="14.4" x14ac:dyDescent="0.25">
      <c r="A4199" s="37"/>
      <c r="B4199" s="37" t="s">
        <v>1354</v>
      </c>
      <c r="C4199" s="37" t="s">
        <v>1356</v>
      </c>
      <c r="D4199" s="38" t="s">
        <v>1244</v>
      </c>
      <c r="E4199" s="39">
        <v>0.03</v>
      </c>
      <c r="F4199" s="39">
        <f t="shared" si="201"/>
        <v>0</v>
      </c>
      <c r="G4199" s="39">
        <f>SmtRes!CX2171</f>
        <v>0</v>
      </c>
      <c r="H4199" s="41">
        <f>SmtRes!CZ2171</f>
        <v>58.53</v>
      </c>
      <c r="I4199" s="40">
        <f>SmtRes!AI2171</f>
        <v>1.77</v>
      </c>
      <c r="J4199" s="41">
        <f t="shared" si="202"/>
        <v>103.6</v>
      </c>
      <c r="K4199" s="40"/>
      <c r="L4199" s="41">
        <f>SmtRes!DF2171</f>
        <v>0</v>
      </c>
    </row>
    <row r="4200" spans="1:83" ht="27.6" x14ac:dyDescent="0.25">
      <c r="A4200" s="37"/>
      <c r="B4200" s="37" t="s">
        <v>1326</v>
      </c>
      <c r="C4200" s="37" t="s">
        <v>1328</v>
      </c>
      <c r="D4200" s="38" t="s">
        <v>1244</v>
      </c>
      <c r="E4200" s="39">
        <v>0</v>
      </c>
      <c r="F4200" s="39">
        <f t="shared" si="201"/>
        <v>0</v>
      </c>
      <c r="G4200" s="39">
        <f>SmtRes!CX2172</f>
        <v>0</v>
      </c>
      <c r="H4200" s="41">
        <f>SmtRes!CZ2172</f>
        <v>174.93</v>
      </c>
      <c r="I4200" s="40">
        <f>SmtRes!AI2172</f>
        <v>1.1499999999999999</v>
      </c>
      <c r="J4200" s="41">
        <f t="shared" si="202"/>
        <v>201.17</v>
      </c>
      <c r="K4200" s="40"/>
      <c r="L4200" s="41">
        <f>SmtRes!DF2172</f>
        <v>0</v>
      </c>
    </row>
    <row r="4201" spans="1:83" ht="14.4" x14ac:dyDescent="0.25">
      <c r="A4201" s="37"/>
      <c r="B4201" s="37" t="s">
        <v>1248</v>
      </c>
      <c r="C4201" s="37" t="s">
        <v>1250</v>
      </c>
      <c r="D4201" s="38" t="s">
        <v>1244</v>
      </c>
      <c r="E4201" s="39">
        <v>0.02</v>
      </c>
      <c r="F4201" s="39">
        <f t="shared" si="201"/>
        <v>0</v>
      </c>
      <c r="G4201" s="39">
        <f>SmtRes!CX2173</f>
        <v>0</v>
      </c>
      <c r="H4201" s="41">
        <f>SmtRes!CZ2173</f>
        <v>56.11</v>
      </c>
      <c r="I4201" s="40">
        <f>SmtRes!AI2173</f>
        <v>1.44</v>
      </c>
      <c r="J4201" s="41">
        <f t="shared" si="202"/>
        <v>80.8</v>
      </c>
      <c r="K4201" s="40"/>
      <c r="L4201" s="41">
        <f>SmtRes!DF2173</f>
        <v>0</v>
      </c>
    </row>
    <row r="4202" spans="1:83" ht="14.4" x14ac:dyDescent="0.25">
      <c r="A4202" s="37"/>
      <c r="B4202" s="37" t="s">
        <v>1365</v>
      </c>
      <c r="C4202" s="37" t="s">
        <v>1367</v>
      </c>
      <c r="D4202" s="38" t="s">
        <v>811</v>
      </c>
      <c r="E4202" s="39">
        <v>1E-4</v>
      </c>
      <c r="F4202" s="39">
        <f t="shared" si="201"/>
        <v>0</v>
      </c>
      <c r="G4202" s="39">
        <f>SmtRes!CX2176</f>
        <v>0</v>
      </c>
      <c r="H4202" s="41">
        <f>SmtRes!CZ2176</f>
        <v>80020.98</v>
      </c>
      <c r="I4202" s="40">
        <f>SmtRes!AI2176</f>
        <v>1.22</v>
      </c>
      <c r="J4202" s="41">
        <f t="shared" si="202"/>
        <v>97625.600000000006</v>
      </c>
      <c r="K4202" s="40"/>
      <c r="L4202" s="41">
        <f>SmtRes!DF2176</f>
        <v>0</v>
      </c>
    </row>
    <row r="4203" spans="1:83" ht="14.4" x14ac:dyDescent="0.25">
      <c r="A4203" s="37"/>
      <c r="B4203" s="37" t="s">
        <v>1254</v>
      </c>
      <c r="C4203" s="37" t="s">
        <v>1256</v>
      </c>
      <c r="D4203" s="38" t="s">
        <v>1244</v>
      </c>
      <c r="E4203" s="39">
        <v>0.03</v>
      </c>
      <c r="F4203" s="39">
        <f t="shared" si="201"/>
        <v>0</v>
      </c>
      <c r="G4203" s="39">
        <f>SmtRes!CX2177</f>
        <v>0</v>
      </c>
      <c r="H4203" s="41">
        <f>SmtRes!CZ2177</f>
        <v>60.6</v>
      </c>
      <c r="I4203" s="40">
        <f>SmtRes!AI2177</f>
        <v>1.31</v>
      </c>
      <c r="J4203" s="41">
        <f t="shared" si="202"/>
        <v>79.39</v>
      </c>
      <c r="K4203" s="40"/>
      <c r="L4203" s="41">
        <f>SmtRes!DF2177</f>
        <v>0</v>
      </c>
    </row>
    <row r="4204" spans="1:83" ht="14.4" x14ac:dyDescent="0.25">
      <c r="A4204" s="37"/>
      <c r="B4204" s="37" t="str">
        <f>EtalonRes!I2174</f>
        <v>07.2.07.13</v>
      </c>
      <c r="C4204" s="37" t="str">
        <f>EtalonRes!K2174</f>
        <v>Хомуты стальные</v>
      </c>
      <c r="D4204" s="38" t="str">
        <f>EtalonRes!O2174</f>
        <v>кг</v>
      </c>
      <c r="E4204" s="39">
        <f>EtalonRes!X2174</f>
        <v>0</v>
      </c>
      <c r="F4204" s="39">
        <f t="shared" si="201"/>
        <v>0</v>
      </c>
      <c r="G4204" s="39">
        <f>ROUND(EtalonRes!AG2174*Source!I845, 7)</f>
        <v>0</v>
      </c>
      <c r="H4204" s="41"/>
      <c r="I4204" s="40"/>
      <c r="J4204" s="41"/>
      <c r="K4204" s="40"/>
      <c r="L4204" s="41"/>
    </row>
    <row r="4205" spans="1:83" ht="14.4" x14ac:dyDescent="0.25">
      <c r="A4205" s="37"/>
      <c r="B4205" s="37" t="str">
        <f>EtalonRes!I2175</f>
        <v>08.3.04.02</v>
      </c>
      <c r="C4205" s="37" t="str">
        <f>EtalonRes!K2175</f>
        <v>Сталь стержневая диаметром до 10 мм</v>
      </c>
      <c r="D4205" s="38" t="str">
        <f>EtalonRes!O2175</f>
        <v>т</v>
      </c>
      <c r="E4205" s="39">
        <f>EtalonRes!X2175</f>
        <v>0</v>
      </c>
      <c r="F4205" s="39">
        <f t="shared" si="201"/>
        <v>0</v>
      </c>
      <c r="G4205" s="39">
        <f>ROUND(EtalonRes!AG2175*Source!I845, 7)</f>
        <v>0</v>
      </c>
      <c r="H4205" s="41"/>
      <c r="I4205" s="40"/>
      <c r="J4205" s="41"/>
      <c r="K4205" s="40"/>
      <c r="L4205" s="41"/>
    </row>
    <row r="4206" spans="1:83" ht="14.4" x14ac:dyDescent="0.25">
      <c r="A4206" s="37"/>
      <c r="B4206" s="37" t="str">
        <f>EtalonRes!I2178</f>
        <v>22.2.01.04</v>
      </c>
      <c r="C4206" s="37" t="str">
        <f>EtalonRes!K2178</f>
        <v>Изоляторы штыревые</v>
      </c>
      <c r="D4206" s="38" t="str">
        <f>EtalonRes!O2178</f>
        <v>ШТ</v>
      </c>
      <c r="E4206" s="39">
        <f>EtalonRes!X2178</f>
        <v>0</v>
      </c>
      <c r="F4206" s="39">
        <f t="shared" si="201"/>
        <v>0</v>
      </c>
      <c r="G4206" s="39">
        <f>ROUND(EtalonRes!AG2178*Source!I845, 7)</f>
        <v>0</v>
      </c>
      <c r="H4206" s="41"/>
      <c r="I4206" s="40"/>
      <c r="J4206" s="41"/>
      <c r="K4206" s="40"/>
      <c r="L4206" s="41"/>
    </row>
    <row r="4207" spans="1:83" ht="14.4" x14ac:dyDescent="0.25">
      <c r="A4207" s="37"/>
      <c r="B4207" s="37" t="str">
        <f>EtalonRes!I2179</f>
        <v>22.2.02.03</v>
      </c>
      <c r="C4207" s="44" t="str">
        <f>EtalonRes!K2179</f>
        <v>Детали крепления стальные</v>
      </c>
      <c r="D4207" s="45" t="str">
        <f>EtalonRes!O2179</f>
        <v>кг</v>
      </c>
      <c r="E4207" s="46">
        <f>EtalonRes!X2179</f>
        <v>0</v>
      </c>
      <c r="F4207" s="46">
        <f t="shared" si="201"/>
        <v>0</v>
      </c>
      <c r="G4207" s="46">
        <f>ROUND(EtalonRes!AG2179*Source!I845, 7)</f>
        <v>0</v>
      </c>
      <c r="H4207" s="47"/>
      <c r="I4207" s="48"/>
      <c r="J4207" s="47"/>
      <c r="K4207" s="48"/>
      <c r="L4207" s="47"/>
    </row>
    <row r="4208" spans="1:83" ht="14.4" x14ac:dyDescent="0.25">
      <c r="A4208" s="37"/>
      <c r="B4208" s="37"/>
      <c r="C4208" s="50" t="s">
        <v>1568</v>
      </c>
      <c r="D4208" s="38"/>
      <c r="E4208" s="39"/>
      <c r="F4208" s="39"/>
      <c r="G4208" s="39"/>
      <c r="H4208" s="41"/>
      <c r="I4208" s="40"/>
      <c r="J4208" s="41"/>
      <c r="K4208" s="40"/>
      <c r="L4208" s="41">
        <f>L4191+L4193+L4194+L4197</f>
        <v>2245.94</v>
      </c>
    </row>
    <row r="4209" spans="1:83" ht="14.4" x14ac:dyDescent="0.25">
      <c r="A4209" s="37"/>
      <c r="B4209" s="37"/>
      <c r="C4209" s="37" t="s">
        <v>1569</v>
      </c>
      <c r="D4209" s="38"/>
      <c r="E4209" s="39"/>
      <c r="F4209" s="39"/>
      <c r="G4209" s="39"/>
      <c r="H4209" s="41"/>
      <c r="I4209" s="40"/>
      <c r="J4209" s="41"/>
      <c r="K4209" s="40"/>
      <c r="L4209" s="41">
        <f>SUM(AR4190:AR4212)+SUM(AS4190:AS4212)+SUM(AT4190:AT4212)+SUM(AU4190:AU4212)+SUM(AV4190:AV4212)</f>
        <v>2138.19</v>
      </c>
    </row>
    <row r="4210" spans="1:83" ht="14.4" x14ac:dyDescent="0.25">
      <c r="A4210" s="37"/>
      <c r="B4210" s="37" t="s">
        <v>28</v>
      </c>
      <c r="C4210" s="37" t="s">
        <v>1570</v>
      </c>
      <c r="D4210" s="38" t="s">
        <v>1422</v>
      </c>
      <c r="E4210" s="39">
        <f>Source!BZ845</f>
        <v>103</v>
      </c>
      <c r="F4210" s="39"/>
      <c r="G4210" s="39">
        <f>Source!AT845</f>
        <v>103</v>
      </c>
      <c r="H4210" s="41"/>
      <c r="I4210" s="40"/>
      <c r="J4210" s="41"/>
      <c r="K4210" s="40"/>
      <c r="L4210" s="41">
        <f>SUM(AZ4190:AZ4212)</f>
        <v>2202.34</v>
      </c>
    </row>
    <row r="4211" spans="1:83" ht="14.4" x14ac:dyDescent="0.25">
      <c r="A4211" s="44"/>
      <c r="B4211" s="44" t="s">
        <v>29</v>
      </c>
      <c r="C4211" s="44" t="s">
        <v>1571</v>
      </c>
      <c r="D4211" s="45" t="s">
        <v>1422</v>
      </c>
      <c r="E4211" s="46">
        <f>Source!CA845</f>
        <v>60</v>
      </c>
      <c r="F4211" s="46"/>
      <c r="G4211" s="46">
        <f>Source!AU845</f>
        <v>60</v>
      </c>
      <c r="H4211" s="47"/>
      <c r="I4211" s="48"/>
      <c r="J4211" s="47"/>
      <c r="K4211" s="48"/>
      <c r="L4211" s="47">
        <f>SUM(BA4190:BA4212)</f>
        <v>1282.9100000000001</v>
      </c>
    </row>
    <row r="4212" spans="1:83" ht="13.8" x14ac:dyDescent="0.25">
      <c r="C4212" s="81" t="s">
        <v>1572</v>
      </c>
      <c r="D4212" s="81"/>
      <c r="E4212" s="81"/>
      <c r="F4212" s="81"/>
      <c r="G4212" s="81"/>
      <c r="H4212" s="81"/>
      <c r="I4212" s="82">
        <f>IF(E4190&lt;&gt;0,K4212/E4190, 0)</f>
        <v>5731.1900000000005</v>
      </c>
      <c r="J4212" s="82"/>
      <c r="K4212" s="82">
        <f>L4191+L4193+L4197+L4210+L4211+L4194</f>
        <v>5731.1900000000005</v>
      </c>
      <c r="L4212" s="82"/>
      <c r="AD4212">
        <f>ROUND((Source!AT845/100)*((ROUND(SUMIF(SmtRes!AQ2167:'SmtRes'!AQ2179,"=1",SmtRes!AD2167:'SmtRes'!AD2179)*Source!I845, 2)+ROUND(SUMIF(SmtRes!AQ2167:'SmtRes'!AQ2179,"=1",SmtRes!AC2167:'SmtRes'!AC2179)*Source!I845, 2))), 2)</f>
        <v>1183.57</v>
      </c>
      <c r="AE4212">
        <f>ROUND((Source!AU845/100)*((ROUND(SUMIF(SmtRes!AQ2167:'SmtRes'!AQ2179,"=1",SmtRes!AD2167:'SmtRes'!AD2179)*Source!I845, 2)+ROUND(SUMIF(SmtRes!AQ2167:'SmtRes'!AQ2179,"=1",SmtRes!AC2167:'SmtRes'!AC2179)*Source!I845, 2))), 2)</f>
        <v>689.46</v>
      </c>
      <c r="AN4212" s="49">
        <f>L4191+L4193+L4197+L4210+L4211+L4194</f>
        <v>5731.1900000000005</v>
      </c>
      <c r="AO4212" s="49">
        <f>L4193</f>
        <v>107.74999999999997</v>
      </c>
      <c r="AQ4212" t="s">
        <v>1573</v>
      </c>
      <c r="AR4212" s="49">
        <f>L4191</f>
        <v>2027.68</v>
      </c>
      <c r="AT4212" s="49">
        <f>L4194</f>
        <v>110.51</v>
      </c>
      <c r="AV4212" t="s">
        <v>1573</v>
      </c>
      <c r="AW4212" s="49">
        <f>L4197</f>
        <v>0</v>
      </c>
      <c r="AZ4212">
        <f>Source!X845</f>
        <v>2202.34</v>
      </c>
      <c r="BA4212">
        <f>Source!Y845</f>
        <v>1282.9100000000001</v>
      </c>
      <c r="CD4212">
        <v>1</v>
      </c>
    </row>
    <row r="4213" spans="1:83" ht="121.2" x14ac:dyDescent="0.25">
      <c r="A4213" s="35" t="s">
        <v>929</v>
      </c>
      <c r="B4213" s="37" t="s">
        <v>1918</v>
      </c>
      <c r="C4213" s="37" t="s">
        <v>1921</v>
      </c>
      <c r="D4213" s="38" t="str">
        <f>Source!H846</f>
        <v>КОМПЛ</v>
      </c>
      <c r="E4213" s="39">
        <f>Source!K846</f>
        <v>1</v>
      </c>
      <c r="F4213" s="39"/>
      <c r="G4213" s="39">
        <f>Source!I846</f>
        <v>1</v>
      </c>
      <c r="H4213" s="41"/>
      <c r="I4213" s="40"/>
      <c r="J4213" s="41"/>
      <c r="K4213" s="40"/>
      <c r="L4213" s="41"/>
    </row>
    <row r="4214" spans="1:83" ht="105.6" x14ac:dyDescent="0.25">
      <c r="B4214" s="54" t="str">
        <f>Source!EO846</f>
        <v>Поправка: 571/пр_2022_п.83_т.2_стр.4_стб.3</v>
      </c>
      <c r="C4214" s="54" t="str">
        <f>Source!CN846</f>
        <v>Поправка: 571/пр_2022_п.83_т.2_стр.4_стб.3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v>
      </c>
    </row>
    <row r="4215" spans="1:83" ht="14.4" x14ac:dyDescent="0.25">
      <c r="A4215" s="36"/>
      <c r="B4215" s="39">
        <v>1</v>
      </c>
      <c r="C4215" s="36" t="s">
        <v>1564</v>
      </c>
      <c r="D4215" s="38" t="s">
        <v>1221</v>
      </c>
      <c r="E4215" s="42"/>
      <c r="F4215" s="39"/>
      <c r="G4215" s="42">
        <f>Source!U846</f>
        <v>2.57544</v>
      </c>
      <c r="H4215" s="39"/>
      <c r="I4215" s="39"/>
      <c r="J4215" s="39"/>
      <c r="K4215" s="39"/>
      <c r="L4215" s="43">
        <f>SUM(L4216:L4216)-SUMIF(CE4216:CE4216, 1, L4216:L4216)</f>
        <v>1419.38</v>
      </c>
    </row>
    <row r="4216" spans="1:83" ht="14.4" x14ac:dyDescent="0.25">
      <c r="A4216" s="37"/>
      <c r="B4216" s="37" t="s">
        <v>1352</v>
      </c>
      <c r="C4216" s="37" t="s">
        <v>1353</v>
      </c>
      <c r="D4216" s="38" t="s">
        <v>1221</v>
      </c>
      <c r="E4216" s="39">
        <v>4.38</v>
      </c>
      <c r="F4216" s="39">
        <f>ROUND((0.7)*0.84,7)</f>
        <v>0.58799999999999997</v>
      </c>
      <c r="G4216" s="39">
        <f>SmtRes!CX2180</f>
        <v>2.57544</v>
      </c>
      <c r="H4216" s="41"/>
      <c r="I4216" s="40"/>
      <c r="J4216" s="41">
        <f>SmtRes!CZ2180</f>
        <v>551.12</v>
      </c>
      <c r="K4216" s="40"/>
      <c r="L4216" s="41">
        <f>SmtRes!DI2180</f>
        <v>1419.38</v>
      </c>
    </row>
    <row r="4217" spans="1:83" ht="14.4" x14ac:dyDescent="0.25">
      <c r="A4217" s="36"/>
      <c r="B4217" s="39">
        <v>2</v>
      </c>
      <c r="C4217" s="36" t="s">
        <v>1565</v>
      </c>
      <c r="D4217" s="38"/>
      <c r="E4217" s="42"/>
      <c r="F4217" s="39"/>
      <c r="G4217" s="42"/>
      <c r="H4217" s="39"/>
      <c r="I4217" s="39"/>
      <c r="J4217" s="39"/>
      <c r="K4217" s="39"/>
      <c r="L4217" s="43">
        <f>SUM(L4218:L4220)-SUMIF(CE4218:CE4220, 1, L4218:L4220)</f>
        <v>75.419999999999987</v>
      </c>
    </row>
    <row r="4218" spans="1:83" ht="14.4" x14ac:dyDescent="0.25">
      <c r="A4218" s="36"/>
      <c r="B4218" s="39"/>
      <c r="C4218" s="36" t="s">
        <v>1567</v>
      </c>
      <c r="D4218" s="38" t="s">
        <v>1221</v>
      </c>
      <c r="E4218" s="42"/>
      <c r="F4218" s="39"/>
      <c r="G4218" s="42">
        <f>Source!V846</f>
        <v>0.12936</v>
      </c>
      <c r="H4218" s="39"/>
      <c r="I4218" s="39"/>
      <c r="J4218" s="39"/>
      <c r="K4218" s="39"/>
      <c r="L4218" s="43">
        <f>SUMIF(CE4219:CE4220, 1, L4219:L4220)</f>
        <v>77.349999999999994</v>
      </c>
      <c r="CE4218">
        <v>1</v>
      </c>
    </row>
    <row r="4219" spans="1:83" ht="27.6" x14ac:dyDescent="0.25">
      <c r="A4219" s="37"/>
      <c r="B4219" s="37" t="s">
        <v>1229</v>
      </c>
      <c r="C4219" s="37" t="s">
        <v>1231</v>
      </c>
      <c r="D4219" s="38" t="s">
        <v>1227</v>
      </c>
      <c r="E4219" s="39">
        <v>0.22</v>
      </c>
      <c r="F4219" s="39">
        <f>ROUND((0.7)*0.84,7)</f>
        <v>0.58799999999999997</v>
      </c>
      <c r="G4219" s="39">
        <f>SmtRes!CX2182</f>
        <v>0.12936</v>
      </c>
      <c r="H4219" s="41">
        <f>SmtRes!CZ2182</f>
        <v>477.92</v>
      </c>
      <c r="I4219" s="40">
        <f>SmtRes!AJ2182</f>
        <v>1.22</v>
      </c>
      <c r="J4219" s="41">
        <f>ROUND(H4219*I4219, 2)</f>
        <v>583.05999999999995</v>
      </c>
      <c r="K4219" s="40"/>
      <c r="L4219" s="41">
        <f>SmtRes!DG2182</f>
        <v>75.42</v>
      </c>
    </row>
    <row r="4220" spans="1:83" ht="14.4" x14ac:dyDescent="0.25">
      <c r="A4220" s="37"/>
      <c r="B4220" s="37" t="s">
        <v>1228</v>
      </c>
      <c r="C4220" s="37" t="s">
        <v>1566</v>
      </c>
      <c r="D4220" s="38" t="s">
        <v>1221</v>
      </c>
      <c r="E4220" s="39">
        <f>SmtRes!DO2182*SmtRes!AT2182</f>
        <v>0.22</v>
      </c>
      <c r="F4220" s="39">
        <f>ROUND((0.7)*0.84,7)</f>
        <v>0.58799999999999997</v>
      </c>
      <c r="G4220" s="39">
        <f>ROUND(E4220*G4213, 7)</f>
        <v>0.22</v>
      </c>
      <c r="H4220" s="41"/>
      <c r="I4220" s="40"/>
      <c r="J4220" s="41">
        <f>ROUND(SmtRes!AG2182/SmtRes!DO2182, 2)</f>
        <v>597.98</v>
      </c>
      <c r="K4220" s="40"/>
      <c r="L4220" s="41">
        <f>SmtRes!DH2182</f>
        <v>77.349999999999994</v>
      </c>
      <c r="CE4220">
        <v>1</v>
      </c>
    </row>
    <row r="4221" spans="1:83" ht="14.4" hidden="1" x14ac:dyDescent="0.25">
      <c r="A4221" s="36"/>
      <c r="B4221" s="39">
        <v>4</v>
      </c>
      <c r="C4221" s="36" t="s">
        <v>1580</v>
      </c>
      <c r="D4221" s="38"/>
      <c r="E4221" s="42"/>
      <c r="F4221" s="39"/>
      <c r="G4221" s="42"/>
      <c r="H4221" s="39"/>
      <c r="I4221" s="39"/>
      <c r="J4221" s="39"/>
      <c r="K4221" s="39"/>
      <c r="L4221" s="43">
        <f>SUM(L4222:L4227)-SUMIF(CE4222:CE4227, 1, L4222:L4227)</f>
        <v>0</v>
      </c>
    </row>
    <row r="4222" spans="1:83" ht="14.4" x14ac:dyDescent="0.25">
      <c r="A4222" s="37"/>
      <c r="B4222" s="37" t="s">
        <v>1245</v>
      </c>
      <c r="C4222" s="37" t="s">
        <v>1247</v>
      </c>
      <c r="D4222" s="38" t="s">
        <v>1244</v>
      </c>
      <c r="E4222" s="39">
        <v>0.1</v>
      </c>
      <c r="F4222" s="39">
        <f t="shared" ref="F4222:F4231" si="203">ROUND(0,7)</f>
        <v>0</v>
      </c>
      <c r="G4222" s="39">
        <f>SmtRes!CX2183</f>
        <v>0</v>
      </c>
      <c r="H4222" s="41">
        <f>SmtRes!CZ2183</f>
        <v>238.29</v>
      </c>
      <c r="I4222" s="40">
        <f>SmtRes!AI2183</f>
        <v>1.77</v>
      </c>
      <c r="J4222" s="41">
        <f t="shared" ref="J4222:J4227" si="204">ROUND(H4222*I4222, 2)</f>
        <v>421.77</v>
      </c>
      <c r="K4222" s="40"/>
      <c r="L4222" s="41">
        <f>SmtRes!DF2183</f>
        <v>0</v>
      </c>
    </row>
    <row r="4223" spans="1:83" ht="14.4" x14ac:dyDescent="0.25">
      <c r="A4223" s="37"/>
      <c r="B4223" s="37" t="s">
        <v>1354</v>
      </c>
      <c r="C4223" s="37" t="s">
        <v>1356</v>
      </c>
      <c r="D4223" s="38" t="s">
        <v>1244</v>
      </c>
      <c r="E4223" s="39">
        <v>0.03</v>
      </c>
      <c r="F4223" s="39">
        <f t="shared" si="203"/>
        <v>0</v>
      </c>
      <c r="G4223" s="39">
        <f>SmtRes!CX2184</f>
        <v>0</v>
      </c>
      <c r="H4223" s="41">
        <f>SmtRes!CZ2184</f>
        <v>58.53</v>
      </c>
      <c r="I4223" s="40">
        <f>SmtRes!AI2184</f>
        <v>1.77</v>
      </c>
      <c r="J4223" s="41">
        <f t="shared" si="204"/>
        <v>103.6</v>
      </c>
      <c r="K4223" s="40"/>
      <c r="L4223" s="41">
        <f>SmtRes!DF2184</f>
        <v>0</v>
      </c>
    </row>
    <row r="4224" spans="1:83" ht="27.6" x14ac:dyDescent="0.25">
      <c r="A4224" s="37"/>
      <c r="B4224" s="37" t="s">
        <v>1326</v>
      </c>
      <c r="C4224" s="37" t="s">
        <v>1328</v>
      </c>
      <c r="D4224" s="38" t="s">
        <v>1244</v>
      </c>
      <c r="E4224" s="39">
        <v>0</v>
      </c>
      <c r="F4224" s="39">
        <f t="shared" si="203"/>
        <v>0</v>
      </c>
      <c r="G4224" s="39">
        <f>SmtRes!CX2185</f>
        <v>0</v>
      </c>
      <c r="H4224" s="41">
        <f>SmtRes!CZ2185</f>
        <v>174.93</v>
      </c>
      <c r="I4224" s="40">
        <f>SmtRes!AI2185</f>
        <v>1.1499999999999999</v>
      </c>
      <c r="J4224" s="41">
        <f t="shared" si="204"/>
        <v>201.17</v>
      </c>
      <c r="K4224" s="40"/>
      <c r="L4224" s="41">
        <f>SmtRes!DF2185</f>
        <v>0</v>
      </c>
    </row>
    <row r="4225" spans="1:82" ht="14.4" x14ac:dyDescent="0.25">
      <c r="A4225" s="37"/>
      <c r="B4225" s="37" t="s">
        <v>1248</v>
      </c>
      <c r="C4225" s="37" t="s">
        <v>1250</v>
      </c>
      <c r="D4225" s="38" t="s">
        <v>1244</v>
      </c>
      <c r="E4225" s="39">
        <v>0.02</v>
      </c>
      <c r="F4225" s="39">
        <f t="shared" si="203"/>
        <v>0</v>
      </c>
      <c r="G4225" s="39">
        <f>SmtRes!CX2186</f>
        <v>0</v>
      </c>
      <c r="H4225" s="41">
        <f>SmtRes!CZ2186</f>
        <v>56.11</v>
      </c>
      <c r="I4225" s="40">
        <f>SmtRes!AI2186</f>
        <v>1.44</v>
      </c>
      <c r="J4225" s="41">
        <f t="shared" si="204"/>
        <v>80.8</v>
      </c>
      <c r="K4225" s="40"/>
      <c r="L4225" s="41">
        <f>SmtRes!DF2186</f>
        <v>0</v>
      </c>
    </row>
    <row r="4226" spans="1:82" ht="14.4" x14ac:dyDescent="0.25">
      <c r="A4226" s="37"/>
      <c r="B4226" s="37" t="s">
        <v>1365</v>
      </c>
      <c r="C4226" s="37" t="s">
        <v>1367</v>
      </c>
      <c r="D4226" s="38" t="s">
        <v>811</v>
      </c>
      <c r="E4226" s="39">
        <v>1E-4</v>
      </c>
      <c r="F4226" s="39">
        <f t="shared" si="203"/>
        <v>0</v>
      </c>
      <c r="G4226" s="39">
        <f>SmtRes!CX2189</f>
        <v>0</v>
      </c>
      <c r="H4226" s="41">
        <f>SmtRes!CZ2189</f>
        <v>80020.98</v>
      </c>
      <c r="I4226" s="40">
        <f>SmtRes!AI2189</f>
        <v>1.22</v>
      </c>
      <c r="J4226" s="41">
        <f t="shared" si="204"/>
        <v>97625.600000000006</v>
      </c>
      <c r="K4226" s="40"/>
      <c r="L4226" s="41">
        <f>SmtRes!DF2189</f>
        <v>0</v>
      </c>
    </row>
    <row r="4227" spans="1:82" ht="14.4" x14ac:dyDescent="0.25">
      <c r="A4227" s="37"/>
      <c r="B4227" s="37" t="s">
        <v>1254</v>
      </c>
      <c r="C4227" s="37" t="s">
        <v>1256</v>
      </c>
      <c r="D4227" s="38" t="s">
        <v>1244</v>
      </c>
      <c r="E4227" s="39">
        <v>0.03</v>
      </c>
      <c r="F4227" s="39">
        <f t="shared" si="203"/>
        <v>0</v>
      </c>
      <c r="G4227" s="39">
        <f>SmtRes!CX2190</f>
        <v>0</v>
      </c>
      <c r="H4227" s="41">
        <f>SmtRes!CZ2190</f>
        <v>60.6</v>
      </c>
      <c r="I4227" s="40">
        <f>SmtRes!AI2190</f>
        <v>1.31</v>
      </c>
      <c r="J4227" s="41">
        <f t="shared" si="204"/>
        <v>79.39</v>
      </c>
      <c r="K4227" s="40"/>
      <c r="L4227" s="41">
        <f>SmtRes!DF2190</f>
        <v>0</v>
      </c>
    </row>
    <row r="4228" spans="1:82" ht="14.4" x14ac:dyDescent="0.25">
      <c r="A4228" s="37"/>
      <c r="B4228" s="37" t="str">
        <f>EtalonRes!I2187</f>
        <v>07.2.07.13</v>
      </c>
      <c r="C4228" s="37" t="str">
        <f>EtalonRes!K2187</f>
        <v>Хомуты стальные</v>
      </c>
      <c r="D4228" s="38" t="str">
        <f>EtalonRes!O2187</f>
        <v>кг</v>
      </c>
      <c r="E4228" s="39">
        <f>EtalonRes!X2187</f>
        <v>0</v>
      </c>
      <c r="F4228" s="39">
        <f t="shared" si="203"/>
        <v>0</v>
      </c>
      <c r="G4228" s="39">
        <f>ROUND(EtalonRes!AG2187*Source!I846, 7)</f>
        <v>0</v>
      </c>
      <c r="H4228" s="41"/>
      <c r="I4228" s="40"/>
      <c r="J4228" s="41"/>
      <c r="K4228" s="40"/>
      <c r="L4228" s="41"/>
    </row>
    <row r="4229" spans="1:82" ht="14.4" x14ac:dyDescent="0.25">
      <c r="A4229" s="37"/>
      <c r="B4229" s="37" t="str">
        <f>EtalonRes!I2188</f>
        <v>08.3.04.02</v>
      </c>
      <c r="C4229" s="37" t="str">
        <f>EtalonRes!K2188</f>
        <v>Сталь стержневая диаметром до 10 мм</v>
      </c>
      <c r="D4229" s="38" t="str">
        <f>EtalonRes!O2188</f>
        <v>т</v>
      </c>
      <c r="E4229" s="39">
        <f>EtalonRes!X2188</f>
        <v>0</v>
      </c>
      <c r="F4229" s="39">
        <f t="shared" si="203"/>
        <v>0</v>
      </c>
      <c r="G4229" s="39">
        <f>ROUND(EtalonRes!AG2188*Source!I846, 7)</f>
        <v>0</v>
      </c>
      <c r="H4229" s="41"/>
      <c r="I4229" s="40"/>
      <c r="J4229" s="41"/>
      <c r="K4229" s="40"/>
      <c r="L4229" s="41"/>
    </row>
    <row r="4230" spans="1:82" ht="14.4" x14ac:dyDescent="0.25">
      <c r="A4230" s="37"/>
      <c r="B4230" s="37" t="str">
        <f>EtalonRes!I2191</f>
        <v>22.2.01.04</v>
      </c>
      <c r="C4230" s="37" t="str">
        <f>EtalonRes!K2191</f>
        <v>Изоляторы штыревые</v>
      </c>
      <c r="D4230" s="38" t="str">
        <f>EtalonRes!O2191</f>
        <v>ШТ</v>
      </c>
      <c r="E4230" s="39">
        <f>EtalonRes!X2191</f>
        <v>0</v>
      </c>
      <c r="F4230" s="39">
        <f t="shared" si="203"/>
        <v>0</v>
      </c>
      <c r="G4230" s="39">
        <f>ROUND(EtalonRes!AG2191*Source!I846, 7)</f>
        <v>0</v>
      </c>
      <c r="H4230" s="41"/>
      <c r="I4230" s="40"/>
      <c r="J4230" s="41"/>
      <c r="K4230" s="40"/>
      <c r="L4230" s="41"/>
    </row>
    <row r="4231" spans="1:82" ht="14.4" x14ac:dyDescent="0.25">
      <c r="A4231" s="37"/>
      <c r="B4231" s="37" t="str">
        <f>EtalonRes!I2192</f>
        <v>22.2.02.03</v>
      </c>
      <c r="C4231" s="44" t="str">
        <f>EtalonRes!K2192</f>
        <v>Детали крепления стальные</v>
      </c>
      <c r="D4231" s="45" t="str">
        <f>EtalonRes!O2192</f>
        <v>кг</v>
      </c>
      <c r="E4231" s="46">
        <f>EtalonRes!X2192</f>
        <v>0</v>
      </c>
      <c r="F4231" s="46">
        <f t="shared" si="203"/>
        <v>0</v>
      </c>
      <c r="G4231" s="46">
        <f>ROUND(EtalonRes!AG2192*Source!I846, 7)</f>
        <v>0</v>
      </c>
      <c r="H4231" s="47"/>
      <c r="I4231" s="48"/>
      <c r="J4231" s="47"/>
      <c r="K4231" s="48"/>
      <c r="L4231" s="47"/>
    </row>
    <row r="4232" spans="1:82" ht="14.4" x14ac:dyDescent="0.25">
      <c r="A4232" s="37"/>
      <c r="B4232" s="37"/>
      <c r="C4232" s="50" t="s">
        <v>1568</v>
      </c>
      <c r="D4232" s="38"/>
      <c r="E4232" s="39"/>
      <c r="F4232" s="39"/>
      <c r="G4232" s="39"/>
      <c r="H4232" s="41"/>
      <c r="I4232" s="40"/>
      <c r="J4232" s="41"/>
      <c r="K4232" s="40"/>
      <c r="L4232" s="41">
        <f>L4215+L4217+L4218+L4221</f>
        <v>1572.15</v>
      </c>
    </row>
    <row r="4233" spans="1:82" ht="14.4" x14ac:dyDescent="0.25">
      <c r="A4233" s="37"/>
      <c r="B4233" s="37"/>
      <c r="C4233" s="37" t="s">
        <v>1569</v>
      </c>
      <c r="D4233" s="38"/>
      <c r="E4233" s="39"/>
      <c r="F4233" s="39"/>
      <c r="G4233" s="39"/>
      <c r="H4233" s="41"/>
      <c r="I4233" s="40"/>
      <c r="J4233" s="41"/>
      <c r="K4233" s="40"/>
      <c r="L4233" s="41">
        <f>SUM(AR4213:AR4236)+SUM(AS4213:AS4236)+SUM(AT4213:AT4236)+SUM(AU4213:AU4236)+SUM(AV4213:AV4236)</f>
        <v>1496.73</v>
      </c>
    </row>
    <row r="4234" spans="1:82" ht="14.4" x14ac:dyDescent="0.25">
      <c r="A4234" s="37"/>
      <c r="B4234" s="37" t="s">
        <v>28</v>
      </c>
      <c r="C4234" s="37" t="s">
        <v>1570</v>
      </c>
      <c r="D4234" s="38" t="s">
        <v>1422</v>
      </c>
      <c r="E4234" s="39">
        <f>Source!BZ846</f>
        <v>103</v>
      </c>
      <c r="F4234" s="39"/>
      <c r="G4234" s="39">
        <f>Source!AT846</f>
        <v>103</v>
      </c>
      <c r="H4234" s="41"/>
      <c r="I4234" s="40"/>
      <c r="J4234" s="41"/>
      <c r="K4234" s="40"/>
      <c r="L4234" s="41">
        <f>SUM(AZ4213:AZ4236)</f>
        <v>1541.63</v>
      </c>
    </row>
    <row r="4235" spans="1:82" ht="14.4" x14ac:dyDescent="0.25">
      <c r="A4235" s="44"/>
      <c r="B4235" s="44" t="s">
        <v>29</v>
      </c>
      <c r="C4235" s="44" t="s">
        <v>1571</v>
      </c>
      <c r="D4235" s="45" t="s">
        <v>1422</v>
      </c>
      <c r="E4235" s="46">
        <f>Source!CA846</f>
        <v>60</v>
      </c>
      <c r="F4235" s="46"/>
      <c r="G4235" s="46">
        <f>Source!AU846</f>
        <v>60</v>
      </c>
      <c r="H4235" s="47"/>
      <c r="I4235" s="48"/>
      <c r="J4235" s="47"/>
      <c r="K4235" s="48"/>
      <c r="L4235" s="47">
        <f>SUM(BA4213:BA4236)</f>
        <v>898.04</v>
      </c>
    </row>
    <row r="4236" spans="1:82" ht="13.8" x14ac:dyDescent="0.25">
      <c r="C4236" s="81" t="s">
        <v>1572</v>
      </c>
      <c r="D4236" s="81"/>
      <c r="E4236" s="81"/>
      <c r="F4236" s="81"/>
      <c r="G4236" s="81"/>
      <c r="H4236" s="81"/>
      <c r="I4236" s="82">
        <f>IF(E4213&lt;&gt;0,K4236/E4213, 0)</f>
        <v>4011.82</v>
      </c>
      <c r="J4236" s="82"/>
      <c r="K4236" s="82">
        <f>L4215+L4217+L4221+L4234+L4235+L4218</f>
        <v>4011.82</v>
      </c>
      <c r="L4236" s="82"/>
      <c r="AD4236">
        <f>ROUND((Source!AT846/100)*((ROUND(SUMIF(SmtRes!AQ2180:'SmtRes'!AQ2192,"=1",SmtRes!AD2180:'SmtRes'!AD2192)*Source!I846, 2)+ROUND(SUMIF(SmtRes!AQ2180:'SmtRes'!AQ2192,"=1",SmtRes!AC2180:'SmtRes'!AC2192)*Source!I846, 2))), 2)</f>
        <v>1183.57</v>
      </c>
      <c r="AE4236">
        <f>ROUND((Source!AU846/100)*((ROUND(SUMIF(SmtRes!AQ2180:'SmtRes'!AQ2192,"=1",SmtRes!AD2180:'SmtRes'!AD2192)*Source!I846, 2)+ROUND(SUMIF(SmtRes!AQ2180:'SmtRes'!AQ2192,"=1",SmtRes!AC2180:'SmtRes'!AC2192)*Source!I846, 2))), 2)</f>
        <v>689.46</v>
      </c>
      <c r="AN4236" s="49">
        <f>L4215+L4217+L4221+L4234+L4235+L4218</f>
        <v>4011.82</v>
      </c>
      <c r="AO4236" s="49">
        <f>L4217</f>
        <v>75.419999999999987</v>
      </c>
      <c r="AQ4236" t="s">
        <v>1573</v>
      </c>
      <c r="AR4236" s="49">
        <f>L4215</f>
        <v>1419.38</v>
      </c>
      <c r="AT4236" s="49">
        <f>L4218</f>
        <v>77.349999999999994</v>
      </c>
      <c r="AV4236" t="s">
        <v>1573</v>
      </c>
      <c r="AW4236" s="49">
        <f>L4221</f>
        <v>0</v>
      </c>
      <c r="AZ4236">
        <f>Source!X846</f>
        <v>1541.63</v>
      </c>
      <c r="BA4236">
        <f>Source!Y846</f>
        <v>898.04</v>
      </c>
      <c r="CD4236">
        <v>1</v>
      </c>
    </row>
    <row r="4237" spans="1:82" ht="121.2" x14ac:dyDescent="0.25">
      <c r="A4237" s="35" t="s">
        <v>931</v>
      </c>
      <c r="B4237" s="37" t="s">
        <v>1918</v>
      </c>
      <c r="C4237" s="37" t="s">
        <v>1922</v>
      </c>
      <c r="D4237" s="38" t="str">
        <f>Source!H847</f>
        <v>КОМПЛ</v>
      </c>
      <c r="E4237" s="39">
        <f>Source!K847</f>
        <v>1</v>
      </c>
      <c r="F4237" s="39"/>
      <c r="G4237" s="39">
        <f>Source!I847</f>
        <v>1</v>
      </c>
      <c r="H4237" s="41"/>
      <c r="I4237" s="40"/>
      <c r="J4237" s="41"/>
      <c r="K4237" s="40"/>
      <c r="L4237" s="41"/>
    </row>
    <row r="4238" spans="1:82" ht="14.4" x14ac:dyDescent="0.25">
      <c r="A4238" s="36"/>
      <c r="B4238" s="39">
        <v>1</v>
      </c>
      <c r="C4238" s="36" t="s">
        <v>1564</v>
      </c>
      <c r="D4238" s="38" t="s">
        <v>1221</v>
      </c>
      <c r="E4238" s="42"/>
      <c r="F4238" s="39"/>
      <c r="G4238" s="42">
        <f>Source!U847</f>
        <v>3.6791999999999998</v>
      </c>
      <c r="H4238" s="39"/>
      <c r="I4238" s="39"/>
      <c r="J4238" s="39"/>
      <c r="K4238" s="39"/>
      <c r="L4238" s="43">
        <f>SUM(L4239:L4239)-SUMIF(CE4239:CE4239, 1, L4239:L4239)</f>
        <v>2027.68</v>
      </c>
    </row>
    <row r="4239" spans="1:82" ht="14.4" x14ac:dyDescent="0.25">
      <c r="A4239" s="37"/>
      <c r="B4239" s="37" t="s">
        <v>1352</v>
      </c>
      <c r="C4239" s="37" t="s">
        <v>1353</v>
      </c>
      <c r="D4239" s="38" t="s">
        <v>1221</v>
      </c>
      <c r="E4239" s="39">
        <v>4.38</v>
      </c>
      <c r="F4239" s="39">
        <f>ROUND(0.84,7)</f>
        <v>0.84</v>
      </c>
      <c r="G4239" s="39">
        <f>SmtRes!CX2193</f>
        <v>3.6791999999999998</v>
      </c>
      <c r="H4239" s="41"/>
      <c r="I4239" s="40"/>
      <c r="J4239" s="41">
        <f>SmtRes!CZ2193</f>
        <v>551.12</v>
      </c>
      <c r="K4239" s="40"/>
      <c r="L4239" s="41">
        <f>SmtRes!DI2193</f>
        <v>2027.68</v>
      </c>
    </row>
    <row r="4240" spans="1:82" ht="14.4" x14ac:dyDescent="0.25">
      <c r="A4240" s="36"/>
      <c r="B4240" s="39">
        <v>2</v>
      </c>
      <c r="C4240" s="36" t="s">
        <v>1565</v>
      </c>
      <c r="D4240" s="38"/>
      <c r="E4240" s="42"/>
      <c r="F4240" s="39"/>
      <c r="G4240" s="42"/>
      <c r="H4240" s="39"/>
      <c r="I4240" s="39"/>
      <c r="J4240" s="39"/>
      <c r="K4240" s="39"/>
      <c r="L4240" s="43">
        <f>SUM(L4241:L4243)-SUMIF(CE4241:CE4243, 1, L4241:L4243)</f>
        <v>107.74999999999997</v>
      </c>
    </row>
    <row r="4241" spans="1:83" ht="14.4" x14ac:dyDescent="0.25">
      <c r="A4241" s="36"/>
      <c r="B4241" s="39"/>
      <c r="C4241" s="36" t="s">
        <v>1567</v>
      </c>
      <c r="D4241" s="38" t="s">
        <v>1221</v>
      </c>
      <c r="E4241" s="42"/>
      <c r="F4241" s="39"/>
      <c r="G4241" s="42">
        <f>Source!V847</f>
        <v>0.18479999999999999</v>
      </c>
      <c r="H4241" s="39"/>
      <c r="I4241" s="39"/>
      <c r="J4241" s="39"/>
      <c r="K4241" s="39"/>
      <c r="L4241" s="43">
        <f>SUMIF(CE4242:CE4243, 1, L4242:L4243)</f>
        <v>110.51</v>
      </c>
      <c r="CE4241">
        <v>1</v>
      </c>
    </row>
    <row r="4242" spans="1:83" ht="27.6" x14ac:dyDescent="0.25">
      <c r="A4242" s="37"/>
      <c r="B4242" s="37" t="s">
        <v>1229</v>
      </c>
      <c r="C4242" s="37" t="s">
        <v>1231</v>
      </c>
      <c r="D4242" s="38" t="s">
        <v>1227</v>
      </c>
      <c r="E4242" s="39">
        <v>0.22</v>
      </c>
      <c r="F4242" s="39">
        <f>ROUND(0.84,7)</f>
        <v>0.84</v>
      </c>
      <c r="G4242" s="39">
        <f>SmtRes!CX2195</f>
        <v>0.18479999999999999</v>
      </c>
      <c r="H4242" s="41">
        <f>SmtRes!CZ2195</f>
        <v>477.92</v>
      </c>
      <c r="I4242" s="40">
        <f>SmtRes!AJ2195</f>
        <v>1.22</v>
      </c>
      <c r="J4242" s="41">
        <f>ROUND(H4242*I4242, 2)</f>
        <v>583.05999999999995</v>
      </c>
      <c r="K4242" s="40"/>
      <c r="L4242" s="41">
        <f>SmtRes!DG2195</f>
        <v>107.75</v>
      </c>
    </row>
    <row r="4243" spans="1:83" ht="14.4" x14ac:dyDescent="0.25">
      <c r="A4243" s="37"/>
      <c r="B4243" s="37" t="s">
        <v>1228</v>
      </c>
      <c r="C4243" s="37" t="s">
        <v>1566</v>
      </c>
      <c r="D4243" s="38" t="s">
        <v>1221</v>
      </c>
      <c r="E4243" s="39">
        <f>SmtRes!DO2195*SmtRes!AT2195</f>
        <v>0.22</v>
      </c>
      <c r="F4243" s="39">
        <f>ROUND(0.84,7)</f>
        <v>0.84</v>
      </c>
      <c r="G4243" s="39">
        <f>ROUND(E4243*G4237, 7)</f>
        <v>0.22</v>
      </c>
      <c r="H4243" s="41"/>
      <c r="I4243" s="40"/>
      <c r="J4243" s="41">
        <f>ROUND(SmtRes!AG2195/SmtRes!DO2195, 2)</f>
        <v>597.98</v>
      </c>
      <c r="K4243" s="40"/>
      <c r="L4243" s="41">
        <f>SmtRes!DH2195</f>
        <v>110.51</v>
      </c>
      <c r="CE4243">
        <v>1</v>
      </c>
    </row>
    <row r="4244" spans="1:83" ht="14.4" hidden="1" x14ac:dyDescent="0.25">
      <c r="A4244" s="36"/>
      <c r="B4244" s="39">
        <v>4</v>
      </c>
      <c r="C4244" s="36" t="s">
        <v>1580</v>
      </c>
      <c r="D4244" s="38"/>
      <c r="E4244" s="42"/>
      <c r="F4244" s="39"/>
      <c r="G4244" s="42"/>
      <c r="H4244" s="39"/>
      <c r="I4244" s="39"/>
      <c r="J4244" s="39"/>
      <c r="K4244" s="39"/>
      <c r="L4244" s="43">
        <f>SUM(L4245:L4250)-SUMIF(CE4245:CE4250, 1, L4245:L4250)</f>
        <v>0</v>
      </c>
    </row>
    <row r="4245" spans="1:83" ht="14.4" x14ac:dyDescent="0.25">
      <c r="A4245" s="37"/>
      <c r="B4245" s="37" t="s">
        <v>1245</v>
      </c>
      <c r="C4245" s="37" t="s">
        <v>1247</v>
      </c>
      <c r="D4245" s="38" t="s">
        <v>1244</v>
      </c>
      <c r="E4245" s="39">
        <v>0.1</v>
      </c>
      <c r="F4245" s="39">
        <f t="shared" ref="F4245:F4254" si="205">ROUND(0,7)</f>
        <v>0</v>
      </c>
      <c r="G4245" s="39">
        <f>SmtRes!CX2196</f>
        <v>0</v>
      </c>
      <c r="H4245" s="41">
        <f>SmtRes!CZ2196</f>
        <v>238.29</v>
      </c>
      <c r="I4245" s="40">
        <f>SmtRes!AI2196</f>
        <v>1.77</v>
      </c>
      <c r="J4245" s="41">
        <f t="shared" ref="J4245:J4250" si="206">ROUND(H4245*I4245, 2)</f>
        <v>421.77</v>
      </c>
      <c r="K4245" s="40"/>
      <c r="L4245" s="41">
        <f>SmtRes!DF2196</f>
        <v>0</v>
      </c>
    </row>
    <row r="4246" spans="1:83" ht="14.4" x14ac:dyDescent="0.25">
      <c r="A4246" s="37"/>
      <c r="B4246" s="37" t="s">
        <v>1354</v>
      </c>
      <c r="C4246" s="37" t="s">
        <v>1356</v>
      </c>
      <c r="D4246" s="38" t="s">
        <v>1244</v>
      </c>
      <c r="E4246" s="39">
        <v>0.03</v>
      </c>
      <c r="F4246" s="39">
        <f t="shared" si="205"/>
        <v>0</v>
      </c>
      <c r="G4246" s="39">
        <f>SmtRes!CX2197</f>
        <v>0</v>
      </c>
      <c r="H4246" s="41">
        <f>SmtRes!CZ2197</f>
        <v>58.53</v>
      </c>
      <c r="I4246" s="40">
        <f>SmtRes!AI2197</f>
        <v>1.77</v>
      </c>
      <c r="J4246" s="41">
        <f t="shared" si="206"/>
        <v>103.6</v>
      </c>
      <c r="K4246" s="40"/>
      <c r="L4246" s="41">
        <f>SmtRes!DF2197</f>
        <v>0</v>
      </c>
    </row>
    <row r="4247" spans="1:83" ht="27.6" x14ac:dyDescent="0.25">
      <c r="A4247" s="37"/>
      <c r="B4247" s="37" t="s">
        <v>1326</v>
      </c>
      <c r="C4247" s="37" t="s">
        <v>1328</v>
      </c>
      <c r="D4247" s="38" t="s">
        <v>1244</v>
      </c>
      <c r="E4247" s="39">
        <v>0</v>
      </c>
      <c r="F4247" s="39">
        <f t="shared" si="205"/>
        <v>0</v>
      </c>
      <c r="G4247" s="39">
        <f>SmtRes!CX2198</f>
        <v>0</v>
      </c>
      <c r="H4247" s="41">
        <f>SmtRes!CZ2198</f>
        <v>174.93</v>
      </c>
      <c r="I4247" s="40">
        <f>SmtRes!AI2198</f>
        <v>1.1499999999999999</v>
      </c>
      <c r="J4247" s="41">
        <f t="shared" si="206"/>
        <v>201.17</v>
      </c>
      <c r="K4247" s="40"/>
      <c r="L4247" s="41">
        <f>SmtRes!DF2198</f>
        <v>0</v>
      </c>
    </row>
    <row r="4248" spans="1:83" ht="14.4" x14ac:dyDescent="0.25">
      <c r="A4248" s="37"/>
      <c r="B4248" s="37" t="s">
        <v>1248</v>
      </c>
      <c r="C4248" s="37" t="s">
        <v>1250</v>
      </c>
      <c r="D4248" s="38" t="s">
        <v>1244</v>
      </c>
      <c r="E4248" s="39">
        <v>0.02</v>
      </c>
      <c r="F4248" s="39">
        <f t="shared" si="205"/>
        <v>0</v>
      </c>
      <c r="G4248" s="39">
        <f>SmtRes!CX2199</f>
        <v>0</v>
      </c>
      <c r="H4248" s="41">
        <f>SmtRes!CZ2199</f>
        <v>56.11</v>
      </c>
      <c r="I4248" s="40">
        <f>SmtRes!AI2199</f>
        <v>1.44</v>
      </c>
      <c r="J4248" s="41">
        <f t="shared" si="206"/>
        <v>80.8</v>
      </c>
      <c r="K4248" s="40"/>
      <c r="L4248" s="41">
        <f>SmtRes!DF2199</f>
        <v>0</v>
      </c>
    </row>
    <row r="4249" spans="1:83" ht="14.4" x14ac:dyDescent="0.25">
      <c r="A4249" s="37"/>
      <c r="B4249" s="37" t="s">
        <v>1365</v>
      </c>
      <c r="C4249" s="37" t="s">
        <v>1367</v>
      </c>
      <c r="D4249" s="38" t="s">
        <v>811</v>
      </c>
      <c r="E4249" s="39">
        <v>1E-4</v>
      </c>
      <c r="F4249" s="39">
        <f t="shared" si="205"/>
        <v>0</v>
      </c>
      <c r="G4249" s="39">
        <f>SmtRes!CX2202</f>
        <v>0</v>
      </c>
      <c r="H4249" s="41">
        <f>SmtRes!CZ2202</f>
        <v>80020.98</v>
      </c>
      <c r="I4249" s="40">
        <f>SmtRes!AI2202</f>
        <v>1.22</v>
      </c>
      <c r="J4249" s="41">
        <f t="shared" si="206"/>
        <v>97625.600000000006</v>
      </c>
      <c r="K4249" s="40"/>
      <c r="L4249" s="41">
        <f>SmtRes!DF2202</f>
        <v>0</v>
      </c>
    </row>
    <row r="4250" spans="1:83" ht="14.4" x14ac:dyDescent="0.25">
      <c r="A4250" s="37"/>
      <c r="B4250" s="37" t="s">
        <v>1254</v>
      </c>
      <c r="C4250" s="37" t="s">
        <v>1256</v>
      </c>
      <c r="D4250" s="38" t="s">
        <v>1244</v>
      </c>
      <c r="E4250" s="39">
        <v>0.03</v>
      </c>
      <c r="F4250" s="39">
        <f t="shared" si="205"/>
        <v>0</v>
      </c>
      <c r="G4250" s="39">
        <f>SmtRes!CX2203</f>
        <v>0</v>
      </c>
      <c r="H4250" s="41">
        <f>SmtRes!CZ2203</f>
        <v>60.6</v>
      </c>
      <c r="I4250" s="40">
        <f>SmtRes!AI2203</f>
        <v>1.31</v>
      </c>
      <c r="J4250" s="41">
        <f t="shared" si="206"/>
        <v>79.39</v>
      </c>
      <c r="K4250" s="40"/>
      <c r="L4250" s="41">
        <f>SmtRes!DF2203</f>
        <v>0</v>
      </c>
    </row>
    <row r="4251" spans="1:83" ht="14.4" x14ac:dyDescent="0.25">
      <c r="A4251" s="37"/>
      <c r="B4251" s="37" t="str">
        <f>EtalonRes!I2200</f>
        <v>07.2.07.13</v>
      </c>
      <c r="C4251" s="37" t="str">
        <f>EtalonRes!K2200</f>
        <v>Хомуты стальные</v>
      </c>
      <c r="D4251" s="38" t="str">
        <f>EtalonRes!O2200</f>
        <v>кг</v>
      </c>
      <c r="E4251" s="39">
        <f>EtalonRes!X2200</f>
        <v>0</v>
      </c>
      <c r="F4251" s="39">
        <f t="shared" si="205"/>
        <v>0</v>
      </c>
      <c r="G4251" s="39">
        <f>ROUND(EtalonRes!AG2200*Source!I847, 7)</f>
        <v>0</v>
      </c>
      <c r="H4251" s="41"/>
      <c r="I4251" s="40"/>
      <c r="J4251" s="41"/>
      <c r="K4251" s="40"/>
      <c r="L4251" s="41"/>
    </row>
    <row r="4252" spans="1:83" ht="14.4" x14ac:dyDescent="0.25">
      <c r="A4252" s="37"/>
      <c r="B4252" s="37" t="str">
        <f>EtalonRes!I2201</f>
        <v>08.3.04.02</v>
      </c>
      <c r="C4252" s="37" t="str">
        <f>EtalonRes!K2201</f>
        <v>Сталь стержневая диаметром до 10 мм</v>
      </c>
      <c r="D4252" s="38" t="str">
        <f>EtalonRes!O2201</f>
        <v>т</v>
      </c>
      <c r="E4252" s="39">
        <f>EtalonRes!X2201</f>
        <v>0</v>
      </c>
      <c r="F4252" s="39">
        <f t="shared" si="205"/>
        <v>0</v>
      </c>
      <c r="G4252" s="39">
        <f>ROUND(EtalonRes!AG2201*Source!I847, 7)</f>
        <v>0</v>
      </c>
      <c r="H4252" s="41"/>
      <c r="I4252" s="40"/>
      <c r="J4252" s="41"/>
      <c r="K4252" s="40"/>
      <c r="L4252" s="41"/>
    </row>
    <row r="4253" spans="1:83" ht="14.4" x14ac:dyDescent="0.25">
      <c r="A4253" s="37"/>
      <c r="B4253" s="37" t="str">
        <f>EtalonRes!I2204</f>
        <v>22.2.01.04</v>
      </c>
      <c r="C4253" s="37" t="str">
        <f>EtalonRes!K2204</f>
        <v>Изоляторы штыревые</v>
      </c>
      <c r="D4253" s="38" t="str">
        <f>EtalonRes!O2204</f>
        <v>ШТ</v>
      </c>
      <c r="E4253" s="39">
        <f>EtalonRes!X2204</f>
        <v>0</v>
      </c>
      <c r="F4253" s="39">
        <f t="shared" si="205"/>
        <v>0</v>
      </c>
      <c r="G4253" s="39">
        <f>ROUND(EtalonRes!AG2204*Source!I847, 7)</f>
        <v>0</v>
      </c>
      <c r="H4253" s="41"/>
      <c r="I4253" s="40"/>
      <c r="J4253" s="41"/>
      <c r="K4253" s="40"/>
      <c r="L4253" s="41"/>
    </row>
    <row r="4254" spans="1:83" ht="14.4" x14ac:dyDescent="0.25">
      <c r="A4254" s="37"/>
      <c r="B4254" s="37" t="str">
        <f>EtalonRes!I2205</f>
        <v>22.2.02.03</v>
      </c>
      <c r="C4254" s="44" t="str">
        <f>EtalonRes!K2205</f>
        <v>Детали крепления стальные</v>
      </c>
      <c r="D4254" s="45" t="str">
        <f>EtalonRes!O2205</f>
        <v>кг</v>
      </c>
      <c r="E4254" s="46">
        <f>EtalonRes!X2205</f>
        <v>0</v>
      </c>
      <c r="F4254" s="46">
        <f t="shared" si="205"/>
        <v>0</v>
      </c>
      <c r="G4254" s="46">
        <f>ROUND(EtalonRes!AG2205*Source!I847, 7)</f>
        <v>0</v>
      </c>
      <c r="H4254" s="47"/>
      <c r="I4254" s="48"/>
      <c r="J4254" s="47"/>
      <c r="K4254" s="48"/>
      <c r="L4254" s="47"/>
    </row>
    <row r="4255" spans="1:83" ht="14.4" x14ac:dyDescent="0.25">
      <c r="A4255" s="37"/>
      <c r="B4255" s="37"/>
      <c r="C4255" s="50" t="s">
        <v>1568</v>
      </c>
      <c r="D4255" s="38"/>
      <c r="E4255" s="39"/>
      <c r="F4255" s="39"/>
      <c r="G4255" s="39"/>
      <c r="H4255" s="41"/>
      <c r="I4255" s="40"/>
      <c r="J4255" s="41"/>
      <c r="K4255" s="40"/>
      <c r="L4255" s="41">
        <f>L4238+L4240+L4241+L4244</f>
        <v>2245.94</v>
      </c>
    </row>
    <row r="4256" spans="1:83" ht="14.4" x14ac:dyDescent="0.25">
      <c r="A4256" s="37"/>
      <c r="B4256" s="37"/>
      <c r="C4256" s="37" t="s">
        <v>1569</v>
      </c>
      <c r="D4256" s="38"/>
      <c r="E4256" s="39"/>
      <c r="F4256" s="39"/>
      <c r="G4256" s="39"/>
      <c r="H4256" s="41"/>
      <c r="I4256" s="40"/>
      <c r="J4256" s="41"/>
      <c r="K4256" s="40"/>
      <c r="L4256" s="41">
        <f>SUM(AR4237:AR4259)+SUM(AS4237:AS4259)+SUM(AT4237:AT4259)+SUM(AU4237:AU4259)+SUM(AV4237:AV4259)</f>
        <v>2138.19</v>
      </c>
    </row>
    <row r="4257" spans="1:83" ht="14.4" x14ac:dyDescent="0.25">
      <c r="A4257" s="37"/>
      <c r="B4257" s="37" t="s">
        <v>28</v>
      </c>
      <c r="C4257" s="37" t="s">
        <v>1570</v>
      </c>
      <c r="D4257" s="38" t="s">
        <v>1422</v>
      </c>
      <c r="E4257" s="39">
        <f>Source!BZ847</f>
        <v>103</v>
      </c>
      <c r="F4257" s="39"/>
      <c r="G4257" s="39">
        <f>Source!AT847</f>
        <v>103</v>
      </c>
      <c r="H4257" s="41"/>
      <c r="I4257" s="40"/>
      <c r="J4257" s="41"/>
      <c r="K4257" s="40"/>
      <c r="L4257" s="41">
        <f>SUM(AZ4237:AZ4259)</f>
        <v>2202.34</v>
      </c>
    </row>
    <row r="4258" spans="1:83" ht="14.4" x14ac:dyDescent="0.25">
      <c r="A4258" s="44"/>
      <c r="B4258" s="44" t="s">
        <v>29</v>
      </c>
      <c r="C4258" s="44" t="s">
        <v>1571</v>
      </c>
      <c r="D4258" s="45" t="s">
        <v>1422</v>
      </c>
      <c r="E4258" s="46">
        <f>Source!CA847</f>
        <v>60</v>
      </c>
      <c r="F4258" s="46"/>
      <c r="G4258" s="46">
        <f>Source!AU847</f>
        <v>60</v>
      </c>
      <c r="H4258" s="47"/>
      <c r="I4258" s="48"/>
      <c r="J4258" s="47"/>
      <c r="K4258" s="48"/>
      <c r="L4258" s="47">
        <f>SUM(BA4237:BA4259)</f>
        <v>1282.9100000000001</v>
      </c>
    </row>
    <row r="4259" spans="1:83" ht="13.8" x14ac:dyDescent="0.25">
      <c r="C4259" s="81" t="s">
        <v>1572</v>
      </c>
      <c r="D4259" s="81"/>
      <c r="E4259" s="81"/>
      <c r="F4259" s="81"/>
      <c r="G4259" s="81"/>
      <c r="H4259" s="81"/>
      <c r="I4259" s="82">
        <f>IF(E4237&lt;&gt;0,K4259/E4237, 0)</f>
        <v>5731.1900000000005</v>
      </c>
      <c r="J4259" s="82"/>
      <c r="K4259" s="82">
        <f>L4238+L4240+L4244+L4257+L4258+L4241</f>
        <v>5731.1900000000005</v>
      </c>
      <c r="L4259" s="82"/>
      <c r="AD4259">
        <f>ROUND((Source!AT847/100)*((ROUND(SUMIF(SmtRes!AQ2193:'SmtRes'!AQ2205,"=1",SmtRes!AD2193:'SmtRes'!AD2205)*Source!I847, 2)+ROUND(SUMIF(SmtRes!AQ2193:'SmtRes'!AQ2205,"=1",SmtRes!AC2193:'SmtRes'!AC2205)*Source!I847, 2))), 2)</f>
        <v>1183.57</v>
      </c>
      <c r="AE4259">
        <f>ROUND((Source!AU847/100)*((ROUND(SUMIF(SmtRes!AQ2193:'SmtRes'!AQ2205,"=1",SmtRes!AD2193:'SmtRes'!AD2205)*Source!I847, 2)+ROUND(SUMIF(SmtRes!AQ2193:'SmtRes'!AQ2205,"=1",SmtRes!AC2193:'SmtRes'!AC2205)*Source!I847, 2))), 2)</f>
        <v>689.46</v>
      </c>
      <c r="AN4259" s="49">
        <f>L4238+L4240+L4244+L4257+L4258+L4241</f>
        <v>5731.1900000000005</v>
      </c>
      <c r="AO4259" s="49">
        <f>L4240</f>
        <v>107.74999999999997</v>
      </c>
      <c r="AQ4259" t="s">
        <v>1573</v>
      </c>
      <c r="AR4259" s="49">
        <f>L4238</f>
        <v>2027.68</v>
      </c>
      <c r="AT4259" s="49">
        <f>L4241</f>
        <v>110.51</v>
      </c>
      <c r="AV4259" t="s">
        <v>1573</v>
      </c>
      <c r="AW4259" s="49">
        <f>L4244</f>
        <v>0</v>
      </c>
      <c r="AZ4259">
        <f>Source!X847</f>
        <v>2202.34</v>
      </c>
      <c r="BA4259">
        <f>Source!Y847</f>
        <v>1282.9100000000001</v>
      </c>
      <c r="CD4259">
        <v>1</v>
      </c>
    </row>
    <row r="4260" spans="1:83" ht="107.4" x14ac:dyDescent="0.25">
      <c r="A4260" s="35" t="s">
        <v>933</v>
      </c>
      <c r="B4260" s="37" t="s">
        <v>1923</v>
      </c>
      <c r="C4260" s="37" t="s">
        <v>1924</v>
      </c>
      <c r="D4260" s="38" t="str">
        <f>Source!H848</f>
        <v>КОМПЛ</v>
      </c>
      <c r="E4260" s="39">
        <f>Source!K848</f>
        <v>1</v>
      </c>
      <c r="F4260" s="39"/>
      <c r="G4260" s="39">
        <f>Source!I848</f>
        <v>1</v>
      </c>
      <c r="H4260" s="41"/>
      <c r="I4260" s="40"/>
      <c r="J4260" s="41"/>
      <c r="K4260" s="40"/>
      <c r="L4260" s="41"/>
    </row>
    <row r="4261" spans="1:83" ht="105.6" x14ac:dyDescent="0.25">
      <c r="B4261" s="54" t="str">
        <f>Source!EO848</f>
        <v>Поправка: 571/пр_2022_п.83_т.2_стр.4_стб.3</v>
      </c>
      <c r="C4261" s="54" t="str">
        <f>Source!CN848</f>
        <v>Поправка: 571/пр_2022_п.83_т.2_стр.4_стб.3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v>
      </c>
    </row>
    <row r="4262" spans="1:83" ht="14.4" x14ac:dyDescent="0.25">
      <c r="A4262" s="36"/>
      <c r="B4262" s="39">
        <v>1</v>
      </c>
      <c r="C4262" s="36" t="s">
        <v>1564</v>
      </c>
      <c r="D4262" s="38" t="s">
        <v>1221</v>
      </c>
      <c r="E4262" s="42"/>
      <c r="F4262" s="39"/>
      <c r="G4262" s="42">
        <f>Source!U848</f>
        <v>4.3629600000000002</v>
      </c>
      <c r="H4262" s="39"/>
      <c r="I4262" s="39"/>
      <c r="J4262" s="39"/>
      <c r="K4262" s="39"/>
      <c r="L4262" s="43">
        <f>SUM(L4263:L4263)-SUMIF(CE4263:CE4263, 1, L4263:L4263)</f>
        <v>2725.76</v>
      </c>
    </row>
    <row r="4263" spans="1:83" ht="14.4" x14ac:dyDescent="0.25">
      <c r="A4263" s="37"/>
      <c r="B4263" s="37" t="s">
        <v>1504</v>
      </c>
      <c r="C4263" s="37" t="s">
        <v>1505</v>
      </c>
      <c r="D4263" s="38" t="s">
        <v>1221</v>
      </c>
      <c r="E4263" s="39">
        <v>7.42</v>
      </c>
      <c r="F4263" s="39">
        <f>ROUND((0.7)*0.84,7)</f>
        <v>0.58799999999999997</v>
      </c>
      <c r="G4263" s="39">
        <f>SmtRes!CX2206</f>
        <v>4.3629600000000002</v>
      </c>
      <c r="H4263" s="41"/>
      <c r="I4263" s="40"/>
      <c r="J4263" s="41">
        <f>SmtRes!CZ2206</f>
        <v>624.75</v>
      </c>
      <c r="K4263" s="40"/>
      <c r="L4263" s="41">
        <f>SmtRes!DI2206</f>
        <v>2725.76</v>
      </c>
    </row>
    <row r="4264" spans="1:83" ht="14.4" x14ac:dyDescent="0.25">
      <c r="A4264" s="36"/>
      <c r="B4264" s="39">
        <v>2</v>
      </c>
      <c r="C4264" s="36" t="s">
        <v>1565</v>
      </c>
      <c r="D4264" s="38"/>
      <c r="E4264" s="42"/>
      <c r="F4264" s="39"/>
      <c r="G4264" s="42"/>
      <c r="H4264" s="39"/>
      <c r="I4264" s="39"/>
      <c r="J4264" s="39"/>
      <c r="K4264" s="39"/>
      <c r="L4264" s="43">
        <f>SUM(L4265:L4269)-SUMIF(CE4265:CE4269, 1, L4265:L4269)</f>
        <v>697.27000000000021</v>
      </c>
    </row>
    <row r="4265" spans="1:83" ht="14.4" x14ac:dyDescent="0.25">
      <c r="A4265" s="36"/>
      <c r="B4265" s="39"/>
      <c r="C4265" s="36" t="s">
        <v>1567</v>
      </c>
      <c r="D4265" s="38" t="s">
        <v>1221</v>
      </c>
      <c r="E4265" s="42"/>
      <c r="F4265" s="39"/>
      <c r="G4265" s="42">
        <f>Source!V848</f>
        <v>0.59975999999999996</v>
      </c>
      <c r="H4265" s="39"/>
      <c r="I4265" s="39"/>
      <c r="J4265" s="39"/>
      <c r="K4265" s="39"/>
      <c r="L4265" s="43">
        <f>SUMIF(CE4266:CE4269, 1, L4266:L4269)</f>
        <v>432.27</v>
      </c>
      <c r="CE4265">
        <v>1</v>
      </c>
    </row>
    <row r="4266" spans="1:83" ht="27.6" x14ac:dyDescent="0.25">
      <c r="A4266" s="37"/>
      <c r="B4266" s="37" t="s">
        <v>1295</v>
      </c>
      <c r="C4266" s="37" t="s">
        <v>1297</v>
      </c>
      <c r="D4266" s="38" t="s">
        <v>1227</v>
      </c>
      <c r="E4266" s="39">
        <v>0.61</v>
      </c>
      <c r="F4266" s="39">
        <f>ROUND((0.7)*0.84,7)</f>
        <v>0.58799999999999997</v>
      </c>
      <c r="G4266" s="39">
        <f>SmtRes!CX2208</f>
        <v>0.35868</v>
      </c>
      <c r="H4266" s="41"/>
      <c r="I4266" s="40"/>
      <c r="J4266" s="41">
        <f>SmtRes!CZ2208</f>
        <v>1552.12</v>
      </c>
      <c r="K4266" s="40"/>
      <c r="L4266" s="41">
        <f>SmtRes!DG2208</f>
        <v>556.71</v>
      </c>
    </row>
    <row r="4267" spans="1:83" ht="14.4" x14ac:dyDescent="0.25">
      <c r="A4267" s="37"/>
      <c r="B4267" s="37" t="s">
        <v>1298</v>
      </c>
      <c r="C4267" s="37" t="s">
        <v>1609</v>
      </c>
      <c r="D4267" s="38" t="s">
        <v>1221</v>
      </c>
      <c r="E4267" s="39">
        <f>SmtRes!DO2208*SmtRes!AT2208</f>
        <v>0.61</v>
      </c>
      <c r="F4267" s="39">
        <f>ROUND((0.7)*0.84,7)</f>
        <v>0.58799999999999997</v>
      </c>
      <c r="G4267" s="39">
        <f>ROUND(E4267*G4260, 7)</f>
        <v>0.61</v>
      </c>
      <c r="H4267" s="41"/>
      <c r="I4267" s="40"/>
      <c r="J4267" s="41">
        <f>ROUND(SmtRes!AG2208/SmtRes!DO2208, 2)</f>
        <v>803.25</v>
      </c>
      <c r="K4267" s="40"/>
      <c r="L4267" s="41">
        <f>SmtRes!DH2208</f>
        <v>288.11</v>
      </c>
      <c r="CE4267">
        <v>1</v>
      </c>
    </row>
    <row r="4268" spans="1:83" ht="27.6" x14ac:dyDescent="0.25">
      <c r="A4268" s="37"/>
      <c r="B4268" s="37" t="s">
        <v>1229</v>
      </c>
      <c r="C4268" s="37" t="s">
        <v>1231</v>
      </c>
      <c r="D4268" s="38" t="s">
        <v>1227</v>
      </c>
      <c r="E4268" s="39">
        <v>0.41</v>
      </c>
      <c r="F4268" s="39">
        <f>ROUND((0.7)*0.84,7)</f>
        <v>0.58799999999999997</v>
      </c>
      <c r="G4268" s="39">
        <f>SmtRes!CX2209</f>
        <v>0.24107999999999999</v>
      </c>
      <c r="H4268" s="41">
        <f>SmtRes!CZ2209</f>
        <v>477.92</v>
      </c>
      <c r="I4268" s="40">
        <f>SmtRes!AJ2209</f>
        <v>1.22</v>
      </c>
      <c r="J4268" s="41">
        <f>ROUND(H4268*I4268, 2)</f>
        <v>583.05999999999995</v>
      </c>
      <c r="K4268" s="40"/>
      <c r="L4268" s="41">
        <f>SmtRes!DG2209</f>
        <v>140.56</v>
      </c>
    </row>
    <row r="4269" spans="1:83" ht="14.4" x14ac:dyDescent="0.25">
      <c r="A4269" s="37"/>
      <c r="B4269" s="37" t="s">
        <v>1228</v>
      </c>
      <c r="C4269" s="37" t="s">
        <v>1566</v>
      </c>
      <c r="D4269" s="38" t="s">
        <v>1221</v>
      </c>
      <c r="E4269" s="39">
        <f>SmtRes!DO2209*SmtRes!AT2209</f>
        <v>0.41</v>
      </c>
      <c r="F4269" s="39">
        <f>ROUND((0.7)*0.84,7)</f>
        <v>0.58799999999999997</v>
      </c>
      <c r="G4269" s="39">
        <f>ROUND(E4269*G4260, 7)</f>
        <v>0.41</v>
      </c>
      <c r="H4269" s="41"/>
      <c r="I4269" s="40"/>
      <c r="J4269" s="41">
        <f>ROUND(SmtRes!AG2209/SmtRes!DO2209, 2)</f>
        <v>597.98</v>
      </c>
      <c r="K4269" s="40"/>
      <c r="L4269" s="41">
        <f>SmtRes!DH2209</f>
        <v>144.16</v>
      </c>
      <c r="CE4269">
        <v>1</v>
      </c>
    </row>
    <row r="4270" spans="1:83" ht="14.4" hidden="1" x14ac:dyDescent="0.25">
      <c r="A4270" s="36"/>
      <c r="B4270" s="39">
        <v>4</v>
      </c>
      <c r="C4270" s="36" t="s">
        <v>1580</v>
      </c>
      <c r="D4270" s="38"/>
      <c r="E4270" s="42"/>
      <c r="F4270" s="39"/>
      <c r="G4270" s="42"/>
      <c r="H4270" s="39"/>
      <c r="I4270" s="39"/>
      <c r="J4270" s="39"/>
      <c r="K4270" s="39"/>
      <c r="L4270" s="43">
        <f>SUM(L4271:L4276)-SUMIF(CE4271:CE4276, 1, L4271:L4276)</f>
        <v>0</v>
      </c>
    </row>
    <row r="4271" spans="1:83" ht="14.4" x14ac:dyDescent="0.25">
      <c r="A4271" s="37"/>
      <c r="B4271" s="37" t="s">
        <v>1245</v>
      </c>
      <c r="C4271" s="37" t="s">
        <v>1247</v>
      </c>
      <c r="D4271" s="38" t="s">
        <v>1244</v>
      </c>
      <c r="E4271" s="39">
        <v>0.01</v>
      </c>
      <c r="F4271" s="39">
        <f t="shared" ref="F4271:F4281" si="207">ROUND(0,7)</f>
        <v>0</v>
      </c>
      <c r="G4271" s="39">
        <f>SmtRes!CX2210</f>
        <v>0</v>
      </c>
      <c r="H4271" s="41">
        <f>SmtRes!CZ2210</f>
        <v>238.29</v>
      </c>
      <c r="I4271" s="40">
        <f>SmtRes!AI2210</f>
        <v>1.77</v>
      </c>
      <c r="J4271" s="41">
        <f t="shared" ref="J4271:J4276" si="208">ROUND(H4271*I4271, 2)</f>
        <v>421.77</v>
      </c>
      <c r="K4271" s="40"/>
      <c r="L4271" s="41">
        <f>SmtRes!DF2210</f>
        <v>0</v>
      </c>
    </row>
    <row r="4272" spans="1:83" ht="14.4" x14ac:dyDescent="0.25">
      <c r="A4272" s="37"/>
      <c r="B4272" s="37" t="s">
        <v>1354</v>
      </c>
      <c r="C4272" s="37" t="s">
        <v>1356</v>
      </c>
      <c r="D4272" s="38" t="s">
        <v>1244</v>
      </c>
      <c r="E4272" s="39">
        <v>0.03</v>
      </c>
      <c r="F4272" s="39">
        <f t="shared" si="207"/>
        <v>0</v>
      </c>
      <c r="G4272" s="39">
        <f>SmtRes!CX2211</f>
        <v>0</v>
      </c>
      <c r="H4272" s="41">
        <f>SmtRes!CZ2211</f>
        <v>58.53</v>
      </c>
      <c r="I4272" s="40">
        <f>SmtRes!AI2211</f>
        <v>1.77</v>
      </c>
      <c r="J4272" s="41">
        <f t="shared" si="208"/>
        <v>103.6</v>
      </c>
      <c r="K4272" s="40"/>
      <c r="L4272" s="41">
        <f>SmtRes!DF2211</f>
        <v>0</v>
      </c>
    </row>
    <row r="4273" spans="1:82" ht="27.6" x14ac:dyDescent="0.25">
      <c r="A4273" s="37"/>
      <c r="B4273" s="37" t="s">
        <v>1326</v>
      </c>
      <c r="C4273" s="37" t="s">
        <v>1328</v>
      </c>
      <c r="D4273" s="38" t="s">
        <v>1244</v>
      </c>
      <c r="E4273" s="39">
        <v>0</v>
      </c>
      <c r="F4273" s="39">
        <f t="shared" si="207"/>
        <v>0</v>
      </c>
      <c r="G4273" s="39">
        <f>SmtRes!CX2212</f>
        <v>0</v>
      </c>
      <c r="H4273" s="41">
        <f>SmtRes!CZ2212</f>
        <v>174.93</v>
      </c>
      <c r="I4273" s="40">
        <f>SmtRes!AI2212</f>
        <v>1.1499999999999999</v>
      </c>
      <c r="J4273" s="41">
        <f t="shared" si="208"/>
        <v>201.17</v>
      </c>
      <c r="K4273" s="40"/>
      <c r="L4273" s="41">
        <f>SmtRes!DF2212</f>
        <v>0</v>
      </c>
    </row>
    <row r="4274" spans="1:82" ht="14.4" x14ac:dyDescent="0.25">
      <c r="A4274" s="37"/>
      <c r="B4274" s="37" t="s">
        <v>1248</v>
      </c>
      <c r="C4274" s="37" t="s">
        <v>1250</v>
      </c>
      <c r="D4274" s="38" t="s">
        <v>1244</v>
      </c>
      <c r="E4274" s="39">
        <v>0.02</v>
      </c>
      <c r="F4274" s="39">
        <f t="shared" si="207"/>
        <v>0</v>
      </c>
      <c r="G4274" s="39">
        <f>SmtRes!CX2213</f>
        <v>0</v>
      </c>
      <c r="H4274" s="41">
        <f>SmtRes!CZ2213</f>
        <v>56.11</v>
      </c>
      <c r="I4274" s="40">
        <f>SmtRes!AI2213</f>
        <v>1.44</v>
      </c>
      <c r="J4274" s="41">
        <f t="shared" si="208"/>
        <v>80.8</v>
      </c>
      <c r="K4274" s="40"/>
      <c r="L4274" s="41">
        <f>SmtRes!DF2213</f>
        <v>0</v>
      </c>
    </row>
    <row r="4275" spans="1:82" ht="14.4" x14ac:dyDescent="0.25">
      <c r="A4275" s="37"/>
      <c r="B4275" s="37" t="s">
        <v>1365</v>
      </c>
      <c r="C4275" s="37" t="s">
        <v>1367</v>
      </c>
      <c r="D4275" s="38" t="s">
        <v>811</v>
      </c>
      <c r="E4275" s="39">
        <v>1E-4</v>
      </c>
      <c r="F4275" s="39">
        <f t="shared" si="207"/>
        <v>0</v>
      </c>
      <c r="G4275" s="39">
        <f>SmtRes!CX2216</f>
        <v>0</v>
      </c>
      <c r="H4275" s="41">
        <f>SmtRes!CZ2216</f>
        <v>80020.98</v>
      </c>
      <c r="I4275" s="40">
        <f>SmtRes!AI2216</f>
        <v>1.22</v>
      </c>
      <c r="J4275" s="41">
        <f t="shared" si="208"/>
        <v>97625.600000000006</v>
      </c>
      <c r="K4275" s="40"/>
      <c r="L4275" s="41">
        <f>SmtRes!DF2216</f>
        <v>0</v>
      </c>
    </row>
    <row r="4276" spans="1:82" ht="14.4" x14ac:dyDescent="0.25">
      <c r="A4276" s="37"/>
      <c r="B4276" s="37" t="s">
        <v>1254</v>
      </c>
      <c r="C4276" s="37" t="s">
        <v>1256</v>
      </c>
      <c r="D4276" s="38" t="s">
        <v>1244</v>
      </c>
      <c r="E4276" s="39">
        <v>0.12</v>
      </c>
      <c r="F4276" s="39">
        <f t="shared" si="207"/>
        <v>0</v>
      </c>
      <c r="G4276" s="39">
        <f>SmtRes!CX2217</f>
        <v>0</v>
      </c>
      <c r="H4276" s="41">
        <f>SmtRes!CZ2217</f>
        <v>60.6</v>
      </c>
      <c r="I4276" s="40">
        <f>SmtRes!AI2217</f>
        <v>1.31</v>
      </c>
      <c r="J4276" s="41">
        <f t="shared" si="208"/>
        <v>79.39</v>
      </c>
      <c r="K4276" s="40"/>
      <c r="L4276" s="41">
        <f>SmtRes!DF2217</f>
        <v>0</v>
      </c>
    </row>
    <row r="4277" spans="1:82" ht="14.4" x14ac:dyDescent="0.25">
      <c r="A4277" s="37"/>
      <c r="B4277" s="37" t="str">
        <f>EtalonRes!I2214</f>
        <v>07.2.07.13</v>
      </c>
      <c r="C4277" s="37" t="str">
        <f>EtalonRes!K2214</f>
        <v>Хомуты стальные</v>
      </c>
      <c r="D4277" s="38" t="str">
        <f>EtalonRes!O2214</f>
        <v>кг</v>
      </c>
      <c r="E4277" s="39">
        <f>EtalonRes!X2214</f>
        <v>0</v>
      </c>
      <c r="F4277" s="39">
        <f t="shared" si="207"/>
        <v>0</v>
      </c>
      <c r="G4277" s="39">
        <f>ROUND(EtalonRes!AG2214*Source!I848, 7)</f>
        <v>0</v>
      </c>
      <c r="H4277" s="41"/>
      <c r="I4277" s="40"/>
      <c r="J4277" s="41"/>
      <c r="K4277" s="40"/>
      <c r="L4277" s="41"/>
    </row>
    <row r="4278" spans="1:82" ht="14.4" x14ac:dyDescent="0.25">
      <c r="A4278" s="37"/>
      <c r="B4278" s="37" t="str">
        <f>EtalonRes!I2215</f>
        <v>08.3.04.02</v>
      </c>
      <c r="C4278" s="37" t="str">
        <f>EtalonRes!K2215</f>
        <v>Сталь стержневая диаметром до 10 мм</v>
      </c>
      <c r="D4278" s="38" t="str">
        <f>EtalonRes!O2215</f>
        <v>т</v>
      </c>
      <c r="E4278" s="39">
        <f>EtalonRes!X2215</f>
        <v>0</v>
      </c>
      <c r="F4278" s="39">
        <f t="shared" si="207"/>
        <v>0</v>
      </c>
      <c r="G4278" s="39">
        <f>ROUND(EtalonRes!AG2215*Source!I848, 7)</f>
        <v>0</v>
      </c>
      <c r="H4278" s="41"/>
      <c r="I4278" s="40"/>
      <c r="J4278" s="41"/>
      <c r="K4278" s="40"/>
      <c r="L4278" s="41"/>
    </row>
    <row r="4279" spans="1:82" ht="27.6" x14ac:dyDescent="0.25">
      <c r="A4279" s="37"/>
      <c r="B4279" s="37" t="str">
        <f>EtalonRes!I2218</f>
        <v>21.2.01.02</v>
      </c>
      <c r="C4279" s="37" t="str">
        <f>EtalonRes!K2218</f>
        <v>Провода неизолированные для воздушных линий электропередач</v>
      </c>
      <c r="D4279" s="38" t="str">
        <f>EtalonRes!O2218</f>
        <v>т</v>
      </c>
      <c r="E4279" s="39">
        <f>EtalonRes!X2218</f>
        <v>0</v>
      </c>
      <c r="F4279" s="39">
        <f t="shared" si="207"/>
        <v>0</v>
      </c>
      <c r="G4279" s="39">
        <f>ROUND(EtalonRes!AG2218*Source!I848, 7)</f>
        <v>0</v>
      </c>
      <c r="H4279" s="41"/>
      <c r="I4279" s="40"/>
      <c r="J4279" s="41"/>
      <c r="K4279" s="40"/>
      <c r="L4279" s="41"/>
    </row>
    <row r="4280" spans="1:82" ht="27.6" x14ac:dyDescent="0.25">
      <c r="A4280" s="37"/>
      <c r="B4280" s="37" t="str">
        <f>EtalonRes!I2219</f>
        <v>22.2.01.04</v>
      </c>
      <c r="C4280" s="37" t="str">
        <f>EtalonRes!K2219</f>
        <v>Изоляторы линейные штыревые фарфоровые</v>
      </c>
      <c r="D4280" s="38" t="str">
        <f>EtalonRes!O2219</f>
        <v>ШТ</v>
      </c>
      <c r="E4280" s="39">
        <f>EtalonRes!X2219</f>
        <v>0</v>
      </c>
      <c r="F4280" s="39">
        <f t="shared" si="207"/>
        <v>0</v>
      </c>
      <c r="G4280" s="39">
        <f>ROUND(EtalonRes!AG2219*Source!I848, 7)</f>
        <v>0</v>
      </c>
      <c r="H4280" s="41"/>
      <c r="I4280" s="40"/>
      <c r="J4280" s="41"/>
      <c r="K4280" s="40"/>
      <c r="L4280" s="41"/>
    </row>
    <row r="4281" spans="1:82" ht="14.4" x14ac:dyDescent="0.25">
      <c r="A4281" s="37"/>
      <c r="B4281" s="37" t="str">
        <f>EtalonRes!I2220</f>
        <v>22.2.02.03</v>
      </c>
      <c r="C4281" s="44" t="str">
        <f>EtalonRes!K2220</f>
        <v>Детали крепления стальные</v>
      </c>
      <c r="D4281" s="45" t="str">
        <f>EtalonRes!O2220</f>
        <v>кг</v>
      </c>
      <c r="E4281" s="46">
        <f>EtalonRes!X2220</f>
        <v>0</v>
      </c>
      <c r="F4281" s="46">
        <f t="shared" si="207"/>
        <v>0</v>
      </c>
      <c r="G4281" s="46">
        <f>ROUND(EtalonRes!AG2220*Source!I848, 7)</f>
        <v>0</v>
      </c>
      <c r="H4281" s="47"/>
      <c r="I4281" s="48"/>
      <c r="J4281" s="47"/>
      <c r="K4281" s="48"/>
      <c r="L4281" s="47"/>
    </row>
    <row r="4282" spans="1:82" ht="14.4" x14ac:dyDescent="0.25">
      <c r="A4282" s="37"/>
      <c r="B4282" s="37"/>
      <c r="C4282" s="50" t="s">
        <v>1568</v>
      </c>
      <c r="D4282" s="38"/>
      <c r="E4282" s="39"/>
      <c r="F4282" s="39"/>
      <c r="G4282" s="39"/>
      <c r="H4282" s="41"/>
      <c r="I4282" s="40"/>
      <c r="J4282" s="41"/>
      <c r="K4282" s="40"/>
      <c r="L4282" s="41">
        <f>L4262+L4264+L4265+L4270</f>
        <v>3855.3000000000006</v>
      </c>
    </row>
    <row r="4283" spans="1:82" ht="14.4" x14ac:dyDescent="0.25">
      <c r="A4283" s="37"/>
      <c r="B4283" s="37"/>
      <c r="C4283" s="37" t="s">
        <v>1569</v>
      </c>
      <c r="D4283" s="38"/>
      <c r="E4283" s="39"/>
      <c r="F4283" s="39"/>
      <c r="G4283" s="39"/>
      <c r="H4283" s="41"/>
      <c r="I4283" s="40"/>
      <c r="J4283" s="41"/>
      <c r="K4283" s="40"/>
      <c r="L4283" s="41">
        <f>SUM(AR4260:AR4286)+SUM(AS4260:AS4286)+SUM(AT4260:AT4286)+SUM(AU4260:AU4286)+SUM(AV4260:AV4286)</f>
        <v>3158.03</v>
      </c>
    </row>
    <row r="4284" spans="1:82" ht="14.4" x14ac:dyDescent="0.25">
      <c r="A4284" s="37"/>
      <c r="B4284" s="37" t="s">
        <v>28</v>
      </c>
      <c r="C4284" s="37" t="s">
        <v>1570</v>
      </c>
      <c r="D4284" s="38" t="s">
        <v>1422</v>
      </c>
      <c r="E4284" s="39">
        <f>Source!BZ848</f>
        <v>103</v>
      </c>
      <c r="F4284" s="39"/>
      <c r="G4284" s="39">
        <f>Source!AT848</f>
        <v>103</v>
      </c>
      <c r="H4284" s="41"/>
      <c r="I4284" s="40"/>
      <c r="J4284" s="41"/>
      <c r="K4284" s="40"/>
      <c r="L4284" s="41">
        <f>SUM(AZ4260:AZ4286)</f>
        <v>3252.77</v>
      </c>
    </row>
    <row r="4285" spans="1:82" ht="14.4" x14ac:dyDescent="0.25">
      <c r="A4285" s="44"/>
      <c r="B4285" s="44" t="s">
        <v>29</v>
      </c>
      <c r="C4285" s="44" t="s">
        <v>1571</v>
      </c>
      <c r="D4285" s="45" t="s">
        <v>1422</v>
      </c>
      <c r="E4285" s="46">
        <f>Source!CA848</f>
        <v>60</v>
      </c>
      <c r="F4285" s="46"/>
      <c r="G4285" s="46">
        <f>Source!AU848</f>
        <v>60</v>
      </c>
      <c r="H4285" s="47"/>
      <c r="I4285" s="48"/>
      <c r="J4285" s="47"/>
      <c r="K4285" s="48"/>
      <c r="L4285" s="47">
        <f>SUM(BA4260:BA4286)</f>
        <v>1894.82</v>
      </c>
    </row>
    <row r="4286" spans="1:82" ht="13.8" x14ac:dyDescent="0.25">
      <c r="C4286" s="81" t="s">
        <v>1572</v>
      </c>
      <c r="D4286" s="81"/>
      <c r="E4286" s="81"/>
      <c r="F4286" s="81"/>
      <c r="G4286" s="81"/>
      <c r="H4286" s="81"/>
      <c r="I4286" s="82">
        <f>IF(E4260&lt;&gt;0,K4286/E4260, 0)</f>
        <v>9002.8900000000012</v>
      </c>
      <c r="J4286" s="82"/>
      <c r="K4286" s="82">
        <f>L4262+L4264+L4270+L4284+L4285+L4265</f>
        <v>9002.8900000000012</v>
      </c>
      <c r="L4286" s="82"/>
      <c r="AD4286">
        <f>ROUND((Source!AT848/100)*((ROUND(SUMIF(SmtRes!AQ2206:'SmtRes'!AQ2220,"=1",SmtRes!AD2206:'SmtRes'!AD2220)*Source!I848, 2)+ROUND(SUMIF(SmtRes!AQ2206:'SmtRes'!AQ2220,"=1",SmtRes!AC2206:'SmtRes'!AC2220)*Source!I848, 2))), 2)</f>
        <v>2086.7600000000002</v>
      </c>
      <c r="AE4286">
        <f>ROUND((Source!AU848/100)*((ROUND(SUMIF(SmtRes!AQ2206:'SmtRes'!AQ2220,"=1",SmtRes!AD2206:'SmtRes'!AD2220)*Source!I848, 2)+ROUND(SUMIF(SmtRes!AQ2206:'SmtRes'!AQ2220,"=1",SmtRes!AC2206:'SmtRes'!AC2220)*Source!I848, 2))), 2)</f>
        <v>1215.5899999999999</v>
      </c>
      <c r="AN4286" s="49">
        <f>L4262+L4264+L4270+L4284+L4285+L4265</f>
        <v>9002.8900000000012</v>
      </c>
      <c r="AO4286" s="49">
        <f>L4264</f>
        <v>697.27000000000021</v>
      </c>
      <c r="AQ4286" t="s">
        <v>1573</v>
      </c>
      <c r="AR4286" s="49">
        <f>L4262</f>
        <v>2725.76</v>
      </c>
      <c r="AT4286" s="49">
        <f>L4265</f>
        <v>432.27</v>
      </c>
      <c r="AV4286" t="s">
        <v>1573</v>
      </c>
      <c r="AW4286" s="49">
        <f>L4270</f>
        <v>0</v>
      </c>
      <c r="AZ4286">
        <f>Source!X848</f>
        <v>3252.77</v>
      </c>
      <c r="BA4286">
        <f>Source!Y848</f>
        <v>1894.82</v>
      </c>
      <c r="CD4286">
        <v>1</v>
      </c>
    </row>
    <row r="4287" spans="1:82" ht="93.6" x14ac:dyDescent="0.25">
      <c r="A4287" s="35" t="s">
        <v>937</v>
      </c>
      <c r="B4287" s="37" t="s">
        <v>1923</v>
      </c>
      <c r="C4287" s="37" t="s">
        <v>1925</v>
      </c>
      <c r="D4287" s="38" t="str">
        <f>Source!H849</f>
        <v>КОМПЛ</v>
      </c>
      <c r="E4287" s="39">
        <f>Source!K849</f>
        <v>1</v>
      </c>
      <c r="F4287" s="39"/>
      <c r="G4287" s="39">
        <f>Source!I849</f>
        <v>1</v>
      </c>
      <c r="H4287" s="41"/>
      <c r="I4287" s="40"/>
      <c r="J4287" s="41"/>
      <c r="K4287" s="40"/>
      <c r="L4287" s="41"/>
    </row>
    <row r="4288" spans="1:82" ht="14.4" x14ac:dyDescent="0.25">
      <c r="A4288" s="36"/>
      <c r="B4288" s="39">
        <v>1</v>
      </c>
      <c r="C4288" s="36" t="s">
        <v>1564</v>
      </c>
      <c r="D4288" s="38" t="s">
        <v>1221</v>
      </c>
      <c r="E4288" s="42"/>
      <c r="F4288" s="39"/>
      <c r="G4288" s="42">
        <f>Source!U849</f>
        <v>6.2328000000000001</v>
      </c>
      <c r="H4288" s="39"/>
      <c r="I4288" s="39"/>
      <c r="J4288" s="39"/>
      <c r="K4288" s="39"/>
      <c r="L4288" s="43">
        <f>SUM(L4289:L4289)-SUMIF(CE4289:CE4289, 1, L4289:L4289)</f>
        <v>3893.94</v>
      </c>
    </row>
    <row r="4289" spans="1:83" ht="14.4" x14ac:dyDescent="0.25">
      <c r="A4289" s="37"/>
      <c r="B4289" s="37" t="s">
        <v>1504</v>
      </c>
      <c r="C4289" s="37" t="s">
        <v>1505</v>
      </c>
      <c r="D4289" s="38" t="s">
        <v>1221</v>
      </c>
      <c r="E4289" s="39">
        <v>7.42</v>
      </c>
      <c r="F4289" s="39">
        <f>ROUND(0.84,7)</f>
        <v>0.84</v>
      </c>
      <c r="G4289" s="39">
        <f>SmtRes!CX2221</f>
        <v>6.2328000000000001</v>
      </c>
      <c r="H4289" s="41"/>
      <c r="I4289" s="40"/>
      <c r="J4289" s="41">
        <f>SmtRes!CZ2221</f>
        <v>624.75</v>
      </c>
      <c r="K4289" s="40"/>
      <c r="L4289" s="41">
        <f>SmtRes!DI2221</f>
        <v>3893.94</v>
      </c>
    </row>
    <row r="4290" spans="1:83" ht="14.4" x14ac:dyDescent="0.25">
      <c r="A4290" s="36"/>
      <c r="B4290" s="39">
        <v>2</v>
      </c>
      <c r="C4290" s="36" t="s">
        <v>1565</v>
      </c>
      <c r="D4290" s="38"/>
      <c r="E4290" s="42"/>
      <c r="F4290" s="39"/>
      <c r="G4290" s="42"/>
      <c r="H4290" s="39"/>
      <c r="I4290" s="39"/>
      <c r="J4290" s="39"/>
      <c r="K4290" s="39"/>
      <c r="L4290" s="43">
        <f>SUM(L4291:L4295)-SUMIF(CE4291:CE4295, 1, L4291:L4295)</f>
        <v>996.11999999999989</v>
      </c>
    </row>
    <row r="4291" spans="1:83" ht="14.4" x14ac:dyDescent="0.25">
      <c r="A4291" s="36"/>
      <c r="B4291" s="39"/>
      <c r="C4291" s="36" t="s">
        <v>1567</v>
      </c>
      <c r="D4291" s="38" t="s">
        <v>1221</v>
      </c>
      <c r="E4291" s="42"/>
      <c r="F4291" s="39"/>
      <c r="G4291" s="42">
        <f>Source!V849</f>
        <v>0.85680000000000001</v>
      </c>
      <c r="H4291" s="39"/>
      <c r="I4291" s="39"/>
      <c r="J4291" s="39"/>
      <c r="K4291" s="39"/>
      <c r="L4291" s="43">
        <f>SUMIF(CE4292:CE4295, 1, L4292:L4295)</f>
        <v>617.53</v>
      </c>
      <c r="CE4291">
        <v>1</v>
      </c>
    </row>
    <row r="4292" spans="1:83" ht="27.6" x14ac:dyDescent="0.25">
      <c r="A4292" s="37"/>
      <c r="B4292" s="37" t="s">
        <v>1295</v>
      </c>
      <c r="C4292" s="37" t="s">
        <v>1297</v>
      </c>
      <c r="D4292" s="38" t="s">
        <v>1227</v>
      </c>
      <c r="E4292" s="39">
        <v>0.61</v>
      </c>
      <c r="F4292" s="39">
        <f>ROUND(0.84,7)</f>
        <v>0.84</v>
      </c>
      <c r="G4292" s="39">
        <f>SmtRes!CX2223</f>
        <v>0.51239999999999997</v>
      </c>
      <c r="H4292" s="41"/>
      <c r="I4292" s="40"/>
      <c r="J4292" s="41">
        <f>SmtRes!CZ2223</f>
        <v>1552.12</v>
      </c>
      <c r="K4292" s="40"/>
      <c r="L4292" s="41">
        <f>SmtRes!DG2223</f>
        <v>795.31</v>
      </c>
    </row>
    <row r="4293" spans="1:83" ht="14.4" x14ac:dyDescent="0.25">
      <c r="A4293" s="37"/>
      <c r="B4293" s="37" t="s">
        <v>1298</v>
      </c>
      <c r="C4293" s="37" t="s">
        <v>1609</v>
      </c>
      <c r="D4293" s="38" t="s">
        <v>1221</v>
      </c>
      <c r="E4293" s="39">
        <f>SmtRes!DO2223*SmtRes!AT2223</f>
        <v>0.61</v>
      </c>
      <c r="F4293" s="39">
        <f>ROUND(0.84,7)</f>
        <v>0.84</v>
      </c>
      <c r="G4293" s="39">
        <f>ROUND(E4293*G4287, 7)</f>
        <v>0.61</v>
      </c>
      <c r="H4293" s="41"/>
      <c r="I4293" s="40"/>
      <c r="J4293" s="41">
        <f>ROUND(SmtRes!AG2223/SmtRes!DO2223, 2)</f>
        <v>803.25</v>
      </c>
      <c r="K4293" s="40"/>
      <c r="L4293" s="41">
        <f>SmtRes!DH2223</f>
        <v>411.59</v>
      </c>
      <c r="CE4293">
        <v>1</v>
      </c>
    </row>
    <row r="4294" spans="1:83" ht="27.6" x14ac:dyDescent="0.25">
      <c r="A4294" s="37"/>
      <c r="B4294" s="37" t="s">
        <v>1229</v>
      </c>
      <c r="C4294" s="37" t="s">
        <v>1231</v>
      </c>
      <c r="D4294" s="38" t="s">
        <v>1227</v>
      </c>
      <c r="E4294" s="39">
        <v>0.41</v>
      </c>
      <c r="F4294" s="39">
        <f>ROUND(0.84,7)</f>
        <v>0.84</v>
      </c>
      <c r="G4294" s="39">
        <f>SmtRes!CX2224</f>
        <v>0.34439999999999998</v>
      </c>
      <c r="H4294" s="41">
        <f>SmtRes!CZ2224</f>
        <v>477.92</v>
      </c>
      <c r="I4294" s="40">
        <f>SmtRes!AJ2224</f>
        <v>1.22</v>
      </c>
      <c r="J4294" s="41">
        <f>ROUND(H4294*I4294, 2)</f>
        <v>583.05999999999995</v>
      </c>
      <c r="K4294" s="40"/>
      <c r="L4294" s="41">
        <f>SmtRes!DG2224</f>
        <v>200.81</v>
      </c>
    </row>
    <row r="4295" spans="1:83" ht="14.4" x14ac:dyDescent="0.25">
      <c r="A4295" s="37"/>
      <c r="B4295" s="37" t="s">
        <v>1228</v>
      </c>
      <c r="C4295" s="37" t="s">
        <v>1566</v>
      </c>
      <c r="D4295" s="38" t="s">
        <v>1221</v>
      </c>
      <c r="E4295" s="39">
        <f>SmtRes!DO2224*SmtRes!AT2224</f>
        <v>0.41</v>
      </c>
      <c r="F4295" s="39">
        <f>ROUND(0.84,7)</f>
        <v>0.84</v>
      </c>
      <c r="G4295" s="39">
        <f>ROUND(E4295*G4287, 7)</f>
        <v>0.41</v>
      </c>
      <c r="H4295" s="41"/>
      <c r="I4295" s="40"/>
      <c r="J4295" s="41">
        <f>ROUND(SmtRes!AG2224/SmtRes!DO2224, 2)</f>
        <v>597.98</v>
      </c>
      <c r="K4295" s="40"/>
      <c r="L4295" s="41">
        <f>SmtRes!DH2224</f>
        <v>205.94</v>
      </c>
      <c r="CE4295">
        <v>1</v>
      </c>
    </row>
    <row r="4296" spans="1:83" ht="14.4" hidden="1" x14ac:dyDescent="0.25">
      <c r="A4296" s="36"/>
      <c r="B4296" s="39">
        <v>4</v>
      </c>
      <c r="C4296" s="36" t="s">
        <v>1580</v>
      </c>
      <c r="D4296" s="38"/>
      <c r="E4296" s="42"/>
      <c r="F4296" s="39"/>
      <c r="G4296" s="42"/>
      <c r="H4296" s="39"/>
      <c r="I4296" s="39"/>
      <c r="J4296" s="39"/>
      <c r="K4296" s="39"/>
      <c r="L4296" s="43">
        <f>SUM(L4297:L4302)-SUMIF(CE4297:CE4302, 1, L4297:L4302)</f>
        <v>0</v>
      </c>
    </row>
    <row r="4297" spans="1:83" ht="14.4" x14ac:dyDescent="0.25">
      <c r="A4297" s="37"/>
      <c r="B4297" s="37" t="s">
        <v>1245</v>
      </c>
      <c r="C4297" s="37" t="s">
        <v>1247</v>
      </c>
      <c r="D4297" s="38" t="s">
        <v>1244</v>
      </c>
      <c r="E4297" s="39">
        <v>0.01</v>
      </c>
      <c r="F4297" s="39">
        <f t="shared" ref="F4297:F4307" si="209">ROUND(0,7)</f>
        <v>0</v>
      </c>
      <c r="G4297" s="39">
        <f>SmtRes!CX2225</f>
        <v>0</v>
      </c>
      <c r="H4297" s="41">
        <f>SmtRes!CZ2225</f>
        <v>238.29</v>
      </c>
      <c r="I4297" s="40">
        <f>SmtRes!AI2225</f>
        <v>1.77</v>
      </c>
      <c r="J4297" s="41">
        <f t="shared" ref="J4297:J4302" si="210">ROUND(H4297*I4297, 2)</f>
        <v>421.77</v>
      </c>
      <c r="K4297" s="40"/>
      <c r="L4297" s="41">
        <f>SmtRes!DF2225</f>
        <v>0</v>
      </c>
    </row>
    <row r="4298" spans="1:83" ht="14.4" x14ac:dyDescent="0.25">
      <c r="A4298" s="37"/>
      <c r="B4298" s="37" t="s">
        <v>1354</v>
      </c>
      <c r="C4298" s="37" t="s">
        <v>1356</v>
      </c>
      <c r="D4298" s="38" t="s">
        <v>1244</v>
      </c>
      <c r="E4298" s="39">
        <v>0.03</v>
      </c>
      <c r="F4298" s="39">
        <f t="shared" si="209"/>
        <v>0</v>
      </c>
      <c r="G4298" s="39">
        <f>SmtRes!CX2226</f>
        <v>0</v>
      </c>
      <c r="H4298" s="41">
        <f>SmtRes!CZ2226</f>
        <v>58.53</v>
      </c>
      <c r="I4298" s="40">
        <f>SmtRes!AI2226</f>
        <v>1.77</v>
      </c>
      <c r="J4298" s="41">
        <f t="shared" si="210"/>
        <v>103.6</v>
      </c>
      <c r="K4298" s="40"/>
      <c r="L4298" s="41">
        <f>SmtRes!DF2226</f>
        <v>0</v>
      </c>
    </row>
    <row r="4299" spans="1:83" ht="27.6" x14ac:dyDescent="0.25">
      <c r="A4299" s="37"/>
      <c r="B4299" s="37" t="s">
        <v>1326</v>
      </c>
      <c r="C4299" s="37" t="s">
        <v>1328</v>
      </c>
      <c r="D4299" s="38" t="s">
        <v>1244</v>
      </c>
      <c r="E4299" s="39">
        <v>0</v>
      </c>
      <c r="F4299" s="39">
        <f t="shared" si="209"/>
        <v>0</v>
      </c>
      <c r="G4299" s="39">
        <f>SmtRes!CX2227</f>
        <v>0</v>
      </c>
      <c r="H4299" s="41">
        <f>SmtRes!CZ2227</f>
        <v>174.93</v>
      </c>
      <c r="I4299" s="40">
        <f>SmtRes!AI2227</f>
        <v>1.1499999999999999</v>
      </c>
      <c r="J4299" s="41">
        <f t="shared" si="210"/>
        <v>201.17</v>
      </c>
      <c r="K4299" s="40"/>
      <c r="L4299" s="41">
        <f>SmtRes!DF2227</f>
        <v>0</v>
      </c>
    </row>
    <row r="4300" spans="1:83" ht="14.4" x14ac:dyDescent="0.25">
      <c r="A4300" s="37"/>
      <c r="B4300" s="37" t="s">
        <v>1248</v>
      </c>
      <c r="C4300" s="37" t="s">
        <v>1250</v>
      </c>
      <c r="D4300" s="38" t="s">
        <v>1244</v>
      </c>
      <c r="E4300" s="39">
        <v>0.02</v>
      </c>
      <c r="F4300" s="39">
        <f t="shared" si="209"/>
        <v>0</v>
      </c>
      <c r="G4300" s="39">
        <f>SmtRes!CX2228</f>
        <v>0</v>
      </c>
      <c r="H4300" s="41">
        <f>SmtRes!CZ2228</f>
        <v>56.11</v>
      </c>
      <c r="I4300" s="40">
        <f>SmtRes!AI2228</f>
        <v>1.44</v>
      </c>
      <c r="J4300" s="41">
        <f t="shared" si="210"/>
        <v>80.8</v>
      </c>
      <c r="K4300" s="40"/>
      <c r="L4300" s="41">
        <f>SmtRes!DF2228</f>
        <v>0</v>
      </c>
    </row>
    <row r="4301" spans="1:83" ht="14.4" x14ac:dyDescent="0.25">
      <c r="A4301" s="37"/>
      <c r="B4301" s="37" t="s">
        <v>1365</v>
      </c>
      <c r="C4301" s="37" t="s">
        <v>1367</v>
      </c>
      <c r="D4301" s="38" t="s">
        <v>811</v>
      </c>
      <c r="E4301" s="39">
        <v>1E-4</v>
      </c>
      <c r="F4301" s="39">
        <f t="shared" si="209"/>
        <v>0</v>
      </c>
      <c r="G4301" s="39">
        <f>SmtRes!CX2231</f>
        <v>0</v>
      </c>
      <c r="H4301" s="41">
        <f>SmtRes!CZ2231</f>
        <v>80020.98</v>
      </c>
      <c r="I4301" s="40">
        <f>SmtRes!AI2231</f>
        <v>1.22</v>
      </c>
      <c r="J4301" s="41">
        <f t="shared" si="210"/>
        <v>97625.600000000006</v>
      </c>
      <c r="K4301" s="40"/>
      <c r="L4301" s="41">
        <f>SmtRes!DF2231</f>
        <v>0</v>
      </c>
    </row>
    <row r="4302" spans="1:83" ht="14.4" x14ac:dyDescent="0.25">
      <c r="A4302" s="37"/>
      <c r="B4302" s="37" t="s">
        <v>1254</v>
      </c>
      <c r="C4302" s="37" t="s">
        <v>1256</v>
      </c>
      <c r="D4302" s="38" t="s">
        <v>1244</v>
      </c>
      <c r="E4302" s="39">
        <v>0.12</v>
      </c>
      <c r="F4302" s="39">
        <f t="shared" si="209"/>
        <v>0</v>
      </c>
      <c r="G4302" s="39">
        <f>SmtRes!CX2232</f>
        <v>0</v>
      </c>
      <c r="H4302" s="41">
        <f>SmtRes!CZ2232</f>
        <v>60.6</v>
      </c>
      <c r="I4302" s="40">
        <f>SmtRes!AI2232</f>
        <v>1.31</v>
      </c>
      <c r="J4302" s="41">
        <f t="shared" si="210"/>
        <v>79.39</v>
      </c>
      <c r="K4302" s="40"/>
      <c r="L4302" s="41">
        <f>SmtRes!DF2232</f>
        <v>0</v>
      </c>
    </row>
    <row r="4303" spans="1:83" ht="14.4" x14ac:dyDescent="0.25">
      <c r="A4303" s="37"/>
      <c r="B4303" s="37" t="str">
        <f>EtalonRes!I2229</f>
        <v>07.2.07.13</v>
      </c>
      <c r="C4303" s="37" t="str">
        <f>EtalonRes!K2229</f>
        <v>Хомуты стальные</v>
      </c>
      <c r="D4303" s="38" t="str">
        <f>EtalonRes!O2229</f>
        <v>кг</v>
      </c>
      <c r="E4303" s="39">
        <f>EtalonRes!X2229</f>
        <v>0</v>
      </c>
      <c r="F4303" s="39">
        <f t="shared" si="209"/>
        <v>0</v>
      </c>
      <c r="G4303" s="39">
        <f>ROUND(EtalonRes!AG2229*Source!I849, 7)</f>
        <v>0</v>
      </c>
      <c r="H4303" s="41"/>
      <c r="I4303" s="40"/>
      <c r="J4303" s="41"/>
      <c r="K4303" s="40"/>
      <c r="L4303" s="41"/>
    </row>
    <row r="4304" spans="1:83" ht="14.4" x14ac:dyDescent="0.25">
      <c r="A4304" s="37"/>
      <c r="B4304" s="37" t="str">
        <f>EtalonRes!I2230</f>
        <v>08.3.04.02</v>
      </c>
      <c r="C4304" s="37" t="str">
        <f>EtalonRes!K2230</f>
        <v>Сталь стержневая диаметром до 10 мм</v>
      </c>
      <c r="D4304" s="38" t="str">
        <f>EtalonRes!O2230</f>
        <v>т</v>
      </c>
      <c r="E4304" s="39">
        <f>EtalonRes!X2230</f>
        <v>0</v>
      </c>
      <c r="F4304" s="39">
        <f t="shared" si="209"/>
        <v>0</v>
      </c>
      <c r="G4304" s="39">
        <f>ROUND(EtalonRes!AG2230*Source!I849, 7)</f>
        <v>0</v>
      </c>
      <c r="H4304" s="41"/>
      <c r="I4304" s="40"/>
      <c r="J4304" s="41"/>
      <c r="K4304" s="40"/>
      <c r="L4304" s="41"/>
    </row>
    <row r="4305" spans="1:83" ht="27.6" x14ac:dyDescent="0.25">
      <c r="A4305" s="37"/>
      <c r="B4305" s="37" t="str">
        <f>EtalonRes!I2233</f>
        <v>21.2.01.02</v>
      </c>
      <c r="C4305" s="37" t="str">
        <f>EtalonRes!K2233</f>
        <v>Провода неизолированные для воздушных линий электропередач</v>
      </c>
      <c r="D4305" s="38" t="str">
        <f>EtalonRes!O2233</f>
        <v>т</v>
      </c>
      <c r="E4305" s="39">
        <f>EtalonRes!X2233</f>
        <v>0</v>
      </c>
      <c r="F4305" s="39">
        <f t="shared" si="209"/>
        <v>0</v>
      </c>
      <c r="G4305" s="39">
        <f>ROUND(EtalonRes!AG2233*Source!I849, 7)</f>
        <v>0</v>
      </c>
      <c r="H4305" s="41"/>
      <c r="I4305" s="40"/>
      <c r="J4305" s="41"/>
      <c r="K4305" s="40"/>
      <c r="L4305" s="41"/>
    </row>
    <row r="4306" spans="1:83" ht="27.6" x14ac:dyDescent="0.25">
      <c r="A4306" s="37"/>
      <c r="B4306" s="37" t="str">
        <f>EtalonRes!I2234</f>
        <v>22.2.01.04</v>
      </c>
      <c r="C4306" s="37" t="str">
        <f>EtalonRes!K2234</f>
        <v>Изоляторы линейные штыревые фарфоровые</v>
      </c>
      <c r="D4306" s="38" t="str">
        <f>EtalonRes!O2234</f>
        <v>ШТ</v>
      </c>
      <c r="E4306" s="39">
        <f>EtalonRes!X2234</f>
        <v>0</v>
      </c>
      <c r="F4306" s="39">
        <f t="shared" si="209"/>
        <v>0</v>
      </c>
      <c r="G4306" s="39">
        <f>ROUND(EtalonRes!AG2234*Source!I849, 7)</f>
        <v>0</v>
      </c>
      <c r="H4306" s="41"/>
      <c r="I4306" s="40"/>
      <c r="J4306" s="41"/>
      <c r="K4306" s="40"/>
      <c r="L4306" s="41"/>
    </row>
    <row r="4307" spans="1:83" ht="14.4" x14ac:dyDescent="0.25">
      <c r="A4307" s="37"/>
      <c r="B4307" s="37" t="str">
        <f>EtalonRes!I2235</f>
        <v>22.2.02.03</v>
      </c>
      <c r="C4307" s="44" t="str">
        <f>EtalonRes!K2235</f>
        <v>Детали крепления стальные</v>
      </c>
      <c r="D4307" s="45" t="str">
        <f>EtalonRes!O2235</f>
        <v>кг</v>
      </c>
      <c r="E4307" s="46">
        <f>EtalonRes!X2235</f>
        <v>0</v>
      </c>
      <c r="F4307" s="46">
        <f t="shared" si="209"/>
        <v>0</v>
      </c>
      <c r="G4307" s="46">
        <f>ROUND(EtalonRes!AG2235*Source!I849, 7)</f>
        <v>0</v>
      </c>
      <c r="H4307" s="47"/>
      <c r="I4307" s="48"/>
      <c r="J4307" s="47"/>
      <c r="K4307" s="48"/>
      <c r="L4307" s="47"/>
    </row>
    <row r="4308" spans="1:83" ht="14.4" x14ac:dyDescent="0.25">
      <c r="A4308" s="37"/>
      <c r="B4308" s="37"/>
      <c r="C4308" s="50" t="s">
        <v>1568</v>
      </c>
      <c r="D4308" s="38"/>
      <c r="E4308" s="39"/>
      <c r="F4308" s="39"/>
      <c r="G4308" s="39"/>
      <c r="H4308" s="41"/>
      <c r="I4308" s="40"/>
      <c r="J4308" s="41"/>
      <c r="K4308" s="40"/>
      <c r="L4308" s="41">
        <f>L4288+L4290+L4291+L4296</f>
        <v>5507.5899999999992</v>
      </c>
    </row>
    <row r="4309" spans="1:83" ht="14.4" x14ac:dyDescent="0.25">
      <c r="A4309" s="37"/>
      <c r="B4309" s="37"/>
      <c r="C4309" s="37" t="s">
        <v>1569</v>
      </c>
      <c r="D4309" s="38"/>
      <c r="E4309" s="39"/>
      <c r="F4309" s="39"/>
      <c r="G4309" s="39"/>
      <c r="H4309" s="41"/>
      <c r="I4309" s="40"/>
      <c r="J4309" s="41"/>
      <c r="K4309" s="40"/>
      <c r="L4309" s="41">
        <f>SUM(AR4287:AR4312)+SUM(AS4287:AS4312)+SUM(AT4287:AT4312)+SUM(AU4287:AU4312)+SUM(AV4287:AV4312)</f>
        <v>4511.47</v>
      </c>
    </row>
    <row r="4310" spans="1:83" ht="14.4" x14ac:dyDescent="0.25">
      <c r="A4310" s="37"/>
      <c r="B4310" s="37" t="s">
        <v>28</v>
      </c>
      <c r="C4310" s="37" t="s">
        <v>1570</v>
      </c>
      <c r="D4310" s="38" t="s">
        <v>1422</v>
      </c>
      <c r="E4310" s="39">
        <f>Source!BZ849</f>
        <v>103</v>
      </c>
      <c r="F4310" s="39"/>
      <c r="G4310" s="39">
        <f>Source!AT849</f>
        <v>103</v>
      </c>
      <c r="H4310" s="41"/>
      <c r="I4310" s="40"/>
      <c r="J4310" s="41"/>
      <c r="K4310" s="40"/>
      <c r="L4310" s="41">
        <f>SUM(AZ4287:AZ4312)</f>
        <v>4646.8100000000004</v>
      </c>
    </row>
    <row r="4311" spans="1:83" ht="14.4" x14ac:dyDescent="0.25">
      <c r="A4311" s="44"/>
      <c r="B4311" s="44" t="s">
        <v>29</v>
      </c>
      <c r="C4311" s="44" t="s">
        <v>1571</v>
      </c>
      <c r="D4311" s="45" t="s">
        <v>1422</v>
      </c>
      <c r="E4311" s="46">
        <f>Source!CA849</f>
        <v>60</v>
      </c>
      <c r="F4311" s="46"/>
      <c r="G4311" s="46">
        <f>Source!AU849</f>
        <v>60</v>
      </c>
      <c r="H4311" s="47"/>
      <c r="I4311" s="48"/>
      <c r="J4311" s="47"/>
      <c r="K4311" s="48"/>
      <c r="L4311" s="47">
        <f>SUM(BA4287:BA4312)</f>
        <v>2706.88</v>
      </c>
    </row>
    <row r="4312" spans="1:83" ht="13.8" x14ac:dyDescent="0.25">
      <c r="C4312" s="81" t="s">
        <v>1572</v>
      </c>
      <c r="D4312" s="81"/>
      <c r="E4312" s="81"/>
      <c r="F4312" s="81"/>
      <c r="G4312" s="81"/>
      <c r="H4312" s="81"/>
      <c r="I4312" s="82">
        <f>IF(E4287&lt;&gt;0,K4312/E4287, 0)</f>
        <v>12861.28</v>
      </c>
      <c r="J4312" s="82"/>
      <c r="K4312" s="82">
        <f>L4288+L4290+L4296+L4310+L4311+L4291</f>
        <v>12861.28</v>
      </c>
      <c r="L4312" s="82"/>
      <c r="AD4312">
        <f>ROUND((Source!AT849/100)*((ROUND(SUMIF(SmtRes!AQ2221:'SmtRes'!AQ2235,"=1",SmtRes!AD2221:'SmtRes'!AD2235)*Source!I849, 2)+ROUND(SUMIF(SmtRes!AQ2221:'SmtRes'!AQ2235,"=1",SmtRes!AC2221:'SmtRes'!AC2235)*Source!I849, 2))), 2)</f>
        <v>2086.7600000000002</v>
      </c>
      <c r="AE4312">
        <f>ROUND((Source!AU849/100)*((ROUND(SUMIF(SmtRes!AQ2221:'SmtRes'!AQ2235,"=1",SmtRes!AD2221:'SmtRes'!AD2235)*Source!I849, 2)+ROUND(SUMIF(SmtRes!AQ2221:'SmtRes'!AQ2235,"=1",SmtRes!AC2221:'SmtRes'!AC2235)*Source!I849, 2))), 2)</f>
        <v>1215.5899999999999</v>
      </c>
      <c r="AN4312" s="49">
        <f>L4288+L4290+L4296+L4310+L4311+L4291</f>
        <v>12861.28</v>
      </c>
      <c r="AO4312" s="49">
        <f>L4290</f>
        <v>996.11999999999989</v>
      </c>
      <c r="AQ4312" t="s">
        <v>1573</v>
      </c>
      <c r="AR4312" s="49">
        <f>L4288</f>
        <v>3893.94</v>
      </c>
      <c r="AT4312" s="49">
        <f>L4291</f>
        <v>617.53</v>
      </c>
      <c r="AV4312" t="s">
        <v>1573</v>
      </c>
      <c r="AW4312" s="49">
        <f>L4296</f>
        <v>0</v>
      </c>
      <c r="AZ4312">
        <f>Source!X849</f>
        <v>4646.8100000000004</v>
      </c>
      <c r="BA4312">
        <f>Source!Y849</f>
        <v>2706.88</v>
      </c>
      <c r="CD4312">
        <v>1</v>
      </c>
    </row>
    <row r="4313" spans="1:83" ht="107.4" x14ac:dyDescent="0.25">
      <c r="A4313" s="35" t="s">
        <v>939</v>
      </c>
      <c r="B4313" s="37" t="s">
        <v>1926</v>
      </c>
      <c r="C4313" s="37" t="s">
        <v>1927</v>
      </c>
      <c r="D4313" s="38" t="str">
        <f>Source!H850</f>
        <v>КОМПЛ</v>
      </c>
      <c r="E4313" s="39">
        <f>Source!K850</f>
        <v>1</v>
      </c>
      <c r="F4313" s="39"/>
      <c r="G4313" s="39">
        <f>Source!I850</f>
        <v>1</v>
      </c>
      <c r="H4313" s="41"/>
      <c r="I4313" s="40"/>
      <c r="J4313" s="41"/>
      <c r="K4313" s="40"/>
      <c r="L4313" s="41"/>
    </row>
    <row r="4314" spans="1:83" ht="105.6" x14ac:dyDescent="0.25">
      <c r="B4314" s="54" t="str">
        <f>Source!EO850</f>
        <v>Поправка: 571/пр_2022_п.83_т.2_стр.4_стб.3</v>
      </c>
      <c r="C4314" s="54" t="str">
        <f>Source!CN850</f>
        <v>Поправка: 571/пр_2022_п.83_т.2_стр.4_стб.3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v>
      </c>
    </row>
    <row r="4315" spans="1:83" ht="14.4" x14ac:dyDescent="0.25">
      <c r="A4315" s="36"/>
      <c r="B4315" s="39">
        <v>1</v>
      </c>
      <c r="C4315" s="36" t="s">
        <v>1564</v>
      </c>
      <c r="D4315" s="38" t="s">
        <v>1221</v>
      </c>
      <c r="E4315" s="42"/>
      <c r="F4315" s="39"/>
      <c r="G4315" s="42">
        <f>Source!U850</f>
        <v>4.3629600000000002</v>
      </c>
      <c r="H4315" s="39"/>
      <c r="I4315" s="39"/>
      <c r="J4315" s="39"/>
      <c r="K4315" s="39"/>
      <c r="L4315" s="43">
        <f>SUM(L4316:L4316)-SUMIF(CE4316:CE4316, 1, L4316:L4316)</f>
        <v>2725.76</v>
      </c>
    </row>
    <row r="4316" spans="1:83" ht="14.4" x14ac:dyDescent="0.25">
      <c r="A4316" s="37"/>
      <c r="B4316" s="37" t="s">
        <v>1504</v>
      </c>
      <c r="C4316" s="37" t="s">
        <v>1505</v>
      </c>
      <c r="D4316" s="38" t="s">
        <v>1221</v>
      </c>
      <c r="E4316" s="39">
        <v>7.42</v>
      </c>
      <c r="F4316" s="39">
        <f>ROUND((0.7)*0.84,7)</f>
        <v>0.58799999999999997</v>
      </c>
      <c r="G4316" s="39">
        <f>SmtRes!CX2236</f>
        <v>4.3629600000000002</v>
      </c>
      <c r="H4316" s="41"/>
      <c r="I4316" s="40"/>
      <c r="J4316" s="41">
        <f>SmtRes!CZ2236</f>
        <v>624.75</v>
      </c>
      <c r="K4316" s="40"/>
      <c r="L4316" s="41">
        <f>SmtRes!DI2236</f>
        <v>2725.76</v>
      </c>
    </row>
    <row r="4317" spans="1:83" ht="14.4" x14ac:dyDescent="0.25">
      <c r="A4317" s="36"/>
      <c r="B4317" s="39">
        <v>2</v>
      </c>
      <c r="C4317" s="36" t="s">
        <v>1565</v>
      </c>
      <c r="D4317" s="38"/>
      <c r="E4317" s="42"/>
      <c r="F4317" s="39"/>
      <c r="G4317" s="42"/>
      <c r="H4317" s="39"/>
      <c r="I4317" s="39"/>
      <c r="J4317" s="39"/>
      <c r="K4317" s="39"/>
      <c r="L4317" s="43">
        <f>SUM(L4318:L4320)-SUMIF(CE4318:CE4320, 1, L4318:L4320)</f>
        <v>126.84999999999997</v>
      </c>
    </row>
    <row r="4318" spans="1:83" ht="14.4" x14ac:dyDescent="0.25">
      <c r="A4318" s="36"/>
      <c r="B4318" s="39"/>
      <c r="C4318" s="36" t="s">
        <v>1567</v>
      </c>
      <c r="D4318" s="38" t="s">
        <v>1221</v>
      </c>
      <c r="E4318" s="42"/>
      <c r="F4318" s="39"/>
      <c r="G4318" s="42">
        <f>Source!V850</f>
        <v>0.21756</v>
      </c>
      <c r="H4318" s="39"/>
      <c r="I4318" s="39"/>
      <c r="J4318" s="39"/>
      <c r="K4318" s="39"/>
      <c r="L4318" s="43">
        <f>SUMIF(CE4319:CE4320, 1, L4319:L4320)</f>
        <v>130.1</v>
      </c>
      <c r="CE4318">
        <v>1</v>
      </c>
    </row>
    <row r="4319" spans="1:83" ht="27.6" x14ac:dyDescent="0.25">
      <c r="A4319" s="37"/>
      <c r="B4319" s="37" t="s">
        <v>1229</v>
      </c>
      <c r="C4319" s="37" t="s">
        <v>1231</v>
      </c>
      <c r="D4319" s="38" t="s">
        <v>1227</v>
      </c>
      <c r="E4319" s="39">
        <v>0.37</v>
      </c>
      <c r="F4319" s="39">
        <f>ROUND((0.7)*0.84,7)</f>
        <v>0.58799999999999997</v>
      </c>
      <c r="G4319" s="39">
        <f>SmtRes!CX2238</f>
        <v>0.21756</v>
      </c>
      <c r="H4319" s="41">
        <f>SmtRes!CZ2238</f>
        <v>477.92</v>
      </c>
      <c r="I4319" s="40">
        <f>SmtRes!AJ2238</f>
        <v>1.22</v>
      </c>
      <c r="J4319" s="41">
        <f>ROUND(H4319*I4319, 2)</f>
        <v>583.05999999999995</v>
      </c>
      <c r="K4319" s="40"/>
      <c r="L4319" s="41">
        <f>SmtRes!DG2238</f>
        <v>126.85</v>
      </c>
    </row>
    <row r="4320" spans="1:83" ht="14.4" x14ac:dyDescent="0.25">
      <c r="A4320" s="37"/>
      <c r="B4320" s="37" t="s">
        <v>1228</v>
      </c>
      <c r="C4320" s="37" t="s">
        <v>1566</v>
      </c>
      <c r="D4320" s="38" t="s">
        <v>1221</v>
      </c>
      <c r="E4320" s="39">
        <f>SmtRes!DO2238*SmtRes!AT2238</f>
        <v>0.37</v>
      </c>
      <c r="F4320" s="39">
        <f>ROUND((0.7)*0.84,7)</f>
        <v>0.58799999999999997</v>
      </c>
      <c r="G4320" s="39">
        <f>ROUND(E4320*G4313, 7)</f>
        <v>0.37</v>
      </c>
      <c r="H4320" s="41"/>
      <c r="I4320" s="40"/>
      <c r="J4320" s="41">
        <f>ROUND(SmtRes!AG2238/SmtRes!DO2238, 2)</f>
        <v>597.98</v>
      </c>
      <c r="K4320" s="40"/>
      <c r="L4320" s="41">
        <f>SmtRes!DH2238</f>
        <v>130.1</v>
      </c>
      <c r="CE4320">
        <v>1</v>
      </c>
    </row>
    <row r="4321" spans="1:12" ht="14.4" hidden="1" x14ac:dyDescent="0.25">
      <c r="A4321" s="36"/>
      <c r="B4321" s="39">
        <v>4</v>
      </c>
      <c r="C4321" s="36" t="s">
        <v>1580</v>
      </c>
      <c r="D4321" s="38"/>
      <c r="E4321" s="42"/>
      <c r="F4321" s="39"/>
      <c r="G4321" s="42"/>
      <c r="H4321" s="39"/>
      <c r="I4321" s="39"/>
      <c r="J4321" s="39"/>
      <c r="K4321" s="39"/>
      <c r="L4321" s="43">
        <f>SUM(L4322:L4327)-SUMIF(CE4322:CE4327, 1, L4322:L4327)</f>
        <v>0</v>
      </c>
    </row>
    <row r="4322" spans="1:12" ht="14.4" x14ac:dyDescent="0.25">
      <c r="A4322" s="37"/>
      <c r="B4322" s="37" t="s">
        <v>1245</v>
      </c>
      <c r="C4322" s="37" t="s">
        <v>1247</v>
      </c>
      <c r="D4322" s="38" t="s">
        <v>1244</v>
      </c>
      <c r="E4322" s="39">
        <v>0.01</v>
      </c>
      <c r="F4322" s="39">
        <f t="shared" ref="F4322:F4332" si="211">ROUND(0,7)</f>
        <v>0</v>
      </c>
      <c r="G4322" s="39">
        <f>SmtRes!CX2239</f>
        <v>0</v>
      </c>
      <c r="H4322" s="41">
        <f>SmtRes!CZ2239</f>
        <v>238.29</v>
      </c>
      <c r="I4322" s="40">
        <f>SmtRes!AI2239</f>
        <v>1.77</v>
      </c>
      <c r="J4322" s="41">
        <f t="shared" ref="J4322:J4327" si="212">ROUND(H4322*I4322, 2)</f>
        <v>421.77</v>
      </c>
      <c r="K4322" s="40"/>
      <c r="L4322" s="41">
        <f>SmtRes!DF2239</f>
        <v>0</v>
      </c>
    </row>
    <row r="4323" spans="1:12" ht="14.4" x14ac:dyDescent="0.25">
      <c r="A4323" s="37"/>
      <c r="B4323" s="37" t="s">
        <v>1354</v>
      </c>
      <c r="C4323" s="37" t="s">
        <v>1356</v>
      </c>
      <c r="D4323" s="38" t="s">
        <v>1244</v>
      </c>
      <c r="E4323" s="39">
        <v>0.03</v>
      </c>
      <c r="F4323" s="39">
        <f t="shared" si="211"/>
        <v>0</v>
      </c>
      <c r="G4323" s="39">
        <f>SmtRes!CX2240</f>
        <v>0</v>
      </c>
      <c r="H4323" s="41">
        <f>SmtRes!CZ2240</f>
        <v>58.53</v>
      </c>
      <c r="I4323" s="40">
        <f>SmtRes!AI2240</f>
        <v>1.77</v>
      </c>
      <c r="J4323" s="41">
        <f t="shared" si="212"/>
        <v>103.6</v>
      </c>
      <c r="K4323" s="40"/>
      <c r="L4323" s="41">
        <f>SmtRes!DF2240</f>
        <v>0</v>
      </c>
    </row>
    <row r="4324" spans="1:12" ht="27.6" x14ac:dyDescent="0.25">
      <c r="A4324" s="37"/>
      <c r="B4324" s="37" t="s">
        <v>1326</v>
      </c>
      <c r="C4324" s="37" t="s">
        <v>1328</v>
      </c>
      <c r="D4324" s="38" t="s">
        <v>1244</v>
      </c>
      <c r="E4324" s="39">
        <v>0</v>
      </c>
      <c r="F4324" s="39">
        <f t="shared" si="211"/>
        <v>0</v>
      </c>
      <c r="G4324" s="39">
        <f>SmtRes!CX2241</f>
        <v>0</v>
      </c>
      <c r="H4324" s="41">
        <f>SmtRes!CZ2241</f>
        <v>174.93</v>
      </c>
      <c r="I4324" s="40">
        <f>SmtRes!AI2241</f>
        <v>1.1499999999999999</v>
      </c>
      <c r="J4324" s="41">
        <f t="shared" si="212"/>
        <v>201.17</v>
      </c>
      <c r="K4324" s="40"/>
      <c r="L4324" s="41">
        <f>SmtRes!DF2241</f>
        <v>0</v>
      </c>
    </row>
    <row r="4325" spans="1:12" ht="14.4" x14ac:dyDescent="0.25">
      <c r="A4325" s="37"/>
      <c r="B4325" s="37" t="s">
        <v>1248</v>
      </c>
      <c r="C4325" s="37" t="s">
        <v>1250</v>
      </c>
      <c r="D4325" s="38" t="s">
        <v>1244</v>
      </c>
      <c r="E4325" s="39">
        <v>0.02</v>
      </c>
      <c r="F4325" s="39">
        <f t="shared" si="211"/>
        <v>0</v>
      </c>
      <c r="G4325" s="39">
        <f>SmtRes!CX2242</f>
        <v>0</v>
      </c>
      <c r="H4325" s="41">
        <f>SmtRes!CZ2242</f>
        <v>56.11</v>
      </c>
      <c r="I4325" s="40">
        <f>SmtRes!AI2242</f>
        <v>1.44</v>
      </c>
      <c r="J4325" s="41">
        <f t="shared" si="212"/>
        <v>80.8</v>
      </c>
      <c r="K4325" s="40"/>
      <c r="L4325" s="41">
        <f>SmtRes!DF2242</f>
        <v>0</v>
      </c>
    </row>
    <row r="4326" spans="1:12" ht="14.4" x14ac:dyDescent="0.25">
      <c r="A4326" s="37"/>
      <c r="B4326" s="37" t="s">
        <v>1365</v>
      </c>
      <c r="C4326" s="37" t="s">
        <v>1367</v>
      </c>
      <c r="D4326" s="38" t="s">
        <v>811</v>
      </c>
      <c r="E4326" s="39">
        <v>1E-4</v>
      </c>
      <c r="F4326" s="39">
        <f t="shared" si="211"/>
        <v>0</v>
      </c>
      <c r="G4326" s="39">
        <f>SmtRes!CX2245</f>
        <v>0</v>
      </c>
      <c r="H4326" s="41">
        <f>SmtRes!CZ2245</f>
        <v>80020.98</v>
      </c>
      <c r="I4326" s="40">
        <f>SmtRes!AI2245</f>
        <v>1.22</v>
      </c>
      <c r="J4326" s="41">
        <f t="shared" si="212"/>
        <v>97625.600000000006</v>
      </c>
      <c r="K4326" s="40"/>
      <c r="L4326" s="41">
        <f>SmtRes!DF2245</f>
        <v>0</v>
      </c>
    </row>
    <row r="4327" spans="1:12" ht="14.4" x14ac:dyDescent="0.25">
      <c r="A4327" s="37"/>
      <c r="B4327" s="37" t="s">
        <v>1254</v>
      </c>
      <c r="C4327" s="37" t="s">
        <v>1256</v>
      </c>
      <c r="D4327" s="38" t="s">
        <v>1244</v>
      </c>
      <c r="E4327" s="39">
        <v>0.12</v>
      </c>
      <c r="F4327" s="39">
        <f t="shared" si="211"/>
        <v>0</v>
      </c>
      <c r="G4327" s="39">
        <f>SmtRes!CX2246</f>
        <v>0</v>
      </c>
      <c r="H4327" s="41">
        <f>SmtRes!CZ2246</f>
        <v>60.6</v>
      </c>
      <c r="I4327" s="40">
        <f>SmtRes!AI2246</f>
        <v>1.31</v>
      </c>
      <c r="J4327" s="41">
        <f t="shared" si="212"/>
        <v>79.39</v>
      </c>
      <c r="K4327" s="40"/>
      <c r="L4327" s="41">
        <f>SmtRes!DF2246</f>
        <v>0</v>
      </c>
    </row>
    <row r="4328" spans="1:12" ht="14.4" x14ac:dyDescent="0.25">
      <c r="A4328" s="37"/>
      <c r="B4328" s="37" t="str">
        <f>EtalonRes!I2243</f>
        <v>07.2.07.13</v>
      </c>
      <c r="C4328" s="37" t="str">
        <f>EtalonRes!K2243</f>
        <v>Хомуты стальные</v>
      </c>
      <c r="D4328" s="38" t="str">
        <f>EtalonRes!O2243</f>
        <v>кг</v>
      </c>
      <c r="E4328" s="39">
        <f>EtalonRes!X2243</f>
        <v>0</v>
      </c>
      <c r="F4328" s="39">
        <f t="shared" si="211"/>
        <v>0</v>
      </c>
      <c r="G4328" s="39">
        <f>ROUND(EtalonRes!AG2243*Source!I850, 7)</f>
        <v>0</v>
      </c>
      <c r="H4328" s="41"/>
      <c r="I4328" s="40"/>
      <c r="J4328" s="41"/>
      <c r="K4328" s="40"/>
      <c r="L4328" s="41"/>
    </row>
    <row r="4329" spans="1:12" ht="14.4" x14ac:dyDescent="0.25">
      <c r="A4329" s="37"/>
      <c r="B4329" s="37" t="str">
        <f>EtalonRes!I2244</f>
        <v>08.3.04.02</v>
      </c>
      <c r="C4329" s="37" t="str">
        <f>EtalonRes!K2244</f>
        <v>Сталь стержневая диаметром до 10 мм</v>
      </c>
      <c r="D4329" s="38" t="str">
        <f>EtalonRes!O2244</f>
        <v>т</v>
      </c>
      <c r="E4329" s="39">
        <f>EtalonRes!X2244</f>
        <v>0</v>
      </c>
      <c r="F4329" s="39">
        <f t="shared" si="211"/>
        <v>0</v>
      </c>
      <c r="G4329" s="39">
        <f>ROUND(EtalonRes!AG2244*Source!I850, 7)</f>
        <v>0</v>
      </c>
      <c r="H4329" s="41"/>
      <c r="I4329" s="40"/>
      <c r="J4329" s="41"/>
      <c r="K4329" s="40"/>
      <c r="L4329" s="41"/>
    </row>
    <row r="4330" spans="1:12" ht="14.4" x14ac:dyDescent="0.25">
      <c r="A4330" s="37"/>
      <c r="B4330" s="37" t="str">
        <f>EtalonRes!I2247</f>
        <v>21.2.01.02</v>
      </c>
      <c r="C4330" s="37" t="str">
        <f>EtalonRes!K2247</f>
        <v>Провода неизолированные</v>
      </c>
      <c r="D4330" s="38" t="str">
        <f>EtalonRes!O2247</f>
        <v>т</v>
      </c>
      <c r="E4330" s="39">
        <f>EtalonRes!X2247</f>
        <v>0</v>
      </c>
      <c r="F4330" s="39">
        <f t="shared" si="211"/>
        <v>0</v>
      </c>
      <c r="G4330" s="39">
        <f>ROUND(EtalonRes!AG2247*Source!I850, 7)</f>
        <v>0</v>
      </c>
      <c r="H4330" s="41"/>
      <c r="I4330" s="40"/>
      <c r="J4330" s="41"/>
      <c r="K4330" s="40"/>
      <c r="L4330" s="41"/>
    </row>
    <row r="4331" spans="1:12" ht="14.4" x14ac:dyDescent="0.25">
      <c r="A4331" s="37"/>
      <c r="B4331" s="37" t="str">
        <f>EtalonRes!I2248</f>
        <v>22.2.01.04</v>
      </c>
      <c r="C4331" s="37" t="str">
        <f>EtalonRes!K2248</f>
        <v>Изоляторы штыревые</v>
      </c>
      <c r="D4331" s="38" t="str">
        <f>EtalonRes!O2248</f>
        <v>ШТ</v>
      </c>
      <c r="E4331" s="39">
        <f>EtalonRes!X2248</f>
        <v>0</v>
      </c>
      <c r="F4331" s="39">
        <f t="shared" si="211"/>
        <v>0</v>
      </c>
      <c r="G4331" s="39">
        <f>ROUND(EtalonRes!AG2248*Source!I850, 7)</f>
        <v>0</v>
      </c>
      <c r="H4331" s="41"/>
      <c r="I4331" s="40"/>
      <c r="J4331" s="41"/>
      <c r="K4331" s="40"/>
      <c r="L4331" s="41"/>
    </row>
    <row r="4332" spans="1:12" ht="14.4" x14ac:dyDescent="0.25">
      <c r="A4332" s="37"/>
      <c r="B4332" s="37" t="str">
        <f>EtalonRes!I2249</f>
        <v>22.2.02.03</v>
      </c>
      <c r="C4332" s="44" t="str">
        <f>EtalonRes!K2249</f>
        <v>Детали крепления стальные</v>
      </c>
      <c r="D4332" s="45" t="str">
        <f>EtalonRes!O2249</f>
        <v>кг</v>
      </c>
      <c r="E4332" s="46">
        <f>EtalonRes!X2249</f>
        <v>0</v>
      </c>
      <c r="F4332" s="46">
        <f t="shared" si="211"/>
        <v>0</v>
      </c>
      <c r="G4332" s="46">
        <f>ROUND(EtalonRes!AG2249*Source!I850, 7)</f>
        <v>0</v>
      </c>
      <c r="H4332" s="47"/>
      <c r="I4332" s="48"/>
      <c r="J4332" s="47"/>
      <c r="K4332" s="48"/>
      <c r="L4332" s="47"/>
    </row>
    <row r="4333" spans="1:12" ht="14.4" x14ac:dyDescent="0.25">
      <c r="A4333" s="37"/>
      <c r="B4333" s="37"/>
      <c r="C4333" s="50" t="s">
        <v>1568</v>
      </c>
      <c r="D4333" s="38"/>
      <c r="E4333" s="39"/>
      <c r="F4333" s="39"/>
      <c r="G4333" s="39"/>
      <c r="H4333" s="41"/>
      <c r="I4333" s="40"/>
      <c r="J4333" s="41"/>
      <c r="K4333" s="40"/>
      <c r="L4333" s="41">
        <f>L4315+L4317+L4318+L4321</f>
        <v>2982.71</v>
      </c>
    </row>
    <row r="4334" spans="1:12" ht="14.4" x14ac:dyDescent="0.25">
      <c r="A4334" s="37"/>
      <c r="B4334" s="37"/>
      <c r="C4334" s="37" t="s">
        <v>1569</v>
      </c>
      <c r="D4334" s="38"/>
      <c r="E4334" s="39"/>
      <c r="F4334" s="39"/>
      <c r="G4334" s="39"/>
      <c r="H4334" s="41"/>
      <c r="I4334" s="40"/>
      <c r="J4334" s="41"/>
      <c r="K4334" s="40"/>
      <c r="L4334" s="41">
        <f>SUM(AR4313:AR4337)+SUM(AS4313:AS4337)+SUM(AT4313:AT4337)+SUM(AU4313:AU4337)+SUM(AV4313:AV4337)</f>
        <v>2855.86</v>
      </c>
    </row>
    <row r="4335" spans="1:12" ht="14.4" x14ac:dyDescent="0.25">
      <c r="A4335" s="37"/>
      <c r="B4335" s="37" t="s">
        <v>28</v>
      </c>
      <c r="C4335" s="37" t="s">
        <v>1570</v>
      </c>
      <c r="D4335" s="38" t="s">
        <v>1422</v>
      </c>
      <c r="E4335" s="39">
        <f>Source!BZ850</f>
        <v>103</v>
      </c>
      <c r="F4335" s="39"/>
      <c r="G4335" s="39">
        <f>Source!AT850</f>
        <v>103</v>
      </c>
      <c r="H4335" s="41"/>
      <c r="I4335" s="40"/>
      <c r="J4335" s="41"/>
      <c r="K4335" s="40"/>
      <c r="L4335" s="41">
        <f>SUM(AZ4313:AZ4337)</f>
        <v>2941.54</v>
      </c>
    </row>
    <row r="4336" spans="1:12" ht="14.4" x14ac:dyDescent="0.25">
      <c r="A4336" s="44"/>
      <c r="B4336" s="44" t="s">
        <v>29</v>
      </c>
      <c r="C4336" s="44" t="s">
        <v>1571</v>
      </c>
      <c r="D4336" s="45" t="s">
        <v>1422</v>
      </c>
      <c r="E4336" s="46">
        <f>Source!CA850</f>
        <v>60</v>
      </c>
      <c r="F4336" s="46"/>
      <c r="G4336" s="46">
        <f>Source!AU850</f>
        <v>60</v>
      </c>
      <c r="H4336" s="47"/>
      <c r="I4336" s="48"/>
      <c r="J4336" s="47"/>
      <c r="K4336" s="48"/>
      <c r="L4336" s="47">
        <f>SUM(BA4313:BA4337)</f>
        <v>1713.52</v>
      </c>
    </row>
    <row r="4337" spans="1:83" ht="13.8" x14ac:dyDescent="0.25">
      <c r="C4337" s="81" t="s">
        <v>1572</v>
      </c>
      <c r="D4337" s="81"/>
      <c r="E4337" s="81"/>
      <c r="F4337" s="81"/>
      <c r="G4337" s="81"/>
      <c r="H4337" s="81"/>
      <c r="I4337" s="82">
        <f>IF(E4313&lt;&gt;0,K4337/E4313, 0)</f>
        <v>7637.77</v>
      </c>
      <c r="J4337" s="82"/>
      <c r="K4337" s="82">
        <f>L4315+L4317+L4321+L4335+L4336+L4318</f>
        <v>7637.77</v>
      </c>
      <c r="L4337" s="82"/>
      <c r="AD4337">
        <f>ROUND((Source!AT850/100)*((ROUND(SUMIF(SmtRes!AQ2236:'SmtRes'!AQ2249,"=1",SmtRes!AD2236:'SmtRes'!AD2249)*Source!I850, 2)+ROUND(SUMIF(SmtRes!AQ2236:'SmtRes'!AQ2249,"=1",SmtRes!AC2236:'SmtRes'!AC2249)*Source!I850, 2))), 2)</f>
        <v>1259.4100000000001</v>
      </c>
      <c r="AE4337">
        <f>ROUND((Source!AU850/100)*((ROUND(SUMIF(SmtRes!AQ2236:'SmtRes'!AQ2249,"=1",SmtRes!AD2236:'SmtRes'!AD2249)*Source!I850, 2)+ROUND(SUMIF(SmtRes!AQ2236:'SmtRes'!AQ2249,"=1",SmtRes!AC2236:'SmtRes'!AC2249)*Source!I850, 2))), 2)</f>
        <v>733.64</v>
      </c>
      <c r="AN4337" s="49">
        <f>L4315+L4317+L4321+L4335+L4336+L4318</f>
        <v>7637.77</v>
      </c>
      <c r="AO4337" s="49">
        <f>L4317</f>
        <v>126.84999999999997</v>
      </c>
      <c r="AQ4337" t="s">
        <v>1573</v>
      </c>
      <c r="AR4337" s="49">
        <f>L4315</f>
        <v>2725.76</v>
      </c>
      <c r="AT4337" s="49">
        <f>L4318</f>
        <v>130.1</v>
      </c>
      <c r="AV4337" t="s">
        <v>1573</v>
      </c>
      <c r="AW4337" s="49">
        <f>L4321</f>
        <v>0</v>
      </c>
      <c r="AZ4337">
        <f>Source!X850</f>
        <v>2941.54</v>
      </c>
      <c r="BA4337">
        <f>Source!Y850</f>
        <v>1713.52</v>
      </c>
      <c r="CD4337">
        <v>1</v>
      </c>
    </row>
    <row r="4338" spans="1:83" ht="93.6" x14ac:dyDescent="0.25">
      <c r="A4338" s="35" t="s">
        <v>943</v>
      </c>
      <c r="B4338" s="37" t="s">
        <v>1926</v>
      </c>
      <c r="C4338" s="37" t="s">
        <v>1928</v>
      </c>
      <c r="D4338" s="38" t="str">
        <f>Source!H851</f>
        <v>КОМПЛ</v>
      </c>
      <c r="E4338" s="39">
        <f>Source!K851</f>
        <v>1</v>
      </c>
      <c r="F4338" s="39"/>
      <c r="G4338" s="39">
        <f>Source!I851</f>
        <v>1</v>
      </c>
      <c r="H4338" s="41"/>
      <c r="I4338" s="40"/>
      <c r="J4338" s="41"/>
      <c r="K4338" s="40"/>
      <c r="L4338" s="41"/>
    </row>
    <row r="4339" spans="1:83" ht="14.4" x14ac:dyDescent="0.25">
      <c r="A4339" s="36"/>
      <c r="B4339" s="39">
        <v>1</v>
      </c>
      <c r="C4339" s="36" t="s">
        <v>1564</v>
      </c>
      <c r="D4339" s="38" t="s">
        <v>1221</v>
      </c>
      <c r="E4339" s="42"/>
      <c r="F4339" s="39"/>
      <c r="G4339" s="42">
        <f>Source!U851</f>
        <v>6.2328000000000001</v>
      </c>
      <c r="H4339" s="39"/>
      <c r="I4339" s="39"/>
      <c r="J4339" s="39"/>
      <c r="K4339" s="39"/>
      <c r="L4339" s="43">
        <f>SUM(L4340:L4340)-SUMIF(CE4340:CE4340, 1, L4340:L4340)</f>
        <v>3893.94</v>
      </c>
    </row>
    <row r="4340" spans="1:83" ht="14.4" x14ac:dyDescent="0.25">
      <c r="A4340" s="37"/>
      <c r="B4340" s="37" t="s">
        <v>1504</v>
      </c>
      <c r="C4340" s="37" t="s">
        <v>1505</v>
      </c>
      <c r="D4340" s="38" t="s">
        <v>1221</v>
      </c>
      <c r="E4340" s="39">
        <v>7.42</v>
      </c>
      <c r="F4340" s="39">
        <f>ROUND(0.84,7)</f>
        <v>0.84</v>
      </c>
      <c r="G4340" s="39">
        <f>SmtRes!CX2250</f>
        <v>6.2328000000000001</v>
      </c>
      <c r="H4340" s="41"/>
      <c r="I4340" s="40"/>
      <c r="J4340" s="41">
        <f>SmtRes!CZ2250</f>
        <v>624.75</v>
      </c>
      <c r="K4340" s="40"/>
      <c r="L4340" s="41">
        <f>SmtRes!DI2250</f>
        <v>3893.94</v>
      </c>
    </row>
    <row r="4341" spans="1:83" ht="14.4" x14ac:dyDescent="0.25">
      <c r="A4341" s="36"/>
      <c r="B4341" s="39">
        <v>2</v>
      </c>
      <c r="C4341" s="36" t="s">
        <v>1565</v>
      </c>
      <c r="D4341" s="38"/>
      <c r="E4341" s="42"/>
      <c r="F4341" s="39"/>
      <c r="G4341" s="42"/>
      <c r="H4341" s="39"/>
      <c r="I4341" s="39"/>
      <c r="J4341" s="39"/>
      <c r="K4341" s="39"/>
      <c r="L4341" s="43">
        <f>SUM(L4342:L4344)-SUMIF(CE4342:CE4344, 1, L4342:L4344)</f>
        <v>181.21999999999997</v>
      </c>
    </row>
    <row r="4342" spans="1:83" ht="14.4" x14ac:dyDescent="0.25">
      <c r="A4342" s="36"/>
      <c r="B4342" s="39"/>
      <c r="C4342" s="36" t="s">
        <v>1567</v>
      </c>
      <c r="D4342" s="38" t="s">
        <v>1221</v>
      </c>
      <c r="E4342" s="42"/>
      <c r="F4342" s="39"/>
      <c r="G4342" s="42">
        <f>Source!V851</f>
        <v>0.31080000000000002</v>
      </c>
      <c r="H4342" s="39"/>
      <c r="I4342" s="39"/>
      <c r="J4342" s="39"/>
      <c r="K4342" s="39"/>
      <c r="L4342" s="43">
        <f>SUMIF(CE4343:CE4344, 1, L4343:L4344)</f>
        <v>185.85</v>
      </c>
      <c r="CE4342">
        <v>1</v>
      </c>
    </row>
    <row r="4343" spans="1:83" ht="27.6" x14ac:dyDescent="0.25">
      <c r="A4343" s="37"/>
      <c r="B4343" s="37" t="s">
        <v>1229</v>
      </c>
      <c r="C4343" s="37" t="s">
        <v>1231</v>
      </c>
      <c r="D4343" s="38" t="s">
        <v>1227</v>
      </c>
      <c r="E4343" s="39">
        <v>0.37</v>
      </c>
      <c r="F4343" s="39">
        <f>ROUND(0.84,7)</f>
        <v>0.84</v>
      </c>
      <c r="G4343" s="39">
        <f>SmtRes!CX2252</f>
        <v>0.31080000000000002</v>
      </c>
      <c r="H4343" s="41">
        <f>SmtRes!CZ2252</f>
        <v>477.92</v>
      </c>
      <c r="I4343" s="40">
        <f>SmtRes!AJ2252</f>
        <v>1.22</v>
      </c>
      <c r="J4343" s="41">
        <f>ROUND(H4343*I4343, 2)</f>
        <v>583.05999999999995</v>
      </c>
      <c r="K4343" s="40"/>
      <c r="L4343" s="41">
        <f>SmtRes!DG2252</f>
        <v>181.22</v>
      </c>
    </row>
    <row r="4344" spans="1:83" ht="14.4" x14ac:dyDescent="0.25">
      <c r="A4344" s="37"/>
      <c r="B4344" s="37" t="s">
        <v>1228</v>
      </c>
      <c r="C4344" s="37" t="s">
        <v>1566</v>
      </c>
      <c r="D4344" s="38" t="s">
        <v>1221</v>
      </c>
      <c r="E4344" s="39">
        <f>SmtRes!DO2252*SmtRes!AT2252</f>
        <v>0.37</v>
      </c>
      <c r="F4344" s="39">
        <f>ROUND(0.84,7)</f>
        <v>0.84</v>
      </c>
      <c r="G4344" s="39">
        <f>ROUND(E4344*G4338, 7)</f>
        <v>0.37</v>
      </c>
      <c r="H4344" s="41"/>
      <c r="I4344" s="40"/>
      <c r="J4344" s="41">
        <f>ROUND(SmtRes!AG2252/SmtRes!DO2252, 2)</f>
        <v>597.98</v>
      </c>
      <c r="K4344" s="40"/>
      <c r="L4344" s="41">
        <f>SmtRes!DH2252</f>
        <v>185.85</v>
      </c>
      <c r="CE4344">
        <v>1</v>
      </c>
    </row>
    <row r="4345" spans="1:83" ht="14.4" hidden="1" x14ac:dyDescent="0.25">
      <c r="A4345" s="36"/>
      <c r="B4345" s="39">
        <v>4</v>
      </c>
      <c r="C4345" s="36" t="s">
        <v>1580</v>
      </c>
      <c r="D4345" s="38"/>
      <c r="E4345" s="42"/>
      <c r="F4345" s="39"/>
      <c r="G4345" s="42"/>
      <c r="H4345" s="39"/>
      <c r="I4345" s="39"/>
      <c r="J4345" s="39"/>
      <c r="K4345" s="39"/>
      <c r="L4345" s="43">
        <f>SUM(L4346:L4351)-SUMIF(CE4346:CE4351, 1, L4346:L4351)</f>
        <v>0</v>
      </c>
    </row>
    <row r="4346" spans="1:83" ht="14.4" x14ac:dyDescent="0.25">
      <c r="A4346" s="37"/>
      <c r="B4346" s="37" t="s">
        <v>1245</v>
      </c>
      <c r="C4346" s="37" t="s">
        <v>1247</v>
      </c>
      <c r="D4346" s="38" t="s">
        <v>1244</v>
      </c>
      <c r="E4346" s="39">
        <v>0.01</v>
      </c>
      <c r="F4346" s="39">
        <f t="shared" ref="F4346:F4356" si="213">ROUND(0,7)</f>
        <v>0</v>
      </c>
      <c r="G4346" s="39">
        <f>SmtRes!CX2253</f>
        <v>0</v>
      </c>
      <c r="H4346" s="41">
        <f>SmtRes!CZ2253</f>
        <v>238.29</v>
      </c>
      <c r="I4346" s="40">
        <f>SmtRes!AI2253</f>
        <v>1.77</v>
      </c>
      <c r="J4346" s="41">
        <f t="shared" ref="J4346:J4351" si="214">ROUND(H4346*I4346, 2)</f>
        <v>421.77</v>
      </c>
      <c r="K4346" s="40"/>
      <c r="L4346" s="41">
        <f>SmtRes!DF2253</f>
        <v>0</v>
      </c>
    </row>
    <row r="4347" spans="1:83" ht="14.4" x14ac:dyDescent="0.25">
      <c r="A4347" s="37"/>
      <c r="B4347" s="37" t="s">
        <v>1354</v>
      </c>
      <c r="C4347" s="37" t="s">
        <v>1356</v>
      </c>
      <c r="D4347" s="38" t="s">
        <v>1244</v>
      </c>
      <c r="E4347" s="39">
        <v>0.03</v>
      </c>
      <c r="F4347" s="39">
        <f t="shared" si="213"/>
        <v>0</v>
      </c>
      <c r="G4347" s="39">
        <f>SmtRes!CX2254</f>
        <v>0</v>
      </c>
      <c r="H4347" s="41">
        <f>SmtRes!CZ2254</f>
        <v>58.53</v>
      </c>
      <c r="I4347" s="40">
        <f>SmtRes!AI2254</f>
        <v>1.77</v>
      </c>
      <c r="J4347" s="41">
        <f t="shared" si="214"/>
        <v>103.6</v>
      </c>
      <c r="K4347" s="40"/>
      <c r="L4347" s="41">
        <f>SmtRes!DF2254</f>
        <v>0</v>
      </c>
    </row>
    <row r="4348" spans="1:83" ht="27.6" x14ac:dyDescent="0.25">
      <c r="A4348" s="37"/>
      <c r="B4348" s="37" t="s">
        <v>1326</v>
      </c>
      <c r="C4348" s="37" t="s">
        <v>1328</v>
      </c>
      <c r="D4348" s="38" t="s">
        <v>1244</v>
      </c>
      <c r="E4348" s="39">
        <v>0</v>
      </c>
      <c r="F4348" s="39">
        <f t="shared" si="213"/>
        <v>0</v>
      </c>
      <c r="G4348" s="39">
        <f>SmtRes!CX2255</f>
        <v>0</v>
      </c>
      <c r="H4348" s="41">
        <f>SmtRes!CZ2255</f>
        <v>174.93</v>
      </c>
      <c r="I4348" s="40">
        <f>SmtRes!AI2255</f>
        <v>1.1499999999999999</v>
      </c>
      <c r="J4348" s="41">
        <f t="shared" si="214"/>
        <v>201.17</v>
      </c>
      <c r="K4348" s="40"/>
      <c r="L4348" s="41">
        <f>SmtRes!DF2255</f>
        <v>0</v>
      </c>
    </row>
    <row r="4349" spans="1:83" ht="14.4" x14ac:dyDescent="0.25">
      <c r="A4349" s="37"/>
      <c r="B4349" s="37" t="s">
        <v>1248</v>
      </c>
      <c r="C4349" s="37" t="s">
        <v>1250</v>
      </c>
      <c r="D4349" s="38" t="s">
        <v>1244</v>
      </c>
      <c r="E4349" s="39">
        <v>0.02</v>
      </c>
      <c r="F4349" s="39">
        <f t="shared" si="213"/>
        <v>0</v>
      </c>
      <c r="G4349" s="39">
        <f>SmtRes!CX2256</f>
        <v>0</v>
      </c>
      <c r="H4349" s="41">
        <f>SmtRes!CZ2256</f>
        <v>56.11</v>
      </c>
      <c r="I4349" s="40">
        <f>SmtRes!AI2256</f>
        <v>1.44</v>
      </c>
      <c r="J4349" s="41">
        <f t="shared" si="214"/>
        <v>80.8</v>
      </c>
      <c r="K4349" s="40"/>
      <c r="L4349" s="41">
        <f>SmtRes!DF2256</f>
        <v>0</v>
      </c>
    </row>
    <row r="4350" spans="1:83" ht="14.4" x14ac:dyDescent="0.25">
      <c r="A4350" s="37"/>
      <c r="B4350" s="37" t="s">
        <v>1365</v>
      </c>
      <c r="C4350" s="37" t="s">
        <v>1367</v>
      </c>
      <c r="D4350" s="38" t="s">
        <v>811</v>
      </c>
      <c r="E4350" s="39">
        <v>1E-4</v>
      </c>
      <c r="F4350" s="39">
        <f t="shared" si="213"/>
        <v>0</v>
      </c>
      <c r="G4350" s="39">
        <f>SmtRes!CX2259</f>
        <v>0</v>
      </c>
      <c r="H4350" s="41">
        <f>SmtRes!CZ2259</f>
        <v>80020.98</v>
      </c>
      <c r="I4350" s="40">
        <f>SmtRes!AI2259</f>
        <v>1.22</v>
      </c>
      <c r="J4350" s="41">
        <f t="shared" si="214"/>
        <v>97625.600000000006</v>
      </c>
      <c r="K4350" s="40"/>
      <c r="L4350" s="41">
        <f>SmtRes!DF2259</f>
        <v>0</v>
      </c>
    </row>
    <row r="4351" spans="1:83" ht="14.4" x14ac:dyDescent="0.25">
      <c r="A4351" s="37"/>
      <c r="B4351" s="37" t="s">
        <v>1254</v>
      </c>
      <c r="C4351" s="37" t="s">
        <v>1256</v>
      </c>
      <c r="D4351" s="38" t="s">
        <v>1244</v>
      </c>
      <c r="E4351" s="39">
        <v>0.12</v>
      </c>
      <c r="F4351" s="39">
        <f t="shared" si="213"/>
        <v>0</v>
      </c>
      <c r="G4351" s="39">
        <f>SmtRes!CX2260</f>
        <v>0</v>
      </c>
      <c r="H4351" s="41">
        <f>SmtRes!CZ2260</f>
        <v>60.6</v>
      </c>
      <c r="I4351" s="40">
        <f>SmtRes!AI2260</f>
        <v>1.31</v>
      </c>
      <c r="J4351" s="41">
        <f t="shared" si="214"/>
        <v>79.39</v>
      </c>
      <c r="K4351" s="40"/>
      <c r="L4351" s="41">
        <f>SmtRes!DF2260</f>
        <v>0</v>
      </c>
    </row>
    <row r="4352" spans="1:83" ht="14.4" x14ac:dyDescent="0.25">
      <c r="A4352" s="37"/>
      <c r="B4352" s="37" t="str">
        <f>EtalonRes!I2257</f>
        <v>07.2.07.13</v>
      </c>
      <c r="C4352" s="37" t="str">
        <f>EtalonRes!K2257</f>
        <v>Хомуты стальные</v>
      </c>
      <c r="D4352" s="38" t="str">
        <f>EtalonRes!O2257</f>
        <v>кг</v>
      </c>
      <c r="E4352" s="39">
        <f>EtalonRes!X2257</f>
        <v>0</v>
      </c>
      <c r="F4352" s="39">
        <f t="shared" si="213"/>
        <v>0</v>
      </c>
      <c r="G4352" s="39">
        <f>ROUND(EtalonRes!AG2257*Source!I851, 7)</f>
        <v>0</v>
      </c>
      <c r="H4352" s="41"/>
      <c r="I4352" s="40"/>
      <c r="J4352" s="41"/>
      <c r="K4352" s="40"/>
      <c r="L4352" s="41"/>
    </row>
    <row r="4353" spans="1:83" ht="14.4" x14ac:dyDescent="0.25">
      <c r="A4353" s="37"/>
      <c r="B4353" s="37" t="str">
        <f>EtalonRes!I2258</f>
        <v>08.3.04.02</v>
      </c>
      <c r="C4353" s="37" t="str">
        <f>EtalonRes!K2258</f>
        <v>Сталь стержневая диаметром до 10 мм</v>
      </c>
      <c r="D4353" s="38" t="str">
        <f>EtalonRes!O2258</f>
        <v>т</v>
      </c>
      <c r="E4353" s="39">
        <f>EtalonRes!X2258</f>
        <v>0</v>
      </c>
      <c r="F4353" s="39">
        <f t="shared" si="213"/>
        <v>0</v>
      </c>
      <c r="G4353" s="39">
        <f>ROUND(EtalonRes!AG2258*Source!I851, 7)</f>
        <v>0</v>
      </c>
      <c r="H4353" s="41"/>
      <c r="I4353" s="40"/>
      <c r="J4353" s="41"/>
      <c r="K4353" s="40"/>
      <c r="L4353" s="41"/>
    </row>
    <row r="4354" spans="1:83" ht="14.4" x14ac:dyDescent="0.25">
      <c r="A4354" s="37"/>
      <c r="B4354" s="37" t="str">
        <f>EtalonRes!I2261</f>
        <v>21.2.01.02</v>
      </c>
      <c r="C4354" s="37" t="str">
        <f>EtalonRes!K2261</f>
        <v>Провода неизолированные</v>
      </c>
      <c r="D4354" s="38" t="str">
        <f>EtalonRes!O2261</f>
        <v>т</v>
      </c>
      <c r="E4354" s="39">
        <f>EtalonRes!X2261</f>
        <v>0</v>
      </c>
      <c r="F4354" s="39">
        <f t="shared" si="213"/>
        <v>0</v>
      </c>
      <c r="G4354" s="39">
        <f>ROUND(EtalonRes!AG2261*Source!I851, 7)</f>
        <v>0</v>
      </c>
      <c r="H4354" s="41"/>
      <c r="I4354" s="40"/>
      <c r="J4354" s="41"/>
      <c r="K4354" s="40"/>
      <c r="L4354" s="41"/>
    </row>
    <row r="4355" spans="1:83" ht="14.4" x14ac:dyDescent="0.25">
      <c r="A4355" s="37"/>
      <c r="B4355" s="37" t="str">
        <f>EtalonRes!I2262</f>
        <v>22.2.01.04</v>
      </c>
      <c r="C4355" s="37" t="str">
        <f>EtalonRes!K2262</f>
        <v>Изоляторы штыревые</v>
      </c>
      <c r="D4355" s="38" t="str">
        <f>EtalonRes!O2262</f>
        <v>ШТ</v>
      </c>
      <c r="E4355" s="39">
        <f>EtalonRes!X2262</f>
        <v>0</v>
      </c>
      <c r="F4355" s="39">
        <f t="shared" si="213"/>
        <v>0</v>
      </c>
      <c r="G4355" s="39">
        <f>ROUND(EtalonRes!AG2262*Source!I851, 7)</f>
        <v>0</v>
      </c>
      <c r="H4355" s="41"/>
      <c r="I4355" s="40"/>
      <c r="J4355" s="41"/>
      <c r="K4355" s="40"/>
      <c r="L4355" s="41"/>
    </row>
    <row r="4356" spans="1:83" ht="14.4" x14ac:dyDescent="0.25">
      <c r="A4356" s="37"/>
      <c r="B4356" s="37" t="str">
        <f>EtalonRes!I2263</f>
        <v>22.2.02.03</v>
      </c>
      <c r="C4356" s="44" t="str">
        <f>EtalonRes!K2263</f>
        <v>Детали крепления стальные</v>
      </c>
      <c r="D4356" s="45" t="str">
        <f>EtalonRes!O2263</f>
        <v>кг</v>
      </c>
      <c r="E4356" s="46">
        <f>EtalonRes!X2263</f>
        <v>0</v>
      </c>
      <c r="F4356" s="46">
        <f t="shared" si="213"/>
        <v>0</v>
      </c>
      <c r="G4356" s="46">
        <f>ROUND(EtalonRes!AG2263*Source!I851, 7)</f>
        <v>0</v>
      </c>
      <c r="H4356" s="47"/>
      <c r="I4356" s="48"/>
      <c r="J4356" s="47"/>
      <c r="K4356" s="48"/>
      <c r="L4356" s="47"/>
    </row>
    <row r="4357" spans="1:83" ht="14.4" x14ac:dyDescent="0.25">
      <c r="A4357" s="37"/>
      <c r="B4357" s="37"/>
      <c r="C4357" s="50" t="s">
        <v>1568</v>
      </c>
      <c r="D4357" s="38"/>
      <c r="E4357" s="39"/>
      <c r="F4357" s="39"/>
      <c r="G4357" s="39"/>
      <c r="H4357" s="41"/>
      <c r="I4357" s="40"/>
      <c r="J4357" s="41"/>
      <c r="K4357" s="40"/>
      <c r="L4357" s="41">
        <f>L4339+L4341+L4342+L4345</f>
        <v>4261.01</v>
      </c>
    </row>
    <row r="4358" spans="1:83" ht="14.4" x14ac:dyDescent="0.25">
      <c r="A4358" s="37"/>
      <c r="B4358" s="37"/>
      <c r="C4358" s="37" t="s">
        <v>1569</v>
      </c>
      <c r="D4358" s="38"/>
      <c r="E4358" s="39"/>
      <c r="F4358" s="39"/>
      <c r="G4358" s="39"/>
      <c r="H4358" s="41"/>
      <c r="I4358" s="40"/>
      <c r="J4358" s="41"/>
      <c r="K4358" s="40"/>
      <c r="L4358" s="41">
        <f>SUM(AR4338:AR4361)+SUM(AS4338:AS4361)+SUM(AT4338:AT4361)+SUM(AU4338:AU4361)+SUM(AV4338:AV4361)</f>
        <v>4079.79</v>
      </c>
    </row>
    <row r="4359" spans="1:83" ht="14.4" x14ac:dyDescent="0.25">
      <c r="A4359" s="37"/>
      <c r="B4359" s="37" t="s">
        <v>28</v>
      </c>
      <c r="C4359" s="37" t="s">
        <v>1570</v>
      </c>
      <c r="D4359" s="38" t="s">
        <v>1422</v>
      </c>
      <c r="E4359" s="39">
        <f>Source!BZ851</f>
        <v>103</v>
      </c>
      <c r="F4359" s="39"/>
      <c r="G4359" s="39">
        <f>Source!AT851</f>
        <v>103</v>
      </c>
      <c r="H4359" s="41"/>
      <c r="I4359" s="40"/>
      <c r="J4359" s="41"/>
      <c r="K4359" s="40"/>
      <c r="L4359" s="41">
        <f>SUM(AZ4338:AZ4361)</f>
        <v>4202.18</v>
      </c>
    </row>
    <row r="4360" spans="1:83" ht="14.4" x14ac:dyDescent="0.25">
      <c r="A4360" s="44"/>
      <c r="B4360" s="44" t="s">
        <v>29</v>
      </c>
      <c r="C4360" s="44" t="s">
        <v>1571</v>
      </c>
      <c r="D4360" s="45" t="s">
        <v>1422</v>
      </c>
      <c r="E4360" s="46">
        <f>Source!CA851</f>
        <v>60</v>
      </c>
      <c r="F4360" s="46"/>
      <c r="G4360" s="46">
        <f>Source!AU851</f>
        <v>60</v>
      </c>
      <c r="H4360" s="47"/>
      <c r="I4360" s="48"/>
      <c r="J4360" s="47"/>
      <c r="K4360" s="48"/>
      <c r="L4360" s="47">
        <f>SUM(BA4338:BA4361)</f>
        <v>2447.87</v>
      </c>
    </row>
    <row r="4361" spans="1:83" ht="13.8" x14ac:dyDescent="0.25">
      <c r="C4361" s="81" t="s">
        <v>1572</v>
      </c>
      <c r="D4361" s="81"/>
      <c r="E4361" s="81"/>
      <c r="F4361" s="81"/>
      <c r="G4361" s="81"/>
      <c r="H4361" s="81"/>
      <c r="I4361" s="82">
        <f>IF(E4338&lt;&gt;0,K4361/E4338, 0)</f>
        <v>10911.06</v>
      </c>
      <c r="J4361" s="82"/>
      <c r="K4361" s="82">
        <f>L4339+L4341+L4345+L4359+L4360+L4342</f>
        <v>10911.06</v>
      </c>
      <c r="L4361" s="82"/>
      <c r="AD4361">
        <f>ROUND((Source!AT851/100)*((ROUND(SUMIF(SmtRes!AQ2250:'SmtRes'!AQ2263,"=1",SmtRes!AD2250:'SmtRes'!AD2263)*Source!I851, 2)+ROUND(SUMIF(SmtRes!AQ2250:'SmtRes'!AQ2263,"=1",SmtRes!AC2250:'SmtRes'!AC2263)*Source!I851, 2))), 2)</f>
        <v>1259.4100000000001</v>
      </c>
      <c r="AE4361">
        <f>ROUND((Source!AU851/100)*((ROUND(SUMIF(SmtRes!AQ2250:'SmtRes'!AQ2263,"=1",SmtRes!AD2250:'SmtRes'!AD2263)*Source!I851, 2)+ROUND(SUMIF(SmtRes!AQ2250:'SmtRes'!AQ2263,"=1",SmtRes!AC2250:'SmtRes'!AC2263)*Source!I851, 2))), 2)</f>
        <v>733.64</v>
      </c>
      <c r="AN4361" s="49">
        <f>L4339+L4341+L4345+L4359+L4360+L4342</f>
        <v>10911.06</v>
      </c>
      <c r="AO4361" s="49">
        <f>L4341</f>
        <v>181.21999999999997</v>
      </c>
      <c r="AQ4361" t="s">
        <v>1573</v>
      </c>
      <c r="AR4361" s="49">
        <f>L4339</f>
        <v>3893.94</v>
      </c>
      <c r="AT4361" s="49">
        <f>L4342</f>
        <v>185.85</v>
      </c>
      <c r="AV4361" t="s">
        <v>1573</v>
      </c>
      <c r="AW4361" s="49">
        <f>L4345</f>
        <v>0</v>
      </c>
      <c r="AZ4361">
        <f>Source!X851</f>
        <v>4202.18</v>
      </c>
      <c r="BA4361">
        <f>Source!Y851</f>
        <v>2447.87</v>
      </c>
      <c r="CD4361">
        <v>1</v>
      </c>
    </row>
    <row r="4362" spans="1:83" ht="121.2" x14ac:dyDescent="0.25">
      <c r="A4362" s="35" t="s">
        <v>945</v>
      </c>
      <c r="B4362" s="37" t="s">
        <v>1929</v>
      </c>
      <c r="C4362" s="37" t="s">
        <v>1930</v>
      </c>
      <c r="D4362" s="38" t="str">
        <f>Source!H852</f>
        <v>10 опор</v>
      </c>
      <c r="E4362" s="39">
        <f>Source!K852</f>
        <v>0.1</v>
      </c>
      <c r="F4362" s="39"/>
      <c r="G4362" s="39">
        <f>Source!I852</f>
        <v>0.1</v>
      </c>
      <c r="H4362" s="41"/>
      <c r="I4362" s="40"/>
      <c r="J4362" s="41"/>
      <c r="K4362" s="40"/>
      <c r="L4362" s="41"/>
    </row>
    <row r="4363" spans="1:83" x14ac:dyDescent="0.25">
      <c r="C4363" s="52" t="str">
        <f>"Объем: "&amp;Source!I852&amp;"=1/"&amp;"10"</f>
        <v>Объем: 0,1=1/10</v>
      </c>
    </row>
    <row r="4364" spans="1:83" ht="14.4" x14ac:dyDescent="0.25">
      <c r="A4364" s="36"/>
      <c r="B4364" s="39">
        <v>1</v>
      </c>
      <c r="C4364" s="36" t="s">
        <v>1564</v>
      </c>
      <c r="D4364" s="38" t="s">
        <v>1221</v>
      </c>
      <c r="E4364" s="42"/>
      <c r="F4364" s="39"/>
      <c r="G4364" s="42">
        <f>Source!U852</f>
        <v>0.62327999999999995</v>
      </c>
      <c r="H4364" s="39"/>
      <c r="I4364" s="39"/>
      <c r="J4364" s="39"/>
      <c r="K4364" s="39"/>
      <c r="L4364" s="43">
        <f>SUM(L4365:L4365)-SUMIF(CE4365:CE4365, 1, L4365:L4365)</f>
        <v>368.53</v>
      </c>
    </row>
    <row r="4365" spans="1:83" ht="14.4" x14ac:dyDescent="0.25">
      <c r="A4365" s="37"/>
      <c r="B4365" s="37" t="s">
        <v>1271</v>
      </c>
      <c r="C4365" s="37" t="s">
        <v>1272</v>
      </c>
      <c r="D4365" s="38" t="s">
        <v>1221</v>
      </c>
      <c r="E4365" s="39">
        <v>7.42</v>
      </c>
      <c r="F4365" s="39">
        <f>ROUND(0.84,7)</f>
        <v>0.84</v>
      </c>
      <c r="G4365" s="39">
        <f>SmtRes!CX2264</f>
        <v>0.62327999999999995</v>
      </c>
      <c r="H4365" s="41"/>
      <c r="I4365" s="40"/>
      <c r="J4365" s="41">
        <f>SmtRes!CZ2264</f>
        <v>591.28</v>
      </c>
      <c r="K4365" s="40"/>
      <c r="L4365" s="41">
        <f>SmtRes!DI2264</f>
        <v>368.53</v>
      </c>
    </row>
    <row r="4366" spans="1:83" ht="14.4" x14ac:dyDescent="0.25">
      <c r="A4366" s="36"/>
      <c r="B4366" s="39">
        <v>2</v>
      </c>
      <c r="C4366" s="36" t="s">
        <v>1565</v>
      </c>
      <c r="D4366" s="38"/>
      <c r="E4366" s="42"/>
      <c r="F4366" s="39"/>
      <c r="G4366" s="42"/>
      <c r="H4366" s="39"/>
      <c r="I4366" s="39"/>
      <c r="J4366" s="39"/>
      <c r="K4366" s="39"/>
      <c r="L4366" s="43">
        <f>SUM(L4367:L4371)-SUMIF(CE4367:CE4371, 1, L4367:L4371)</f>
        <v>146.86000000000001</v>
      </c>
    </row>
    <row r="4367" spans="1:83" ht="14.4" x14ac:dyDescent="0.25">
      <c r="A4367" s="36"/>
      <c r="B4367" s="39"/>
      <c r="C4367" s="36" t="s">
        <v>1567</v>
      </c>
      <c r="D4367" s="38" t="s">
        <v>1221</v>
      </c>
      <c r="E4367" s="42"/>
      <c r="F4367" s="39"/>
      <c r="G4367" s="42">
        <f>Source!V852</f>
        <v>0.29820000000000002</v>
      </c>
      <c r="H4367" s="39"/>
      <c r="I4367" s="39"/>
      <c r="J4367" s="39"/>
      <c r="K4367" s="39"/>
      <c r="L4367" s="43">
        <f>SUMIF(CE4368:CE4371, 1, L4368:L4371)</f>
        <v>178.32000000000002</v>
      </c>
      <c r="CE4367">
        <v>1</v>
      </c>
    </row>
    <row r="4368" spans="1:83" ht="27.6" x14ac:dyDescent="0.25">
      <c r="A4368" s="37"/>
      <c r="B4368" s="37" t="s">
        <v>1224</v>
      </c>
      <c r="C4368" s="37" t="s">
        <v>1226</v>
      </c>
      <c r="D4368" s="38" t="s">
        <v>1227</v>
      </c>
      <c r="E4368" s="39">
        <v>3.48</v>
      </c>
      <c r="F4368" s="39">
        <f>ROUND(0.84,7)</f>
        <v>0.84</v>
      </c>
      <c r="G4368" s="39">
        <f>SmtRes!CX2266</f>
        <v>0.29232000000000002</v>
      </c>
      <c r="H4368" s="41">
        <f>SmtRes!CZ2266</f>
        <v>346.73</v>
      </c>
      <c r="I4368" s="40">
        <f>SmtRes!AJ2266</f>
        <v>1.4</v>
      </c>
      <c r="J4368" s="41">
        <f>ROUND(H4368*I4368, 2)</f>
        <v>485.42</v>
      </c>
      <c r="K4368" s="40"/>
      <c r="L4368" s="41">
        <f>SmtRes!DG2266</f>
        <v>141.9</v>
      </c>
    </row>
    <row r="4369" spans="1:83" ht="14.4" x14ac:dyDescent="0.25">
      <c r="A4369" s="37"/>
      <c r="B4369" s="37" t="s">
        <v>1228</v>
      </c>
      <c r="C4369" s="37" t="s">
        <v>1566</v>
      </c>
      <c r="D4369" s="38" t="s">
        <v>1221</v>
      </c>
      <c r="E4369" s="39">
        <f>SmtRes!DO2266*SmtRes!AT2266</f>
        <v>3.48</v>
      </c>
      <c r="F4369" s="39">
        <f>ROUND(0.84,7)</f>
        <v>0.84</v>
      </c>
      <c r="G4369" s="39">
        <f>ROUND(E4369*G4362, 7)</f>
        <v>0.34799999999999998</v>
      </c>
      <c r="H4369" s="41"/>
      <c r="I4369" s="40"/>
      <c r="J4369" s="41">
        <f>ROUND(SmtRes!AG2266/SmtRes!DO2266, 2)</f>
        <v>597.98</v>
      </c>
      <c r="K4369" s="40"/>
      <c r="L4369" s="41">
        <f>SmtRes!DH2266</f>
        <v>174.8</v>
      </c>
      <c r="CE4369">
        <v>1</v>
      </c>
    </row>
    <row r="4370" spans="1:83" ht="27.6" x14ac:dyDescent="0.25">
      <c r="A4370" s="37"/>
      <c r="B4370" s="37" t="s">
        <v>1506</v>
      </c>
      <c r="C4370" s="37" t="s">
        <v>1508</v>
      </c>
      <c r="D4370" s="38" t="s">
        <v>1227</v>
      </c>
      <c r="E4370" s="39">
        <v>7.0000000000000007E-2</v>
      </c>
      <c r="F4370" s="39">
        <f>ROUND(0.84,7)</f>
        <v>0.84</v>
      </c>
      <c r="G4370" s="39">
        <f>SmtRes!CX2267</f>
        <v>5.8799999999999998E-3</v>
      </c>
      <c r="H4370" s="41"/>
      <c r="I4370" s="40"/>
      <c r="J4370" s="41">
        <f>SmtRes!CZ2267</f>
        <v>843.53</v>
      </c>
      <c r="K4370" s="40"/>
      <c r="L4370" s="41">
        <f>SmtRes!DG2267</f>
        <v>4.96</v>
      </c>
    </row>
    <row r="4371" spans="1:83" ht="14.4" x14ac:dyDescent="0.25">
      <c r="A4371" s="37"/>
      <c r="B4371" s="37" t="s">
        <v>1228</v>
      </c>
      <c r="C4371" s="37" t="s">
        <v>1566</v>
      </c>
      <c r="D4371" s="38" t="s">
        <v>1221</v>
      </c>
      <c r="E4371" s="39">
        <f>SmtRes!DO2267*SmtRes!AT2267</f>
        <v>7.0000000000000007E-2</v>
      </c>
      <c r="F4371" s="39">
        <f>ROUND(0.84,7)</f>
        <v>0.84</v>
      </c>
      <c r="G4371" s="39">
        <f>ROUND(E4371*G4362, 7)</f>
        <v>7.0000000000000001E-3</v>
      </c>
      <c r="H4371" s="41"/>
      <c r="I4371" s="40"/>
      <c r="J4371" s="41">
        <f>ROUND(SmtRes!AG2267/SmtRes!DO2267, 2)</f>
        <v>597.98</v>
      </c>
      <c r="K4371" s="40"/>
      <c r="L4371" s="41">
        <f>SmtRes!DH2267</f>
        <v>3.52</v>
      </c>
      <c r="CE4371">
        <v>1</v>
      </c>
    </row>
    <row r="4372" spans="1:83" ht="14.4" hidden="1" x14ac:dyDescent="0.25">
      <c r="A4372" s="36"/>
      <c r="B4372" s="39">
        <v>4</v>
      </c>
      <c r="C4372" s="36" t="s">
        <v>1580</v>
      </c>
      <c r="D4372" s="38"/>
      <c r="E4372" s="42"/>
      <c r="F4372" s="39"/>
      <c r="G4372" s="42"/>
      <c r="H4372" s="39"/>
      <c r="I4372" s="39"/>
      <c r="J4372" s="39"/>
      <c r="K4372" s="39"/>
      <c r="L4372" s="43">
        <f>SUM(L4373:L4373)-SUMIF(CE4373:CE4373, 1, L4373:L4373)</f>
        <v>0</v>
      </c>
    </row>
    <row r="4373" spans="1:83" ht="14.4" x14ac:dyDescent="0.25">
      <c r="A4373" s="37"/>
      <c r="B4373" s="37" t="s">
        <v>1509</v>
      </c>
      <c r="C4373" s="44" t="s">
        <v>1511</v>
      </c>
      <c r="D4373" s="45" t="s">
        <v>1244</v>
      </c>
      <c r="E4373" s="46">
        <v>0.3</v>
      </c>
      <c r="F4373" s="46">
        <f>ROUND(0,7)</f>
        <v>0</v>
      </c>
      <c r="G4373" s="46">
        <f>SmtRes!CX2268</f>
        <v>0</v>
      </c>
      <c r="H4373" s="47">
        <f>SmtRes!CZ2268</f>
        <v>496.96</v>
      </c>
      <c r="I4373" s="48">
        <f>SmtRes!AI2268</f>
        <v>1.77</v>
      </c>
      <c r="J4373" s="47">
        <f>ROUND(H4373*I4373, 2)</f>
        <v>879.62</v>
      </c>
      <c r="K4373" s="48"/>
      <c r="L4373" s="47">
        <f>SmtRes!DF2268</f>
        <v>0</v>
      </c>
    </row>
    <row r="4374" spans="1:83" ht="14.4" x14ac:dyDescent="0.25">
      <c r="A4374" s="37"/>
      <c r="B4374" s="37"/>
      <c r="C4374" s="50" t="s">
        <v>1568</v>
      </c>
      <c r="D4374" s="38"/>
      <c r="E4374" s="39"/>
      <c r="F4374" s="39"/>
      <c r="G4374" s="39"/>
      <c r="H4374" s="41"/>
      <c r="I4374" s="40"/>
      <c r="J4374" s="41"/>
      <c r="K4374" s="40"/>
      <c r="L4374" s="41">
        <f>L4364+L4366+L4367+L4372</f>
        <v>693.71</v>
      </c>
    </row>
    <row r="4375" spans="1:83" ht="14.4" x14ac:dyDescent="0.25">
      <c r="A4375" s="37"/>
      <c r="B4375" s="37"/>
      <c r="C4375" s="37" t="s">
        <v>1569</v>
      </c>
      <c r="D4375" s="38"/>
      <c r="E4375" s="39"/>
      <c r="F4375" s="39"/>
      <c r="G4375" s="39"/>
      <c r="H4375" s="41"/>
      <c r="I4375" s="40"/>
      <c r="J4375" s="41"/>
      <c r="K4375" s="40"/>
      <c r="L4375" s="41">
        <f>SUM(AR4362:AR4378)+SUM(AS4362:AS4378)+SUM(AT4362:AT4378)+SUM(AU4362:AU4378)+SUM(AV4362:AV4378)</f>
        <v>546.85</v>
      </c>
    </row>
    <row r="4376" spans="1:83" ht="14.4" x14ac:dyDescent="0.25">
      <c r="A4376" s="37"/>
      <c r="B4376" s="37" t="s">
        <v>28</v>
      </c>
      <c r="C4376" s="37" t="s">
        <v>1570</v>
      </c>
      <c r="D4376" s="38" t="s">
        <v>1422</v>
      </c>
      <c r="E4376" s="39">
        <f>Source!BZ852</f>
        <v>103</v>
      </c>
      <c r="F4376" s="39"/>
      <c r="G4376" s="39">
        <f>Source!AT852</f>
        <v>103</v>
      </c>
      <c r="H4376" s="41"/>
      <c r="I4376" s="40"/>
      <c r="J4376" s="41"/>
      <c r="K4376" s="40"/>
      <c r="L4376" s="41">
        <f>SUM(AZ4362:AZ4378)</f>
        <v>563.26</v>
      </c>
    </row>
    <row r="4377" spans="1:83" ht="14.4" x14ac:dyDescent="0.25">
      <c r="A4377" s="44"/>
      <c r="B4377" s="44" t="s">
        <v>29</v>
      </c>
      <c r="C4377" s="44" t="s">
        <v>1571</v>
      </c>
      <c r="D4377" s="45" t="s">
        <v>1422</v>
      </c>
      <c r="E4377" s="46">
        <f>Source!CA852</f>
        <v>60</v>
      </c>
      <c r="F4377" s="46"/>
      <c r="G4377" s="46">
        <f>Source!AU852</f>
        <v>60</v>
      </c>
      <c r="H4377" s="47"/>
      <c r="I4377" s="48"/>
      <c r="J4377" s="47"/>
      <c r="K4377" s="48"/>
      <c r="L4377" s="47">
        <f>SUM(BA4362:BA4378)</f>
        <v>328.11</v>
      </c>
    </row>
    <row r="4378" spans="1:83" ht="13.8" x14ac:dyDescent="0.25">
      <c r="C4378" s="81" t="s">
        <v>1572</v>
      </c>
      <c r="D4378" s="81"/>
      <c r="E4378" s="81"/>
      <c r="F4378" s="81"/>
      <c r="G4378" s="81"/>
      <c r="H4378" s="81"/>
      <c r="I4378" s="82">
        <f>IF(E4362&lt;&gt;0,K4378/E4362, 0)</f>
        <v>15850.800000000001</v>
      </c>
      <c r="J4378" s="82"/>
      <c r="K4378" s="82">
        <f>L4364+L4366+L4372+L4376+L4377+L4367</f>
        <v>1585.0800000000002</v>
      </c>
      <c r="L4378" s="82"/>
      <c r="AD4378">
        <f>ROUND((Source!AT852/100)*((ROUND(SUMIF(SmtRes!AQ2264:'SmtRes'!AQ2268,"=1",SmtRes!AD2264:'SmtRes'!AD2268)*Source!I852, 2)+ROUND(SUMIF(SmtRes!AQ2264:'SmtRes'!AQ2268,"=1",SmtRes!AC2264:'SmtRes'!AC2268)*Source!I852, 2))), 2)</f>
        <v>184.09</v>
      </c>
      <c r="AE4378">
        <f>ROUND((Source!AU852/100)*((ROUND(SUMIF(SmtRes!AQ2264:'SmtRes'!AQ2268,"=1",SmtRes!AD2264:'SmtRes'!AD2268)*Source!I852, 2)+ROUND(SUMIF(SmtRes!AQ2264:'SmtRes'!AQ2268,"=1",SmtRes!AC2264:'SmtRes'!AC2268)*Source!I852, 2))), 2)</f>
        <v>107.24</v>
      </c>
      <c r="AN4378" s="49">
        <f>L4364+L4366+L4372+L4376+L4377+L4367</f>
        <v>1585.0800000000002</v>
      </c>
      <c r="AO4378" s="49">
        <f>L4366</f>
        <v>146.86000000000001</v>
      </c>
      <c r="AQ4378" t="s">
        <v>1573</v>
      </c>
      <c r="AR4378" s="49">
        <f>L4364</f>
        <v>368.53</v>
      </c>
      <c r="AT4378" s="49">
        <f>L4367</f>
        <v>178.32000000000002</v>
      </c>
      <c r="AV4378" t="s">
        <v>1573</v>
      </c>
      <c r="AW4378" s="49">
        <f>L4372</f>
        <v>0</v>
      </c>
      <c r="AZ4378">
        <f>Source!X852</f>
        <v>563.26</v>
      </c>
      <c r="BA4378">
        <f>Source!Y852</f>
        <v>328.11</v>
      </c>
      <c r="CD4378">
        <v>1</v>
      </c>
    </row>
    <row r="4379" spans="1:83" ht="121.2" x14ac:dyDescent="0.25">
      <c r="A4379" s="35" t="s">
        <v>950</v>
      </c>
      <c r="B4379" s="37" t="s">
        <v>1931</v>
      </c>
      <c r="C4379" s="37" t="s">
        <v>1932</v>
      </c>
      <c r="D4379" s="38" t="str">
        <f>Source!H853</f>
        <v>10 ШТ</v>
      </c>
      <c r="E4379" s="39">
        <f>Source!K853</f>
        <v>0.1</v>
      </c>
      <c r="F4379" s="39"/>
      <c r="G4379" s="39">
        <f>Source!I853</f>
        <v>0.1</v>
      </c>
      <c r="H4379" s="41"/>
      <c r="I4379" s="40"/>
      <c r="J4379" s="41"/>
      <c r="K4379" s="40"/>
      <c r="L4379" s="41"/>
    </row>
    <row r="4380" spans="1:83" x14ac:dyDescent="0.25">
      <c r="C4380" s="52" t="str">
        <f>"Объем: "&amp;Source!I853&amp;"=1/"&amp;"10"</f>
        <v>Объем: 0,1=1/10</v>
      </c>
    </row>
    <row r="4381" spans="1:83" ht="14.4" x14ac:dyDescent="0.25">
      <c r="A4381" s="36"/>
      <c r="B4381" s="39">
        <v>1</v>
      </c>
      <c r="C4381" s="36" t="s">
        <v>1564</v>
      </c>
      <c r="D4381" s="38" t="s">
        <v>1221</v>
      </c>
      <c r="E4381" s="42"/>
      <c r="F4381" s="39"/>
      <c r="G4381" s="42">
        <f>Source!U853</f>
        <v>0.17976</v>
      </c>
      <c r="H4381" s="39"/>
      <c r="I4381" s="39"/>
      <c r="J4381" s="39"/>
      <c r="K4381" s="39"/>
      <c r="L4381" s="43">
        <f>SUM(L4382:L4382)-SUMIF(CE4382:CE4382, 1, L4382:L4382)</f>
        <v>106.29</v>
      </c>
    </row>
    <row r="4382" spans="1:83" ht="14.4" x14ac:dyDescent="0.25">
      <c r="A4382" s="37"/>
      <c r="B4382" s="37" t="s">
        <v>1271</v>
      </c>
      <c r="C4382" s="37" t="s">
        <v>1272</v>
      </c>
      <c r="D4382" s="38" t="s">
        <v>1221</v>
      </c>
      <c r="E4382" s="39">
        <v>2.14</v>
      </c>
      <c r="F4382" s="39">
        <f>ROUND(0.84,7)</f>
        <v>0.84</v>
      </c>
      <c r="G4382" s="39">
        <f>SmtRes!CX2269</f>
        <v>0.17976</v>
      </c>
      <c r="H4382" s="41"/>
      <c r="I4382" s="40"/>
      <c r="J4382" s="41">
        <f>SmtRes!CZ2269</f>
        <v>591.28</v>
      </c>
      <c r="K4382" s="40"/>
      <c r="L4382" s="41">
        <f>SmtRes!DI2269</f>
        <v>106.29</v>
      </c>
    </row>
    <row r="4383" spans="1:83" ht="14.4" x14ac:dyDescent="0.25">
      <c r="A4383" s="36"/>
      <c r="B4383" s="39">
        <v>2</v>
      </c>
      <c r="C4383" s="36" t="s">
        <v>1565</v>
      </c>
      <c r="D4383" s="38"/>
      <c r="E4383" s="42"/>
      <c r="F4383" s="39"/>
      <c r="G4383" s="42"/>
      <c r="H4383" s="39"/>
      <c r="I4383" s="39"/>
      <c r="J4383" s="39"/>
      <c r="K4383" s="39"/>
      <c r="L4383" s="43">
        <f>SUM(L4384:L4388)-SUMIF(CE4384:CE4388, 1, L4384:L4388)</f>
        <v>42.199999999999974</v>
      </c>
    </row>
    <row r="4384" spans="1:83" ht="14.4" x14ac:dyDescent="0.25">
      <c r="A4384" s="36"/>
      <c r="B4384" s="39"/>
      <c r="C4384" s="36" t="s">
        <v>1567</v>
      </c>
      <c r="D4384" s="38" t="s">
        <v>1221</v>
      </c>
      <c r="E4384" s="42"/>
      <c r="F4384" s="39"/>
      <c r="G4384" s="42">
        <f>Source!V853</f>
        <v>8.5680000000000006E-2</v>
      </c>
      <c r="H4384" s="39"/>
      <c r="I4384" s="39"/>
      <c r="J4384" s="39"/>
      <c r="K4384" s="39"/>
      <c r="L4384" s="43">
        <f>SUMIF(CE4385:CE4388, 1, L4385:L4388)</f>
        <v>51.23</v>
      </c>
      <c r="CE4384">
        <v>1</v>
      </c>
    </row>
    <row r="4385" spans="1:83" ht="27.6" x14ac:dyDescent="0.25">
      <c r="A4385" s="37"/>
      <c r="B4385" s="37" t="s">
        <v>1224</v>
      </c>
      <c r="C4385" s="37" t="s">
        <v>1226</v>
      </c>
      <c r="D4385" s="38" t="s">
        <v>1227</v>
      </c>
      <c r="E4385" s="39">
        <v>1</v>
      </c>
      <c r="F4385" s="39">
        <f>ROUND(0.84,7)</f>
        <v>0.84</v>
      </c>
      <c r="G4385" s="39">
        <f>SmtRes!CX2271</f>
        <v>8.4000000000000005E-2</v>
      </c>
      <c r="H4385" s="41">
        <f>SmtRes!CZ2271</f>
        <v>346.73</v>
      </c>
      <c r="I4385" s="40">
        <f>SmtRes!AJ2271</f>
        <v>1.4</v>
      </c>
      <c r="J4385" s="41">
        <f>ROUND(H4385*I4385, 2)</f>
        <v>485.42</v>
      </c>
      <c r="K4385" s="40"/>
      <c r="L4385" s="41">
        <f>SmtRes!DG2271</f>
        <v>40.78</v>
      </c>
    </row>
    <row r="4386" spans="1:83" ht="14.4" x14ac:dyDescent="0.25">
      <c r="A4386" s="37"/>
      <c r="B4386" s="37" t="s">
        <v>1228</v>
      </c>
      <c r="C4386" s="37" t="s">
        <v>1566</v>
      </c>
      <c r="D4386" s="38" t="s">
        <v>1221</v>
      </c>
      <c r="E4386" s="39">
        <f>SmtRes!DO2271*SmtRes!AT2271</f>
        <v>1</v>
      </c>
      <c r="F4386" s="39">
        <f>ROUND(0.84,7)</f>
        <v>0.84</v>
      </c>
      <c r="G4386" s="39">
        <f>ROUND(E4386*G4379, 7)</f>
        <v>0.1</v>
      </c>
      <c r="H4386" s="41"/>
      <c r="I4386" s="40"/>
      <c r="J4386" s="41">
        <f>ROUND(SmtRes!AG2271/SmtRes!DO2271, 2)</f>
        <v>597.98</v>
      </c>
      <c r="K4386" s="40"/>
      <c r="L4386" s="41">
        <f>SmtRes!DH2271</f>
        <v>50.23</v>
      </c>
      <c r="CE4386">
        <v>1</v>
      </c>
    </row>
    <row r="4387" spans="1:83" ht="27.6" x14ac:dyDescent="0.25">
      <c r="A4387" s="37"/>
      <c r="B4387" s="37" t="s">
        <v>1506</v>
      </c>
      <c r="C4387" s="37" t="s">
        <v>1508</v>
      </c>
      <c r="D4387" s="38" t="s">
        <v>1227</v>
      </c>
      <c r="E4387" s="39">
        <v>0.02</v>
      </c>
      <c r="F4387" s="39">
        <f>ROUND(0.84,7)</f>
        <v>0.84</v>
      </c>
      <c r="G4387" s="39">
        <f>SmtRes!CX2272</f>
        <v>1.6800000000000001E-3</v>
      </c>
      <c r="H4387" s="41"/>
      <c r="I4387" s="40"/>
      <c r="J4387" s="41">
        <f>SmtRes!CZ2272</f>
        <v>843.53</v>
      </c>
      <c r="K4387" s="40"/>
      <c r="L4387" s="41">
        <f>SmtRes!DG2272</f>
        <v>1.42</v>
      </c>
    </row>
    <row r="4388" spans="1:83" ht="14.4" x14ac:dyDescent="0.25">
      <c r="A4388" s="37"/>
      <c r="B4388" s="37" t="s">
        <v>1228</v>
      </c>
      <c r="C4388" s="37" t="s">
        <v>1566</v>
      </c>
      <c r="D4388" s="38" t="s">
        <v>1221</v>
      </c>
      <c r="E4388" s="39">
        <f>SmtRes!DO2272*SmtRes!AT2272</f>
        <v>0.02</v>
      </c>
      <c r="F4388" s="39">
        <f>ROUND(0.84,7)</f>
        <v>0.84</v>
      </c>
      <c r="G4388" s="39">
        <f>ROUND(E4388*G4379, 7)</f>
        <v>2E-3</v>
      </c>
      <c r="H4388" s="41"/>
      <c r="I4388" s="40"/>
      <c r="J4388" s="41">
        <f>ROUND(SmtRes!AG2272/SmtRes!DO2272, 2)</f>
        <v>597.98</v>
      </c>
      <c r="K4388" s="40"/>
      <c r="L4388" s="41">
        <f>SmtRes!DH2272</f>
        <v>1</v>
      </c>
      <c r="CE4388">
        <v>1</v>
      </c>
    </row>
    <row r="4389" spans="1:83" ht="14.4" hidden="1" x14ac:dyDescent="0.25">
      <c r="A4389" s="36"/>
      <c r="B4389" s="39">
        <v>4</v>
      </c>
      <c r="C4389" s="36" t="s">
        <v>1580</v>
      </c>
      <c r="D4389" s="38"/>
      <c r="E4389" s="42"/>
      <c r="F4389" s="39"/>
      <c r="G4389" s="42"/>
      <c r="H4389" s="39"/>
      <c r="I4389" s="39"/>
      <c r="J4389" s="39"/>
      <c r="K4389" s="39"/>
      <c r="L4389" s="43">
        <f>SUM(L4390:L4390)-SUMIF(CE4390:CE4390, 1, L4390:L4390)</f>
        <v>0</v>
      </c>
    </row>
    <row r="4390" spans="1:83" ht="14.4" x14ac:dyDescent="0.25">
      <c r="A4390" s="37"/>
      <c r="B4390" s="37" t="s">
        <v>1509</v>
      </c>
      <c r="C4390" s="44" t="s">
        <v>1511</v>
      </c>
      <c r="D4390" s="45" t="s">
        <v>1244</v>
      </c>
      <c r="E4390" s="46">
        <v>0.1</v>
      </c>
      <c r="F4390" s="46">
        <f>ROUND(0,7)</f>
        <v>0</v>
      </c>
      <c r="G4390" s="46">
        <f>SmtRes!CX2273</f>
        <v>0</v>
      </c>
      <c r="H4390" s="47">
        <f>SmtRes!CZ2273</f>
        <v>496.96</v>
      </c>
      <c r="I4390" s="48">
        <f>SmtRes!AI2273</f>
        <v>1.77</v>
      </c>
      <c r="J4390" s="47">
        <f>ROUND(H4390*I4390, 2)</f>
        <v>879.62</v>
      </c>
      <c r="K4390" s="48"/>
      <c r="L4390" s="47">
        <f>SmtRes!DF2273</f>
        <v>0</v>
      </c>
    </row>
    <row r="4391" spans="1:83" ht="14.4" x14ac:dyDescent="0.25">
      <c r="A4391" s="37"/>
      <c r="B4391" s="37"/>
      <c r="C4391" s="50" t="s">
        <v>1568</v>
      </c>
      <c r="D4391" s="38"/>
      <c r="E4391" s="39"/>
      <c r="F4391" s="39"/>
      <c r="G4391" s="39"/>
      <c r="H4391" s="41"/>
      <c r="I4391" s="40"/>
      <c r="J4391" s="41"/>
      <c r="K4391" s="40"/>
      <c r="L4391" s="41">
        <f>L4381+L4383+L4384+L4389</f>
        <v>199.71999999999997</v>
      </c>
    </row>
    <row r="4392" spans="1:83" ht="14.4" x14ac:dyDescent="0.25">
      <c r="A4392" s="37"/>
      <c r="B4392" s="37"/>
      <c r="C4392" s="37" t="s">
        <v>1569</v>
      </c>
      <c r="D4392" s="38"/>
      <c r="E4392" s="39"/>
      <c r="F4392" s="39"/>
      <c r="G4392" s="39"/>
      <c r="H4392" s="41"/>
      <c r="I4392" s="40"/>
      <c r="J4392" s="41"/>
      <c r="K4392" s="40"/>
      <c r="L4392" s="41">
        <f>SUM(AR4379:AR4395)+SUM(AS4379:AS4395)+SUM(AT4379:AT4395)+SUM(AU4379:AU4395)+SUM(AV4379:AV4395)</f>
        <v>157.52000000000001</v>
      </c>
    </row>
    <row r="4393" spans="1:83" ht="14.4" x14ac:dyDescent="0.25">
      <c r="A4393" s="37"/>
      <c r="B4393" s="37" t="s">
        <v>28</v>
      </c>
      <c r="C4393" s="37" t="s">
        <v>1570</v>
      </c>
      <c r="D4393" s="38" t="s">
        <v>1422</v>
      </c>
      <c r="E4393" s="39">
        <f>Source!BZ853</f>
        <v>103</v>
      </c>
      <c r="F4393" s="39"/>
      <c r="G4393" s="39">
        <f>Source!AT853</f>
        <v>103</v>
      </c>
      <c r="H4393" s="41"/>
      <c r="I4393" s="40"/>
      <c r="J4393" s="41"/>
      <c r="K4393" s="40"/>
      <c r="L4393" s="41">
        <f>SUM(AZ4379:AZ4395)</f>
        <v>162.25</v>
      </c>
    </row>
    <row r="4394" spans="1:83" ht="14.4" x14ac:dyDescent="0.25">
      <c r="A4394" s="44"/>
      <c r="B4394" s="44" t="s">
        <v>29</v>
      </c>
      <c r="C4394" s="44" t="s">
        <v>1571</v>
      </c>
      <c r="D4394" s="45" t="s">
        <v>1422</v>
      </c>
      <c r="E4394" s="46">
        <f>Source!CA853</f>
        <v>60</v>
      </c>
      <c r="F4394" s="46"/>
      <c r="G4394" s="46">
        <f>Source!AU853</f>
        <v>60</v>
      </c>
      <c r="H4394" s="47"/>
      <c r="I4394" s="48"/>
      <c r="J4394" s="47"/>
      <c r="K4394" s="48"/>
      <c r="L4394" s="47">
        <f>SUM(BA4379:BA4395)</f>
        <v>94.51</v>
      </c>
    </row>
    <row r="4395" spans="1:83" ht="13.8" x14ac:dyDescent="0.25">
      <c r="C4395" s="81" t="s">
        <v>1572</v>
      </c>
      <c r="D4395" s="81"/>
      <c r="E4395" s="81"/>
      <c r="F4395" s="81"/>
      <c r="G4395" s="81"/>
      <c r="H4395" s="81"/>
      <c r="I4395" s="82">
        <f>IF(E4379&lt;&gt;0,K4395/E4379, 0)</f>
        <v>4564.8</v>
      </c>
      <c r="J4395" s="82"/>
      <c r="K4395" s="82">
        <f>L4381+L4383+L4389+L4393+L4394+L4384</f>
        <v>456.48</v>
      </c>
      <c r="L4395" s="82"/>
      <c r="AD4395">
        <f>ROUND((Source!AT853/100)*((ROUND(SUMIF(SmtRes!AQ2269:'SmtRes'!AQ2273,"=1",SmtRes!AD2269:'SmtRes'!AD2273)*Source!I853, 2)+ROUND(SUMIF(SmtRes!AQ2269:'SmtRes'!AQ2273,"=1",SmtRes!AC2269:'SmtRes'!AC2273)*Source!I853, 2))), 2)</f>
        <v>184.09</v>
      </c>
      <c r="AE4395">
        <f>ROUND((Source!AU853/100)*((ROUND(SUMIF(SmtRes!AQ2269:'SmtRes'!AQ2273,"=1",SmtRes!AD2269:'SmtRes'!AD2273)*Source!I853, 2)+ROUND(SUMIF(SmtRes!AQ2269:'SmtRes'!AQ2273,"=1",SmtRes!AC2269:'SmtRes'!AC2273)*Source!I853, 2))), 2)</f>
        <v>107.24</v>
      </c>
      <c r="AN4395" s="49">
        <f>L4381+L4383+L4389+L4393+L4394+L4384</f>
        <v>456.48</v>
      </c>
      <c r="AO4395" s="49">
        <f>L4383</f>
        <v>42.199999999999974</v>
      </c>
      <c r="AQ4395" t="s">
        <v>1573</v>
      </c>
      <c r="AR4395" s="49">
        <f>L4381</f>
        <v>106.29</v>
      </c>
      <c r="AT4395" s="49">
        <f>L4384</f>
        <v>51.23</v>
      </c>
      <c r="AV4395" t="s">
        <v>1573</v>
      </c>
      <c r="AW4395" s="49">
        <f>L4389</f>
        <v>0</v>
      </c>
      <c r="AZ4395">
        <f>Source!X853</f>
        <v>162.25</v>
      </c>
      <c r="BA4395">
        <f>Source!Y853</f>
        <v>94.51</v>
      </c>
      <c r="CD4395">
        <v>1</v>
      </c>
    </row>
    <row r="4396" spans="1:83" ht="121.2" x14ac:dyDescent="0.25">
      <c r="A4396" s="35" t="s">
        <v>955</v>
      </c>
      <c r="B4396" s="37" t="s">
        <v>1933</v>
      </c>
      <c r="C4396" s="37" t="s">
        <v>1934</v>
      </c>
      <c r="D4396" s="38" t="str">
        <f>Source!H854</f>
        <v>10 опор</v>
      </c>
      <c r="E4396" s="39">
        <f>Source!K854</f>
        <v>0.1</v>
      </c>
      <c r="F4396" s="39"/>
      <c r="G4396" s="39">
        <f>Source!I854</f>
        <v>0.1</v>
      </c>
      <c r="H4396" s="41"/>
      <c r="I4396" s="40"/>
      <c r="J4396" s="41"/>
      <c r="K4396" s="40"/>
      <c r="L4396" s="41"/>
    </row>
    <row r="4397" spans="1:83" x14ac:dyDescent="0.25">
      <c r="C4397" s="52" t="str">
        <f>"Объем: "&amp;Source!I854&amp;"=1/"&amp;"10"</f>
        <v>Объем: 0,1=1/10</v>
      </c>
    </row>
    <row r="4398" spans="1:83" ht="14.4" x14ac:dyDescent="0.25">
      <c r="A4398" s="36"/>
      <c r="B4398" s="39">
        <v>1</v>
      </c>
      <c r="C4398" s="36" t="s">
        <v>1564</v>
      </c>
      <c r="D4398" s="38" t="s">
        <v>1221</v>
      </c>
      <c r="E4398" s="42"/>
      <c r="F4398" s="39"/>
      <c r="G4398" s="42">
        <f>Source!U854</f>
        <v>0.50736000000000003</v>
      </c>
      <c r="H4398" s="39"/>
      <c r="I4398" s="39"/>
      <c r="J4398" s="39"/>
      <c r="K4398" s="39"/>
      <c r="L4398" s="43">
        <f>SUM(L4399:L4399)-SUMIF(CE4399:CE4399, 1, L4399:L4399)</f>
        <v>299.99</v>
      </c>
    </row>
    <row r="4399" spans="1:83" ht="14.4" x14ac:dyDescent="0.25">
      <c r="A4399" s="37"/>
      <c r="B4399" s="37" t="s">
        <v>1271</v>
      </c>
      <c r="C4399" s="37" t="s">
        <v>1272</v>
      </c>
      <c r="D4399" s="38" t="s">
        <v>1221</v>
      </c>
      <c r="E4399" s="39">
        <v>6.04</v>
      </c>
      <c r="F4399" s="39">
        <f>ROUND(0.84,7)</f>
        <v>0.84</v>
      </c>
      <c r="G4399" s="39">
        <f>SmtRes!CX2274</f>
        <v>0.50736000000000003</v>
      </c>
      <c r="H4399" s="41"/>
      <c r="I4399" s="40"/>
      <c r="J4399" s="41">
        <f>SmtRes!CZ2274</f>
        <v>591.28</v>
      </c>
      <c r="K4399" s="40"/>
      <c r="L4399" s="41">
        <f>SmtRes!DI2274</f>
        <v>299.99</v>
      </c>
    </row>
    <row r="4400" spans="1:83" ht="14.4" x14ac:dyDescent="0.25">
      <c r="A4400" s="36"/>
      <c r="B4400" s="39">
        <v>2</v>
      </c>
      <c r="C4400" s="36" t="s">
        <v>1565</v>
      </c>
      <c r="D4400" s="38"/>
      <c r="E4400" s="42"/>
      <c r="F4400" s="39"/>
      <c r="G4400" s="42"/>
      <c r="H4400" s="39"/>
      <c r="I4400" s="39"/>
      <c r="J4400" s="39"/>
      <c r="K4400" s="39"/>
      <c r="L4400" s="43">
        <f>SUM(L4401:L4403)-SUMIF(CE4401:CE4403, 1, L4401:L4403)</f>
        <v>4.96</v>
      </c>
    </row>
    <row r="4401" spans="1:83" ht="14.4" x14ac:dyDescent="0.25">
      <c r="A4401" s="36"/>
      <c r="B4401" s="39"/>
      <c r="C4401" s="36" t="s">
        <v>1567</v>
      </c>
      <c r="D4401" s="38" t="s">
        <v>1221</v>
      </c>
      <c r="E4401" s="42"/>
      <c r="F4401" s="39"/>
      <c r="G4401" s="42">
        <f>Source!V854</f>
        <v>5.8799999999999998E-3</v>
      </c>
      <c r="H4401" s="39"/>
      <c r="I4401" s="39"/>
      <c r="J4401" s="39"/>
      <c r="K4401" s="39"/>
      <c r="L4401" s="43">
        <f>SUMIF(CE4402:CE4403, 1, L4402:L4403)</f>
        <v>3.52</v>
      </c>
      <c r="CE4401">
        <v>1</v>
      </c>
    </row>
    <row r="4402" spans="1:83" ht="27.6" x14ac:dyDescent="0.25">
      <c r="A4402" s="37"/>
      <c r="B4402" s="37" t="s">
        <v>1506</v>
      </c>
      <c r="C4402" s="37" t="s">
        <v>1508</v>
      </c>
      <c r="D4402" s="38" t="s">
        <v>1227</v>
      </c>
      <c r="E4402" s="39">
        <v>7.0000000000000007E-2</v>
      </c>
      <c r="F4402" s="39">
        <f>ROUND(0.84,7)</f>
        <v>0.84</v>
      </c>
      <c r="G4402" s="39">
        <f>SmtRes!CX2276</f>
        <v>5.8799999999999998E-3</v>
      </c>
      <c r="H4402" s="41"/>
      <c r="I4402" s="40"/>
      <c r="J4402" s="41">
        <f>SmtRes!CZ2276</f>
        <v>843.53</v>
      </c>
      <c r="K4402" s="40"/>
      <c r="L4402" s="41">
        <f>SmtRes!DG2276</f>
        <v>4.96</v>
      </c>
    </row>
    <row r="4403" spans="1:83" ht="14.4" x14ac:dyDescent="0.25">
      <c r="A4403" s="37"/>
      <c r="B4403" s="37" t="s">
        <v>1228</v>
      </c>
      <c r="C4403" s="37" t="s">
        <v>1566</v>
      </c>
      <c r="D4403" s="38" t="s">
        <v>1221</v>
      </c>
      <c r="E4403" s="39">
        <f>SmtRes!DO2276*SmtRes!AT2276</f>
        <v>7.0000000000000007E-2</v>
      </c>
      <c r="F4403" s="39">
        <f>ROUND(0.84,7)</f>
        <v>0.84</v>
      </c>
      <c r="G4403" s="39">
        <f>ROUND(E4403*G4396, 7)</f>
        <v>7.0000000000000001E-3</v>
      </c>
      <c r="H4403" s="41"/>
      <c r="I4403" s="40"/>
      <c r="J4403" s="41">
        <f>ROUND(SmtRes!AG2276/SmtRes!DO2276, 2)</f>
        <v>597.98</v>
      </c>
      <c r="K4403" s="40"/>
      <c r="L4403" s="41">
        <f>SmtRes!DH2276</f>
        <v>3.52</v>
      </c>
      <c r="CE4403">
        <v>1</v>
      </c>
    </row>
    <row r="4404" spans="1:83" ht="14.4" hidden="1" x14ac:dyDescent="0.25">
      <c r="A4404" s="36"/>
      <c r="B4404" s="39">
        <v>4</v>
      </c>
      <c r="C4404" s="36" t="s">
        <v>1580</v>
      </c>
      <c r="D4404" s="38"/>
      <c r="E4404" s="42"/>
      <c r="F4404" s="39"/>
      <c r="G4404" s="42"/>
      <c r="H4404" s="39"/>
      <c r="I4404" s="39"/>
      <c r="J4404" s="39"/>
      <c r="K4404" s="39"/>
      <c r="L4404" s="43">
        <f>SUM(L4405:L4405)-SUMIF(CE4405:CE4405, 1, L4405:L4405)</f>
        <v>0</v>
      </c>
    </row>
    <row r="4405" spans="1:83" ht="14.4" x14ac:dyDescent="0.25">
      <c r="A4405" s="37"/>
      <c r="B4405" s="37" t="s">
        <v>1509</v>
      </c>
      <c r="C4405" s="44" t="s">
        <v>1511</v>
      </c>
      <c r="D4405" s="45" t="s">
        <v>1244</v>
      </c>
      <c r="E4405" s="46">
        <v>0.3</v>
      </c>
      <c r="F4405" s="46">
        <f>ROUND(0,7)</f>
        <v>0</v>
      </c>
      <c r="G4405" s="46">
        <f>SmtRes!CX2277</f>
        <v>0</v>
      </c>
      <c r="H4405" s="47">
        <f>SmtRes!CZ2277</f>
        <v>496.96</v>
      </c>
      <c r="I4405" s="48">
        <f>SmtRes!AI2277</f>
        <v>1.77</v>
      </c>
      <c r="J4405" s="47">
        <f>ROUND(H4405*I4405, 2)</f>
        <v>879.62</v>
      </c>
      <c r="K4405" s="48"/>
      <c r="L4405" s="47">
        <f>SmtRes!DF2277</f>
        <v>0</v>
      </c>
    </row>
    <row r="4406" spans="1:83" ht="14.4" x14ac:dyDescent="0.25">
      <c r="A4406" s="37"/>
      <c r="B4406" s="37"/>
      <c r="C4406" s="50" t="s">
        <v>1568</v>
      </c>
      <c r="D4406" s="38"/>
      <c r="E4406" s="39"/>
      <c r="F4406" s="39"/>
      <c r="G4406" s="39"/>
      <c r="H4406" s="41"/>
      <c r="I4406" s="40"/>
      <c r="J4406" s="41"/>
      <c r="K4406" s="40"/>
      <c r="L4406" s="41">
        <f>L4398+L4400+L4401+L4404</f>
        <v>308.46999999999997</v>
      </c>
    </row>
    <row r="4407" spans="1:83" ht="14.4" x14ac:dyDescent="0.25">
      <c r="A4407" s="37"/>
      <c r="B4407" s="37"/>
      <c r="C4407" s="37" t="s">
        <v>1569</v>
      </c>
      <c r="D4407" s="38"/>
      <c r="E4407" s="39"/>
      <c r="F4407" s="39"/>
      <c r="G4407" s="39"/>
      <c r="H4407" s="41"/>
      <c r="I4407" s="40"/>
      <c r="J4407" s="41"/>
      <c r="K4407" s="40"/>
      <c r="L4407" s="41">
        <f>SUM(AR4396:AR4410)+SUM(AS4396:AS4410)+SUM(AT4396:AT4410)+SUM(AU4396:AU4410)+SUM(AV4396:AV4410)</f>
        <v>303.51</v>
      </c>
    </row>
    <row r="4408" spans="1:83" ht="14.4" x14ac:dyDescent="0.25">
      <c r="A4408" s="37"/>
      <c r="B4408" s="37" t="s">
        <v>28</v>
      </c>
      <c r="C4408" s="37" t="s">
        <v>1570</v>
      </c>
      <c r="D4408" s="38" t="s">
        <v>1422</v>
      </c>
      <c r="E4408" s="39">
        <f>Source!BZ854</f>
        <v>103</v>
      </c>
      <c r="F4408" s="39"/>
      <c r="G4408" s="39">
        <f>Source!AT854</f>
        <v>103</v>
      </c>
      <c r="H4408" s="41"/>
      <c r="I4408" s="40"/>
      <c r="J4408" s="41"/>
      <c r="K4408" s="40"/>
      <c r="L4408" s="41">
        <f>SUM(AZ4396:AZ4410)</f>
        <v>312.62</v>
      </c>
    </row>
    <row r="4409" spans="1:83" ht="14.4" x14ac:dyDescent="0.25">
      <c r="A4409" s="44"/>
      <c r="B4409" s="44" t="s">
        <v>29</v>
      </c>
      <c r="C4409" s="44" t="s">
        <v>1571</v>
      </c>
      <c r="D4409" s="45" t="s">
        <v>1422</v>
      </c>
      <c r="E4409" s="46">
        <f>Source!CA854</f>
        <v>60</v>
      </c>
      <c r="F4409" s="46"/>
      <c r="G4409" s="46">
        <f>Source!AU854</f>
        <v>60</v>
      </c>
      <c r="H4409" s="47"/>
      <c r="I4409" s="48"/>
      <c r="J4409" s="47"/>
      <c r="K4409" s="48"/>
      <c r="L4409" s="47">
        <f>SUM(BA4396:BA4410)</f>
        <v>182.11</v>
      </c>
    </row>
    <row r="4410" spans="1:83" ht="13.8" x14ac:dyDescent="0.25">
      <c r="C4410" s="81" t="s">
        <v>1572</v>
      </c>
      <c r="D4410" s="81"/>
      <c r="E4410" s="81"/>
      <c r="F4410" s="81"/>
      <c r="G4410" s="81"/>
      <c r="H4410" s="81"/>
      <c r="I4410" s="82">
        <f>IF(E4396&lt;&gt;0,K4410/E4396, 0)</f>
        <v>8031.9999999999991</v>
      </c>
      <c r="J4410" s="82"/>
      <c r="K4410" s="82">
        <f>L4398+L4400+L4404+L4408+L4409+L4401</f>
        <v>803.19999999999993</v>
      </c>
      <c r="L4410" s="82"/>
      <c r="AD4410">
        <f>ROUND((Source!AT854/100)*((ROUND(SUMIF(SmtRes!AQ2274:'SmtRes'!AQ2277,"=1",SmtRes!AD2274:'SmtRes'!AD2277)*Source!I854, 2)+ROUND(SUMIF(SmtRes!AQ2274:'SmtRes'!AQ2277,"=1",SmtRes!AC2274:'SmtRes'!AC2277)*Source!I854, 2))), 2)</f>
        <v>122.5</v>
      </c>
      <c r="AE4410">
        <f>ROUND((Source!AU854/100)*((ROUND(SUMIF(SmtRes!AQ2274:'SmtRes'!AQ2277,"=1",SmtRes!AD2274:'SmtRes'!AD2277)*Source!I854, 2)+ROUND(SUMIF(SmtRes!AQ2274:'SmtRes'!AQ2277,"=1",SmtRes!AC2274:'SmtRes'!AC2277)*Source!I854, 2))), 2)</f>
        <v>71.36</v>
      </c>
      <c r="AN4410" s="49">
        <f>L4398+L4400+L4404+L4408+L4409+L4401</f>
        <v>803.19999999999993</v>
      </c>
      <c r="AO4410" s="49">
        <f>L4400</f>
        <v>4.96</v>
      </c>
      <c r="AQ4410" t="s">
        <v>1573</v>
      </c>
      <c r="AR4410" s="49">
        <f>L4398</f>
        <v>299.99</v>
      </c>
      <c r="AT4410" s="49">
        <f>L4401</f>
        <v>3.52</v>
      </c>
      <c r="AV4410" t="s">
        <v>1573</v>
      </c>
      <c r="AW4410" s="49">
        <f>L4404</f>
        <v>0</v>
      </c>
      <c r="AZ4410">
        <f>Source!X854</f>
        <v>312.62</v>
      </c>
      <c r="BA4410">
        <f>Source!Y854</f>
        <v>182.11</v>
      </c>
      <c r="CD4410">
        <v>1</v>
      </c>
    </row>
    <row r="4411" spans="1:83" ht="121.2" x14ac:dyDescent="0.25">
      <c r="A4411" s="35" t="s">
        <v>959</v>
      </c>
      <c r="B4411" s="37" t="s">
        <v>1935</v>
      </c>
      <c r="C4411" s="37" t="s">
        <v>1936</v>
      </c>
      <c r="D4411" s="38" t="str">
        <f>Source!H855</f>
        <v>10 ШТ</v>
      </c>
      <c r="E4411" s="39">
        <f>Source!K855</f>
        <v>0.1</v>
      </c>
      <c r="F4411" s="39"/>
      <c r="G4411" s="39">
        <f>Source!I855</f>
        <v>0.1</v>
      </c>
      <c r="H4411" s="41"/>
      <c r="I4411" s="40"/>
      <c r="J4411" s="41"/>
      <c r="K4411" s="40"/>
      <c r="L4411" s="41"/>
    </row>
    <row r="4412" spans="1:83" x14ac:dyDescent="0.25">
      <c r="C4412" s="52" t="str">
        <f>"Объем: "&amp;Source!I855&amp;"=1/"&amp;"10"</f>
        <v>Объем: 0,1=1/10</v>
      </c>
    </row>
    <row r="4413" spans="1:83" ht="14.4" x14ac:dyDescent="0.25">
      <c r="A4413" s="36"/>
      <c r="B4413" s="39">
        <v>1</v>
      </c>
      <c r="C4413" s="36" t="s">
        <v>1564</v>
      </c>
      <c r="D4413" s="38" t="s">
        <v>1221</v>
      </c>
      <c r="E4413" s="42"/>
      <c r="F4413" s="39"/>
      <c r="G4413" s="42">
        <f>Source!U855</f>
        <v>0.14532</v>
      </c>
      <c r="H4413" s="39"/>
      <c r="I4413" s="39"/>
      <c r="J4413" s="39"/>
      <c r="K4413" s="39"/>
      <c r="L4413" s="43">
        <f>SUM(L4414:L4414)-SUMIF(CE4414:CE4414, 1, L4414:L4414)</f>
        <v>85.92</v>
      </c>
    </row>
    <row r="4414" spans="1:83" ht="14.4" x14ac:dyDescent="0.25">
      <c r="A4414" s="37"/>
      <c r="B4414" s="37" t="s">
        <v>1271</v>
      </c>
      <c r="C4414" s="37" t="s">
        <v>1272</v>
      </c>
      <c r="D4414" s="38" t="s">
        <v>1221</v>
      </c>
      <c r="E4414" s="39">
        <v>1.73</v>
      </c>
      <c r="F4414" s="39">
        <f>ROUND(0.84,7)</f>
        <v>0.84</v>
      </c>
      <c r="G4414" s="39">
        <f>SmtRes!CX2278</f>
        <v>0.14532</v>
      </c>
      <c r="H4414" s="41"/>
      <c r="I4414" s="40"/>
      <c r="J4414" s="41">
        <f>SmtRes!CZ2278</f>
        <v>591.28</v>
      </c>
      <c r="K4414" s="40"/>
      <c r="L4414" s="41">
        <f>SmtRes!DI2278</f>
        <v>85.92</v>
      </c>
    </row>
    <row r="4415" spans="1:83" ht="14.4" x14ac:dyDescent="0.25">
      <c r="A4415" s="36"/>
      <c r="B4415" s="39">
        <v>2</v>
      </c>
      <c r="C4415" s="36" t="s">
        <v>1565</v>
      </c>
      <c r="D4415" s="38"/>
      <c r="E4415" s="42"/>
      <c r="F4415" s="39"/>
      <c r="G4415" s="42"/>
      <c r="H4415" s="39"/>
      <c r="I4415" s="39"/>
      <c r="J4415" s="39"/>
      <c r="K4415" s="39"/>
      <c r="L4415" s="43">
        <f>SUM(L4416:L4418)-SUMIF(CE4416:CE4418, 1, L4416:L4418)</f>
        <v>1.42</v>
      </c>
    </row>
    <row r="4416" spans="1:83" ht="14.4" x14ac:dyDescent="0.25">
      <c r="A4416" s="36"/>
      <c r="B4416" s="39"/>
      <c r="C4416" s="36" t="s">
        <v>1567</v>
      </c>
      <c r="D4416" s="38" t="s">
        <v>1221</v>
      </c>
      <c r="E4416" s="42"/>
      <c r="F4416" s="39"/>
      <c r="G4416" s="42">
        <f>Source!V855</f>
        <v>1.6800000000000001E-3</v>
      </c>
      <c r="H4416" s="39"/>
      <c r="I4416" s="39"/>
      <c r="J4416" s="39"/>
      <c r="K4416" s="39"/>
      <c r="L4416" s="43">
        <f>SUMIF(CE4417:CE4418, 1, L4417:L4418)</f>
        <v>1</v>
      </c>
      <c r="CE4416">
        <v>1</v>
      </c>
    </row>
    <row r="4417" spans="1:83" ht="27.6" x14ac:dyDescent="0.25">
      <c r="A4417" s="37"/>
      <c r="B4417" s="37" t="s">
        <v>1506</v>
      </c>
      <c r="C4417" s="37" t="s">
        <v>1508</v>
      </c>
      <c r="D4417" s="38" t="s">
        <v>1227</v>
      </c>
      <c r="E4417" s="39">
        <v>0.02</v>
      </c>
      <c r="F4417" s="39">
        <f>ROUND(0.84,7)</f>
        <v>0.84</v>
      </c>
      <c r="G4417" s="39">
        <f>SmtRes!CX2280</f>
        <v>1.6800000000000001E-3</v>
      </c>
      <c r="H4417" s="41"/>
      <c r="I4417" s="40"/>
      <c r="J4417" s="41">
        <f>SmtRes!CZ2280</f>
        <v>843.53</v>
      </c>
      <c r="K4417" s="40"/>
      <c r="L4417" s="41">
        <f>SmtRes!DG2280</f>
        <v>1.42</v>
      </c>
    </row>
    <row r="4418" spans="1:83" ht="14.4" x14ac:dyDescent="0.25">
      <c r="A4418" s="37"/>
      <c r="B4418" s="37" t="s">
        <v>1228</v>
      </c>
      <c r="C4418" s="37" t="s">
        <v>1566</v>
      </c>
      <c r="D4418" s="38" t="s">
        <v>1221</v>
      </c>
      <c r="E4418" s="39">
        <f>SmtRes!DO2280*SmtRes!AT2280</f>
        <v>0.02</v>
      </c>
      <c r="F4418" s="39">
        <f>ROUND(0.84,7)</f>
        <v>0.84</v>
      </c>
      <c r="G4418" s="39">
        <f>ROUND(E4418*G4411, 7)</f>
        <v>2E-3</v>
      </c>
      <c r="H4418" s="41"/>
      <c r="I4418" s="40"/>
      <c r="J4418" s="41">
        <f>ROUND(SmtRes!AG2280/SmtRes!DO2280, 2)</f>
        <v>597.98</v>
      </c>
      <c r="K4418" s="40"/>
      <c r="L4418" s="41">
        <f>SmtRes!DH2280</f>
        <v>1</v>
      </c>
      <c r="CE4418">
        <v>1</v>
      </c>
    </row>
    <row r="4419" spans="1:83" ht="14.4" hidden="1" x14ac:dyDescent="0.25">
      <c r="A4419" s="36"/>
      <c r="B4419" s="39">
        <v>4</v>
      </c>
      <c r="C4419" s="36" t="s">
        <v>1580</v>
      </c>
      <c r="D4419" s="38"/>
      <c r="E4419" s="42"/>
      <c r="F4419" s="39"/>
      <c r="G4419" s="42"/>
      <c r="H4419" s="39"/>
      <c r="I4419" s="39"/>
      <c r="J4419" s="39"/>
      <c r="K4419" s="39"/>
      <c r="L4419" s="43">
        <f>SUM(L4420:L4420)-SUMIF(CE4420:CE4420, 1, L4420:L4420)</f>
        <v>0</v>
      </c>
    </row>
    <row r="4420" spans="1:83" ht="14.4" x14ac:dyDescent="0.25">
      <c r="A4420" s="37"/>
      <c r="B4420" s="37" t="s">
        <v>1509</v>
      </c>
      <c r="C4420" s="44" t="s">
        <v>1511</v>
      </c>
      <c r="D4420" s="45" t="s">
        <v>1244</v>
      </c>
      <c r="E4420" s="46">
        <v>0.1</v>
      </c>
      <c r="F4420" s="46">
        <f>ROUND(0,7)</f>
        <v>0</v>
      </c>
      <c r="G4420" s="46">
        <f>SmtRes!CX2281</f>
        <v>0</v>
      </c>
      <c r="H4420" s="47">
        <f>SmtRes!CZ2281</f>
        <v>496.96</v>
      </c>
      <c r="I4420" s="48">
        <f>SmtRes!AI2281</f>
        <v>1.77</v>
      </c>
      <c r="J4420" s="47">
        <f>ROUND(H4420*I4420, 2)</f>
        <v>879.62</v>
      </c>
      <c r="K4420" s="48"/>
      <c r="L4420" s="47">
        <f>SmtRes!DF2281</f>
        <v>0</v>
      </c>
    </row>
    <row r="4421" spans="1:83" ht="14.4" x14ac:dyDescent="0.25">
      <c r="A4421" s="37"/>
      <c r="B4421" s="37"/>
      <c r="C4421" s="50" t="s">
        <v>1568</v>
      </c>
      <c r="D4421" s="38"/>
      <c r="E4421" s="39"/>
      <c r="F4421" s="39"/>
      <c r="G4421" s="39"/>
      <c r="H4421" s="41"/>
      <c r="I4421" s="40"/>
      <c r="J4421" s="41"/>
      <c r="K4421" s="40"/>
      <c r="L4421" s="41">
        <f>L4413+L4415+L4416+L4419</f>
        <v>88.34</v>
      </c>
    </row>
    <row r="4422" spans="1:83" ht="14.4" x14ac:dyDescent="0.25">
      <c r="A4422" s="37"/>
      <c r="B4422" s="37"/>
      <c r="C4422" s="37" t="s">
        <v>1569</v>
      </c>
      <c r="D4422" s="38"/>
      <c r="E4422" s="39"/>
      <c r="F4422" s="39"/>
      <c r="G4422" s="39"/>
      <c r="H4422" s="41"/>
      <c r="I4422" s="40"/>
      <c r="J4422" s="41"/>
      <c r="K4422" s="40"/>
      <c r="L4422" s="41">
        <f>SUM(AR4411:AR4425)+SUM(AS4411:AS4425)+SUM(AT4411:AT4425)+SUM(AU4411:AU4425)+SUM(AV4411:AV4425)</f>
        <v>86.92</v>
      </c>
    </row>
    <row r="4423" spans="1:83" ht="14.4" x14ac:dyDescent="0.25">
      <c r="A4423" s="37"/>
      <c r="B4423" s="37" t="s">
        <v>28</v>
      </c>
      <c r="C4423" s="37" t="s">
        <v>1570</v>
      </c>
      <c r="D4423" s="38" t="s">
        <v>1422</v>
      </c>
      <c r="E4423" s="39">
        <f>Source!BZ855</f>
        <v>103</v>
      </c>
      <c r="F4423" s="39"/>
      <c r="G4423" s="39">
        <f>Source!AT855</f>
        <v>103</v>
      </c>
      <c r="H4423" s="41"/>
      <c r="I4423" s="40"/>
      <c r="J4423" s="41"/>
      <c r="K4423" s="40"/>
      <c r="L4423" s="41">
        <f>SUM(AZ4411:AZ4425)</f>
        <v>89.53</v>
      </c>
    </row>
    <row r="4424" spans="1:83" ht="14.4" x14ac:dyDescent="0.25">
      <c r="A4424" s="44"/>
      <c r="B4424" s="44" t="s">
        <v>29</v>
      </c>
      <c r="C4424" s="44" t="s">
        <v>1571</v>
      </c>
      <c r="D4424" s="45" t="s">
        <v>1422</v>
      </c>
      <c r="E4424" s="46">
        <f>Source!CA855</f>
        <v>60</v>
      </c>
      <c r="F4424" s="46"/>
      <c r="G4424" s="46">
        <f>Source!AU855</f>
        <v>60</v>
      </c>
      <c r="H4424" s="47"/>
      <c r="I4424" s="48"/>
      <c r="J4424" s="47"/>
      <c r="K4424" s="48"/>
      <c r="L4424" s="47">
        <f>SUM(BA4411:BA4425)</f>
        <v>52.15</v>
      </c>
    </row>
    <row r="4425" spans="1:83" ht="13.8" x14ac:dyDescent="0.25">
      <c r="C4425" s="81" t="s">
        <v>1572</v>
      </c>
      <c r="D4425" s="81"/>
      <c r="E4425" s="81"/>
      <c r="F4425" s="81"/>
      <c r="G4425" s="81"/>
      <c r="H4425" s="81"/>
      <c r="I4425" s="82">
        <f>IF(E4411&lt;&gt;0,K4425/E4411, 0)</f>
        <v>2300.1999999999998</v>
      </c>
      <c r="J4425" s="82"/>
      <c r="K4425" s="82">
        <f>L4413+L4415+L4419+L4423+L4424+L4416</f>
        <v>230.02</v>
      </c>
      <c r="L4425" s="82"/>
      <c r="AD4425">
        <f>ROUND((Source!AT855/100)*((ROUND(SUMIF(SmtRes!AQ2278:'SmtRes'!AQ2281,"=1",SmtRes!AD2278:'SmtRes'!AD2281)*Source!I855, 2)+ROUND(SUMIF(SmtRes!AQ2278:'SmtRes'!AQ2281,"=1",SmtRes!AC2278:'SmtRes'!AC2281)*Source!I855, 2))), 2)</f>
        <v>122.5</v>
      </c>
      <c r="AE4425">
        <f>ROUND((Source!AU855/100)*((ROUND(SUMIF(SmtRes!AQ2278:'SmtRes'!AQ2281,"=1",SmtRes!AD2278:'SmtRes'!AD2281)*Source!I855, 2)+ROUND(SUMIF(SmtRes!AQ2278:'SmtRes'!AQ2281,"=1",SmtRes!AC2278:'SmtRes'!AC2281)*Source!I855, 2))), 2)</f>
        <v>71.36</v>
      </c>
      <c r="AN4425" s="49">
        <f>L4413+L4415+L4419+L4423+L4424+L4416</f>
        <v>230.02</v>
      </c>
      <c r="AO4425" s="49">
        <f>L4415</f>
        <v>1.42</v>
      </c>
      <c r="AQ4425" t="s">
        <v>1573</v>
      </c>
      <c r="AR4425" s="49">
        <f>L4413</f>
        <v>85.92</v>
      </c>
      <c r="AT4425" s="49">
        <f>L4416</f>
        <v>1</v>
      </c>
      <c r="AV4425" t="s">
        <v>1573</v>
      </c>
      <c r="AW4425" s="49">
        <f>L4419</f>
        <v>0</v>
      </c>
      <c r="AZ4425">
        <f>Source!X855</f>
        <v>89.53</v>
      </c>
      <c r="BA4425">
        <f>Source!Y855</f>
        <v>52.15</v>
      </c>
      <c r="CD4425">
        <v>1</v>
      </c>
    </row>
    <row r="4427" spans="1:83" ht="16.8" x14ac:dyDescent="0.25">
      <c r="A4427" s="83" t="s">
        <v>1937</v>
      </c>
      <c r="B4427" s="83"/>
      <c r="C4427" s="83"/>
      <c r="D4427" s="83"/>
      <c r="E4427" s="83"/>
      <c r="F4427" s="83"/>
      <c r="G4427" s="83"/>
      <c r="H4427" s="83"/>
      <c r="I4427" s="83"/>
      <c r="J4427" s="83"/>
      <c r="K4427" s="83"/>
      <c r="L4427" s="83"/>
    </row>
    <row r="4428" spans="1:83" ht="135" x14ac:dyDescent="0.25">
      <c r="A4428" s="35" t="s">
        <v>964</v>
      </c>
      <c r="B4428" s="37" t="s">
        <v>1938</v>
      </c>
      <c r="C4428" s="37" t="s">
        <v>1939</v>
      </c>
      <c r="D4428" s="38" t="str">
        <f>Source!H891</f>
        <v>ШТ</v>
      </c>
      <c r="E4428" s="39">
        <f>Source!K891</f>
        <v>1</v>
      </c>
      <c r="F4428" s="39"/>
      <c r="G4428" s="39">
        <f>Source!I891</f>
        <v>1</v>
      </c>
      <c r="H4428" s="41"/>
      <c r="I4428" s="40"/>
      <c r="J4428" s="41"/>
      <c r="K4428" s="40"/>
      <c r="L4428" s="41"/>
    </row>
    <row r="4429" spans="1:83" ht="105.6" x14ac:dyDescent="0.25">
      <c r="B4429" s="54" t="str">
        <f>Source!EO891</f>
        <v>Поправка: 571/пр_2022_п.84_т.3_стр.2_стб.3</v>
      </c>
      <c r="C4429" s="54" t="str">
        <f>Source!CN891</f>
        <v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4430" spans="1:83" ht="14.4" x14ac:dyDescent="0.25">
      <c r="A4430" s="36"/>
      <c r="B4430" s="39">
        <v>1</v>
      </c>
      <c r="C4430" s="36" t="s">
        <v>1564</v>
      </c>
      <c r="D4430" s="38" t="s">
        <v>1221</v>
      </c>
      <c r="E4430" s="42"/>
      <c r="F4430" s="39"/>
      <c r="G4430" s="42">
        <f>Source!U891</f>
        <v>0.43343999999999999</v>
      </c>
      <c r="H4430" s="39"/>
      <c r="I4430" s="39"/>
      <c r="J4430" s="39"/>
      <c r="K4430" s="39"/>
      <c r="L4430" s="43">
        <f>SUM(L4431:L4431)-SUMIF(CE4431:CE4431, 1, L4431:L4431)</f>
        <v>282.39999999999998</v>
      </c>
    </row>
    <row r="4431" spans="1:83" ht="14.4" x14ac:dyDescent="0.25">
      <c r="A4431" s="37"/>
      <c r="B4431" s="37" t="s">
        <v>1512</v>
      </c>
      <c r="C4431" s="37" t="s">
        <v>1513</v>
      </c>
      <c r="D4431" s="38" t="s">
        <v>1221</v>
      </c>
      <c r="E4431" s="39">
        <v>0.86</v>
      </c>
      <c r="F4431" s="39">
        <f>ROUND((0.6)*0.84,7)</f>
        <v>0.504</v>
      </c>
      <c r="G4431" s="39">
        <f>SmtRes!CX2282</f>
        <v>0.43343999999999999</v>
      </c>
      <c r="H4431" s="41"/>
      <c r="I4431" s="40"/>
      <c r="J4431" s="41">
        <f>SmtRes!CZ2282</f>
        <v>651.53</v>
      </c>
      <c r="K4431" s="40"/>
      <c r="L4431" s="41">
        <f>SmtRes!DI2282</f>
        <v>282.39999999999998</v>
      </c>
    </row>
    <row r="4432" spans="1:83" ht="14.4" x14ac:dyDescent="0.25">
      <c r="A4432" s="36"/>
      <c r="B4432" s="39">
        <v>2</v>
      </c>
      <c r="C4432" s="36" t="s">
        <v>1565</v>
      </c>
      <c r="D4432" s="38"/>
      <c r="E4432" s="42"/>
      <c r="F4432" s="39"/>
      <c r="G4432" s="42"/>
      <c r="H4432" s="39"/>
      <c r="I4432" s="39"/>
      <c r="J4432" s="39"/>
      <c r="K4432" s="39"/>
      <c r="L4432" s="43">
        <f>SUM(L4433:L4437)-SUMIF(CE4433:CE4437, 1, L4433:L4437)</f>
        <v>107.62</v>
      </c>
    </row>
    <row r="4433" spans="1:83" ht="14.4" x14ac:dyDescent="0.25">
      <c r="A4433" s="36"/>
      <c r="B4433" s="39"/>
      <c r="C4433" s="36" t="s">
        <v>1567</v>
      </c>
      <c r="D4433" s="38" t="s">
        <v>1221</v>
      </c>
      <c r="E4433" s="42"/>
      <c r="F4433" s="39"/>
      <c r="G4433" s="42">
        <f>Source!V891</f>
        <v>0.1008</v>
      </c>
      <c r="H4433" s="39"/>
      <c r="I4433" s="39"/>
      <c r="J4433" s="39"/>
      <c r="K4433" s="39"/>
      <c r="L4433" s="43">
        <f>SUMIF(CE4434:CE4437, 1, L4434:L4437)</f>
        <v>70.62</v>
      </c>
      <c r="CE4433">
        <v>1</v>
      </c>
    </row>
    <row r="4434" spans="1:83" ht="27.6" x14ac:dyDescent="0.25">
      <c r="A4434" s="37"/>
      <c r="B4434" s="37" t="s">
        <v>1295</v>
      </c>
      <c r="C4434" s="37" t="s">
        <v>1297</v>
      </c>
      <c r="D4434" s="38" t="s">
        <v>1227</v>
      </c>
      <c r="E4434" s="39">
        <v>0.1</v>
      </c>
      <c r="F4434" s="39">
        <f>ROUND((0.6)*0.84,7)</f>
        <v>0.504</v>
      </c>
      <c r="G4434" s="39">
        <f>SmtRes!CX2284</f>
        <v>5.04E-2</v>
      </c>
      <c r="H4434" s="41"/>
      <c r="I4434" s="40"/>
      <c r="J4434" s="41">
        <f>SmtRes!CZ2284</f>
        <v>1552.12</v>
      </c>
      <c r="K4434" s="40"/>
      <c r="L4434" s="41">
        <f>SmtRes!DG2284</f>
        <v>78.23</v>
      </c>
    </row>
    <row r="4435" spans="1:83" ht="14.4" x14ac:dyDescent="0.25">
      <c r="A4435" s="37"/>
      <c r="B4435" s="37" t="s">
        <v>1298</v>
      </c>
      <c r="C4435" s="37" t="s">
        <v>1609</v>
      </c>
      <c r="D4435" s="38" t="s">
        <v>1221</v>
      </c>
      <c r="E4435" s="39">
        <f>SmtRes!DO2284*SmtRes!AT2284</f>
        <v>0.1</v>
      </c>
      <c r="F4435" s="39">
        <f>ROUND((0.6)*0.84,7)</f>
        <v>0.504</v>
      </c>
      <c r="G4435" s="39">
        <f>ROUND(E4435*G4428, 7)</f>
        <v>0.1</v>
      </c>
      <c r="H4435" s="41"/>
      <c r="I4435" s="40"/>
      <c r="J4435" s="41">
        <f>ROUND(SmtRes!AG2284/SmtRes!DO2284, 2)</f>
        <v>803.25</v>
      </c>
      <c r="K4435" s="40"/>
      <c r="L4435" s="41">
        <f>SmtRes!DH2284</f>
        <v>40.479999999999997</v>
      </c>
      <c r="CE4435">
        <v>1</v>
      </c>
    </row>
    <row r="4436" spans="1:83" ht="27.6" x14ac:dyDescent="0.25">
      <c r="A4436" s="37"/>
      <c r="B4436" s="37" t="s">
        <v>1229</v>
      </c>
      <c r="C4436" s="37" t="s">
        <v>1231</v>
      </c>
      <c r="D4436" s="38" t="s">
        <v>1227</v>
      </c>
      <c r="E4436" s="39">
        <v>0.1</v>
      </c>
      <c r="F4436" s="39">
        <f>ROUND((0.6)*0.84,7)</f>
        <v>0.504</v>
      </c>
      <c r="G4436" s="39">
        <f>SmtRes!CX2285</f>
        <v>5.04E-2</v>
      </c>
      <c r="H4436" s="41">
        <f>SmtRes!CZ2285</f>
        <v>477.92</v>
      </c>
      <c r="I4436" s="40">
        <f>SmtRes!AJ2285</f>
        <v>1.22</v>
      </c>
      <c r="J4436" s="41">
        <f>ROUND(H4436*I4436, 2)</f>
        <v>583.05999999999995</v>
      </c>
      <c r="K4436" s="40"/>
      <c r="L4436" s="41">
        <f>SmtRes!DG2285</f>
        <v>29.39</v>
      </c>
    </row>
    <row r="4437" spans="1:83" ht="14.4" x14ac:dyDescent="0.25">
      <c r="A4437" s="37"/>
      <c r="B4437" s="37" t="s">
        <v>1228</v>
      </c>
      <c r="C4437" s="37" t="s">
        <v>1566</v>
      </c>
      <c r="D4437" s="38" t="s">
        <v>1221</v>
      </c>
      <c r="E4437" s="39">
        <f>SmtRes!DO2285*SmtRes!AT2285</f>
        <v>0.1</v>
      </c>
      <c r="F4437" s="39">
        <f>ROUND((0.6)*0.84,7)</f>
        <v>0.504</v>
      </c>
      <c r="G4437" s="39">
        <f>ROUND(E4437*G4428, 7)</f>
        <v>0.1</v>
      </c>
      <c r="H4437" s="41"/>
      <c r="I4437" s="40"/>
      <c r="J4437" s="41">
        <f>ROUND(SmtRes!AG2285/SmtRes!DO2285, 2)</f>
        <v>597.98</v>
      </c>
      <c r="K4437" s="40"/>
      <c r="L4437" s="41">
        <f>SmtRes!DH2285</f>
        <v>30.14</v>
      </c>
      <c r="CE4437">
        <v>1</v>
      </c>
    </row>
    <row r="4438" spans="1:83" ht="14.4" hidden="1" x14ac:dyDescent="0.25">
      <c r="A4438" s="36"/>
      <c r="B4438" s="39">
        <v>4</v>
      </c>
      <c r="C4438" s="36" t="s">
        <v>1580</v>
      </c>
      <c r="D4438" s="38"/>
      <c r="E4438" s="42"/>
      <c r="F4438" s="39"/>
      <c r="G4438" s="42"/>
      <c r="H4438" s="39"/>
      <c r="I4438" s="39"/>
      <c r="J4438" s="39"/>
      <c r="K4438" s="39"/>
      <c r="L4438" s="43">
        <f>SUM(L4439:L4441)-SUMIF(CE4439:CE4441, 1, L4439:L4441)</f>
        <v>0</v>
      </c>
    </row>
    <row r="4439" spans="1:83" ht="55.2" x14ac:dyDescent="0.25">
      <c r="A4439" s="37"/>
      <c r="B4439" s="37" t="s">
        <v>1459</v>
      </c>
      <c r="C4439" s="37" t="s">
        <v>1461</v>
      </c>
      <c r="D4439" s="38" t="s">
        <v>1462</v>
      </c>
      <c r="E4439" s="39">
        <v>0.83</v>
      </c>
      <c r="F4439" s="39">
        <f>ROUND(0,7)</f>
        <v>0</v>
      </c>
      <c r="G4439" s="39">
        <f>SmtRes!CX2286</f>
        <v>0</v>
      </c>
      <c r="H4439" s="41">
        <f>SmtRes!CZ2286</f>
        <v>5.87</v>
      </c>
      <c r="I4439" s="40">
        <f>SmtRes!AI2286</f>
        <v>0.96</v>
      </c>
      <c r="J4439" s="41">
        <f>ROUND(H4439*I4439, 2)</f>
        <v>5.64</v>
      </c>
      <c r="K4439" s="40"/>
      <c r="L4439" s="41">
        <f>SmtRes!DF2286</f>
        <v>0</v>
      </c>
    </row>
    <row r="4440" spans="1:83" ht="27.6" x14ac:dyDescent="0.25">
      <c r="A4440" s="37"/>
      <c r="B4440" s="37" t="s">
        <v>1326</v>
      </c>
      <c r="C4440" s="37" t="s">
        <v>1328</v>
      </c>
      <c r="D4440" s="38" t="s">
        <v>1244</v>
      </c>
      <c r="E4440" s="39">
        <v>0.3</v>
      </c>
      <c r="F4440" s="39">
        <f>ROUND(0,7)</f>
        <v>0</v>
      </c>
      <c r="G4440" s="39">
        <f>SmtRes!CX2287</f>
        <v>0</v>
      </c>
      <c r="H4440" s="41">
        <f>SmtRes!CZ2287</f>
        <v>174.93</v>
      </c>
      <c r="I4440" s="40">
        <f>SmtRes!AI2287</f>
        <v>1.1499999999999999</v>
      </c>
      <c r="J4440" s="41">
        <f>ROUND(H4440*I4440, 2)</f>
        <v>201.17</v>
      </c>
      <c r="K4440" s="40"/>
      <c r="L4440" s="41">
        <f>SmtRes!DF2287</f>
        <v>0</v>
      </c>
    </row>
    <row r="4441" spans="1:83" ht="41.4" x14ac:dyDescent="0.25">
      <c r="A4441" s="37"/>
      <c r="B4441" s="37" t="s">
        <v>1488</v>
      </c>
      <c r="C4441" s="44" t="s">
        <v>1490</v>
      </c>
      <c r="D4441" s="45" t="s">
        <v>811</v>
      </c>
      <c r="E4441" s="46">
        <v>5.9999999999999995E-4</v>
      </c>
      <c r="F4441" s="46">
        <f>ROUND(0,7)</f>
        <v>0</v>
      </c>
      <c r="G4441" s="46">
        <f>SmtRes!CX2288</f>
        <v>0</v>
      </c>
      <c r="H4441" s="47">
        <f>SmtRes!CZ2288</f>
        <v>70310.45</v>
      </c>
      <c r="I4441" s="48">
        <f>SmtRes!AI2288</f>
        <v>0.84</v>
      </c>
      <c r="J4441" s="47">
        <f>ROUND(H4441*I4441, 2)</f>
        <v>59060.78</v>
      </c>
      <c r="K4441" s="48"/>
      <c r="L4441" s="47">
        <f>SmtRes!DF2288</f>
        <v>0</v>
      </c>
    </row>
    <row r="4442" spans="1:83" ht="14.4" x14ac:dyDescent="0.25">
      <c r="A4442" s="37"/>
      <c r="B4442" s="37"/>
      <c r="C4442" s="50" t="s">
        <v>1568</v>
      </c>
      <c r="D4442" s="38"/>
      <c r="E4442" s="39"/>
      <c r="F4442" s="39"/>
      <c r="G4442" s="39"/>
      <c r="H4442" s="41"/>
      <c r="I4442" s="40"/>
      <c r="J4442" s="41"/>
      <c r="K4442" s="40"/>
      <c r="L4442" s="41">
        <f>L4430+L4432+L4433+L4438</f>
        <v>460.64</v>
      </c>
    </row>
    <row r="4443" spans="1:83" ht="14.4" x14ac:dyDescent="0.25">
      <c r="A4443" s="37"/>
      <c r="B4443" s="37"/>
      <c r="C4443" s="37" t="s">
        <v>1569</v>
      </c>
      <c r="D4443" s="38"/>
      <c r="E4443" s="39"/>
      <c r="F4443" s="39"/>
      <c r="G4443" s="39"/>
      <c r="H4443" s="41"/>
      <c r="I4443" s="40"/>
      <c r="J4443" s="41"/>
      <c r="K4443" s="40"/>
      <c r="L4443" s="41">
        <f>SUM(AR4428:AR4446)+SUM(AS4428:AS4446)+SUM(AT4428:AT4446)+SUM(AU4428:AU4446)+SUM(AV4428:AV4446)</f>
        <v>353.02</v>
      </c>
    </row>
    <row r="4444" spans="1:83" ht="27.6" x14ac:dyDescent="0.25">
      <c r="A4444" s="37"/>
      <c r="B4444" s="37" t="s">
        <v>759</v>
      </c>
      <c r="C4444" s="37" t="s">
        <v>1846</v>
      </c>
      <c r="D4444" s="38" t="s">
        <v>1422</v>
      </c>
      <c r="E4444" s="39">
        <f>Source!BZ891</f>
        <v>97</v>
      </c>
      <c r="F4444" s="39"/>
      <c r="G4444" s="39">
        <f>Source!AT891</f>
        <v>97</v>
      </c>
      <c r="H4444" s="41"/>
      <c r="I4444" s="40"/>
      <c r="J4444" s="41"/>
      <c r="K4444" s="40"/>
      <c r="L4444" s="41">
        <f>SUM(AZ4428:AZ4446)</f>
        <v>342.43</v>
      </c>
    </row>
    <row r="4445" spans="1:83" ht="27.6" x14ac:dyDescent="0.25">
      <c r="A4445" s="44"/>
      <c r="B4445" s="44" t="s">
        <v>760</v>
      </c>
      <c r="C4445" s="44" t="s">
        <v>1847</v>
      </c>
      <c r="D4445" s="45" t="s">
        <v>1422</v>
      </c>
      <c r="E4445" s="46">
        <f>Source!CA891</f>
        <v>51</v>
      </c>
      <c r="F4445" s="46"/>
      <c r="G4445" s="46">
        <f>Source!AU891</f>
        <v>51</v>
      </c>
      <c r="H4445" s="47"/>
      <c r="I4445" s="48"/>
      <c r="J4445" s="47"/>
      <c r="K4445" s="48"/>
      <c r="L4445" s="47">
        <f>SUM(BA4428:BA4446)</f>
        <v>180.04</v>
      </c>
    </row>
    <row r="4446" spans="1:83" ht="13.8" x14ac:dyDescent="0.25">
      <c r="C4446" s="81" t="s">
        <v>1572</v>
      </c>
      <c r="D4446" s="81"/>
      <c r="E4446" s="81"/>
      <c r="F4446" s="81"/>
      <c r="G4446" s="81"/>
      <c r="H4446" s="81"/>
      <c r="I4446" s="82">
        <f>IF(E4428&lt;&gt;0,K4446/E4428, 0)</f>
        <v>983.11</v>
      </c>
      <c r="J4446" s="82"/>
      <c r="K4446" s="82">
        <f>L4430+L4432+L4438+L4444+L4445+L4433</f>
        <v>983.11</v>
      </c>
      <c r="L4446" s="82"/>
      <c r="AD4446">
        <f>ROUND((Source!AT891/100)*((ROUND(SUMIF(SmtRes!AQ2282:'SmtRes'!AQ2289,"=1",SmtRes!AD2282:'SmtRes'!AD2289)*Source!I891, 2)+ROUND(SUMIF(SmtRes!AQ2282:'SmtRes'!AQ2289,"=1",SmtRes!AC2282:'SmtRes'!AC2289)*Source!I891, 2))), 2)</f>
        <v>1991.18</v>
      </c>
      <c r="AE4446">
        <f>ROUND((Source!AU891/100)*((ROUND(SUMIF(SmtRes!AQ2282:'SmtRes'!AQ2289,"=1",SmtRes!AD2282:'SmtRes'!AD2289)*Source!I891, 2)+ROUND(SUMIF(SmtRes!AQ2282:'SmtRes'!AQ2289,"=1",SmtRes!AC2282:'SmtRes'!AC2289)*Source!I891, 2))), 2)</f>
        <v>1046.9100000000001</v>
      </c>
      <c r="AN4446" s="49">
        <f>L4430+L4432+L4438+L4444+L4445+L4433</f>
        <v>983.11</v>
      </c>
      <c r="AO4446" s="49">
        <f>L4432</f>
        <v>107.62</v>
      </c>
      <c r="AQ4446" t="s">
        <v>1573</v>
      </c>
      <c r="AR4446" s="49">
        <f>L4430</f>
        <v>282.39999999999998</v>
      </c>
      <c r="AT4446" s="49">
        <f>L4433</f>
        <v>70.62</v>
      </c>
      <c r="AV4446" t="s">
        <v>1573</v>
      </c>
      <c r="AW4446" s="49">
        <f>L4438</f>
        <v>0</v>
      </c>
      <c r="AZ4446">
        <f>Source!X891</f>
        <v>342.43</v>
      </c>
      <c r="BA4446">
        <f>Source!Y891</f>
        <v>180.04</v>
      </c>
      <c r="CD4446">
        <v>2</v>
      </c>
    </row>
    <row r="4447" spans="1:83" ht="121.2" x14ac:dyDescent="0.25">
      <c r="A4447" s="35" t="s">
        <v>968</v>
      </c>
      <c r="B4447" s="37" t="s">
        <v>1938</v>
      </c>
      <c r="C4447" s="37" t="s">
        <v>1940</v>
      </c>
      <c r="D4447" s="38" t="str">
        <f>Source!H892</f>
        <v>ШТ</v>
      </c>
      <c r="E4447" s="39">
        <f>Source!K892</f>
        <v>1</v>
      </c>
      <c r="F4447" s="39"/>
      <c r="G4447" s="39">
        <f>Source!I892</f>
        <v>1</v>
      </c>
      <c r="H4447" s="41"/>
      <c r="I4447" s="40"/>
      <c r="J4447" s="41"/>
      <c r="K4447" s="40"/>
      <c r="L4447" s="41"/>
    </row>
    <row r="4448" spans="1:83" ht="14.4" x14ac:dyDescent="0.25">
      <c r="A4448" s="36"/>
      <c r="B4448" s="39">
        <v>1</v>
      </c>
      <c r="C4448" s="36" t="s">
        <v>1564</v>
      </c>
      <c r="D4448" s="38" t="s">
        <v>1221</v>
      </c>
      <c r="E4448" s="42"/>
      <c r="F4448" s="39"/>
      <c r="G4448" s="42">
        <f>Source!U892</f>
        <v>0.72240000000000004</v>
      </c>
      <c r="H4448" s="39"/>
      <c r="I4448" s="39"/>
      <c r="J4448" s="39"/>
      <c r="K4448" s="39"/>
      <c r="L4448" s="43">
        <f>SUM(L4449:L4449)-SUMIF(CE4449:CE4449, 1, L4449:L4449)</f>
        <v>470.67</v>
      </c>
    </row>
    <row r="4449" spans="1:83" ht="14.4" x14ac:dyDescent="0.25">
      <c r="A4449" s="37"/>
      <c r="B4449" s="37" t="s">
        <v>1512</v>
      </c>
      <c r="C4449" s="37" t="s">
        <v>1513</v>
      </c>
      <c r="D4449" s="38" t="s">
        <v>1221</v>
      </c>
      <c r="E4449" s="39">
        <v>0.86</v>
      </c>
      <c r="F4449" s="39">
        <f>ROUND(0.84,7)</f>
        <v>0.84</v>
      </c>
      <c r="G4449" s="39">
        <f>SmtRes!CX2290</f>
        <v>0.72240000000000004</v>
      </c>
      <c r="H4449" s="41"/>
      <c r="I4449" s="40"/>
      <c r="J4449" s="41">
        <f>SmtRes!CZ2290</f>
        <v>651.53</v>
      </c>
      <c r="K4449" s="40"/>
      <c r="L4449" s="41">
        <f>SmtRes!DI2290</f>
        <v>470.67</v>
      </c>
    </row>
    <row r="4450" spans="1:83" ht="14.4" x14ac:dyDescent="0.25">
      <c r="A4450" s="36"/>
      <c r="B4450" s="39">
        <v>2</v>
      </c>
      <c r="C4450" s="36" t="s">
        <v>1565</v>
      </c>
      <c r="D4450" s="38"/>
      <c r="E4450" s="42"/>
      <c r="F4450" s="39"/>
      <c r="G4450" s="42"/>
      <c r="H4450" s="39"/>
      <c r="I4450" s="39"/>
      <c r="J4450" s="39"/>
      <c r="K4450" s="39"/>
      <c r="L4450" s="43">
        <f>SUM(L4451:L4455)-SUMIF(CE4451:CE4455, 1, L4451:L4455)</f>
        <v>179.36</v>
      </c>
    </row>
    <row r="4451" spans="1:83" ht="14.4" x14ac:dyDescent="0.25">
      <c r="A4451" s="36"/>
      <c r="B4451" s="39"/>
      <c r="C4451" s="36" t="s">
        <v>1567</v>
      </c>
      <c r="D4451" s="38" t="s">
        <v>1221</v>
      </c>
      <c r="E4451" s="42"/>
      <c r="F4451" s="39"/>
      <c r="G4451" s="42">
        <f>Source!V892</f>
        <v>0.16800000000000001</v>
      </c>
      <c r="H4451" s="39"/>
      <c r="I4451" s="39"/>
      <c r="J4451" s="39"/>
      <c r="K4451" s="39"/>
      <c r="L4451" s="43">
        <f>SUMIF(CE4452:CE4455, 1, L4452:L4455)</f>
        <v>117.69999999999999</v>
      </c>
      <c r="CE4451">
        <v>1</v>
      </c>
    </row>
    <row r="4452" spans="1:83" ht="27.6" x14ac:dyDescent="0.25">
      <c r="A4452" s="37"/>
      <c r="B4452" s="37" t="s">
        <v>1295</v>
      </c>
      <c r="C4452" s="37" t="s">
        <v>1297</v>
      </c>
      <c r="D4452" s="38" t="s">
        <v>1227</v>
      </c>
      <c r="E4452" s="39">
        <v>0.1</v>
      </c>
      <c r="F4452" s="39">
        <f>ROUND(0.84,7)</f>
        <v>0.84</v>
      </c>
      <c r="G4452" s="39">
        <f>SmtRes!CX2292</f>
        <v>8.4000000000000005E-2</v>
      </c>
      <c r="H4452" s="41"/>
      <c r="I4452" s="40"/>
      <c r="J4452" s="41">
        <f>SmtRes!CZ2292</f>
        <v>1552.12</v>
      </c>
      <c r="K4452" s="40"/>
      <c r="L4452" s="41">
        <f>SmtRes!DG2292</f>
        <v>130.38</v>
      </c>
    </row>
    <row r="4453" spans="1:83" ht="14.4" x14ac:dyDescent="0.25">
      <c r="A4453" s="37"/>
      <c r="B4453" s="37" t="s">
        <v>1298</v>
      </c>
      <c r="C4453" s="37" t="s">
        <v>1609</v>
      </c>
      <c r="D4453" s="38" t="s">
        <v>1221</v>
      </c>
      <c r="E4453" s="39">
        <f>SmtRes!DO2292*SmtRes!AT2292</f>
        <v>0.1</v>
      </c>
      <c r="F4453" s="39">
        <f>ROUND(0.84,7)</f>
        <v>0.84</v>
      </c>
      <c r="G4453" s="39">
        <f>ROUND(E4453*G4447, 7)</f>
        <v>0.1</v>
      </c>
      <c r="H4453" s="41"/>
      <c r="I4453" s="40"/>
      <c r="J4453" s="41">
        <f>ROUND(SmtRes!AG2292/SmtRes!DO2292, 2)</f>
        <v>803.25</v>
      </c>
      <c r="K4453" s="40"/>
      <c r="L4453" s="41">
        <f>SmtRes!DH2292</f>
        <v>67.47</v>
      </c>
      <c r="CE4453">
        <v>1</v>
      </c>
    </row>
    <row r="4454" spans="1:83" ht="27.6" x14ac:dyDescent="0.25">
      <c r="A4454" s="37"/>
      <c r="B4454" s="37" t="s">
        <v>1229</v>
      </c>
      <c r="C4454" s="37" t="s">
        <v>1231</v>
      </c>
      <c r="D4454" s="38" t="s">
        <v>1227</v>
      </c>
      <c r="E4454" s="39">
        <v>0.1</v>
      </c>
      <c r="F4454" s="39">
        <f>ROUND(0.84,7)</f>
        <v>0.84</v>
      </c>
      <c r="G4454" s="39">
        <f>SmtRes!CX2293</f>
        <v>8.4000000000000005E-2</v>
      </c>
      <c r="H4454" s="41">
        <f>SmtRes!CZ2293</f>
        <v>477.92</v>
      </c>
      <c r="I4454" s="40">
        <f>SmtRes!AJ2293</f>
        <v>1.22</v>
      </c>
      <c r="J4454" s="41">
        <f>ROUND(H4454*I4454, 2)</f>
        <v>583.05999999999995</v>
      </c>
      <c r="K4454" s="40"/>
      <c r="L4454" s="41">
        <f>SmtRes!DG2293</f>
        <v>48.98</v>
      </c>
    </row>
    <row r="4455" spans="1:83" ht="14.4" x14ac:dyDescent="0.25">
      <c r="A4455" s="37"/>
      <c r="B4455" s="37" t="s">
        <v>1228</v>
      </c>
      <c r="C4455" s="37" t="s">
        <v>1566</v>
      </c>
      <c r="D4455" s="38" t="s">
        <v>1221</v>
      </c>
      <c r="E4455" s="39">
        <f>SmtRes!DO2293*SmtRes!AT2293</f>
        <v>0.1</v>
      </c>
      <c r="F4455" s="39">
        <f>ROUND(0.84,7)</f>
        <v>0.84</v>
      </c>
      <c r="G4455" s="39">
        <f>ROUND(E4455*G4447, 7)</f>
        <v>0.1</v>
      </c>
      <c r="H4455" s="41"/>
      <c r="I4455" s="40"/>
      <c r="J4455" s="41">
        <f>ROUND(SmtRes!AG2293/SmtRes!DO2293, 2)</f>
        <v>597.98</v>
      </c>
      <c r="K4455" s="40"/>
      <c r="L4455" s="41">
        <f>SmtRes!DH2293</f>
        <v>50.23</v>
      </c>
      <c r="CE4455">
        <v>1</v>
      </c>
    </row>
    <row r="4456" spans="1:83" ht="14.4" hidden="1" x14ac:dyDescent="0.25">
      <c r="A4456" s="36"/>
      <c r="B4456" s="39">
        <v>4</v>
      </c>
      <c r="C4456" s="36" t="s">
        <v>1580</v>
      </c>
      <c r="D4456" s="38"/>
      <c r="E4456" s="42"/>
      <c r="F4456" s="39"/>
      <c r="G4456" s="42"/>
      <c r="H4456" s="39"/>
      <c r="I4456" s="39"/>
      <c r="J4456" s="39"/>
      <c r="K4456" s="39"/>
      <c r="L4456" s="43">
        <f>SUM(L4457:L4459)-SUMIF(CE4457:CE4459, 1, L4457:L4459)</f>
        <v>0</v>
      </c>
    </row>
    <row r="4457" spans="1:83" ht="55.2" x14ac:dyDescent="0.25">
      <c r="A4457" s="37"/>
      <c r="B4457" s="37" t="s">
        <v>1459</v>
      </c>
      <c r="C4457" s="37" t="s">
        <v>1461</v>
      </c>
      <c r="D4457" s="38" t="s">
        <v>1462</v>
      </c>
      <c r="E4457" s="39">
        <v>0.83</v>
      </c>
      <c r="F4457" s="39">
        <f>ROUND(0,7)</f>
        <v>0</v>
      </c>
      <c r="G4457" s="39">
        <f>SmtRes!CX2294</f>
        <v>0</v>
      </c>
      <c r="H4457" s="41">
        <f>SmtRes!CZ2294</f>
        <v>5.87</v>
      </c>
      <c r="I4457" s="40">
        <f>SmtRes!AI2294</f>
        <v>0.96</v>
      </c>
      <c r="J4457" s="41">
        <f>ROUND(H4457*I4457, 2)</f>
        <v>5.64</v>
      </c>
      <c r="K4457" s="40"/>
      <c r="L4457" s="41">
        <f>SmtRes!DF2294</f>
        <v>0</v>
      </c>
    </row>
    <row r="4458" spans="1:83" ht="27.6" x14ac:dyDescent="0.25">
      <c r="A4458" s="37"/>
      <c r="B4458" s="37" t="s">
        <v>1326</v>
      </c>
      <c r="C4458" s="37" t="s">
        <v>1328</v>
      </c>
      <c r="D4458" s="38" t="s">
        <v>1244</v>
      </c>
      <c r="E4458" s="39">
        <v>0.3</v>
      </c>
      <c r="F4458" s="39">
        <f>ROUND(0,7)</f>
        <v>0</v>
      </c>
      <c r="G4458" s="39">
        <f>SmtRes!CX2295</f>
        <v>0</v>
      </c>
      <c r="H4458" s="41">
        <f>SmtRes!CZ2295</f>
        <v>174.93</v>
      </c>
      <c r="I4458" s="40">
        <f>SmtRes!AI2295</f>
        <v>1.1499999999999999</v>
      </c>
      <c r="J4458" s="41">
        <f>ROUND(H4458*I4458, 2)</f>
        <v>201.17</v>
      </c>
      <c r="K4458" s="40"/>
      <c r="L4458" s="41">
        <f>SmtRes!DF2295</f>
        <v>0</v>
      </c>
    </row>
    <row r="4459" spans="1:83" ht="41.4" x14ac:dyDescent="0.25">
      <c r="A4459" s="37"/>
      <c r="B4459" s="37" t="s">
        <v>1488</v>
      </c>
      <c r="C4459" s="44" t="s">
        <v>1490</v>
      </c>
      <c r="D4459" s="45" t="s">
        <v>811</v>
      </c>
      <c r="E4459" s="46">
        <v>5.9999999999999995E-4</v>
      </c>
      <c r="F4459" s="46">
        <f>ROUND(0,7)</f>
        <v>0</v>
      </c>
      <c r="G4459" s="46">
        <f>SmtRes!CX2296</f>
        <v>0</v>
      </c>
      <c r="H4459" s="47">
        <f>SmtRes!CZ2296</f>
        <v>70310.45</v>
      </c>
      <c r="I4459" s="48">
        <f>SmtRes!AI2296</f>
        <v>0.84</v>
      </c>
      <c r="J4459" s="47">
        <f>ROUND(H4459*I4459, 2)</f>
        <v>59060.78</v>
      </c>
      <c r="K4459" s="48"/>
      <c r="L4459" s="47">
        <f>SmtRes!DF2296</f>
        <v>0</v>
      </c>
    </row>
    <row r="4460" spans="1:83" ht="14.4" x14ac:dyDescent="0.25">
      <c r="A4460" s="37"/>
      <c r="B4460" s="37"/>
      <c r="C4460" s="50" t="s">
        <v>1568</v>
      </c>
      <c r="D4460" s="38"/>
      <c r="E4460" s="39"/>
      <c r="F4460" s="39"/>
      <c r="G4460" s="39"/>
      <c r="H4460" s="41"/>
      <c r="I4460" s="40"/>
      <c r="J4460" s="41"/>
      <c r="K4460" s="40"/>
      <c r="L4460" s="41">
        <f>L4448+L4450+L4451+L4456</f>
        <v>767.73</v>
      </c>
    </row>
    <row r="4461" spans="1:83" ht="14.4" x14ac:dyDescent="0.25">
      <c r="A4461" s="37"/>
      <c r="B4461" s="37"/>
      <c r="C4461" s="37" t="s">
        <v>1569</v>
      </c>
      <c r="D4461" s="38"/>
      <c r="E4461" s="39"/>
      <c r="F4461" s="39"/>
      <c r="G4461" s="39"/>
      <c r="H4461" s="41"/>
      <c r="I4461" s="40"/>
      <c r="J4461" s="41"/>
      <c r="K4461" s="40"/>
      <c r="L4461" s="41">
        <f>SUM(AR4447:AR4464)+SUM(AS4447:AS4464)+SUM(AT4447:AT4464)+SUM(AU4447:AU4464)+SUM(AV4447:AV4464)</f>
        <v>588.37</v>
      </c>
    </row>
    <row r="4462" spans="1:83" ht="27.6" x14ac:dyDescent="0.25">
      <c r="A4462" s="37"/>
      <c r="B4462" s="37" t="s">
        <v>759</v>
      </c>
      <c r="C4462" s="37" t="s">
        <v>1846</v>
      </c>
      <c r="D4462" s="38" t="s">
        <v>1422</v>
      </c>
      <c r="E4462" s="39">
        <f>Source!BZ892</f>
        <v>97</v>
      </c>
      <c r="F4462" s="39"/>
      <c r="G4462" s="39">
        <f>Source!AT892</f>
        <v>97</v>
      </c>
      <c r="H4462" s="41"/>
      <c r="I4462" s="40"/>
      <c r="J4462" s="41"/>
      <c r="K4462" s="40"/>
      <c r="L4462" s="41">
        <f>SUM(AZ4447:AZ4464)</f>
        <v>570.72</v>
      </c>
    </row>
    <row r="4463" spans="1:83" ht="27.6" x14ac:dyDescent="0.25">
      <c r="A4463" s="44"/>
      <c r="B4463" s="44" t="s">
        <v>760</v>
      </c>
      <c r="C4463" s="44" t="s">
        <v>1847</v>
      </c>
      <c r="D4463" s="45" t="s">
        <v>1422</v>
      </c>
      <c r="E4463" s="46">
        <f>Source!CA892</f>
        <v>51</v>
      </c>
      <c r="F4463" s="46"/>
      <c r="G4463" s="46">
        <f>Source!AU892</f>
        <v>51</v>
      </c>
      <c r="H4463" s="47"/>
      <c r="I4463" s="48"/>
      <c r="J4463" s="47"/>
      <c r="K4463" s="48"/>
      <c r="L4463" s="47">
        <f>SUM(BA4447:BA4464)</f>
        <v>300.07</v>
      </c>
    </row>
    <row r="4464" spans="1:83" ht="13.8" x14ac:dyDescent="0.25">
      <c r="C4464" s="81" t="s">
        <v>1572</v>
      </c>
      <c r="D4464" s="81"/>
      <c r="E4464" s="81"/>
      <c r="F4464" s="81"/>
      <c r="G4464" s="81"/>
      <c r="H4464" s="81"/>
      <c r="I4464" s="82">
        <f>IF(E4447&lt;&gt;0,K4464/E4447, 0)</f>
        <v>1638.52</v>
      </c>
      <c r="J4464" s="82"/>
      <c r="K4464" s="82">
        <f>L4448+L4450+L4456+L4462+L4463+L4451</f>
        <v>1638.52</v>
      </c>
      <c r="L4464" s="82"/>
      <c r="AD4464">
        <f>ROUND((Source!AT892/100)*((ROUND(SUMIF(SmtRes!AQ2290:'SmtRes'!AQ2297,"=1",SmtRes!AD2290:'SmtRes'!AD2297)*Source!I892, 2)+ROUND(SUMIF(SmtRes!AQ2290:'SmtRes'!AQ2297,"=1",SmtRes!AC2290:'SmtRes'!AC2297)*Source!I892, 2))), 2)</f>
        <v>1991.18</v>
      </c>
      <c r="AE4464">
        <f>ROUND((Source!AU892/100)*((ROUND(SUMIF(SmtRes!AQ2290:'SmtRes'!AQ2297,"=1",SmtRes!AD2290:'SmtRes'!AD2297)*Source!I892, 2)+ROUND(SUMIF(SmtRes!AQ2290:'SmtRes'!AQ2297,"=1",SmtRes!AC2290:'SmtRes'!AC2297)*Source!I892, 2))), 2)</f>
        <v>1046.9100000000001</v>
      </c>
      <c r="AN4464" s="49">
        <f>L4448+L4450+L4456+L4462+L4463+L4451</f>
        <v>1638.52</v>
      </c>
      <c r="AO4464" s="49">
        <f>L4450</f>
        <v>179.36</v>
      </c>
      <c r="AQ4464" t="s">
        <v>1573</v>
      </c>
      <c r="AR4464" s="49">
        <f>L4448</f>
        <v>470.67</v>
      </c>
      <c r="AT4464" s="49">
        <f>L4451</f>
        <v>117.69999999999999</v>
      </c>
      <c r="AV4464" t="s">
        <v>1573</v>
      </c>
      <c r="AW4464" s="49">
        <f>L4456</f>
        <v>0</v>
      </c>
      <c r="AZ4464">
        <f>Source!X892</f>
        <v>570.72</v>
      </c>
      <c r="BA4464">
        <f>Source!Y892</f>
        <v>300.07</v>
      </c>
      <c r="CD4464">
        <v>2</v>
      </c>
    </row>
    <row r="4465" spans="1:83" ht="148.80000000000001" x14ac:dyDescent="0.25">
      <c r="A4465" s="35" t="s">
        <v>970</v>
      </c>
      <c r="B4465" s="37" t="s">
        <v>1938</v>
      </c>
      <c r="C4465" s="37" t="s">
        <v>1941</v>
      </c>
      <c r="D4465" s="38" t="str">
        <f>Source!H893</f>
        <v>ШТ</v>
      </c>
      <c r="E4465" s="39">
        <f>Source!K893</f>
        <v>1</v>
      </c>
      <c r="F4465" s="39"/>
      <c r="G4465" s="39">
        <f>Source!I893</f>
        <v>1</v>
      </c>
      <c r="H4465" s="41"/>
      <c r="I4465" s="40"/>
      <c r="J4465" s="41"/>
      <c r="K4465" s="40"/>
      <c r="L4465" s="41"/>
    </row>
    <row r="4466" spans="1:83" ht="105.6" x14ac:dyDescent="0.25">
      <c r="B4466" s="54" t="str">
        <f>Source!EO893</f>
        <v>Поправка: 571/пр_2022_п.84_т.3_стр.2_стб.3</v>
      </c>
      <c r="C4466" s="54" t="str">
        <f>Source!CN893</f>
        <v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4467" spans="1:83" ht="14.4" x14ac:dyDescent="0.25">
      <c r="A4467" s="36"/>
      <c r="B4467" s="39">
        <v>1</v>
      </c>
      <c r="C4467" s="36" t="s">
        <v>1564</v>
      </c>
      <c r="D4467" s="38" t="s">
        <v>1221</v>
      </c>
      <c r="E4467" s="42"/>
      <c r="F4467" s="39"/>
      <c r="G4467" s="42">
        <f>Source!U893</f>
        <v>0.43343999999999999</v>
      </c>
      <c r="H4467" s="39"/>
      <c r="I4467" s="39"/>
      <c r="J4467" s="39"/>
      <c r="K4467" s="39"/>
      <c r="L4467" s="43">
        <f>SUM(L4468:L4468)-SUMIF(CE4468:CE4468, 1, L4468:L4468)</f>
        <v>282.39999999999998</v>
      </c>
    </row>
    <row r="4468" spans="1:83" ht="14.4" x14ac:dyDescent="0.25">
      <c r="A4468" s="37"/>
      <c r="B4468" s="37" t="s">
        <v>1512</v>
      </c>
      <c r="C4468" s="37" t="s">
        <v>1513</v>
      </c>
      <c r="D4468" s="38" t="s">
        <v>1221</v>
      </c>
      <c r="E4468" s="39">
        <v>0.86</v>
      </c>
      <c r="F4468" s="39">
        <f>ROUND((0.6)*0.84,7)</f>
        <v>0.504</v>
      </c>
      <c r="G4468" s="39">
        <f>SmtRes!CX2298</f>
        <v>0.43343999999999999</v>
      </c>
      <c r="H4468" s="41"/>
      <c r="I4468" s="40"/>
      <c r="J4468" s="41">
        <f>SmtRes!CZ2298</f>
        <v>651.53</v>
      </c>
      <c r="K4468" s="40"/>
      <c r="L4468" s="41">
        <f>SmtRes!DI2298</f>
        <v>282.39999999999998</v>
      </c>
    </row>
    <row r="4469" spans="1:83" ht="14.4" x14ac:dyDescent="0.25">
      <c r="A4469" s="36"/>
      <c r="B4469" s="39">
        <v>2</v>
      </c>
      <c r="C4469" s="36" t="s">
        <v>1565</v>
      </c>
      <c r="D4469" s="38"/>
      <c r="E4469" s="42"/>
      <c r="F4469" s="39"/>
      <c r="G4469" s="42"/>
      <c r="H4469" s="39"/>
      <c r="I4469" s="39"/>
      <c r="J4469" s="39"/>
      <c r="K4469" s="39"/>
      <c r="L4469" s="43">
        <f>SUM(L4470:L4474)-SUMIF(CE4470:CE4474, 1, L4470:L4474)</f>
        <v>107.62</v>
      </c>
    </row>
    <row r="4470" spans="1:83" ht="14.4" x14ac:dyDescent="0.25">
      <c r="A4470" s="36"/>
      <c r="B4470" s="39"/>
      <c r="C4470" s="36" t="s">
        <v>1567</v>
      </c>
      <c r="D4470" s="38" t="s">
        <v>1221</v>
      </c>
      <c r="E4470" s="42"/>
      <c r="F4470" s="39"/>
      <c r="G4470" s="42">
        <f>Source!V893</f>
        <v>0.1008</v>
      </c>
      <c r="H4470" s="39"/>
      <c r="I4470" s="39"/>
      <c r="J4470" s="39"/>
      <c r="K4470" s="39"/>
      <c r="L4470" s="43">
        <f>SUMIF(CE4471:CE4474, 1, L4471:L4474)</f>
        <v>70.62</v>
      </c>
      <c r="CE4470">
        <v>1</v>
      </c>
    </row>
    <row r="4471" spans="1:83" ht="27.6" x14ac:dyDescent="0.25">
      <c r="A4471" s="37"/>
      <c r="B4471" s="37" t="s">
        <v>1295</v>
      </c>
      <c r="C4471" s="37" t="s">
        <v>1297</v>
      </c>
      <c r="D4471" s="38" t="s">
        <v>1227</v>
      </c>
      <c r="E4471" s="39">
        <v>0.1</v>
      </c>
      <c r="F4471" s="39">
        <f>ROUND((0.6)*0.84,7)</f>
        <v>0.504</v>
      </c>
      <c r="G4471" s="39">
        <f>SmtRes!CX2300</f>
        <v>5.04E-2</v>
      </c>
      <c r="H4471" s="41"/>
      <c r="I4471" s="40"/>
      <c r="J4471" s="41">
        <f>SmtRes!CZ2300</f>
        <v>1552.12</v>
      </c>
      <c r="K4471" s="40"/>
      <c r="L4471" s="41">
        <f>SmtRes!DG2300</f>
        <v>78.23</v>
      </c>
    </row>
    <row r="4472" spans="1:83" ht="14.4" x14ac:dyDescent="0.25">
      <c r="A4472" s="37"/>
      <c r="B4472" s="37" t="s">
        <v>1298</v>
      </c>
      <c r="C4472" s="37" t="s">
        <v>1609</v>
      </c>
      <c r="D4472" s="38" t="s">
        <v>1221</v>
      </c>
      <c r="E4472" s="39">
        <f>SmtRes!DO2300*SmtRes!AT2300</f>
        <v>0.1</v>
      </c>
      <c r="F4472" s="39">
        <f>ROUND((0.6)*0.84,7)</f>
        <v>0.504</v>
      </c>
      <c r="G4472" s="39">
        <f>ROUND(E4472*G4465, 7)</f>
        <v>0.1</v>
      </c>
      <c r="H4472" s="41"/>
      <c r="I4472" s="40"/>
      <c r="J4472" s="41">
        <f>ROUND(SmtRes!AG2300/SmtRes!DO2300, 2)</f>
        <v>803.25</v>
      </c>
      <c r="K4472" s="40"/>
      <c r="L4472" s="41">
        <f>SmtRes!DH2300</f>
        <v>40.479999999999997</v>
      </c>
      <c r="CE4472">
        <v>1</v>
      </c>
    </row>
    <row r="4473" spans="1:83" ht="27.6" x14ac:dyDescent="0.25">
      <c r="A4473" s="37"/>
      <c r="B4473" s="37" t="s">
        <v>1229</v>
      </c>
      <c r="C4473" s="37" t="s">
        <v>1231</v>
      </c>
      <c r="D4473" s="38" t="s">
        <v>1227</v>
      </c>
      <c r="E4473" s="39">
        <v>0.1</v>
      </c>
      <c r="F4473" s="39">
        <f>ROUND((0.6)*0.84,7)</f>
        <v>0.504</v>
      </c>
      <c r="G4473" s="39">
        <f>SmtRes!CX2301</f>
        <v>5.04E-2</v>
      </c>
      <c r="H4473" s="41">
        <f>SmtRes!CZ2301</f>
        <v>477.92</v>
      </c>
      <c r="I4473" s="40">
        <f>SmtRes!AJ2301</f>
        <v>1.22</v>
      </c>
      <c r="J4473" s="41">
        <f>ROUND(H4473*I4473, 2)</f>
        <v>583.05999999999995</v>
      </c>
      <c r="K4473" s="40"/>
      <c r="L4473" s="41">
        <f>SmtRes!DG2301</f>
        <v>29.39</v>
      </c>
    </row>
    <row r="4474" spans="1:83" ht="14.4" x14ac:dyDescent="0.25">
      <c r="A4474" s="37"/>
      <c r="B4474" s="37" t="s">
        <v>1228</v>
      </c>
      <c r="C4474" s="37" t="s">
        <v>1566</v>
      </c>
      <c r="D4474" s="38" t="s">
        <v>1221</v>
      </c>
      <c r="E4474" s="39">
        <f>SmtRes!DO2301*SmtRes!AT2301</f>
        <v>0.1</v>
      </c>
      <c r="F4474" s="39">
        <f>ROUND((0.6)*0.84,7)</f>
        <v>0.504</v>
      </c>
      <c r="G4474" s="39">
        <f>ROUND(E4474*G4465, 7)</f>
        <v>0.1</v>
      </c>
      <c r="H4474" s="41"/>
      <c r="I4474" s="40"/>
      <c r="J4474" s="41">
        <f>ROUND(SmtRes!AG2301/SmtRes!DO2301, 2)</f>
        <v>597.98</v>
      </c>
      <c r="K4474" s="40"/>
      <c r="L4474" s="41">
        <f>SmtRes!DH2301</f>
        <v>30.14</v>
      </c>
      <c r="CE4474">
        <v>1</v>
      </c>
    </row>
    <row r="4475" spans="1:83" ht="14.4" hidden="1" x14ac:dyDescent="0.25">
      <c r="A4475" s="36"/>
      <c r="B4475" s="39">
        <v>4</v>
      </c>
      <c r="C4475" s="36" t="s">
        <v>1580</v>
      </c>
      <c r="D4475" s="38"/>
      <c r="E4475" s="42"/>
      <c r="F4475" s="39"/>
      <c r="G4475" s="42"/>
      <c r="H4475" s="39"/>
      <c r="I4475" s="39"/>
      <c r="J4475" s="39"/>
      <c r="K4475" s="39"/>
      <c r="L4475" s="43">
        <f>SUM(L4476:L4478)-SUMIF(CE4476:CE4478, 1, L4476:L4478)</f>
        <v>0</v>
      </c>
    </row>
    <row r="4476" spans="1:83" ht="55.2" x14ac:dyDescent="0.25">
      <c r="A4476" s="37"/>
      <c r="B4476" s="37" t="s">
        <v>1459</v>
      </c>
      <c r="C4476" s="37" t="s">
        <v>1461</v>
      </c>
      <c r="D4476" s="38" t="s">
        <v>1462</v>
      </c>
      <c r="E4476" s="39">
        <v>0.83</v>
      </c>
      <c r="F4476" s="39">
        <f>ROUND(0,7)</f>
        <v>0</v>
      </c>
      <c r="G4476" s="39">
        <f>SmtRes!CX2302</f>
        <v>0</v>
      </c>
      <c r="H4476" s="41">
        <f>SmtRes!CZ2302</f>
        <v>5.87</v>
      </c>
      <c r="I4476" s="40">
        <f>SmtRes!AI2302</f>
        <v>0.96</v>
      </c>
      <c r="J4476" s="41">
        <f>ROUND(H4476*I4476, 2)</f>
        <v>5.64</v>
      </c>
      <c r="K4476" s="40"/>
      <c r="L4476" s="41">
        <f>SmtRes!DF2302</f>
        <v>0</v>
      </c>
    </row>
    <row r="4477" spans="1:83" ht="27.6" x14ac:dyDescent="0.25">
      <c r="A4477" s="37"/>
      <c r="B4477" s="37" t="s">
        <v>1326</v>
      </c>
      <c r="C4477" s="37" t="s">
        <v>1328</v>
      </c>
      <c r="D4477" s="38" t="s">
        <v>1244</v>
      </c>
      <c r="E4477" s="39">
        <v>0.3</v>
      </c>
      <c r="F4477" s="39">
        <f>ROUND(0,7)</f>
        <v>0</v>
      </c>
      <c r="G4477" s="39">
        <f>SmtRes!CX2303</f>
        <v>0</v>
      </c>
      <c r="H4477" s="41">
        <f>SmtRes!CZ2303</f>
        <v>174.93</v>
      </c>
      <c r="I4477" s="40">
        <f>SmtRes!AI2303</f>
        <v>1.1499999999999999</v>
      </c>
      <c r="J4477" s="41">
        <f>ROUND(H4477*I4477, 2)</f>
        <v>201.17</v>
      </c>
      <c r="K4477" s="40"/>
      <c r="L4477" s="41">
        <f>SmtRes!DF2303</f>
        <v>0</v>
      </c>
    </row>
    <row r="4478" spans="1:83" ht="41.4" x14ac:dyDescent="0.25">
      <c r="A4478" s="37"/>
      <c r="B4478" s="37" t="s">
        <v>1488</v>
      </c>
      <c r="C4478" s="44" t="s">
        <v>1490</v>
      </c>
      <c r="D4478" s="45" t="s">
        <v>811</v>
      </c>
      <c r="E4478" s="46">
        <v>5.9999999999999995E-4</v>
      </c>
      <c r="F4478" s="46">
        <f>ROUND(0,7)</f>
        <v>0</v>
      </c>
      <c r="G4478" s="46">
        <f>SmtRes!CX2304</f>
        <v>0</v>
      </c>
      <c r="H4478" s="47">
        <f>SmtRes!CZ2304</f>
        <v>70310.45</v>
      </c>
      <c r="I4478" s="48">
        <f>SmtRes!AI2304</f>
        <v>0.84</v>
      </c>
      <c r="J4478" s="47">
        <f>ROUND(H4478*I4478, 2)</f>
        <v>59060.78</v>
      </c>
      <c r="K4478" s="48"/>
      <c r="L4478" s="47">
        <f>SmtRes!DF2304</f>
        <v>0</v>
      </c>
    </row>
    <row r="4479" spans="1:83" ht="14.4" x14ac:dyDescent="0.25">
      <c r="A4479" s="37"/>
      <c r="B4479" s="37"/>
      <c r="C4479" s="50" t="s">
        <v>1568</v>
      </c>
      <c r="D4479" s="38"/>
      <c r="E4479" s="39"/>
      <c r="F4479" s="39"/>
      <c r="G4479" s="39"/>
      <c r="H4479" s="41"/>
      <c r="I4479" s="40"/>
      <c r="J4479" s="41"/>
      <c r="K4479" s="40"/>
      <c r="L4479" s="41">
        <f>L4467+L4469+L4470+L4475</f>
        <v>460.64</v>
      </c>
    </row>
    <row r="4480" spans="1:83" ht="14.4" x14ac:dyDescent="0.25">
      <c r="A4480" s="37"/>
      <c r="B4480" s="37"/>
      <c r="C4480" s="37" t="s">
        <v>1569</v>
      </c>
      <c r="D4480" s="38"/>
      <c r="E4480" s="39"/>
      <c r="F4480" s="39"/>
      <c r="G4480" s="39"/>
      <c r="H4480" s="41"/>
      <c r="I4480" s="40"/>
      <c r="J4480" s="41"/>
      <c r="K4480" s="40"/>
      <c r="L4480" s="41">
        <f>SUM(AR4465:AR4483)+SUM(AS4465:AS4483)+SUM(AT4465:AT4483)+SUM(AU4465:AU4483)+SUM(AV4465:AV4483)</f>
        <v>353.02</v>
      </c>
    </row>
    <row r="4481" spans="1:83" ht="27.6" x14ac:dyDescent="0.25">
      <c r="A4481" s="37"/>
      <c r="B4481" s="37" t="s">
        <v>759</v>
      </c>
      <c r="C4481" s="37" t="s">
        <v>1846</v>
      </c>
      <c r="D4481" s="38" t="s">
        <v>1422</v>
      </c>
      <c r="E4481" s="39">
        <f>Source!BZ893</f>
        <v>97</v>
      </c>
      <c r="F4481" s="39"/>
      <c r="G4481" s="39">
        <f>Source!AT893</f>
        <v>97</v>
      </c>
      <c r="H4481" s="41"/>
      <c r="I4481" s="40"/>
      <c r="J4481" s="41"/>
      <c r="K4481" s="40"/>
      <c r="L4481" s="41">
        <f>SUM(AZ4465:AZ4483)</f>
        <v>342.43</v>
      </c>
    </row>
    <row r="4482" spans="1:83" ht="27.6" x14ac:dyDescent="0.25">
      <c r="A4482" s="44"/>
      <c r="B4482" s="44" t="s">
        <v>760</v>
      </c>
      <c r="C4482" s="44" t="s">
        <v>1847</v>
      </c>
      <c r="D4482" s="45" t="s">
        <v>1422</v>
      </c>
      <c r="E4482" s="46">
        <f>Source!CA893</f>
        <v>51</v>
      </c>
      <c r="F4482" s="46"/>
      <c r="G4482" s="46">
        <f>Source!AU893</f>
        <v>51</v>
      </c>
      <c r="H4482" s="47"/>
      <c r="I4482" s="48"/>
      <c r="J4482" s="47"/>
      <c r="K4482" s="48"/>
      <c r="L4482" s="47">
        <f>SUM(BA4465:BA4483)</f>
        <v>180.04</v>
      </c>
    </row>
    <row r="4483" spans="1:83" ht="13.8" x14ac:dyDescent="0.25">
      <c r="C4483" s="81" t="s">
        <v>1572</v>
      </c>
      <c r="D4483" s="81"/>
      <c r="E4483" s="81"/>
      <c r="F4483" s="81"/>
      <c r="G4483" s="81"/>
      <c r="H4483" s="81"/>
      <c r="I4483" s="82">
        <f>IF(E4465&lt;&gt;0,K4483/E4465, 0)</f>
        <v>983.11</v>
      </c>
      <c r="J4483" s="82"/>
      <c r="K4483" s="82">
        <f>L4467+L4469+L4475+L4481+L4482+L4470</f>
        <v>983.11</v>
      </c>
      <c r="L4483" s="82"/>
      <c r="AD4483">
        <f>ROUND((Source!AT893/100)*((ROUND(SUMIF(SmtRes!AQ2298:'SmtRes'!AQ2305,"=1",SmtRes!AD2298:'SmtRes'!AD2305)*Source!I893, 2)+ROUND(SUMIF(SmtRes!AQ2298:'SmtRes'!AQ2305,"=1",SmtRes!AC2298:'SmtRes'!AC2305)*Source!I893, 2))), 2)</f>
        <v>1991.18</v>
      </c>
      <c r="AE4483">
        <f>ROUND((Source!AU893/100)*((ROUND(SUMIF(SmtRes!AQ2298:'SmtRes'!AQ2305,"=1",SmtRes!AD2298:'SmtRes'!AD2305)*Source!I893, 2)+ROUND(SUMIF(SmtRes!AQ2298:'SmtRes'!AQ2305,"=1",SmtRes!AC2298:'SmtRes'!AC2305)*Source!I893, 2))), 2)</f>
        <v>1046.9100000000001</v>
      </c>
      <c r="AN4483" s="49">
        <f>L4467+L4469+L4475+L4481+L4482+L4470</f>
        <v>983.11</v>
      </c>
      <c r="AO4483" s="49">
        <f>L4469</f>
        <v>107.62</v>
      </c>
      <c r="AQ4483" t="s">
        <v>1573</v>
      </c>
      <c r="AR4483" s="49">
        <f>L4467</f>
        <v>282.39999999999998</v>
      </c>
      <c r="AT4483" s="49">
        <f>L4470</f>
        <v>70.62</v>
      </c>
      <c r="AV4483" t="s">
        <v>1573</v>
      </c>
      <c r="AW4483" s="49">
        <f>L4475</f>
        <v>0</v>
      </c>
      <c r="AZ4483">
        <f>Source!X893</f>
        <v>342.43</v>
      </c>
      <c r="BA4483">
        <f>Source!Y893</f>
        <v>180.04</v>
      </c>
      <c r="CD4483">
        <v>2</v>
      </c>
    </row>
    <row r="4484" spans="1:83" ht="121.2" x14ac:dyDescent="0.25">
      <c r="A4484" s="35" t="s">
        <v>972</v>
      </c>
      <c r="B4484" s="37" t="s">
        <v>1938</v>
      </c>
      <c r="C4484" s="37" t="s">
        <v>1942</v>
      </c>
      <c r="D4484" s="38" t="str">
        <f>Source!H894</f>
        <v>ШТ</v>
      </c>
      <c r="E4484" s="39">
        <f>Source!K894</f>
        <v>1</v>
      </c>
      <c r="F4484" s="39"/>
      <c r="G4484" s="39">
        <f>Source!I894</f>
        <v>1</v>
      </c>
      <c r="H4484" s="41"/>
      <c r="I4484" s="40"/>
      <c r="J4484" s="41"/>
      <c r="K4484" s="40"/>
      <c r="L4484" s="41"/>
    </row>
    <row r="4485" spans="1:83" ht="14.4" x14ac:dyDescent="0.25">
      <c r="A4485" s="36"/>
      <c r="B4485" s="39">
        <v>1</v>
      </c>
      <c r="C4485" s="36" t="s">
        <v>1564</v>
      </c>
      <c r="D4485" s="38" t="s">
        <v>1221</v>
      </c>
      <c r="E4485" s="42"/>
      <c r="F4485" s="39"/>
      <c r="G4485" s="42">
        <f>Source!U894</f>
        <v>0.72240000000000004</v>
      </c>
      <c r="H4485" s="39"/>
      <c r="I4485" s="39"/>
      <c r="J4485" s="39"/>
      <c r="K4485" s="39"/>
      <c r="L4485" s="43">
        <f>SUM(L4486:L4486)-SUMIF(CE4486:CE4486, 1, L4486:L4486)</f>
        <v>470.67</v>
      </c>
    </row>
    <row r="4486" spans="1:83" ht="14.4" x14ac:dyDescent="0.25">
      <c r="A4486" s="37"/>
      <c r="B4486" s="37" t="s">
        <v>1512</v>
      </c>
      <c r="C4486" s="37" t="s">
        <v>1513</v>
      </c>
      <c r="D4486" s="38" t="s">
        <v>1221</v>
      </c>
      <c r="E4486" s="39">
        <v>0.86</v>
      </c>
      <c r="F4486" s="39">
        <f>ROUND(0.84,7)</f>
        <v>0.84</v>
      </c>
      <c r="G4486" s="39">
        <f>SmtRes!CX2306</f>
        <v>0.72240000000000004</v>
      </c>
      <c r="H4486" s="41"/>
      <c r="I4486" s="40"/>
      <c r="J4486" s="41">
        <f>SmtRes!CZ2306</f>
        <v>651.53</v>
      </c>
      <c r="K4486" s="40"/>
      <c r="L4486" s="41">
        <f>SmtRes!DI2306</f>
        <v>470.67</v>
      </c>
    </row>
    <row r="4487" spans="1:83" ht="14.4" x14ac:dyDescent="0.25">
      <c r="A4487" s="36"/>
      <c r="B4487" s="39">
        <v>2</v>
      </c>
      <c r="C4487" s="36" t="s">
        <v>1565</v>
      </c>
      <c r="D4487" s="38"/>
      <c r="E4487" s="42"/>
      <c r="F4487" s="39"/>
      <c r="G4487" s="42"/>
      <c r="H4487" s="39"/>
      <c r="I4487" s="39"/>
      <c r="J4487" s="39"/>
      <c r="K4487" s="39"/>
      <c r="L4487" s="43">
        <f>SUM(L4488:L4492)-SUMIF(CE4488:CE4492, 1, L4488:L4492)</f>
        <v>179.36</v>
      </c>
    </row>
    <row r="4488" spans="1:83" ht="14.4" x14ac:dyDescent="0.25">
      <c r="A4488" s="36"/>
      <c r="B4488" s="39"/>
      <c r="C4488" s="36" t="s">
        <v>1567</v>
      </c>
      <c r="D4488" s="38" t="s">
        <v>1221</v>
      </c>
      <c r="E4488" s="42"/>
      <c r="F4488" s="39"/>
      <c r="G4488" s="42">
        <f>Source!V894</f>
        <v>0.16800000000000001</v>
      </c>
      <c r="H4488" s="39"/>
      <c r="I4488" s="39"/>
      <c r="J4488" s="39"/>
      <c r="K4488" s="39"/>
      <c r="L4488" s="43">
        <f>SUMIF(CE4489:CE4492, 1, L4489:L4492)</f>
        <v>117.69999999999999</v>
      </c>
      <c r="CE4488">
        <v>1</v>
      </c>
    </row>
    <row r="4489" spans="1:83" ht="27.6" x14ac:dyDescent="0.25">
      <c r="A4489" s="37"/>
      <c r="B4489" s="37" t="s">
        <v>1295</v>
      </c>
      <c r="C4489" s="37" t="s">
        <v>1297</v>
      </c>
      <c r="D4489" s="38" t="s">
        <v>1227</v>
      </c>
      <c r="E4489" s="39">
        <v>0.1</v>
      </c>
      <c r="F4489" s="39">
        <f>ROUND(0.84,7)</f>
        <v>0.84</v>
      </c>
      <c r="G4489" s="39">
        <f>SmtRes!CX2308</f>
        <v>8.4000000000000005E-2</v>
      </c>
      <c r="H4489" s="41"/>
      <c r="I4489" s="40"/>
      <c r="J4489" s="41">
        <f>SmtRes!CZ2308</f>
        <v>1552.12</v>
      </c>
      <c r="K4489" s="40"/>
      <c r="L4489" s="41">
        <f>SmtRes!DG2308</f>
        <v>130.38</v>
      </c>
    </row>
    <row r="4490" spans="1:83" ht="14.4" x14ac:dyDescent="0.25">
      <c r="A4490" s="37"/>
      <c r="B4490" s="37" t="s">
        <v>1298</v>
      </c>
      <c r="C4490" s="37" t="s">
        <v>1609</v>
      </c>
      <c r="D4490" s="38" t="s">
        <v>1221</v>
      </c>
      <c r="E4490" s="39">
        <f>SmtRes!DO2308*SmtRes!AT2308</f>
        <v>0.1</v>
      </c>
      <c r="F4490" s="39">
        <f>ROUND(0.84,7)</f>
        <v>0.84</v>
      </c>
      <c r="G4490" s="39">
        <f>ROUND(E4490*G4484, 7)</f>
        <v>0.1</v>
      </c>
      <c r="H4490" s="41"/>
      <c r="I4490" s="40"/>
      <c r="J4490" s="41">
        <f>ROUND(SmtRes!AG2308/SmtRes!DO2308, 2)</f>
        <v>803.25</v>
      </c>
      <c r="K4490" s="40"/>
      <c r="L4490" s="41">
        <f>SmtRes!DH2308</f>
        <v>67.47</v>
      </c>
      <c r="CE4490">
        <v>1</v>
      </c>
    </row>
    <row r="4491" spans="1:83" ht="27.6" x14ac:dyDescent="0.25">
      <c r="A4491" s="37"/>
      <c r="B4491" s="37" t="s">
        <v>1229</v>
      </c>
      <c r="C4491" s="37" t="s">
        <v>1231</v>
      </c>
      <c r="D4491" s="38" t="s">
        <v>1227</v>
      </c>
      <c r="E4491" s="39">
        <v>0.1</v>
      </c>
      <c r="F4491" s="39">
        <f>ROUND(0.84,7)</f>
        <v>0.84</v>
      </c>
      <c r="G4491" s="39">
        <f>SmtRes!CX2309</f>
        <v>8.4000000000000005E-2</v>
      </c>
      <c r="H4491" s="41">
        <f>SmtRes!CZ2309</f>
        <v>477.92</v>
      </c>
      <c r="I4491" s="40">
        <f>SmtRes!AJ2309</f>
        <v>1.22</v>
      </c>
      <c r="J4491" s="41">
        <f>ROUND(H4491*I4491, 2)</f>
        <v>583.05999999999995</v>
      </c>
      <c r="K4491" s="40"/>
      <c r="L4491" s="41">
        <f>SmtRes!DG2309</f>
        <v>48.98</v>
      </c>
    </row>
    <row r="4492" spans="1:83" ht="14.4" x14ac:dyDescent="0.25">
      <c r="A4492" s="37"/>
      <c r="B4492" s="37" t="s">
        <v>1228</v>
      </c>
      <c r="C4492" s="37" t="s">
        <v>1566</v>
      </c>
      <c r="D4492" s="38" t="s">
        <v>1221</v>
      </c>
      <c r="E4492" s="39">
        <f>SmtRes!DO2309*SmtRes!AT2309</f>
        <v>0.1</v>
      </c>
      <c r="F4492" s="39">
        <f>ROUND(0.84,7)</f>
        <v>0.84</v>
      </c>
      <c r="G4492" s="39">
        <f>ROUND(E4492*G4484, 7)</f>
        <v>0.1</v>
      </c>
      <c r="H4492" s="41"/>
      <c r="I4492" s="40"/>
      <c r="J4492" s="41">
        <f>ROUND(SmtRes!AG2309/SmtRes!DO2309, 2)</f>
        <v>597.98</v>
      </c>
      <c r="K4492" s="40"/>
      <c r="L4492" s="41">
        <f>SmtRes!DH2309</f>
        <v>50.23</v>
      </c>
      <c r="CE4492">
        <v>1</v>
      </c>
    </row>
    <row r="4493" spans="1:83" ht="14.4" hidden="1" x14ac:dyDescent="0.25">
      <c r="A4493" s="36"/>
      <c r="B4493" s="39">
        <v>4</v>
      </c>
      <c r="C4493" s="36" t="s">
        <v>1580</v>
      </c>
      <c r="D4493" s="38"/>
      <c r="E4493" s="42"/>
      <c r="F4493" s="39"/>
      <c r="G4493" s="42"/>
      <c r="H4493" s="39"/>
      <c r="I4493" s="39"/>
      <c r="J4493" s="39"/>
      <c r="K4493" s="39"/>
      <c r="L4493" s="43">
        <f>SUM(L4494:L4496)-SUMIF(CE4494:CE4496, 1, L4494:L4496)</f>
        <v>0</v>
      </c>
    </row>
    <row r="4494" spans="1:83" ht="55.2" x14ac:dyDescent="0.25">
      <c r="A4494" s="37"/>
      <c r="B4494" s="37" t="s">
        <v>1459</v>
      </c>
      <c r="C4494" s="37" t="s">
        <v>1461</v>
      </c>
      <c r="D4494" s="38" t="s">
        <v>1462</v>
      </c>
      <c r="E4494" s="39">
        <v>0.83</v>
      </c>
      <c r="F4494" s="39">
        <f>ROUND(0,7)</f>
        <v>0</v>
      </c>
      <c r="G4494" s="39">
        <f>SmtRes!CX2310</f>
        <v>0</v>
      </c>
      <c r="H4494" s="41">
        <f>SmtRes!CZ2310</f>
        <v>5.87</v>
      </c>
      <c r="I4494" s="40">
        <f>SmtRes!AI2310</f>
        <v>0.96</v>
      </c>
      <c r="J4494" s="41">
        <f>ROUND(H4494*I4494, 2)</f>
        <v>5.64</v>
      </c>
      <c r="K4494" s="40"/>
      <c r="L4494" s="41">
        <f>SmtRes!DF2310</f>
        <v>0</v>
      </c>
    </row>
    <row r="4495" spans="1:83" ht="27.6" x14ac:dyDescent="0.25">
      <c r="A4495" s="37"/>
      <c r="B4495" s="37" t="s">
        <v>1326</v>
      </c>
      <c r="C4495" s="37" t="s">
        <v>1328</v>
      </c>
      <c r="D4495" s="38" t="s">
        <v>1244</v>
      </c>
      <c r="E4495" s="39">
        <v>0.3</v>
      </c>
      <c r="F4495" s="39">
        <f>ROUND(0,7)</f>
        <v>0</v>
      </c>
      <c r="G4495" s="39">
        <f>SmtRes!CX2311</f>
        <v>0</v>
      </c>
      <c r="H4495" s="41">
        <f>SmtRes!CZ2311</f>
        <v>174.93</v>
      </c>
      <c r="I4495" s="40">
        <f>SmtRes!AI2311</f>
        <v>1.1499999999999999</v>
      </c>
      <c r="J4495" s="41">
        <f>ROUND(H4495*I4495, 2)</f>
        <v>201.17</v>
      </c>
      <c r="K4495" s="40"/>
      <c r="L4495" s="41">
        <f>SmtRes!DF2311</f>
        <v>0</v>
      </c>
    </row>
    <row r="4496" spans="1:83" ht="41.4" x14ac:dyDescent="0.25">
      <c r="A4496" s="37"/>
      <c r="B4496" s="37" t="s">
        <v>1488</v>
      </c>
      <c r="C4496" s="44" t="s">
        <v>1490</v>
      </c>
      <c r="D4496" s="45" t="s">
        <v>811</v>
      </c>
      <c r="E4496" s="46">
        <v>5.9999999999999995E-4</v>
      </c>
      <c r="F4496" s="46">
        <f>ROUND(0,7)</f>
        <v>0</v>
      </c>
      <c r="G4496" s="46">
        <f>SmtRes!CX2312</f>
        <v>0</v>
      </c>
      <c r="H4496" s="47">
        <f>SmtRes!CZ2312</f>
        <v>70310.45</v>
      </c>
      <c r="I4496" s="48">
        <f>SmtRes!AI2312</f>
        <v>0.84</v>
      </c>
      <c r="J4496" s="47">
        <f>ROUND(H4496*I4496, 2)</f>
        <v>59060.78</v>
      </c>
      <c r="K4496" s="48"/>
      <c r="L4496" s="47">
        <f>SmtRes!DF2312</f>
        <v>0</v>
      </c>
    </row>
    <row r="4497" spans="1:83" ht="14.4" x14ac:dyDescent="0.25">
      <c r="A4497" s="37"/>
      <c r="B4497" s="37"/>
      <c r="C4497" s="50" t="s">
        <v>1568</v>
      </c>
      <c r="D4497" s="38"/>
      <c r="E4497" s="39"/>
      <c r="F4497" s="39"/>
      <c r="G4497" s="39"/>
      <c r="H4497" s="41"/>
      <c r="I4497" s="40"/>
      <c r="J4497" s="41"/>
      <c r="K4497" s="40"/>
      <c r="L4497" s="41">
        <f>L4485+L4487+L4488+L4493</f>
        <v>767.73</v>
      </c>
    </row>
    <row r="4498" spans="1:83" ht="14.4" x14ac:dyDescent="0.25">
      <c r="A4498" s="37"/>
      <c r="B4498" s="37"/>
      <c r="C4498" s="37" t="s">
        <v>1569</v>
      </c>
      <c r="D4498" s="38"/>
      <c r="E4498" s="39"/>
      <c r="F4498" s="39"/>
      <c r="G4498" s="39"/>
      <c r="H4498" s="41"/>
      <c r="I4498" s="40"/>
      <c r="J4498" s="41"/>
      <c r="K4498" s="40"/>
      <c r="L4498" s="41">
        <f>SUM(AR4484:AR4501)+SUM(AS4484:AS4501)+SUM(AT4484:AT4501)+SUM(AU4484:AU4501)+SUM(AV4484:AV4501)</f>
        <v>588.37</v>
      </c>
    </row>
    <row r="4499" spans="1:83" ht="27.6" x14ac:dyDescent="0.25">
      <c r="A4499" s="37"/>
      <c r="B4499" s="37" t="s">
        <v>759</v>
      </c>
      <c r="C4499" s="37" t="s">
        <v>1846</v>
      </c>
      <c r="D4499" s="38" t="s">
        <v>1422</v>
      </c>
      <c r="E4499" s="39">
        <f>Source!BZ894</f>
        <v>97</v>
      </c>
      <c r="F4499" s="39"/>
      <c r="G4499" s="39">
        <f>Source!AT894</f>
        <v>97</v>
      </c>
      <c r="H4499" s="41"/>
      <c r="I4499" s="40"/>
      <c r="J4499" s="41"/>
      <c r="K4499" s="40"/>
      <c r="L4499" s="41">
        <f>SUM(AZ4484:AZ4501)</f>
        <v>570.72</v>
      </c>
    </row>
    <row r="4500" spans="1:83" ht="27.6" x14ac:dyDescent="0.25">
      <c r="A4500" s="44"/>
      <c r="B4500" s="44" t="s">
        <v>760</v>
      </c>
      <c r="C4500" s="44" t="s">
        <v>1847</v>
      </c>
      <c r="D4500" s="45" t="s">
        <v>1422</v>
      </c>
      <c r="E4500" s="46">
        <f>Source!CA894</f>
        <v>51</v>
      </c>
      <c r="F4500" s="46"/>
      <c r="G4500" s="46">
        <f>Source!AU894</f>
        <v>51</v>
      </c>
      <c r="H4500" s="47"/>
      <c r="I4500" s="48"/>
      <c r="J4500" s="47"/>
      <c r="K4500" s="48"/>
      <c r="L4500" s="47">
        <f>SUM(BA4484:BA4501)</f>
        <v>300.07</v>
      </c>
    </row>
    <row r="4501" spans="1:83" ht="13.8" x14ac:dyDescent="0.25">
      <c r="C4501" s="81" t="s">
        <v>1572</v>
      </c>
      <c r="D4501" s="81"/>
      <c r="E4501" s="81"/>
      <c r="F4501" s="81"/>
      <c r="G4501" s="81"/>
      <c r="H4501" s="81"/>
      <c r="I4501" s="82">
        <f>IF(E4484&lt;&gt;0,K4501/E4484, 0)</f>
        <v>1638.52</v>
      </c>
      <c r="J4501" s="82"/>
      <c r="K4501" s="82">
        <f>L4485+L4487+L4493+L4499+L4500+L4488</f>
        <v>1638.52</v>
      </c>
      <c r="L4501" s="82"/>
      <c r="AD4501">
        <f>ROUND((Source!AT894/100)*((ROUND(SUMIF(SmtRes!AQ2306:'SmtRes'!AQ2313,"=1",SmtRes!AD2306:'SmtRes'!AD2313)*Source!I894, 2)+ROUND(SUMIF(SmtRes!AQ2306:'SmtRes'!AQ2313,"=1",SmtRes!AC2306:'SmtRes'!AC2313)*Source!I894, 2))), 2)</f>
        <v>1991.18</v>
      </c>
      <c r="AE4501">
        <f>ROUND((Source!AU894/100)*((ROUND(SUMIF(SmtRes!AQ2306:'SmtRes'!AQ2313,"=1",SmtRes!AD2306:'SmtRes'!AD2313)*Source!I894, 2)+ROUND(SUMIF(SmtRes!AQ2306:'SmtRes'!AQ2313,"=1",SmtRes!AC2306:'SmtRes'!AC2313)*Source!I894, 2))), 2)</f>
        <v>1046.9100000000001</v>
      </c>
      <c r="AN4501" s="49">
        <f>L4485+L4487+L4493+L4499+L4500+L4488</f>
        <v>1638.52</v>
      </c>
      <c r="AO4501" s="49">
        <f>L4487</f>
        <v>179.36</v>
      </c>
      <c r="AQ4501" t="s">
        <v>1573</v>
      </c>
      <c r="AR4501" s="49">
        <f>L4485</f>
        <v>470.67</v>
      </c>
      <c r="AT4501" s="49">
        <f>L4488</f>
        <v>117.69999999999999</v>
      </c>
      <c r="AV4501" t="s">
        <v>1573</v>
      </c>
      <c r="AW4501" s="49">
        <f>L4493</f>
        <v>0</v>
      </c>
      <c r="AZ4501">
        <f>Source!X894</f>
        <v>570.72</v>
      </c>
      <c r="BA4501">
        <f>Source!Y894</f>
        <v>300.07</v>
      </c>
      <c r="CD4501">
        <v>2</v>
      </c>
    </row>
    <row r="4502" spans="1:83" ht="135" x14ac:dyDescent="0.25">
      <c r="A4502" s="35" t="s">
        <v>974</v>
      </c>
      <c r="B4502" s="37" t="s">
        <v>1943</v>
      </c>
      <c r="C4502" s="37" t="s">
        <v>1944</v>
      </c>
      <c r="D4502" s="38" t="str">
        <f>Source!H895</f>
        <v>ШТ</v>
      </c>
      <c r="E4502" s="39">
        <f>Source!K895</f>
        <v>1</v>
      </c>
      <c r="F4502" s="39"/>
      <c r="G4502" s="39">
        <f>Source!I895</f>
        <v>1</v>
      </c>
      <c r="H4502" s="41"/>
      <c r="I4502" s="40"/>
      <c r="J4502" s="41"/>
      <c r="K4502" s="40"/>
      <c r="L4502" s="41"/>
    </row>
    <row r="4503" spans="1:83" ht="105.6" x14ac:dyDescent="0.25">
      <c r="B4503" s="54" t="str">
        <f>Source!EO895</f>
        <v>Поправка: 571/пр_2022_п.84_т.3_стр.2_стб.3</v>
      </c>
      <c r="C4503" s="54" t="str">
        <f>Source!CN895</f>
        <v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4504" spans="1:83" ht="14.4" x14ac:dyDescent="0.25">
      <c r="A4504" s="36"/>
      <c r="B4504" s="39">
        <v>1</v>
      </c>
      <c r="C4504" s="36" t="s">
        <v>1564</v>
      </c>
      <c r="D4504" s="38" t="s">
        <v>1221</v>
      </c>
      <c r="E4504" s="42"/>
      <c r="F4504" s="39"/>
      <c r="G4504" s="42">
        <f>Source!U895</f>
        <v>0.14112</v>
      </c>
      <c r="H4504" s="39"/>
      <c r="I4504" s="39"/>
      <c r="J4504" s="39"/>
      <c r="K4504" s="39"/>
      <c r="L4504" s="43">
        <f>SUM(L4505:L4505)-SUMIF(CE4505:CE4505, 1, L4505:L4505)</f>
        <v>86.91</v>
      </c>
    </row>
    <row r="4505" spans="1:83" ht="14.4" x14ac:dyDescent="0.25">
      <c r="A4505" s="37"/>
      <c r="B4505" s="37" t="s">
        <v>1275</v>
      </c>
      <c r="C4505" s="37" t="s">
        <v>1276</v>
      </c>
      <c r="D4505" s="38" t="s">
        <v>1221</v>
      </c>
      <c r="E4505" s="39">
        <v>0.28000000000000003</v>
      </c>
      <c r="F4505" s="39">
        <f>ROUND((0.6)*0.84,7)</f>
        <v>0.504</v>
      </c>
      <c r="G4505" s="39">
        <f>SmtRes!CX2314</f>
        <v>0.14112</v>
      </c>
      <c r="H4505" s="41"/>
      <c r="I4505" s="40"/>
      <c r="J4505" s="41">
        <f>SmtRes!CZ2314</f>
        <v>615.83000000000004</v>
      </c>
      <c r="K4505" s="40"/>
      <c r="L4505" s="41">
        <f>SmtRes!DI2314</f>
        <v>86.91</v>
      </c>
    </row>
    <row r="4506" spans="1:83" ht="14.4" x14ac:dyDescent="0.25">
      <c r="A4506" s="36"/>
      <c r="B4506" s="39">
        <v>2</v>
      </c>
      <c r="C4506" s="36" t="s">
        <v>1565</v>
      </c>
      <c r="D4506" s="38"/>
      <c r="E4506" s="42"/>
      <c r="F4506" s="39"/>
      <c r="G4506" s="42"/>
      <c r="H4506" s="39"/>
      <c r="I4506" s="39"/>
      <c r="J4506" s="39"/>
      <c r="K4506" s="39"/>
      <c r="L4506" s="43">
        <f>SUM(L4507:L4511)-SUMIF(CE4507:CE4511, 1, L4507:L4511)</f>
        <v>10.760000000000003</v>
      </c>
    </row>
    <row r="4507" spans="1:83" ht="14.4" x14ac:dyDescent="0.25">
      <c r="A4507" s="36"/>
      <c r="B4507" s="39"/>
      <c r="C4507" s="36" t="s">
        <v>1567</v>
      </c>
      <c r="D4507" s="38" t="s">
        <v>1221</v>
      </c>
      <c r="E4507" s="42"/>
      <c r="F4507" s="39"/>
      <c r="G4507" s="42">
        <f>Source!V895</f>
        <v>1.008E-2</v>
      </c>
      <c r="H4507" s="39"/>
      <c r="I4507" s="39"/>
      <c r="J4507" s="39"/>
      <c r="K4507" s="39"/>
      <c r="L4507" s="43">
        <f>SUMIF(CE4508:CE4511, 1, L4508:L4511)</f>
        <v>7.06</v>
      </c>
      <c r="CE4507">
        <v>1</v>
      </c>
    </row>
    <row r="4508" spans="1:83" ht="27.6" x14ac:dyDescent="0.25">
      <c r="A4508" s="37"/>
      <c r="B4508" s="37" t="s">
        <v>1295</v>
      </c>
      <c r="C4508" s="37" t="s">
        <v>1297</v>
      </c>
      <c r="D4508" s="38" t="s">
        <v>1227</v>
      </c>
      <c r="E4508" s="39">
        <v>0.01</v>
      </c>
      <c r="F4508" s="39">
        <f>ROUND((0.6)*0.84,7)</f>
        <v>0.504</v>
      </c>
      <c r="G4508" s="39">
        <f>SmtRes!CX2316</f>
        <v>5.0400000000000002E-3</v>
      </c>
      <c r="H4508" s="41"/>
      <c r="I4508" s="40"/>
      <c r="J4508" s="41">
        <f>SmtRes!CZ2316</f>
        <v>1552.12</v>
      </c>
      <c r="K4508" s="40"/>
      <c r="L4508" s="41">
        <f>SmtRes!DG2316</f>
        <v>7.82</v>
      </c>
    </row>
    <row r="4509" spans="1:83" ht="14.4" x14ac:dyDescent="0.25">
      <c r="A4509" s="37"/>
      <c r="B4509" s="37" t="s">
        <v>1298</v>
      </c>
      <c r="C4509" s="37" t="s">
        <v>1609</v>
      </c>
      <c r="D4509" s="38" t="s">
        <v>1221</v>
      </c>
      <c r="E4509" s="39">
        <f>SmtRes!DO2316*SmtRes!AT2316</f>
        <v>0.01</v>
      </c>
      <c r="F4509" s="39">
        <f>ROUND((0.6)*0.84,7)</f>
        <v>0.504</v>
      </c>
      <c r="G4509" s="39">
        <f>ROUND(E4509*G4502, 7)</f>
        <v>0.01</v>
      </c>
      <c r="H4509" s="41"/>
      <c r="I4509" s="40"/>
      <c r="J4509" s="41">
        <f>ROUND(SmtRes!AG2316/SmtRes!DO2316, 2)</f>
        <v>803.25</v>
      </c>
      <c r="K4509" s="40"/>
      <c r="L4509" s="41">
        <f>SmtRes!DH2316</f>
        <v>4.05</v>
      </c>
      <c r="CE4509">
        <v>1</v>
      </c>
    </row>
    <row r="4510" spans="1:83" ht="27.6" x14ac:dyDescent="0.25">
      <c r="A4510" s="37"/>
      <c r="B4510" s="37" t="s">
        <v>1229</v>
      </c>
      <c r="C4510" s="37" t="s">
        <v>1231</v>
      </c>
      <c r="D4510" s="38" t="s">
        <v>1227</v>
      </c>
      <c r="E4510" s="39">
        <v>0.01</v>
      </c>
      <c r="F4510" s="39">
        <f>ROUND((0.6)*0.84,7)</f>
        <v>0.504</v>
      </c>
      <c r="G4510" s="39">
        <f>SmtRes!CX2317</f>
        <v>5.0400000000000002E-3</v>
      </c>
      <c r="H4510" s="41">
        <f>SmtRes!CZ2317</f>
        <v>477.92</v>
      </c>
      <c r="I4510" s="40">
        <f>SmtRes!AJ2317</f>
        <v>1.22</v>
      </c>
      <c r="J4510" s="41">
        <f>ROUND(H4510*I4510, 2)</f>
        <v>583.05999999999995</v>
      </c>
      <c r="K4510" s="40"/>
      <c r="L4510" s="41">
        <f>SmtRes!DG2317</f>
        <v>2.94</v>
      </c>
    </row>
    <row r="4511" spans="1:83" ht="14.4" x14ac:dyDescent="0.25">
      <c r="A4511" s="37"/>
      <c r="B4511" s="37" t="s">
        <v>1228</v>
      </c>
      <c r="C4511" s="37" t="s">
        <v>1566</v>
      </c>
      <c r="D4511" s="38" t="s">
        <v>1221</v>
      </c>
      <c r="E4511" s="39">
        <f>SmtRes!DO2317*SmtRes!AT2317</f>
        <v>0.01</v>
      </c>
      <c r="F4511" s="39">
        <f>ROUND((0.6)*0.84,7)</f>
        <v>0.504</v>
      </c>
      <c r="G4511" s="39">
        <f>ROUND(E4511*G4502, 7)</f>
        <v>0.01</v>
      </c>
      <c r="H4511" s="41"/>
      <c r="I4511" s="40"/>
      <c r="J4511" s="41">
        <f>ROUND(SmtRes!AG2317/SmtRes!DO2317, 2)</f>
        <v>597.98</v>
      </c>
      <c r="K4511" s="40"/>
      <c r="L4511" s="41">
        <f>SmtRes!DH2317</f>
        <v>3.01</v>
      </c>
      <c r="CE4511">
        <v>1</v>
      </c>
    </row>
    <row r="4512" spans="1:83" ht="14.4" hidden="1" x14ac:dyDescent="0.25">
      <c r="A4512" s="36"/>
      <c r="B4512" s="39">
        <v>4</v>
      </c>
      <c r="C4512" s="36" t="s">
        <v>1580</v>
      </c>
      <c r="D4512" s="38"/>
      <c r="E4512" s="42"/>
      <c r="F4512" s="39"/>
      <c r="G4512" s="42"/>
      <c r="H4512" s="39"/>
      <c r="I4512" s="39"/>
      <c r="J4512" s="39"/>
      <c r="K4512" s="39"/>
      <c r="L4512" s="43">
        <f>SUM(L4513:L4513)-SUMIF(CE4513:CE4513, 1, L4513:L4513)</f>
        <v>0</v>
      </c>
    </row>
    <row r="4513" spans="1:83" ht="27.6" x14ac:dyDescent="0.25">
      <c r="A4513" s="37"/>
      <c r="B4513" s="37" t="s">
        <v>1514</v>
      </c>
      <c r="C4513" s="44" t="s">
        <v>1516</v>
      </c>
      <c r="D4513" s="45" t="s">
        <v>811</v>
      </c>
      <c r="E4513" s="46">
        <v>3.0000000000000001E-5</v>
      </c>
      <c r="F4513" s="46">
        <f>ROUND(0,7)</f>
        <v>0</v>
      </c>
      <c r="G4513" s="46">
        <f>SmtRes!CX2318</f>
        <v>0</v>
      </c>
      <c r="H4513" s="47">
        <f>SmtRes!CZ2318</f>
        <v>127406</v>
      </c>
      <c r="I4513" s="48">
        <f>SmtRes!AI2318</f>
        <v>1.25</v>
      </c>
      <c r="J4513" s="47">
        <f>ROUND(H4513*I4513, 2)</f>
        <v>159257.5</v>
      </c>
      <c r="K4513" s="48"/>
      <c r="L4513" s="47">
        <f>SmtRes!DF2318</f>
        <v>0</v>
      </c>
    </row>
    <row r="4514" spans="1:83" ht="14.4" x14ac:dyDescent="0.25">
      <c r="A4514" s="37"/>
      <c r="B4514" s="37"/>
      <c r="C4514" s="50" t="s">
        <v>1568</v>
      </c>
      <c r="D4514" s="38"/>
      <c r="E4514" s="39"/>
      <c r="F4514" s="39"/>
      <c r="G4514" s="39"/>
      <c r="H4514" s="41"/>
      <c r="I4514" s="40"/>
      <c r="J4514" s="41"/>
      <c r="K4514" s="40"/>
      <c r="L4514" s="41">
        <f>L4504+L4506+L4507+L4512</f>
        <v>104.73</v>
      </c>
    </row>
    <row r="4515" spans="1:83" ht="14.4" x14ac:dyDescent="0.25">
      <c r="A4515" s="37"/>
      <c r="B4515" s="37"/>
      <c r="C4515" s="37" t="s">
        <v>1569</v>
      </c>
      <c r="D4515" s="38"/>
      <c r="E4515" s="39"/>
      <c r="F4515" s="39"/>
      <c r="G4515" s="39"/>
      <c r="H4515" s="41"/>
      <c r="I4515" s="40"/>
      <c r="J4515" s="41"/>
      <c r="K4515" s="40"/>
      <c r="L4515" s="41">
        <f>SUM(AR4502:AR4518)+SUM(AS4502:AS4518)+SUM(AT4502:AT4518)+SUM(AU4502:AU4518)+SUM(AV4502:AV4518)</f>
        <v>93.97</v>
      </c>
    </row>
    <row r="4516" spans="1:83" ht="27.6" x14ac:dyDescent="0.25">
      <c r="A4516" s="37"/>
      <c r="B4516" s="37" t="s">
        <v>759</v>
      </c>
      <c r="C4516" s="37" t="s">
        <v>1846</v>
      </c>
      <c r="D4516" s="38" t="s">
        <v>1422</v>
      </c>
      <c r="E4516" s="39">
        <f>Source!BZ895</f>
        <v>97</v>
      </c>
      <c r="F4516" s="39"/>
      <c r="G4516" s="39">
        <f>Source!AT895</f>
        <v>97</v>
      </c>
      <c r="H4516" s="41"/>
      <c r="I4516" s="40"/>
      <c r="J4516" s="41"/>
      <c r="K4516" s="40"/>
      <c r="L4516" s="41">
        <f>SUM(AZ4502:AZ4518)</f>
        <v>91.15</v>
      </c>
    </row>
    <row r="4517" spans="1:83" ht="27.6" x14ac:dyDescent="0.25">
      <c r="A4517" s="44"/>
      <c r="B4517" s="44" t="s">
        <v>760</v>
      </c>
      <c r="C4517" s="44" t="s">
        <v>1847</v>
      </c>
      <c r="D4517" s="45" t="s">
        <v>1422</v>
      </c>
      <c r="E4517" s="46">
        <f>Source!CA895</f>
        <v>51</v>
      </c>
      <c r="F4517" s="46"/>
      <c r="G4517" s="46">
        <f>Source!AU895</f>
        <v>51</v>
      </c>
      <c r="H4517" s="47"/>
      <c r="I4517" s="48"/>
      <c r="J4517" s="47"/>
      <c r="K4517" s="48"/>
      <c r="L4517" s="47">
        <f>SUM(BA4502:BA4518)</f>
        <v>47.92</v>
      </c>
    </row>
    <row r="4518" spans="1:83" ht="13.8" x14ac:dyDescent="0.25">
      <c r="C4518" s="81" t="s">
        <v>1572</v>
      </c>
      <c r="D4518" s="81"/>
      <c r="E4518" s="81"/>
      <c r="F4518" s="81"/>
      <c r="G4518" s="81"/>
      <c r="H4518" s="81"/>
      <c r="I4518" s="82">
        <f>IF(E4502&lt;&gt;0,K4518/E4502, 0)</f>
        <v>243.8</v>
      </c>
      <c r="J4518" s="82"/>
      <c r="K4518" s="82">
        <f>L4504+L4506+L4512+L4516+L4517+L4507</f>
        <v>243.8</v>
      </c>
      <c r="L4518" s="82"/>
      <c r="AD4518">
        <f>ROUND((Source!AT895/100)*((ROUND(SUMIF(SmtRes!AQ2314:'SmtRes'!AQ2319,"=1",SmtRes!AD2314:'SmtRes'!AD2319)*Source!I895, 2)+ROUND(SUMIF(SmtRes!AQ2314:'SmtRes'!AQ2319,"=1",SmtRes!AC2314:'SmtRes'!AC2319)*Source!I895, 2))), 2)</f>
        <v>1956.55</v>
      </c>
      <c r="AE4518">
        <f>ROUND((Source!AU895/100)*((ROUND(SUMIF(SmtRes!AQ2314:'SmtRes'!AQ2319,"=1",SmtRes!AD2314:'SmtRes'!AD2319)*Source!I895, 2)+ROUND(SUMIF(SmtRes!AQ2314:'SmtRes'!AQ2319,"=1",SmtRes!AC2314:'SmtRes'!AC2319)*Source!I895, 2))), 2)</f>
        <v>1028.7</v>
      </c>
      <c r="AN4518" s="49">
        <f>L4504+L4506+L4512+L4516+L4517+L4507</f>
        <v>243.8</v>
      </c>
      <c r="AO4518" s="49">
        <f>L4506</f>
        <v>10.760000000000003</v>
      </c>
      <c r="AQ4518" t="s">
        <v>1573</v>
      </c>
      <c r="AR4518" s="49">
        <f>L4504</f>
        <v>86.91</v>
      </c>
      <c r="AT4518" s="49">
        <f>L4507</f>
        <v>7.06</v>
      </c>
      <c r="AV4518" t="s">
        <v>1573</v>
      </c>
      <c r="AW4518" s="49">
        <f>L4512</f>
        <v>0</v>
      </c>
      <c r="AZ4518">
        <f>Source!X895</f>
        <v>91.15</v>
      </c>
      <c r="BA4518">
        <f>Source!Y895</f>
        <v>47.92</v>
      </c>
      <c r="CD4518">
        <v>2</v>
      </c>
    </row>
    <row r="4519" spans="1:83" ht="107.4" x14ac:dyDescent="0.25">
      <c r="A4519" s="35" t="s">
        <v>978</v>
      </c>
      <c r="B4519" s="37" t="s">
        <v>1943</v>
      </c>
      <c r="C4519" s="37" t="s">
        <v>1945</v>
      </c>
      <c r="D4519" s="38" t="str">
        <f>Source!H896</f>
        <v>ШТ</v>
      </c>
      <c r="E4519" s="39">
        <f>Source!K896</f>
        <v>1</v>
      </c>
      <c r="F4519" s="39"/>
      <c r="G4519" s="39">
        <f>Source!I896</f>
        <v>1</v>
      </c>
      <c r="H4519" s="41"/>
      <c r="I4519" s="40"/>
      <c r="J4519" s="41"/>
      <c r="K4519" s="40"/>
      <c r="L4519" s="41"/>
    </row>
    <row r="4520" spans="1:83" ht="14.4" x14ac:dyDescent="0.25">
      <c r="A4520" s="36"/>
      <c r="B4520" s="39">
        <v>1</v>
      </c>
      <c r="C4520" s="36" t="s">
        <v>1564</v>
      </c>
      <c r="D4520" s="38" t="s">
        <v>1221</v>
      </c>
      <c r="E4520" s="42"/>
      <c r="F4520" s="39"/>
      <c r="G4520" s="42">
        <f>Source!U896</f>
        <v>0.23519999999999999</v>
      </c>
      <c r="H4520" s="39"/>
      <c r="I4520" s="39"/>
      <c r="J4520" s="39"/>
      <c r="K4520" s="39"/>
      <c r="L4520" s="43">
        <f>SUM(L4521:L4521)-SUMIF(CE4521:CE4521, 1, L4521:L4521)</f>
        <v>144.84</v>
      </c>
    </row>
    <row r="4521" spans="1:83" ht="14.4" x14ac:dyDescent="0.25">
      <c r="A4521" s="37"/>
      <c r="B4521" s="37" t="s">
        <v>1275</v>
      </c>
      <c r="C4521" s="37" t="s">
        <v>1276</v>
      </c>
      <c r="D4521" s="38" t="s">
        <v>1221</v>
      </c>
      <c r="E4521" s="39">
        <v>0.28000000000000003</v>
      </c>
      <c r="F4521" s="39">
        <f>ROUND(0.84,7)</f>
        <v>0.84</v>
      </c>
      <c r="G4521" s="39">
        <f>SmtRes!CX2320</f>
        <v>0.23519999999999999</v>
      </c>
      <c r="H4521" s="41"/>
      <c r="I4521" s="40"/>
      <c r="J4521" s="41">
        <f>SmtRes!CZ2320</f>
        <v>615.83000000000004</v>
      </c>
      <c r="K4521" s="40"/>
      <c r="L4521" s="41">
        <f>SmtRes!DI2320</f>
        <v>144.84</v>
      </c>
    </row>
    <row r="4522" spans="1:83" ht="14.4" x14ac:dyDescent="0.25">
      <c r="A4522" s="36"/>
      <c r="B4522" s="39">
        <v>2</v>
      </c>
      <c r="C4522" s="36" t="s">
        <v>1565</v>
      </c>
      <c r="D4522" s="38"/>
      <c r="E4522" s="42"/>
      <c r="F4522" s="39"/>
      <c r="G4522" s="42"/>
      <c r="H4522" s="39"/>
      <c r="I4522" s="39"/>
      <c r="J4522" s="39"/>
      <c r="K4522" s="39"/>
      <c r="L4522" s="43">
        <f>SUM(L4523:L4527)-SUMIF(CE4523:CE4527, 1, L4523:L4527)</f>
        <v>17.940000000000005</v>
      </c>
    </row>
    <row r="4523" spans="1:83" ht="14.4" x14ac:dyDescent="0.25">
      <c r="A4523" s="36"/>
      <c r="B4523" s="39"/>
      <c r="C4523" s="36" t="s">
        <v>1567</v>
      </c>
      <c r="D4523" s="38" t="s">
        <v>1221</v>
      </c>
      <c r="E4523" s="42"/>
      <c r="F4523" s="39"/>
      <c r="G4523" s="42">
        <f>Source!V896</f>
        <v>1.6799999999999999E-2</v>
      </c>
      <c r="H4523" s="39"/>
      <c r="I4523" s="39"/>
      <c r="J4523" s="39"/>
      <c r="K4523" s="39"/>
      <c r="L4523" s="43">
        <f>SUMIF(CE4524:CE4527, 1, L4524:L4527)</f>
        <v>11.77</v>
      </c>
      <c r="CE4523">
        <v>1</v>
      </c>
    </row>
    <row r="4524" spans="1:83" ht="27.6" x14ac:dyDescent="0.25">
      <c r="A4524" s="37"/>
      <c r="B4524" s="37" t="s">
        <v>1295</v>
      </c>
      <c r="C4524" s="37" t="s">
        <v>1297</v>
      </c>
      <c r="D4524" s="38" t="s">
        <v>1227</v>
      </c>
      <c r="E4524" s="39">
        <v>0.01</v>
      </c>
      <c r="F4524" s="39">
        <f>ROUND(0.84,7)</f>
        <v>0.84</v>
      </c>
      <c r="G4524" s="39">
        <f>SmtRes!CX2322</f>
        <v>8.3999999999999995E-3</v>
      </c>
      <c r="H4524" s="41"/>
      <c r="I4524" s="40"/>
      <c r="J4524" s="41">
        <f>SmtRes!CZ2322</f>
        <v>1552.12</v>
      </c>
      <c r="K4524" s="40"/>
      <c r="L4524" s="41">
        <f>SmtRes!DG2322</f>
        <v>13.04</v>
      </c>
    </row>
    <row r="4525" spans="1:83" ht="14.4" x14ac:dyDescent="0.25">
      <c r="A4525" s="37"/>
      <c r="B4525" s="37" t="s">
        <v>1298</v>
      </c>
      <c r="C4525" s="37" t="s">
        <v>1609</v>
      </c>
      <c r="D4525" s="38" t="s">
        <v>1221</v>
      </c>
      <c r="E4525" s="39">
        <f>SmtRes!DO2322*SmtRes!AT2322</f>
        <v>0.01</v>
      </c>
      <c r="F4525" s="39">
        <f>ROUND(0.84,7)</f>
        <v>0.84</v>
      </c>
      <c r="G4525" s="39">
        <f>ROUND(E4525*G4519, 7)</f>
        <v>0.01</v>
      </c>
      <c r="H4525" s="41"/>
      <c r="I4525" s="40"/>
      <c r="J4525" s="41">
        <f>ROUND(SmtRes!AG2322/SmtRes!DO2322, 2)</f>
        <v>803.25</v>
      </c>
      <c r="K4525" s="40"/>
      <c r="L4525" s="41">
        <f>SmtRes!DH2322</f>
        <v>6.75</v>
      </c>
      <c r="CE4525">
        <v>1</v>
      </c>
    </row>
    <row r="4526" spans="1:83" ht="27.6" x14ac:dyDescent="0.25">
      <c r="A4526" s="37"/>
      <c r="B4526" s="37" t="s">
        <v>1229</v>
      </c>
      <c r="C4526" s="37" t="s">
        <v>1231</v>
      </c>
      <c r="D4526" s="38" t="s">
        <v>1227</v>
      </c>
      <c r="E4526" s="39">
        <v>0.01</v>
      </c>
      <c r="F4526" s="39">
        <f>ROUND(0.84,7)</f>
        <v>0.84</v>
      </c>
      <c r="G4526" s="39">
        <f>SmtRes!CX2323</f>
        <v>8.3999999999999995E-3</v>
      </c>
      <c r="H4526" s="41">
        <f>SmtRes!CZ2323</f>
        <v>477.92</v>
      </c>
      <c r="I4526" s="40">
        <f>SmtRes!AJ2323</f>
        <v>1.22</v>
      </c>
      <c r="J4526" s="41">
        <f>ROUND(H4526*I4526, 2)</f>
        <v>583.05999999999995</v>
      </c>
      <c r="K4526" s="40"/>
      <c r="L4526" s="41">
        <f>SmtRes!DG2323</f>
        <v>4.9000000000000004</v>
      </c>
    </row>
    <row r="4527" spans="1:83" ht="14.4" x14ac:dyDescent="0.25">
      <c r="A4527" s="37"/>
      <c r="B4527" s="37" t="s">
        <v>1228</v>
      </c>
      <c r="C4527" s="37" t="s">
        <v>1566</v>
      </c>
      <c r="D4527" s="38" t="s">
        <v>1221</v>
      </c>
      <c r="E4527" s="39">
        <f>SmtRes!DO2323*SmtRes!AT2323</f>
        <v>0.01</v>
      </c>
      <c r="F4527" s="39">
        <f>ROUND(0.84,7)</f>
        <v>0.84</v>
      </c>
      <c r="G4527" s="39">
        <f>ROUND(E4527*G4519, 7)</f>
        <v>0.01</v>
      </c>
      <c r="H4527" s="41"/>
      <c r="I4527" s="40"/>
      <c r="J4527" s="41">
        <f>ROUND(SmtRes!AG2323/SmtRes!DO2323, 2)</f>
        <v>597.98</v>
      </c>
      <c r="K4527" s="40"/>
      <c r="L4527" s="41">
        <f>SmtRes!DH2323</f>
        <v>5.0199999999999996</v>
      </c>
      <c r="CE4527">
        <v>1</v>
      </c>
    </row>
    <row r="4528" spans="1:83" ht="14.4" hidden="1" x14ac:dyDescent="0.25">
      <c r="A4528" s="36"/>
      <c r="B4528" s="39">
        <v>4</v>
      </c>
      <c r="C4528" s="36" t="s">
        <v>1580</v>
      </c>
      <c r="D4528" s="38"/>
      <c r="E4528" s="42"/>
      <c r="F4528" s="39"/>
      <c r="G4528" s="42"/>
      <c r="H4528" s="39"/>
      <c r="I4528" s="39"/>
      <c r="J4528" s="39"/>
      <c r="K4528" s="39"/>
      <c r="L4528" s="43">
        <f>SUM(L4529:L4529)-SUMIF(CE4529:CE4529, 1, L4529:L4529)</f>
        <v>0</v>
      </c>
    </row>
    <row r="4529" spans="1:83" ht="27.6" x14ac:dyDescent="0.25">
      <c r="A4529" s="37"/>
      <c r="B4529" s="37" t="s">
        <v>1514</v>
      </c>
      <c r="C4529" s="44" t="s">
        <v>1516</v>
      </c>
      <c r="D4529" s="45" t="s">
        <v>811</v>
      </c>
      <c r="E4529" s="46">
        <v>3.0000000000000001E-5</v>
      </c>
      <c r="F4529" s="46">
        <f>ROUND(0,7)</f>
        <v>0</v>
      </c>
      <c r="G4529" s="46">
        <f>SmtRes!CX2324</f>
        <v>0</v>
      </c>
      <c r="H4529" s="47">
        <f>SmtRes!CZ2324</f>
        <v>127406</v>
      </c>
      <c r="I4529" s="48">
        <f>SmtRes!AI2324</f>
        <v>1.25</v>
      </c>
      <c r="J4529" s="47">
        <f>ROUND(H4529*I4529, 2)</f>
        <v>159257.5</v>
      </c>
      <c r="K4529" s="48"/>
      <c r="L4529" s="47">
        <f>SmtRes!DF2324</f>
        <v>0</v>
      </c>
    </row>
    <row r="4530" spans="1:83" ht="14.4" x14ac:dyDescent="0.25">
      <c r="A4530" s="37"/>
      <c r="B4530" s="37"/>
      <c r="C4530" s="50" t="s">
        <v>1568</v>
      </c>
      <c r="D4530" s="38"/>
      <c r="E4530" s="39"/>
      <c r="F4530" s="39"/>
      <c r="G4530" s="39"/>
      <c r="H4530" s="41"/>
      <c r="I4530" s="40"/>
      <c r="J4530" s="41"/>
      <c r="K4530" s="40"/>
      <c r="L4530" s="41">
        <f>L4520+L4522+L4523+L4528</f>
        <v>174.55</v>
      </c>
    </row>
    <row r="4531" spans="1:83" ht="14.4" x14ac:dyDescent="0.25">
      <c r="A4531" s="37"/>
      <c r="B4531" s="37"/>
      <c r="C4531" s="37" t="s">
        <v>1569</v>
      </c>
      <c r="D4531" s="38"/>
      <c r="E4531" s="39"/>
      <c r="F4531" s="39"/>
      <c r="G4531" s="39"/>
      <c r="H4531" s="41"/>
      <c r="I4531" s="40"/>
      <c r="J4531" s="41"/>
      <c r="K4531" s="40"/>
      <c r="L4531" s="41">
        <f>SUM(AR4519:AR4534)+SUM(AS4519:AS4534)+SUM(AT4519:AT4534)+SUM(AU4519:AU4534)+SUM(AV4519:AV4534)</f>
        <v>156.61000000000001</v>
      </c>
    </row>
    <row r="4532" spans="1:83" ht="27.6" x14ac:dyDescent="0.25">
      <c r="A4532" s="37"/>
      <c r="B4532" s="37" t="s">
        <v>759</v>
      </c>
      <c r="C4532" s="37" t="s">
        <v>1846</v>
      </c>
      <c r="D4532" s="38" t="s">
        <v>1422</v>
      </c>
      <c r="E4532" s="39">
        <f>Source!BZ896</f>
        <v>97</v>
      </c>
      <c r="F4532" s="39"/>
      <c r="G4532" s="39">
        <f>Source!AT896</f>
        <v>97</v>
      </c>
      <c r="H4532" s="41"/>
      <c r="I4532" s="40"/>
      <c r="J4532" s="41"/>
      <c r="K4532" s="40"/>
      <c r="L4532" s="41">
        <f>SUM(AZ4519:AZ4534)</f>
        <v>151.91</v>
      </c>
    </row>
    <row r="4533" spans="1:83" ht="27.6" x14ac:dyDescent="0.25">
      <c r="A4533" s="44"/>
      <c r="B4533" s="44" t="s">
        <v>760</v>
      </c>
      <c r="C4533" s="44" t="s">
        <v>1847</v>
      </c>
      <c r="D4533" s="45" t="s">
        <v>1422</v>
      </c>
      <c r="E4533" s="46">
        <f>Source!CA896</f>
        <v>51</v>
      </c>
      <c r="F4533" s="46"/>
      <c r="G4533" s="46">
        <f>Source!AU896</f>
        <v>51</v>
      </c>
      <c r="H4533" s="47"/>
      <c r="I4533" s="48"/>
      <c r="J4533" s="47"/>
      <c r="K4533" s="48"/>
      <c r="L4533" s="47">
        <f>SUM(BA4519:BA4534)</f>
        <v>79.87</v>
      </c>
    </row>
    <row r="4534" spans="1:83" ht="13.8" x14ac:dyDescent="0.25">
      <c r="C4534" s="81" t="s">
        <v>1572</v>
      </c>
      <c r="D4534" s="81"/>
      <c r="E4534" s="81"/>
      <c r="F4534" s="81"/>
      <c r="G4534" s="81"/>
      <c r="H4534" s="81"/>
      <c r="I4534" s="82">
        <f>IF(E4519&lt;&gt;0,K4534/E4519, 0)</f>
        <v>406.33</v>
      </c>
      <c r="J4534" s="82"/>
      <c r="K4534" s="82">
        <f>L4520+L4522+L4528+L4532+L4533+L4523</f>
        <v>406.33</v>
      </c>
      <c r="L4534" s="82"/>
      <c r="AD4534">
        <f>ROUND((Source!AT896/100)*((ROUND(SUMIF(SmtRes!AQ2320:'SmtRes'!AQ2325,"=1",SmtRes!AD2320:'SmtRes'!AD2325)*Source!I896, 2)+ROUND(SUMIF(SmtRes!AQ2320:'SmtRes'!AQ2325,"=1",SmtRes!AC2320:'SmtRes'!AC2325)*Source!I896, 2))), 2)</f>
        <v>1956.55</v>
      </c>
      <c r="AE4534">
        <f>ROUND((Source!AU896/100)*((ROUND(SUMIF(SmtRes!AQ2320:'SmtRes'!AQ2325,"=1",SmtRes!AD2320:'SmtRes'!AD2325)*Source!I896, 2)+ROUND(SUMIF(SmtRes!AQ2320:'SmtRes'!AQ2325,"=1",SmtRes!AC2320:'SmtRes'!AC2325)*Source!I896, 2))), 2)</f>
        <v>1028.7</v>
      </c>
      <c r="AN4534" s="49">
        <f>L4520+L4522+L4528+L4532+L4533+L4523</f>
        <v>406.33</v>
      </c>
      <c r="AO4534" s="49">
        <f>L4522</f>
        <v>17.940000000000005</v>
      </c>
      <c r="AQ4534" t="s">
        <v>1573</v>
      </c>
      <c r="AR4534" s="49">
        <f>L4520</f>
        <v>144.84</v>
      </c>
      <c r="AT4534" s="49">
        <f>L4523</f>
        <v>11.77</v>
      </c>
      <c r="AV4534" t="s">
        <v>1573</v>
      </c>
      <c r="AW4534" s="49">
        <f>L4528</f>
        <v>0</v>
      </c>
      <c r="AZ4534">
        <f>Source!X896</f>
        <v>151.91</v>
      </c>
      <c r="BA4534">
        <f>Source!Y896</f>
        <v>79.87</v>
      </c>
      <c r="CD4534">
        <v>2</v>
      </c>
    </row>
    <row r="4535" spans="1:83" ht="135" x14ac:dyDescent="0.25">
      <c r="A4535" s="35" t="s">
        <v>980</v>
      </c>
      <c r="B4535" s="37" t="s">
        <v>1946</v>
      </c>
      <c r="C4535" s="37" t="s">
        <v>1947</v>
      </c>
      <c r="D4535" s="38" t="str">
        <f>Source!H897</f>
        <v>ШТ</v>
      </c>
      <c r="E4535" s="39">
        <f>Source!K897</f>
        <v>1</v>
      </c>
      <c r="F4535" s="39"/>
      <c r="G4535" s="39">
        <f>Source!I897</f>
        <v>1</v>
      </c>
      <c r="H4535" s="41"/>
      <c r="I4535" s="40"/>
      <c r="J4535" s="41"/>
      <c r="K4535" s="40"/>
      <c r="L4535" s="41"/>
    </row>
    <row r="4536" spans="1:83" ht="105.6" x14ac:dyDescent="0.25">
      <c r="B4536" s="54" t="str">
        <f>Source!EO897</f>
        <v>Поправка: 571/пр_2022_п.84_т.3_стр.2_стб.3</v>
      </c>
      <c r="C4536" s="54" t="str">
        <f>Source!CN897</f>
        <v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4537" spans="1:83" ht="14.4" x14ac:dyDescent="0.25">
      <c r="A4537" s="36"/>
      <c r="B4537" s="39">
        <v>1</v>
      </c>
      <c r="C4537" s="36" t="s">
        <v>1564</v>
      </c>
      <c r="D4537" s="38" t="s">
        <v>1221</v>
      </c>
      <c r="E4537" s="42"/>
      <c r="F4537" s="39"/>
      <c r="G4537" s="42">
        <f>Source!U897</f>
        <v>0.3528</v>
      </c>
      <c r="H4537" s="39"/>
      <c r="I4537" s="39"/>
      <c r="J4537" s="39"/>
      <c r="K4537" s="39"/>
      <c r="L4537" s="43">
        <f>SUM(L4538:L4538)-SUMIF(CE4538:CE4538, 1, L4538:L4538)</f>
        <v>217.26</v>
      </c>
    </row>
    <row r="4538" spans="1:83" ht="14.4" x14ac:dyDescent="0.25">
      <c r="A4538" s="37"/>
      <c r="B4538" s="37" t="s">
        <v>1275</v>
      </c>
      <c r="C4538" s="37" t="s">
        <v>1276</v>
      </c>
      <c r="D4538" s="38" t="s">
        <v>1221</v>
      </c>
      <c r="E4538" s="39">
        <v>0.7</v>
      </c>
      <c r="F4538" s="39">
        <f>ROUND((0.6)*0.84,7)</f>
        <v>0.504</v>
      </c>
      <c r="G4538" s="39">
        <f>SmtRes!CX2326</f>
        <v>0.3528</v>
      </c>
      <c r="H4538" s="41"/>
      <c r="I4538" s="40"/>
      <c r="J4538" s="41">
        <f>SmtRes!CZ2326</f>
        <v>615.83000000000004</v>
      </c>
      <c r="K4538" s="40"/>
      <c r="L4538" s="41">
        <f>SmtRes!DI2326</f>
        <v>217.26</v>
      </c>
    </row>
    <row r="4539" spans="1:83" ht="14.4" x14ac:dyDescent="0.25">
      <c r="A4539" s="36"/>
      <c r="B4539" s="39">
        <v>2</v>
      </c>
      <c r="C4539" s="36" t="s">
        <v>1565</v>
      </c>
      <c r="D4539" s="38"/>
      <c r="E4539" s="42"/>
      <c r="F4539" s="39"/>
      <c r="G4539" s="42"/>
      <c r="H4539" s="39"/>
      <c r="I4539" s="39"/>
      <c r="J4539" s="39"/>
      <c r="K4539" s="39"/>
      <c r="L4539" s="43">
        <f>SUM(L4540:L4544)-SUMIF(CE4540:CE4544, 1, L4540:L4544)</f>
        <v>10.760000000000003</v>
      </c>
    </row>
    <row r="4540" spans="1:83" ht="14.4" x14ac:dyDescent="0.25">
      <c r="A4540" s="36"/>
      <c r="B4540" s="39"/>
      <c r="C4540" s="36" t="s">
        <v>1567</v>
      </c>
      <c r="D4540" s="38" t="s">
        <v>1221</v>
      </c>
      <c r="E4540" s="42"/>
      <c r="F4540" s="39"/>
      <c r="G4540" s="42">
        <f>Source!V897</f>
        <v>1.008E-2</v>
      </c>
      <c r="H4540" s="39"/>
      <c r="I4540" s="39"/>
      <c r="J4540" s="39"/>
      <c r="K4540" s="39"/>
      <c r="L4540" s="43">
        <f>SUMIF(CE4541:CE4544, 1, L4541:L4544)</f>
        <v>7.06</v>
      </c>
      <c r="CE4540">
        <v>1</v>
      </c>
    </row>
    <row r="4541" spans="1:83" ht="27.6" x14ac:dyDescent="0.25">
      <c r="A4541" s="37"/>
      <c r="B4541" s="37" t="s">
        <v>1295</v>
      </c>
      <c r="C4541" s="37" t="s">
        <v>1297</v>
      </c>
      <c r="D4541" s="38" t="s">
        <v>1227</v>
      </c>
      <c r="E4541" s="39">
        <v>0.01</v>
      </c>
      <c r="F4541" s="39">
        <f>ROUND((0.6)*0.84,7)</f>
        <v>0.504</v>
      </c>
      <c r="G4541" s="39">
        <f>SmtRes!CX2328</f>
        <v>5.0400000000000002E-3</v>
      </c>
      <c r="H4541" s="41"/>
      <c r="I4541" s="40"/>
      <c r="J4541" s="41">
        <f>SmtRes!CZ2328</f>
        <v>1552.12</v>
      </c>
      <c r="K4541" s="40"/>
      <c r="L4541" s="41">
        <f>SmtRes!DG2328</f>
        <v>7.82</v>
      </c>
    </row>
    <row r="4542" spans="1:83" ht="14.4" x14ac:dyDescent="0.25">
      <c r="A4542" s="37"/>
      <c r="B4542" s="37" t="s">
        <v>1298</v>
      </c>
      <c r="C4542" s="37" t="s">
        <v>1609</v>
      </c>
      <c r="D4542" s="38" t="s">
        <v>1221</v>
      </c>
      <c r="E4542" s="39">
        <f>SmtRes!DO2328*SmtRes!AT2328</f>
        <v>0.01</v>
      </c>
      <c r="F4542" s="39">
        <f>ROUND((0.6)*0.84,7)</f>
        <v>0.504</v>
      </c>
      <c r="G4542" s="39">
        <f>ROUND(E4542*G4535, 7)</f>
        <v>0.01</v>
      </c>
      <c r="H4542" s="41"/>
      <c r="I4542" s="40"/>
      <c r="J4542" s="41">
        <f>ROUND(SmtRes!AG2328/SmtRes!DO2328, 2)</f>
        <v>803.25</v>
      </c>
      <c r="K4542" s="40"/>
      <c r="L4542" s="41">
        <f>SmtRes!DH2328</f>
        <v>4.05</v>
      </c>
      <c r="CE4542">
        <v>1</v>
      </c>
    </row>
    <row r="4543" spans="1:83" ht="27.6" x14ac:dyDescent="0.25">
      <c r="A4543" s="37"/>
      <c r="B4543" s="37" t="s">
        <v>1229</v>
      </c>
      <c r="C4543" s="37" t="s">
        <v>1231</v>
      </c>
      <c r="D4543" s="38" t="s">
        <v>1227</v>
      </c>
      <c r="E4543" s="39">
        <v>0.01</v>
      </c>
      <c r="F4543" s="39">
        <f>ROUND((0.6)*0.84,7)</f>
        <v>0.504</v>
      </c>
      <c r="G4543" s="39">
        <f>SmtRes!CX2329</f>
        <v>5.0400000000000002E-3</v>
      </c>
      <c r="H4543" s="41">
        <f>SmtRes!CZ2329</f>
        <v>477.92</v>
      </c>
      <c r="I4543" s="40">
        <f>SmtRes!AJ2329</f>
        <v>1.22</v>
      </c>
      <c r="J4543" s="41">
        <f>ROUND(H4543*I4543, 2)</f>
        <v>583.05999999999995</v>
      </c>
      <c r="K4543" s="40"/>
      <c r="L4543" s="41">
        <f>SmtRes!DG2329</f>
        <v>2.94</v>
      </c>
    </row>
    <row r="4544" spans="1:83" ht="14.4" x14ac:dyDescent="0.25">
      <c r="A4544" s="37"/>
      <c r="B4544" s="37" t="s">
        <v>1228</v>
      </c>
      <c r="C4544" s="37" t="s">
        <v>1566</v>
      </c>
      <c r="D4544" s="38" t="s">
        <v>1221</v>
      </c>
      <c r="E4544" s="39">
        <f>SmtRes!DO2329*SmtRes!AT2329</f>
        <v>0.01</v>
      </c>
      <c r="F4544" s="39">
        <f>ROUND((0.6)*0.84,7)</f>
        <v>0.504</v>
      </c>
      <c r="G4544" s="39">
        <f>ROUND(E4544*G4535, 7)</f>
        <v>0.01</v>
      </c>
      <c r="H4544" s="41"/>
      <c r="I4544" s="40"/>
      <c r="J4544" s="41">
        <f>ROUND(SmtRes!AG2329/SmtRes!DO2329, 2)</f>
        <v>597.98</v>
      </c>
      <c r="K4544" s="40"/>
      <c r="L4544" s="41">
        <f>SmtRes!DH2329</f>
        <v>3.01</v>
      </c>
      <c r="CE4544">
        <v>1</v>
      </c>
    </row>
    <row r="4545" spans="1:83" ht="14.4" hidden="1" x14ac:dyDescent="0.25">
      <c r="A4545" s="36"/>
      <c r="B4545" s="39">
        <v>4</v>
      </c>
      <c r="C4545" s="36" t="s">
        <v>1580</v>
      </c>
      <c r="D4545" s="38"/>
      <c r="E4545" s="42"/>
      <c r="F4545" s="39"/>
      <c r="G4545" s="42"/>
      <c r="H4545" s="39"/>
      <c r="I4545" s="39"/>
      <c r="J4545" s="39"/>
      <c r="K4545" s="39"/>
      <c r="L4545" s="43">
        <f>SUM(L4546:L4546)-SUMIF(CE4546:CE4546, 1, L4546:L4546)</f>
        <v>0</v>
      </c>
    </row>
    <row r="4546" spans="1:83" ht="27.6" x14ac:dyDescent="0.25">
      <c r="A4546" s="37"/>
      <c r="B4546" s="37" t="s">
        <v>1514</v>
      </c>
      <c r="C4546" s="44" t="s">
        <v>1516</v>
      </c>
      <c r="D4546" s="45" t="s">
        <v>811</v>
      </c>
      <c r="E4546" s="46">
        <v>3.0000000000000001E-5</v>
      </c>
      <c r="F4546" s="46">
        <f>ROUND(0,7)</f>
        <v>0</v>
      </c>
      <c r="G4546" s="46">
        <f>SmtRes!CX2330</f>
        <v>0</v>
      </c>
      <c r="H4546" s="47">
        <f>SmtRes!CZ2330</f>
        <v>127406</v>
      </c>
      <c r="I4546" s="48">
        <f>SmtRes!AI2330</f>
        <v>1.25</v>
      </c>
      <c r="J4546" s="47">
        <f>ROUND(H4546*I4546, 2)</f>
        <v>159257.5</v>
      </c>
      <c r="K4546" s="48"/>
      <c r="L4546" s="47">
        <f>SmtRes!DF2330</f>
        <v>0</v>
      </c>
    </row>
    <row r="4547" spans="1:83" ht="14.4" x14ac:dyDescent="0.25">
      <c r="A4547" s="37"/>
      <c r="B4547" s="37"/>
      <c r="C4547" s="50" t="s">
        <v>1568</v>
      </c>
      <c r="D4547" s="38"/>
      <c r="E4547" s="39"/>
      <c r="F4547" s="39"/>
      <c r="G4547" s="39"/>
      <c r="H4547" s="41"/>
      <c r="I4547" s="40"/>
      <c r="J4547" s="41"/>
      <c r="K4547" s="40"/>
      <c r="L4547" s="41">
        <f>L4537+L4539+L4540+L4545</f>
        <v>235.07999999999998</v>
      </c>
    </row>
    <row r="4548" spans="1:83" ht="14.4" x14ac:dyDescent="0.25">
      <c r="A4548" s="37"/>
      <c r="B4548" s="37"/>
      <c r="C4548" s="37" t="s">
        <v>1569</v>
      </c>
      <c r="D4548" s="38"/>
      <c r="E4548" s="39"/>
      <c r="F4548" s="39"/>
      <c r="G4548" s="39"/>
      <c r="H4548" s="41"/>
      <c r="I4548" s="40"/>
      <c r="J4548" s="41"/>
      <c r="K4548" s="40"/>
      <c r="L4548" s="41">
        <f>SUM(AR4535:AR4551)+SUM(AS4535:AS4551)+SUM(AT4535:AT4551)+SUM(AU4535:AU4551)+SUM(AV4535:AV4551)</f>
        <v>224.32</v>
      </c>
    </row>
    <row r="4549" spans="1:83" ht="27.6" x14ac:dyDescent="0.25">
      <c r="A4549" s="37"/>
      <c r="B4549" s="37" t="s">
        <v>759</v>
      </c>
      <c r="C4549" s="37" t="s">
        <v>1846</v>
      </c>
      <c r="D4549" s="38" t="s">
        <v>1422</v>
      </c>
      <c r="E4549" s="39">
        <f>Source!BZ897</f>
        <v>97</v>
      </c>
      <c r="F4549" s="39"/>
      <c r="G4549" s="39">
        <f>Source!AT897</f>
        <v>97</v>
      </c>
      <c r="H4549" s="41"/>
      <c r="I4549" s="40"/>
      <c r="J4549" s="41"/>
      <c r="K4549" s="40"/>
      <c r="L4549" s="41">
        <f>SUM(AZ4535:AZ4551)</f>
        <v>217.59</v>
      </c>
    </row>
    <row r="4550" spans="1:83" ht="27.6" x14ac:dyDescent="0.25">
      <c r="A4550" s="44"/>
      <c r="B4550" s="44" t="s">
        <v>760</v>
      </c>
      <c r="C4550" s="44" t="s">
        <v>1847</v>
      </c>
      <c r="D4550" s="45" t="s">
        <v>1422</v>
      </c>
      <c r="E4550" s="46">
        <f>Source!CA897</f>
        <v>51</v>
      </c>
      <c r="F4550" s="46"/>
      <c r="G4550" s="46">
        <f>Source!AU897</f>
        <v>51</v>
      </c>
      <c r="H4550" s="47"/>
      <c r="I4550" s="48"/>
      <c r="J4550" s="47"/>
      <c r="K4550" s="48"/>
      <c r="L4550" s="47">
        <f>SUM(BA4535:BA4551)</f>
        <v>114.4</v>
      </c>
    </row>
    <row r="4551" spans="1:83" ht="13.8" x14ac:dyDescent="0.25">
      <c r="C4551" s="81" t="s">
        <v>1572</v>
      </c>
      <c r="D4551" s="81"/>
      <c r="E4551" s="81"/>
      <c r="F4551" s="81"/>
      <c r="G4551" s="81"/>
      <c r="H4551" s="81"/>
      <c r="I4551" s="82">
        <f>IF(E4535&lt;&gt;0,K4551/E4535, 0)</f>
        <v>567.06999999999994</v>
      </c>
      <c r="J4551" s="82"/>
      <c r="K4551" s="82">
        <f>L4537+L4539+L4545+L4549+L4550+L4540</f>
        <v>567.06999999999994</v>
      </c>
      <c r="L4551" s="82"/>
      <c r="AD4551">
        <f>ROUND((Source!AT897/100)*((ROUND(SUMIF(SmtRes!AQ2326:'SmtRes'!AQ2331,"=1",SmtRes!AD2326:'SmtRes'!AD2331)*Source!I897, 2)+ROUND(SUMIF(SmtRes!AQ2326:'SmtRes'!AQ2331,"=1",SmtRes!AC2326:'SmtRes'!AC2331)*Source!I897, 2))), 2)</f>
        <v>1956.55</v>
      </c>
      <c r="AE4551">
        <f>ROUND((Source!AU897/100)*((ROUND(SUMIF(SmtRes!AQ2326:'SmtRes'!AQ2331,"=1",SmtRes!AD2326:'SmtRes'!AD2331)*Source!I897, 2)+ROUND(SUMIF(SmtRes!AQ2326:'SmtRes'!AQ2331,"=1",SmtRes!AC2326:'SmtRes'!AC2331)*Source!I897, 2))), 2)</f>
        <v>1028.7</v>
      </c>
      <c r="AN4551" s="49">
        <f>L4537+L4539+L4545+L4549+L4550+L4540</f>
        <v>567.06999999999994</v>
      </c>
      <c r="AO4551" s="49">
        <f>L4539</f>
        <v>10.760000000000003</v>
      </c>
      <c r="AQ4551" t="s">
        <v>1573</v>
      </c>
      <c r="AR4551" s="49">
        <f>L4537</f>
        <v>217.26</v>
      </c>
      <c r="AT4551" s="49">
        <f>L4540</f>
        <v>7.06</v>
      </c>
      <c r="AV4551" t="s">
        <v>1573</v>
      </c>
      <c r="AW4551" s="49">
        <f>L4545</f>
        <v>0</v>
      </c>
      <c r="AZ4551">
        <f>Source!X897</f>
        <v>217.59</v>
      </c>
      <c r="BA4551">
        <f>Source!Y897</f>
        <v>114.4</v>
      </c>
      <c r="CD4551">
        <v>2</v>
      </c>
    </row>
    <row r="4552" spans="1:83" ht="107.4" x14ac:dyDescent="0.25">
      <c r="A4552" s="35" t="s">
        <v>984</v>
      </c>
      <c r="B4552" s="37" t="s">
        <v>1946</v>
      </c>
      <c r="C4552" s="37" t="s">
        <v>1948</v>
      </c>
      <c r="D4552" s="38" t="str">
        <f>Source!H898</f>
        <v>ШТ</v>
      </c>
      <c r="E4552" s="39">
        <f>Source!K898</f>
        <v>1</v>
      </c>
      <c r="F4552" s="39"/>
      <c r="G4552" s="39">
        <f>Source!I898</f>
        <v>1</v>
      </c>
      <c r="H4552" s="41"/>
      <c r="I4552" s="40"/>
      <c r="J4552" s="41"/>
      <c r="K4552" s="40"/>
      <c r="L4552" s="41"/>
    </row>
    <row r="4553" spans="1:83" ht="14.4" x14ac:dyDescent="0.25">
      <c r="A4553" s="36"/>
      <c r="B4553" s="39">
        <v>1</v>
      </c>
      <c r="C4553" s="36" t="s">
        <v>1564</v>
      </c>
      <c r="D4553" s="38" t="s">
        <v>1221</v>
      </c>
      <c r="E4553" s="42"/>
      <c r="F4553" s="39"/>
      <c r="G4553" s="42">
        <f>Source!U898</f>
        <v>0.58799999999999997</v>
      </c>
      <c r="H4553" s="39"/>
      <c r="I4553" s="39"/>
      <c r="J4553" s="39"/>
      <c r="K4553" s="39"/>
      <c r="L4553" s="43">
        <f>SUM(L4554:L4554)-SUMIF(CE4554:CE4554, 1, L4554:L4554)</f>
        <v>362.11</v>
      </c>
    </row>
    <row r="4554" spans="1:83" ht="14.4" x14ac:dyDescent="0.25">
      <c r="A4554" s="37"/>
      <c r="B4554" s="37" t="s">
        <v>1275</v>
      </c>
      <c r="C4554" s="37" t="s">
        <v>1276</v>
      </c>
      <c r="D4554" s="38" t="s">
        <v>1221</v>
      </c>
      <c r="E4554" s="39">
        <v>0.7</v>
      </c>
      <c r="F4554" s="39">
        <f>ROUND(0.84,7)</f>
        <v>0.84</v>
      </c>
      <c r="G4554" s="39">
        <f>SmtRes!CX2332</f>
        <v>0.58799999999999997</v>
      </c>
      <c r="H4554" s="41"/>
      <c r="I4554" s="40"/>
      <c r="J4554" s="41">
        <f>SmtRes!CZ2332</f>
        <v>615.83000000000004</v>
      </c>
      <c r="K4554" s="40"/>
      <c r="L4554" s="41">
        <f>SmtRes!DI2332</f>
        <v>362.11</v>
      </c>
    </row>
    <row r="4555" spans="1:83" ht="14.4" x14ac:dyDescent="0.25">
      <c r="A4555" s="36"/>
      <c r="B4555" s="39">
        <v>2</v>
      </c>
      <c r="C4555" s="36" t="s">
        <v>1565</v>
      </c>
      <c r="D4555" s="38"/>
      <c r="E4555" s="42"/>
      <c r="F4555" s="39"/>
      <c r="G4555" s="42"/>
      <c r="H4555" s="39"/>
      <c r="I4555" s="39"/>
      <c r="J4555" s="39"/>
      <c r="K4555" s="39"/>
      <c r="L4555" s="43">
        <f>SUM(L4556:L4560)-SUMIF(CE4556:CE4560, 1, L4556:L4560)</f>
        <v>17.940000000000005</v>
      </c>
    </row>
    <row r="4556" spans="1:83" ht="14.4" x14ac:dyDescent="0.25">
      <c r="A4556" s="36"/>
      <c r="B4556" s="39"/>
      <c r="C4556" s="36" t="s">
        <v>1567</v>
      </c>
      <c r="D4556" s="38" t="s">
        <v>1221</v>
      </c>
      <c r="E4556" s="42"/>
      <c r="F4556" s="39"/>
      <c r="G4556" s="42">
        <f>Source!V898</f>
        <v>1.6799999999999999E-2</v>
      </c>
      <c r="H4556" s="39"/>
      <c r="I4556" s="39"/>
      <c r="J4556" s="39"/>
      <c r="K4556" s="39"/>
      <c r="L4556" s="43">
        <f>SUMIF(CE4557:CE4560, 1, L4557:L4560)</f>
        <v>11.77</v>
      </c>
      <c r="CE4556">
        <v>1</v>
      </c>
    </row>
    <row r="4557" spans="1:83" ht="27.6" x14ac:dyDescent="0.25">
      <c r="A4557" s="37"/>
      <c r="B4557" s="37" t="s">
        <v>1295</v>
      </c>
      <c r="C4557" s="37" t="s">
        <v>1297</v>
      </c>
      <c r="D4557" s="38" t="s">
        <v>1227</v>
      </c>
      <c r="E4557" s="39">
        <v>0.01</v>
      </c>
      <c r="F4557" s="39">
        <f>ROUND(0.84,7)</f>
        <v>0.84</v>
      </c>
      <c r="G4557" s="39">
        <f>SmtRes!CX2334</f>
        <v>8.3999999999999995E-3</v>
      </c>
      <c r="H4557" s="41"/>
      <c r="I4557" s="40"/>
      <c r="J4557" s="41">
        <f>SmtRes!CZ2334</f>
        <v>1552.12</v>
      </c>
      <c r="K4557" s="40"/>
      <c r="L4557" s="41">
        <f>SmtRes!DG2334</f>
        <v>13.04</v>
      </c>
    </row>
    <row r="4558" spans="1:83" ht="14.4" x14ac:dyDescent="0.25">
      <c r="A4558" s="37"/>
      <c r="B4558" s="37" t="s">
        <v>1298</v>
      </c>
      <c r="C4558" s="37" t="s">
        <v>1609</v>
      </c>
      <c r="D4558" s="38" t="s">
        <v>1221</v>
      </c>
      <c r="E4558" s="39">
        <f>SmtRes!DO2334*SmtRes!AT2334</f>
        <v>0.01</v>
      </c>
      <c r="F4558" s="39">
        <f>ROUND(0.84,7)</f>
        <v>0.84</v>
      </c>
      <c r="G4558" s="39">
        <f>ROUND(E4558*G4552, 7)</f>
        <v>0.01</v>
      </c>
      <c r="H4558" s="41"/>
      <c r="I4558" s="40"/>
      <c r="J4558" s="41">
        <f>ROUND(SmtRes!AG2334/SmtRes!DO2334, 2)</f>
        <v>803.25</v>
      </c>
      <c r="K4558" s="40"/>
      <c r="L4558" s="41">
        <f>SmtRes!DH2334</f>
        <v>6.75</v>
      </c>
      <c r="CE4558">
        <v>1</v>
      </c>
    </row>
    <row r="4559" spans="1:83" ht="27.6" x14ac:dyDescent="0.25">
      <c r="A4559" s="37"/>
      <c r="B4559" s="37" t="s">
        <v>1229</v>
      </c>
      <c r="C4559" s="37" t="s">
        <v>1231</v>
      </c>
      <c r="D4559" s="38" t="s">
        <v>1227</v>
      </c>
      <c r="E4559" s="39">
        <v>0.01</v>
      </c>
      <c r="F4559" s="39">
        <f>ROUND(0.84,7)</f>
        <v>0.84</v>
      </c>
      <c r="G4559" s="39">
        <f>SmtRes!CX2335</f>
        <v>8.3999999999999995E-3</v>
      </c>
      <c r="H4559" s="41">
        <f>SmtRes!CZ2335</f>
        <v>477.92</v>
      </c>
      <c r="I4559" s="40">
        <f>SmtRes!AJ2335</f>
        <v>1.22</v>
      </c>
      <c r="J4559" s="41">
        <f>ROUND(H4559*I4559, 2)</f>
        <v>583.05999999999995</v>
      </c>
      <c r="K4559" s="40"/>
      <c r="L4559" s="41">
        <f>SmtRes!DG2335</f>
        <v>4.9000000000000004</v>
      </c>
    </row>
    <row r="4560" spans="1:83" ht="14.4" x14ac:dyDescent="0.25">
      <c r="A4560" s="37"/>
      <c r="B4560" s="37" t="s">
        <v>1228</v>
      </c>
      <c r="C4560" s="37" t="s">
        <v>1566</v>
      </c>
      <c r="D4560" s="38" t="s">
        <v>1221</v>
      </c>
      <c r="E4560" s="39">
        <f>SmtRes!DO2335*SmtRes!AT2335</f>
        <v>0.01</v>
      </c>
      <c r="F4560" s="39">
        <f>ROUND(0.84,7)</f>
        <v>0.84</v>
      </c>
      <c r="G4560" s="39">
        <f>ROUND(E4560*G4552, 7)</f>
        <v>0.01</v>
      </c>
      <c r="H4560" s="41"/>
      <c r="I4560" s="40"/>
      <c r="J4560" s="41">
        <f>ROUND(SmtRes!AG2335/SmtRes!DO2335, 2)</f>
        <v>597.98</v>
      </c>
      <c r="K4560" s="40"/>
      <c r="L4560" s="41">
        <f>SmtRes!DH2335</f>
        <v>5.0199999999999996</v>
      </c>
      <c r="CE4560">
        <v>1</v>
      </c>
    </row>
    <row r="4561" spans="1:82" ht="14.4" hidden="1" x14ac:dyDescent="0.25">
      <c r="A4561" s="36"/>
      <c r="B4561" s="39">
        <v>4</v>
      </c>
      <c r="C4561" s="36" t="s">
        <v>1580</v>
      </c>
      <c r="D4561" s="38"/>
      <c r="E4561" s="42"/>
      <c r="F4561" s="39"/>
      <c r="G4561" s="42"/>
      <c r="H4561" s="39"/>
      <c r="I4561" s="39"/>
      <c r="J4561" s="39"/>
      <c r="K4561" s="39"/>
      <c r="L4561" s="43">
        <f>SUM(L4562:L4562)-SUMIF(CE4562:CE4562, 1, L4562:L4562)</f>
        <v>0</v>
      </c>
    </row>
    <row r="4562" spans="1:82" ht="27.6" x14ac:dyDescent="0.25">
      <c r="A4562" s="37"/>
      <c r="B4562" s="37" t="s">
        <v>1514</v>
      </c>
      <c r="C4562" s="44" t="s">
        <v>1516</v>
      </c>
      <c r="D4562" s="45" t="s">
        <v>811</v>
      </c>
      <c r="E4562" s="46">
        <v>3.0000000000000001E-5</v>
      </c>
      <c r="F4562" s="46">
        <f>ROUND(0,7)</f>
        <v>0</v>
      </c>
      <c r="G4562" s="46">
        <f>SmtRes!CX2336</f>
        <v>0</v>
      </c>
      <c r="H4562" s="47">
        <f>SmtRes!CZ2336</f>
        <v>127406</v>
      </c>
      <c r="I4562" s="48">
        <f>SmtRes!AI2336</f>
        <v>1.25</v>
      </c>
      <c r="J4562" s="47">
        <f>ROUND(H4562*I4562, 2)</f>
        <v>159257.5</v>
      </c>
      <c r="K4562" s="48"/>
      <c r="L4562" s="47">
        <f>SmtRes!DF2336</f>
        <v>0</v>
      </c>
    </row>
    <row r="4563" spans="1:82" ht="14.4" x14ac:dyDescent="0.25">
      <c r="A4563" s="37"/>
      <c r="B4563" s="37"/>
      <c r="C4563" s="50" t="s">
        <v>1568</v>
      </c>
      <c r="D4563" s="38"/>
      <c r="E4563" s="39"/>
      <c r="F4563" s="39"/>
      <c r="G4563" s="39"/>
      <c r="H4563" s="41"/>
      <c r="I4563" s="40"/>
      <c r="J4563" s="41"/>
      <c r="K4563" s="40"/>
      <c r="L4563" s="41">
        <f>L4553+L4555+L4556+L4561</f>
        <v>391.82</v>
      </c>
    </row>
    <row r="4564" spans="1:82" ht="14.4" x14ac:dyDescent="0.25">
      <c r="A4564" s="37"/>
      <c r="B4564" s="37"/>
      <c r="C4564" s="37" t="s">
        <v>1569</v>
      </c>
      <c r="D4564" s="38"/>
      <c r="E4564" s="39"/>
      <c r="F4564" s="39"/>
      <c r="G4564" s="39"/>
      <c r="H4564" s="41"/>
      <c r="I4564" s="40"/>
      <c r="J4564" s="41"/>
      <c r="K4564" s="40"/>
      <c r="L4564" s="41">
        <f>SUM(AR4552:AR4567)+SUM(AS4552:AS4567)+SUM(AT4552:AT4567)+SUM(AU4552:AU4567)+SUM(AV4552:AV4567)</f>
        <v>373.88</v>
      </c>
    </row>
    <row r="4565" spans="1:82" ht="27.6" x14ac:dyDescent="0.25">
      <c r="A4565" s="37"/>
      <c r="B4565" s="37" t="s">
        <v>759</v>
      </c>
      <c r="C4565" s="37" t="s">
        <v>1846</v>
      </c>
      <c r="D4565" s="38" t="s">
        <v>1422</v>
      </c>
      <c r="E4565" s="39">
        <f>Source!BZ898</f>
        <v>97</v>
      </c>
      <c r="F4565" s="39"/>
      <c r="G4565" s="39">
        <f>Source!AT898</f>
        <v>97</v>
      </c>
      <c r="H4565" s="41"/>
      <c r="I4565" s="40"/>
      <c r="J4565" s="41"/>
      <c r="K4565" s="40"/>
      <c r="L4565" s="41">
        <f>SUM(AZ4552:AZ4567)</f>
        <v>362.66</v>
      </c>
    </row>
    <row r="4566" spans="1:82" ht="27.6" x14ac:dyDescent="0.25">
      <c r="A4566" s="44"/>
      <c r="B4566" s="44" t="s">
        <v>760</v>
      </c>
      <c r="C4566" s="44" t="s">
        <v>1847</v>
      </c>
      <c r="D4566" s="45" t="s">
        <v>1422</v>
      </c>
      <c r="E4566" s="46">
        <f>Source!CA898</f>
        <v>51</v>
      </c>
      <c r="F4566" s="46"/>
      <c r="G4566" s="46">
        <f>Source!AU898</f>
        <v>51</v>
      </c>
      <c r="H4566" s="47"/>
      <c r="I4566" s="48"/>
      <c r="J4566" s="47"/>
      <c r="K4566" s="48"/>
      <c r="L4566" s="47">
        <f>SUM(BA4552:BA4567)</f>
        <v>190.68</v>
      </c>
    </row>
    <row r="4567" spans="1:82" ht="13.8" x14ac:dyDescent="0.25">
      <c r="C4567" s="81" t="s">
        <v>1572</v>
      </c>
      <c r="D4567" s="81"/>
      <c r="E4567" s="81"/>
      <c r="F4567" s="81"/>
      <c r="G4567" s="81"/>
      <c r="H4567" s="81"/>
      <c r="I4567" s="82">
        <f>IF(E4552&lt;&gt;0,K4567/E4552, 0)</f>
        <v>945.16000000000008</v>
      </c>
      <c r="J4567" s="82"/>
      <c r="K4567" s="82">
        <f>L4553+L4555+L4561+L4565+L4566+L4556</f>
        <v>945.16000000000008</v>
      </c>
      <c r="L4567" s="82"/>
      <c r="AD4567">
        <f>ROUND((Source!AT898/100)*((ROUND(SUMIF(SmtRes!AQ2332:'SmtRes'!AQ2337,"=1",SmtRes!AD2332:'SmtRes'!AD2337)*Source!I898, 2)+ROUND(SUMIF(SmtRes!AQ2332:'SmtRes'!AQ2337,"=1",SmtRes!AC2332:'SmtRes'!AC2337)*Source!I898, 2))), 2)</f>
        <v>1956.55</v>
      </c>
      <c r="AE4567">
        <f>ROUND((Source!AU898/100)*((ROUND(SUMIF(SmtRes!AQ2332:'SmtRes'!AQ2337,"=1",SmtRes!AD2332:'SmtRes'!AD2337)*Source!I898, 2)+ROUND(SUMIF(SmtRes!AQ2332:'SmtRes'!AQ2337,"=1",SmtRes!AC2332:'SmtRes'!AC2337)*Source!I898, 2))), 2)</f>
        <v>1028.7</v>
      </c>
      <c r="AN4567" s="49">
        <f>L4553+L4555+L4561+L4565+L4566+L4556</f>
        <v>945.16000000000008</v>
      </c>
      <c r="AO4567" s="49">
        <f>L4555</f>
        <v>17.940000000000005</v>
      </c>
      <c r="AQ4567" t="s">
        <v>1573</v>
      </c>
      <c r="AR4567" s="49">
        <f>L4553</f>
        <v>362.11</v>
      </c>
      <c r="AT4567" s="49">
        <f>L4556</f>
        <v>11.77</v>
      </c>
      <c r="AV4567" t="s">
        <v>1573</v>
      </c>
      <c r="AW4567" s="49">
        <f>L4561</f>
        <v>0</v>
      </c>
      <c r="AZ4567">
        <f>Source!X898</f>
        <v>362.66</v>
      </c>
      <c r="BA4567">
        <f>Source!Y898</f>
        <v>190.68</v>
      </c>
      <c r="CD4567">
        <v>2</v>
      </c>
    </row>
    <row r="4569" spans="1:82" ht="16.8" x14ac:dyDescent="0.25">
      <c r="A4569" s="83" t="s">
        <v>1949</v>
      </c>
      <c r="B4569" s="83"/>
      <c r="C4569" s="83"/>
      <c r="D4569" s="83"/>
      <c r="E4569" s="83"/>
      <c r="F4569" s="83"/>
      <c r="G4569" s="83"/>
      <c r="H4569" s="83"/>
      <c r="I4569" s="83"/>
      <c r="J4569" s="83"/>
      <c r="K4569" s="83"/>
      <c r="L4569" s="83"/>
    </row>
    <row r="4570" spans="1:82" ht="55.2" x14ac:dyDescent="0.25">
      <c r="A4570" s="53" t="s">
        <v>987</v>
      </c>
      <c r="B4570" s="44" t="str">
        <f>Source!F934</f>
        <v>Калькуляция №41</v>
      </c>
      <c r="C4570" s="44" t="str">
        <f>Source!G934</f>
        <v>Проверка соединений заземлителей с заземляемыми элементами (естественных заземлителей с заземляющим устройством)</v>
      </c>
      <c r="D4570" s="45" t="str">
        <f>Source!H934</f>
        <v>точка</v>
      </c>
      <c r="E4570" s="46">
        <f>Source!K934</f>
        <v>1</v>
      </c>
      <c r="F4570" s="46"/>
      <c r="G4570" s="46">
        <f>Source!I934</f>
        <v>1</v>
      </c>
      <c r="H4570" s="47">
        <f>Source!AL934</f>
        <v>133.33000000000001</v>
      </c>
      <c r="I4570" s="48"/>
      <c r="J4570" s="47"/>
      <c r="K4570" s="48"/>
      <c r="L4570" s="47">
        <f>Source!P934</f>
        <v>133.33000000000001</v>
      </c>
    </row>
    <row r="4571" spans="1:82" ht="13.8" x14ac:dyDescent="0.25">
      <c r="C4571" s="81" t="s">
        <v>1572</v>
      </c>
      <c r="D4571" s="81"/>
      <c r="E4571" s="81"/>
      <c r="F4571" s="81"/>
      <c r="G4571" s="81"/>
      <c r="H4571" s="81"/>
      <c r="I4571" s="82">
        <f>IF(E4570&lt;&gt;0,K4571/E4570, 0)</f>
        <v>133.33000000000001</v>
      </c>
      <c r="J4571" s="82"/>
      <c r="K4571" s="82">
        <f>L4570</f>
        <v>133.33000000000001</v>
      </c>
      <c r="L4571" s="82"/>
      <c r="AD4571">
        <f>ROUND((Source!AT934/100)*((ROUND(ROUND(Source!AO934,2)*Source!I934, 2)+ROUND(ROUND(Source!AN934,2)*Source!I934, 2))), 2)</f>
        <v>0</v>
      </c>
      <c r="AE4571">
        <f>ROUND((Source!AU934/100)*((ROUND(ROUND(Source!AO934,2)*Source!I934, 2)+ROUND(ROUND(Source!AN934,2)*Source!I934, 2))), 2)</f>
        <v>0</v>
      </c>
      <c r="AN4571" s="49">
        <f>L4570</f>
        <v>133.33000000000001</v>
      </c>
      <c r="AO4571">
        <f>0</f>
        <v>0</v>
      </c>
      <c r="AQ4571" t="s">
        <v>1573</v>
      </c>
      <c r="AR4571">
        <f>0</f>
        <v>0</v>
      </c>
      <c r="AT4571">
        <f>0</f>
        <v>0</v>
      </c>
      <c r="AV4571" t="s">
        <v>1573</v>
      </c>
      <c r="AW4571" s="49">
        <f>L4570</f>
        <v>133.33000000000001</v>
      </c>
      <c r="AZ4571">
        <f>Source!X934</f>
        <v>0</v>
      </c>
      <c r="BA4571">
        <f>Source!Y934</f>
        <v>0</v>
      </c>
      <c r="CD4571">
        <v>1</v>
      </c>
    </row>
    <row r="4572" spans="1:82" ht="124.2" x14ac:dyDescent="0.25">
      <c r="A4572" s="53" t="s">
        <v>991</v>
      </c>
      <c r="B4572" s="44" t="str">
        <f>Source!F935</f>
        <v>Калькуляция №42</v>
      </c>
      <c r="C4572" s="44" t="str">
        <f>Source!G935</f>
        <v>Проверка соединений заземлителей с заземляемыми элементами (естественных заземлителей с заземляющим устройством) (Ку=0,9-При испытаниях и измерениях, выполняемых на нескольких единицах однотипного оборудования в одном присоединении, на каждую последующую единицу оборудования)</v>
      </c>
      <c r="D4572" s="45" t="str">
        <f>Source!H935</f>
        <v>точка</v>
      </c>
      <c r="E4572" s="46">
        <f>Source!K935</f>
        <v>1</v>
      </c>
      <c r="F4572" s="46"/>
      <c r="G4572" s="46">
        <f>Source!I935</f>
        <v>1</v>
      </c>
      <c r="H4572" s="47">
        <f>Source!AL935</f>
        <v>119.89</v>
      </c>
      <c r="I4572" s="48"/>
      <c r="J4572" s="47"/>
      <c r="K4572" s="48"/>
      <c r="L4572" s="47">
        <f>Source!P935</f>
        <v>119.89</v>
      </c>
    </row>
    <row r="4573" spans="1:82" ht="13.8" x14ac:dyDescent="0.25">
      <c r="C4573" s="81" t="s">
        <v>1572</v>
      </c>
      <c r="D4573" s="81"/>
      <c r="E4573" s="81"/>
      <c r="F4573" s="81"/>
      <c r="G4573" s="81"/>
      <c r="H4573" s="81"/>
      <c r="I4573" s="82">
        <f>IF(E4572&lt;&gt;0,K4573/E4572, 0)</f>
        <v>119.89</v>
      </c>
      <c r="J4573" s="82"/>
      <c r="K4573" s="82">
        <f>L4572</f>
        <v>119.89</v>
      </c>
      <c r="L4573" s="82"/>
      <c r="AD4573">
        <f>ROUND((Source!AT935/100)*((ROUND(ROUND(Source!AO935,2)*Source!I935, 2)+ROUND(ROUND(Source!AN935,2)*Source!I935, 2))), 2)</f>
        <v>0</v>
      </c>
      <c r="AE4573">
        <f>ROUND((Source!AU935/100)*((ROUND(ROUND(Source!AO935,2)*Source!I935, 2)+ROUND(ROUND(Source!AN935,2)*Source!I935, 2))), 2)</f>
        <v>0</v>
      </c>
      <c r="AN4573" s="49">
        <f>L4572</f>
        <v>119.89</v>
      </c>
      <c r="AO4573">
        <f>0</f>
        <v>0</v>
      </c>
      <c r="AQ4573" t="s">
        <v>1573</v>
      </c>
      <c r="AR4573">
        <f>0</f>
        <v>0</v>
      </c>
      <c r="AT4573">
        <f>0</f>
        <v>0</v>
      </c>
      <c r="AV4573" t="s">
        <v>1573</v>
      </c>
      <c r="AW4573" s="49">
        <f>L4572</f>
        <v>119.89</v>
      </c>
      <c r="AZ4573">
        <f>Source!X935</f>
        <v>0</v>
      </c>
      <c r="BA4573">
        <f>Source!Y935</f>
        <v>0</v>
      </c>
      <c r="CD4573">
        <v>1</v>
      </c>
    </row>
    <row r="4574" spans="1:82" ht="43.2" x14ac:dyDescent="0.25">
      <c r="A4574" s="53" t="s">
        <v>993</v>
      </c>
      <c r="B4574" s="44" t="str">
        <f>Source!F936</f>
        <v>Калькуляция №43</v>
      </c>
      <c r="C4574" s="44" t="str">
        <f>Source!G936</f>
        <v>Измерение сопротивления растеканию тока: заземлителя</v>
      </c>
      <c r="D4574" s="45" t="str">
        <f>Source!H936</f>
        <v>1 измерение</v>
      </c>
      <c r="E4574" s="46">
        <f>Source!K936</f>
        <v>1</v>
      </c>
      <c r="F4574" s="46"/>
      <c r="G4574" s="46">
        <f>Source!I936</f>
        <v>1</v>
      </c>
      <c r="H4574" s="47">
        <f>Source!AL936</f>
        <v>1318.06</v>
      </c>
      <c r="I4574" s="48"/>
      <c r="J4574" s="47"/>
      <c r="K4574" s="48"/>
      <c r="L4574" s="47">
        <f>Source!P936</f>
        <v>1318.06</v>
      </c>
    </row>
    <row r="4575" spans="1:82" ht="13.8" x14ac:dyDescent="0.25">
      <c r="C4575" s="81" t="s">
        <v>1572</v>
      </c>
      <c r="D4575" s="81"/>
      <c r="E4575" s="81"/>
      <c r="F4575" s="81"/>
      <c r="G4575" s="81"/>
      <c r="H4575" s="81"/>
      <c r="I4575" s="82">
        <f>IF(E4574&lt;&gt;0,K4575/E4574, 0)</f>
        <v>1318.06</v>
      </c>
      <c r="J4575" s="82"/>
      <c r="K4575" s="82">
        <f>L4574</f>
        <v>1318.06</v>
      </c>
      <c r="L4575" s="82"/>
      <c r="AD4575">
        <f>ROUND((Source!AT936/100)*((ROUND(ROUND(Source!AO936,2)*Source!I936, 2)+ROUND(ROUND(Source!AN936,2)*Source!I936, 2))), 2)</f>
        <v>0</v>
      </c>
      <c r="AE4575">
        <f>ROUND((Source!AU936/100)*((ROUND(ROUND(Source!AO936,2)*Source!I936, 2)+ROUND(ROUND(Source!AN936,2)*Source!I936, 2))), 2)</f>
        <v>0</v>
      </c>
      <c r="AN4575" s="49">
        <f>L4574</f>
        <v>1318.06</v>
      </c>
      <c r="AO4575">
        <f>0</f>
        <v>0</v>
      </c>
      <c r="AQ4575" t="s">
        <v>1573</v>
      </c>
      <c r="AR4575">
        <f>0</f>
        <v>0</v>
      </c>
      <c r="AT4575">
        <f>0</f>
        <v>0</v>
      </c>
      <c r="AV4575" t="s">
        <v>1573</v>
      </c>
      <c r="AW4575" s="49">
        <f>L4574</f>
        <v>1318.06</v>
      </c>
      <c r="AZ4575">
        <f>Source!X936</f>
        <v>0</v>
      </c>
      <c r="BA4575">
        <f>Source!Y936</f>
        <v>0</v>
      </c>
      <c r="CD4575">
        <v>1</v>
      </c>
    </row>
    <row r="4576" spans="1:82" ht="43.2" x14ac:dyDescent="0.25">
      <c r="A4576" s="53" t="s">
        <v>997</v>
      </c>
      <c r="B4576" s="44" t="str">
        <f>Source!F937</f>
        <v>Калькуляция №44</v>
      </c>
      <c r="C4576" s="44" t="str">
        <f>Source!G937</f>
        <v>Измерение полного сопротивления заземления петли фаза - ноль</v>
      </c>
      <c r="D4576" s="45" t="str">
        <f>Source!H937</f>
        <v>1 измерение</v>
      </c>
      <c r="E4576" s="46">
        <f>Source!K937</f>
        <v>1</v>
      </c>
      <c r="F4576" s="46"/>
      <c r="G4576" s="46">
        <f>Source!I937</f>
        <v>1</v>
      </c>
      <c r="H4576" s="47">
        <f>Source!AL937</f>
        <v>1403.67</v>
      </c>
      <c r="I4576" s="48"/>
      <c r="J4576" s="47"/>
      <c r="K4576" s="48"/>
      <c r="L4576" s="47">
        <f>Source!P937</f>
        <v>1403.67</v>
      </c>
    </row>
    <row r="4577" spans="1:83" ht="13.8" x14ac:dyDescent="0.25">
      <c r="C4577" s="81" t="s">
        <v>1572</v>
      </c>
      <c r="D4577" s="81"/>
      <c r="E4577" s="81"/>
      <c r="F4577" s="81"/>
      <c r="G4577" s="81"/>
      <c r="H4577" s="81"/>
      <c r="I4577" s="82">
        <f>IF(E4576&lt;&gt;0,K4577/E4576, 0)</f>
        <v>1403.67</v>
      </c>
      <c r="J4577" s="82"/>
      <c r="K4577" s="82">
        <f>L4576</f>
        <v>1403.67</v>
      </c>
      <c r="L4577" s="82"/>
      <c r="AD4577">
        <f>ROUND((Source!AT937/100)*((ROUND(ROUND(Source!AO937,2)*Source!I937, 2)+ROUND(ROUND(Source!AN937,2)*Source!I937, 2))), 2)</f>
        <v>0</v>
      </c>
      <c r="AE4577">
        <f>ROUND((Source!AU937/100)*((ROUND(ROUND(Source!AO937,2)*Source!I937, 2)+ROUND(ROUND(Source!AN937,2)*Source!I937, 2))), 2)</f>
        <v>0</v>
      </c>
      <c r="AN4577" s="49">
        <f>L4576</f>
        <v>1403.67</v>
      </c>
      <c r="AO4577">
        <f>0</f>
        <v>0</v>
      </c>
      <c r="AQ4577" t="s">
        <v>1573</v>
      </c>
      <c r="AR4577">
        <f>0</f>
        <v>0</v>
      </c>
      <c r="AT4577">
        <f>0</f>
        <v>0</v>
      </c>
      <c r="AV4577" t="s">
        <v>1573</v>
      </c>
      <c r="AW4577" s="49">
        <f>L4576</f>
        <v>1403.67</v>
      </c>
      <c r="AZ4577">
        <f>Source!X937</f>
        <v>0</v>
      </c>
      <c r="BA4577">
        <f>Source!Y937</f>
        <v>0</v>
      </c>
      <c r="CD4577">
        <v>1</v>
      </c>
    </row>
    <row r="4579" spans="1:83" ht="16.8" x14ac:dyDescent="0.25">
      <c r="A4579" s="83" t="s">
        <v>1950</v>
      </c>
      <c r="B4579" s="83"/>
      <c r="C4579" s="83"/>
      <c r="D4579" s="83"/>
      <c r="E4579" s="83"/>
      <c r="F4579" s="83"/>
      <c r="G4579" s="83"/>
      <c r="H4579" s="83"/>
      <c r="I4579" s="83"/>
      <c r="J4579" s="83"/>
      <c r="K4579" s="83"/>
      <c r="L4579" s="83"/>
    </row>
    <row r="4580" spans="1:83" ht="135" x14ac:dyDescent="0.25">
      <c r="A4580" s="35" t="s">
        <v>1001</v>
      </c>
      <c r="B4580" s="37" t="s">
        <v>1951</v>
      </c>
      <c r="C4580" s="37" t="s">
        <v>1952</v>
      </c>
      <c r="D4580" s="38" t="str">
        <f>Source!H973</f>
        <v>100 ШТ</v>
      </c>
      <c r="E4580" s="39">
        <f>Source!K973</f>
        <v>0.01</v>
      </c>
      <c r="F4580" s="39"/>
      <c r="G4580" s="39">
        <f>Source!I973</f>
        <v>0.01</v>
      </c>
      <c r="H4580" s="41"/>
      <c r="I4580" s="40"/>
      <c r="J4580" s="41"/>
      <c r="K4580" s="40"/>
      <c r="L4580" s="41"/>
    </row>
    <row r="4581" spans="1:83" x14ac:dyDescent="0.25">
      <c r="C4581" s="52" t="str">
        <f>"Объем: "&amp;Source!I973&amp;"=1/"&amp;"100"</f>
        <v>Объем: 0,01=1/100</v>
      </c>
    </row>
    <row r="4582" spans="1:83" ht="14.4" x14ac:dyDescent="0.25">
      <c r="A4582" s="36"/>
      <c r="B4582" s="39">
        <v>1</v>
      </c>
      <c r="C4582" s="36" t="s">
        <v>1564</v>
      </c>
      <c r="D4582" s="38" t="s">
        <v>1221</v>
      </c>
      <c r="E4582" s="42"/>
      <c r="F4582" s="39"/>
      <c r="G4582" s="42">
        <f>Source!U973</f>
        <v>1.6464000000000001</v>
      </c>
      <c r="H4582" s="39"/>
      <c r="I4582" s="39"/>
      <c r="J4582" s="39"/>
      <c r="K4582" s="39"/>
      <c r="L4582" s="43">
        <f>SUM(L4583:L4583)-SUMIF(CE4583:CE4583, 1, L4583:L4583)</f>
        <v>808.18</v>
      </c>
    </row>
    <row r="4583" spans="1:83" ht="14.4" x14ac:dyDescent="0.25">
      <c r="A4583" s="37"/>
      <c r="B4583" s="37" t="s">
        <v>1517</v>
      </c>
      <c r="C4583" s="37" t="s">
        <v>1518</v>
      </c>
      <c r="D4583" s="38" t="s">
        <v>1221</v>
      </c>
      <c r="E4583" s="39">
        <v>196</v>
      </c>
      <c r="F4583" s="39">
        <f>ROUND(0.84,7)</f>
        <v>0.84</v>
      </c>
      <c r="G4583" s="39">
        <f>SmtRes!CX2338</f>
        <v>1.6464000000000001</v>
      </c>
      <c r="H4583" s="41"/>
      <c r="I4583" s="40"/>
      <c r="J4583" s="41">
        <f>SmtRes!CZ2338</f>
        <v>490.88</v>
      </c>
      <c r="K4583" s="40"/>
      <c r="L4583" s="41">
        <f>SmtRes!DI2338</f>
        <v>808.18</v>
      </c>
    </row>
    <row r="4584" spans="1:83" ht="14.4" x14ac:dyDescent="0.25">
      <c r="A4584" s="36"/>
      <c r="B4584" s="39">
        <v>2</v>
      </c>
      <c r="C4584" s="36" t="s">
        <v>1565</v>
      </c>
      <c r="D4584" s="38"/>
      <c r="E4584" s="42"/>
      <c r="F4584" s="39"/>
      <c r="G4584" s="42"/>
      <c r="H4584" s="39"/>
      <c r="I4584" s="39"/>
      <c r="J4584" s="39"/>
      <c r="K4584" s="39"/>
      <c r="L4584" s="43">
        <f>SUM(L4585:L4587)-SUMIF(CE4585:CE4587, 1, L4585:L4587)</f>
        <v>410.04000000000008</v>
      </c>
    </row>
    <row r="4585" spans="1:83" ht="14.4" x14ac:dyDescent="0.25">
      <c r="A4585" s="36"/>
      <c r="B4585" s="39"/>
      <c r="C4585" s="36" t="s">
        <v>1567</v>
      </c>
      <c r="D4585" s="38" t="s">
        <v>1221</v>
      </c>
      <c r="E4585" s="42"/>
      <c r="F4585" s="39"/>
      <c r="G4585" s="42">
        <f>Source!V973</f>
        <v>0.15959999999999999</v>
      </c>
      <c r="H4585" s="39"/>
      <c r="I4585" s="39"/>
      <c r="J4585" s="39"/>
      <c r="K4585" s="39"/>
      <c r="L4585" s="43">
        <f>SUMIF(CE4586:CE4587, 1, L4586:L4587)</f>
        <v>109.68</v>
      </c>
      <c r="CE4585">
        <v>1</v>
      </c>
    </row>
    <row r="4586" spans="1:83" ht="41.4" x14ac:dyDescent="0.25">
      <c r="A4586" s="37"/>
      <c r="B4586" s="37" t="s">
        <v>1313</v>
      </c>
      <c r="C4586" s="37" t="s">
        <v>1315</v>
      </c>
      <c r="D4586" s="38" t="s">
        <v>1227</v>
      </c>
      <c r="E4586" s="39">
        <v>19</v>
      </c>
      <c r="F4586" s="39">
        <f>ROUND(0.84,7)</f>
        <v>0.84</v>
      </c>
      <c r="G4586" s="39">
        <f>SmtRes!CX2340</f>
        <v>0.15959999999999999</v>
      </c>
      <c r="H4586" s="41">
        <f>SmtRes!CZ2340</f>
        <v>2088.77</v>
      </c>
      <c r="I4586" s="40">
        <f>SmtRes!AJ2340</f>
        <v>1.23</v>
      </c>
      <c r="J4586" s="41">
        <f>ROUND(H4586*I4586, 2)</f>
        <v>2569.19</v>
      </c>
      <c r="K4586" s="40"/>
      <c r="L4586" s="41">
        <f>SmtRes!DG2340</f>
        <v>410.04</v>
      </c>
    </row>
    <row r="4587" spans="1:83" ht="14.4" x14ac:dyDescent="0.25">
      <c r="A4587" s="37"/>
      <c r="B4587" s="37" t="s">
        <v>1316</v>
      </c>
      <c r="C4587" s="44" t="s">
        <v>1641</v>
      </c>
      <c r="D4587" s="45" t="s">
        <v>1221</v>
      </c>
      <c r="E4587" s="46">
        <f>SmtRes!DO2340*SmtRes!AT2340</f>
        <v>19</v>
      </c>
      <c r="F4587" s="46">
        <f>ROUND(0.84,7)</f>
        <v>0.84</v>
      </c>
      <c r="G4587" s="46">
        <f>ROUND(E4587*G4580, 7)</f>
        <v>0.19</v>
      </c>
      <c r="H4587" s="47"/>
      <c r="I4587" s="48"/>
      <c r="J4587" s="47">
        <f>ROUND(SmtRes!AG2340/SmtRes!DO2340, 2)</f>
        <v>687.23</v>
      </c>
      <c r="K4587" s="48"/>
      <c r="L4587" s="47">
        <f>SmtRes!DH2340</f>
        <v>109.68</v>
      </c>
      <c r="CE4587">
        <v>1</v>
      </c>
    </row>
    <row r="4588" spans="1:83" ht="14.4" x14ac:dyDescent="0.25">
      <c r="A4588" s="37"/>
      <c r="B4588" s="37"/>
      <c r="C4588" s="50" t="s">
        <v>1568</v>
      </c>
      <c r="D4588" s="38"/>
      <c r="E4588" s="39"/>
      <c r="F4588" s="39"/>
      <c r="G4588" s="39"/>
      <c r="H4588" s="41"/>
      <c r="I4588" s="40"/>
      <c r="J4588" s="41"/>
      <c r="K4588" s="40"/>
      <c r="L4588" s="41">
        <f>L4582+L4584+L4585</f>
        <v>1327.9</v>
      </c>
    </row>
    <row r="4589" spans="1:83" ht="14.4" x14ac:dyDescent="0.25">
      <c r="A4589" s="37"/>
      <c r="B4589" s="37"/>
      <c r="C4589" s="37" t="s">
        <v>1569</v>
      </c>
      <c r="D4589" s="38"/>
      <c r="E4589" s="39"/>
      <c r="F4589" s="39"/>
      <c r="G4589" s="39"/>
      <c r="H4589" s="41"/>
      <c r="I4589" s="40"/>
      <c r="J4589" s="41"/>
      <c r="K4589" s="40"/>
      <c r="L4589" s="41">
        <f>SUM(AR4580:AR4592)+SUM(AS4580:AS4592)+SUM(AT4580:AT4592)+SUM(AU4580:AU4592)+SUM(AV4580:AV4592)</f>
        <v>917.8599999999999</v>
      </c>
    </row>
    <row r="4590" spans="1:83" ht="14.4" x14ac:dyDescent="0.25">
      <c r="A4590" s="37"/>
      <c r="B4590" s="37" t="s">
        <v>28</v>
      </c>
      <c r="C4590" s="37" t="s">
        <v>1570</v>
      </c>
      <c r="D4590" s="38" t="s">
        <v>1422</v>
      </c>
      <c r="E4590" s="39">
        <f>Source!BZ973</f>
        <v>103</v>
      </c>
      <c r="F4590" s="39"/>
      <c r="G4590" s="39">
        <f>Source!AT973</f>
        <v>103</v>
      </c>
      <c r="H4590" s="41"/>
      <c r="I4590" s="40"/>
      <c r="J4590" s="41"/>
      <c r="K4590" s="40"/>
      <c r="L4590" s="41">
        <f>SUM(AZ4580:AZ4592)</f>
        <v>945.4</v>
      </c>
    </row>
    <row r="4591" spans="1:83" ht="14.4" x14ac:dyDescent="0.25">
      <c r="A4591" s="44"/>
      <c r="B4591" s="44" t="s">
        <v>29</v>
      </c>
      <c r="C4591" s="44" t="s">
        <v>1571</v>
      </c>
      <c r="D4591" s="45" t="s">
        <v>1422</v>
      </c>
      <c r="E4591" s="46">
        <f>Source!CA973</f>
        <v>60</v>
      </c>
      <c r="F4591" s="46"/>
      <c r="G4591" s="46">
        <f>Source!AU973</f>
        <v>60</v>
      </c>
      <c r="H4591" s="47"/>
      <c r="I4591" s="48"/>
      <c r="J4591" s="47"/>
      <c r="K4591" s="48"/>
      <c r="L4591" s="47">
        <f>SUM(BA4580:BA4592)</f>
        <v>550.72</v>
      </c>
    </row>
    <row r="4592" spans="1:83" ht="13.8" x14ac:dyDescent="0.25">
      <c r="C4592" s="81" t="s">
        <v>1572</v>
      </c>
      <c r="D4592" s="81"/>
      <c r="E4592" s="81"/>
      <c r="F4592" s="81"/>
      <c r="G4592" s="81"/>
      <c r="H4592" s="81"/>
      <c r="I4592" s="82">
        <f>IF(E4580&lt;&gt;0,K4592/E4580, 0)</f>
        <v>282402</v>
      </c>
      <c r="J4592" s="82"/>
      <c r="K4592" s="82">
        <f>L4582+L4584+L4590+L4591+L4585</f>
        <v>2824.02</v>
      </c>
      <c r="L4592" s="82"/>
      <c r="AD4592">
        <f>ROUND((Source!AT973/100)*((ROUND(SUMIF(SmtRes!AQ2338:'SmtRes'!AQ2340,"=1",SmtRes!AD2338:'SmtRes'!AD2340)*Source!I973, 2)+ROUND(SUMIF(SmtRes!AQ2338:'SmtRes'!AQ2340,"=1",SmtRes!AC2338:'SmtRes'!AC2340)*Source!I973, 2))), 2)</f>
        <v>12.13</v>
      </c>
      <c r="AE4592">
        <f>ROUND((Source!AU973/100)*((ROUND(SUMIF(SmtRes!AQ2338:'SmtRes'!AQ2340,"=1",SmtRes!AD2338:'SmtRes'!AD2340)*Source!I973, 2)+ROUND(SUMIF(SmtRes!AQ2338:'SmtRes'!AQ2340,"=1",SmtRes!AC2338:'SmtRes'!AC2340)*Source!I973, 2))), 2)</f>
        <v>7.07</v>
      </c>
      <c r="AN4592" s="49">
        <f>L4582+L4584+L4590+L4591+L4585</f>
        <v>2824.02</v>
      </c>
      <c r="AO4592" s="49">
        <f>L4584</f>
        <v>410.04000000000008</v>
      </c>
      <c r="AQ4592" t="s">
        <v>1573</v>
      </c>
      <c r="AR4592" s="49">
        <f>L4582</f>
        <v>808.18</v>
      </c>
      <c r="AT4592" s="49">
        <f>L4585</f>
        <v>109.68</v>
      </c>
      <c r="AV4592" t="s">
        <v>1573</v>
      </c>
      <c r="AW4592">
        <f>0</f>
        <v>0</v>
      </c>
      <c r="AZ4592">
        <f>Source!X973</f>
        <v>945.4</v>
      </c>
      <c r="BA4592">
        <f>Source!Y973</f>
        <v>550.72</v>
      </c>
      <c r="CD4592">
        <v>1</v>
      </c>
    </row>
    <row r="4593" spans="1:83" ht="93.6" x14ac:dyDescent="0.25">
      <c r="A4593" s="35" t="s">
        <v>1005</v>
      </c>
      <c r="B4593" s="37" t="s">
        <v>1953</v>
      </c>
      <c r="C4593" s="37" t="s">
        <v>1954</v>
      </c>
      <c r="D4593" s="38" t="str">
        <f>Source!H974</f>
        <v>ШТ</v>
      </c>
      <c r="E4593" s="39">
        <f>Source!K974</f>
        <v>1</v>
      </c>
      <c r="F4593" s="39"/>
      <c r="G4593" s="39">
        <f>Source!I974</f>
        <v>1</v>
      </c>
      <c r="H4593" s="41"/>
      <c r="I4593" s="40"/>
      <c r="J4593" s="41"/>
      <c r="K4593" s="40"/>
      <c r="L4593" s="41"/>
    </row>
    <row r="4594" spans="1:83" ht="14.4" x14ac:dyDescent="0.25">
      <c r="A4594" s="36"/>
      <c r="B4594" s="39">
        <v>1</v>
      </c>
      <c r="C4594" s="36" t="s">
        <v>1564</v>
      </c>
      <c r="D4594" s="38" t="s">
        <v>1221</v>
      </c>
      <c r="E4594" s="42"/>
      <c r="F4594" s="39"/>
      <c r="G4594" s="42">
        <f>Source!U974</f>
        <v>1.1928000000000001</v>
      </c>
      <c r="H4594" s="39"/>
      <c r="I4594" s="39"/>
      <c r="J4594" s="39"/>
      <c r="K4594" s="39"/>
      <c r="L4594" s="43">
        <f>SUM(L4595:L4595)-SUMIF(CE4595:CE4595, 1, L4595:L4595)</f>
        <v>633.41999999999996</v>
      </c>
    </row>
    <row r="4595" spans="1:83" ht="14.4" x14ac:dyDescent="0.25">
      <c r="A4595" s="37"/>
      <c r="B4595" s="37" t="s">
        <v>1234</v>
      </c>
      <c r="C4595" s="37" t="s">
        <v>1235</v>
      </c>
      <c r="D4595" s="38" t="s">
        <v>1221</v>
      </c>
      <c r="E4595" s="39">
        <v>1.42</v>
      </c>
      <c r="F4595" s="39">
        <f>ROUND(0.84,7)</f>
        <v>0.84</v>
      </c>
      <c r="G4595" s="39">
        <f>SmtRes!CX2341</f>
        <v>1.1928000000000001</v>
      </c>
      <c r="H4595" s="41"/>
      <c r="I4595" s="40"/>
      <c r="J4595" s="41">
        <f>SmtRes!CZ2341</f>
        <v>531.04</v>
      </c>
      <c r="K4595" s="40"/>
      <c r="L4595" s="41">
        <f>SmtRes!DI2341</f>
        <v>633.41999999999996</v>
      </c>
    </row>
    <row r="4596" spans="1:83" ht="14.4" x14ac:dyDescent="0.25">
      <c r="A4596" s="36"/>
      <c r="B4596" s="39">
        <v>2</v>
      </c>
      <c r="C4596" s="36" t="s">
        <v>1565</v>
      </c>
      <c r="D4596" s="38"/>
      <c r="E4596" s="42"/>
      <c r="F4596" s="39"/>
      <c r="G4596" s="42"/>
      <c r="H4596" s="39"/>
      <c r="I4596" s="39"/>
      <c r="J4596" s="39"/>
      <c r="K4596" s="39"/>
      <c r="L4596" s="43">
        <f>SUM(L4597:L4599)-SUMIF(CE4597:CE4599, 1, L4597:L4599)</f>
        <v>1294.8700000000001</v>
      </c>
    </row>
    <row r="4597" spans="1:83" ht="14.4" x14ac:dyDescent="0.25">
      <c r="A4597" s="36"/>
      <c r="B4597" s="39"/>
      <c r="C4597" s="36" t="s">
        <v>1567</v>
      </c>
      <c r="D4597" s="38" t="s">
        <v>1221</v>
      </c>
      <c r="E4597" s="42"/>
      <c r="F4597" s="39"/>
      <c r="G4597" s="42">
        <f>Source!V974</f>
        <v>0.504</v>
      </c>
      <c r="H4597" s="39"/>
      <c r="I4597" s="39"/>
      <c r="J4597" s="39"/>
      <c r="K4597" s="39"/>
      <c r="L4597" s="43">
        <f>SUMIF(CE4598:CE4599, 1, L4598:L4599)</f>
        <v>346.36</v>
      </c>
      <c r="CE4597">
        <v>1</v>
      </c>
    </row>
    <row r="4598" spans="1:83" ht="41.4" x14ac:dyDescent="0.25">
      <c r="A4598" s="37"/>
      <c r="B4598" s="37" t="s">
        <v>1313</v>
      </c>
      <c r="C4598" s="37" t="s">
        <v>1315</v>
      </c>
      <c r="D4598" s="38" t="s">
        <v>1227</v>
      </c>
      <c r="E4598" s="39">
        <v>0.6</v>
      </c>
      <c r="F4598" s="39">
        <f>ROUND(0.84,7)</f>
        <v>0.84</v>
      </c>
      <c r="G4598" s="39">
        <f>SmtRes!CX2343</f>
        <v>0.504</v>
      </c>
      <c r="H4598" s="41">
        <f>SmtRes!CZ2343</f>
        <v>2088.77</v>
      </c>
      <c r="I4598" s="40">
        <f>SmtRes!AJ2343</f>
        <v>1.23</v>
      </c>
      <c r="J4598" s="41">
        <f>ROUND(H4598*I4598, 2)</f>
        <v>2569.19</v>
      </c>
      <c r="K4598" s="40"/>
      <c r="L4598" s="41">
        <f>SmtRes!DG2343</f>
        <v>1294.8699999999999</v>
      </c>
    </row>
    <row r="4599" spans="1:83" ht="14.4" x14ac:dyDescent="0.25">
      <c r="A4599" s="37"/>
      <c r="B4599" s="37" t="s">
        <v>1316</v>
      </c>
      <c r="C4599" s="37" t="s">
        <v>1641</v>
      </c>
      <c r="D4599" s="38" t="s">
        <v>1221</v>
      </c>
      <c r="E4599" s="39">
        <f>SmtRes!DO2343*SmtRes!AT2343</f>
        <v>0.6</v>
      </c>
      <c r="F4599" s="39">
        <f>ROUND(0.84,7)</f>
        <v>0.84</v>
      </c>
      <c r="G4599" s="39">
        <f>ROUND(E4599*G4593, 7)</f>
        <v>0.6</v>
      </c>
      <c r="H4599" s="41"/>
      <c r="I4599" s="40"/>
      <c r="J4599" s="41">
        <f>ROUND(SmtRes!AG2343/SmtRes!DO2343, 2)</f>
        <v>687.23</v>
      </c>
      <c r="K4599" s="40"/>
      <c r="L4599" s="41">
        <f>SmtRes!DH2343</f>
        <v>346.36</v>
      </c>
      <c r="CE4599">
        <v>1</v>
      </c>
    </row>
    <row r="4600" spans="1:83" ht="14.4" hidden="1" x14ac:dyDescent="0.25">
      <c r="A4600" s="36"/>
      <c r="B4600" s="39">
        <v>4</v>
      </c>
      <c r="C4600" s="36" t="s">
        <v>1580</v>
      </c>
      <c r="D4600" s="38"/>
      <c r="E4600" s="42"/>
      <c r="F4600" s="39"/>
      <c r="G4600" s="42"/>
      <c r="H4600" s="39"/>
      <c r="I4600" s="39"/>
      <c r="J4600" s="39"/>
      <c r="K4600" s="39"/>
      <c r="L4600" s="43">
        <f>0</f>
        <v>0</v>
      </c>
    </row>
    <row r="4601" spans="1:83" ht="14.4" x14ac:dyDescent="0.25">
      <c r="A4601" s="37"/>
      <c r="B4601" s="37" t="str">
        <f>EtalonRes!I2344</f>
        <v>07.2.02.01</v>
      </c>
      <c r="C4601" s="37" t="str">
        <f>EtalonRes!K2344</f>
        <v>Закладная деталь фундамента</v>
      </c>
      <c r="D4601" s="38" t="str">
        <f>EtalonRes!O2344</f>
        <v>ШТ</v>
      </c>
      <c r="E4601" s="39">
        <f>EtalonRes!X2344</f>
        <v>1</v>
      </c>
      <c r="F4601" s="39">
        <f>ROUND(0,7)</f>
        <v>0</v>
      </c>
      <c r="G4601" s="39">
        <f>ROUND(EtalonRes!AG2344*Source!I974, 7)</f>
        <v>0</v>
      </c>
      <c r="H4601" s="41"/>
      <c r="I4601" s="40"/>
      <c r="J4601" s="41"/>
      <c r="K4601" s="40"/>
      <c r="L4601" s="41"/>
    </row>
    <row r="4602" spans="1:83" ht="27.6" x14ac:dyDescent="0.25">
      <c r="A4602" s="37"/>
      <c r="B4602" s="37" t="str">
        <f>EtalonRes!I2345</f>
        <v>07.4.03.12</v>
      </c>
      <c r="C4602" s="44" t="str">
        <f>EtalonRes!K2345</f>
        <v>Опора наружного освещения композитная с фланцевым соединением</v>
      </c>
      <c r="D4602" s="45" t="str">
        <f>EtalonRes!O2345</f>
        <v>ШТ</v>
      </c>
      <c r="E4602" s="46">
        <f>EtalonRes!X2345</f>
        <v>1</v>
      </c>
      <c r="F4602" s="46">
        <f>ROUND(0,7)</f>
        <v>0</v>
      </c>
      <c r="G4602" s="46">
        <f>ROUND(EtalonRes!AG2345*Source!I974, 7)</f>
        <v>0</v>
      </c>
      <c r="H4602" s="47"/>
      <c r="I4602" s="48"/>
      <c r="J4602" s="47"/>
      <c r="K4602" s="48"/>
      <c r="L4602" s="47"/>
    </row>
    <row r="4603" spans="1:83" ht="14.4" x14ac:dyDescent="0.25">
      <c r="A4603" s="37"/>
      <c r="B4603" s="37"/>
      <c r="C4603" s="50" t="s">
        <v>1568</v>
      </c>
      <c r="D4603" s="38"/>
      <c r="E4603" s="39"/>
      <c r="F4603" s="39"/>
      <c r="G4603" s="39"/>
      <c r="H4603" s="41"/>
      <c r="I4603" s="40"/>
      <c r="J4603" s="41"/>
      <c r="K4603" s="40"/>
      <c r="L4603" s="41">
        <f>L4594+L4596+L4597+L4600</f>
        <v>2274.65</v>
      </c>
    </row>
    <row r="4604" spans="1:83" ht="14.4" x14ac:dyDescent="0.25">
      <c r="A4604" s="37"/>
      <c r="B4604" s="37"/>
      <c r="C4604" s="37" t="s">
        <v>1569</v>
      </c>
      <c r="D4604" s="38"/>
      <c r="E4604" s="39"/>
      <c r="F4604" s="39"/>
      <c r="G4604" s="39"/>
      <c r="H4604" s="41"/>
      <c r="I4604" s="40"/>
      <c r="J4604" s="41"/>
      <c r="K4604" s="40"/>
      <c r="L4604" s="41">
        <f>SUM(AR4593:AR4607)+SUM(AS4593:AS4607)+SUM(AT4593:AT4607)+SUM(AU4593:AU4607)+SUM(AV4593:AV4607)</f>
        <v>979.78</v>
      </c>
    </row>
    <row r="4605" spans="1:83" ht="14.4" x14ac:dyDescent="0.25">
      <c r="A4605" s="37"/>
      <c r="B4605" s="37" t="s">
        <v>28</v>
      </c>
      <c r="C4605" s="37" t="s">
        <v>1570</v>
      </c>
      <c r="D4605" s="38" t="s">
        <v>1422</v>
      </c>
      <c r="E4605" s="39">
        <f>Source!BZ974</f>
        <v>103</v>
      </c>
      <c r="F4605" s="39"/>
      <c r="G4605" s="39">
        <f>Source!AT974</f>
        <v>103</v>
      </c>
      <c r="H4605" s="41"/>
      <c r="I4605" s="40"/>
      <c r="J4605" s="41"/>
      <c r="K4605" s="40"/>
      <c r="L4605" s="41">
        <f>SUM(AZ4593:AZ4607)</f>
        <v>1009.17</v>
      </c>
    </row>
    <row r="4606" spans="1:83" ht="14.4" x14ac:dyDescent="0.25">
      <c r="A4606" s="44"/>
      <c r="B4606" s="44" t="s">
        <v>29</v>
      </c>
      <c r="C4606" s="44" t="s">
        <v>1571</v>
      </c>
      <c r="D4606" s="45" t="s">
        <v>1422</v>
      </c>
      <c r="E4606" s="46">
        <f>Source!CA974</f>
        <v>60</v>
      </c>
      <c r="F4606" s="46"/>
      <c r="G4606" s="46">
        <f>Source!AU974</f>
        <v>60</v>
      </c>
      <c r="H4606" s="47"/>
      <c r="I4606" s="48"/>
      <c r="J4606" s="47"/>
      <c r="K4606" s="48"/>
      <c r="L4606" s="47">
        <f>SUM(BA4593:BA4607)</f>
        <v>587.87</v>
      </c>
    </row>
    <row r="4607" spans="1:83" ht="13.8" x14ac:dyDescent="0.25">
      <c r="C4607" s="81" t="s">
        <v>1572</v>
      </c>
      <c r="D4607" s="81"/>
      <c r="E4607" s="81"/>
      <c r="F4607" s="81"/>
      <c r="G4607" s="81"/>
      <c r="H4607" s="81"/>
      <c r="I4607" s="82">
        <f>IF(E4593&lt;&gt;0,K4607/E4593, 0)</f>
        <v>3871.69</v>
      </c>
      <c r="J4607" s="82"/>
      <c r="K4607" s="82">
        <f>L4594+L4596+L4600+L4605+L4606+L4597</f>
        <v>3871.69</v>
      </c>
      <c r="L4607" s="82"/>
      <c r="AD4607">
        <f>ROUND((Source!AT974/100)*((ROUND(SUMIF(SmtRes!AQ2341:'SmtRes'!AQ2345,"=1",SmtRes!AD2341:'SmtRes'!AD2345)*Source!I974, 2)+ROUND(SUMIF(SmtRes!AQ2341:'SmtRes'!AQ2345,"=1",SmtRes!AC2341:'SmtRes'!AC2345)*Source!I974, 2))), 2)</f>
        <v>1254.82</v>
      </c>
      <c r="AE4607">
        <f>ROUND((Source!AU974/100)*((ROUND(SUMIF(SmtRes!AQ2341:'SmtRes'!AQ2345,"=1",SmtRes!AD2341:'SmtRes'!AD2345)*Source!I974, 2)+ROUND(SUMIF(SmtRes!AQ2341:'SmtRes'!AQ2345,"=1",SmtRes!AC2341:'SmtRes'!AC2345)*Source!I974, 2))), 2)</f>
        <v>730.96</v>
      </c>
      <c r="AN4607" s="49">
        <f>L4594+L4596+L4600+L4605+L4606+L4597</f>
        <v>3871.69</v>
      </c>
      <c r="AO4607" s="49">
        <f>L4596</f>
        <v>1294.8700000000001</v>
      </c>
      <c r="AQ4607" t="s">
        <v>1573</v>
      </c>
      <c r="AR4607" s="49">
        <f>L4594</f>
        <v>633.41999999999996</v>
      </c>
      <c r="AT4607" s="49">
        <f>L4597</f>
        <v>346.36</v>
      </c>
      <c r="AV4607" t="s">
        <v>1573</v>
      </c>
      <c r="AW4607" s="49">
        <f>L4600</f>
        <v>0</v>
      </c>
      <c r="AZ4607">
        <f>Source!X974</f>
        <v>1009.17</v>
      </c>
      <c r="BA4607">
        <f>Source!Y974</f>
        <v>587.87</v>
      </c>
      <c r="CD4607">
        <v>1</v>
      </c>
    </row>
    <row r="4609" spans="1:83" ht="16.8" x14ac:dyDescent="0.25">
      <c r="A4609" s="83" t="s">
        <v>1955</v>
      </c>
      <c r="B4609" s="83"/>
      <c r="C4609" s="83"/>
      <c r="D4609" s="83"/>
      <c r="E4609" s="83"/>
      <c r="F4609" s="83"/>
      <c r="G4609" s="83"/>
      <c r="H4609" s="83"/>
      <c r="I4609" s="83"/>
      <c r="J4609" s="83"/>
      <c r="K4609" s="83"/>
      <c r="L4609" s="83"/>
    </row>
    <row r="4610" spans="1:83" ht="107.4" x14ac:dyDescent="0.25">
      <c r="A4610" s="35" t="s">
        <v>1010</v>
      </c>
      <c r="B4610" s="37" t="s">
        <v>1956</v>
      </c>
      <c r="C4610" s="37" t="s">
        <v>1957</v>
      </c>
      <c r="D4610" s="38" t="str">
        <f>Source!H1010</f>
        <v>ШТ</v>
      </c>
      <c r="E4610" s="39">
        <f>Source!K1010</f>
        <v>1</v>
      </c>
      <c r="F4610" s="39"/>
      <c r="G4610" s="39">
        <f>Source!I1010</f>
        <v>1</v>
      </c>
      <c r="H4610" s="41"/>
      <c r="I4610" s="40"/>
      <c r="J4610" s="41"/>
      <c r="K4610" s="40"/>
      <c r="L4610" s="41"/>
    </row>
    <row r="4611" spans="1:83" ht="14.4" x14ac:dyDescent="0.25">
      <c r="A4611" s="36"/>
      <c r="B4611" s="39">
        <v>1</v>
      </c>
      <c r="C4611" s="36" t="s">
        <v>1564</v>
      </c>
      <c r="D4611" s="38" t="s">
        <v>1221</v>
      </c>
      <c r="E4611" s="42"/>
      <c r="F4611" s="39"/>
      <c r="G4611" s="42">
        <f>Source!U1010</f>
        <v>0.16800000000000001</v>
      </c>
      <c r="H4611" s="39"/>
      <c r="I4611" s="39"/>
      <c r="J4611" s="39"/>
      <c r="K4611" s="39"/>
      <c r="L4611" s="43">
        <f>SUM(L4612:L4612)-SUMIF(CE4612:CE4612, 1, L4612:L4612)</f>
        <v>85.47</v>
      </c>
    </row>
    <row r="4612" spans="1:83" ht="14.4" x14ac:dyDescent="0.25">
      <c r="A4612" s="37"/>
      <c r="B4612" s="37" t="s">
        <v>1324</v>
      </c>
      <c r="C4612" s="37" t="s">
        <v>1325</v>
      </c>
      <c r="D4612" s="38" t="s">
        <v>1221</v>
      </c>
      <c r="E4612" s="39">
        <v>0.2</v>
      </c>
      <c r="F4612" s="39">
        <f>ROUND(0.84,7)</f>
        <v>0.84</v>
      </c>
      <c r="G4612" s="39">
        <f>SmtRes!CX2346</f>
        <v>0.16800000000000001</v>
      </c>
      <c r="H4612" s="41"/>
      <c r="I4612" s="40"/>
      <c r="J4612" s="41">
        <f>SmtRes!CZ2346</f>
        <v>508.73</v>
      </c>
      <c r="K4612" s="40"/>
      <c r="L4612" s="41">
        <f>SmtRes!DI2346</f>
        <v>85.47</v>
      </c>
    </row>
    <row r="4613" spans="1:83" ht="14.4" x14ac:dyDescent="0.25">
      <c r="A4613" s="36"/>
      <c r="B4613" s="39">
        <v>2</v>
      </c>
      <c r="C4613" s="36" t="s">
        <v>1565</v>
      </c>
      <c r="D4613" s="38"/>
      <c r="E4613" s="42"/>
      <c r="F4613" s="39"/>
      <c r="G4613" s="42"/>
      <c r="H4613" s="39"/>
      <c r="I4613" s="39"/>
      <c r="J4613" s="39"/>
      <c r="K4613" s="39"/>
      <c r="L4613" s="43">
        <f>SUM(L4614:L4617)-SUMIF(CE4614:CE4617, 1, L4614:L4617)</f>
        <v>54.06</v>
      </c>
    </row>
    <row r="4614" spans="1:83" ht="14.4" x14ac:dyDescent="0.25">
      <c r="A4614" s="36"/>
      <c r="B4614" s="39"/>
      <c r="C4614" s="36" t="s">
        <v>1567</v>
      </c>
      <c r="D4614" s="38" t="s">
        <v>1221</v>
      </c>
      <c r="E4614" s="42"/>
      <c r="F4614" s="39"/>
      <c r="G4614" s="42">
        <f>Source!V1010</f>
        <v>9.2399999999999996E-2</v>
      </c>
      <c r="H4614" s="39"/>
      <c r="I4614" s="39"/>
      <c r="J4614" s="39"/>
      <c r="K4614" s="39"/>
      <c r="L4614" s="43">
        <f>SUMIF(CE4615:CE4617, 1, L4615:L4617)</f>
        <v>55.25</v>
      </c>
      <c r="CE4614">
        <v>1</v>
      </c>
    </row>
    <row r="4615" spans="1:83" ht="27.6" x14ac:dyDescent="0.25">
      <c r="A4615" s="37"/>
      <c r="B4615" s="37" t="s">
        <v>1523</v>
      </c>
      <c r="C4615" s="37" t="s">
        <v>1525</v>
      </c>
      <c r="D4615" s="38" t="s">
        <v>1227</v>
      </c>
      <c r="E4615" s="39">
        <v>0.11</v>
      </c>
      <c r="F4615" s="39">
        <f>ROUND(0.84,7)</f>
        <v>0.84</v>
      </c>
      <c r="G4615" s="39">
        <f>SmtRes!CX2348</f>
        <v>9.2399999999999996E-2</v>
      </c>
      <c r="H4615" s="41"/>
      <c r="I4615" s="40"/>
      <c r="J4615" s="41">
        <f>SmtRes!CZ2348</f>
        <v>14.21</v>
      </c>
      <c r="K4615" s="40"/>
      <c r="L4615" s="41">
        <f>SmtRes!DG2348</f>
        <v>1.31</v>
      </c>
    </row>
    <row r="4616" spans="1:83" ht="27.6" x14ac:dyDescent="0.25">
      <c r="A4616" s="37"/>
      <c r="B4616" s="37" t="s">
        <v>1238</v>
      </c>
      <c r="C4616" s="37" t="s">
        <v>1240</v>
      </c>
      <c r="D4616" s="38" t="s">
        <v>1227</v>
      </c>
      <c r="E4616" s="39">
        <v>0.11</v>
      </c>
      <c r="F4616" s="39">
        <f>ROUND(0.84,7)</f>
        <v>0.84</v>
      </c>
      <c r="G4616" s="39">
        <f>SmtRes!CX2349</f>
        <v>9.2399999999999996E-2</v>
      </c>
      <c r="H4616" s="41">
        <f>SmtRes!CZ2349</f>
        <v>487.94</v>
      </c>
      <c r="I4616" s="40">
        <f>SmtRes!AJ2349</f>
        <v>1.17</v>
      </c>
      <c r="J4616" s="41">
        <f>ROUND(H4616*I4616, 2)</f>
        <v>570.89</v>
      </c>
      <c r="K4616" s="40"/>
      <c r="L4616" s="41">
        <f>SmtRes!DG2349</f>
        <v>52.75</v>
      </c>
    </row>
    <row r="4617" spans="1:83" ht="14.4" x14ac:dyDescent="0.25">
      <c r="A4617" s="37"/>
      <c r="B4617" s="37" t="s">
        <v>1228</v>
      </c>
      <c r="C4617" s="44" t="s">
        <v>1566</v>
      </c>
      <c r="D4617" s="45" t="s">
        <v>1221</v>
      </c>
      <c r="E4617" s="46">
        <f>SmtRes!DO2349*SmtRes!AT2349</f>
        <v>0.11</v>
      </c>
      <c r="F4617" s="46">
        <f>ROUND(0.84,7)</f>
        <v>0.84</v>
      </c>
      <c r="G4617" s="46">
        <f>ROUND(E4617*G4610, 7)</f>
        <v>0.11</v>
      </c>
      <c r="H4617" s="47"/>
      <c r="I4617" s="48"/>
      <c r="J4617" s="47">
        <f>ROUND(SmtRes!AG2349/SmtRes!DO2349, 2)</f>
        <v>597.98</v>
      </c>
      <c r="K4617" s="48"/>
      <c r="L4617" s="47">
        <f>SmtRes!DH2349</f>
        <v>55.25</v>
      </c>
      <c r="CE4617">
        <v>1</v>
      </c>
    </row>
    <row r="4618" spans="1:83" ht="14.4" x14ac:dyDescent="0.25">
      <c r="A4618" s="37"/>
      <c r="B4618" s="37"/>
      <c r="C4618" s="50" t="s">
        <v>1568</v>
      </c>
      <c r="D4618" s="38"/>
      <c r="E4618" s="39"/>
      <c r="F4618" s="39"/>
      <c r="G4618" s="39"/>
      <c r="H4618" s="41"/>
      <c r="I4618" s="40"/>
      <c r="J4618" s="41"/>
      <c r="K4618" s="40"/>
      <c r="L4618" s="41">
        <f>L4611+L4613+L4614</f>
        <v>194.78</v>
      </c>
    </row>
    <row r="4619" spans="1:83" ht="14.4" x14ac:dyDescent="0.25">
      <c r="A4619" s="37"/>
      <c r="B4619" s="37"/>
      <c r="C4619" s="37" t="s">
        <v>1569</v>
      </c>
      <c r="D4619" s="38"/>
      <c r="E4619" s="39"/>
      <c r="F4619" s="39"/>
      <c r="G4619" s="39"/>
      <c r="H4619" s="41"/>
      <c r="I4619" s="40"/>
      <c r="J4619" s="41"/>
      <c r="K4619" s="40"/>
      <c r="L4619" s="41">
        <f>SUM(AR4610:AR4622)+SUM(AS4610:AS4622)+SUM(AT4610:AT4622)+SUM(AU4610:AU4622)+SUM(AV4610:AV4622)</f>
        <v>140.72</v>
      </c>
    </row>
    <row r="4620" spans="1:83" ht="14.4" x14ac:dyDescent="0.25">
      <c r="A4620" s="37"/>
      <c r="B4620" s="37" t="s">
        <v>28</v>
      </c>
      <c r="C4620" s="37" t="s">
        <v>1570</v>
      </c>
      <c r="D4620" s="38" t="s">
        <v>1422</v>
      </c>
      <c r="E4620" s="39">
        <f>Source!BZ1010</f>
        <v>103</v>
      </c>
      <c r="F4620" s="39"/>
      <c r="G4620" s="39">
        <f>Source!AT1010</f>
        <v>103</v>
      </c>
      <c r="H4620" s="41"/>
      <c r="I4620" s="40"/>
      <c r="J4620" s="41"/>
      <c r="K4620" s="40"/>
      <c r="L4620" s="41">
        <f>SUM(AZ4610:AZ4622)</f>
        <v>144.94</v>
      </c>
    </row>
    <row r="4621" spans="1:83" ht="14.4" x14ac:dyDescent="0.25">
      <c r="A4621" s="44"/>
      <c r="B4621" s="44" t="s">
        <v>29</v>
      </c>
      <c r="C4621" s="44" t="s">
        <v>1571</v>
      </c>
      <c r="D4621" s="45" t="s">
        <v>1422</v>
      </c>
      <c r="E4621" s="46">
        <f>Source!CA1010</f>
        <v>60</v>
      </c>
      <c r="F4621" s="46"/>
      <c r="G4621" s="46">
        <f>Source!AU1010</f>
        <v>60</v>
      </c>
      <c r="H4621" s="47"/>
      <c r="I4621" s="48"/>
      <c r="J4621" s="47"/>
      <c r="K4621" s="48"/>
      <c r="L4621" s="47">
        <f>SUM(BA4610:BA4622)</f>
        <v>84.43</v>
      </c>
    </row>
    <row r="4622" spans="1:83" ht="13.8" x14ac:dyDescent="0.25">
      <c r="C4622" s="81" t="s">
        <v>1572</v>
      </c>
      <c r="D4622" s="81"/>
      <c r="E4622" s="81"/>
      <c r="F4622" s="81"/>
      <c r="G4622" s="81"/>
      <c r="H4622" s="81"/>
      <c r="I4622" s="82">
        <f>IF(E4610&lt;&gt;0,K4622/E4610, 0)</f>
        <v>424.15000000000003</v>
      </c>
      <c r="J4622" s="82"/>
      <c r="K4622" s="82">
        <f>L4611+L4613+L4620+L4621+L4614</f>
        <v>424.15000000000003</v>
      </c>
      <c r="L4622" s="82"/>
      <c r="AD4622">
        <f>ROUND((Source!AT1010/100)*((ROUND(SUMIF(SmtRes!AQ2346:'SmtRes'!AQ2349,"=1",SmtRes!AD2346:'SmtRes'!AD2349)*Source!I1010, 2)+ROUND(SUMIF(SmtRes!AQ2346:'SmtRes'!AQ2349,"=1",SmtRes!AC2346:'SmtRes'!AC2349)*Source!I1010, 2))), 2)</f>
        <v>1139.9100000000001</v>
      </c>
      <c r="AE4622">
        <f>ROUND((Source!AU1010/100)*((ROUND(SUMIF(SmtRes!AQ2346:'SmtRes'!AQ2349,"=1",SmtRes!AD2346:'SmtRes'!AD2349)*Source!I1010, 2)+ROUND(SUMIF(SmtRes!AQ2346:'SmtRes'!AQ2349,"=1",SmtRes!AC2346:'SmtRes'!AC2349)*Source!I1010, 2))), 2)</f>
        <v>664.03</v>
      </c>
      <c r="AN4622" s="49">
        <f>L4611+L4613+L4620+L4621+L4614</f>
        <v>424.15000000000003</v>
      </c>
      <c r="AO4622" s="49">
        <f>L4613</f>
        <v>54.06</v>
      </c>
      <c r="AQ4622" t="s">
        <v>1573</v>
      </c>
      <c r="AR4622" s="49">
        <f>L4611</f>
        <v>85.47</v>
      </c>
      <c r="AT4622" s="49">
        <f>L4614</f>
        <v>55.25</v>
      </c>
      <c r="AV4622" t="s">
        <v>1573</v>
      </c>
      <c r="AW4622">
        <f>0</f>
        <v>0</v>
      </c>
      <c r="AZ4622">
        <f>Source!X1010</f>
        <v>144.94</v>
      </c>
      <c r="BA4622">
        <f>Source!Y1010</f>
        <v>84.43</v>
      </c>
      <c r="CD4622">
        <v>1</v>
      </c>
    </row>
    <row r="4623" spans="1:83" ht="107.4" x14ac:dyDescent="0.25">
      <c r="A4623" s="35" t="s">
        <v>1014</v>
      </c>
      <c r="B4623" s="37" t="s">
        <v>1958</v>
      </c>
      <c r="C4623" s="37" t="s">
        <v>1959</v>
      </c>
      <c r="D4623" s="38" t="str">
        <f>Source!H1011</f>
        <v>ШТ</v>
      </c>
      <c r="E4623" s="39">
        <f>Source!K1011</f>
        <v>1</v>
      </c>
      <c r="F4623" s="39"/>
      <c r="G4623" s="39">
        <f>Source!I1011</f>
        <v>1</v>
      </c>
      <c r="H4623" s="41"/>
      <c r="I4623" s="40"/>
      <c r="J4623" s="41"/>
      <c r="K4623" s="40"/>
      <c r="L4623" s="41"/>
    </row>
    <row r="4624" spans="1:83" ht="14.4" x14ac:dyDescent="0.25">
      <c r="A4624" s="36"/>
      <c r="B4624" s="39">
        <v>1</v>
      </c>
      <c r="C4624" s="36" t="s">
        <v>1564</v>
      </c>
      <c r="D4624" s="38" t="s">
        <v>1221</v>
      </c>
      <c r="E4624" s="42"/>
      <c r="F4624" s="39"/>
      <c r="G4624" s="42">
        <f>Source!U1011</f>
        <v>0.36959999999999998</v>
      </c>
      <c r="H4624" s="39"/>
      <c r="I4624" s="39"/>
      <c r="J4624" s="39"/>
      <c r="K4624" s="39"/>
      <c r="L4624" s="43">
        <f>SUM(L4625:L4625)-SUMIF(CE4625:CE4625, 1, L4625:L4625)</f>
        <v>188.03</v>
      </c>
    </row>
    <row r="4625" spans="1:83" ht="14.4" x14ac:dyDescent="0.25">
      <c r="A4625" s="37"/>
      <c r="B4625" s="37" t="s">
        <v>1324</v>
      </c>
      <c r="C4625" s="37" t="s">
        <v>1325</v>
      </c>
      <c r="D4625" s="38" t="s">
        <v>1221</v>
      </c>
      <c r="E4625" s="39">
        <v>0.44</v>
      </c>
      <c r="F4625" s="39">
        <f>ROUND(0.84,7)</f>
        <v>0.84</v>
      </c>
      <c r="G4625" s="39">
        <f>SmtRes!CX2350</f>
        <v>0.36959999999999998</v>
      </c>
      <c r="H4625" s="41"/>
      <c r="I4625" s="40"/>
      <c r="J4625" s="41">
        <f>SmtRes!CZ2350</f>
        <v>508.73</v>
      </c>
      <c r="K4625" s="40"/>
      <c r="L4625" s="41">
        <f>SmtRes!DI2350</f>
        <v>188.03</v>
      </c>
    </row>
    <row r="4626" spans="1:83" ht="14.4" x14ac:dyDescent="0.25">
      <c r="A4626" s="36"/>
      <c r="B4626" s="39">
        <v>2</v>
      </c>
      <c r="C4626" s="36" t="s">
        <v>1565</v>
      </c>
      <c r="D4626" s="38"/>
      <c r="E4626" s="42"/>
      <c r="F4626" s="39"/>
      <c r="G4626" s="42"/>
      <c r="H4626" s="39"/>
      <c r="I4626" s="39"/>
      <c r="J4626" s="39"/>
      <c r="K4626" s="39"/>
      <c r="L4626" s="43">
        <f>SUM(L4627:L4632)-SUMIF(CE4627:CE4632, 1, L4627:L4632)</f>
        <v>430.86000000000013</v>
      </c>
    </row>
    <row r="4627" spans="1:83" ht="14.4" x14ac:dyDescent="0.25">
      <c r="A4627" s="36"/>
      <c r="B4627" s="39"/>
      <c r="C4627" s="36" t="s">
        <v>1567</v>
      </c>
      <c r="D4627" s="38" t="s">
        <v>1221</v>
      </c>
      <c r="E4627" s="42"/>
      <c r="F4627" s="39"/>
      <c r="G4627" s="42">
        <f>Source!V1011</f>
        <v>0.4032</v>
      </c>
      <c r="H4627" s="39"/>
      <c r="I4627" s="39"/>
      <c r="J4627" s="39"/>
      <c r="K4627" s="39"/>
      <c r="L4627" s="43">
        <f>SUMIF(CE4628:CE4632, 1, L4628:L4632)</f>
        <v>282.49</v>
      </c>
      <c r="CE4627">
        <v>1</v>
      </c>
    </row>
    <row r="4628" spans="1:83" ht="27.6" x14ac:dyDescent="0.25">
      <c r="A4628" s="37"/>
      <c r="B4628" s="37" t="s">
        <v>1295</v>
      </c>
      <c r="C4628" s="37" t="s">
        <v>1297</v>
      </c>
      <c r="D4628" s="38" t="s">
        <v>1227</v>
      </c>
      <c r="E4628" s="39">
        <v>0.24</v>
      </c>
      <c r="F4628" s="39">
        <f>ROUND(0.84,7)</f>
        <v>0.84</v>
      </c>
      <c r="G4628" s="39">
        <f>SmtRes!CX2352</f>
        <v>0.2016</v>
      </c>
      <c r="H4628" s="41"/>
      <c r="I4628" s="40"/>
      <c r="J4628" s="41">
        <f>SmtRes!CZ2352</f>
        <v>1552.12</v>
      </c>
      <c r="K4628" s="40"/>
      <c r="L4628" s="41">
        <f>SmtRes!DG2352</f>
        <v>312.91000000000003</v>
      </c>
    </row>
    <row r="4629" spans="1:83" ht="14.4" x14ac:dyDescent="0.25">
      <c r="A4629" s="37"/>
      <c r="B4629" s="37" t="s">
        <v>1298</v>
      </c>
      <c r="C4629" s="37" t="s">
        <v>1609</v>
      </c>
      <c r="D4629" s="38" t="s">
        <v>1221</v>
      </c>
      <c r="E4629" s="39">
        <f>SmtRes!DO2352*SmtRes!AT2352</f>
        <v>0.24</v>
      </c>
      <c r="F4629" s="39">
        <f>ROUND(0.84,7)</f>
        <v>0.84</v>
      </c>
      <c r="G4629" s="39">
        <f>ROUND(E4629*G4623, 7)</f>
        <v>0.24</v>
      </c>
      <c r="H4629" s="41"/>
      <c r="I4629" s="40"/>
      <c r="J4629" s="41">
        <f>ROUND(SmtRes!AG2352/SmtRes!DO2352, 2)</f>
        <v>803.25</v>
      </c>
      <c r="K4629" s="40"/>
      <c r="L4629" s="41">
        <f>SmtRes!DH2352</f>
        <v>161.94</v>
      </c>
      <c r="CE4629">
        <v>1</v>
      </c>
    </row>
    <row r="4630" spans="1:83" ht="27.6" x14ac:dyDescent="0.25">
      <c r="A4630" s="37"/>
      <c r="B4630" s="37" t="s">
        <v>1523</v>
      </c>
      <c r="C4630" s="37" t="s">
        <v>1525</v>
      </c>
      <c r="D4630" s="38" t="s">
        <v>1227</v>
      </c>
      <c r="E4630" s="39">
        <v>0.24</v>
      </c>
      <c r="F4630" s="39">
        <f>ROUND(0.84,7)</f>
        <v>0.84</v>
      </c>
      <c r="G4630" s="39">
        <f>SmtRes!CX2353</f>
        <v>0.2016</v>
      </c>
      <c r="H4630" s="41"/>
      <c r="I4630" s="40"/>
      <c r="J4630" s="41">
        <f>SmtRes!CZ2353</f>
        <v>14.21</v>
      </c>
      <c r="K4630" s="40"/>
      <c r="L4630" s="41">
        <f>SmtRes!DG2353</f>
        <v>2.86</v>
      </c>
    </row>
    <row r="4631" spans="1:83" ht="27.6" x14ac:dyDescent="0.25">
      <c r="A4631" s="37"/>
      <c r="B4631" s="37" t="s">
        <v>1238</v>
      </c>
      <c r="C4631" s="37" t="s">
        <v>1240</v>
      </c>
      <c r="D4631" s="38" t="s">
        <v>1227</v>
      </c>
      <c r="E4631" s="39">
        <v>0.24</v>
      </c>
      <c r="F4631" s="39">
        <f>ROUND(0.84,7)</f>
        <v>0.84</v>
      </c>
      <c r="G4631" s="39">
        <f>SmtRes!CX2354</f>
        <v>0.2016</v>
      </c>
      <c r="H4631" s="41">
        <f>SmtRes!CZ2354</f>
        <v>487.94</v>
      </c>
      <c r="I4631" s="40">
        <f>SmtRes!AJ2354</f>
        <v>1.17</v>
      </c>
      <c r="J4631" s="41">
        <f>ROUND(H4631*I4631, 2)</f>
        <v>570.89</v>
      </c>
      <c r="K4631" s="40"/>
      <c r="L4631" s="41">
        <f>SmtRes!DG2354</f>
        <v>115.09</v>
      </c>
    </row>
    <row r="4632" spans="1:83" ht="14.4" x14ac:dyDescent="0.25">
      <c r="A4632" s="37"/>
      <c r="B4632" s="37" t="s">
        <v>1228</v>
      </c>
      <c r="C4632" s="44" t="s">
        <v>1566</v>
      </c>
      <c r="D4632" s="45" t="s">
        <v>1221</v>
      </c>
      <c r="E4632" s="46">
        <f>SmtRes!DO2354*SmtRes!AT2354</f>
        <v>0.24</v>
      </c>
      <c r="F4632" s="46">
        <f>ROUND(0.84,7)</f>
        <v>0.84</v>
      </c>
      <c r="G4632" s="46">
        <f>ROUND(E4632*G4623, 7)</f>
        <v>0.24</v>
      </c>
      <c r="H4632" s="47"/>
      <c r="I4632" s="48"/>
      <c r="J4632" s="47">
        <f>ROUND(SmtRes!AG2354/SmtRes!DO2354, 2)</f>
        <v>597.98</v>
      </c>
      <c r="K4632" s="48"/>
      <c r="L4632" s="47">
        <f>SmtRes!DH2354</f>
        <v>120.55</v>
      </c>
      <c r="CE4632">
        <v>1</v>
      </c>
    </row>
    <row r="4633" spans="1:83" ht="14.4" x14ac:dyDescent="0.25">
      <c r="A4633" s="37"/>
      <c r="B4633" s="37"/>
      <c r="C4633" s="50" t="s">
        <v>1568</v>
      </c>
      <c r="D4633" s="38"/>
      <c r="E4633" s="39"/>
      <c r="F4633" s="39"/>
      <c r="G4633" s="39"/>
      <c r="H4633" s="41"/>
      <c r="I4633" s="40"/>
      <c r="J4633" s="41"/>
      <c r="K4633" s="40"/>
      <c r="L4633" s="41">
        <f>L4624+L4626+L4627</f>
        <v>901.38000000000011</v>
      </c>
    </row>
    <row r="4634" spans="1:83" ht="14.4" x14ac:dyDescent="0.25">
      <c r="A4634" s="37"/>
      <c r="B4634" s="37"/>
      <c r="C4634" s="37" t="s">
        <v>1569</v>
      </c>
      <c r="D4634" s="38"/>
      <c r="E4634" s="39"/>
      <c r="F4634" s="39"/>
      <c r="G4634" s="39"/>
      <c r="H4634" s="41"/>
      <c r="I4634" s="40"/>
      <c r="J4634" s="41"/>
      <c r="K4634" s="40"/>
      <c r="L4634" s="41">
        <f>SUM(AR4623:AR4637)+SUM(AS4623:AS4637)+SUM(AT4623:AT4637)+SUM(AU4623:AU4637)+SUM(AV4623:AV4637)</f>
        <v>470.52</v>
      </c>
    </row>
    <row r="4635" spans="1:83" ht="14.4" x14ac:dyDescent="0.25">
      <c r="A4635" s="37"/>
      <c r="B4635" s="37" t="s">
        <v>28</v>
      </c>
      <c r="C4635" s="37" t="s">
        <v>1570</v>
      </c>
      <c r="D4635" s="38" t="s">
        <v>1422</v>
      </c>
      <c r="E4635" s="39">
        <f>Source!BZ1011</f>
        <v>103</v>
      </c>
      <c r="F4635" s="39"/>
      <c r="G4635" s="39">
        <f>Source!AT1011</f>
        <v>103</v>
      </c>
      <c r="H4635" s="41"/>
      <c r="I4635" s="40"/>
      <c r="J4635" s="41"/>
      <c r="K4635" s="40"/>
      <c r="L4635" s="41">
        <f>SUM(AZ4623:AZ4637)</f>
        <v>484.64</v>
      </c>
    </row>
    <row r="4636" spans="1:83" ht="14.4" x14ac:dyDescent="0.25">
      <c r="A4636" s="44"/>
      <c r="B4636" s="44" t="s">
        <v>29</v>
      </c>
      <c r="C4636" s="44" t="s">
        <v>1571</v>
      </c>
      <c r="D4636" s="45" t="s">
        <v>1422</v>
      </c>
      <c r="E4636" s="46">
        <f>Source!CA1011</f>
        <v>60</v>
      </c>
      <c r="F4636" s="46"/>
      <c r="G4636" s="46">
        <f>Source!AU1011</f>
        <v>60</v>
      </c>
      <c r="H4636" s="47"/>
      <c r="I4636" s="48"/>
      <c r="J4636" s="47"/>
      <c r="K4636" s="48"/>
      <c r="L4636" s="47">
        <f>SUM(BA4623:BA4637)</f>
        <v>282.31</v>
      </c>
    </row>
    <row r="4637" spans="1:83" ht="13.8" x14ac:dyDescent="0.25">
      <c r="C4637" s="81" t="s">
        <v>1572</v>
      </c>
      <c r="D4637" s="81"/>
      <c r="E4637" s="81"/>
      <c r="F4637" s="81"/>
      <c r="G4637" s="81"/>
      <c r="H4637" s="81"/>
      <c r="I4637" s="82">
        <f>IF(E4623&lt;&gt;0,K4637/E4623, 0)</f>
        <v>1668.3300000000002</v>
      </c>
      <c r="J4637" s="82"/>
      <c r="K4637" s="82">
        <f>L4624+L4626+L4635+L4636+L4627</f>
        <v>1668.3300000000002</v>
      </c>
      <c r="L4637" s="82"/>
      <c r="AD4637">
        <f>ROUND((Source!AT1011/100)*((ROUND(SUMIF(SmtRes!AQ2350:'SmtRes'!AQ2354,"=1",SmtRes!AD2350:'SmtRes'!AD2354)*Source!I1011, 2)+ROUND(SUMIF(SmtRes!AQ2350:'SmtRes'!AQ2354,"=1",SmtRes!AC2350:'SmtRes'!AC2354)*Source!I1011, 2))), 2)</f>
        <v>1967.26</v>
      </c>
      <c r="AE4637">
        <f>ROUND((Source!AU1011/100)*((ROUND(SUMIF(SmtRes!AQ2350:'SmtRes'!AQ2354,"=1",SmtRes!AD2350:'SmtRes'!AD2354)*Source!I1011, 2)+ROUND(SUMIF(SmtRes!AQ2350:'SmtRes'!AQ2354,"=1",SmtRes!AC2350:'SmtRes'!AC2354)*Source!I1011, 2))), 2)</f>
        <v>1145.98</v>
      </c>
      <c r="AN4637" s="49">
        <f>L4624+L4626+L4635+L4636+L4627</f>
        <v>1668.3300000000002</v>
      </c>
      <c r="AO4637" s="49">
        <f>L4626</f>
        <v>430.86000000000013</v>
      </c>
      <c r="AQ4637" t="s">
        <v>1573</v>
      </c>
      <c r="AR4637" s="49">
        <f>L4624</f>
        <v>188.03</v>
      </c>
      <c r="AT4637" s="49">
        <f>L4627</f>
        <v>282.49</v>
      </c>
      <c r="AV4637" t="s">
        <v>1573</v>
      </c>
      <c r="AW4637">
        <f>0</f>
        <v>0</v>
      </c>
      <c r="AZ4637">
        <f>Source!X1011</f>
        <v>484.64</v>
      </c>
      <c r="BA4637">
        <f>Source!Y1011</f>
        <v>282.31</v>
      </c>
      <c r="CD4637">
        <v>1</v>
      </c>
    </row>
    <row r="4638" spans="1:83" ht="107.4" x14ac:dyDescent="0.25">
      <c r="A4638" s="35" t="s">
        <v>1018</v>
      </c>
      <c r="B4638" s="37" t="s">
        <v>1960</v>
      </c>
      <c r="C4638" s="37" t="s">
        <v>1961</v>
      </c>
      <c r="D4638" s="38" t="str">
        <f>Source!H1012</f>
        <v>ШТ</v>
      </c>
      <c r="E4638" s="39">
        <f>Source!K1012</f>
        <v>1</v>
      </c>
      <c r="F4638" s="39"/>
      <c r="G4638" s="39">
        <f>Source!I1012</f>
        <v>1</v>
      </c>
      <c r="H4638" s="41"/>
      <c r="I4638" s="40"/>
      <c r="J4638" s="41"/>
      <c r="K4638" s="40"/>
      <c r="L4638" s="41"/>
    </row>
    <row r="4639" spans="1:83" ht="14.4" x14ac:dyDescent="0.25">
      <c r="A4639" s="36"/>
      <c r="B4639" s="39">
        <v>1</v>
      </c>
      <c r="C4639" s="36" t="s">
        <v>1564</v>
      </c>
      <c r="D4639" s="38" t="s">
        <v>1221</v>
      </c>
      <c r="E4639" s="42"/>
      <c r="F4639" s="39"/>
      <c r="G4639" s="42">
        <f>Source!U1012</f>
        <v>0.48720000000000002</v>
      </c>
      <c r="H4639" s="39"/>
      <c r="I4639" s="39"/>
      <c r="J4639" s="39"/>
      <c r="K4639" s="39"/>
      <c r="L4639" s="43">
        <f>SUM(L4640:L4640)-SUMIF(CE4640:CE4640, 1, L4640:L4640)</f>
        <v>247.85</v>
      </c>
    </row>
    <row r="4640" spans="1:83" ht="14.4" x14ac:dyDescent="0.25">
      <c r="A4640" s="37"/>
      <c r="B4640" s="37" t="s">
        <v>1324</v>
      </c>
      <c r="C4640" s="37" t="s">
        <v>1325</v>
      </c>
      <c r="D4640" s="38" t="s">
        <v>1221</v>
      </c>
      <c r="E4640" s="39">
        <v>0.57999999999999996</v>
      </c>
      <c r="F4640" s="39">
        <f>ROUND(0.84,7)</f>
        <v>0.84</v>
      </c>
      <c r="G4640" s="39">
        <f>SmtRes!CX2355</f>
        <v>0.48720000000000002</v>
      </c>
      <c r="H4640" s="41"/>
      <c r="I4640" s="40"/>
      <c r="J4640" s="41">
        <f>SmtRes!CZ2355</f>
        <v>508.73</v>
      </c>
      <c r="K4640" s="40"/>
      <c r="L4640" s="41">
        <f>SmtRes!DI2355</f>
        <v>247.85</v>
      </c>
    </row>
    <row r="4641" spans="1:83" ht="14.4" x14ac:dyDescent="0.25">
      <c r="A4641" s="36"/>
      <c r="B4641" s="39">
        <v>2</v>
      </c>
      <c r="C4641" s="36" t="s">
        <v>1565</v>
      </c>
      <c r="D4641" s="38"/>
      <c r="E4641" s="42"/>
      <c r="F4641" s="39"/>
      <c r="G4641" s="42"/>
      <c r="H4641" s="39"/>
      <c r="I4641" s="39"/>
      <c r="J4641" s="39"/>
      <c r="K4641" s="39"/>
      <c r="L4641" s="43">
        <f>SUM(L4642:L4647)-SUMIF(CE4642:CE4647, 1, L4642:L4647)</f>
        <v>556.53</v>
      </c>
    </row>
    <row r="4642" spans="1:83" ht="14.4" x14ac:dyDescent="0.25">
      <c r="A4642" s="36"/>
      <c r="B4642" s="39"/>
      <c r="C4642" s="36" t="s">
        <v>1567</v>
      </c>
      <c r="D4642" s="38" t="s">
        <v>1221</v>
      </c>
      <c r="E4642" s="42"/>
      <c r="F4642" s="39"/>
      <c r="G4642" s="42">
        <f>Source!V1012</f>
        <v>0.52080000000000004</v>
      </c>
      <c r="H4642" s="39"/>
      <c r="I4642" s="39"/>
      <c r="J4642" s="39"/>
      <c r="K4642" s="39"/>
      <c r="L4642" s="43">
        <f>SUMIF(CE4643:CE4647, 1, L4643:L4647)</f>
        <v>364.88</v>
      </c>
      <c r="CE4642">
        <v>1</v>
      </c>
    </row>
    <row r="4643" spans="1:83" ht="27.6" x14ac:dyDescent="0.25">
      <c r="A4643" s="37"/>
      <c r="B4643" s="37" t="s">
        <v>1295</v>
      </c>
      <c r="C4643" s="37" t="s">
        <v>1297</v>
      </c>
      <c r="D4643" s="38" t="s">
        <v>1227</v>
      </c>
      <c r="E4643" s="39">
        <v>0.31</v>
      </c>
      <c r="F4643" s="39">
        <f>ROUND(0.84,7)</f>
        <v>0.84</v>
      </c>
      <c r="G4643" s="39">
        <f>SmtRes!CX2357</f>
        <v>0.26040000000000002</v>
      </c>
      <c r="H4643" s="41"/>
      <c r="I4643" s="40"/>
      <c r="J4643" s="41">
        <f>SmtRes!CZ2357</f>
        <v>1552.12</v>
      </c>
      <c r="K4643" s="40"/>
      <c r="L4643" s="41">
        <f>SmtRes!DG2357</f>
        <v>404.17</v>
      </c>
    </row>
    <row r="4644" spans="1:83" ht="14.4" x14ac:dyDescent="0.25">
      <c r="A4644" s="37"/>
      <c r="B4644" s="37" t="s">
        <v>1298</v>
      </c>
      <c r="C4644" s="37" t="s">
        <v>1609</v>
      </c>
      <c r="D4644" s="38" t="s">
        <v>1221</v>
      </c>
      <c r="E4644" s="39">
        <f>SmtRes!DO2357*SmtRes!AT2357</f>
        <v>0.31</v>
      </c>
      <c r="F4644" s="39">
        <f>ROUND(0.84,7)</f>
        <v>0.84</v>
      </c>
      <c r="G4644" s="39">
        <f>ROUND(E4644*G4638, 7)</f>
        <v>0.31</v>
      </c>
      <c r="H4644" s="41"/>
      <c r="I4644" s="40"/>
      <c r="J4644" s="41">
        <f>ROUND(SmtRes!AG2357/SmtRes!DO2357, 2)</f>
        <v>803.25</v>
      </c>
      <c r="K4644" s="40"/>
      <c r="L4644" s="41">
        <f>SmtRes!DH2357</f>
        <v>209.17</v>
      </c>
      <c r="CE4644">
        <v>1</v>
      </c>
    </row>
    <row r="4645" spans="1:83" ht="27.6" x14ac:dyDescent="0.25">
      <c r="A4645" s="37"/>
      <c r="B4645" s="37" t="s">
        <v>1523</v>
      </c>
      <c r="C4645" s="37" t="s">
        <v>1525</v>
      </c>
      <c r="D4645" s="38" t="s">
        <v>1227</v>
      </c>
      <c r="E4645" s="39">
        <v>0.31</v>
      </c>
      <c r="F4645" s="39">
        <f>ROUND(0.84,7)</f>
        <v>0.84</v>
      </c>
      <c r="G4645" s="39">
        <f>SmtRes!CX2358</f>
        <v>0.26040000000000002</v>
      </c>
      <c r="H4645" s="41"/>
      <c r="I4645" s="40"/>
      <c r="J4645" s="41">
        <f>SmtRes!CZ2358</f>
        <v>14.21</v>
      </c>
      <c r="K4645" s="40"/>
      <c r="L4645" s="41">
        <f>SmtRes!DG2358</f>
        <v>3.7</v>
      </c>
    </row>
    <row r="4646" spans="1:83" ht="27.6" x14ac:dyDescent="0.25">
      <c r="A4646" s="37"/>
      <c r="B4646" s="37" t="s">
        <v>1238</v>
      </c>
      <c r="C4646" s="37" t="s">
        <v>1240</v>
      </c>
      <c r="D4646" s="38" t="s">
        <v>1227</v>
      </c>
      <c r="E4646" s="39">
        <v>0.31</v>
      </c>
      <c r="F4646" s="39">
        <f>ROUND(0.84,7)</f>
        <v>0.84</v>
      </c>
      <c r="G4646" s="39">
        <f>SmtRes!CX2359</f>
        <v>0.26040000000000002</v>
      </c>
      <c r="H4646" s="41">
        <f>SmtRes!CZ2359</f>
        <v>487.94</v>
      </c>
      <c r="I4646" s="40">
        <f>SmtRes!AJ2359</f>
        <v>1.17</v>
      </c>
      <c r="J4646" s="41">
        <f>ROUND(H4646*I4646, 2)</f>
        <v>570.89</v>
      </c>
      <c r="K4646" s="40"/>
      <c r="L4646" s="41">
        <f>SmtRes!DG2359</f>
        <v>148.66</v>
      </c>
    </row>
    <row r="4647" spans="1:83" ht="14.4" x14ac:dyDescent="0.25">
      <c r="A4647" s="37"/>
      <c r="B4647" s="37" t="s">
        <v>1228</v>
      </c>
      <c r="C4647" s="44" t="s">
        <v>1566</v>
      </c>
      <c r="D4647" s="45" t="s">
        <v>1221</v>
      </c>
      <c r="E4647" s="46">
        <f>SmtRes!DO2359*SmtRes!AT2359</f>
        <v>0.31</v>
      </c>
      <c r="F4647" s="46">
        <f>ROUND(0.84,7)</f>
        <v>0.84</v>
      </c>
      <c r="G4647" s="46">
        <f>ROUND(E4647*G4638, 7)</f>
        <v>0.31</v>
      </c>
      <c r="H4647" s="47"/>
      <c r="I4647" s="48"/>
      <c r="J4647" s="47">
        <f>ROUND(SmtRes!AG2359/SmtRes!DO2359, 2)</f>
        <v>597.98</v>
      </c>
      <c r="K4647" s="48"/>
      <c r="L4647" s="47">
        <f>SmtRes!DH2359</f>
        <v>155.71</v>
      </c>
      <c r="CE4647">
        <v>1</v>
      </c>
    </row>
    <row r="4648" spans="1:83" ht="14.4" x14ac:dyDescent="0.25">
      <c r="A4648" s="37"/>
      <c r="B4648" s="37"/>
      <c r="C4648" s="50" t="s">
        <v>1568</v>
      </c>
      <c r="D4648" s="38"/>
      <c r="E4648" s="39"/>
      <c r="F4648" s="39"/>
      <c r="G4648" s="39"/>
      <c r="H4648" s="41"/>
      <c r="I4648" s="40"/>
      <c r="J4648" s="41"/>
      <c r="K4648" s="40"/>
      <c r="L4648" s="41">
        <f>L4639+L4641+L4642</f>
        <v>1169.26</v>
      </c>
    </row>
    <row r="4649" spans="1:83" ht="14.4" x14ac:dyDescent="0.25">
      <c r="A4649" s="37"/>
      <c r="B4649" s="37"/>
      <c r="C4649" s="37" t="s">
        <v>1569</v>
      </c>
      <c r="D4649" s="38"/>
      <c r="E4649" s="39"/>
      <c r="F4649" s="39"/>
      <c r="G4649" s="39"/>
      <c r="H4649" s="41"/>
      <c r="I4649" s="40"/>
      <c r="J4649" s="41"/>
      <c r="K4649" s="40"/>
      <c r="L4649" s="41">
        <f>SUM(AR4638:AR4652)+SUM(AS4638:AS4652)+SUM(AT4638:AT4652)+SUM(AU4638:AU4652)+SUM(AV4638:AV4652)</f>
        <v>612.73</v>
      </c>
    </row>
    <row r="4650" spans="1:83" ht="14.4" x14ac:dyDescent="0.25">
      <c r="A4650" s="37"/>
      <c r="B4650" s="37" t="s">
        <v>28</v>
      </c>
      <c r="C4650" s="37" t="s">
        <v>1570</v>
      </c>
      <c r="D4650" s="38" t="s">
        <v>1422</v>
      </c>
      <c r="E4650" s="39">
        <f>Source!BZ1012</f>
        <v>103</v>
      </c>
      <c r="F4650" s="39"/>
      <c r="G4650" s="39">
        <f>Source!AT1012</f>
        <v>103</v>
      </c>
      <c r="H4650" s="41"/>
      <c r="I4650" s="40"/>
      <c r="J4650" s="41"/>
      <c r="K4650" s="40"/>
      <c r="L4650" s="41">
        <f>SUM(AZ4638:AZ4652)</f>
        <v>631.11</v>
      </c>
    </row>
    <row r="4651" spans="1:83" ht="14.4" x14ac:dyDescent="0.25">
      <c r="A4651" s="44"/>
      <c r="B4651" s="44" t="s">
        <v>29</v>
      </c>
      <c r="C4651" s="44" t="s">
        <v>1571</v>
      </c>
      <c r="D4651" s="45" t="s">
        <v>1422</v>
      </c>
      <c r="E4651" s="46">
        <f>Source!CA1012</f>
        <v>60</v>
      </c>
      <c r="F4651" s="46"/>
      <c r="G4651" s="46">
        <f>Source!AU1012</f>
        <v>60</v>
      </c>
      <c r="H4651" s="47"/>
      <c r="I4651" s="48"/>
      <c r="J4651" s="47"/>
      <c r="K4651" s="48"/>
      <c r="L4651" s="47">
        <f>SUM(BA4638:BA4652)</f>
        <v>367.64</v>
      </c>
    </row>
    <row r="4652" spans="1:83" ht="13.8" x14ac:dyDescent="0.25">
      <c r="C4652" s="81" t="s">
        <v>1572</v>
      </c>
      <c r="D4652" s="81"/>
      <c r="E4652" s="81"/>
      <c r="F4652" s="81"/>
      <c r="G4652" s="81"/>
      <c r="H4652" s="81"/>
      <c r="I4652" s="82">
        <f>IF(E4638&lt;&gt;0,K4652/E4638, 0)</f>
        <v>2168.0100000000002</v>
      </c>
      <c r="J4652" s="82"/>
      <c r="K4652" s="82">
        <f>L4639+L4641+L4650+L4651+L4642</f>
        <v>2168.0100000000002</v>
      </c>
      <c r="L4652" s="82"/>
      <c r="AD4652">
        <f>ROUND((Source!AT1012/100)*((ROUND(SUMIF(SmtRes!AQ2355:'SmtRes'!AQ2359,"=1",SmtRes!AD2355:'SmtRes'!AD2359)*Source!I1012, 2)+ROUND(SUMIF(SmtRes!AQ2355:'SmtRes'!AQ2359,"=1",SmtRes!AC2355:'SmtRes'!AC2359)*Source!I1012, 2))), 2)</f>
        <v>1967.26</v>
      </c>
      <c r="AE4652">
        <f>ROUND((Source!AU1012/100)*((ROUND(SUMIF(SmtRes!AQ2355:'SmtRes'!AQ2359,"=1",SmtRes!AD2355:'SmtRes'!AD2359)*Source!I1012, 2)+ROUND(SUMIF(SmtRes!AQ2355:'SmtRes'!AQ2359,"=1",SmtRes!AC2355:'SmtRes'!AC2359)*Source!I1012, 2))), 2)</f>
        <v>1145.98</v>
      </c>
      <c r="AN4652" s="49">
        <f>L4639+L4641+L4650+L4651+L4642</f>
        <v>2168.0100000000002</v>
      </c>
      <c r="AO4652" s="49">
        <f>L4641</f>
        <v>556.53</v>
      </c>
      <c r="AQ4652" t="s">
        <v>1573</v>
      </c>
      <c r="AR4652" s="49">
        <f>L4639</f>
        <v>247.85</v>
      </c>
      <c r="AT4652" s="49">
        <f>L4642</f>
        <v>364.88</v>
      </c>
      <c r="AV4652" t="s">
        <v>1573</v>
      </c>
      <c r="AW4652">
        <f>0</f>
        <v>0</v>
      </c>
      <c r="AZ4652">
        <f>Source!X1012</f>
        <v>631.11</v>
      </c>
      <c r="BA4652">
        <f>Source!Y1012</f>
        <v>367.64</v>
      </c>
      <c r="CD4652">
        <v>1</v>
      </c>
    </row>
    <row r="4653" spans="1:83" ht="107.4" x14ac:dyDescent="0.25">
      <c r="A4653" s="35" t="s">
        <v>1022</v>
      </c>
      <c r="B4653" s="37" t="s">
        <v>1962</v>
      </c>
      <c r="C4653" s="37" t="s">
        <v>1963</v>
      </c>
      <c r="D4653" s="38" t="str">
        <f>Source!H1013</f>
        <v>ШТ</v>
      </c>
      <c r="E4653" s="39">
        <f>Source!K1013</f>
        <v>1</v>
      </c>
      <c r="F4653" s="39"/>
      <c r="G4653" s="39">
        <f>Source!I1013</f>
        <v>1</v>
      </c>
      <c r="H4653" s="41"/>
      <c r="I4653" s="40"/>
      <c r="J4653" s="41"/>
      <c r="K4653" s="40"/>
      <c r="L4653" s="41"/>
    </row>
    <row r="4654" spans="1:83" ht="14.4" x14ac:dyDescent="0.25">
      <c r="A4654" s="36"/>
      <c r="B4654" s="39">
        <v>1</v>
      </c>
      <c r="C4654" s="36" t="s">
        <v>1564</v>
      </c>
      <c r="D4654" s="38" t="s">
        <v>1221</v>
      </c>
      <c r="E4654" s="42"/>
      <c r="F4654" s="39"/>
      <c r="G4654" s="42">
        <f>Source!U1013</f>
        <v>0.34439999999999998</v>
      </c>
      <c r="H4654" s="39"/>
      <c r="I4654" s="39"/>
      <c r="J4654" s="39"/>
      <c r="K4654" s="39"/>
      <c r="L4654" s="43">
        <f>SUM(L4655:L4655)-SUMIF(CE4655:CE4655, 1, L4655:L4655)</f>
        <v>175.21</v>
      </c>
    </row>
    <row r="4655" spans="1:83" ht="14.4" x14ac:dyDescent="0.25">
      <c r="A4655" s="37"/>
      <c r="B4655" s="37" t="s">
        <v>1324</v>
      </c>
      <c r="C4655" s="37" t="s">
        <v>1325</v>
      </c>
      <c r="D4655" s="38" t="s">
        <v>1221</v>
      </c>
      <c r="E4655" s="39">
        <v>0.41</v>
      </c>
      <c r="F4655" s="39">
        <f>ROUND(0.84,7)</f>
        <v>0.84</v>
      </c>
      <c r="G4655" s="39">
        <f>SmtRes!CX2360</f>
        <v>0.34439999999999998</v>
      </c>
      <c r="H4655" s="41"/>
      <c r="I4655" s="40"/>
      <c r="J4655" s="41">
        <f>SmtRes!CZ2360</f>
        <v>508.73</v>
      </c>
      <c r="K4655" s="40"/>
      <c r="L4655" s="41">
        <f>SmtRes!DI2360</f>
        <v>175.21</v>
      </c>
    </row>
    <row r="4656" spans="1:83" ht="14.4" x14ac:dyDescent="0.25">
      <c r="A4656" s="36"/>
      <c r="B4656" s="39">
        <v>2</v>
      </c>
      <c r="C4656" s="36" t="s">
        <v>1565</v>
      </c>
      <c r="D4656" s="38"/>
      <c r="E4656" s="42"/>
      <c r="F4656" s="39"/>
      <c r="G4656" s="42"/>
      <c r="H4656" s="39"/>
      <c r="I4656" s="39"/>
      <c r="J4656" s="39"/>
      <c r="K4656" s="39"/>
      <c r="L4656" s="43">
        <f>SUM(L4657:L4662)-SUMIF(CE4657:CE4662, 1, L4657:L4662)</f>
        <v>394.96000000000004</v>
      </c>
    </row>
    <row r="4657" spans="1:83" ht="14.4" x14ac:dyDescent="0.25">
      <c r="A4657" s="36"/>
      <c r="B4657" s="39"/>
      <c r="C4657" s="36" t="s">
        <v>1567</v>
      </c>
      <c r="D4657" s="38" t="s">
        <v>1221</v>
      </c>
      <c r="E4657" s="42"/>
      <c r="F4657" s="39"/>
      <c r="G4657" s="42">
        <f>Source!V1013</f>
        <v>0.36959999999999998</v>
      </c>
      <c r="H4657" s="39"/>
      <c r="I4657" s="39"/>
      <c r="J4657" s="39"/>
      <c r="K4657" s="39"/>
      <c r="L4657" s="43">
        <f>SUMIF(CE4658:CE4662, 1, L4658:L4662)</f>
        <v>258.95</v>
      </c>
      <c r="CE4657">
        <v>1</v>
      </c>
    </row>
    <row r="4658" spans="1:83" ht="27.6" x14ac:dyDescent="0.25">
      <c r="A4658" s="37"/>
      <c r="B4658" s="37" t="s">
        <v>1295</v>
      </c>
      <c r="C4658" s="37" t="s">
        <v>1297</v>
      </c>
      <c r="D4658" s="38" t="s">
        <v>1227</v>
      </c>
      <c r="E4658" s="39">
        <v>0.22</v>
      </c>
      <c r="F4658" s="39">
        <f>ROUND(0.84,7)</f>
        <v>0.84</v>
      </c>
      <c r="G4658" s="39">
        <f>SmtRes!CX2362</f>
        <v>0.18479999999999999</v>
      </c>
      <c r="H4658" s="41"/>
      <c r="I4658" s="40"/>
      <c r="J4658" s="41">
        <f>SmtRes!CZ2362</f>
        <v>1552.12</v>
      </c>
      <c r="K4658" s="40"/>
      <c r="L4658" s="41">
        <f>SmtRes!DG2362</f>
        <v>286.83</v>
      </c>
    </row>
    <row r="4659" spans="1:83" ht="14.4" x14ac:dyDescent="0.25">
      <c r="A4659" s="37"/>
      <c r="B4659" s="37" t="s">
        <v>1298</v>
      </c>
      <c r="C4659" s="37" t="s">
        <v>1609</v>
      </c>
      <c r="D4659" s="38" t="s">
        <v>1221</v>
      </c>
      <c r="E4659" s="39">
        <f>SmtRes!DO2362*SmtRes!AT2362</f>
        <v>0.22</v>
      </c>
      <c r="F4659" s="39">
        <f>ROUND(0.84,7)</f>
        <v>0.84</v>
      </c>
      <c r="G4659" s="39">
        <f>ROUND(E4659*G4653, 7)</f>
        <v>0.22</v>
      </c>
      <c r="H4659" s="41"/>
      <c r="I4659" s="40"/>
      <c r="J4659" s="41">
        <f>ROUND(SmtRes!AG2362/SmtRes!DO2362, 2)</f>
        <v>803.25</v>
      </c>
      <c r="K4659" s="40"/>
      <c r="L4659" s="41">
        <f>SmtRes!DH2362</f>
        <v>148.44</v>
      </c>
      <c r="CE4659">
        <v>1</v>
      </c>
    </row>
    <row r="4660" spans="1:83" ht="27.6" x14ac:dyDescent="0.25">
      <c r="A4660" s="37"/>
      <c r="B4660" s="37" t="s">
        <v>1523</v>
      </c>
      <c r="C4660" s="37" t="s">
        <v>1525</v>
      </c>
      <c r="D4660" s="38" t="s">
        <v>1227</v>
      </c>
      <c r="E4660" s="39">
        <v>0.22</v>
      </c>
      <c r="F4660" s="39">
        <f>ROUND(0.84,7)</f>
        <v>0.84</v>
      </c>
      <c r="G4660" s="39">
        <f>SmtRes!CX2363</f>
        <v>0.18479999999999999</v>
      </c>
      <c r="H4660" s="41"/>
      <c r="I4660" s="40"/>
      <c r="J4660" s="41">
        <f>SmtRes!CZ2363</f>
        <v>14.21</v>
      </c>
      <c r="K4660" s="40"/>
      <c r="L4660" s="41">
        <f>SmtRes!DG2363</f>
        <v>2.63</v>
      </c>
    </row>
    <row r="4661" spans="1:83" ht="27.6" x14ac:dyDescent="0.25">
      <c r="A4661" s="37"/>
      <c r="B4661" s="37" t="s">
        <v>1238</v>
      </c>
      <c r="C4661" s="37" t="s">
        <v>1240</v>
      </c>
      <c r="D4661" s="38" t="s">
        <v>1227</v>
      </c>
      <c r="E4661" s="39">
        <v>0.22</v>
      </c>
      <c r="F4661" s="39">
        <f>ROUND(0.84,7)</f>
        <v>0.84</v>
      </c>
      <c r="G4661" s="39">
        <f>SmtRes!CX2364</f>
        <v>0.18479999999999999</v>
      </c>
      <c r="H4661" s="41">
        <f>SmtRes!CZ2364</f>
        <v>487.94</v>
      </c>
      <c r="I4661" s="40">
        <f>SmtRes!AJ2364</f>
        <v>1.17</v>
      </c>
      <c r="J4661" s="41">
        <f>ROUND(H4661*I4661, 2)</f>
        <v>570.89</v>
      </c>
      <c r="K4661" s="40"/>
      <c r="L4661" s="41">
        <f>SmtRes!DG2364</f>
        <v>105.5</v>
      </c>
    </row>
    <row r="4662" spans="1:83" ht="14.4" x14ac:dyDescent="0.25">
      <c r="A4662" s="37"/>
      <c r="B4662" s="37" t="s">
        <v>1228</v>
      </c>
      <c r="C4662" s="44" t="s">
        <v>1566</v>
      </c>
      <c r="D4662" s="45" t="s">
        <v>1221</v>
      </c>
      <c r="E4662" s="46">
        <f>SmtRes!DO2364*SmtRes!AT2364</f>
        <v>0.22</v>
      </c>
      <c r="F4662" s="46">
        <f>ROUND(0.84,7)</f>
        <v>0.84</v>
      </c>
      <c r="G4662" s="46">
        <f>ROUND(E4662*G4653, 7)</f>
        <v>0.22</v>
      </c>
      <c r="H4662" s="47"/>
      <c r="I4662" s="48"/>
      <c r="J4662" s="47">
        <f>ROUND(SmtRes!AG2364/SmtRes!DO2364, 2)</f>
        <v>597.98</v>
      </c>
      <c r="K4662" s="48"/>
      <c r="L4662" s="47">
        <f>SmtRes!DH2364</f>
        <v>110.51</v>
      </c>
      <c r="CE4662">
        <v>1</v>
      </c>
    </row>
    <row r="4663" spans="1:83" ht="14.4" x14ac:dyDescent="0.25">
      <c r="A4663" s="37"/>
      <c r="B4663" s="37"/>
      <c r="C4663" s="50" t="s">
        <v>1568</v>
      </c>
      <c r="D4663" s="38"/>
      <c r="E4663" s="39"/>
      <c r="F4663" s="39"/>
      <c r="G4663" s="39"/>
      <c r="H4663" s="41"/>
      <c r="I4663" s="40"/>
      <c r="J4663" s="41"/>
      <c r="K4663" s="40"/>
      <c r="L4663" s="41">
        <f>L4654+L4656+L4657</f>
        <v>829.12000000000012</v>
      </c>
    </row>
    <row r="4664" spans="1:83" ht="14.4" x14ac:dyDescent="0.25">
      <c r="A4664" s="37"/>
      <c r="B4664" s="37"/>
      <c r="C4664" s="37" t="s">
        <v>1569</v>
      </c>
      <c r="D4664" s="38"/>
      <c r="E4664" s="39"/>
      <c r="F4664" s="39"/>
      <c r="G4664" s="39"/>
      <c r="H4664" s="41"/>
      <c r="I4664" s="40"/>
      <c r="J4664" s="41"/>
      <c r="K4664" s="40"/>
      <c r="L4664" s="41">
        <f>SUM(AR4653:AR4667)+SUM(AS4653:AS4667)+SUM(AT4653:AT4667)+SUM(AU4653:AU4667)+SUM(AV4653:AV4667)</f>
        <v>434.15999999999997</v>
      </c>
    </row>
    <row r="4665" spans="1:83" ht="14.4" x14ac:dyDescent="0.25">
      <c r="A4665" s="37"/>
      <c r="B4665" s="37" t="s">
        <v>28</v>
      </c>
      <c r="C4665" s="37" t="s">
        <v>1570</v>
      </c>
      <c r="D4665" s="38" t="s">
        <v>1422</v>
      </c>
      <c r="E4665" s="39">
        <f>Source!BZ1013</f>
        <v>103</v>
      </c>
      <c r="F4665" s="39"/>
      <c r="G4665" s="39">
        <f>Source!AT1013</f>
        <v>103</v>
      </c>
      <c r="H4665" s="41"/>
      <c r="I4665" s="40"/>
      <c r="J4665" s="41"/>
      <c r="K4665" s="40"/>
      <c r="L4665" s="41">
        <f>SUM(AZ4653:AZ4667)</f>
        <v>447.18</v>
      </c>
    </row>
    <row r="4666" spans="1:83" ht="14.4" x14ac:dyDescent="0.25">
      <c r="A4666" s="44"/>
      <c r="B4666" s="44" t="s">
        <v>29</v>
      </c>
      <c r="C4666" s="44" t="s">
        <v>1571</v>
      </c>
      <c r="D4666" s="45" t="s">
        <v>1422</v>
      </c>
      <c r="E4666" s="46">
        <f>Source!CA1013</f>
        <v>60</v>
      </c>
      <c r="F4666" s="46"/>
      <c r="G4666" s="46">
        <f>Source!AU1013</f>
        <v>60</v>
      </c>
      <c r="H4666" s="47"/>
      <c r="I4666" s="48"/>
      <c r="J4666" s="47"/>
      <c r="K4666" s="48"/>
      <c r="L4666" s="47">
        <f>SUM(BA4653:BA4667)</f>
        <v>260.5</v>
      </c>
    </row>
    <row r="4667" spans="1:83" ht="13.8" x14ac:dyDescent="0.25">
      <c r="C4667" s="81" t="s">
        <v>1572</v>
      </c>
      <c r="D4667" s="81"/>
      <c r="E4667" s="81"/>
      <c r="F4667" s="81"/>
      <c r="G4667" s="81"/>
      <c r="H4667" s="81"/>
      <c r="I4667" s="82">
        <f>IF(E4653&lt;&gt;0,K4667/E4653, 0)</f>
        <v>1536.8000000000002</v>
      </c>
      <c r="J4667" s="82"/>
      <c r="K4667" s="82">
        <f>L4654+L4656+L4665+L4666+L4657</f>
        <v>1536.8000000000002</v>
      </c>
      <c r="L4667" s="82"/>
      <c r="AD4667">
        <f>ROUND((Source!AT1013/100)*((ROUND(SUMIF(SmtRes!AQ2360:'SmtRes'!AQ2364,"=1",SmtRes!AD2360:'SmtRes'!AD2364)*Source!I1013, 2)+ROUND(SUMIF(SmtRes!AQ2360:'SmtRes'!AQ2364,"=1",SmtRes!AC2360:'SmtRes'!AC2364)*Source!I1013, 2))), 2)</f>
        <v>1967.26</v>
      </c>
      <c r="AE4667">
        <f>ROUND((Source!AU1013/100)*((ROUND(SUMIF(SmtRes!AQ2360:'SmtRes'!AQ2364,"=1",SmtRes!AD2360:'SmtRes'!AD2364)*Source!I1013, 2)+ROUND(SUMIF(SmtRes!AQ2360:'SmtRes'!AQ2364,"=1",SmtRes!AC2360:'SmtRes'!AC2364)*Source!I1013, 2))), 2)</f>
        <v>1145.98</v>
      </c>
      <c r="AN4667" s="49">
        <f>L4654+L4656+L4665+L4666+L4657</f>
        <v>1536.8000000000002</v>
      </c>
      <c r="AO4667" s="49">
        <f>L4656</f>
        <v>394.96000000000004</v>
      </c>
      <c r="AQ4667" t="s">
        <v>1573</v>
      </c>
      <c r="AR4667" s="49">
        <f>L4654</f>
        <v>175.21</v>
      </c>
      <c r="AT4667" s="49">
        <f>L4657</f>
        <v>258.95</v>
      </c>
      <c r="AV4667" t="s">
        <v>1573</v>
      </c>
      <c r="AW4667">
        <f>0</f>
        <v>0</v>
      </c>
      <c r="AZ4667">
        <f>Source!X1013</f>
        <v>447.18</v>
      </c>
      <c r="BA4667">
        <f>Source!Y1013</f>
        <v>260.5</v>
      </c>
      <c r="CD4667">
        <v>1</v>
      </c>
    </row>
    <row r="4668" spans="1:83" ht="107.4" x14ac:dyDescent="0.25">
      <c r="A4668" s="35" t="s">
        <v>1026</v>
      </c>
      <c r="B4668" s="37" t="s">
        <v>1964</v>
      </c>
      <c r="C4668" s="37" t="s">
        <v>1965</v>
      </c>
      <c r="D4668" s="38" t="str">
        <f>Source!H1014</f>
        <v>ШТ</v>
      </c>
      <c r="E4668" s="39">
        <f>Source!K1014</f>
        <v>1</v>
      </c>
      <c r="F4668" s="39"/>
      <c r="G4668" s="39">
        <f>Source!I1014</f>
        <v>1</v>
      </c>
      <c r="H4668" s="41"/>
      <c r="I4668" s="40"/>
      <c r="J4668" s="41"/>
      <c r="K4668" s="40"/>
      <c r="L4668" s="41"/>
    </row>
    <row r="4669" spans="1:83" ht="14.4" x14ac:dyDescent="0.25">
      <c r="A4669" s="36"/>
      <c r="B4669" s="39">
        <v>1</v>
      </c>
      <c r="C4669" s="36" t="s">
        <v>1564</v>
      </c>
      <c r="D4669" s="38" t="s">
        <v>1221</v>
      </c>
      <c r="E4669" s="42"/>
      <c r="F4669" s="39"/>
      <c r="G4669" s="42">
        <f>Source!U1014</f>
        <v>0.21</v>
      </c>
      <c r="H4669" s="39"/>
      <c r="I4669" s="39"/>
      <c r="J4669" s="39"/>
      <c r="K4669" s="39"/>
      <c r="L4669" s="43">
        <f>SUM(L4670:L4670)-SUMIF(CE4670:CE4670, 1, L4670:L4670)</f>
        <v>106.83</v>
      </c>
    </row>
    <row r="4670" spans="1:83" ht="14.4" x14ac:dyDescent="0.25">
      <c r="A4670" s="37"/>
      <c r="B4670" s="37" t="s">
        <v>1324</v>
      </c>
      <c r="C4670" s="37" t="s">
        <v>1325</v>
      </c>
      <c r="D4670" s="38" t="s">
        <v>1221</v>
      </c>
      <c r="E4670" s="39">
        <v>0.25</v>
      </c>
      <c r="F4670" s="39">
        <f>ROUND(0.84,7)</f>
        <v>0.84</v>
      </c>
      <c r="G4670" s="39">
        <f>SmtRes!CX2365</f>
        <v>0.21</v>
      </c>
      <c r="H4670" s="41"/>
      <c r="I4670" s="40"/>
      <c r="J4670" s="41">
        <f>SmtRes!CZ2365</f>
        <v>508.73</v>
      </c>
      <c r="K4670" s="40"/>
      <c r="L4670" s="41">
        <f>SmtRes!DI2365</f>
        <v>106.83</v>
      </c>
    </row>
    <row r="4671" spans="1:83" ht="14.4" x14ac:dyDescent="0.25">
      <c r="A4671" s="36"/>
      <c r="B4671" s="39">
        <v>2</v>
      </c>
      <c r="C4671" s="36" t="s">
        <v>1565</v>
      </c>
      <c r="D4671" s="38"/>
      <c r="E4671" s="42"/>
      <c r="F4671" s="39"/>
      <c r="G4671" s="42"/>
      <c r="H4671" s="39"/>
      <c r="I4671" s="39"/>
      <c r="J4671" s="39"/>
      <c r="K4671" s="39"/>
      <c r="L4671" s="43">
        <f>SUM(L4672:L4675)-SUMIF(CE4672:CE4675, 1, L4672:L4675)</f>
        <v>68.81</v>
      </c>
    </row>
    <row r="4672" spans="1:83" ht="14.4" x14ac:dyDescent="0.25">
      <c r="A4672" s="36"/>
      <c r="B4672" s="39"/>
      <c r="C4672" s="36" t="s">
        <v>1567</v>
      </c>
      <c r="D4672" s="38" t="s">
        <v>1221</v>
      </c>
      <c r="E4672" s="42"/>
      <c r="F4672" s="39"/>
      <c r="G4672" s="42">
        <f>Source!V1014</f>
        <v>0.1176</v>
      </c>
      <c r="H4672" s="39"/>
      <c r="I4672" s="39"/>
      <c r="J4672" s="39"/>
      <c r="K4672" s="39"/>
      <c r="L4672" s="43">
        <f>SUMIF(CE4673:CE4675, 1, L4673:L4675)</f>
        <v>70.319999999999993</v>
      </c>
      <c r="CE4672">
        <v>1</v>
      </c>
    </row>
    <row r="4673" spans="1:83" ht="27.6" x14ac:dyDescent="0.25">
      <c r="A4673" s="37"/>
      <c r="B4673" s="37" t="s">
        <v>1523</v>
      </c>
      <c r="C4673" s="37" t="s">
        <v>1525</v>
      </c>
      <c r="D4673" s="38" t="s">
        <v>1227</v>
      </c>
      <c r="E4673" s="39">
        <v>0.14000000000000001</v>
      </c>
      <c r="F4673" s="39">
        <f>ROUND(0.84,7)</f>
        <v>0.84</v>
      </c>
      <c r="G4673" s="39">
        <f>SmtRes!CX2367</f>
        <v>0.1176</v>
      </c>
      <c r="H4673" s="41"/>
      <c r="I4673" s="40"/>
      <c r="J4673" s="41">
        <f>SmtRes!CZ2367</f>
        <v>14.21</v>
      </c>
      <c r="K4673" s="40"/>
      <c r="L4673" s="41">
        <f>SmtRes!DG2367</f>
        <v>1.67</v>
      </c>
    </row>
    <row r="4674" spans="1:83" ht="27.6" x14ac:dyDescent="0.25">
      <c r="A4674" s="37"/>
      <c r="B4674" s="37" t="s">
        <v>1238</v>
      </c>
      <c r="C4674" s="37" t="s">
        <v>1240</v>
      </c>
      <c r="D4674" s="38" t="s">
        <v>1227</v>
      </c>
      <c r="E4674" s="39">
        <v>0.14000000000000001</v>
      </c>
      <c r="F4674" s="39">
        <f>ROUND(0.84,7)</f>
        <v>0.84</v>
      </c>
      <c r="G4674" s="39">
        <f>SmtRes!CX2368</f>
        <v>0.1176</v>
      </c>
      <c r="H4674" s="41">
        <f>SmtRes!CZ2368</f>
        <v>487.94</v>
      </c>
      <c r="I4674" s="40">
        <f>SmtRes!AJ2368</f>
        <v>1.17</v>
      </c>
      <c r="J4674" s="41">
        <f>ROUND(H4674*I4674, 2)</f>
        <v>570.89</v>
      </c>
      <c r="K4674" s="40"/>
      <c r="L4674" s="41">
        <f>SmtRes!DG2368</f>
        <v>67.14</v>
      </c>
    </row>
    <row r="4675" spans="1:83" ht="14.4" x14ac:dyDescent="0.25">
      <c r="A4675" s="37"/>
      <c r="B4675" s="37" t="s">
        <v>1228</v>
      </c>
      <c r="C4675" s="44" t="s">
        <v>1566</v>
      </c>
      <c r="D4675" s="45" t="s">
        <v>1221</v>
      </c>
      <c r="E4675" s="46">
        <f>SmtRes!DO2368*SmtRes!AT2368</f>
        <v>0.14000000000000001</v>
      </c>
      <c r="F4675" s="46">
        <f>ROUND(0.84,7)</f>
        <v>0.84</v>
      </c>
      <c r="G4675" s="46">
        <f>ROUND(E4675*G4668, 7)</f>
        <v>0.14000000000000001</v>
      </c>
      <c r="H4675" s="47"/>
      <c r="I4675" s="48"/>
      <c r="J4675" s="47">
        <f>ROUND(SmtRes!AG2368/SmtRes!DO2368, 2)</f>
        <v>597.98</v>
      </c>
      <c r="K4675" s="48"/>
      <c r="L4675" s="47">
        <f>SmtRes!DH2368</f>
        <v>70.319999999999993</v>
      </c>
      <c r="CE4675">
        <v>1</v>
      </c>
    </row>
    <row r="4676" spans="1:83" ht="14.4" x14ac:dyDescent="0.25">
      <c r="A4676" s="37"/>
      <c r="B4676" s="37"/>
      <c r="C4676" s="50" t="s">
        <v>1568</v>
      </c>
      <c r="D4676" s="38"/>
      <c r="E4676" s="39"/>
      <c r="F4676" s="39"/>
      <c r="G4676" s="39"/>
      <c r="H4676" s="41"/>
      <c r="I4676" s="40"/>
      <c r="J4676" s="41"/>
      <c r="K4676" s="40"/>
      <c r="L4676" s="41">
        <f>L4669+L4671+L4672</f>
        <v>245.95999999999998</v>
      </c>
    </row>
    <row r="4677" spans="1:83" ht="14.4" x14ac:dyDescent="0.25">
      <c r="A4677" s="37"/>
      <c r="B4677" s="37"/>
      <c r="C4677" s="37" t="s">
        <v>1569</v>
      </c>
      <c r="D4677" s="38"/>
      <c r="E4677" s="39"/>
      <c r="F4677" s="39"/>
      <c r="G4677" s="39"/>
      <c r="H4677" s="41"/>
      <c r="I4677" s="40"/>
      <c r="J4677" s="41"/>
      <c r="K4677" s="40"/>
      <c r="L4677" s="41">
        <f>SUM(AR4668:AR4680)+SUM(AS4668:AS4680)+SUM(AT4668:AT4680)+SUM(AU4668:AU4680)+SUM(AV4668:AV4680)</f>
        <v>177.14999999999998</v>
      </c>
    </row>
    <row r="4678" spans="1:83" ht="14.4" x14ac:dyDescent="0.25">
      <c r="A4678" s="37"/>
      <c r="B4678" s="37" t="s">
        <v>28</v>
      </c>
      <c r="C4678" s="37" t="s">
        <v>1570</v>
      </c>
      <c r="D4678" s="38" t="s">
        <v>1422</v>
      </c>
      <c r="E4678" s="39">
        <f>Source!BZ1014</f>
        <v>103</v>
      </c>
      <c r="F4678" s="39"/>
      <c r="G4678" s="39">
        <f>Source!AT1014</f>
        <v>103</v>
      </c>
      <c r="H4678" s="41"/>
      <c r="I4678" s="40"/>
      <c r="J4678" s="41"/>
      <c r="K4678" s="40"/>
      <c r="L4678" s="41">
        <f>SUM(AZ4668:AZ4680)</f>
        <v>182.46</v>
      </c>
    </row>
    <row r="4679" spans="1:83" ht="14.4" x14ac:dyDescent="0.25">
      <c r="A4679" s="44"/>
      <c r="B4679" s="44" t="s">
        <v>29</v>
      </c>
      <c r="C4679" s="44" t="s">
        <v>1571</v>
      </c>
      <c r="D4679" s="45" t="s">
        <v>1422</v>
      </c>
      <c r="E4679" s="46">
        <f>Source!CA1014</f>
        <v>60</v>
      </c>
      <c r="F4679" s="46"/>
      <c r="G4679" s="46">
        <f>Source!AU1014</f>
        <v>60</v>
      </c>
      <c r="H4679" s="47"/>
      <c r="I4679" s="48"/>
      <c r="J4679" s="47"/>
      <c r="K4679" s="48"/>
      <c r="L4679" s="47">
        <f>SUM(BA4668:BA4680)</f>
        <v>106.29</v>
      </c>
    </row>
    <row r="4680" spans="1:83" ht="13.8" x14ac:dyDescent="0.25">
      <c r="C4680" s="81" t="s">
        <v>1572</v>
      </c>
      <c r="D4680" s="81"/>
      <c r="E4680" s="81"/>
      <c r="F4680" s="81"/>
      <c r="G4680" s="81"/>
      <c r="H4680" s="81"/>
      <c r="I4680" s="82">
        <f>IF(E4668&lt;&gt;0,K4680/E4668, 0)</f>
        <v>534.71</v>
      </c>
      <c r="J4680" s="82"/>
      <c r="K4680" s="82">
        <f>L4669+L4671+L4678+L4679+L4672</f>
        <v>534.71</v>
      </c>
      <c r="L4680" s="82"/>
      <c r="AD4680">
        <f>ROUND((Source!AT1014/100)*((ROUND(SUMIF(SmtRes!AQ2365:'SmtRes'!AQ2368,"=1",SmtRes!AD2365:'SmtRes'!AD2368)*Source!I1014, 2)+ROUND(SUMIF(SmtRes!AQ2365:'SmtRes'!AQ2368,"=1",SmtRes!AC2365:'SmtRes'!AC2368)*Source!I1014, 2))), 2)</f>
        <v>1139.9100000000001</v>
      </c>
      <c r="AE4680">
        <f>ROUND((Source!AU1014/100)*((ROUND(SUMIF(SmtRes!AQ2365:'SmtRes'!AQ2368,"=1",SmtRes!AD2365:'SmtRes'!AD2368)*Source!I1014, 2)+ROUND(SUMIF(SmtRes!AQ2365:'SmtRes'!AQ2368,"=1",SmtRes!AC2365:'SmtRes'!AC2368)*Source!I1014, 2))), 2)</f>
        <v>664.03</v>
      </c>
      <c r="AN4680" s="49">
        <f>L4669+L4671+L4678+L4679+L4672</f>
        <v>534.71</v>
      </c>
      <c r="AO4680" s="49">
        <f>L4671</f>
        <v>68.81</v>
      </c>
      <c r="AQ4680" t="s">
        <v>1573</v>
      </c>
      <c r="AR4680" s="49">
        <f>L4669</f>
        <v>106.83</v>
      </c>
      <c r="AT4680" s="49">
        <f>L4672</f>
        <v>70.319999999999993</v>
      </c>
      <c r="AV4680" t="s">
        <v>1573</v>
      </c>
      <c r="AW4680">
        <f>0</f>
        <v>0</v>
      </c>
      <c r="AZ4680">
        <f>Source!X1014</f>
        <v>182.46</v>
      </c>
      <c r="BA4680">
        <f>Source!Y1014</f>
        <v>106.29</v>
      </c>
      <c r="CD4680">
        <v>1</v>
      </c>
    </row>
    <row r="4681" spans="1:83" ht="107.4" x14ac:dyDescent="0.25">
      <c r="A4681" s="35" t="s">
        <v>1030</v>
      </c>
      <c r="B4681" s="37" t="s">
        <v>1966</v>
      </c>
      <c r="C4681" s="37" t="s">
        <v>1967</v>
      </c>
      <c r="D4681" s="38" t="str">
        <f>Source!H1015</f>
        <v>ШТ</v>
      </c>
      <c r="E4681" s="39">
        <f>Source!K1015</f>
        <v>1</v>
      </c>
      <c r="F4681" s="39"/>
      <c r="G4681" s="39">
        <f>Source!I1015</f>
        <v>1</v>
      </c>
      <c r="H4681" s="41"/>
      <c r="I4681" s="40"/>
      <c r="J4681" s="41"/>
      <c r="K4681" s="40"/>
      <c r="L4681" s="41"/>
    </row>
    <row r="4682" spans="1:83" ht="14.4" x14ac:dyDescent="0.25">
      <c r="A4682" s="36"/>
      <c r="B4682" s="39">
        <v>1</v>
      </c>
      <c r="C4682" s="36" t="s">
        <v>1564</v>
      </c>
      <c r="D4682" s="38" t="s">
        <v>1221</v>
      </c>
      <c r="E4682" s="42"/>
      <c r="F4682" s="39"/>
      <c r="G4682" s="42">
        <f>Source!U1015</f>
        <v>0.252</v>
      </c>
      <c r="H4682" s="39"/>
      <c r="I4682" s="39"/>
      <c r="J4682" s="39"/>
      <c r="K4682" s="39"/>
      <c r="L4682" s="43">
        <f>SUM(L4683:L4683)-SUMIF(CE4683:CE4683, 1, L4683:L4683)</f>
        <v>128.19999999999999</v>
      </c>
    </row>
    <row r="4683" spans="1:83" ht="14.4" x14ac:dyDescent="0.25">
      <c r="A4683" s="37"/>
      <c r="B4683" s="37" t="s">
        <v>1324</v>
      </c>
      <c r="C4683" s="37" t="s">
        <v>1325</v>
      </c>
      <c r="D4683" s="38" t="s">
        <v>1221</v>
      </c>
      <c r="E4683" s="39">
        <v>0.3</v>
      </c>
      <c r="F4683" s="39">
        <f>ROUND(0.84,7)</f>
        <v>0.84</v>
      </c>
      <c r="G4683" s="39">
        <f>SmtRes!CX2369</f>
        <v>0.252</v>
      </c>
      <c r="H4683" s="41"/>
      <c r="I4683" s="40"/>
      <c r="J4683" s="41">
        <f>SmtRes!CZ2369</f>
        <v>508.73</v>
      </c>
      <c r="K4683" s="40"/>
      <c r="L4683" s="41">
        <f>SmtRes!DI2369</f>
        <v>128.19999999999999</v>
      </c>
    </row>
    <row r="4684" spans="1:83" ht="14.4" x14ac:dyDescent="0.25">
      <c r="A4684" s="36"/>
      <c r="B4684" s="39">
        <v>2</v>
      </c>
      <c r="C4684" s="36" t="s">
        <v>1565</v>
      </c>
      <c r="D4684" s="38"/>
      <c r="E4684" s="42"/>
      <c r="F4684" s="39"/>
      <c r="G4684" s="42"/>
      <c r="H4684" s="39"/>
      <c r="I4684" s="39"/>
      <c r="J4684" s="39"/>
      <c r="K4684" s="39"/>
      <c r="L4684" s="43">
        <f>SUM(L4685:L4688)-SUMIF(CE4685:CE4688, 1, L4685:L4688)</f>
        <v>78.639999999999986</v>
      </c>
    </row>
    <row r="4685" spans="1:83" ht="14.4" x14ac:dyDescent="0.25">
      <c r="A4685" s="36"/>
      <c r="B4685" s="39"/>
      <c r="C4685" s="36" t="s">
        <v>1567</v>
      </c>
      <c r="D4685" s="38" t="s">
        <v>1221</v>
      </c>
      <c r="E4685" s="42"/>
      <c r="F4685" s="39"/>
      <c r="G4685" s="42">
        <f>Source!V1015</f>
        <v>0.13439999999999999</v>
      </c>
      <c r="H4685" s="39"/>
      <c r="I4685" s="39"/>
      <c r="J4685" s="39"/>
      <c r="K4685" s="39"/>
      <c r="L4685" s="43">
        <f>SUMIF(CE4686:CE4688, 1, L4686:L4688)</f>
        <v>80.37</v>
      </c>
      <c r="CE4685">
        <v>1</v>
      </c>
    </row>
    <row r="4686" spans="1:83" ht="27.6" x14ac:dyDescent="0.25">
      <c r="A4686" s="37"/>
      <c r="B4686" s="37" t="s">
        <v>1523</v>
      </c>
      <c r="C4686" s="37" t="s">
        <v>1525</v>
      </c>
      <c r="D4686" s="38" t="s">
        <v>1227</v>
      </c>
      <c r="E4686" s="39">
        <v>0.16</v>
      </c>
      <c r="F4686" s="39">
        <f>ROUND(0.84,7)</f>
        <v>0.84</v>
      </c>
      <c r="G4686" s="39">
        <f>SmtRes!CX2371</f>
        <v>0.13439999999999999</v>
      </c>
      <c r="H4686" s="41"/>
      <c r="I4686" s="40"/>
      <c r="J4686" s="41">
        <f>SmtRes!CZ2371</f>
        <v>14.21</v>
      </c>
      <c r="K4686" s="40"/>
      <c r="L4686" s="41">
        <f>SmtRes!DG2371</f>
        <v>1.91</v>
      </c>
    </row>
    <row r="4687" spans="1:83" ht="27.6" x14ac:dyDescent="0.25">
      <c r="A4687" s="37"/>
      <c r="B4687" s="37" t="s">
        <v>1238</v>
      </c>
      <c r="C4687" s="37" t="s">
        <v>1240</v>
      </c>
      <c r="D4687" s="38" t="s">
        <v>1227</v>
      </c>
      <c r="E4687" s="39">
        <v>0.16</v>
      </c>
      <c r="F4687" s="39">
        <f>ROUND(0.84,7)</f>
        <v>0.84</v>
      </c>
      <c r="G4687" s="39">
        <f>SmtRes!CX2372</f>
        <v>0.13439999999999999</v>
      </c>
      <c r="H4687" s="41">
        <f>SmtRes!CZ2372</f>
        <v>487.94</v>
      </c>
      <c r="I4687" s="40">
        <f>SmtRes!AJ2372</f>
        <v>1.17</v>
      </c>
      <c r="J4687" s="41">
        <f>ROUND(H4687*I4687, 2)</f>
        <v>570.89</v>
      </c>
      <c r="K4687" s="40"/>
      <c r="L4687" s="41">
        <f>SmtRes!DG2372</f>
        <v>76.73</v>
      </c>
    </row>
    <row r="4688" spans="1:83" ht="14.4" x14ac:dyDescent="0.25">
      <c r="A4688" s="37"/>
      <c r="B4688" s="37" t="s">
        <v>1228</v>
      </c>
      <c r="C4688" s="44" t="s">
        <v>1566</v>
      </c>
      <c r="D4688" s="45" t="s">
        <v>1221</v>
      </c>
      <c r="E4688" s="46">
        <f>SmtRes!DO2372*SmtRes!AT2372</f>
        <v>0.16</v>
      </c>
      <c r="F4688" s="46">
        <f>ROUND(0.84,7)</f>
        <v>0.84</v>
      </c>
      <c r="G4688" s="46">
        <f>ROUND(E4688*G4681, 7)</f>
        <v>0.16</v>
      </c>
      <c r="H4688" s="47"/>
      <c r="I4688" s="48"/>
      <c r="J4688" s="47">
        <f>ROUND(SmtRes!AG2372/SmtRes!DO2372, 2)</f>
        <v>597.98</v>
      </c>
      <c r="K4688" s="48"/>
      <c r="L4688" s="47">
        <f>SmtRes!DH2372</f>
        <v>80.37</v>
      </c>
      <c r="CE4688">
        <v>1</v>
      </c>
    </row>
    <row r="4689" spans="1:82" ht="14.4" x14ac:dyDescent="0.25">
      <c r="A4689" s="37"/>
      <c r="B4689" s="37"/>
      <c r="C4689" s="50" t="s">
        <v>1568</v>
      </c>
      <c r="D4689" s="38"/>
      <c r="E4689" s="39"/>
      <c r="F4689" s="39"/>
      <c r="G4689" s="39"/>
      <c r="H4689" s="41"/>
      <c r="I4689" s="40"/>
      <c r="J4689" s="41"/>
      <c r="K4689" s="40"/>
      <c r="L4689" s="41">
        <f>L4682+L4684+L4685</f>
        <v>287.20999999999998</v>
      </c>
    </row>
    <row r="4690" spans="1:82" ht="14.4" x14ac:dyDescent="0.25">
      <c r="A4690" s="37"/>
      <c r="B4690" s="37"/>
      <c r="C4690" s="37" t="s">
        <v>1569</v>
      </c>
      <c r="D4690" s="38"/>
      <c r="E4690" s="39"/>
      <c r="F4690" s="39"/>
      <c r="G4690" s="39"/>
      <c r="H4690" s="41"/>
      <c r="I4690" s="40"/>
      <c r="J4690" s="41"/>
      <c r="K4690" s="40"/>
      <c r="L4690" s="41">
        <f>SUM(AR4681:AR4693)+SUM(AS4681:AS4693)+SUM(AT4681:AT4693)+SUM(AU4681:AU4693)+SUM(AV4681:AV4693)</f>
        <v>208.57</v>
      </c>
    </row>
    <row r="4691" spans="1:82" ht="14.4" x14ac:dyDescent="0.25">
      <c r="A4691" s="37"/>
      <c r="B4691" s="37" t="s">
        <v>28</v>
      </c>
      <c r="C4691" s="37" t="s">
        <v>1570</v>
      </c>
      <c r="D4691" s="38" t="s">
        <v>1422</v>
      </c>
      <c r="E4691" s="39">
        <f>Source!BZ1015</f>
        <v>103</v>
      </c>
      <c r="F4691" s="39"/>
      <c r="G4691" s="39">
        <f>Source!AT1015</f>
        <v>103</v>
      </c>
      <c r="H4691" s="41"/>
      <c r="I4691" s="40"/>
      <c r="J4691" s="41"/>
      <c r="K4691" s="40"/>
      <c r="L4691" s="41">
        <f>SUM(AZ4681:AZ4693)</f>
        <v>214.83</v>
      </c>
    </row>
    <row r="4692" spans="1:82" ht="14.4" x14ac:dyDescent="0.25">
      <c r="A4692" s="44"/>
      <c r="B4692" s="44" t="s">
        <v>29</v>
      </c>
      <c r="C4692" s="44" t="s">
        <v>1571</v>
      </c>
      <c r="D4692" s="45" t="s">
        <v>1422</v>
      </c>
      <c r="E4692" s="46">
        <f>Source!CA1015</f>
        <v>60</v>
      </c>
      <c r="F4692" s="46"/>
      <c r="G4692" s="46">
        <f>Source!AU1015</f>
        <v>60</v>
      </c>
      <c r="H4692" s="47"/>
      <c r="I4692" s="48"/>
      <c r="J4692" s="47"/>
      <c r="K4692" s="48"/>
      <c r="L4692" s="47">
        <f>SUM(BA4681:BA4693)</f>
        <v>125.14</v>
      </c>
    </row>
    <row r="4693" spans="1:82" ht="13.8" x14ac:dyDescent="0.25">
      <c r="C4693" s="81" t="s">
        <v>1572</v>
      </c>
      <c r="D4693" s="81"/>
      <c r="E4693" s="81"/>
      <c r="F4693" s="81"/>
      <c r="G4693" s="81"/>
      <c r="H4693" s="81"/>
      <c r="I4693" s="82">
        <f>IF(E4681&lt;&gt;0,K4693/E4681, 0)</f>
        <v>627.17999999999995</v>
      </c>
      <c r="J4693" s="82"/>
      <c r="K4693" s="82">
        <f>L4682+L4684+L4691+L4692+L4685</f>
        <v>627.17999999999995</v>
      </c>
      <c r="L4693" s="82"/>
      <c r="AD4693">
        <f>ROUND((Source!AT1015/100)*((ROUND(SUMIF(SmtRes!AQ2369:'SmtRes'!AQ2372,"=1",SmtRes!AD2369:'SmtRes'!AD2372)*Source!I1015, 2)+ROUND(SUMIF(SmtRes!AQ2369:'SmtRes'!AQ2372,"=1",SmtRes!AC2369:'SmtRes'!AC2372)*Source!I1015, 2))), 2)</f>
        <v>1139.9100000000001</v>
      </c>
      <c r="AE4693">
        <f>ROUND((Source!AU1015/100)*((ROUND(SUMIF(SmtRes!AQ2369:'SmtRes'!AQ2372,"=1",SmtRes!AD2369:'SmtRes'!AD2372)*Source!I1015, 2)+ROUND(SUMIF(SmtRes!AQ2369:'SmtRes'!AQ2372,"=1",SmtRes!AC2369:'SmtRes'!AC2372)*Source!I1015, 2))), 2)</f>
        <v>664.03</v>
      </c>
      <c r="AN4693" s="49">
        <f>L4682+L4684+L4691+L4692+L4685</f>
        <v>627.17999999999995</v>
      </c>
      <c r="AO4693" s="49">
        <f>L4684</f>
        <v>78.639999999999986</v>
      </c>
      <c r="AQ4693" t="s">
        <v>1573</v>
      </c>
      <c r="AR4693" s="49">
        <f>L4682</f>
        <v>128.19999999999999</v>
      </c>
      <c r="AT4693" s="49">
        <f>L4685</f>
        <v>80.37</v>
      </c>
      <c r="AV4693" t="s">
        <v>1573</v>
      </c>
      <c r="AW4693">
        <f>0</f>
        <v>0</v>
      </c>
      <c r="AZ4693">
        <f>Source!X1015</f>
        <v>214.83</v>
      </c>
      <c r="BA4693">
        <f>Source!Y1015</f>
        <v>125.14</v>
      </c>
      <c r="CD4693">
        <v>1</v>
      </c>
    </row>
    <row r="4695" spans="1:82" ht="16.8" x14ac:dyDescent="0.25">
      <c r="A4695" s="83" t="s">
        <v>1968</v>
      </c>
      <c r="B4695" s="83"/>
      <c r="C4695" s="83"/>
      <c r="D4695" s="83"/>
      <c r="E4695" s="83"/>
      <c r="F4695" s="83"/>
      <c r="G4695" s="83"/>
      <c r="H4695" s="83"/>
      <c r="I4695" s="83"/>
      <c r="J4695" s="83"/>
      <c r="K4695" s="83"/>
      <c r="L4695" s="83"/>
    </row>
    <row r="4696" spans="1:82" ht="81.599999999999994" x14ac:dyDescent="0.25">
      <c r="A4696" s="53" t="s">
        <v>1035</v>
      </c>
      <c r="B4696" s="44" t="s">
        <v>1036</v>
      </c>
      <c r="C4696" s="44" t="s">
        <v>1969</v>
      </c>
      <c r="D4696" s="45" t="str">
        <f>Source!H1051</f>
        <v>1т груза</v>
      </c>
      <c r="E4696" s="46">
        <f>Source!K1051</f>
        <v>1</v>
      </c>
      <c r="F4696" s="46"/>
      <c r="G4696" s="46">
        <f>Source!I1051</f>
        <v>1</v>
      </c>
      <c r="H4696" s="47"/>
      <c r="I4696" s="48"/>
      <c r="J4696" s="47">
        <f>Source!AK1051</f>
        <v>417.46</v>
      </c>
      <c r="K4696" s="48">
        <f>ROUND(0.84,7)</f>
        <v>0.84</v>
      </c>
      <c r="L4696" s="47">
        <f>Source!HD1051</f>
        <v>350.67</v>
      </c>
    </row>
    <row r="4697" spans="1:82" ht="13.8" x14ac:dyDescent="0.25">
      <c r="C4697" s="81" t="s">
        <v>1572</v>
      </c>
      <c r="D4697" s="81"/>
      <c r="E4697" s="81"/>
      <c r="F4697" s="81"/>
      <c r="G4697" s="81"/>
      <c r="H4697" s="81"/>
      <c r="I4697" s="82">
        <f>IF(E4696&lt;&gt;0,K4697/E4696, 0)</f>
        <v>350.67</v>
      </c>
      <c r="J4697" s="82"/>
      <c r="K4697" s="82">
        <f>L4696</f>
        <v>350.67</v>
      </c>
      <c r="L4697" s="82"/>
      <c r="AD4697">
        <f>ROUND((Source!AT1051/100)*((ROUND(0*Source!I1051, 2)+ROUND(0*Source!I1051, 2))), 2)</f>
        <v>0</v>
      </c>
      <c r="AE4697">
        <f>ROUND((Source!AU1051/100)*((ROUND(0*Source!I1051, 2)+ROUND(0*Source!I1051, 2))), 2)</f>
        <v>0</v>
      </c>
      <c r="AN4697" s="49">
        <f>L4696</f>
        <v>350.67</v>
      </c>
      <c r="AP4697">
        <f>0</f>
        <v>0</v>
      </c>
      <c r="AQ4697" t="s">
        <v>1573</v>
      </c>
      <c r="AS4697">
        <f>0</f>
        <v>0</v>
      </c>
      <c r="AU4697">
        <f>0</f>
        <v>0</v>
      </c>
      <c r="AV4697" t="s">
        <v>1573</v>
      </c>
      <c r="AZ4697">
        <f>Source!X1051</f>
        <v>0</v>
      </c>
      <c r="BA4697">
        <f>Source!Y1051</f>
        <v>0</v>
      </c>
      <c r="BB4697" s="49">
        <f>L4696</f>
        <v>350.67</v>
      </c>
      <c r="CD4697">
        <v>1</v>
      </c>
    </row>
    <row r="4698" spans="1:82" ht="81.599999999999994" x14ac:dyDescent="0.25">
      <c r="A4698" s="53" t="s">
        <v>1043</v>
      </c>
      <c r="B4698" s="44" t="s">
        <v>1044</v>
      </c>
      <c r="C4698" s="44" t="s">
        <v>1970</v>
      </c>
      <c r="D4698" s="45" t="str">
        <f>Source!H1052</f>
        <v>1т груза</v>
      </c>
      <c r="E4698" s="46">
        <f>Source!K1052</f>
        <v>1</v>
      </c>
      <c r="F4698" s="46"/>
      <c r="G4698" s="46">
        <f>Source!I1052</f>
        <v>1</v>
      </c>
      <c r="H4698" s="47"/>
      <c r="I4698" s="48"/>
      <c r="J4698" s="47">
        <f>Source!AK1052</f>
        <v>344.72</v>
      </c>
      <c r="K4698" s="48">
        <f>ROUND(0.84,7)</f>
        <v>0.84</v>
      </c>
      <c r="L4698" s="47">
        <f>Source!HD1052</f>
        <v>289.56</v>
      </c>
    </row>
    <row r="4699" spans="1:82" ht="13.8" x14ac:dyDescent="0.25">
      <c r="C4699" s="81" t="s">
        <v>1572</v>
      </c>
      <c r="D4699" s="81"/>
      <c r="E4699" s="81"/>
      <c r="F4699" s="81"/>
      <c r="G4699" s="81"/>
      <c r="H4699" s="81"/>
      <c r="I4699" s="82">
        <f>IF(E4698&lt;&gt;0,K4699/E4698, 0)</f>
        <v>289.56</v>
      </c>
      <c r="J4699" s="82"/>
      <c r="K4699" s="82">
        <f>L4698</f>
        <v>289.56</v>
      </c>
      <c r="L4699" s="82"/>
      <c r="AD4699">
        <f>ROUND((Source!AT1052/100)*((ROUND(0*Source!I1052, 2)+ROUND(0*Source!I1052, 2))), 2)</f>
        <v>0</v>
      </c>
      <c r="AE4699">
        <f>ROUND((Source!AU1052/100)*((ROUND(0*Source!I1052, 2)+ROUND(0*Source!I1052, 2))), 2)</f>
        <v>0</v>
      </c>
      <c r="AN4699" s="49">
        <f>L4698</f>
        <v>289.56</v>
      </c>
      <c r="AP4699">
        <f>0</f>
        <v>0</v>
      </c>
      <c r="AQ4699" t="s">
        <v>1573</v>
      </c>
      <c r="AS4699">
        <f>0</f>
        <v>0</v>
      </c>
      <c r="AU4699">
        <f>0</f>
        <v>0</v>
      </c>
      <c r="AV4699" t="s">
        <v>1573</v>
      </c>
      <c r="AZ4699">
        <f>Source!X1052</f>
        <v>0</v>
      </c>
      <c r="BA4699">
        <f>Source!Y1052</f>
        <v>0</v>
      </c>
      <c r="BB4699" s="49">
        <f>L4698</f>
        <v>289.56</v>
      </c>
      <c r="CD4699">
        <v>1</v>
      </c>
    </row>
    <row r="4700" spans="1:82" ht="54" x14ac:dyDescent="0.25">
      <c r="A4700" s="53" t="s">
        <v>1046</v>
      </c>
      <c r="B4700" s="44" t="s">
        <v>1047</v>
      </c>
      <c r="C4700" s="44" t="s">
        <v>1971</v>
      </c>
      <c r="D4700" s="45" t="str">
        <f>Source!H1053</f>
        <v>1т груза</v>
      </c>
      <c r="E4700" s="46">
        <f>Source!K1053</f>
        <v>1</v>
      </c>
      <c r="F4700" s="46"/>
      <c r="G4700" s="46">
        <f>Source!I1053</f>
        <v>1</v>
      </c>
      <c r="H4700" s="47"/>
      <c r="I4700" s="48"/>
      <c r="J4700" s="47">
        <f>Source!AK1053</f>
        <v>518.54</v>
      </c>
      <c r="K4700" s="48">
        <f>ROUND(0.84,7)</f>
        <v>0.84</v>
      </c>
      <c r="L4700" s="47">
        <f>Source!HD1053</f>
        <v>435.57</v>
      </c>
    </row>
    <row r="4701" spans="1:82" ht="13.8" x14ac:dyDescent="0.25">
      <c r="C4701" s="81" t="s">
        <v>1572</v>
      </c>
      <c r="D4701" s="81"/>
      <c r="E4701" s="81"/>
      <c r="F4701" s="81"/>
      <c r="G4701" s="81"/>
      <c r="H4701" s="81"/>
      <c r="I4701" s="82">
        <f>IF(E4700&lt;&gt;0,K4701/E4700, 0)</f>
        <v>435.57</v>
      </c>
      <c r="J4701" s="82"/>
      <c r="K4701" s="82">
        <f>L4700</f>
        <v>435.57</v>
      </c>
      <c r="L4701" s="82"/>
      <c r="AD4701">
        <f>ROUND((Source!AT1053/100)*((ROUND(0*Source!I1053, 2)+ROUND(0*Source!I1053, 2))), 2)</f>
        <v>0</v>
      </c>
      <c r="AE4701">
        <f>ROUND((Source!AU1053/100)*((ROUND(0*Source!I1053, 2)+ROUND(0*Source!I1053, 2))), 2)</f>
        <v>0</v>
      </c>
      <c r="AN4701" s="49">
        <f>L4700</f>
        <v>435.57</v>
      </c>
      <c r="AP4701">
        <f>0</f>
        <v>0</v>
      </c>
      <c r="AQ4701" t="s">
        <v>1573</v>
      </c>
      <c r="AS4701">
        <f>0</f>
        <v>0</v>
      </c>
      <c r="AU4701">
        <f>0</f>
        <v>0</v>
      </c>
      <c r="AV4701" t="s">
        <v>1573</v>
      </c>
      <c r="AZ4701">
        <f>Source!X1053</f>
        <v>0</v>
      </c>
      <c r="BA4701">
        <f>Source!Y1053</f>
        <v>0</v>
      </c>
      <c r="BB4701" s="49">
        <f>L4700</f>
        <v>435.57</v>
      </c>
      <c r="CD4701">
        <v>1</v>
      </c>
    </row>
    <row r="4702" spans="1:82" ht="81.599999999999994" x14ac:dyDescent="0.25">
      <c r="A4702" s="53" t="s">
        <v>1049</v>
      </c>
      <c r="B4702" s="44" t="s">
        <v>1050</v>
      </c>
      <c r="C4702" s="44" t="s">
        <v>1972</v>
      </c>
      <c r="D4702" s="45" t="str">
        <f>Source!H1054</f>
        <v>1т груза</v>
      </c>
      <c r="E4702" s="46">
        <f>Source!K1054</f>
        <v>1</v>
      </c>
      <c r="F4702" s="46"/>
      <c r="G4702" s="46">
        <f>Source!I1054</f>
        <v>1</v>
      </c>
      <c r="H4702" s="47"/>
      <c r="I4702" s="48"/>
      <c r="J4702" s="47">
        <f>Source!AK1054</f>
        <v>687.35</v>
      </c>
      <c r="K4702" s="48">
        <f>ROUND(0.84,7)</f>
        <v>0.84</v>
      </c>
      <c r="L4702" s="47">
        <f>Source!HD1054</f>
        <v>577.37</v>
      </c>
    </row>
    <row r="4703" spans="1:82" ht="13.8" x14ac:dyDescent="0.25">
      <c r="C4703" s="81" t="s">
        <v>1572</v>
      </c>
      <c r="D4703" s="81"/>
      <c r="E4703" s="81"/>
      <c r="F4703" s="81"/>
      <c r="G4703" s="81"/>
      <c r="H4703" s="81"/>
      <c r="I4703" s="82">
        <f>IF(E4702&lt;&gt;0,K4703/E4702, 0)</f>
        <v>577.37</v>
      </c>
      <c r="J4703" s="82"/>
      <c r="K4703" s="82">
        <f>L4702</f>
        <v>577.37</v>
      </c>
      <c r="L4703" s="82"/>
      <c r="AD4703">
        <f>ROUND((Source!AT1054/100)*((ROUND(0*Source!I1054, 2)+ROUND(0*Source!I1054, 2))), 2)</f>
        <v>0</v>
      </c>
      <c r="AE4703">
        <f>ROUND((Source!AU1054/100)*((ROUND(0*Source!I1054, 2)+ROUND(0*Source!I1054, 2))), 2)</f>
        <v>0</v>
      </c>
      <c r="AN4703" s="49">
        <f>L4702</f>
        <v>577.37</v>
      </c>
      <c r="AP4703">
        <f>0</f>
        <v>0</v>
      </c>
      <c r="AQ4703" t="s">
        <v>1573</v>
      </c>
      <c r="AS4703">
        <f>0</f>
        <v>0</v>
      </c>
      <c r="AU4703">
        <f>0</f>
        <v>0</v>
      </c>
      <c r="AV4703" t="s">
        <v>1573</v>
      </c>
      <c r="AZ4703">
        <f>Source!X1054</f>
        <v>0</v>
      </c>
      <c r="BA4703">
        <f>Source!Y1054</f>
        <v>0</v>
      </c>
      <c r="BB4703" s="49">
        <f>L4702</f>
        <v>577.37</v>
      </c>
      <c r="CD4703">
        <v>1</v>
      </c>
    </row>
    <row r="4704" spans="1:82" ht="67.8" x14ac:dyDescent="0.25">
      <c r="A4704" s="53" t="s">
        <v>1052</v>
      </c>
      <c r="B4704" s="44" t="s">
        <v>1053</v>
      </c>
      <c r="C4704" s="44" t="s">
        <v>1973</v>
      </c>
      <c r="D4704" s="45" t="str">
        <f>Source!H1055</f>
        <v>1т груза</v>
      </c>
      <c r="E4704" s="46">
        <f>Source!K1055</f>
        <v>1</v>
      </c>
      <c r="F4704" s="46"/>
      <c r="G4704" s="46">
        <f>Source!I1055</f>
        <v>1</v>
      </c>
      <c r="H4704" s="47"/>
      <c r="I4704" s="48"/>
      <c r="J4704" s="47">
        <f>Source!AK1055</f>
        <v>84.11</v>
      </c>
      <c r="K4704" s="48">
        <f>ROUND(0.84,7)</f>
        <v>0.84</v>
      </c>
      <c r="L4704" s="47">
        <f>Source!HD1055</f>
        <v>70.650000000000006</v>
      </c>
    </row>
    <row r="4705" spans="1:82" ht="13.8" x14ac:dyDescent="0.25">
      <c r="C4705" s="81" t="s">
        <v>1572</v>
      </c>
      <c r="D4705" s="81"/>
      <c r="E4705" s="81"/>
      <c r="F4705" s="81"/>
      <c r="G4705" s="81"/>
      <c r="H4705" s="81"/>
      <c r="I4705" s="82">
        <f>IF(E4704&lt;&gt;0,K4705/E4704, 0)</f>
        <v>70.650000000000006</v>
      </c>
      <c r="J4705" s="82"/>
      <c r="K4705" s="82">
        <f>L4704</f>
        <v>70.650000000000006</v>
      </c>
      <c r="L4705" s="82"/>
      <c r="AD4705">
        <f>ROUND((Source!AT1055/100)*((ROUND(0*Source!I1055, 2)+ROUND(0*Source!I1055, 2))), 2)</f>
        <v>0</v>
      </c>
      <c r="AE4705">
        <f>ROUND((Source!AU1055/100)*((ROUND(0*Source!I1055, 2)+ROUND(0*Source!I1055, 2))), 2)</f>
        <v>0</v>
      </c>
      <c r="AN4705" s="49">
        <f>L4704</f>
        <v>70.650000000000006</v>
      </c>
      <c r="AP4705">
        <f>0</f>
        <v>0</v>
      </c>
      <c r="AQ4705" t="s">
        <v>1573</v>
      </c>
      <c r="AS4705">
        <f>0</f>
        <v>0</v>
      </c>
      <c r="AU4705">
        <f>0</f>
        <v>0</v>
      </c>
      <c r="AV4705" t="s">
        <v>1573</v>
      </c>
      <c r="AZ4705">
        <f>Source!X1055</f>
        <v>0</v>
      </c>
      <c r="BA4705">
        <f>Source!Y1055</f>
        <v>0</v>
      </c>
      <c r="BB4705" s="49">
        <f>L4704</f>
        <v>70.650000000000006</v>
      </c>
      <c r="CD4705">
        <v>1</v>
      </c>
    </row>
    <row r="4706" spans="1:82" ht="54" x14ac:dyDescent="0.25">
      <c r="A4706" s="53" t="s">
        <v>1055</v>
      </c>
      <c r="B4706" s="44" t="s">
        <v>1056</v>
      </c>
      <c r="C4706" s="44" t="s">
        <v>1974</v>
      </c>
      <c r="D4706" s="45" t="str">
        <f>Source!H1056</f>
        <v>1т груза</v>
      </c>
      <c r="E4706" s="46">
        <f>Source!K1056</f>
        <v>1</v>
      </c>
      <c r="F4706" s="46"/>
      <c r="G4706" s="46">
        <f>Source!I1056</f>
        <v>1</v>
      </c>
      <c r="H4706" s="47"/>
      <c r="I4706" s="48"/>
      <c r="J4706" s="47">
        <f>Source!AK1056</f>
        <v>1278.44</v>
      </c>
      <c r="K4706" s="48">
        <f>ROUND(0.84,7)</f>
        <v>0.84</v>
      </c>
      <c r="L4706" s="47">
        <f>Source!HD1056</f>
        <v>1073.8900000000001</v>
      </c>
    </row>
    <row r="4707" spans="1:82" ht="13.8" x14ac:dyDescent="0.25">
      <c r="C4707" s="81" t="s">
        <v>1572</v>
      </c>
      <c r="D4707" s="81"/>
      <c r="E4707" s="81"/>
      <c r="F4707" s="81"/>
      <c r="G4707" s="81"/>
      <c r="H4707" s="81"/>
      <c r="I4707" s="82">
        <f>IF(E4706&lt;&gt;0,K4707/E4706, 0)</f>
        <v>1073.8900000000001</v>
      </c>
      <c r="J4707" s="82"/>
      <c r="K4707" s="82">
        <f>L4706</f>
        <v>1073.8900000000001</v>
      </c>
      <c r="L4707" s="82"/>
      <c r="AD4707">
        <f>ROUND((Source!AT1056/100)*((ROUND(0*Source!I1056, 2)+ROUND(0*Source!I1056, 2))), 2)</f>
        <v>0</v>
      </c>
      <c r="AE4707">
        <f>ROUND((Source!AU1056/100)*((ROUND(0*Source!I1056, 2)+ROUND(0*Source!I1056, 2))), 2)</f>
        <v>0</v>
      </c>
      <c r="AN4707" s="49">
        <f>L4706</f>
        <v>1073.8900000000001</v>
      </c>
      <c r="AP4707">
        <f>0</f>
        <v>0</v>
      </c>
      <c r="AQ4707" t="s">
        <v>1573</v>
      </c>
      <c r="AS4707">
        <f>0</f>
        <v>0</v>
      </c>
      <c r="AU4707">
        <f>0</f>
        <v>0</v>
      </c>
      <c r="AV4707" t="s">
        <v>1573</v>
      </c>
      <c r="AZ4707">
        <f>Source!X1056</f>
        <v>0</v>
      </c>
      <c r="BA4707">
        <f>Source!Y1056</f>
        <v>0</v>
      </c>
      <c r="BB4707" s="49">
        <f>L4706</f>
        <v>1073.8900000000001</v>
      </c>
      <c r="CD4707">
        <v>1</v>
      </c>
    </row>
    <row r="4708" spans="1:82" ht="81.599999999999994" x14ac:dyDescent="0.25">
      <c r="A4708" s="53" t="s">
        <v>1058</v>
      </c>
      <c r="B4708" s="44" t="s">
        <v>1059</v>
      </c>
      <c r="C4708" s="44" t="s">
        <v>1975</v>
      </c>
      <c r="D4708" s="45" t="str">
        <f>Source!H1057</f>
        <v>1т груза</v>
      </c>
      <c r="E4708" s="46">
        <f>Source!K1057</f>
        <v>1</v>
      </c>
      <c r="F4708" s="46"/>
      <c r="G4708" s="46">
        <f>Source!I1057</f>
        <v>1</v>
      </c>
      <c r="H4708" s="47"/>
      <c r="I4708" s="48"/>
      <c r="J4708" s="47">
        <f>Source!AK1057</f>
        <v>417.46</v>
      </c>
      <c r="K4708" s="48">
        <f>ROUND(0.84,7)</f>
        <v>0.84</v>
      </c>
      <c r="L4708" s="47">
        <f>Source!HD1057</f>
        <v>350.67</v>
      </c>
    </row>
    <row r="4709" spans="1:82" ht="13.8" x14ac:dyDescent="0.25">
      <c r="C4709" s="81" t="s">
        <v>1572</v>
      </c>
      <c r="D4709" s="81"/>
      <c r="E4709" s="81"/>
      <c r="F4709" s="81"/>
      <c r="G4709" s="81"/>
      <c r="H4709" s="81"/>
      <c r="I4709" s="82">
        <f>IF(E4708&lt;&gt;0,K4709/E4708, 0)</f>
        <v>350.67</v>
      </c>
      <c r="J4709" s="82"/>
      <c r="K4709" s="82">
        <f>L4708</f>
        <v>350.67</v>
      </c>
      <c r="L4709" s="82"/>
      <c r="AD4709">
        <f>ROUND((Source!AT1057/100)*((ROUND(0*Source!I1057, 2)+ROUND(0*Source!I1057, 2))), 2)</f>
        <v>0</v>
      </c>
      <c r="AE4709">
        <f>ROUND((Source!AU1057/100)*((ROUND(0*Source!I1057, 2)+ROUND(0*Source!I1057, 2))), 2)</f>
        <v>0</v>
      </c>
      <c r="AN4709" s="49">
        <f>L4708</f>
        <v>350.67</v>
      </c>
      <c r="AP4709">
        <f>0</f>
        <v>0</v>
      </c>
      <c r="AQ4709" t="s">
        <v>1573</v>
      </c>
      <c r="AS4709">
        <f>0</f>
        <v>0</v>
      </c>
      <c r="AU4709">
        <f>0</f>
        <v>0</v>
      </c>
      <c r="AV4709" t="s">
        <v>1573</v>
      </c>
      <c r="AZ4709">
        <f>Source!X1057</f>
        <v>0</v>
      </c>
      <c r="BA4709">
        <f>Source!Y1057</f>
        <v>0</v>
      </c>
      <c r="BB4709" s="49">
        <f>L4708</f>
        <v>350.67</v>
      </c>
      <c r="CD4709">
        <v>1</v>
      </c>
    </row>
    <row r="4710" spans="1:82" ht="81.599999999999994" x14ac:dyDescent="0.25">
      <c r="A4710" s="53" t="s">
        <v>1061</v>
      </c>
      <c r="B4710" s="44" t="s">
        <v>1062</v>
      </c>
      <c r="C4710" s="44" t="s">
        <v>1976</v>
      </c>
      <c r="D4710" s="45" t="str">
        <f>Source!H1058</f>
        <v>1т груза</v>
      </c>
      <c r="E4710" s="46">
        <f>Source!K1058</f>
        <v>1</v>
      </c>
      <c r="F4710" s="46"/>
      <c r="G4710" s="46">
        <f>Source!I1058</f>
        <v>1</v>
      </c>
      <c r="H4710" s="47"/>
      <c r="I4710" s="48"/>
      <c r="J4710" s="47">
        <f>Source!AK1058</f>
        <v>344.72</v>
      </c>
      <c r="K4710" s="48">
        <f>ROUND(0.84,7)</f>
        <v>0.84</v>
      </c>
      <c r="L4710" s="47">
        <f>Source!HD1058</f>
        <v>289.56</v>
      </c>
    </row>
    <row r="4711" spans="1:82" ht="13.8" x14ac:dyDescent="0.25">
      <c r="C4711" s="81" t="s">
        <v>1572</v>
      </c>
      <c r="D4711" s="81"/>
      <c r="E4711" s="81"/>
      <c r="F4711" s="81"/>
      <c r="G4711" s="81"/>
      <c r="H4711" s="81"/>
      <c r="I4711" s="82">
        <f>IF(E4710&lt;&gt;0,K4711/E4710, 0)</f>
        <v>289.56</v>
      </c>
      <c r="J4711" s="82"/>
      <c r="K4711" s="82">
        <f>L4710</f>
        <v>289.56</v>
      </c>
      <c r="L4711" s="82"/>
      <c r="AD4711">
        <f>ROUND((Source!AT1058/100)*((ROUND(0*Source!I1058, 2)+ROUND(0*Source!I1058, 2))), 2)</f>
        <v>0</v>
      </c>
      <c r="AE4711">
        <f>ROUND((Source!AU1058/100)*((ROUND(0*Source!I1058, 2)+ROUND(0*Source!I1058, 2))), 2)</f>
        <v>0</v>
      </c>
      <c r="AN4711" s="49">
        <f>L4710</f>
        <v>289.56</v>
      </c>
      <c r="AP4711">
        <f>0</f>
        <v>0</v>
      </c>
      <c r="AQ4711" t="s">
        <v>1573</v>
      </c>
      <c r="AS4711">
        <f>0</f>
        <v>0</v>
      </c>
      <c r="AU4711">
        <f>0</f>
        <v>0</v>
      </c>
      <c r="AV4711" t="s">
        <v>1573</v>
      </c>
      <c r="AZ4711">
        <f>Source!X1058</f>
        <v>0</v>
      </c>
      <c r="BA4711">
        <f>Source!Y1058</f>
        <v>0</v>
      </c>
      <c r="BB4711" s="49">
        <f>L4710</f>
        <v>289.56</v>
      </c>
      <c r="CD4711">
        <v>1</v>
      </c>
    </row>
    <row r="4712" spans="1:82" ht="54" x14ac:dyDescent="0.25">
      <c r="A4712" s="53" t="s">
        <v>1064</v>
      </c>
      <c r="B4712" s="44" t="s">
        <v>1065</v>
      </c>
      <c r="C4712" s="44" t="s">
        <v>1977</v>
      </c>
      <c r="D4712" s="45" t="str">
        <f>Source!H1059</f>
        <v>1т груза</v>
      </c>
      <c r="E4712" s="46">
        <f>Source!K1059</f>
        <v>1</v>
      </c>
      <c r="F4712" s="46"/>
      <c r="G4712" s="46">
        <f>Source!I1059</f>
        <v>1</v>
      </c>
      <c r="H4712" s="47"/>
      <c r="I4712" s="48"/>
      <c r="J4712" s="47">
        <f>Source!AK1059</f>
        <v>458.31</v>
      </c>
      <c r="K4712" s="48">
        <f>ROUND(0.84,7)</f>
        <v>0.84</v>
      </c>
      <c r="L4712" s="47">
        <f>Source!HD1059</f>
        <v>384.98</v>
      </c>
    </row>
    <row r="4713" spans="1:82" ht="13.8" x14ac:dyDescent="0.25">
      <c r="C4713" s="81" t="s">
        <v>1572</v>
      </c>
      <c r="D4713" s="81"/>
      <c r="E4713" s="81"/>
      <c r="F4713" s="81"/>
      <c r="G4713" s="81"/>
      <c r="H4713" s="81"/>
      <c r="I4713" s="82">
        <f>IF(E4712&lt;&gt;0,K4713/E4712, 0)</f>
        <v>384.98</v>
      </c>
      <c r="J4713" s="82"/>
      <c r="K4713" s="82">
        <f>L4712</f>
        <v>384.98</v>
      </c>
      <c r="L4713" s="82"/>
      <c r="AD4713">
        <f>ROUND((Source!AT1059/100)*((ROUND(0*Source!I1059, 2)+ROUND(0*Source!I1059, 2))), 2)</f>
        <v>0</v>
      </c>
      <c r="AE4713">
        <f>ROUND((Source!AU1059/100)*((ROUND(0*Source!I1059, 2)+ROUND(0*Source!I1059, 2))), 2)</f>
        <v>0</v>
      </c>
      <c r="AN4713" s="49">
        <f>L4712</f>
        <v>384.98</v>
      </c>
      <c r="AP4713">
        <f>0</f>
        <v>0</v>
      </c>
      <c r="AQ4713" t="s">
        <v>1573</v>
      </c>
      <c r="AS4713">
        <f>0</f>
        <v>0</v>
      </c>
      <c r="AU4713">
        <f>0</f>
        <v>0</v>
      </c>
      <c r="AV4713" t="s">
        <v>1573</v>
      </c>
      <c r="AZ4713">
        <f>Source!X1059</f>
        <v>0</v>
      </c>
      <c r="BA4713">
        <f>Source!Y1059</f>
        <v>0</v>
      </c>
      <c r="BB4713" s="49">
        <f>L4712</f>
        <v>384.98</v>
      </c>
      <c r="CD4713">
        <v>1</v>
      </c>
    </row>
    <row r="4714" spans="1:82" ht="81.599999999999994" x14ac:dyDescent="0.25">
      <c r="A4714" s="53" t="s">
        <v>1067</v>
      </c>
      <c r="B4714" s="44" t="s">
        <v>1068</v>
      </c>
      <c r="C4714" s="44" t="s">
        <v>1978</v>
      </c>
      <c r="D4714" s="45" t="str">
        <f>Source!H1060</f>
        <v>1т груза</v>
      </c>
      <c r="E4714" s="46">
        <f>Source!K1060</f>
        <v>1</v>
      </c>
      <c r="F4714" s="46"/>
      <c r="G4714" s="46">
        <f>Source!I1060</f>
        <v>1</v>
      </c>
      <c r="H4714" s="47"/>
      <c r="I4714" s="48"/>
      <c r="J4714" s="47">
        <f>Source!AK1060</f>
        <v>489.87</v>
      </c>
      <c r="K4714" s="48">
        <f>ROUND(0.84,7)</f>
        <v>0.84</v>
      </c>
      <c r="L4714" s="47">
        <f>Source!HD1060</f>
        <v>411.49</v>
      </c>
    </row>
    <row r="4715" spans="1:82" ht="13.8" x14ac:dyDescent="0.25">
      <c r="C4715" s="81" t="s">
        <v>1572</v>
      </c>
      <c r="D4715" s="81"/>
      <c r="E4715" s="81"/>
      <c r="F4715" s="81"/>
      <c r="G4715" s="81"/>
      <c r="H4715" s="81"/>
      <c r="I4715" s="82">
        <f>IF(E4714&lt;&gt;0,K4715/E4714, 0)</f>
        <v>411.49</v>
      </c>
      <c r="J4715" s="82"/>
      <c r="K4715" s="82">
        <f>L4714</f>
        <v>411.49</v>
      </c>
      <c r="L4715" s="82"/>
      <c r="AD4715">
        <f>ROUND((Source!AT1060/100)*((ROUND(0*Source!I1060, 2)+ROUND(0*Source!I1060, 2))), 2)</f>
        <v>0</v>
      </c>
      <c r="AE4715">
        <f>ROUND((Source!AU1060/100)*((ROUND(0*Source!I1060, 2)+ROUND(0*Source!I1060, 2))), 2)</f>
        <v>0</v>
      </c>
      <c r="AN4715" s="49">
        <f>L4714</f>
        <v>411.49</v>
      </c>
      <c r="AP4715">
        <f>0</f>
        <v>0</v>
      </c>
      <c r="AQ4715" t="s">
        <v>1573</v>
      </c>
      <c r="AS4715">
        <f>0</f>
        <v>0</v>
      </c>
      <c r="AU4715">
        <f>0</f>
        <v>0</v>
      </c>
      <c r="AV4715" t="s">
        <v>1573</v>
      </c>
      <c r="AZ4715">
        <f>Source!X1060</f>
        <v>0</v>
      </c>
      <c r="BA4715">
        <f>Source!Y1060</f>
        <v>0</v>
      </c>
      <c r="BB4715" s="49">
        <f>L4714</f>
        <v>411.49</v>
      </c>
      <c r="CD4715">
        <v>1</v>
      </c>
    </row>
    <row r="4716" spans="1:82" ht="96.6" x14ac:dyDescent="0.25">
      <c r="A4716" s="53" t="s">
        <v>1070</v>
      </c>
      <c r="B4716" s="44" t="s">
        <v>1071</v>
      </c>
      <c r="C4716" s="44" t="str">
        <f>Source!G1061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4716" s="45" t="str">
        <f>Source!H1061</f>
        <v>1т груза</v>
      </c>
      <c r="E4716" s="46">
        <f>Source!K1061</f>
        <v>1</v>
      </c>
      <c r="F4716" s="46"/>
      <c r="G4716" s="46">
        <f>Source!I1061</f>
        <v>1</v>
      </c>
      <c r="H4716" s="47"/>
      <c r="I4716" s="48"/>
      <c r="J4716" s="47">
        <f>Source!AK1061</f>
        <v>353.55</v>
      </c>
      <c r="K4716" s="48"/>
      <c r="L4716" s="47">
        <f>Source!HD1061</f>
        <v>353.55</v>
      </c>
    </row>
    <row r="4717" spans="1:82" ht="13.8" x14ac:dyDescent="0.25">
      <c r="C4717" s="81" t="s">
        <v>1572</v>
      </c>
      <c r="D4717" s="81"/>
      <c r="E4717" s="81"/>
      <c r="F4717" s="81"/>
      <c r="G4717" s="81"/>
      <c r="H4717" s="81"/>
      <c r="I4717" s="82">
        <f>IF(E4716&lt;&gt;0,K4717/E4716, 0)</f>
        <v>353.55</v>
      </c>
      <c r="J4717" s="82"/>
      <c r="K4717" s="82">
        <f>L4716</f>
        <v>353.55</v>
      </c>
      <c r="L4717" s="82"/>
      <c r="AD4717">
        <f>ROUND((Source!AT1061/100)*((ROUND(0*Source!I1061, 2)+ROUND(0*Source!I1061, 2))), 2)</f>
        <v>0</v>
      </c>
      <c r="AE4717">
        <f>ROUND((Source!AU1061/100)*((ROUND(0*Source!I1061, 2)+ROUND(0*Source!I1061, 2))), 2)</f>
        <v>0</v>
      </c>
      <c r="AN4717" s="49">
        <f>L4716</f>
        <v>353.55</v>
      </c>
      <c r="AP4717">
        <f>0</f>
        <v>0</v>
      </c>
      <c r="AQ4717" t="s">
        <v>1573</v>
      </c>
      <c r="AS4717">
        <f>0</f>
        <v>0</v>
      </c>
      <c r="AU4717">
        <f>0</f>
        <v>0</v>
      </c>
      <c r="AV4717" t="s">
        <v>1573</v>
      </c>
      <c r="AZ4717">
        <f>Source!X1061</f>
        <v>0</v>
      </c>
      <c r="BA4717">
        <f>Source!Y1061</f>
        <v>0</v>
      </c>
      <c r="BB4717" s="49">
        <f>L4716</f>
        <v>353.55</v>
      </c>
      <c r="CD4717">
        <v>1</v>
      </c>
    </row>
    <row r="4718" spans="1:82" ht="96.6" x14ac:dyDescent="0.25">
      <c r="A4718" s="53" t="s">
        <v>1079</v>
      </c>
      <c r="B4718" s="44" t="s">
        <v>1080</v>
      </c>
      <c r="C4718" s="44" t="str">
        <f>Source!G1062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4718" s="45" t="str">
        <f>Source!H1062</f>
        <v>1т груза</v>
      </c>
      <c r="E4718" s="46">
        <f>Source!K1062</f>
        <v>1</v>
      </c>
      <c r="F4718" s="46"/>
      <c r="G4718" s="46">
        <f>Source!I1062</f>
        <v>1</v>
      </c>
      <c r="H4718" s="47"/>
      <c r="I4718" s="48"/>
      <c r="J4718" s="47">
        <f>Source!AK1062</f>
        <v>423.3</v>
      </c>
      <c r="K4718" s="48"/>
      <c r="L4718" s="47">
        <f>Source!HD1062</f>
        <v>423.3</v>
      </c>
    </row>
    <row r="4719" spans="1:82" ht="13.8" x14ac:dyDescent="0.25">
      <c r="C4719" s="81" t="s">
        <v>1572</v>
      </c>
      <c r="D4719" s="81"/>
      <c r="E4719" s="81"/>
      <c r="F4719" s="81"/>
      <c r="G4719" s="81"/>
      <c r="H4719" s="81"/>
      <c r="I4719" s="82">
        <f>IF(E4718&lt;&gt;0,K4719/E4718, 0)</f>
        <v>423.3</v>
      </c>
      <c r="J4719" s="82"/>
      <c r="K4719" s="82">
        <f>L4718</f>
        <v>423.3</v>
      </c>
      <c r="L4719" s="82"/>
      <c r="AD4719">
        <f>ROUND((Source!AT1062/100)*((ROUND(0*Source!I1062, 2)+ROUND(0*Source!I1062, 2))), 2)</f>
        <v>0</v>
      </c>
      <c r="AE4719">
        <f>ROUND((Source!AU1062/100)*((ROUND(0*Source!I1062, 2)+ROUND(0*Source!I1062, 2))), 2)</f>
        <v>0</v>
      </c>
      <c r="AN4719" s="49">
        <f>L4718</f>
        <v>423.3</v>
      </c>
      <c r="AP4719">
        <f>0</f>
        <v>0</v>
      </c>
      <c r="AQ4719" t="s">
        <v>1573</v>
      </c>
      <c r="AS4719">
        <f>0</f>
        <v>0</v>
      </c>
      <c r="AU4719">
        <f>0</f>
        <v>0</v>
      </c>
      <c r="AV4719" t="s">
        <v>1573</v>
      </c>
      <c r="AZ4719">
        <f>Source!X1062</f>
        <v>0</v>
      </c>
      <c r="BA4719">
        <f>Source!Y1062</f>
        <v>0</v>
      </c>
      <c r="BB4719" s="49">
        <f>L4718</f>
        <v>423.3</v>
      </c>
      <c r="CD4719">
        <v>1</v>
      </c>
    </row>
    <row r="4720" spans="1:82" ht="96.6" x14ac:dyDescent="0.25">
      <c r="A4720" s="53" t="s">
        <v>1082</v>
      </c>
      <c r="B4720" s="44" t="s">
        <v>1083</v>
      </c>
      <c r="C4720" s="44" t="str">
        <f>Source!G1063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4720" s="45" t="str">
        <f>Source!H1063</f>
        <v>1т груза</v>
      </c>
      <c r="E4720" s="46">
        <f>Source!K1063</f>
        <v>1</v>
      </c>
      <c r="F4720" s="46"/>
      <c r="G4720" s="46">
        <f>Source!I1063</f>
        <v>1</v>
      </c>
      <c r="H4720" s="47"/>
      <c r="I4720" s="48"/>
      <c r="J4720" s="47">
        <f>Source!AK1063</f>
        <v>472.45</v>
      </c>
      <c r="K4720" s="48"/>
      <c r="L4720" s="47">
        <f>Source!HD1063</f>
        <v>472.45</v>
      </c>
    </row>
    <row r="4721" spans="1:82" ht="13.8" x14ac:dyDescent="0.25">
      <c r="C4721" s="81" t="s">
        <v>1572</v>
      </c>
      <c r="D4721" s="81"/>
      <c r="E4721" s="81"/>
      <c r="F4721" s="81"/>
      <c r="G4721" s="81"/>
      <c r="H4721" s="81"/>
      <c r="I4721" s="82">
        <f>IF(E4720&lt;&gt;0,K4721/E4720, 0)</f>
        <v>472.45</v>
      </c>
      <c r="J4721" s="82"/>
      <c r="K4721" s="82">
        <f>L4720</f>
        <v>472.45</v>
      </c>
      <c r="L4721" s="82"/>
      <c r="AD4721">
        <f>ROUND((Source!AT1063/100)*((ROUND(0*Source!I1063, 2)+ROUND(0*Source!I1063, 2))), 2)</f>
        <v>0</v>
      </c>
      <c r="AE4721">
        <f>ROUND((Source!AU1063/100)*((ROUND(0*Source!I1063, 2)+ROUND(0*Source!I1063, 2))), 2)</f>
        <v>0</v>
      </c>
      <c r="AN4721" s="49">
        <f>L4720</f>
        <v>472.45</v>
      </c>
      <c r="AP4721">
        <f>0</f>
        <v>0</v>
      </c>
      <c r="AQ4721" t="s">
        <v>1573</v>
      </c>
      <c r="AS4721">
        <f>0</f>
        <v>0</v>
      </c>
      <c r="AU4721">
        <f>0</f>
        <v>0</v>
      </c>
      <c r="AV4721" t="s">
        <v>1573</v>
      </c>
      <c r="AZ4721">
        <f>Source!X1063</f>
        <v>0</v>
      </c>
      <c r="BA4721">
        <f>Source!Y1063</f>
        <v>0</v>
      </c>
      <c r="BB4721" s="49">
        <f>L4720</f>
        <v>472.45</v>
      </c>
      <c r="CD4721">
        <v>1</v>
      </c>
    </row>
    <row r="4722" spans="1:82" ht="96.6" x14ac:dyDescent="0.25">
      <c r="A4722" s="53" t="s">
        <v>1085</v>
      </c>
      <c r="B4722" s="44" t="s">
        <v>1086</v>
      </c>
      <c r="C4722" s="44" t="str">
        <f>Source!G1064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4722" s="45" t="str">
        <f>Source!H1064</f>
        <v>1т груза</v>
      </c>
      <c r="E4722" s="46">
        <f>Source!K1064</f>
        <v>1</v>
      </c>
      <c r="F4722" s="46"/>
      <c r="G4722" s="46">
        <f>Source!I1064</f>
        <v>1</v>
      </c>
      <c r="H4722" s="47"/>
      <c r="I4722" s="48"/>
      <c r="J4722" s="47">
        <f>Source!AK1064</f>
        <v>521.6</v>
      </c>
      <c r="K4722" s="48"/>
      <c r="L4722" s="47">
        <f>Source!HD1064</f>
        <v>521.6</v>
      </c>
    </row>
    <row r="4723" spans="1:82" ht="13.8" x14ac:dyDescent="0.25">
      <c r="C4723" s="81" t="s">
        <v>1572</v>
      </c>
      <c r="D4723" s="81"/>
      <c r="E4723" s="81"/>
      <c r="F4723" s="81"/>
      <c r="G4723" s="81"/>
      <c r="H4723" s="81"/>
      <c r="I4723" s="82">
        <f>IF(E4722&lt;&gt;0,K4723/E4722, 0)</f>
        <v>521.6</v>
      </c>
      <c r="J4723" s="82"/>
      <c r="K4723" s="82">
        <f>L4722</f>
        <v>521.6</v>
      </c>
      <c r="L4723" s="82"/>
      <c r="AD4723">
        <f>ROUND((Source!AT1064/100)*((ROUND(0*Source!I1064, 2)+ROUND(0*Source!I1064, 2))), 2)</f>
        <v>0</v>
      </c>
      <c r="AE4723">
        <f>ROUND((Source!AU1064/100)*((ROUND(0*Source!I1064, 2)+ROUND(0*Source!I1064, 2))), 2)</f>
        <v>0</v>
      </c>
      <c r="AN4723" s="49">
        <f>L4722</f>
        <v>521.6</v>
      </c>
      <c r="AP4723">
        <f>0</f>
        <v>0</v>
      </c>
      <c r="AQ4723" t="s">
        <v>1573</v>
      </c>
      <c r="AS4723">
        <f>0</f>
        <v>0</v>
      </c>
      <c r="AU4723">
        <f>0</f>
        <v>0</v>
      </c>
      <c r="AV4723" t="s">
        <v>1573</v>
      </c>
      <c r="AZ4723">
        <f>Source!X1064</f>
        <v>0</v>
      </c>
      <c r="BA4723">
        <f>Source!Y1064</f>
        <v>0</v>
      </c>
      <c r="BB4723" s="49">
        <f>L4722</f>
        <v>521.6</v>
      </c>
      <c r="CD4723">
        <v>1</v>
      </c>
    </row>
    <row r="4724" spans="1:82" ht="96.6" x14ac:dyDescent="0.25">
      <c r="A4724" s="53" t="s">
        <v>1088</v>
      </c>
      <c r="B4724" s="44" t="s">
        <v>1089</v>
      </c>
      <c r="C4724" s="44" t="str">
        <f>Source!G1065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4724" s="45" t="str">
        <f>Source!H1065</f>
        <v>1т груза</v>
      </c>
      <c r="E4724" s="46">
        <f>Source!K1065</f>
        <v>1</v>
      </c>
      <c r="F4724" s="46"/>
      <c r="G4724" s="46">
        <f>Source!I1065</f>
        <v>1</v>
      </c>
      <c r="H4724" s="47"/>
      <c r="I4724" s="48"/>
      <c r="J4724" s="47">
        <f>Source!AK1065</f>
        <v>570.75</v>
      </c>
      <c r="K4724" s="48"/>
      <c r="L4724" s="47">
        <f>Source!HD1065</f>
        <v>570.75</v>
      </c>
    </row>
    <row r="4725" spans="1:82" ht="13.8" x14ac:dyDescent="0.25">
      <c r="C4725" s="81" t="s">
        <v>1572</v>
      </c>
      <c r="D4725" s="81"/>
      <c r="E4725" s="81"/>
      <c r="F4725" s="81"/>
      <c r="G4725" s="81"/>
      <c r="H4725" s="81"/>
      <c r="I4725" s="82">
        <f>IF(E4724&lt;&gt;0,K4725/E4724, 0)</f>
        <v>570.75</v>
      </c>
      <c r="J4725" s="82"/>
      <c r="K4725" s="82">
        <f>L4724</f>
        <v>570.75</v>
      </c>
      <c r="L4725" s="82"/>
      <c r="AD4725">
        <f>ROUND((Source!AT1065/100)*((ROUND(0*Source!I1065, 2)+ROUND(0*Source!I1065, 2))), 2)</f>
        <v>0</v>
      </c>
      <c r="AE4725">
        <f>ROUND((Source!AU1065/100)*((ROUND(0*Source!I1065, 2)+ROUND(0*Source!I1065, 2))), 2)</f>
        <v>0</v>
      </c>
      <c r="AN4725" s="49">
        <f>L4724</f>
        <v>570.75</v>
      </c>
      <c r="AP4725">
        <f>0</f>
        <v>0</v>
      </c>
      <c r="AQ4725" t="s">
        <v>1573</v>
      </c>
      <c r="AS4725">
        <f>0</f>
        <v>0</v>
      </c>
      <c r="AU4725">
        <f>0</f>
        <v>0</v>
      </c>
      <c r="AV4725" t="s">
        <v>1573</v>
      </c>
      <c r="AZ4725">
        <f>Source!X1065</f>
        <v>0</v>
      </c>
      <c r="BA4725">
        <f>Source!Y1065</f>
        <v>0</v>
      </c>
      <c r="BB4725" s="49">
        <f>L4724</f>
        <v>570.75</v>
      </c>
      <c r="CD4725">
        <v>1</v>
      </c>
    </row>
    <row r="4726" spans="1:82" ht="96.6" x14ac:dyDescent="0.25">
      <c r="A4726" s="53" t="s">
        <v>1091</v>
      </c>
      <c r="B4726" s="44" t="s">
        <v>1092</v>
      </c>
      <c r="C4726" s="44" t="str">
        <f>Source!G1066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4726" s="45" t="str">
        <f>Source!H1066</f>
        <v>1т груза</v>
      </c>
      <c r="E4726" s="46">
        <f>Source!K1066</f>
        <v>1</v>
      </c>
      <c r="F4726" s="46"/>
      <c r="G4726" s="46">
        <f>Source!I1066</f>
        <v>1</v>
      </c>
      <c r="H4726" s="47"/>
      <c r="I4726" s="48"/>
      <c r="J4726" s="47">
        <f>Source!AK1066</f>
        <v>619.89</v>
      </c>
      <c r="K4726" s="48"/>
      <c r="L4726" s="47">
        <f>Source!HD1066</f>
        <v>619.89</v>
      </c>
    </row>
    <row r="4727" spans="1:82" ht="13.8" x14ac:dyDescent="0.25">
      <c r="C4727" s="81" t="s">
        <v>1572</v>
      </c>
      <c r="D4727" s="81"/>
      <c r="E4727" s="81"/>
      <c r="F4727" s="81"/>
      <c r="G4727" s="81"/>
      <c r="H4727" s="81"/>
      <c r="I4727" s="82">
        <f>IF(E4726&lt;&gt;0,K4727/E4726, 0)</f>
        <v>619.89</v>
      </c>
      <c r="J4727" s="82"/>
      <c r="K4727" s="82">
        <f>L4726</f>
        <v>619.89</v>
      </c>
      <c r="L4727" s="82"/>
      <c r="AD4727">
        <f>ROUND((Source!AT1066/100)*((ROUND(0*Source!I1066, 2)+ROUND(0*Source!I1066, 2))), 2)</f>
        <v>0</v>
      </c>
      <c r="AE4727">
        <f>ROUND((Source!AU1066/100)*((ROUND(0*Source!I1066, 2)+ROUND(0*Source!I1066, 2))), 2)</f>
        <v>0</v>
      </c>
      <c r="AN4727" s="49">
        <f>L4726</f>
        <v>619.89</v>
      </c>
      <c r="AP4727">
        <f>0</f>
        <v>0</v>
      </c>
      <c r="AQ4727" t="s">
        <v>1573</v>
      </c>
      <c r="AS4727">
        <f>0</f>
        <v>0</v>
      </c>
      <c r="AU4727">
        <f>0</f>
        <v>0</v>
      </c>
      <c r="AV4727" t="s">
        <v>1573</v>
      </c>
      <c r="AZ4727">
        <f>Source!X1066</f>
        <v>0</v>
      </c>
      <c r="BA4727">
        <f>Source!Y1066</f>
        <v>0</v>
      </c>
      <c r="BB4727" s="49">
        <f>L4726</f>
        <v>619.89</v>
      </c>
      <c r="CD4727">
        <v>1</v>
      </c>
    </row>
    <row r="4730" spans="1:82" ht="13.8" customHeight="1" x14ac:dyDescent="0.25">
      <c r="A4730" s="58"/>
      <c r="B4730" s="59" t="s">
        <v>1979</v>
      </c>
      <c r="C4730" s="61" t="str">
        <f>IF(Source!AC12&lt;&gt;"", Source!AC12," ")</f>
        <v xml:space="preserve"> </v>
      </c>
      <c r="D4730" s="28"/>
      <c r="E4730" s="28"/>
      <c r="F4730" s="28"/>
      <c r="G4730" s="28"/>
      <c r="H4730" s="60" t="str">
        <f>IF(Source!AB12&lt;&gt;"", Source!AB12," ")</f>
        <v xml:space="preserve"> </v>
      </c>
      <c r="I4730" s="21"/>
      <c r="J4730" s="21"/>
      <c r="K4730" s="32"/>
      <c r="L4730" s="32"/>
    </row>
    <row r="4731" spans="1:82" ht="13.8" customHeight="1" x14ac:dyDescent="0.25">
      <c r="A4731" s="58"/>
      <c r="B4731" s="62"/>
      <c r="C4731" s="84" t="s">
        <v>1980</v>
      </c>
      <c r="D4731" s="84"/>
      <c r="E4731" s="84"/>
      <c r="F4731" s="84"/>
      <c r="G4731" s="84"/>
      <c r="H4731" s="21"/>
      <c r="I4731" s="21"/>
      <c r="J4731" s="21"/>
      <c r="K4731" s="32"/>
      <c r="L4731" s="32"/>
    </row>
    <row r="4732" spans="1:82" ht="13.8" customHeight="1" x14ac:dyDescent="0.25">
      <c r="A4732" s="58"/>
      <c r="B4732" s="62"/>
      <c r="C4732" s="17"/>
      <c r="D4732" s="17"/>
      <c r="E4732" s="17"/>
      <c r="F4732" s="17"/>
      <c r="G4732" s="17"/>
      <c r="H4732" s="21"/>
      <c r="I4732" s="21"/>
      <c r="J4732" s="21"/>
      <c r="K4732" s="32"/>
      <c r="L4732" s="32"/>
    </row>
    <row r="4733" spans="1:82" ht="13.8" customHeight="1" x14ac:dyDescent="0.25">
      <c r="A4733" s="58"/>
      <c r="B4733" s="59" t="s">
        <v>1981</v>
      </c>
      <c r="C4733" s="61" t="str">
        <f>IF(Source!AE12&lt;&gt;"", Source!AE12," ")</f>
        <v xml:space="preserve"> </v>
      </c>
      <c r="D4733" s="28"/>
      <c r="E4733" s="28"/>
      <c r="F4733" s="28"/>
      <c r="G4733" s="28"/>
      <c r="H4733" s="60" t="str">
        <f>IF(Source!AD12&lt;&gt;"", Source!AD12," ")</f>
        <v xml:space="preserve"> </v>
      </c>
      <c r="I4733" s="21"/>
      <c r="J4733" s="21"/>
      <c r="K4733" s="32"/>
      <c r="L4733" s="32"/>
    </row>
    <row r="4734" spans="1:82" ht="13.8" customHeight="1" x14ac:dyDescent="0.25">
      <c r="A4734" s="17"/>
      <c r="B4734" s="17"/>
      <c r="C4734" s="84" t="s">
        <v>1980</v>
      </c>
      <c r="D4734" s="84"/>
      <c r="E4734" s="84"/>
      <c r="F4734" s="84"/>
      <c r="G4734" s="84"/>
      <c r="H4734" s="21"/>
      <c r="I4734" s="21"/>
      <c r="J4734" s="21"/>
      <c r="K4734" s="32"/>
      <c r="L4734" s="32"/>
    </row>
  </sheetData>
  <mergeCells count="847">
    <mergeCell ref="C4731:G4731"/>
    <mergeCell ref="C4734:G4734"/>
    <mergeCell ref="C4725:H4725"/>
    <mergeCell ref="I4725:J4725"/>
    <mergeCell ref="K4725:L4725"/>
    <mergeCell ref="C4727:H4727"/>
    <mergeCell ref="I4727:J4727"/>
    <mergeCell ref="K4727:L4727"/>
    <mergeCell ref="C4721:H4721"/>
    <mergeCell ref="I4721:J4721"/>
    <mergeCell ref="K4721:L4721"/>
    <mergeCell ref="C4723:H4723"/>
    <mergeCell ref="I4723:J4723"/>
    <mergeCell ref="K4723:L4723"/>
    <mergeCell ref="C4717:H4717"/>
    <mergeCell ref="I4717:J4717"/>
    <mergeCell ref="K4717:L4717"/>
    <mergeCell ref="C4719:H4719"/>
    <mergeCell ref="I4719:J4719"/>
    <mergeCell ref="K4719:L4719"/>
    <mergeCell ref="C4713:H4713"/>
    <mergeCell ref="I4713:J4713"/>
    <mergeCell ref="K4713:L4713"/>
    <mergeCell ref="C4715:H4715"/>
    <mergeCell ref="I4715:J4715"/>
    <mergeCell ref="K4715:L4715"/>
    <mergeCell ref="C4709:H4709"/>
    <mergeCell ref="I4709:J4709"/>
    <mergeCell ref="K4709:L4709"/>
    <mergeCell ref="C4711:H4711"/>
    <mergeCell ref="I4711:J4711"/>
    <mergeCell ref="K4711:L4711"/>
    <mergeCell ref="C4705:H4705"/>
    <mergeCell ref="I4705:J4705"/>
    <mergeCell ref="K4705:L4705"/>
    <mergeCell ref="C4707:H4707"/>
    <mergeCell ref="I4707:J4707"/>
    <mergeCell ref="K4707:L4707"/>
    <mergeCell ref="C4701:H4701"/>
    <mergeCell ref="I4701:J4701"/>
    <mergeCell ref="K4701:L4701"/>
    <mergeCell ref="C4703:H4703"/>
    <mergeCell ref="I4703:J4703"/>
    <mergeCell ref="K4703:L4703"/>
    <mergeCell ref="A4695:L4695"/>
    <mergeCell ref="C4697:H4697"/>
    <mergeCell ref="I4697:J4697"/>
    <mergeCell ref="K4697:L4697"/>
    <mergeCell ref="C4699:H4699"/>
    <mergeCell ref="I4699:J4699"/>
    <mergeCell ref="K4699:L4699"/>
    <mergeCell ref="C4680:H4680"/>
    <mergeCell ref="I4680:J4680"/>
    <mergeCell ref="K4680:L4680"/>
    <mergeCell ref="C4693:H4693"/>
    <mergeCell ref="I4693:J4693"/>
    <mergeCell ref="K4693:L4693"/>
    <mergeCell ref="C4652:H4652"/>
    <mergeCell ref="I4652:J4652"/>
    <mergeCell ref="K4652:L4652"/>
    <mergeCell ref="C4667:H4667"/>
    <mergeCell ref="I4667:J4667"/>
    <mergeCell ref="K4667:L4667"/>
    <mergeCell ref="A4609:L4609"/>
    <mergeCell ref="C4622:H4622"/>
    <mergeCell ref="I4622:J4622"/>
    <mergeCell ref="K4622:L4622"/>
    <mergeCell ref="C4637:H4637"/>
    <mergeCell ref="I4637:J4637"/>
    <mergeCell ref="K4637:L4637"/>
    <mergeCell ref="A4579:L4579"/>
    <mergeCell ref="C4592:H4592"/>
    <mergeCell ref="I4592:J4592"/>
    <mergeCell ref="K4592:L4592"/>
    <mergeCell ref="C4607:H4607"/>
    <mergeCell ref="I4607:J4607"/>
    <mergeCell ref="K4607:L4607"/>
    <mergeCell ref="C4575:H4575"/>
    <mergeCell ref="I4575:J4575"/>
    <mergeCell ref="K4575:L4575"/>
    <mergeCell ref="C4577:H4577"/>
    <mergeCell ref="I4577:J4577"/>
    <mergeCell ref="K4577:L4577"/>
    <mergeCell ref="A4569:L4569"/>
    <mergeCell ref="C4571:H4571"/>
    <mergeCell ref="I4571:J4571"/>
    <mergeCell ref="K4571:L4571"/>
    <mergeCell ref="C4573:H4573"/>
    <mergeCell ref="I4573:J4573"/>
    <mergeCell ref="K4573:L4573"/>
    <mergeCell ref="C4551:H4551"/>
    <mergeCell ref="I4551:J4551"/>
    <mergeCell ref="K4551:L4551"/>
    <mergeCell ref="C4567:H4567"/>
    <mergeCell ref="I4567:J4567"/>
    <mergeCell ref="K4567:L4567"/>
    <mergeCell ref="C4518:H4518"/>
    <mergeCell ref="I4518:J4518"/>
    <mergeCell ref="K4518:L4518"/>
    <mergeCell ref="C4534:H4534"/>
    <mergeCell ref="I4534:J4534"/>
    <mergeCell ref="K4534:L4534"/>
    <mergeCell ref="C4483:H4483"/>
    <mergeCell ref="I4483:J4483"/>
    <mergeCell ref="K4483:L4483"/>
    <mergeCell ref="C4501:H4501"/>
    <mergeCell ref="I4501:J4501"/>
    <mergeCell ref="K4501:L4501"/>
    <mergeCell ref="A4427:L4427"/>
    <mergeCell ref="C4446:H4446"/>
    <mergeCell ref="I4446:J4446"/>
    <mergeCell ref="K4446:L4446"/>
    <mergeCell ref="C4464:H4464"/>
    <mergeCell ref="I4464:J4464"/>
    <mergeCell ref="K4464:L4464"/>
    <mergeCell ref="C4410:H4410"/>
    <mergeCell ref="I4410:J4410"/>
    <mergeCell ref="K4410:L4410"/>
    <mergeCell ref="C4425:H4425"/>
    <mergeCell ref="I4425:J4425"/>
    <mergeCell ref="K4425:L4425"/>
    <mergeCell ref="C4378:H4378"/>
    <mergeCell ref="I4378:J4378"/>
    <mergeCell ref="K4378:L4378"/>
    <mergeCell ref="C4395:H4395"/>
    <mergeCell ref="I4395:J4395"/>
    <mergeCell ref="K4395:L4395"/>
    <mergeCell ref="C4337:H4337"/>
    <mergeCell ref="I4337:J4337"/>
    <mergeCell ref="K4337:L4337"/>
    <mergeCell ref="C4361:H4361"/>
    <mergeCell ref="I4361:J4361"/>
    <mergeCell ref="K4361:L4361"/>
    <mergeCell ref="C4286:H4286"/>
    <mergeCell ref="I4286:J4286"/>
    <mergeCell ref="K4286:L4286"/>
    <mergeCell ref="C4312:H4312"/>
    <mergeCell ref="I4312:J4312"/>
    <mergeCell ref="K4312:L4312"/>
    <mergeCell ref="C4236:H4236"/>
    <mergeCell ref="I4236:J4236"/>
    <mergeCell ref="K4236:L4236"/>
    <mergeCell ref="C4259:H4259"/>
    <mergeCell ref="I4259:J4259"/>
    <mergeCell ref="K4259:L4259"/>
    <mergeCell ref="C4189:H4189"/>
    <mergeCell ref="I4189:J4189"/>
    <mergeCell ref="K4189:L4189"/>
    <mergeCell ref="C4212:H4212"/>
    <mergeCell ref="I4212:J4212"/>
    <mergeCell ref="K4212:L4212"/>
    <mergeCell ref="C4140:H4140"/>
    <mergeCell ref="I4140:J4140"/>
    <mergeCell ref="K4140:L4140"/>
    <mergeCell ref="C4165:H4165"/>
    <mergeCell ref="I4165:J4165"/>
    <mergeCell ref="K4165:L4165"/>
    <mergeCell ref="A4063:L4063"/>
    <mergeCell ref="C4089:H4089"/>
    <mergeCell ref="I4089:J4089"/>
    <mergeCell ref="K4089:L4089"/>
    <mergeCell ref="C4114:H4114"/>
    <mergeCell ref="I4114:J4114"/>
    <mergeCell ref="K4114:L4114"/>
    <mergeCell ref="C4039:H4039"/>
    <mergeCell ref="I4039:J4039"/>
    <mergeCell ref="K4039:L4039"/>
    <mergeCell ref="C4061:H4061"/>
    <mergeCell ref="I4061:J4061"/>
    <mergeCell ref="K4061:L4061"/>
    <mergeCell ref="A3975:L3975"/>
    <mergeCell ref="C3996:H3996"/>
    <mergeCell ref="I3996:J3996"/>
    <mergeCell ref="K3996:L3996"/>
    <mergeCell ref="C4016:H4016"/>
    <mergeCell ref="I4016:J4016"/>
    <mergeCell ref="K4016:L4016"/>
    <mergeCell ref="C3953:H3953"/>
    <mergeCell ref="I3953:J3953"/>
    <mergeCell ref="K3953:L3953"/>
    <mergeCell ref="C3973:H3973"/>
    <mergeCell ref="I3973:J3973"/>
    <mergeCell ref="K3973:L3973"/>
    <mergeCell ref="C3949:H3949"/>
    <mergeCell ref="I3949:J3949"/>
    <mergeCell ref="K3949:L3949"/>
    <mergeCell ref="C3951:H3951"/>
    <mergeCell ref="I3951:J3951"/>
    <mergeCell ref="K3951:L3951"/>
    <mergeCell ref="C3945:H3945"/>
    <mergeCell ref="I3945:J3945"/>
    <mergeCell ref="K3945:L3945"/>
    <mergeCell ref="C3947:H3947"/>
    <mergeCell ref="I3947:J3947"/>
    <mergeCell ref="K3947:L3947"/>
    <mergeCell ref="C3912:H3912"/>
    <mergeCell ref="I3912:J3912"/>
    <mergeCell ref="K3912:L3912"/>
    <mergeCell ref="C3929:H3929"/>
    <mergeCell ref="I3929:J3929"/>
    <mergeCell ref="K3929:L3929"/>
    <mergeCell ref="C3885:H3885"/>
    <mergeCell ref="I3885:J3885"/>
    <mergeCell ref="K3885:L3885"/>
    <mergeCell ref="C3899:H3899"/>
    <mergeCell ref="I3899:J3899"/>
    <mergeCell ref="K3899:L3899"/>
    <mergeCell ref="C3856:H3856"/>
    <mergeCell ref="I3856:J3856"/>
    <mergeCell ref="K3856:L3856"/>
    <mergeCell ref="A3858:L3858"/>
    <mergeCell ref="C3872:H3872"/>
    <mergeCell ref="I3872:J3872"/>
    <mergeCell ref="K3872:L3872"/>
    <mergeCell ref="A3809:L3809"/>
    <mergeCell ref="C3825:H3825"/>
    <mergeCell ref="I3825:J3825"/>
    <mergeCell ref="K3825:L3825"/>
    <mergeCell ref="C3839:H3839"/>
    <mergeCell ref="I3839:J3839"/>
    <mergeCell ref="K3839:L3839"/>
    <mergeCell ref="C3786:H3786"/>
    <mergeCell ref="I3786:J3786"/>
    <mergeCell ref="K3786:L3786"/>
    <mergeCell ref="C3807:H3807"/>
    <mergeCell ref="I3807:J3807"/>
    <mergeCell ref="K3807:L3807"/>
    <mergeCell ref="C3756:H3756"/>
    <mergeCell ref="I3756:J3756"/>
    <mergeCell ref="K3756:L3756"/>
    <mergeCell ref="C3766:H3766"/>
    <mergeCell ref="I3766:J3766"/>
    <mergeCell ref="K3766:L3766"/>
    <mergeCell ref="C3736:H3736"/>
    <mergeCell ref="I3736:J3736"/>
    <mergeCell ref="K3736:L3736"/>
    <mergeCell ref="C3745:H3745"/>
    <mergeCell ref="I3745:J3745"/>
    <mergeCell ref="K3745:L3745"/>
    <mergeCell ref="C3697:H3697"/>
    <mergeCell ref="I3697:J3697"/>
    <mergeCell ref="K3697:L3697"/>
    <mergeCell ref="C3717:H3717"/>
    <mergeCell ref="I3717:J3717"/>
    <mergeCell ref="K3717:L3717"/>
    <mergeCell ref="C3655:H3655"/>
    <mergeCell ref="I3655:J3655"/>
    <mergeCell ref="K3655:L3655"/>
    <mergeCell ref="C3677:H3677"/>
    <mergeCell ref="I3677:J3677"/>
    <mergeCell ref="K3677:L3677"/>
    <mergeCell ref="C3611:H3611"/>
    <mergeCell ref="I3611:J3611"/>
    <mergeCell ref="K3611:L3611"/>
    <mergeCell ref="C3633:H3633"/>
    <mergeCell ref="I3633:J3633"/>
    <mergeCell ref="K3633:L3633"/>
    <mergeCell ref="C3566:H3566"/>
    <mergeCell ref="I3566:J3566"/>
    <mergeCell ref="K3566:L3566"/>
    <mergeCell ref="C3589:H3589"/>
    <mergeCell ref="I3589:J3589"/>
    <mergeCell ref="K3589:L3589"/>
    <mergeCell ref="C3520:H3520"/>
    <mergeCell ref="I3520:J3520"/>
    <mergeCell ref="K3520:L3520"/>
    <mergeCell ref="C3543:H3543"/>
    <mergeCell ref="I3543:J3543"/>
    <mergeCell ref="K3543:L3543"/>
    <mergeCell ref="C3474:H3474"/>
    <mergeCell ref="I3474:J3474"/>
    <mergeCell ref="K3474:L3474"/>
    <mergeCell ref="C3497:H3497"/>
    <mergeCell ref="I3497:J3497"/>
    <mergeCell ref="K3497:L3497"/>
    <mergeCell ref="C3428:H3428"/>
    <mergeCell ref="I3428:J3428"/>
    <mergeCell ref="K3428:L3428"/>
    <mergeCell ref="C3451:H3451"/>
    <mergeCell ref="I3451:J3451"/>
    <mergeCell ref="K3451:L3451"/>
    <mergeCell ref="C3393:H3393"/>
    <mergeCell ref="I3393:J3393"/>
    <mergeCell ref="K3393:L3393"/>
    <mergeCell ref="C3405:H3405"/>
    <mergeCell ref="I3405:J3405"/>
    <mergeCell ref="K3405:L3405"/>
    <mergeCell ref="C3367:H3367"/>
    <mergeCell ref="I3367:J3367"/>
    <mergeCell ref="K3367:L3367"/>
    <mergeCell ref="C3380:H3380"/>
    <mergeCell ref="I3380:J3380"/>
    <mergeCell ref="K3380:L3380"/>
    <mergeCell ref="A3329:L3329"/>
    <mergeCell ref="C3342:H3342"/>
    <mergeCell ref="I3342:J3342"/>
    <mergeCell ref="K3342:L3342"/>
    <mergeCell ref="C3355:H3355"/>
    <mergeCell ref="I3355:J3355"/>
    <mergeCell ref="K3355:L3355"/>
    <mergeCell ref="C3317:H3317"/>
    <mergeCell ref="I3317:J3317"/>
    <mergeCell ref="K3317:L3317"/>
    <mergeCell ref="C3327:H3327"/>
    <mergeCell ref="I3327:J3327"/>
    <mergeCell ref="K3327:L3327"/>
    <mergeCell ref="A3288:L3288"/>
    <mergeCell ref="C3296:H3296"/>
    <mergeCell ref="I3296:J3296"/>
    <mergeCell ref="K3296:L3296"/>
    <mergeCell ref="C3309:H3309"/>
    <mergeCell ref="I3309:J3309"/>
    <mergeCell ref="K3309:L3309"/>
    <mergeCell ref="C3270:H3270"/>
    <mergeCell ref="I3270:J3270"/>
    <mergeCell ref="K3270:L3270"/>
    <mergeCell ref="C3286:H3286"/>
    <mergeCell ref="I3286:J3286"/>
    <mergeCell ref="K3286:L3286"/>
    <mergeCell ref="C3235:H3235"/>
    <mergeCell ref="I3235:J3235"/>
    <mergeCell ref="K3235:L3235"/>
    <mergeCell ref="C3253:H3253"/>
    <mergeCell ref="I3253:J3253"/>
    <mergeCell ref="K3253:L3253"/>
    <mergeCell ref="A3183:L3183"/>
    <mergeCell ref="C3200:H3200"/>
    <mergeCell ref="I3200:J3200"/>
    <mergeCell ref="K3200:L3200"/>
    <mergeCell ref="C3216:H3216"/>
    <mergeCell ref="I3216:J3216"/>
    <mergeCell ref="K3216:L3216"/>
    <mergeCell ref="C3179:H3179"/>
    <mergeCell ref="I3179:J3179"/>
    <mergeCell ref="K3179:L3179"/>
    <mergeCell ref="C3181:H3181"/>
    <mergeCell ref="I3181:J3181"/>
    <mergeCell ref="K3181:L3181"/>
    <mergeCell ref="C3175:H3175"/>
    <mergeCell ref="I3175:J3175"/>
    <mergeCell ref="K3175:L3175"/>
    <mergeCell ref="C3177:H3177"/>
    <mergeCell ref="I3177:J3177"/>
    <mergeCell ref="K3177:L3177"/>
    <mergeCell ref="C3171:H3171"/>
    <mergeCell ref="I3171:J3171"/>
    <mergeCell ref="K3171:L3171"/>
    <mergeCell ref="C3173:H3173"/>
    <mergeCell ref="I3173:J3173"/>
    <mergeCell ref="K3173:L3173"/>
    <mergeCell ref="C3167:H3167"/>
    <mergeCell ref="I3167:J3167"/>
    <mergeCell ref="K3167:L3167"/>
    <mergeCell ref="C3169:H3169"/>
    <mergeCell ref="I3169:J3169"/>
    <mergeCell ref="K3169:L3169"/>
    <mergeCell ref="C3163:H3163"/>
    <mergeCell ref="I3163:J3163"/>
    <mergeCell ref="K3163:L3163"/>
    <mergeCell ref="C3165:H3165"/>
    <mergeCell ref="I3165:J3165"/>
    <mergeCell ref="K3165:L3165"/>
    <mergeCell ref="C3159:H3159"/>
    <mergeCell ref="I3159:J3159"/>
    <mergeCell ref="K3159:L3159"/>
    <mergeCell ref="C3161:H3161"/>
    <mergeCell ref="I3161:J3161"/>
    <mergeCell ref="K3161:L3161"/>
    <mergeCell ref="C3155:H3155"/>
    <mergeCell ref="I3155:J3155"/>
    <mergeCell ref="K3155:L3155"/>
    <mergeCell ref="C3157:H3157"/>
    <mergeCell ref="I3157:J3157"/>
    <mergeCell ref="K3157:L3157"/>
    <mergeCell ref="C3151:H3151"/>
    <mergeCell ref="I3151:J3151"/>
    <mergeCell ref="K3151:L3151"/>
    <mergeCell ref="C3153:H3153"/>
    <mergeCell ref="I3153:J3153"/>
    <mergeCell ref="K3153:L3153"/>
    <mergeCell ref="C3147:H3147"/>
    <mergeCell ref="I3147:J3147"/>
    <mergeCell ref="K3147:L3147"/>
    <mergeCell ref="C3149:H3149"/>
    <mergeCell ref="I3149:J3149"/>
    <mergeCell ref="K3149:L3149"/>
    <mergeCell ref="C3143:H3143"/>
    <mergeCell ref="I3143:J3143"/>
    <mergeCell ref="K3143:L3143"/>
    <mergeCell ref="C3145:H3145"/>
    <mergeCell ref="I3145:J3145"/>
    <mergeCell ref="K3145:L3145"/>
    <mergeCell ref="C3139:H3139"/>
    <mergeCell ref="I3139:J3139"/>
    <mergeCell ref="K3139:L3139"/>
    <mergeCell ref="C3141:H3141"/>
    <mergeCell ref="I3141:J3141"/>
    <mergeCell ref="K3141:L3141"/>
    <mergeCell ref="C3135:H3135"/>
    <mergeCell ref="I3135:J3135"/>
    <mergeCell ref="K3135:L3135"/>
    <mergeCell ref="C3137:H3137"/>
    <mergeCell ref="I3137:J3137"/>
    <mergeCell ref="K3137:L3137"/>
    <mergeCell ref="C3131:H3131"/>
    <mergeCell ref="I3131:J3131"/>
    <mergeCell ref="K3131:L3131"/>
    <mergeCell ref="C3133:H3133"/>
    <mergeCell ref="I3133:J3133"/>
    <mergeCell ref="K3133:L3133"/>
    <mergeCell ref="C3125:H3125"/>
    <mergeCell ref="I3125:J3125"/>
    <mergeCell ref="K3125:L3125"/>
    <mergeCell ref="A3127:L3127"/>
    <mergeCell ref="C3129:H3129"/>
    <mergeCell ref="I3129:J3129"/>
    <mergeCell ref="K3129:L3129"/>
    <mergeCell ref="A3030:L3030"/>
    <mergeCell ref="C3061:H3061"/>
    <mergeCell ref="I3061:J3061"/>
    <mergeCell ref="K3061:L3061"/>
    <mergeCell ref="C3093:H3093"/>
    <mergeCell ref="I3093:J3093"/>
    <mergeCell ref="K3093:L3093"/>
    <mergeCell ref="C2997:H2997"/>
    <mergeCell ref="I2997:J2997"/>
    <mergeCell ref="K2997:L2997"/>
    <mergeCell ref="C3028:H3028"/>
    <mergeCell ref="I3028:J3028"/>
    <mergeCell ref="K3028:L3028"/>
    <mergeCell ref="C2936:H2936"/>
    <mergeCell ref="I2936:J2936"/>
    <mergeCell ref="K2936:L2936"/>
    <mergeCell ref="C2966:H2966"/>
    <mergeCell ref="I2966:J2966"/>
    <mergeCell ref="K2966:L2966"/>
    <mergeCell ref="C2874:H2874"/>
    <mergeCell ref="I2874:J2874"/>
    <mergeCell ref="K2874:L2874"/>
    <mergeCell ref="C2905:H2905"/>
    <mergeCell ref="I2905:J2905"/>
    <mergeCell ref="K2905:L2905"/>
    <mergeCell ref="C2813:H2813"/>
    <mergeCell ref="I2813:J2813"/>
    <mergeCell ref="K2813:L2813"/>
    <mergeCell ref="C2844:H2844"/>
    <mergeCell ref="I2844:J2844"/>
    <mergeCell ref="K2844:L2844"/>
    <mergeCell ref="C2752:H2752"/>
    <mergeCell ref="I2752:J2752"/>
    <mergeCell ref="K2752:L2752"/>
    <mergeCell ref="C2782:H2782"/>
    <mergeCell ref="I2782:J2782"/>
    <mergeCell ref="K2782:L2782"/>
    <mergeCell ref="C2690:H2690"/>
    <mergeCell ref="I2690:J2690"/>
    <mergeCell ref="K2690:L2690"/>
    <mergeCell ref="C2721:H2721"/>
    <mergeCell ref="I2721:J2721"/>
    <mergeCell ref="K2721:L2721"/>
    <mergeCell ref="C2629:H2629"/>
    <mergeCell ref="I2629:J2629"/>
    <mergeCell ref="K2629:L2629"/>
    <mergeCell ref="C2660:H2660"/>
    <mergeCell ref="I2660:J2660"/>
    <mergeCell ref="K2660:L2660"/>
    <mergeCell ref="C2569:H2569"/>
    <mergeCell ref="I2569:J2569"/>
    <mergeCell ref="K2569:L2569"/>
    <mergeCell ref="C2598:H2598"/>
    <mergeCell ref="I2598:J2598"/>
    <mergeCell ref="K2598:L2598"/>
    <mergeCell ref="A2477:L2477"/>
    <mergeCell ref="C2507:H2507"/>
    <mergeCell ref="I2507:J2507"/>
    <mergeCell ref="K2507:L2507"/>
    <mergeCell ref="C2538:H2538"/>
    <mergeCell ref="I2538:J2538"/>
    <mergeCell ref="K2538:L2538"/>
    <mergeCell ref="C2442:H2442"/>
    <mergeCell ref="I2442:J2442"/>
    <mergeCell ref="K2442:L2442"/>
    <mergeCell ref="C2475:H2475"/>
    <mergeCell ref="I2475:J2475"/>
    <mergeCell ref="K2475:L2475"/>
    <mergeCell ref="C2381:H2381"/>
    <mergeCell ref="I2381:J2381"/>
    <mergeCell ref="K2381:L2381"/>
    <mergeCell ref="C2409:H2409"/>
    <mergeCell ref="I2409:J2409"/>
    <mergeCell ref="K2409:L2409"/>
    <mergeCell ref="C2320:H2320"/>
    <mergeCell ref="I2320:J2320"/>
    <mergeCell ref="K2320:L2320"/>
    <mergeCell ref="C2353:H2353"/>
    <mergeCell ref="I2353:J2353"/>
    <mergeCell ref="K2353:L2353"/>
    <mergeCell ref="C2259:H2259"/>
    <mergeCell ref="I2259:J2259"/>
    <mergeCell ref="K2259:L2259"/>
    <mergeCell ref="C2287:H2287"/>
    <mergeCell ref="I2287:J2287"/>
    <mergeCell ref="K2287:L2287"/>
    <mergeCell ref="C2199:H2199"/>
    <mergeCell ref="I2199:J2199"/>
    <mergeCell ref="K2199:L2199"/>
    <mergeCell ref="C2231:H2231"/>
    <mergeCell ref="I2231:J2231"/>
    <mergeCell ref="K2231:L2231"/>
    <mergeCell ref="C2133:H2133"/>
    <mergeCell ref="I2133:J2133"/>
    <mergeCell ref="K2133:L2133"/>
    <mergeCell ref="C2166:H2166"/>
    <mergeCell ref="I2166:J2166"/>
    <mergeCell ref="K2166:L2166"/>
    <mergeCell ref="C2073:H2073"/>
    <mergeCell ref="I2073:J2073"/>
    <mergeCell ref="K2073:L2073"/>
    <mergeCell ref="C2105:H2105"/>
    <mergeCell ref="I2105:J2105"/>
    <mergeCell ref="K2105:L2105"/>
    <mergeCell ref="C2008:H2008"/>
    <mergeCell ref="I2008:J2008"/>
    <mergeCell ref="K2008:L2008"/>
    <mergeCell ref="C2040:H2040"/>
    <mergeCell ref="I2040:J2040"/>
    <mergeCell ref="K2040:L2040"/>
    <mergeCell ref="C1950:H1950"/>
    <mergeCell ref="I1950:J1950"/>
    <mergeCell ref="K1950:L1950"/>
    <mergeCell ref="C1980:H1980"/>
    <mergeCell ref="I1980:J1980"/>
    <mergeCell ref="K1980:L1980"/>
    <mergeCell ref="C1895:H1895"/>
    <mergeCell ref="I1895:J1895"/>
    <mergeCell ref="K1895:L1895"/>
    <mergeCell ref="C1920:H1920"/>
    <mergeCell ref="I1920:J1920"/>
    <mergeCell ref="K1920:L1920"/>
    <mergeCell ref="C1840:H1840"/>
    <mergeCell ref="I1840:J1840"/>
    <mergeCell ref="K1840:L1840"/>
    <mergeCell ref="C1870:H1870"/>
    <mergeCell ref="I1870:J1870"/>
    <mergeCell ref="K1870:L1870"/>
    <mergeCell ref="A1760:L1760"/>
    <mergeCell ref="C1785:H1785"/>
    <mergeCell ref="I1785:J1785"/>
    <mergeCell ref="K1785:L1785"/>
    <mergeCell ref="C1810:H1810"/>
    <mergeCell ref="I1810:J1810"/>
    <mergeCell ref="K1810:L1810"/>
    <mergeCell ref="C1726:H1726"/>
    <mergeCell ref="I1726:J1726"/>
    <mergeCell ref="K1726:L1726"/>
    <mergeCell ref="C1758:H1758"/>
    <mergeCell ref="I1758:J1758"/>
    <mergeCell ref="K1758:L1758"/>
    <mergeCell ref="C1662:H1662"/>
    <mergeCell ref="I1662:J1662"/>
    <mergeCell ref="K1662:L1662"/>
    <mergeCell ref="C1694:H1694"/>
    <mergeCell ref="I1694:J1694"/>
    <mergeCell ref="K1694:L1694"/>
    <mergeCell ref="C1592:H1592"/>
    <mergeCell ref="I1592:J1592"/>
    <mergeCell ref="K1592:L1592"/>
    <mergeCell ref="C1627:H1627"/>
    <mergeCell ref="I1627:J1627"/>
    <mergeCell ref="K1627:L1627"/>
    <mergeCell ref="C1532:H1532"/>
    <mergeCell ref="I1532:J1532"/>
    <mergeCell ref="K1532:L1532"/>
    <mergeCell ref="C1562:H1562"/>
    <mergeCell ref="I1562:J1562"/>
    <mergeCell ref="K1562:L1562"/>
    <mergeCell ref="C1468:H1468"/>
    <mergeCell ref="I1468:J1468"/>
    <mergeCell ref="K1468:L1468"/>
    <mergeCell ref="C1500:H1500"/>
    <mergeCell ref="I1500:J1500"/>
    <mergeCell ref="K1500:L1500"/>
    <mergeCell ref="C1401:H1401"/>
    <mergeCell ref="I1401:J1401"/>
    <mergeCell ref="K1401:L1401"/>
    <mergeCell ref="C1436:H1436"/>
    <mergeCell ref="I1436:J1436"/>
    <mergeCell ref="K1436:L1436"/>
    <mergeCell ref="C1336:H1336"/>
    <mergeCell ref="I1336:J1336"/>
    <mergeCell ref="K1336:L1336"/>
    <mergeCell ref="C1366:H1366"/>
    <mergeCell ref="I1366:J1366"/>
    <mergeCell ref="K1366:L1366"/>
    <mergeCell ref="C1276:H1276"/>
    <mergeCell ref="I1276:J1276"/>
    <mergeCell ref="K1276:L1276"/>
    <mergeCell ref="C1306:H1306"/>
    <mergeCell ref="I1306:J1306"/>
    <mergeCell ref="K1306:L1306"/>
    <mergeCell ref="C1217:H1217"/>
    <mergeCell ref="I1217:J1217"/>
    <mergeCell ref="K1217:L1217"/>
    <mergeCell ref="C1246:H1246"/>
    <mergeCell ref="I1246:J1246"/>
    <mergeCell ref="K1246:L1246"/>
    <mergeCell ref="C1155:H1155"/>
    <mergeCell ref="I1155:J1155"/>
    <mergeCell ref="K1155:L1155"/>
    <mergeCell ref="C1186:H1186"/>
    <mergeCell ref="I1186:J1186"/>
    <mergeCell ref="K1186:L1186"/>
    <mergeCell ref="C1098:H1098"/>
    <mergeCell ref="I1098:J1098"/>
    <mergeCell ref="K1098:L1098"/>
    <mergeCell ref="A1100:L1100"/>
    <mergeCell ref="C1128:H1128"/>
    <mergeCell ref="I1128:J1128"/>
    <mergeCell ref="K1128:L1128"/>
    <mergeCell ref="C1066:H1066"/>
    <mergeCell ref="I1066:J1066"/>
    <mergeCell ref="K1066:L1066"/>
    <mergeCell ref="C1082:H1082"/>
    <mergeCell ref="I1082:J1082"/>
    <mergeCell ref="K1082:L1082"/>
    <mergeCell ref="C1036:H1036"/>
    <mergeCell ref="I1036:J1036"/>
    <mergeCell ref="K1036:L1036"/>
    <mergeCell ref="C1050:H1050"/>
    <mergeCell ref="I1050:J1050"/>
    <mergeCell ref="K1050:L1050"/>
    <mergeCell ref="A990:L990"/>
    <mergeCell ref="C1004:H1004"/>
    <mergeCell ref="I1004:J1004"/>
    <mergeCell ref="K1004:L1004"/>
    <mergeCell ref="C1020:H1020"/>
    <mergeCell ref="I1020:J1020"/>
    <mergeCell ref="K1020:L1020"/>
    <mergeCell ref="C986:H986"/>
    <mergeCell ref="I986:J986"/>
    <mergeCell ref="K986:L986"/>
    <mergeCell ref="C988:H988"/>
    <mergeCell ref="I988:J988"/>
    <mergeCell ref="K988:L988"/>
    <mergeCell ref="C982:H982"/>
    <mergeCell ref="I982:J982"/>
    <mergeCell ref="K982:L982"/>
    <mergeCell ref="C984:H984"/>
    <mergeCell ref="I984:J984"/>
    <mergeCell ref="K984:L984"/>
    <mergeCell ref="C978:H978"/>
    <mergeCell ref="I978:J978"/>
    <mergeCell ref="K978:L978"/>
    <mergeCell ref="C980:H980"/>
    <mergeCell ref="I980:J980"/>
    <mergeCell ref="K980:L980"/>
    <mergeCell ref="C936:H936"/>
    <mergeCell ref="I936:J936"/>
    <mergeCell ref="K936:L936"/>
    <mergeCell ref="C958:H958"/>
    <mergeCell ref="I958:J958"/>
    <mergeCell ref="K958:L958"/>
    <mergeCell ref="C894:H894"/>
    <mergeCell ref="I894:J894"/>
    <mergeCell ref="K894:L894"/>
    <mergeCell ref="C916:H916"/>
    <mergeCell ref="I916:J916"/>
    <mergeCell ref="K916:L916"/>
    <mergeCell ref="C854:H854"/>
    <mergeCell ref="I854:J854"/>
    <mergeCell ref="K854:L854"/>
    <mergeCell ref="C874:H874"/>
    <mergeCell ref="I874:J874"/>
    <mergeCell ref="K874:L874"/>
    <mergeCell ref="C813:H813"/>
    <mergeCell ref="I813:J813"/>
    <mergeCell ref="K813:L813"/>
    <mergeCell ref="C835:H835"/>
    <mergeCell ref="I835:J835"/>
    <mergeCell ref="K835:L835"/>
    <mergeCell ref="C770:H770"/>
    <mergeCell ref="I770:J770"/>
    <mergeCell ref="K770:L770"/>
    <mergeCell ref="C791:H791"/>
    <mergeCell ref="I791:J791"/>
    <mergeCell ref="K791:L791"/>
    <mergeCell ref="A734:L734"/>
    <mergeCell ref="C746:H746"/>
    <mergeCell ref="I746:J746"/>
    <mergeCell ref="K746:L746"/>
    <mergeCell ref="C758:H758"/>
    <mergeCell ref="I758:J758"/>
    <mergeCell ref="K758:L758"/>
    <mergeCell ref="A698:L698"/>
    <mergeCell ref="C715:H715"/>
    <mergeCell ref="I715:J715"/>
    <mergeCell ref="K715:L715"/>
    <mergeCell ref="C732:H732"/>
    <mergeCell ref="I732:J732"/>
    <mergeCell ref="K732:L732"/>
    <mergeCell ref="C694:H694"/>
    <mergeCell ref="I694:J694"/>
    <mergeCell ref="K694:L694"/>
    <mergeCell ref="C696:H696"/>
    <mergeCell ref="I696:J696"/>
    <mergeCell ref="K696:L696"/>
    <mergeCell ref="A688:L688"/>
    <mergeCell ref="C690:H690"/>
    <mergeCell ref="I690:J690"/>
    <mergeCell ref="K690:L690"/>
    <mergeCell ref="C692:H692"/>
    <mergeCell ref="I692:J692"/>
    <mergeCell ref="K692:L692"/>
    <mergeCell ref="C672:H672"/>
    <mergeCell ref="I672:J672"/>
    <mergeCell ref="K672:L672"/>
    <mergeCell ref="C686:H686"/>
    <mergeCell ref="I686:J686"/>
    <mergeCell ref="K686:L686"/>
    <mergeCell ref="C644:H644"/>
    <mergeCell ref="I644:J644"/>
    <mergeCell ref="K644:L644"/>
    <mergeCell ref="C658:H658"/>
    <mergeCell ref="I658:J658"/>
    <mergeCell ref="K658:L658"/>
    <mergeCell ref="A602:L602"/>
    <mergeCell ref="C616:H616"/>
    <mergeCell ref="I616:J616"/>
    <mergeCell ref="K616:L616"/>
    <mergeCell ref="C630:H630"/>
    <mergeCell ref="I630:J630"/>
    <mergeCell ref="K630:L630"/>
    <mergeCell ref="C581:H581"/>
    <mergeCell ref="I581:J581"/>
    <mergeCell ref="K581:L581"/>
    <mergeCell ref="C600:H600"/>
    <mergeCell ref="I600:J600"/>
    <mergeCell ref="K600:L600"/>
    <mergeCell ref="C536:H536"/>
    <mergeCell ref="I536:J536"/>
    <mergeCell ref="K536:L536"/>
    <mergeCell ref="C557:H557"/>
    <mergeCell ref="I557:J557"/>
    <mergeCell ref="K557:L557"/>
    <mergeCell ref="C497:H497"/>
    <mergeCell ref="I497:J497"/>
    <mergeCell ref="K497:L497"/>
    <mergeCell ref="C510:H510"/>
    <mergeCell ref="I510:J510"/>
    <mergeCell ref="K510:L510"/>
    <mergeCell ref="C455:H455"/>
    <mergeCell ref="I455:J455"/>
    <mergeCell ref="K455:L455"/>
    <mergeCell ref="C472:H472"/>
    <mergeCell ref="I472:J472"/>
    <mergeCell ref="K472:L472"/>
    <mergeCell ref="C409:H409"/>
    <mergeCell ref="I409:J409"/>
    <mergeCell ref="K409:L409"/>
    <mergeCell ref="C428:H428"/>
    <mergeCell ref="I428:J428"/>
    <mergeCell ref="K428:L428"/>
    <mergeCell ref="C368:H368"/>
    <mergeCell ref="I368:J368"/>
    <mergeCell ref="K368:L368"/>
    <mergeCell ref="C386:H386"/>
    <mergeCell ref="I386:J386"/>
    <mergeCell ref="K386:L386"/>
    <mergeCell ref="C329:H329"/>
    <mergeCell ref="I329:J329"/>
    <mergeCell ref="K329:L329"/>
    <mergeCell ref="C349:H349"/>
    <mergeCell ref="I349:J349"/>
    <mergeCell ref="K349:L349"/>
    <mergeCell ref="C287:H287"/>
    <mergeCell ref="I287:J287"/>
    <mergeCell ref="K287:L287"/>
    <mergeCell ref="C306:H306"/>
    <mergeCell ref="I306:J306"/>
    <mergeCell ref="K306:L306"/>
    <mergeCell ref="C244:H244"/>
    <mergeCell ref="I244:J244"/>
    <mergeCell ref="K244:L244"/>
    <mergeCell ref="C265:H265"/>
    <mergeCell ref="I265:J265"/>
    <mergeCell ref="K265:L265"/>
    <mergeCell ref="C199:H199"/>
    <mergeCell ref="I199:J199"/>
    <mergeCell ref="K199:L199"/>
    <mergeCell ref="C218:H218"/>
    <mergeCell ref="I218:J218"/>
    <mergeCell ref="K218:L218"/>
    <mergeCell ref="C156:H156"/>
    <mergeCell ref="I156:J156"/>
    <mergeCell ref="K156:L156"/>
    <mergeCell ref="C177:H177"/>
    <mergeCell ref="I177:J177"/>
    <mergeCell ref="K177:L177"/>
    <mergeCell ref="C115:H115"/>
    <mergeCell ref="I115:J115"/>
    <mergeCell ref="K115:L115"/>
    <mergeCell ref="C130:H130"/>
    <mergeCell ref="I130:J130"/>
    <mergeCell ref="K130:L130"/>
    <mergeCell ref="C101:H101"/>
    <mergeCell ref="I101:J101"/>
    <mergeCell ref="K101:L101"/>
    <mergeCell ref="A44:L44"/>
    <mergeCell ref="C58:H58"/>
    <mergeCell ref="I58:J58"/>
    <mergeCell ref="K58:L58"/>
    <mergeCell ref="C72:H72"/>
    <mergeCell ref="I72:J72"/>
    <mergeCell ref="K72:L72"/>
    <mergeCell ref="A37:A41"/>
    <mergeCell ref="B37:B41"/>
    <mergeCell ref="C37:C41"/>
    <mergeCell ref="D37:D41"/>
    <mergeCell ref="E37:G40"/>
    <mergeCell ref="H37:L40"/>
    <mergeCell ref="C33:L33"/>
    <mergeCell ref="C87:H87"/>
    <mergeCell ref="I87:J87"/>
    <mergeCell ref="K87:L87"/>
    <mergeCell ref="A22:L22"/>
    <mergeCell ref="A23:L23"/>
    <mergeCell ref="A26:L26"/>
    <mergeCell ref="A27:L27"/>
    <mergeCell ref="C32:L32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221"/>
  <sheetViews>
    <sheetView workbookViewId="0">
      <selection activeCell="A1217" sqref="A1217:AX1217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1215</v>
      </c>
      <c r="C12" s="1">
        <v>0</v>
      </c>
      <c r="D12" s="1">
        <f>ROW(A1140)</f>
        <v>1140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1526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B1140</f>
        <v>1215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+№03 Альбом на ремонт ВЛ-0,4-10кВ 2026 г. Москва</v>
      </c>
      <c r="H18" s="2"/>
      <c r="I18" s="2"/>
      <c r="J18" s="2"/>
      <c r="K18" s="2"/>
      <c r="L18" s="2"/>
      <c r="M18" s="2"/>
      <c r="N18" s="2"/>
      <c r="O18" s="2">
        <f t="shared" ref="O18:AT18" si="1">O1140</f>
        <v>1254970.08</v>
      </c>
      <c r="P18" s="2">
        <f t="shared" si="1"/>
        <v>121212.74</v>
      </c>
      <c r="Q18" s="2">
        <f t="shared" si="1"/>
        <v>253885.16</v>
      </c>
      <c r="R18" s="2">
        <f t="shared" si="1"/>
        <v>127048.84</v>
      </c>
      <c r="S18" s="2">
        <f t="shared" si="1"/>
        <v>752823.34</v>
      </c>
      <c r="T18" s="2">
        <f t="shared" si="1"/>
        <v>0</v>
      </c>
      <c r="U18" s="2">
        <f t="shared" si="1"/>
        <v>1354.2331572000001</v>
      </c>
      <c r="V18" s="2">
        <f t="shared" si="1"/>
        <v>200.58780840000003</v>
      </c>
      <c r="W18" s="2">
        <f t="shared" si="1"/>
        <v>0</v>
      </c>
      <c r="X18" s="2">
        <f t="shared" si="1"/>
        <v>902576.74</v>
      </c>
      <c r="Y18" s="2">
        <f t="shared" si="1"/>
        <v>522398.45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2687141.22</v>
      </c>
      <c r="AS18" s="2">
        <f t="shared" si="1"/>
        <v>2537441.8199999998</v>
      </c>
      <c r="AT18" s="2">
        <f t="shared" si="1"/>
        <v>149699.4</v>
      </c>
      <c r="AU18" s="2">
        <f t="shared" ref="AU18:BZ18" si="2">AU1140</f>
        <v>0</v>
      </c>
      <c r="AV18" s="2">
        <f t="shared" si="2"/>
        <v>121212.74</v>
      </c>
      <c r="AW18" s="2">
        <f t="shared" si="2"/>
        <v>121212.74</v>
      </c>
      <c r="AX18" s="2">
        <f t="shared" si="2"/>
        <v>0</v>
      </c>
      <c r="AY18" s="2">
        <f t="shared" si="2"/>
        <v>121212.74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7195.95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CA1140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DG1140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EM1140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FS1140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ROW(A1098)</f>
        <v>1098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15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16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16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B1098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1</v>
      </c>
      <c r="G22" s="2" t="str">
        <f t="shared" si="7"/>
        <v>Работы на ВЛ 0,4-10 кВ</v>
      </c>
      <c r="H22" s="2"/>
      <c r="I22" s="2"/>
      <c r="J22" s="2"/>
      <c r="K22" s="2"/>
      <c r="L22" s="2"/>
      <c r="M22" s="2"/>
      <c r="N22" s="2"/>
      <c r="O22" s="2">
        <f t="shared" ref="O22:AT22" si="8">O1098</f>
        <v>1254970.08</v>
      </c>
      <c r="P22" s="2">
        <f t="shared" si="8"/>
        <v>121212.74</v>
      </c>
      <c r="Q22" s="2">
        <f t="shared" si="8"/>
        <v>253885.16</v>
      </c>
      <c r="R22" s="2">
        <f t="shared" si="8"/>
        <v>127048.84</v>
      </c>
      <c r="S22" s="2">
        <f t="shared" si="8"/>
        <v>752823.34</v>
      </c>
      <c r="T22" s="2">
        <f t="shared" si="8"/>
        <v>0</v>
      </c>
      <c r="U22" s="2">
        <f t="shared" si="8"/>
        <v>1354.2331572000001</v>
      </c>
      <c r="V22" s="2">
        <f t="shared" si="8"/>
        <v>200.58780840000003</v>
      </c>
      <c r="W22" s="2">
        <f t="shared" si="8"/>
        <v>0</v>
      </c>
      <c r="X22" s="2">
        <f t="shared" si="8"/>
        <v>902576.74</v>
      </c>
      <c r="Y22" s="2">
        <f t="shared" si="8"/>
        <v>522398.45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2687141.22</v>
      </c>
      <c r="AS22" s="2">
        <f t="shared" si="8"/>
        <v>2537441.8199999998</v>
      </c>
      <c r="AT22" s="2">
        <f t="shared" si="8"/>
        <v>149699.4</v>
      </c>
      <c r="AU22" s="2">
        <f t="shared" ref="AU22:BZ22" si="9">AU1098</f>
        <v>0</v>
      </c>
      <c r="AV22" s="2">
        <f t="shared" si="9"/>
        <v>121212.74</v>
      </c>
      <c r="AW22" s="2">
        <f t="shared" si="9"/>
        <v>121212.74</v>
      </c>
      <c r="AX22" s="2">
        <f t="shared" si="9"/>
        <v>0</v>
      </c>
      <c r="AY22" s="2">
        <f t="shared" si="9"/>
        <v>121212.74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7195.95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CA1098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DG1098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EM1098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FS1098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ROW(A59)</f>
        <v>59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16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16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B59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Замена провода на ВЛ 0,4-10 кВ</v>
      </c>
      <c r="H26" s="2"/>
      <c r="I26" s="2"/>
      <c r="J26" s="2"/>
      <c r="K26" s="2"/>
      <c r="L26" s="2"/>
      <c r="M26" s="2"/>
      <c r="N26" s="2"/>
      <c r="O26" s="2">
        <f t="shared" ref="O26:AT26" si="15">O59</f>
        <v>306503.28000000003</v>
      </c>
      <c r="P26" s="2">
        <f t="shared" si="15"/>
        <v>0</v>
      </c>
      <c r="Q26" s="2">
        <f t="shared" si="15"/>
        <v>38595.660000000003</v>
      </c>
      <c r="R26" s="2">
        <f t="shared" si="15"/>
        <v>44402.96</v>
      </c>
      <c r="S26" s="2">
        <f t="shared" si="15"/>
        <v>223504.66</v>
      </c>
      <c r="T26" s="2">
        <f t="shared" si="15"/>
        <v>0</v>
      </c>
      <c r="U26" s="2">
        <f t="shared" si="15"/>
        <v>386.03407079999999</v>
      </c>
      <c r="V26" s="2">
        <f t="shared" si="15"/>
        <v>73.882401599999994</v>
      </c>
      <c r="W26" s="2">
        <f t="shared" si="15"/>
        <v>0</v>
      </c>
      <c r="X26" s="2">
        <f t="shared" si="15"/>
        <v>275944.84000000003</v>
      </c>
      <c r="Y26" s="2">
        <f t="shared" si="15"/>
        <v>160744.57999999999</v>
      </c>
      <c r="Z26" s="2">
        <f t="shared" si="15"/>
        <v>0</v>
      </c>
      <c r="AA26" s="2">
        <f t="shared" si="15"/>
        <v>0</v>
      </c>
      <c r="AB26" s="2">
        <f t="shared" si="15"/>
        <v>306503.28000000003</v>
      </c>
      <c r="AC26" s="2">
        <f t="shared" si="15"/>
        <v>0</v>
      </c>
      <c r="AD26" s="2">
        <f t="shared" si="15"/>
        <v>38595.660000000003</v>
      </c>
      <c r="AE26" s="2">
        <f t="shared" si="15"/>
        <v>44402.96</v>
      </c>
      <c r="AF26" s="2">
        <f t="shared" si="15"/>
        <v>223504.66</v>
      </c>
      <c r="AG26" s="2">
        <f t="shared" si="15"/>
        <v>0</v>
      </c>
      <c r="AH26" s="2">
        <f t="shared" si="15"/>
        <v>386.03407079999999</v>
      </c>
      <c r="AI26" s="2">
        <f t="shared" si="15"/>
        <v>73.882401599999994</v>
      </c>
      <c r="AJ26" s="2">
        <f t="shared" si="15"/>
        <v>0</v>
      </c>
      <c r="AK26" s="2">
        <f t="shared" si="15"/>
        <v>275944.84000000003</v>
      </c>
      <c r="AL26" s="2">
        <f t="shared" si="15"/>
        <v>160744.57999999999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743192.7</v>
      </c>
      <c r="AS26" s="2">
        <f t="shared" si="15"/>
        <v>743192.7</v>
      </c>
      <c r="AT26" s="2">
        <f t="shared" si="15"/>
        <v>0</v>
      </c>
      <c r="AU26" s="2">
        <f t="shared" ref="AU26:BZ26" si="16">AU59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CA59</f>
        <v>743192.7</v>
      </c>
      <c r="CB26" s="2">
        <f t="shared" si="17"/>
        <v>743192.7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13</v>
      </c>
      <c r="F28" t="s">
        <v>19</v>
      </c>
      <c r="G28" t="s">
        <v>20</v>
      </c>
      <c r="H28" t="s">
        <v>21</v>
      </c>
      <c r="I28">
        <v>1</v>
      </c>
      <c r="J28">
        <v>0</v>
      </c>
      <c r="K28">
        <v>1</v>
      </c>
      <c r="O28">
        <f>ROUND(CP28,2)</f>
        <v>935.04</v>
      </c>
      <c r="P28">
        <f>SUMIF(SmtRes!AQ1:'SmtRes'!AQ4,"=1",SmtRes!DF1:'SmtRes'!DF4)</f>
        <v>0</v>
      </c>
      <c r="Q28">
        <f>SUMIF(SmtRes!AQ1:'SmtRes'!AQ4,"=1",SmtRes!DG1:'SmtRes'!DG4)</f>
        <v>172.10000000000002</v>
      </c>
      <c r="R28">
        <f>SUMIF(SmtRes!AQ1:'SmtRes'!AQ4,"=1",SmtRes!DH1:'SmtRes'!DH4)</f>
        <v>205.95</v>
      </c>
      <c r="S28">
        <f>SUMIF(SmtRes!AQ1:'SmtRes'!AQ4,"=1",SmtRes!DI1:'SmtRes'!DI4)</f>
        <v>556.99</v>
      </c>
      <c r="T28">
        <f>ROUND(CU28*I28,2)</f>
        <v>0</v>
      </c>
      <c r="U28">
        <f>SUMIF(SmtRes!AQ1:'SmtRes'!AQ4,"=1",SmtRes!CV1:'SmtRes'!CV4)</f>
        <v>1.0668</v>
      </c>
      <c r="V28">
        <f>SUMIF(SmtRes!AQ1:'SmtRes'!AQ4,"=1",SmtRes!CW1:'SmtRes'!CW4)</f>
        <v>0.34439999999999998</v>
      </c>
      <c r="W28">
        <f>ROUND(CX28*I28,2)</f>
        <v>0</v>
      </c>
      <c r="X28">
        <f>ROUND(CY28,2)</f>
        <v>785.83</v>
      </c>
      <c r="Y28">
        <f>ROUND(CZ28,2)</f>
        <v>457.76</v>
      </c>
      <c r="AA28">
        <v>353029544</v>
      </c>
      <c r="AB28">
        <f>ROUND((AC28+AD28+AF28),6)</f>
        <v>683.01273600000002</v>
      </c>
      <c r="AC28">
        <f>ROUND((0),6)</f>
        <v>0</v>
      </c>
      <c r="AD28">
        <f>ROUND((((SUM(SmtRes!BR1:'SmtRes'!BR4))-(SUM(SmtRes!BS1:'SmtRes'!BS4)))+AE28),6)</f>
        <v>126.02578800000001</v>
      </c>
      <c r="AE28">
        <f>ROUND((SUM(SmtRes!BS1:'SmtRes'!BS4)),6)</f>
        <v>205.944312</v>
      </c>
      <c r="AF28">
        <f>ROUND((SUM(SmtRes!BT1:'SmtRes'!BT4)),6)</f>
        <v>556.98694799999998</v>
      </c>
      <c r="AG28">
        <f>ROUND((AP28),6)</f>
        <v>0</v>
      </c>
      <c r="AH28">
        <f>(SUM(SmtRes!BU1:'SmtRes'!BU4))</f>
        <v>1.0668</v>
      </c>
      <c r="AI28">
        <f>(SUM(SmtRes!BV1:'SmtRes'!BV4))</f>
        <v>0.34439999999999998</v>
      </c>
      <c r="AJ28">
        <f>(AS28)</f>
        <v>0</v>
      </c>
      <c r="AK28">
        <v>1058.2822000000001</v>
      </c>
      <c r="AL28">
        <v>0</v>
      </c>
      <c r="AM28">
        <v>150.0307</v>
      </c>
      <c r="AN28">
        <v>245.17180000000002</v>
      </c>
      <c r="AO28">
        <v>663.0797</v>
      </c>
      <c r="AP28">
        <v>0</v>
      </c>
      <c r="AQ28">
        <v>1.27</v>
      </c>
      <c r="AR28">
        <v>0.41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33002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935.04</v>
      </c>
      <c r="CQ28">
        <f>SUMIF(SmtRes!AQ1:'SmtRes'!AQ4,"=1",SmtRes!AA1:'SmtRes'!AA4)</f>
        <v>0</v>
      </c>
      <c r="CR28">
        <f>SUMIF(SmtRes!AQ1:'SmtRes'!AQ4,"=1",SmtRes!AB1:'SmtRes'!AB4)</f>
        <v>1068.48</v>
      </c>
      <c r="CS28">
        <f>SUMIF(SmtRes!AQ1:'SmtRes'!AQ4,"=1",SmtRes!AC1:'SmtRes'!AC4)</f>
        <v>1195.96</v>
      </c>
      <c r="CT28">
        <f>SUMIF(SmtRes!AQ1:'SmtRes'!AQ4,"=1",SmtRes!AD1:'SmtRes'!AD4)</f>
        <v>522.11</v>
      </c>
      <c r="CU28">
        <f>AG28</f>
        <v>0</v>
      </c>
      <c r="CV28">
        <f>SUMIF(SmtRes!AQ1:'SmtRes'!AQ4,"=1",SmtRes!BU1:'SmtRes'!BU4)</f>
        <v>1.0668</v>
      </c>
      <c r="CW28">
        <f>SUMIF(SmtRes!AQ1:'SmtRes'!AQ4,"=1",SmtRes!BV1:'SmtRes'!BV4)</f>
        <v>0.34439999999999998</v>
      </c>
      <c r="CX28">
        <f>AJ28</f>
        <v>0</v>
      </c>
      <c r="CY28">
        <f>(((S28+R28)*AT28)/100)</f>
        <v>785.82820000000004</v>
      </c>
      <c r="CZ28">
        <f>(((S28+R28)*AU28)/100)</f>
        <v>457.76400000000001</v>
      </c>
      <c r="DC28" t="s">
        <v>3</v>
      </c>
      <c r="DD28" t="s">
        <v>23</v>
      </c>
      <c r="DE28" t="s">
        <v>24</v>
      </c>
      <c r="DF28" t="s">
        <v>24</v>
      </c>
      <c r="DG28" t="s">
        <v>24</v>
      </c>
      <c r="DH28" t="s">
        <v>3</v>
      </c>
      <c r="DI28" t="s">
        <v>24</v>
      </c>
      <c r="DJ28" t="s">
        <v>24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342529423</v>
      </c>
      <c r="EF28">
        <v>2</v>
      </c>
      <c r="EG28" t="s">
        <v>25</v>
      </c>
      <c r="EH28">
        <v>27</v>
      </c>
      <c r="EI28" t="s">
        <v>26</v>
      </c>
      <c r="EJ28">
        <v>1</v>
      </c>
      <c r="EK28">
        <v>33002</v>
      </c>
      <c r="EL28" t="s">
        <v>26</v>
      </c>
      <c r="EM28" t="s">
        <v>27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1.27</v>
      </c>
      <c r="EX28">
        <v>0.41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-101915723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2178.63</v>
      </c>
      <c r="GN28">
        <f>IF(OR(BI28=0,BI28=1),GM28-GX28,0)</f>
        <v>2178.63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28</v>
      </c>
      <c r="HO28" t="s">
        <v>29</v>
      </c>
      <c r="HP28" t="s">
        <v>26</v>
      </c>
      <c r="HQ28" t="s">
        <v>26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30</v>
      </c>
      <c r="F29" t="s">
        <v>31</v>
      </c>
      <c r="G29" t="s">
        <v>32</v>
      </c>
      <c r="H29" t="s">
        <v>21</v>
      </c>
      <c r="I29">
        <v>1</v>
      </c>
      <c r="J29">
        <v>0</v>
      </c>
      <c r="K29">
        <v>1</v>
      </c>
      <c r="O29">
        <f>ROUND(CP29,2)</f>
        <v>138.28</v>
      </c>
      <c r="P29">
        <f>SUMIF(SmtRes!AQ5:'SmtRes'!AQ8,"=1",SmtRes!DF5:'SmtRes'!DF8)</f>
        <v>0</v>
      </c>
      <c r="Q29">
        <f>SUMIF(SmtRes!AQ5:'SmtRes'!AQ8,"=1",SmtRes!DG5:'SmtRes'!DG8)</f>
        <v>33.44</v>
      </c>
      <c r="R29">
        <f>SUMIF(SmtRes!AQ5:'SmtRes'!AQ8,"=1",SmtRes!DH5:'SmtRes'!DH8)</f>
        <v>40.179999999999993</v>
      </c>
      <c r="S29">
        <f>SUMIF(SmtRes!AQ5:'SmtRes'!AQ8,"=1",SmtRes!DI5:'SmtRes'!DI8)</f>
        <v>64.66</v>
      </c>
      <c r="T29">
        <f>ROUND(CU29*I29,2)</f>
        <v>0</v>
      </c>
      <c r="U29">
        <f>SUMIF(SmtRes!AQ5:'SmtRes'!AQ8,"=1",SmtRes!CV5:'SmtRes'!CV8)</f>
        <v>0.126</v>
      </c>
      <c r="V29">
        <f>SUMIF(SmtRes!AQ5:'SmtRes'!AQ8,"=1",SmtRes!CW5:'SmtRes'!CW8)</f>
        <v>6.7199999999999996E-2</v>
      </c>
      <c r="W29">
        <f>ROUND(CX29*I29,2)</f>
        <v>0</v>
      </c>
      <c r="X29">
        <f>ROUND(CY29,2)</f>
        <v>107.99</v>
      </c>
      <c r="Y29">
        <f>ROUND(CZ29,2)</f>
        <v>62.9</v>
      </c>
      <c r="AA29">
        <v>353029544</v>
      </c>
      <c r="AB29">
        <f>ROUND((AC29+AD29+AF29),6)</f>
        <v>89.064192000000006</v>
      </c>
      <c r="AC29">
        <f>ROUND((0),6)</f>
        <v>0</v>
      </c>
      <c r="AD29">
        <f>ROUND((((SUM(SmtRes!BR5:'SmtRes'!BR8))-(SUM(SmtRes!BS5:'SmtRes'!BS8)))+AE29),6)</f>
        <v>24.402252000000001</v>
      </c>
      <c r="AE29">
        <f>ROUND((SUM(SmtRes!BS5:'SmtRes'!BS8)),6)</f>
        <v>40.184255999999998</v>
      </c>
      <c r="AF29">
        <f>ROUND((SUM(SmtRes!BT5:'SmtRes'!BT8)),6)</f>
        <v>64.661940000000001</v>
      </c>
      <c r="AG29">
        <f>ROUND((AP29),6)</f>
        <v>0</v>
      </c>
      <c r="AH29">
        <f>(SUM(SmtRes!BU5:'SmtRes'!BU8))</f>
        <v>0.126</v>
      </c>
      <c r="AI29">
        <f>(SUM(SmtRes!BV5:'SmtRes'!BV8))</f>
        <v>6.720000000000001E-2</v>
      </c>
      <c r="AJ29">
        <f>(AS29)</f>
        <v>0</v>
      </c>
      <c r="AK29">
        <v>153.86720000000003</v>
      </c>
      <c r="AL29">
        <v>0</v>
      </c>
      <c r="AM29">
        <v>29.050300000000004</v>
      </c>
      <c r="AN29">
        <v>47.8384</v>
      </c>
      <c r="AO29">
        <v>76.978500000000011</v>
      </c>
      <c r="AP29">
        <v>0</v>
      </c>
      <c r="AQ29">
        <v>0.15</v>
      </c>
      <c r="AR29">
        <v>0.08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33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138.27999999999997</v>
      </c>
      <c r="CQ29">
        <f>SUMIF(SmtRes!AQ5:'SmtRes'!AQ8,"=1",SmtRes!AA5:'SmtRes'!AA8)</f>
        <v>0</v>
      </c>
      <c r="CR29">
        <f>SUMIF(SmtRes!AQ5:'SmtRes'!AQ8,"=1",SmtRes!AB5:'SmtRes'!AB8)</f>
        <v>1068.48</v>
      </c>
      <c r="CS29">
        <f>SUMIF(SmtRes!AQ5:'SmtRes'!AQ8,"=1",SmtRes!AC5:'SmtRes'!AC8)</f>
        <v>1195.96</v>
      </c>
      <c r="CT29">
        <f>SUMIF(SmtRes!AQ5:'SmtRes'!AQ8,"=1",SmtRes!AD5:'SmtRes'!AD8)</f>
        <v>513.19000000000005</v>
      </c>
      <c r="CU29">
        <f>AG29</f>
        <v>0</v>
      </c>
      <c r="CV29">
        <f>SUMIF(SmtRes!AQ5:'SmtRes'!AQ8,"=1",SmtRes!BU5:'SmtRes'!BU8)</f>
        <v>0.126</v>
      </c>
      <c r="CW29">
        <f>SUMIF(SmtRes!AQ5:'SmtRes'!AQ8,"=1",SmtRes!BV5:'SmtRes'!BV8)</f>
        <v>6.720000000000001E-2</v>
      </c>
      <c r="CX29">
        <f>AJ29</f>
        <v>0</v>
      </c>
      <c r="CY29">
        <f>(((S29+R29)*AT29)/100)</f>
        <v>107.98519999999999</v>
      </c>
      <c r="CZ29">
        <f>(((S29+R29)*AU29)/100)</f>
        <v>62.903999999999996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342529423</v>
      </c>
      <c r="EF29">
        <v>2</v>
      </c>
      <c r="EG29" t="s">
        <v>25</v>
      </c>
      <c r="EH29">
        <v>27</v>
      </c>
      <c r="EI29" t="s">
        <v>26</v>
      </c>
      <c r="EJ29">
        <v>1</v>
      </c>
      <c r="EK29">
        <v>33002</v>
      </c>
      <c r="EL29" t="s">
        <v>26</v>
      </c>
      <c r="EM29" t="s">
        <v>27</v>
      </c>
      <c r="EO29" t="s">
        <v>3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0.15</v>
      </c>
      <c r="EX29">
        <v>0.08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1078184777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309.17</v>
      </c>
      <c r="GN29">
        <f>IF(OR(BI29=0,BI29=1),GM29-GX29,0)</f>
        <v>309.17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28</v>
      </c>
      <c r="HO29" t="s">
        <v>29</v>
      </c>
      <c r="HP29" t="s">
        <v>26</v>
      </c>
      <c r="HQ29" t="s">
        <v>26</v>
      </c>
      <c r="HS29">
        <v>0</v>
      </c>
      <c r="IK29">
        <v>0</v>
      </c>
    </row>
    <row r="30" spans="1:245" x14ac:dyDescent="0.25">
      <c r="A30">
        <v>19</v>
      </c>
      <c r="B30">
        <v>1</v>
      </c>
      <c r="F30" t="s">
        <v>3</v>
      </c>
      <c r="G30" t="s">
        <v>34</v>
      </c>
      <c r="H30" t="s">
        <v>3</v>
      </c>
      <c r="AA30">
        <v>1</v>
      </c>
      <c r="IK30">
        <v>0</v>
      </c>
    </row>
    <row r="31" spans="1:245" x14ac:dyDescent="0.25">
      <c r="A31">
        <v>17</v>
      </c>
      <c r="B31">
        <v>1</v>
      </c>
      <c r="C31">
        <f>ROW(SmtRes!A12)</f>
        <v>12</v>
      </c>
      <c r="D31">
        <f>ROW(EtalonRes!A12)</f>
        <v>12</v>
      </c>
      <c r="E31" t="s">
        <v>35</v>
      </c>
      <c r="F31" t="s">
        <v>19</v>
      </c>
      <c r="G31" t="s">
        <v>20</v>
      </c>
      <c r="H31" t="s">
        <v>21</v>
      </c>
      <c r="I31">
        <v>1</v>
      </c>
      <c r="J31">
        <v>0</v>
      </c>
      <c r="K31">
        <v>1</v>
      </c>
      <c r="O31">
        <f>ROUND(CP31,2)</f>
        <v>935.04</v>
      </c>
      <c r="P31">
        <f>SUMIF(SmtRes!AQ9:'SmtRes'!AQ12,"=1",SmtRes!DF9:'SmtRes'!DF12)</f>
        <v>0</v>
      </c>
      <c r="Q31">
        <f>SUMIF(SmtRes!AQ9:'SmtRes'!AQ12,"=1",SmtRes!DG9:'SmtRes'!DG12)</f>
        <v>172.10000000000002</v>
      </c>
      <c r="R31">
        <f>SUMIF(SmtRes!AQ9:'SmtRes'!AQ12,"=1",SmtRes!DH9:'SmtRes'!DH12)</f>
        <v>205.95</v>
      </c>
      <c r="S31">
        <f>SUMIF(SmtRes!AQ9:'SmtRes'!AQ12,"=1",SmtRes!DI9:'SmtRes'!DI12)</f>
        <v>556.99</v>
      </c>
      <c r="T31">
        <f>ROUND(CU31*I31,2)</f>
        <v>0</v>
      </c>
      <c r="U31">
        <f>SUMIF(SmtRes!AQ9:'SmtRes'!AQ12,"=1",SmtRes!CV9:'SmtRes'!CV12)</f>
        <v>1.0668</v>
      </c>
      <c r="V31">
        <f>SUMIF(SmtRes!AQ9:'SmtRes'!AQ12,"=1",SmtRes!CW9:'SmtRes'!CW12)</f>
        <v>0.34439999999999998</v>
      </c>
      <c r="W31">
        <f>ROUND(CX31*I31,2)</f>
        <v>0</v>
      </c>
      <c r="X31">
        <f t="shared" ref="X31:Y33" si="21">ROUND(CY31,2)</f>
        <v>785.83</v>
      </c>
      <c r="Y31">
        <f t="shared" si="21"/>
        <v>457.76</v>
      </c>
      <c r="AA31">
        <v>353029544</v>
      </c>
      <c r="AB31">
        <f>ROUND((AC31+AD31+AF31),6)</f>
        <v>683.01273600000002</v>
      </c>
      <c r="AC31">
        <f>ROUND((0),6)</f>
        <v>0</v>
      </c>
      <c r="AD31">
        <f>ROUND((((SUM(SmtRes!BR9:'SmtRes'!BR12))-(SUM(SmtRes!BS9:'SmtRes'!BS12)))+AE31),6)</f>
        <v>126.02578800000001</v>
      </c>
      <c r="AE31">
        <f>ROUND((SUM(SmtRes!BS9:'SmtRes'!BS12)),6)</f>
        <v>205.944312</v>
      </c>
      <c r="AF31">
        <f>ROUND((SUM(SmtRes!BT9:'SmtRes'!BT12)),6)</f>
        <v>556.98694799999998</v>
      </c>
      <c r="AG31">
        <f>ROUND((AP31),6)</f>
        <v>0</v>
      </c>
      <c r="AH31">
        <f>(SUM(SmtRes!BU9:'SmtRes'!BU12))</f>
        <v>1.0668</v>
      </c>
      <c r="AI31">
        <f>(SUM(SmtRes!BV9:'SmtRes'!BV12))</f>
        <v>0.34439999999999998</v>
      </c>
      <c r="AJ31">
        <f>(AS31)</f>
        <v>0</v>
      </c>
      <c r="AK31">
        <v>1058.2822000000001</v>
      </c>
      <c r="AL31">
        <v>0</v>
      </c>
      <c r="AM31">
        <v>150.0307</v>
      </c>
      <c r="AN31">
        <v>245.17180000000002</v>
      </c>
      <c r="AO31">
        <v>663.0797</v>
      </c>
      <c r="AP31">
        <v>0</v>
      </c>
      <c r="AQ31">
        <v>1.27</v>
      </c>
      <c r="AR31">
        <v>0.41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22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935.04</v>
      </c>
      <c r="CQ31">
        <f>SUMIF(SmtRes!AQ9:'SmtRes'!AQ12,"=1",SmtRes!AA9:'SmtRes'!AA12)</f>
        <v>0</v>
      </c>
      <c r="CR31">
        <f>SUMIF(SmtRes!AQ9:'SmtRes'!AQ12,"=1",SmtRes!AB9:'SmtRes'!AB12)</f>
        <v>1068.48</v>
      </c>
      <c r="CS31">
        <f>SUMIF(SmtRes!AQ9:'SmtRes'!AQ12,"=1",SmtRes!AC9:'SmtRes'!AC12)</f>
        <v>1195.96</v>
      </c>
      <c r="CT31">
        <f>SUMIF(SmtRes!AQ9:'SmtRes'!AQ12,"=1",SmtRes!AD9:'SmtRes'!AD12)</f>
        <v>522.11</v>
      </c>
      <c r="CU31">
        <f>AG31</f>
        <v>0</v>
      </c>
      <c r="CV31">
        <f>SUMIF(SmtRes!AQ9:'SmtRes'!AQ12,"=1",SmtRes!BU9:'SmtRes'!BU12)</f>
        <v>1.0668</v>
      </c>
      <c r="CW31">
        <f>SUMIF(SmtRes!AQ9:'SmtRes'!AQ12,"=1",SmtRes!BV9:'SmtRes'!BV12)</f>
        <v>0.34439999999999998</v>
      </c>
      <c r="CX31">
        <f>AJ31</f>
        <v>0</v>
      </c>
      <c r="CY31">
        <f>(((S31+R31)*AT31)/100)</f>
        <v>785.82820000000004</v>
      </c>
      <c r="CZ31">
        <f>(((S31+R31)*AU31)/100)</f>
        <v>457.76400000000001</v>
      </c>
      <c r="DC31" t="s">
        <v>3</v>
      </c>
      <c r="DD31" t="s">
        <v>23</v>
      </c>
      <c r="DE31" t="s">
        <v>24</v>
      </c>
      <c r="DF31" t="s">
        <v>24</v>
      </c>
      <c r="DG31" t="s">
        <v>24</v>
      </c>
      <c r="DH31" t="s">
        <v>3</v>
      </c>
      <c r="DI31" t="s">
        <v>24</v>
      </c>
      <c r="DJ31" t="s">
        <v>24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342529423</v>
      </c>
      <c r="EF31">
        <v>2</v>
      </c>
      <c r="EG31" t="s">
        <v>25</v>
      </c>
      <c r="EH31">
        <v>27</v>
      </c>
      <c r="EI31" t="s">
        <v>26</v>
      </c>
      <c r="EJ31">
        <v>1</v>
      </c>
      <c r="EK31">
        <v>33002</v>
      </c>
      <c r="EL31" t="s">
        <v>26</v>
      </c>
      <c r="EM31" t="s">
        <v>27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1.27</v>
      </c>
      <c r="EX31">
        <v>0.41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-101915723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2178.63</v>
      </c>
      <c r="GN31">
        <f>IF(OR(BI31=0,BI31=1),GM31-GX31,0)</f>
        <v>2178.63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28</v>
      </c>
      <c r="HO31" t="s">
        <v>29</v>
      </c>
      <c r="HP31" t="s">
        <v>26</v>
      </c>
      <c r="HQ31" t="s">
        <v>26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ROW(SmtRes!A16)</f>
        <v>16</v>
      </c>
      <c r="D32">
        <f>ROW(EtalonRes!A16)</f>
        <v>16</v>
      </c>
      <c r="E32" t="s">
        <v>36</v>
      </c>
      <c r="F32" t="s">
        <v>31</v>
      </c>
      <c r="G32" t="s">
        <v>32</v>
      </c>
      <c r="H32" t="s">
        <v>21</v>
      </c>
      <c r="I32">
        <v>-1</v>
      </c>
      <c r="J32">
        <v>0</v>
      </c>
      <c r="K32">
        <v>-1</v>
      </c>
      <c r="O32">
        <f>ROUND(CP32,2)</f>
        <v>-138.28</v>
      </c>
      <c r="P32">
        <f>SUMIF(SmtRes!AQ13:'SmtRes'!AQ16,"=1",SmtRes!DF13:'SmtRes'!DF16)</f>
        <v>0</v>
      </c>
      <c r="Q32">
        <f>SUMIF(SmtRes!AQ13:'SmtRes'!AQ16,"=1",SmtRes!DG13:'SmtRes'!DG16)</f>
        <v>-33.44</v>
      </c>
      <c r="R32">
        <f>SUMIF(SmtRes!AQ13:'SmtRes'!AQ16,"=1",SmtRes!DH13:'SmtRes'!DH16)</f>
        <v>-40.179999999999993</v>
      </c>
      <c r="S32">
        <f>SUMIF(SmtRes!AQ13:'SmtRes'!AQ16,"=1",SmtRes!DI13:'SmtRes'!DI16)</f>
        <v>-64.66</v>
      </c>
      <c r="T32">
        <f>ROUND(CU32*I32,2)</f>
        <v>0</v>
      </c>
      <c r="U32">
        <f>SUMIF(SmtRes!AQ13:'SmtRes'!AQ16,"=1",SmtRes!CV13:'SmtRes'!CV16)</f>
        <v>-0.126</v>
      </c>
      <c r="V32">
        <f>SUMIF(SmtRes!AQ13:'SmtRes'!AQ16,"=1",SmtRes!CW13:'SmtRes'!CW16)</f>
        <v>-6.7199999999999996E-2</v>
      </c>
      <c r="W32">
        <f>ROUND(CX32*I32,2)</f>
        <v>0</v>
      </c>
      <c r="X32">
        <f t="shared" si="21"/>
        <v>-107.99</v>
      </c>
      <c r="Y32">
        <f t="shared" si="21"/>
        <v>-62.9</v>
      </c>
      <c r="AA32">
        <v>353029544</v>
      </c>
      <c r="AB32">
        <f>ROUND((AC32+AD32+AF32),6)</f>
        <v>89.064192000000006</v>
      </c>
      <c r="AC32">
        <f>ROUND((0),6)</f>
        <v>0</v>
      </c>
      <c r="AD32">
        <f>ROUND((((SUM(SmtRes!BR13:'SmtRes'!BR16))-(SUM(SmtRes!BS13:'SmtRes'!BS16)))+AE32),6)</f>
        <v>24.402252000000001</v>
      </c>
      <c r="AE32">
        <f>ROUND((SUM(SmtRes!BS13:'SmtRes'!BS16)),6)</f>
        <v>40.184255999999998</v>
      </c>
      <c r="AF32">
        <f>ROUND((SUM(SmtRes!BT13:'SmtRes'!BT16)),6)</f>
        <v>64.661940000000001</v>
      </c>
      <c r="AG32">
        <f>ROUND((AP32),6)</f>
        <v>0</v>
      </c>
      <c r="AH32">
        <f>(SUM(SmtRes!BU13:'SmtRes'!BU16))</f>
        <v>0.126</v>
      </c>
      <c r="AI32">
        <f>(SUM(SmtRes!BV13:'SmtRes'!BV16))</f>
        <v>6.720000000000001E-2</v>
      </c>
      <c r="AJ32">
        <f>(AS32)</f>
        <v>0</v>
      </c>
      <c r="AK32">
        <v>153.86720000000003</v>
      </c>
      <c r="AL32">
        <v>0</v>
      </c>
      <c r="AM32">
        <v>29.050300000000004</v>
      </c>
      <c r="AN32">
        <v>47.8384</v>
      </c>
      <c r="AO32">
        <v>76.978500000000011</v>
      </c>
      <c r="AP32">
        <v>0</v>
      </c>
      <c r="AQ32">
        <v>0.15</v>
      </c>
      <c r="AR32">
        <v>0.08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33</v>
      </c>
      <c r="BM32">
        <v>33002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-138.27999999999997</v>
      </c>
      <c r="CQ32">
        <f>SUMIF(SmtRes!AQ13:'SmtRes'!AQ16,"=1",SmtRes!AA13:'SmtRes'!AA16)</f>
        <v>0</v>
      </c>
      <c r="CR32">
        <f>SUMIF(SmtRes!AQ13:'SmtRes'!AQ16,"=1",SmtRes!AB13:'SmtRes'!AB16)</f>
        <v>1068.48</v>
      </c>
      <c r="CS32">
        <f>SUMIF(SmtRes!AQ13:'SmtRes'!AQ16,"=1",SmtRes!AC13:'SmtRes'!AC16)</f>
        <v>1195.96</v>
      </c>
      <c r="CT32">
        <f>SUMIF(SmtRes!AQ13:'SmtRes'!AQ16,"=1",SmtRes!AD13:'SmtRes'!AD16)</f>
        <v>513.19000000000005</v>
      </c>
      <c r="CU32">
        <f>AG32</f>
        <v>0</v>
      </c>
      <c r="CV32">
        <f>SUMIF(SmtRes!AQ13:'SmtRes'!AQ16,"=1",SmtRes!BU13:'SmtRes'!BU16)</f>
        <v>0.126</v>
      </c>
      <c r="CW32">
        <f>SUMIF(SmtRes!AQ13:'SmtRes'!AQ16,"=1",SmtRes!BV13:'SmtRes'!BV16)</f>
        <v>6.720000000000001E-2</v>
      </c>
      <c r="CX32">
        <f>AJ32</f>
        <v>0</v>
      </c>
      <c r="CY32">
        <f>(((S32+R32)*AT32)/100)</f>
        <v>-107.98519999999999</v>
      </c>
      <c r="CZ32">
        <f>(((S32+R32)*AU32)/100)</f>
        <v>-62.903999999999996</v>
      </c>
      <c r="DC32" t="s">
        <v>3</v>
      </c>
      <c r="DD32" t="s">
        <v>23</v>
      </c>
      <c r="DE32" t="s">
        <v>24</v>
      </c>
      <c r="DF32" t="s">
        <v>24</v>
      </c>
      <c r="DG32" t="s">
        <v>24</v>
      </c>
      <c r="DH32" t="s">
        <v>3</v>
      </c>
      <c r="DI32" t="s">
        <v>24</v>
      </c>
      <c r="DJ32" t="s">
        <v>24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342529423</v>
      </c>
      <c r="EF32">
        <v>2</v>
      </c>
      <c r="EG32" t="s">
        <v>25</v>
      </c>
      <c r="EH32">
        <v>27</v>
      </c>
      <c r="EI32" t="s">
        <v>26</v>
      </c>
      <c r="EJ32">
        <v>1</v>
      </c>
      <c r="EK32">
        <v>33002</v>
      </c>
      <c r="EL32" t="s">
        <v>26</v>
      </c>
      <c r="EM32" t="s">
        <v>27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0.15</v>
      </c>
      <c r="EX32">
        <v>0.08</v>
      </c>
      <c r="EY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1078184777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-309.17</v>
      </c>
      <c r="GN32">
        <f>IF(OR(BI32=0,BI32=1),GM32-GX32,0)</f>
        <v>-309.17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28</v>
      </c>
      <c r="HO32" t="s">
        <v>29</v>
      </c>
      <c r="HP32" t="s">
        <v>26</v>
      </c>
      <c r="HQ32" t="s">
        <v>26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ROW(SmtRes!A20)</f>
        <v>20</v>
      </c>
      <c r="D33">
        <f>ROW(EtalonRes!A20)</f>
        <v>20</v>
      </c>
      <c r="E33" t="s">
        <v>37</v>
      </c>
      <c r="F33" t="s">
        <v>31</v>
      </c>
      <c r="G33" t="s">
        <v>32</v>
      </c>
      <c r="H33" t="s">
        <v>21</v>
      </c>
      <c r="I33">
        <v>-1</v>
      </c>
      <c r="J33">
        <v>0</v>
      </c>
      <c r="K33">
        <v>-1</v>
      </c>
      <c r="O33">
        <f>ROUND(CP33,2)</f>
        <v>-138.28</v>
      </c>
      <c r="P33">
        <f>SUMIF(SmtRes!AQ17:'SmtRes'!AQ20,"=1",SmtRes!DF17:'SmtRes'!DF20)</f>
        <v>0</v>
      </c>
      <c r="Q33">
        <f>SUMIF(SmtRes!AQ17:'SmtRes'!AQ20,"=1",SmtRes!DG17:'SmtRes'!DG20)</f>
        <v>-33.44</v>
      </c>
      <c r="R33">
        <f>SUMIF(SmtRes!AQ17:'SmtRes'!AQ20,"=1",SmtRes!DH17:'SmtRes'!DH20)</f>
        <v>-40.179999999999993</v>
      </c>
      <c r="S33">
        <f>SUMIF(SmtRes!AQ17:'SmtRes'!AQ20,"=1",SmtRes!DI17:'SmtRes'!DI20)</f>
        <v>-64.66</v>
      </c>
      <c r="T33">
        <f>ROUND(CU33*I33,2)</f>
        <v>0</v>
      </c>
      <c r="U33">
        <f>SUMIF(SmtRes!AQ17:'SmtRes'!AQ20,"=1",SmtRes!CV17:'SmtRes'!CV20)</f>
        <v>-0.126</v>
      </c>
      <c r="V33">
        <f>SUMIF(SmtRes!AQ17:'SmtRes'!AQ20,"=1",SmtRes!CW17:'SmtRes'!CW20)</f>
        <v>-6.7199999999999996E-2</v>
      </c>
      <c r="W33">
        <f>ROUND(CX33*I33,2)</f>
        <v>0</v>
      </c>
      <c r="X33">
        <f t="shared" si="21"/>
        <v>-107.99</v>
      </c>
      <c r="Y33">
        <f t="shared" si="21"/>
        <v>-62.9</v>
      </c>
      <c r="AA33">
        <v>353029544</v>
      </c>
      <c r="AB33">
        <f>ROUND((AC33+AD33+AF33),6)</f>
        <v>89.064192000000006</v>
      </c>
      <c r="AC33">
        <f>ROUND((0),6)</f>
        <v>0</v>
      </c>
      <c r="AD33">
        <f>ROUND((((SUM(SmtRes!BR17:'SmtRes'!BR20))-(SUM(SmtRes!BS17:'SmtRes'!BS20)))+AE33),6)</f>
        <v>24.402252000000001</v>
      </c>
      <c r="AE33">
        <f>ROUND((SUM(SmtRes!BS17:'SmtRes'!BS20)),6)</f>
        <v>40.184255999999998</v>
      </c>
      <c r="AF33">
        <f>ROUND((SUM(SmtRes!BT17:'SmtRes'!BT20)),6)</f>
        <v>64.661940000000001</v>
      </c>
      <c r="AG33">
        <f>ROUND((AP33),6)</f>
        <v>0</v>
      </c>
      <c r="AH33">
        <f>(SUM(SmtRes!BU17:'SmtRes'!BU20))</f>
        <v>0.126</v>
      </c>
      <c r="AI33">
        <f>(SUM(SmtRes!BV17:'SmtRes'!BV20))</f>
        <v>6.720000000000001E-2</v>
      </c>
      <c r="AJ33">
        <f>(AS33)</f>
        <v>0</v>
      </c>
      <c r="AK33">
        <v>153.86720000000003</v>
      </c>
      <c r="AL33">
        <v>0</v>
      </c>
      <c r="AM33">
        <v>29.050300000000004</v>
      </c>
      <c r="AN33">
        <v>47.8384</v>
      </c>
      <c r="AO33">
        <v>76.978500000000011</v>
      </c>
      <c r="AP33">
        <v>0</v>
      </c>
      <c r="AQ33">
        <v>0.15</v>
      </c>
      <c r="AR33">
        <v>0.08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33</v>
      </c>
      <c r="BM33">
        <v>33002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(P33+Q33+S33+R33)</f>
        <v>-138.27999999999997</v>
      </c>
      <c r="CQ33">
        <f>SUMIF(SmtRes!AQ17:'SmtRes'!AQ20,"=1",SmtRes!AA17:'SmtRes'!AA20)</f>
        <v>0</v>
      </c>
      <c r="CR33">
        <f>SUMIF(SmtRes!AQ17:'SmtRes'!AQ20,"=1",SmtRes!AB17:'SmtRes'!AB20)</f>
        <v>1068.48</v>
      </c>
      <c r="CS33">
        <f>SUMIF(SmtRes!AQ17:'SmtRes'!AQ20,"=1",SmtRes!AC17:'SmtRes'!AC20)</f>
        <v>1195.96</v>
      </c>
      <c r="CT33">
        <f>SUMIF(SmtRes!AQ17:'SmtRes'!AQ20,"=1",SmtRes!AD17:'SmtRes'!AD20)</f>
        <v>513.19000000000005</v>
      </c>
      <c r="CU33">
        <f>AG33</f>
        <v>0</v>
      </c>
      <c r="CV33">
        <f>SUMIF(SmtRes!AQ17:'SmtRes'!AQ20,"=1",SmtRes!BU17:'SmtRes'!BU20)</f>
        <v>0.126</v>
      </c>
      <c r="CW33">
        <f>SUMIF(SmtRes!AQ17:'SmtRes'!AQ20,"=1",SmtRes!BV17:'SmtRes'!BV20)</f>
        <v>6.720000000000001E-2</v>
      </c>
      <c r="CX33">
        <f>AJ33</f>
        <v>0</v>
      </c>
      <c r="CY33">
        <f>(((S33+R33)*AT33)/100)</f>
        <v>-107.98519999999999</v>
      </c>
      <c r="CZ33">
        <f>(((S33+R33)*AU33)/100)</f>
        <v>-62.903999999999996</v>
      </c>
      <c r="DC33" t="s">
        <v>3</v>
      </c>
      <c r="DD33" t="s">
        <v>23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342529423</v>
      </c>
      <c r="EF33">
        <v>2</v>
      </c>
      <c r="EG33" t="s">
        <v>25</v>
      </c>
      <c r="EH33">
        <v>27</v>
      </c>
      <c r="EI33" t="s">
        <v>26</v>
      </c>
      <c r="EJ33">
        <v>1</v>
      </c>
      <c r="EK33">
        <v>33002</v>
      </c>
      <c r="EL33" t="s">
        <v>26</v>
      </c>
      <c r="EM33" t="s">
        <v>27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0.15</v>
      </c>
      <c r="EX33">
        <v>0.08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1078184777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>ROUND(IF(AND(BH33=3,BI33=3,FS33&lt;&gt;0),P33,0),2)</f>
        <v>0</v>
      </c>
      <c r="GM33">
        <f>ROUND(O33+X33+Y33,2)+GX33</f>
        <v>-309.17</v>
      </c>
      <c r="GN33">
        <f>IF(OR(BI33=0,BI33=1),GM33-GX33,0)</f>
        <v>-309.17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28</v>
      </c>
      <c r="HO33" t="s">
        <v>29</v>
      </c>
      <c r="HP33" t="s">
        <v>26</v>
      </c>
      <c r="HQ33" t="s">
        <v>26</v>
      </c>
      <c r="HS33">
        <v>0</v>
      </c>
      <c r="IK33">
        <v>0</v>
      </c>
    </row>
    <row r="34" spans="1:245" x14ac:dyDescent="0.25">
      <c r="A34">
        <v>19</v>
      </c>
      <c r="B34">
        <v>1</v>
      </c>
      <c r="F34" t="s">
        <v>3</v>
      </c>
      <c r="G34" t="s">
        <v>38</v>
      </c>
      <c r="H34" t="s">
        <v>3</v>
      </c>
      <c r="AA34">
        <v>1</v>
      </c>
      <c r="IK34">
        <v>0</v>
      </c>
    </row>
    <row r="35" spans="1:245" x14ac:dyDescent="0.25">
      <c r="A35">
        <v>17</v>
      </c>
      <c r="B35">
        <v>1</v>
      </c>
      <c r="C35">
        <f>ROW(SmtRes!A24)</f>
        <v>24</v>
      </c>
      <c r="D35">
        <f>ROW(EtalonRes!A24)</f>
        <v>24</v>
      </c>
      <c r="E35" t="s">
        <v>39</v>
      </c>
      <c r="F35" t="s">
        <v>40</v>
      </c>
      <c r="G35" t="s">
        <v>41</v>
      </c>
      <c r="H35" t="s">
        <v>21</v>
      </c>
      <c r="I35">
        <v>1</v>
      </c>
      <c r="J35">
        <v>0</v>
      </c>
      <c r="K35">
        <v>1</v>
      </c>
      <c r="O35">
        <f t="shared" ref="O35:O57" si="22">ROUND(CP35,2)</f>
        <v>1414.27</v>
      </c>
      <c r="P35">
        <f>SUMIF(SmtRes!AQ21:'SmtRes'!AQ24,"=1",SmtRes!DF21:'SmtRes'!DF24)</f>
        <v>0</v>
      </c>
      <c r="Q35">
        <f>SUMIF(SmtRes!AQ21:'SmtRes'!AQ24,"=1",SmtRes!DG21:'SmtRes'!DG24)</f>
        <v>232.47</v>
      </c>
      <c r="R35">
        <f>SUMIF(SmtRes!AQ21:'SmtRes'!AQ24,"=1",SmtRes!DH21:'SmtRes'!DH24)</f>
        <v>276.27</v>
      </c>
      <c r="S35">
        <f>SUMIF(SmtRes!AQ21:'SmtRes'!AQ24,"=1",SmtRes!DI21:'SmtRes'!DI24)</f>
        <v>905.53</v>
      </c>
      <c r="T35">
        <f t="shared" ref="T35:T57" si="23">ROUND(CU35*I35,2)</f>
        <v>0</v>
      </c>
      <c r="U35">
        <f>SUMIF(SmtRes!AQ21:'SmtRes'!AQ24,"=1",SmtRes!CV21:'SmtRes'!CV24)</f>
        <v>1.7052</v>
      </c>
      <c r="V35">
        <f>SUMIF(SmtRes!AQ21:'SmtRes'!AQ24,"=1",SmtRes!CW21:'SmtRes'!CW24)</f>
        <v>0.46200000000000002</v>
      </c>
      <c r="W35">
        <f t="shared" ref="W35:W57" si="24">ROUND(CX35*I35,2)</f>
        <v>0</v>
      </c>
      <c r="X35">
        <f t="shared" ref="X35:X57" si="25">ROUND(CY35,2)</f>
        <v>1217.25</v>
      </c>
      <c r="Y35">
        <f t="shared" ref="Y35:Y57" si="26">ROUND(CZ35,2)</f>
        <v>709.08</v>
      </c>
      <c r="AA35">
        <v>353029544</v>
      </c>
      <c r="AB35">
        <f t="shared" ref="AB35:AB57" si="27">ROUND((AC35+AD35+AF35),6)</f>
        <v>1076.7386280000001</v>
      </c>
      <c r="AC35">
        <f t="shared" ref="AC35:AC57" si="28">ROUND((0),6)</f>
        <v>0</v>
      </c>
      <c r="AD35">
        <f>ROUND((((SUM(SmtRes!BR21:'SmtRes'!BR24))-(SUM(SmtRes!BS21:'SmtRes'!BS24)))+AE35),6)</f>
        <v>171.20921999999999</v>
      </c>
      <c r="AE35">
        <f>ROUND((SUM(SmtRes!BS21:'SmtRes'!BS24)),6)</f>
        <v>276.26675999999998</v>
      </c>
      <c r="AF35">
        <f>ROUND((SUM(SmtRes!BT21:'SmtRes'!BT24)),6)</f>
        <v>905.52940799999999</v>
      </c>
      <c r="AG35">
        <f t="shared" ref="AG35:AG57" si="29">ROUND((AP35),6)</f>
        <v>0</v>
      </c>
      <c r="AH35">
        <f>(SUM(SmtRes!BU21:'SmtRes'!BU24))</f>
        <v>1.7051999999999998</v>
      </c>
      <c r="AI35">
        <f>(SUM(SmtRes!BV21:'SmtRes'!BV24))</f>
        <v>0.46200000000000002</v>
      </c>
      <c r="AJ35">
        <f t="shared" ref="AJ35:AJ57" si="30">(AS35)</f>
        <v>0</v>
      </c>
      <c r="AK35">
        <v>1610.7206999999999</v>
      </c>
      <c r="AL35">
        <v>0</v>
      </c>
      <c r="AM35">
        <v>203.82050000000001</v>
      </c>
      <c r="AN35">
        <v>328.88900000000001</v>
      </c>
      <c r="AO35">
        <v>1078.0111999999999</v>
      </c>
      <c r="AP35">
        <v>0</v>
      </c>
      <c r="AQ35">
        <v>2.0299999999999998</v>
      </c>
      <c r="AR35">
        <v>0.55000000000000004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42</v>
      </c>
      <c r="BM35">
        <v>33002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ref="CP35:CP57" si="31">(P35+Q35+S35+R35)</f>
        <v>1414.27</v>
      </c>
      <c r="CQ35">
        <f>SUMIF(SmtRes!AQ21:'SmtRes'!AQ24,"=1",SmtRes!AA21:'SmtRes'!AA24)</f>
        <v>0</v>
      </c>
      <c r="CR35">
        <f>SUMIF(SmtRes!AQ21:'SmtRes'!AQ24,"=1",SmtRes!AB21:'SmtRes'!AB24)</f>
        <v>1068.48</v>
      </c>
      <c r="CS35">
        <f>SUMIF(SmtRes!AQ21:'SmtRes'!AQ24,"=1",SmtRes!AC21:'SmtRes'!AC24)</f>
        <v>1195.96</v>
      </c>
      <c r="CT35">
        <f>SUMIF(SmtRes!AQ21:'SmtRes'!AQ24,"=1",SmtRes!AD21:'SmtRes'!AD24)</f>
        <v>531.04</v>
      </c>
      <c r="CU35">
        <f t="shared" ref="CU35:CU57" si="32">AG35</f>
        <v>0</v>
      </c>
      <c r="CV35">
        <f>SUMIF(SmtRes!AQ21:'SmtRes'!AQ24,"=1",SmtRes!BU21:'SmtRes'!BU24)</f>
        <v>1.7051999999999998</v>
      </c>
      <c r="CW35">
        <f>SUMIF(SmtRes!AQ21:'SmtRes'!AQ24,"=1",SmtRes!BV21:'SmtRes'!BV24)</f>
        <v>0.46200000000000002</v>
      </c>
      <c r="CX35">
        <f t="shared" ref="CX35:CX57" si="33">AJ35</f>
        <v>0</v>
      </c>
      <c r="CY35">
        <f t="shared" ref="CY35:CY57" si="34">(((S35+R35)*AT35)/100)</f>
        <v>1217.2539999999999</v>
      </c>
      <c r="CZ35">
        <f t="shared" ref="CZ35:CZ57" si="35">(((S35+R35)*AU35)/100)</f>
        <v>709.08</v>
      </c>
      <c r="DC35" t="s">
        <v>3</v>
      </c>
      <c r="DD35" t="s">
        <v>23</v>
      </c>
      <c r="DE35" t="s">
        <v>24</v>
      </c>
      <c r="DF35" t="s">
        <v>24</v>
      </c>
      <c r="DG35" t="s">
        <v>24</v>
      </c>
      <c r="DH35" t="s">
        <v>3</v>
      </c>
      <c r="DI35" t="s">
        <v>24</v>
      </c>
      <c r="DJ35" t="s">
        <v>24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21</v>
      </c>
      <c r="DW35" t="s">
        <v>21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342529423</v>
      </c>
      <c r="EF35">
        <v>2</v>
      </c>
      <c r="EG35" t="s">
        <v>25</v>
      </c>
      <c r="EH35">
        <v>27</v>
      </c>
      <c r="EI35" t="s">
        <v>26</v>
      </c>
      <c r="EJ35">
        <v>1</v>
      </c>
      <c r="EK35">
        <v>33002</v>
      </c>
      <c r="EL35" t="s">
        <v>26</v>
      </c>
      <c r="EM35" t="s">
        <v>27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2.0299999999999998</v>
      </c>
      <c r="EX35">
        <v>0.55000000000000004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314195853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ref="GL35:GL57" si="36">ROUND(IF(AND(BH35=3,BI35=3,FS35&lt;&gt;0),P35,0),2)</f>
        <v>0</v>
      </c>
      <c r="GM35">
        <f t="shared" ref="GM35:GM57" si="37">ROUND(O35+X35+Y35,2)+GX35</f>
        <v>3340.6</v>
      </c>
      <c r="GN35">
        <f t="shared" ref="GN35:GN57" si="38">IF(OR(BI35=0,BI35=1),GM35-GX35,0)</f>
        <v>3340.6</v>
      </c>
      <c r="GO35">
        <f t="shared" ref="GO35:GO57" si="39">IF(BI35=2,GM35-GX35,0)</f>
        <v>0</v>
      </c>
      <c r="GP35">
        <f t="shared" ref="GP35:GP57" si="40">IF(BI35=4,GM35-GX35,0)</f>
        <v>0</v>
      </c>
      <c r="GR35">
        <v>0</v>
      </c>
      <c r="GS35">
        <v>3</v>
      </c>
      <c r="GT35">
        <v>0</v>
      </c>
      <c r="GU35" t="s">
        <v>3</v>
      </c>
      <c r="GV35">
        <f t="shared" ref="GV35:GV57" si="41">ROUND((GT35),6)</f>
        <v>0</v>
      </c>
      <c r="GW35">
        <v>1</v>
      </c>
      <c r="GX35">
        <f t="shared" ref="GX35:GX57" si="42">ROUND(HC35*I35,2)</f>
        <v>0</v>
      </c>
      <c r="HA35">
        <v>0</v>
      </c>
      <c r="HB35">
        <v>0</v>
      </c>
      <c r="HC35">
        <f t="shared" ref="HC35:HC57" si="43">GV35*GW35</f>
        <v>0</v>
      </c>
      <c r="HE35" t="s">
        <v>3</v>
      </c>
      <c r="HF35" t="s">
        <v>3</v>
      </c>
      <c r="HM35" t="s">
        <v>3</v>
      </c>
      <c r="HN35" t="s">
        <v>28</v>
      </c>
      <c r="HO35" t="s">
        <v>29</v>
      </c>
      <c r="HP35" t="s">
        <v>26</v>
      </c>
      <c r="HQ35" t="s">
        <v>26</v>
      </c>
      <c r="HS35">
        <v>0</v>
      </c>
      <c r="IK35">
        <v>0</v>
      </c>
    </row>
    <row r="36" spans="1:245" x14ac:dyDescent="0.25">
      <c r="A36">
        <v>17</v>
      </c>
      <c r="B36">
        <v>1</v>
      </c>
      <c r="C36">
        <f>ROW(SmtRes!A38)</f>
        <v>38</v>
      </c>
      <c r="D36">
        <f>ROW(EtalonRes!A38)</f>
        <v>38</v>
      </c>
      <c r="E36" t="s">
        <v>43</v>
      </c>
      <c r="F36" t="s">
        <v>44</v>
      </c>
      <c r="G36" t="s">
        <v>45</v>
      </c>
      <c r="H36" t="s">
        <v>46</v>
      </c>
      <c r="I36">
        <v>1</v>
      </c>
      <c r="J36">
        <v>0</v>
      </c>
      <c r="K36">
        <v>1</v>
      </c>
      <c r="O36">
        <f t="shared" si="22"/>
        <v>35685.599999999999</v>
      </c>
      <c r="P36">
        <f>SUMIF(SmtRes!AQ25:'SmtRes'!AQ38,"=1",SmtRes!DF25:'SmtRes'!DF38)</f>
        <v>0</v>
      </c>
      <c r="Q36">
        <f>SUMIF(SmtRes!AQ25:'SmtRes'!AQ38,"=1",SmtRes!DG25:'SmtRes'!DG38)</f>
        <v>6867.5499999999993</v>
      </c>
      <c r="R36">
        <f>SUMIF(SmtRes!AQ25:'SmtRes'!AQ38,"=1",SmtRes!DH25:'SmtRes'!DH38)</f>
        <v>7604.8600000000006</v>
      </c>
      <c r="S36">
        <f>SUMIF(SmtRes!AQ25:'SmtRes'!AQ38,"=1",SmtRes!DI25:'SmtRes'!DI38)</f>
        <v>21213.19</v>
      </c>
      <c r="T36">
        <f t="shared" si="23"/>
        <v>0</v>
      </c>
      <c r="U36">
        <f>SUMIF(SmtRes!AQ25:'SmtRes'!AQ38,"=1",SmtRes!CV25:'SmtRes'!CV38)</f>
        <v>36.707999999999998</v>
      </c>
      <c r="V36">
        <f>SUMIF(SmtRes!AQ25:'SmtRes'!AQ38,"=1",SmtRes!CW25:'SmtRes'!CW38)</f>
        <v>12.717600000000001</v>
      </c>
      <c r="W36">
        <f t="shared" si="24"/>
        <v>0</v>
      </c>
      <c r="X36">
        <f t="shared" si="25"/>
        <v>29682.59</v>
      </c>
      <c r="Y36">
        <f t="shared" si="26"/>
        <v>17290.830000000002</v>
      </c>
      <c r="AA36">
        <v>353029544</v>
      </c>
      <c r="AB36">
        <f t="shared" si="27"/>
        <v>26707.643255999999</v>
      </c>
      <c r="AC36">
        <f t="shared" si="28"/>
        <v>0</v>
      </c>
      <c r="AD36">
        <f>ROUND((((SUM(SmtRes!BR25:'SmtRes'!BR38))-(SUM(SmtRes!BS25:'SmtRes'!BS38)))+AE36),6)</f>
        <v>5494.457136</v>
      </c>
      <c r="AE36">
        <f>ROUND((SUM(SmtRes!BS25:'SmtRes'!BS38)),6)</f>
        <v>7604.8704479999997</v>
      </c>
      <c r="AF36">
        <f>ROUND((SUM(SmtRes!BT25:'SmtRes'!BT38)),6)</f>
        <v>21213.186119999998</v>
      </c>
      <c r="AG36">
        <f t="shared" si="29"/>
        <v>0</v>
      </c>
      <c r="AH36">
        <f>(SUM(SmtRes!BU25:'SmtRes'!BU38))</f>
        <v>36.707999999999998</v>
      </c>
      <c r="AI36">
        <f>(SUM(SmtRes!BV25:'SmtRes'!BV38))</f>
        <v>12.717599999999999</v>
      </c>
      <c r="AJ36">
        <f t="shared" si="30"/>
        <v>0</v>
      </c>
      <c r="AK36">
        <v>44310.319100000008</v>
      </c>
      <c r="AL36">
        <v>3462.0884999999998</v>
      </c>
      <c r="AM36">
        <v>6541.0204000000012</v>
      </c>
      <c r="AN36">
        <v>9053.4171999999999</v>
      </c>
      <c r="AO36">
        <v>25253.793000000001</v>
      </c>
      <c r="AP36">
        <v>0</v>
      </c>
      <c r="AQ36">
        <v>43.7</v>
      </c>
      <c r="AR36">
        <v>15.14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47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1"/>
        <v>35685.599999999999</v>
      </c>
      <c r="CQ36">
        <f>SUMIF(SmtRes!AQ25:'SmtRes'!AQ38,"=1",SmtRes!AA25:'SmtRes'!AA38)</f>
        <v>676814.67999999993</v>
      </c>
      <c r="CR36">
        <f>SUMIF(SmtRes!AQ25:'SmtRes'!AQ38,"=1",SmtRes!AB25:'SmtRes'!AB38)</f>
        <v>1639.37</v>
      </c>
      <c r="CS36">
        <f>SUMIF(SmtRes!AQ25:'SmtRes'!AQ38,"=1",SmtRes!AC25:'SmtRes'!AC38)</f>
        <v>1793.94</v>
      </c>
      <c r="CT36">
        <f>SUMIF(SmtRes!AQ25:'SmtRes'!AQ38,"=1",SmtRes!AD25:'SmtRes'!AD38)</f>
        <v>577.89</v>
      </c>
      <c r="CU36">
        <f t="shared" si="32"/>
        <v>0</v>
      </c>
      <c r="CV36">
        <f>SUMIF(SmtRes!AQ25:'SmtRes'!AQ38,"=1",SmtRes!BU25:'SmtRes'!BU38)</f>
        <v>36.707999999999998</v>
      </c>
      <c r="CW36">
        <f>SUMIF(SmtRes!AQ25:'SmtRes'!AQ38,"=1",SmtRes!BV25:'SmtRes'!BV38)</f>
        <v>12.717599999999999</v>
      </c>
      <c r="CX36">
        <f t="shared" si="33"/>
        <v>0</v>
      </c>
      <c r="CY36">
        <f t="shared" si="34"/>
        <v>29682.591499999999</v>
      </c>
      <c r="CZ36">
        <f t="shared" si="35"/>
        <v>17290.830000000002</v>
      </c>
      <c r="DC36" t="s">
        <v>3</v>
      </c>
      <c r="DD36" t="s">
        <v>23</v>
      </c>
      <c r="DE36" t="s">
        <v>24</v>
      </c>
      <c r="DF36" t="s">
        <v>24</v>
      </c>
      <c r="DG36" t="s">
        <v>24</v>
      </c>
      <c r="DH36" t="s">
        <v>3</v>
      </c>
      <c r="DI36" t="s">
        <v>24</v>
      </c>
      <c r="DJ36" t="s">
        <v>24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46</v>
      </c>
      <c r="DW36" t="s">
        <v>46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342529115</v>
      </c>
      <c r="EF36">
        <v>2</v>
      </c>
      <c r="EG36" t="s">
        <v>25</v>
      </c>
      <c r="EH36">
        <v>27</v>
      </c>
      <c r="EI36" t="s">
        <v>26</v>
      </c>
      <c r="EJ36">
        <v>1</v>
      </c>
      <c r="EK36">
        <v>33001</v>
      </c>
      <c r="EL36" t="s">
        <v>26</v>
      </c>
      <c r="EM36" t="s">
        <v>27</v>
      </c>
      <c r="EO36" t="s">
        <v>3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43.7</v>
      </c>
      <c r="EX36">
        <v>15.14</v>
      </c>
      <c r="EY36">
        <v>0</v>
      </c>
      <c r="FQ36">
        <v>0</v>
      </c>
      <c r="FR36"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-1644730344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6"/>
        <v>0</v>
      </c>
      <c r="GM36">
        <f t="shared" si="37"/>
        <v>82659.02</v>
      </c>
      <c r="GN36">
        <f t="shared" si="38"/>
        <v>82659.02</v>
      </c>
      <c r="GO36">
        <f t="shared" si="39"/>
        <v>0</v>
      </c>
      <c r="GP36">
        <f t="shared" si="40"/>
        <v>0</v>
      </c>
      <c r="GR36">
        <v>0</v>
      </c>
      <c r="GS36">
        <v>3</v>
      </c>
      <c r="GT36">
        <v>0</v>
      </c>
      <c r="GU36" t="s">
        <v>3</v>
      </c>
      <c r="GV36">
        <f t="shared" si="41"/>
        <v>0</v>
      </c>
      <c r="GW36">
        <v>1</v>
      </c>
      <c r="GX36">
        <f t="shared" si="42"/>
        <v>0</v>
      </c>
      <c r="HA36">
        <v>0</v>
      </c>
      <c r="HB36">
        <v>0</v>
      </c>
      <c r="HC36">
        <f t="shared" si="43"/>
        <v>0</v>
      </c>
      <c r="HE36" t="s">
        <v>3</v>
      </c>
      <c r="HF36" t="s">
        <v>3</v>
      </c>
      <c r="HM36" t="s">
        <v>3</v>
      </c>
      <c r="HN36" t="s">
        <v>28</v>
      </c>
      <c r="HO36" t="s">
        <v>29</v>
      </c>
      <c r="HP36" t="s">
        <v>26</v>
      </c>
      <c r="HQ36" t="s">
        <v>26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C37">
        <f>ROW(SmtRes!A48)</f>
        <v>48</v>
      </c>
      <c r="D37">
        <f>ROW(EtalonRes!A48)</f>
        <v>48</v>
      </c>
      <c r="E37" t="s">
        <v>48</v>
      </c>
      <c r="F37" t="s">
        <v>49</v>
      </c>
      <c r="G37" t="s">
        <v>50</v>
      </c>
      <c r="H37" t="s">
        <v>21</v>
      </c>
      <c r="I37">
        <v>1</v>
      </c>
      <c r="J37">
        <v>0</v>
      </c>
      <c r="K37">
        <v>1</v>
      </c>
      <c r="O37">
        <f t="shared" si="22"/>
        <v>1258.4000000000001</v>
      </c>
      <c r="P37">
        <f>SUMIF(SmtRes!AQ39:'SmtRes'!AQ48,"=1",SmtRes!DF39:'SmtRes'!DF48)</f>
        <v>0</v>
      </c>
      <c r="Q37">
        <f>SUMIF(SmtRes!AQ39:'SmtRes'!AQ48,"=1",SmtRes!DG39:'SmtRes'!DG48)</f>
        <v>230.82</v>
      </c>
      <c r="R37">
        <f>SUMIF(SmtRes!AQ39:'SmtRes'!AQ48,"=1",SmtRes!DH39:'SmtRes'!DH48)</f>
        <v>276.26</v>
      </c>
      <c r="S37">
        <f>SUMIF(SmtRes!AQ39:'SmtRes'!AQ48,"=1",SmtRes!DI39:'SmtRes'!DI48)</f>
        <v>751.32</v>
      </c>
      <c r="T37">
        <f t="shared" si="23"/>
        <v>0</v>
      </c>
      <c r="U37">
        <f>SUMIF(SmtRes!AQ39:'SmtRes'!AQ48,"=1",SmtRes!CV39:'SmtRes'!CV48)</f>
        <v>1.2851999999999999</v>
      </c>
      <c r="V37">
        <f>SUMIF(SmtRes!AQ39:'SmtRes'!AQ48,"=1",SmtRes!CW39:'SmtRes'!CW48)</f>
        <v>0.46199999999999997</v>
      </c>
      <c r="W37">
        <f t="shared" si="24"/>
        <v>0</v>
      </c>
      <c r="X37">
        <f t="shared" si="25"/>
        <v>1058.4100000000001</v>
      </c>
      <c r="Y37">
        <f t="shared" si="26"/>
        <v>616.54999999999995</v>
      </c>
      <c r="AA37">
        <v>353029544</v>
      </c>
      <c r="AB37">
        <f t="shared" si="27"/>
        <v>920.32029599999998</v>
      </c>
      <c r="AC37">
        <f t="shared" si="28"/>
        <v>0</v>
      </c>
      <c r="AD37">
        <f>ROUND((((SUM(SmtRes!BR39:'SmtRes'!BR48))-(SUM(SmtRes!BS39:'SmtRes'!BS48)))+AE37),6)</f>
        <v>169.00522799999999</v>
      </c>
      <c r="AE37">
        <f>ROUND((SUM(SmtRes!BS39:'SmtRes'!BS48)),6)</f>
        <v>276.26675999999998</v>
      </c>
      <c r="AF37">
        <f>ROUND((SUM(SmtRes!BT39:'SmtRes'!BT48)),6)</f>
        <v>751.315068</v>
      </c>
      <c r="AG37">
        <f t="shared" si="29"/>
        <v>0</v>
      </c>
      <c r="AH37">
        <f>(SUM(SmtRes!BU39:'SmtRes'!BU48))</f>
        <v>1.2851999999999999</v>
      </c>
      <c r="AI37">
        <f>(SUM(SmtRes!BV39:'SmtRes'!BV48))</f>
        <v>0.46199999999999997</v>
      </c>
      <c r="AJ37">
        <f t="shared" si="30"/>
        <v>0</v>
      </c>
      <c r="AK37">
        <v>4875.0829000000003</v>
      </c>
      <c r="AL37">
        <v>3450.5744999999997</v>
      </c>
      <c r="AM37">
        <v>201.19669999999999</v>
      </c>
      <c r="AN37">
        <v>328.88899999999995</v>
      </c>
      <c r="AO37">
        <v>894.42270000000008</v>
      </c>
      <c r="AP37">
        <v>0</v>
      </c>
      <c r="AQ37">
        <v>1.53</v>
      </c>
      <c r="AR37">
        <v>0.54999999999999993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51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1"/>
        <v>1258.4000000000001</v>
      </c>
      <c r="CQ37">
        <f>SUMIF(SmtRes!AQ39:'SmtRes'!AQ48,"=1",SmtRes!AA39:'SmtRes'!AA48)</f>
        <v>676814.67999999993</v>
      </c>
      <c r="CR37">
        <f>SUMIF(SmtRes!AQ39:'SmtRes'!AQ48,"=1",SmtRes!AB39:'SmtRes'!AB48)</f>
        <v>1068.48</v>
      </c>
      <c r="CS37">
        <f>SUMIF(SmtRes!AQ39:'SmtRes'!AQ48,"=1",SmtRes!AC39:'SmtRes'!AC48)</f>
        <v>1195.96</v>
      </c>
      <c r="CT37">
        <f>SUMIF(SmtRes!AQ39:'SmtRes'!AQ48,"=1",SmtRes!AD39:'SmtRes'!AD48)</f>
        <v>584.59</v>
      </c>
      <c r="CU37">
        <f t="shared" si="32"/>
        <v>0</v>
      </c>
      <c r="CV37">
        <f>SUMIF(SmtRes!AQ39:'SmtRes'!AQ48,"=1",SmtRes!BU39:'SmtRes'!BU48)</f>
        <v>1.2851999999999999</v>
      </c>
      <c r="CW37">
        <f>SUMIF(SmtRes!AQ39:'SmtRes'!AQ48,"=1",SmtRes!BV39:'SmtRes'!BV48)</f>
        <v>0.46199999999999997</v>
      </c>
      <c r="CX37">
        <f t="shared" si="33"/>
        <v>0</v>
      </c>
      <c r="CY37">
        <f t="shared" si="34"/>
        <v>1058.4073999999998</v>
      </c>
      <c r="CZ37">
        <f t="shared" si="35"/>
        <v>616.548</v>
      </c>
      <c r="DC37" t="s">
        <v>3</v>
      </c>
      <c r="DD37" t="s">
        <v>23</v>
      </c>
      <c r="DE37" t="s">
        <v>24</v>
      </c>
      <c r="DF37" t="s">
        <v>24</v>
      </c>
      <c r="DG37" t="s">
        <v>24</v>
      </c>
      <c r="DH37" t="s">
        <v>3</v>
      </c>
      <c r="DI37" t="s">
        <v>24</v>
      </c>
      <c r="DJ37" t="s">
        <v>24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21</v>
      </c>
      <c r="DW37" t="s">
        <v>21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342529115</v>
      </c>
      <c r="EF37">
        <v>2</v>
      </c>
      <c r="EG37" t="s">
        <v>25</v>
      </c>
      <c r="EH37">
        <v>27</v>
      </c>
      <c r="EI37" t="s">
        <v>26</v>
      </c>
      <c r="EJ37">
        <v>1</v>
      </c>
      <c r="EK37">
        <v>33001</v>
      </c>
      <c r="EL37" t="s">
        <v>26</v>
      </c>
      <c r="EM37" t="s">
        <v>27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1.53</v>
      </c>
      <c r="EX37">
        <v>0.55000000000000004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-2077199802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6"/>
        <v>0</v>
      </c>
      <c r="GM37">
        <f t="shared" si="37"/>
        <v>2933.36</v>
      </c>
      <c r="GN37">
        <f t="shared" si="38"/>
        <v>2933.36</v>
      </c>
      <c r="GO37">
        <f t="shared" si="39"/>
        <v>0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28</v>
      </c>
      <c r="HO37" t="s">
        <v>29</v>
      </c>
      <c r="HP37" t="s">
        <v>26</v>
      </c>
      <c r="HQ37" t="s">
        <v>26</v>
      </c>
      <c r="HS37">
        <v>0</v>
      </c>
      <c r="IK37">
        <v>0</v>
      </c>
    </row>
    <row r="38" spans="1:245" x14ac:dyDescent="0.25">
      <c r="A38">
        <v>17</v>
      </c>
      <c r="B38">
        <v>1</v>
      </c>
      <c r="C38">
        <f>ROW(SmtRes!A60)</f>
        <v>60</v>
      </c>
      <c r="D38">
        <f>ROW(EtalonRes!A60)</f>
        <v>60</v>
      </c>
      <c r="E38" t="s">
        <v>52</v>
      </c>
      <c r="F38" t="s">
        <v>53</v>
      </c>
      <c r="G38" t="s">
        <v>54</v>
      </c>
      <c r="H38" t="s">
        <v>46</v>
      </c>
      <c r="I38">
        <v>1</v>
      </c>
      <c r="J38">
        <v>0</v>
      </c>
      <c r="K38">
        <v>1</v>
      </c>
      <c r="O38">
        <f t="shared" si="22"/>
        <v>34305.879999999997</v>
      </c>
      <c r="P38">
        <f>SUMIF(SmtRes!AQ49:'SmtRes'!AQ60,"=1",SmtRes!DF49:'SmtRes'!DF60)</f>
        <v>0</v>
      </c>
      <c r="Q38">
        <f>SUMIF(SmtRes!AQ49:'SmtRes'!AQ60,"=1",SmtRes!DG49:'SmtRes'!DG60)</f>
        <v>1586.86</v>
      </c>
      <c r="R38">
        <f>SUMIF(SmtRes!AQ49:'SmtRes'!AQ60,"=1",SmtRes!DH49:'SmtRes'!DH60)</f>
        <v>1627.46</v>
      </c>
      <c r="S38">
        <f>SUMIF(SmtRes!AQ49:'SmtRes'!AQ60,"=1",SmtRes!DI49:'SmtRes'!DI60)</f>
        <v>31091.56</v>
      </c>
      <c r="T38">
        <f t="shared" si="23"/>
        <v>0</v>
      </c>
      <c r="U38">
        <f>SUMIF(SmtRes!AQ49:'SmtRes'!AQ60,"=1",SmtRes!CV49:'SmtRes'!CV60)</f>
        <v>54.432000000000002</v>
      </c>
      <c r="V38">
        <f>SUMIF(SmtRes!AQ49:'SmtRes'!AQ60,"=1",SmtRes!CW49:'SmtRes'!CW60)</f>
        <v>2.7216</v>
      </c>
      <c r="W38">
        <f t="shared" si="24"/>
        <v>0</v>
      </c>
      <c r="X38">
        <f t="shared" si="25"/>
        <v>33700.589999999997</v>
      </c>
      <c r="Y38">
        <f t="shared" si="26"/>
        <v>19631.41</v>
      </c>
      <c r="AA38">
        <v>353029544</v>
      </c>
      <c r="AB38">
        <f t="shared" si="27"/>
        <v>32392.265471999999</v>
      </c>
      <c r="AC38">
        <f t="shared" si="28"/>
        <v>0</v>
      </c>
      <c r="AD38">
        <f>ROUND((((SUM(SmtRes!BR49:'SmtRes'!BR60))-(SUM(SmtRes!BS49:'SmtRes'!BS60)))+AE38),6)</f>
        <v>1300.7070719999999</v>
      </c>
      <c r="AE38">
        <f>ROUND((SUM(SmtRes!BS49:'SmtRes'!BS60)),6)</f>
        <v>1627.462368</v>
      </c>
      <c r="AF38">
        <f>ROUND((SUM(SmtRes!BT49:'SmtRes'!BT60)),6)</f>
        <v>31091.558400000002</v>
      </c>
      <c r="AG38">
        <f t="shared" si="29"/>
        <v>0</v>
      </c>
      <c r="AH38">
        <f>(SUM(SmtRes!BU49:'SmtRes'!BU60))</f>
        <v>54.431999999999995</v>
      </c>
      <c r="AI38">
        <f>(SUM(SmtRes!BV49:'SmtRes'!BV60))</f>
        <v>2.7216</v>
      </c>
      <c r="AJ38">
        <f t="shared" si="30"/>
        <v>0</v>
      </c>
      <c r="AK38">
        <v>43961.764499999997</v>
      </c>
      <c r="AL38">
        <v>3462.0884999999998</v>
      </c>
      <c r="AM38">
        <v>1548.4608000000001</v>
      </c>
      <c r="AN38">
        <v>1937.4552000000001</v>
      </c>
      <c r="AO38">
        <v>37013.760000000002</v>
      </c>
      <c r="AP38">
        <v>0</v>
      </c>
      <c r="AQ38">
        <v>64.8</v>
      </c>
      <c r="AR38">
        <v>3.24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55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1"/>
        <v>34305.880000000005</v>
      </c>
      <c r="CQ38">
        <f>SUMIF(SmtRes!AQ49:'SmtRes'!AQ60,"=1",SmtRes!AA49:'SmtRes'!AA60)</f>
        <v>676814.67999999993</v>
      </c>
      <c r="CR38">
        <f>SUMIF(SmtRes!AQ49:'SmtRes'!AQ60,"=1",SmtRes!AB49:'SmtRes'!AB60)</f>
        <v>583.05999999999995</v>
      </c>
      <c r="CS38">
        <f>SUMIF(SmtRes!AQ49:'SmtRes'!AQ60,"=1",SmtRes!AC49:'SmtRes'!AC60)</f>
        <v>597.98</v>
      </c>
      <c r="CT38">
        <f>SUMIF(SmtRes!AQ49:'SmtRes'!AQ60,"=1",SmtRes!AD49:'SmtRes'!AD60)</f>
        <v>571.20000000000005</v>
      </c>
      <c r="CU38">
        <f t="shared" si="32"/>
        <v>0</v>
      </c>
      <c r="CV38">
        <f>SUMIF(SmtRes!AQ49:'SmtRes'!AQ60,"=1",SmtRes!BU49:'SmtRes'!BU60)</f>
        <v>54.431999999999995</v>
      </c>
      <c r="CW38">
        <f>SUMIF(SmtRes!AQ49:'SmtRes'!AQ60,"=1",SmtRes!BV49:'SmtRes'!BV60)</f>
        <v>2.7216</v>
      </c>
      <c r="CX38">
        <f t="shared" si="33"/>
        <v>0</v>
      </c>
      <c r="CY38">
        <f t="shared" si="34"/>
        <v>33700.590600000003</v>
      </c>
      <c r="CZ38">
        <f t="shared" si="35"/>
        <v>19631.412</v>
      </c>
      <c r="DC38" t="s">
        <v>3</v>
      </c>
      <c r="DD38" t="s">
        <v>23</v>
      </c>
      <c r="DE38" t="s">
        <v>24</v>
      </c>
      <c r="DF38" t="s">
        <v>24</v>
      </c>
      <c r="DG38" t="s">
        <v>24</v>
      </c>
      <c r="DH38" t="s">
        <v>3</v>
      </c>
      <c r="DI38" t="s">
        <v>24</v>
      </c>
      <c r="DJ38" t="s">
        <v>24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46</v>
      </c>
      <c r="DW38" t="s">
        <v>46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342529115</v>
      </c>
      <c r="EF38">
        <v>2</v>
      </c>
      <c r="EG38" t="s">
        <v>25</v>
      </c>
      <c r="EH38">
        <v>27</v>
      </c>
      <c r="EI38" t="s">
        <v>26</v>
      </c>
      <c r="EJ38">
        <v>1</v>
      </c>
      <c r="EK38">
        <v>33001</v>
      </c>
      <c r="EL38" t="s">
        <v>26</v>
      </c>
      <c r="EM38" t="s">
        <v>27</v>
      </c>
      <c r="EO38" t="s">
        <v>3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64.8</v>
      </c>
      <c r="EX38">
        <v>3.24</v>
      </c>
      <c r="EY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1400601549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6"/>
        <v>0</v>
      </c>
      <c r="GM38">
        <f t="shared" si="37"/>
        <v>87637.88</v>
      </c>
      <c r="GN38">
        <f t="shared" si="38"/>
        <v>87637.88</v>
      </c>
      <c r="GO38">
        <f t="shared" si="39"/>
        <v>0</v>
      </c>
      <c r="GP38">
        <f t="shared" si="40"/>
        <v>0</v>
      </c>
      <c r="GR38">
        <v>0</v>
      </c>
      <c r="GS38">
        <v>3</v>
      </c>
      <c r="GT38">
        <v>0</v>
      </c>
      <c r="GU38" t="s">
        <v>3</v>
      </c>
      <c r="GV38">
        <f t="shared" si="41"/>
        <v>0</v>
      </c>
      <c r="GW38">
        <v>1</v>
      </c>
      <c r="GX38">
        <f t="shared" si="42"/>
        <v>0</v>
      </c>
      <c r="HA38">
        <v>0</v>
      </c>
      <c r="HB38">
        <v>0</v>
      </c>
      <c r="HC38">
        <f t="shared" si="43"/>
        <v>0</v>
      </c>
      <c r="HE38" t="s">
        <v>3</v>
      </c>
      <c r="HF38" t="s">
        <v>3</v>
      </c>
      <c r="HM38" t="s">
        <v>3</v>
      </c>
      <c r="HN38" t="s">
        <v>28</v>
      </c>
      <c r="HO38" t="s">
        <v>29</v>
      </c>
      <c r="HP38" t="s">
        <v>26</v>
      </c>
      <c r="HQ38" t="s">
        <v>26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C39">
        <f>ROW(SmtRes!A69)</f>
        <v>69</v>
      </c>
      <c r="D39">
        <f>ROW(EtalonRes!A69)</f>
        <v>69</v>
      </c>
      <c r="E39" t="s">
        <v>56</v>
      </c>
      <c r="F39" t="s">
        <v>57</v>
      </c>
      <c r="G39" t="s">
        <v>58</v>
      </c>
      <c r="H39" t="s">
        <v>21</v>
      </c>
      <c r="I39">
        <v>1</v>
      </c>
      <c r="J39">
        <v>0</v>
      </c>
      <c r="K39">
        <v>1</v>
      </c>
      <c r="O39">
        <f t="shared" si="22"/>
        <v>850.32</v>
      </c>
      <c r="P39">
        <f>SUMIF(SmtRes!AQ61:'SmtRes'!AQ69,"=1",SmtRes!DF61:'SmtRes'!DF69)</f>
        <v>0</v>
      </c>
      <c r="Q39">
        <f>SUMIF(SmtRes!AQ61:'SmtRes'!AQ69,"=1",SmtRes!DG61:'SmtRes'!DG69)</f>
        <v>39.18</v>
      </c>
      <c r="R39">
        <f>SUMIF(SmtRes!AQ61:'SmtRes'!AQ69,"=1",SmtRes!DH61:'SmtRes'!DH69)</f>
        <v>40.18</v>
      </c>
      <c r="S39">
        <f>SUMIF(SmtRes!AQ61:'SmtRes'!AQ69,"=1",SmtRes!DI61:'SmtRes'!DI69)</f>
        <v>770.96</v>
      </c>
      <c r="T39">
        <f t="shared" si="23"/>
        <v>0</v>
      </c>
      <c r="U39">
        <f>SUMIF(SmtRes!AQ61:'SmtRes'!AQ69,"=1",SmtRes!CV61:'SmtRes'!CV69)</f>
        <v>1.3188</v>
      </c>
      <c r="V39">
        <f>SUMIF(SmtRes!AQ61:'SmtRes'!AQ69,"=1",SmtRes!CW61:'SmtRes'!CW69)</f>
        <v>6.7199999999999996E-2</v>
      </c>
      <c r="W39">
        <f t="shared" si="24"/>
        <v>0</v>
      </c>
      <c r="X39">
        <f t="shared" si="25"/>
        <v>835.47</v>
      </c>
      <c r="Y39">
        <f t="shared" si="26"/>
        <v>486.68</v>
      </c>
      <c r="AA39">
        <v>353029544</v>
      </c>
      <c r="AB39">
        <f t="shared" si="27"/>
        <v>803.07351600000004</v>
      </c>
      <c r="AC39">
        <f t="shared" si="28"/>
        <v>0</v>
      </c>
      <c r="AD39">
        <f>ROUND((((SUM(SmtRes!BR61:'SmtRes'!BR69))-(SUM(SmtRes!BS61:'SmtRes'!BS69)))+AE39),6)</f>
        <v>32.116224000000003</v>
      </c>
      <c r="AE39">
        <f>ROUND((SUM(SmtRes!BS61:'SmtRes'!BS69)),6)</f>
        <v>40.184255999999998</v>
      </c>
      <c r="AF39">
        <f>ROUND((SUM(SmtRes!BT61:'SmtRes'!BT69)),6)</f>
        <v>770.95729200000005</v>
      </c>
      <c r="AG39">
        <f t="shared" si="29"/>
        <v>0</v>
      </c>
      <c r="AH39">
        <f>(SUM(SmtRes!BU61:'SmtRes'!BU69))</f>
        <v>1.3188</v>
      </c>
      <c r="AI39">
        <f>(SUM(SmtRes!BV61:'SmtRes'!BV69))</f>
        <v>6.7199999999999996E-2</v>
      </c>
      <c r="AJ39">
        <f t="shared" si="30"/>
        <v>0</v>
      </c>
      <c r="AK39">
        <v>4454.4527999999991</v>
      </c>
      <c r="AL39">
        <v>3450.5744999999997</v>
      </c>
      <c r="AM39">
        <v>38.233600000000003</v>
      </c>
      <c r="AN39">
        <v>47.8384</v>
      </c>
      <c r="AO39">
        <v>917.80630000000008</v>
      </c>
      <c r="AP39">
        <v>0</v>
      </c>
      <c r="AQ39">
        <v>1.57</v>
      </c>
      <c r="AR39">
        <v>0.08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59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1"/>
        <v>850.31999999999994</v>
      </c>
      <c r="CQ39">
        <f>SUMIF(SmtRes!AQ61:'SmtRes'!AQ69,"=1",SmtRes!AA61:'SmtRes'!AA69)</f>
        <v>676814.67999999993</v>
      </c>
      <c r="CR39">
        <f>SUMIF(SmtRes!AQ61:'SmtRes'!AQ69,"=1",SmtRes!AB61:'SmtRes'!AB69)</f>
        <v>583.05999999999995</v>
      </c>
      <c r="CS39">
        <f>SUMIF(SmtRes!AQ61:'SmtRes'!AQ69,"=1",SmtRes!AC61:'SmtRes'!AC69)</f>
        <v>597.98</v>
      </c>
      <c r="CT39">
        <f>SUMIF(SmtRes!AQ61:'SmtRes'!AQ69,"=1",SmtRes!AD61:'SmtRes'!AD69)</f>
        <v>584.59</v>
      </c>
      <c r="CU39">
        <f t="shared" si="32"/>
        <v>0</v>
      </c>
      <c r="CV39">
        <f>SUMIF(SmtRes!AQ61:'SmtRes'!AQ69,"=1",SmtRes!BU61:'SmtRes'!BU69)</f>
        <v>1.3188</v>
      </c>
      <c r="CW39">
        <f>SUMIF(SmtRes!AQ61:'SmtRes'!AQ69,"=1",SmtRes!BV61:'SmtRes'!BV69)</f>
        <v>6.7199999999999996E-2</v>
      </c>
      <c r="CX39">
        <f t="shared" si="33"/>
        <v>0</v>
      </c>
      <c r="CY39">
        <f t="shared" si="34"/>
        <v>835.4742</v>
      </c>
      <c r="CZ39">
        <f t="shared" si="35"/>
        <v>486.68400000000003</v>
      </c>
      <c r="DC39" t="s">
        <v>3</v>
      </c>
      <c r="DD39" t="s">
        <v>23</v>
      </c>
      <c r="DE39" t="s">
        <v>24</v>
      </c>
      <c r="DF39" t="s">
        <v>24</v>
      </c>
      <c r="DG39" t="s">
        <v>24</v>
      </c>
      <c r="DH39" t="s">
        <v>3</v>
      </c>
      <c r="DI39" t="s">
        <v>24</v>
      </c>
      <c r="DJ39" t="s">
        <v>24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21</v>
      </c>
      <c r="DW39" t="s">
        <v>21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342529115</v>
      </c>
      <c r="EF39">
        <v>2</v>
      </c>
      <c r="EG39" t="s">
        <v>25</v>
      </c>
      <c r="EH39">
        <v>27</v>
      </c>
      <c r="EI39" t="s">
        <v>26</v>
      </c>
      <c r="EJ39">
        <v>1</v>
      </c>
      <c r="EK39">
        <v>33001</v>
      </c>
      <c r="EL39" t="s">
        <v>26</v>
      </c>
      <c r="EM39" t="s">
        <v>27</v>
      </c>
      <c r="EO39" t="s">
        <v>3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1.57</v>
      </c>
      <c r="EX39">
        <v>0.08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-519025883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6"/>
        <v>0</v>
      </c>
      <c r="GM39">
        <f t="shared" si="37"/>
        <v>2172.4699999999998</v>
      </c>
      <c r="GN39">
        <f t="shared" si="38"/>
        <v>2172.4699999999998</v>
      </c>
      <c r="GO39">
        <f t="shared" si="39"/>
        <v>0</v>
      </c>
      <c r="GP39">
        <f t="shared" si="40"/>
        <v>0</v>
      </c>
      <c r="GR39">
        <v>0</v>
      </c>
      <c r="GS39">
        <v>3</v>
      </c>
      <c r="GT39">
        <v>0</v>
      </c>
      <c r="GU39" t="s">
        <v>3</v>
      </c>
      <c r="GV39">
        <f t="shared" si="41"/>
        <v>0</v>
      </c>
      <c r="GW39">
        <v>1</v>
      </c>
      <c r="GX39">
        <f t="shared" si="42"/>
        <v>0</v>
      </c>
      <c r="HA39">
        <v>0</v>
      </c>
      <c r="HB39">
        <v>0</v>
      </c>
      <c r="HC39">
        <f t="shared" si="43"/>
        <v>0</v>
      </c>
      <c r="HE39" t="s">
        <v>3</v>
      </c>
      <c r="HF39" t="s">
        <v>3</v>
      </c>
      <c r="HM39" t="s">
        <v>3</v>
      </c>
      <c r="HN39" t="s">
        <v>28</v>
      </c>
      <c r="HO39" t="s">
        <v>29</v>
      </c>
      <c r="HP39" t="s">
        <v>26</v>
      </c>
      <c r="HQ39" t="s">
        <v>26</v>
      </c>
      <c r="HS39">
        <v>0</v>
      </c>
      <c r="IK39">
        <v>0</v>
      </c>
    </row>
    <row r="40" spans="1:245" x14ac:dyDescent="0.25">
      <c r="A40">
        <v>17</v>
      </c>
      <c r="B40">
        <v>1</v>
      </c>
      <c r="C40">
        <f>ROW(SmtRes!A83)</f>
        <v>83</v>
      </c>
      <c r="D40">
        <f>ROW(EtalonRes!A83)</f>
        <v>83</v>
      </c>
      <c r="E40" t="s">
        <v>60</v>
      </c>
      <c r="F40" t="s">
        <v>61</v>
      </c>
      <c r="G40" t="s">
        <v>62</v>
      </c>
      <c r="H40" t="s">
        <v>46</v>
      </c>
      <c r="I40">
        <v>1</v>
      </c>
      <c r="J40">
        <v>0</v>
      </c>
      <c r="K40">
        <v>1</v>
      </c>
      <c r="O40">
        <f t="shared" si="22"/>
        <v>46793.47</v>
      </c>
      <c r="P40">
        <f>SUMIF(SmtRes!AQ70:'SmtRes'!AQ83,"=1",SmtRes!DF70:'SmtRes'!DF83)</f>
        <v>0</v>
      </c>
      <c r="Q40">
        <f>SUMIF(SmtRes!AQ70:'SmtRes'!AQ83,"=1",SmtRes!DG70:'SmtRes'!DG83)</f>
        <v>9996.02</v>
      </c>
      <c r="R40">
        <f>SUMIF(SmtRes!AQ70:'SmtRes'!AQ83,"=1",SmtRes!DH70:'SmtRes'!DH83)</f>
        <v>11417.35</v>
      </c>
      <c r="S40">
        <f>SUMIF(SmtRes!AQ70:'SmtRes'!AQ83,"=1",SmtRes!DI70:'SmtRes'!DI83)</f>
        <v>25380.1</v>
      </c>
      <c r="T40">
        <f t="shared" si="23"/>
        <v>0</v>
      </c>
      <c r="U40">
        <f>SUMIF(SmtRes!AQ70:'SmtRes'!AQ83,"=1",SmtRes!CV70:'SmtRes'!CV83)</f>
        <v>42.923999999999999</v>
      </c>
      <c r="V40">
        <f>SUMIF(SmtRes!AQ70:'SmtRes'!AQ83,"=1",SmtRes!CW70:'SmtRes'!CW83)</f>
        <v>19.0932</v>
      </c>
      <c r="W40">
        <f t="shared" si="24"/>
        <v>0</v>
      </c>
      <c r="X40">
        <f t="shared" si="25"/>
        <v>37901.370000000003</v>
      </c>
      <c r="Y40">
        <f t="shared" si="26"/>
        <v>22078.47</v>
      </c>
      <c r="AA40">
        <v>353029544</v>
      </c>
      <c r="AB40">
        <f t="shared" si="27"/>
        <v>33130.353479999998</v>
      </c>
      <c r="AC40">
        <f t="shared" si="28"/>
        <v>0</v>
      </c>
      <c r="AD40">
        <f>ROUND((((SUM(SmtRes!BR70:'SmtRes'!BR83))-(SUM(SmtRes!BS70:'SmtRes'!BS83)))+AE40),6)</f>
        <v>7750.2507599999999</v>
      </c>
      <c r="AE40">
        <f>ROUND((SUM(SmtRes!BS70:'SmtRes'!BS83)),6)</f>
        <v>11417.351736000001</v>
      </c>
      <c r="AF40">
        <f>ROUND((SUM(SmtRes!BT70:'SmtRes'!BT83)),6)</f>
        <v>25380.102719999999</v>
      </c>
      <c r="AG40">
        <f t="shared" si="29"/>
        <v>0</v>
      </c>
      <c r="AH40">
        <f>(SUM(SmtRes!BU70:'SmtRes'!BU83))</f>
        <v>42.923999999999999</v>
      </c>
      <c r="AI40">
        <f>(SUM(SmtRes!BV70:'SmtRes'!BV83))</f>
        <v>19.0932</v>
      </c>
      <c r="AJ40">
        <f t="shared" si="30"/>
        <v>0</v>
      </c>
      <c r="AK40">
        <v>57432.956250000003</v>
      </c>
      <c r="AL40">
        <v>4399.9738500000003</v>
      </c>
      <c r="AM40">
        <v>9226.4889999999996</v>
      </c>
      <c r="AN40">
        <v>13592.0854</v>
      </c>
      <c r="AO40">
        <v>30214.407999999999</v>
      </c>
      <c r="AP40">
        <v>0</v>
      </c>
      <c r="AQ40">
        <v>51.1</v>
      </c>
      <c r="AR40">
        <v>22.73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63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1"/>
        <v>46793.469999999994</v>
      </c>
      <c r="CQ40">
        <f>SUMIF(SmtRes!AQ70:'SmtRes'!AQ83,"=1",SmtRes!AA70:'SmtRes'!AA83)</f>
        <v>676814.67999999993</v>
      </c>
      <c r="CR40">
        <f>SUMIF(SmtRes!AQ70:'SmtRes'!AQ83,"=1",SmtRes!AB70:'SmtRes'!AB83)</f>
        <v>1639.37</v>
      </c>
      <c r="CS40">
        <f>SUMIF(SmtRes!AQ70:'SmtRes'!AQ83,"=1",SmtRes!AC70:'SmtRes'!AC83)</f>
        <v>1793.94</v>
      </c>
      <c r="CT40">
        <f>SUMIF(SmtRes!AQ70:'SmtRes'!AQ83,"=1",SmtRes!AD70:'SmtRes'!AD83)</f>
        <v>591.28</v>
      </c>
      <c r="CU40">
        <f t="shared" si="32"/>
        <v>0</v>
      </c>
      <c r="CV40">
        <f>SUMIF(SmtRes!AQ70:'SmtRes'!AQ83,"=1",SmtRes!BU70:'SmtRes'!BU83)</f>
        <v>42.923999999999999</v>
      </c>
      <c r="CW40">
        <f>SUMIF(SmtRes!AQ70:'SmtRes'!AQ83,"=1",SmtRes!BV70:'SmtRes'!BV83)</f>
        <v>19.0932</v>
      </c>
      <c r="CX40">
        <f t="shared" si="33"/>
        <v>0</v>
      </c>
      <c r="CY40">
        <f t="shared" si="34"/>
        <v>37901.373499999994</v>
      </c>
      <c r="CZ40">
        <f t="shared" si="35"/>
        <v>22078.47</v>
      </c>
      <c r="DC40" t="s">
        <v>3</v>
      </c>
      <c r="DD40" t="s">
        <v>23</v>
      </c>
      <c r="DE40" t="s">
        <v>24</v>
      </c>
      <c r="DF40" t="s">
        <v>24</v>
      </c>
      <c r="DG40" t="s">
        <v>24</v>
      </c>
      <c r="DH40" t="s">
        <v>3</v>
      </c>
      <c r="DI40" t="s">
        <v>24</v>
      </c>
      <c r="DJ40" t="s">
        <v>24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46</v>
      </c>
      <c r="DW40" t="s">
        <v>46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342529115</v>
      </c>
      <c r="EF40">
        <v>2</v>
      </c>
      <c r="EG40" t="s">
        <v>25</v>
      </c>
      <c r="EH40">
        <v>27</v>
      </c>
      <c r="EI40" t="s">
        <v>26</v>
      </c>
      <c r="EJ40">
        <v>1</v>
      </c>
      <c r="EK40">
        <v>33001</v>
      </c>
      <c r="EL40" t="s">
        <v>26</v>
      </c>
      <c r="EM40" t="s">
        <v>27</v>
      </c>
      <c r="EO40" t="s">
        <v>3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51.1</v>
      </c>
      <c r="EX40">
        <v>22.73</v>
      </c>
      <c r="EY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-1867509796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6"/>
        <v>0</v>
      </c>
      <c r="GM40">
        <f t="shared" si="37"/>
        <v>106773.31</v>
      </c>
      <c r="GN40">
        <f t="shared" si="38"/>
        <v>106773.31</v>
      </c>
      <c r="GO40">
        <f t="shared" si="39"/>
        <v>0</v>
      </c>
      <c r="GP40">
        <f t="shared" si="40"/>
        <v>0</v>
      </c>
      <c r="GR40">
        <v>0</v>
      </c>
      <c r="GS40">
        <v>3</v>
      </c>
      <c r="GT40">
        <v>0</v>
      </c>
      <c r="GU40" t="s">
        <v>3</v>
      </c>
      <c r="GV40">
        <f t="shared" si="41"/>
        <v>0</v>
      </c>
      <c r="GW40">
        <v>1</v>
      </c>
      <c r="GX40">
        <f t="shared" si="42"/>
        <v>0</v>
      </c>
      <c r="HA40">
        <v>0</v>
      </c>
      <c r="HB40">
        <v>0</v>
      </c>
      <c r="HC40">
        <f t="shared" si="43"/>
        <v>0</v>
      </c>
      <c r="HE40" t="s">
        <v>3</v>
      </c>
      <c r="HF40" t="s">
        <v>3</v>
      </c>
      <c r="HM40" t="s">
        <v>3</v>
      </c>
      <c r="HN40" t="s">
        <v>28</v>
      </c>
      <c r="HO40" t="s">
        <v>29</v>
      </c>
      <c r="HP40" t="s">
        <v>26</v>
      </c>
      <c r="HQ40" t="s">
        <v>26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C41">
        <f>ROW(SmtRes!A93)</f>
        <v>93</v>
      </c>
      <c r="D41">
        <f>ROW(EtalonRes!A93)</f>
        <v>93</v>
      </c>
      <c r="E41" t="s">
        <v>64</v>
      </c>
      <c r="F41" t="s">
        <v>65</v>
      </c>
      <c r="G41" t="s">
        <v>66</v>
      </c>
      <c r="H41" t="s">
        <v>21</v>
      </c>
      <c r="I41">
        <v>1</v>
      </c>
      <c r="J41">
        <v>0</v>
      </c>
      <c r="K41">
        <v>1</v>
      </c>
      <c r="O41">
        <f t="shared" si="22"/>
        <v>2130.39</v>
      </c>
      <c r="P41">
        <f>SUMIF(SmtRes!AQ84:'SmtRes'!AQ93,"=1",SmtRes!DF84:'SmtRes'!DF93)</f>
        <v>0</v>
      </c>
      <c r="Q41">
        <f>SUMIF(SmtRes!AQ84:'SmtRes'!AQ93,"=1",SmtRes!DG84:'SmtRes'!DG93)</f>
        <v>482.83</v>
      </c>
      <c r="R41">
        <f>SUMIF(SmtRes!AQ84:'SmtRes'!AQ93,"=1",SmtRes!DH84:'SmtRes'!DH93)</f>
        <v>582.67999999999995</v>
      </c>
      <c r="S41">
        <f>SUMIF(SmtRes!AQ84:'SmtRes'!AQ93,"=1",SmtRes!DI84:'SmtRes'!DI93)</f>
        <v>1064.8800000000001</v>
      </c>
      <c r="T41">
        <f t="shared" si="23"/>
        <v>0</v>
      </c>
      <c r="U41">
        <f>SUMIF(SmtRes!AQ84:'SmtRes'!AQ93,"=1",SmtRes!CV84:'SmtRes'!CV93)</f>
        <v>1.7807999999999999</v>
      </c>
      <c r="V41">
        <f>SUMIF(SmtRes!AQ84:'SmtRes'!AQ93,"=1",SmtRes!CW84:'SmtRes'!CW93)</f>
        <v>0.97440000000000004</v>
      </c>
      <c r="W41">
        <f t="shared" si="24"/>
        <v>0</v>
      </c>
      <c r="X41">
        <f t="shared" si="25"/>
        <v>1696.99</v>
      </c>
      <c r="Y41">
        <f t="shared" si="26"/>
        <v>988.54</v>
      </c>
      <c r="AA41">
        <v>353029544</v>
      </c>
      <c r="AB41">
        <f t="shared" si="27"/>
        <v>1415.960448</v>
      </c>
      <c r="AC41">
        <f t="shared" si="28"/>
        <v>0</v>
      </c>
      <c r="AD41">
        <f>ROUND((((SUM(SmtRes!BR84:'SmtRes'!BR93))-(SUM(SmtRes!BS84:'SmtRes'!BS93)))+AE41),6)</f>
        <v>351.07766400000003</v>
      </c>
      <c r="AE41">
        <f>ROUND((SUM(SmtRes!BS84:'SmtRes'!BS93)),6)</f>
        <v>582.67171199999996</v>
      </c>
      <c r="AF41">
        <f>ROUND((SUM(SmtRes!BT84:'SmtRes'!BT93)),6)</f>
        <v>1064.8827839999999</v>
      </c>
      <c r="AG41">
        <f t="shared" si="29"/>
        <v>0</v>
      </c>
      <c r="AH41">
        <f>(SUM(SmtRes!BU84:'SmtRes'!BU93))</f>
        <v>1.7807999999999999</v>
      </c>
      <c r="AI41">
        <f>(SUM(SmtRes!BV84:'SmtRes'!BV93))</f>
        <v>0.97440000000000004</v>
      </c>
      <c r="AJ41">
        <f t="shared" si="30"/>
        <v>0</v>
      </c>
      <c r="AK41">
        <v>4829.4874599999994</v>
      </c>
      <c r="AL41">
        <v>2450.1634599999998</v>
      </c>
      <c r="AM41">
        <v>417.94960000000003</v>
      </c>
      <c r="AN41">
        <v>693.65680000000009</v>
      </c>
      <c r="AO41">
        <v>1267.7176000000002</v>
      </c>
      <c r="AP41">
        <v>0</v>
      </c>
      <c r="AQ41">
        <v>2.12</v>
      </c>
      <c r="AR41">
        <v>1.1600000000000001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67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1"/>
        <v>2130.39</v>
      </c>
      <c r="CQ41">
        <f>SUMIF(SmtRes!AQ84:'SmtRes'!AQ93,"=1",SmtRes!AA84:'SmtRes'!AA93)</f>
        <v>676814.67999999993</v>
      </c>
      <c r="CR41">
        <f>SUMIF(SmtRes!AQ84:'SmtRes'!AQ93,"=1",SmtRes!AB84:'SmtRes'!AB93)</f>
        <v>1068.48</v>
      </c>
      <c r="CS41">
        <f>SUMIF(SmtRes!AQ84:'SmtRes'!AQ93,"=1",SmtRes!AC84:'SmtRes'!AC93)</f>
        <v>1195.96</v>
      </c>
      <c r="CT41">
        <f>SUMIF(SmtRes!AQ84:'SmtRes'!AQ93,"=1",SmtRes!AD84:'SmtRes'!AD93)</f>
        <v>597.98</v>
      </c>
      <c r="CU41">
        <f t="shared" si="32"/>
        <v>0</v>
      </c>
      <c r="CV41">
        <f>SUMIF(SmtRes!AQ84:'SmtRes'!AQ93,"=1",SmtRes!BU84:'SmtRes'!BU93)</f>
        <v>1.7807999999999999</v>
      </c>
      <c r="CW41">
        <f>SUMIF(SmtRes!AQ84:'SmtRes'!AQ93,"=1",SmtRes!BV84:'SmtRes'!BV93)</f>
        <v>0.97440000000000004</v>
      </c>
      <c r="CX41">
        <f t="shared" si="33"/>
        <v>0</v>
      </c>
      <c r="CY41">
        <f t="shared" si="34"/>
        <v>1696.9867999999999</v>
      </c>
      <c r="CZ41">
        <f t="shared" si="35"/>
        <v>988.53599999999994</v>
      </c>
      <c r="DC41" t="s">
        <v>3</v>
      </c>
      <c r="DD41" t="s">
        <v>23</v>
      </c>
      <c r="DE41" t="s">
        <v>24</v>
      </c>
      <c r="DF41" t="s">
        <v>24</v>
      </c>
      <c r="DG41" t="s">
        <v>24</v>
      </c>
      <c r="DH41" t="s">
        <v>3</v>
      </c>
      <c r="DI41" t="s">
        <v>24</v>
      </c>
      <c r="DJ41" t="s">
        <v>24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21</v>
      </c>
      <c r="DW41" t="s">
        <v>21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342529115</v>
      </c>
      <c r="EF41">
        <v>2</v>
      </c>
      <c r="EG41" t="s">
        <v>25</v>
      </c>
      <c r="EH41">
        <v>27</v>
      </c>
      <c r="EI41" t="s">
        <v>26</v>
      </c>
      <c r="EJ41">
        <v>1</v>
      </c>
      <c r="EK41">
        <v>33001</v>
      </c>
      <c r="EL41" t="s">
        <v>26</v>
      </c>
      <c r="EM41" t="s">
        <v>27</v>
      </c>
      <c r="EO41" t="s">
        <v>3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2.12</v>
      </c>
      <c r="EX41">
        <v>1.1599999999999999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-925375045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6"/>
        <v>0</v>
      </c>
      <c r="GM41">
        <f t="shared" si="37"/>
        <v>4815.92</v>
      </c>
      <c r="GN41">
        <f t="shared" si="38"/>
        <v>4815.92</v>
      </c>
      <c r="GO41">
        <f t="shared" si="39"/>
        <v>0</v>
      </c>
      <c r="GP41">
        <f t="shared" si="40"/>
        <v>0</v>
      </c>
      <c r="GR41">
        <v>0</v>
      </c>
      <c r="GS41">
        <v>3</v>
      </c>
      <c r="GT41">
        <v>0</v>
      </c>
      <c r="GU41" t="s">
        <v>3</v>
      </c>
      <c r="GV41">
        <f t="shared" si="41"/>
        <v>0</v>
      </c>
      <c r="GW41">
        <v>1</v>
      </c>
      <c r="GX41">
        <f t="shared" si="42"/>
        <v>0</v>
      </c>
      <c r="HA41">
        <v>0</v>
      </c>
      <c r="HB41">
        <v>0</v>
      </c>
      <c r="HC41">
        <f t="shared" si="43"/>
        <v>0</v>
      </c>
      <c r="HE41" t="s">
        <v>3</v>
      </c>
      <c r="HF41" t="s">
        <v>3</v>
      </c>
      <c r="HM41" t="s">
        <v>3</v>
      </c>
      <c r="HN41" t="s">
        <v>28</v>
      </c>
      <c r="HO41" t="s">
        <v>29</v>
      </c>
      <c r="HP41" t="s">
        <v>26</v>
      </c>
      <c r="HQ41" t="s">
        <v>26</v>
      </c>
      <c r="HS41">
        <v>0</v>
      </c>
      <c r="IK41">
        <v>0</v>
      </c>
    </row>
    <row r="42" spans="1:245" x14ac:dyDescent="0.25">
      <c r="A42">
        <v>17</v>
      </c>
      <c r="B42">
        <v>1</v>
      </c>
      <c r="C42">
        <f>ROW(SmtRes!A105)</f>
        <v>105</v>
      </c>
      <c r="D42">
        <f>ROW(EtalonRes!A105)</f>
        <v>105</v>
      </c>
      <c r="E42" t="s">
        <v>68</v>
      </c>
      <c r="F42" t="s">
        <v>69</v>
      </c>
      <c r="G42" t="s">
        <v>70</v>
      </c>
      <c r="H42" t="s">
        <v>46</v>
      </c>
      <c r="I42">
        <v>1</v>
      </c>
      <c r="J42">
        <v>0</v>
      </c>
      <c r="K42">
        <v>1</v>
      </c>
      <c r="O42">
        <f t="shared" si="22"/>
        <v>38794.730000000003</v>
      </c>
      <c r="P42">
        <f>SUMIF(SmtRes!AQ94:'SmtRes'!AQ105,"=1",SmtRes!DF94:'SmtRes'!DF105)</f>
        <v>0</v>
      </c>
      <c r="Q42">
        <f>SUMIF(SmtRes!AQ94:'SmtRes'!AQ105,"=1",SmtRes!DG94:'SmtRes'!DG105)</f>
        <v>1777.87</v>
      </c>
      <c r="R42">
        <f>SUMIF(SmtRes!AQ94:'SmtRes'!AQ105,"=1",SmtRes!DH94:'SmtRes'!DH105)</f>
        <v>1823.36</v>
      </c>
      <c r="S42">
        <f>SUMIF(SmtRes!AQ94:'SmtRes'!AQ105,"=1",SmtRes!DI94:'SmtRes'!DI105)</f>
        <v>35193.5</v>
      </c>
      <c r="T42">
        <f t="shared" si="23"/>
        <v>0</v>
      </c>
      <c r="U42">
        <f>SUMIF(SmtRes!AQ94:'SmtRes'!AQ105,"=1",SmtRes!CV94:'SmtRes'!CV105)</f>
        <v>60.9</v>
      </c>
      <c r="V42">
        <f>SUMIF(SmtRes!AQ94:'SmtRes'!AQ105,"=1",SmtRes!CW94:'SmtRes'!CW105)</f>
        <v>3.0491999999999999</v>
      </c>
      <c r="W42">
        <f t="shared" si="24"/>
        <v>0</v>
      </c>
      <c r="X42">
        <f t="shared" si="25"/>
        <v>38127.370000000003</v>
      </c>
      <c r="Y42">
        <f t="shared" si="26"/>
        <v>22210.12</v>
      </c>
      <c r="AA42">
        <v>353029544</v>
      </c>
      <c r="AB42">
        <f t="shared" si="27"/>
        <v>36650.774663999997</v>
      </c>
      <c r="AC42">
        <f t="shared" si="28"/>
        <v>0</v>
      </c>
      <c r="AD42">
        <f>ROUND((((SUM(SmtRes!BR94:'SmtRes'!BR105))-(SUM(SmtRes!BS94:'SmtRes'!BS105)))+AE42),6)</f>
        <v>1457.2736640000001</v>
      </c>
      <c r="AE42">
        <f>ROUND((SUM(SmtRes!BS94:'SmtRes'!BS105)),6)</f>
        <v>1823.3606159999999</v>
      </c>
      <c r="AF42">
        <f>ROUND((SUM(SmtRes!BT94:'SmtRes'!BT105)),6)</f>
        <v>35193.500999999997</v>
      </c>
      <c r="AG42">
        <f t="shared" si="29"/>
        <v>0</v>
      </c>
      <c r="AH42">
        <f>(SUM(SmtRes!BU94:'SmtRes'!BU105))</f>
        <v>60.9</v>
      </c>
      <c r="AI42">
        <f>(SUM(SmtRes!BV94:'SmtRes'!BV105))</f>
        <v>3.0491999999999999</v>
      </c>
      <c r="AJ42">
        <f t="shared" si="30"/>
        <v>0</v>
      </c>
      <c r="AK42">
        <v>50202.515850000003</v>
      </c>
      <c r="AL42">
        <v>4399.9738500000003</v>
      </c>
      <c r="AM42">
        <v>1734.8496</v>
      </c>
      <c r="AN42">
        <v>2170.6673999999998</v>
      </c>
      <c r="AO42">
        <v>41897.025000000001</v>
      </c>
      <c r="AP42">
        <v>0</v>
      </c>
      <c r="AQ42">
        <v>72.5</v>
      </c>
      <c r="AR42">
        <v>3.63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71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1"/>
        <v>38794.730000000003</v>
      </c>
      <c r="CQ42">
        <f>SUMIF(SmtRes!AQ94:'SmtRes'!AQ105,"=1",SmtRes!AA94:'SmtRes'!AA105)</f>
        <v>676814.67999999993</v>
      </c>
      <c r="CR42">
        <f>SUMIF(SmtRes!AQ94:'SmtRes'!AQ105,"=1",SmtRes!AB94:'SmtRes'!AB105)</f>
        <v>583.05999999999995</v>
      </c>
      <c r="CS42">
        <f>SUMIF(SmtRes!AQ94:'SmtRes'!AQ105,"=1",SmtRes!AC94:'SmtRes'!AC105)</f>
        <v>597.98</v>
      </c>
      <c r="CT42">
        <f>SUMIF(SmtRes!AQ94:'SmtRes'!AQ105,"=1",SmtRes!AD94:'SmtRes'!AD105)</f>
        <v>577.89</v>
      </c>
      <c r="CU42">
        <f t="shared" si="32"/>
        <v>0</v>
      </c>
      <c r="CV42">
        <f>SUMIF(SmtRes!AQ94:'SmtRes'!AQ105,"=1",SmtRes!BU94:'SmtRes'!BU105)</f>
        <v>60.9</v>
      </c>
      <c r="CW42">
        <f>SUMIF(SmtRes!AQ94:'SmtRes'!AQ105,"=1",SmtRes!BV94:'SmtRes'!BV105)</f>
        <v>3.0491999999999999</v>
      </c>
      <c r="CX42">
        <f t="shared" si="33"/>
        <v>0</v>
      </c>
      <c r="CY42">
        <f t="shared" si="34"/>
        <v>38127.3658</v>
      </c>
      <c r="CZ42">
        <f t="shared" si="35"/>
        <v>22210.116000000002</v>
      </c>
      <c r="DC42" t="s">
        <v>3</v>
      </c>
      <c r="DD42" t="s">
        <v>23</v>
      </c>
      <c r="DE42" t="s">
        <v>24</v>
      </c>
      <c r="DF42" t="s">
        <v>24</v>
      </c>
      <c r="DG42" t="s">
        <v>24</v>
      </c>
      <c r="DH42" t="s">
        <v>3</v>
      </c>
      <c r="DI42" t="s">
        <v>24</v>
      </c>
      <c r="DJ42" t="s">
        <v>24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46</v>
      </c>
      <c r="DW42" t="s">
        <v>46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342529115</v>
      </c>
      <c r="EF42">
        <v>2</v>
      </c>
      <c r="EG42" t="s">
        <v>25</v>
      </c>
      <c r="EH42">
        <v>27</v>
      </c>
      <c r="EI42" t="s">
        <v>26</v>
      </c>
      <c r="EJ42">
        <v>1</v>
      </c>
      <c r="EK42">
        <v>33001</v>
      </c>
      <c r="EL42" t="s">
        <v>26</v>
      </c>
      <c r="EM42" t="s">
        <v>27</v>
      </c>
      <c r="EO42" t="s">
        <v>3</v>
      </c>
      <c r="EQ42">
        <v>131072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72.5</v>
      </c>
      <c r="EX42">
        <v>3.63</v>
      </c>
      <c r="EY42">
        <v>0</v>
      </c>
      <c r="FQ42">
        <v>0</v>
      </c>
      <c r="FR42"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-753894254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6"/>
        <v>0</v>
      </c>
      <c r="GM42">
        <f t="shared" si="37"/>
        <v>99132.22</v>
      </c>
      <c r="GN42">
        <f t="shared" si="38"/>
        <v>99132.22</v>
      </c>
      <c r="GO42">
        <f t="shared" si="39"/>
        <v>0</v>
      </c>
      <c r="GP42">
        <f t="shared" si="40"/>
        <v>0</v>
      </c>
      <c r="GR42">
        <v>0</v>
      </c>
      <c r="GS42">
        <v>3</v>
      </c>
      <c r="GT42">
        <v>0</v>
      </c>
      <c r="GU42" t="s">
        <v>3</v>
      </c>
      <c r="GV42">
        <f t="shared" si="41"/>
        <v>0</v>
      </c>
      <c r="GW42">
        <v>1</v>
      </c>
      <c r="GX42">
        <f t="shared" si="42"/>
        <v>0</v>
      </c>
      <c r="HA42">
        <v>0</v>
      </c>
      <c r="HB42">
        <v>0</v>
      </c>
      <c r="HC42">
        <f t="shared" si="43"/>
        <v>0</v>
      </c>
      <c r="HE42" t="s">
        <v>3</v>
      </c>
      <c r="HF42" t="s">
        <v>3</v>
      </c>
      <c r="HM42" t="s">
        <v>3</v>
      </c>
      <c r="HN42" t="s">
        <v>28</v>
      </c>
      <c r="HO42" t="s">
        <v>29</v>
      </c>
      <c r="HP42" t="s">
        <v>26</v>
      </c>
      <c r="HQ42" t="s">
        <v>26</v>
      </c>
      <c r="HS42">
        <v>0</v>
      </c>
      <c r="IK42">
        <v>0</v>
      </c>
    </row>
    <row r="43" spans="1:245" x14ac:dyDescent="0.25">
      <c r="A43">
        <v>17</v>
      </c>
      <c r="B43">
        <v>1</v>
      </c>
      <c r="C43">
        <f>ROW(SmtRes!A114)</f>
        <v>114</v>
      </c>
      <c r="D43">
        <f>ROW(EtalonRes!A114)</f>
        <v>114</v>
      </c>
      <c r="E43" t="s">
        <v>72</v>
      </c>
      <c r="F43" t="s">
        <v>73</v>
      </c>
      <c r="G43" t="s">
        <v>74</v>
      </c>
      <c r="H43" t="s">
        <v>21</v>
      </c>
      <c r="I43">
        <v>1</v>
      </c>
      <c r="J43">
        <v>0</v>
      </c>
      <c r="K43">
        <v>1</v>
      </c>
      <c r="O43">
        <f t="shared" si="22"/>
        <v>1242</v>
      </c>
      <c r="P43">
        <f>SUMIF(SmtRes!AQ106:'SmtRes'!AQ114,"=1",SmtRes!DF106:'SmtRes'!DF114)</f>
        <v>0</v>
      </c>
      <c r="Q43">
        <f>SUMIF(SmtRes!AQ106:'SmtRes'!AQ114,"=1",SmtRes!DG106:'SmtRes'!DG114)</f>
        <v>53.87</v>
      </c>
      <c r="R43">
        <f>SUMIF(SmtRes!AQ106:'SmtRes'!AQ114,"=1",SmtRes!DH106:'SmtRes'!DH114)</f>
        <v>55.25</v>
      </c>
      <c r="S43">
        <f>SUMIF(SmtRes!AQ106:'SmtRes'!AQ114,"=1",SmtRes!DI106:'SmtRes'!DI114)</f>
        <v>1132.8800000000001</v>
      </c>
      <c r="T43">
        <f t="shared" si="23"/>
        <v>0</v>
      </c>
      <c r="U43">
        <f>SUMIF(SmtRes!AQ106:'SmtRes'!AQ114,"=1",SmtRes!CV106:'SmtRes'!CV114)</f>
        <v>1.8395999999999999</v>
      </c>
      <c r="V43">
        <f>SUMIF(SmtRes!AQ106:'SmtRes'!AQ114,"=1",SmtRes!CW106:'SmtRes'!CW114)</f>
        <v>9.2399999999999996E-2</v>
      </c>
      <c r="W43">
        <f t="shared" si="24"/>
        <v>0</v>
      </c>
      <c r="X43">
        <f t="shared" si="25"/>
        <v>1223.77</v>
      </c>
      <c r="Y43">
        <f t="shared" si="26"/>
        <v>712.88</v>
      </c>
      <c r="AA43">
        <v>353029544</v>
      </c>
      <c r="AB43">
        <f t="shared" si="27"/>
        <v>1177.0406760000001</v>
      </c>
      <c r="AC43">
        <f t="shared" si="28"/>
        <v>0</v>
      </c>
      <c r="AD43">
        <f>ROUND((((SUM(SmtRes!BR106:'SmtRes'!BR114))-(SUM(SmtRes!BS106:'SmtRes'!BS114)))+AE43),6)</f>
        <v>44.159807999999998</v>
      </c>
      <c r="AE43">
        <f>ROUND((SUM(SmtRes!BS106:'SmtRes'!BS114)),6)</f>
        <v>55.253352</v>
      </c>
      <c r="AF43">
        <f>ROUND((SUM(SmtRes!BT106:'SmtRes'!BT114)),6)</f>
        <v>1132.880868</v>
      </c>
      <c r="AG43">
        <f t="shared" si="29"/>
        <v>0</v>
      </c>
      <c r="AH43">
        <f>(SUM(SmtRes!BU106:'SmtRes'!BU114))</f>
        <v>1.8395999999999999</v>
      </c>
      <c r="AI43">
        <f>(SUM(SmtRes!BV106:'SmtRes'!BV114))</f>
        <v>9.2399999999999996E-2</v>
      </c>
      <c r="AJ43">
        <f t="shared" si="30"/>
        <v>0</v>
      </c>
      <c r="AK43">
        <v>3917.1801599999994</v>
      </c>
      <c r="AL43">
        <v>2450.1634599999998</v>
      </c>
      <c r="AM43">
        <v>52.571200000000005</v>
      </c>
      <c r="AN43">
        <v>65.777799999999999</v>
      </c>
      <c r="AO43">
        <v>1348.6677</v>
      </c>
      <c r="AP43">
        <v>0</v>
      </c>
      <c r="AQ43">
        <v>2.19</v>
      </c>
      <c r="AR43">
        <v>0.11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75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1"/>
        <v>1242</v>
      </c>
      <c r="CQ43">
        <f>SUMIF(SmtRes!AQ106:'SmtRes'!AQ114,"=1",SmtRes!AA106:'SmtRes'!AA114)</f>
        <v>676814.67999999993</v>
      </c>
      <c r="CR43">
        <f>SUMIF(SmtRes!AQ106:'SmtRes'!AQ114,"=1",SmtRes!AB106:'SmtRes'!AB114)</f>
        <v>583.05999999999995</v>
      </c>
      <c r="CS43">
        <f>SUMIF(SmtRes!AQ106:'SmtRes'!AQ114,"=1",SmtRes!AC106:'SmtRes'!AC114)</f>
        <v>597.98</v>
      </c>
      <c r="CT43">
        <f>SUMIF(SmtRes!AQ106:'SmtRes'!AQ114,"=1",SmtRes!AD106:'SmtRes'!AD114)</f>
        <v>615.83000000000004</v>
      </c>
      <c r="CU43">
        <f t="shared" si="32"/>
        <v>0</v>
      </c>
      <c r="CV43">
        <f>SUMIF(SmtRes!AQ106:'SmtRes'!AQ114,"=1",SmtRes!BU106:'SmtRes'!BU114)</f>
        <v>1.8395999999999999</v>
      </c>
      <c r="CW43">
        <f>SUMIF(SmtRes!AQ106:'SmtRes'!AQ114,"=1",SmtRes!BV106:'SmtRes'!BV114)</f>
        <v>9.2399999999999996E-2</v>
      </c>
      <c r="CX43">
        <f t="shared" si="33"/>
        <v>0</v>
      </c>
      <c r="CY43">
        <f t="shared" si="34"/>
        <v>1223.7739000000001</v>
      </c>
      <c r="CZ43">
        <f t="shared" si="35"/>
        <v>712.87800000000004</v>
      </c>
      <c r="DC43" t="s">
        <v>3</v>
      </c>
      <c r="DD43" t="s">
        <v>23</v>
      </c>
      <c r="DE43" t="s">
        <v>24</v>
      </c>
      <c r="DF43" t="s">
        <v>24</v>
      </c>
      <c r="DG43" t="s">
        <v>24</v>
      </c>
      <c r="DH43" t="s">
        <v>3</v>
      </c>
      <c r="DI43" t="s">
        <v>24</v>
      </c>
      <c r="DJ43" t="s">
        <v>24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21</v>
      </c>
      <c r="DW43" t="s">
        <v>21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342529115</v>
      </c>
      <c r="EF43">
        <v>2</v>
      </c>
      <c r="EG43" t="s">
        <v>25</v>
      </c>
      <c r="EH43">
        <v>27</v>
      </c>
      <c r="EI43" t="s">
        <v>26</v>
      </c>
      <c r="EJ43">
        <v>1</v>
      </c>
      <c r="EK43">
        <v>33001</v>
      </c>
      <c r="EL43" t="s">
        <v>26</v>
      </c>
      <c r="EM43" t="s">
        <v>27</v>
      </c>
      <c r="EO43" t="s">
        <v>3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2.19</v>
      </c>
      <c r="EX43">
        <v>0.11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1366485120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6"/>
        <v>0</v>
      </c>
      <c r="GM43">
        <f t="shared" si="37"/>
        <v>3178.65</v>
      </c>
      <c r="GN43">
        <f t="shared" si="38"/>
        <v>3178.65</v>
      </c>
      <c r="GO43">
        <f t="shared" si="39"/>
        <v>0</v>
      </c>
      <c r="GP43">
        <f t="shared" si="40"/>
        <v>0</v>
      </c>
      <c r="GR43">
        <v>0</v>
      </c>
      <c r="GS43">
        <v>3</v>
      </c>
      <c r="GT43">
        <v>0</v>
      </c>
      <c r="GU43" t="s">
        <v>3</v>
      </c>
      <c r="GV43">
        <f t="shared" si="41"/>
        <v>0</v>
      </c>
      <c r="GW43">
        <v>1</v>
      </c>
      <c r="GX43">
        <f t="shared" si="42"/>
        <v>0</v>
      </c>
      <c r="HA43">
        <v>0</v>
      </c>
      <c r="HB43">
        <v>0</v>
      </c>
      <c r="HC43">
        <f t="shared" si="43"/>
        <v>0</v>
      </c>
      <c r="HE43" t="s">
        <v>3</v>
      </c>
      <c r="HF43" t="s">
        <v>3</v>
      </c>
      <c r="HM43" t="s">
        <v>3</v>
      </c>
      <c r="HN43" t="s">
        <v>28</v>
      </c>
      <c r="HO43" t="s">
        <v>29</v>
      </c>
      <c r="HP43" t="s">
        <v>26</v>
      </c>
      <c r="HQ43" t="s">
        <v>26</v>
      </c>
      <c r="HS43">
        <v>0</v>
      </c>
      <c r="IK43">
        <v>0</v>
      </c>
    </row>
    <row r="44" spans="1:245" x14ac:dyDescent="0.25">
      <c r="A44">
        <v>17</v>
      </c>
      <c r="B44">
        <v>1</v>
      </c>
      <c r="C44">
        <f>ROW(SmtRes!A125)</f>
        <v>125</v>
      </c>
      <c r="D44">
        <f>ROW(EtalonRes!A125)</f>
        <v>125</v>
      </c>
      <c r="E44" t="s">
        <v>76</v>
      </c>
      <c r="F44" t="s">
        <v>77</v>
      </c>
      <c r="G44" t="s">
        <v>78</v>
      </c>
      <c r="H44" t="s">
        <v>46</v>
      </c>
      <c r="I44">
        <v>1</v>
      </c>
      <c r="J44">
        <v>0</v>
      </c>
      <c r="K44">
        <v>1</v>
      </c>
      <c r="O44">
        <f t="shared" si="22"/>
        <v>12008.72</v>
      </c>
      <c r="P44">
        <f>SUMIF(SmtRes!AQ115:'SmtRes'!AQ125,"=1",SmtRes!DF115:'SmtRes'!DF125)</f>
        <v>0</v>
      </c>
      <c r="Q44">
        <f>SUMIF(SmtRes!AQ115:'SmtRes'!AQ125,"=1",SmtRes!DG115:'SmtRes'!DG125)</f>
        <v>2053.58</v>
      </c>
      <c r="R44">
        <f>SUMIF(SmtRes!AQ115:'SmtRes'!AQ125,"=1",SmtRes!DH115:'SmtRes'!DH125)</f>
        <v>2230.23</v>
      </c>
      <c r="S44">
        <f>SUMIF(SmtRes!AQ115:'SmtRes'!AQ125,"=1",SmtRes!DI115:'SmtRes'!DI125)</f>
        <v>7724.91</v>
      </c>
      <c r="T44">
        <f t="shared" si="23"/>
        <v>0</v>
      </c>
      <c r="U44">
        <f>SUMIF(SmtRes!AQ115:'SmtRes'!AQ125,"=1",SmtRes!CV115:'SmtRes'!CV125)</f>
        <v>13.523999999999999</v>
      </c>
      <c r="V44">
        <f>SUMIF(SmtRes!AQ115:'SmtRes'!AQ125,"=1",SmtRes!CW115:'SmtRes'!CW125)</f>
        <v>3.7295999999999996</v>
      </c>
      <c r="W44">
        <f t="shared" si="24"/>
        <v>0</v>
      </c>
      <c r="X44">
        <f t="shared" si="25"/>
        <v>10253.790000000001</v>
      </c>
      <c r="Y44">
        <f t="shared" si="26"/>
        <v>5973.08</v>
      </c>
      <c r="AA44">
        <v>353029544</v>
      </c>
      <c r="AB44">
        <f t="shared" si="27"/>
        <v>9397.2715200000002</v>
      </c>
      <c r="AC44">
        <f t="shared" si="28"/>
        <v>0</v>
      </c>
      <c r="AD44">
        <f>ROUND((((SUM(SmtRes!BR115:'SmtRes'!BR125))-(SUM(SmtRes!BS115:'SmtRes'!BS125)))+AE44),6)</f>
        <v>1672.3627200000001</v>
      </c>
      <c r="AE44">
        <f>ROUND((SUM(SmtRes!BS115:'SmtRes'!BS125)),6)</f>
        <v>2230.226208</v>
      </c>
      <c r="AF44">
        <f>ROUND((SUM(SmtRes!BT115:'SmtRes'!BT125)),6)</f>
        <v>7724.9088000000002</v>
      </c>
      <c r="AG44">
        <f t="shared" si="29"/>
        <v>0</v>
      </c>
      <c r="AH44">
        <f>(SUM(SmtRes!BU115:'SmtRes'!BU125))</f>
        <v>13.524000000000001</v>
      </c>
      <c r="AI44">
        <f>(SUM(SmtRes!BV115:'SmtRes'!BV125))</f>
        <v>3.7296</v>
      </c>
      <c r="AJ44">
        <f t="shared" si="30"/>
        <v>0</v>
      </c>
      <c r="AK44">
        <v>15455.866560000002</v>
      </c>
      <c r="AL44">
        <v>1613.60736</v>
      </c>
      <c r="AM44">
        <v>1990.9079999999999</v>
      </c>
      <c r="AN44">
        <v>2655.0312000000004</v>
      </c>
      <c r="AO44">
        <v>9196.3200000000015</v>
      </c>
      <c r="AP44">
        <v>0</v>
      </c>
      <c r="AQ44">
        <v>16.100000000000001</v>
      </c>
      <c r="AR44">
        <v>4.4399999999999995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79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1"/>
        <v>12008.72</v>
      </c>
      <c r="CQ44">
        <f>SUMIF(SmtRes!AQ115:'SmtRes'!AQ125,"=1",SmtRes!AA115:'SmtRes'!AA125)</f>
        <v>676735.28999999992</v>
      </c>
      <c r="CR44">
        <f>SUMIF(SmtRes!AQ115:'SmtRes'!AQ125,"=1",SmtRes!AB115:'SmtRes'!AB125)</f>
        <v>1639.37</v>
      </c>
      <c r="CS44">
        <f>SUMIF(SmtRes!AQ115:'SmtRes'!AQ125,"=1",SmtRes!AC115:'SmtRes'!AC125)</f>
        <v>1793.94</v>
      </c>
      <c r="CT44">
        <f>SUMIF(SmtRes!AQ115:'SmtRes'!AQ125,"=1",SmtRes!AD115:'SmtRes'!AD125)</f>
        <v>571.20000000000005</v>
      </c>
      <c r="CU44">
        <f t="shared" si="32"/>
        <v>0</v>
      </c>
      <c r="CV44">
        <f>SUMIF(SmtRes!AQ115:'SmtRes'!AQ125,"=1",SmtRes!BU115:'SmtRes'!BU125)</f>
        <v>13.524000000000001</v>
      </c>
      <c r="CW44">
        <f>SUMIF(SmtRes!AQ115:'SmtRes'!AQ125,"=1",SmtRes!BV115:'SmtRes'!BV125)</f>
        <v>3.7296</v>
      </c>
      <c r="CX44">
        <f t="shared" si="33"/>
        <v>0</v>
      </c>
      <c r="CY44">
        <f t="shared" si="34"/>
        <v>10253.794199999998</v>
      </c>
      <c r="CZ44">
        <f t="shared" si="35"/>
        <v>5973.0839999999989</v>
      </c>
      <c r="DC44" t="s">
        <v>3</v>
      </c>
      <c r="DD44" t="s">
        <v>23</v>
      </c>
      <c r="DE44" t="s">
        <v>24</v>
      </c>
      <c r="DF44" t="s">
        <v>24</v>
      </c>
      <c r="DG44" t="s">
        <v>24</v>
      </c>
      <c r="DH44" t="s">
        <v>3</v>
      </c>
      <c r="DI44" t="s">
        <v>24</v>
      </c>
      <c r="DJ44" t="s">
        <v>24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46</v>
      </c>
      <c r="DW44" t="s">
        <v>46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342529115</v>
      </c>
      <c r="EF44">
        <v>2</v>
      </c>
      <c r="EG44" t="s">
        <v>25</v>
      </c>
      <c r="EH44">
        <v>27</v>
      </c>
      <c r="EI44" t="s">
        <v>26</v>
      </c>
      <c r="EJ44">
        <v>1</v>
      </c>
      <c r="EK44">
        <v>33001</v>
      </c>
      <c r="EL44" t="s">
        <v>26</v>
      </c>
      <c r="EM44" t="s">
        <v>27</v>
      </c>
      <c r="EO44" t="s">
        <v>3</v>
      </c>
      <c r="EQ44">
        <v>131072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16.100000000000001</v>
      </c>
      <c r="EX44">
        <v>4.4400000000000004</v>
      </c>
      <c r="EY44">
        <v>0</v>
      </c>
      <c r="FQ44">
        <v>0</v>
      </c>
      <c r="FR44"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2100944464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6"/>
        <v>0</v>
      </c>
      <c r="GM44">
        <f t="shared" si="37"/>
        <v>28235.59</v>
      </c>
      <c r="GN44">
        <f t="shared" si="38"/>
        <v>28235.59</v>
      </c>
      <c r="GO44">
        <f t="shared" si="39"/>
        <v>0</v>
      </c>
      <c r="GP44">
        <f t="shared" si="40"/>
        <v>0</v>
      </c>
      <c r="GR44">
        <v>0</v>
      </c>
      <c r="GS44">
        <v>3</v>
      </c>
      <c r="GT44">
        <v>0</v>
      </c>
      <c r="GU44" t="s">
        <v>3</v>
      </c>
      <c r="GV44">
        <f t="shared" si="41"/>
        <v>0</v>
      </c>
      <c r="GW44">
        <v>1</v>
      </c>
      <c r="GX44">
        <f t="shared" si="42"/>
        <v>0</v>
      </c>
      <c r="HA44">
        <v>0</v>
      </c>
      <c r="HB44">
        <v>0</v>
      </c>
      <c r="HC44">
        <f t="shared" si="43"/>
        <v>0</v>
      </c>
      <c r="HE44" t="s">
        <v>3</v>
      </c>
      <c r="HF44" t="s">
        <v>3</v>
      </c>
      <c r="HM44" t="s">
        <v>3</v>
      </c>
      <c r="HN44" t="s">
        <v>28</v>
      </c>
      <c r="HO44" t="s">
        <v>29</v>
      </c>
      <c r="HP44" t="s">
        <v>26</v>
      </c>
      <c r="HQ44" t="s">
        <v>26</v>
      </c>
      <c r="HS44">
        <v>0</v>
      </c>
      <c r="IK44">
        <v>0</v>
      </c>
    </row>
    <row r="45" spans="1:245" x14ac:dyDescent="0.25">
      <c r="A45">
        <v>17</v>
      </c>
      <c r="B45">
        <v>1</v>
      </c>
      <c r="C45">
        <f>ROW(SmtRes!A134)</f>
        <v>134</v>
      </c>
      <c r="D45">
        <f>ROW(EtalonRes!A134)</f>
        <v>134</v>
      </c>
      <c r="E45" t="s">
        <v>80</v>
      </c>
      <c r="F45" t="s">
        <v>81</v>
      </c>
      <c r="G45" t="s">
        <v>82</v>
      </c>
      <c r="H45" t="s">
        <v>21</v>
      </c>
      <c r="I45">
        <v>1</v>
      </c>
      <c r="J45">
        <v>0</v>
      </c>
      <c r="K45">
        <v>1</v>
      </c>
      <c r="O45">
        <f t="shared" si="22"/>
        <v>233.77</v>
      </c>
      <c r="P45">
        <f>SUMIF(SmtRes!AQ126:'SmtRes'!AQ134,"=1",SmtRes!DF126:'SmtRes'!DF134)</f>
        <v>0</v>
      </c>
      <c r="Q45">
        <f>SUMIF(SmtRes!AQ126:'SmtRes'!AQ134,"=1",SmtRes!DG126:'SmtRes'!DG134)</f>
        <v>34.269999999999996</v>
      </c>
      <c r="R45">
        <f>SUMIF(SmtRes!AQ126:'SmtRes'!AQ134,"=1",SmtRes!DH126:'SmtRes'!DH134)</f>
        <v>40.19</v>
      </c>
      <c r="S45">
        <f>SUMIF(SmtRes!AQ126:'SmtRes'!AQ134,"=1",SmtRes!DI126:'SmtRes'!DI134)</f>
        <v>159.31</v>
      </c>
      <c r="T45">
        <f t="shared" si="23"/>
        <v>0</v>
      </c>
      <c r="U45">
        <f>SUMIF(SmtRes!AQ126:'SmtRes'!AQ134,"=1",SmtRes!CV126:'SmtRes'!CV134)</f>
        <v>0.28560000000000002</v>
      </c>
      <c r="V45">
        <f>SUMIF(SmtRes!AQ126:'SmtRes'!AQ134,"=1",SmtRes!CW126:'SmtRes'!CW134)</f>
        <v>6.7199999999999996E-2</v>
      </c>
      <c r="W45">
        <f t="shared" si="24"/>
        <v>0</v>
      </c>
      <c r="X45">
        <f t="shared" si="25"/>
        <v>205.49</v>
      </c>
      <c r="Y45">
        <f t="shared" si="26"/>
        <v>119.7</v>
      </c>
      <c r="AA45">
        <v>353029544</v>
      </c>
      <c r="AB45">
        <f t="shared" si="27"/>
        <v>184.814784</v>
      </c>
      <c r="AC45">
        <f t="shared" si="28"/>
        <v>0</v>
      </c>
      <c r="AD45">
        <f>ROUND((((SUM(SmtRes!BR126:'SmtRes'!BR134))-(SUM(SmtRes!BS126:'SmtRes'!BS134)))+AE45),6)</f>
        <v>25.504248</v>
      </c>
      <c r="AE45">
        <f>ROUND((SUM(SmtRes!BS126:'SmtRes'!BS134)),6)</f>
        <v>40.184255999999998</v>
      </c>
      <c r="AF45">
        <f>ROUND((SUM(SmtRes!BT126:'SmtRes'!BT134)),6)</f>
        <v>159.31053600000001</v>
      </c>
      <c r="AG45">
        <f t="shared" si="29"/>
        <v>0</v>
      </c>
      <c r="AH45">
        <f>(SUM(SmtRes!BU126:'SmtRes'!BU134))</f>
        <v>0.28560000000000002</v>
      </c>
      <c r="AI45">
        <f>(SUM(SmtRes!BV126:'SmtRes'!BV134))</f>
        <v>6.7199999999999996E-2</v>
      </c>
      <c r="AJ45">
        <f t="shared" si="30"/>
        <v>0</v>
      </c>
      <c r="AK45">
        <v>1643.865738</v>
      </c>
      <c r="AL45">
        <v>1376.009738</v>
      </c>
      <c r="AM45">
        <v>30.362200000000001</v>
      </c>
      <c r="AN45">
        <v>47.8384</v>
      </c>
      <c r="AO45">
        <v>189.65539999999999</v>
      </c>
      <c r="AP45">
        <v>0</v>
      </c>
      <c r="AQ45">
        <v>0.34</v>
      </c>
      <c r="AR45">
        <v>0.08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83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1"/>
        <v>233.76999999999998</v>
      </c>
      <c r="CQ45">
        <f>SUMIF(SmtRes!AQ126:'SmtRes'!AQ134,"=1",SmtRes!AA126:'SmtRes'!AA134)</f>
        <v>676735.28999999992</v>
      </c>
      <c r="CR45">
        <f>SUMIF(SmtRes!AQ126:'SmtRes'!AQ134,"=1",SmtRes!AB126:'SmtRes'!AB134)</f>
        <v>1068.48</v>
      </c>
      <c r="CS45">
        <f>SUMIF(SmtRes!AQ126:'SmtRes'!AQ134,"=1",SmtRes!AC126:'SmtRes'!AC134)</f>
        <v>1195.96</v>
      </c>
      <c r="CT45">
        <f>SUMIF(SmtRes!AQ126:'SmtRes'!AQ134,"=1",SmtRes!AD126:'SmtRes'!AD134)</f>
        <v>557.80999999999995</v>
      </c>
      <c r="CU45">
        <f t="shared" si="32"/>
        <v>0</v>
      </c>
      <c r="CV45">
        <f>SUMIF(SmtRes!AQ126:'SmtRes'!AQ134,"=1",SmtRes!BU126:'SmtRes'!BU134)</f>
        <v>0.28560000000000002</v>
      </c>
      <c r="CW45">
        <f>SUMIF(SmtRes!AQ126:'SmtRes'!AQ134,"=1",SmtRes!BV126:'SmtRes'!BV134)</f>
        <v>6.7199999999999996E-2</v>
      </c>
      <c r="CX45">
        <f t="shared" si="33"/>
        <v>0</v>
      </c>
      <c r="CY45">
        <f t="shared" si="34"/>
        <v>205.48500000000001</v>
      </c>
      <c r="CZ45">
        <f t="shared" si="35"/>
        <v>119.7</v>
      </c>
      <c r="DC45" t="s">
        <v>3</v>
      </c>
      <c r="DD45" t="s">
        <v>23</v>
      </c>
      <c r="DE45" t="s">
        <v>24</v>
      </c>
      <c r="DF45" t="s">
        <v>24</v>
      </c>
      <c r="DG45" t="s">
        <v>24</v>
      </c>
      <c r="DH45" t="s">
        <v>3</v>
      </c>
      <c r="DI45" t="s">
        <v>24</v>
      </c>
      <c r="DJ45" t="s">
        <v>24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21</v>
      </c>
      <c r="DW45" t="s">
        <v>21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342529115</v>
      </c>
      <c r="EF45">
        <v>2</v>
      </c>
      <c r="EG45" t="s">
        <v>25</v>
      </c>
      <c r="EH45">
        <v>27</v>
      </c>
      <c r="EI45" t="s">
        <v>26</v>
      </c>
      <c r="EJ45">
        <v>1</v>
      </c>
      <c r="EK45">
        <v>33001</v>
      </c>
      <c r="EL45" t="s">
        <v>26</v>
      </c>
      <c r="EM45" t="s">
        <v>27</v>
      </c>
      <c r="EO45" t="s">
        <v>3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0.34</v>
      </c>
      <c r="EX45">
        <v>0.08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1912244610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6"/>
        <v>0</v>
      </c>
      <c r="GM45">
        <f t="shared" si="37"/>
        <v>558.96</v>
      </c>
      <c r="GN45">
        <f t="shared" si="38"/>
        <v>558.96</v>
      </c>
      <c r="GO45">
        <f t="shared" si="39"/>
        <v>0</v>
      </c>
      <c r="GP45">
        <f t="shared" si="40"/>
        <v>0</v>
      </c>
      <c r="GR45">
        <v>0</v>
      </c>
      <c r="GS45">
        <v>3</v>
      </c>
      <c r="GT45">
        <v>0</v>
      </c>
      <c r="GU45" t="s">
        <v>3</v>
      </c>
      <c r="GV45">
        <f t="shared" si="41"/>
        <v>0</v>
      </c>
      <c r="GW45">
        <v>1</v>
      </c>
      <c r="GX45">
        <f t="shared" si="42"/>
        <v>0</v>
      </c>
      <c r="HA45">
        <v>0</v>
      </c>
      <c r="HB45">
        <v>0</v>
      </c>
      <c r="HC45">
        <f t="shared" si="43"/>
        <v>0</v>
      </c>
      <c r="HE45" t="s">
        <v>3</v>
      </c>
      <c r="HF45" t="s">
        <v>3</v>
      </c>
      <c r="HM45" t="s">
        <v>3</v>
      </c>
      <c r="HN45" t="s">
        <v>28</v>
      </c>
      <c r="HO45" t="s">
        <v>29</v>
      </c>
      <c r="HP45" t="s">
        <v>26</v>
      </c>
      <c r="HQ45" t="s">
        <v>26</v>
      </c>
      <c r="HS45">
        <v>0</v>
      </c>
      <c r="IK45">
        <v>0</v>
      </c>
    </row>
    <row r="46" spans="1:245" x14ac:dyDescent="0.25">
      <c r="A46">
        <v>17</v>
      </c>
      <c r="B46">
        <v>1</v>
      </c>
      <c r="C46">
        <f>ROW(SmtRes!A143)</f>
        <v>143</v>
      </c>
      <c r="D46">
        <f>ROW(EtalonRes!A143)</f>
        <v>143</v>
      </c>
      <c r="E46" t="s">
        <v>84</v>
      </c>
      <c r="F46" t="s">
        <v>85</v>
      </c>
      <c r="G46" t="s">
        <v>86</v>
      </c>
      <c r="H46" t="s">
        <v>46</v>
      </c>
      <c r="I46">
        <v>1</v>
      </c>
      <c r="J46">
        <v>0</v>
      </c>
      <c r="K46">
        <v>1</v>
      </c>
      <c r="O46">
        <f t="shared" si="22"/>
        <v>12780.53</v>
      </c>
      <c r="P46">
        <f>SUMIF(SmtRes!AQ135:'SmtRes'!AQ143,"=1",SmtRes!DF135:'SmtRes'!DF143)</f>
        <v>0</v>
      </c>
      <c r="Q46">
        <f>SUMIF(SmtRes!AQ135:'SmtRes'!AQ143,"=1",SmtRes!DG135:'SmtRes'!DG143)</f>
        <v>597.52</v>
      </c>
      <c r="R46">
        <f>SUMIF(SmtRes!AQ135:'SmtRes'!AQ143,"=1",SmtRes!DH135:'SmtRes'!DH143)</f>
        <v>612.80999999999995</v>
      </c>
      <c r="S46">
        <f>SUMIF(SmtRes!AQ135:'SmtRes'!AQ143,"=1",SmtRes!DI135:'SmtRes'!DI143)</f>
        <v>11570.2</v>
      </c>
      <c r="T46">
        <f t="shared" si="23"/>
        <v>0</v>
      </c>
      <c r="U46">
        <f>SUMIF(SmtRes!AQ135:'SmtRes'!AQ143,"=1",SmtRes!CV135:'SmtRes'!CV143)</f>
        <v>20.495999999999999</v>
      </c>
      <c r="V46">
        <f>SUMIF(SmtRes!AQ135:'SmtRes'!AQ143,"=1",SmtRes!CW135:'SmtRes'!CW143)</f>
        <v>1.0247999999999999</v>
      </c>
      <c r="W46">
        <f t="shared" si="24"/>
        <v>0</v>
      </c>
      <c r="X46">
        <f t="shared" si="25"/>
        <v>12548.5</v>
      </c>
      <c r="Y46">
        <f t="shared" si="26"/>
        <v>7309.81</v>
      </c>
      <c r="AA46">
        <v>353029544</v>
      </c>
      <c r="AB46">
        <f t="shared" si="27"/>
        <v>12059.969375999999</v>
      </c>
      <c r="AC46">
        <f t="shared" si="28"/>
        <v>0</v>
      </c>
      <c r="AD46">
        <f>ROUND((((SUM(SmtRes!BR135:'SmtRes'!BR143))-(SUM(SmtRes!BS135:'SmtRes'!BS143)))+AE46),6)</f>
        <v>489.77241600000002</v>
      </c>
      <c r="AE46">
        <f>ROUND((SUM(SmtRes!BS135:'SmtRes'!BS143)),6)</f>
        <v>612.80990399999996</v>
      </c>
      <c r="AF46">
        <f>ROUND((SUM(SmtRes!BT135:'SmtRes'!BT143)),6)</f>
        <v>11570.196959999999</v>
      </c>
      <c r="AG46">
        <f t="shared" si="29"/>
        <v>0</v>
      </c>
      <c r="AH46">
        <f>(SUM(SmtRes!BU135:'SmtRes'!BU143))</f>
        <v>20.495999999999999</v>
      </c>
      <c r="AI46">
        <f>(SUM(SmtRes!BV135:'SmtRes'!BV143))</f>
        <v>1.0247999999999999</v>
      </c>
      <c r="AJ46">
        <f t="shared" si="30"/>
        <v>0</v>
      </c>
      <c r="AK46">
        <v>16700.249359999998</v>
      </c>
      <c r="AL46">
        <v>1613.60736</v>
      </c>
      <c r="AM46">
        <v>583.06240000000003</v>
      </c>
      <c r="AN46">
        <v>729.53560000000004</v>
      </c>
      <c r="AO46">
        <v>13774.044</v>
      </c>
      <c r="AP46">
        <v>0</v>
      </c>
      <c r="AQ46">
        <v>24.4</v>
      </c>
      <c r="AR46">
        <v>1.22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87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1"/>
        <v>12780.53</v>
      </c>
      <c r="CQ46">
        <f>SUMIF(SmtRes!AQ135:'SmtRes'!AQ143,"=1",SmtRes!AA135:'SmtRes'!AA143)</f>
        <v>676735.28999999992</v>
      </c>
      <c r="CR46">
        <f>SUMIF(SmtRes!AQ135:'SmtRes'!AQ143,"=1",SmtRes!AB135:'SmtRes'!AB143)</f>
        <v>583.05999999999995</v>
      </c>
      <c r="CS46">
        <f>SUMIF(SmtRes!AQ135:'SmtRes'!AQ143,"=1",SmtRes!AC135:'SmtRes'!AC143)</f>
        <v>597.98</v>
      </c>
      <c r="CT46">
        <f>SUMIF(SmtRes!AQ135:'SmtRes'!AQ143,"=1",SmtRes!AD135:'SmtRes'!AD143)</f>
        <v>564.51</v>
      </c>
      <c r="CU46">
        <f t="shared" si="32"/>
        <v>0</v>
      </c>
      <c r="CV46">
        <f>SUMIF(SmtRes!AQ135:'SmtRes'!AQ143,"=1",SmtRes!BU135:'SmtRes'!BU143)</f>
        <v>20.495999999999999</v>
      </c>
      <c r="CW46">
        <f>SUMIF(SmtRes!AQ135:'SmtRes'!AQ143,"=1",SmtRes!BV135:'SmtRes'!BV143)</f>
        <v>1.0247999999999999</v>
      </c>
      <c r="CX46">
        <f t="shared" si="33"/>
        <v>0</v>
      </c>
      <c r="CY46">
        <f t="shared" si="34"/>
        <v>12548.5003</v>
      </c>
      <c r="CZ46">
        <f t="shared" si="35"/>
        <v>7309.8059999999996</v>
      </c>
      <c r="DC46" t="s">
        <v>3</v>
      </c>
      <c r="DD46" t="s">
        <v>23</v>
      </c>
      <c r="DE46" t="s">
        <v>24</v>
      </c>
      <c r="DF46" t="s">
        <v>24</v>
      </c>
      <c r="DG46" t="s">
        <v>24</v>
      </c>
      <c r="DH46" t="s">
        <v>3</v>
      </c>
      <c r="DI46" t="s">
        <v>24</v>
      </c>
      <c r="DJ46" t="s">
        <v>24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46</v>
      </c>
      <c r="DW46" t="s">
        <v>46</v>
      </c>
      <c r="DX46">
        <v>1000</v>
      </c>
      <c r="DZ46" t="s">
        <v>3</v>
      </c>
      <c r="EA46" t="s">
        <v>3</v>
      </c>
      <c r="EB46" t="s">
        <v>3</v>
      </c>
      <c r="EC46" t="s">
        <v>3</v>
      </c>
      <c r="EE46">
        <v>342529115</v>
      </c>
      <c r="EF46">
        <v>2</v>
      </c>
      <c r="EG46" t="s">
        <v>25</v>
      </c>
      <c r="EH46">
        <v>27</v>
      </c>
      <c r="EI46" t="s">
        <v>26</v>
      </c>
      <c r="EJ46">
        <v>1</v>
      </c>
      <c r="EK46">
        <v>33001</v>
      </c>
      <c r="EL46" t="s">
        <v>26</v>
      </c>
      <c r="EM46" t="s">
        <v>27</v>
      </c>
      <c r="EO46" t="s">
        <v>3</v>
      </c>
      <c r="EQ46">
        <v>131072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24.4</v>
      </c>
      <c r="EX46">
        <v>1.22</v>
      </c>
      <c r="EY46">
        <v>0</v>
      </c>
      <c r="FQ46">
        <v>0</v>
      </c>
      <c r="FR46"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-1792570987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6"/>
        <v>0</v>
      </c>
      <c r="GM46">
        <f t="shared" si="37"/>
        <v>32638.84</v>
      </c>
      <c r="GN46">
        <f t="shared" si="38"/>
        <v>32638.84</v>
      </c>
      <c r="GO46">
        <f t="shared" si="39"/>
        <v>0</v>
      </c>
      <c r="GP46">
        <f t="shared" si="40"/>
        <v>0</v>
      </c>
      <c r="GR46">
        <v>0</v>
      </c>
      <c r="GS46">
        <v>3</v>
      </c>
      <c r="GT46">
        <v>0</v>
      </c>
      <c r="GU46" t="s">
        <v>3</v>
      </c>
      <c r="GV46">
        <f t="shared" si="41"/>
        <v>0</v>
      </c>
      <c r="GW46">
        <v>1</v>
      </c>
      <c r="GX46">
        <f t="shared" si="42"/>
        <v>0</v>
      </c>
      <c r="HA46">
        <v>0</v>
      </c>
      <c r="HB46">
        <v>0</v>
      </c>
      <c r="HC46">
        <f t="shared" si="43"/>
        <v>0</v>
      </c>
      <c r="HE46" t="s">
        <v>3</v>
      </c>
      <c r="HF46" t="s">
        <v>3</v>
      </c>
      <c r="HM46" t="s">
        <v>3</v>
      </c>
      <c r="HN46" t="s">
        <v>28</v>
      </c>
      <c r="HO46" t="s">
        <v>29</v>
      </c>
      <c r="HP46" t="s">
        <v>26</v>
      </c>
      <c r="HQ46" t="s">
        <v>26</v>
      </c>
      <c r="HS46">
        <v>0</v>
      </c>
      <c r="IK46">
        <v>0</v>
      </c>
    </row>
    <row r="47" spans="1:245" x14ac:dyDescent="0.25">
      <c r="A47">
        <v>17</v>
      </c>
      <c r="B47">
        <v>1</v>
      </c>
      <c r="C47">
        <f>ROW(SmtRes!A151)</f>
        <v>151</v>
      </c>
      <c r="D47">
        <f>ROW(EtalonRes!A151)</f>
        <v>151</v>
      </c>
      <c r="E47" t="s">
        <v>88</v>
      </c>
      <c r="F47" t="s">
        <v>89</v>
      </c>
      <c r="G47" t="s">
        <v>90</v>
      </c>
      <c r="H47" t="s">
        <v>21</v>
      </c>
      <c r="I47">
        <v>1</v>
      </c>
      <c r="J47">
        <v>0</v>
      </c>
      <c r="K47">
        <v>1</v>
      </c>
      <c r="O47">
        <f t="shared" si="22"/>
        <v>181.07</v>
      </c>
      <c r="P47">
        <f>SUMIF(SmtRes!AQ144:'SmtRes'!AQ151,"=1",SmtRes!DF144:'SmtRes'!DF151)</f>
        <v>0</v>
      </c>
      <c r="Q47">
        <f>SUMIF(SmtRes!AQ144:'SmtRes'!AQ151,"=1",SmtRes!DG144:'SmtRes'!DG151)</f>
        <v>9.8000000000000007</v>
      </c>
      <c r="R47">
        <f>SUMIF(SmtRes!AQ144:'SmtRes'!AQ151,"=1",SmtRes!DH144:'SmtRes'!DH151)</f>
        <v>10.050000000000001</v>
      </c>
      <c r="S47">
        <f>SUMIF(SmtRes!AQ144:'SmtRes'!AQ151,"=1",SmtRes!DI144:'SmtRes'!DI151)</f>
        <v>161.22</v>
      </c>
      <c r="T47">
        <f t="shared" si="23"/>
        <v>0</v>
      </c>
      <c r="U47">
        <f>SUMIF(SmtRes!AQ144:'SmtRes'!AQ151,"=1",SmtRes!CV144:'SmtRes'!CV151)</f>
        <v>0.28560000000000002</v>
      </c>
      <c r="V47">
        <f>SUMIF(SmtRes!AQ144:'SmtRes'!AQ151,"=1",SmtRes!CW144:'SmtRes'!CW151)</f>
        <v>1.6799999999999999E-2</v>
      </c>
      <c r="W47">
        <f t="shared" si="24"/>
        <v>0</v>
      </c>
      <c r="X47">
        <f t="shared" si="25"/>
        <v>176.41</v>
      </c>
      <c r="Y47">
        <f t="shared" si="26"/>
        <v>102.76</v>
      </c>
      <c r="AA47">
        <v>353029544</v>
      </c>
      <c r="AB47">
        <f t="shared" si="27"/>
        <v>169.25311199999999</v>
      </c>
      <c r="AC47">
        <f t="shared" si="28"/>
        <v>0</v>
      </c>
      <c r="AD47">
        <f>ROUND((((SUM(SmtRes!BR144:'SmtRes'!BR151))-(SUM(SmtRes!BS144:'SmtRes'!BS151)))+AE47),6)</f>
        <v>8.0290560000000006</v>
      </c>
      <c r="AE47">
        <f>ROUND((SUM(SmtRes!BS144:'SmtRes'!BS151)),6)</f>
        <v>10.046063999999999</v>
      </c>
      <c r="AF47">
        <f>ROUND((SUM(SmtRes!BT144:'SmtRes'!BT151)),6)</f>
        <v>161.22405599999999</v>
      </c>
      <c r="AG47">
        <f t="shared" si="29"/>
        <v>0</v>
      </c>
      <c r="AH47">
        <f>(SUM(SmtRes!BU144:'SmtRes'!BU151))</f>
        <v>0.28560000000000002</v>
      </c>
      <c r="AI47">
        <f>(SUM(SmtRes!BV144:'SmtRes'!BV151))</f>
        <v>1.6799999999999999E-2</v>
      </c>
      <c r="AJ47">
        <f t="shared" si="30"/>
        <v>0</v>
      </c>
      <c r="AK47">
        <v>1589.4611379999999</v>
      </c>
      <c r="AL47">
        <v>1376.009738</v>
      </c>
      <c r="AM47">
        <v>9.5584000000000007</v>
      </c>
      <c r="AN47">
        <v>11.9596</v>
      </c>
      <c r="AO47">
        <v>191.93340000000001</v>
      </c>
      <c r="AP47">
        <v>0</v>
      </c>
      <c r="AQ47">
        <v>0.34</v>
      </c>
      <c r="AR47">
        <v>0.02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91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1"/>
        <v>181.07000000000002</v>
      </c>
      <c r="CQ47">
        <f>SUMIF(SmtRes!AQ144:'SmtRes'!AQ151,"=1",SmtRes!AA144:'SmtRes'!AA151)</f>
        <v>676735.28999999992</v>
      </c>
      <c r="CR47">
        <f>SUMIF(SmtRes!AQ144:'SmtRes'!AQ151,"=1",SmtRes!AB144:'SmtRes'!AB151)</f>
        <v>583.05999999999995</v>
      </c>
      <c r="CS47">
        <f>SUMIF(SmtRes!AQ144:'SmtRes'!AQ151,"=1",SmtRes!AC144:'SmtRes'!AC151)</f>
        <v>597.98</v>
      </c>
      <c r="CT47">
        <f>SUMIF(SmtRes!AQ144:'SmtRes'!AQ151,"=1",SmtRes!AD144:'SmtRes'!AD151)</f>
        <v>564.51</v>
      </c>
      <c r="CU47">
        <f t="shared" si="32"/>
        <v>0</v>
      </c>
      <c r="CV47">
        <f>SUMIF(SmtRes!AQ144:'SmtRes'!AQ151,"=1",SmtRes!BU144:'SmtRes'!BU151)</f>
        <v>0.28560000000000002</v>
      </c>
      <c r="CW47">
        <f>SUMIF(SmtRes!AQ144:'SmtRes'!AQ151,"=1",SmtRes!BV144:'SmtRes'!BV151)</f>
        <v>1.6799999999999999E-2</v>
      </c>
      <c r="CX47">
        <f t="shared" si="33"/>
        <v>0</v>
      </c>
      <c r="CY47">
        <f t="shared" si="34"/>
        <v>176.40810000000002</v>
      </c>
      <c r="CZ47">
        <f t="shared" si="35"/>
        <v>102.762</v>
      </c>
      <c r="DC47" t="s">
        <v>3</v>
      </c>
      <c r="DD47" t="s">
        <v>23</v>
      </c>
      <c r="DE47" t="s">
        <v>24</v>
      </c>
      <c r="DF47" t="s">
        <v>24</v>
      </c>
      <c r="DG47" t="s">
        <v>24</v>
      </c>
      <c r="DH47" t="s">
        <v>3</v>
      </c>
      <c r="DI47" t="s">
        <v>24</v>
      </c>
      <c r="DJ47" t="s">
        <v>24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21</v>
      </c>
      <c r="DW47" t="s">
        <v>21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342529115</v>
      </c>
      <c r="EF47">
        <v>2</v>
      </c>
      <c r="EG47" t="s">
        <v>25</v>
      </c>
      <c r="EH47">
        <v>27</v>
      </c>
      <c r="EI47" t="s">
        <v>26</v>
      </c>
      <c r="EJ47">
        <v>1</v>
      </c>
      <c r="EK47">
        <v>33001</v>
      </c>
      <c r="EL47" t="s">
        <v>26</v>
      </c>
      <c r="EM47" t="s">
        <v>27</v>
      </c>
      <c r="EO47" t="s">
        <v>3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0.34</v>
      </c>
      <c r="EX47">
        <v>0.02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-271769706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6"/>
        <v>0</v>
      </c>
      <c r="GM47">
        <f t="shared" si="37"/>
        <v>460.24</v>
      </c>
      <c r="GN47">
        <f t="shared" si="38"/>
        <v>460.24</v>
      </c>
      <c r="GO47">
        <f t="shared" si="39"/>
        <v>0</v>
      </c>
      <c r="GP47">
        <f t="shared" si="40"/>
        <v>0</v>
      </c>
      <c r="GR47">
        <v>0</v>
      </c>
      <c r="GS47">
        <v>3</v>
      </c>
      <c r="GT47">
        <v>0</v>
      </c>
      <c r="GU47" t="s">
        <v>3</v>
      </c>
      <c r="GV47">
        <f t="shared" si="41"/>
        <v>0</v>
      </c>
      <c r="GW47">
        <v>1</v>
      </c>
      <c r="GX47">
        <f t="shared" si="42"/>
        <v>0</v>
      </c>
      <c r="HA47">
        <v>0</v>
      </c>
      <c r="HB47">
        <v>0</v>
      </c>
      <c r="HC47">
        <f t="shared" si="43"/>
        <v>0</v>
      </c>
      <c r="HE47" t="s">
        <v>3</v>
      </c>
      <c r="HF47" t="s">
        <v>3</v>
      </c>
      <c r="HM47" t="s">
        <v>3</v>
      </c>
      <c r="HN47" t="s">
        <v>28</v>
      </c>
      <c r="HO47" t="s">
        <v>29</v>
      </c>
      <c r="HP47" t="s">
        <v>26</v>
      </c>
      <c r="HQ47" t="s">
        <v>26</v>
      </c>
      <c r="HS47">
        <v>0</v>
      </c>
      <c r="IK47">
        <v>0</v>
      </c>
    </row>
    <row r="48" spans="1:245" x14ac:dyDescent="0.25">
      <c r="A48">
        <v>17</v>
      </c>
      <c r="B48">
        <v>1</v>
      </c>
      <c r="C48">
        <f>ROW(SmtRes!A162)</f>
        <v>162</v>
      </c>
      <c r="D48">
        <f>ROW(EtalonRes!A162)</f>
        <v>162</v>
      </c>
      <c r="E48" t="s">
        <v>92</v>
      </c>
      <c r="F48" t="s">
        <v>93</v>
      </c>
      <c r="G48" t="s">
        <v>94</v>
      </c>
      <c r="H48" t="s">
        <v>46</v>
      </c>
      <c r="I48">
        <v>1</v>
      </c>
      <c r="J48">
        <v>0</v>
      </c>
      <c r="K48">
        <v>1</v>
      </c>
      <c r="O48">
        <f t="shared" si="22"/>
        <v>23747.18</v>
      </c>
      <c r="P48">
        <f>SUMIF(SmtRes!AQ152:'SmtRes'!AQ162,"=1",SmtRes!DF152:'SmtRes'!DF162)</f>
        <v>0</v>
      </c>
      <c r="Q48">
        <f>SUMIF(SmtRes!AQ152:'SmtRes'!AQ162,"=1",SmtRes!DG152:'SmtRes'!DG162)</f>
        <v>3309.95</v>
      </c>
      <c r="R48">
        <f>SUMIF(SmtRes!AQ152:'SmtRes'!AQ162,"=1",SmtRes!DH152:'SmtRes'!DH162)</f>
        <v>3691.93</v>
      </c>
      <c r="S48">
        <f>SUMIF(SmtRes!AQ152:'SmtRes'!AQ162,"=1",SmtRes!DI152:'SmtRes'!DI162)</f>
        <v>16745.3</v>
      </c>
      <c r="T48">
        <f t="shared" si="23"/>
        <v>0</v>
      </c>
      <c r="U48">
        <f>SUMIF(SmtRes!AQ152:'SmtRes'!AQ162,"=1",SmtRes!CV152:'SmtRes'!CV162)</f>
        <v>29.315999999999999</v>
      </c>
      <c r="V48">
        <f>SUMIF(SmtRes!AQ152:'SmtRes'!AQ162,"=1",SmtRes!CW152:'SmtRes'!CW162)</f>
        <v>6.1740000000000004</v>
      </c>
      <c r="W48">
        <f t="shared" si="24"/>
        <v>0</v>
      </c>
      <c r="X48">
        <f t="shared" si="25"/>
        <v>21050.35</v>
      </c>
      <c r="Y48">
        <f t="shared" si="26"/>
        <v>12262.34</v>
      </c>
      <c r="AA48">
        <v>353029544</v>
      </c>
      <c r="AB48">
        <f t="shared" si="27"/>
        <v>19358.794224000001</v>
      </c>
      <c r="AC48">
        <f t="shared" si="28"/>
        <v>0</v>
      </c>
      <c r="AD48">
        <f>ROUND((((SUM(SmtRes!BR152:'SmtRes'!BR162))-(SUM(SmtRes!BS152:'SmtRes'!BS162)))+AE48),6)</f>
        <v>2613.4950239999998</v>
      </c>
      <c r="AE48">
        <f>ROUND((SUM(SmtRes!BS152:'SmtRes'!BS162)),6)</f>
        <v>3691.9285199999999</v>
      </c>
      <c r="AF48">
        <f>ROUND((SUM(SmtRes!BT152:'SmtRes'!BT162)),6)</f>
        <v>16745.299200000001</v>
      </c>
      <c r="AG48">
        <f t="shared" si="29"/>
        <v>0</v>
      </c>
      <c r="AH48">
        <f>(SUM(SmtRes!BU152:'SmtRes'!BU162))</f>
        <v>29.315999999999999</v>
      </c>
      <c r="AI48">
        <f>(SUM(SmtRes!BV152:'SmtRes'!BV162))</f>
        <v>6.1739999999999995</v>
      </c>
      <c r="AJ48">
        <f t="shared" si="30"/>
        <v>0</v>
      </c>
      <c r="AK48">
        <v>32581.121200000001</v>
      </c>
      <c r="AL48">
        <v>5139.7846</v>
      </c>
      <c r="AM48">
        <v>3111.3036000000002</v>
      </c>
      <c r="AN48">
        <v>4395.1530000000002</v>
      </c>
      <c r="AO48">
        <v>19934.88</v>
      </c>
      <c r="AP48">
        <v>0</v>
      </c>
      <c r="AQ48">
        <v>34.9</v>
      </c>
      <c r="AR48">
        <v>7.35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95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1"/>
        <v>23747.18</v>
      </c>
      <c r="CQ48">
        <f>SUMIF(SmtRes!AQ152:'SmtRes'!AQ162,"=1",SmtRes!AA152:'SmtRes'!AA162)</f>
        <v>2257.1499999999996</v>
      </c>
      <c r="CR48">
        <f>SUMIF(SmtRes!AQ152:'SmtRes'!AQ162,"=1",SmtRes!AB152:'SmtRes'!AB162)</f>
        <v>1639.37</v>
      </c>
      <c r="CS48">
        <f>SUMIF(SmtRes!AQ152:'SmtRes'!AQ162,"=1",SmtRes!AC152:'SmtRes'!AC162)</f>
        <v>1793.94</v>
      </c>
      <c r="CT48">
        <f>SUMIF(SmtRes!AQ152:'SmtRes'!AQ162,"=1",SmtRes!AD152:'SmtRes'!AD162)</f>
        <v>571.20000000000005</v>
      </c>
      <c r="CU48">
        <f t="shared" si="32"/>
        <v>0</v>
      </c>
      <c r="CV48">
        <f>SUMIF(SmtRes!AQ152:'SmtRes'!AQ162,"=1",SmtRes!BU152:'SmtRes'!BU162)</f>
        <v>29.315999999999999</v>
      </c>
      <c r="CW48">
        <f>SUMIF(SmtRes!AQ152:'SmtRes'!AQ162,"=1",SmtRes!BV152:'SmtRes'!BV162)</f>
        <v>6.1739999999999995</v>
      </c>
      <c r="CX48">
        <f t="shared" si="33"/>
        <v>0</v>
      </c>
      <c r="CY48">
        <f t="shared" si="34"/>
        <v>21050.3469</v>
      </c>
      <c r="CZ48">
        <f t="shared" si="35"/>
        <v>12262.338</v>
      </c>
      <c r="DC48" t="s">
        <v>3</v>
      </c>
      <c r="DD48" t="s">
        <v>23</v>
      </c>
      <c r="DE48" t="s">
        <v>24</v>
      </c>
      <c r="DF48" t="s">
        <v>24</v>
      </c>
      <c r="DG48" t="s">
        <v>24</v>
      </c>
      <c r="DH48" t="s">
        <v>3</v>
      </c>
      <c r="DI48" t="s">
        <v>24</v>
      </c>
      <c r="DJ48" t="s">
        <v>24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46</v>
      </c>
      <c r="DW48" t="s">
        <v>46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342529115</v>
      </c>
      <c r="EF48">
        <v>2</v>
      </c>
      <c r="EG48" t="s">
        <v>25</v>
      </c>
      <c r="EH48">
        <v>27</v>
      </c>
      <c r="EI48" t="s">
        <v>26</v>
      </c>
      <c r="EJ48">
        <v>1</v>
      </c>
      <c r="EK48">
        <v>33001</v>
      </c>
      <c r="EL48" t="s">
        <v>26</v>
      </c>
      <c r="EM48" t="s">
        <v>27</v>
      </c>
      <c r="EO48" t="s">
        <v>3</v>
      </c>
      <c r="EQ48">
        <v>131072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34.9</v>
      </c>
      <c r="EX48">
        <v>7.35</v>
      </c>
      <c r="EY48">
        <v>0</v>
      </c>
      <c r="FQ48">
        <v>0</v>
      </c>
      <c r="FR48"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1872601784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6"/>
        <v>0</v>
      </c>
      <c r="GM48">
        <f t="shared" si="37"/>
        <v>57059.87</v>
      </c>
      <c r="GN48">
        <f t="shared" si="38"/>
        <v>57059.87</v>
      </c>
      <c r="GO48">
        <f t="shared" si="39"/>
        <v>0</v>
      </c>
      <c r="GP48">
        <f t="shared" si="40"/>
        <v>0</v>
      </c>
      <c r="GR48">
        <v>0</v>
      </c>
      <c r="GS48">
        <v>3</v>
      </c>
      <c r="GT48">
        <v>0</v>
      </c>
      <c r="GU48" t="s">
        <v>3</v>
      </c>
      <c r="GV48">
        <f t="shared" si="41"/>
        <v>0</v>
      </c>
      <c r="GW48">
        <v>1</v>
      </c>
      <c r="GX48">
        <f t="shared" si="42"/>
        <v>0</v>
      </c>
      <c r="HA48">
        <v>0</v>
      </c>
      <c r="HB48">
        <v>0</v>
      </c>
      <c r="HC48">
        <f t="shared" si="43"/>
        <v>0</v>
      </c>
      <c r="HE48" t="s">
        <v>3</v>
      </c>
      <c r="HF48" t="s">
        <v>3</v>
      </c>
      <c r="HM48" t="s">
        <v>3</v>
      </c>
      <c r="HN48" t="s">
        <v>28</v>
      </c>
      <c r="HO48" t="s">
        <v>29</v>
      </c>
      <c r="HP48" t="s">
        <v>26</v>
      </c>
      <c r="HQ48" t="s">
        <v>26</v>
      </c>
      <c r="HS48">
        <v>0</v>
      </c>
      <c r="IK48">
        <v>0</v>
      </c>
    </row>
    <row r="49" spans="1:245" x14ac:dyDescent="0.25">
      <c r="A49">
        <v>17</v>
      </c>
      <c r="B49">
        <v>1</v>
      </c>
      <c r="C49">
        <f>ROW(SmtRes!A170)</f>
        <v>170</v>
      </c>
      <c r="D49">
        <f>ROW(EtalonRes!A170)</f>
        <v>170</v>
      </c>
      <c r="E49" t="s">
        <v>96</v>
      </c>
      <c r="F49" t="s">
        <v>97</v>
      </c>
      <c r="G49" t="s">
        <v>98</v>
      </c>
      <c r="H49" t="s">
        <v>21</v>
      </c>
      <c r="I49">
        <v>1</v>
      </c>
      <c r="J49">
        <v>0</v>
      </c>
      <c r="K49">
        <v>1</v>
      </c>
      <c r="O49">
        <f t="shared" si="22"/>
        <v>283.08</v>
      </c>
      <c r="P49">
        <f>SUMIF(SmtRes!AQ163:'SmtRes'!AQ170,"=1",SmtRes!DF163:'SmtRes'!DF170)</f>
        <v>0</v>
      </c>
      <c r="Q49">
        <f>SUMIF(SmtRes!AQ163:'SmtRes'!AQ170,"=1",SmtRes!DG163:'SmtRes'!DG170)</f>
        <v>54.650000000000006</v>
      </c>
      <c r="R49">
        <f>SUMIF(SmtRes!AQ163:'SmtRes'!AQ170,"=1",SmtRes!DH163:'SmtRes'!DH170)</f>
        <v>65.3</v>
      </c>
      <c r="S49">
        <f>SUMIF(SmtRes!AQ163:'SmtRes'!AQ170,"=1",SmtRes!DI163:'SmtRes'!DI170)</f>
        <v>163.13</v>
      </c>
      <c r="T49">
        <f t="shared" si="23"/>
        <v>0</v>
      </c>
      <c r="U49">
        <f>SUMIF(SmtRes!AQ163:'SmtRes'!AQ170,"=1",SmtRes!CV163:'SmtRes'!CV170)</f>
        <v>0.28560000000000002</v>
      </c>
      <c r="V49">
        <f>SUMIF(SmtRes!AQ163:'SmtRes'!AQ170,"=1",SmtRes!CW163:'SmtRes'!CW170)</f>
        <v>0.10919999999999999</v>
      </c>
      <c r="W49">
        <f t="shared" si="24"/>
        <v>0</v>
      </c>
      <c r="X49">
        <f t="shared" si="25"/>
        <v>235.28</v>
      </c>
      <c r="Y49">
        <f t="shared" si="26"/>
        <v>137.06</v>
      </c>
      <c r="AA49">
        <v>353029544</v>
      </c>
      <c r="AB49">
        <f t="shared" si="27"/>
        <v>203.201628</v>
      </c>
      <c r="AC49">
        <f t="shared" si="28"/>
        <v>0</v>
      </c>
      <c r="AD49">
        <f>ROUND((((SUM(SmtRes!BR163:'SmtRes'!BR170))-(SUM(SmtRes!BS163:'SmtRes'!BS170)))+AE49),6)</f>
        <v>40.066907999999998</v>
      </c>
      <c r="AE49">
        <f>ROUND((SUM(SmtRes!BS163:'SmtRes'!BS170)),6)</f>
        <v>65.299415999999994</v>
      </c>
      <c r="AF49">
        <f>ROUND((SUM(SmtRes!BT163:'SmtRes'!BT170)),6)</f>
        <v>163.13471999999999</v>
      </c>
      <c r="AG49">
        <f t="shared" si="29"/>
        <v>0</v>
      </c>
      <c r="AH49">
        <f>(SUM(SmtRes!BU163:'SmtRes'!BU170))</f>
        <v>0.28560000000000002</v>
      </c>
      <c r="AI49">
        <f>(SUM(SmtRes!BV163:'SmtRes'!BV170))</f>
        <v>0.10919999999999999</v>
      </c>
      <c r="AJ49">
        <f t="shared" si="30"/>
        <v>0</v>
      </c>
      <c r="AK49">
        <v>1683.1487</v>
      </c>
      <c r="AL49">
        <v>1363.5046</v>
      </c>
      <c r="AM49">
        <v>47.698700000000002</v>
      </c>
      <c r="AN49">
        <v>77.737399999999994</v>
      </c>
      <c r="AO49">
        <v>194.20800000000003</v>
      </c>
      <c r="AP49">
        <v>0</v>
      </c>
      <c r="AQ49">
        <v>0.34</v>
      </c>
      <c r="AR49">
        <v>0.13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99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1"/>
        <v>283.08</v>
      </c>
      <c r="CQ49">
        <f>SUMIF(SmtRes!AQ163:'SmtRes'!AQ170,"=1",SmtRes!AA163:'SmtRes'!AA170)</f>
        <v>1457.84</v>
      </c>
      <c r="CR49">
        <f>SUMIF(SmtRes!AQ163:'SmtRes'!AQ170,"=1",SmtRes!AB163:'SmtRes'!AB170)</f>
        <v>1068.48</v>
      </c>
      <c r="CS49">
        <f>SUMIF(SmtRes!AQ163:'SmtRes'!AQ170,"=1",SmtRes!AC163:'SmtRes'!AC170)</f>
        <v>1195.96</v>
      </c>
      <c r="CT49">
        <f>SUMIF(SmtRes!AQ163:'SmtRes'!AQ170,"=1",SmtRes!AD163:'SmtRes'!AD170)</f>
        <v>571.20000000000005</v>
      </c>
      <c r="CU49">
        <f t="shared" si="32"/>
        <v>0</v>
      </c>
      <c r="CV49">
        <f>SUMIF(SmtRes!AQ163:'SmtRes'!AQ170,"=1",SmtRes!BU163:'SmtRes'!BU170)</f>
        <v>0.28560000000000002</v>
      </c>
      <c r="CW49">
        <f>SUMIF(SmtRes!AQ163:'SmtRes'!AQ170,"=1",SmtRes!BV163:'SmtRes'!BV170)</f>
        <v>0.10919999999999999</v>
      </c>
      <c r="CX49">
        <f t="shared" si="33"/>
        <v>0</v>
      </c>
      <c r="CY49">
        <f t="shared" si="34"/>
        <v>235.28290000000001</v>
      </c>
      <c r="CZ49">
        <f t="shared" si="35"/>
        <v>137.05800000000002</v>
      </c>
      <c r="DC49" t="s">
        <v>3</v>
      </c>
      <c r="DD49" t="s">
        <v>16</v>
      </c>
      <c r="DE49" t="s">
        <v>24</v>
      </c>
      <c r="DF49" t="s">
        <v>24</v>
      </c>
      <c r="DG49" t="s">
        <v>24</v>
      </c>
      <c r="DH49" t="s">
        <v>3</v>
      </c>
      <c r="DI49" t="s">
        <v>24</v>
      </c>
      <c r="DJ49" t="s">
        <v>24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21</v>
      </c>
      <c r="DW49" t="s">
        <v>21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342529115</v>
      </c>
      <c r="EF49">
        <v>2</v>
      </c>
      <c r="EG49" t="s">
        <v>25</v>
      </c>
      <c r="EH49">
        <v>27</v>
      </c>
      <c r="EI49" t="s">
        <v>26</v>
      </c>
      <c r="EJ49">
        <v>1</v>
      </c>
      <c r="EK49">
        <v>33001</v>
      </c>
      <c r="EL49" t="s">
        <v>26</v>
      </c>
      <c r="EM49" t="s">
        <v>27</v>
      </c>
      <c r="EO49" t="s">
        <v>3</v>
      </c>
      <c r="EQ49">
        <v>1310720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0.34</v>
      </c>
      <c r="EX49">
        <v>0.13</v>
      </c>
      <c r="EY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1334002372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6"/>
        <v>0</v>
      </c>
      <c r="GM49">
        <f t="shared" si="37"/>
        <v>655.42</v>
      </c>
      <c r="GN49">
        <f t="shared" si="38"/>
        <v>655.42</v>
      </c>
      <c r="GO49">
        <f t="shared" si="39"/>
        <v>0</v>
      </c>
      <c r="GP49">
        <f t="shared" si="40"/>
        <v>0</v>
      </c>
      <c r="GR49">
        <v>0</v>
      </c>
      <c r="GS49">
        <v>3</v>
      </c>
      <c r="GT49">
        <v>0</v>
      </c>
      <c r="GU49" t="s">
        <v>3</v>
      </c>
      <c r="GV49">
        <f t="shared" si="41"/>
        <v>0</v>
      </c>
      <c r="GW49">
        <v>1</v>
      </c>
      <c r="GX49">
        <f t="shared" si="42"/>
        <v>0</v>
      </c>
      <c r="HA49">
        <v>0</v>
      </c>
      <c r="HB49">
        <v>0</v>
      </c>
      <c r="HC49">
        <f t="shared" si="43"/>
        <v>0</v>
      </c>
      <c r="HE49" t="s">
        <v>3</v>
      </c>
      <c r="HF49" t="s">
        <v>3</v>
      </c>
      <c r="HM49" t="s">
        <v>3</v>
      </c>
      <c r="HN49" t="s">
        <v>28</v>
      </c>
      <c r="HO49" t="s">
        <v>29</v>
      </c>
      <c r="HP49" t="s">
        <v>26</v>
      </c>
      <c r="HQ49" t="s">
        <v>26</v>
      </c>
      <c r="HS49">
        <v>0</v>
      </c>
      <c r="IK49">
        <v>0</v>
      </c>
    </row>
    <row r="50" spans="1:245" x14ac:dyDescent="0.25">
      <c r="A50">
        <v>17</v>
      </c>
      <c r="B50">
        <v>1</v>
      </c>
      <c r="C50">
        <f>ROW(SmtRes!A183)</f>
        <v>183</v>
      </c>
      <c r="D50">
        <f>ROW(EtalonRes!A183)</f>
        <v>183</v>
      </c>
      <c r="E50" t="s">
        <v>100</v>
      </c>
      <c r="F50" t="s">
        <v>101</v>
      </c>
      <c r="G50" t="s">
        <v>102</v>
      </c>
      <c r="H50" t="s">
        <v>103</v>
      </c>
      <c r="I50">
        <f>ROUND(1/1000,7)</f>
        <v>1E-3</v>
      </c>
      <c r="J50">
        <v>0</v>
      </c>
      <c r="K50">
        <f>ROUND(1/1000,7)</f>
        <v>1E-3</v>
      </c>
      <c r="O50">
        <f t="shared" si="22"/>
        <v>70.08</v>
      </c>
      <c r="P50">
        <f>SUMIF(SmtRes!AQ171:'SmtRes'!AQ183,"=1",SmtRes!DF171:'SmtRes'!DF183)</f>
        <v>0</v>
      </c>
      <c r="Q50">
        <f>SUMIF(SmtRes!AQ171:'SmtRes'!AQ183,"=1",SmtRes!DG171:'SmtRes'!DG183)</f>
        <v>10.669999999999998</v>
      </c>
      <c r="R50">
        <f>SUMIF(SmtRes!AQ171:'SmtRes'!AQ183,"=1",SmtRes!DH171:'SmtRes'!DH183)</f>
        <v>12.64</v>
      </c>
      <c r="S50">
        <f>SUMIF(SmtRes!AQ171:'SmtRes'!AQ183,"=1",SmtRes!DI171:'SmtRes'!DI183)</f>
        <v>46.769999999999996</v>
      </c>
      <c r="T50">
        <f t="shared" si="23"/>
        <v>0</v>
      </c>
      <c r="U50">
        <f>SUMIF(SmtRes!AQ171:'SmtRes'!AQ183,"=1",SmtRes!CV171:'SmtRes'!CV183)</f>
        <v>7.9900800000000008E-2</v>
      </c>
      <c r="V50">
        <f>SUMIF(SmtRes!AQ171:'SmtRes'!AQ183,"=1",SmtRes!CW171:'SmtRes'!CW183)</f>
        <v>2.0907599999999998E-2</v>
      </c>
      <c r="W50">
        <f t="shared" si="24"/>
        <v>0</v>
      </c>
      <c r="X50">
        <f t="shared" si="25"/>
        <v>61.19</v>
      </c>
      <c r="Y50">
        <f t="shared" si="26"/>
        <v>35.65</v>
      </c>
      <c r="AA50">
        <v>353029544</v>
      </c>
      <c r="AB50">
        <f t="shared" si="27"/>
        <v>54744.403980000003</v>
      </c>
      <c r="AC50">
        <f t="shared" si="28"/>
        <v>0</v>
      </c>
      <c r="AD50">
        <f>ROUND((((SUM(SmtRes!BR171:'SmtRes'!BR183))-(SUM(SmtRes!BS171:'SmtRes'!BS183)))+AE50),6)</f>
        <v>7961.4055920000001</v>
      </c>
      <c r="AE50">
        <f>ROUND((SUM(SmtRes!BS171:'SmtRes'!BS183)),6)</f>
        <v>12631.646747999999</v>
      </c>
      <c r="AF50">
        <f>ROUND((SUM(SmtRes!BT171:'SmtRes'!BT183)),6)</f>
        <v>46782.998388</v>
      </c>
      <c r="AG50">
        <f t="shared" si="29"/>
        <v>0</v>
      </c>
      <c r="AH50">
        <f>(SUM(SmtRes!BU171:'SmtRes'!BU183))</f>
        <v>79.900800000000004</v>
      </c>
      <c r="AI50">
        <f>(SUM(SmtRes!BV171:'SmtRes'!BV183))</f>
        <v>20.907599999999995</v>
      </c>
      <c r="AJ50">
        <f t="shared" si="30"/>
        <v>0</v>
      </c>
      <c r="AK50">
        <v>80209.584199999998</v>
      </c>
      <c r="AL50">
        <v>0</v>
      </c>
      <c r="AM50">
        <v>9477.8637999999992</v>
      </c>
      <c r="AN50">
        <v>15037.674699999998</v>
      </c>
      <c r="AO50">
        <v>55694.045699999995</v>
      </c>
      <c r="AP50">
        <v>0</v>
      </c>
      <c r="AQ50">
        <v>95.12</v>
      </c>
      <c r="AR50">
        <v>24.889999999999997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104</v>
      </c>
      <c r="BM50">
        <v>33001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1"/>
        <v>70.08</v>
      </c>
      <c r="CQ50">
        <f>SUMIF(SmtRes!AQ171:'SmtRes'!AQ183,"=1",SmtRes!AA171:'SmtRes'!AA183)</f>
        <v>0</v>
      </c>
      <c r="CR50">
        <f>SUMIF(SmtRes!AQ171:'SmtRes'!AQ183,"=1",SmtRes!AB171:'SmtRes'!AB183)</f>
        <v>2806.6299999999997</v>
      </c>
      <c r="CS50">
        <f>SUMIF(SmtRes!AQ171:'SmtRes'!AQ183,"=1",SmtRes!AC171:'SmtRes'!AC183)</f>
        <v>2597.19</v>
      </c>
      <c r="CT50">
        <f>SUMIF(SmtRes!AQ171:'SmtRes'!AQ183,"=1",SmtRes!AD171:'SmtRes'!AD183)</f>
        <v>2302.66</v>
      </c>
      <c r="CU50">
        <f t="shared" si="32"/>
        <v>0</v>
      </c>
      <c r="CV50">
        <f>SUMIF(SmtRes!AQ171:'SmtRes'!AQ183,"=1",SmtRes!BU171:'SmtRes'!BU183)</f>
        <v>79.900800000000004</v>
      </c>
      <c r="CW50">
        <f>SUMIF(SmtRes!AQ171:'SmtRes'!AQ183,"=1",SmtRes!BV171:'SmtRes'!BV183)</f>
        <v>20.907599999999995</v>
      </c>
      <c r="CX50">
        <f t="shared" si="33"/>
        <v>0</v>
      </c>
      <c r="CY50">
        <f t="shared" si="34"/>
        <v>61.192299999999996</v>
      </c>
      <c r="CZ50">
        <f t="shared" si="35"/>
        <v>35.646000000000001</v>
      </c>
      <c r="DC50" t="s">
        <v>3</v>
      </c>
      <c r="DD50" t="s">
        <v>23</v>
      </c>
      <c r="DE50" t="s">
        <v>24</v>
      </c>
      <c r="DF50" t="s">
        <v>24</v>
      </c>
      <c r="DG50" t="s">
        <v>24</v>
      </c>
      <c r="DH50" t="s">
        <v>3</v>
      </c>
      <c r="DI50" t="s">
        <v>24</v>
      </c>
      <c r="DJ50" t="s">
        <v>24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103</v>
      </c>
      <c r="DW50" t="s">
        <v>105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342529115</v>
      </c>
      <c r="EF50">
        <v>2</v>
      </c>
      <c r="EG50" t="s">
        <v>25</v>
      </c>
      <c r="EH50">
        <v>27</v>
      </c>
      <c r="EI50" t="s">
        <v>26</v>
      </c>
      <c r="EJ50">
        <v>1</v>
      </c>
      <c r="EK50">
        <v>33001</v>
      </c>
      <c r="EL50" t="s">
        <v>26</v>
      </c>
      <c r="EM50" t="s">
        <v>27</v>
      </c>
      <c r="EO50" t="s">
        <v>3</v>
      </c>
      <c r="EQ50">
        <v>131072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95.12</v>
      </c>
      <c r="EX50">
        <v>24.89</v>
      </c>
      <c r="EY50">
        <v>0</v>
      </c>
      <c r="FQ50">
        <v>0</v>
      </c>
      <c r="FR50"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1902766226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6"/>
        <v>0</v>
      </c>
      <c r="GM50">
        <f t="shared" si="37"/>
        <v>166.92</v>
      </c>
      <c r="GN50">
        <f t="shared" si="38"/>
        <v>166.92</v>
      </c>
      <c r="GO50">
        <f t="shared" si="39"/>
        <v>0</v>
      </c>
      <c r="GP50">
        <f t="shared" si="40"/>
        <v>0</v>
      </c>
      <c r="GR50">
        <v>0</v>
      </c>
      <c r="GS50">
        <v>3</v>
      </c>
      <c r="GT50">
        <v>0</v>
      </c>
      <c r="GU50" t="s">
        <v>3</v>
      </c>
      <c r="GV50">
        <f t="shared" si="41"/>
        <v>0</v>
      </c>
      <c r="GW50">
        <v>1</v>
      </c>
      <c r="GX50">
        <f t="shared" si="42"/>
        <v>0</v>
      </c>
      <c r="HA50">
        <v>0</v>
      </c>
      <c r="HB50">
        <v>0</v>
      </c>
      <c r="HC50">
        <f t="shared" si="43"/>
        <v>0</v>
      </c>
      <c r="HE50" t="s">
        <v>3</v>
      </c>
      <c r="HF50" t="s">
        <v>3</v>
      </c>
      <c r="HM50" t="s">
        <v>3</v>
      </c>
      <c r="HN50" t="s">
        <v>28</v>
      </c>
      <c r="HO50" t="s">
        <v>29</v>
      </c>
      <c r="HP50" t="s">
        <v>26</v>
      </c>
      <c r="HQ50" t="s">
        <v>26</v>
      </c>
      <c r="HS50">
        <v>0</v>
      </c>
      <c r="IK50">
        <v>0</v>
      </c>
    </row>
    <row r="51" spans="1:245" x14ac:dyDescent="0.25">
      <c r="A51">
        <v>17</v>
      </c>
      <c r="B51">
        <v>1</v>
      </c>
      <c r="C51">
        <f>ROW(SmtRes!A190)</f>
        <v>190</v>
      </c>
      <c r="D51">
        <f>ROW(EtalonRes!A190)</f>
        <v>190</v>
      </c>
      <c r="E51" t="s">
        <v>106</v>
      </c>
      <c r="F51" t="s">
        <v>107</v>
      </c>
      <c r="G51" t="s">
        <v>108</v>
      </c>
      <c r="H51" t="s">
        <v>21</v>
      </c>
      <c r="I51">
        <v>1</v>
      </c>
      <c r="J51">
        <v>0</v>
      </c>
      <c r="K51">
        <v>1</v>
      </c>
      <c r="O51">
        <f t="shared" si="22"/>
        <v>1292.1600000000001</v>
      </c>
      <c r="P51">
        <f>SUMIF(SmtRes!AQ184:'SmtRes'!AQ190,"=1",SmtRes!DF184:'SmtRes'!DF190)</f>
        <v>0</v>
      </c>
      <c r="Q51">
        <f>SUMIF(SmtRes!AQ184:'SmtRes'!AQ190,"=1",SmtRes!DG184:'SmtRes'!DG190)</f>
        <v>179.41</v>
      </c>
      <c r="R51">
        <f>SUMIF(SmtRes!AQ184:'SmtRes'!AQ190,"=1",SmtRes!DH184:'SmtRes'!DH190)</f>
        <v>221.01</v>
      </c>
      <c r="S51">
        <f>SUMIF(SmtRes!AQ184:'SmtRes'!AQ190,"=1",SmtRes!DI184:'SmtRes'!DI190)</f>
        <v>891.74</v>
      </c>
      <c r="T51">
        <f t="shared" si="23"/>
        <v>0</v>
      </c>
      <c r="U51">
        <f>SUMIF(SmtRes!AQ184:'SmtRes'!AQ190,"=1",SmtRes!CV184:'SmtRes'!CV190)</f>
        <v>1.5204</v>
      </c>
      <c r="V51">
        <f>SUMIF(SmtRes!AQ184:'SmtRes'!AQ190,"=1",SmtRes!CW184:'SmtRes'!CW190)</f>
        <v>0.36959999999999998</v>
      </c>
      <c r="W51">
        <f t="shared" si="24"/>
        <v>0</v>
      </c>
      <c r="X51">
        <f t="shared" si="25"/>
        <v>1146.1300000000001</v>
      </c>
      <c r="Y51">
        <f t="shared" si="26"/>
        <v>667.65</v>
      </c>
      <c r="AA51">
        <v>353029544</v>
      </c>
      <c r="AB51">
        <f t="shared" si="27"/>
        <v>1019.8877639999999</v>
      </c>
      <c r="AC51">
        <f t="shared" si="28"/>
        <v>0</v>
      </c>
      <c r="AD51">
        <f>ROUND((((SUM(SmtRes!BR184:'SmtRes'!BR190))-(SUM(SmtRes!BS184:'SmtRes'!BS190)))+AE51),6)</f>
        <v>128.151408</v>
      </c>
      <c r="AE51">
        <f>ROUND((SUM(SmtRes!BS184:'SmtRes'!BS190)),6)</f>
        <v>221.013408</v>
      </c>
      <c r="AF51">
        <f>ROUND((SUM(SmtRes!BT184:'SmtRes'!BT190)),6)</f>
        <v>891.736356</v>
      </c>
      <c r="AG51">
        <f t="shared" si="29"/>
        <v>0</v>
      </c>
      <c r="AH51">
        <f>(SUM(SmtRes!BU184:'SmtRes'!BU190))</f>
        <v>1.5204</v>
      </c>
      <c r="AI51">
        <f>(SUM(SmtRes!BV184:'SmtRes'!BV190))</f>
        <v>0.36959999999999998</v>
      </c>
      <c r="AJ51">
        <f t="shared" si="30"/>
        <v>0</v>
      </c>
      <c r="AK51">
        <v>1477.2633000000003</v>
      </c>
      <c r="AL51">
        <v>0</v>
      </c>
      <c r="AM51">
        <v>152.56120000000001</v>
      </c>
      <c r="AN51">
        <v>263.1112</v>
      </c>
      <c r="AO51">
        <v>1061.5909000000001</v>
      </c>
      <c r="AP51">
        <v>0</v>
      </c>
      <c r="AQ51">
        <v>1.81</v>
      </c>
      <c r="AR51">
        <v>0.44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109</v>
      </c>
      <c r="BM51">
        <v>33001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1"/>
        <v>1292.1600000000001</v>
      </c>
      <c r="CQ51">
        <f>SUMIF(SmtRes!AQ184:'SmtRes'!AQ190,"=1",SmtRes!AA184:'SmtRes'!AA190)</f>
        <v>0</v>
      </c>
      <c r="CR51">
        <f>SUMIF(SmtRes!AQ184:'SmtRes'!AQ190,"=1",SmtRes!AB184:'SmtRes'!AB190)</f>
        <v>485.42</v>
      </c>
      <c r="CS51">
        <f>SUMIF(SmtRes!AQ184:'SmtRes'!AQ190,"=1",SmtRes!AC184:'SmtRes'!AC190)</f>
        <v>597.98</v>
      </c>
      <c r="CT51">
        <f>SUMIF(SmtRes!AQ184:'SmtRes'!AQ190,"=1",SmtRes!AD184:'SmtRes'!AD190)</f>
        <v>1816.25</v>
      </c>
      <c r="CU51">
        <f t="shared" si="32"/>
        <v>0</v>
      </c>
      <c r="CV51">
        <f>SUMIF(SmtRes!AQ184:'SmtRes'!AQ190,"=1",SmtRes!BU184:'SmtRes'!BU190)</f>
        <v>1.5204</v>
      </c>
      <c r="CW51">
        <f>SUMIF(SmtRes!AQ184:'SmtRes'!AQ190,"=1",SmtRes!BV184:'SmtRes'!BV190)</f>
        <v>0.36959999999999998</v>
      </c>
      <c r="CX51">
        <f t="shared" si="33"/>
        <v>0</v>
      </c>
      <c r="CY51">
        <f t="shared" si="34"/>
        <v>1146.1324999999999</v>
      </c>
      <c r="CZ51">
        <f t="shared" si="35"/>
        <v>667.65</v>
      </c>
      <c r="DC51" t="s">
        <v>3</v>
      </c>
      <c r="DD51" t="s">
        <v>23</v>
      </c>
      <c r="DE51" t="s">
        <v>24</v>
      </c>
      <c r="DF51" t="s">
        <v>24</v>
      </c>
      <c r="DG51" t="s">
        <v>24</v>
      </c>
      <c r="DH51" t="s">
        <v>3</v>
      </c>
      <c r="DI51" t="s">
        <v>24</v>
      </c>
      <c r="DJ51" t="s">
        <v>24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21</v>
      </c>
      <c r="DW51" t="s">
        <v>21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342529115</v>
      </c>
      <c r="EF51">
        <v>2</v>
      </c>
      <c r="EG51" t="s">
        <v>25</v>
      </c>
      <c r="EH51">
        <v>27</v>
      </c>
      <c r="EI51" t="s">
        <v>26</v>
      </c>
      <c r="EJ51">
        <v>1</v>
      </c>
      <c r="EK51">
        <v>33001</v>
      </c>
      <c r="EL51" t="s">
        <v>26</v>
      </c>
      <c r="EM51" t="s">
        <v>27</v>
      </c>
      <c r="EO51" t="s">
        <v>3</v>
      </c>
      <c r="EQ51">
        <v>131072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1.81</v>
      </c>
      <c r="EX51">
        <v>0.44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894874920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6"/>
        <v>0</v>
      </c>
      <c r="GM51">
        <f t="shared" si="37"/>
        <v>3105.94</v>
      </c>
      <c r="GN51">
        <f t="shared" si="38"/>
        <v>3105.94</v>
      </c>
      <c r="GO51">
        <f t="shared" si="39"/>
        <v>0</v>
      </c>
      <c r="GP51">
        <f t="shared" si="40"/>
        <v>0</v>
      </c>
      <c r="GR51">
        <v>0</v>
      </c>
      <c r="GS51">
        <v>3</v>
      </c>
      <c r="GT51">
        <v>0</v>
      </c>
      <c r="GU51" t="s">
        <v>3</v>
      </c>
      <c r="GV51">
        <f t="shared" si="41"/>
        <v>0</v>
      </c>
      <c r="GW51">
        <v>1</v>
      </c>
      <c r="GX51">
        <f t="shared" si="42"/>
        <v>0</v>
      </c>
      <c r="HA51">
        <v>0</v>
      </c>
      <c r="HB51">
        <v>0</v>
      </c>
      <c r="HC51">
        <f t="shared" si="43"/>
        <v>0</v>
      </c>
      <c r="HE51" t="s">
        <v>3</v>
      </c>
      <c r="HF51" t="s">
        <v>3</v>
      </c>
      <c r="HM51" t="s">
        <v>3</v>
      </c>
      <c r="HN51" t="s">
        <v>28</v>
      </c>
      <c r="HO51" t="s">
        <v>29</v>
      </c>
      <c r="HP51" t="s">
        <v>26</v>
      </c>
      <c r="HQ51" t="s">
        <v>26</v>
      </c>
      <c r="HS51">
        <v>0</v>
      </c>
      <c r="IK51">
        <v>0</v>
      </c>
    </row>
    <row r="52" spans="1:245" x14ac:dyDescent="0.25">
      <c r="A52">
        <v>17</v>
      </c>
      <c r="B52">
        <v>1</v>
      </c>
      <c r="C52">
        <f>ROW(SmtRes!A202)</f>
        <v>202</v>
      </c>
      <c r="D52">
        <f>ROW(EtalonRes!A202)</f>
        <v>202</v>
      </c>
      <c r="E52" t="s">
        <v>110</v>
      </c>
      <c r="F52" t="s">
        <v>111</v>
      </c>
      <c r="G52" t="s">
        <v>112</v>
      </c>
      <c r="H52" t="s">
        <v>103</v>
      </c>
      <c r="I52">
        <f>ROUND(1/1000,7)</f>
        <v>1E-3</v>
      </c>
      <c r="J52">
        <v>0</v>
      </c>
      <c r="K52">
        <f>ROUND(1/1000,7)</f>
        <v>1E-3</v>
      </c>
      <c r="O52">
        <f t="shared" si="22"/>
        <v>31.72</v>
      </c>
      <c r="P52">
        <f>SUMIF(SmtRes!AQ191:'SmtRes'!AQ202,"=1",SmtRes!DF191:'SmtRes'!DF202)</f>
        <v>0</v>
      </c>
      <c r="Q52">
        <f>SUMIF(SmtRes!AQ191:'SmtRes'!AQ202,"=1",SmtRes!DG191:'SmtRes'!DG202)</f>
        <v>1.4</v>
      </c>
      <c r="R52">
        <f>SUMIF(SmtRes!AQ191:'SmtRes'!AQ202,"=1",SmtRes!DH191:'SmtRes'!DH202)</f>
        <v>1.22</v>
      </c>
      <c r="S52">
        <f>SUMIF(SmtRes!AQ191:'SmtRes'!AQ202,"=1",SmtRes!DI191:'SmtRes'!DI202)</f>
        <v>29.099999999999998</v>
      </c>
      <c r="T52">
        <f t="shared" si="23"/>
        <v>0</v>
      </c>
      <c r="U52">
        <f>SUMIF(SmtRes!AQ191:'SmtRes'!AQ202,"=1",SmtRes!CV191:'SmtRes'!CV202)</f>
        <v>4.9769999999999995E-2</v>
      </c>
      <c r="V52">
        <f>SUMIF(SmtRes!AQ191:'SmtRes'!AQ202,"=1",SmtRes!CW191:'SmtRes'!CW202)</f>
        <v>1.8059999999999999E-3</v>
      </c>
      <c r="W52">
        <f t="shared" si="24"/>
        <v>0</v>
      </c>
      <c r="X52">
        <f t="shared" si="25"/>
        <v>31.23</v>
      </c>
      <c r="Y52">
        <f t="shared" si="26"/>
        <v>18.190000000000001</v>
      </c>
      <c r="AA52">
        <v>353029544</v>
      </c>
      <c r="AB52">
        <f t="shared" si="27"/>
        <v>30439.031363999999</v>
      </c>
      <c r="AC52">
        <f t="shared" si="28"/>
        <v>0</v>
      </c>
      <c r="AD52">
        <f>ROUND((((SUM(SmtRes!BR191:'SmtRes'!BR202))-(SUM(SmtRes!BS191:'SmtRes'!BS202)))+AE52),6)</f>
        <v>1338.307824</v>
      </c>
      <c r="AE52">
        <f>ROUND((SUM(SmtRes!BS191:'SmtRes'!BS202)),6)</f>
        <v>1209.27198</v>
      </c>
      <c r="AF52">
        <f>ROUND((SUM(SmtRes!BT191:'SmtRes'!BT202)),6)</f>
        <v>29100.723539999999</v>
      </c>
      <c r="AG52">
        <f t="shared" si="29"/>
        <v>0</v>
      </c>
      <c r="AH52">
        <f>(SUM(SmtRes!BU191:'SmtRes'!BU202))</f>
        <v>49.769999999999996</v>
      </c>
      <c r="AI52">
        <f>(SUM(SmtRes!BV191:'SmtRes'!BV202))</f>
        <v>1.806</v>
      </c>
      <c r="AJ52">
        <f t="shared" si="30"/>
        <v>0</v>
      </c>
      <c r="AK52">
        <v>37676.551599999999</v>
      </c>
      <c r="AL52">
        <v>0</v>
      </c>
      <c r="AM52">
        <v>1593.2235999999998</v>
      </c>
      <c r="AN52">
        <v>1439.6095</v>
      </c>
      <c r="AO52">
        <v>34643.718500000003</v>
      </c>
      <c r="AP52">
        <v>0</v>
      </c>
      <c r="AQ52">
        <v>59.25</v>
      </c>
      <c r="AR52">
        <v>2.15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113</v>
      </c>
      <c r="BM52">
        <v>33001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31"/>
        <v>31.719999999999995</v>
      </c>
      <c r="CQ52">
        <f>SUMIF(SmtRes!AQ191:'SmtRes'!AQ202,"=1",SmtRes!AA191:'SmtRes'!AA202)</f>
        <v>0</v>
      </c>
      <c r="CR52">
        <f>SUMIF(SmtRes!AQ191:'SmtRes'!AQ202,"=1",SmtRes!AB191:'SmtRes'!AB202)</f>
        <v>2321.2099999999996</v>
      </c>
      <c r="CS52">
        <f>SUMIF(SmtRes!AQ191:'SmtRes'!AQ202,"=1",SmtRes!AC191:'SmtRes'!AC202)</f>
        <v>1999.21</v>
      </c>
      <c r="CT52">
        <f>SUMIF(SmtRes!AQ191:'SmtRes'!AQ202,"=1",SmtRes!AD191:'SmtRes'!AD202)</f>
        <v>2302.66</v>
      </c>
      <c r="CU52">
        <f t="shared" si="32"/>
        <v>0</v>
      </c>
      <c r="CV52">
        <f>SUMIF(SmtRes!AQ191:'SmtRes'!AQ202,"=1",SmtRes!BU191:'SmtRes'!BU202)</f>
        <v>49.769999999999996</v>
      </c>
      <c r="CW52">
        <f>SUMIF(SmtRes!AQ191:'SmtRes'!AQ202,"=1",SmtRes!BV191:'SmtRes'!BV202)</f>
        <v>1.806</v>
      </c>
      <c r="CX52">
        <f t="shared" si="33"/>
        <v>0</v>
      </c>
      <c r="CY52">
        <f t="shared" si="34"/>
        <v>31.229599999999994</v>
      </c>
      <c r="CZ52">
        <f t="shared" si="35"/>
        <v>18.191999999999997</v>
      </c>
      <c r="DC52" t="s">
        <v>3</v>
      </c>
      <c r="DD52" t="s">
        <v>23</v>
      </c>
      <c r="DE52" t="s">
        <v>24</v>
      </c>
      <c r="DF52" t="s">
        <v>24</v>
      </c>
      <c r="DG52" t="s">
        <v>24</v>
      </c>
      <c r="DH52" t="s">
        <v>3</v>
      </c>
      <c r="DI52" t="s">
        <v>24</v>
      </c>
      <c r="DJ52" t="s">
        <v>24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103</v>
      </c>
      <c r="DW52" t="s">
        <v>105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342529115</v>
      </c>
      <c r="EF52">
        <v>2</v>
      </c>
      <c r="EG52" t="s">
        <v>25</v>
      </c>
      <c r="EH52">
        <v>27</v>
      </c>
      <c r="EI52" t="s">
        <v>26</v>
      </c>
      <c r="EJ52">
        <v>1</v>
      </c>
      <c r="EK52">
        <v>33001</v>
      </c>
      <c r="EL52" t="s">
        <v>26</v>
      </c>
      <c r="EM52" t="s">
        <v>27</v>
      </c>
      <c r="EO52" t="s">
        <v>3</v>
      </c>
      <c r="EQ52">
        <v>131072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59.25</v>
      </c>
      <c r="EX52">
        <v>2.15</v>
      </c>
      <c r="EY52">
        <v>0</v>
      </c>
      <c r="FQ52">
        <v>0</v>
      </c>
      <c r="FR52"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-1503707203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6"/>
        <v>0</v>
      </c>
      <c r="GM52">
        <f t="shared" si="37"/>
        <v>81.14</v>
      </c>
      <c r="GN52">
        <f t="shared" si="38"/>
        <v>81.14</v>
      </c>
      <c r="GO52">
        <f t="shared" si="39"/>
        <v>0</v>
      </c>
      <c r="GP52">
        <f t="shared" si="40"/>
        <v>0</v>
      </c>
      <c r="GR52">
        <v>0</v>
      </c>
      <c r="GS52">
        <v>3</v>
      </c>
      <c r="GT52">
        <v>0</v>
      </c>
      <c r="GU52" t="s">
        <v>3</v>
      </c>
      <c r="GV52">
        <f t="shared" si="41"/>
        <v>0</v>
      </c>
      <c r="GW52">
        <v>1</v>
      </c>
      <c r="GX52">
        <f t="shared" si="42"/>
        <v>0</v>
      </c>
      <c r="HA52">
        <v>0</v>
      </c>
      <c r="HB52">
        <v>0</v>
      </c>
      <c r="HC52">
        <f t="shared" si="43"/>
        <v>0</v>
      </c>
      <c r="HE52" t="s">
        <v>3</v>
      </c>
      <c r="HF52" t="s">
        <v>3</v>
      </c>
      <c r="HM52" t="s">
        <v>3</v>
      </c>
      <c r="HN52" t="s">
        <v>28</v>
      </c>
      <c r="HO52" t="s">
        <v>29</v>
      </c>
      <c r="HP52" t="s">
        <v>26</v>
      </c>
      <c r="HQ52" t="s">
        <v>26</v>
      </c>
      <c r="HS52">
        <v>0</v>
      </c>
      <c r="IK52">
        <v>0</v>
      </c>
    </row>
    <row r="53" spans="1:245" x14ac:dyDescent="0.25">
      <c r="A53">
        <v>17</v>
      </c>
      <c r="B53">
        <v>1</v>
      </c>
      <c r="C53">
        <f>ROW(SmtRes!A207)</f>
        <v>207</v>
      </c>
      <c r="D53">
        <f>ROW(EtalonRes!A207)</f>
        <v>207</v>
      </c>
      <c r="E53" t="s">
        <v>114</v>
      </c>
      <c r="F53" t="s">
        <v>115</v>
      </c>
      <c r="G53" t="s">
        <v>116</v>
      </c>
      <c r="H53" t="s">
        <v>21</v>
      </c>
      <c r="I53">
        <v>1</v>
      </c>
      <c r="J53">
        <v>0</v>
      </c>
      <c r="K53">
        <v>1</v>
      </c>
      <c r="O53">
        <f t="shared" si="22"/>
        <v>414.06</v>
      </c>
      <c r="P53">
        <f>SUMIF(SmtRes!AQ203:'SmtRes'!AQ207,"=1",SmtRes!DF203:'SmtRes'!DF207)</f>
        <v>0</v>
      </c>
      <c r="Q53">
        <f>SUMIF(SmtRes!AQ203:'SmtRes'!AQ207,"=1",SmtRes!DG203:'SmtRes'!DG207)</f>
        <v>0</v>
      </c>
      <c r="R53">
        <f>SUMIF(SmtRes!AQ203:'SmtRes'!AQ207,"=1",SmtRes!DH203:'SmtRes'!DH207)</f>
        <v>0</v>
      </c>
      <c r="S53">
        <f>SUMIF(SmtRes!AQ203:'SmtRes'!AQ207,"=1",SmtRes!DI203:'SmtRes'!DI207)</f>
        <v>414.06</v>
      </c>
      <c r="T53">
        <f t="shared" si="23"/>
        <v>0</v>
      </c>
      <c r="U53">
        <f>SUMIF(SmtRes!AQ203:'SmtRes'!AQ207,"=1",SmtRes!CV203:'SmtRes'!CV207)</f>
        <v>0.7056</v>
      </c>
      <c r="V53">
        <f>SUMIF(SmtRes!AQ203:'SmtRes'!AQ207,"=1",SmtRes!CW203:'SmtRes'!CW207)</f>
        <v>0</v>
      </c>
      <c r="W53">
        <f t="shared" si="24"/>
        <v>0</v>
      </c>
      <c r="X53">
        <f t="shared" si="25"/>
        <v>426.48</v>
      </c>
      <c r="Y53">
        <f t="shared" si="26"/>
        <v>248.44</v>
      </c>
      <c r="AA53">
        <v>353029544</v>
      </c>
      <c r="AB53">
        <f t="shared" si="27"/>
        <v>414.06195600000001</v>
      </c>
      <c r="AC53">
        <f t="shared" si="28"/>
        <v>0</v>
      </c>
      <c r="AD53">
        <f>ROUND((((0)-(0))+AE53),6)</f>
        <v>0</v>
      </c>
      <c r="AE53">
        <f>ROUND((0),6)</f>
        <v>0</v>
      </c>
      <c r="AF53">
        <f>ROUND((SUM(SmtRes!BT203:'SmtRes'!BT207)),6)</f>
        <v>414.06195600000001</v>
      </c>
      <c r="AG53">
        <f t="shared" si="29"/>
        <v>0</v>
      </c>
      <c r="AH53">
        <f>(SUM(SmtRes!BU203:'SmtRes'!BU207))</f>
        <v>0.70559999999999989</v>
      </c>
      <c r="AI53">
        <f>(0)</f>
        <v>0</v>
      </c>
      <c r="AJ53">
        <f t="shared" si="30"/>
        <v>0</v>
      </c>
      <c r="AK53">
        <v>492.93089999999995</v>
      </c>
      <c r="AL53">
        <v>0</v>
      </c>
      <c r="AM53">
        <v>0</v>
      </c>
      <c r="AN53">
        <v>0</v>
      </c>
      <c r="AO53">
        <v>492.93089999999995</v>
      </c>
      <c r="AP53">
        <v>0</v>
      </c>
      <c r="AQ53">
        <v>0.84</v>
      </c>
      <c r="AR53">
        <v>0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117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1"/>
        <v>414.06</v>
      </c>
      <c r="CQ53">
        <f>SUMIF(SmtRes!AQ203:'SmtRes'!AQ207,"=1",SmtRes!AA203:'SmtRes'!AA207)</f>
        <v>0</v>
      </c>
      <c r="CR53">
        <f>SUMIF(SmtRes!AQ203:'SmtRes'!AQ207,"=1",SmtRes!AB203:'SmtRes'!AB207)</f>
        <v>0</v>
      </c>
      <c r="CS53">
        <f>SUMIF(SmtRes!AQ203:'SmtRes'!AQ207,"=1",SmtRes!AC203:'SmtRes'!AC207)</f>
        <v>0</v>
      </c>
      <c r="CT53">
        <f>SUMIF(SmtRes!AQ203:'SmtRes'!AQ207,"=1",SmtRes!AD203:'SmtRes'!AD207)</f>
        <v>1816.25</v>
      </c>
      <c r="CU53">
        <f t="shared" si="32"/>
        <v>0</v>
      </c>
      <c r="CV53">
        <f>SUMIF(SmtRes!AQ203:'SmtRes'!AQ207,"=1",SmtRes!BU203:'SmtRes'!BU207)</f>
        <v>0.70559999999999989</v>
      </c>
      <c r="CW53">
        <f>SUMIF(SmtRes!AQ203:'SmtRes'!AQ207,"=1",SmtRes!BV203:'SmtRes'!BV207)</f>
        <v>0</v>
      </c>
      <c r="CX53">
        <f t="shared" si="33"/>
        <v>0</v>
      </c>
      <c r="CY53">
        <f t="shared" si="34"/>
        <v>426.48180000000002</v>
      </c>
      <c r="CZ53">
        <f t="shared" si="35"/>
        <v>248.43599999999998</v>
      </c>
      <c r="DC53" t="s">
        <v>3</v>
      </c>
      <c r="DD53" t="s">
        <v>23</v>
      </c>
      <c r="DE53" t="s">
        <v>24</v>
      </c>
      <c r="DF53" t="s">
        <v>24</v>
      </c>
      <c r="DG53" t="s">
        <v>24</v>
      </c>
      <c r="DH53" t="s">
        <v>3</v>
      </c>
      <c r="DI53" t="s">
        <v>24</v>
      </c>
      <c r="DJ53" t="s">
        <v>24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21</v>
      </c>
      <c r="DW53" t="s">
        <v>21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342529115</v>
      </c>
      <c r="EF53">
        <v>2</v>
      </c>
      <c r="EG53" t="s">
        <v>25</v>
      </c>
      <c r="EH53">
        <v>27</v>
      </c>
      <c r="EI53" t="s">
        <v>26</v>
      </c>
      <c r="EJ53">
        <v>1</v>
      </c>
      <c r="EK53">
        <v>33001</v>
      </c>
      <c r="EL53" t="s">
        <v>26</v>
      </c>
      <c r="EM53" t="s">
        <v>27</v>
      </c>
      <c r="EO53" t="s">
        <v>3</v>
      </c>
      <c r="EQ53">
        <v>131072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0.84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-1997319516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6"/>
        <v>0</v>
      </c>
      <c r="GM53">
        <f t="shared" si="37"/>
        <v>1088.98</v>
      </c>
      <c r="GN53">
        <f t="shared" si="38"/>
        <v>1088.98</v>
      </c>
      <c r="GO53">
        <f t="shared" si="39"/>
        <v>0</v>
      </c>
      <c r="GP53">
        <f t="shared" si="40"/>
        <v>0</v>
      </c>
      <c r="GR53">
        <v>0</v>
      </c>
      <c r="GS53">
        <v>3</v>
      </c>
      <c r="GT53">
        <v>0</v>
      </c>
      <c r="GU53" t="s">
        <v>3</v>
      </c>
      <c r="GV53">
        <f t="shared" si="41"/>
        <v>0</v>
      </c>
      <c r="GW53">
        <v>1</v>
      </c>
      <c r="GX53">
        <f t="shared" si="42"/>
        <v>0</v>
      </c>
      <c r="HA53">
        <v>0</v>
      </c>
      <c r="HB53">
        <v>0</v>
      </c>
      <c r="HC53">
        <f t="shared" si="43"/>
        <v>0</v>
      </c>
      <c r="HE53" t="s">
        <v>3</v>
      </c>
      <c r="HF53" t="s">
        <v>3</v>
      </c>
      <c r="HM53" t="s">
        <v>3</v>
      </c>
      <c r="HN53" t="s">
        <v>28</v>
      </c>
      <c r="HO53" t="s">
        <v>29</v>
      </c>
      <c r="HP53" t="s">
        <v>26</v>
      </c>
      <c r="HQ53" t="s">
        <v>26</v>
      </c>
      <c r="HS53">
        <v>0</v>
      </c>
      <c r="IK53">
        <v>0</v>
      </c>
    </row>
    <row r="54" spans="1:245" x14ac:dyDescent="0.25">
      <c r="A54">
        <v>17</v>
      </c>
      <c r="B54">
        <v>1</v>
      </c>
      <c r="C54">
        <f>ROW(SmtRes!A220)</f>
        <v>220</v>
      </c>
      <c r="D54">
        <f>ROW(EtalonRes!A220)</f>
        <v>220</v>
      </c>
      <c r="E54" t="s">
        <v>118</v>
      </c>
      <c r="F54" t="s">
        <v>119</v>
      </c>
      <c r="G54" t="s">
        <v>120</v>
      </c>
      <c r="H54" t="s">
        <v>46</v>
      </c>
      <c r="I54">
        <v>1</v>
      </c>
      <c r="J54">
        <v>0</v>
      </c>
      <c r="K54">
        <v>1</v>
      </c>
      <c r="O54">
        <f t="shared" si="22"/>
        <v>58853.19</v>
      </c>
      <c r="P54">
        <f>SUMIF(SmtRes!AQ208:'SmtRes'!AQ220,"=1",SmtRes!DF208:'SmtRes'!DF220)</f>
        <v>0</v>
      </c>
      <c r="Q54">
        <f>SUMIF(SmtRes!AQ208:'SmtRes'!AQ220,"=1",SmtRes!DG208:'SmtRes'!DG220)</f>
        <v>9080.9500000000007</v>
      </c>
      <c r="R54">
        <f>SUMIF(SmtRes!AQ208:'SmtRes'!AQ220,"=1",SmtRes!DH208:'SmtRes'!DH220)</f>
        <v>11281.580000000002</v>
      </c>
      <c r="S54">
        <f>SUMIF(SmtRes!AQ208:'SmtRes'!AQ220,"=1",SmtRes!DI208:'SmtRes'!DI220)</f>
        <v>38490.659999999996</v>
      </c>
      <c r="T54">
        <f t="shared" si="23"/>
        <v>0</v>
      </c>
      <c r="U54">
        <f>SUMIF(SmtRes!AQ208:'SmtRes'!AQ220,"=1",SmtRes!CV208:'SmtRes'!CV220)</f>
        <v>65.755200000000002</v>
      </c>
      <c r="V54">
        <f>SUMIF(SmtRes!AQ208:'SmtRes'!AQ220,"=1",SmtRes!CW208:'SmtRes'!CW220)</f>
        <v>18.681600000000003</v>
      </c>
      <c r="W54">
        <f t="shared" si="24"/>
        <v>0</v>
      </c>
      <c r="X54">
        <f t="shared" si="25"/>
        <v>51265.41</v>
      </c>
      <c r="Y54">
        <f t="shared" si="26"/>
        <v>29863.34</v>
      </c>
      <c r="AA54">
        <v>353029544</v>
      </c>
      <c r="AB54">
        <f t="shared" si="27"/>
        <v>45340.715867999999</v>
      </c>
      <c r="AC54">
        <f t="shared" si="28"/>
        <v>0</v>
      </c>
      <c r="AD54">
        <f>ROUND((((SUM(SmtRes!BR208:'SmtRes'!BR220))-(SUM(SmtRes!BS208:'SmtRes'!BS220)))+AE54),6)</f>
        <v>6850.0518240000001</v>
      </c>
      <c r="AE54">
        <f>ROUND((SUM(SmtRes!BS208:'SmtRes'!BS220)),6)</f>
        <v>11281.57632</v>
      </c>
      <c r="AF54">
        <f>ROUND((SUM(SmtRes!BT208:'SmtRes'!BT220)),6)</f>
        <v>38490.664043999997</v>
      </c>
      <c r="AG54">
        <f t="shared" si="29"/>
        <v>0</v>
      </c>
      <c r="AH54">
        <f>(SUM(SmtRes!BU208:'SmtRes'!BU220))</f>
        <v>65.755199999999988</v>
      </c>
      <c r="AI54">
        <f>(SUM(SmtRes!BV208:'SmtRes'!BV220))</f>
        <v>18.681600000000003</v>
      </c>
      <c r="AJ54">
        <f t="shared" si="30"/>
        <v>0</v>
      </c>
      <c r="AK54">
        <v>67407.490700000009</v>
      </c>
      <c r="AL54">
        <v>0</v>
      </c>
      <c r="AM54">
        <v>8154.8235999999997</v>
      </c>
      <c r="AN54">
        <v>13430.448</v>
      </c>
      <c r="AO54">
        <v>45822.219100000002</v>
      </c>
      <c r="AP54">
        <v>0</v>
      </c>
      <c r="AQ54">
        <v>78.279999999999987</v>
      </c>
      <c r="AR54">
        <v>22.24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121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31"/>
        <v>58853.19</v>
      </c>
      <c r="CQ54">
        <f>SUMIF(SmtRes!AQ208:'SmtRes'!AQ220,"=1",SmtRes!AA208:'SmtRes'!AA220)</f>
        <v>0</v>
      </c>
      <c r="CR54">
        <f>SUMIF(SmtRes!AQ208:'SmtRes'!AQ220,"=1",SmtRes!AB208:'SmtRes'!AB220)</f>
        <v>2806.6299999999997</v>
      </c>
      <c r="CS54">
        <f>SUMIF(SmtRes!AQ208:'SmtRes'!AQ220,"=1",SmtRes!AC208:'SmtRes'!AC220)</f>
        <v>2597.19</v>
      </c>
      <c r="CT54">
        <f>SUMIF(SmtRes!AQ208:'SmtRes'!AQ220,"=1",SmtRes!AD208:'SmtRes'!AD220)</f>
        <v>2302.66</v>
      </c>
      <c r="CU54">
        <f t="shared" si="32"/>
        <v>0</v>
      </c>
      <c r="CV54">
        <f>SUMIF(SmtRes!AQ208:'SmtRes'!AQ220,"=1",SmtRes!BU208:'SmtRes'!BU220)</f>
        <v>65.755199999999988</v>
      </c>
      <c r="CW54">
        <f>SUMIF(SmtRes!AQ208:'SmtRes'!AQ220,"=1",SmtRes!BV208:'SmtRes'!BV220)</f>
        <v>18.681600000000003</v>
      </c>
      <c r="CX54">
        <f t="shared" si="33"/>
        <v>0</v>
      </c>
      <c r="CY54">
        <f t="shared" si="34"/>
        <v>51265.407199999994</v>
      </c>
      <c r="CZ54">
        <f t="shared" si="35"/>
        <v>29863.343999999997</v>
      </c>
      <c r="DC54" t="s">
        <v>3</v>
      </c>
      <c r="DD54" t="s">
        <v>16</v>
      </c>
      <c r="DE54" t="s">
        <v>24</v>
      </c>
      <c r="DF54" t="s">
        <v>24</v>
      </c>
      <c r="DG54" t="s">
        <v>24</v>
      </c>
      <c r="DH54" t="s">
        <v>3</v>
      </c>
      <c r="DI54" t="s">
        <v>24</v>
      </c>
      <c r="DJ54" t="s">
        <v>24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1003</v>
      </c>
      <c r="DV54" t="s">
        <v>46</v>
      </c>
      <c r="DW54" t="s">
        <v>46</v>
      </c>
      <c r="DX54">
        <v>1000</v>
      </c>
      <c r="DZ54" t="s">
        <v>3</v>
      </c>
      <c r="EA54" t="s">
        <v>3</v>
      </c>
      <c r="EB54" t="s">
        <v>3</v>
      </c>
      <c r="EC54" t="s">
        <v>3</v>
      </c>
      <c r="EE54">
        <v>342529115</v>
      </c>
      <c r="EF54">
        <v>2</v>
      </c>
      <c r="EG54" t="s">
        <v>25</v>
      </c>
      <c r="EH54">
        <v>27</v>
      </c>
      <c r="EI54" t="s">
        <v>26</v>
      </c>
      <c r="EJ54">
        <v>1</v>
      </c>
      <c r="EK54">
        <v>33001</v>
      </c>
      <c r="EL54" t="s">
        <v>26</v>
      </c>
      <c r="EM54" t="s">
        <v>27</v>
      </c>
      <c r="EO54" t="s">
        <v>3</v>
      </c>
      <c r="EQ54">
        <v>786432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78.279999999999987</v>
      </c>
      <c r="EX54">
        <v>22.24</v>
      </c>
      <c r="EY54">
        <v>0</v>
      </c>
      <c r="FQ54">
        <v>0</v>
      </c>
      <c r="FR54"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665405395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6"/>
        <v>0</v>
      </c>
      <c r="GM54">
        <f t="shared" si="37"/>
        <v>139981.94</v>
      </c>
      <c r="GN54">
        <f t="shared" si="38"/>
        <v>139981.94</v>
      </c>
      <c r="GO54">
        <f t="shared" si="39"/>
        <v>0</v>
      </c>
      <c r="GP54">
        <f t="shared" si="40"/>
        <v>0</v>
      </c>
      <c r="GR54">
        <v>0</v>
      </c>
      <c r="GS54">
        <v>3</v>
      </c>
      <c r="GT54">
        <v>0</v>
      </c>
      <c r="GU54" t="s">
        <v>3</v>
      </c>
      <c r="GV54">
        <f t="shared" si="41"/>
        <v>0</v>
      </c>
      <c r="GW54">
        <v>1</v>
      </c>
      <c r="GX54">
        <f t="shared" si="42"/>
        <v>0</v>
      </c>
      <c r="HA54">
        <v>0</v>
      </c>
      <c r="HB54">
        <v>0</v>
      </c>
      <c r="HC54">
        <f t="shared" si="43"/>
        <v>0</v>
      </c>
      <c r="HE54" t="s">
        <v>3</v>
      </c>
      <c r="HF54" t="s">
        <v>3</v>
      </c>
      <c r="HM54" t="s">
        <v>3</v>
      </c>
      <c r="HN54" t="s">
        <v>28</v>
      </c>
      <c r="HO54" t="s">
        <v>29</v>
      </c>
      <c r="HP54" t="s">
        <v>26</v>
      </c>
      <c r="HQ54" t="s">
        <v>26</v>
      </c>
      <c r="HS54">
        <v>0</v>
      </c>
      <c r="IK54">
        <v>0</v>
      </c>
    </row>
    <row r="55" spans="1:245" x14ac:dyDescent="0.25">
      <c r="A55">
        <v>17</v>
      </c>
      <c r="B55">
        <v>1</v>
      </c>
      <c r="C55">
        <f>ROW(SmtRes!A229)</f>
        <v>229</v>
      </c>
      <c r="D55">
        <f>ROW(EtalonRes!A229)</f>
        <v>229</v>
      </c>
      <c r="E55" t="s">
        <v>122</v>
      </c>
      <c r="F55" t="s">
        <v>123</v>
      </c>
      <c r="G55" t="s">
        <v>124</v>
      </c>
      <c r="H55" t="s">
        <v>21</v>
      </c>
      <c r="I55">
        <v>1</v>
      </c>
      <c r="J55">
        <v>0</v>
      </c>
      <c r="K55">
        <v>1</v>
      </c>
      <c r="O55">
        <f t="shared" si="22"/>
        <v>1494.02</v>
      </c>
      <c r="P55">
        <f>SUMIF(SmtRes!AQ221:'SmtRes'!AQ229,"=1",SmtRes!DF221:'SmtRes'!DF229)</f>
        <v>0</v>
      </c>
      <c r="Q55">
        <f>SUMIF(SmtRes!AQ221:'SmtRes'!AQ229,"=1",SmtRes!DG221:'SmtRes'!DG229)</f>
        <v>212.49</v>
      </c>
      <c r="R55">
        <f>SUMIF(SmtRes!AQ221:'SmtRes'!AQ229,"=1",SmtRes!DH221:'SmtRes'!DH229)</f>
        <v>256.60000000000002</v>
      </c>
      <c r="S55">
        <f>SUMIF(SmtRes!AQ221:'SmtRes'!AQ229,"=1",SmtRes!DI221:'SmtRes'!DI229)</f>
        <v>1024.93</v>
      </c>
      <c r="T55">
        <f t="shared" si="23"/>
        <v>0</v>
      </c>
      <c r="U55">
        <f>SUMIF(SmtRes!AQ221:'SmtRes'!AQ229,"=1",SmtRes!CV221:'SmtRes'!CV229)</f>
        <v>1.7472000000000001</v>
      </c>
      <c r="V55">
        <f>SUMIF(SmtRes!AQ221:'SmtRes'!AQ229,"=1",SmtRes!CW221:'SmtRes'!CW229)</f>
        <v>0.42764399999999997</v>
      </c>
      <c r="W55">
        <f t="shared" si="24"/>
        <v>0</v>
      </c>
      <c r="X55">
        <f t="shared" si="25"/>
        <v>1319.98</v>
      </c>
      <c r="Y55">
        <f t="shared" si="26"/>
        <v>768.92</v>
      </c>
      <c r="AA55">
        <v>353029544</v>
      </c>
      <c r="AB55">
        <f t="shared" si="27"/>
        <v>1178.803073</v>
      </c>
      <c r="AC55">
        <f t="shared" si="28"/>
        <v>0</v>
      </c>
      <c r="AD55">
        <f>ROUND((((SUM(SmtRes!BR221:'SmtRes'!BR229))-(SUM(SmtRes!BS221:'SmtRes'!BS229)))+AE55),6)</f>
        <v>153.88169300000001</v>
      </c>
      <c r="AE55">
        <f>ROUND((SUM(SmtRes!BS221:'SmtRes'!BS229)),6)</f>
        <v>256.60193600000002</v>
      </c>
      <c r="AF55">
        <f>ROUND((SUM(SmtRes!BT221:'SmtRes'!BT229)),6)</f>
        <v>1024.92138</v>
      </c>
      <c r="AG55">
        <f t="shared" si="29"/>
        <v>0</v>
      </c>
      <c r="AH55">
        <f>(SUM(SmtRes!BU221:'SmtRes'!BU229))</f>
        <v>1.7472000000000001</v>
      </c>
      <c r="AI55">
        <f>(SUM(SmtRes!BV221:'SmtRes'!BV229))</f>
        <v>0.42764399999999997</v>
      </c>
      <c r="AJ55">
        <f t="shared" si="30"/>
        <v>0</v>
      </c>
      <c r="AK55">
        <v>1708.8154869999998</v>
      </c>
      <c r="AL55">
        <v>0</v>
      </c>
      <c r="AM55">
        <v>183.19249199999999</v>
      </c>
      <c r="AN55">
        <v>305.47849500000001</v>
      </c>
      <c r="AO55">
        <v>1220.1444999999999</v>
      </c>
      <c r="AP55">
        <v>0</v>
      </c>
      <c r="AQ55">
        <v>2.08</v>
      </c>
      <c r="AR55">
        <v>0.5091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125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1"/>
        <v>1494.02</v>
      </c>
      <c r="CQ55">
        <f>SUMIF(SmtRes!AQ221:'SmtRes'!AQ229,"=1",SmtRes!AA221:'SmtRes'!AA229)</f>
        <v>0</v>
      </c>
      <c r="CR55">
        <f>SUMIF(SmtRes!AQ221:'SmtRes'!AQ229,"=1",SmtRes!AB221:'SmtRes'!AB229)</f>
        <v>2620.6</v>
      </c>
      <c r="CS55">
        <f>SUMIF(SmtRes!AQ221:'SmtRes'!AQ229,"=1",SmtRes!AC221:'SmtRes'!AC229)</f>
        <v>1999.21</v>
      </c>
      <c r="CT55">
        <f>SUMIF(SmtRes!AQ221:'SmtRes'!AQ229,"=1",SmtRes!AD221:'SmtRes'!AD229)</f>
        <v>2302.66</v>
      </c>
      <c r="CU55">
        <f t="shared" si="32"/>
        <v>0</v>
      </c>
      <c r="CV55">
        <f>SUMIF(SmtRes!AQ221:'SmtRes'!AQ229,"=1",SmtRes!BU221:'SmtRes'!BU229)</f>
        <v>1.7472000000000001</v>
      </c>
      <c r="CW55">
        <f>SUMIF(SmtRes!AQ221:'SmtRes'!AQ229,"=1",SmtRes!BV221:'SmtRes'!BV229)</f>
        <v>0.42764399999999997</v>
      </c>
      <c r="CX55">
        <f t="shared" si="33"/>
        <v>0</v>
      </c>
      <c r="CY55">
        <f t="shared" si="34"/>
        <v>1319.9759000000004</v>
      </c>
      <c r="CZ55">
        <f t="shared" si="35"/>
        <v>768.91800000000012</v>
      </c>
      <c r="DC55" t="s">
        <v>3</v>
      </c>
      <c r="DD55" t="s">
        <v>16</v>
      </c>
      <c r="DE55" t="s">
        <v>24</v>
      </c>
      <c r="DF55" t="s">
        <v>24</v>
      </c>
      <c r="DG55" t="s">
        <v>24</v>
      </c>
      <c r="DH55" t="s">
        <v>3</v>
      </c>
      <c r="DI55" t="s">
        <v>24</v>
      </c>
      <c r="DJ55" t="s">
        <v>24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21</v>
      </c>
      <c r="DW55" t="s">
        <v>21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342529115</v>
      </c>
      <c r="EF55">
        <v>2</v>
      </c>
      <c r="EG55" t="s">
        <v>25</v>
      </c>
      <c r="EH55">
        <v>27</v>
      </c>
      <c r="EI55" t="s">
        <v>26</v>
      </c>
      <c r="EJ55">
        <v>1</v>
      </c>
      <c r="EK55">
        <v>33001</v>
      </c>
      <c r="EL55" t="s">
        <v>26</v>
      </c>
      <c r="EM55" t="s">
        <v>27</v>
      </c>
      <c r="EO55" t="s">
        <v>3</v>
      </c>
      <c r="EQ55">
        <v>786432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2.08</v>
      </c>
      <c r="EX55">
        <v>0.51</v>
      </c>
      <c r="EY55">
        <v>0</v>
      </c>
      <c r="FQ55">
        <v>0</v>
      </c>
      <c r="FR55"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-1690447119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6"/>
        <v>0</v>
      </c>
      <c r="GM55">
        <f t="shared" si="37"/>
        <v>3582.92</v>
      </c>
      <c r="GN55">
        <f t="shared" si="38"/>
        <v>3582.92</v>
      </c>
      <c r="GO55">
        <f t="shared" si="39"/>
        <v>0</v>
      </c>
      <c r="GP55">
        <f t="shared" si="40"/>
        <v>0</v>
      </c>
      <c r="GR55">
        <v>0</v>
      </c>
      <c r="GS55">
        <v>3</v>
      </c>
      <c r="GT55">
        <v>0</v>
      </c>
      <c r="GU55" t="s">
        <v>3</v>
      </c>
      <c r="GV55">
        <f t="shared" si="41"/>
        <v>0</v>
      </c>
      <c r="GW55">
        <v>1</v>
      </c>
      <c r="GX55">
        <f t="shared" si="42"/>
        <v>0</v>
      </c>
      <c r="HA55">
        <v>0</v>
      </c>
      <c r="HB55">
        <v>0</v>
      </c>
      <c r="HC55">
        <f t="shared" si="43"/>
        <v>0</v>
      </c>
      <c r="HE55" t="s">
        <v>3</v>
      </c>
      <c r="HF55" t="s">
        <v>3</v>
      </c>
      <c r="HM55" t="s">
        <v>3</v>
      </c>
      <c r="HN55" t="s">
        <v>28</v>
      </c>
      <c r="HO55" t="s">
        <v>29</v>
      </c>
      <c r="HP55" t="s">
        <v>26</v>
      </c>
      <c r="HQ55" t="s">
        <v>26</v>
      </c>
      <c r="HS55">
        <v>0</v>
      </c>
      <c r="IK55">
        <v>0</v>
      </c>
    </row>
    <row r="56" spans="1:245" x14ac:dyDescent="0.25">
      <c r="A56">
        <v>17</v>
      </c>
      <c r="B56">
        <v>1</v>
      </c>
      <c r="C56">
        <f>ROW(SmtRes!A241)</f>
        <v>241</v>
      </c>
      <c r="D56">
        <f>ROW(EtalonRes!A241)</f>
        <v>241</v>
      </c>
      <c r="E56" t="s">
        <v>126</v>
      </c>
      <c r="F56" t="s">
        <v>127</v>
      </c>
      <c r="G56" t="s">
        <v>128</v>
      </c>
      <c r="H56" t="s">
        <v>46</v>
      </c>
      <c r="I56">
        <v>1</v>
      </c>
      <c r="J56">
        <v>0</v>
      </c>
      <c r="K56">
        <v>1</v>
      </c>
      <c r="O56">
        <f t="shared" si="22"/>
        <v>30336.61</v>
      </c>
      <c r="P56">
        <f>SUMIF(SmtRes!AQ230:'SmtRes'!AQ241,"=1",SmtRes!DF230:'SmtRes'!DF241)</f>
        <v>0</v>
      </c>
      <c r="Q56">
        <f>SUMIF(SmtRes!AQ230:'SmtRes'!AQ241,"=1",SmtRes!DG230:'SmtRes'!DG241)</f>
        <v>1464.13</v>
      </c>
      <c r="R56">
        <f>SUMIF(SmtRes!AQ230:'SmtRes'!AQ241,"=1",SmtRes!DH230:'SmtRes'!DH241)</f>
        <v>1898.56</v>
      </c>
      <c r="S56">
        <f>SUMIF(SmtRes!AQ230:'SmtRes'!AQ241,"=1",SmtRes!DI230:'SmtRes'!DI241)</f>
        <v>26973.919999999998</v>
      </c>
      <c r="T56">
        <f t="shared" si="23"/>
        <v>0</v>
      </c>
      <c r="U56">
        <f>SUMIF(SmtRes!AQ230:'SmtRes'!AQ241,"=1",SmtRes!CV230:'SmtRes'!CV241)</f>
        <v>46.132799999999996</v>
      </c>
      <c r="V56">
        <f>SUMIF(SmtRes!AQ230:'SmtRes'!AQ241,"=1",SmtRes!CW230:'SmtRes'!CW241)</f>
        <v>2.9904000000000002</v>
      </c>
      <c r="W56">
        <f t="shared" si="24"/>
        <v>0</v>
      </c>
      <c r="X56">
        <f t="shared" si="25"/>
        <v>29738.65</v>
      </c>
      <c r="Y56">
        <f t="shared" si="26"/>
        <v>17323.490000000002</v>
      </c>
      <c r="AA56">
        <v>353029544</v>
      </c>
      <c r="AB56">
        <f t="shared" si="27"/>
        <v>28383.365976000001</v>
      </c>
      <c r="AC56">
        <f t="shared" si="28"/>
        <v>0</v>
      </c>
      <c r="AD56">
        <f>ROUND((((SUM(SmtRes!BR230:'SmtRes'!BR241))-(SUM(SmtRes!BS230:'SmtRes'!BS241)))+AE56),6)</f>
        <v>1409.4420480000001</v>
      </c>
      <c r="AE56">
        <f>ROUND((SUM(SmtRes!BS230:'SmtRes'!BS241)),6)</f>
        <v>1898.5525439999999</v>
      </c>
      <c r="AF56">
        <f>ROUND((SUM(SmtRes!BT230:'SmtRes'!BT241)),6)</f>
        <v>26973.923928</v>
      </c>
      <c r="AG56">
        <f t="shared" si="29"/>
        <v>0</v>
      </c>
      <c r="AH56">
        <f>(SUM(SmtRes!BU230:'SmtRes'!BU241))</f>
        <v>46.132799999999996</v>
      </c>
      <c r="AI56">
        <f>(SUM(SmtRes!BV230:'SmtRes'!BV241))</f>
        <v>2.9904000000000002</v>
      </c>
      <c r="AJ56">
        <f t="shared" si="30"/>
        <v>0</v>
      </c>
      <c r="AK56">
        <v>36049.903000000006</v>
      </c>
      <c r="AL56">
        <v>0</v>
      </c>
      <c r="AM56">
        <v>1677.9071999999999</v>
      </c>
      <c r="AN56">
        <v>2260.1815999999999</v>
      </c>
      <c r="AO56">
        <v>32111.814200000001</v>
      </c>
      <c r="AP56">
        <v>0</v>
      </c>
      <c r="AQ56">
        <v>54.92</v>
      </c>
      <c r="AR56">
        <v>3.56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129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31"/>
        <v>30336.61</v>
      </c>
      <c r="CQ56">
        <f>SUMIF(SmtRes!AQ230:'SmtRes'!AQ241,"=1",SmtRes!AA230:'SmtRes'!AA241)</f>
        <v>0</v>
      </c>
      <c r="CR56">
        <f>SUMIF(SmtRes!AQ230:'SmtRes'!AQ241,"=1",SmtRes!AB230:'SmtRes'!AB241)</f>
        <v>2321.2099999999996</v>
      </c>
      <c r="CS56">
        <f>SUMIF(SmtRes!AQ230:'SmtRes'!AQ241,"=1",SmtRes!AC230:'SmtRes'!AC241)</f>
        <v>1999.21</v>
      </c>
      <c r="CT56">
        <f>SUMIF(SmtRes!AQ230:'SmtRes'!AQ241,"=1",SmtRes!AD230:'SmtRes'!AD241)</f>
        <v>2302.66</v>
      </c>
      <c r="CU56">
        <f t="shared" si="32"/>
        <v>0</v>
      </c>
      <c r="CV56">
        <f>SUMIF(SmtRes!AQ230:'SmtRes'!AQ241,"=1",SmtRes!BU230:'SmtRes'!BU241)</f>
        <v>46.132799999999996</v>
      </c>
      <c r="CW56">
        <f>SUMIF(SmtRes!AQ230:'SmtRes'!AQ241,"=1",SmtRes!BV230:'SmtRes'!BV241)</f>
        <v>2.9904000000000002</v>
      </c>
      <c r="CX56">
        <f t="shared" si="33"/>
        <v>0</v>
      </c>
      <c r="CY56">
        <f t="shared" si="34"/>
        <v>29738.654399999999</v>
      </c>
      <c r="CZ56">
        <f t="shared" si="35"/>
        <v>17323.488000000001</v>
      </c>
      <c r="DC56" t="s">
        <v>3</v>
      </c>
      <c r="DD56" t="s">
        <v>16</v>
      </c>
      <c r="DE56" t="s">
        <v>24</v>
      </c>
      <c r="DF56" t="s">
        <v>24</v>
      </c>
      <c r="DG56" t="s">
        <v>24</v>
      </c>
      <c r="DH56" t="s">
        <v>3</v>
      </c>
      <c r="DI56" t="s">
        <v>24</v>
      </c>
      <c r="DJ56" t="s">
        <v>24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1003</v>
      </c>
      <c r="DV56" t="s">
        <v>46</v>
      </c>
      <c r="DW56" t="s">
        <v>46</v>
      </c>
      <c r="DX56">
        <v>1000</v>
      </c>
      <c r="DZ56" t="s">
        <v>3</v>
      </c>
      <c r="EA56" t="s">
        <v>3</v>
      </c>
      <c r="EB56" t="s">
        <v>3</v>
      </c>
      <c r="EC56" t="s">
        <v>3</v>
      </c>
      <c r="EE56">
        <v>342529115</v>
      </c>
      <c r="EF56">
        <v>2</v>
      </c>
      <c r="EG56" t="s">
        <v>25</v>
      </c>
      <c r="EH56">
        <v>27</v>
      </c>
      <c r="EI56" t="s">
        <v>26</v>
      </c>
      <c r="EJ56">
        <v>1</v>
      </c>
      <c r="EK56">
        <v>33001</v>
      </c>
      <c r="EL56" t="s">
        <v>26</v>
      </c>
      <c r="EM56" t="s">
        <v>27</v>
      </c>
      <c r="EO56" t="s">
        <v>3</v>
      </c>
      <c r="EQ56">
        <v>786432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54.92</v>
      </c>
      <c r="EX56">
        <v>3.56</v>
      </c>
      <c r="EY56">
        <v>0</v>
      </c>
      <c r="FQ56">
        <v>0</v>
      </c>
      <c r="FR56"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-1981257713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6"/>
        <v>0</v>
      </c>
      <c r="GM56">
        <f t="shared" si="37"/>
        <v>77398.75</v>
      </c>
      <c r="GN56">
        <f t="shared" si="38"/>
        <v>77398.75</v>
      </c>
      <c r="GO56">
        <f t="shared" si="39"/>
        <v>0</v>
      </c>
      <c r="GP56">
        <f t="shared" si="40"/>
        <v>0</v>
      </c>
      <c r="GR56">
        <v>0</v>
      </c>
      <c r="GS56">
        <v>3</v>
      </c>
      <c r="GT56">
        <v>0</v>
      </c>
      <c r="GU56" t="s">
        <v>3</v>
      </c>
      <c r="GV56">
        <f t="shared" si="41"/>
        <v>0</v>
      </c>
      <c r="GW56">
        <v>1</v>
      </c>
      <c r="GX56">
        <f t="shared" si="42"/>
        <v>0</v>
      </c>
      <c r="HA56">
        <v>0</v>
      </c>
      <c r="HB56">
        <v>0</v>
      </c>
      <c r="HC56">
        <f t="shared" si="43"/>
        <v>0</v>
      </c>
      <c r="HE56" t="s">
        <v>3</v>
      </c>
      <c r="HF56" t="s">
        <v>3</v>
      </c>
      <c r="HM56" t="s">
        <v>3</v>
      </c>
      <c r="HN56" t="s">
        <v>28</v>
      </c>
      <c r="HO56" t="s">
        <v>29</v>
      </c>
      <c r="HP56" t="s">
        <v>26</v>
      </c>
      <c r="HQ56" t="s">
        <v>26</v>
      </c>
      <c r="HS56">
        <v>0</v>
      </c>
      <c r="IK56">
        <v>0</v>
      </c>
    </row>
    <row r="57" spans="1:245" x14ac:dyDescent="0.25">
      <c r="A57">
        <v>17</v>
      </c>
      <c r="B57">
        <v>1</v>
      </c>
      <c r="C57">
        <f>ROW(SmtRes!A249)</f>
        <v>249</v>
      </c>
      <c r="D57">
        <f>ROW(EtalonRes!A249)</f>
        <v>249</v>
      </c>
      <c r="E57" t="s">
        <v>130</v>
      </c>
      <c r="F57" t="s">
        <v>131</v>
      </c>
      <c r="G57" t="s">
        <v>132</v>
      </c>
      <c r="H57" t="s">
        <v>21</v>
      </c>
      <c r="I57">
        <v>1</v>
      </c>
      <c r="J57">
        <v>0</v>
      </c>
      <c r="K57">
        <v>1</v>
      </c>
      <c r="O57">
        <f t="shared" si="22"/>
        <v>570.23</v>
      </c>
      <c r="P57">
        <f>SUMIF(SmtRes!AQ242:'SmtRes'!AQ249,"=1",SmtRes!DF242:'SmtRes'!DF249)</f>
        <v>0</v>
      </c>
      <c r="Q57">
        <f>SUMIF(SmtRes!AQ242:'SmtRes'!AQ249,"=1",SmtRes!DG242:'SmtRes'!DG249)</f>
        <v>8.61</v>
      </c>
      <c r="R57">
        <f>SUMIF(SmtRes!AQ242:'SmtRes'!AQ249,"=1",SmtRes!DH242:'SmtRes'!DH249)</f>
        <v>5.4499999999999993</v>
      </c>
      <c r="S57">
        <f>SUMIF(SmtRes!AQ242:'SmtRes'!AQ249,"=1",SmtRes!DI242:'SmtRes'!DI249)</f>
        <v>556.16999999999996</v>
      </c>
      <c r="T57">
        <f t="shared" si="23"/>
        <v>0</v>
      </c>
      <c r="U57">
        <f>SUMIF(SmtRes!AQ242:'SmtRes'!AQ249,"=1",SmtRes!CV242:'SmtRes'!CV249)</f>
        <v>0.94919999999999993</v>
      </c>
      <c r="V57">
        <f>SUMIF(SmtRes!AQ242:'SmtRes'!AQ249,"=1",SmtRes!CW242:'SmtRes'!CW249)</f>
        <v>7.6439999999999998E-3</v>
      </c>
      <c r="W57">
        <f t="shared" si="24"/>
        <v>0</v>
      </c>
      <c r="X57">
        <f t="shared" si="25"/>
        <v>578.47</v>
      </c>
      <c r="Y57">
        <f t="shared" si="26"/>
        <v>336.97</v>
      </c>
      <c r="AA57">
        <v>353029544</v>
      </c>
      <c r="AB57">
        <f t="shared" si="27"/>
        <v>564.42354499999999</v>
      </c>
      <c r="AC57">
        <f t="shared" si="28"/>
        <v>0</v>
      </c>
      <c r="AD57">
        <f>ROUND((((SUM(SmtRes!BR242:'SmtRes'!BR249))-(SUM(SmtRes!BS242:'SmtRes'!BS249)))+AE57),6)</f>
        <v>8.2550930000000005</v>
      </c>
      <c r="AE57">
        <f>ROUND((SUM(SmtRes!BS242:'SmtRes'!BS249)),6)</f>
        <v>5.4503360000000001</v>
      </c>
      <c r="AF57">
        <f>ROUND((SUM(SmtRes!BT242:'SmtRes'!BT249)),6)</f>
        <v>556.168452</v>
      </c>
      <c r="AG57">
        <f t="shared" si="29"/>
        <v>0</v>
      </c>
      <c r="AH57">
        <f>(SUM(SmtRes!BU242:'SmtRes'!BU249))</f>
        <v>0.94920000000000004</v>
      </c>
      <c r="AI57">
        <f>(SUM(SmtRes!BV242:'SmtRes'!BV249))</f>
        <v>7.6440000000000006E-3</v>
      </c>
      <c r="AJ57">
        <f t="shared" si="30"/>
        <v>0</v>
      </c>
      <c r="AK57">
        <v>678.42128700000012</v>
      </c>
      <c r="AL57">
        <v>0</v>
      </c>
      <c r="AM57">
        <v>9.8274919999999995</v>
      </c>
      <c r="AN57">
        <v>6.4884950000000003</v>
      </c>
      <c r="AO57">
        <v>662.10530000000006</v>
      </c>
      <c r="AP57">
        <v>0</v>
      </c>
      <c r="AQ57">
        <v>1.1300000000000001</v>
      </c>
      <c r="AR57">
        <v>9.1000000000000004E-3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133</v>
      </c>
      <c r="BM57">
        <v>33001</v>
      </c>
      <c r="BN57">
        <v>0</v>
      </c>
      <c r="BO57" t="s">
        <v>3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31"/>
        <v>570.23</v>
      </c>
      <c r="CQ57">
        <f>SUMIF(SmtRes!AQ242:'SmtRes'!AQ249,"=1",SmtRes!AA242:'SmtRes'!AA249)</f>
        <v>0</v>
      </c>
      <c r="CR57">
        <f>SUMIF(SmtRes!AQ242:'SmtRes'!AQ249,"=1",SmtRes!AB242:'SmtRes'!AB249)</f>
        <v>2135.1799999999998</v>
      </c>
      <c r="CS57">
        <f>SUMIF(SmtRes!AQ242:'SmtRes'!AQ249,"=1",SmtRes!AC242:'SmtRes'!AC249)</f>
        <v>1401.23</v>
      </c>
      <c r="CT57">
        <f>SUMIF(SmtRes!AQ242:'SmtRes'!AQ249,"=1",SmtRes!AD242:'SmtRes'!AD249)</f>
        <v>2302.66</v>
      </c>
      <c r="CU57">
        <f t="shared" si="32"/>
        <v>0</v>
      </c>
      <c r="CV57">
        <f>SUMIF(SmtRes!AQ242:'SmtRes'!AQ249,"=1",SmtRes!BU242:'SmtRes'!BU249)</f>
        <v>0.94920000000000004</v>
      </c>
      <c r="CW57">
        <f>SUMIF(SmtRes!AQ242:'SmtRes'!AQ249,"=1",SmtRes!BV242:'SmtRes'!BV249)</f>
        <v>7.6440000000000006E-3</v>
      </c>
      <c r="CX57">
        <f t="shared" si="33"/>
        <v>0</v>
      </c>
      <c r="CY57">
        <f t="shared" si="34"/>
        <v>578.46860000000004</v>
      </c>
      <c r="CZ57">
        <f t="shared" si="35"/>
        <v>336.97199999999998</v>
      </c>
      <c r="DC57" t="s">
        <v>3</v>
      </c>
      <c r="DD57" t="s">
        <v>16</v>
      </c>
      <c r="DE57" t="s">
        <v>24</v>
      </c>
      <c r="DF57" t="s">
        <v>24</v>
      </c>
      <c r="DG57" t="s">
        <v>24</v>
      </c>
      <c r="DH57" t="s">
        <v>3</v>
      </c>
      <c r="DI57" t="s">
        <v>24</v>
      </c>
      <c r="DJ57" t="s">
        <v>24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21</v>
      </c>
      <c r="DW57" t="s">
        <v>21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342529115</v>
      </c>
      <c r="EF57">
        <v>2</v>
      </c>
      <c r="EG57" t="s">
        <v>25</v>
      </c>
      <c r="EH57">
        <v>27</v>
      </c>
      <c r="EI57" t="s">
        <v>26</v>
      </c>
      <c r="EJ57">
        <v>1</v>
      </c>
      <c r="EK57">
        <v>33001</v>
      </c>
      <c r="EL57" t="s">
        <v>26</v>
      </c>
      <c r="EM57" t="s">
        <v>27</v>
      </c>
      <c r="EO57" t="s">
        <v>3</v>
      </c>
      <c r="EQ57">
        <v>786432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1.1300000000000001</v>
      </c>
      <c r="EX57">
        <v>0.01</v>
      </c>
      <c r="EY57">
        <v>0</v>
      </c>
      <c r="FQ57">
        <v>0</v>
      </c>
      <c r="FR57"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-566644323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6"/>
        <v>0</v>
      </c>
      <c r="GM57">
        <f t="shared" si="37"/>
        <v>1485.67</v>
      </c>
      <c r="GN57">
        <f t="shared" si="38"/>
        <v>1485.67</v>
      </c>
      <c r="GO57">
        <f t="shared" si="39"/>
        <v>0</v>
      </c>
      <c r="GP57">
        <f t="shared" si="40"/>
        <v>0</v>
      </c>
      <c r="GR57">
        <v>0</v>
      </c>
      <c r="GS57">
        <v>3</v>
      </c>
      <c r="GT57">
        <v>0</v>
      </c>
      <c r="GU57" t="s">
        <v>3</v>
      </c>
      <c r="GV57">
        <f t="shared" si="41"/>
        <v>0</v>
      </c>
      <c r="GW57">
        <v>1</v>
      </c>
      <c r="GX57">
        <f t="shared" si="42"/>
        <v>0</v>
      </c>
      <c r="HA57">
        <v>0</v>
      </c>
      <c r="HB57">
        <v>0</v>
      </c>
      <c r="HC57">
        <f t="shared" si="43"/>
        <v>0</v>
      </c>
      <c r="HE57" t="s">
        <v>3</v>
      </c>
      <c r="HF57" t="s">
        <v>3</v>
      </c>
      <c r="HM57" t="s">
        <v>3</v>
      </c>
      <c r="HN57" t="s">
        <v>28</v>
      </c>
      <c r="HO57" t="s">
        <v>29</v>
      </c>
      <c r="HP57" t="s">
        <v>26</v>
      </c>
      <c r="HQ57" t="s">
        <v>26</v>
      </c>
      <c r="HS57">
        <v>0</v>
      </c>
      <c r="IK57">
        <v>0</v>
      </c>
    </row>
    <row r="59" spans="1:245" x14ac:dyDescent="0.25">
      <c r="A59" s="2">
        <v>51</v>
      </c>
      <c r="B59" s="2">
        <f>B24</f>
        <v>1</v>
      </c>
      <c r="C59" s="2">
        <f>A24</f>
        <v>4</v>
      </c>
      <c r="D59" s="2">
        <f>ROW(A24)</f>
        <v>24</v>
      </c>
      <c r="E59" s="2"/>
      <c r="F59" s="2" t="str">
        <f>IF(F24&lt;&gt;"",F24,"")</f>
        <v>Новый раздел</v>
      </c>
      <c r="G59" s="2" t="str">
        <f>IF(G24&lt;&gt;"",G24,"")</f>
        <v>1. Замена провода на ВЛ 0,4-10 кВ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44">ROUND(AB59,2)</f>
        <v>306503.28000000003</v>
      </c>
      <c r="P59" s="2">
        <f t="shared" si="44"/>
        <v>0</v>
      </c>
      <c r="Q59" s="2">
        <f t="shared" si="44"/>
        <v>38595.660000000003</v>
      </c>
      <c r="R59" s="2">
        <f t="shared" si="44"/>
        <v>44402.96</v>
      </c>
      <c r="S59" s="2">
        <f t="shared" si="44"/>
        <v>223504.66</v>
      </c>
      <c r="T59" s="2">
        <f t="shared" si="44"/>
        <v>0</v>
      </c>
      <c r="U59" s="2">
        <f>AH59</f>
        <v>386.03407079999999</v>
      </c>
      <c r="V59" s="2">
        <f>AI59</f>
        <v>73.882401599999994</v>
      </c>
      <c r="W59" s="2">
        <f>ROUND(AJ59,2)</f>
        <v>0</v>
      </c>
      <c r="X59" s="2">
        <f>ROUND(AK59,2)</f>
        <v>275944.84000000003</v>
      </c>
      <c r="Y59" s="2">
        <f>ROUND(AL59,2)</f>
        <v>160744.57999999999</v>
      </c>
      <c r="Z59" s="2"/>
      <c r="AA59" s="2"/>
      <c r="AB59" s="2">
        <f>ROUND(SUMIF(AA28:AA57,"=353029544",O28:O57),2)</f>
        <v>306503.28000000003</v>
      </c>
      <c r="AC59" s="2">
        <f>ROUND(SUMIF(AA28:AA57,"=353029544",P28:P57),2)</f>
        <v>0</v>
      </c>
      <c r="AD59" s="2">
        <f>ROUND(SUMIF(AA28:AA57,"=353029544",Q28:Q57),2)</f>
        <v>38595.660000000003</v>
      </c>
      <c r="AE59" s="2">
        <f>ROUND(SUMIF(AA28:AA57,"=353029544",R28:R57),2)</f>
        <v>44402.96</v>
      </c>
      <c r="AF59" s="2">
        <f>ROUND(SUMIF(AA28:AA57,"=353029544",S28:S57),2)</f>
        <v>223504.66</v>
      </c>
      <c r="AG59" s="2">
        <f>ROUND(SUMIF(AA28:AA57,"=353029544",T28:T57),2)</f>
        <v>0</v>
      </c>
      <c r="AH59" s="2">
        <f>SUMIF(AA28:AA57,"=353029544",U28:U57)</f>
        <v>386.03407079999999</v>
      </c>
      <c r="AI59" s="2">
        <f>SUMIF(AA28:AA57,"=353029544",V28:V57)</f>
        <v>73.882401599999994</v>
      </c>
      <c r="AJ59" s="2">
        <f>ROUND(SUMIF(AA28:AA57,"=353029544",W28:W57),2)</f>
        <v>0</v>
      </c>
      <c r="AK59" s="2">
        <f>ROUND(SUMIF(AA28:AA57,"=353029544",X28:X57),2)</f>
        <v>275944.84000000003</v>
      </c>
      <c r="AL59" s="2">
        <f>ROUND(SUMIF(AA28:AA57,"=353029544",Y28:Y57),2)</f>
        <v>160744.57999999999</v>
      </c>
      <c r="AM59" s="2"/>
      <c r="AN59" s="2"/>
      <c r="AO59" s="2">
        <f t="shared" ref="AO59:BD59" si="45">ROUND(BX59,2)</f>
        <v>0</v>
      </c>
      <c r="AP59" s="2">
        <f t="shared" si="45"/>
        <v>0</v>
      </c>
      <c r="AQ59" s="2">
        <f t="shared" si="45"/>
        <v>0</v>
      </c>
      <c r="AR59" s="2">
        <f t="shared" si="45"/>
        <v>743192.7</v>
      </c>
      <c r="AS59" s="2">
        <f t="shared" si="45"/>
        <v>743192.7</v>
      </c>
      <c r="AT59" s="2">
        <f t="shared" si="45"/>
        <v>0</v>
      </c>
      <c r="AU59" s="2">
        <f t="shared" si="45"/>
        <v>0</v>
      </c>
      <c r="AV59" s="2">
        <f t="shared" si="45"/>
        <v>0</v>
      </c>
      <c r="AW59" s="2">
        <f t="shared" si="45"/>
        <v>0</v>
      </c>
      <c r="AX59" s="2">
        <f t="shared" si="45"/>
        <v>0</v>
      </c>
      <c r="AY59" s="2">
        <f t="shared" si="45"/>
        <v>0</v>
      </c>
      <c r="AZ59" s="2">
        <f t="shared" si="45"/>
        <v>0</v>
      </c>
      <c r="BA59" s="2">
        <f t="shared" si="45"/>
        <v>0</v>
      </c>
      <c r="BB59" s="2">
        <f t="shared" si="45"/>
        <v>0</v>
      </c>
      <c r="BC59" s="2">
        <f t="shared" si="45"/>
        <v>0</v>
      </c>
      <c r="BD59" s="2">
        <f t="shared" si="45"/>
        <v>0</v>
      </c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>
        <f>ROUND(SUMIF(AA28:AA57,"=353029544",FQ28:FQ57),2)</f>
        <v>0</v>
      </c>
      <c r="BY59" s="2">
        <f>ROUND(SUMIF(AA28:AA57,"=353029544",FR28:FR57),2)</f>
        <v>0</v>
      </c>
      <c r="BZ59" s="2">
        <f>ROUND(SUMIF(AA28:AA57,"=353029544",GL28:GL57),2)</f>
        <v>0</v>
      </c>
      <c r="CA59" s="2">
        <f>ROUND(SUMIF(AA28:AA57,"=353029544",GM28:GM57),2)</f>
        <v>743192.7</v>
      </c>
      <c r="CB59" s="2">
        <f>ROUND(SUMIF(AA28:AA57,"=353029544",GN28:GN57),2)</f>
        <v>743192.7</v>
      </c>
      <c r="CC59" s="2">
        <f>ROUND(SUMIF(AA28:AA57,"=353029544",GO28:GO57),2)</f>
        <v>0</v>
      </c>
      <c r="CD59" s="2">
        <f>ROUND(SUMIF(AA28:AA57,"=353029544",GP28:GP57),2)</f>
        <v>0</v>
      </c>
      <c r="CE59" s="2">
        <f>AC59-BX59</f>
        <v>0</v>
      </c>
      <c r="CF59" s="2">
        <f>AC59-BY59</f>
        <v>0</v>
      </c>
      <c r="CG59" s="2">
        <f>BX59-BZ59</f>
        <v>0</v>
      </c>
      <c r="CH59" s="2">
        <f>AC59-BX59-BY59+BZ59</f>
        <v>0</v>
      </c>
      <c r="CI59" s="2">
        <f>BY59-BZ59</f>
        <v>0</v>
      </c>
      <c r="CJ59" s="2">
        <f>ROUND(SUMIF(AA28:AA57,"=353029544",GX28:GX57),2)</f>
        <v>0</v>
      </c>
      <c r="CK59" s="2">
        <f>ROUND(SUMIF(AA28:AA57,"=353029544",GY28:GY57),2)</f>
        <v>0</v>
      </c>
      <c r="CL59" s="2">
        <f>ROUND(SUMIF(AA28:AA57,"=353029544",GZ28:GZ57),2)</f>
        <v>0</v>
      </c>
      <c r="CM59" s="2">
        <f>ROUND(SUMIF(AA28:AA57,"=353029544",HD28:HD57),2)</f>
        <v>0</v>
      </c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45" x14ac:dyDescent="0.25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ROUND(Source!O59,O61)</f>
        <v>306503.28000000003</v>
      </c>
      <c r="G61" s="4" t="s">
        <v>134</v>
      </c>
      <c r="H61" s="4" t="s">
        <v>135</v>
      </c>
      <c r="I61" s="4"/>
      <c r="J61" s="4"/>
      <c r="K61" s="4">
        <v>201</v>
      </c>
      <c r="L61" s="4">
        <v>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306503.28000000003</v>
      </c>
      <c r="X61" s="4">
        <v>1</v>
      </c>
      <c r="Y61" s="4">
        <v>306503.28000000003</v>
      </c>
      <c r="Z61" s="4"/>
      <c r="AA61" s="4"/>
      <c r="AB61" s="4"/>
    </row>
    <row r="62" spans="1:245" x14ac:dyDescent="0.25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0</v>
      </c>
      <c r="G62" s="4" t="s">
        <v>136</v>
      </c>
      <c r="H62" s="4" t="s">
        <v>137</v>
      </c>
      <c r="I62" s="4"/>
      <c r="J62" s="4"/>
      <c r="K62" s="4">
        <v>202</v>
      </c>
      <c r="L62" s="4">
        <v>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5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138</v>
      </c>
      <c r="H63" s="4" t="s">
        <v>139</v>
      </c>
      <c r="I63" s="4"/>
      <c r="J63" s="4"/>
      <c r="K63" s="4">
        <v>222</v>
      </c>
      <c r="L63" s="4">
        <v>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5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0</v>
      </c>
      <c r="G64" s="4" t="s">
        <v>140</v>
      </c>
      <c r="H64" s="4" t="s">
        <v>141</v>
      </c>
      <c r="I64" s="4"/>
      <c r="J64" s="4"/>
      <c r="K64" s="4">
        <v>225</v>
      </c>
      <c r="L64" s="4">
        <v>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ROUND(Source!AW59,O65)</f>
        <v>0</v>
      </c>
      <c r="G65" s="4" t="s">
        <v>142</v>
      </c>
      <c r="H65" s="4" t="s">
        <v>143</v>
      </c>
      <c r="I65" s="4"/>
      <c r="J65" s="4"/>
      <c r="K65" s="4">
        <v>226</v>
      </c>
      <c r="L65" s="4">
        <v>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144</v>
      </c>
      <c r="H66" s="4" t="s">
        <v>145</v>
      </c>
      <c r="I66" s="4"/>
      <c r="J66" s="4"/>
      <c r="K66" s="4">
        <v>227</v>
      </c>
      <c r="L66" s="4">
        <v>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0</v>
      </c>
      <c r="G67" s="4" t="s">
        <v>146</v>
      </c>
      <c r="H67" s="4" t="s">
        <v>147</v>
      </c>
      <c r="I67" s="4"/>
      <c r="J67" s="4"/>
      <c r="K67" s="4">
        <v>228</v>
      </c>
      <c r="L67" s="4">
        <v>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ROUND(Source!AP59,O68)</f>
        <v>0</v>
      </c>
      <c r="G68" s="4" t="s">
        <v>148</v>
      </c>
      <c r="H68" s="4" t="s">
        <v>149</v>
      </c>
      <c r="I68" s="4"/>
      <c r="J68" s="4"/>
      <c r="K68" s="4">
        <v>216</v>
      </c>
      <c r="L68" s="4">
        <v>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150</v>
      </c>
      <c r="H69" s="4" t="s">
        <v>151</v>
      </c>
      <c r="I69" s="4"/>
      <c r="J69" s="4"/>
      <c r="K69" s="4">
        <v>223</v>
      </c>
      <c r="L69" s="4">
        <v>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0</v>
      </c>
      <c r="G70" s="4" t="s">
        <v>152</v>
      </c>
      <c r="H70" s="4" t="s">
        <v>153</v>
      </c>
      <c r="I70" s="4"/>
      <c r="J70" s="4"/>
      <c r="K70" s="4">
        <v>229</v>
      </c>
      <c r="L70" s="4">
        <v>10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ROUND(Source!Q59,O71)</f>
        <v>38595.660000000003</v>
      </c>
      <c r="G71" s="4" t="s">
        <v>154</v>
      </c>
      <c r="H71" s="4" t="s">
        <v>155</v>
      </c>
      <c r="I71" s="4"/>
      <c r="J71" s="4"/>
      <c r="K71" s="4">
        <v>203</v>
      </c>
      <c r="L71" s="4">
        <v>11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38595.659999999996</v>
      </c>
      <c r="X71" s="4">
        <v>1</v>
      </c>
      <c r="Y71" s="4">
        <v>38595.659999999996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156</v>
      </c>
      <c r="H72" s="4" t="s">
        <v>157</v>
      </c>
      <c r="I72" s="4"/>
      <c r="J72" s="4"/>
      <c r="K72" s="4">
        <v>231</v>
      </c>
      <c r="L72" s="4">
        <v>12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ROUND(Source!R59,O73)</f>
        <v>44402.96</v>
      </c>
      <c r="G73" s="4" t="s">
        <v>158</v>
      </c>
      <c r="H73" s="4" t="s">
        <v>159</v>
      </c>
      <c r="I73" s="4"/>
      <c r="J73" s="4"/>
      <c r="K73" s="4">
        <v>204</v>
      </c>
      <c r="L73" s="4">
        <v>13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44402.959999999992</v>
      </c>
      <c r="X73" s="4">
        <v>1</v>
      </c>
      <c r="Y73" s="4">
        <v>44402.959999999992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ROUND(Source!S59,O74)</f>
        <v>223504.66</v>
      </c>
      <c r="G74" s="4" t="s">
        <v>160</v>
      </c>
      <c r="H74" s="4" t="s">
        <v>161</v>
      </c>
      <c r="I74" s="4"/>
      <c r="J74" s="4"/>
      <c r="K74" s="4">
        <v>205</v>
      </c>
      <c r="L74" s="4">
        <v>14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223504.66</v>
      </c>
      <c r="X74" s="4">
        <v>1</v>
      </c>
      <c r="Y74" s="4">
        <v>223504.66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162</v>
      </c>
      <c r="H75" s="4" t="s">
        <v>163</v>
      </c>
      <c r="I75" s="4"/>
      <c r="J75" s="4"/>
      <c r="K75" s="4">
        <v>232</v>
      </c>
      <c r="L75" s="4">
        <v>15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ROUND(Source!AS59,O76)</f>
        <v>743192.7</v>
      </c>
      <c r="G76" s="4" t="s">
        <v>164</v>
      </c>
      <c r="H76" s="4" t="s">
        <v>165</v>
      </c>
      <c r="I76" s="4"/>
      <c r="J76" s="4"/>
      <c r="K76" s="4">
        <v>214</v>
      </c>
      <c r="L76" s="4">
        <v>16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743192.7</v>
      </c>
      <c r="X76" s="4">
        <v>1</v>
      </c>
      <c r="Y76" s="4">
        <v>743192.7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ROUND(Source!AT59,O77)</f>
        <v>0</v>
      </c>
      <c r="G77" s="4" t="s">
        <v>166</v>
      </c>
      <c r="H77" s="4" t="s">
        <v>167</v>
      </c>
      <c r="I77" s="4"/>
      <c r="J77" s="4"/>
      <c r="K77" s="4">
        <v>215</v>
      </c>
      <c r="L77" s="4">
        <v>17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ROUND(Source!AU59,O78)</f>
        <v>0</v>
      </c>
      <c r="G78" s="4" t="s">
        <v>168</v>
      </c>
      <c r="H78" s="4" t="s">
        <v>169</v>
      </c>
      <c r="I78" s="4"/>
      <c r="J78" s="4"/>
      <c r="K78" s="4">
        <v>217</v>
      </c>
      <c r="L78" s="4">
        <v>18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170</v>
      </c>
      <c r="H79" s="4" t="s">
        <v>171</v>
      </c>
      <c r="I79" s="4"/>
      <c r="J79" s="4"/>
      <c r="K79" s="4">
        <v>230</v>
      </c>
      <c r="L79" s="4">
        <v>19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172</v>
      </c>
      <c r="H80" s="4" t="s">
        <v>173</v>
      </c>
      <c r="I80" s="4"/>
      <c r="J80" s="4"/>
      <c r="K80" s="4">
        <v>206</v>
      </c>
      <c r="L80" s="4">
        <v>20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5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ROUND(Source!U59,O81)</f>
        <v>386.03407079999999</v>
      </c>
      <c r="G81" s="4" t="s">
        <v>174</v>
      </c>
      <c r="H81" s="4" t="s">
        <v>175</v>
      </c>
      <c r="I81" s="4"/>
      <c r="J81" s="4"/>
      <c r="K81" s="4">
        <v>207</v>
      </c>
      <c r="L81" s="4">
        <v>21</v>
      </c>
      <c r="M81" s="4">
        <v>3</v>
      </c>
      <c r="N81" s="4" t="s">
        <v>3</v>
      </c>
      <c r="O81" s="4">
        <v>7</v>
      </c>
      <c r="P81" s="4"/>
      <c r="Q81" s="4"/>
      <c r="R81" s="4"/>
      <c r="S81" s="4"/>
      <c r="T81" s="4"/>
      <c r="U81" s="4"/>
      <c r="V81" s="4"/>
      <c r="W81" s="4">
        <v>386.03407079999999</v>
      </c>
      <c r="X81" s="4">
        <v>1</v>
      </c>
      <c r="Y81" s="4">
        <v>386.03407079999999</v>
      </c>
      <c r="Z81" s="4"/>
      <c r="AA81" s="4"/>
      <c r="AB81" s="4"/>
    </row>
    <row r="82" spans="1:245" x14ac:dyDescent="0.25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ROUND(Source!V59,O82)</f>
        <v>73.882401599999994</v>
      </c>
      <c r="G82" s="4" t="s">
        <v>176</v>
      </c>
      <c r="H82" s="4" t="s">
        <v>177</v>
      </c>
      <c r="I82" s="4"/>
      <c r="J82" s="4"/>
      <c r="K82" s="4">
        <v>208</v>
      </c>
      <c r="L82" s="4">
        <v>22</v>
      </c>
      <c r="M82" s="4">
        <v>3</v>
      </c>
      <c r="N82" s="4" t="s">
        <v>3</v>
      </c>
      <c r="O82" s="4">
        <v>7</v>
      </c>
      <c r="P82" s="4"/>
      <c r="Q82" s="4"/>
      <c r="R82" s="4"/>
      <c r="S82" s="4"/>
      <c r="T82" s="4"/>
      <c r="U82" s="4"/>
      <c r="V82" s="4"/>
      <c r="W82" s="4">
        <v>73.882401599999994</v>
      </c>
      <c r="X82" s="4">
        <v>1</v>
      </c>
      <c r="Y82" s="4">
        <v>73.882401599999994</v>
      </c>
      <c r="Z82" s="4"/>
      <c r="AA82" s="4"/>
      <c r="AB82" s="4"/>
    </row>
    <row r="83" spans="1:245" x14ac:dyDescent="0.25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178</v>
      </c>
      <c r="H83" s="4" t="s">
        <v>179</v>
      </c>
      <c r="I83" s="4"/>
      <c r="J83" s="4"/>
      <c r="K83" s="4">
        <v>209</v>
      </c>
      <c r="L83" s="4">
        <v>23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 x14ac:dyDescent="0.25">
      <c r="A84" s="4">
        <v>50</v>
      </c>
      <c r="B84" s="4">
        <v>0</v>
      </c>
      <c r="C84" s="4">
        <v>0</v>
      </c>
      <c r="D84" s="4">
        <v>1</v>
      </c>
      <c r="E84" s="4">
        <v>233</v>
      </c>
      <c r="F84" s="4">
        <f>ROUND(Source!BD59,O84)</f>
        <v>0</v>
      </c>
      <c r="G84" s="4" t="s">
        <v>180</v>
      </c>
      <c r="H84" s="4" t="s">
        <v>181</v>
      </c>
      <c r="I84" s="4"/>
      <c r="J84" s="4"/>
      <c r="K84" s="4">
        <v>233</v>
      </c>
      <c r="L84" s="4">
        <v>24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45" x14ac:dyDescent="0.25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ROUND(Source!X59,O85)</f>
        <v>275944.84000000003</v>
      </c>
      <c r="G85" s="4" t="s">
        <v>182</v>
      </c>
      <c r="H85" s="4" t="s">
        <v>183</v>
      </c>
      <c r="I85" s="4"/>
      <c r="J85" s="4"/>
      <c r="K85" s="4">
        <v>210</v>
      </c>
      <c r="L85" s="4">
        <v>25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275944.84000000003</v>
      </c>
      <c r="X85" s="4">
        <v>1</v>
      </c>
      <c r="Y85" s="4">
        <v>275944.84000000003</v>
      </c>
      <c r="Z85" s="4"/>
      <c r="AA85" s="4"/>
      <c r="AB85" s="4"/>
    </row>
    <row r="86" spans="1:245" x14ac:dyDescent="0.25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ROUND(Source!Y59,O86)</f>
        <v>160744.57999999999</v>
      </c>
      <c r="G86" s="4" t="s">
        <v>184</v>
      </c>
      <c r="H86" s="4" t="s">
        <v>185</v>
      </c>
      <c r="I86" s="4"/>
      <c r="J86" s="4"/>
      <c r="K86" s="4">
        <v>211</v>
      </c>
      <c r="L86" s="4">
        <v>26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160744.57999999999</v>
      </c>
      <c r="X86" s="4">
        <v>1</v>
      </c>
      <c r="Y86" s="4">
        <v>160744.57999999999</v>
      </c>
      <c r="Z86" s="4"/>
      <c r="AA86" s="4"/>
      <c r="AB86" s="4"/>
    </row>
    <row r="87" spans="1:245" x14ac:dyDescent="0.25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ROUND(Source!AR59,O87)</f>
        <v>743192.7</v>
      </c>
      <c r="G87" s="4" t="s">
        <v>186</v>
      </c>
      <c r="H87" s="4" t="s">
        <v>187</v>
      </c>
      <c r="I87" s="4"/>
      <c r="J87" s="4"/>
      <c r="K87" s="4">
        <v>224</v>
      </c>
      <c r="L87" s="4">
        <v>27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743192.70000000007</v>
      </c>
      <c r="X87" s="4">
        <v>1</v>
      </c>
      <c r="Y87" s="4">
        <v>743192.70000000007</v>
      </c>
      <c r="Z87" s="4"/>
      <c r="AA87" s="4"/>
      <c r="AB87" s="4"/>
    </row>
    <row r="89" spans="1:245" x14ac:dyDescent="0.25">
      <c r="A89" s="1">
        <v>4</v>
      </c>
      <c r="B89" s="1">
        <v>1</v>
      </c>
      <c r="C89" s="1"/>
      <c r="D89" s="1">
        <f>ROW(A100)</f>
        <v>100</v>
      </c>
      <c r="E89" s="1"/>
      <c r="F89" s="1" t="s">
        <v>17</v>
      </c>
      <c r="G89" s="1" t="s">
        <v>188</v>
      </c>
      <c r="H89" s="1" t="s">
        <v>3</v>
      </c>
      <c r="I89" s="1">
        <v>0</v>
      </c>
      <c r="J89" s="1"/>
      <c r="K89" s="1">
        <v>-1</v>
      </c>
      <c r="L89" s="1"/>
      <c r="M89" s="1" t="s">
        <v>3</v>
      </c>
      <c r="N89" s="1"/>
      <c r="O89" s="1"/>
      <c r="P89" s="1"/>
      <c r="Q89" s="1"/>
      <c r="R89" s="1"/>
      <c r="S89" s="1">
        <v>0</v>
      </c>
      <c r="T89" s="1"/>
      <c r="U89" s="1" t="s">
        <v>3</v>
      </c>
      <c r="V89" s="1">
        <v>0</v>
      </c>
      <c r="W89" s="1"/>
      <c r="X89" s="1"/>
      <c r="Y89" s="1"/>
      <c r="Z89" s="1"/>
      <c r="AA89" s="1"/>
      <c r="AB89" s="1" t="s">
        <v>3</v>
      </c>
      <c r="AC89" s="1" t="s">
        <v>3</v>
      </c>
      <c r="AD89" s="1" t="s">
        <v>3</v>
      </c>
      <c r="AE89" s="1" t="s">
        <v>3</v>
      </c>
      <c r="AF89" s="1" t="s">
        <v>3</v>
      </c>
      <c r="AG89" s="1" t="s">
        <v>3</v>
      </c>
      <c r="AH89" s="1"/>
      <c r="AI89" s="1"/>
      <c r="AJ89" s="1"/>
      <c r="AK89" s="1"/>
      <c r="AL89" s="1"/>
      <c r="AM89" s="1"/>
      <c r="AN89" s="1"/>
      <c r="AO89" s="1"/>
      <c r="AP89" s="1" t="s">
        <v>3</v>
      </c>
      <c r="AQ89" s="1" t="s">
        <v>3</v>
      </c>
      <c r="AR89" s="1" t="s">
        <v>3</v>
      </c>
      <c r="AS89" s="1"/>
      <c r="AT89" s="1"/>
      <c r="AU89" s="1"/>
      <c r="AV89" s="1"/>
      <c r="AW89" s="1"/>
      <c r="AX89" s="1"/>
      <c r="AY89" s="1"/>
      <c r="AZ89" s="1" t="s">
        <v>3</v>
      </c>
      <c r="BA89" s="1"/>
      <c r="BB89" s="1" t="s">
        <v>3</v>
      </c>
      <c r="BC89" s="1" t="s">
        <v>16</v>
      </c>
      <c r="BD89" s="1" t="s">
        <v>3</v>
      </c>
      <c r="BE89" s="1" t="s">
        <v>3</v>
      </c>
      <c r="BF89" s="1" t="s">
        <v>3</v>
      </c>
      <c r="BG89" s="1" t="s">
        <v>3</v>
      </c>
      <c r="BH89" s="1" t="s">
        <v>3</v>
      </c>
      <c r="BI89" s="1" t="s">
        <v>3</v>
      </c>
      <c r="BJ89" s="1" t="s">
        <v>3</v>
      </c>
      <c r="BK89" s="1" t="s">
        <v>3</v>
      </c>
      <c r="BL89" s="1" t="s">
        <v>3</v>
      </c>
      <c r="BM89" s="1" t="s">
        <v>16</v>
      </c>
      <c r="BN89" s="1" t="s">
        <v>3</v>
      </c>
      <c r="BO89" s="1" t="s">
        <v>3</v>
      </c>
      <c r="BP89" s="1" t="s">
        <v>3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45" x14ac:dyDescent="0.25">
      <c r="A91" s="2">
        <v>52</v>
      </c>
      <c r="B91" s="2">
        <f t="shared" ref="B91:G91" si="46">B100</f>
        <v>1</v>
      </c>
      <c r="C91" s="2">
        <f t="shared" si="46"/>
        <v>4</v>
      </c>
      <c r="D91" s="2">
        <f t="shared" si="46"/>
        <v>89</v>
      </c>
      <c r="E91" s="2">
        <f t="shared" si="46"/>
        <v>0</v>
      </c>
      <c r="F91" s="2" t="str">
        <f t="shared" si="46"/>
        <v>Новый раздел</v>
      </c>
      <c r="G91" s="2" t="str">
        <f t="shared" si="46"/>
        <v>2. Подвеска проводов ВЛ 0,38-10 кВ на переходах</v>
      </c>
      <c r="H91" s="2"/>
      <c r="I91" s="2"/>
      <c r="J91" s="2"/>
      <c r="K91" s="2"/>
      <c r="L91" s="2"/>
      <c r="M91" s="2"/>
      <c r="N91" s="2"/>
      <c r="O91" s="2">
        <f t="shared" ref="O91:AT91" si="47">O100</f>
        <v>44110.09</v>
      </c>
      <c r="P91" s="2">
        <f t="shared" si="47"/>
        <v>0</v>
      </c>
      <c r="Q91" s="2">
        <f t="shared" si="47"/>
        <v>2047.25</v>
      </c>
      <c r="R91" s="2">
        <f t="shared" si="47"/>
        <v>2099.63</v>
      </c>
      <c r="S91" s="2">
        <f t="shared" si="47"/>
        <v>39963.21</v>
      </c>
      <c r="T91" s="2">
        <f t="shared" si="47"/>
        <v>0</v>
      </c>
      <c r="U91" s="2">
        <f t="shared" si="47"/>
        <v>69.9636</v>
      </c>
      <c r="V91" s="2">
        <f t="shared" si="47"/>
        <v>3.5112000000000001</v>
      </c>
      <c r="W91" s="2">
        <f t="shared" si="47"/>
        <v>0</v>
      </c>
      <c r="X91" s="2">
        <f t="shared" si="47"/>
        <v>43324.72</v>
      </c>
      <c r="Y91" s="2">
        <f t="shared" si="47"/>
        <v>25237.69</v>
      </c>
      <c r="Z91" s="2">
        <f t="shared" si="47"/>
        <v>0</v>
      </c>
      <c r="AA91" s="2">
        <f t="shared" si="47"/>
        <v>0</v>
      </c>
      <c r="AB91" s="2">
        <f t="shared" si="47"/>
        <v>44110.09</v>
      </c>
      <c r="AC91" s="2">
        <f t="shared" si="47"/>
        <v>0</v>
      </c>
      <c r="AD91" s="2">
        <f t="shared" si="47"/>
        <v>2047.25</v>
      </c>
      <c r="AE91" s="2">
        <f t="shared" si="47"/>
        <v>2099.63</v>
      </c>
      <c r="AF91" s="2">
        <f t="shared" si="47"/>
        <v>39963.21</v>
      </c>
      <c r="AG91" s="2">
        <f t="shared" si="47"/>
        <v>0</v>
      </c>
      <c r="AH91" s="2">
        <f t="shared" si="47"/>
        <v>69.9636</v>
      </c>
      <c r="AI91" s="2">
        <f t="shared" si="47"/>
        <v>3.5112000000000001</v>
      </c>
      <c r="AJ91" s="2">
        <f t="shared" si="47"/>
        <v>0</v>
      </c>
      <c r="AK91" s="2">
        <f t="shared" si="47"/>
        <v>43324.72</v>
      </c>
      <c r="AL91" s="2">
        <f t="shared" si="47"/>
        <v>25237.69</v>
      </c>
      <c r="AM91" s="2">
        <f t="shared" si="47"/>
        <v>0</v>
      </c>
      <c r="AN91" s="2">
        <f t="shared" si="47"/>
        <v>0</v>
      </c>
      <c r="AO91" s="2">
        <f t="shared" si="47"/>
        <v>0</v>
      </c>
      <c r="AP91" s="2">
        <f t="shared" si="47"/>
        <v>0</v>
      </c>
      <c r="AQ91" s="2">
        <f t="shared" si="47"/>
        <v>0</v>
      </c>
      <c r="AR91" s="2">
        <f t="shared" si="47"/>
        <v>112672.5</v>
      </c>
      <c r="AS91" s="2">
        <f t="shared" si="47"/>
        <v>112672.5</v>
      </c>
      <c r="AT91" s="2">
        <f t="shared" si="47"/>
        <v>0</v>
      </c>
      <c r="AU91" s="2">
        <f t="shared" ref="AU91:BZ91" si="48">AU100</f>
        <v>0</v>
      </c>
      <c r="AV91" s="2">
        <f t="shared" si="48"/>
        <v>0</v>
      </c>
      <c r="AW91" s="2">
        <f t="shared" si="48"/>
        <v>0</v>
      </c>
      <c r="AX91" s="2">
        <f t="shared" si="48"/>
        <v>0</v>
      </c>
      <c r="AY91" s="2">
        <f t="shared" si="48"/>
        <v>0</v>
      </c>
      <c r="AZ91" s="2">
        <f t="shared" si="48"/>
        <v>0</v>
      </c>
      <c r="BA91" s="2">
        <f t="shared" si="48"/>
        <v>0</v>
      </c>
      <c r="BB91" s="2">
        <f t="shared" si="48"/>
        <v>0</v>
      </c>
      <c r="BC91" s="2">
        <f t="shared" si="48"/>
        <v>0</v>
      </c>
      <c r="BD91" s="2">
        <f t="shared" si="48"/>
        <v>0</v>
      </c>
      <c r="BE91" s="2">
        <f t="shared" si="48"/>
        <v>0</v>
      </c>
      <c r="BF91" s="2">
        <f t="shared" si="48"/>
        <v>0</v>
      </c>
      <c r="BG91" s="2">
        <f t="shared" si="48"/>
        <v>0</v>
      </c>
      <c r="BH91" s="2">
        <f t="shared" si="48"/>
        <v>0</v>
      </c>
      <c r="BI91" s="2">
        <f t="shared" si="48"/>
        <v>0</v>
      </c>
      <c r="BJ91" s="2">
        <f t="shared" si="48"/>
        <v>0</v>
      </c>
      <c r="BK91" s="2">
        <f t="shared" si="48"/>
        <v>0</v>
      </c>
      <c r="BL91" s="2">
        <f t="shared" si="48"/>
        <v>0</v>
      </c>
      <c r="BM91" s="2">
        <f t="shared" si="48"/>
        <v>0</v>
      </c>
      <c r="BN91" s="2">
        <f t="shared" si="48"/>
        <v>0</v>
      </c>
      <c r="BO91" s="2">
        <f t="shared" si="48"/>
        <v>0</v>
      </c>
      <c r="BP91" s="2">
        <f t="shared" si="48"/>
        <v>0</v>
      </c>
      <c r="BQ91" s="2">
        <f t="shared" si="48"/>
        <v>0</v>
      </c>
      <c r="BR91" s="2">
        <f t="shared" si="48"/>
        <v>0</v>
      </c>
      <c r="BS91" s="2">
        <f t="shared" si="48"/>
        <v>0</v>
      </c>
      <c r="BT91" s="2">
        <f t="shared" si="48"/>
        <v>0</v>
      </c>
      <c r="BU91" s="2">
        <f t="shared" si="48"/>
        <v>0</v>
      </c>
      <c r="BV91" s="2">
        <f t="shared" si="48"/>
        <v>0</v>
      </c>
      <c r="BW91" s="2">
        <f t="shared" si="48"/>
        <v>0</v>
      </c>
      <c r="BX91" s="2">
        <f t="shared" si="48"/>
        <v>0</v>
      </c>
      <c r="BY91" s="2">
        <f t="shared" si="48"/>
        <v>0</v>
      </c>
      <c r="BZ91" s="2">
        <f t="shared" si="48"/>
        <v>0</v>
      </c>
      <c r="CA91" s="2">
        <f t="shared" ref="CA91:DF91" si="49">CA100</f>
        <v>112672.5</v>
      </c>
      <c r="CB91" s="2">
        <f t="shared" si="49"/>
        <v>112672.5</v>
      </c>
      <c r="CC91" s="2">
        <f t="shared" si="49"/>
        <v>0</v>
      </c>
      <c r="CD91" s="2">
        <f t="shared" si="49"/>
        <v>0</v>
      </c>
      <c r="CE91" s="2">
        <f t="shared" si="49"/>
        <v>0</v>
      </c>
      <c r="CF91" s="2">
        <f t="shared" si="49"/>
        <v>0</v>
      </c>
      <c r="CG91" s="2">
        <f t="shared" si="49"/>
        <v>0</v>
      </c>
      <c r="CH91" s="2">
        <f t="shared" si="49"/>
        <v>0</v>
      </c>
      <c r="CI91" s="2">
        <f t="shared" si="49"/>
        <v>0</v>
      </c>
      <c r="CJ91" s="2">
        <f t="shared" si="49"/>
        <v>0</v>
      </c>
      <c r="CK91" s="2">
        <f t="shared" si="49"/>
        <v>0</v>
      </c>
      <c r="CL91" s="2">
        <f t="shared" si="49"/>
        <v>0</v>
      </c>
      <c r="CM91" s="2">
        <f t="shared" si="49"/>
        <v>0</v>
      </c>
      <c r="CN91" s="2">
        <f t="shared" si="49"/>
        <v>0</v>
      </c>
      <c r="CO91" s="2">
        <f t="shared" si="49"/>
        <v>0</v>
      </c>
      <c r="CP91" s="2">
        <f t="shared" si="49"/>
        <v>0</v>
      </c>
      <c r="CQ91" s="2">
        <f t="shared" si="49"/>
        <v>0</v>
      </c>
      <c r="CR91" s="2">
        <f t="shared" si="49"/>
        <v>0</v>
      </c>
      <c r="CS91" s="2">
        <f t="shared" si="49"/>
        <v>0</v>
      </c>
      <c r="CT91" s="2">
        <f t="shared" si="49"/>
        <v>0</v>
      </c>
      <c r="CU91" s="2">
        <f t="shared" si="49"/>
        <v>0</v>
      </c>
      <c r="CV91" s="2">
        <f t="shared" si="49"/>
        <v>0</v>
      </c>
      <c r="CW91" s="2">
        <f t="shared" si="49"/>
        <v>0</v>
      </c>
      <c r="CX91" s="2">
        <f t="shared" si="49"/>
        <v>0</v>
      </c>
      <c r="CY91" s="2">
        <f t="shared" si="49"/>
        <v>0</v>
      </c>
      <c r="CZ91" s="2">
        <f t="shared" si="49"/>
        <v>0</v>
      </c>
      <c r="DA91" s="2">
        <f t="shared" si="49"/>
        <v>0</v>
      </c>
      <c r="DB91" s="2">
        <f t="shared" si="49"/>
        <v>0</v>
      </c>
      <c r="DC91" s="2">
        <f t="shared" si="49"/>
        <v>0</v>
      </c>
      <c r="DD91" s="2">
        <f t="shared" si="49"/>
        <v>0</v>
      </c>
      <c r="DE91" s="2">
        <f t="shared" si="49"/>
        <v>0</v>
      </c>
      <c r="DF91" s="2">
        <f t="shared" si="49"/>
        <v>0</v>
      </c>
      <c r="DG91" s="3">
        <f t="shared" ref="DG91:EL91" si="50">DG100</f>
        <v>0</v>
      </c>
      <c r="DH91" s="3">
        <f t="shared" si="50"/>
        <v>0</v>
      </c>
      <c r="DI91" s="3">
        <f t="shared" si="50"/>
        <v>0</v>
      </c>
      <c r="DJ91" s="3">
        <f t="shared" si="50"/>
        <v>0</v>
      </c>
      <c r="DK91" s="3">
        <f t="shared" si="50"/>
        <v>0</v>
      </c>
      <c r="DL91" s="3">
        <f t="shared" si="50"/>
        <v>0</v>
      </c>
      <c r="DM91" s="3">
        <f t="shared" si="50"/>
        <v>0</v>
      </c>
      <c r="DN91" s="3">
        <f t="shared" si="50"/>
        <v>0</v>
      </c>
      <c r="DO91" s="3">
        <f t="shared" si="50"/>
        <v>0</v>
      </c>
      <c r="DP91" s="3">
        <f t="shared" si="50"/>
        <v>0</v>
      </c>
      <c r="DQ91" s="3">
        <f t="shared" si="50"/>
        <v>0</v>
      </c>
      <c r="DR91" s="3">
        <f t="shared" si="50"/>
        <v>0</v>
      </c>
      <c r="DS91" s="3">
        <f t="shared" si="50"/>
        <v>0</v>
      </c>
      <c r="DT91" s="3">
        <f t="shared" si="50"/>
        <v>0</v>
      </c>
      <c r="DU91" s="3">
        <f t="shared" si="50"/>
        <v>0</v>
      </c>
      <c r="DV91" s="3">
        <f t="shared" si="50"/>
        <v>0</v>
      </c>
      <c r="DW91" s="3">
        <f t="shared" si="50"/>
        <v>0</v>
      </c>
      <c r="DX91" s="3">
        <f t="shared" si="50"/>
        <v>0</v>
      </c>
      <c r="DY91" s="3">
        <f t="shared" si="50"/>
        <v>0</v>
      </c>
      <c r="DZ91" s="3">
        <f t="shared" si="50"/>
        <v>0</v>
      </c>
      <c r="EA91" s="3">
        <f t="shared" si="50"/>
        <v>0</v>
      </c>
      <c r="EB91" s="3">
        <f t="shared" si="50"/>
        <v>0</v>
      </c>
      <c r="EC91" s="3">
        <f t="shared" si="50"/>
        <v>0</v>
      </c>
      <c r="ED91" s="3">
        <f t="shared" si="50"/>
        <v>0</v>
      </c>
      <c r="EE91" s="3">
        <f t="shared" si="50"/>
        <v>0</v>
      </c>
      <c r="EF91" s="3">
        <f t="shared" si="50"/>
        <v>0</v>
      </c>
      <c r="EG91" s="3">
        <f t="shared" si="50"/>
        <v>0</v>
      </c>
      <c r="EH91" s="3">
        <f t="shared" si="50"/>
        <v>0</v>
      </c>
      <c r="EI91" s="3">
        <f t="shared" si="50"/>
        <v>0</v>
      </c>
      <c r="EJ91" s="3">
        <f t="shared" si="50"/>
        <v>0</v>
      </c>
      <c r="EK91" s="3">
        <f t="shared" si="50"/>
        <v>0</v>
      </c>
      <c r="EL91" s="3">
        <f t="shared" si="50"/>
        <v>0</v>
      </c>
      <c r="EM91" s="3">
        <f t="shared" ref="EM91:FR91" si="51">EM100</f>
        <v>0</v>
      </c>
      <c r="EN91" s="3">
        <f t="shared" si="51"/>
        <v>0</v>
      </c>
      <c r="EO91" s="3">
        <f t="shared" si="51"/>
        <v>0</v>
      </c>
      <c r="EP91" s="3">
        <f t="shared" si="51"/>
        <v>0</v>
      </c>
      <c r="EQ91" s="3">
        <f t="shared" si="51"/>
        <v>0</v>
      </c>
      <c r="ER91" s="3">
        <f t="shared" si="51"/>
        <v>0</v>
      </c>
      <c r="ES91" s="3">
        <f t="shared" si="51"/>
        <v>0</v>
      </c>
      <c r="ET91" s="3">
        <f t="shared" si="51"/>
        <v>0</v>
      </c>
      <c r="EU91" s="3">
        <f t="shared" si="51"/>
        <v>0</v>
      </c>
      <c r="EV91" s="3">
        <f t="shared" si="51"/>
        <v>0</v>
      </c>
      <c r="EW91" s="3">
        <f t="shared" si="51"/>
        <v>0</v>
      </c>
      <c r="EX91" s="3">
        <f t="shared" si="51"/>
        <v>0</v>
      </c>
      <c r="EY91" s="3">
        <f t="shared" si="51"/>
        <v>0</v>
      </c>
      <c r="EZ91" s="3">
        <f t="shared" si="51"/>
        <v>0</v>
      </c>
      <c r="FA91" s="3">
        <f t="shared" si="51"/>
        <v>0</v>
      </c>
      <c r="FB91" s="3">
        <f t="shared" si="51"/>
        <v>0</v>
      </c>
      <c r="FC91" s="3">
        <f t="shared" si="51"/>
        <v>0</v>
      </c>
      <c r="FD91" s="3">
        <f t="shared" si="51"/>
        <v>0</v>
      </c>
      <c r="FE91" s="3">
        <f t="shared" si="51"/>
        <v>0</v>
      </c>
      <c r="FF91" s="3">
        <f t="shared" si="51"/>
        <v>0</v>
      </c>
      <c r="FG91" s="3">
        <f t="shared" si="51"/>
        <v>0</v>
      </c>
      <c r="FH91" s="3">
        <f t="shared" si="51"/>
        <v>0</v>
      </c>
      <c r="FI91" s="3">
        <f t="shared" si="51"/>
        <v>0</v>
      </c>
      <c r="FJ91" s="3">
        <f t="shared" si="51"/>
        <v>0</v>
      </c>
      <c r="FK91" s="3">
        <f t="shared" si="51"/>
        <v>0</v>
      </c>
      <c r="FL91" s="3">
        <f t="shared" si="51"/>
        <v>0</v>
      </c>
      <c r="FM91" s="3">
        <f t="shared" si="51"/>
        <v>0</v>
      </c>
      <c r="FN91" s="3">
        <f t="shared" si="51"/>
        <v>0</v>
      </c>
      <c r="FO91" s="3">
        <f t="shared" si="51"/>
        <v>0</v>
      </c>
      <c r="FP91" s="3">
        <f t="shared" si="51"/>
        <v>0</v>
      </c>
      <c r="FQ91" s="3">
        <f t="shared" si="51"/>
        <v>0</v>
      </c>
      <c r="FR91" s="3">
        <f t="shared" si="51"/>
        <v>0</v>
      </c>
      <c r="FS91" s="3">
        <f t="shared" ref="FS91:GX91" si="52">FS100</f>
        <v>0</v>
      </c>
      <c r="FT91" s="3">
        <f t="shared" si="52"/>
        <v>0</v>
      </c>
      <c r="FU91" s="3">
        <f t="shared" si="52"/>
        <v>0</v>
      </c>
      <c r="FV91" s="3">
        <f t="shared" si="52"/>
        <v>0</v>
      </c>
      <c r="FW91" s="3">
        <f t="shared" si="52"/>
        <v>0</v>
      </c>
      <c r="FX91" s="3">
        <f t="shared" si="52"/>
        <v>0</v>
      </c>
      <c r="FY91" s="3">
        <f t="shared" si="52"/>
        <v>0</v>
      </c>
      <c r="FZ91" s="3">
        <f t="shared" si="52"/>
        <v>0</v>
      </c>
      <c r="GA91" s="3">
        <f t="shared" si="52"/>
        <v>0</v>
      </c>
      <c r="GB91" s="3">
        <f t="shared" si="52"/>
        <v>0</v>
      </c>
      <c r="GC91" s="3">
        <f t="shared" si="52"/>
        <v>0</v>
      </c>
      <c r="GD91" s="3">
        <f t="shared" si="52"/>
        <v>0</v>
      </c>
      <c r="GE91" s="3">
        <f t="shared" si="52"/>
        <v>0</v>
      </c>
      <c r="GF91" s="3">
        <f t="shared" si="52"/>
        <v>0</v>
      </c>
      <c r="GG91" s="3">
        <f t="shared" si="52"/>
        <v>0</v>
      </c>
      <c r="GH91" s="3">
        <f t="shared" si="52"/>
        <v>0</v>
      </c>
      <c r="GI91" s="3">
        <f t="shared" si="52"/>
        <v>0</v>
      </c>
      <c r="GJ91" s="3">
        <f t="shared" si="52"/>
        <v>0</v>
      </c>
      <c r="GK91" s="3">
        <f t="shared" si="52"/>
        <v>0</v>
      </c>
      <c r="GL91" s="3">
        <f t="shared" si="52"/>
        <v>0</v>
      </c>
      <c r="GM91" s="3">
        <f t="shared" si="52"/>
        <v>0</v>
      </c>
      <c r="GN91" s="3">
        <f t="shared" si="52"/>
        <v>0</v>
      </c>
      <c r="GO91" s="3">
        <f t="shared" si="52"/>
        <v>0</v>
      </c>
      <c r="GP91" s="3">
        <f t="shared" si="52"/>
        <v>0</v>
      </c>
      <c r="GQ91" s="3">
        <f t="shared" si="52"/>
        <v>0</v>
      </c>
      <c r="GR91" s="3">
        <f t="shared" si="52"/>
        <v>0</v>
      </c>
      <c r="GS91" s="3">
        <f t="shared" si="52"/>
        <v>0</v>
      </c>
      <c r="GT91" s="3">
        <f t="shared" si="52"/>
        <v>0</v>
      </c>
      <c r="GU91" s="3">
        <f t="shared" si="52"/>
        <v>0</v>
      </c>
      <c r="GV91" s="3">
        <f t="shared" si="52"/>
        <v>0</v>
      </c>
      <c r="GW91" s="3">
        <f t="shared" si="52"/>
        <v>0</v>
      </c>
      <c r="GX91" s="3">
        <f t="shared" si="52"/>
        <v>0</v>
      </c>
    </row>
    <row r="93" spans="1:245" x14ac:dyDescent="0.25">
      <c r="A93">
        <v>17</v>
      </c>
      <c r="B93">
        <v>1</v>
      </c>
      <c r="C93">
        <f>ROW(SmtRes!A253)</f>
        <v>253</v>
      </c>
      <c r="D93">
        <f>ROW(EtalonRes!A253)</f>
        <v>253</v>
      </c>
      <c r="E93" t="s">
        <v>189</v>
      </c>
      <c r="F93" t="s">
        <v>190</v>
      </c>
      <c r="G93" t="s">
        <v>191</v>
      </c>
      <c r="H93" t="s">
        <v>192</v>
      </c>
      <c r="I93">
        <v>1</v>
      </c>
      <c r="J93">
        <v>0</v>
      </c>
      <c r="K93">
        <v>1</v>
      </c>
      <c r="O93">
        <f t="shared" ref="O93:O98" si="53">ROUND(CP93,2)</f>
        <v>3816.57</v>
      </c>
      <c r="P93">
        <f>SUMIF(SmtRes!AQ250:'SmtRes'!AQ253,"=1",SmtRes!DF250:'SmtRes'!DF253)</f>
        <v>0</v>
      </c>
      <c r="Q93">
        <f>SUMIF(SmtRes!AQ250:'SmtRes'!AQ253,"=1",SmtRes!DG250:'SmtRes'!DG253)</f>
        <v>176.32</v>
      </c>
      <c r="R93">
        <f>SUMIF(SmtRes!AQ250:'SmtRes'!AQ253,"=1",SmtRes!DH250:'SmtRes'!DH253)</f>
        <v>180.83</v>
      </c>
      <c r="S93">
        <f>SUMIF(SmtRes!AQ250:'SmtRes'!AQ253,"=1",SmtRes!DI250:'SmtRes'!DI253)</f>
        <v>3459.42</v>
      </c>
      <c r="T93">
        <f t="shared" ref="T93:T98" si="54">ROUND(CU93*I93,2)</f>
        <v>0</v>
      </c>
      <c r="U93">
        <f>SUMIF(SmtRes!AQ250:'SmtRes'!AQ253,"=1",SmtRes!CV250:'SmtRes'!CV253)</f>
        <v>6.0564</v>
      </c>
      <c r="V93">
        <f>SUMIF(SmtRes!AQ250:'SmtRes'!AQ253,"=1",SmtRes!CW250:'SmtRes'!CW253)</f>
        <v>0.3024</v>
      </c>
      <c r="W93">
        <f t="shared" ref="W93:W98" si="55">ROUND(CX93*I93,2)</f>
        <v>0</v>
      </c>
      <c r="X93">
        <f t="shared" ref="X93:Y98" si="56">ROUND(CY93,2)</f>
        <v>3749.46</v>
      </c>
      <c r="Y93">
        <f t="shared" si="56"/>
        <v>2184.15</v>
      </c>
      <c r="AA93">
        <v>353029544</v>
      </c>
      <c r="AB93">
        <f t="shared" ref="AB93:AB98" si="57">ROUND((AC93+AD93+AF93),6)</f>
        <v>3603.9386880000002</v>
      </c>
      <c r="AC93">
        <f t="shared" ref="AC93:AC98" si="58">ROUND((0),6)</f>
        <v>0</v>
      </c>
      <c r="AD93">
        <f>ROUND((((SUM(SmtRes!BR250:'SmtRes'!BR253))-(SUM(SmtRes!BS250:'SmtRes'!BS253)))+AE93),6)</f>
        <v>144.523008</v>
      </c>
      <c r="AE93">
        <f>ROUND((SUM(SmtRes!BS250:'SmtRes'!BS253)),6)</f>
        <v>180.82915199999999</v>
      </c>
      <c r="AF93">
        <f>ROUND((SUM(SmtRes!BT250:'SmtRes'!BT253)),6)</f>
        <v>3459.4156800000001</v>
      </c>
      <c r="AG93">
        <f t="shared" ref="AG93:AG98" si="59">ROUND((AP93),6)</f>
        <v>0</v>
      </c>
      <c r="AH93">
        <f>(SUM(SmtRes!BU250:'SmtRes'!BU253))</f>
        <v>6.0564</v>
      </c>
      <c r="AI93">
        <f>(SUM(SmtRes!BV250:'SmtRes'!BV253))</f>
        <v>0.3024</v>
      </c>
      <c r="AJ93">
        <f t="shared" ref="AJ93:AJ98" si="60">(AS93)</f>
        <v>0</v>
      </c>
      <c r="AK93">
        <v>4505.6759999999995</v>
      </c>
      <c r="AL93">
        <v>0</v>
      </c>
      <c r="AM93">
        <v>172.05119999999999</v>
      </c>
      <c r="AN93">
        <v>215.27279999999999</v>
      </c>
      <c r="AO93">
        <v>4118.3519999999999</v>
      </c>
      <c r="AP93">
        <v>0</v>
      </c>
      <c r="AQ93">
        <v>7.21</v>
      </c>
      <c r="AR93">
        <v>0.36</v>
      </c>
      <c r="AS93">
        <v>0</v>
      </c>
      <c r="AT93">
        <v>103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193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103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ref="CP93:CP98" si="61">(P93+Q93+S93+R93)</f>
        <v>3816.57</v>
      </c>
      <c r="CQ93">
        <f>SUMIF(SmtRes!AQ250:'SmtRes'!AQ253,"=1",SmtRes!AA250:'SmtRes'!AA253)</f>
        <v>0</v>
      </c>
      <c r="CR93">
        <f>SUMIF(SmtRes!AQ250:'SmtRes'!AQ253,"=1",SmtRes!AB250:'SmtRes'!AB253)</f>
        <v>583.05999999999995</v>
      </c>
      <c r="CS93">
        <f>SUMIF(SmtRes!AQ250:'SmtRes'!AQ253,"=1",SmtRes!AC250:'SmtRes'!AC253)</f>
        <v>597.98</v>
      </c>
      <c r="CT93">
        <f>SUMIF(SmtRes!AQ250:'SmtRes'!AQ253,"=1",SmtRes!AD250:'SmtRes'!AD253)</f>
        <v>571.20000000000005</v>
      </c>
      <c r="CU93">
        <f t="shared" ref="CU93:CU98" si="62">AG93</f>
        <v>0</v>
      </c>
      <c r="CV93">
        <f>SUMIF(SmtRes!AQ250:'SmtRes'!AQ253,"=1",SmtRes!BU250:'SmtRes'!BU253)</f>
        <v>6.0564</v>
      </c>
      <c r="CW93">
        <f>SUMIF(SmtRes!AQ250:'SmtRes'!AQ253,"=1",SmtRes!BV250:'SmtRes'!BV253)</f>
        <v>0.3024</v>
      </c>
      <c r="CX93">
        <f t="shared" ref="CX93:CX98" si="63">AJ93</f>
        <v>0</v>
      </c>
      <c r="CY93">
        <f t="shared" ref="CY93:CY98" si="64">(((S93+R93)*AT93)/100)</f>
        <v>3749.4575</v>
      </c>
      <c r="CZ93">
        <f t="shared" ref="CZ93:CZ98" si="65">(((S93+R93)*AU93)/100)</f>
        <v>2184.15</v>
      </c>
      <c r="DC93" t="s">
        <v>3</v>
      </c>
      <c r="DD93" t="s">
        <v>23</v>
      </c>
      <c r="DE93" t="s">
        <v>24</v>
      </c>
      <c r="DF93" t="s">
        <v>24</v>
      </c>
      <c r="DG93" t="s">
        <v>24</v>
      </c>
      <c r="DH93" t="s">
        <v>3</v>
      </c>
      <c r="DI93" t="s">
        <v>24</v>
      </c>
      <c r="DJ93" t="s">
        <v>24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192</v>
      </c>
      <c r="DW93" t="s">
        <v>192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342529115</v>
      </c>
      <c r="EF93">
        <v>2</v>
      </c>
      <c r="EG93" t="s">
        <v>25</v>
      </c>
      <c r="EH93">
        <v>27</v>
      </c>
      <c r="EI93" t="s">
        <v>26</v>
      </c>
      <c r="EJ93">
        <v>1</v>
      </c>
      <c r="EK93">
        <v>33001</v>
      </c>
      <c r="EL93" t="s">
        <v>26</v>
      </c>
      <c r="EM93" t="s">
        <v>27</v>
      </c>
      <c r="EO93" t="s">
        <v>3</v>
      </c>
      <c r="EQ93">
        <v>131072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7.21</v>
      </c>
      <c r="EX93">
        <v>0.36</v>
      </c>
      <c r="EY93">
        <v>0</v>
      </c>
      <c r="FQ93">
        <v>0</v>
      </c>
      <c r="FR93">
        <v>0</v>
      </c>
      <c r="FS93">
        <v>0</v>
      </c>
      <c r="FX93">
        <v>103</v>
      </c>
      <c r="FY93">
        <v>60</v>
      </c>
      <c r="GA93" t="s">
        <v>3</v>
      </c>
      <c r="GD93">
        <v>1</v>
      </c>
      <c r="GF93">
        <v>-1144388704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ref="GL93:GL98" si="66">ROUND(IF(AND(BH93=3,BI93=3,FS93&lt;&gt;0),P93,0),2)</f>
        <v>0</v>
      </c>
      <c r="GM93">
        <f t="shared" ref="GM93:GM98" si="67">ROUND(O93+X93+Y93,2)+GX93</f>
        <v>9750.18</v>
      </c>
      <c r="GN93">
        <f t="shared" ref="GN93:GN98" si="68">IF(OR(BI93=0,BI93=1),GM93-GX93,0)</f>
        <v>9750.18</v>
      </c>
      <c r="GO93">
        <f t="shared" ref="GO93:GO98" si="69">IF(BI93=2,GM93-GX93,0)</f>
        <v>0</v>
      </c>
      <c r="GP93">
        <f t="shared" ref="GP93:GP98" si="70">IF(BI93=4,GM93-GX93,0)</f>
        <v>0</v>
      </c>
      <c r="GR93">
        <v>0</v>
      </c>
      <c r="GS93">
        <v>3</v>
      </c>
      <c r="GT93">
        <v>0</v>
      </c>
      <c r="GU93" t="s">
        <v>3</v>
      </c>
      <c r="GV93">
        <f t="shared" ref="GV93:GV98" si="71">ROUND((GT93),6)</f>
        <v>0</v>
      </c>
      <c r="GW93">
        <v>1</v>
      </c>
      <c r="GX93">
        <f t="shared" ref="GX93:GX98" si="72">ROUND(HC93*I93,2)</f>
        <v>0</v>
      </c>
      <c r="HA93">
        <v>0</v>
      </c>
      <c r="HB93">
        <v>0</v>
      </c>
      <c r="HC93">
        <f t="shared" ref="HC93:HC98" si="73">GV93*GW93</f>
        <v>0</v>
      </c>
      <c r="HE93" t="s">
        <v>3</v>
      </c>
      <c r="HF93" t="s">
        <v>3</v>
      </c>
      <c r="HM93" t="s">
        <v>3</v>
      </c>
      <c r="HN93" t="s">
        <v>28</v>
      </c>
      <c r="HO93" t="s">
        <v>29</v>
      </c>
      <c r="HP93" t="s">
        <v>26</v>
      </c>
      <c r="HQ93" t="s">
        <v>26</v>
      </c>
      <c r="HS93">
        <v>0</v>
      </c>
      <c r="IK93">
        <v>0</v>
      </c>
    </row>
    <row r="94" spans="1:245" x14ac:dyDescent="0.25">
      <c r="A94">
        <v>17</v>
      </c>
      <c r="B94">
        <v>1</v>
      </c>
      <c r="C94">
        <f>ROW(SmtRes!A257)</f>
        <v>257</v>
      </c>
      <c r="D94">
        <f>ROW(EtalonRes!A257)</f>
        <v>257</v>
      </c>
      <c r="E94" t="s">
        <v>194</v>
      </c>
      <c r="F94" t="s">
        <v>195</v>
      </c>
      <c r="G94" t="s">
        <v>196</v>
      </c>
      <c r="H94" t="s">
        <v>192</v>
      </c>
      <c r="I94">
        <v>1</v>
      </c>
      <c r="J94">
        <v>0</v>
      </c>
      <c r="K94">
        <v>1</v>
      </c>
      <c r="O94">
        <f t="shared" si="53"/>
        <v>5072.76</v>
      </c>
      <c r="P94">
        <f>SUMIF(SmtRes!AQ254:'SmtRes'!AQ257,"=1",SmtRes!DF254:'SmtRes'!DF257)</f>
        <v>0</v>
      </c>
      <c r="Q94">
        <f>SUMIF(SmtRes!AQ254:'SmtRes'!AQ257,"=1",SmtRes!DG254:'SmtRes'!DG257)</f>
        <v>235.09</v>
      </c>
      <c r="R94">
        <f>SUMIF(SmtRes!AQ254:'SmtRes'!AQ257,"=1",SmtRes!DH254:'SmtRes'!DH257)</f>
        <v>241.11</v>
      </c>
      <c r="S94">
        <f>SUMIF(SmtRes!AQ254:'SmtRes'!AQ257,"=1",SmtRes!DI254:'SmtRes'!DI257)</f>
        <v>4596.5600000000004</v>
      </c>
      <c r="T94">
        <f t="shared" si="54"/>
        <v>0</v>
      </c>
      <c r="U94">
        <f>SUMIF(SmtRes!AQ254:'SmtRes'!AQ257,"=1",SmtRes!CV254:'SmtRes'!CV257)</f>
        <v>8.0472000000000001</v>
      </c>
      <c r="V94">
        <f>SUMIF(SmtRes!AQ254:'SmtRes'!AQ257,"=1",SmtRes!CW254:'SmtRes'!CW257)</f>
        <v>0.4032</v>
      </c>
      <c r="W94">
        <f t="shared" si="55"/>
        <v>0</v>
      </c>
      <c r="X94">
        <f t="shared" si="56"/>
        <v>4982.8</v>
      </c>
      <c r="Y94">
        <f t="shared" si="56"/>
        <v>2902.6</v>
      </c>
      <c r="AA94">
        <v>353029544</v>
      </c>
      <c r="AB94">
        <f t="shared" si="57"/>
        <v>4789.2579839999999</v>
      </c>
      <c r="AC94">
        <f t="shared" si="58"/>
        <v>0</v>
      </c>
      <c r="AD94">
        <f>ROUND((((SUM(SmtRes!BR254:'SmtRes'!BR257))-(SUM(SmtRes!BS254:'SmtRes'!BS257)))+AE94),6)</f>
        <v>192.69734399999999</v>
      </c>
      <c r="AE94">
        <f>ROUND((SUM(SmtRes!BS254:'SmtRes'!BS257)),6)</f>
        <v>241.105536</v>
      </c>
      <c r="AF94">
        <f>ROUND((SUM(SmtRes!BT254:'SmtRes'!BT257)),6)</f>
        <v>4596.5606399999997</v>
      </c>
      <c r="AG94">
        <f t="shared" si="59"/>
        <v>0</v>
      </c>
      <c r="AH94">
        <f>(SUM(SmtRes!BU254:'SmtRes'!BU257))</f>
        <v>8.0472000000000001</v>
      </c>
      <c r="AI94">
        <f>(SUM(SmtRes!BV254:'SmtRes'!BV257))</f>
        <v>0.40319999999999995</v>
      </c>
      <c r="AJ94">
        <f t="shared" si="60"/>
        <v>0</v>
      </c>
      <c r="AK94">
        <v>5988.5280000000002</v>
      </c>
      <c r="AL94">
        <v>0</v>
      </c>
      <c r="AM94">
        <v>229.4016</v>
      </c>
      <c r="AN94">
        <v>287.03039999999999</v>
      </c>
      <c r="AO94">
        <v>5472.0960000000005</v>
      </c>
      <c r="AP94">
        <v>0</v>
      </c>
      <c r="AQ94">
        <v>9.58</v>
      </c>
      <c r="AR94">
        <v>0.48</v>
      </c>
      <c r="AS94">
        <v>0</v>
      </c>
      <c r="AT94">
        <v>103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197</v>
      </c>
      <c r="BM94">
        <v>33001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103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61"/>
        <v>5072.76</v>
      </c>
      <c r="CQ94">
        <f>SUMIF(SmtRes!AQ254:'SmtRes'!AQ257,"=1",SmtRes!AA254:'SmtRes'!AA257)</f>
        <v>0</v>
      </c>
      <c r="CR94">
        <f>SUMIF(SmtRes!AQ254:'SmtRes'!AQ257,"=1",SmtRes!AB254:'SmtRes'!AB257)</f>
        <v>583.05999999999995</v>
      </c>
      <c r="CS94">
        <f>SUMIF(SmtRes!AQ254:'SmtRes'!AQ257,"=1",SmtRes!AC254:'SmtRes'!AC257)</f>
        <v>597.98</v>
      </c>
      <c r="CT94">
        <f>SUMIF(SmtRes!AQ254:'SmtRes'!AQ257,"=1",SmtRes!AD254:'SmtRes'!AD257)</f>
        <v>571.20000000000005</v>
      </c>
      <c r="CU94">
        <f t="shared" si="62"/>
        <v>0</v>
      </c>
      <c r="CV94">
        <f>SUMIF(SmtRes!AQ254:'SmtRes'!AQ257,"=1",SmtRes!BU254:'SmtRes'!BU257)</f>
        <v>8.0472000000000001</v>
      </c>
      <c r="CW94">
        <f>SUMIF(SmtRes!AQ254:'SmtRes'!AQ257,"=1",SmtRes!BV254:'SmtRes'!BV257)</f>
        <v>0.40319999999999995</v>
      </c>
      <c r="CX94">
        <f t="shared" si="63"/>
        <v>0</v>
      </c>
      <c r="CY94">
        <f t="shared" si="64"/>
        <v>4982.8001000000004</v>
      </c>
      <c r="CZ94">
        <f t="shared" si="65"/>
        <v>2902.6020000000003</v>
      </c>
      <c r="DC94" t="s">
        <v>3</v>
      </c>
      <c r="DD94" t="s">
        <v>23</v>
      </c>
      <c r="DE94" t="s">
        <v>24</v>
      </c>
      <c r="DF94" t="s">
        <v>24</v>
      </c>
      <c r="DG94" t="s">
        <v>24</v>
      </c>
      <c r="DH94" t="s">
        <v>3</v>
      </c>
      <c r="DI94" t="s">
        <v>24</v>
      </c>
      <c r="DJ94" t="s">
        <v>24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192</v>
      </c>
      <c r="DW94" t="s">
        <v>192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342529115</v>
      </c>
      <c r="EF94">
        <v>2</v>
      </c>
      <c r="EG94" t="s">
        <v>25</v>
      </c>
      <c r="EH94">
        <v>27</v>
      </c>
      <c r="EI94" t="s">
        <v>26</v>
      </c>
      <c r="EJ94">
        <v>1</v>
      </c>
      <c r="EK94">
        <v>33001</v>
      </c>
      <c r="EL94" t="s">
        <v>26</v>
      </c>
      <c r="EM94" t="s">
        <v>27</v>
      </c>
      <c r="EO94" t="s">
        <v>3</v>
      </c>
      <c r="EQ94">
        <v>131072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9.58</v>
      </c>
      <c r="EX94">
        <v>0.48</v>
      </c>
      <c r="EY94">
        <v>0</v>
      </c>
      <c r="FQ94">
        <v>0</v>
      </c>
      <c r="FR94">
        <v>0</v>
      </c>
      <c r="FS94">
        <v>0</v>
      </c>
      <c r="FX94">
        <v>103</v>
      </c>
      <c r="FY94">
        <v>60</v>
      </c>
      <c r="GA94" t="s">
        <v>3</v>
      </c>
      <c r="GD94">
        <v>1</v>
      </c>
      <c r="GF94">
        <v>-1834874594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66"/>
        <v>0</v>
      </c>
      <c r="GM94">
        <f t="shared" si="67"/>
        <v>12958.16</v>
      </c>
      <c r="GN94">
        <f t="shared" si="68"/>
        <v>12958.16</v>
      </c>
      <c r="GO94">
        <f t="shared" si="69"/>
        <v>0</v>
      </c>
      <c r="GP94">
        <f t="shared" si="70"/>
        <v>0</v>
      </c>
      <c r="GR94">
        <v>0</v>
      </c>
      <c r="GS94">
        <v>3</v>
      </c>
      <c r="GT94">
        <v>0</v>
      </c>
      <c r="GU94" t="s">
        <v>3</v>
      </c>
      <c r="GV94">
        <f t="shared" si="71"/>
        <v>0</v>
      </c>
      <c r="GW94">
        <v>1</v>
      </c>
      <c r="GX94">
        <f t="shared" si="72"/>
        <v>0</v>
      </c>
      <c r="HA94">
        <v>0</v>
      </c>
      <c r="HB94">
        <v>0</v>
      </c>
      <c r="HC94">
        <f t="shared" si="73"/>
        <v>0</v>
      </c>
      <c r="HE94" t="s">
        <v>3</v>
      </c>
      <c r="HF94" t="s">
        <v>3</v>
      </c>
      <c r="HM94" t="s">
        <v>3</v>
      </c>
      <c r="HN94" t="s">
        <v>28</v>
      </c>
      <c r="HO94" t="s">
        <v>29</v>
      </c>
      <c r="HP94" t="s">
        <v>26</v>
      </c>
      <c r="HQ94" t="s">
        <v>26</v>
      </c>
      <c r="HS94">
        <v>0</v>
      </c>
      <c r="IK94">
        <v>0</v>
      </c>
    </row>
    <row r="95" spans="1:245" x14ac:dyDescent="0.25">
      <c r="A95">
        <v>17</v>
      </c>
      <c r="B95">
        <v>1</v>
      </c>
      <c r="C95">
        <f>ROW(SmtRes!A261)</f>
        <v>261</v>
      </c>
      <c r="D95">
        <f>ROW(EtalonRes!A261)</f>
        <v>261</v>
      </c>
      <c r="E95" t="s">
        <v>198</v>
      </c>
      <c r="F95" t="s">
        <v>199</v>
      </c>
      <c r="G95" t="s">
        <v>200</v>
      </c>
      <c r="H95" t="s">
        <v>192</v>
      </c>
      <c r="I95">
        <v>1</v>
      </c>
      <c r="J95">
        <v>0</v>
      </c>
      <c r="K95">
        <v>1</v>
      </c>
      <c r="O95">
        <f t="shared" si="53"/>
        <v>8470.59</v>
      </c>
      <c r="P95">
        <f>SUMIF(SmtRes!AQ258:'SmtRes'!AQ261,"=1",SmtRes!DF258:'SmtRes'!DF261)</f>
        <v>0</v>
      </c>
      <c r="Q95">
        <f>SUMIF(SmtRes!AQ258:'SmtRes'!AQ261,"=1",SmtRes!DG258:'SmtRes'!DG261)</f>
        <v>391.82</v>
      </c>
      <c r="R95">
        <f>SUMIF(SmtRes!AQ258:'SmtRes'!AQ261,"=1",SmtRes!DH258:'SmtRes'!DH261)</f>
        <v>401.84</v>
      </c>
      <c r="S95">
        <f>SUMIF(SmtRes!AQ258:'SmtRes'!AQ261,"=1",SmtRes!DI258:'SmtRes'!DI261)</f>
        <v>7676.93</v>
      </c>
      <c r="T95">
        <f t="shared" si="54"/>
        <v>0</v>
      </c>
      <c r="U95">
        <f>SUMIF(SmtRes!AQ258:'SmtRes'!AQ261,"=1",SmtRes!CV258:'SmtRes'!CV261)</f>
        <v>13.44</v>
      </c>
      <c r="V95">
        <f>SUMIF(SmtRes!AQ258:'SmtRes'!AQ261,"=1",SmtRes!CW258:'SmtRes'!CW261)</f>
        <v>0.67200000000000004</v>
      </c>
      <c r="W95">
        <f t="shared" si="55"/>
        <v>0</v>
      </c>
      <c r="X95">
        <f t="shared" si="56"/>
        <v>8321.1299999999992</v>
      </c>
      <c r="Y95">
        <f t="shared" si="56"/>
        <v>4847.26</v>
      </c>
      <c r="AA95">
        <v>353029544</v>
      </c>
      <c r="AB95">
        <f t="shared" si="57"/>
        <v>7998.0902400000004</v>
      </c>
      <c r="AC95">
        <f t="shared" si="58"/>
        <v>0</v>
      </c>
      <c r="AD95">
        <f>ROUND((((SUM(SmtRes!BR258:'SmtRes'!BR261))-(SUM(SmtRes!BS258:'SmtRes'!BS261)))+AE95),6)</f>
        <v>321.16224</v>
      </c>
      <c r="AE95">
        <f>ROUND((SUM(SmtRes!BS258:'SmtRes'!BS261)),6)</f>
        <v>401.84255999999999</v>
      </c>
      <c r="AF95">
        <f>ROUND((SUM(SmtRes!BT258:'SmtRes'!BT261)),6)</f>
        <v>7676.9279999999999</v>
      </c>
      <c r="AG95">
        <f t="shared" si="59"/>
        <v>0</v>
      </c>
      <c r="AH95">
        <f>(SUM(SmtRes!BU258:'SmtRes'!BU261))</f>
        <v>13.44</v>
      </c>
      <c r="AI95">
        <f>(SUM(SmtRes!BV258:'SmtRes'!BV261))</f>
        <v>0.67200000000000004</v>
      </c>
      <c r="AJ95">
        <f t="shared" si="60"/>
        <v>0</v>
      </c>
      <c r="AK95">
        <v>9999.92</v>
      </c>
      <c r="AL95">
        <v>0</v>
      </c>
      <c r="AM95">
        <v>382.33600000000001</v>
      </c>
      <c r="AN95">
        <v>478.38400000000001</v>
      </c>
      <c r="AO95">
        <v>9139.2000000000007</v>
      </c>
      <c r="AP95">
        <v>0</v>
      </c>
      <c r="AQ95">
        <v>16</v>
      </c>
      <c r="AR95">
        <v>0.8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201</v>
      </c>
      <c r="BM95">
        <v>33001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61"/>
        <v>8470.59</v>
      </c>
      <c r="CQ95">
        <f>SUMIF(SmtRes!AQ258:'SmtRes'!AQ261,"=1",SmtRes!AA258:'SmtRes'!AA261)</f>
        <v>0</v>
      </c>
      <c r="CR95">
        <f>SUMIF(SmtRes!AQ258:'SmtRes'!AQ261,"=1",SmtRes!AB258:'SmtRes'!AB261)</f>
        <v>583.05999999999995</v>
      </c>
      <c r="CS95">
        <f>SUMIF(SmtRes!AQ258:'SmtRes'!AQ261,"=1",SmtRes!AC258:'SmtRes'!AC261)</f>
        <v>597.98</v>
      </c>
      <c r="CT95">
        <f>SUMIF(SmtRes!AQ258:'SmtRes'!AQ261,"=1",SmtRes!AD258:'SmtRes'!AD261)</f>
        <v>571.20000000000005</v>
      </c>
      <c r="CU95">
        <f t="shared" si="62"/>
        <v>0</v>
      </c>
      <c r="CV95">
        <f>SUMIF(SmtRes!AQ258:'SmtRes'!AQ261,"=1",SmtRes!BU258:'SmtRes'!BU261)</f>
        <v>13.44</v>
      </c>
      <c r="CW95">
        <f>SUMIF(SmtRes!AQ258:'SmtRes'!AQ261,"=1",SmtRes!BV258:'SmtRes'!BV261)</f>
        <v>0.67200000000000004</v>
      </c>
      <c r="CX95">
        <f t="shared" si="63"/>
        <v>0</v>
      </c>
      <c r="CY95">
        <f t="shared" si="64"/>
        <v>8321.1331000000009</v>
      </c>
      <c r="CZ95">
        <f t="shared" si="65"/>
        <v>4847.2619999999997</v>
      </c>
      <c r="DC95" t="s">
        <v>3</v>
      </c>
      <c r="DD95" t="s">
        <v>23</v>
      </c>
      <c r="DE95" t="s">
        <v>24</v>
      </c>
      <c r="DF95" t="s">
        <v>24</v>
      </c>
      <c r="DG95" t="s">
        <v>24</v>
      </c>
      <c r="DH95" t="s">
        <v>3</v>
      </c>
      <c r="DI95" t="s">
        <v>24</v>
      </c>
      <c r="DJ95" t="s">
        <v>24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192</v>
      </c>
      <c r="DW95" t="s">
        <v>192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342529115</v>
      </c>
      <c r="EF95">
        <v>2</v>
      </c>
      <c r="EG95" t="s">
        <v>25</v>
      </c>
      <c r="EH95">
        <v>27</v>
      </c>
      <c r="EI95" t="s">
        <v>26</v>
      </c>
      <c r="EJ95">
        <v>1</v>
      </c>
      <c r="EK95">
        <v>33001</v>
      </c>
      <c r="EL95" t="s">
        <v>26</v>
      </c>
      <c r="EM95" t="s">
        <v>27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16</v>
      </c>
      <c r="EX95">
        <v>0.8</v>
      </c>
      <c r="EY95">
        <v>0</v>
      </c>
      <c r="FQ95">
        <v>0</v>
      </c>
      <c r="FR95"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1433665724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66"/>
        <v>0</v>
      </c>
      <c r="GM95">
        <f t="shared" si="67"/>
        <v>21638.98</v>
      </c>
      <c r="GN95">
        <f t="shared" si="68"/>
        <v>21638.98</v>
      </c>
      <c r="GO95">
        <f t="shared" si="69"/>
        <v>0</v>
      </c>
      <c r="GP95">
        <f t="shared" si="70"/>
        <v>0</v>
      </c>
      <c r="GR95">
        <v>0</v>
      </c>
      <c r="GS95">
        <v>3</v>
      </c>
      <c r="GT95">
        <v>0</v>
      </c>
      <c r="GU95" t="s">
        <v>3</v>
      </c>
      <c r="GV95">
        <f t="shared" si="71"/>
        <v>0</v>
      </c>
      <c r="GW95">
        <v>1</v>
      </c>
      <c r="GX95">
        <f t="shared" si="72"/>
        <v>0</v>
      </c>
      <c r="HA95">
        <v>0</v>
      </c>
      <c r="HB95">
        <v>0</v>
      </c>
      <c r="HC95">
        <f t="shared" si="73"/>
        <v>0</v>
      </c>
      <c r="HE95" t="s">
        <v>3</v>
      </c>
      <c r="HF95" t="s">
        <v>3</v>
      </c>
      <c r="HM95" t="s">
        <v>3</v>
      </c>
      <c r="HN95" t="s">
        <v>28</v>
      </c>
      <c r="HO95" t="s">
        <v>29</v>
      </c>
      <c r="HP95" t="s">
        <v>26</v>
      </c>
      <c r="HQ95" t="s">
        <v>26</v>
      </c>
      <c r="HS95">
        <v>0</v>
      </c>
      <c r="IK95">
        <v>0</v>
      </c>
    </row>
    <row r="96" spans="1:245" x14ac:dyDescent="0.25">
      <c r="A96">
        <v>17</v>
      </c>
      <c r="B96">
        <v>1</v>
      </c>
      <c r="C96">
        <f>ROW(SmtRes!A265)</f>
        <v>265</v>
      </c>
      <c r="D96">
        <f>ROW(EtalonRes!A265)</f>
        <v>265</v>
      </c>
      <c r="E96" t="s">
        <v>202</v>
      </c>
      <c r="F96" t="s">
        <v>203</v>
      </c>
      <c r="G96" t="s">
        <v>204</v>
      </c>
      <c r="H96" t="s">
        <v>192</v>
      </c>
      <c r="I96">
        <v>1</v>
      </c>
      <c r="J96">
        <v>0</v>
      </c>
      <c r="K96">
        <v>1</v>
      </c>
      <c r="O96">
        <f t="shared" si="53"/>
        <v>10646.14</v>
      </c>
      <c r="P96">
        <f>SUMIF(SmtRes!AQ262:'SmtRes'!AQ265,"=1",SmtRes!DF262:'SmtRes'!DF265)</f>
        <v>0</v>
      </c>
      <c r="Q96">
        <f>SUMIF(SmtRes!AQ262:'SmtRes'!AQ265,"=1",SmtRes!DG262:'SmtRes'!DG265)</f>
        <v>494.67</v>
      </c>
      <c r="R96">
        <f>SUMIF(SmtRes!AQ262:'SmtRes'!AQ265,"=1",SmtRes!DH262:'SmtRes'!DH265)</f>
        <v>507.33</v>
      </c>
      <c r="S96">
        <f>SUMIF(SmtRes!AQ262:'SmtRes'!AQ265,"=1",SmtRes!DI262:'SmtRes'!DI265)</f>
        <v>9644.14</v>
      </c>
      <c r="T96">
        <f t="shared" si="54"/>
        <v>0</v>
      </c>
      <c r="U96">
        <f>SUMIF(SmtRes!AQ262:'SmtRes'!AQ265,"=1",SmtRes!CV262:'SmtRes'!CV265)</f>
        <v>16.884</v>
      </c>
      <c r="V96">
        <f>SUMIF(SmtRes!AQ262:'SmtRes'!AQ265,"=1",SmtRes!CW262:'SmtRes'!CW265)</f>
        <v>0.84840000000000004</v>
      </c>
      <c r="W96">
        <f t="shared" si="55"/>
        <v>0</v>
      </c>
      <c r="X96">
        <f t="shared" si="56"/>
        <v>10456.01</v>
      </c>
      <c r="Y96">
        <f t="shared" si="56"/>
        <v>6090.88</v>
      </c>
      <c r="AA96">
        <v>353029544</v>
      </c>
      <c r="AB96">
        <f t="shared" si="57"/>
        <v>10049.608128</v>
      </c>
      <c r="AC96">
        <f t="shared" si="58"/>
        <v>0</v>
      </c>
      <c r="AD96">
        <f>ROUND((((SUM(SmtRes!BR262:'SmtRes'!BR265))-(SUM(SmtRes!BS262:'SmtRes'!BS265)))+AE96),6)</f>
        <v>405.46732800000001</v>
      </c>
      <c r="AE96">
        <f>ROUND((SUM(SmtRes!BS262:'SmtRes'!BS265)),6)</f>
        <v>507.326232</v>
      </c>
      <c r="AF96">
        <f>ROUND((SUM(SmtRes!BT262:'SmtRes'!BT265)),6)</f>
        <v>9644.1407999999992</v>
      </c>
      <c r="AG96">
        <f t="shared" si="59"/>
        <v>0</v>
      </c>
      <c r="AH96">
        <f>(SUM(SmtRes!BU262:'SmtRes'!BU265))</f>
        <v>16.884</v>
      </c>
      <c r="AI96">
        <f>(SUM(SmtRes!BV262:'SmtRes'!BV265))</f>
        <v>0.84839999999999993</v>
      </c>
      <c r="AJ96">
        <f t="shared" si="60"/>
        <v>0</v>
      </c>
      <c r="AK96">
        <v>12567.779000000002</v>
      </c>
      <c r="AL96">
        <v>0</v>
      </c>
      <c r="AM96">
        <v>482.69920000000002</v>
      </c>
      <c r="AN96">
        <v>603.95979999999997</v>
      </c>
      <c r="AO96">
        <v>11481.120000000003</v>
      </c>
      <c r="AP96">
        <v>0</v>
      </c>
      <c r="AQ96">
        <v>20.100000000000001</v>
      </c>
      <c r="AR96">
        <v>1.01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205</v>
      </c>
      <c r="BM96">
        <v>33001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61"/>
        <v>10646.14</v>
      </c>
      <c r="CQ96">
        <f>SUMIF(SmtRes!AQ262:'SmtRes'!AQ265,"=1",SmtRes!AA262:'SmtRes'!AA265)</f>
        <v>0</v>
      </c>
      <c r="CR96">
        <f>SUMIF(SmtRes!AQ262:'SmtRes'!AQ265,"=1",SmtRes!AB262:'SmtRes'!AB265)</f>
        <v>583.05999999999995</v>
      </c>
      <c r="CS96">
        <f>SUMIF(SmtRes!AQ262:'SmtRes'!AQ265,"=1",SmtRes!AC262:'SmtRes'!AC265)</f>
        <v>597.98</v>
      </c>
      <c r="CT96">
        <f>SUMIF(SmtRes!AQ262:'SmtRes'!AQ265,"=1",SmtRes!AD262:'SmtRes'!AD265)</f>
        <v>571.20000000000005</v>
      </c>
      <c r="CU96">
        <f t="shared" si="62"/>
        <v>0</v>
      </c>
      <c r="CV96">
        <f>SUMIF(SmtRes!AQ262:'SmtRes'!AQ265,"=1",SmtRes!BU262:'SmtRes'!BU265)</f>
        <v>16.884</v>
      </c>
      <c r="CW96">
        <f>SUMIF(SmtRes!AQ262:'SmtRes'!AQ265,"=1",SmtRes!BV262:'SmtRes'!BV265)</f>
        <v>0.84839999999999993</v>
      </c>
      <c r="CX96">
        <f t="shared" si="63"/>
        <v>0</v>
      </c>
      <c r="CY96">
        <f t="shared" si="64"/>
        <v>10456.014099999999</v>
      </c>
      <c r="CZ96">
        <f t="shared" si="65"/>
        <v>6090.8819999999996</v>
      </c>
      <c r="DC96" t="s">
        <v>3</v>
      </c>
      <c r="DD96" t="s">
        <v>23</v>
      </c>
      <c r="DE96" t="s">
        <v>24</v>
      </c>
      <c r="DF96" t="s">
        <v>24</v>
      </c>
      <c r="DG96" t="s">
        <v>24</v>
      </c>
      <c r="DH96" t="s">
        <v>3</v>
      </c>
      <c r="DI96" t="s">
        <v>24</v>
      </c>
      <c r="DJ96" t="s">
        <v>24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192</v>
      </c>
      <c r="DW96" t="s">
        <v>192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342529115</v>
      </c>
      <c r="EF96">
        <v>2</v>
      </c>
      <c r="EG96" t="s">
        <v>25</v>
      </c>
      <c r="EH96">
        <v>27</v>
      </c>
      <c r="EI96" t="s">
        <v>26</v>
      </c>
      <c r="EJ96">
        <v>1</v>
      </c>
      <c r="EK96">
        <v>33001</v>
      </c>
      <c r="EL96" t="s">
        <v>26</v>
      </c>
      <c r="EM96" t="s">
        <v>27</v>
      </c>
      <c r="EO96" t="s">
        <v>3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20.100000000000001</v>
      </c>
      <c r="EX96">
        <v>1.01</v>
      </c>
      <c r="EY96">
        <v>0</v>
      </c>
      <c r="FQ96">
        <v>0</v>
      </c>
      <c r="FR96"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-1411286478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66"/>
        <v>0</v>
      </c>
      <c r="GM96">
        <f t="shared" si="67"/>
        <v>27193.03</v>
      </c>
      <c r="GN96">
        <f t="shared" si="68"/>
        <v>27193.03</v>
      </c>
      <c r="GO96">
        <f t="shared" si="69"/>
        <v>0</v>
      </c>
      <c r="GP96">
        <f t="shared" si="70"/>
        <v>0</v>
      </c>
      <c r="GR96">
        <v>0</v>
      </c>
      <c r="GS96">
        <v>3</v>
      </c>
      <c r="GT96">
        <v>0</v>
      </c>
      <c r="GU96" t="s">
        <v>3</v>
      </c>
      <c r="GV96">
        <f t="shared" si="71"/>
        <v>0</v>
      </c>
      <c r="GW96">
        <v>1</v>
      </c>
      <c r="GX96">
        <f t="shared" si="72"/>
        <v>0</v>
      </c>
      <c r="HA96">
        <v>0</v>
      </c>
      <c r="HB96">
        <v>0</v>
      </c>
      <c r="HC96">
        <f t="shared" si="73"/>
        <v>0</v>
      </c>
      <c r="HE96" t="s">
        <v>3</v>
      </c>
      <c r="HF96" t="s">
        <v>3</v>
      </c>
      <c r="HM96" t="s">
        <v>3</v>
      </c>
      <c r="HN96" t="s">
        <v>28</v>
      </c>
      <c r="HO96" t="s">
        <v>29</v>
      </c>
      <c r="HP96" t="s">
        <v>26</v>
      </c>
      <c r="HQ96" t="s">
        <v>26</v>
      </c>
      <c r="HS96">
        <v>0</v>
      </c>
      <c r="IK96">
        <v>0</v>
      </c>
    </row>
    <row r="97" spans="1:245" x14ac:dyDescent="0.25">
      <c r="A97">
        <v>17</v>
      </c>
      <c r="B97">
        <v>1</v>
      </c>
      <c r="C97">
        <f>ROW(SmtRes!A269)</f>
        <v>269</v>
      </c>
      <c r="D97">
        <f>ROW(EtalonRes!A269)</f>
        <v>269</v>
      </c>
      <c r="E97" t="s">
        <v>206</v>
      </c>
      <c r="F97" t="s">
        <v>207</v>
      </c>
      <c r="G97" t="s">
        <v>208</v>
      </c>
      <c r="H97" t="s">
        <v>192</v>
      </c>
      <c r="I97">
        <v>1</v>
      </c>
      <c r="J97">
        <v>0</v>
      </c>
      <c r="K97">
        <v>1</v>
      </c>
      <c r="O97">
        <f t="shared" si="53"/>
        <v>7363.78</v>
      </c>
      <c r="P97">
        <f>SUMIF(SmtRes!AQ266:'SmtRes'!AQ269,"=1",SmtRes!DF266:'SmtRes'!DF269)</f>
        <v>0</v>
      </c>
      <c r="Q97">
        <f>SUMIF(SmtRes!AQ266:'SmtRes'!AQ269,"=1",SmtRes!DG266:'SmtRes'!DG269)</f>
        <v>342.84</v>
      </c>
      <c r="R97">
        <f>SUMIF(SmtRes!AQ266:'SmtRes'!AQ269,"=1",SmtRes!DH266:'SmtRes'!DH269)</f>
        <v>351.61</v>
      </c>
      <c r="S97">
        <f>SUMIF(SmtRes!AQ266:'SmtRes'!AQ269,"=1",SmtRes!DI266:'SmtRes'!DI269)</f>
        <v>6669.33</v>
      </c>
      <c r="T97">
        <f t="shared" si="54"/>
        <v>0</v>
      </c>
      <c r="U97">
        <f>SUMIF(SmtRes!AQ266:'SmtRes'!AQ269,"=1",SmtRes!CV266:'SmtRes'!CV269)</f>
        <v>11.676</v>
      </c>
      <c r="V97">
        <f>SUMIF(SmtRes!AQ266:'SmtRes'!AQ269,"=1",SmtRes!CW266:'SmtRes'!CW269)</f>
        <v>0.58799999999999997</v>
      </c>
      <c r="W97">
        <f t="shared" si="55"/>
        <v>0</v>
      </c>
      <c r="X97">
        <f t="shared" si="56"/>
        <v>7231.57</v>
      </c>
      <c r="Y97">
        <f t="shared" si="56"/>
        <v>4212.5600000000004</v>
      </c>
      <c r="AA97">
        <v>353029544</v>
      </c>
      <c r="AB97">
        <f t="shared" si="57"/>
        <v>6950.3481599999996</v>
      </c>
      <c r="AC97">
        <f t="shared" si="58"/>
        <v>0</v>
      </c>
      <c r="AD97">
        <f>ROUND((((SUM(SmtRes!BR266:'SmtRes'!BR269))-(SUM(SmtRes!BS266:'SmtRes'!BS269)))+AE97),6)</f>
        <v>281.01695999999998</v>
      </c>
      <c r="AE97">
        <f>ROUND((SUM(SmtRes!BS266:'SmtRes'!BS269)),6)</f>
        <v>351.61223999999999</v>
      </c>
      <c r="AF97">
        <f>ROUND((SUM(SmtRes!BT266:'SmtRes'!BT269)),6)</f>
        <v>6669.3311999999996</v>
      </c>
      <c r="AG97">
        <f t="shared" si="59"/>
        <v>0</v>
      </c>
      <c r="AH97">
        <f>(SUM(SmtRes!BU266:'SmtRes'!BU269))</f>
        <v>11.676</v>
      </c>
      <c r="AI97">
        <f>(SUM(SmtRes!BV266:'SmtRes'!BV269))</f>
        <v>0.58799999999999997</v>
      </c>
      <c r="AJ97">
        <f t="shared" si="60"/>
        <v>0</v>
      </c>
      <c r="AK97">
        <v>8692.8100000000013</v>
      </c>
      <c r="AL97">
        <v>0</v>
      </c>
      <c r="AM97">
        <v>334.54399999999998</v>
      </c>
      <c r="AN97">
        <v>418.58600000000001</v>
      </c>
      <c r="AO97">
        <v>7939.6800000000012</v>
      </c>
      <c r="AP97">
        <v>0</v>
      </c>
      <c r="AQ97">
        <v>13.9</v>
      </c>
      <c r="AR97">
        <v>0.7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209</v>
      </c>
      <c r="BM97">
        <v>33001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61"/>
        <v>7363.78</v>
      </c>
      <c r="CQ97">
        <f>SUMIF(SmtRes!AQ266:'SmtRes'!AQ269,"=1",SmtRes!AA266:'SmtRes'!AA269)</f>
        <v>0</v>
      </c>
      <c r="CR97">
        <f>SUMIF(SmtRes!AQ266:'SmtRes'!AQ269,"=1",SmtRes!AB266:'SmtRes'!AB269)</f>
        <v>583.05999999999995</v>
      </c>
      <c r="CS97">
        <f>SUMIF(SmtRes!AQ266:'SmtRes'!AQ269,"=1",SmtRes!AC266:'SmtRes'!AC269)</f>
        <v>597.98</v>
      </c>
      <c r="CT97">
        <f>SUMIF(SmtRes!AQ266:'SmtRes'!AQ269,"=1",SmtRes!AD266:'SmtRes'!AD269)</f>
        <v>571.20000000000005</v>
      </c>
      <c r="CU97">
        <f t="shared" si="62"/>
        <v>0</v>
      </c>
      <c r="CV97">
        <f>SUMIF(SmtRes!AQ266:'SmtRes'!AQ269,"=1",SmtRes!BU266:'SmtRes'!BU269)</f>
        <v>11.676</v>
      </c>
      <c r="CW97">
        <f>SUMIF(SmtRes!AQ266:'SmtRes'!AQ269,"=1",SmtRes!BV266:'SmtRes'!BV269)</f>
        <v>0.58799999999999997</v>
      </c>
      <c r="CX97">
        <f t="shared" si="63"/>
        <v>0</v>
      </c>
      <c r="CY97">
        <f t="shared" si="64"/>
        <v>7231.5681999999997</v>
      </c>
      <c r="CZ97">
        <f t="shared" si="65"/>
        <v>4212.5639999999994</v>
      </c>
      <c r="DC97" t="s">
        <v>3</v>
      </c>
      <c r="DD97" t="s">
        <v>23</v>
      </c>
      <c r="DE97" t="s">
        <v>24</v>
      </c>
      <c r="DF97" t="s">
        <v>24</v>
      </c>
      <c r="DG97" t="s">
        <v>24</v>
      </c>
      <c r="DH97" t="s">
        <v>3</v>
      </c>
      <c r="DI97" t="s">
        <v>24</v>
      </c>
      <c r="DJ97" t="s">
        <v>24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192</v>
      </c>
      <c r="DW97" t="s">
        <v>192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342529115</v>
      </c>
      <c r="EF97">
        <v>2</v>
      </c>
      <c r="EG97" t="s">
        <v>25</v>
      </c>
      <c r="EH97">
        <v>27</v>
      </c>
      <c r="EI97" t="s">
        <v>26</v>
      </c>
      <c r="EJ97">
        <v>1</v>
      </c>
      <c r="EK97">
        <v>33001</v>
      </c>
      <c r="EL97" t="s">
        <v>26</v>
      </c>
      <c r="EM97" t="s">
        <v>27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13.9</v>
      </c>
      <c r="EX97">
        <v>0.7</v>
      </c>
      <c r="EY97">
        <v>0</v>
      </c>
      <c r="FQ97">
        <v>0</v>
      </c>
      <c r="FR97"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-1939499812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66"/>
        <v>0</v>
      </c>
      <c r="GM97">
        <f t="shared" si="67"/>
        <v>18807.91</v>
      </c>
      <c r="GN97">
        <f t="shared" si="68"/>
        <v>18807.91</v>
      </c>
      <c r="GO97">
        <f t="shared" si="69"/>
        <v>0</v>
      </c>
      <c r="GP97">
        <f t="shared" si="70"/>
        <v>0</v>
      </c>
      <c r="GR97">
        <v>0</v>
      </c>
      <c r="GS97">
        <v>3</v>
      </c>
      <c r="GT97">
        <v>0</v>
      </c>
      <c r="GU97" t="s">
        <v>3</v>
      </c>
      <c r="GV97">
        <f t="shared" si="71"/>
        <v>0</v>
      </c>
      <c r="GW97">
        <v>1</v>
      </c>
      <c r="GX97">
        <f t="shared" si="72"/>
        <v>0</v>
      </c>
      <c r="HA97">
        <v>0</v>
      </c>
      <c r="HB97">
        <v>0</v>
      </c>
      <c r="HC97">
        <f t="shared" si="73"/>
        <v>0</v>
      </c>
      <c r="HE97" t="s">
        <v>3</v>
      </c>
      <c r="HF97" t="s">
        <v>3</v>
      </c>
      <c r="HM97" t="s">
        <v>3</v>
      </c>
      <c r="HN97" t="s">
        <v>28</v>
      </c>
      <c r="HO97" t="s">
        <v>29</v>
      </c>
      <c r="HP97" t="s">
        <v>26</v>
      </c>
      <c r="HQ97" t="s">
        <v>26</v>
      </c>
      <c r="HS97">
        <v>0</v>
      </c>
      <c r="IK97">
        <v>0</v>
      </c>
    </row>
    <row r="98" spans="1:245" x14ac:dyDescent="0.25">
      <c r="A98">
        <v>17</v>
      </c>
      <c r="B98">
        <v>1</v>
      </c>
      <c r="C98">
        <f>ROW(SmtRes!A273)</f>
        <v>273</v>
      </c>
      <c r="D98">
        <f>ROW(EtalonRes!A273)</f>
        <v>273</v>
      </c>
      <c r="E98" t="s">
        <v>210</v>
      </c>
      <c r="F98" t="s">
        <v>211</v>
      </c>
      <c r="G98" t="s">
        <v>212</v>
      </c>
      <c r="H98" t="s">
        <v>192</v>
      </c>
      <c r="I98">
        <v>1</v>
      </c>
      <c r="J98">
        <v>0</v>
      </c>
      <c r="K98">
        <v>1</v>
      </c>
      <c r="O98">
        <f t="shared" si="53"/>
        <v>8740.25</v>
      </c>
      <c r="P98">
        <f>SUMIF(SmtRes!AQ270:'SmtRes'!AQ273,"=1",SmtRes!DF270:'SmtRes'!DF273)</f>
        <v>0</v>
      </c>
      <c r="Q98">
        <f>SUMIF(SmtRes!AQ270:'SmtRes'!AQ273,"=1",SmtRes!DG270:'SmtRes'!DG273)</f>
        <v>406.51</v>
      </c>
      <c r="R98">
        <f>SUMIF(SmtRes!AQ270:'SmtRes'!AQ273,"=1",SmtRes!DH270:'SmtRes'!DH273)</f>
        <v>416.91</v>
      </c>
      <c r="S98">
        <f>SUMIF(SmtRes!AQ270:'SmtRes'!AQ273,"=1",SmtRes!DI270:'SmtRes'!DI273)</f>
        <v>7916.83</v>
      </c>
      <c r="T98">
        <f t="shared" si="54"/>
        <v>0</v>
      </c>
      <c r="U98">
        <f>SUMIF(SmtRes!AQ270:'SmtRes'!AQ273,"=1",SmtRes!CV270:'SmtRes'!CV273)</f>
        <v>13.86</v>
      </c>
      <c r="V98">
        <f>SUMIF(SmtRes!AQ270:'SmtRes'!AQ273,"=1",SmtRes!CW270:'SmtRes'!CW273)</f>
        <v>0.69720000000000004</v>
      </c>
      <c r="W98">
        <f t="shared" si="55"/>
        <v>0</v>
      </c>
      <c r="X98">
        <f t="shared" si="56"/>
        <v>8583.75</v>
      </c>
      <c r="Y98">
        <f t="shared" si="56"/>
        <v>5000.24</v>
      </c>
      <c r="AA98">
        <v>353029544</v>
      </c>
      <c r="AB98">
        <f t="shared" si="57"/>
        <v>8250.0378239999991</v>
      </c>
      <c r="AC98">
        <f t="shared" si="58"/>
        <v>0</v>
      </c>
      <c r="AD98">
        <f>ROUND((((SUM(SmtRes!BR270:'SmtRes'!BR273))-(SUM(SmtRes!BS270:'SmtRes'!BS273)))+AE98),6)</f>
        <v>333.20582400000001</v>
      </c>
      <c r="AE98">
        <f>ROUND((SUM(SmtRes!BS270:'SmtRes'!BS273)),6)</f>
        <v>416.91165599999999</v>
      </c>
      <c r="AF98">
        <f>ROUND((SUM(SmtRes!BT270:'SmtRes'!BT273)),6)</f>
        <v>7916.8320000000003</v>
      </c>
      <c r="AG98">
        <f t="shared" si="59"/>
        <v>0</v>
      </c>
      <c r="AH98">
        <f>(SUM(SmtRes!BU270:'SmtRes'!BU273))</f>
        <v>13.86</v>
      </c>
      <c r="AI98">
        <f>(SUM(SmtRes!BV270:'SmtRes'!BV273))</f>
        <v>0.69719999999999993</v>
      </c>
      <c r="AJ98">
        <f t="shared" si="60"/>
        <v>0</v>
      </c>
      <c r="AK98">
        <v>10317.797</v>
      </c>
      <c r="AL98">
        <v>0</v>
      </c>
      <c r="AM98">
        <v>396.67360000000002</v>
      </c>
      <c r="AN98">
        <v>496.32339999999999</v>
      </c>
      <c r="AO98">
        <v>9424.8000000000011</v>
      </c>
      <c r="AP98">
        <v>0</v>
      </c>
      <c r="AQ98">
        <v>16.5</v>
      </c>
      <c r="AR98">
        <v>0.83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213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61"/>
        <v>8740.25</v>
      </c>
      <c r="CQ98">
        <f>SUMIF(SmtRes!AQ270:'SmtRes'!AQ273,"=1",SmtRes!AA270:'SmtRes'!AA273)</f>
        <v>0</v>
      </c>
      <c r="CR98">
        <f>SUMIF(SmtRes!AQ270:'SmtRes'!AQ273,"=1",SmtRes!AB270:'SmtRes'!AB273)</f>
        <v>583.05999999999995</v>
      </c>
      <c r="CS98">
        <f>SUMIF(SmtRes!AQ270:'SmtRes'!AQ273,"=1",SmtRes!AC270:'SmtRes'!AC273)</f>
        <v>597.98</v>
      </c>
      <c r="CT98">
        <f>SUMIF(SmtRes!AQ270:'SmtRes'!AQ273,"=1",SmtRes!AD270:'SmtRes'!AD273)</f>
        <v>571.20000000000005</v>
      </c>
      <c r="CU98">
        <f t="shared" si="62"/>
        <v>0</v>
      </c>
      <c r="CV98">
        <f>SUMIF(SmtRes!AQ270:'SmtRes'!AQ273,"=1",SmtRes!BU270:'SmtRes'!BU273)</f>
        <v>13.86</v>
      </c>
      <c r="CW98">
        <f>SUMIF(SmtRes!AQ270:'SmtRes'!AQ273,"=1",SmtRes!BV270:'SmtRes'!BV273)</f>
        <v>0.69719999999999993</v>
      </c>
      <c r="CX98">
        <f t="shared" si="63"/>
        <v>0</v>
      </c>
      <c r="CY98">
        <f t="shared" si="64"/>
        <v>8583.752199999999</v>
      </c>
      <c r="CZ98">
        <f t="shared" si="65"/>
        <v>5000.2439999999997</v>
      </c>
      <c r="DC98" t="s">
        <v>3</v>
      </c>
      <c r="DD98" t="s">
        <v>23</v>
      </c>
      <c r="DE98" t="s">
        <v>24</v>
      </c>
      <c r="DF98" t="s">
        <v>24</v>
      </c>
      <c r="DG98" t="s">
        <v>24</v>
      </c>
      <c r="DH98" t="s">
        <v>3</v>
      </c>
      <c r="DI98" t="s">
        <v>24</v>
      </c>
      <c r="DJ98" t="s">
        <v>24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192</v>
      </c>
      <c r="DW98" t="s">
        <v>192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342529115</v>
      </c>
      <c r="EF98">
        <v>2</v>
      </c>
      <c r="EG98" t="s">
        <v>25</v>
      </c>
      <c r="EH98">
        <v>27</v>
      </c>
      <c r="EI98" t="s">
        <v>26</v>
      </c>
      <c r="EJ98">
        <v>1</v>
      </c>
      <c r="EK98">
        <v>33001</v>
      </c>
      <c r="EL98" t="s">
        <v>26</v>
      </c>
      <c r="EM98" t="s">
        <v>27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16.5</v>
      </c>
      <c r="EX98">
        <v>0.83</v>
      </c>
      <c r="EY98">
        <v>0</v>
      </c>
      <c r="FQ98">
        <v>0</v>
      </c>
      <c r="FR98"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1391983536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66"/>
        <v>0</v>
      </c>
      <c r="GM98">
        <f t="shared" si="67"/>
        <v>22324.240000000002</v>
      </c>
      <c r="GN98">
        <f t="shared" si="68"/>
        <v>22324.240000000002</v>
      </c>
      <c r="GO98">
        <f t="shared" si="69"/>
        <v>0</v>
      </c>
      <c r="GP98">
        <f t="shared" si="70"/>
        <v>0</v>
      </c>
      <c r="GR98">
        <v>0</v>
      </c>
      <c r="GS98">
        <v>3</v>
      </c>
      <c r="GT98">
        <v>0</v>
      </c>
      <c r="GU98" t="s">
        <v>3</v>
      </c>
      <c r="GV98">
        <f t="shared" si="71"/>
        <v>0</v>
      </c>
      <c r="GW98">
        <v>1</v>
      </c>
      <c r="GX98">
        <f t="shared" si="72"/>
        <v>0</v>
      </c>
      <c r="HA98">
        <v>0</v>
      </c>
      <c r="HB98">
        <v>0</v>
      </c>
      <c r="HC98">
        <f t="shared" si="73"/>
        <v>0</v>
      </c>
      <c r="HE98" t="s">
        <v>3</v>
      </c>
      <c r="HF98" t="s">
        <v>3</v>
      </c>
      <c r="HM98" t="s">
        <v>3</v>
      </c>
      <c r="HN98" t="s">
        <v>28</v>
      </c>
      <c r="HO98" t="s">
        <v>29</v>
      </c>
      <c r="HP98" t="s">
        <v>26</v>
      </c>
      <c r="HQ98" t="s">
        <v>26</v>
      </c>
      <c r="HS98">
        <v>0</v>
      </c>
      <c r="IK98">
        <v>0</v>
      </c>
    </row>
    <row r="100" spans="1:245" x14ac:dyDescent="0.25">
      <c r="A100" s="2">
        <v>51</v>
      </c>
      <c r="B100" s="2">
        <f>B89</f>
        <v>1</v>
      </c>
      <c r="C100" s="2">
        <f>A89</f>
        <v>4</v>
      </c>
      <c r="D100" s="2">
        <f>ROW(A89)</f>
        <v>89</v>
      </c>
      <c r="E100" s="2"/>
      <c r="F100" s="2" t="str">
        <f>IF(F89&lt;&gt;"",F89,"")</f>
        <v>Новый раздел</v>
      </c>
      <c r="G100" s="2" t="str">
        <f>IF(G89&lt;&gt;"",G89,"")</f>
        <v>2. Подвеска проводов ВЛ 0,38-10 кВ на переходах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74">ROUND(AB100,2)</f>
        <v>44110.09</v>
      </c>
      <c r="P100" s="2">
        <f t="shared" si="74"/>
        <v>0</v>
      </c>
      <c r="Q100" s="2">
        <f t="shared" si="74"/>
        <v>2047.25</v>
      </c>
      <c r="R100" s="2">
        <f t="shared" si="74"/>
        <v>2099.63</v>
      </c>
      <c r="S100" s="2">
        <f t="shared" si="74"/>
        <v>39963.21</v>
      </c>
      <c r="T100" s="2">
        <f t="shared" si="74"/>
        <v>0</v>
      </c>
      <c r="U100" s="2">
        <f>AH100</f>
        <v>69.9636</v>
      </c>
      <c r="V100" s="2">
        <f>AI100</f>
        <v>3.5112000000000001</v>
      </c>
      <c r="W100" s="2">
        <f>ROUND(AJ100,2)</f>
        <v>0</v>
      </c>
      <c r="X100" s="2">
        <f>ROUND(AK100,2)</f>
        <v>43324.72</v>
      </c>
      <c r="Y100" s="2">
        <f>ROUND(AL100,2)</f>
        <v>25237.69</v>
      </c>
      <c r="Z100" s="2"/>
      <c r="AA100" s="2"/>
      <c r="AB100" s="2">
        <f>ROUND(SUMIF(AA93:AA98,"=353029544",O93:O98),2)</f>
        <v>44110.09</v>
      </c>
      <c r="AC100" s="2">
        <f>ROUND(SUMIF(AA93:AA98,"=353029544",P93:P98),2)</f>
        <v>0</v>
      </c>
      <c r="AD100" s="2">
        <f>ROUND(SUMIF(AA93:AA98,"=353029544",Q93:Q98),2)</f>
        <v>2047.25</v>
      </c>
      <c r="AE100" s="2">
        <f>ROUND(SUMIF(AA93:AA98,"=353029544",R93:R98),2)</f>
        <v>2099.63</v>
      </c>
      <c r="AF100" s="2">
        <f>ROUND(SUMIF(AA93:AA98,"=353029544",S93:S98),2)</f>
        <v>39963.21</v>
      </c>
      <c r="AG100" s="2">
        <f>ROUND(SUMIF(AA93:AA98,"=353029544",T93:T98),2)</f>
        <v>0</v>
      </c>
      <c r="AH100" s="2">
        <f>SUMIF(AA93:AA98,"=353029544",U93:U98)</f>
        <v>69.9636</v>
      </c>
      <c r="AI100" s="2">
        <f>SUMIF(AA93:AA98,"=353029544",V93:V98)</f>
        <v>3.5112000000000001</v>
      </c>
      <c r="AJ100" s="2">
        <f>ROUND(SUMIF(AA93:AA98,"=353029544",W93:W98),2)</f>
        <v>0</v>
      </c>
      <c r="AK100" s="2">
        <f>ROUND(SUMIF(AA93:AA98,"=353029544",X93:X98),2)</f>
        <v>43324.72</v>
      </c>
      <c r="AL100" s="2">
        <f>ROUND(SUMIF(AA93:AA98,"=353029544",Y93:Y98),2)</f>
        <v>25237.69</v>
      </c>
      <c r="AM100" s="2"/>
      <c r="AN100" s="2"/>
      <c r="AO100" s="2">
        <f t="shared" ref="AO100:BD100" si="75">ROUND(BX100,2)</f>
        <v>0</v>
      </c>
      <c r="AP100" s="2">
        <f t="shared" si="75"/>
        <v>0</v>
      </c>
      <c r="AQ100" s="2">
        <f t="shared" si="75"/>
        <v>0</v>
      </c>
      <c r="AR100" s="2">
        <f t="shared" si="75"/>
        <v>112672.5</v>
      </c>
      <c r="AS100" s="2">
        <f t="shared" si="75"/>
        <v>112672.5</v>
      </c>
      <c r="AT100" s="2">
        <f t="shared" si="75"/>
        <v>0</v>
      </c>
      <c r="AU100" s="2">
        <f t="shared" si="75"/>
        <v>0</v>
      </c>
      <c r="AV100" s="2">
        <f t="shared" si="75"/>
        <v>0</v>
      </c>
      <c r="AW100" s="2">
        <f t="shared" si="75"/>
        <v>0</v>
      </c>
      <c r="AX100" s="2">
        <f t="shared" si="75"/>
        <v>0</v>
      </c>
      <c r="AY100" s="2">
        <f t="shared" si="75"/>
        <v>0</v>
      </c>
      <c r="AZ100" s="2">
        <f t="shared" si="75"/>
        <v>0</v>
      </c>
      <c r="BA100" s="2">
        <f t="shared" si="75"/>
        <v>0</v>
      </c>
      <c r="BB100" s="2">
        <f t="shared" si="75"/>
        <v>0</v>
      </c>
      <c r="BC100" s="2">
        <f t="shared" si="75"/>
        <v>0</v>
      </c>
      <c r="BD100" s="2">
        <f t="shared" si="75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>
        <f>ROUND(SUMIF(AA93:AA98,"=353029544",FQ93:FQ98),2)</f>
        <v>0</v>
      </c>
      <c r="BY100" s="2">
        <f>ROUND(SUMIF(AA93:AA98,"=353029544",FR93:FR98),2)</f>
        <v>0</v>
      </c>
      <c r="BZ100" s="2">
        <f>ROUND(SUMIF(AA93:AA98,"=353029544",GL93:GL98),2)</f>
        <v>0</v>
      </c>
      <c r="CA100" s="2">
        <f>ROUND(SUMIF(AA93:AA98,"=353029544",GM93:GM98),2)</f>
        <v>112672.5</v>
      </c>
      <c r="CB100" s="2">
        <f>ROUND(SUMIF(AA93:AA98,"=353029544",GN93:GN98),2)</f>
        <v>112672.5</v>
      </c>
      <c r="CC100" s="2">
        <f>ROUND(SUMIF(AA93:AA98,"=353029544",GO93:GO98),2)</f>
        <v>0</v>
      </c>
      <c r="CD100" s="2">
        <f>ROUND(SUMIF(AA93:AA98,"=353029544",GP93:GP98),2)</f>
        <v>0</v>
      </c>
      <c r="CE100" s="2">
        <f>AC100-BX100</f>
        <v>0</v>
      </c>
      <c r="CF100" s="2">
        <f>AC100-BY100</f>
        <v>0</v>
      </c>
      <c r="CG100" s="2">
        <f>BX100-BZ100</f>
        <v>0</v>
      </c>
      <c r="CH100" s="2">
        <f>AC100-BX100-BY100+BZ100</f>
        <v>0</v>
      </c>
      <c r="CI100" s="2">
        <f>BY100-BZ100</f>
        <v>0</v>
      </c>
      <c r="CJ100" s="2">
        <f>ROUND(SUMIF(AA93:AA98,"=353029544",GX93:GX98),2)</f>
        <v>0</v>
      </c>
      <c r="CK100" s="2">
        <f>ROUND(SUMIF(AA93:AA98,"=353029544",GY93:GY98),2)</f>
        <v>0</v>
      </c>
      <c r="CL100" s="2">
        <f>ROUND(SUMIF(AA93:AA98,"=353029544",GZ93:GZ98),2)</f>
        <v>0</v>
      </c>
      <c r="CM100" s="2">
        <f>ROUND(SUMIF(AA93:AA98,"=353029544",HD93:HD98),2)</f>
        <v>0</v>
      </c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45" x14ac:dyDescent="0.25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44110.09</v>
      </c>
      <c r="G102" s="4" t="s">
        <v>134</v>
      </c>
      <c r="H102" s="4" t="s">
        <v>135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44110.09</v>
      </c>
      <c r="X102" s="4">
        <v>1</v>
      </c>
      <c r="Y102" s="4">
        <v>44110.09</v>
      </c>
      <c r="Z102" s="4"/>
      <c r="AA102" s="4"/>
      <c r="AB102" s="4"/>
    </row>
    <row r="103" spans="1:245" x14ac:dyDescent="0.25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0</v>
      </c>
      <c r="G103" s="4" t="s">
        <v>136</v>
      </c>
      <c r="H103" s="4" t="s">
        <v>137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5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138</v>
      </c>
      <c r="H104" s="4" t="s">
        <v>139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5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0</v>
      </c>
      <c r="G105" s="4" t="s">
        <v>140</v>
      </c>
      <c r="H105" s="4" t="s">
        <v>141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5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0</v>
      </c>
      <c r="G106" s="4" t="s">
        <v>142</v>
      </c>
      <c r="H106" s="4" t="s">
        <v>143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5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144</v>
      </c>
      <c r="H107" s="4" t="s">
        <v>145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5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0</v>
      </c>
      <c r="G108" s="4" t="s">
        <v>146</v>
      </c>
      <c r="H108" s="4" t="s">
        <v>147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5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148</v>
      </c>
      <c r="H109" s="4" t="s">
        <v>149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5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150</v>
      </c>
      <c r="H110" s="4" t="s">
        <v>151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5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152</v>
      </c>
      <c r="H111" s="4" t="s">
        <v>153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5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2047.25</v>
      </c>
      <c r="G112" s="4" t="s">
        <v>154</v>
      </c>
      <c r="H112" s="4" t="s">
        <v>155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2047.25</v>
      </c>
      <c r="X112" s="4">
        <v>1</v>
      </c>
      <c r="Y112" s="4">
        <v>2047.25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156</v>
      </c>
      <c r="H113" s="4" t="s">
        <v>157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2099.63</v>
      </c>
      <c r="G114" s="4" t="s">
        <v>158</v>
      </c>
      <c r="H114" s="4" t="s">
        <v>159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2099.6299999999997</v>
      </c>
      <c r="X114" s="4">
        <v>1</v>
      </c>
      <c r="Y114" s="4">
        <v>2099.6299999999997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39963.21</v>
      </c>
      <c r="G115" s="4" t="s">
        <v>160</v>
      </c>
      <c r="H115" s="4" t="s">
        <v>161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39963.21</v>
      </c>
      <c r="X115" s="4">
        <v>1</v>
      </c>
      <c r="Y115" s="4">
        <v>39963.21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162</v>
      </c>
      <c r="H116" s="4" t="s">
        <v>163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112672.5</v>
      </c>
      <c r="G117" s="4" t="s">
        <v>164</v>
      </c>
      <c r="H117" s="4" t="s">
        <v>165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112672.5</v>
      </c>
      <c r="X117" s="4">
        <v>1</v>
      </c>
      <c r="Y117" s="4">
        <v>112672.5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166</v>
      </c>
      <c r="H118" s="4" t="s">
        <v>167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0</v>
      </c>
      <c r="G119" s="4" t="s">
        <v>168</v>
      </c>
      <c r="H119" s="4" t="s">
        <v>169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170</v>
      </c>
      <c r="H120" s="4" t="s">
        <v>171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172</v>
      </c>
      <c r="H121" s="4" t="s">
        <v>173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ROUND(Source!U100,O122)</f>
        <v>69.9636</v>
      </c>
      <c r="G122" s="4" t="s">
        <v>174</v>
      </c>
      <c r="H122" s="4" t="s">
        <v>175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7</v>
      </c>
      <c r="P122" s="4"/>
      <c r="Q122" s="4"/>
      <c r="R122" s="4"/>
      <c r="S122" s="4"/>
      <c r="T122" s="4"/>
      <c r="U122" s="4"/>
      <c r="V122" s="4"/>
      <c r="W122" s="4">
        <v>69.9636</v>
      </c>
      <c r="X122" s="4">
        <v>1</v>
      </c>
      <c r="Y122" s="4">
        <v>69.9636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ROUND(Source!V100,O123)</f>
        <v>3.5112000000000001</v>
      </c>
      <c r="G123" s="4" t="s">
        <v>176</v>
      </c>
      <c r="H123" s="4" t="s">
        <v>177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7</v>
      </c>
      <c r="P123" s="4"/>
      <c r="Q123" s="4"/>
      <c r="R123" s="4"/>
      <c r="S123" s="4"/>
      <c r="T123" s="4"/>
      <c r="U123" s="4"/>
      <c r="V123" s="4"/>
      <c r="W123" s="4">
        <v>3.5112000000000001</v>
      </c>
      <c r="X123" s="4">
        <v>1</v>
      </c>
      <c r="Y123" s="4">
        <v>3.5112000000000001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178</v>
      </c>
      <c r="H124" s="4" t="s">
        <v>179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180</v>
      </c>
      <c r="H125" s="4" t="s">
        <v>181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43324.72</v>
      </c>
      <c r="G126" s="4" t="s">
        <v>182</v>
      </c>
      <c r="H126" s="4" t="s">
        <v>183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43324.72</v>
      </c>
      <c r="X126" s="4">
        <v>1</v>
      </c>
      <c r="Y126" s="4">
        <v>43324.72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25237.69</v>
      </c>
      <c r="G127" s="4" t="s">
        <v>184</v>
      </c>
      <c r="H127" s="4" t="s">
        <v>185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25237.69</v>
      </c>
      <c r="X127" s="4">
        <v>1</v>
      </c>
      <c r="Y127" s="4">
        <v>25237.69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112672.5</v>
      </c>
      <c r="G128" s="4" t="s">
        <v>186</v>
      </c>
      <c r="H128" s="4" t="s">
        <v>187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112672.5</v>
      </c>
      <c r="X128" s="4">
        <v>1</v>
      </c>
      <c r="Y128" s="4">
        <v>112672.5</v>
      </c>
      <c r="Z128" s="4"/>
      <c r="AA128" s="4"/>
      <c r="AB128" s="4"/>
    </row>
    <row r="130" spans="1:245" x14ac:dyDescent="0.25">
      <c r="A130" s="1">
        <v>4</v>
      </c>
      <c r="B130" s="1">
        <v>1</v>
      </c>
      <c r="C130" s="1"/>
      <c r="D130" s="1">
        <f>ROW(A139)</f>
        <v>139</v>
      </c>
      <c r="E130" s="1"/>
      <c r="F130" s="1" t="s">
        <v>17</v>
      </c>
      <c r="G130" s="1" t="s">
        <v>214</v>
      </c>
      <c r="H130" s="1" t="s">
        <v>3</v>
      </c>
      <c r="I130" s="1">
        <v>0</v>
      </c>
      <c r="J130" s="1"/>
      <c r="K130" s="1">
        <v>0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/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16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16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45" x14ac:dyDescent="0.25">
      <c r="A132" s="2">
        <v>52</v>
      </c>
      <c r="B132" s="2">
        <f t="shared" ref="B132:G132" si="76">B139</f>
        <v>1</v>
      </c>
      <c r="C132" s="2">
        <f t="shared" si="76"/>
        <v>4</v>
      </c>
      <c r="D132" s="2">
        <f t="shared" si="76"/>
        <v>130</v>
      </c>
      <c r="E132" s="2">
        <f t="shared" si="76"/>
        <v>0</v>
      </c>
      <c r="F132" s="2" t="str">
        <f t="shared" si="76"/>
        <v>Новый раздел</v>
      </c>
      <c r="G132" s="2" t="str">
        <f t="shared" si="76"/>
        <v>3. Перетяжка провода</v>
      </c>
      <c r="H132" s="2"/>
      <c r="I132" s="2"/>
      <c r="J132" s="2"/>
      <c r="K132" s="2"/>
      <c r="L132" s="2"/>
      <c r="M132" s="2"/>
      <c r="N132" s="2"/>
      <c r="O132" s="2">
        <f t="shared" ref="O132:AT132" si="77">O139</f>
        <v>17078.14</v>
      </c>
      <c r="P132" s="2">
        <f t="shared" si="77"/>
        <v>17078.14</v>
      </c>
      <c r="Q132" s="2">
        <f t="shared" si="77"/>
        <v>0</v>
      </c>
      <c r="R132" s="2">
        <f t="shared" si="77"/>
        <v>0</v>
      </c>
      <c r="S132" s="2">
        <f t="shared" si="77"/>
        <v>0</v>
      </c>
      <c r="T132" s="2">
        <f t="shared" si="77"/>
        <v>0</v>
      </c>
      <c r="U132" s="2">
        <f t="shared" si="77"/>
        <v>0</v>
      </c>
      <c r="V132" s="2">
        <f t="shared" si="77"/>
        <v>0</v>
      </c>
      <c r="W132" s="2">
        <f t="shared" si="77"/>
        <v>0</v>
      </c>
      <c r="X132" s="2">
        <f t="shared" si="77"/>
        <v>0</v>
      </c>
      <c r="Y132" s="2">
        <f t="shared" si="77"/>
        <v>0</v>
      </c>
      <c r="Z132" s="2">
        <f t="shared" si="77"/>
        <v>0</v>
      </c>
      <c r="AA132" s="2">
        <f t="shared" si="77"/>
        <v>0</v>
      </c>
      <c r="AB132" s="2">
        <f t="shared" si="77"/>
        <v>17078.14</v>
      </c>
      <c r="AC132" s="2">
        <f t="shared" si="77"/>
        <v>17078.14</v>
      </c>
      <c r="AD132" s="2">
        <f t="shared" si="77"/>
        <v>0</v>
      </c>
      <c r="AE132" s="2">
        <f t="shared" si="77"/>
        <v>0</v>
      </c>
      <c r="AF132" s="2">
        <f t="shared" si="77"/>
        <v>0</v>
      </c>
      <c r="AG132" s="2">
        <f t="shared" si="77"/>
        <v>0</v>
      </c>
      <c r="AH132" s="2">
        <f t="shared" si="77"/>
        <v>0</v>
      </c>
      <c r="AI132" s="2">
        <f t="shared" si="77"/>
        <v>0</v>
      </c>
      <c r="AJ132" s="2">
        <f t="shared" si="77"/>
        <v>0</v>
      </c>
      <c r="AK132" s="2">
        <f t="shared" si="77"/>
        <v>0</v>
      </c>
      <c r="AL132" s="2">
        <f t="shared" si="77"/>
        <v>0</v>
      </c>
      <c r="AM132" s="2">
        <f t="shared" si="77"/>
        <v>0</v>
      </c>
      <c r="AN132" s="2">
        <f t="shared" si="77"/>
        <v>0</v>
      </c>
      <c r="AO132" s="2">
        <f t="shared" si="77"/>
        <v>0</v>
      </c>
      <c r="AP132" s="2">
        <f t="shared" si="77"/>
        <v>0</v>
      </c>
      <c r="AQ132" s="2">
        <f t="shared" si="77"/>
        <v>0</v>
      </c>
      <c r="AR132" s="2">
        <f t="shared" si="77"/>
        <v>17078.14</v>
      </c>
      <c r="AS132" s="2">
        <f t="shared" si="77"/>
        <v>17078.14</v>
      </c>
      <c r="AT132" s="2">
        <f t="shared" si="77"/>
        <v>0</v>
      </c>
      <c r="AU132" s="2">
        <f t="shared" ref="AU132:BZ132" si="78">AU139</f>
        <v>0</v>
      </c>
      <c r="AV132" s="2">
        <f t="shared" si="78"/>
        <v>17078.14</v>
      </c>
      <c r="AW132" s="2">
        <f t="shared" si="78"/>
        <v>17078.14</v>
      </c>
      <c r="AX132" s="2">
        <f t="shared" si="78"/>
        <v>0</v>
      </c>
      <c r="AY132" s="2">
        <f t="shared" si="78"/>
        <v>17078.14</v>
      </c>
      <c r="AZ132" s="2">
        <f t="shared" si="78"/>
        <v>0</v>
      </c>
      <c r="BA132" s="2">
        <f t="shared" si="78"/>
        <v>0</v>
      </c>
      <c r="BB132" s="2">
        <f t="shared" si="78"/>
        <v>0</v>
      </c>
      <c r="BC132" s="2">
        <f t="shared" si="78"/>
        <v>0</v>
      </c>
      <c r="BD132" s="2">
        <f t="shared" si="78"/>
        <v>0</v>
      </c>
      <c r="BE132" s="2">
        <f t="shared" si="78"/>
        <v>0</v>
      </c>
      <c r="BF132" s="2">
        <f t="shared" si="78"/>
        <v>0</v>
      </c>
      <c r="BG132" s="2">
        <f t="shared" si="78"/>
        <v>0</v>
      </c>
      <c r="BH132" s="2">
        <f t="shared" si="78"/>
        <v>0</v>
      </c>
      <c r="BI132" s="2">
        <f t="shared" si="78"/>
        <v>0</v>
      </c>
      <c r="BJ132" s="2">
        <f t="shared" si="78"/>
        <v>0</v>
      </c>
      <c r="BK132" s="2">
        <f t="shared" si="78"/>
        <v>0</v>
      </c>
      <c r="BL132" s="2">
        <f t="shared" si="78"/>
        <v>0</v>
      </c>
      <c r="BM132" s="2">
        <f t="shared" si="78"/>
        <v>0</v>
      </c>
      <c r="BN132" s="2">
        <f t="shared" si="78"/>
        <v>0</v>
      </c>
      <c r="BO132" s="2">
        <f t="shared" si="78"/>
        <v>0</v>
      </c>
      <c r="BP132" s="2">
        <f t="shared" si="78"/>
        <v>0</v>
      </c>
      <c r="BQ132" s="2">
        <f t="shared" si="78"/>
        <v>0</v>
      </c>
      <c r="BR132" s="2">
        <f t="shared" si="78"/>
        <v>0</v>
      </c>
      <c r="BS132" s="2">
        <f t="shared" si="78"/>
        <v>0</v>
      </c>
      <c r="BT132" s="2">
        <f t="shared" si="78"/>
        <v>0</v>
      </c>
      <c r="BU132" s="2">
        <f t="shared" si="78"/>
        <v>0</v>
      </c>
      <c r="BV132" s="2">
        <f t="shared" si="78"/>
        <v>0</v>
      </c>
      <c r="BW132" s="2">
        <f t="shared" si="78"/>
        <v>0</v>
      </c>
      <c r="BX132" s="2">
        <f t="shared" si="78"/>
        <v>0</v>
      </c>
      <c r="BY132" s="2">
        <f t="shared" si="78"/>
        <v>0</v>
      </c>
      <c r="BZ132" s="2">
        <f t="shared" si="78"/>
        <v>0</v>
      </c>
      <c r="CA132" s="2">
        <f t="shared" ref="CA132:DF132" si="79">CA139</f>
        <v>17078.14</v>
      </c>
      <c r="CB132" s="2">
        <f t="shared" si="79"/>
        <v>17078.14</v>
      </c>
      <c r="CC132" s="2">
        <f t="shared" si="79"/>
        <v>0</v>
      </c>
      <c r="CD132" s="2">
        <f t="shared" si="79"/>
        <v>0</v>
      </c>
      <c r="CE132" s="2">
        <f t="shared" si="79"/>
        <v>17078.14</v>
      </c>
      <c r="CF132" s="2">
        <f t="shared" si="79"/>
        <v>17078.14</v>
      </c>
      <c r="CG132" s="2">
        <f t="shared" si="79"/>
        <v>0</v>
      </c>
      <c r="CH132" s="2">
        <f t="shared" si="79"/>
        <v>17078.14</v>
      </c>
      <c r="CI132" s="2">
        <f t="shared" si="79"/>
        <v>0</v>
      </c>
      <c r="CJ132" s="2">
        <f t="shared" si="79"/>
        <v>0</v>
      </c>
      <c r="CK132" s="2">
        <f t="shared" si="79"/>
        <v>0</v>
      </c>
      <c r="CL132" s="2">
        <f t="shared" si="79"/>
        <v>0</v>
      </c>
      <c r="CM132" s="2">
        <f t="shared" si="79"/>
        <v>0</v>
      </c>
      <c r="CN132" s="2">
        <f t="shared" si="79"/>
        <v>0</v>
      </c>
      <c r="CO132" s="2">
        <f t="shared" si="79"/>
        <v>0</v>
      </c>
      <c r="CP132" s="2">
        <f t="shared" si="79"/>
        <v>0</v>
      </c>
      <c r="CQ132" s="2">
        <f t="shared" si="79"/>
        <v>0</v>
      </c>
      <c r="CR132" s="2">
        <f t="shared" si="79"/>
        <v>0</v>
      </c>
      <c r="CS132" s="2">
        <f t="shared" si="79"/>
        <v>0</v>
      </c>
      <c r="CT132" s="2">
        <f t="shared" si="79"/>
        <v>0</v>
      </c>
      <c r="CU132" s="2">
        <f t="shared" si="79"/>
        <v>0</v>
      </c>
      <c r="CV132" s="2">
        <f t="shared" si="79"/>
        <v>0</v>
      </c>
      <c r="CW132" s="2">
        <f t="shared" si="79"/>
        <v>0</v>
      </c>
      <c r="CX132" s="2">
        <f t="shared" si="79"/>
        <v>0</v>
      </c>
      <c r="CY132" s="2">
        <f t="shared" si="79"/>
        <v>0</v>
      </c>
      <c r="CZ132" s="2">
        <f t="shared" si="79"/>
        <v>0</v>
      </c>
      <c r="DA132" s="2">
        <f t="shared" si="79"/>
        <v>0</v>
      </c>
      <c r="DB132" s="2">
        <f t="shared" si="79"/>
        <v>0</v>
      </c>
      <c r="DC132" s="2">
        <f t="shared" si="79"/>
        <v>0</v>
      </c>
      <c r="DD132" s="2">
        <f t="shared" si="79"/>
        <v>0</v>
      </c>
      <c r="DE132" s="2">
        <f t="shared" si="79"/>
        <v>0</v>
      </c>
      <c r="DF132" s="2">
        <f t="shared" si="79"/>
        <v>0</v>
      </c>
      <c r="DG132" s="3">
        <f t="shared" ref="DG132:EL132" si="80">DG139</f>
        <v>0</v>
      </c>
      <c r="DH132" s="3">
        <f t="shared" si="80"/>
        <v>0</v>
      </c>
      <c r="DI132" s="3">
        <f t="shared" si="80"/>
        <v>0</v>
      </c>
      <c r="DJ132" s="3">
        <f t="shared" si="80"/>
        <v>0</v>
      </c>
      <c r="DK132" s="3">
        <f t="shared" si="80"/>
        <v>0</v>
      </c>
      <c r="DL132" s="3">
        <f t="shared" si="80"/>
        <v>0</v>
      </c>
      <c r="DM132" s="3">
        <f t="shared" si="80"/>
        <v>0</v>
      </c>
      <c r="DN132" s="3">
        <f t="shared" si="80"/>
        <v>0</v>
      </c>
      <c r="DO132" s="3">
        <f t="shared" si="80"/>
        <v>0</v>
      </c>
      <c r="DP132" s="3">
        <f t="shared" si="80"/>
        <v>0</v>
      </c>
      <c r="DQ132" s="3">
        <f t="shared" si="80"/>
        <v>0</v>
      </c>
      <c r="DR132" s="3">
        <f t="shared" si="80"/>
        <v>0</v>
      </c>
      <c r="DS132" s="3">
        <f t="shared" si="80"/>
        <v>0</v>
      </c>
      <c r="DT132" s="3">
        <f t="shared" si="80"/>
        <v>0</v>
      </c>
      <c r="DU132" s="3">
        <f t="shared" si="80"/>
        <v>0</v>
      </c>
      <c r="DV132" s="3">
        <f t="shared" si="80"/>
        <v>0</v>
      </c>
      <c r="DW132" s="3">
        <f t="shared" si="80"/>
        <v>0</v>
      </c>
      <c r="DX132" s="3">
        <f t="shared" si="80"/>
        <v>0</v>
      </c>
      <c r="DY132" s="3">
        <f t="shared" si="80"/>
        <v>0</v>
      </c>
      <c r="DZ132" s="3">
        <f t="shared" si="80"/>
        <v>0</v>
      </c>
      <c r="EA132" s="3">
        <f t="shared" si="80"/>
        <v>0</v>
      </c>
      <c r="EB132" s="3">
        <f t="shared" si="80"/>
        <v>0</v>
      </c>
      <c r="EC132" s="3">
        <f t="shared" si="80"/>
        <v>0</v>
      </c>
      <c r="ED132" s="3">
        <f t="shared" si="80"/>
        <v>0</v>
      </c>
      <c r="EE132" s="3">
        <f t="shared" si="80"/>
        <v>0</v>
      </c>
      <c r="EF132" s="3">
        <f t="shared" si="80"/>
        <v>0</v>
      </c>
      <c r="EG132" s="3">
        <f t="shared" si="80"/>
        <v>0</v>
      </c>
      <c r="EH132" s="3">
        <f t="shared" si="80"/>
        <v>0</v>
      </c>
      <c r="EI132" s="3">
        <f t="shared" si="80"/>
        <v>0</v>
      </c>
      <c r="EJ132" s="3">
        <f t="shared" si="80"/>
        <v>0</v>
      </c>
      <c r="EK132" s="3">
        <f t="shared" si="80"/>
        <v>0</v>
      </c>
      <c r="EL132" s="3">
        <f t="shared" si="80"/>
        <v>0</v>
      </c>
      <c r="EM132" s="3">
        <f t="shared" ref="EM132:FR132" si="81">EM139</f>
        <v>0</v>
      </c>
      <c r="EN132" s="3">
        <f t="shared" si="81"/>
        <v>0</v>
      </c>
      <c r="EO132" s="3">
        <f t="shared" si="81"/>
        <v>0</v>
      </c>
      <c r="EP132" s="3">
        <f t="shared" si="81"/>
        <v>0</v>
      </c>
      <c r="EQ132" s="3">
        <f t="shared" si="81"/>
        <v>0</v>
      </c>
      <c r="ER132" s="3">
        <f t="shared" si="81"/>
        <v>0</v>
      </c>
      <c r="ES132" s="3">
        <f t="shared" si="81"/>
        <v>0</v>
      </c>
      <c r="ET132" s="3">
        <f t="shared" si="81"/>
        <v>0</v>
      </c>
      <c r="EU132" s="3">
        <f t="shared" si="81"/>
        <v>0</v>
      </c>
      <c r="EV132" s="3">
        <f t="shared" si="81"/>
        <v>0</v>
      </c>
      <c r="EW132" s="3">
        <f t="shared" si="81"/>
        <v>0</v>
      </c>
      <c r="EX132" s="3">
        <f t="shared" si="81"/>
        <v>0</v>
      </c>
      <c r="EY132" s="3">
        <f t="shared" si="81"/>
        <v>0</v>
      </c>
      <c r="EZ132" s="3">
        <f t="shared" si="81"/>
        <v>0</v>
      </c>
      <c r="FA132" s="3">
        <f t="shared" si="81"/>
        <v>0</v>
      </c>
      <c r="FB132" s="3">
        <f t="shared" si="81"/>
        <v>0</v>
      </c>
      <c r="FC132" s="3">
        <f t="shared" si="81"/>
        <v>0</v>
      </c>
      <c r="FD132" s="3">
        <f t="shared" si="81"/>
        <v>0</v>
      </c>
      <c r="FE132" s="3">
        <f t="shared" si="81"/>
        <v>0</v>
      </c>
      <c r="FF132" s="3">
        <f t="shared" si="81"/>
        <v>0</v>
      </c>
      <c r="FG132" s="3">
        <f t="shared" si="81"/>
        <v>0</v>
      </c>
      <c r="FH132" s="3">
        <f t="shared" si="81"/>
        <v>0</v>
      </c>
      <c r="FI132" s="3">
        <f t="shared" si="81"/>
        <v>0</v>
      </c>
      <c r="FJ132" s="3">
        <f t="shared" si="81"/>
        <v>0</v>
      </c>
      <c r="FK132" s="3">
        <f t="shared" si="81"/>
        <v>0</v>
      </c>
      <c r="FL132" s="3">
        <f t="shared" si="81"/>
        <v>0</v>
      </c>
      <c r="FM132" s="3">
        <f t="shared" si="81"/>
        <v>0</v>
      </c>
      <c r="FN132" s="3">
        <f t="shared" si="81"/>
        <v>0</v>
      </c>
      <c r="FO132" s="3">
        <f t="shared" si="81"/>
        <v>0</v>
      </c>
      <c r="FP132" s="3">
        <f t="shared" si="81"/>
        <v>0</v>
      </c>
      <c r="FQ132" s="3">
        <f t="shared" si="81"/>
        <v>0</v>
      </c>
      <c r="FR132" s="3">
        <f t="shared" si="81"/>
        <v>0</v>
      </c>
      <c r="FS132" s="3">
        <f t="shared" ref="FS132:GX132" si="82">FS139</f>
        <v>0</v>
      </c>
      <c r="FT132" s="3">
        <f t="shared" si="82"/>
        <v>0</v>
      </c>
      <c r="FU132" s="3">
        <f t="shared" si="82"/>
        <v>0</v>
      </c>
      <c r="FV132" s="3">
        <f t="shared" si="82"/>
        <v>0</v>
      </c>
      <c r="FW132" s="3">
        <f t="shared" si="82"/>
        <v>0</v>
      </c>
      <c r="FX132" s="3">
        <f t="shared" si="82"/>
        <v>0</v>
      </c>
      <c r="FY132" s="3">
        <f t="shared" si="82"/>
        <v>0</v>
      </c>
      <c r="FZ132" s="3">
        <f t="shared" si="82"/>
        <v>0</v>
      </c>
      <c r="GA132" s="3">
        <f t="shared" si="82"/>
        <v>0</v>
      </c>
      <c r="GB132" s="3">
        <f t="shared" si="82"/>
        <v>0</v>
      </c>
      <c r="GC132" s="3">
        <f t="shared" si="82"/>
        <v>0</v>
      </c>
      <c r="GD132" s="3">
        <f t="shared" si="82"/>
        <v>0</v>
      </c>
      <c r="GE132" s="3">
        <f t="shared" si="82"/>
        <v>0</v>
      </c>
      <c r="GF132" s="3">
        <f t="shared" si="82"/>
        <v>0</v>
      </c>
      <c r="GG132" s="3">
        <f t="shared" si="82"/>
        <v>0</v>
      </c>
      <c r="GH132" s="3">
        <f t="shared" si="82"/>
        <v>0</v>
      </c>
      <c r="GI132" s="3">
        <f t="shared" si="82"/>
        <v>0</v>
      </c>
      <c r="GJ132" s="3">
        <f t="shared" si="82"/>
        <v>0</v>
      </c>
      <c r="GK132" s="3">
        <f t="shared" si="82"/>
        <v>0</v>
      </c>
      <c r="GL132" s="3">
        <f t="shared" si="82"/>
        <v>0</v>
      </c>
      <c r="GM132" s="3">
        <f t="shared" si="82"/>
        <v>0</v>
      </c>
      <c r="GN132" s="3">
        <f t="shared" si="82"/>
        <v>0</v>
      </c>
      <c r="GO132" s="3">
        <f t="shared" si="82"/>
        <v>0</v>
      </c>
      <c r="GP132" s="3">
        <f t="shared" si="82"/>
        <v>0</v>
      </c>
      <c r="GQ132" s="3">
        <f t="shared" si="82"/>
        <v>0</v>
      </c>
      <c r="GR132" s="3">
        <f t="shared" si="82"/>
        <v>0</v>
      </c>
      <c r="GS132" s="3">
        <f t="shared" si="82"/>
        <v>0</v>
      </c>
      <c r="GT132" s="3">
        <f t="shared" si="82"/>
        <v>0</v>
      </c>
      <c r="GU132" s="3">
        <f t="shared" si="82"/>
        <v>0</v>
      </c>
      <c r="GV132" s="3">
        <f t="shared" si="82"/>
        <v>0</v>
      </c>
      <c r="GW132" s="3">
        <f t="shared" si="82"/>
        <v>0</v>
      </c>
      <c r="GX132" s="3">
        <f t="shared" si="82"/>
        <v>0</v>
      </c>
    </row>
    <row r="134" spans="1:245" x14ac:dyDescent="0.25">
      <c r="A134">
        <v>17</v>
      </c>
      <c r="B134">
        <v>1</v>
      </c>
      <c r="E134" t="s">
        <v>215</v>
      </c>
      <c r="F134" t="s">
        <v>216</v>
      </c>
      <c r="G134" t="s">
        <v>217</v>
      </c>
      <c r="H134" t="s">
        <v>218</v>
      </c>
      <c r="I134">
        <v>1</v>
      </c>
      <c r="J134">
        <v>0</v>
      </c>
      <c r="K134">
        <v>1</v>
      </c>
      <c r="O134">
        <f>ROUND(CP134,2)</f>
        <v>7386.35</v>
      </c>
      <c r="P134">
        <f>ROUND(CQ134*I134,2)</f>
        <v>7386.35</v>
      </c>
      <c r="Q134">
        <f>ROUND(CR134*I134,2)</f>
        <v>0</v>
      </c>
      <c r="R134">
        <f>ROUND(CS134*I134,2)</f>
        <v>0</v>
      </c>
      <c r="S134">
        <f>ROUND(CT134*I134,2)</f>
        <v>0</v>
      </c>
      <c r="T134">
        <f>ROUND(CU134*I134,2)</f>
        <v>0</v>
      </c>
      <c r="U134">
        <f>ROUND(CV134*I134,7)</f>
        <v>0</v>
      </c>
      <c r="V134">
        <f>ROUND(CW134*I134,7)</f>
        <v>0</v>
      </c>
      <c r="W134">
        <f>ROUND(CX134*I134,2)</f>
        <v>0</v>
      </c>
      <c r="X134">
        <f t="shared" ref="X134:Y137" si="83">ROUND(CY134,2)</f>
        <v>0</v>
      </c>
      <c r="Y134">
        <f t="shared" si="83"/>
        <v>0</v>
      </c>
      <c r="AA134">
        <v>353029544</v>
      </c>
      <c r="AB134">
        <f>ROUND((AC134+AD134+AF134),6)</f>
        <v>7386.35</v>
      </c>
      <c r="AC134">
        <f>ROUND((ES134),6)</f>
        <v>7386.35</v>
      </c>
      <c r="AD134">
        <f>ROUND((((ET134)-(EU134))+AE134),6)</f>
        <v>0</v>
      </c>
      <c r="AE134">
        <f t="shared" ref="AE134:AF137" si="84">ROUND((EU134),6)</f>
        <v>0</v>
      </c>
      <c r="AF134">
        <f t="shared" si="84"/>
        <v>0</v>
      </c>
      <c r="AG134">
        <f>ROUND((AP134),6)</f>
        <v>0</v>
      </c>
      <c r="AH134">
        <f t="shared" ref="AH134:AI137" si="85">(EW134)</f>
        <v>0</v>
      </c>
      <c r="AI134">
        <f t="shared" si="85"/>
        <v>0</v>
      </c>
      <c r="AJ134">
        <f>(AS134)</f>
        <v>0</v>
      </c>
      <c r="AK134">
        <v>7386.35</v>
      </c>
      <c r="AL134">
        <v>7386.35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1100</v>
      </c>
      <c r="BN134">
        <v>0</v>
      </c>
      <c r="BO134" t="s">
        <v>3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>(P134+Q134+S134+R134)</f>
        <v>7386.35</v>
      </c>
      <c r="CQ134">
        <f>ROUND(AL134*BC134,2)</f>
        <v>7386.35</v>
      </c>
      <c r="CR134">
        <f>ROUND(AM134*BB134,2)</f>
        <v>0</v>
      </c>
      <c r="CS134">
        <f>ROUND(AN134*BS134,2)</f>
        <v>0</v>
      </c>
      <c r="CT134">
        <f>ROUND(AO134*BA134,2)</f>
        <v>0</v>
      </c>
      <c r="CU134">
        <f t="shared" ref="CU134:CX137" si="86">AG134</f>
        <v>0</v>
      </c>
      <c r="CV134">
        <f t="shared" si="86"/>
        <v>0</v>
      </c>
      <c r="CW134">
        <f t="shared" si="86"/>
        <v>0</v>
      </c>
      <c r="CX134">
        <f t="shared" si="86"/>
        <v>0</v>
      </c>
      <c r="CY134">
        <f>(((S134+R134)*AT134)/100)</f>
        <v>0</v>
      </c>
      <c r="CZ134">
        <f>(((S134+R134)*AU134)/100)</f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218</v>
      </c>
      <c r="DW134" t="s">
        <v>218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342529240</v>
      </c>
      <c r="EF134">
        <v>8</v>
      </c>
      <c r="EG134" t="s">
        <v>219</v>
      </c>
      <c r="EH134">
        <v>0</v>
      </c>
      <c r="EI134" t="s">
        <v>3</v>
      </c>
      <c r="EJ134">
        <v>1</v>
      </c>
      <c r="EK134">
        <v>1100</v>
      </c>
      <c r="EL134" t="s">
        <v>220</v>
      </c>
      <c r="EM134" t="s">
        <v>221</v>
      </c>
      <c r="EO134" t="s">
        <v>3</v>
      </c>
      <c r="EQ134">
        <v>131072</v>
      </c>
      <c r="ER134">
        <v>7386.35</v>
      </c>
      <c r="ES134">
        <v>7386.35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0</v>
      </c>
      <c r="FY134">
        <v>0</v>
      </c>
      <c r="GA134" t="s">
        <v>222</v>
      </c>
      <c r="GD134">
        <v>1</v>
      </c>
      <c r="GF134">
        <v>-1699321976</v>
      </c>
      <c r="GG134">
        <v>2</v>
      </c>
      <c r="GH134">
        <v>0</v>
      </c>
      <c r="GI134">
        <v>-2</v>
      </c>
      <c r="GJ134">
        <v>0</v>
      </c>
      <c r="GK134">
        <v>0</v>
      </c>
      <c r="GL134">
        <f>ROUND(IF(AND(BH134=3,BI134=3,FS134&lt;&gt;0),P134,0),2)</f>
        <v>0</v>
      </c>
      <c r="GM134">
        <f>ROUND(O134+X134+Y134,2)+GX134</f>
        <v>7386.35</v>
      </c>
      <c r="GN134">
        <f>IF(OR(BI134=0,BI134=1),GM134-GX134,0)</f>
        <v>7386.35</v>
      </c>
      <c r="GO134">
        <f>IF(BI134=2,GM134-GX134,0)</f>
        <v>0</v>
      </c>
      <c r="GP134">
        <f>IF(BI134=4,GM134-GX134,0)</f>
        <v>0</v>
      </c>
      <c r="GR134">
        <v>0</v>
      </c>
      <c r="GS134">
        <v>4</v>
      </c>
      <c r="GT134">
        <v>0</v>
      </c>
      <c r="GU134" t="s">
        <v>3</v>
      </c>
      <c r="GV134">
        <f>ROUND((GT134),6)</f>
        <v>0</v>
      </c>
      <c r="GW134">
        <v>1</v>
      </c>
      <c r="GX134">
        <f>ROUND(HC134*I134,2)</f>
        <v>0</v>
      </c>
      <c r="HA134">
        <v>0</v>
      </c>
      <c r="HB134">
        <v>0</v>
      </c>
      <c r="HC134">
        <f>GV134*GW134</f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 x14ac:dyDescent="0.25">
      <c r="A135">
        <v>17</v>
      </c>
      <c r="B135">
        <v>1</v>
      </c>
      <c r="E135" t="s">
        <v>223</v>
      </c>
      <c r="F135" t="s">
        <v>224</v>
      </c>
      <c r="G135" t="s">
        <v>225</v>
      </c>
      <c r="H135" t="s">
        <v>226</v>
      </c>
      <c r="I135">
        <v>1</v>
      </c>
      <c r="J135">
        <v>0</v>
      </c>
      <c r="K135">
        <v>1</v>
      </c>
      <c r="O135">
        <f>ROUND(CP135,2)</f>
        <v>406.73</v>
      </c>
      <c r="P135">
        <f>ROUND(CQ135*I135,2)</f>
        <v>406.73</v>
      </c>
      <c r="Q135">
        <f>ROUND(CR135*I135,2)</f>
        <v>0</v>
      </c>
      <c r="R135">
        <f>ROUND(CS135*I135,2)</f>
        <v>0</v>
      </c>
      <c r="S135">
        <f>ROUND(CT135*I135,2)</f>
        <v>0</v>
      </c>
      <c r="T135">
        <f>ROUND(CU135*I135,2)</f>
        <v>0</v>
      </c>
      <c r="U135">
        <f>ROUND(CV135*I135,7)</f>
        <v>0</v>
      </c>
      <c r="V135">
        <f>ROUND(CW135*I135,7)</f>
        <v>0</v>
      </c>
      <c r="W135">
        <f>ROUND(CX135*I135,2)</f>
        <v>0</v>
      </c>
      <c r="X135">
        <f t="shared" si="83"/>
        <v>0</v>
      </c>
      <c r="Y135">
        <f t="shared" si="83"/>
        <v>0</v>
      </c>
      <c r="AA135">
        <v>353029544</v>
      </c>
      <c r="AB135">
        <f>ROUND((AC135+AD135+AF135),6)</f>
        <v>406.73</v>
      </c>
      <c r="AC135">
        <f>ROUND((ES135),6)</f>
        <v>406.73</v>
      </c>
      <c r="AD135">
        <f>ROUND((((ET135)-(EU135))+AE135),6)</f>
        <v>0</v>
      </c>
      <c r="AE135">
        <f t="shared" si="84"/>
        <v>0</v>
      </c>
      <c r="AF135">
        <f t="shared" si="84"/>
        <v>0</v>
      </c>
      <c r="AG135">
        <f>ROUND((AP135),6)</f>
        <v>0</v>
      </c>
      <c r="AH135">
        <f t="shared" si="85"/>
        <v>0</v>
      </c>
      <c r="AI135">
        <f t="shared" si="85"/>
        <v>0</v>
      </c>
      <c r="AJ135">
        <f>(AS135)</f>
        <v>0</v>
      </c>
      <c r="AK135">
        <v>406.73</v>
      </c>
      <c r="AL135">
        <v>406.73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1100</v>
      </c>
      <c r="BN135">
        <v>0</v>
      </c>
      <c r="BO135" t="s">
        <v>3</v>
      </c>
      <c r="BP135">
        <v>0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>(P135+Q135+S135+R135)</f>
        <v>406.73</v>
      </c>
      <c r="CQ135">
        <f>ROUND(AL135*BC135,2)</f>
        <v>406.73</v>
      </c>
      <c r="CR135">
        <f>ROUND(AM135*BB135,2)</f>
        <v>0</v>
      </c>
      <c r="CS135">
        <f>ROUND(AN135*BS135,2)</f>
        <v>0</v>
      </c>
      <c r="CT135">
        <f>ROUND(AO135*BA135,2)</f>
        <v>0</v>
      </c>
      <c r="CU135">
        <f t="shared" si="86"/>
        <v>0</v>
      </c>
      <c r="CV135">
        <f t="shared" si="86"/>
        <v>0</v>
      </c>
      <c r="CW135">
        <f t="shared" si="86"/>
        <v>0</v>
      </c>
      <c r="CX135">
        <f t="shared" si="86"/>
        <v>0</v>
      </c>
      <c r="CY135">
        <f>(((S135+R135)*AT135)/100)</f>
        <v>0</v>
      </c>
      <c r="CZ135">
        <f>(((S135+R135)*AU135)/100)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226</v>
      </c>
      <c r="DW135" t="s">
        <v>226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342529240</v>
      </c>
      <c r="EF135">
        <v>8</v>
      </c>
      <c r="EG135" t="s">
        <v>219</v>
      </c>
      <c r="EH135">
        <v>0</v>
      </c>
      <c r="EI135" t="s">
        <v>3</v>
      </c>
      <c r="EJ135">
        <v>1</v>
      </c>
      <c r="EK135">
        <v>1100</v>
      </c>
      <c r="EL135" t="s">
        <v>220</v>
      </c>
      <c r="EM135" t="s">
        <v>221</v>
      </c>
      <c r="EO135" t="s">
        <v>3</v>
      </c>
      <c r="EQ135">
        <v>131072</v>
      </c>
      <c r="ER135">
        <v>406.73</v>
      </c>
      <c r="ES135">
        <v>406.73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222</v>
      </c>
      <c r="GD135">
        <v>1</v>
      </c>
      <c r="GF135">
        <v>1635646040</v>
      </c>
      <c r="GG135">
        <v>2</v>
      </c>
      <c r="GH135">
        <v>0</v>
      </c>
      <c r="GI135">
        <v>-2</v>
      </c>
      <c r="GJ135">
        <v>0</v>
      </c>
      <c r="GK135">
        <v>0</v>
      </c>
      <c r="GL135">
        <f>ROUND(IF(AND(BH135=3,BI135=3,FS135&lt;&gt;0),P135,0),2)</f>
        <v>0</v>
      </c>
      <c r="GM135">
        <f>ROUND(O135+X135+Y135,2)+GX135</f>
        <v>406.73</v>
      </c>
      <c r="GN135">
        <f>IF(OR(BI135=0,BI135=1),GM135-GX135,0)</f>
        <v>406.73</v>
      </c>
      <c r="GO135">
        <f>IF(BI135=2,GM135-GX135,0)</f>
        <v>0</v>
      </c>
      <c r="GP135">
        <f>IF(BI135=4,GM135-GX135,0)</f>
        <v>0</v>
      </c>
      <c r="GR135">
        <v>0</v>
      </c>
      <c r="GS135">
        <v>4</v>
      </c>
      <c r="GT135">
        <v>0</v>
      </c>
      <c r="GU135" t="s">
        <v>3</v>
      </c>
      <c r="GV135">
        <f>ROUND((GT135),6)</f>
        <v>0</v>
      </c>
      <c r="GW135">
        <v>1</v>
      </c>
      <c r="GX135">
        <f>ROUND(HC135*I135,2)</f>
        <v>0</v>
      </c>
      <c r="HA135">
        <v>0</v>
      </c>
      <c r="HB135">
        <v>0</v>
      </c>
      <c r="HC135">
        <f>GV135*GW135</f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5">
      <c r="A136">
        <v>17</v>
      </c>
      <c r="B136">
        <v>1</v>
      </c>
      <c r="E136" t="s">
        <v>227</v>
      </c>
      <c r="F136" t="s">
        <v>228</v>
      </c>
      <c r="G136" t="s">
        <v>229</v>
      </c>
      <c r="H136" t="s">
        <v>218</v>
      </c>
      <c r="I136">
        <v>1</v>
      </c>
      <c r="J136">
        <v>0</v>
      </c>
      <c r="K136">
        <v>1</v>
      </c>
      <c r="O136">
        <f>ROUND(CP136,2)</f>
        <v>8539.39</v>
      </c>
      <c r="P136">
        <f>ROUND(CQ136*I136,2)</f>
        <v>8539.39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>ROUND(CU136*I136,2)</f>
        <v>0</v>
      </c>
      <c r="U136">
        <f>ROUND(CV136*I136,7)</f>
        <v>0</v>
      </c>
      <c r="V136">
        <f>ROUND(CW136*I136,7)</f>
        <v>0</v>
      </c>
      <c r="W136">
        <f>ROUND(CX136*I136,2)</f>
        <v>0</v>
      </c>
      <c r="X136">
        <f t="shared" si="83"/>
        <v>0</v>
      </c>
      <c r="Y136">
        <f t="shared" si="83"/>
        <v>0</v>
      </c>
      <c r="AA136">
        <v>353029544</v>
      </c>
      <c r="AB136">
        <f>ROUND((AC136+AD136+AF136),6)</f>
        <v>8539.39</v>
      </c>
      <c r="AC136">
        <f>ROUND((ES136),6)</f>
        <v>8539.39</v>
      </c>
      <c r="AD136">
        <f>ROUND((((ET136)-(EU136))+AE136),6)</f>
        <v>0</v>
      </c>
      <c r="AE136">
        <f t="shared" si="84"/>
        <v>0</v>
      </c>
      <c r="AF136">
        <f t="shared" si="84"/>
        <v>0</v>
      </c>
      <c r="AG136">
        <f>ROUND((AP136),6)</f>
        <v>0</v>
      </c>
      <c r="AH136">
        <f t="shared" si="85"/>
        <v>0</v>
      </c>
      <c r="AI136">
        <f t="shared" si="85"/>
        <v>0</v>
      </c>
      <c r="AJ136">
        <f>(AS136)</f>
        <v>0</v>
      </c>
      <c r="AK136">
        <v>8539.39</v>
      </c>
      <c r="AL136">
        <v>8539.39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1100</v>
      </c>
      <c r="BN136">
        <v>0</v>
      </c>
      <c r="BO136" t="s">
        <v>3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>(P136+Q136+S136+R136)</f>
        <v>8539.39</v>
      </c>
      <c r="CQ136">
        <f>ROUND(AL136*BC136,2)</f>
        <v>8539.39</v>
      </c>
      <c r="CR136">
        <f>ROUND(AM136*BB136,2)</f>
        <v>0</v>
      </c>
      <c r="CS136">
        <f>ROUND(AN136*BS136,2)</f>
        <v>0</v>
      </c>
      <c r="CT136">
        <f>ROUND(AO136*BA136,2)</f>
        <v>0</v>
      </c>
      <c r="CU136">
        <f t="shared" si="86"/>
        <v>0</v>
      </c>
      <c r="CV136">
        <f t="shared" si="86"/>
        <v>0</v>
      </c>
      <c r="CW136">
        <f t="shared" si="86"/>
        <v>0</v>
      </c>
      <c r="CX136">
        <f t="shared" si="86"/>
        <v>0</v>
      </c>
      <c r="CY136">
        <f>(((S136+R136)*AT136)/100)</f>
        <v>0</v>
      </c>
      <c r="CZ136">
        <f>(((S136+R136)*AU136)/100)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218</v>
      </c>
      <c r="DW136" t="s">
        <v>218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342529240</v>
      </c>
      <c r="EF136">
        <v>8</v>
      </c>
      <c r="EG136" t="s">
        <v>219</v>
      </c>
      <c r="EH136">
        <v>0</v>
      </c>
      <c r="EI136" t="s">
        <v>3</v>
      </c>
      <c r="EJ136">
        <v>1</v>
      </c>
      <c r="EK136">
        <v>1100</v>
      </c>
      <c r="EL136" t="s">
        <v>220</v>
      </c>
      <c r="EM136" t="s">
        <v>221</v>
      </c>
      <c r="EO136" t="s">
        <v>3</v>
      </c>
      <c r="EQ136">
        <v>131072</v>
      </c>
      <c r="ER136">
        <v>8539.39</v>
      </c>
      <c r="ES136">
        <v>8539.39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0</v>
      </c>
      <c r="FY136">
        <v>0</v>
      </c>
      <c r="GA136" t="s">
        <v>222</v>
      </c>
      <c r="GD136">
        <v>1</v>
      </c>
      <c r="GF136">
        <v>-338772399</v>
      </c>
      <c r="GG136">
        <v>2</v>
      </c>
      <c r="GH136">
        <v>0</v>
      </c>
      <c r="GI136">
        <v>-2</v>
      </c>
      <c r="GJ136">
        <v>0</v>
      </c>
      <c r="GK136">
        <v>0</v>
      </c>
      <c r="GL136">
        <f>ROUND(IF(AND(BH136=3,BI136=3,FS136&lt;&gt;0),P136,0),2)</f>
        <v>0</v>
      </c>
      <c r="GM136">
        <f>ROUND(O136+X136+Y136,2)+GX136</f>
        <v>8539.39</v>
      </c>
      <c r="GN136">
        <f>IF(OR(BI136=0,BI136=1),GM136-GX136,0)</f>
        <v>8539.39</v>
      </c>
      <c r="GO136">
        <f>IF(BI136=2,GM136-GX136,0)</f>
        <v>0</v>
      </c>
      <c r="GP136">
        <f>IF(BI136=4,GM136-GX136,0)</f>
        <v>0</v>
      </c>
      <c r="GR136">
        <v>0</v>
      </c>
      <c r="GS136">
        <v>4</v>
      </c>
      <c r="GT136">
        <v>0</v>
      </c>
      <c r="GU136" t="s">
        <v>3</v>
      </c>
      <c r="GV136">
        <f>ROUND((GT136),6)</f>
        <v>0</v>
      </c>
      <c r="GW136">
        <v>1</v>
      </c>
      <c r="GX136">
        <f>ROUND(HC136*I136,2)</f>
        <v>0</v>
      </c>
      <c r="HA136">
        <v>0</v>
      </c>
      <c r="HB136">
        <v>0</v>
      </c>
      <c r="HC136">
        <f>GV136*GW136</f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 x14ac:dyDescent="0.25">
      <c r="A137">
        <v>17</v>
      </c>
      <c r="B137">
        <v>1</v>
      </c>
      <c r="E137" t="s">
        <v>230</v>
      </c>
      <c r="F137" t="s">
        <v>231</v>
      </c>
      <c r="G137" t="s">
        <v>232</v>
      </c>
      <c r="H137" t="s">
        <v>226</v>
      </c>
      <c r="I137">
        <v>1</v>
      </c>
      <c r="J137">
        <v>0</v>
      </c>
      <c r="K137">
        <v>1</v>
      </c>
      <c r="O137">
        <f>ROUND(CP137,2)</f>
        <v>745.67</v>
      </c>
      <c r="P137">
        <f>ROUND(CQ137*I137,2)</f>
        <v>745.67</v>
      </c>
      <c r="Q137">
        <f>ROUND(CR137*I137,2)</f>
        <v>0</v>
      </c>
      <c r="R137">
        <f>ROUND(CS137*I137,2)</f>
        <v>0</v>
      </c>
      <c r="S137">
        <f>ROUND(CT137*I137,2)</f>
        <v>0</v>
      </c>
      <c r="T137">
        <f>ROUND(CU137*I137,2)</f>
        <v>0</v>
      </c>
      <c r="U137">
        <f>ROUND(CV137*I137,7)</f>
        <v>0</v>
      </c>
      <c r="V137">
        <f>ROUND(CW137*I137,7)</f>
        <v>0</v>
      </c>
      <c r="W137">
        <f>ROUND(CX137*I137,2)</f>
        <v>0</v>
      </c>
      <c r="X137">
        <f t="shared" si="83"/>
        <v>0</v>
      </c>
      <c r="Y137">
        <f t="shared" si="83"/>
        <v>0</v>
      </c>
      <c r="AA137">
        <v>353029544</v>
      </c>
      <c r="AB137">
        <f>ROUND((AC137+AD137+AF137),6)</f>
        <v>745.67</v>
      </c>
      <c r="AC137">
        <f>ROUND((ES137),6)</f>
        <v>745.67</v>
      </c>
      <c r="AD137">
        <f>ROUND((((ET137)-(EU137))+AE137),6)</f>
        <v>0</v>
      </c>
      <c r="AE137">
        <f t="shared" si="84"/>
        <v>0</v>
      </c>
      <c r="AF137">
        <f t="shared" si="84"/>
        <v>0</v>
      </c>
      <c r="AG137">
        <f>ROUND((AP137),6)</f>
        <v>0</v>
      </c>
      <c r="AH137">
        <f t="shared" si="85"/>
        <v>0</v>
      </c>
      <c r="AI137">
        <f t="shared" si="85"/>
        <v>0</v>
      </c>
      <c r="AJ137">
        <f>(AS137)</f>
        <v>0</v>
      </c>
      <c r="AK137">
        <v>745.67</v>
      </c>
      <c r="AL137">
        <v>745.67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1100</v>
      </c>
      <c r="BN137">
        <v>0</v>
      </c>
      <c r="BO137" t="s">
        <v>3</v>
      </c>
      <c r="BP137">
        <v>0</v>
      </c>
      <c r="BQ137">
        <v>8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>(P137+Q137+S137+R137)</f>
        <v>745.67</v>
      </c>
      <c r="CQ137">
        <f>ROUND(AL137*BC137,2)</f>
        <v>745.67</v>
      </c>
      <c r="CR137">
        <f>ROUND(AM137*BB137,2)</f>
        <v>0</v>
      </c>
      <c r="CS137">
        <f>ROUND(AN137*BS137,2)</f>
        <v>0</v>
      </c>
      <c r="CT137">
        <f>ROUND(AO137*BA137,2)</f>
        <v>0</v>
      </c>
      <c r="CU137">
        <f t="shared" si="86"/>
        <v>0</v>
      </c>
      <c r="CV137">
        <f t="shared" si="86"/>
        <v>0</v>
      </c>
      <c r="CW137">
        <f t="shared" si="86"/>
        <v>0</v>
      </c>
      <c r="CX137">
        <f t="shared" si="86"/>
        <v>0</v>
      </c>
      <c r="CY137">
        <f>(((S137+R137)*AT137)/100)</f>
        <v>0</v>
      </c>
      <c r="CZ137">
        <f>(((S137+R137)*AU137)/100)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226</v>
      </c>
      <c r="DW137" t="s">
        <v>226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342529240</v>
      </c>
      <c r="EF137">
        <v>8</v>
      </c>
      <c r="EG137" t="s">
        <v>219</v>
      </c>
      <c r="EH137">
        <v>0</v>
      </c>
      <c r="EI137" t="s">
        <v>3</v>
      </c>
      <c r="EJ137">
        <v>1</v>
      </c>
      <c r="EK137">
        <v>1100</v>
      </c>
      <c r="EL137" t="s">
        <v>220</v>
      </c>
      <c r="EM137" t="s">
        <v>221</v>
      </c>
      <c r="EO137" t="s">
        <v>3</v>
      </c>
      <c r="EQ137">
        <v>131072</v>
      </c>
      <c r="ER137">
        <v>745.67</v>
      </c>
      <c r="ES137">
        <v>745.67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222</v>
      </c>
      <c r="GD137">
        <v>1</v>
      </c>
      <c r="GF137">
        <v>2115609812</v>
      </c>
      <c r="GG137">
        <v>2</v>
      </c>
      <c r="GH137">
        <v>0</v>
      </c>
      <c r="GI137">
        <v>-2</v>
      </c>
      <c r="GJ137">
        <v>0</v>
      </c>
      <c r="GK137">
        <v>0</v>
      </c>
      <c r="GL137">
        <f>ROUND(IF(AND(BH137=3,BI137=3,FS137&lt;&gt;0),P137,0),2)</f>
        <v>0</v>
      </c>
      <c r="GM137">
        <f>ROUND(O137+X137+Y137,2)+GX137</f>
        <v>745.67</v>
      </c>
      <c r="GN137">
        <f>IF(OR(BI137=0,BI137=1),GM137-GX137,0)</f>
        <v>745.67</v>
      </c>
      <c r="GO137">
        <f>IF(BI137=2,GM137-GX137,0)</f>
        <v>0</v>
      </c>
      <c r="GP137">
        <f>IF(BI137=4,GM137-GX137,0)</f>
        <v>0</v>
      </c>
      <c r="GR137">
        <v>0</v>
      </c>
      <c r="GS137">
        <v>4</v>
      </c>
      <c r="GT137">
        <v>0</v>
      </c>
      <c r="GU137" t="s">
        <v>3</v>
      </c>
      <c r="GV137">
        <f>ROUND((GT137),6)</f>
        <v>0</v>
      </c>
      <c r="GW137">
        <v>1</v>
      </c>
      <c r="GX137">
        <f>ROUND(HC137*I137,2)</f>
        <v>0</v>
      </c>
      <c r="HA137">
        <v>0</v>
      </c>
      <c r="HB137">
        <v>0</v>
      </c>
      <c r="HC137">
        <f>GV137*GW137</f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9" spans="1:245" x14ac:dyDescent="0.25">
      <c r="A139" s="2">
        <v>51</v>
      </c>
      <c r="B139" s="2">
        <f>B130</f>
        <v>1</v>
      </c>
      <c r="C139" s="2">
        <f>A130</f>
        <v>4</v>
      </c>
      <c r="D139" s="2">
        <f>ROW(A130)</f>
        <v>130</v>
      </c>
      <c r="E139" s="2"/>
      <c r="F139" s="2" t="str">
        <f>IF(F130&lt;&gt;"",F130,"")</f>
        <v>Новый раздел</v>
      </c>
      <c r="G139" s="2" t="str">
        <f>IF(G130&lt;&gt;"",G130,"")</f>
        <v>3. Перетяжка провода</v>
      </c>
      <c r="H139" s="2">
        <v>0</v>
      </c>
      <c r="I139" s="2"/>
      <c r="J139" s="2"/>
      <c r="K139" s="2"/>
      <c r="L139" s="2"/>
      <c r="M139" s="2"/>
      <c r="N139" s="2"/>
      <c r="O139" s="2">
        <f t="shared" ref="O139:T139" si="87">ROUND(AB139,2)</f>
        <v>17078.14</v>
      </c>
      <c r="P139" s="2">
        <f t="shared" si="87"/>
        <v>17078.14</v>
      </c>
      <c r="Q139" s="2">
        <f t="shared" si="87"/>
        <v>0</v>
      </c>
      <c r="R139" s="2">
        <f t="shared" si="87"/>
        <v>0</v>
      </c>
      <c r="S139" s="2">
        <f t="shared" si="87"/>
        <v>0</v>
      </c>
      <c r="T139" s="2">
        <f t="shared" si="87"/>
        <v>0</v>
      </c>
      <c r="U139" s="2">
        <f>AH139</f>
        <v>0</v>
      </c>
      <c r="V139" s="2">
        <f>AI139</f>
        <v>0</v>
      </c>
      <c r="W139" s="2">
        <f>ROUND(AJ139,2)</f>
        <v>0</v>
      </c>
      <c r="X139" s="2">
        <f>ROUND(AK139,2)</f>
        <v>0</v>
      </c>
      <c r="Y139" s="2">
        <f>ROUND(AL139,2)</f>
        <v>0</v>
      </c>
      <c r="Z139" s="2"/>
      <c r="AA139" s="2"/>
      <c r="AB139" s="2">
        <f>ROUND(SUMIF(AA134:AA137,"=353029544",O134:O137),2)</f>
        <v>17078.14</v>
      </c>
      <c r="AC139" s="2">
        <f>ROUND(SUMIF(AA134:AA137,"=353029544",P134:P137),2)</f>
        <v>17078.14</v>
      </c>
      <c r="AD139" s="2">
        <f>ROUND(SUMIF(AA134:AA137,"=353029544",Q134:Q137),2)</f>
        <v>0</v>
      </c>
      <c r="AE139" s="2">
        <f>ROUND(SUMIF(AA134:AA137,"=353029544",R134:R137),2)</f>
        <v>0</v>
      </c>
      <c r="AF139" s="2">
        <f>ROUND(SUMIF(AA134:AA137,"=353029544",S134:S137),2)</f>
        <v>0</v>
      </c>
      <c r="AG139" s="2">
        <f>ROUND(SUMIF(AA134:AA137,"=353029544",T134:T137),2)</f>
        <v>0</v>
      </c>
      <c r="AH139" s="2">
        <f>SUMIF(AA134:AA137,"=353029544",U134:U137)</f>
        <v>0</v>
      </c>
      <c r="AI139" s="2">
        <f>SUMIF(AA134:AA137,"=353029544",V134:V137)</f>
        <v>0</v>
      </c>
      <c r="AJ139" s="2">
        <f>ROUND(SUMIF(AA134:AA137,"=353029544",W134:W137),2)</f>
        <v>0</v>
      </c>
      <c r="AK139" s="2">
        <f>ROUND(SUMIF(AA134:AA137,"=353029544",X134:X137),2)</f>
        <v>0</v>
      </c>
      <c r="AL139" s="2">
        <f>ROUND(SUMIF(AA134:AA137,"=353029544",Y134:Y137),2)</f>
        <v>0</v>
      </c>
      <c r="AM139" s="2"/>
      <c r="AN139" s="2"/>
      <c r="AO139" s="2">
        <f t="shared" ref="AO139:BD139" si="88">ROUND(BX139,2)</f>
        <v>0</v>
      </c>
      <c r="AP139" s="2">
        <f t="shared" si="88"/>
        <v>0</v>
      </c>
      <c r="AQ139" s="2">
        <f t="shared" si="88"/>
        <v>0</v>
      </c>
      <c r="AR139" s="2">
        <f t="shared" si="88"/>
        <v>17078.14</v>
      </c>
      <c r="AS139" s="2">
        <f t="shared" si="88"/>
        <v>17078.14</v>
      </c>
      <c r="AT139" s="2">
        <f t="shared" si="88"/>
        <v>0</v>
      </c>
      <c r="AU139" s="2">
        <f t="shared" si="88"/>
        <v>0</v>
      </c>
      <c r="AV139" s="2">
        <f t="shared" si="88"/>
        <v>17078.14</v>
      </c>
      <c r="AW139" s="2">
        <f t="shared" si="88"/>
        <v>17078.14</v>
      </c>
      <c r="AX139" s="2">
        <f t="shared" si="88"/>
        <v>0</v>
      </c>
      <c r="AY139" s="2">
        <f t="shared" si="88"/>
        <v>17078.14</v>
      </c>
      <c r="AZ139" s="2">
        <f t="shared" si="88"/>
        <v>0</v>
      </c>
      <c r="BA139" s="2">
        <f t="shared" si="88"/>
        <v>0</v>
      </c>
      <c r="BB139" s="2">
        <f t="shared" si="88"/>
        <v>0</v>
      </c>
      <c r="BC139" s="2">
        <f t="shared" si="88"/>
        <v>0</v>
      </c>
      <c r="BD139" s="2">
        <f t="shared" si="88"/>
        <v>0</v>
      </c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>
        <f>ROUND(SUMIF(AA134:AA137,"=353029544",FQ134:FQ137),2)</f>
        <v>0</v>
      </c>
      <c r="BY139" s="2">
        <f>ROUND(SUMIF(AA134:AA137,"=353029544",FR134:FR137),2)</f>
        <v>0</v>
      </c>
      <c r="BZ139" s="2">
        <f>ROUND(SUMIF(AA134:AA137,"=353029544",GL134:GL137),2)</f>
        <v>0</v>
      </c>
      <c r="CA139" s="2">
        <f>ROUND(SUMIF(AA134:AA137,"=353029544",GM134:GM137),2)</f>
        <v>17078.14</v>
      </c>
      <c r="CB139" s="2">
        <f>ROUND(SUMIF(AA134:AA137,"=353029544",GN134:GN137),2)</f>
        <v>17078.14</v>
      </c>
      <c r="CC139" s="2">
        <f>ROUND(SUMIF(AA134:AA137,"=353029544",GO134:GO137),2)</f>
        <v>0</v>
      </c>
      <c r="CD139" s="2">
        <f>ROUND(SUMIF(AA134:AA137,"=353029544",GP134:GP137),2)</f>
        <v>0</v>
      </c>
      <c r="CE139" s="2">
        <f>AC139-BX139</f>
        <v>17078.14</v>
      </c>
      <c r="CF139" s="2">
        <f>AC139-BY139</f>
        <v>17078.14</v>
      </c>
      <c r="CG139" s="2">
        <f>BX139-BZ139</f>
        <v>0</v>
      </c>
      <c r="CH139" s="2">
        <f>AC139-BX139-BY139+BZ139</f>
        <v>17078.14</v>
      </c>
      <c r="CI139" s="2">
        <f>BY139-BZ139</f>
        <v>0</v>
      </c>
      <c r="CJ139" s="2">
        <f>ROUND(SUMIF(AA134:AA137,"=353029544",GX134:GX137),2)</f>
        <v>0</v>
      </c>
      <c r="CK139" s="2">
        <f>ROUND(SUMIF(AA134:AA137,"=353029544",GY134:GY137),2)</f>
        <v>0</v>
      </c>
      <c r="CL139" s="2">
        <f>ROUND(SUMIF(AA134:AA137,"=353029544",GZ134:GZ137),2)</f>
        <v>0</v>
      </c>
      <c r="CM139" s="2">
        <f>ROUND(SUMIF(AA134:AA137,"=353029544",HD134:HD137),2)</f>
        <v>0</v>
      </c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>
        <v>0</v>
      </c>
    </row>
    <row r="141" spans="1:245" x14ac:dyDescent="0.25">
      <c r="A141" s="4">
        <v>50</v>
      </c>
      <c r="B141" s="4">
        <v>0</v>
      </c>
      <c r="C141" s="4">
        <v>0</v>
      </c>
      <c r="D141" s="4">
        <v>1</v>
      </c>
      <c r="E141" s="4">
        <v>201</v>
      </c>
      <c r="F141" s="4">
        <f>ROUND(Source!O139,O141)</f>
        <v>17078.14</v>
      </c>
      <c r="G141" s="4" t="s">
        <v>134</v>
      </c>
      <c r="H141" s="4" t="s">
        <v>135</v>
      </c>
      <c r="I141" s="4"/>
      <c r="J141" s="4"/>
      <c r="K141" s="4">
        <v>201</v>
      </c>
      <c r="L141" s="4">
        <v>1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17078.14</v>
      </c>
      <c r="X141" s="4">
        <v>1</v>
      </c>
      <c r="Y141" s="4">
        <v>17078.14</v>
      </c>
      <c r="Z141" s="4"/>
      <c r="AA141" s="4"/>
      <c r="AB141" s="4"/>
    </row>
    <row r="142" spans="1:245" x14ac:dyDescent="0.25">
      <c r="A142" s="4">
        <v>50</v>
      </c>
      <c r="B142" s="4">
        <v>0</v>
      </c>
      <c r="C142" s="4">
        <v>0</v>
      </c>
      <c r="D142" s="4">
        <v>1</v>
      </c>
      <c r="E142" s="4">
        <v>202</v>
      </c>
      <c r="F142" s="4">
        <f>ROUND(Source!P139,O142)</f>
        <v>17078.14</v>
      </c>
      <c r="G142" s="4" t="s">
        <v>136</v>
      </c>
      <c r="H142" s="4" t="s">
        <v>137</v>
      </c>
      <c r="I142" s="4"/>
      <c r="J142" s="4"/>
      <c r="K142" s="4">
        <v>202</v>
      </c>
      <c r="L142" s="4">
        <v>2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17078.14</v>
      </c>
      <c r="X142" s="4">
        <v>1</v>
      </c>
      <c r="Y142" s="4">
        <v>17078.14</v>
      </c>
      <c r="Z142" s="4"/>
      <c r="AA142" s="4"/>
      <c r="AB142" s="4"/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222</v>
      </c>
      <c r="F143" s="4">
        <f>ROUND(Source!AO139,O143)</f>
        <v>0</v>
      </c>
      <c r="G143" s="4" t="s">
        <v>138</v>
      </c>
      <c r="H143" s="4" t="s">
        <v>139</v>
      </c>
      <c r="I143" s="4"/>
      <c r="J143" s="4"/>
      <c r="K143" s="4">
        <v>222</v>
      </c>
      <c r="L143" s="4">
        <v>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225</v>
      </c>
      <c r="F144" s="4">
        <f>ROUND(Source!AV139,O144)</f>
        <v>17078.14</v>
      </c>
      <c r="G144" s="4" t="s">
        <v>140</v>
      </c>
      <c r="H144" s="4" t="s">
        <v>141</v>
      </c>
      <c r="I144" s="4"/>
      <c r="J144" s="4"/>
      <c r="K144" s="4">
        <v>225</v>
      </c>
      <c r="L144" s="4">
        <v>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17078.14</v>
      </c>
      <c r="X144" s="4">
        <v>1</v>
      </c>
      <c r="Y144" s="4">
        <v>17078.14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226</v>
      </c>
      <c r="F145" s="4">
        <f>ROUND(Source!AW139,O145)</f>
        <v>17078.14</v>
      </c>
      <c r="G145" s="4" t="s">
        <v>142</v>
      </c>
      <c r="H145" s="4" t="s">
        <v>143</v>
      </c>
      <c r="I145" s="4"/>
      <c r="J145" s="4"/>
      <c r="K145" s="4">
        <v>226</v>
      </c>
      <c r="L145" s="4">
        <v>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17078.14</v>
      </c>
      <c r="X145" s="4">
        <v>1</v>
      </c>
      <c r="Y145" s="4">
        <v>17078.14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227</v>
      </c>
      <c r="F146" s="4">
        <f>ROUND(Source!AX139,O146)</f>
        <v>0</v>
      </c>
      <c r="G146" s="4" t="s">
        <v>144</v>
      </c>
      <c r="H146" s="4" t="s">
        <v>145</v>
      </c>
      <c r="I146" s="4"/>
      <c r="J146" s="4"/>
      <c r="K146" s="4">
        <v>227</v>
      </c>
      <c r="L146" s="4">
        <v>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228</v>
      </c>
      <c r="F147" s="4">
        <f>ROUND(Source!AY139,O147)</f>
        <v>17078.14</v>
      </c>
      <c r="G147" s="4" t="s">
        <v>146</v>
      </c>
      <c r="H147" s="4" t="s">
        <v>147</v>
      </c>
      <c r="I147" s="4"/>
      <c r="J147" s="4"/>
      <c r="K147" s="4">
        <v>228</v>
      </c>
      <c r="L147" s="4">
        <v>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17078.14</v>
      </c>
      <c r="X147" s="4">
        <v>1</v>
      </c>
      <c r="Y147" s="4">
        <v>17078.14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216</v>
      </c>
      <c r="F148" s="4">
        <f>ROUND(Source!AP139,O148)</f>
        <v>0</v>
      </c>
      <c r="G148" s="4" t="s">
        <v>148</v>
      </c>
      <c r="H148" s="4" t="s">
        <v>149</v>
      </c>
      <c r="I148" s="4"/>
      <c r="J148" s="4"/>
      <c r="K148" s="4">
        <v>216</v>
      </c>
      <c r="L148" s="4">
        <v>8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223</v>
      </c>
      <c r="F149" s="4">
        <f>ROUND(Source!AQ139,O149)</f>
        <v>0</v>
      </c>
      <c r="G149" s="4" t="s">
        <v>150</v>
      </c>
      <c r="H149" s="4" t="s">
        <v>151</v>
      </c>
      <c r="I149" s="4"/>
      <c r="J149" s="4"/>
      <c r="K149" s="4">
        <v>223</v>
      </c>
      <c r="L149" s="4">
        <v>9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229</v>
      </c>
      <c r="F150" s="4">
        <f>ROUND(Source!AZ139,O150)</f>
        <v>0</v>
      </c>
      <c r="G150" s="4" t="s">
        <v>152</v>
      </c>
      <c r="H150" s="4" t="s">
        <v>153</v>
      </c>
      <c r="I150" s="4"/>
      <c r="J150" s="4"/>
      <c r="K150" s="4">
        <v>229</v>
      </c>
      <c r="L150" s="4">
        <v>10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203</v>
      </c>
      <c r="F151" s="4">
        <f>ROUND(Source!Q139,O151)</f>
        <v>0</v>
      </c>
      <c r="G151" s="4" t="s">
        <v>154</v>
      </c>
      <c r="H151" s="4" t="s">
        <v>155</v>
      </c>
      <c r="I151" s="4"/>
      <c r="J151" s="4"/>
      <c r="K151" s="4">
        <v>203</v>
      </c>
      <c r="L151" s="4">
        <v>11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231</v>
      </c>
      <c r="F152" s="4">
        <f>ROUND(Source!BB139,O152)</f>
        <v>0</v>
      </c>
      <c r="G152" s="4" t="s">
        <v>156</v>
      </c>
      <c r="H152" s="4" t="s">
        <v>157</v>
      </c>
      <c r="I152" s="4"/>
      <c r="J152" s="4"/>
      <c r="K152" s="4">
        <v>231</v>
      </c>
      <c r="L152" s="4">
        <v>12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204</v>
      </c>
      <c r="F153" s="4">
        <f>ROUND(Source!R139,O153)</f>
        <v>0</v>
      </c>
      <c r="G153" s="4" t="s">
        <v>158</v>
      </c>
      <c r="H153" s="4" t="s">
        <v>159</v>
      </c>
      <c r="I153" s="4"/>
      <c r="J153" s="4"/>
      <c r="K153" s="4">
        <v>204</v>
      </c>
      <c r="L153" s="4">
        <v>13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205</v>
      </c>
      <c r="F154" s="4">
        <f>ROUND(Source!S139,O154)</f>
        <v>0</v>
      </c>
      <c r="G154" s="4" t="s">
        <v>160</v>
      </c>
      <c r="H154" s="4" t="s">
        <v>161</v>
      </c>
      <c r="I154" s="4"/>
      <c r="J154" s="4"/>
      <c r="K154" s="4">
        <v>205</v>
      </c>
      <c r="L154" s="4">
        <v>14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232</v>
      </c>
      <c r="F155" s="4">
        <f>ROUND(Source!BC139,O155)</f>
        <v>0</v>
      </c>
      <c r="G155" s="4" t="s">
        <v>162</v>
      </c>
      <c r="H155" s="4" t="s">
        <v>163</v>
      </c>
      <c r="I155" s="4"/>
      <c r="J155" s="4"/>
      <c r="K155" s="4">
        <v>232</v>
      </c>
      <c r="L155" s="4">
        <v>15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214</v>
      </c>
      <c r="F156" s="4">
        <f>ROUND(Source!AS139,O156)</f>
        <v>17078.14</v>
      </c>
      <c r="G156" s="4" t="s">
        <v>164</v>
      </c>
      <c r="H156" s="4" t="s">
        <v>165</v>
      </c>
      <c r="I156" s="4"/>
      <c r="J156" s="4"/>
      <c r="K156" s="4">
        <v>214</v>
      </c>
      <c r="L156" s="4">
        <v>16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17078.14</v>
      </c>
      <c r="X156" s="4">
        <v>1</v>
      </c>
      <c r="Y156" s="4">
        <v>17078.14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215</v>
      </c>
      <c r="F157" s="4">
        <f>ROUND(Source!AT139,O157)</f>
        <v>0</v>
      </c>
      <c r="G157" s="4" t="s">
        <v>166</v>
      </c>
      <c r="H157" s="4" t="s">
        <v>167</v>
      </c>
      <c r="I157" s="4"/>
      <c r="J157" s="4"/>
      <c r="K157" s="4">
        <v>215</v>
      </c>
      <c r="L157" s="4">
        <v>17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217</v>
      </c>
      <c r="F158" s="4">
        <f>ROUND(Source!AU139,O158)</f>
        <v>0</v>
      </c>
      <c r="G158" s="4" t="s">
        <v>168</v>
      </c>
      <c r="H158" s="4" t="s">
        <v>169</v>
      </c>
      <c r="I158" s="4"/>
      <c r="J158" s="4"/>
      <c r="K158" s="4">
        <v>217</v>
      </c>
      <c r="L158" s="4">
        <v>18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230</v>
      </c>
      <c r="F159" s="4">
        <f>ROUND(Source!BA139,O159)</f>
        <v>0</v>
      </c>
      <c r="G159" s="4" t="s">
        <v>170</v>
      </c>
      <c r="H159" s="4" t="s">
        <v>171</v>
      </c>
      <c r="I159" s="4"/>
      <c r="J159" s="4"/>
      <c r="K159" s="4">
        <v>230</v>
      </c>
      <c r="L159" s="4">
        <v>19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206</v>
      </c>
      <c r="F160" s="4">
        <f>ROUND(Source!T139,O160)</f>
        <v>0</v>
      </c>
      <c r="G160" s="4" t="s">
        <v>172</v>
      </c>
      <c r="H160" s="4" t="s">
        <v>173</v>
      </c>
      <c r="I160" s="4"/>
      <c r="J160" s="4"/>
      <c r="K160" s="4">
        <v>206</v>
      </c>
      <c r="L160" s="4">
        <v>20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5">
      <c r="A161" s="4">
        <v>50</v>
      </c>
      <c r="B161" s="4">
        <v>0</v>
      </c>
      <c r="C161" s="4">
        <v>0</v>
      </c>
      <c r="D161" s="4">
        <v>1</v>
      </c>
      <c r="E161" s="4">
        <v>207</v>
      </c>
      <c r="F161" s="4">
        <f>ROUND(Source!U139,O161)</f>
        <v>0</v>
      </c>
      <c r="G161" s="4" t="s">
        <v>174</v>
      </c>
      <c r="H161" s="4" t="s">
        <v>175</v>
      </c>
      <c r="I161" s="4"/>
      <c r="J161" s="4"/>
      <c r="K161" s="4">
        <v>207</v>
      </c>
      <c r="L161" s="4">
        <v>21</v>
      </c>
      <c r="M161" s="4">
        <v>3</v>
      </c>
      <c r="N161" s="4" t="s">
        <v>3</v>
      </c>
      <c r="O161" s="4">
        <v>7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5">
      <c r="A162" s="4">
        <v>50</v>
      </c>
      <c r="B162" s="4">
        <v>0</v>
      </c>
      <c r="C162" s="4">
        <v>0</v>
      </c>
      <c r="D162" s="4">
        <v>1</v>
      </c>
      <c r="E162" s="4">
        <v>208</v>
      </c>
      <c r="F162" s="4">
        <f>ROUND(Source!V139,O162)</f>
        <v>0</v>
      </c>
      <c r="G162" s="4" t="s">
        <v>176</v>
      </c>
      <c r="H162" s="4" t="s">
        <v>177</v>
      </c>
      <c r="I162" s="4"/>
      <c r="J162" s="4"/>
      <c r="K162" s="4">
        <v>208</v>
      </c>
      <c r="L162" s="4">
        <v>22</v>
      </c>
      <c r="M162" s="4">
        <v>3</v>
      </c>
      <c r="N162" s="4" t="s">
        <v>3</v>
      </c>
      <c r="O162" s="4">
        <v>7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5">
      <c r="A163" s="4">
        <v>50</v>
      </c>
      <c r="B163" s="4">
        <v>0</v>
      </c>
      <c r="C163" s="4">
        <v>0</v>
      </c>
      <c r="D163" s="4">
        <v>1</v>
      </c>
      <c r="E163" s="4">
        <v>209</v>
      </c>
      <c r="F163" s="4">
        <f>ROUND(Source!W139,O163)</f>
        <v>0</v>
      </c>
      <c r="G163" s="4" t="s">
        <v>178</v>
      </c>
      <c r="H163" s="4" t="s">
        <v>179</v>
      </c>
      <c r="I163" s="4"/>
      <c r="J163" s="4"/>
      <c r="K163" s="4">
        <v>209</v>
      </c>
      <c r="L163" s="4">
        <v>23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5">
      <c r="A164" s="4">
        <v>50</v>
      </c>
      <c r="B164" s="4">
        <v>0</v>
      </c>
      <c r="C164" s="4">
        <v>0</v>
      </c>
      <c r="D164" s="4">
        <v>1</v>
      </c>
      <c r="E164" s="4">
        <v>233</v>
      </c>
      <c r="F164" s="4">
        <f>ROUND(Source!BD139,O164)</f>
        <v>0</v>
      </c>
      <c r="G164" s="4" t="s">
        <v>180</v>
      </c>
      <c r="H164" s="4" t="s">
        <v>181</v>
      </c>
      <c r="I164" s="4"/>
      <c r="J164" s="4"/>
      <c r="K164" s="4">
        <v>233</v>
      </c>
      <c r="L164" s="4">
        <v>24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45" x14ac:dyDescent="0.25">
      <c r="A165" s="4">
        <v>50</v>
      </c>
      <c r="B165" s="4">
        <v>0</v>
      </c>
      <c r="C165" s="4">
        <v>0</v>
      </c>
      <c r="D165" s="4">
        <v>1</v>
      </c>
      <c r="E165" s="4">
        <v>210</v>
      </c>
      <c r="F165" s="4">
        <f>ROUND(Source!X139,O165)</f>
        <v>0</v>
      </c>
      <c r="G165" s="4" t="s">
        <v>182</v>
      </c>
      <c r="H165" s="4" t="s">
        <v>183</v>
      </c>
      <c r="I165" s="4"/>
      <c r="J165" s="4"/>
      <c r="K165" s="4">
        <v>210</v>
      </c>
      <c r="L165" s="4">
        <v>25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 x14ac:dyDescent="0.25">
      <c r="A166" s="4">
        <v>50</v>
      </c>
      <c r="B166" s="4">
        <v>0</v>
      </c>
      <c r="C166" s="4">
        <v>0</v>
      </c>
      <c r="D166" s="4">
        <v>1</v>
      </c>
      <c r="E166" s="4">
        <v>211</v>
      </c>
      <c r="F166" s="4">
        <f>ROUND(Source!Y139,O166)</f>
        <v>0</v>
      </c>
      <c r="G166" s="4" t="s">
        <v>184</v>
      </c>
      <c r="H166" s="4" t="s">
        <v>185</v>
      </c>
      <c r="I166" s="4"/>
      <c r="J166" s="4"/>
      <c r="K166" s="4">
        <v>211</v>
      </c>
      <c r="L166" s="4">
        <v>26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45" x14ac:dyDescent="0.25">
      <c r="A167" s="4">
        <v>50</v>
      </c>
      <c r="B167" s="4">
        <v>0</v>
      </c>
      <c r="C167" s="4">
        <v>0</v>
      </c>
      <c r="D167" s="4">
        <v>1</v>
      </c>
      <c r="E167" s="4">
        <v>224</v>
      </c>
      <c r="F167" s="4">
        <f>ROUND(Source!AR139,O167)</f>
        <v>17078.14</v>
      </c>
      <c r="G167" s="4" t="s">
        <v>186</v>
      </c>
      <c r="H167" s="4" t="s">
        <v>187</v>
      </c>
      <c r="I167" s="4"/>
      <c r="J167" s="4"/>
      <c r="K167" s="4">
        <v>224</v>
      </c>
      <c r="L167" s="4">
        <v>27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17078.14</v>
      </c>
      <c r="X167" s="4">
        <v>1</v>
      </c>
      <c r="Y167" s="4">
        <v>17078.14</v>
      </c>
      <c r="Z167" s="4"/>
      <c r="AA167" s="4"/>
      <c r="AB167" s="4"/>
    </row>
    <row r="169" spans="1:245" x14ac:dyDescent="0.25">
      <c r="A169" s="1">
        <v>4</v>
      </c>
      <c r="B169" s="1">
        <v>1</v>
      </c>
      <c r="C169" s="1"/>
      <c r="D169" s="1">
        <f>ROW(A176)</f>
        <v>176</v>
      </c>
      <c r="E169" s="1"/>
      <c r="F169" s="1" t="s">
        <v>17</v>
      </c>
      <c r="G169" s="1" t="s">
        <v>233</v>
      </c>
      <c r="H169" s="1" t="s">
        <v>3</v>
      </c>
      <c r="I169" s="1">
        <v>0</v>
      </c>
      <c r="J169" s="1"/>
      <c r="K169" s="1">
        <v>-1</v>
      </c>
      <c r="L169" s="1"/>
      <c r="M169" s="1" t="s">
        <v>3</v>
      </c>
      <c r="N169" s="1"/>
      <c r="O169" s="1"/>
      <c r="P169" s="1"/>
      <c r="Q169" s="1"/>
      <c r="R169" s="1"/>
      <c r="S169" s="1">
        <v>0</v>
      </c>
      <c r="T169" s="1"/>
      <c r="U169" s="1" t="s">
        <v>3</v>
      </c>
      <c r="V169" s="1">
        <v>0</v>
      </c>
      <c r="W169" s="1"/>
      <c r="X169" s="1"/>
      <c r="Y169" s="1"/>
      <c r="Z169" s="1"/>
      <c r="AA169" s="1"/>
      <c r="AB169" s="1" t="s">
        <v>3</v>
      </c>
      <c r="AC169" s="1" t="s">
        <v>3</v>
      </c>
      <c r="AD169" s="1" t="s">
        <v>3</v>
      </c>
      <c r="AE169" s="1" t="s">
        <v>3</v>
      </c>
      <c r="AF169" s="1" t="s">
        <v>3</v>
      </c>
      <c r="AG169" s="1" t="s">
        <v>3</v>
      </c>
      <c r="AH169" s="1"/>
      <c r="AI169" s="1"/>
      <c r="AJ169" s="1"/>
      <c r="AK169" s="1"/>
      <c r="AL169" s="1"/>
      <c r="AM169" s="1"/>
      <c r="AN169" s="1"/>
      <c r="AO169" s="1"/>
      <c r="AP169" s="1" t="s">
        <v>3</v>
      </c>
      <c r="AQ169" s="1" t="s">
        <v>3</v>
      </c>
      <c r="AR169" s="1" t="s">
        <v>3</v>
      </c>
      <c r="AS169" s="1"/>
      <c r="AT169" s="1"/>
      <c r="AU169" s="1"/>
      <c r="AV169" s="1"/>
      <c r="AW169" s="1"/>
      <c r="AX169" s="1"/>
      <c r="AY169" s="1"/>
      <c r="AZ169" s="1" t="s">
        <v>3</v>
      </c>
      <c r="BA169" s="1"/>
      <c r="BB169" s="1" t="s">
        <v>3</v>
      </c>
      <c r="BC169" s="1" t="s">
        <v>16</v>
      </c>
      <c r="BD169" s="1" t="s">
        <v>3</v>
      </c>
      <c r="BE169" s="1" t="s">
        <v>3</v>
      </c>
      <c r="BF169" s="1" t="s">
        <v>3</v>
      </c>
      <c r="BG169" s="1" t="s">
        <v>3</v>
      </c>
      <c r="BH169" s="1" t="s">
        <v>3</v>
      </c>
      <c r="BI169" s="1" t="s">
        <v>3</v>
      </c>
      <c r="BJ169" s="1" t="s">
        <v>3</v>
      </c>
      <c r="BK169" s="1" t="s">
        <v>3</v>
      </c>
      <c r="BL169" s="1" t="s">
        <v>3</v>
      </c>
      <c r="BM169" s="1" t="s">
        <v>16</v>
      </c>
      <c r="BN169" s="1" t="s">
        <v>3</v>
      </c>
      <c r="BO169" s="1" t="s">
        <v>3</v>
      </c>
      <c r="BP169" s="1" t="s">
        <v>3</v>
      </c>
      <c r="BQ169" s="1"/>
      <c r="BR169" s="1"/>
      <c r="BS169" s="1"/>
      <c r="BT169" s="1"/>
      <c r="BU169" s="1"/>
      <c r="BV169" s="1"/>
      <c r="BW169" s="1"/>
      <c r="BX169" s="1">
        <v>0</v>
      </c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>
        <v>0</v>
      </c>
    </row>
    <row r="171" spans="1:245" x14ac:dyDescent="0.25">
      <c r="A171" s="2">
        <v>52</v>
      </c>
      <c r="B171" s="2">
        <f t="shared" ref="B171:G171" si="89">B176</f>
        <v>1</v>
      </c>
      <c r="C171" s="2">
        <f t="shared" si="89"/>
        <v>4</v>
      </c>
      <c r="D171" s="2">
        <f t="shared" si="89"/>
        <v>169</v>
      </c>
      <c r="E171" s="2">
        <f t="shared" si="89"/>
        <v>0</v>
      </c>
      <c r="F171" s="2" t="str">
        <f t="shared" si="89"/>
        <v>Новый раздел</v>
      </c>
      <c r="G171" s="2" t="str">
        <f t="shared" si="89"/>
        <v>4. Деревянные защиты для подвески проводов на переходах через препятствия</v>
      </c>
      <c r="H171" s="2"/>
      <c r="I171" s="2"/>
      <c r="J171" s="2"/>
      <c r="K171" s="2"/>
      <c r="L171" s="2"/>
      <c r="M171" s="2"/>
      <c r="N171" s="2"/>
      <c r="O171" s="2">
        <f t="shared" ref="O171:AT171" si="90">O176</f>
        <v>33204.69</v>
      </c>
      <c r="P171" s="2">
        <f t="shared" si="90"/>
        <v>0</v>
      </c>
      <c r="Q171" s="2">
        <f t="shared" si="90"/>
        <v>14741.6</v>
      </c>
      <c r="R171" s="2">
        <f t="shared" si="90"/>
        <v>4615.2700000000004</v>
      </c>
      <c r="S171" s="2">
        <f t="shared" si="90"/>
        <v>13847.82</v>
      </c>
      <c r="T171" s="2">
        <f t="shared" si="90"/>
        <v>0</v>
      </c>
      <c r="U171" s="2">
        <f t="shared" si="90"/>
        <v>26.207999999999998</v>
      </c>
      <c r="V171" s="2">
        <f t="shared" si="90"/>
        <v>6.9131999999999998</v>
      </c>
      <c r="W171" s="2">
        <f t="shared" si="90"/>
        <v>0</v>
      </c>
      <c r="X171" s="2">
        <f t="shared" si="90"/>
        <v>19016.990000000002</v>
      </c>
      <c r="Y171" s="2">
        <f t="shared" si="90"/>
        <v>11077.85</v>
      </c>
      <c r="Z171" s="2">
        <f t="shared" si="90"/>
        <v>0</v>
      </c>
      <c r="AA171" s="2">
        <f t="shared" si="90"/>
        <v>0</v>
      </c>
      <c r="AB171" s="2">
        <f t="shared" si="90"/>
        <v>33204.69</v>
      </c>
      <c r="AC171" s="2">
        <f t="shared" si="90"/>
        <v>0</v>
      </c>
      <c r="AD171" s="2">
        <f t="shared" si="90"/>
        <v>14741.6</v>
      </c>
      <c r="AE171" s="2">
        <f t="shared" si="90"/>
        <v>4615.2700000000004</v>
      </c>
      <c r="AF171" s="2">
        <f t="shared" si="90"/>
        <v>13847.82</v>
      </c>
      <c r="AG171" s="2">
        <f t="shared" si="90"/>
        <v>0</v>
      </c>
      <c r="AH171" s="2">
        <f t="shared" si="90"/>
        <v>26.207999999999998</v>
      </c>
      <c r="AI171" s="2">
        <f t="shared" si="90"/>
        <v>6.9131999999999998</v>
      </c>
      <c r="AJ171" s="2">
        <f t="shared" si="90"/>
        <v>0</v>
      </c>
      <c r="AK171" s="2">
        <f t="shared" si="90"/>
        <v>19016.990000000002</v>
      </c>
      <c r="AL171" s="2">
        <f t="shared" si="90"/>
        <v>11077.85</v>
      </c>
      <c r="AM171" s="2">
        <f t="shared" si="90"/>
        <v>0</v>
      </c>
      <c r="AN171" s="2">
        <f t="shared" si="90"/>
        <v>0</v>
      </c>
      <c r="AO171" s="2">
        <f t="shared" si="90"/>
        <v>0</v>
      </c>
      <c r="AP171" s="2">
        <f t="shared" si="90"/>
        <v>0</v>
      </c>
      <c r="AQ171" s="2">
        <f t="shared" si="90"/>
        <v>0</v>
      </c>
      <c r="AR171" s="2">
        <f t="shared" si="90"/>
        <v>63299.53</v>
      </c>
      <c r="AS171" s="2">
        <f t="shared" si="90"/>
        <v>63299.53</v>
      </c>
      <c r="AT171" s="2">
        <f t="shared" si="90"/>
        <v>0</v>
      </c>
      <c r="AU171" s="2">
        <f t="shared" ref="AU171:BZ171" si="91">AU176</f>
        <v>0</v>
      </c>
      <c r="AV171" s="2">
        <f t="shared" si="91"/>
        <v>0</v>
      </c>
      <c r="AW171" s="2">
        <f t="shared" si="91"/>
        <v>0</v>
      </c>
      <c r="AX171" s="2">
        <f t="shared" si="91"/>
        <v>0</v>
      </c>
      <c r="AY171" s="2">
        <f t="shared" si="91"/>
        <v>0</v>
      </c>
      <c r="AZ171" s="2">
        <f t="shared" si="91"/>
        <v>0</v>
      </c>
      <c r="BA171" s="2">
        <f t="shared" si="91"/>
        <v>0</v>
      </c>
      <c r="BB171" s="2">
        <f t="shared" si="91"/>
        <v>0</v>
      </c>
      <c r="BC171" s="2">
        <f t="shared" si="91"/>
        <v>0</v>
      </c>
      <c r="BD171" s="2">
        <f t="shared" si="91"/>
        <v>0</v>
      </c>
      <c r="BE171" s="2">
        <f t="shared" si="91"/>
        <v>0</v>
      </c>
      <c r="BF171" s="2">
        <f t="shared" si="91"/>
        <v>0</v>
      </c>
      <c r="BG171" s="2">
        <f t="shared" si="91"/>
        <v>0</v>
      </c>
      <c r="BH171" s="2">
        <f t="shared" si="91"/>
        <v>0</v>
      </c>
      <c r="BI171" s="2">
        <f t="shared" si="91"/>
        <v>0</v>
      </c>
      <c r="BJ171" s="2">
        <f t="shared" si="91"/>
        <v>0</v>
      </c>
      <c r="BK171" s="2">
        <f t="shared" si="91"/>
        <v>0</v>
      </c>
      <c r="BL171" s="2">
        <f t="shared" si="91"/>
        <v>0</v>
      </c>
      <c r="BM171" s="2">
        <f t="shared" si="91"/>
        <v>0</v>
      </c>
      <c r="BN171" s="2">
        <f t="shared" si="91"/>
        <v>0</v>
      </c>
      <c r="BO171" s="2">
        <f t="shared" si="91"/>
        <v>0</v>
      </c>
      <c r="BP171" s="2">
        <f t="shared" si="91"/>
        <v>0</v>
      </c>
      <c r="BQ171" s="2">
        <f t="shared" si="91"/>
        <v>0</v>
      </c>
      <c r="BR171" s="2">
        <f t="shared" si="91"/>
        <v>0</v>
      </c>
      <c r="BS171" s="2">
        <f t="shared" si="91"/>
        <v>0</v>
      </c>
      <c r="BT171" s="2">
        <f t="shared" si="91"/>
        <v>0</v>
      </c>
      <c r="BU171" s="2">
        <f t="shared" si="91"/>
        <v>0</v>
      </c>
      <c r="BV171" s="2">
        <f t="shared" si="91"/>
        <v>0</v>
      </c>
      <c r="BW171" s="2">
        <f t="shared" si="91"/>
        <v>0</v>
      </c>
      <c r="BX171" s="2">
        <f t="shared" si="91"/>
        <v>0</v>
      </c>
      <c r="BY171" s="2">
        <f t="shared" si="91"/>
        <v>0</v>
      </c>
      <c r="BZ171" s="2">
        <f t="shared" si="91"/>
        <v>0</v>
      </c>
      <c r="CA171" s="2">
        <f t="shared" ref="CA171:DF171" si="92">CA176</f>
        <v>63299.53</v>
      </c>
      <c r="CB171" s="2">
        <f t="shared" si="92"/>
        <v>63299.53</v>
      </c>
      <c r="CC171" s="2">
        <f t="shared" si="92"/>
        <v>0</v>
      </c>
      <c r="CD171" s="2">
        <f t="shared" si="92"/>
        <v>0</v>
      </c>
      <c r="CE171" s="2">
        <f t="shared" si="92"/>
        <v>0</v>
      </c>
      <c r="CF171" s="2">
        <f t="shared" si="92"/>
        <v>0</v>
      </c>
      <c r="CG171" s="2">
        <f t="shared" si="92"/>
        <v>0</v>
      </c>
      <c r="CH171" s="2">
        <f t="shared" si="92"/>
        <v>0</v>
      </c>
      <c r="CI171" s="2">
        <f t="shared" si="92"/>
        <v>0</v>
      </c>
      <c r="CJ171" s="2">
        <f t="shared" si="92"/>
        <v>0</v>
      </c>
      <c r="CK171" s="2">
        <f t="shared" si="92"/>
        <v>0</v>
      </c>
      <c r="CL171" s="2">
        <f t="shared" si="92"/>
        <v>0</v>
      </c>
      <c r="CM171" s="2">
        <f t="shared" si="92"/>
        <v>0</v>
      </c>
      <c r="CN171" s="2">
        <f t="shared" si="92"/>
        <v>0</v>
      </c>
      <c r="CO171" s="2">
        <f t="shared" si="92"/>
        <v>0</v>
      </c>
      <c r="CP171" s="2">
        <f t="shared" si="92"/>
        <v>0</v>
      </c>
      <c r="CQ171" s="2">
        <f t="shared" si="92"/>
        <v>0</v>
      </c>
      <c r="CR171" s="2">
        <f t="shared" si="92"/>
        <v>0</v>
      </c>
      <c r="CS171" s="2">
        <f t="shared" si="92"/>
        <v>0</v>
      </c>
      <c r="CT171" s="2">
        <f t="shared" si="92"/>
        <v>0</v>
      </c>
      <c r="CU171" s="2">
        <f t="shared" si="92"/>
        <v>0</v>
      </c>
      <c r="CV171" s="2">
        <f t="shared" si="92"/>
        <v>0</v>
      </c>
      <c r="CW171" s="2">
        <f t="shared" si="92"/>
        <v>0</v>
      </c>
      <c r="CX171" s="2">
        <f t="shared" si="92"/>
        <v>0</v>
      </c>
      <c r="CY171" s="2">
        <f t="shared" si="92"/>
        <v>0</v>
      </c>
      <c r="CZ171" s="2">
        <f t="shared" si="92"/>
        <v>0</v>
      </c>
      <c r="DA171" s="2">
        <f t="shared" si="92"/>
        <v>0</v>
      </c>
      <c r="DB171" s="2">
        <f t="shared" si="92"/>
        <v>0</v>
      </c>
      <c r="DC171" s="2">
        <f t="shared" si="92"/>
        <v>0</v>
      </c>
      <c r="DD171" s="2">
        <f t="shared" si="92"/>
        <v>0</v>
      </c>
      <c r="DE171" s="2">
        <f t="shared" si="92"/>
        <v>0</v>
      </c>
      <c r="DF171" s="2">
        <f t="shared" si="92"/>
        <v>0</v>
      </c>
      <c r="DG171" s="3">
        <f t="shared" ref="DG171:EL171" si="93">DG176</f>
        <v>0</v>
      </c>
      <c r="DH171" s="3">
        <f t="shared" si="93"/>
        <v>0</v>
      </c>
      <c r="DI171" s="3">
        <f t="shared" si="93"/>
        <v>0</v>
      </c>
      <c r="DJ171" s="3">
        <f t="shared" si="93"/>
        <v>0</v>
      </c>
      <c r="DK171" s="3">
        <f t="shared" si="93"/>
        <v>0</v>
      </c>
      <c r="DL171" s="3">
        <f t="shared" si="93"/>
        <v>0</v>
      </c>
      <c r="DM171" s="3">
        <f t="shared" si="93"/>
        <v>0</v>
      </c>
      <c r="DN171" s="3">
        <f t="shared" si="93"/>
        <v>0</v>
      </c>
      <c r="DO171" s="3">
        <f t="shared" si="93"/>
        <v>0</v>
      </c>
      <c r="DP171" s="3">
        <f t="shared" si="93"/>
        <v>0</v>
      </c>
      <c r="DQ171" s="3">
        <f t="shared" si="93"/>
        <v>0</v>
      </c>
      <c r="DR171" s="3">
        <f t="shared" si="93"/>
        <v>0</v>
      </c>
      <c r="DS171" s="3">
        <f t="shared" si="93"/>
        <v>0</v>
      </c>
      <c r="DT171" s="3">
        <f t="shared" si="93"/>
        <v>0</v>
      </c>
      <c r="DU171" s="3">
        <f t="shared" si="93"/>
        <v>0</v>
      </c>
      <c r="DV171" s="3">
        <f t="shared" si="93"/>
        <v>0</v>
      </c>
      <c r="DW171" s="3">
        <f t="shared" si="93"/>
        <v>0</v>
      </c>
      <c r="DX171" s="3">
        <f t="shared" si="93"/>
        <v>0</v>
      </c>
      <c r="DY171" s="3">
        <f t="shared" si="93"/>
        <v>0</v>
      </c>
      <c r="DZ171" s="3">
        <f t="shared" si="93"/>
        <v>0</v>
      </c>
      <c r="EA171" s="3">
        <f t="shared" si="93"/>
        <v>0</v>
      </c>
      <c r="EB171" s="3">
        <f t="shared" si="93"/>
        <v>0</v>
      </c>
      <c r="EC171" s="3">
        <f t="shared" si="93"/>
        <v>0</v>
      </c>
      <c r="ED171" s="3">
        <f t="shared" si="93"/>
        <v>0</v>
      </c>
      <c r="EE171" s="3">
        <f t="shared" si="93"/>
        <v>0</v>
      </c>
      <c r="EF171" s="3">
        <f t="shared" si="93"/>
        <v>0</v>
      </c>
      <c r="EG171" s="3">
        <f t="shared" si="93"/>
        <v>0</v>
      </c>
      <c r="EH171" s="3">
        <f t="shared" si="93"/>
        <v>0</v>
      </c>
      <c r="EI171" s="3">
        <f t="shared" si="93"/>
        <v>0</v>
      </c>
      <c r="EJ171" s="3">
        <f t="shared" si="93"/>
        <v>0</v>
      </c>
      <c r="EK171" s="3">
        <f t="shared" si="93"/>
        <v>0</v>
      </c>
      <c r="EL171" s="3">
        <f t="shared" si="93"/>
        <v>0</v>
      </c>
      <c r="EM171" s="3">
        <f t="shared" ref="EM171:FR171" si="94">EM176</f>
        <v>0</v>
      </c>
      <c r="EN171" s="3">
        <f t="shared" si="94"/>
        <v>0</v>
      </c>
      <c r="EO171" s="3">
        <f t="shared" si="94"/>
        <v>0</v>
      </c>
      <c r="EP171" s="3">
        <f t="shared" si="94"/>
        <v>0</v>
      </c>
      <c r="EQ171" s="3">
        <f t="shared" si="94"/>
        <v>0</v>
      </c>
      <c r="ER171" s="3">
        <f t="shared" si="94"/>
        <v>0</v>
      </c>
      <c r="ES171" s="3">
        <f t="shared" si="94"/>
        <v>0</v>
      </c>
      <c r="ET171" s="3">
        <f t="shared" si="94"/>
        <v>0</v>
      </c>
      <c r="EU171" s="3">
        <f t="shared" si="94"/>
        <v>0</v>
      </c>
      <c r="EV171" s="3">
        <f t="shared" si="94"/>
        <v>0</v>
      </c>
      <c r="EW171" s="3">
        <f t="shared" si="94"/>
        <v>0</v>
      </c>
      <c r="EX171" s="3">
        <f t="shared" si="94"/>
        <v>0</v>
      </c>
      <c r="EY171" s="3">
        <f t="shared" si="94"/>
        <v>0</v>
      </c>
      <c r="EZ171" s="3">
        <f t="shared" si="94"/>
        <v>0</v>
      </c>
      <c r="FA171" s="3">
        <f t="shared" si="94"/>
        <v>0</v>
      </c>
      <c r="FB171" s="3">
        <f t="shared" si="94"/>
        <v>0</v>
      </c>
      <c r="FC171" s="3">
        <f t="shared" si="94"/>
        <v>0</v>
      </c>
      <c r="FD171" s="3">
        <f t="shared" si="94"/>
        <v>0</v>
      </c>
      <c r="FE171" s="3">
        <f t="shared" si="94"/>
        <v>0</v>
      </c>
      <c r="FF171" s="3">
        <f t="shared" si="94"/>
        <v>0</v>
      </c>
      <c r="FG171" s="3">
        <f t="shared" si="94"/>
        <v>0</v>
      </c>
      <c r="FH171" s="3">
        <f t="shared" si="94"/>
        <v>0</v>
      </c>
      <c r="FI171" s="3">
        <f t="shared" si="94"/>
        <v>0</v>
      </c>
      <c r="FJ171" s="3">
        <f t="shared" si="94"/>
        <v>0</v>
      </c>
      <c r="FK171" s="3">
        <f t="shared" si="94"/>
        <v>0</v>
      </c>
      <c r="FL171" s="3">
        <f t="shared" si="94"/>
        <v>0</v>
      </c>
      <c r="FM171" s="3">
        <f t="shared" si="94"/>
        <v>0</v>
      </c>
      <c r="FN171" s="3">
        <f t="shared" si="94"/>
        <v>0</v>
      </c>
      <c r="FO171" s="3">
        <f t="shared" si="94"/>
        <v>0</v>
      </c>
      <c r="FP171" s="3">
        <f t="shared" si="94"/>
        <v>0</v>
      </c>
      <c r="FQ171" s="3">
        <f t="shared" si="94"/>
        <v>0</v>
      </c>
      <c r="FR171" s="3">
        <f t="shared" si="94"/>
        <v>0</v>
      </c>
      <c r="FS171" s="3">
        <f t="shared" ref="FS171:GX171" si="95">FS176</f>
        <v>0</v>
      </c>
      <c r="FT171" s="3">
        <f t="shared" si="95"/>
        <v>0</v>
      </c>
      <c r="FU171" s="3">
        <f t="shared" si="95"/>
        <v>0</v>
      </c>
      <c r="FV171" s="3">
        <f t="shared" si="95"/>
        <v>0</v>
      </c>
      <c r="FW171" s="3">
        <f t="shared" si="95"/>
        <v>0</v>
      </c>
      <c r="FX171" s="3">
        <f t="shared" si="95"/>
        <v>0</v>
      </c>
      <c r="FY171" s="3">
        <f t="shared" si="95"/>
        <v>0</v>
      </c>
      <c r="FZ171" s="3">
        <f t="shared" si="95"/>
        <v>0</v>
      </c>
      <c r="GA171" s="3">
        <f t="shared" si="95"/>
        <v>0</v>
      </c>
      <c r="GB171" s="3">
        <f t="shared" si="95"/>
        <v>0</v>
      </c>
      <c r="GC171" s="3">
        <f t="shared" si="95"/>
        <v>0</v>
      </c>
      <c r="GD171" s="3">
        <f t="shared" si="95"/>
        <v>0</v>
      </c>
      <c r="GE171" s="3">
        <f t="shared" si="95"/>
        <v>0</v>
      </c>
      <c r="GF171" s="3">
        <f t="shared" si="95"/>
        <v>0</v>
      </c>
      <c r="GG171" s="3">
        <f t="shared" si="95"/>
        <v>0</v>
      </c>
      <c r="GH171" s="3">
        <f t="shared" si="95"/>
        <v>0</v>
      </c>
      <c r="GI171" s="3">
        <f t="shared" si="95"/>
        <v>0</v>
      </c>
      <c r="GJ171" s="3">
        <f t="shared" si="95"/>
        <v>0</v>
      </c>
      <c r="GK171" s="3">
        <f t="shared" si="95"/>
        <v>0</v>
      </c>
      <c r="GL171" s="3">
        <f t="shared" si="95"/>
        <v>0</v>
      </c>
      <c r="GM171" s="3">
        <f t="shared" si="95"/>
        <v>0</v>
      </c>
      <c r="GN171" s="3">
        <f t="shared" si="95"/>
        <v>0</v>
      </c>
      <c r="GO171" s="3">
        <f t="shared" si="95"/>
        <v>0</v>
      </c>
      <c r="GP171" s="3">
        <f t="shared" si="95"/>
        <v>0</v>
      </c>
      <c r="GQ171" s="3">
        <f t="shared" si="95"/>
        <v>0</v>
      </c>
      <c r="GR171" s="3">
        <f t="shared" si="95"/>
        <v>0</v>
      </c>
      <c r="GS171" s="3">
        <f t="shared" si="95"/>
        <v>0</v>
      </c>
      <c r="GT171" s="3">
        <f t="shared" si="95"/>
        <v>0</v>
      </c>
      <c r="GU171" s="3">
        <f t="shared" si="95"/>
        <v>0</v>
      </c>
      <c r="GV171" s="3">
        <f t="shared" si="95"/>
        <v>0</v>
      </c>
      <c r="GW171" s="3">
        <f t="shared" si="95"/>
        <v>0</v>
      </c>
      <c r="GX171" s="3">
        <f t="shared" si="95"/>
        <v>0</v>
      </c>
    </row>
    <row r="173" spans="1:245" x14ac:dyDescent="0.25">
      <c r="A173">
        <v>17</v>
      </c>
      <c r="B173">
        <v>1</v>
      </c>
      <c r="C173">
        <f>ROW(SmtRes!A279)</f>
        <v>279</v>
      </c>
      <c r="D173">
        <f>ROW(EtalonRes!A279)</f>
        <v>279</v>
      </c>
      <c r="E173" t="s">
        <v>234</v>
      </c>
      <c r="F173" t="s">
        <v>235</v>
      </c>
      <c r="G173" t="s">
        <v>236</v>
      </c>
      <c r="H173" t="s">
        <v>21</v>
      </c>
      <c r="I173">
        <v>1</v>
      </c>
      <c r="J173">
        <v>0</v>
      </c>
      <c r="K173">
        <v>1</v>
      </c>
      <c r="O173">
        <f>ROUND(CP173,2)</f>
        <v>13730.3</v>
      </c>
      <c r="P173">
        <f>SUMIF(SmtRes!AQ274:'SmtRes'!AQ279,"=1",SmtRes!DF274:'SmtRes'!DF279)</f>
        <v>0</v>
      </c>
      <c r="Q173">
        <f>SUMIF(SmtRes!AQ274:'SmtRes'!AQ279,"=1",SmtRes!DG274:'SmtRes'!DG279)</f>
        <v>6184.45</v>
      </c>
      <c r="R173">
        <f>SUMIF(SmtRes!AQ274:'SmtRes'!AQ279,"=1",SmtRes!DH274:'SmtRes'!DH279)</f>
        <v>1925.3200000000002</v>
      </c>
      <c r="S173">
        <f>SUMIF(SmtRes!AQ274:'SmtRes'!AQ279,"=1",SmtRes!DI274:'SmtRes'!DI279)</f>
        <v>5620.53</v>
      </c>
      <c r="T173">
        <f>ROUND(CU173*I173,2)</f>
        <v>0</v>
      </c>
      <c r="U173">
        <f>SUMIF(SmtRes!AQ274:'SmtRes'!AQ279,"=1",SmtRes!CV274:'SmtRes'!CV279)</f>
        <v>10.584</v>
      </c>
      <c r="V173">
        <f>SUMIF(SmtRes!AQ274:'SmtRes'!AQ279,"=1",SmtRes!CW274:'SmtRes'!CW279)</f>
        <v>2.8811999999999998</v>
      </c>
      <c r="W173">
        <f>ROUND(CX173*I173,2)</f>
        <v>0</v>
      </c>
      <c r="X173">
        <f>ROUND(CY173,2)</f>
        <v>7772.23</v>
      </c>
      <c r="Y173">
        <f>ROUND(CZ173,2)</f>
        <v>4527.51</v>
      </c>
      <c r="AA173">
        <v>353029544</v>
      </c>
      <c r="AB173">
        <f>ROUND((AC173+AD173+AF173),6)</f>
        <v>10650.918264</v>
      </c>
      <c r="AC173">
        <f>ROUND((0),6)</f>
        <v>0</v>
      </c>
      <c r="AD173">
        <f>ROUND((((SUM(SmtRes!BR274:'SmtRes'!BR279))-(SUM(SmtRes!BS274:'SmtRes'!BS279)))+AE173),6)</f>
        <v>5030.3909039999999</v>
      </c>
      <c r="AE173">
        <f>ROUND((SUM(SmtRes!BS274:'SmtRes'!BS279)),6)</f>
        <v>1925.318976</v>
      </c>
      <c r="AF173">
        <f>ROUND((SUM(SmtRes!BT274:'SmtRes'!BT279)),6)</f>
        <v>5620.52736</v>
      </c>
      <c r="AG173">
        <f>ROUND((AP173),6)</f>
        <v>0</v>
      </c>
      <c r="AH173">
        <f>(SUM(SmtRes!BU274:'SmtRes'!BU279))</f>
        <v>10.584</v>
      </c>
      <c r="AI173">
        <f>(SUM(SmtRes!BV274:'SmtRes'!BV279))</f>
        <v>2.8812000000000002</v>
      </c>
      <c r="AJ173">
        <f>(AS173)</f>
        <v>0</v>
      </c>
      <c r="AK173">
        <v>14971.710999999999</v>
      </c>
      <c r="AL173">
        <v>0</v>
      </c>
      <c r="AM173">
        <v>5988.5605999999998</v>
      </c>
      <c r="AN173">
        <v>2292.0464000000002</v>
      </c>
      <c r="AO173">
        <v>6691.1039999999994</v>
      </c>
      <c r="AP173">
        <v>0</v>
      </c>
      <c r="AQ173">
        <v>12.6</v>
      </c>
      <c r="AR173">
        <v>3.43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237</v>
      </c>
      <c r="BM173">
        <v>33001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>(P173+Q173+S173+R173)</f>
        <v>13730.3</v>
      </c>
      <c r="CQ173">
        <f>SUMIF(SmtRes!AQ274:'SmtRes'!AQ279,"=1",SmtRes!AA274:'SmtRes'!AA279)</f>
        <v>0</v>
      </c>
      <c r="CR173">
        <f>SUMIF(SmtRes!AQ274:'SmtRes'!AQ279,"=1",SmtRes!AB274:'SmtRes'!AB279)</f>
        <v>3152.25</v>
      </c>
      <c r="CS173">
        <f>SUMIF(SmtRes!AQ274:'SmtRes'!AQ279,"=1",SmtRes!AC274:'SmtRes'!AC279)</f>
        <v>1285.21</v>
      </c>
      <c r="CT173">
        <f>SUMIF(SmtRes!AQ274:'SmtRes'!AQ279,"=1",SmtRes!AD274:'SmtRes'!AD279)</f>
        <v>531.04</v>
      </c>
      <c r="CU173">
        <f>AG173</f>
        <v>0</v>
      </c>
      <c r="CV173">
        <f>SUMIF(SmtRes!AQ274:'SmtRes'!AQ279,"=1",SmtRes!BU274:'SmtRes'!BU279)</f>
        <v>10.584</v>
      </c>
      <c r="CW173">
        <f>SUMIF(SmtRes!AQ274:'SmtRes'!AQ279,"=1",SmtRes!BV274:'SmtRes'!BV279)</f>
        <v>2.8812000000000002</v>
      </c>
      <c r="CX173">
        <f>AJ173</f>
        <v>0</v>
      </c>
      <c r="CY173">
        <f>(((S173+R173)*AT173)/100)</f>
        <v>7772.2255000000005</v>
      </c>
      <c r="CZ173">
        <f>(((S173+R173)*AU173)/100)</f>
        <v>4527.51</v>
      </c>
      <c r="DC173" t="s">
        <v>3</v>
      </c>
      <c r="DD173" t="s">
        <v>23</v>
      </c>
      <c r="DE173" t="s">
        <v>24</v>
      </c>
      <c r="DF173" t="s">
        <v>24</v>
      </c>
      <c r="DG173" t="s">
        <v>24</v>
      </c>
      <c r="DH173" t="s">
        <v>3</v>
      </c>
      <c r="DI173" t="s">
        <v>24</v>
      </c>
      <c r="DJ173" t="s">
        <v>24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21</v>
      </c>
      <c r="DW173" t="s">
        <v>21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342529115</v>
      </c>
      <c r="EF173">
        <v>2</v>
      </c>
      <c r="EG173" t="s">
        <v>25</v>
      </c>
      <c r="EH173">
        <v>27</v>
      </c>
      <c r="EI173" t="s">
        <v>26</v>
      </c>
      <c r="EJ173">
        <v>1</v>
      </c>
      <c r="EK173">
        <v>33001</v>
      </c>
      <c r="EL173" t="s">
        <v>26</v>
      </c>
      <c r="EM173" t="s">
        <v>27</v>
      </c>
      <c r="EO173" t="s">
        <v>3</v>
      </c>
      <c r="EQ173">
        <v>131072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12.6</v>
      </c>
      <c r="EX173">
        <v>3.43</v>
      </c>
      <c r="EY173">
        <v>0</v>
      </c>
      <c r="FQ173">
        <v>0</v>
      </c>
      <c r="FR173"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-1773431083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>ROUND(IF(AND(BH173=3,BI173=3,FS173&lt;&gt;0),P173,0),2)</f>
        <v>0</v>
      </c>
      <c r="GM173">
        <f>ROUND(O173+X173+Y173,2)+GX173</f>
        <v>26030.04</v>
      </c>
      <c r="GN173">
        <f>IF(OR(BI173=0,BI173=1),GM173-GX173,0)</f>
        <v>26030.04</v>
      </c>
      <c r="GO173">
        <f>IF(BI173=2,GM173-GX173,0)</f>
        <v>0</v>
      </c>
      <c r="GP173">
        <f>IF(BI173=4,GM173-GX173,0)</f>
        <v>0</v>
      </c>
      <c r="GR173">
        <v>0</v>
      </c>
      <c r="GS173">
        <v>3</v>
      </c>
      <c r="GT173">
        <v>0</v>
      </c>
      <c r="GU173" t="s">
        <v>3</v>
      </c>
      <c r="GV173">
        <f>ROUND((GT173),6)</f>
        <v>0</v>
      </c>
      <c r="GW173">
        <v>1</v>
      </c>
      <c r="GX173">
        <f>ROUND(HC173*I173,2)</f>
        <v>0</v>
      </c>
      <c r="HA173">
        <v>0</v>
      </c>
      <c r="HB173">
        <v>0</v>
      </c>
      <c r="HC173">
        <f>GV173*GW173</f>
        <v>0</v>
      </c>
      <c r="HE173" t="s">
        <v>3</v>
      </c>
      <c r="HF173" t="s">
        <v>3</v>
      </c>
      <c r="HM173" t="s">
        <v>3</v>
      </c>
      <c r="HN173" t="s">
        <v>28</v>
      </c>
      <c r="HO173" t="s">
        <v>29</v>
      </c>
      <c r="HP173" t="s">
        <v>26</v>
      </c>
      <c r="HQ173" t="s">
        <v>26</v>
      </c>
      <c r="HS173">
        <v>0</v>
      </c>
      <c r="IK173">
        <v>0</v>
      </c>
    </row>
    <row r="174" spans="1:245" x14ac:dyDescent="0.25">
      <c r="A174">
        <v>17</v>
      </c>
      <c r="B174">
        <v>1</v>
      </c>
      <c r="C174">
        <f>ROW(SmtRes!A285)</f>
        <v>285</v>
      </c>
      <c r="D174">
        <f>ROW(EtalonRes!A285)</f>
        <v>285</v>
      </c>
      <c r="E174" t="s">
        <v>238</v>
      </c>
      <c r="F174" t="s">
        <v>239</v>
      </c>
      <c r="G174" t="s">
        <v>240</v>
      </c>
      <c r="H174" t="s">
        <v>21</v>
      </c>
      <c r="I174">
        <v>1</v>
      </c>
      <c r="J174">
        <v>0</v>
      </c>
      <c r="K174">
        <v>1</v>
      </c>
      <c r="O174">
        <f>ROUND(CP174,2)</f>
        <v>19474.39</v>
      </c>
      <c r="P174">
        <f>SUMIF(SmtRes!AQ280:'SmtRes'!AQ285,"=1",SmtRes!DF280:'SmtRes'!DF285)</f>
        <v>0</v>
      </c>
      <c r="Q174">
        <f>SUMIF(SmtRes!AQ280:'SmtRes'!AQ285,"=1",SmtRes!DG280:'SmtRes'!DG285)</f>
        <v>8557.15</v>
      </c>
      <c r="R174">
        <f>SUMIF(SmtRes!AQ280:'SmtRes'!AQ285,"=1",SmtRes!DH280:'SmtRes'!DH285)</f>
        <v>2689.95</v>
      </c>
      <c r="S174">
        <f>SUMIF(SmtRes!AQ280:'SmtRes'!AQ285,"=1",SmtRes!DI280:'SmtRes'!DI285)</f>
        <v>8227.2900000000009</v>
      </c>
      <c r="T174">
        <f>ROUND(CU174*I174,2)</f>
        <v>0</v>
      </c>
      <c r="U174">
        <f>SUMIF(SmtRes!AQ280:'SmtRes'!AQ285,"=1",SmtRes!CV280:'SmtRes'!CV285)</f>
        <v>15.624000000000001</v>
      </c>
      <c r="V174">
        <f>SUMIF(SmtRes!AQ280:'SmtRes'!AQ285,"=1",SmtRes!CW280:'SmtRes'!CW285)</f>
        <v>4.032</v>
      </c>
      <c r="W174">
        <f>ROUND(CX174*I174,2)</f>
        <v>0</v>
      </c>
      <c r="X174">
        <f>ROUND(CY174,2)</f>
        <v>11244.76</v>
      </c>
      <c r="Y174">
        <f>ROUND(CZ174,2)</f>
        <v>6550.34</v>
      </c>
      <c r="AA174">
        <v>353029544</v>
      </c>
      <c r="AB174">
        <f>ROUND((AC174+AD174+AF174),6)</f>
        <v>15187.843440000001</v>
      </c>
      <c r="AC174">
        <f>ROUND((0),6)</f>
        <v>0</v>
      </c>
      <c r="AD174">
        <f>ROUND((((SUM(SmtRes!BR280:'SmtRes'!BR285))-(SUM(SmtRes!BS280:'SmtRes'!BS285)))+AE174),6)</f>
        <v>6960.5575200000003</v>
      </c>
      <c r="AE174">
        <f>ROUND((SUM(SmtRes!BS280:'SmtRes'!BS285)),6)</f>
        <v>2689.9437600000001</v>
      </c>
      <c r="AF174">
        <f>ROUND((SUM(SmtRes!BT280:'SmtRes'!BT285)),6)</f>
        <v>8227.2859200000003</v>
      </c>
      <c r="AG174">
        <f>ROUND((AP174),6)</f>
        <v>0</v>
      </c>
      <c r="AH174">
        <f>(SUM(SmtRes!BU280:'SmtRes'!BU285))</f>
        <v>15.624000000000001</v>
      </c>
      <c r="AI174">
        <f>(SUM(SmtRes!BV280:'SmtRes'!BV285))</f>
        <v>4.032</v>
      </c>
      <c r="AJ174">
        <f>(AS174)</f>
        <v>0</v>
      </c>
      <c r="AK174">
        <v>21283.08</v>
      </c>
      <c r="AL174">
        <v>0</v>
      </c>
      <c r="AM174">
        <v>8286.3780000000006</v>
      </c>
      <c r="AN174">
        <v>3202.3140000000003</v>
      </c>
      <c r="AO174">
        <v>9794.3880000000008</v>
      </c>
      <c r="AP174">
        <v>0</v>
      </c>
      <c r="AQ174">
        <v>18.600000000000001</v>
      </c>
      <c r="AR174">
        <v>4.8000000000000007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241</v>
      </c>
      <c r="BM174">
        <v>33001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>(P174+Q174+S174+R174)</f>
        <v>19474.390000000003</v>
      </c>
      <c r="CQ174">
        <f>SUMIF(SmtRes!AQ280:'SmtRes'!AQ285,"=1",SmtRes!AA280:'SmtRes'!AA285)</f>
        <v>0</v>
      </c>
      <c r="CR174">
        <f>SUMIF(SmtRes!AQ280:'SmtRes'!AQ285,"=1",SmtRes!AB280:'SmtRes'!AB285)</f>
        <v>3152.25</v>
      </c>
      <c r="CS174">
        <f>SUMIF(SmtRes!AQ280:'SmtRes'!AQ285,"=1",SmtRes!AC280:'SmtRes'!AC285)</f>
        <v>1285.21</v>
      </c>
      <c r="CT174">
        <f>SUMIF(SmtRes!AQ280:'SmtRes'!AQ285,"=1",SmtRes!AD280:'SmtRes'!AD285)</f>
        <v>526.58000000000004</v>
      </c>
      <c r="CU174">
        <f>AG174</f>
        <v>0</v>
      </c>
      <c r="CV174">
        <f>SUMIF(SmtRes!AQ280:'SmtRes'!AQ285,"=1",SmtRes!BU280:'SmtRes'!BU285)</f>
        <v>15.624000000000001</v>
      </c>
      <c r="CW174">
        <f>SUMIF(SmtRes!AQ280:'SmtRes'!AQ285,"=1",SmtRes!BV280:'SmtRes'!BV285)</f>
        <v>4.032</v>
      </c>
      <c r="CX174">
        <f>AJ174</f>
        <v>0</v>
      </c>
      <c r="CY174">
        <f>(((S174+R174)*AT174)/100)</f>
        <v>11244.757200000002</v>
      </c>
      <c r="CZ174">
        <f>(((S174+R174)*AU174)/100)</f>
        <v>6550.344000000001</v>
      </c>
      <c r="DC174" t="s">
        <v>3</v>
      </c>
      <c r="DD174" t="s">
        <v>23</v>
      </c>
      <c r="DE174" t="s">
        <v>24</v>
      </c>
      <c r="DF174" t="s">
        <v>24</v>
      </c>
      <c r="DG174" t="s">
        <v>24</v>
      </c>
      <c r="DH174" t="s">
        <v>3</v>
      </c>
      <c r="DI174" t="s">
        <v>24</v>
      </c>
      <c r="DJ174" t="s">
        <v>24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21</v>
      </c>
      <c r="DW174" t="s">
        <v>21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342529115</v>
      </c>
      <c r="EF174">
        <v>2</v>
      </c>
      <c r="EG174" t="s">
        <v>25</v>
      </c>
      <c r="EH174">
        <v>27</v>
      </c>
      <c r="EI174" t="s">
        <v>26</v>
      </c>
      <c r="EJ174">
        <v>1</v>
      </c>
      <c r="EK174">
        <v>33001</v>
      </c>
      <c r="EL174" t="s">
        <v>26</v>
      </c>
      <c r="EM174" t="s">
        <v>27</v>
      </c>
      <c r="EO174" t="s">
        <v>3</v>
      </c>
      <c r="EQ174">
        <v>131072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18.600000000000001</v>
      </c>
      <c r="EX174">
        <v>4.8</v>
      </c>
      <c r="EY174">
        <v>0</v>
      </c>
      <c r="FQ174">
        <v>0</v>
      </c>
      <c r="FR174"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-376640835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>ROUND(IF(AND(BH174=3,BI174=3,FS174&lt;&gt;0),P174,0),2)</f>
        <v>0</v>
      </c>
      <c r="GM174">
        <f>ROUND(O174+X174+Y174,2)+GX174</f>
        <v>37269.49</v>
      </c>
      <c r="GN174">
        <f>IF(OR(BI174=0,BI174=1),GM174-GX174,0)</f>
        <v>37269.49</v>
      </c>
      <c r="GO174">
        <f>IF(BI174=2,GM174-GX174,0)</f>
        <v>0</v>
      </c>
      <c r="GP174">
        <f>IF(BI174=4,GM174-GX174,0)</f>
        <v>0</v>
      </c>
      <c r="GR174">
        <v>0</v>
      </c>
      <c r="GS174">
        <v>3</v>
      </c>
      <c r="GT174">
        <v>0</v>
      </c>
      <c r="GU174" t="s">
        <v>3</v>
      </c>
      <c r="GV174">
        <f>ROUND((GT174),6)</f>
        <v>0</v>
      </c>
      <c r="GW174">
        <v>1</v>
      </c>
      <c r="GX174">
        <f>ROUND(HC174*I174,2)</f>
        <v>0</v>
      </c>
      <c r="HA174">
        <v>0</v>
      </c>
      <c r="HB174">
        <v>0</v>
      </c>
      <c r="HC174">
        <f>GV174*GW174</f>
        <v>0</v>
      </c>
      <c r="HE174" t="s">
        <v>3</v>
      </c>
      <c r="HF174" t="s">
        <v>3</v>
      </c>
      <c r="HM174" t="s">
        <v>3</v>
      </c>
      <c r="HN174" t="s">
        <v>28</v>
      </c>
      <c r="HO174" t="s">
        <v>29</v>
      </c>
      <c r="HP174" t="s">
        <v>26</v>
      </c>
      <c r="HQ174" t="s">
        <v>26</v>
      </c>
      <c r="HS174">
        <v>0</v>
      </c>
      <c r="IK174">
        <v>0</v>
      </c>
    </row>
    <row r="176" spans="1:245" x14ac:dyDescent="0.25">
      <c r="A176" s="2">
        <v>51</v>
      </c>
      <c r="B176" s="2">
        <f>B169</f>
        <v>1</v>
      </c>
      <c r="C176" s="2">
        <f>A169</f>
        <v>4</v>
      </c>
      <c r="D176" s="2">
        <f>ROW(A169)</f>
        <v>169</v>
      </c>
      <c r="E176" s="2"/>
      <c r="F176" s="2" t="str">
        <f>IF(F169&lt;&gt;"",F169,"")</f>
        <v>Новый раздел</v>
      </c>
      <c r="G176" s="2" t="str">
        <f>IF(G169&lt;&gt;"",G169,"")</f>
        <v>4. Деревянные защиты для подвески проводов на переходах через препятствия</v>
      </c>
      <c r="H176" s="2">
        <v>0</v>
      </c>
      <c r="I176" s="2"/>
      <c r="J176" s="2"/>
      <c r="K176" s="2"/>
      <c r="L176" s="2"/>
      <c r="M176" s="2"/>
      <c r="N176" s="2"/>
      <c r="O176" s="2">
        <f t="shared" ref="O176:T176" si="96">ROUND(AB176,2)</f>
        <v>33204.69</v>
      </c>
      <c r="P176" s="2">
        <f t="shared" si="96"/>
        <v>0</v>
      </c>
      <c r="Q176" s="2">
        <f t="shared" si="96"/>
        <v>14741.6</v>
      </c>
      <c r="R176" s="2">
        <f t="shared" si="96"/>
        <v>4615.2700000000004</v>
      </c>
      <c r="S176" s="2">
        <f t="shared" si="96"/>
        <v>13847.82</v>
      </c>
      <c r="T176" s="2">
        <f t="shared" si="96"/>
        <v>0</v>
      </c>
      <c r="U176" s="2">
        <f>AH176</f>
        <v>26.207999999999998</v>
      </c>
      <c r="V176" s="2">
        <f>AI176</f>
        <v>6.9131999999999998</v>
      </c>
      <c r="W176" s="2">
        <f>ROUND(AJ176,2)</f>
        <v>0</v>
      </c>
      <c r="X176" s="2">
        <f>ROUND(AK176,2)</f>
        <v>19016.990000000002</v>
      </c>
      <c r="Y176" s="2">
        <f>ROUND(AL176,2)</f>
        <v>11077.85</v>
      </c>
      <c r="Z176" s="2"/>
      <c r="AA176" s="2"/>
      <c r="AB176" s="2">
        <f>ROUND(SUMIF(AA173:AA174,"=353029544",O173:O174),2)</f>
        <v>33204.69</v>
      </c>
      <c r="AC176" s="2">
        <f>ROUND(SUMIF(AA173:AA174,"=353029544",P173:P174),2)</f>
        <v>0</v>
      </c>
      <c r="AD176" s="2">
        <f>ROUND(SUMIF(AA173:AA174,"=353029544",Q173:Q174),2)</f>
        <v>14741.6</v>
      </c>
      <c r="AE176" s="2">
        <f>ROUND(SUMIF(AA173:AA174,"=353029544",R173:R174),2)</f>
        <v>4615.2700000000004</v>
      </c>
      <c r="AF176" s="2">
        <f>ROUND(SUMIF(AA173:AA174,"=353029544",S173:S174),2)</f>
        <v>13847.82</v>
      </c>
      <c r="AG176" s="2">
        <f>ROUND(SUMIF(AA173:AA174,"=353029544",T173:T174),2)</f>
        <v>0</v>
      </c>
      <c r="AH176" s="2">
        <f>SUMIF(AA173:AA174,"=353029544",U173:U174)</f>
        <v>26.207999999999998</v>
      </c>
      <c r="AI176" s="2">
        <f>SUMIF(AA173:AA174,"=353029544",V173:V174)</f>
        <v>6.9131999999999998</v>
      </c>
      <c r="AJ176" s="2">
        <f>ROUND(SUMIF(AA173:AA174,"=353029544",W173:W174),2)</f>
        <v>0</v>
      </c>
      <c r="AK176" s="2">
        <f>ROUND(SUMIF(AA173:AA174,"=353029544",X173:X174),2)</f>
        <v>19016.990000000002</v>
      </c>
      <c r="AL176" s="2">
        <f>ROUND(SUMIF(AA173:AA174,"=353029544",Y173:Y174),2)</f>
        <v>11077.85</v>
      </c>
      <c r="AM176" s="2"/>
      <c r="AN176" s="2"/>
      <c r="AO176" s="2">
        <f t="shared" ref="AO176:BD176" si="97">ROUND(BX176,2)</f>
        <v>0</v>
      </c>
      <c r="AP176" s="2">
        <f t="shared" si="97"/>
        <v>0</v>
      </c>
      <c r="AQ176" s="2">
        <f t="shared" si="97"/>
        <v>0</v>
      </c>
      <c r="AR176" s="2">
        <f t="shared" si="97"/>
        <v>63299.53</v>
      </c>
      <c r="AS176" s="2">
        <f t="shared" si="97"/>
        <v>63299.53</v>
      </c>
      <c r="AT176" s="2">
        <f t="shared" si="97"/>
        <v>0</v>
      </c>
      <c r="AU176" s="2">
        <f t="shared" si="97"/>
        <v>0</v>
      </c>
      <c r="AV176" s="2">
        <f t="shared" si="97"/>
        <v>0</v>
      </c>
      <c r="AW176" s="2">
        <f t="shared" si="97"/>
        <v>0</v>
      </c>
      <c r="AX176" s="2">
        <f t="shared" si="97"/>
        <v>0</v>
      </c>
      <c r="AY176" s="2">
        <f t="shared" si="97"/>
        <v>0</v>
      </c>
      <c r="AZ176" s="2">
        <f t="shared" si="97"/>
        <v>0</v>
      </c>
      <c r="BA176" s="2">
        <f t="shared" si="97"/>
        <v>0</v>
      </c>
      <c r="BB176" s="2">
        <f t="shared" si="97"/>
        <v>0</v>
      </c>
      <c r="BC176" s="2">
        <f t="shared" si="97"/>
        <v>0</v>
      </c>
      <c r="BD176" s="2">
        <f t="shared" si="97"/>
        <v>0</v>
      </c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>
        <f>ROUND(SUMIF(AA173:AA174,"=353029544",FQ173:FQ174),2)</f>
        <v>0</v>
      </c>
      <c r="BY176" s="2">
        <f>ROUND(SUMIF(AA173:AA174,"=353029544",FR173:FR174),2)</f>
        <v>0</v>
      </c>
      <c r="BZ176" s="2">
        <f>ROUND(SUMIF(AA173:AA174,"=353029544",GL173:GL174),2)</f>
        <v>0</v>
      </c>
      <c r="CA176" s="2">
        <f>ROUND(SUMIF(AA173:AA174,"=353029544",GM173:GM174),2)</f>
        <v>63299.53</v>
      </c>
      <c r="CB176" s="2">
        <f>ROUND(SUMIF(AA173:AA174,"=353029544",GN173:GN174),2)</f>
        <v>63299.53</v>
      </c>
      <c r="CC176" s="2">
        <f>ROUND(SUMIF(AA173:AA174,"=353029544",GO173:GO174),2)</f>
        <v>0</v>
      </c>
      <c r="CD176" s="2">
        <f>ROUND(SUMIF(AA173:AA174,"=353029544",GP173:GP174),2)</f>
        <v>0</v>
      </c>
      <c r="CE176" s="2">
        <f>AC176-BX176</f>
        <v>0</v>
      </c>
      <c r="CF176" s="2">
        <f>AC176-BY176</f>
        <v>0</v>
      </c>
      <c r="CG176" s="2">
        <f>BX176-BZ176</f>
        <v>0</v>
      </c>
      <c r="CH176" s="2">
        <f>AC176-BX176-BY176+BZ176</f>
        <v>0</v>
      </c>
      <c r="CI176" s="2">
        <f>BY176-BZ176</f>
        <v>0</v>
      </c>
      <c r="CJ176" s="2">
        <f>ROUND(SUMIF(AA173:AA174,"=353029544",GX173:GX174),2)</f>
        <v>0</v>
      </c>
      <c r="CK176" s="2">
        <f>ROUND(SUMIF(AA173:AA174,"=353029544",GY173:GY174),2)</f>
        <v>0</v>
      </c>
      <c r="CL176" s="2">
        <f>ROUND(SUMIF(AA173:AA174,"=353029544",GZ173:GZ174),2)</f>
        <v>0</v>
      </c>
      <c r="CM176" s="2">
        <f>ROUND(SUMIF(AA173:AA174,"=353029544",HD173:HD174),2)</f>
        <v>0</v>
      </c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>
        <v>0</v>
      </c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201</v>
      </c>
      <c r="F178" s="4">
        <f>ROUND(Source!O176,O178)</f>
        <v>33204.69</v>
      </c>
      <c r="G178" s="4" t="s">
        <v>134</v>
      </c>
      <c r="H178" s="4" t="s">
        <v>135</v>
      </c>
      <c r="I178" s="4"/>
      <c r="J178" s="4"/>
      <c r="K178" s="4">
        <v>201</v>
      </c>
      <c r="L178" s="4">
        <v>1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33204.69</v>
      </c>
      <c r="X178" s="4">
        <v>1</v>
      </c>
      <c r="Y178" s="4">
        <v>33204.69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202</v>
      </c>
      <c r="F179" s="4">
        <f>ROUND(Source!P176,O179)</f>
        <v>0</v>
      </c>
      <c r="G179" s="4" t="s">
        <v>136</v>
      </c>
      <c r="H179" s="4" t="s">
        <v>137</v>
      </c>
      <c r="I179" s="4"/>
      <c r="J179" s="4"/>
      <c r="K179" s="4">
        <v>202</v>
      </c>
      <c r="L179" s="4">
        <v>2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222</v>
      </c>
      <c r="F180" s="4">
        <f>ROUND(Source!AO176,O180)</f>
        <v>0</v>
      </c>
      <c r="G180" s="4" t="s">
        <v>138</v>
      </c>
      <c r="H180" s="4" t="s">
        <v>139</v>
      </c>
      <c r="I180" s="4"/>
      <c r="J180" s="4"/>
      <c r="K180" s="4">
        <v>222</v>
      </c>
      <c r="L180" s="4">
        <v>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225</v>
      </c>
      <c r="F181" s="4">
        <f>ROUND(Source!AV176,O181)</f>
        <v>0</v>
      </c>
      <c r="G181" s="4" t="s">
        <v>140</v>
      </c>
      <c r="H181" s="4" t="s">
        <v>141</v>
      </c>
      <c r="I181" s="4"/>
      <c r="J181" s="4"/>
      <c r="K181" s="4">
        <v>225</v>
      </c>
      <c r="L181" s="4">
        <v>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226</v>
      </c>
      <c r="F182" s="4">
        <f>ROUND(Source!AW176,O182)</f>
        <v>0</v>
      </c>
      <c r="G182" s="4" t="s">
        <v>142</v>
      </c>
      <c r="H182" s="4" t="s">
        <v>143</v>
      </c>
      <c r="I182" s="4"/>
      <c r="J182" s="4"/>
      <c r="K182" s="4">
        <v>226</v>
      </c>
      <c r="L182" s="4">
        <v>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227</v>
      </c>
      <c r="F183" s="4">
        <f>ROUND(Source!AX176,O183)</f>
        <v>0</v>
      </c>
      <c r="G183" s="4" t="s">
        <v>144</v>
      </c>
      <c r="H183" s="4" t="s">
        <v>145</v>
      </c>
      <c r="I183" s="4"/>
      <c r="J183" s="4"/>
      <c r="K183" s="4">
        <v>227</v>
      </c>
      <c r="L183" s="4">
        <v>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228</v>
      </c>
      <c r="F184" s="4">
        <f>ROUND(Source!AY176,O184)</f>
        <v>0</v>
      </c>
      <c r="G184" s="4" t="s">
        <v>146</v>
      </c>
      <c r="H184" s="4" t="s">
        <v>147</v>
      </c>
      <c r="I184" s="4"/>
      <c r="J184" s="4"/>
      <c r="K184" s="4">
        <v>228</v>
      </c>
      <c r="L184" s="4">
        <v>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216</v>
      </c>
      <c r="F185" s="4">
        <f>ROUND(Source!AP176,O185)</f>
        <v>0</v>
      </c>
      <c r="G185" s="4" t="s">
        <v>148</v>
      </c>
      <c r="H185" s="4" t="s">
        <v>149</v>
      </c>
      <c r="I185" s="4"/>
      <c r="J185" s="4"/>
      <c r="K185" s="4">
        <v>216</v>
      </c>
      <c r="L185" s="4">
        <v>8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223</v>
      </c>
      <c r="F186" s="4">
        <f>ROUND(Source!AQ176,O186)</f>
        <v>0</v>
      </c>
      <c r="G186" s="4" t="s">
        <v>150</v>
      </c>
      <c r="H186" s="4" t="s">
        <v>151</v>
      </c>
      <c r="I186" s="4"/>
      <c r="J186" s="4"/>
      <c r="K186" s="4">
        <v>223</v>
      </c>
      <c r="L186" s="4">
        <v>9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229</v>
      </c>
      <c r="F187" s="4">
        <f>ROUND(Source!AZ176,O187)</f>
        <v>0</v>
      </c>
      <c r="G187" s="4" t="s">
        <v>152</v>
      </c>
      <c r="H187" s="4" t="s">
        <v>153</v>
      </c>
      <c r="I187" s="4"/>
      <c r="J187" s="4"/>
      <c r="K187" s="4">
        <v>229</v>
      </c>
      <c r="L187" s="4">
        <v>10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203</v>
      </c>
      <c r="F188" s="4">
        <f>ROUND(Source!Q176,O188)</f>
        <v>14741.6</v>
      </c>
      <c r="G188" s="4" t="s">
        <v>154</v>
      </c>
      <c r="H188" s="4" t="s">
        <v>155</v>
      </c>
      <c r="I188" s="4"/>
      <c r="J188" s="4"/>
      <c r="K188" s="4">
        <v>203</v>
      </c>
      <c r="L188" s="4">
        <v>11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14741.599999999999</v>
      </c>
      <c r="X188" s="4">
        <v>1</v>
      </c>
      <c r="Y188" s="4">
        <v>14741.599999999999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231</v>
      </c>
      <c r="F189" s="4">
        <f>ROUND(Source!BB176,O189)</f>
        <v>0</v>
      </c>
      <c r="G189" s="4" t="s">
        <v>156</v>
      </c>
      <c r="H189" s="4" t="s">
        <v>157</v>
      </c>
      <c r="I189" s="4"/>
      <c r="J189" s="4"/>
      <c r="K189" s="4">
        <v>231</v>
      </c>
      <c r="L189" s="4">
        <v>12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204</v>
      </c>
      <c r="F190" s="4">
        <f>ROUND(Source!R176,O190)</f>
        <v>4615.2700000000004</v>
      </c>
      <c r="G190" s="4" t="s">
        <v>158</v>
      </c>
      <c r="H190" s="4" t="s">
        <v>159</v>
      </c>
      <c r="I190" s="4"/>
      <c r="J190" s="4"/>
      <c r="K190" s="4">
        <v>204</v>
      </c>
      <c r="L190" s="4">
        <v>13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4615.2700000000004</v>
      </c>
      <c r="X190" s="4">
        <v>1</v>
      </c>
      <c r="Y190" s="4">
        <v>4615.2700000000004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205</v>
      </c>
      <c r="F191" s="4">
        <f>ROUND(Source!S176,O191)</f>
        <v>13847.82</v>
      </c>
      <c r="G191" s="4" t="s">
        <v>160</v>
      </c>
      <c r="H191" s="4" t="s">
        <v>161</v>
      </c>
      <c r="I191" s="4"/>
      <c r="J191" s="4"/>
      <c r="K191" s="4">
        <v>205</v>
      </c>
      <c r="L191" s="4">
        <v>14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13847.82</v>
      </c>
      <c r="X191" s="4">
        <v>1</v>
      </c>
      <c r="Y191" s="4">
        <v>13847.82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232</v>
      </c>
      <c r="F192" s="4">
        <f>ROUND(Source!BC176,O192)</f>
        <v>0</v>
      </c>
      <c r="G192" s="4" t="s">
        <v>162</v>
      </c>
      <c r="H192" s="4" t="s">
        <v>163</v>
      </c>
      <c r="I192" s="4"/>
      <c r="J192" s="4"/>
      <c r="K192" s="4">
        <v>232</v>
      </c>
      <c r="L192" s="4">
        <v>15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5">
      <c r="A193" s="4">
        <v>50</v>
      </c>
      <c r="B193" s="4">
        <v>0</v>
      </c>
      <c r="C193" s="4">
        <v>0</v>
      </c>
      <c r="D193" s="4">
        <v>1</v>
      </c>
      <c r="E193" s="4">
        <v>214</v>
      </c>
      <c r="F193" s="4">
        <f>ROUND(Source!AS176,O193)</f>
        <v>63299.53</v>
      </c>
      <c r="G193" s="4" t="s">
        <v>164</v>
      </c>
      <c r="H193" s="4" t="s">
        <v>165</v>
      </c>
      <c r="I193" s="4"/>
      <c r="J193" s="4"/>
      <c r="K193" s="4">
        <v>214</v>
      </c>
      <c r="L193" s="4">
        <v>16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63299.53</v>
      </c>
      <c r="X193" s="4">
        <v>1</v>
      </c>
      <c r="Y193" s="4">
        <v>63299.53</v>
      </c>
      <c r="Z193" s="4"/>
      <c r="AA193" s="4"/>
      <c r="AB193" s="4"/>
    </row>
    <row r="194" spans="1:206" x14ac:dyDescent="0.25">
      <c r="A194" s="4">
        <v>50</v>
      </c>
      <c r="B194" s="4">
        <v>0</v>
      </c>
      <c r="C194" s="4">
        <v>0</v>
      </c>
      <c r="D194" s="4">
        <v>1</v>
      </c>
      <c r="E194" s="4">
        <v>215</v>
      </c>
      <c r="F194" s="4">
        <f>ROUND(Source!AT176,O194)</f>
        <v>0</v>
      </c>
      <c r="G194" s="4" t="s">
        <v>166</v>
      </c>
      <c r="H194" s="4" t="s">
        <v>167</v>
      </c>
      <c r="I194" s="4"/>
      <c r="J194" s="4"/>
      <c r="K194" s="4">
        <v>215</v>
      </c>
      <c r="L194" s="4">
        <v>17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5">
      <c r="A195" s="4">
        <v>50</v>
      </c>
      <c r="B195" s="4">
        <v>0</v>
      </c>
      <c r="C195" s="4">
        <v>0</v>
      </c>
      <c r="D195" s="4">
        <v>1</v>
      </c>
      <c r="E195" s="4">
        <v>217</v>
      </c>
      <c r="F195" s="4">
        <f>ROUND(Source!AU176,O195)</f>
        <v>0</v>
      </c>
      <c r="G195" s="4" t="s">
        <v>168</v>
      </c>
      <c r="H195" s="4" t="s">
        <v>169</v>
      </c>
      <c r="I195" s="4"/>
      <c r="J195" s="4"/>
      <c r="K195" s="4">
        <v>217</v>
      </c>
      <c r="L195" s="4">
        <v>18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230</v>
      </c>
      <c r="F196" s="4">
        <f>ROUND(Source!BA176,O196)</f>
        <v>0</v>
      </c>
      <c r="G196" s="4" t="s">
        <v>170</v>
      </c>
      <c r="H196" s="4" t="s">
        <v>171</v>
      </c>
      <c r="I196" s="4"/>
      <c r="J196" s="4"/>
      <c r="K196" s="4">
        <v>230</v>
      </c>
      <c r="L196" s="4">
        <v>19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5">
      <c r="A197" s="4">
        <v>50</v>
      </c>
      <c r="B197" s="4">
        <v>0</v>
      </c>
      <c r="C197" s="4">
        <v>0</v>
      </c>
      <c r="D197" s="4">
        <v>1</v>
      </c>
      <c r="E197" s="4">
        <v>206</v>
      </c>
      <c r="F197" s="4">
        <f>ROUND(Source!T176,O197)</f>
        <v>0</v>
      </c>
      <c r="G197" s="4" t="s">
        <v>172</v>
      </c>
      <c r="H197" s="4" t="s">
        <v>173</v>
      </c>
      <c r="I197" s="4"/>
      <c r="J197" s="4"/>
      <c r="K197" s="4">
        <v>206</v>
      </c>
      <c r="L197" s="4">
        <v>20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5">
      <c r="A198" s="4">
        <v>50</v>
      </c>
      <c r="B198" s="4">
        <v>0</v>
      </c>
      <c r="C198" s="4">
        <v>0</v>
      </c>
      <c r="D198" s="4">
        <v>1</v>
      </c>
      <c r="E198" s="4">
        <v>207</v>
      </c>
      <c r="F198" s="4">
        <f>ROUND(Source!U176,O198)</f>
        <v>26.207999999999998</v>
      </c>
      <c r="G198" s="4" t="s">
        <v>174</v>
      </c>
      <c r="H198" s="4" t="s">
        <v>175</v>
      </c>
      <c r="I198" s="4"/>
      <c r="J198" s="4"/>
      <c r="K198" s="4">
        <v>207</v>
      </c>
      <c r="L198" s="4">
        <v>21</v>
      </c>
      <c r="M198" s="4">
        <v>3</v>
      </c>
      <c r="N198" s="4" t="s">
        <v>3</v>
      </c>
      <c r="O198" s="4">
        <v>7</v>
      </c>
      <c r="P198" s="4"/>
      <c r="Q198" s="4"/>
      <c r="R198" s="4"/>
      <c r="S198" s="4"/>
      <c r="T198" s="4"/>
      <c r="U198" s="4"/>
      <c r="V198" s="4"/>
      <c r="W198" s="4">
        <v>26.207999999999998</v>
      </c>
      <c r="X198" s="4">
        <v>1</v>
      </c>
      <c r="Y198" s="4">
        <v>26.207999999999998</v>
      </c>
      <c r="Z198" s="4"/>
      <c r="AA198" s="4"/>
      <c r="AB198" s="4"/>
    </row>
    <row r="199" spans="1:206" x14ac:dyDescent="0.25">
      <c r="A199" s="4">
        <v>50</v>
      </c>
      <c r="B199" s="4">
        <v>0</v>
      </c>
      <c r="C199" s="4">
        <v>0</v>
      </c>
      <c r="D199" s="4">
        <v>1</v>
      </c>
      <c r="E199" s="4">
        <v>208</v>
      </c>
      <c r="F199" s="4">
        <f>ROUND(Source!V176,O199)</f>
        <v>6.9131999999999998</v>
      </c>
      <c r="G199" s="4" t="s">
        <v>176</v>
      </c>
      <c r="H199" s="4" t="s">
        <v>177</v>
      </c>
      <c r="I199" s="4"/>
      <c r="J199" s="4"/>
      <c r="K199" s="4">
        <v>208</v>
      </c>
      <c r="L199" s="4">
        <v>22</v>
      </c>
      <c r="M199" s="4">
        <v>3</v>
      </c>
      <c r="N199" s="4" t="s">
        <v>3</v>
      </c>
      <c r="O199" s="4">
        <v>7</v>
      </c>
      <c r="P199" s="4"/>
      <c r="Q199" s="4"/>
      <c r="R199" s="4"/>
      <c r="S199" s="4"/>
      <c r="T199" s="4"/>
      <c r="U199" s="4"/>
      <c r="V199" s="4"/>
      <c r="W199" s="4">
        <v>6.9131999999999998</v>
      </c>
      <c r="X199" s="4">
        <v>1</v>
      </c>
      <c r="Y199" s="4">
        <v>6.9131999999999998</v>
      </c>
      <c r="Z199" s="4"/>
      <c r="AA199" s="4"/>
      <c r="AB199" s="4"/>
    </row>
    <row r="200" spans="1:206" x14ac:dyDescent="0.25">
      <c r="A200" s="4">
        <v>50</v>
      </c>
      <c r="B200" s="4">
        <v>0</v>
      </c>
      <c r="C200" s="4">
        <v>0</v>
      </c>
      <c r="D200" s="4">
        <v>1</v>
      </c>
      <c r="E200" s="4">
        <v>209</v>
      </c>
      <c r="F200" s="4">
        <f>ROUND(Source!W176,O200)</f>
        <v>0</v>
      </c>
      <c r="G200" s="4" t="s">
        <v>178</v>
      </c>
      <c r="H200" s="4" t="s">
        <v>179</v>
      </c>
      <c r="I200" s="4"/>
      <c r="J200" s="4"/>
      <c r="K200" s="4">
        <v>209</v>
      </c>
      <c r="L200" s="4">
        <v>23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5">
      <c r="A201" s="4">
        <v>50</v>
      </c>
      <c r="B201" s="4">
        <v>0</v>
      </c>
      <c r="C201" s="4">
        <v>0</v>
      </c>
      <c r="D201" s="4">
        <v>1</v>
      </c>
      <c r="E201" s="4">
        <v>233</v>
      </c>
      <c r="F201" s="4">
        <f>ROUND(Source!BD176,O201)</f>
        <v>0</v>
      </c>
      <c r="G201" s="4" t="s">
        <v>180</v>
      </c>
      <c r="H201" s="4" t="s">
        <v>181</v>
      </c>
      <c r="I201" s="4"/>
      <c r="J201" s="4"/>
      <c r="K201" s="4">
        <v>233</v>
      </c>
      <c r="L201" s="4">
        <v>24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5">
      <c r="A202" s="4">
        <v>50</v>
      </c>
      <c r="B202" s="4">
        <v>0</v>
      </c>
      <c r="C202" s="4">
        <v>0</v>
      </c>
      <c r="D202" s="4">
        <v>1</v>
      </c>
      <c r="E202" s="4">
        <v>210</v>
      </c>
      <c r="F202" s="4">
        <f>ROUND(Source!X176,O202)</f>
        <v>19016.990000000002</v>
      </c>
      <c r="G202" s="4" t="s">
        <v>182</v>
      </c>
      <c r="H202" s="4" t="s">
        <v>183</v>
      </c>
      <c r="I202" s="4"/>
      <c r="J202" s="4"/>
      <c r="K202" s="4">
        <v>210</v>
      </c>
      <c r="L202" s="4">
        <v>25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19016.990000000002</v>
      </c>
      <c r="X202" s="4">
        <v>1</v>
      </c>
      <c r="Y202" s="4">
        <v>19016.990000000002</v>
      </c>
      <c r="Z202" s="4"/>
      <c r="AA202" s="4"/>
      <c r="AB202" s="4"/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211</v>
      </c>
      <c r="F203" s="4">
        <f>ROUND(Source!Y176,O203)</f>
        <v>11077.85</v>
      </c>
      <c r="G203" s="4" t="s">
        <v>184</v>
      </c>
      <c r="H203" s="4" t="s">
        <v>185</v>
      </c>
      <c r="I203" s="4"/>
      <c r="J203" s="4"/>
      <c r="K203" s="4">
        <v>211</v>
      </c>
      <c r="L203" s="4">
        <v>26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11077.85</v>
      </c>
      <c r="X203" s="4">
        <v>1</v>
      </c>
      <c r="Y203" s="4">
        <v>11077.85</v>
      </c>
      <c r="Z203" s="4"/>
      <c r="AA203" s="4"/>
      <c r="AB203" s="4"/>
    </row>
    <row r="204" spans="1:206" x14ac:dyDescent="0.25">
      <c r="A204" s="4">
        <v>50</v>
      </c>
      <c r="B204" s="4">
        <v>0</v>
      </c>
      <c r="C204" s="4">
        <v>0</v>
      </c>
      <c r="D204" s="4">
        <v>1</v>
      </c>
      <c r="E204" s="4">
        <v>224</v>
      </c>
      <c r="F204" s="4">
        <f>ROUND(Source!AR176,O204)</f>
        <v>63299.53</v>
      </c>
      <c r="G204" s="4" t="s">
        <v>186</v>
      </c>
      <c r="H204" s="4" t="s">
        <v>187</v>
      </c>
      <c r="I204" s="4"/>
      <c r="J204" s="4"/>
      <c r="K204" s="4">
        <v>224</v>
      </c>
      <c r="L204" s="4">
        <v>27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63299.530000000006</v>
      </c>
      <c r="X204" s="4">
        <v>1</v>
      </c>
      <c r="Y204" s="4">
        <v>63299.530000000006</v>
      </c>
      <c r="Z204" s="4"/>
      <c r="AA204" s="4"/>
      <c r="AB204" s="4"/>
    </row>
    <row r="206" spans="1:206" x14ac:dyDescent="0.25">
      <c r="A206" s="1">
        <v>4</v>
      </c>
      <c r="B206" s="1">
        <v>1</v>
      </c>
      <c r="C206" s="1"/>
      <c r="D206" s="1">
        <f>ROW(A229)</f>
        <v>229</v>
      </c>
      <c r="E206" s="1"/>
      <c r="F206" s="1" t="s">
        <v>17</v>
      </c>
      <c r="G206" s="1" t="s">
        <v>242</v>
      </c>
      <c r="H206" s="1" t="s">
        <v>3</v>
      </c>
      <c r="I206" s="1">
        <v>0</v>
      </c>
      <c r="J206" s="1"/>
      <c r="K206" s="1">
        <v>-1</v>
      </c>
      <c r="L206" s="1"/>
      <c r="M206" s="1" t="s">
        <v>3</v>
      </c>
      <c r="N206" s="1"/>
      <c r="O206" s="1"/>
      <c r="P206" s="1"/>
      <c r="Q206" s="1"/>
      <c r="R206" s="1"/>
      <c r="S206" s="1">
        <v>0</v>
      </c>
      <c r="T206" s="1"/>
      <c r="U206" s="1" t="s">
        <v>3</v>
      </c>
      <c r="V206" s="1">
        <v>0</v>
      </c>
      <c r="W206" s="1"/>
      <c r="X206" s="1"/>
      <c r="Y206" s="1"/>
      <c r="Z206" s="1"/>
      <c r="AA206" s="1"/>
      <c r="AB206" s="1" t="s">
        <v>3</v>
      </c>
      <c r="AC206" s="1" t="s">
        <v>3</v>
      </c>
      <c r="AD206" s="1" t="s">
        <v>3</v>
      </c>
      <c r="AE206" s="1" t="s">
        <v>3</v>
      </c>
      <c r="AF206" s="1" t="s">
        <v>3</v>
      </c>
      <c r="AG206" s="1" t="s">
        <v>3</v>
      </c>
      <c r="AH206" s="1"/>
      <c r="AI206" s="1"/>
      <c r="AJ206" s="1"/>
      <c r="AK206" s="1"/>
      <c r="AL206" s="1"/>
      <c r="AM206" s="1"/>
      <c r="AN206" s="1"/>
      <c r="AO206" s="1"/>
      <c r="AP206" s="1" t="s">
        <v>3</v>
      </c>
      <c r="AQ206" s="1" t="s">
        <v>3</v>
      </c>
      <c r="AR206" s="1" t="s">
        <v>3</v>
      </c>
      <c r="AS206" s="1"/>
      <c r="AT206" s="1"/>
      <c r="AU206" s="1"/>
      <c r="AV206" s="1"/>
      <c r="AW206" s="1"/>
      <c r="AX206" s="1"/>
      <c r="AY206" s="1"/>
      <c r="AZ206" s="1" t="s">
        <v>3</v>
      </c>
      <c r="BA206" s="1"/>
      <c r="BB206" s="1" t="s">
        <v>3</v>
      </c>
      <c r="BC206" s="1" t="s">
        <v>16</v>
      </c>
      <c r="BD206" s="1" t="s">
        <v>3</v>
      </c>
      <c r="BE206" s="1" t="s">
        <v>3</v>
      </c>
      <c r="BF206" s="1" t="s">
        <v>3</v>
      </c>
      <c r="BG206" s="1" t="s">
        <v>3</v>
      </c>
      <c r="BH206" s="1" t="s">
        <v>3</v>
      </c>
      <c r="BI206" s="1" t="s">
        <v>3</v>
      </c>
      <c r="BJ206" s="1" t="s">
        <v>3</v>
      </c>
      <c r="BK206" s="1" t="s">
        <v>3</v>
      </c>
      <c r="BL206" s="1" t="s">
        <v>3</v>
      </c>
      <c r="BM206" s="1" t="s">
        <v>16</v>
      </c>
      <c r="BN206" s="1" t="s">
        <v>3</v>
      </c>
      <c r="BO206" s="1" t="s">
        <v>3</v>
      </c>
      <c r="BP206" s="1" t="s">
        <v>3</v>
      </c>
      <c r="BQ206" s="1"/>
      <c r="BR206" s="1"/>
      <c r="BS206" s="1"/>
      <c r="BT206" s="1"/>
      <c r="BU206" s="1"/>
      <c r="BV206" s="1"/>
      <c r="BW206" s="1"/>
      <c r="BX206" s="1">
        <v>0</v>
      </c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>
        <v>0</v>
      </c>
    </row>
    <row r="208" spans="1:206" x14ac:dyDescent="0.25">
      <c r="A208" s="2">
        <v>52</v>
      </c>
      <c r="B208" s="2">
        <f t="shared" ref="B208:G208" si="98">B229</f>
        <v>1</v>
      </c>
      <c r="C208" s="2">
        <f t="shared" si="98"/>
        <v>4</v>
      </c>
      <c r="D208" s="2">
        <f t="shared" si="98"/>
        <v>206</v>
      </c>
      <c r="E208" s="2">
        <f t="shared" si="98"/>
        <v>0</v>
      </c>
      <c r="F208" s="2" t="str">
        <f t="shared" si="98"/>
        <v>Новый раздел</v>
      </c>
      <c r="G208" s="2" t="str">
        <f t="shared" si="98"/>
        <v>5. Замена спусков и ответвлений ВЛ-0,38 кВ к зданиям</v>
      </c>
      <c r="H208" s="2"/>
      <c r="I208" s="2"/>
      <c r="J208" s="2"/>
      <c r="K208" s="2"/>
      <c r="L208" s="2"/>
      <c r="M208" s="2"/>
      <c r="N208" s="2"/>
      <c r="O208" s="2">
        <f t="shared" ref="O208:AT208" si="99">O229</f>
        <v>24807.48</v>
      </c>
      <c r="P208" s="2">
        <f t="shared" si="99"/>
        <v>14905.95</v>
      </c>
      <c r="Q208" s="2">
        <f t="shared" si="99"/>
        <v>775.08</v>
      </c>
      <c r="R208" s="2">
        <f t="shared" si="99"/>
        <v>879.03</v>
      </c>
      <c r="S208" s="2">
        <f t="shared" si="99"/>
        <v>8247.42</v>
      </c>
      <c r="T208" s="2">
        <f t="shared" si="99"/>
        <v>0</v>
      </c>
      <c r="U208" s="2">
        <f t="shared" si="99"/>
        <v>14.800799999999999</v>
      </c>
      <c r="V208" s="2">
        <f t="shared" si="99"/>
        <v>1.47</v>
      </c>
      <c r="W208" s="2">
        <f t="shared" si="99"/>
        <v>0</v>
      </c>
      <c r="X208" s="2">
        <f t="shared" si="99"/>
        <v>9400.24</v>
      </c>
      <c r="Y208" s="2">
        <f t="shared" si="99"/>
        <v>5475.87</v>
      </c>
      <c r="Z208" s="2">
        <f t="shared" si="99"/>
        <v>0</v>
      </c>
      <c r="AA208" s="2">
        <f t="shared" si="99"/>
        <v>0</v>
      </c>
      <c r="AB208" s="2">
        <f t="shared" si="99"/>
        <v>24807.48</v>
      </c>
      <c r="AC208" s="2">
        <f t="shared" si="99"/>
        <v>14905.95</v>
      </c>
      <c r="AD208" s="2">
        <f t="shared" si="99"/>
        <v>775.08</v>
      </c>
      <c r="AE208" s="2">
        <f t="shared" si="99"/>
        <v>879.03</v>
      </c>
      <c r="AF208" s="2">
        <f t="shared" si="99"/>
        <v>8247.42</v>
      </c>
      <c r="AG208" s="2">
        <f t="shared" si="99"/>
        <v>0</v>
      </c>
      <c r="AH208" s="2">
        <f t="shared" si="99"/>
        <v>14.800799999999999</v>
      </c>
      <c r="AI208" s="2">
        <f t="shared" si="99"/>
        <v>1.47</v>
      </c>
      <c r="AJ208" s="2">
        <f t="shared" si="99"/>
        <v>0</v>
      </c>
      <c r="AK208" s="2">
        <f t="shared" si="99"/>
        <v>9400.24</v>
      </c>
      <c r="AL208" s="2">
        <f t="shared" si="99"/>
        <v>5475.87</v>
      </c>
      <c r="AM208" s="2">
        <f t="shared" si="99"/>
        <v>0</v>
      </c>
      <c r="AN208" s="2">
        <f t="shared" si="99"/>
        <v>0</v>
      </c>
      <c r="AO208" s="2">
        <f t="shared" si="99"/>
        <v>0</v>
      </c>
      <c r="AP208" s="2">
        <f t="shared" si="99"/>
        <v>0</v>
      </c>
      <c r="AQ208" s="2">
        <f t="shared" si="99"/>
        <v>0</v>
      </c>
      <c r="AR208" s="2">
        <f t="shared" si="99"/>
        <v>39683.589999999997</v>
      </c>
      <c r="AS208" s="2">
        <f t="shared" si="99"/>
        <v>39683.589999999997</v>
      </c>
      <c r="AT208" s="2">
        <f t="shared" si="99"/>
        <v>0</v>
      </c>
      <c r="AU208" s="2">
        <f t="shared" ref="AU208:BZ208" si="100">AU229</f>
        <v>0</v>
      </c>
      <c r="AV208" s="2">
        <f t="shared" si="100"/>
        <v>14905.95</v>
      </c>
      <c r="AW208" s="2">
        <f t="shared" si="100"/>
        <v>14905.95</v>
      </c>
      <c r="AX208" s="2">
        <f t="shared" si="100"/>
        <v>0</v>
      </c>
      <c r="AY208" s="2">
        <f t="shared" si="100"/>
        <v>14905.95</v>
      </c>
      <c r="AZ208" s="2">
        <f t="shared" si="100"/>
        <v>0</v>
      </c>
      <c r="BA208" s="2">
        <f t="shared" si="100"/>
        <v>0</v>
      </c>
      <c r="BB208" s="2">
        <f t="shared" si="100"/>
        <v>0</v>
      </c>
      <c r="BC208" s="2">
        <f t="shared" si="100"/>
        <v>0</v>
      </c>
      <c r="BD208" s="2">
        <f t="shared" si="100"/>
        <v>0</v>
      </c>
      <c r="BE208" s="2">
        <f t="shared" si="100"/>
        <v>0</v>
      </c>
      <c r="BF208" s="2">
        <f t="shared" si="100"/>
        <v>0</v>
      </c>
      <c r="BG208" s="2">
        <f t="shared" si="100"/>
        <v>0</v>
      </c>
      <c r="BH208" s="2">
        <f t="shared" si="100"/>
        <v>0</v>
      </c>
      <c r="BI208" s="2">
        <f t="shared" si="100"/>
        <v>0</v>
      </c>
      <c r="BJ208" s="2">
        <f t="shared" si="100"/>
        <v>0</v>
      </c>
      <c r="BK208" s="2">
        <f t="shared" si="100"/>
        <v>0</v>
      </c>
      <c r="BL208" s="2">
        <f t="shared" si="100"/>
        <v>0</v>
      </c>
      <c r="BM208" s="2">
        <f t="shared" si="100"/>
        <v>0</v>
      </c>
      <c r="BN208" s="2">
        <f t="shared" si="100"/>
        <v>0</v>
      </c>
      <c r="BO208" s="2">
        <f t="shared" si="100"/>
        <v>0</v>
      </c>
      <c r="BP208" s="2">
        <f t="shared" si="100"/>
        <v>0</v>
      </c>
      <c r="BQ208" s="2">
        <f t="shared" si="100"/>
        <v>0</v>
      </c>
      <c r="BR208" s="2">
        <f t="shared" si="100"/>
        <v>0</v>
      </c>
      <c r="BS208" s="2">
        <f t="shared" si="100"/>
        <v>0</v>
      </c>
      <c r="BT208" s="2">
        <f t="shared" si="100"/>
        <v>0</v>
      </c>
      <c r="BU208" s="2">
        <f t="shared" si="100"/>
        <v>0</v>
      </c>
      <c r="BV208" s="2">
        <f t="shared" si="100"/>
        <v>0</v>
      </c>
      <c r="BW208" s="2">
        <f t="shared" si="100"/>
        <v>0</v>
      </c>
      <c r="BX208" s="2">
        <f t="shared" si="100"/>
        <v>0</v>
      </c>
      <c r="BY208" s="2">
        <f t="shared" si="100"/>
        <v>0</v>
      </c>
      <c r="BZ208" s="2">
        <f t="shared" si="100"/>
        <v>0</v>
      </c>
      <c r="CA208" s="2">
        <f t="shared" ref="CA208:DF208" si="101">CA229</f>
        <v>39683.589999999997</v>
      </c>
      <c r="CB208" s="2">
        <f t="shared" si="101"/>
        <v>39683.589999999997</v>
      </c>
      <c r="CC208" s="2">
        <f t="shared" si="101"/>
        <v>0</v>
      </c>
      <c r="CD208" s="2">
        <f t="shared" si="101"/>
        <v>0</v>
      </c>
      <c r="CE208" s="2">
        <f t="shared" si="101"/>
        <v>14905.95</v>
      </c>
      <c r="CF208" s="2">
        <f t="shared" si="101"/>
        <v>14905.95</v>
      </c>
      <c r="CG208" s="2">
        <f t="shared" si="101"/>
        <v>0</v>
      </c>
      <c r="CH208" s="2">
        <f t="shared" si="101"/>
        <v>14905.95</v>
      </c>
      <c r="CI208" s="2">
        <f t="shared" si="101"/>
        <v>0</v>
      </c>
      <c r="CJ208" s="2">
        <f t="shared" si="101"/>
        <v>0</v>
      </c>
      <c r="CK208" s="2">
        <f t="shared" si="101"/>
        <v>0</v>
      </c>
      <c r="CL208" s="2">
        <f t="shared" si="101"/>
        <v>0</v>
      </c>
      <c r="CM208" s="2">
        <f t="shared" si="101"/>
        <v>0</v>
      </c>
      <c r="CN208" s="2">
        <f t="shared" si="101"/>
        <v>0</v>
      </c>
      <c r="CO208" s="2">
        <f t="shared" si="101"/>
        <v>0</v>
      </c>
      <c r="CP208" s="2">
        <f t="shared" si="101"/>
        <v>0</v>
      </c>
      <c r="CQ208" s="2">
        <f t="shared" si="101"/>
        <v>0</v>
      </c>
      <c r="CR208" s="2">
        <f t="shared" si="101"/>
        <v>0</v>
      </c>
      <c r="CS208" s="2">
        <f t="shared" si="101"/>
        <v>0</v>
      </c>
      <c r="CT208" s="2">
        <f t="shared" si="101"/>
        <v>0</v>
      </c>
      <c r="CU208" s="2">
        <f t="shared" si="101"/>
        <v>0</v>
      </c>
      <c r="CV208" s="2">
        <f t="shared" si="101"/>
        <v>0</v>
      </c>
      <c r="CW208" s="2">
        <f t="shared" si="101"/>
        <v>0</v>
      </c>
      <c r="CX208" s="2">
        <f t="shared" si="101"/>
        <v>0</v>
      </c>
      <c r="CY208" s="2">
        <f t="shared" si="101"/>
        <v>0</v>
      </c>
      <c r="CZ208" s="2">
        <f t="shared" si="101"/>
        <v>0</v>
      </c>
      <c r="DA208" s="2">
        <f t="shared" si="101"/>
        <v>0</v>
      </c>
      <c r="DB208" s="2">
        <f t="shared" si="101"/>
        <v>0</v>
      </c>
      <c r="DC208" s="2">
        <f t="shared" si="101"/>
        <v>0</v>
      </c>
      <c r="DD208" s="2">
        <f t="shared" si="101"/>
        <v>0</v>
      </c>
      <c r="DE208" s="2">
        <f t="shared" si="101"/>
        <v>0</v>
      </c>
      <c r="DF208" s="2">
        <f t="shared" si="101"/>
        <v>0</v>
      </c>
      <c r="DG208" s="3">
        <f t="shared" ref="DG208:EL208" si="102">DG229</f>
        <v>0</v>
      </c>
      <c r="DH208" s="3">
        <f t="shared" si="102"/>
        <v>0</v>
      </c>
      <c r="DI208" s="3">
        <f t="shared" si="102"/>
        <v>0</v>
      </c>
      <c r="DJ208" s="3">
        <f t="shared" si="102"/>
        <v>0</v>
      </c>
      <c r="DK208" s="3">
        <f t="shared" si="102"/>
        <v>0</v>
      </c>
      <c r="DL208" s="3">
        <f t="shared" si="102"/>
        <v>0</v>
      </c>
      <c r="DM208" s="3">
        <f t="shared" si="102"/>
        <v>0</v>
      </c>
      <c r="DN208" s="3">
        <f t="shared" si="102"/>
        <v>0</v>
      </c>
      <c r="DO208" s="3">
        <f t="shared" si="102"/>
        <v>0</v>
      </c>
      <c r="DP208" s="3">
        <f t="shared" si="102"/>
        <v>0</v>
      </c>
      <c r="DQ208" s="3">
        <f t="shared" si="102"/>
        <v>0</v>
      </c>
      <c r="DR208" s="3">
        <f t="shared" si="102"/>
        <v>0</v>
      </c>
      <c r="DS208" s="3">
        <f t="shared" si="102"/>
        <v>0</v>
      </c>
      <c r="DT208" s="3">
        <f t="shared" si="102"/>
        <v>0</v>
      </c>
      <c r="DU208" s="3">
        <f t="shared" si="102"/>
        <v>0</v>
      </c>
      <c r="DV208" s="3">
        <f t="shared" si="102"/>
        <v>0</v>
      </c>
      <c r="DW208" s="3">
        <f t="shared" si="102"/>
        <v>0</v>
      </c>
      <c r="DX208" s="3">
        <f t="shared" si="102"/>
        <v>0</v>
      </c>
      <c r="DY208" s="3">
        <f t="shared" si="102"/>
        <v>0</v>
      </c>
      <c r="DZ208" s="3">
        <f t="shared" si="102"/>
        <v>0</v>
      </c>
      <c r="EA208" s="3">
        <f t="shared" si="102"/>
        <v>0</v>
      </c>
      <c r="EB208" s="3">
        <f t="shared" si="102"/>
        <v>0</v>
      </c>
      <c r="EC208" s="3">
        <f t="shared" si="102"/>
        <v>0</v>
      </c>
      <c r="ED208" s="3">
        <f t="shared" si="102"/>
        <v>0</v>
      </c>
      <c r="EE208" s="3">
        <f t="shared" si="102"/>
        <v>0</v>
      </c>
      <c r="EF208" s="3">
        <f t="shared" si="102"/>
        <v>0</v>
      </c>
      <c r="EG208" s="3">
        <f t="shared" si="102"/>
        <v>0</v>
      </c>
      <c r="EH208" s="3">
        <f t="shared" si="102"/>
        <v>0</v>
      </c>
      <c r="EI208" s="3">
        <f t="shared" si="102"/>
        <v>0</v>
      </c>
      <c r="EJ208" s="3">
        <f t="shared" si="102"/>
        <v>0</v>
      </c>
      <c r="EK208" s="3">
        <f t="shared" si="102"/>
        <v>0</v>
      </c>
      <c r="EL208" s="3">
        <f t="shared" si="102"/>
        <v>0</v>
      </c>
      <c r="EM208" s="3">
        <f t="shared" ref="EM208:FR208" si="103">EM229</f>
        <v>0</v>
      </c>
      <c r="EN208" s="3">
        <f t="shared" si="103"/>
        <v>0</v>
      </c>
      <c r="EO208" s="3">
        <f t="shared" si="103"/>
        <v>0</v>
      </c>
      <c r="EP208" s="3">
        <f t="shared" si="103"/>
        <v>0</v>
      </c>
      <c r="EQ208" s="3">
        <f t="shared" si="103"/>
        <v>0</v>
      </c>
      <c r="ER208" s="3">
        <f t="shared" si="103"/>
        <v>0</v>
      </c>
      <c r="ES208" s="3">
        <f t="shared" si="103"/>
        <v>0</v>
      </c>
      <c r="ET208" s="3">
        <f t="shared" si="103"/>
        <v>0</v>
      </c>
      <c r="EU208" s="3">
        <f t="shared" si="103"/>
        <v>0</v>
      </c>
      <c r="EV208" s="3">
        <f t="shared" si="103"/>
        <v>0</v>
      </c>
      <c r="EW208" s="3">
        <f t="shared" si="103"/>
        <v>0</v>
      </c>
      <c r="EX208" s="3">
        <f t="shared" si="103"/>
        <v>0</v>
      </c>
      <c r="EY208" s="3">
        <f t="shared" si="103"/>
        <v>0</v>
      </c>
      <c r="EZ208" s="3">
        <f t="shared" si="103"/>
        <v>0</v>
      </c>
      <c r="FA208" s="3">
        <f t="shared" si="103"/>
        <v>0</v>
      </c>
      <c r="FB208" s="3">
        <f t="shared" si="103"/>
        <v>0</v>
      </c>
      <c r="FC208" s="3">
        <f t="shared" si="103"/>
        <v>0</v>
      </c>
      <c r="FD208" s="3">
        <f t="shared" si="103"/>
        <v>0</v>
      </c>
      <c r="FE208" s="3">
        <f t="shared" si="103"/>
        <v>0</v>
      </c>
      <c r="FF208" s="3">
        <f t="shared" si="103"/>
        <v>0</v>
      </c>
      <c r="FG208" s="3">
        <f t="shared" si="103"/>
        <v>0</v>
      </c>
      <c r="FH208" s="3">
        <f t="shared" si="103"/>
        <v>0</v>
      </c>
      <c r="FI208" s="3">
        <f t="shared" si="103"/>
        <v>0</v>
      </c>
      <c r="FJ208" s="3">
        <f t="shared" si="103"/>
        <v>0</v>
      </c>
      <c r="FK208" s="3">
        <f t="shared" si="103"/>
        <v>0</v>
      </c>
      <c r="FL208" s="3">
        <f t="shared" si="103"/>
        <v>0</v>
      </c>
      <c r="FM208" s="3">
        <f t="shared" si="103"/>
        <v>0</v>
      </c>
      <c r="FN208" s="3">
        <f t="shared" si="103"/>
        <v>0</v>
      </c>
      <c r="FO208" s="3">
        <f t="shared" si="103"/>
        <v>0</v>
      </c>
      <c r="FP208" s="3">
        <f t="shared" si="103"/>
        <v>0</v>
      </c>
      <c r="FQ208" s="3">
        <f t="shared" si="103"/>
        <v>0</v>
      </c>
      <c r="FR208" s="3">
        <f t="shared" si="103"/>
        <v>0</v>
      </c>
      <c r="FS208" s="3">
        <f t="shared" ref="FS208:GX208" si="104">FS229</f>
        <v>0</v>
      </c>
      <c r="FT208" s="3">
        <f t="shared" si="104"/>
        <v>0</v>
      </c>
      <c r="FU208" s="3">
        <f t="shared" si="104"/>
        <v>0</v>
      </c>
      <c r="FV208" s="3">
        <f t="shared" si="104"/>
        <v>0</v>
      </c>
      <c r="FW208" s="3">
        <f t="shared" si="104"/>
        <v>0</v>
      </c>
      <c r="FX208" s="3">
        <f t="shared" si="104"/>
        <v>0</v>
      </c>
      <c r="FY208" s="3">
        <f t="shared" si="104"/>
        <v>0</v>
      </c>
      <c r="FZ208" s="3">
        <f t="shared" si="104"/>
        <v>0</v>
      </c>
      <c r="GA208" s="3">
        <f t="shared" si="104"/>
        <v>0</v>
      </c>
      <c r="GB208" s="3">
        <f t="shared" si="104"/>
        <v>0</v>
      </c>
      <c r="GC208" s="3">
        <f t="shared" si="104"/>
        <v>0</v>
      </c>
      <c r="GD208" s="3">
        <f t="shared" si="104"/>
        <v>0</v>
      </c>
      <c r="GE208" s="3">
        <f t="shared" si="104"/>
        <v>0</v>
      </c>
      <c r="GF208" s="3">
        <f t="shared" si="104"/>
        <v>0</v>
      </c>
      <c r="GG208" s="3">
        <f t="shared" si="104"/>
        <v>0</v>
      </c>
      <c r="GH208" s="3">
        <f t="shared" si="104"/>
        <v>0</v>
      </c>
      <c r="GI208" s="3">
        <f t="shared" si="104"/>
        <v>0</v>
      </c>
      <c r="GJ208" s="3">
        <f t="shared" si="104"/>
        <v>0</v>
      </c>
      <c r="GK208" s="3">
        <f t="shared" si="104"/>
        <v>0</v>
      </c>
      <c r="GL208" s="3">
        <f t="shared" si="104"/>
        <v>0</v>
      </c>
      <c r="GM208" s="3">
        <f t="shared" si="104"/>
        <v>0</v>
      </c>
      <c r="GN208" s="3">
        <f t="shared" si="104"/>
        <v>0</v>
      </c>
      <c r="GO208" s="3">
        <f t="shared" si="104"/>
        <v>0</v>
      </c>
      <c r="GP208" s="3">
        <f t="shared" si="104"/>
        <v>0</v>
      </c>
      <c r="GQ208" s="3">
        <f t="shared" si="104"/>
        <v>0</v>
      </c>
      <c r="GR208" s="3">
        <f t="shared" si="104"/>
        <v>0</v>
      </c>
      <c r="GS208" s="3">
        <f t="shared" si="104"/>
        <v>0</v>
      </c>
      <c r="GT208" s="3">
        <f t="shared" si="104"/>
        <v>0</v>
      </c>
      <c r="GU208" s="3">
        <f t="shared" si="104"/>
        <v>0</v>
      </c>
      <c r="GV208" s="3">
        <f t="shared" si="104"/>
        <v>0</v>
      </c>
      <c r="GW208" s="3">
        <f t="shared" si="104"/>
        <v>0</v>
      </c>
      <c r="GX208" s="3">
        <f t="shared" si="104"/>
        <v>0</v>
      </c>
    </row>
    <row r="210" spans="1:245" x14ac:dyDescent="0.25">
      <c r="A210">
        <v>17</v>
      </c>
      <c r="B210">
        <v>1</v>
      </c>
      <c r="C210">
        <f>ROW(SmtRes!A288)</f>
        <v>288</v>
      </c>
      <c r="D210">
        <f>ROW(EtalonRes!A288)</f>
        <v>288</v>
      </c>
      <c r="E210" t="s">
        <v>243</v>
      </c>
      <c r="F210" t="s">
        <v>244</v>
      </c>
      <c r="G210" t="s">
        <v>245</v>
      </c>
      <c r="H210" t="s">
        <v>246</v>
      </c>
      <c r="I210">
        <v>1</v>
      </c>
      <c r="J210">
        <v>0</v>
      </c>
      <c r="K210">
        <v>1</v>
      </c>
      <c r="O210">
        <f t="shared" ref="O210:O227" si="105">ROUND(CP210,2)</f>
        <v>290.43</v>
      </c>
      <c r="P210">
        <f>SUMIF(SmtRes!AQ286:'SmtRes'!AQ288,"=1",SmtRes!DF286:'SmtRes'!DF288)</f>
        <v>0</v>
      </c>
      <c r="Q210">
        <f>SUMIF(SmtRes!AQ286:'SmtRes'!AQ288,"=1",SmtRes!DG286:'SmtRes'!DG288)</f>
        <v>14.69</v>
      </c>
      <c r="R210">
        <f>SUMIF(SmtRes!AQ286:'SmtRes'!AQ288,"=1",SmtRes!DH286:'SmtRes'!DH288)</f>
        <v>15.07</v>
      </c>
      <c r="S210">
        <f>SUMIF(SmtRes!AQ286:'SmtRes'!AQ288,"=1",SmtRes!DI286:'SmtRes'!DI288)</f>
        <v>260.67</v>
      </c>
      <c r="T210">
        <f t="shared" ref="T210:T227" si="106">ROUND(CU210*I210,2)</f>
        <v>0</v>
      </c>
      <c r="U210">
        <f>SUMIF(SmtRes!AQ286:'SmtRes'!AQ288,"=1",SmtRes!CV286:'SmtRes'!CV288)</f>
        <v>0.51239999999999997</v>
      </c>
      <c r="V210">
        <f>SUMIF(SmtRes!AQ286:'SmtRes'!AQ288,"=1",SmtRes!CW286:'SmtRes'!CW288)</f>
        <v>2.52E-2</v>
      </c>
      <c r="W210">
        <f t="shared" ref="W210:W227" si="107">ROUND(CX210*I210,2)</f>
        <v>0</v>
      </c>
      <c r="X210">
        <f t="shared" ref="X210:X227" si="108">ROUND(CY210,2)</f>
        <v>284.01</v>
      </c>
      <c r="Y210">
        <f t="shared" ref="Y210:Y227" si="109">ROUND(CZ210,2)</f>
        <v>165.44</v>
      </c>
      <c r="AA210">
        <v>353029544</v>
      </c>
      <c r="AB210">
        <f t="shared" ref="AB210:AB227" si="110">ROUND((AC210+AD210+AF210),6)</f>
        <v>272.716836</v>
      </c>
      <c r="AC210">
        <f t="shared" ref="AC210:AC222" si="111">ROUND((0),6)</f>
        <v>0</v>
      </c>
      <c r="AD210">
        <f>ROUND((((SUM(SmtRes!BR286:'SmtRes'!BR288))-(SUM(SmtRes!BS286:'SmtRes'!BS288)))+AE210),6)</f>
        <v>12.043583999999999</v>
      </c>
      <c r="AE210">
        <f>ROUND((SUM(SmtRes!BS286:'SmtRes'!BS288)),6)</f>
        <v>15.069096</v>
      </c>
      <c r="AF210">
        <f>ROUND((SUM(SmtRes!BT286:'SmtRes'!BT288)),6)</f>
        <v>260.67325199999999</v>
      </c>
      <c r="AG210">
        <f t="shared" ref="AG210:AG227" si="112">ROUND((AP210),6)</f>
        <v>0</v>
      </c>
      <c r="AH210">
        <f>(SUM(SmtRes!BU286:'SmtRes'!BU288))</f>
        <v>0.51239999999999997</v>
      </c>
      <c r="AI210">
        <f>(SUM(SmtRes!BV286:'SmtRes'!BV288))</f>
        <v>2.5199999999999997E-2</v>
      </c>
      <c r="AJ210">
        <f t="shared" ref="AJ210:AJ227" si="113">(AS210)</f>
        <v>0</v>
      </c>
      <c r="AK210">
        <v>342.60230000000001</v>
      </c>
      <c r="AL210">
        <v>0</v>
      </c>
      <c r="AM210">
        <v>14.3376</v>
      </c>
      <c r="AN210">
        <v>17.939399999999999</v>
      </c>
      <c r="AO210">
        <v>310.32530000000003</v>
      </c>
      <c r="AP210">
        <v>0</v>
      </c>
      <c r="AQ210">
        <v>0.61</v>
      </c>
      <c r="AR210">
        <v>0.03</v>
      </c>
      <c r="AS210">
        <v>0</v>
      </c>
      <c r="AT210">
        <v>103</v>
      </c>
      <c r="AU210">
        <v>60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247</v>
      </c>
      <c r="BM210">
        <v>33001</v>
      </c>
      <c r="BN210">
        <v>0</v>
      </c>
      <c r="BO210" t="s">
        <v>3</v>
      </c>
      <c r="BP210">
        <v>0</v>
      </c>
      <c r="BQ210">
        <v>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103</v>
      </c>
      <c r="CA210">
        <v>60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ref="CP210:CP227" si="114">(P210+Q210+S210+R210)</f>
        <v>290.43</v>
      </c>
      <c r="CQ210">
        <f>SUMIF(SmtRes!AQ286:'SmtRes'!AQ288,"=1",SmtRes!AA286:'SmtRes'!AA288)</f>
        <v>0</v>
      </c>
      <c r="CR210">
        <f>SUMIF(SmtRes!AQ286:'SmtRes'!AQ288,"=1",SmtRes!AB286:'SmtRes'!AB288)</f>
        <v>583.05999999999995</v>
      </c>
      <c r="CS210">
        <f>SUMIF(SmtRes!AQ286:'SmtRes'!AQ288,"=1",SmtRes!AC286:'SmtRes'!AC288)</f>
        <v>597.98</v>
      </c>
      <c r="CT210">
        <f>SUMIF(SmtRes!AQ286:'SmtRes'!AQ288,"=1",SmtRes!AD286:'SmtRes'!AD288)</f>
        <v>508.73</v>
      </c>
      <c r="CU210">
        <f t="shared" ref="CU210:CU227" si="115">AG210</f>
        <v>0</v>
      </c>
      <c r="CV210">
        <f>SUMIF(SmtRes!AQ286:'SmtRes'!AQ288,"=1",SmtRes!BU286:'SmtRes'!BU288)</f>
        <v>0.51239999999999997</v>
      </c>
      <c r="CW210">
        <f>SUMIF(SmtRes!AQ286:'SmtRes'!AQ288,"=1",SmtRes!BV286:'SmtRes'!BV288)</f>
        <v>2.5199999999999997E-2</v>
      </c>
      <c r="CX210">
        <f t="shared" ref="CX210:CX227" si="116">AJ210</f>
        <v>0</v>
      </c>
      <c r="CY210">
        <f t="shared" ref="CY210:CY227" si="117">(((S210+R210)*AT210)/100)</f>
        <v>284.01220000000001</v>
      </c>
      <c r="CZ210">
        <f t="shared" ref="CZ210:CZ227" si="118">(((S210+R210)*AU210)/100)</f>
        <v>165.44400000000002</v>
      </c>
      <c r="DC210" t="s">
        <v>3</v>
      </c>
      <c r="DD210" t="s">
        <v>23</v>
      </c>
      <c r="DE210" t="s">
        <v>24</v>
      </c>
      <c r="DF210" t="s">
        <v>24</v>
      </c>
      <c r="DG210" t="s">
        <v>24</v>
      </c>
      <c r="DH210" t="s">
        <v>3</v>
      </c>
      <c r="DI210" t="s">
        <v>24</v>
      </c>
      <c r="DJ210" t="s">
        <v>24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246</v>
      </c>
      <c r="DW210" t="s">
        <v>246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342529115</v>
      </c>
      <c r="EF210">
        <v>2</v>
      </c>
      <c r="EG210" t="s">
        <v>25</v>
      </c>
      <c r="EH210">
        <v>27</v>
      </c>
      <c r="EI210" t="s">
        <v>26</v>
      </c>
      <c r="EJ210">
        <v>1</v>
      </c>
      <c r="EK210">
        <v>33001</v>
      </c>
      <c r="EL210" t="s">
        <v>26</v>
      </c>
      <c r="EM210" t="s">
        <v>27</v>
      </c>
      <c r="EO210" t="s">
        <v>3</v>
      </c>
      <c r="EQ210">
        <v>131072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0.61</v>
      </c>
      <c r="EX210">
        <v>0.03</v>
      </c>
      <c r="EY210">
        <v>0</v>
      </c>
      <c r="FQ210">
        <v>0</v>
      </c>
      <c r="FR210">
        <v>0</v>
      </c>
      <c r="FS210">
        <v>0</v>
      </c>
      <c r="FX210">
        <v>103</v>
      </c>
      <c r="FY210">
        <v>60</v>
      </c>
      <c r="GA210" t="s">
        <v>3</v>
      </c>
      <c r="GD210">
        <v>1</v>
      </c>
      <c r="GF210">
        <v>-1927498326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ref="GL210:GL227" si="119">ROUND(IF(AND(BH210=3,BI210=3,FS210&lt;&gt;0),P210,0),2)</f>
        <v>0</v>
      </c>
      <c r="GM210">
        <f t="shared" ref="GM210:GM227" si="120">ROUND(O210+X210+Y210,2)+GX210</f>
        <v>739.88</v>
      </c>
      <c r="GN210">
        <f t="shared" ref="GN210:GN227" si="121">IF(OR(BI210=0,BI210=1),GM210-GX210,0)</f>
        <v>739.88</v>
      </c>
      <c r="GO210">
        <f t="shared" ref="GO210:GO227" si="122">IF(BI210=2,GM210-GX210,0)</f>
        <v>0</v>
      </c>
      <c r="GP210">
        <f t="shared" ref="GP210:GP227" si="123">IF(BI210=4,GM210-GX210,0)</f>
        <v>0</v>
      </c>
      <c r="GR210">
        <v>0</v>
      </c>
      <c r="GS210">
        <v>3</v>
      </c>
      <c r="GT210">
        <v>0</v>
      </c>
      <c r="GU210" t="s">
        <v>3</v>
      </c>
      <c r="GV210">
        <f t="shared" ref="GV210:GV227" si="124">ROUND((GT210),6)</f>
        <v>0</v>
      </c>
      <c r="GW210">
        <v>1</v>
      </c>
      <c r="GX210">
        <f t="shared" ref="GX210:GX227" si="125">ROUND(HC210*I210,2)</f>
        <v>0</v>
      </c>
      <c r="HA210">
        <v>0</v>
      </c>
      <c r="HB210">
        <v>0</v>
      </c>
      <c r="HC210">
        <f t="shared" ref="HC210:HC227" si="126">GV210*GW210</f>
        <v>0</v>
      </c>
      <c r="HE210" t="s">
        <v>3</v>
      </c>
      <c r="HF210" t="s">
        <v>3</v>
      </c>
      <c r="HM210" t="s">
        <v>3</v>
      </c>
      <c r="HN210" t="s">
        <v>28</v>
      </c>
      <c r="HO210" t="s">
        <v>29</v>
      </c>
      <c r="HP210" t="s">
        <v>26</v>
      </c>
      <c r="HQ210" t="s">
        <v>26</v>
      </c>
      <c r="HS210">
        <v>0</v>
      </c>
      <c r="IK210">
        <v>0</v>
      </c>
    </row>
    <row r="211" spans="1:245" x14ac:dyDescent="0.25">
      <c r="A211">
        <v>17</v>
      </c>
      <c r="B211">
        <v>1</v>
      </c>
      <c r="C211">
        <f>ROW(SmtRes!A291)</f>
        <v>291</v>
      </c>
      <c r="D211">
        <f>ROW(EtalonRes!A291)</f>
        <v>291</v>
      </c>
      <c r="E211" t="s">
        <v>248</v>
      </c>
      <c r="F211" t="s">
        <v>249</v>
      </c>
      <c r="G211" t="s">
        <v>250</v>
      </c>
      <c r="H211" t="s">
        <v>246</v>
      </c>
      <c r="I211">
        <v>1</v>
      </c>
      <c r="J211">
        <v>0</v>
      </c>
      <c r="K211">
        <v>1</v>
      </c>
      <c r="O211">
        <f t="shared" si="105"/>
        <v>311.8</v>
      </c>
      <c r="P211">
        <f>SUMIF(SmtRes!AQ289:'SmtRes'!AQ291,"=1",SmtRes!DF289:'SmtRes'!DF291)</f>
        <v>0</v>
      </c>
      <c r="Q211">
        <f>SUMIF(SmtRes!AQ289:'SmtRes'!AQ291,"=1",SmtRes!DG289:'SmtRes'!DG291)</f>
        <v>14.69</v>
      </c>
      <c r="R211">
        <f>SUMIF(SmtRes!AQ289:'SmtRes'!AQ291,"=1",SmtRes!DH289:'SmtRes'!DH291)</f>
        <v>15.07</v>
      </c>
      <c r="S211">
        <f>SUMIF(SmtRes!AQ289:'SmtRes'!AQ291,"=1",SmtRes!DI289:'SmtRes'!DI291)</f>
        <v>282.04000000000002</v>
      </c>
      <c r="T211">
        <f t="shared" si="106"/>
        <v>0</v>
      </c>
      <c r="U211">
        <f>SUMIF(SmtRes!AQ289:'SmtRes'!AQ291,"=1",SmtRes!CV289:'SmtRes'!CV291)</f>
        <v>0.5544</v>
      </c>
      <c r="V211">
        <f>SUMIF(SmtRes!AQ289:'SmtRes'!AQ291,"=1",SmtRes!CW289:'SmtRes'!CW291)</f>
        <v>2.52E-2</v>
      </c>
      <c r="W211">
        <f t="shared" si="107"/>
        <v>0</v>
      </c>
      <c r="X211">
        <f t="shared" si="108"/>
        <v>306.02</v>
      </c>
      <c r="Y211">
        <f t="shared" si="109"/>
        <v>178.27</v>
      </c>
      <c r="AA211">
        <v>353029544</v>
      </c>
      <c r="AB211">
        <f t="shared" si="110"/>
        <v>294.08349600000003</v>
      </c>
      <c r="AC211">
        <f t="shared" si="111"/>
        <v>0</v>
      </c>
      <c r="AD211">
        <f>ROUND((((SUM(SmtRes!BR289:'SmtRes'!BR291))-(SUM(SmtRes!BS289:'SmtRes'!BS291)))+AE211),6)</f>
        <v>12.043583999999999</v>
      </c>
      <c r="AE211">
        <f>ROUND((SUM(SmtRes!BS289:'SmtRes'!BS291)),6)</f>
        <v>15.069096</v>
      </c>
      <c r="AF211">
        <f>ROUND((SUM(SmtRes!BT289:'SmtRes'!BT291)),6)</f>
        <v>282.03991200000002</v>
      </c>
      <c r="AG211">
        <f t="shared" si="112"/>
        <v>0</v>
      </c>
      <c r="AH211">
        <f>(SUM(SmtRes!BU289:'SmtRes'!BU291))</f>
        <v>0.5544</v>
      </c>
      <c r="AI211">
        <f>(SUM(SmtRes!BV289:'SmtRes'!BV291))</f>
        <v>2.5199999999999997E-2</v>
      </c>
      <c r="AJ211">
        <f t="shared" si="113"/>
        <v>0</v>
      </c>
      <c r="AK211">
        <v>368.03880000000004</v>
      </c>
      <c r="AL211">
        <v>0</v>
      </c>
      <c r="AM211">
        <v>14.3376</v>
      </c>
      <c r="AN211">
        <v>17.939399999999999</v>
      </c>
      <c r="AO211">
        <v>335.76180000000005</v>
      </c>
      <c r="AP211">
        <v>0</v>
      </c>
      <c r="AQ211">
        <v>0.66</v>
      </c>
      <c r="AR211">
        <v>0.03</v>
      </c>
      <c r="AS211">
        <v>0</v>
      </c>
      <c r="AT211">
        <v>103</v>
      </c>
      <c r="AU211">
        <v>60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251</v>
      </c>
      <c r="BM211">
        <v>33001</v>
      </c>
      <c r="BN211">
        <v>0</v>
      </c>
      <c r="BO211" t="s">
        <v>3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103</v>
      </c>
      <c r="CA211">
        <v>60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14"/>
        <v>311.8</v>
      </c>
      <c r="CQ211">
        <f>SUMIF(SmtRes!AQ289:'SmtRes'!AQ291,"=1",SmtRes!AA289:'SmtRes'!AA291)</f>
        <v>0</v>
      </c>
      <c r="CR211">
        <f>SUMIF(SmtRes!AQ289:'SmtRes'!AQ291,"=1",SmtRes!AB289:'SmtRes'!AB291)</f>
        <v>583.05999999999995</v>
      </c>
      <c r="CS211">
        <f>SUMIF(SmtRes!AQ289:'SmtRes'!AQ291,"=1",SmtRes!AC289:'SmtRes'!AC291)</f>
        <v>597.98</v>
      </c>
      <c r="CT211">
        <f>SUMIF(SmtRes!AQ289:'SmtRes'!AQ291,"=1",SmtRes!AD289:'SmtRes'!AD291)</f>
        <v>508.73</v>
      </c>
      <c r="CU211">
        <f t="shared" si="115"/>
        <v>0</v>
      </c>
      <c r="CV211">
        <f>SUMIF(SmtRes!AQ289:'SmtRes'!AQ291,"=1",SmtRes!BU289:'SmtRes'!BU291)</f>
        <v>0.5544</v>
      </c>
      <c r="CW211">
        <f>SUMIF(SmtRes!AQ289:'SmtRes'!AQ291,"=1",SmtRes!BV289:'SmtRes'!BV291)</f>
        <v>2.5199999999999997E-2</v>
      </c>
      <c r="CX211">
        <f t="shared" si="116"/>
        <v>0</v>
      </c>
      <c r="CY211">
        <f t="shared" si="117"/>
        <v>306.02330000000001</v>
      </c>
      <c r="CZ211">
        <f t="shared" si="118"/>
        <v>178.26600000000002</v>
      </c>
      <c r="DC211" t="s">
        <v>3</v>
      </c>
      <c r="DD211" t="s">
        <v>23</v>
      </c>
      <c r="DE211" t="s">
        <v>24</v>
      </c>
      <c r="DF211" t="s">
        <v>24</v>
      </c>
      <c r="DG211" t="s">
        <v>24</v>
      </c>
      <c r="DH211" t="s">
        <v>3</v>
      </c>
      <c r="DI211" t="s">
        <v>24</v>
      </c>
      <c r="DJ211" t="s">
        <v>24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246</v>
      </c>
      <c r="DW211" t="s">
        <v>246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342529115</v>
      </c>
      <c r="EF211">
        <v>2</v>
      </c>
      <c r="EG211" t="s">
        <v>25</v>
      </c>
      <c r="EH211">
        <v>27</v>
      </c>
      <c r="EI211" t="s">
        <v>26</v>
      </c>
      <c r="EJ211">
        <v>1</v>
      </c>
      <c r="EK211">
        <v>33001</v>
      </c>
      <c r="EL211" t="s">
        <v>26</v>
      </c>
      <c r="EM211" t="s">
        <v>27</v>
      </c>
      <c r="EO211" t="s">
        <v>3</v>
      </c>
      <c r="EQ211">
        <v>131072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0.66</v>
      </c>
      <c r="EX211">
        <v>0.03</v>
      </c>
      <c r="EY211">
        <v>0</v>
      </c>
      <c r="FQ211">
        <v>0</v>
      </c>
      <c r="FR211">
        <v>0</v>
      </c>
      <c r="FS211">
        <v>0</v>
      </c>
      <c r="FX211">
        <v>103</v>
      </c>
      <c r="FY211">
        <v>60</v>
      </c>
      <c r="GA211" t="s">
        <v>3</v>
      </c>
      <c r="GD211">
        <v>1</v>
      </c>
      <c r="GF211">
        <v>-134697841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19"/>
        <v>0</v>
      </c>
      <c r="GM211">
        <f t="shared" si="120"/>
        <v>796.09</v>
      </c>
      <c r="GN211">
        <f t="shared" si="121"/>
        <v>796.09</v>
      </c>
      <c r="GO211">
        <f t="shared" si="122"/>
        <v>0</v>
      </c>
      <c r="GP211">
        <f t="shared" si="123"/>
        <v>0</v>
      </c>
      <c r="GR211">
        <v>0</v>
      </c>
      <c r="GS211">
        <v>3</v>
      </c>
      <c r="GT211">
        <v>0</v>
      </c>
      <c r="GU211" t="s">
        <v>3</v>
      </c>
      <c r="GV211">
        <f t="shared" si="124"/>
        <v>0</v>
      </c>
      <c r="GW211">
        <v>1</v>
      </c>
      <c r="GX211">
        <f t="shared" si="125"/>
        <v>0</v>
      </c>
      <c r="HA211">
        <v>0</v>
      </c>
      <c r="HB211">
        <v>0</v>
      </c>
      <c r="HC211">
        <f t="shared" si="126"/>
        <v>0</v>
      </c>
      <c r="HE211" t="s">
        <v>3</v>
      </c>
      <c r="HF211" t="s">
        <v>3</v>
      </c>
      <c r="HM211" t="s">
        <v>3</v>
      </c>
      <c r="HN211" t="s">
        <v>28</v>
      </c>
      <c r="HO211" t="s">
        <v>29</v>
      </c>
      <c r="HP211" t="s">
        <v>26</v>
      </c>
      <c r="HQ211" t="s">
        <v>26</v>
      </c>
      <c r="HS211">
        <v>0</v>
      </c>
      <c r="IK211">
        <v>0</v>
      </c>
    </row>
    <row r="212" spans="1:245" x14ac:dyDescent="0.25">
      <c r="A212">
        <v>17</v>
      </c>
      <c r="B212">
        <v>1</v>
      </c>
      <c r="C212">
        <f>ROW(SmtRes!A294)</f>
        <v>294</v>
      </c>
      <c r="D212">
        <f>ROW(EtalonRes!A294)</f>
        <v>294</v>
      </c>
      <c r="E212" t="s">
        <v>252</v>
      </c>
      <c r="F212" t="s">
        <v>253</v>
      </c>
      <c r="G212" t="s">
        <v>254</v>
      </c>
      <c r="H212" t="s">
        <v>246</v>
      </c>
      <c r="I212">
        <v>1</v>
      </c>
      <c r="J212">
        <v>0</v>
      </c>
      <c r="K212">
        <v>1</v>
      </c>
      <c r="O212">
        <f t="shared" si="105"/>
        <v>489.76</v>
      </c>
      <c r="P212">
        <f>SUMIF(SmtRes!AQ292:'SmtRes'!AQ294,"=1",SmtRes!DF292:'SmtRes'!DF294)</f>
        <v>0</v>
      </c>
      <c r="Q212">
        <f>SUMIF(SmtRes!AQ292:'SmtRes'!AQ294,"=1",SmtRes!DG292:'SmtRes'!DG294)</f>
        <v>24.49</v>
      </c>
      <c r="R212">
        <f>SUMIF(SmtRes!AQ292:'SmtRes'!AQ294,"=1",SmtRes!DH292:'SmtRes'!DH294)</f>
        <v>25.12</v>
      </c>
      <c r="S212">
        <f>SUMIF(SmtRes!AQ292:'SmtRes'!AQ294,"=1",SmtRes!DI292:'SmtRes'!DI294)</f>
        <v>440.15</v>
      </c>
      <c r="T212">
        <f t="shared" si="106"/>
        <v>0</v>
      </c>
      <c r="U212">
        <f>SUMIF(SmtRes!AQ292:'SmtRes'!AQ294,"=1",SmtRes!CV292:'SmtRes'!CV294)</f>
        <v>0.86519999999999997</v>
      </c>
      <c r="V212">
        <f>SUMIF(SmtRes!AQ292:'SmtRes'!AQ294,"=1",SmtRes!CW292:'SmtRes'!CW294)</f>
        <v>4.2000000000000003E-2</v>
      </c>
      <c r="W212">
        <f t="shared" si="107"/>
        <v>0</v>
      </c>
      <c r="X212">
        <f t="shared" si="108"/>
        <v>479.23</v>
      </c>
      <c r="Y212">
        <f t="shared" si="109"/>
        <v>279.16000000000003</v>
      </c>
      <c r="AA212">
        <v>353029544</v>
      </c>
      <c r="AB212">
        <f t="shared" si="110"/>
        <v>460.22583600000002</v>
      </c>
      <c r="AC212">
        <f t="shared" si="111"/>
        <v>0</v>
      </c>
      <c r="AD212">
        <f>ROUND((((SUM(SmtRes!BR292:'SmtRes'!BR294))-(SUM(SmtRes!BS292:'SmtRes'!BS294)))+AE212),6)</f>
        <v>20.07264</v>
      </c>
      <c r="AE212">
        <f>ROUND((SUM(SmtRes!BS292:'SmtRes'!BS294)),6)</f>
        <v>25.115159999999999</v>
      </c>
      <c r="AF212">
        <f>ROUND((SUM(SmtRes!BT292:'SmtRes'!BT294)),6)</f>
        <v>440.15319599999998</v>
      </c>
      <c r="AG212">
        <f t="shared" si="112"/>
        <v>0</v>
      </c>
      <c r="AH212">
        <f>(SUM(SmtRes!BU292:'SmtRes'!BU294))</f>
        <v>0.86519999999999997</v>
      </c>
      <c r="AI212">
        <f>(SUM(SmtRes!BV292:'SmtRes'!BV294))</f>
        <v>4.2000000000000003E-2</v>
      </c>
      <c r="AJ212">
        <f t="shared" si="113"/>
        <v>0</v>
      </c>
      <c r="AK212">
        <v>577.78689999999995</v>
      </c>
      <c r="AL212">
        <v>0</v>
      </c>
      <c r="AM212">
        <v>23.896000000000001</v>
      </c>
      <c r="AN212">
        <v>29.899000000000001</v>
      </c>
      <c r="AO212">
        <v>523.99189999999999</v>
      </c>
      <c r="AP212">
        <v>0</v>
      </c>
      <c r="AQ212">
        <v>1.03</v>
      </c>
      <c r="AR212">
        <v>0.05</v>
      </c>
      <c r="AS212">
        <v>0</v>
      </c>
      <c r="AT212">
        <v>103</v>
      </c>
      <c r="AU212">
        <v>60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255</v>
      </c>
      <c r="BM212">
        <v>33001</v>
      </c>
      <c r="BN212">
        <v>0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103</v>
      </c>
      <c r="CA212">
        <v>60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14"/>
        <v>489.76</v>
      </c>
      <c r="CQ212">
        <f>SUMIF(SmtRes!AQ292:'SmtRes'!AQ294,"=1",SmtRes!AA292:'SmtRes'!AA294)</f>
        <v>0</v>
      </c>
      <c r="CR212">
        <f>SUMIF(SmtRes!AQ292:'SmtRes'!AQ294,"=1",SmtRes!AB292:'SmtRes'!AB294)</f>
        <v>583.05999999999995</v>
      </c>
      <c r="CS212">
        <f>SUMIF(SmtRes!AQ292:'SmtRes'!AQ294,"=1",SmtRes!AC292:'SmtRes'!AC294)</f>
        <v>597.98</v>
      </c>
      <c r="CT212">
        <f>SUMIF(SmtRes!AQ292:'SmtRes'!AQ294,"=1",SmtRes!AD292:'SmtRes'!AD294)</f>
        <v>508.73</v>
      </c>
      <c r="CU212">
        <f t="shared" si="115"/>
        <v>0</v>
      </c>
      <c r="CV212">
        <f>SUMIF(SmtRes!AQ292:'SmtRes'!AQ294,"=1",SmtRes!BU292:'SmtRes'!BU294)</f>
        <v>0.86519999999999997</v>
      </c>
      <c r="CW212">
        <f>SUMIF(SmtRes!AQ292:'SmtRes'!AQ294,"=1",SmtRes!BV292:'SmtRes'!BV294)</f>
        <v>4.2000000000000003E-2</v>
      </c>
      <c r="CX212">
        <f t="shared" si="116"/>
        <v>0</v>
      </c>
      <c r="CY212">
        <f t="shared" si="117"/>
        <v>479.22809999999998</v>
      </c>
      <c r="CZ212">
        <f t="shared" si="118"/>
        <v>279.16199999999998</v>
      </c>
      <c r="DC212" t="s">
        <v>3</v>
      </c>
      <c r="DD212" t="s">
        <v>23</v>
      </c>
      <c r="DE212" t="s">
        <v>24</v>
      </c>
      <c r="DF212" t="s">
        <v>24</v>
      </c>
      <c r="DG212" t="s">
        <v>24</v>
      </c>
      <c r="DH212" t="s">
        <v>3</v>
      </c>
      <c r="DI212" t="s">
        <v>24</v>
      </c>
      <c r="DJ212" t="s">
        <v>24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246</v>
      </c>
      <c r="DW212" t="s">
        <v>246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342529115</v>
      </c>
      <c r="EF212">
        <v>2</v>
      </c>
      <c r="EG212" t="s">
        <v>25</v>
      </c>
      <c r="EH212">
        <v>27</v>
      </c>
      <c r="EI212" t="s">
        <v>26</v>
      </c>
      <c r="EJ212">
        <v>1</v>
      </c>
      <c r="EK212">
        <v>33001</v>
      </c>
      <c r="EL212" t="s">
        <v>26</v>
      </c>
      <c r="EM212" t="s">
        <v>27</v>
      </c>
      <c r="EO212" t="s">
        <v>3</v>
      </c>
      <c r="EQ212">
        <v>131072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1.03</v>
      </c>
      <c r="EX212">
        <v>0.05</v>
      </c>
      <c r="EY212">
        <v>0</v>
      </c>
      <c r="FQ212">
        <v>0</v>
      </c>
      <c r="FR212">
        <v>0</v>
      </c>
      <c r="FS212">
        <v>0</v>
      </c>
      <c r="FX212">
        <v>103</v>
      </c>
      <c r="FY212">
        <v>60</v>
      </c>
      <c r="GA212" t="s">
        <v>3</v>
      </c>
      <c r="GD212">
        <v>1</v>
      </c>
      <c r="GF212">
        <v>314023670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119"/>
        <v>0</v>
      </c>
      <c r="GM212">
        <f t="shared" si="120"/>
        <v>1248.1500000000001</v>
      </c>
      <c r="GN212">
        <f t="shared" si="121"/>
        <v>1248.1500000000001</v>
      </c>
      <c r="GO212">
        <f t="shared" si="122"/>
        <v>0</v>
      </c>
      <c r="GP212">
        <f t="shared" si="123"/>
        <v>0</v>
      </c>
      <c r="GR212">
        <v>0</v>
      </c>
      <c r="GS212">
        <v>3</v>
      </c>
      <c r="GT212">
        <v>0</v>
      </c>
      <c r="GU212" t="s">
        <v>3</v>
      </c>
      <c r="GV212">
        <f t="shared" si="124"/>
        <v>0</v>
      </c>
      <c r="GW212">
        <v>1</v>
      </c>
      <c r="GX212">
        <f t="shared" si="125"/>
        <v>0</v>
      </c>
      <c r="HA212">
        <v>0</v>
      </c>
      <c r="HB212">
        <v>0</v>
      </c>
      <c r="HC212">
        <f t="shared" si="126"/>
        <v>0</v>
      </c>
      <c r="HE212" t="s">
        <v>3</v>
      </c>
      <c r="HF212" t="s">
        <v>3</v>
      </c>
      <c r="HM212" t="s">
        <v>3</v>
      </c>
      <c r="HN212" t="s">
        <v>28</v>
      </c>
      <c r="HO212" t="s">
        <v>29</v>
      </c>
      <c r="HP212" t="s">
        <v>26</v>
      </c>
      <c r="HQ212" t="s">
        <v>26</v>
      </c>
      <c r="HS212">
        <v>0</v>
      </c>
      <c r="IK212">
        <v>0</v>
      </c>
    </row>
    <row r="213" spans="1:245" x14ac:dyDescent="0.25">
      <c r="A213">
        <v>17</v>
      </c>
      <c r="B213">
        <v>1</v>
      </c>
      <c r="C213">
        <f>ROW(SmtRes!A304)</f>
        <v>304</v>
      </c>
      <c r="D213">
        <f>ROW(EtalonRes!A304)</f>
        <v>304</v>
      </c>
      <c r="E213" t="s">
        <v>256</v>
      </c>
      <c r="F213" t="s">
        <v>257</v>
      </c>
      <c r="G213" t="s">
        <v>258</v>
      </c>
      <c r="H213" t="s">
        <v>246</v>
      </c>
      <c r="I213">
        <v>1</v>
      </c>
      <c r="J213">
        <v>0</v>
      </c>
      <c r="K213">
        <v>1</v>
      </c>
      <c r="O213">
        <f t="shared" si="105"/>
        <v>726.27</v>
      </c>
      <c r="P213">
        <f>SUMIF(SmtRes!AQ295:'SmtRes'!AQ304,"=1",SmtRes!DF295:'SmtRes'!DF304)</f>
        <v>0</v>
      </c>
      <c r="Q213">
        <f>SUMIF(SmtRes!AQ295:'SmtRes'!AQ304,"=1",SmtRes!DG295:'SmtRes'!DG304)</f>
        <v>58.75</v>
      </c>
      <c r="R213">
        <f>SUMIF(SmtRes!AQ295:'SmtRes'!AQ304,"=1",SmtRes!DH295:'SmtRes'!DH304)</f>
        <v>65.3</v>
      </c>
      <c r="S213">
        <f>SUMIF(SmtRes!AQ295:'SmtRes'!AQ304,"=1",SmtRes!DI295:'SmtRes'!DI304)</f>
        <v>602.22</v>
      </c>
      <c r="T213">
        <f t="shared" si="106"/>
        <v>0</v>
      </c>
      <c r="U213">
        <f>SUMIF(SmtRes!AQ295:'SmtRes'!AQ304,"=1",SmtRes!CV295:'SmtRes'!CV304)</f>
        <v>1.0668</v>
      </c>
      <c r="V213">
        <f>SUMIF(SmtRes!AQ295:'SmtRes'!AQ304,"=1",SmtRes!CW295:'SmtRes'!CW304)</f>
        <v>0.10919999999999999</v>
      </c>
      <c r="W213">
        <f t="shared" si="107"/>
        <v>0</v>
      </c>
      <c r="X213">
        <f t="shared" si="108"/>
        <v>687.55</v>
      </c>
      <c r="Y213">
        <f t="shared" si="109"/>
        <v>400.51</v>
      </c>
      <c r="AA213">
        <v>353029544</v>
      </c>
      <c r="AB213">
        <f t="shared" si="110"/>
        <v>647.796156</v>
      </c>
      <c r="AC213">
        <f t="shared" si="111"/>
        <v>0</v>
      </c>
      <c r="AD213">
        <f>ROUND((((SUM(SmtRes!BR295:'SmtRes'!BR304))-(SUM(SmtRes!BS295:'SmtRes'!BS304)))+AE213),6)</f>
        <v>45.576887999999997</v>
      </c>
      <c r="AE213">
        <f>ROUND((SUM(SmtRes!BS295:'SmtRes'!BS304)),6)</f>
        <v>65.299415999999994</v>
      </c>
      <c r="AF213">
        <f>ROUND((SUM(SmtRes!BT295:'SmtRes'!BT304)),6)</f>
        <v>602.21926800000006</v>
      </c>
      <c r="AG213">
        <f t="shared" si="112"/>
        <v>0</v>
      </c>
      <c r="AH213">
        <f>(SUM(SmtRes!BU295:'SmtRes'!BU304))</f>
        <v>1.0668</v>
      </c>
      <c r="AI213">
        <f>(SUM(SmtRes!BV295:'SmtRes'!BV304))</f>
        <v>0.10919999999999999</v>
      </c>
      <c r="AJ213">
        <f t="shared" si="113"/>
        <v>0</v>
      </c>
      <c r="AK213">
        <v>848.92329999999993</v>
      </c>
      <c r="AL213">
        <v>0</v>
      </c>
      <c r="AM213">
        <v>54.258200000000002</v>
      </c>
      <c r="AN213">
        <v>77.737400000000008</v>
      </c>
      <c r="AO213">
        <v>716.92769999999996</v>
      </c>
      <c r="AP213">
        <v>0</v>
      </c>
      <c r="AQ213">
        <v>1.27</v>
      </c>
      <c r="AR213">
        <v>0.13</v>
      </c>
      <c r="AS213">
        <v>0</v>
      </c>
      <c r="AT213">
        <v>103</v>
      </c>
      <c r="AU213">
        <v>60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259</v>
      </c>
      <c r="BM213">
        <v>33001</v>
      </c>
      <c r="BN213">
        <v>0</v>
      </c>
      <c r="BO213" t="s">
        <v>3</v>
      </c>
      <c r="BP213">
        <v>0</v>
      </c>
      <c r="BQ213">
        <v>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103</v>
      </c>
      <c r="CA213">
        <v>60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14"/>
        <v>726.27</v>
      </c>
      <c r="CQ213">
        <f>SUMIF(SmtRes!AQ295:'SmtRes'!AQ304,"=1",SmtRes!AA295:'SmtRes'!AA304)</f>
        <v>201.17</v>
      </c>
      <c r="CR213">
        <f>SUMIF(SmtRes!AQ295:'SmtRes'!AQ304,"=1",SmtRes!AB295:'SmtRes'!AB304)</f>
        <v>1068.48</v>
      </c>
      <c r="CS213">
        <f>SUMIF(SmtRes!AQ295:'SmtRes'!AQ304,"=1",SmtRes!AC295:'SmtRes'!AC304)</f>
        <v>1195.96</v>
      </c>
      <c r="CT213">
        <f>SUMIF(SmtRes!AQ295:'SmtRes'!AQ304,"=1",SmtRes!AD295:'SmtRes'!AD304)</f>
        <v>564.51</v>
      </c>
      <c r="CU213">
        <f t="shared" si="115"/>
        <v>0</v>
      </c>
      <c r="CV213">
        <f>SUMIF(SmtRes!AQ295:'SmtRes'!AQ304,"=1",SmtRes!BU295:'SmtRes'!BU304)</f>
        <v>1.0668</v>
      </c>
      <c r="CW213">
        <f>SUMIF(SmtRes!AQ295:'SmtRes'!AQ304,"=1",SmtRes!BV295:'SmtRes'!BV304)</f>
        <v>0.10919999999999999</v>
      </c>
      <c r="CX213">
        <f t="shared" si="116"/>
        <v>0</v>
      </c>
      <c r="CY213">
        <f t="shared" si="117"/>
        <v>687.54559999999992</v>
      </c>
      <c r="CZ213">
        <f t="shared" si="118"/>
        <v>400.51199999999994</v>
      </c>
      <c r="DC213" t="s">
        <v>3</v>
      </c>
      <c r="DD213" t="s">
        <v>23</v>
      </c>
      <c r="DE213" t="s">
        <v>24</v>
      </c>
      <c r="DF213" t="s">
        <v>24</v>
      </c>
      <c r="DG213" t="s">
        <v>24</v>
      </c>
      <c r="DH213" t="s">
        <v>3</v>
      </c>
      <c r="DI213" t="s">
        <v>24</v>
      </c>
      <c r="DJ213" t="s">
        <v>24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246</v>
      </c>
      <c r="DW213" t="s">
        <v>246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342529115</v>
      </c>
      <c r="EF213">
        <v>2</v>
      </c>
      <c r="EG213" t="s">
        <v>25</v>
      </c>
      <c r="EH213">
        <v>27</v>
      </c>
      <c r="EI213" t="s">
        <v>26</v>
      </c>
      <c r="EJ213">
        <v>1</v>
      </c>
      <c r="EK213">
        <v>33001</v>
      </c>
      <c r="EL213" t="s">
        <v>26</v>
      </c>
      <c r="EM213" t="s">
        <v>27</v>
      </c>
      <c r="EO213" t="s">
        <v>3</v>
      </c>
      <c r="EQ213">
        <v>131072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1.27</v>
      </c>
      <c r="EX213">
        <v>0.13</v>
      </c>
      <c r="EY213">
        <v>0</v>
      </c>
      <c r="FQ213">
        <v>0</v>
      </c>
      <c r="FR213">
        <v>0</v>
      </c>
      <c r="FS213">
        <v>0</v>
      </c>
      <c r="FX213">
        <v>103</v>
      </c>
      <c r="FY213">
        <v>60</v>
      </c>
      <c r="GA213" t="s">
        <v>3</v>
      </c>
      <c r="GD213">
        <v>1</v>
      </c>
      <c r="GF213">
        <v>-202679544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19"/>
        <v>0</v>
      </c>
      <c r="GM213">
        <f t="shared" si="120"/>
        <v>1814.33</v>
      </c>
      <c r="GN213">
        <f t="shared" si="121"/>
        <v>1814.33</v>
      </c>
      <c r="GO213">
        <f t="shared" si="122"/>
        <v>0</v>
      </c>
      <c r="GP213">
        <f t="shared" si="123"/>
        <v>0</v>
      </c>
      <c r="GR213">
        <v>0</v>
      </c>
      <c r="GS213">
        <v>3</v>
      </c>
      <c r="GT213">
        <v>0</v>
      </c>
      <c r="GU213" t="s">
        <v>3</v>
      </c>
      <c r="GV213">
        <f t="shared" si="124"/>
        <v>0</v>
      </c>
      <c r="GW213">
        <v>1</v>
      </c>
      <c r="GX213">
        <f t="shared" si="125"/>
        <v>0</v>
      </c>
      <c r="HA213">
        <v>0</v>
      </c>
      <c r="HB213">
        <v>0</v>
      </c>
      <c r="HC213">
        <f t="shared" si="126"/>
        <v>0</v>
      </c>
      <c r="HE213" t="s">
        <v>3</v>
      </c>
      <c r="HF213" t="s">
        <v>3</v>
      </c>
      <c r="HM213" t="s">
        <v>3</v>
      </c>
      <c r="HN213" t="s">
        <v>28</v>
      </c>
      <c r="HO213" t="s">
        <v>29</v>
      </c>
      <c r="HP213" t="s">
        <v>26</v>
      </c>
      <c r="HQ213" t="s">
        <v>26</v>
      </c>
      <c r="HS213">
        <v>0</v>
      </c>
      <c r="IK213">
        <v>0</v>
      </c>
    </row>
    <row r="214" spans="1:245" x14ac:dyDescent="0.25">
      <c r="A214">
        <v>17</v>
      </c>
      <c r="B214">
        <v>1</v>
      </c>
      <c r="C214">
        <f>ROW(SmtRes!A315)</f>
        <v>315</v>
      </c>
      <c r="D214">
        <f>ROW(EtalonRes!A315)</f>
        <v>315</v>
      </c>
      <c r="E214" t="s">
        <v>260</v>
      </c>
      <c r="F214" t="s">
        <v>261</v>
      </c>
      <c r="G214" t="s">
        <v>262</v>
      </c>
      <c r="H214" t="s">
        <v>246</v>
      </c>
      <c r="I214">
        <v>1</v>
      </c>
      <c r="J214">
        <v>0</v>
      </c>
      <c r="K214">
        <v>1</v>
      </c>
      <c r="O214">
        <f t="shared" si="105"/>
        <v>878.05</v>
      </c>
      <c r="P214">
        <f>SUMIF(SmtRes!AQ305:'SmtRes'!AQ315,"=1",SmtRes!DF305:'SmtRes'!DF315)</f>
        <v>0</v>
      </c>
      <c r="Q214">
        <f>SUMIF(SmtRes!AQ305:'SmtRes'!AQ315,"=1",SmtRes!DG305:'SmtRes'!DG315)</f>
        <v>67.72</v>
      </c>
      <c r="R214">
        <f>SUMIF(SmtRes!AQ305:'SmtRes'!AQ315,"=1",SmtRes!DH305:'SmtRes'!DH315)</f>
        <v>75.34</v>
      </c>
      <c r="S214">
        <f>SUMIF(SmtRes!AQ305:'SmtRes'!AQ315,"=1",SmtRes!DI305:'SmtRes'!DI315)</f>
        <v>734.99</v>
      </c>
      <c r="T214">
        <f t="shared" si="106"/>
        <v>0</v>
      </c>
      <c r="U214">
        <f>SUMIF(SmtRes!AQ305:'SmtRes'!AQ315,"=1",SmtRes!CV305:'SmtRes'!CV315)</f>
        <v>1.302</v>
      </c>
      <c r="V214">
        <f>SUMIF(SmtRes!AQ305:'SmtRes'!AQ315,"=1",SmtRes!CW305:'SmtRes'!CW315)</f>
        <v>0.126</v>
      </c>
      <c r="W214">
        <f t="shared" si="107"/>
        <v>0</v>
      </c>
      <c r="X214">
        <f t="shared" si="108"/>
        <v>834.64</v>
      </c>
      <c r="Y214">
        <f t="shared" si="109"/>
        <v>486.2</v>
      </c>
      <c r="AA214">
        <v>353029544</v>
      </c>
      <c r="AB214">
        <f t="shared" si="110"/>
        <v>787.49596799999995</v>
      </c>
      <c r="AC214">
        <f t="shared" si="111"/>
        <v>0</v>
      </c>
      <c r="AD214">
        <f>ROUND((((SUM(SmtRes!BR305:'SmtRes'!BR315))-(SUM(SmtRes!BS305:'SmtRes'!BS315)))+AE214),6)</f>
        <v>52.503948000000001</v>
      </c>
      <c r="AE214">
        <f>ROUND((SUM(SmtRes!BS305:'SmtRes'!BS315)),6)</f>
        <v>75.345479999999995</v>
      </c>
      <c r="AF214">
        <f>ROUND((SUM(SmtRes!BT305:'SmtRes'!BT315)),6)</f>
        <v>734.99202000000002</v>
      </c>
      <c r="AG214">
        <f t="shared" si="112"/>
        <v>0</v>
      </c>
      <c r="AH214">
        <f>(SUM(SmtRes!BU305:'SmtRes'!BU315))</f>
        <v>1.302</v>
      </c>
      <c r="AI214">
        <f>(SUM(SmtRes!BV305:'SmtRes'!BV315))</f>
        <v>0.126</v>
      </c>
      <c r="AJ214">
        <f t="shared" si="113"/>
        <v>0</v>
      </c>
      <c r="AK214">
        <v>1051.0212000000001</v>
      </c>
      <c r="AL214">
        <v>23.829000000000001</v>
      </c>
      <c r="AM214">
        <v>62.504700000000007</v>
      </c>
      <c r="AN214">
        <v>89.697000000000003</v>
      </c>
      <c r="AO214">
        <v>874.9905</v>
      </c>
      <c r="AP214">
        <v>0</v>
      </c>
      <c r="AQ214">
        <v>1.55</v>
      </c>
      <c r="AR214">
        <v>0.15000000000000002</v>
      </c>
      <c r="AS214">
        <v>0</v>
      </c>
      <c r="AT214">
        <v>103</v>
      </c>
      <c r="AU214">
        <v>60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263</v>
      </c>
      <c r="BM214">
        <v>33001</v>
      </c>
      <c r="BN214">
        <v>0</v>
      </c>
      <c r="BO214" t="s">
        <v>3</v>
      </c>
      <c r="BP214">
        <v>0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103</v>
      </c>
      <c r="CA214">
        <v>60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14"/>
        <v>878.05000000000007</v>
      </c>
      <c r="CQ214">
        <f>SUMIF(SmtRes!AQ305:'SmtRes'!AQ315,"=1",SmtRes!AA305:'SmtRes'!AA315)</f>
        <v>622.93999999999994</v>
      </c>
      <c r="CR214">
        <f>SUMIF(SmtRes!AQ305:'SmtRes'!AQ315,"=1",SmtRes!AB305:'SmtRes'!AB315)</f>
        <v>1068.48</v>
      </c>
      <c r="CS214">
        <f>SUMIF(SmtRes!AQ305:'SmtRes'!AQ315,"=1",SmtRes!AC305:'SmtRes'!AC315)</f>
        <v>1195.96</v>
      </c>
      <c r="CT214">
        <f>SUMIF(SmtRes!AQ305:'SmtRes'!AQ315,"=1",SmtRes!AD305:'SmtRes'!AD315)</f>
        <v>564.51</v>
      </c>
      <c r="CU214">
        <f t="shared" si="115"/>
        <v>0</v>
      </c>
      <c r="CV214">
        <f>SUMIF(SmtRes!AQ305:'SmtRes'!AQ315,"=1",SmtRes!BU305:'SmtRes'!BU315)</f>
        <v>1.302</v>
      </c>
      <c r="CW214">
        <f>SUMIF(SmtRes!AQ305:'SmtRes'!AQ315,"=1",SmtRes!BV305:'SmtRes'!BV315)</f>
        <v>0.126</v>
      </c>
      <c r="CX214">
        <f t="shared" si="116"/>
        <v>0</v>
      </c>
      <c r="CY214">
        <f t="shared" si="117"/>
        <v>834.63990000000001</v>
      </c>
      <c r="CZ214">
        <f t="shared" si="118"/>
        <v>486.19800000000004</v>
      </c>
      <c r="DC214" t="s">
        <v>3</v>
      </c>
      <c r="DD214" t="s">
        <v>23</v>
      </c>
      <c r="DE214" t="s">
        <v>24</v>
      </c>
      <c r="DF214" t="s">
        <v>24</v>
      </c>
      <c r="DG214" t="s">
        <v>24</v>
      </c>
      <c r="DH214" t="s">
        <v>3</v>
      </c>
      <c r="DI214" t="s">
        <v>24</v>
      </c>
      <c r="DJ214" t="s">
        <v>24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246</v>
      </c>
      <c r="DW214" t="s">
        <v>246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342529115</v>
      </c>
      <c r="EF214">
        <v>2</v>
      </c>
      <c r="EG214" t="s">
        <v>25</v>
      </c>
      <c r="EH214">
        <v>27</v>
      </c>
      <c r="EI214" t="s">
        <v>26</v>
      </c>
      <c r="EJ214">
        <v>1</v>
      </c>
      <c r="EK214">
        <v>33001</v>
      </c>
      <c r="EL214" t="s">
        <v>26</v>
      </c>
      <c r="EM214" t="s">
        <v>27</v>
      </c>
      <c r="EO214" t="s">
        <v>3</v>
      </c>
      <c r="EQ214">
        <v>131072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1.55</v>
      </c>
      <c r="EX214">
        <v>0.15</v>
      </c>
      <c r="EY214">
        <v>0</v>
      </c>
      <c r="FQ214">
        <v>0</v>
      </c>
      <c r="FR214">
        <v>0</v>
      </c>
      <c r="FS214">
        <v>0</v>
      </c>
      <c r="FX214">
        <v>103</v>
      </c>
      <c r="FY214">
        <v>60</v>
      </c>
      <c r="GA214" t="s">
        <v>3</v>
      </c>
      <c r="GD214">
        <v>1</v>
      </c>
      <c r="GF214">
        <v>-1947802089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19"/>
        <v>0</v>
      </c>
      <c r="GM214">
        <f t="shared" si="120"/>
        <v>2198.89</v>
      </c>
      <c r="GN214">
        <f t="shared" si="121"/>
        <v>2198.89</v>
      </c>
      <c r="GO214">
        <f t="shared" si="122"/>
        <v>0</v>
      </c>
      <c r="GP214">
        <f t="shared" si="123"/>
        <v>0</v>
      </c>
      <c r="GR214">
        <v>0</v>
      </c>
      <c r="GS214">
        <v>3</v>
      </c>
      <c r="GT214">
        <v>0</v>
      </c>
      <c r="GU214" t="s">
        <v>3</v>
      </c>
      <c r="GV214">
        <f t="shared" si="124"/>
        <v>0</v>
      </c>
      <c r="GW214">
        <v>1</v>
      </c>
      <c r="GX214">
        <f t="shared" si="125"/>
        <v>0</v>
      </c>
      <c r="HA214">
        <v>0</v>
      </c>
      <c r="HB214">
        <v>0</v>
      </c>
      <c r="HC214">
        <f t="shared" si="126"/>
        <v>0</v>
      </c>
      <c r="HE214" t="s">
        <v>3</v>
      </c>
      <c r="HF214" t="s">
        <v>3</v>
      </c>
      <c r="HM214" t="s">
        <v>3</v>
      </c>
      <c r="HN214" t="s">
        <v>28</v>
      </c>
      <c r="HO214" t="s">
        <v>29</v>
      </c>
      <c r="HP214" t="s">
        <v>26</v>
      </c>
      <c r="HQ214" t="s">
        <v>26</v>
      </c>
      <c r="HS214">
        <v>0</v>
      </c>
      <c r="IK214">
        <v>0</v>
      </c>
    </row>
    <row r="215" spans="1:245" x14ac:dyDescent="0.25">
      <c r="A215">
        <v>17</v>
      </c>
      <c r="B215">
        <v>1</v>
      </c>
      <c r="C215">
        <f>ROW(SmtRes!A326)</f>
        <v>326</v>
      </c>
      <c r="D215">
        <f>ROW(EtalonRes!A326)</f>
        <v>326</v>
      </c>
      <c r="E215" t="s">
        <v>264</v>
      </c>
      <c r="F215" t="s">
        <v>265</v>
      </c>
      <c r="G215" t="s">
        <v>266</v>
      </c>
      <c r="H215" t="s">
        <v>246</v>
      </c>
      <c r="I215">
        <v>1</v>
      </c>
      <c r="J215">
        <v>0</v>
      </c>
      <c r="K215">
        <v>1</v>
      </c>
      <c r="O215">
        <f t="shared" si="105"/>
        <v>1505.15</v>
      </c>
      <c r="P215">
        <f>SUMIF(SmtRes!AQ316:'SmtRes'!AQ326,"=1",SmtRes!DF316:'SmtRes'!DF326)</f>
        <v>0</v>
      </c>
      <c r="Q215">
        <f>SUMIF(SmtRes!AQ316:'SmtRes'!AQ326,"=1",SmtRes!DG316:'SmtRes'!DG326)</f>
        <v>122.4</v>
      </c>
      <c r="R215">
        <f>SUMIF(SmtRes!AQ316:'SmtRes'!AQ326,"=1",SmtRes!DH316:'SmtRes'!DH326)</f>
        <v>135.63</v>
      </c>
      <c r="S215">
        <f>SUMIF(SmtRes!AQ316:'SmtRes'!AQ326,"=1",SmtRes!DI316:'SmtRes'!DI326)</f>
        <v>1247.1199999999999</v>
      </c>
      <c r="T215">
        <f t="shared" si="106"/>
        <v>0</v>
      </c>
      <c r="U215">
        <f>SUMIF(SmtRes!AQ316:'SmtRes'!AQ326,"=1",SmtRes!CV316:'SmtRes'!CV326)</f>
        <v>2.2092000000000001</v>
      </c>
      <c r="V215">
        <f>SUMIF(SmtRes!AQ316:'SmtRes'!AQ326,"=1",SmtRes!CW316:'SmtRes'!CW326)</f>
        <v>0.2268</v>
      </c>
      <c r="W215">
        <f t="shared" si="107"/>
        <v>0</v>
      </c>
      <c r="X215">
        <f t="shared" si="108"/>
        <v>1424.23</v>
      </c>
      <c r="Y215">
        <f t="shared" si="109"/>
        <v>829.65</v>
      </c>
      <c r="AA215">
        <v>353029544</v>
      </c>
      <c r="AB215">
        <f t="shared" si="110"/>
        <v>1342.2837959999999</v>
      </c>
      <c r="AC215">
        <f t="shared" si="111"/>
        <v>0</v>
      </c>
      <c r="AD215">
        <f>ROUND((((SUM(SmtRes!BR316:'SmtRes'!BR326))-(SUM(SmtRes!BS316:'SmtRes'!BS326)))+AE215),6)</f>
        <v>95.168304000000006</v>
      </c>
      <c r="AE215">
        <f>ROUND((SUM(SmtRes!BS316:'SmtRes'!BS326)),6)</f>
        <v>135.62186399999999</v>
      </c>
      <c r="AF215">
        <f>ROUND((SUM(SmtRes!BT316:'SmtRes'!BT326)),6)</f>
        <v>1247.1154919999999</v>
      </c>
      <c r="AG215">
        <f t="shared" si="112"/>
        <v>0</v>
      </c>
      <c r="AH215">
        <f>(SUM(SmtRes!BU316:'SmtRes'!BU326))</f>
        <v>2.2091999999999996</v>
      </c>
      <c r="AI215">
        <f>(SUM(SmtRes!BV316:'SmtRes'!BV326))</f>
        <v>0.2268</v>
      </c>
      <c r="AJ215">
        <f t="shared" si="113"/>
        <v>0</v>
      </c>
      <c r="AK215">
        <v>1878.5565000000001</v>
      </c>
      <c r="AL215">
        <v>119.145</v>
      </c>
      <c r="AM215">
        <v>113.29560000000001</v>
      </c>
      <c r="AN215">
        <v>161.4546</v>
      </c>
      <c r="AO215">
        <v>1484.6613</v>
      </c>
      <c r="AP215">
        <v>0</v>
      </c>
      <c r="AQ215">
        <v>2.63</v>
      </c>
      <c r="AR215">
        <v>0.27</v>
      </c>
      <c r="AS215">
        <v>0</v>
      </c>
      <c r="AT215">
        <v>103</v>
      </c>
      <c r="AU215">
        <v>60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267</v>
      </c>
      <c r="BM215">
        <v>33001</v>
      </c>
      <c r="BN215">
        <v>0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103</v>
      </c>
      <c r="CA215">
        <v>60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14"/>
        <v>1505.15</v>
      </c>
      <c r="CQ215">
        <f>SUMIF(SmtRes!AQ316:'SmtRes'!AQ326,"=1",SmtRes!AA316:'SmtRes'!AA326)</f>
        <v>622.93999999999994</v>
      </c>
      <c r="CR215">
        <f>SUMIF(SmtRes!AQ316:'SmtRes'!AQ326,"=1",SmtRes!AB316:'SmtRes'!AB326)</f>
        <v>1068.48</v>
      </c>
      <c r="CS215">
        <f>SUMIF(SmtRes!AQ316:'SmtRes'!AQ326,"=1",SmtRes!AC316:'SmtRes'!AC326)</f>
        <v>1195.96</v>
      </c>
      <c r="CT215">
        <f>SUMIF(SmtRes!AQ316:'SmtRes'!AQ326,"=1",SmtRes!AD316:'SmtRes'!AD326)</f>
        <v>564.51</v>
      </c>
      <c r="CU215">
        <f t="shared" si="115"/>
        <v>0</v>
      </c>
      <c r="CV215">
        <f>SUMIF(SmtRes!AQ316:'SmtRes'!AQ326,"=1",SmtRes!BU316:'SmtRes'!BU326)</f>
        <v>2.2091999999999996</v>
      </c>
      <c r="CW215">
        <f>SUMIF(SmtRes!AQ316:'SmtRes'!AQ326,"=1",SmtRes!BV316:'SmtRes'!BV326)</f>
        <v>0.2268</v>
      </c>
      <c r="CX215">
        <f t="shared" si="116"/>
        <v>0</v>
      </c>
      <c r="CY215">
        <f t="shared" si="117"/>
        <v>1424.2325000000001</v>
      </c>
      <c r="CZ215">
        <f t="shared" si="118"/>
        <v>829.65</v>
      </c>
      <c r="DC215" t="s">
        <v>3</v>
      </c>
      <c r="DD215" t="s">
        <v>23</v>
      </c>
      <c r="DE215" t="s">
        <v>24</v>
      </c>
      <c r="DF215" t="s">
        <v>24</v>
      </c>
      <c r="DG215" t="s">
        <v>24</v>
      </c>
      <c r="DH215" t="s">
        <v>3</v>
      </c>
      <c r="DI215" t="s">
        <v>24</v>
      </c>
      <c r="DJ215" t="s">
        <v>24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246</v>
      </c>
      <c r="DW215" t="s">
        <v>246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342529115</v>
      </c>
      <c r="EF215">
        <v>2</v>
      </c>
      <c r="EG215" t="s">
        <v>25</v>
      </c>
      <c r="EH215">
        <v>27</v>
      </c>
      <c r="EI215" t="s">
        <v>26</v>
      </c>
      <c r="EJ215">
        <v>1</v>
      </c>
      <c r="EK215">
        <v>33001</v>
      </c>
      <c r="EL215" t="s">
        <v>26</v>
      </c>
      <c r="EM215" t="s">
        <v>27</v>
      </c>
      <c r="EO215" t="s">
        <v>3</v>
      </c>
      <c r="EQ215">
        <v>131072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2.63</v>
      </c>
      <c r="EX215">
        <v>0.27</v>
      </c>
      <c r="EY215">
        <v>0</v>
      </c>
      <c r="FQ215">
        <v>0</v>
      </c>
      <c r="FR215">
        <v>0</v>
      </c>
      <c r="FS215">
        <v>0</v>
      </c>
      <c r="FX215">
        <v>103</v>
      </c>
      <c r="FY215">
        <v>60</v>
      </c>
      <c r="GA215" t="s">
        <v>3</v>
      </c>
      <c r="GD215">
        <v>1</v>
      </c>
      <c r="GF215">
        <v>1924984006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19"/>
        <v>0</v>
      </c>
      <c r="GM215">
        <f t="shared" si="120"/>
        <v>3759.03</v>
      </c>
      <c r="GN215">
        <f t="shared" si="121"/>
        <v>3759.03</v>
      </c>
      <c r="GO215">
        <f t="shared" si="122"/>
        <v>0</v>
      </c>
      <c r="GP215">
        <f t="shared" si="123"/>
        <v>0</v>
      </c>
      <c r="GR215">
        <v>0</v>
      </c>
      <c r="GS215">
        <v>3</v>
      </c>
      <c r="GT215">
        <v>0</v>
      </c>
      <c r="GU215" t="s">
        <v>3</v>
      </c>
      <c r="GV215">
        <f t="shared" si="124"/>
        <v>0</v>
      </c>
      <c r="GW215">
        <v>1</v>
      </c>
      <c r="GX215">
        <f t="shared" si="125"/>
        <v>0</v>
      </c>
      <c r="HA215">
        <v>0</v>
      </c>
      <c r="HB215">
        <v>0</v>
      </c>
      <c r="HC215">
        <f t="shared" si="126"/>
        <v>0</v>
      </c>
      <c r="HE215" t="s">
        <v>3</v>
      </c>
      <c r="HF215" t="s">
        <v>3</v>
      </c>
      <c r="HM215" t="s">
        <v>3</v>
      </c>
      <c r="HN215" t="s">
        <v>28</v>
      </c>
      <c r="HO215" t="s">
        <v>29</v>
      </c>
      <c r="HP215" t="s">
        <v>26</v>
      </c>
      <c r="HQ215" t="s">
        <v>26</v>
      </c>
      <c r="HS215">
        <v>0</v>
      </c>
      <c r="IK215">
        <v>0</v>
      </c>
    </row>
    <row r="216" spans="1:245" x14ac:dyDescent="0.25">
      <c r="A216">
        <v>17</v>
      </c>
      <c r="B216">
        <v>1</v>
      </c>
      <c r="C216">
        <f>ROW(SmtRes!A335)</f>
        <v>335</v>
      </c>
      <c r="D216">
        <f>ROW(EtalonRes!A335)</f>
        <v>335</v>
      </c>
      <c r="E216" t="s">
        <v>268</v>
      </c>
      <c r="F216" t="s">
        <v>269</v>
      </c>
      <c r="G216" t="s">
        <v>270</v>
      </c>
      <c r="H216" t="s">
        <v>246</v>
      </c>
      <c r="I216">
        <v>1</v>
      </c>
      <c r="J216">
        <v>0</v>
      </c>
      <c r="K216">
        <v>1</v>
      </c>
      <c r="O216">
        <f t="shared" si="105"/>
        <v>671.66</v>
      </c>
      <c r="P216">
        <f>SUMIF(SmtRes!AQ327:'SmtRes'!AQ335,"=1",SmtRes!DF327:'SmtRes'!DF335)</f>
        <v>0</v>
      </c>
      <c r="Q216">
        <f>SUMIF(SmtRes!AQ327:'SmtRes'!AQ335,"=1",SmtRes!DG327:'SmtRes'!DG335)</f>
        <v>34.28</v>
      </c>
      <c r="R216">
        <f>SUMIF(SmtRes!AQ327:'SmtRes'!AQ335,"=1",SmtRes!DH327:'SmtRes'!DH335)</f>
        <v>35.159999999999997</v>
      </c>
      <c r="S216">
        <f>SUMIF(SmtRes!AQ327:'SmtRes'!AQ335,"=1",SmtRes!DI327:'SmtRes'!DI335)</f>
        <v>602.22</v>
      </c>
      <c r="T216">
        <f t="shared" si="106"/>
        <v>0</v>
      </c>
      <c r="U216">
        <f>SUMIF(SmtRes!AQ327:'SmtRes'!AQ335,"=1",SmtRes!CV327:'SmtRes'!CV335)</f>
        <v>1.0668</v>
      </c>
      <c r="V216">
        <f>SUMIF(SmtRes!AQ327:'SmtRes'!AQ335,"=1",SmtRes!CW327:'SmtRes'!CW335)</f>
        <v>5.8799999999999998E-2</v>
      </c>
      <c r="W216">
        <f t="shared" si="107"/>
        <v>0</v>
      </c>
      <c r="X216">
        <f t="shared" si="108"/>
        <v>656.5</v>
      </c>
      <c r="Y216">
        <f t="shared" si="109"/>
        <v>382.43</v>
      </c>
      <c r="AA216">
        <v>353029544</v>
      </c>
      <c r="AB216">
        <f t="shared" si="110"/>
        <v>630.320964</v>
      </c>
      <c r="AC216">
        <f t="shared" si="111"/>
        <v>0</v>
      </c>
      <c r="AD216">
        <f>ROUND((((SUM(SmtRes!BR327:'SmtRes'!BR335))-(SUM(SmtRes!BS327:'SmtRes'!BS335)))+AE216),6)</f>
        <v>28.101696</v>
      </c>
      <c r="AE216">
        <f>ROUND((SUM(SmtRes!BS327:'SmtRes'!BS335)),6)</f>
        <v>35.161223999999997</v>
      </c>
      <c r="AF216">
        <f>ROUND((SUM(SmtRes!BT327:'SmtRes'!BT335)),6)</f>
        <v>602.21926800000006</v>
      </c>
      <c r="AG216">
        <f t="shared" si="112"/>
        <v>0</v>
      </c>
      <c r="AH216">
        <f>(SUM(SmtRes!BU327:'SmtRes'!BU335))</f>
        <v>1.0668</v>
      </c>
      <c r="AI216">
        <f>(SUM(SmtRes!BV327:'SmtRes'!BV335))</f>
        <v>5.8800000000000005E-2</v>
      </c>
      <c r="AJ216">
        <f t="shared" si="113"/>
        <v>0</v>
      </c>
      <c r="AK216">
        <v>792.24069999999995</v>
      </c>
      <c r="AL216">
        <v>0</v>
      </c>
      <c r="AM216">
        <v>33.454400000000007</v>
      </c>
      <c r="AN216">
        <v>41.858600000000003</v>
      </c>
      <c r="AO216">
        <v>716.92769999999996</v>
      </c>
      <c r="AP216">
        <v>0</v>
      </c>
      <c r="AQ216">
        <v>1.27</v>
      </c>
      <c r="AR216">
        <v>7.0000000000000007E-2</v>
      </c>
      <c r="AS216">
        <v>0</v>
      </c>
      <c r="AT216">
        <v>103</v>
      </c>
      <c r="AU216">
        <v>60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271</v>
      </c>
      <c r="BM216">
        <v>33001</v>
      </c>
      <c r="BN216">
        <v>0</v>
      </c>
      <c r="BO216" t="s">
        <v>3</v>
      </c>
      <c r="BP216">
        <v>0</v>
      </c>
      <c r="BQ216">
        <v>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103</v>
      </c>
      <c r="CA216">
        <v>60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14"/>
        <v>671.66</v>
      </c>
      <c r="CQ216">
        <f>SUMIF(SmtRes!AQ327:'SmtRes'!AQ335,"=1",SmtRes!AA327:'SmtRes'!AA335)</f>
        <v>201.17</v>
      </c>
      <c r="CR216">
        <f>SUMIF(SmtRes!AQ327:'SmtRes'!AQ335,"=1",SmtRes!AB327:'SmtRes'!AB335)</f>
        <v>583.05999999999995</v>
      </c>
      <c r="CS216">
        <f>SUMIF(SmtRes!AQ327:'SmtRes'!AQ335,"=1",SmtRes!AC327:'SmtRes'!AC335)</f>
        <v>597.98</v>
      </c>
      <c r="CT216">
        <f>SUMIF(SmtRes!AQ327:'SmtRes'!AQ335,"=1",SmtRes!AD327:'SmtRes'!AD335)</f>
        <v>564.51</v>
      </c>
      <c r="CU216">
        <f t="shared" si="115"/>
        <v>0</v>
      </c>
      <c r="CV216">
        <f>SUMIF(SmtRes!AQ327:'SmtRes'!AQ335,"=1",SmtRes!BU327:'SmtRes'!BU335)</f>
        <v>1.0668</v>
      </c>
      <c r="CW216">
        <f>SUMIF(SmtRes!AQ327:'SmtRes'!AQ335,"=1",SmtRes!BV327:'SmtRes'!BV335)</f>
        <v>5.8800000000000005E-2</v>
      </c>
      <c r="CX216">
        <f t="shared" si="116"/>
        <v>0</v>
      </c>
      <c r="CY216">
        <f t="shared" si="117"/>
        <v>656.50139999999999</v>
      </c>
      <c r="CZ216">
        <f t="shared" si="118"/>
        <v>382.42800000000005</v>
      </c>
      <c r="DC216" t="s">
        <v>3</v>
      </c>
      <c r="DD216" t="s">
        <v>23</v>
      </c>
      <c r="DE216" t="s">
        <v>24</v>
      </c>
      <c r="DF216" t="s">
        <v>24</v>
      </c>
      <c r="DG216" t="s">
        <v>24</v>
      </c>
      <c r="DH216" t="s">
        <v>3</v>
      </c>
      <c r="DI216" t="s">
        <v>24</v>
      </c>
      <c r="DJ216" t="s">
        <v>24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246</v>
      </c>
      <c r="DW216" t="s">
        <v>246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342529115</v>
      </c>
      <c r="EF216">
        <v>2</v>
      </c>
      <c r="EG216" t="s">
        <v>25</v>
      </c>
      <c r="EH216">
        <v>27</v>
      </c>
      <c r="EI216" t="s">
        <v>26</v>
      </c>
      <c r="EJ216">
        <v>1</v>
      </c>
      <c r="EK216">
        <v>33001</v>
      </c>
      <c r="EL216" t="s">
        <v>26</v>
      </c>
      <c r="EM216" t="s">
        <v>27</v>
      </c>
      <c r="EO216" t="s">
        <v>3</v>
      </c>
      <c r="EQ216">
        <v>131072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1.27</v>
      </c>
      <c r="EX216">
        <v>7.0000000000000007E-2</v>
      </c>
      <c r="EY216">
        <v>0</v>
      </c>
      <c r="FQ216">
        <v>0</v>
      </c>
      <c r="FR216">
        <v>0</v>
      </c>
      <c r="FS216">
        <v>0</v>
      </c>
      <c r="FX216">
        <v>103</v>
      </c>
      <c r="FY216">
        <v>60</v>
      </c>
      <c r="GA216" t="s">
        <v>3</v>
      </c>
      <c r="GD216">
        <v>1</v>
      </c>
      <c r="GF216">
        <v>-2084543228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19"/>
        <v>0</v>
      </c>
      <c r="GM216">
        <f t="shared" si="120"/>
        <v>1710.59</v>
      </c>
      <c r="GN216">
        <f t="shared" si="121"/>
        <v>1710.59</v>
      </c>
      <c r="GO216">
        <f t="shared" si="122"/>
        <v>0</v>
      </c>
      <c r="GP216">
        <f t="shared" si="123"/>
        <v>0</v>
      </c>
      <c r="GR216">
        <v>0</v>
      </c>
      <c r="GS216">
        <v>3</v>
      </c>
      <c r="GT216">
        <v>0</v>
      </c>
      <c r="GU216" t="s">
        <v>3</v>
      </c>
      <c r="GV216">
        <f t="shared" si="124"/>
        <v>0</v>
      </c>
      <c r="GW216">
        <v>1</v>
      </c>
      <c r="GX216">
        <f t="shared" si="125"/>
        <v>0</v>
      </c>
      <c r="HA216">
        <v>0</v>
      </c>
      <c r="HB216">
        <v>0</v>
      </c>
      <c r="HC216">
        <f t="shared" si="126"/>
        <v>0</v>
      </c>
      <c r="HE216" t="s">
        <v>3</v>
      </c>
      <c r="HF216" t="s">
        <v>3</v>
      </c>
      <c r="HM216" t="s">
        <v>3</v>
      </c>
      <c r="HN216" t="s">
        <v>28</v>
      </c>
      <c r="HO216" t="s">
        <v>29</v>
      </c>
      <c r="HP216" t="s">
        <v>26</v>
      </c>
      <c r="HQ216" t="s">
        <v>26</v>
      </c>
      <c r="HS216">
        <v>0</v>
      </c>
      <c r="IK216">
        <v>0</v>
      </c>
    </row>
    <row r="217" spans="1:245" x14ac:dyDescent="0.25">
      <c r="A217">
        <v>17</v>
      </c>
      <c r="B217">
        <v>1</v>
      </c>
      <c r="C217">
        <f>ROW(SmtRes!A345)</f>
        <v>345</v>
      </c>
      <c r="D217">
        <f>ROW(EtalonRes!A345)</f>
        <v>345</v>
      </c>
      <c r="E217" t="s">
        <v>272</v>
      </c>
      <c r="F217" t="s">
        <v>273</v>
      </c>
      <c r="G217" t="s">
        <v>274</v>
      </c>
      <c r="H217" t="s">
        <v>246</v>
      </c>
      <c r="I217">
        <v>1</v>
      </c>
      <c r="J217">
        <v>0</v>
      </c>
      <c r="K217">
        <v>1</v>
      </c>
      <c r="O217">
        <f t="shared" si="105"/>
        <v>814.35</v>
      </c>
      <c r="P217">
        <f>SUMIF(SmtRes!AQ336:'SmtRes'!AQ345,"=1",SmtRes!DF336:'SmtRes'!DF345)</f>
        <v>0</v>
      </c>
      <c r="Q217">
        <f>SUMIF(SmtRes!AQ336:'SmtRes'!AQ345,"=1",SmtRes!DG336:'SmtRes'!DG345)</f>
        <v>39.18</v>
      </c>
      <c r="R217">
        <f>SUMIF(SmtRes!AQ336:'SmtRes'!AQ345,"=1",SmtRes!DH336:'SmtRes'!DH345)</f>
        <v>40.18</v>
      </c>
      <c r="S217">
        <f>SUMIF(SmtRes!AQ336:'SmtRes'!AQ345,"=1",SmtRes!DI336:'SmtRes'!DI345)</f>
        <v>734.99</v>
      </c>
      <c r="T217">
        <f t="shared" si="106"/>
        <v>0</v>
      </c>
      <c r="U217">
        <f>SUMIF(SmtRes!AQ336:'SmtRes'!AQ345,"=1",SmtRes!CV336:'SmtRes'!CV345)</f>
        <v>1.302</v>
      </c>
      <c r="V217">
        <f>SUMIF(SmtRes!AQ336:'SmtRes'!AQ345,"=1",SmtRes!CW336:'SmtRes'!CW345)</f>
        <v>6.7199999999999996E-2</v>
      </c>
      <c r="W217">
        <f t="shared" si="107"/>
        <v>0</v>
      </c>
      <c r="X217">
        <f t="shared" si="108"/>
        <v>798.43</v>
      </c>
      <c r="Y217">
        <f t="shared" si="109"/>
        <v>465.1</v>
      </c>
      <c r="AA217">
        <v>353029544</v>
      </c>
      <c r="AB217">
        <f t="shared" si="110"/>
        <v>767.10824400000001</v>
      </c>
      <c r="AC217">
        <f t="shared" si="111"/>
        <v>0</v>
      </c>
      <c r="AD217">
        <f>ROUND((((SUM(SmtRes!BR336:'SmtRes'!BR345))-(SUM(SmtRes!BS336:'SmtRes'!BS345)))+AE217),6)</f>
        <v>32.116224000000003</v>
      </c>
      <c r="AE217">
        <f>ROUND((SUM(SmtRes!BS336:'SmtRes'!BS345)),6)</f>
        <v>40.184255999999998</v>
      </c>
      <c r="AF217">
        <f>ROUND((SUM(SmtRes!BT336:'SmtRes'!BT345)),6)</f>
        <v>734.99202000000002</v>
      </c>
      <c r="AG217">
        <f t="shared" si="112"/>
        <v>0</v>
      </c>
      <c r="AH217">
        <f>(SUM(SmtRes!BU336:'SmtRes'!BU345))</f>
        <v>1.302</v>
      </c>
      <c r="AI217">
        <f>(SUM(SmtRes!BV336:'SmtRes'!BV345))</f>
        <v>6.7199999999999996E-2</v>
      </c>
      <c r="AJ217">
        <f t="shared" si="113"/>
        <v>0</v>
      </c>
      <c r="AK217">
        <v>984.89149999999995</v>
      </c>
      <c r="AL217">
        <v>23.829000000000001</v>
      </c>
      <c r="AM217">
        <v>38.233600000000003</v>
      </c>
      <c r="AN217">
        <v>47.8384</v>
      </c>
      <c r="AO217">
        <v>874.9905</v>
      </c>
      <c r="AP217">
        <v>0</v>
      </c>
      <c r="AQ217">
        <v>1.55</v>
      </c>
      <c r="AR217">
        <v>0.08</v>
      </c>
      <c r="AS217">
        <v>0</v>
      </c>
      <c r="AT217">
        <v>103</v>
      </c>
      <c r="AU217">
        <v>60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275</v>
      </c>
      <c r="BM217">
        <v>33001</v>
      </c>
      <c r="BN217">
        <v>0</v>
      </c>
      <c r="BO217" t="s">
        <v>3</v>
      </c>
      <c r="BP217">
        <v>0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103</v>
      </c>
      <c r="CA217">
        <v>60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14"/>
        <v>814.34999999999991</v>
      </c>
      <c r="CQ217">
        <f>SUMIF(SmtRes!AQ336:'SmtRes'!AQ345,"=1",SmtRes!AA336:'SmtRes'!AA345)</f>
        <v>622.93999999999994</v>
      </c>
      <c r="CR217">
        <f>SUMIF(SmtRes!AQ336:'SmtRes'!AQ345,"=1",SmtRes!AB336:'SmtRes'!AB345)</f>
        <v>583.05999999999995</v>
      </c>
      <c r="CS217">
        <f>SUMIF(SmtRes!AQ336:'SmtRes'!AQ345,"=1",SmtRes!AC336:'SmtRes'!AC345)</f>
        <v>597.98</v>
      </c>
      <c r="CT217">
        <f>SUMIF(SmtRes!AQ336:'SmtRes'!AQ345,"=1",SmtRes!AD336:'SmtRes'!AD345)</f>
        <v>564.51</v>
      </c>
      <c r="CU217">
        <f t="shared" si="115"/>
        <v>0</v>
      </c>
      <c r="CV217">
        <f>SUMIF(SmtRes!AQ336:'SmtRes'!AQ345,"=1",SmtRes!BU336:'SmtRes'!BU345)</f>
        <v>1.302</v>
      </c>
      <c r="CW217">
        <f>SUMIF(SmtRes!AQ336:'SmtRes'!AQ345,"=1",SmtRes!BV336:'SmtRes'!BV345)</f>
        <v>6.7199999999999996E-2</v>
      </c>
      <c r="CX217">
        <f t="shared" si="116"/>
        <v>0</v>
      </c>
      <c r="CY217">
        <f t="shared" si="117"/>
        <v>798.42509999999993</v>
      </c>
      <c r="CZ217">
        <f t="shared" si="118"/>
        <v>465.10199999999998</v>
      </c>
      <c r="DC217" t="s">
        <v>3</v>
      </c>
      <c r="DD217" t="s">
        <v>23</v>
      </c>
      <c r="DE217" t="s">
        <v>24</v>
      </c>
      <c r="DF217" t="s">
        <v>24</v>
      </c>
      <c r="DG217" t="s">
        <v>24</v>
      </c>
      <c r="DH217" t="s">
        <v>3</v>
      </c>
      <c r="DI217" t="s">
        <v>24</v>
      </c>
      <c r="DJ217" t="s">
        <v>24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246</v>
      </c>
      <c r="DW217" t="s">
        <v>246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342529115</v>
      </c>
      <c r="EF217">
        <v>2</v>
      </c>
      <c r="EG217" t="s">
        <v>25</v>
      </c>
      <c r="EH217">
        <v>27</v>
      </c>
      <c r="EI217" t="s">
        <v>26</v>
      </c>
      <c r="EJ217">
        <v>1</v>
      </c>
      <c r="EK217">
        <v>33001</v>
      </c>
      <c r="EL217" t="s">
        <v>26</v>
      </c>
      <c r="EM217" t="s">
        <v>27</v>
      </c>
      <c r="EO217" t="s">
        <v>3</v>
      </c>
      <c r="EQ217">
        <v>131072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1.55</v>
      </c>
      <c r="EX217">
        <v>0.08</v>
      </c>
      <c r="EY217">
        <v>0</v>
      </c>
      <c r="FQ217">
        <v>0</v>
      </c>
      <c r="FR217">
        <v>0</v>
      </c>
      <c r="FS217">
        <v>0</v>
      </c>
      <c r="FX217">
        <v>103</v>
      </c>
      <c r="FY217">
        <v>60</v>
      </c>
      <c r="GA217" t="s">
        <v>3</v>
      </c>
      <c r="GD217">
        <v>1</v>
      </c>
      <c r="GF217">
        <v>46261641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119"/>
        <v>0</v>
      </c>
      <c r="GM217">
        <f t="shared" si="120"/>
        <v>2077.88</v>
      </c>
      <c r="GN217">
        <f t="shared" si="121"/>
        <v>2077.88</v>
      </c>
      <c r="GO217">
        <f t="shared" si="122"/>
        <v>0</v>
      </c>
      <c r="GP217">
        <f t="shared" si="123"/>
        <v>0</v>
      </c>
      <c r="GR217">
        <v>0</v>
      </c>
      <c r="GS217">
        <v>3</v>
      </c>
      <c r="GT217">
        <v>0</v>
      </c>
      <c r="GU217" t="s">
        <v>3</v>
      </c>
      <c r="GV217">
        <f t="shared" si="124"/>
        <v>0</v>
      </c>
      <c r="GW217">
        <v>1</v>
      </c>
      <c r="GX217">
        <f t="shared" si="125"/>
        <v>0</v>
      </c>
      <c r="HA217">
        <v>0</v>
      </c>
      <c r="HB217">
        <v>0</v>
      </c>
      <c r="HC217">
        <f t="shared" si="126"/>
        <v>0</v>
      </c>
      <c r="HE217" t="s">
        <v>3</v>
      </c>
      <c r="HF217" t="s">
        <v>3</v>
      </c>
      <c r="HM217" t="s">
        <v>3</v>
      </c>
      <c r="HN217" t="s">
        <v>28</v>
      </c>
      <c r="HO217" t="s">
        <v>29</v>
      </c>
      <c r="HP217" t="s">
        <v>26</v>
      </c>
      <c r="HQ217" t="s">
        <v>26</v>
      </c>
      <c r="HS217">
        <v>0</v>
      </c>
      <c r="IK217">
        <v>0</v>
      </c>
    </row>
    <row r="218" spans="1:245" x14ac:dyDescent="0.25">
      <c r="A218">
        <v>17</v>
      </c>
      <c r="B218">
        <v>1</v>
      </c>
      <c r="C218">
        <f>ROW(SmtRes!A355)</f>
        <v>355</v>
      </c>
      <c r="D218">
        <f>ROW(EtalonRes!A355)</f>
        <v>355</v>
      </c>
      <c r="E218" t="s">
        <v>276</v>
      </c>
      <c r="F218" t="s">
        <v>277</v>
      </c>
      <c r="G218" t="s">
        <v>278</v>
      </c>
      <c r="H218" t="s">
        <v>246</v>
      </c>
      <c r="I218">
        <v>1</v>
      </c>
      <c r="J218">
        <v>0</v>
      </c>
      <c r="K218">
        <v>1</v>
      </c>
      <c r="O218">
        <f t="shared" si="105"/>
        <v>1391.19</v>
      </c>
      <c r="P218">
        <f>SUMIF(SmtRes!AQ346:'SmtRes'!AQ355,"=1",SmtRes!DF346:'SmtRes'!DF355)</f>
        <v>0</v>
      </c>
      <c r="Q218">
        <f>SUMIF(SmtRes!AQ346:'SmtRes'!AQ355,"=1",SmtRes!DG346:'SmtRes'!DG355)</f>
        <v>73.47</v>
      </c>
      <c r="R218">
        <f>SUMIF(SmtRes!AQ346:'SmtRes'!AQ355,"=1",SmtRes!DH346:'SmtRes'!DH355)</f>
        <v>75.349999999999994</v>
      </c>
      <c r="S218">
        <f>SUMIF(SmtRes!AQ346:'SmtRes'!AQ355,"=1",SmtRes!DI346:'SmtRes'!DI355)</f>
        <v>1242.3699999999999</v>
      </c>
      <c r="T218">
        <f t="shared" si="106"/>
        <v>0</v>
      </c>
      <c r="U218">
        <f>SUMIF(SmtRes!AQ346:'SmtRes'!AQ355,"=1",SmtRes!CV346:'SmtRes'!CV355)</f>
        <v>2.2008000000000001</v>
      </c>
      <c r="V218">
        <f>SUMIF(SmtRes!AQ346:'SmtRes'!AQ355,"=1",SmtRes!CW346:'SmtRes'!CW355)</f>
        <v>0.126</v>
      </c>
      <c r="W218">
        <f t="shared" si="107"/>
        <v>0</v>
      </c>
      <c r="X218">
        <f t="shared" si="108"/>
        <v>1357.25</v>
      </c>
      <c r="Y218">
        <f t="shared" si="109"/>
        <v>790.63</v>
      </c>
      <c r="AA218">
        <v>353029544</v>
      </c>
      <c r="AB218">
        <f t="shared" si="110"/>
        <v>1302.5915279999999</v>
      </c>
      <c r="AC218">
        <f t="shared" si="111"/>
        <v>0</v>
      </c>
      <c r="AD218">
        <f>ROUND((((SUM(SmtRes!BR346:'SmtRes'!BR355))-(SUM(SmtRes!BS346:'SmtRes'!BS355)))+AE218),6)</f>
        <v>60.217919999999999</v>
      </c>
      <c r="AE218">
        <f>ROUND((SUM(SmtRes!BS346:'SmtRes'!BS355)),6)</f>
        <v>75.345479999999995</v>
      </c>
      <c r="AF218">
        <f>ROUND((SUM(SmtRes!BT346:'SmtRes'!BT355)),6)</f>
        <v>1242.3736080000001</v>
      </c>
      <c r="AG218">
        <f t="shared" si="112"/>
        <v>0</v>
      </c>
      <c r="AH218">
        <f>(SUM(SmtRes!BU346:'SmtRes'!BU355))</f>
        <v>2.2008000000000001</v>
      </c>
      <c r="AI218">
        <f>(SUM(SmtRes!BV346:'SmtRes'!BV355))</f>
        <v>0.126</v>
      </c>
      <c r="AJ218">
        <f t="shared" si="113"/>
        <v>0</v>
      </c>
      <c r="AK218">
        <v>1759.5462000000002</v>
      </c>
      <c r="AL218">
        <v>119.145</v>
      </c>
      <c r="AM218">
        <v>71.688000000000002</v>
      </c>
      <c r="AN218">
        <v>89.697000000000003</v>
      </c>
      <c r="AO218">
        <v>1479.0162</v>
      </c>
      <c r="AP218">
        <v>0</v>
      </c>
      <c r="AQ218">
        <v>2.62</v>
      </c>
      <c r="AR218">
        <v>0.15</v>
      </c>
      <c r="AS218">
        <v>0</v>
      </c>
      <c r="AT218">
        <v>103</v>
      </c>
      <c r="AU218">
        <v>60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279</v>
      </c>
      <c r="BM218">
        <v>33001</v>
      </c>
      <c r="BN218">
        <v>0</v>
      </c>
      <c r="BO218" t="s">
        <v>3</v>
      </c>
      <c r="BP218">
        <v>0</v>
      </c>
      <c r="BQ218">
        <v>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103</v>
      </c>
      <c r="CA218">
        <v>60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14"/>
        <v>1391.1899999999998</v>
      </c>
      <c r="CQ218">
        <f>SUMIF(SmtRes!AQ346:'SmtRes'!AQ355,"=1",SmtRes!AA346:'SmtRes'!AA355)</f>
        <v>622.93999999999994</v>
      </c>
      <c r="CR218">
        <f>SUMIF(SmtRes!AQ346:'SmtRes'!AQ355,"=1",SmtRes!AB346:'SmtRes'!AB355)</f>
        <v>583.05999999999995</v>
      </c>
      <c r="CS218">
        <f>SUMIF(SmtRes!AQ346:'SmtRes'!AQ355,"=1",SmtRes!AC346:'SmtRes'!AC355)</f>
        <v>597.98</v>
      </c>
      <c r="CT218">
        <f>SUMIF(SmtRes!AQ346:'SmtRes'!AQ355,"=1",SmtRes!AD346:'SmtRes'!AD355)</f>
        <v>564.51</v>
      </c>
      <c r="CU218">
        <f t="shared" si="115"/>
        <v>0</v>
      </c>
      <c r="CV218">
        <f>SUMIF(SmtRes!AQ346:'SmtRes'!AQ355,"=1",SmtRes!BU346:'SmtRes'!BU355)</f>
        <v>2.2008000000000001</v>
      </c>
      <c r="CW218">
        <f>SUMIF(SmtRes!AQ346:'SmtRes'!AQ355,"=1",SmtRes!BV346:'SmtRes'!BV355)</f>
        <v>0.126</v>
      </c>
      <c r="CX218">
        <f t="shared" si="116"/>
        <v>0</v>
      </c>
      <c r="CY218">
        <f t="shared" si="117"/>
        <v>1357.2515999999998</v>
      </c>
      <c r="CZ218">
        <f t="shared" si="118"/>
        <v>790.63199999999983</v>
      </c>
      <c r="DC218" t="s">
        <v>3</v>
      </c>
      <c r="DD218" t="s">
        <v>23</v>
      </c>
      <c r="DE218" t="s">
        <v>24</v>
      </c>
      <c r="DF218" t="s">
        <v>24</v>
      </c>
      <c r="DG218" t="s">
        <v>24</v>
      </c>
      <c r="DH218" t="s">
        <v>3</v>
      </c>
      <c r="DI218" t="s">
        <v>24</v>
      </c>
      <c r="DJ218" t="s">
        <v>24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246</v>
      </c>
      <c r="DW218" t="s">
        <v>246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342529115</v>
      </c>
      <c r="EF218">
        <v>2</v>
      </c>
      <c r="EG218" t="s">
        <v>25</v>
      </c>
      <c r="EH218">
        <v>27</v>
      </c>
      <c r="EI218" t="s">
        <v>26</v>
      </c>
      <c r="EJ218">
        <v>1</v>
      </c>
      <c r="EK218">
        <v>33001</v>
      </c>
      <c r="EL218" t="s">
        <v>26</v>
      </c>
      <c r="EM218" t="s">
        <v>27</v>
      </c>
      <c r="EO218" t="s">
        <v>3</v>
      </c>
      <c r="EQ218">
        <v>131072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2.62</v>
      </c>
      <c r="EX218">
        <v>0.15</v>
      </c>
      <c r="EY218">
        <v>0</v>
      </c>
      <c r="FQ218">
        <v>0</v>
      </c>
      <c r="FR218">
        <v>0</v>
      </c>
      <c r="FS218">
        <v>0</v>
      </c>
      <c r="FX218">
        <v>103</v>
      </c>
      <c r="FY218">
        <v>60</v>
      </c>
      <c r="GA218" t="s">
        <v>3</v>
      </c>
      <c r="GD218">
        <v>1</v>
      </c>
      <c r="GF218">
        <v>1582915956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119"/>
        <v>0</v>
      </c>
      <c r="GM218">
        <f t="shared" si="120"/>
        <v>3539.07</v>
      </c>
      <c r="GN218">
        <f t="shared" si="121"/>
        <v>3539.07</v>
      </c>
      <c r="GO218">
        <f t="shared" si="122"/>
        <v>0</v>
      </c>
      <c r="GP218">
        <f t="shared" si="123"/>
        <v>0</v>
      </c>
      <c r="GR218">
        <v>0</v>
      </c>
      <c r="GS218">
        <v>3</v>
      </c>
      <c r="GT218">
        <v>0</v>
      </c>
      <c r="GU218" t="s">
        <v>3</v>
      </c>
      <c r="GV218">
        <f t="shared" si="124"/>
        <v>0</v>
      </c>
      <c r="GW218">
        <v>1</v>
      </c>
      <c r="GX218">
        <f t="shared" si="125"/>
        <v>0</v>
      </c>
      <c r="HA218">
        <v>0</v>
      </c>
      <c r="HB218">
        <v>0</v>
      </c>
      <c r="HC218">
        <f t="shared" si="126"/>
        <v>0</v>
      </c>
      <c r="HE218" t="s">
        <v>3</v>
      </c>
      <c r="HF218" t="s">
        <v>3</v>
      </c>
      <c r="HM218" t="s">
        <v>3</v>
      </c>
      <c r="HN218" t="s">
        <v>28</v>
      </c>
      <c r="HO218" t="s">
        <v>29</v>
      </c>
      <c r="HP218" t="s">
        <v>26</v>
      </c>
      <c r="HQ218" t="s">
        <v>26</v>
      </c>
      <c r="HS218">
        <v>0</v>
      </c>
      <c r="IK218">
        <v>0</v>
      </c>
    </row>
    <row r="219" spans="1:245" x14ac:dyDescent="0.25">
      <c r="A219">
        <v>17</v>
      </c>
      <c r="B219">
        <v>1</v>
      </c>
      <c r="C219">
        <f>ROW(SmtRes!A366)</f>
        <v>366</v>
      </c>
      <c r="D219">
        <f>ROW(EtalonRes!A366)</f>
        <v>366</v>
      </c>
      <c r="E219" t="s">
        <v>280</v>
      </c>
      <c r="F219" t="s">
        <v>281</v>
      </c>
      <c r="G219" t="s">
        <v>282</v>
      </c>
      <c r="H219" t="s">
        <v>246</v>
      </c>
      <c r="I219">
        <v>1</v>
      </c>
      <c r="J219">
        <v>0</v>
      </c>
      <c r="K219">
        <v>1</v>
      </c>
      <c r="O219">
        <f t="shared" si="105"/>
        <v>869.01</v>
      </c>
      <c r="P219">
        <f>SUMIF(SmtRes!AQ356:'SmtRes'!AQ366,"=1",SmtRes!DF356:'SmtRes'!DF366)</f>
        <v>0</v>
      </c>
      <c r="Q219">
        <f>SUMIF(SmtRes!AQ356:'SmtRes'!AQ366,"=1",SmtRes!DG356:'SmtRes'!DG366)</f>
        <v>147.61000000000001</v>
      </c>
      <c r="R219">
        <f>SUMIF(SmtRes!AQ356:'SmtRes'!AQ366,"=1",SmtRes!DH356:'SmtRes'!DH366)</f>
        <v>180.83</v>
      </c>
      <c r="S219">
        <f>SUMIF(SmtRes!AQ356:'SmtRes'!AQ366,"=1",SmtRes!DI356:'SmtRes'!DI366)</f>
        <v>540.57000000000005</v>
      </c>
      <c r="T219">
        <f t="shared" si="106"/>
        <v>0</v>
      </c>
      <c r="U219">
        <f>SUMIF(SmtRes!AQ356:'SmtRes'!AQ366,"=1",SmtRes!CV356:'SmtRes'!CV366)</f>
        <v>0.95760000000000001</v>
      </c>
      <c r="V219">
        <f>SUMIF(SmtRes!AQ356:'SmtRes'!AQ366,"=1",SmtRes!CW356:'SmtRes'!CW366)</f>
        <v>0.3024</v>
      </c>
      <c r="W219">
        <f t="shared" si="107"/>
        <v>0</v>
      </c>
      <c r="X219">
        <f t="shared" si="108"/>
        <v>743.04</v>
      </c>
      <c r="Y219">
        <f t="shared" si="109"/>
        <v>432.84</v>
      </c>
      <c r="AA219">
        <v>353029544</v>
      </c>
      <c r="AB219">
        <f t="shared" si="110"/>
        <v>646.52792399999998</v>
      </c>
      <c r="AC219">
        <f t="shared" si="111"/>
        <v>0</v>
      </c>
      <c r="AD219">
        <f>ROUND((((SUM(SmtRes!BR356:'SmtRes'!BR366))-(SUM(SmtRes!BS356:'SmtRes'!BS366)))+AE219),6)</f>
        <v>105.953148</v>
      </c>
      <c r="AE219">
        <f>ROUND((SUM(SmtRes!BS356:'SmtRes'!BS366)),6)</f>
        <v>180.82915199999999</v>
      </c>
      <c r="AF219">
        <f>ROUND((SUM(SmtRes!BT356:'SmtRes'!BT366)),6)</f>
        <v>540.57477600000004</v>
      </c>
      <c r="AG219">
        <f t="shared" si="112"/>
        <v>0</v>
      </c>
      <c r="AH219">
        <f>(SUM(SmtRes!BU356:'SmtRes'!BU366))</f>
        <v>0.9575999999999999</v>
      </c>
      <c r="AI219">
        <f>(SUM(SmtRes!BV356:'SmtRes'!BV366))</f>
        <v>0.3024</v>
      </c>
      <c r="AJ219">
        <f t="shared" si="113"/>
        <v>0</v>
      </c>
      <c r="AK219">
        <v>998.93820000000005</v>
      </c>
      <c r="AL219">
        <v>13.9893</v>
      </c>
      <c r="AM219">
        <v>126.1347</v>
      </c>
      <c r="AN219">
        <v>215.27280000000002</v>
      </c>
      <c r="AO219">
        <v>643.54139999999995</v>
      </c>
      <c r="AP219">
        <v>0</v>
      </c>
      <c r="AQ219">
        <v>1.1399999999999999</v>
      </c>
      <c r="AR219">
        <v>0.36</v>
      </c>
      <c r="AS219">
        <v>0</v>
      </c>
      <c r="AT219">
        <v>103</v>
      </c>
      <c r="AU219">
        <v>60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283</v>
      </c>
      <c r="BM219">
        <v>33001</v>
      </c>
      <c r="BN219">
        <v>0</v>
      </c>
      <c r="BO219" t="s">
        <v>3</v>
      </c>
      <c r="BP219">
        <v>0</v>
      </c>
      <c r="BQ219">
        <v>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103</v>
      </c>
      <c r="CA219">
        <v>60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14"/>
        <v>869.0100000000001</v>
      </c>
      <c r="CQ219">
        <f>SUMIF(SmtRes!AQ356:'SmtRes'!AQ366,"=1",SmtRes!AA356:'SmtRes'!AA366)</f>
        <v>6745.5599999999995</v>
      </c>
      <c r="CR219">
        <f>SUMIF(SmtRes!AQ356:'SmtRes'!AQ366,"=1",SmtRes!AB356:'SmtRes'!AB366)</f>
        <v>1068.48</v>
      </c>
      <c r="CS219">
        <f>SUMIF(SmtRes!AQ356:'SmtRes'!AQ366,"=1",SmtRes!AC356:'SmtRes'!AC366)</f>
        <v>1195.96</v>
      </c>
      <c r="CT219">
        <f>SUMIF(SmtRes!AQ356:'SmtRes'!AQ366,"=1",SmtRes!AD356:'SmtRes'!AD366)</f>
        <v>564.51</v>
      </c>
      <c r="CU219">
        <f t="shared" si="115"/>
        <v>0</v>
      </c>
      <c r="CV219">
        <f>SUMIF(SmtRes!AQ356:'SmtRes'!AQ366,"=1",SmtRes!BU356:'SmtRes'!BU366)</f>
        <v>0.9575999999999999</v>
      </c>
      <c r="CW219">
        <f>SUMIF(SmtRes!AQ356:'SmtRes'!AQ366,"=1",SmtRes!BV356:'SmtRes'!BV366)</f>
        <v>0.3024</v>
      </c>
      <c r="CX219">
        <f t="shared" si="116"/>
        <v>0</v>
      </c>
      <c r="CY219">
        <f t="shared" si="117"/>
        <v>743.04200000000014</v>
      </c>
      <c r="CZ219">
        <f t="shared" si="118"/>
        <v>432.84000000000009</v>
      </c>
      <c r="DC219" t="s">
        <v>3</v>
      </c>
      <c r="DD219" t="s">
        <v>16</v>
      </c>
      <c r="DE219" t="s">
        <v>24</v>
      </c>
      <c r="DF219" t="s">
        <v>24</v>
      </c>
      <c r="DG219" t="s">
        <v>24</v>
      </c>
      <c r="DH219" t="s">
        <v>3</v>
      </c>
      <c r="DI219" t="s">
        <v>24</v>
      </c>
      <c r="DJ219" t="s">
        <v>24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246</v>
      </c>
      <c r="DW219" t="s">
        <v>246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342529115</v>
      </c>
      <c r="EF219">
        <v>2</v>
      </c>
      <c r="EG219" t="s">
        <v>25</v>
      </c>
      <c r="EH219">
        <v>27</v>
      </c>
      <c r="EI219" t="s">
        <v>26</v>
      </c>
      <c r="EJ219">
        <v>1</v>
      </c>
      <c r="EK219">
        <v>33001</v>
      </c>
      <c r="EL219" t="s">
        <v>26</v>
      </c>
      <c r="EM219" t="s">
        <v>27</v>
      </c>
      <c r="EO219" t="s">
        <v>3</v>
      </c>
      <c r="EQ219">
        <v>1310720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1.1399999999999999</v>
      </c>
      <c r="EX219">
        <v>0.36</v>
      </c>
      <c r="EY219">
        <v>0</v>
      </c>
      <c r="FQ219">
        <v>0</v>
      </c>
      <c r="FR219">
        <v>0</v>
      </c>
      <c r="FS219">
        <v>0</v>
      </c>
      <c r="FX219">
        <v>103</v>
      </c>
      <c r="FY219">
        <v>60</v>
      </c>
      <c r="GA219" t="s">
        <v>3</v>
      </c>
      <c r="GD219">
        <v>1</v>
      </c>
      <c r="GF219">
        <v>-1219941453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119"/>
        <v>0</v>
      </c>
      <c r="GM219">
        <f t="shared" si="120"/>
        <v>2044.89</v>
      </c>
      <c r="GN219">
        <f t="shared" si="121"/>
        <v>2044.89</v>
      </c>
      <c r="GO219">
        <f t="shared" si="122"/>
        <v>0</v>
      </c>
      <c r="GP219">
        <f t="shared" si="123"/>
        <v>0</v>
      </c>
      <c r="GR219">
        <v>0</v>
      </c>
      <c r="GS219">
        <v>3</v>
      </c>
      <c r="GT219">
        <v>0</v>
      </c>
      <c r="GU219" t="s">
        <v>3</v>
      </c>
      <c r="GV219">
        <f t="shared" si="124"/>
        <v>0</v>
      </c>
      <c r="GW219">
        <v>1</v>
      </c>
      <c r="GX219">
        <f t="shared" si="125"/>
        <v>0</v>
      </c>
      <c r="HA219">
        <v>0</v>
      </c>
      <c r="HB219">
        <v>0</v>
      </c>
      <c r="HC219">
        <f t="shared" si="126"/>
        <v>0</v>
      </c>
      <c r="HE219" t="s">
        <v>3</v>
      </c>
      <c r="HF219" t="s">
        <v>3</v>
      </c>
      <c r="HM219" t="s">
        <v>3</v>
      </c>
      <c r="HN219" t="s">
        <v>28</v>
      </c>
      <c r="HO219" t="s">
        <v>29</v>
      </c>
      <c r="HP219" t="s">
        <v>26</v>
      </c>
      <c r="HQ219" t="s">
        <v>26</v>
      </c>
      <c r="HS219">
        <v>0</v>
      </c>
      <c r="IK219">
        <v>0</v>
      </c>
    </row>
    <row r="220" spans="1:245" x14ac:dyDescent="0.25">
      <c r="A220">
        <v>17</v>
      </c>
      <c r="B220">
        <v>1</v>
      </c>
      <c r="C220">
        <f>ROW(SmtRes!A376)</f>
        <v>376</v>
      </c>
      <c r="D220">
        <f>ROW(EtalonRes!A376)</f>
        <v>376</v>
      </c>
      <c r="E220" t="s">
        <v>284</v>
      </c>
      <c r="F220" t="s">
        <v>285</v>
      </c>
      <c r="G220" t="s">
        <v>286</v>
      </c>
      <c r="H220" t="s">
        <v>246</v>
      </c>
      <c r="I220">
        <v>1</v>
      </c>
      <c r="J220">
        <v>0</v>
      </c>
      <c r="K220">
        <v>1</v>
      </c>
      <c r="O220">
        <f t="shared" si="105"/>
        <v>436.69</v>
      </c>
      <c r="P220">
        <f>SUMIF(SmtRes!AQ367:'SmtRes'!AQ376,"=1",SmtRes!DF367:'SmtRes'!DF376)</f>
        <v>0</v>
      </c>
      <c r="Q220">
        <f>SUMIF(SmtRes!AQ367:'SmtRes'!AQ376,"=1",SmtRes!DG367:'SmtRes'!DG376)</f>
        <v>4.9000000000000004</v>
      </c>
      <c r="R220">
        <f>SUMIF(SmtRes!AQ367:'SmtRes'!AQ376,"=1",SmtRes!DH367:'SmtRes'!DH376)</f>
        <v>5.0199999999999996</v>
      </c>
      <c r="S220">
        <f>SUMIF(SmtRes!AQ367:'SmtRes'!AQ376,"=1",SmtRes!DI367:'SmtRes'!DI376)</f>
        <v>426.77</v>
      </c>
      <c r="T220">
        <f t="shared" si="106"/>
        <v>0</v>
      </c>
      <c r="U220">
        <f>SUMIF(SmtRes!AQ367:'SmtRes'!AQ376,"=1",SmtRes!CV367:'SmtRes'!CV376)</f>
        <v>0.75600000000000001</v>
      </c>
      <c r="V220">
        <f>SUMIF(SmtRes!AQ367:'SmtRes'!AQ376,"=1",SmtRes!CW367:'SmtRes'!CW376)</f>
        <v>8.3999999999999995E-3</v>
      </c>
      <c r="W220">
        <f t="shared" si="107"/>
        <v>0</v>
      </c>
      <c r="X220">
        <f t="shared" si="108"/>
        <v>444.74</v>
      </c>
      <c r="Y220">
        <f t="shared" si="109"/>
        <v>259.07</v>
      </c>
      <c r="AA220">
        <v>353029544</v>
      </c>
      <c r="AB220">
        <f t="shared" si="110"/>
        <v>430.784088</v>
      </c>
      <c r="AC220">
        <f t="shared" si="111"/>
        <v>0</v>
      </c>
      <c r="AD220">
        <f>ROUND((((SUM(SmtRes!BR367:'SmtRes'!BR376))-(SUM(SmtRes!BS367:'SmtRes'!BS376)))+AE220),6)</f>
        <v>4.0145280000000003</v>
      </c>
      <c r="AE220">
        <f>ROUND((SUM(SmtRes!BS367:'SmtRes'!BS376)),6)</f>
        <v>5.0230319999999997</v>
      </c>
      <c r="AF220">
        <f>ROUND((SUM(SmtRes!BT367:'SmtRes'!BT376)),6)</f>
        <v>426.76956000000001</v>
      </c>
      <c r="AG220">
        <f t="shared" si="112"/>
        <v>0</v>
      </c>
      <c r="AH220">
        <f>(SUM(SmtRes!BU367:'SmtRes'!BU376))</f>
        <v>0.75600000000000001</v>
      </c>
      <c r="AI220">
        <f>(SUM(SmtRes!BV367:'SmtRes'!BV376))</f>
        <v>8.3999999999999995E-3</v>
      </c>
      <c r="AJ220">
        <f t="shared" si="113"/>
        <v>0</v>
      </c>
      <c r="AK220">
        <v>532.80729999999994</v>
      </c>
      <c r="AL220">
        <v>13.9893</v>
      </c>
      <c r="AM220">
        <v>4.7792000000000003</v>
      </c>
      <c r="AN220">
        <v>5.9798</v>
      </c>
      <c r="AO220">
        <v>508.05900000000003</v>
      </c>
      <c r="AP220">
        <v>0</v>
      </c>
      <c r="AQ220">
        <v>0.9</v>
      </c>
      <c r="AR220">
        <v>0.01</v>
      </c>
      <c r="AS220">
        <v>0</v>
      </c>
      <c r="AT220">
        <v>103</v>
      </c>
      <c r="AU220">
        <v>60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287</v>
      </c>
      <c r="BM220">
        <v>33001</v>
      </c>
      <c r="BN220">
        <v>0</v>
      </c>
      <c r="BO220" t="s">
        <v>3</v>
      </c>
      <c r="BP220">
        <v>0</v>
      </c>
      <c r="BQ220">
        <v>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103</v>
      </c>
      <c r="CA220">
        <v>60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14"/>
        <v>436.68999999999994</v>
      </c>
      <c r="CQ220">
        <f>SUMIF(SmtRes!AQ367:'SmtRes'!AQ376,"=1",SmtRes!AA367:'SmtRes'!AA376)</f>
        <v>6745.5599999999995</v>
      </c>
      <c r="CR220">
        <f>SUMIF(SmtRes!AQ367:'SmtRes'!AQ376,"=1",SmtRes!AB367:'SmtRes'!AB376)</f>
        <v>583.05999999999995</v>
      </c>
      <c r="CS220">
        <f>SUMIF(SmtRes!AQ367:'SmtRes'!AQ376,"=1",SmtRes!AC367:'SmtRes'!AC376)</f>
        <v>597.98</v>
      </c>
      <c r="CT220">
        <f>SUMIF(SmtRes!AQ367:'SmtRes'!AQ376,"=1",SmtRes!AD367:'SmtRes'!AD376)</f>
        <v>564.51</v>
      </c>
      <c r="CU220">
        <f t="shared" si="115"/>
        <v>0</v>
      </c>
      <c r="CV220">
        <f>SUMIF(SmtRes!AQ367:'SmtRes'!AQ376,"=1",SmtRes!BU367:'SmtRes'!BU376)</f>
        <v>0.75600000000000001</v>
      </c>
      <c r="CW220">
        <f>SUMIF(SmtRes!AQ367:'SmtRes'!AQ376,"=1",SmtRes!BV367:'SmtRes'!BV376)</f>
        <v>8.3999999999999995E-3</v>
      </c>
      <c r="CX220">
        <f t="shared" si="116"/>
        <v>0</v>
      </c>
      <c r="CY220">
        <f t="shared" si="117"/>
        <v>444.74369999999993</v>
      </c>
      <c r="CZ220">
        <f t="shared" si="118"/>
        <v>259.07399999999996</v>
      </c>
      <c r="DC220" t="s">
        <v>3</v>
      </c>
      <c r="DD220" t="s">
        <v>16</v>
      </c>
      <c r="DE220" t="s">
        <v>24</v>
      </c>
      <c r="DF220" t="s">
        <v>24</v>
      </c>
      <c r="DG220" t="s">
        <v>24</v>
      </c>
      <c r="DH220" t="s">
        <v>3</v>
      </c>
      <c r="DI220" t="s">
        <v>24</v>
      </c>
      <c r="DJ220" t="s">
        <v>24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246</v>
      </c>
      <c r="DW220" t="s">
        <v>246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342529115</v>
      </c>
      <c r="EF220">
        <v>2</v>
      </c>
      <c r="EG220" t="s">
        <v>25</v>
      </c>
      <c r="EH220">
        <v>27</v>
      </c>
      <c r="EI220" t="s">
        <v>26</v>
      </c>
      <c r="EJ220">
        <v>1</v>
      </c>
      <c r="EK220">
        <v>33001</v>
      </c>
      <c r="EL220" t="s">
        <v>26</v>
      </c>
      <c r="EM220" t="s">
        <v>27</v>
      </c>
      <c r="EO220" t="s">
        <v>3</v>
      </c>
      <c r="EQ220">
        <v>1310720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0.9</v>
      </c>
      <c r="EX220">
        <v>0.01</v>
      </c>
      <c r="EY220">
        <v>0</v>
      </c>
      <c r="FQ220">
        <v>0</v>
      </c>
      <c r="FR220">
        <v>0</v>
      </c>
      <c r="FS220">
        <v>0</v>
      </c>
      <c r="FX220">
        <v>103</v>
      </c>
      <c r="FY220">
        <v>60</v>
      </c>
      <c r="GA220" t="s">
        <v>3</v>
      </c>
      <c r="GD220">
        <v>1</v>
      </c>
      <c r="GF220">
        <v>-1298990907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119"/>
        <v>0</v>
      </c>
      <c r="GM220">
        <f t="shared" si="120"/>
        <v>1140.5</v>
      </c>
      <c r="GN220">
        <f t="shared" si="121"/>
        <v>1140.5</v>
      </c>
      <c r="GO220">
        <f t="shared" si="122"/>
        <v>0</v>
      </c>
      <c r="GP220">
        <f t="shared" si="123"/>
        <v>0</v>
      </c>
      <c r="GR220">
        <v>0</v>
      </c>
      <c r="GS220">
        <v>3</v>
      </c>
      <c r="GT220">
        <v>0</v>
      </c>
      <c r="GU220" t="s">
        <v>3</v>
      </c>
      <c r="GV220">
        <f t="shared" si="124"/>
        <v>0</v>
      </c>
      <c r="GW220">
        <v>1</v>
      </c>
      <c r="GX220">
        <f t="shared" si="125"/>
        <v>0</v>
      </c>
      <c r="HA220">
        <v>0</v>
      </c>
      <c r="HB220">
        <v>0</v>
      </c>
      <c r="HC220">
        <f t="shared" si="126"/>
        <v>0</v>
      </c>
      <c r="HE220" t="s">
        <v>3</v>
      </c>
      <c r="HF220" t="s">
        <v>3</v>
      </c>
      <c r="HM220" t="s">
        <v>3</v>
      </c>
      <c r="HN220" t="s">
        <v>28</v>
      </c>
      <c r="HO220" t="s">
        <v>29</v>
      </c>
      <c r="HP220" t="s">
        <v>26</v>
      </c>
      <c r="HQ220" t="s">
        <v>26</v>
      </c>
      <c r="HS220">
        <v>0</v>
      </c>
      <c r="IK220">
        <v>0</v>
      </c>
    </row>
    <row r="221" spans="1:245" x14ac:dyDescent="0.25">
      <c r="A221">
        <v>17</v>
      </c>
      <c r="B221">
        <v>1</v>
      </c>
      <c r="C221">
        <f>ROW(SmtRes!A387)</f>
        <v>387</v>
      </c>
      <c r="D221">
        <f>ROW(EtalonRes!A387)</f>
        <v>387</v>
      </c>
      <c r="E221" t="s">
        <v>288</v>
      </c>
      <c r="F221" t="s">
        <v>289</v>
      </c>
      <c r="G221" t="s">
        <v>290</v>
      </c>
      <c r="H221" t="s">
        <v>246</v>
      </c>
      <c r="I221">
        <v>1</v>
      </c>
      <c r="J221">
        <v>0</v>
      </c>
      <c r="K221">
        <v>1</v>
      </c>
      <c r="O221">
        <f t="shared" si="105"/>
        <v>1004.61</v>
      </c>
      <c r="P221">
        <f>SUMIF(SmtRes!AQ377:'SmtRes'!AQ387,"=1",SmtRes!DF377:'SmtRes'!DF387)</f>
        <v>0</v>
      </c>
      <c r="Q221">
        <f>SUMIF(SmtRes!AQ377:'SmtRes'!AQ387,"=1",SmtRes!DG377:'SmtRes'!DG387)</f>
        <v>168</v>
      </c>
      <c r="R221">
        <f>SUMIF(SmtRes!AQ377:'SmtRes'!AQ387,"=1",SmtRes!DH377:'SmtRes'!DH387)</f>
        <v>205.94</v>
      </c>
      <c r="S221">
        <f>SUMIF(SmtRes!AQ377:'SmtRes'!AQ387,"=1",SmtRes!DI377:'SmtRes'!DI387)</f>
        <v>630.66999999999996</v>
      </c>
      <c r="T221">
        <f t="shared" si="106"/>
        <v>0</v>
      </c>
      <c r="U221">
        <f>SUMIF(SmtRes!AQ377:'SmtRes'!AQ387,"=1",SmtRes!CV377:'SmtRes'!CV387)</f>
        <v>1.1172</v>
      </c>
      <c r="V221">
        <f>SUMIF(SmtRes!AQ377:'SmtRes'!AQ387,"=1",SmtRes!CW377:'SmtRes'!CW387)</f>
        <v>0.34440000000000004</v>
      </c>
      <c r="W221">
        <f t="shared" si="107"/>
        <v>0</v>
      </c>
      <c r="X221">
        <f t="shared" si="108"/>
        <v>861.71</v>
      </c>
      <c r="Y221">
        <f t="shared" si="109"/>
        <v>501.97</v>
      </c>
      <c r="AA221">
        <v>353029544</v>
      </c>
      <c r="AB221">
        <f t="shared" si="110"/>
        <v>751.18637999999999</v>
      </c>
      <c r="AC221">
        <f t="shared" si="111"/>
        <v>0</v>
      </c>
      <c r="AD221">
        <f>ROUND((((SUM(SmtRes!BR377:'SmtRes'!BR387))-(SUM(SmtRes!BS377:'SmtRes'!BS387)))+AE221),6)</f>
        <v>120.51580800000001</v>
      </c>
      <c r="AE221">
        <f>ROUND((SUM(SmtRes!BS377:'SmtRes'!BS387)),6)</f>
        <v>205.944312</v>
      </c>
      <c r="AF221">
        <f>ROUND((SUM(SmtRes!BT377:'SmtRes'!BT387)),6)</f>
        <v>630.67057199999999</v>
      </c>
      <c r="AG221">
        <f t="shared" si="112"/>
        <v>0</v>
      </c>
      <c r="AH221">
        <f>(SUM(SmtRes!BU377:'SmtRes'!BU387))</f>
        <v>1.1172</v>
      </c>
      <c r="AI221">
        <f>(SUM(SmtRes!BV377:'SmtRes'!BV387))</f>
        <v>0.34440000000000004</v>
      </c>
      <c r="AJ221">
        <f t="shared" si="113"/>
        <v>0</v>
      </c>
      <c r="AK221">
        <v>1162.7568000000001</v>
      </c>
      <c r="AL221">
        <v>23.3155</v>
      </c>
      <c r="AM221">
        <v>143.47120000000001</v>
      </c>
      <c r="AN221">
        <v>245.17180000000002</v>
      </c>
      <c r="AO221">
        <v>750.79830000000004</v>
      </c>
      <c r="AP221">
        <v>0</v>
      </c>
      <c r="AQ221">
        <v>1.33</v>
      </c>
      <c r="AR221">
        <v>0.41000000000000003</v>
      </c>
      <c r="AS221">
        <v>0</v>
      </c>
      <c r="AT221">
        <v>103</v>
      </c>
      <c r="AU221">
        <v>60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291</v>
      </c>
      <c r="BM221">
        <v>33001</v>
      </c>
      <c r="BN221">
        <v>0</v>
      </c>
      <c r="BO221" t="s">
        <v>3</v>
      </c>
      <c r="BP221">
        <v>0</v>
      </c>
      <c r="BQ221">
        <v>2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103</v>
      </c>
      <c r="CA221">
        <v>60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14"/>
        <v>1004.6099999999999</v>
      </c>
      <c r="CQ221">
        <f>SUMIF(SmtRes!AQ377:'SmtRes'!AQ387,"=1",SmtRes!AA377:'SmtRes'!AA387)</f>
        <v>6745.5599999999995</v>
      </c>
      <c r="CR221">
        <f>SUMIF(SmtRes!AQ377:'SmtRes'!AQ387,"=1",SmtRes!AB377:'SmtRes'!AB387)</f>
        <v>1068.48</v>
      </c>
      <c r="CS221">
        <f>SUMIF(SmtRes!AQ377:'SmtRes'!AQ387,"=1",SmtRes!AC377:'SmtRes'!AC387)</f>
        <v>1195.96</v>
      </c>
      <c r="CT221">
        <f>SUMIF(SmtRes!AQ377:'SmtRes'!AQ387,"=1",SmtRes!AD377:'SmtRes'!AD387)</f>
        <v>564.51</v>
      </c>
      <c r="CU221">
        <f t="shared" si="115"/>
        <v>0</v>
      </c>
      <c r="CV221">
        <f>SUMIF(SmtRes!AQ377:'SmtRes'!AQ387,"=1",SmtRes!BU377:'SmtRes'!BU387)</f>
        <v>1.1172</v>
      </c>
      <c r="CW221">
        <f>SUMIF(SmtRes!AQ377:'SmtRes'!AQ387,"=1",SmtRes!BV377:'SmtRes'!BV387)</f>
        <v>0.34440000000000004</v>
      </c>
      <c r="CX221">
        <f t="shared" si="116"/>
        <v>0</v>
      </c>
      <c r="CY221">
        <f t="shared" si="117"/>
        <v>861.70829999999989</v>
      </c>
      <c r="CZ221">
        <f t="shared" si="118"/>
        <v>501.96599999999989</v>
      </c>
      <c r="DC221" t="s">
        <v>3</v>
      </c>
      <c r="DD221" t="s">
        <v>16</v>
      </c>
      <c r="DE221" t="s">
        <v>24</v>
      </c>
      <c r="DF221" t="s">
        <v>24</v>
      </c>
      <c r="DG221" t="s">
        <v>24</v>
      </c>
      <c r="DH221" t="s">
        <v>3</v>
      </c>
      <c r="DI221" t="s">
        <v>24</v>
      </c>
      <c r="DJ221" t="s">
        <v>24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246</v>
      </c>
      <c r="DW221" t="s">
        <v>246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342529115</v>
      </c>
      <c r="EF221">
        <v>2</v>
      </c>
      <c r="EG221" t="s">
        <v>25</v>
      </c>
      <c r="EH221">
        <v>27</v>
      </c>
      <c r="EI221" t="s">
        <v>26</v>
      </c>
      <c r="EJ221">
        <v>1</v>
      </c>
      <c r="EK221">
        <v>33001</v>
      </c>
      <c r="EL221" t="s">
        <v>26</v>
      </c>
      <c r="EM221" t="s">
        <v>27</v>
      </c>
      <c r="EO221" t="s">
        <v>3</v>
      </c>
      <c r="EQ221">
        <v>1310720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1.33</v>
      </c>
      <c r="EX221">
        <v>0.41</v>
      </c>
      <c r="EY221">
        <v>0</v>
      </c>
      <c r="FQ221">
        <v>0</v>
      </c>
      <c r="FR221">
        <v>0</v>
      </c>
      <c r="FS221">
        <v>0</v>
      </c>
      <c r="FX221">
        <v>103</v>
      </c>
      <c r="FY221">
        <v>60</v>
      </c>
      <c r="GA221" t="s">
        <v>3</v>
      </c>
      <c r="GD221">
        <v>1</v>
      </c>
      <c r="GF221">
        <v>-1928447942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119"/>
        <v>0</v>
      </c>
      <c r="GM221">
        <f t="shared" si="120"/>
        <v>2368.29</v>
      </c>
      <c r="GN221">
        <f t="shared" si="121"/>
        <v>2368.29</v>
      </c>
      <c r="GO221">
        <f t="shared" si="122"/>
        <v>0</v>
      </c>
      <c r="GP221">
        <f t="shared" si="123"/>
        <v>0</v>
      </c>
      <c r="GR221">
        <v>0</v>
      </c>
      <c r="GS221">
        <v>3</v>
      </c>
      <c r="GT221">
        <v>0</v>
      </c>
      <c r="GU221" t="s">
        <v>3</v>
      </c>
      <c r="GV221">
        <f t="shared" si="124"/>
        <v>0</v>
      </c>
      <c r="GW221">
        <v>1</v>
      </c>
      <c r="GX221">
        <f t="shared" si="125"/>
        <v>0</v>
      </c>
      <c r="HA221">
        <v>0</v>
      </c>
      <c r="HB221">
        <v>0</v>
      </c>
      <c r="HC221">
        <f t="shared" si="126"/>
        <v>0</v>
      </c>
      <c r="HE221" t="s">
        <v>3</v>
      </c>
      <c r="HF221" t="s">
        <v>3</v>
      </c>
      <c r="HM221" t="s">
        <v>3</v>
      </c>
      <c r="HN221" t="s">
        <v>28</v>
      </c>
      <c r="HO221" t="s">
        <v>29</v>
      </c>
      <c r="HP221" t="s">
        <v>26</v>
      </c>
      <c r="HQ221" t="s">
        <v>26</v>
      </c>
      <c r="HS221">
        <v>0</v>
      </c>
      <c r="IK221">
        <v>0</v>
      </c>
    </row>
    <row r="222" spans="1:245" x14ac:dyDescent="0.25">
      <c r="A222">
        <v>17</v>
      </c>
      <c r="B222">
        <v>1</v>
      </c>
      <c r="C222">
        <f>ROW(SmtRes!A397)</f>
        <v>397</v>
      </c>
      <c r="D222">
        <f>ROW(EtalonRes!A397)</f>
        <v>397</v>
      </c>
      <c r="E222" t="s">
        <v>292</v>
      </c>
      <c r="F222" t="s">
        <v>293</v>
      </c>
      <c r="G222" t="s">
        <v>294</v>
      </c>
      <c r="H222" t="s">
        <v>246</v>
      </c>
      <c r="I222">
        <v>1</v>
      </c>
      <c r="J222">
        <v>0</v>
      </c>
      <c r="K222">
        <v>1</v>
      </c>
      <c r="O222">
        <f t="shared" si="105"/>
        <v>512.55999999999995</v>
      </c>
      <c r="P222">
        <f>SUMIF(SmtRes!AQ388:'SmtRes'!AQ397,"=1",SmtRes!DF388:'SmtRes'!DF397)</f>
        <v>0</v>
      </c>
      <c r="Q222">
        <f>SUMIF(SmtRes!AQ388:'SmtRes'!AQ397,"=1",SmtRes!DG388:'SmtRes'!DG397)</f>
        <v>4.9000000000000004</v>
      </c>
      <c r="R222">
        <f>SUMIF(SmtRes!AQ388:'SmtRes'!AQ397,"=1",SmtRes!DH388:'SmtRes'!DH397)</f>
        <v>5.0199999999999996</v>
      </c>
      <c r="S222">
        <f>SUMIF(SmtRes!AQ388:'SmtRes'!AQ397,"=1",SmtRes!DI388:'SmtRes'!DI397)</f>
        <v>502.64</v>
      </c>
      <c r="T222">
        <f t="shared" si="106"/>
        <v>0</v>
      </c>
      <c r="U222">
        <f>SUMIF(SmtRes!AQ388:'SmtRes'!AQ397,"=1",SmtRes!CV388:'SmtRes'!CV397)</f>
        <v>0.89039999999999997</v>
      </c>
      <c r="V222">
        <f>SUMIF(SmtRes!AQ388:'SmtRes'!AQ397,"=1",SmtRes!CW388:'SmtRes'!CW397)</f>
        <v>8.3999999999999995E-3</v>
      </c>
      <c r="W222">
        <f t="shared" si="107"/>
        <v>0</v>
      </c>
      <c r="X222">
        <f t="shared" si="108"/>
        <v>522.89</v>
      </c>
      <c r="Y222">
        <f t="shared" si="109"/>
        <v>304.60000000000002</v>
      </c>
      <c r="AA222">
        <v>353029544</v>
      </c>
      <c r="AB222">
        <f t="shared" si="110"/>
        <v>506.65423199999998</v>
      </c>
      <c r="AC222">
        <f t="shared" si="111"/>
        <v>0</v>
      </c>
      <c r="AD222">
        <f>ROUND((((SUM(SmtRes!BR388:'SmtRes'!BR397))-(SUM(SmtRes!BS388:'SmtRes'!BS397)))+AE222),6)</f>
        <v>4.0145280000000003</v>
      </c>
      <c r="AE222">
        <f>ROUND((SUM(SmtRes!BS388:'SmtRes'!BS397)),6)</f>
        <v>5.0230319999999997</v>
      </c>
      <c r="AF222">
        <f>ROUND((SUM(SmtRes!BT388:'SmtRes'!BT397)),6)</f>
        <v>502.63970399999999</v>
      </c>
      <c r="AG222">
        <f t="shared" si="112"/>
        <v>0</v>
      </c>
      <c r="AH222">
        <f>(SUM(SmtRes!BU388:'SmtRes'!BU397))</f>
        <v>0.89039999999999997</v>
      </c>
      <c r="AI222">
        <f>(SUM(SmtRes!BV388:'SmtRes'!BV397))</f>
        <v>8.3999999999999995E-3</v>
      </c>
      <c r="AJ222">
        <f t="shared" si="113"/>
        <v>0</v>
      </c>
      <c r="AK222">
        <v>632.45510000000002</v>
      </c>
      <c r="AL222">
        <v>23.3155</v>
      </c>
      <c r="AM222">
        <v>4.7792000000000003</v>
      </c>
      <c r="AN222">
        <v>5.9798</v>
      </c>
      <c r="AO222">
        <v>598.38060000000007</v>
      </c>
      <c r="AP222">
        <v>0</v>
      </c>
      <c r="AQ222">
        <v>1.06</v>
      </c>
      <c r="AR222">
        <v>0.01</v>
      </c>
      <c r="AS222">
        <v>0</v>
      </c>
      <c r="AT222">
        <v>103</v>
      </c>
      <c r="AU222">
        <v>60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295</v>
      </c>
      <c r="BM222">
        <v>33001</v>
      </c>
      <c r="BN222">
        <v>0</v>
      </c>
      <c r="BO222" t="s">
        <v>3</v>
      </c>
      <c r="BP222">
        <v>0</v>
      </c>
      <c r="BQ222">
        <v>2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103</v>
      </c>
      <c r="CA222">
        <v>60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14"/>
        <v>512.55999999999995</v>
      </c>
      <c r="CQ222">
        <f>SUMIF(SmtRes!AQ388:'SmtRes'!AQ397,"=1",SmtRes!AA388:'SmtRes'!AA397)</f>
        <v>6745.5599999999995</v>
      </c>
      <c r="CR222">
        <f>SUMIF(SmtRes!AQ388:'SmtRes'!AQ397,"=1",SmtRes!AB388:'SmtRes'!AB397)</f>
        <v>583.05999999999995</v>
      </c>
      <c r="CS222">
        <f>SUMIF(SmtRes!AQ388:'SmtRes'!AQ397,"=1",SmtRes!AC388:'SmtRes'!AC397)</f>
        <v>597.98</v>
      </c>
      <c r="CT222">
        <f>SUMIF(SmtRes!AQ388:'SmtRes'!AQ397,"=1",SmtRes!AD388:'SmtRes'!AD397)</f>
        <v>564.51</v>
      </c>
      <c r="CU222">
        <f t="shared" si="115"/>
        <v>0</v>
      </c>
      <c r="CV222">
        <f>SUMIF(SmtRes!AQ388:'SmtRes'!AQ397,"=1",SmtRes!BU388:'SmtRes'!BU397)</f>
        <v>0.89039999999999997</v>
      </c>
      <c r="CW222">
        <f>SUMIF(SmtRes!AQ388:'SmtRes'!AQ397,"=1",SmtRes!BV388:'SmtRes'!BV397)</f>
        <v>8.3999999999999995E-3</v>
      </c>
      <c r="CX222">
        <f t="shared" si="116"/>
        <v>0</v>
      </c>
      <c r="CY222">
        <f t="shared" si="117"/>
        <v>522.88979999999992</v>
      </c>
      <c r="CZ222">
        <f t="shared" si="118"/>
        <v>304.596</v>
      </c>
      <c r="DC222" t="s">
        <v>3</v>
      </c>
      <c r="DD222" t="s">
        <v>16</v>
      </c>
      <c r="DE222" t="s">
        <v>24</v>
      </c>
      <c r="DF222" t="s">
        <v>24</v>
      </c>
      <c r="DG222" t="s">
        <v>24</v>
      </c>
      <c r="DH222" t="s">
        <v>3</v>
      </c>
      <c r="DI222" t="s">
        <v>24</v>
      </c>
      <c r="DJ222" t="s">
        <v>24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246</v>
      </c>
      <c r="DW222" t="s">
        <v>246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342529115</v>
      </c>
      <c r="EF222">
        <v>2</v>
      </c>
      <c r="EG222" t="s">
        <v>25</v>
      </c>
      <c r="EH222">
        <v>27</v>
      </c>
      <c r="EI222" t="s">
        <v>26</v>
      </c>
      <c r="EJ222">
        <v>1</v>
      </c>
      <c r="EK222">
        <v>33001</v>
      </c>
      <c r="EL222" t="s">
        <v>26</v>
      </c>
      <c r="EM222" t="s">
        <v>27</v>
      </c>
      <c r="EO222" t="s">
        <v>3</v>
      </c>
      <c r="EQ222">
        <v>1310720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1.06</v>
      </c>
      <c r="EX222">
        <v>0.01</v>
      </c>
      <c r="EY222">
        <v>0</v>
      </c>
      <c r="FQ222">
        <v>0</v>
      </c>
      <c r="FR222">
        <v>0</v>
      </c>
      <c r="FS222">
        <v>0</v>
      </c>
      <c r="FX222">
        <v>103</v>
      </c>
      <c r="FY222">
        <v>60</v>
      </c>
      <c r="GA222" t="s">
        <v>3</v>
      </c>
      <c r="GD222">
        <v>1</v>
      </c>
      <c r="GF222">
        <v>1640546449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119"/>
        <v>0</v>
      </c>
      <c r="GM222">
        <f t="shared" si="120"/>
        <v>1340.05</v>
      </c>
      <c r="GN222">
        <f t="shared" si="121"/>
        <v>1340.05</v>
      </c>
      <c r="GO222">
        <f t="shared" si="122"/>
        <v>0</v>
      </c>
      <c r="GP222">
        <f t="shared" si="123"/>
        <v>0</v>
      </c>
      <c r="GR222">
        <v>0</v>
      </c>
      <c r="GS222">
        <v>3</v>
      </c>
      <c r="GT222">
        <v>0</v>
      </c>
      <c r="GU222" t="s">
        <v>3</v>
      </c>
      <c r="GV222">
        <f t="shared" si="124"/>
        <v>0</v>
      </c>
      <c r="GW222">
        <v>1</v>
      </c>
      <c r="GX222">
        <f t="shared" si="125"/>
        <v>0</v>
      </c>
      <c r="HA222">
        <v>0</v>
      </c>
      <c r="HB222">
        <v>0</v>
      </c>
      <c r="HC222">
        <f t="shared" si="126"/>
        <v>0</v>
      </c>
      <c r="HE222" t="s">
        <v>3</v>
      </c>
      <c r="HF222" t="s">
        <v>3</v>
      </c>
      <c r="HM222" t="s">
        <v>3</v>
      </c>
      <c r="HN222" t="s">
        <v>28</v>
      </c>
      <c r="HO222" t="s">
        <v>29</v>
      </c>
      <c r="HP222" t="s">
        <v>26</v>
      </c>
      <c r="HQ222" t="s">
        <v>26</v>
      </c>
      <c r="HS222">
        <v>0</v>
      </c>
      <c r="IK222">
        <v>0</v>
      </c>
    </row>
    <row r="223" spans="1:245" x14ac:dyDescent="0.25">
      <c r="A223">
        <v>17</v>
      </c>
      <c r="B223">
        <v>1</v>
      </c>
      <c r="E223" t="s">
        <v>296</v>
      </c>
      <c r="F223" t="s">
        <v>297</v>
      </c>
      <c r="G223" t="s">
        <v>298</v>
      </c>
      <c r="H223" t="s">
        <v>299</v>
      </c>
      <c r="I223">
        <v>1</v>
      </c>
      <c r="J223">
        <v>0</v>
      </c>
      <c r="K223">
        <v>1</v>
      </c>
      <c r="O223">
        <f t="shared" si="105"/>
        <v>4168.87</v>
      </c>
      <c r="P223">
        <f>ROUND(CQ223*I223,2)</f>
        <v>4168.87</v>
      </c>
      <c r="Q223">
        <f>ROUND(CR223*I223,2)</f>
        <v>0</v>
      </c>
      <c r="R223">
        <f>ROUND(CS223*I223,2)</f>
        <v>0</v>
      </c>
      <c r="S223">
        <f>ROUND(CT223*I223,2)</f>
        <v>0</v>
      </c>
      <c r="T223">
        <f t="shared" si="106"/>
        <v>0</v>
      </c>
      <c r="U223">
        <f>ROUND(CV223*I223,7)</f>
        <v>0</v>
      </c>
      <c r="V223">
        <f>ROUND(CW223*I223,7)</f>
        <v>0</v>
      </c>
      <c r="W223">
        <f t="shared" si="107"/>
        <v>0</v>
      </c>
      <c r="X223">
        <f t="shared" si="108"/>
        <v>0</v>
      </c>
      <c r="Y223">
        <f t="shared" si="109"/>
        <v>0</v>
      </c>
      <c r="AA223">
        <v>353029544</v>
      </c>
      <c r="AB223">
        <f t="shared" si="110"/>
        <v>4168.87</v>
      </c>
      <c r="AC223">
        <f>ROUND((ES223),6)</f>
        <v>4168.87</v>
      </c>
      <c r="AD223">
        <f>ROUND((((ET223)-(EU223))+AE223),6)</f>
        <v>0</v>
      </c>
      <c r="AE223">
        <f t="shared" ref="AE223:AF227" si="127">ROUND((EU223),6)</f>
        <v>0</v>
      </c>
      <c r="AF223">
        <f t="shared" si="127"/>
        <v>0</v>
      </c>
      <c r="AG223">
        <f t="shared" si="112"/>
        <v>0</v>
      </c>
      <c r="AH223">
        <f t="shared" ref="AH223:AI227" si="128">(EW223)</f>
        <v>0</v>
      </c>
      <c r="AI223">
        <f t="shared" si="128"/>
        <v>0</v>
      </c>
      <c r="AJ223">
        <f t="shared" si="113"/>
        <v>0</v>
      </c>
      <c r="AK223">
        <v>4168.87</v>
      </c>
      <c r="AL223">
        <v>4168.87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</v>
      </c>
      <c r="BM223">
        <v>1100</v>
      </c>
      <c r="BN223">
        <v>0</v>
      </c>
      <c r="BO223" t="s">
        <v>3</v>
      </c>
      <c r="BP223">
        <v>0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14"/>
        <v>4168.87</v>
      </c>
      <c r="CQ223">
        <f>ROUND(AL223*BC223,2)</f>
        <v>4168.87</v>
      </c>
      <c r="CR223">
        <f>ROUND(AM223*BB223,2)</f>
        <v>0</v>
      </c>
      <c r="CS223">
        <f>ROUND(AN223*BS223,2)</f>
        <v>0</v>
      </c>
      <c r="CT223">
        <f>ROUND(AO223*BA223,2)</f>
        <v>0</v>
      </c>
      <c r="CU223">
        <f t="shared" si="115"/>
        <v>0</v>
      </c>
      <c r="CV223">
        <f t="shared" ref="CV223:CW227" si="129">AH223</f>
        <v>0</v>
      </c>
      <c r="CW223">
        <f t="shared" si="129"/>
        <v>0</v>
      </c>
      <c r="CX223">
        <f t="shared" si="116"/>
        <v>0</v>
      </c>
      <c r="CY223">
        <f t="shared" si="117"/>
        <v>0</v>
      </c>
      <c r="CZ223">
        <f t="shared" si="118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299</v>
      </c>
      <c r="DW223" t="s">
        <v>299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342529240</v>
      </c>
      <c r="EF223">
        <v>8</v>
      </c>
      <c r="EG223" t="s">
        <v>219</v>
      </c>
      <c r="EH223">
        <v>0</v>
      </c>
      <c r="EI223" t="s">
        <v>3</v>
      </c>
      <c r="EJ223">
        <v>1</v>
      </c>
      <c r="EK223">
        <v>1100</v>
      </c>
      <c r="EL223" t="s">
        <v>220</v>
      </c>
      <c r="EM223" t="s">
        <v>221</v>
      </c>
      <c r="EO223" t="s">
        <v>3</v>
      </c>
      <c r="EQ223">
        <v>131072</v>
      </c>
      <c r="ER223">
        <v>4168.87</v>
      </c>
      <c r="ES223">
        <v>4168.87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222</v>
      </c>
      <c r="GD223">
        <v>1</v>
      </c>
      <c r="GF223">
        <v>1060317275</v>
      </c>
      <c r="GG223">
        <v>2</v>
      </c>
      <c r="GH223">
        <v>0</v>
      </c>
      <c r="GI223">
        <v>-2</v>
      </c>
      <c r="GJ223">
        <v>0</v>
      </c>
      <c r="GK223">
        <v>0</v>
      </c>
      <c r="GL223">
        <f t="shared" si="119"/>
        <v>0</v>
      </c>
      <c r="GM223">
        <f t="shared" si="120"/>
        <v>4168.87</v>
      </c>
      <c r="GN223">
        <f t="shared" si="121"/>
        <v>4168.87</v>
      </c>
      <c r="GO223">
        <f t="shared" si="122"/>
        <v>0</v>
      </c>
      <c r="GP223">
        <f t="shared" si="123"/>
        <v>0</v>
      </c>
      <c r="GR223">
        <v>0</v>
      </c>
      <c r="GS223">
        <v>4</v>
      </c>
      <c r="GT223">
        <v>0</v>
      </c>
      <c r="GU223" t="s">
        <v>3</v>
      </c>
      <c r="GV223">
        <f t="shared" si="124"/>
        <v>0</v>
      </c>
      <c r="GW223">
        <v>1</v>
      </c>
      <c r="GX223">
        <f t="shared" si="125"/>
        <v>0</v>
      </c>
      <c r="HA223">
        <v>0</v>
      </c>
      <c r="HB223">
        <v>0</v>
      </c>
      <c r="HC223">
        <f t="shared" si="126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45" x14ac:dyDescent="0.25">
      <c r="A224">
        <v>17</v>
      </c>
      <c r="B224">
        <v>1</v>
      </c>
      <c r="E224" t="s">
        <v>300</v>
      </c>
      <c r="F224" t="s">
        <v>301</v>
      </c>
      <c r="G224" t="s">
        <v>302</v>
      </c>
      <c r="H224" t="s">
        <v>299</v>
      </c>
      <c r="I224">
        <v>1</v>
      </c>
      <c r="J224">
        <v>0</v>
      </c>
      <c r="K224">
        <v>1</v>
      </c>
      <c r="O224">
        <f t="shared" si="105"/>
        <v>2159.42</v>
      </c>
      <c r="P224">
        <f>ROUND(CQ224*I224,2)</f>
        <v>2159.42</v>
      </c>
      <c r="Q224">
        <f>ROUND(CR224*I224,2)</f>
        <v>0</v>
      </c>
      <c r="R224">
        <f>ROUND(CS224*I224,2)</f>
        <v>0</v>
      </c>
      <c r="S224">
        <f>ROUND(CT224*I224,2)</f>
        <v>0</v>
      </c>
      <c r="T224">
        <f t="shared" si="106"/>
        <v>0</v>
      </c>
      <c r="U224">
        <f>ROUND(CV224*I224,7)</f>
        <v>0</v>
      </c>
      <c r="V224">
        <f>ROUND(CW224*I224,7)</f>
        <v>0</v>
      </c>
      <c r="W224">
        <f t="shared" si="107"/>
        <v>0</v>
      </c>
      <c r="X224">
        <f t="shared" si="108"/>
        <v>0</v>
      </c>
      <c r="Y224">
        <f t="shared" si="109"/>
        <v>0</v>
      </c>
      <c r="AA224">
        <v>353029544</v>
      </c>
      <c r="AB224">
        <f t="shared" si="110"/>
        <v>2159.42</v>
      </c>
      <c r="AC224">
        <f>ROUND((ES224),6)</f>
        <v>2159.42</v>
      </c>
      <c r="AD224">
        <f>ROUND((((ET224)-(EU224))+AE224),6)</f>
        <v>0</v>
      </c>
      <c r="AE224">
        <f t="shared" si="127"/>
        <v>0</v>
      </c>
      <c r="AF224">
        <f t="shared" si="127"/>
        <v>0</v>
      </c>
      <c r="AG224">
        <f t="shared" si="112"/>
        <v>0</v>
      </c>
      <c r="AH224">
        <f t="shared" si="128"/>
        <v>0</v>
      </c>
      <c r="AI224">
        <f t="shared" si="128"/>
        <v>0</v>
      </c>
      <c r="AJ224">
        <f t="shared" si="113"/>
        <v>0</v>
      </c>
      <c r="AK224">
        <v>2159.42</v>
      </c>
      <c r="AL224">
        <v>2159.42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1100</v>
      </c>
      <c r="BN224">
        <v>0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14"/>
        <v>2159.42</v>
      </c>
      <c r="CQ224">
        <f>ROUND(AL224*BC224,2)</f>
        <v>2159.42</v>
      </c>
      <c r="CR224">
        <f>ROUND(AM224*BB224,2)</f>
        <v>0</v>
      </c>
      <c r="CS224">
        <f>ROUND(AN224*BS224,2)</f>
        <v>0</v>
      </c>
      <c r="CT224">
        <f>ROUND(AO224*BA224,2)</f>
        <v>0</v>
      </c>
      <c r="CU224">
        <f t="shared" si="115"/>
        <v>0</v>
      </c>
      <c r="CV224">
        <f t="shared" si="129"/>
        <v>0</v>
      </c>
      <c r="CW224">
        <f t="shared" si="129"/>
        <v>0</v>
      </c>
      <c r="CX224">
        <f t="shared" si="116"/>
        <v>0</v>
      </c>
      <c r="CY224">
        <f t="shared" si="117"/>
        <v>0</v>
      </c>
      <c r="CZ224">
        <f t="shared" si="118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299</v>
      </c>
      <c r="DW224" t="s">
        <v>299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342529240</v>
      </c>
      <c r="EF224">
        <v>8</v>
      </c>
      <c r="EG224" t="s">
        <v>219</v>
      </c>
      <c r="EH224">
        <v>0</v>
      </c>
      <c r="EI224" t="s">
        <v>3</v>
      </c>
      <c r="EJ224">
        <v>1</v>
      </c>
      <c r="EK224">
        <v>1100</v>
      </c>
      <c r="EL224" t="s">
        <v>220</v>
      </c>
      <c r="EM224" t="s">
        <v>221</v>
      </c>
      <c r="EO224" t="s">
        <v>3</v>
      </c>
      <c r="EQ224">
        <v>131072</v>
      </c>
      <c r="ER224">
        <v>2159.42</v>
      </c>
      <c r="ES224">
        <v>2159.42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222</v>
      </c>
      <c r="GD224">
        <v>1</v>
      </c>
      <c r="GF224">
        <v>-1585846157</v>
      </c>
      <c r="GG224">
        <v>2</v>
      </c>
      <c r="GH224">
        <v>0</v>
      </c>
      <c r="GI224">
        <v>-2</v>
      </c>
      <c r="GJ224">
        <v>0</v>
      </c>
      <c r="GK224">
        <v>0</v>
      </c>
      <c r="GL224">
        <f t="shared" si="119"/>
        <v>0</v>
      </c>
      <c r="GM224">
        <f t="shared" si="120"/>
        <v>2159.42</v>
      </c>
      <c r="GN224">
        <f t="shared" si="121"/>
        <v>2159.42</v>
      </c>
      <c r="GO224">
        <f t="shared" si="122"/>
        <v>0</v>
      </c>
      <c r="GP224">
        <f t="shared" si="123"/>
        <v>0</v>
      </c>
      <c r="GR224">
        <v>0</v>
      </c>
      <c r="GS224">
        <v>4</v>
      </c>
      <c r="GT224">
        <v>0</v>
      </c>
      <c r="GU224" t="s">
        <v>3</v>
      </c>
      <c r="GV224">
        <f t="shared" si="124"/>
        <v>0</v>
      </c>
      <c r="GW224">
        <v>1</v>
      </c>
      <c r="GX224">
        <f t="shared" si="125"/>
        <v>0</v>
      </c>
      <c r="HA224">
        <v>0</v>
      </c>
      <c r="HB224">
        <v>0</v>
      </c>
      <c r="HC224">
        <f t="shared" si="126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45" x14ac:dyDescent="0.25">
      <c r="A225">
        <v>17</v>
      </c>
      <c r="B225">
        <v>1</v>
      </c>
      <c r="E225" t="s">
        <v>303</v>
      </c>
      <c r="F225" t="s">
        <v>304</v>
      </c>
      <c r="G225" t="s">
        <v>305</v>
      </c>
      <c r="H225" t="s">
        <v>299</v>
      </c>
      <c r="I225">
        <v>1</v>
      </c>
      <c r="J225">
        <v>0</v>
      </c>
      <c r="K225">
        <v>1</v>
      </c>
      <c r="O225">
        <f t="shared" si="105"/>
        <v>2639.28</v>
      </c>
      <c r="P225">
        <f>ROUND(CQ225*I225,2)</f>
        <v>2639.28</v>
      </c>
      <c r="Q225">
        <f>ROUND(CR225*I225,2)</f>
        <v>0</v>
      </c>
      <c r="R225">
        <f>ROUND(CS225*I225,2)</f>
        <v>0</v>
      </c>
      <c r="S225">
        <f>ROUND(CT225*I225,2)</f>
        <v>0</v>
      </c>
      <c r="T225">
        <f t="shared" si="106"/>
        <v>0</v>
      </c>
      <c r="U225">
        <f>ROUND(CV225*I225,7)</f>
        <v>0</v>
      </c>
      <c r="V225">
        <f>ROUND(CW225*I225,7)</f>
        <v>0</v>
      </c>
      <c r="W225">
        <f t="shared" si="107"/>
        <v>0</v>
      </c>
      <c r="X225">
        <f t="shared" si="108"/>
        <v>0</v>
      </c>
      <c r="Y225">
        <f t="shared" si="109"/>
        <v>0</v>
      </c>
      <c r="AA225">
        <v>353029544</v>
      </c>
      <c r="AB225">
        <f t="shared" si="110"/>
        <v>2639.28</v>
      </c>
      <c r="AC225">
        <f>ROUND((ES225),6)</f>
        <v>2639.28</v>
      </c>
      <c r="AD225">
        <f>ROUND((((ET225)-(EU225))+AE225),6)</f>
        <v>0</v>
      </c>
      <c r="AE225">
        <f t="shared" si="127"/>
        <v>0</v>
      </c>
      <c r="AF225">
        <f t="shared" si="127"/>
        <v>0</v>
      </c>
      <c r="AG225">
        <f t="shared" si="112"/>
        <v>0</v>
      </c>
      <c r="AH225">
        <f t="shared" si="128"/>
        <v>0</v>
      </c>
      <c r="AI225">
        <f t="shared" si="128"/>
        <v>0</v>
      </c>
      <c r="AJ225">
        <f t="shared" si="113"/>
        <v>0</v>
      </c>
      <c r="AK225">
        <v>2639.28</v>
      </c>
      <c r="AL225">
        <v>2639.28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</v>
      </c>
      <c r="BM225">
        <v>1100</v>
      </c>
      <c r="BN225">
        <v>0</v>
      </c>
      <c r="BO225" t="s">
        <v>3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14"/>
        <v>2639.28</v>
      </c>
      <c r="CQ225">
        <f>ROUND(AL225*BC225,2)</f>
        <v>2639.28</v>
      </c>
      <c r="CR225">
        <f>ROUND(AM225*BB225,2)</f>
        <v>0</v>
      </c>
      <c r="CS225">
        <f>ROUND(AN225*BS225,2)</f>
        <v>0</v>
      </c>
      <c r="CT225">
        <f>ROUND(AO225*BA225,2)</f>
        <v>0</v>
      </c>
      <c r="CU225">
        <f t="shared" si="115"/>
        <v>0</v>
      </c>
      <c r="CV225">
        <f t="shared" si="129"/>
        <v>0</v>
      </c>
      <c r="CW225">
        <f t="shared" si="129"/>
        <v>0</v>
      </c>
      <c r="CX225">
        <f t="shared" si="116"/>
        <v>0</v>
      </c>
      <c r="CY225">
        <f t="shared" si="117"/>
        <v>0</v>
      </c>
      <c r="CZ225">
        <f t="shared" si="118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299</v>
      </c>
      <c r="DW225" t="s">
        <v>299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342529240</v>
      </c>
      <c r="EF225">
        <v>8</v>
      </c>
      <c r="EG225" t="s">
        <v>219</v>
      </c>
      <c r="EH225">
        <v>0</v>
      </c>
      <c r="EI225" t="s">
        <v>3</v>
      </c>
      <c r="EJ225">
        <v>1</v>
      </c>
      <c r="EK225">
        <v>1100</v>
      </c>
      <c r="EL225" t="s">
        <v>220</v>
      </c>
      <c r="EM225" t="s">
        <v>221</v>
      </c>
      <c r="EO225" t="s">
        <v>3</v>
      </c>
      <c r="EQ225">
        <v>131072</v>
      </c>
      <c r="ER225">
        <v>2639.28</v>
      </c>
      <c r="ES225">
        <v>2639.28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222</v>
      </c>
      <c r="GD225">
        <v>1</v>
      </c>
      <c r="GF225">
        <v>801598192</v>
      </c>
      <c r="GG225">
        <v>2</v>
      </c>
      <c r="GH225">
        <v>0</v>
      </c>
      <c r="GI225">
        <v>-2</v>
      </c>
      <c r="GJ225">
        <v>0</v>
      </c>
      <c r="GK225">
        <v>0</v>
      </c>
      <c r="GL225">
        <f t="shared" si="119"/>
        <v>0</v>
      </c>
      <c r="GM225">
        <f t="shared" si="120"/>
        <v>2639.28</v>
      </c>
      <c r="GN225">
        <f t="shared" si="121"/>
        <v>2639.28</v>
      </c>
      <c r="GO225">
        <f t="shared" si="122"/>
        <v>0</v>
      </c>
      <c r="GP225">
        <f t="shared" si="123"/>
        <v>0</v>
      </c>
      <c r="GR225">
        <v>0</v>
      </c>
      <c r="GS225">
        <v>4</v>
      </c>
      <c r="GT225">
        <v>0</v>
      </c>
      <c r="GU225" t="s">
        <v>3</v>
      </c>
      <c r="GV225">
        <f t="shared" si="124"/>
        <v>0</v>
      </c>
      <c r="GW225">
        <v>1</v>
      </c>
      <c r="GX225">
        <f t="shared" si="125"/>
        <v>0</v>
      </c>
      <c r="HA225">
        <v>0</v>
      </c>
      <c r="HB225">
        <v>0</v>
      </c>
      <c r="HC225">
        <f t="shared" si="126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45" x14ac:dyDescent="0.25">
      <c r="A226">
        <v>17</v>
      </c>
      <c r="B226">
        <v>1</v>
      </c>
      <c r="E226" t="s">
        <v>306</v>
      </c>
      <c r="F226" t="s">
        <v>307</v>
      </c>
      <c r="G226" t="s">
        <v>308</v>
      </c>
      <c r="H226" t="s">
        <v>299</v>
      </c>
      <c r="I226">
        <v>1</v>
      </c>
      <c r="J226">
        <v>0</v>
      </c>
      <c r="K226">
        <v>1</v>
      </c>
      <c r="O226">
        <f t="shared" si="105"/>
        <v>3239.11</v>
      </c>
      <c r="P226">
        <f>ROUND(CQ226*I226,2)</f>
        <v>3239.11</v>
      </c>
      <c r="Q226">
        <f>ROUND(CR226*I226,2)</f>
        <v>0</v>
      </c>
      <c r="R226">
        <f>ROUND(CS226*I226,2)</f>
        <v>0</v>
      </c>
      <c r="S226">
        <f>ROUND(CT226*I226,2)</f>
        <v>0</v>
      </c>
      <c r="T226">
        <f t="shared" si="106"/>
        <v>0</v>
      </c>
      <c r="U226">
        <f>ROUND(CV226*I226,7)</f>
        <v>0</v>
      </c>
      <c r="V226">
        <f>ROUND(CW226*I226,7)</f>
        <v>0</v>
      </c>
      <c r="W226">
        <f t="shared" si="107"/>
        <v>0</v>
      </c>
      <c r="X226">
        <f t="shared" si="108"/>
        <v>0</v>
      </c>
      <c r="Y226">
        <f t="shared" si="109"/>
        <v>0</v>
      </c>
      <c r="AA226">
        <v>353029544</v>
      </c>
      <c r="AB226">
        <f t="shared" si="110"/>
        <v>3239.11</v>
      </c>
      <c r="AC226">
        <f>ROUND((ES226),6)</f>
        <v>3239.11</v>
      </c>
      <c r="AD226">
        <f>ROUND((((ET226)-(EU226))+AE226),6)</f>
        <v>0</v>
      </c>
      <c r="AE226">
        <f t="shared" si="127"/>
        <v>0</v>
      </c>
      <c r="AF226">
        <f t="shared" si="127"/>
        <v>0</v>
      </c>
      <c r="AG226">
        <f t="shared" si="112"/>
        <v>0</v>
      </c>
      <c r="AH226">
        <f t="shared" si="128"/>
        <v>0</v>
      </c>
      <c r="AI226">
        <f t="shared" si="128"/>
        <v>0</v>
      </c>
      <c r="AJ226">
        <f t="shared" si="113"/>
        <v>0</v>
      </c>
      <c r="AK226">
        <v>3239.11</v>
      </c>
      <c r="AL226">
        <v>3239.11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</v>
      </c>
      <c r="BM226">
        <v>1100</v>
      </c>
      <c r="BN226">
        <v>0</v>
      </c>
      <c r="BO226" t="s">
        <v>3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14"/>
        <v>3239.11</v>
      </c>
      <c r="CQ226">
        <f>ROUND(AL226*BC226,2)</f>
        <v>3239.11</v>
      </c>
      <c r="CR226">
        <f>ROUND(AM226*BB226,2)</f>
        <v>0</v>
      </c>
      <c r="CS226">
        <f>ROUND(AN226*BS226,2)</f>
        <v>0</v>
      </c>
      <c r="CT226">
        <f>ROUND(AO226*BA226,2)</f>
        <v>0</v>
      </c>
      <c r="CU226">
        <f t="shared" si="115"/>
        <v>0</v>
      </c>
      <c r="CV226">
        <f t="shared" si="129"/>
        <v>0</v>
      </c>
      <c r="CW226">
        <f t="shared" si="129"/>
        <v>0</v>
      </c>
      <c r="CX226">
        <f t="shared" si="116"/>
        <v>0</v>
      </c>
      <c r="CY226">
        <f t="shared" si="117"/>
        <v>0</v>
      </c>
      <c r="CZ226">
        <f t="shared" si="118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299</v>
      </c>
      <c r="DW226" t="s">
        <v>299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342529240</v>
      </c>
      <c r="EF226">
        <v>8</v>
      </c>
      <c r="EG226" t="s">
        <v>219</v>
      </c>
      <c r="EH226">
        <v>0</v>
      </c>
      <c r="EI226" t="s">
        <v>3</v>
      </c>
      <c r="EJ226">
        <v>1</v>
      </c>
      <c r="EK226">
        <v>1100</v>
      </c>
      <c r="EL226" t="s">
        <v>220</v>
      </c>
      <c r="EM226" t="s">
        <v>221</v>
      </c>
      <c r="EO226" t="s">
        <v>3</v>
      </c>
      <c r="EQ226">
        <v>131072</v>
      </c>
      <c r="ER226">
        <v>3239.11</v>
      </c>
      <c r="ES226">
        <v>3239.11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222</v>
      </c>
      <c r="GD226">
        <v>1</v>
      </c>
      <c r="GF226">
        <v>-1201464332</v>
      </c>
      <c r="GG226">
        <v>2</v>
      </c>
      <c r="GH226">
        <v>0</v>
      </c>
      <c r="GI226">
        <v>-2</v>
      </c>
      <c r="GJ226">
        <v>0</v>
      </c>
      <c r="GK226">
        <v>0</v>
      </c>
      <c r="GL226">
        <f t="shared" si="119"/>
        <v>0</v>
      </c>
      <c r="GM226">
        <f t="shared" si="120"/>
        <v>3239.11</v>
      </c>
      <c r="GN226">
        <f t="shared" si="121"/>
        <v>3239.11</v>
      </c>
      <c r="GO226">
        <f t="shared" si="122"/>
        <v>0</v>
      </c>
      <c r="GP226">
        <f t="shared" si="123"/>
        <v>0</v>
      </c>
      <c r="GR226">
        <v>0</v>
      </c>
      <c r="GS226">
        <v>4</v>
      </c>
      <c r="GT226">
        <v>0</v>
      </c>
      <c r="GU226" t="s">
        <v>3</v>
      </c>
      <c r="GV226">
        <f t="shared" si="124"/>
        <v>0</v>
      </c>
      <c r="GW226">
        <v>1</v>
      </c>
      <c r="GX226">
        <f t="shared" si="125"/>
        <v>0</v>
      </c>
      <c r="HA226">
        <v>0</v>
      </c>
      <c r="HB226">
        <v>0</v>
      </c>
      <c r="HC226">
        <f t="shared" si="126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45" x14ac:dyDescent="0.25">
      <c r="A227">
        <v>17</v>
      </c>
      <c r="B227">
        <v>1</v>
      </c>
      <c r="E227" t="s">
        <v>309</v>
      </c>
      <c r="F227" t="s">
        <v>310</v>
      </c>
      <c r="G227" t="s">
        <v>311</v>
      </c>
      <c r="H227" t="s">
        <v>299</v>
      </c>
      <c r="I227">
        <v>1</v>
      </c>
      <c r="J227">
        <v>0</v>
      </c>
      <c r="K227">
        <v>1</v>
      </c>
      <c r="O227">
        <f t="shared" si="105"/>
        <v>2699.27</v>
      </c>
      <c r="P227">
        <f>ROUND(CQ227*I227,2)</f>
        <v>2699.27</v>
      </c>
      <c r="Q227">
        <f>ROUND(CR227*I227,2)</f>
        <v>0</v>
      </c>
      <c r="R227">
        <f>ROUND(CS227*I227,2)</f>
        <v>0</v>
      </c>
      <c r="S227">
        <f>ROUND(CT227*I227,2)</f>
        <v>0</v>
      </c>
      <c r="T227">
        <f t="shared" si="106"/>
        <v>0</v>
      </c>
      <c r="U227">
        <f>ROUND(CV227*I227,7)</f>
        <v>0</v>
      </c>
      <c r="V227">
        <f>ROUND(CW227*I227,7)</f>
        <v>0</v>
      </c>
      <c r="W227">
        <f t="shared" si="107"/>
        <v>0</v>
      </c>
      <c r="X227">
        <f t="shared" si="108"/>
        <v>0</v>
      </c>
      <c r="Y227">
        <f t="shared" si="109"/>
        <v>0</v>
      </c>
      <c r="AA227">
        <v>353029544</v>
      </c>
      <c r="AB227">
        <f t="shared" si="110"/>
        <v>2699.27</v>
      </c>
      <c r="AC227">
        <f>ROUND((ES227),6)</f>
        <v>2699.27</v>
      </c>
      <c r="AD227">
        <f>ROUND((((ET227)-(EU227))+AE227),6)</f>
        <v>0</v>
      </c>
      <c r="AE227">
        <f t="shared" si="127"/>
        <v>0</v>
      </c>
      <c r="AF227">
        <f t="shared" si="127"/>
        <v>0</v>
      </c>
      <c r="AG227">
        <f t="shared" si="112"/>
        <v>0</v>
      </c>
      <c r="AH227">
        <f t="shared" si="128"/>
        <v>0</v>
      </c>
      <c r="AI227">
        <f t="shared" si="128"/>
        <v>0</v>
      </c>
      <c r="AJ227">
        <f t="shared" si="113"/>
        <v>0</v>
      </c>
      <c r="AK227">
        <v>2699.27</v>
      </c>
      <c r="AL227">
        <v>2699.27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3</v>
      </c>
      <c r="BM227">
        <v>1100</v>
      </c>
      <c r="BN227">
        <v>0</v>
      </c>
      <c r="BO227" t="s">
        <v>3</v>
      </c>
      <c r="BP227">
        <v>0</v>
      </c>
      <c r="BQ227">
        <v>8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114"/>
        <v>2699.27</v>
      </c>
      <c r="CQ227">
        <f>ROUND(AL227*BC227,2)</f>
        <v>2699.27</v>
      </c>
      <c r="CR227">
        <f>ROUND(AM227*BB227,2)</f>
        <v>0</v>
      </c>
      <c r="CS227">
        <f>ROUND(AN227*BS227,2)</f>
        <v>0</v>
      </c>
      <c r="CT227">
        <f>ROUND(AO227*BA227,2)</f>
        <v>0</v>
      </c>
      <c r="CU227">
        <f t="shared" si="115"/>
        <v>0</v>
      </c>
      <c r="CV227">
        <f t="shared" si="129"/>
        <v>0</v>
      </c>
      <c r="CW227">
        <f t="shared" si="129"/>
        <v>0</v>
      </c>
      <c r="CX227">
        <f t="shared" si="116"/>
        <v>0</v>
      </c>
      <c r="CY227">
        <f t="shared" si="117"/>
        <v>0</v>
      </c>
      <c r="CZ227">
        <f t="shared" si="118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299</v>
      </c>
      <c r="DW227" t="s">
        <v>299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342529240</v>
      </c>
      <c r="EF227">
        <v>8</v>
      </c>
      <c r="EG227" t="s">
        <v>219</v>
      </c>
      <c r="EH227">
        <v>0</v>
      </c>
      <c r="EI227" t="s">
        <v>3</v>
      </c>
      <c r="EJ227">
        <v>1</v>
      </c>
      <c r="EK227">
        <v>1100</v>
      </c>
      <c r="EL227" t="s">
        <v>220</v>
      </c>
      <c r="EM227" t="s">
        <v>221</v>
      </c>
      <c r="EO227" t="s">
        <v>3</v>
      </c>
      <c r="EQ227">
        <v>131072</v>
      </c>
      <c r="ER227">
        <v>2699.27</v>
      </c>
      <c r="ES227">
        <v>2699.27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222</v>
      </c>
      <c r="GD227">
        <v>1</v>
      </c>
      <c r="GF227">
        <v>-954120396</v>
      </c>
      <c r="GG227">
        <v>2</v>
      </c>
      <c r="GH227">
        <v>0</v>
      </c>
      <c r="GI227">
        <v>-2</v>
      </c>
      <c r="GJ227">
        <v>0</v>
      </c>
      <c r="GK227">
        <v>0</v>
      </c>
      <c r="GL227">
        <f t="shared" si="119"/>
        <v>0</v>
      </c>
      <c r="GM227">
        <f t="shared" si="120"/>
        <v>2699.27</v>
      </c>
      <c r="GN227">
        <f t="shared" si="121"/>
        <v>2699.27</v>
      </c>
      <c r="GO227">
        <f t="shared" si="122"/>
        <v>0</v>
      </c>
      <c r="GP227">
        <f t="shared" si="123"/>
        <v>0</v>
      </c>
      <c r="GR227">
        <v>0</v>
      </c>
      <c r="GS227">
        <v>4</v>
      </c>
      <c r="GT227">
        <v>0</v>
      </c>
      <c r="GU227" t="s">
        <v>3</v>
      </c>
      <c r="GV227">
        <f t="shared" si="124"/>
        <v>0</v>
      </c>
      <c r="GW227">
        <v>1</v>
      </c>
      <c r="GX227">
        <f t="shared" si="125"/>
        <v>0</v>
      </c>
      <c r="HA227">
        <v>0</v>
      </c>
      <c r="HB227">
        <v>0</v>
      </c>
      <c r="HC227">
        <f t="shared" si="126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9" spans="1:245" x14ac:dyDescent="0.25">
      <c r="A229" s="2">
        <v>51</v>
      </c>
      <c r="B229" s="2">
        <f>B206</f>
        <v>1</v>
      </c>
      <c r="C229" s="2">
        <f>A206</f>
        <v>4</v>
      </c>
      <c r="D229" s="2">
        <f>ROW(A206)</f>
        <v>206</v>
      </c>
      <c r="E229" s="2"/>
      <c r="F229" s="2" t="str">
        <f>IF(F206&lt;&gt;"",F206,"")</f>
        <v>Новый раздел</v>
      </c>
      <c r="G229" s="2" t="str">
        <f>IF(G206&lt;&gt;"",G206,"")</f>
        <v>5. Замена спусков и ответвлений ВЛ-0,38 кВ к зданиям</v>
      </c>
      <c r="H229" s="2">
        <v>0</v>
      </c>
      <c r="I229" s="2"/>
      <c r="J229" s="2"/>
      <c r="K229" s="2"/>
      <c r="L229" s="2"/>
      <c r="M229" s="2"/>
      <c r="N229" s="2"/>
      <c r="O229" s="2">
        <f t="shared" ref="O229:T229" si="130">ROUND(AB229,2)</f>
        <v>24807.48</v>
      </c>
      <c r="P229" s="2">
        <f t="shared" si="130"/>
        <v>14905.95</v>
      </c>
      <c r="Q229" s="2">
        <f t="shared" si="130"/>
        <v>775.08</v>
      </c>
      <c r="R229" s="2">
        <f t="shared" si="130"/>
        <v>879.03</v>
      </c>
      <c r="S229" s="2">
        <f t="shared" si="130"/>
        <v>8247.42</v>
      </c>
      <c r="T229" s="2">
        <f t="shared" si="130"/>
        <v>0</v>
      </c>
      <c r="U229" s="2">
        <f>AH229</f>
        <v>14.800799999999999</v>
      </c>
      <c r="V229" s="2">
        <f>AI229</f>
        <v>1.47</v>
      </c>
      <c r="W229" s="2">
        <f>ROUND(AJ229,2)</f>
        <v>0</v>
      </c>
      <c r="X229" s="2">
        <f>ROUND(AK229,2)</f>
        <v>9400.24</v>
      </c>
      <c r="Y229" s="2">
        <f>ROUND(AL229,2)</f>
        <v>5475.87</v>
      </c>
      <c r="Z229" s="2"/>
      <c r="AA229" s="2"/>
      <c r="AB229" s="2">
        <f>ROUND(SUMIF(AA210:AA227,"=353029544",O210:O227),2)</f>
        <v>24807.48</v>
      </c>
      <c r="AC229" s="2">
        <f>ROUND(SUMIF(AA210:AA227,"=353029544",P210:P227),2)</f>
        <v>14905.95</v>
      </c>
      <c r="AD229" s="2">
        <f>ROUND(SUMIF(AA210:AA227,"=353029544",Q210:Q227),2)</f>
        <v>775.08</v>
      </c>
      <c r="AE229" s="2">
        <f>ROUND(SUMIF(AA210:AA227,"=353029544",R210:R227),2)</f>
        <v>879.03</v>
      </c>
      <c r="AF229" s="2">
        <f>ROUND(SUMIF(AA210:AA227,"=353029544",S210:S227),2)</f>
        <v>8247.42</v>
      </c>
      <c r="AG229" s="2">
        <f>ROUND(SUMIF(AA210:AA227,"=353029544",T210:T227),2)</f>
        <v>0</v>
      </c>
      <c r="AH229" s="2">
        <f>SUMIF(AA210:AA227,"=353029544",U210:U227)</f>
        <v>14.800799999999999</v>
      </c>
      <c r="AI229" s="2">
        <f>SUMIF(AA210:AA227,"=353029544",V210:V227)</f>
        <v>1.47</v>
      </c>
      <c r="AJ229" s="2">
        <f>ROUND(SUMIF(AA210:AA227,"=353029544",W210:W227),2)</f>
        <v>0</v>
      </c>
      <c r="AK229" s="2">
        <f>ROUND(SUMIF(AA210:AA227,"=353029544",X210:X227),2)</f>
        <v>9400.24</v>
      </c>
      <c r="AL229" s="2">
        <f>ROUND(SUMIF(AA210:AA227,"=353029544",Y210:Y227),2)</f>
        <v>5475.87</v>
      </c>
      <c r="AM229" s="2"/>
      <c r="AN229" s="2"/>
      <c r="AO229" s="2">
        <f t="shared" ref="AO229:BD229" si="131">ROUND(BX229,2)</f>
        <v>0</v>
      </c>
      <c r="AP229" s="2">
        <f t="shared" si="131"/>
        <v>0</v>
      </c>
      <c r="AQ229" s="2">
        <f t="shared" si="131"/>
        <v>0</v>
      </c>
      <c r="AR229" s="2">
        <f t="shared" si="131"/>
        <v>39683.589999999997</v>
      </c>
      <c r="AS229" s="2">
        <f t="shared" si="131"/>
        <v>39683.589999999997</v>
      </c>
      <c r="AT229" s="2">
        <f t="shared" si="131"/>
        <v>0</v>
      </c>
      <c r="AU229" s="2">
        <f t="shared" si="131"/>
        <v>0</v>
      </c>
      <c r="AV229" s="2">
        <f t="shared" si="131"/>
        <v>14905.95</v>
      </c>
      <c r="AW229" s="2">
        <f t="shared" si="131"/>
        <v>14905.95</v>
      </c>
      <c r="AX229" s="2">
        <f t="shared" si="131"/>
        <v>0</v>
      </c>
      <c r="AY229" s="2">
        <f t="shared" si="131"/>
        <v>14905.95</v>
      </c>
      <c r="AZ229" s="2">
        <f t="shared" si="131"/>
        <v>0</v>
      </c>
      <c r="BA229" s="2">
        <f t="shared" si="131"/>
        <v>0</v>
      </c>
      <c r="BB229" s="2">
        <f t="shared" si="131"/>
        <v>0</v>
      </c>
      <c r="BC229" s="2">
        <f t="shared" si="131"/>
        <v>0</v>
      </c>
      <c r="BD229" s="2">
        <f t="shared" si="131"/>
        <v>0</v>
      </c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>
        <f>ROUND(SUMIF(AA210:AA227,"=353029544",FQ210:FQ227),2)</f>
        <v>0</v>
      </c>
      <c r="BY229" s="2">
        <f>ROUND(SUMIF(AA210:AA227,"=353029544",FR210:FR227),2)</f>
        <v>0</v>
      </c>
      <c r="BZ229" s="2">
        <f>ROUND(SUMIF(AA210:AA227,"=353029544",GL210:GL227),2)</f>
        <v>0</v>
      </c>
      <c r="CA229" s="2">
        <f>ROUND(SUMIF(AA210:AA227,"=353029544",GM210:GM227),2)</f>
        <v>39683.589999999997</v>
      </c>
      <c r="CB229" s="2">
        <f>ROUND(SUMIF(AA210:AA227,"=353029544",GN210:GN227),2)</f>
        <v>39683.589999999997</v>
      </c>
      <c r="CC229" s="2">
        <f>ROUND(SUMIF(AA210:AA227,"=353029544",GO210:GO227),2)</f>
        <v>0</v>
      </c>
      <c r="CD229" s="2">
        <f>ROUND(SUMIF(AA210:AA227,"=353029544",GP210:GP227),2)</f>
        <v>0</v>
      </c>
      <c r="CE229" s="2">
        <f>AC229-BX229</f>
        <v>14905.95</v>
      </c>
      <c r="CF229" s="2">
        <f>AC229-BY229</f>
        <v>14905.95</v>
      </c>
      <c r="CG229" s="2">
        <f>BX229-BZ229</f>
        <v>0</v>
      </c>
      <c r="CH229" s="2">
        <f>AC229-BX229-BY229+BZ229</f>
        <v>14905.95</v>
      </c>
      <c r="CI229" s="2">
        <f>BY229-BZ229</f>
        <v>0</v>
      </c>
      <c r="CJ229" s="2">
        <f>ROUND(SUMIF(AA210:AA227,"=353029544",GX210:GX227),2)</f>
        <v>0</v>
      </c>
      <c r="CK229" s="2">
        <f>ROUND(SUMIF(AA210:AA227,"=353029544",GY210:GY227),2)</f>
        <v>0</v>
      </c>
      <c r="CL229" s="2">
        <f>ROUND(SUMIF(AA210:AA227,"=353029544",GZ210:GZ227),2)</f>
        <v>0</v>
      </c>
      <c r="CM229" s="2">
        <f>ROUND(SUMIF(AA210:AA227,"=353029544",HD210:HD227),2)</f>
        <v>0</v>
      </c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>
        <v>0</v>
      </c>
    </row>
    <row r="231" spans="1:245" x14ac:dyDescent="0.25">
      <c r="A231" s="4">
        <v>50</v>
      </c>
      <c r="B231" s="4">
        <v>0</v>
      </c>
      <c r="C231" s="4">
        <v>0</v>
      </c>
      <c r="D231" s="4">
        <v>1</v>
      </c>
      <c r="E231" s="4">
        <v>201</v>
      </c>
      <c r="F231" s="4">
        <f>ROUND(Source!O229,O231)</f>
        <v>24807.48</v>
      </c>
      <c r="G231" s="4" t="s">
        <v>134</v>
      </c>
      <c r="H231" s="4" t="s">
        <v>135</v>
      </c>
      <c r="I231" s="4"/>
      <c r="J231" s="4"/>
      <c r="K231" s="4">
        <v>201</v>
      </c>
      <c r="L231" s="4">
        <v>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24807.479999999996</v>
      </c>
      <c r="X231" s="4">
        <v>1</v>
      </c>
      <c r="Y231" s="4">
        <v>24807.479999999996</v>
      </c>
      <c r="Z231" s="4"/>
      <c r="AA231" s="4"/>
      <c r="AB231" s="4"/>
    </row>
    <row r="232" spans="1:245" x14ac:dyDescent="0.25">
      <c r="A232" s="4">
        <v>50</v>
      </c>
      <c r="B232" s="4">
        <v>0</v>
      </c>
      <c r="C232" s="4">
        <v>0</v>
      </c>
      <c r="D232" s="4">
        <v>1</v>
      </c>
      <c r="E232" s="4">
        <v>202</v>
      </c>
      <c r="F232" s="4">
        <f>ROUND(Source!P229,O232)</f>
        <v>14905.95</v>
      </c>
      <c r="G232" s="4" t="s">
        <v>136</v>
      </c>
      <c r="H232" s="4" t="s">
        <v>137</v>
      </c>
      <c r="I232" s="4"/>
      <c r="J232" s="4"/>
      <c r="K232" s="4">
        <v>202</v>
      </c>
      <c r="L232" s="4">
        <v>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14905.95</v>
      </c>
      <c r="X232" s="4">
        <v>1</v>
      </c>
      <c r="Y232" s="4">
        <v>14905.95</v>
      </c>
      <c r="Z232" s="4"/>
      <c r="AA232" s="4"/>
      <c r="AB232" s="4"/>
    </row>
    <row r="233" spans="1:245" x14ac:dyDescent="0.25">
      <c r="A233" s="4">
        <v>50</v>
      </c>
      <c r="B233" s="4">
        <v>0</v>
      </c>
      <c r="C233" s="4">
        <v>0</v>
      </c>
      <c r="D233" s="4">
        <v>1</v>
      </c>
      <c r="E233" s="4">
        <v>222</v>
      </c>
      <c r="F233" s="4">
        <f>ROUND(Source!AO229,O233)</f>
        <v>0</v>
      </c>
      <c r="G233" s="4" t="s">
        <v>138</v>
      </c>
      <c r="H233" s="4" t="s">
        <v>139</v>
      </c>
      <c r="I233" s="4"/>
      <c r="J233" s="4"/>
      <c r="K233" s="4">
        <v>222</v>
      </c>
      <c r="L233" s="4">
        <v>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5">
      <c r="A234" s="4">
        <v>50</v>
      </c>
      <c r="B234" s="4">
        <v>0</v>
      </c>
      <c r="C234" s="4">
        <v>0</v>
      </c>
      <c r="D234" s="4">
        <v>1</v>
      </c>
      <c r="E234" s="4">
        <v>225</v>
      </c>
      <c r="F234" s="4">
        <f>ROUND(Source!AV229,O234)</f>
        <v>14905.95</v>
      </c>
      <c r="G234" s="4" t="s">
        <v>140</v>
      </c>
      <c r="H234" s="4" t="s">
        <v>141</v>
      </c>
      <c r="I234" s="4"/>
      <c r="J234" s="4"/>
      <c r="K234" s="4">
        <v>225</v>
      </c>
      <c r="L234" s="4">
        <v>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14905.95</v>
      </c>
      <c r="X234" s="4">
        <v>1</v>
      </c>
      <c r="Y234" s="4">
        <v>14905.95</v>
      </c>
      <c r="Z234" s="4"/>
      <c r="AA234" s="4"/>
      <c r="AB234" s="4"/>
    </row>
    <row r="235" spans="1:245" x14ac:dyDescent="0.25">
      <c r="A235" s="4">
        <v>50</v>
      </c>
      <c r="B235" s="4">
        <v>0</v>
      </c>
      <c r="C235" s="4">
        <v>0</v>
      </c>
      <c r="D235" s="4">
        <v>1</v>
      </c>
      <c r="E235" s="4">
        <v>226</v>
      </c>
      <c r="F235" s="4">
        <f>ROUND(Source!AW229,O235)</f>
        <v>14905.95</v>
      </c>
      <c r="G235" s="4" t="s">
        <v>142</v>
      </c>
      <c r="H235" s="4" t="s">
        <v>143</v>
      </c>
      <c r="I235" s="4"/>
      <c r="J235" s="4"/>
      <c r="K235" s="4">
        <v>226</v>
      </c>
      <c r="L235" s="4">
        <v>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14905.95</v>
      </c>
      <c r="X235" s="4">
        <v>1</v>
      </c>
      <c r="Y235" s="4">
        <v>14905.95</v>
      </c>
      <c r="Z235" s="4"/>
      <c r="AA235" s="4"/>
      <c r="AB235" s="4"/>
    </row>
    <row r="236" spans="1:245" x14ac:dyDescent="0.25">
      <c r="A236" s="4">
        <v>50</v>
      </c>
      <c r="B236" s="4">
        <v>0</v>
      </c>
      <c r="C236" s="4">
        <v>0</v>
      </c>
      <c r="D236" s="4">
        <v>1</v>
      </c>
      <c r="E236" s="4">
        <v>227</v>
      </c>
      <c r="F236" s="4">
        <f>ROUND(Source!AX229,O236)</f>
        <v>0</v>
      </c>
      <c r="G236" s="4" t="s">
        <v>144</v>
      </c>
      <c r="H236" s="4" t="s">
        <v>145</v>
      </c>
      <c r="I236" s="4"/>
      <c r="J236" s="4"/>
      <c r="K236" s="4">
        <v>227</v>
      </c>
      <c r="L236" s="4">
        <v>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5">
      <c r="A237" s="4">
        <v>50</v>
      </c>
      <c r="B237" s="4">
        <v>0</v>
      </c>
      <c r="C237" s="4">
        <v>0</v>
      </c>
      <c r="D237" s="4">
        <v>1</v>
      </c>
      <c r="E237" s="4">
        <v>228</v>
      </c>
      <c r="F237" s="4">
        <f>ROUND(Source!AY229,O237)</f>
        <v>14905.95</v>
      </c>
      <c r="G237" s="4" t="s">
        <v>146</v>
      </c>
      <c r="H237" s="4" t="s">
        <v>147</v>
      </c>
      <c r="I237" s="4"/>
      <c r="J237" s="4"/>
      <c r="K237" s="4">
        <v>228</v>
      </c>
      <c r="L237" s="4">
        <v>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14905.95</v>
      </c>
      <c r="X237" s="4">
        <v>1</v>
      </c>
      <c r="Y237" s="4">
        <v>14905.95</v>
      </c>
      <c r="Z237" s="4"/>
      <c r="AA237" s="4"/>
      <c r="AB237" s="4"/>
    </row>
    <row r="238" spans="1:245" x14ac:dyDescent="0.25">
      <c r="A238" s="4">
        <v>50</v>
      </c>
      <c r="B238" s="4">
        <v>0</v>
      </c>
      <c r="C238" s="4">
        <v>0</v>
      </c>
      <c r="D238" s="4">
        <v>1</v>
      </c>
      <c r="E238" s="4">
        <v>216</v>
      </c>
      <c r="F238" s="4">
        <f>ROUND(Source!AP229,O238)</f>
        <v>0</v>
      </c>
      <c r="G238" s="4" t="s">
        <v>148</v>
      </c>
      <c r="H238" s="4" t="s">
        <v>149</v>
      </c>
      <c r="I238" s="4"/>
      <c r="J238" s="4"/>
      <c r="K238" s="4">
        <v>216</v>
      </c>
      <c r="L238" s="4">
        <v>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5">
      <c r="A239" s="4">
        <v>50</v>
      </c>
      <c r="B239" s="4">
        <v>0</v>
      </c>
      <c r="C239" s="4">
        <v>0</v>
      </c>
      <c r="D239" s="4">
        <v>1</v>
      </c>
      <c r="E239" s="4">
        <v>223</v>
      </c>
      <c r="F239" s="4">
        <f>ROUND(Source!AQ229,O239)</f>
        <v>0</v>
      </c>
      <c r="G239" s="4" t="s">
        <v>150</v>
      </c>
      <c r="H239" s="4" t="s">
        <v>151</v>
      </c>
      <c r="I239" s="4"/>
      <c r="J239" s="4"/>
      <c r="K239" s="4">
        <v>223</v>
      </c>
      <c r="L239" s="4">
        <v>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5">
      <c r="A240" s="4">
        <v>50</v>
      </c>
      <c r="B240" s="4">
        <v>0</v>
      </c>
      <c r="C240" s="4">
        <v>0</v>
      </c>
      <c r="D240" s="4">
        <v>1</v>
      </c>
      <c r="E240" s="4">
        <v>229</v>
      </c>
      <c r="F240" s="4">
        <f>ROUND(Source!AZ229,O240)</f>
        <v>0</v>
      </c>
      <c r="G240" s="4" t="s">
        <v>152</v>
      </c>
      <c r="H240" s="4" t="s">
        <v>153</v>
      </c>
      <c r="I240" s="4"/>
      <c r="J240" s="4"/>
      <c r="K240" s="4">
        <v>229</v>
      </c>
      <c r="L240" s="4">
        <v>10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5">
      <c r="A241" s="4">
        <v>50</v>
      </c>
      <c r="B241" s="4">
        <v>0</v>
      </c>
      <c r="C241" s="4">
        <v>0</v>
      </c>
      <c r="D241" s="4">
        <v>1</v>
      </c>
      <c r="E241" s="4">
        <v>203</v>
      </c>
      <c r="F241" s="4">
        <f>ROUND(Source!Q229,O241)</f>
        <v>775.08</v>
      </c>
      <c r="G241" s="4" t="s">
        <v>154</v>
      </c>
      <c r="H241" s="4" t="s">
        <v>155</v>
      </c>
      <c r="I241" s="4"/>
      <c r="J241" s="4"/>
      <c r="K241" s="4">
        <v>203</v>
      </c>
      <c r="L241" s="4">
        <v>11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775.07999999999993</v>
      </c>
      <c r="X241" s="4">
        <v>1</v>
      </c>
      <c r="Y241" s="4">
        <v>775.07999999999993</v>
      </c>
      <c r="Z241" s="4"/>
      <c r="AA241" s="4"/>
      <c r="AB241" s="4"/>
    </row>
    <row r="242" spans="1:28" x14ac:dyDescent="0.25">
      <c r="A242" s="4">
        <v>50</v>
      </c>
      <c r="B242" s="4">
        <v>0</v>
      </c>
      <c r="C242" s="4">
        <v>0</v>
      </c>
      <c r="D242" s="4">
        <v>1</v>
      </c>
      <c r="E242" s="4">
        <v>231</v>
      </c>
      <c r="F242" s="4">
        <f>ROUND(Source!BB229,O242)</f>
        <v>0</v>
      </c>
      <c r="G242" s="4" t="s">
        <v>156</v>
      </c>
      <c r="H242" s="4" t="s">
        <v>157</v>
      </c>
      <c r="I242" s="4"/>
      <c r="J242" s="4"/>
      <c r="K242" s="4">
        <v>231</v>
      </c>
      <c r="L242" s="4">
        <v>12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5">
      <c r="A243" s="4">
        <v>50</v>
      </c>
      <c r="B243" s="4">
        <v>0</v>
      </c>
      <c r="C243" s="4">
        <v>0</v>
      </c>
      <c r="D243" s="4">
        <v>1</v>
      </c>
      <c r="E243" s="4">
        <v>204</v>
      </c>
      <c r="F243" s="4">
        <f>ROUND(Source!R229,O243)</f>
        <v>879.03</v>
      </c>
      <c r="G243" s="4" t="s">
        <v>158</v>
      </c>
      <c r="H243" s="4" t="s">
        <v>159</v>
      </c>
      <c r="I243" s="4"/>
      <c r="J243" s="4"/>
      <c r="K243" s="4">
        <v>204</v>
      </c>
      <c r="L243" s="4">
        <v>13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879.03</v>
      </c>
      <c r="X243" s="4">
        <v>1</v>
      </c>
      <c r="Y243" s="4">
        <v>879.03</v>
      </c>
      <c r="Z243" s="4"/>
      <c r="AA243" s="4"/>
      <c r="AB243" s="4"/>
    </row>
    <row r="244" spans="1:28" x14ac:dyDescent="0.25">
      <c r="A244" s="4">
        <v>50</v>
      </c>
      <c r="B244" s="4">
        <v>0</v>
      </c>
      <c r="C244" s="4">
        <v>0</v>
      </c>
      <c r="D244" s="4">
        <v>1</v>
      </c>
      <c r="E244" s="4">
        <v>205</v>
      </c>
      <c r="F244" s="4">
        <f>ROUND(Source!S229,O244)</f>
        <v>8247.42</v>
      </c>
      <c r="G244" s="4" t="s">
        <v>160</v>
      </c>
      <c r="H244" s="4" t="s">
        <v>161</v>
      </c>
      <c r="I244" s="4"/>
      <c r="J244" s="4"/>
      <c r="K244" s="4">
        <v>205</v>
      </c>
      <c r="L244" s="4">
        <v>14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8247.4199999999983</v>
      </c>
      <c r="X244" s="4">
        <v>1</v>
      </c>
      <c r="Y244" s="4">
        <v>8247.4199999999983</v>
      </c>
      <c r="Z244" s="4"/>
      <c r="AA244" s="4"/>
      <c r="AB244" s="4"/>
    </row>
    <row r="245" spans="1:28" x14ac:dyDescent="0.25">
      <c r="A245" s="4">
        <v>50</v>
      </c>
      <c r="B245" s="4">
        <v>0</v>
      </c>
      <c r="C245" s="4">
        <v>0</v>
      </c>
      <c r="D245" s="4">
        <v>1</v>
      </c>
      <c r="E245" s="4">
        <v>232</v>
      </c>
      <c r="F245" s="4">
        <f>ROUND(Source!BC229,O245)</f>
        <v>0</v>
      </c>
      <c r="G245" s="4" t="s">
        <v>162</v>
      </c>
      <c r="H245" s="4" t="s">
        <v>163</v>
      </c>
      <c r="I245" s="4"/>
      <c r="J245" s="4"/>
      <c r="K245" s="4">
        <v>232</v>
      </c>
      <c r="L245" s="4">
        <v>15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5">
      <c r="A246" s="4">
        <v>50</v>
      </c>
      <c r="B246" s="4">
        <v>0</v>
      </c>
      <c r="C246" s="4">
        <v>0</v>
      </c>
      <c r="D246" s="4">
        <v>1</v>
      </c>
      <c r="E246" s="4">
        <v>214</v>
      </c>
      <c r="F246" s="4">
        <f>ROUND(Source!AS229,O246)</f>
        <v>39683.589999999997</v>
      </c>
      <c r="G246" s="4" t="s">
        <v>164</v>
      </c>
      <c r="H246" s="4" t="s">
        <v>165</v>
      </c>
      <c r="I246" s="4"/>
      <c r="J246" s="4"/>
      <c r="K246" s="4">
        <v>214</v>
      </c>
      <c r="L246" s="4">
        <v>16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39683.589999999997</v>
      </c>
      <c r="X246" s="4">
        <v>1</v>
      </c>
      <c r="Y246" s="4">
        <v>39683.589999999997</v>
      </c>
      <c r="Z246" s="4"/>
      <c r="AA246" s="4"/>
      <c r="AB246" s="4"/>
    </row>
    <row r="247" spans="1:28" x14ac:dyDescent="0.25">
      <c r="A247" s="4">
        <v>50</v>
      </c>
      <c r="B247" s="4">
        <v>0</v>
      </c>
      <c r="C247" s="4">
        <v>0</v>
      </c>
      <c r="D247" s="4">
        <v>1</v>
      </c>
      <c r="E247" s="4">
        <v>215</v>
      </c>
      <c r="F247" s="4">
        <f>ROUND(Source!AT229,O247)</f>
        <v>0</v>
      </c>
      <c r="G247" s="4" t="s">
        <v>166</v>
      </c>
      <c r="H247" s="4" t="s">
        <v>167</v>
      </c>
      <c r="I247" s="4"/>
      <c r="J247" s="4"/>
      <c r="K247" s="4">
        <v>215</v>
      </c>
      <c r="L247" s="4">
        <v>17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5">
      <c r="A248" s="4">
        <v>50</v>
      </c>
      <c r="B248" s="4">
        <v>0</v>
      </c>
      <c r="C248" s="4">
        <v>0</v>
      </c>
      <c r="D248" s="4">
        <v>1</v>
      </c>
      <c r="E248" s="4">
        <v>217</v>
      </c>
      <c r="F248" s="4">
        <f>ROUND(Source!AU229,O248)</f>
        <v>0</v>
      </c>
      <c r="G248" s="4" t="s">
        <v>168</v>
      </c>
      <c r="H248" s="4" t="s">
        <v>169</v>
      </c>
      <c r="I248" s="4"/>
      <c r="J248" s="4"/>
      <c r="K248" s="4">
        <v>217</v>
      </c>
      <c r="L248" s="4">
        <v>18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5">
      <c r="A249" s="4">
        <v>50</v>
      </c>
      <c r="B249" s="4">
        <v>0</v>
      </c>
      <c r="C249" s="4">
        <v>0</v>
      </c>
      <c r="D249" s="4">
        <v>1</v>
      </c>
      <c r="E249" s="4">
        <v>230</v>
      </c>
      <c r="F249" s="4">
        <f>ROUND(Source!BA229,O249)</f>
        <v>0</v>
      </c>
      <c r="G249" s="4" t="s">
        <v>170</v>
      </c>
      <c r="H249" s="4" t="s">
        <v>171</v>
      </c>
      <c r="I249" s="4"/>
      <c r="J249" s="4"/>
      <c r="K249" s="4">
        <v>230</v>
      </c>
      <c r="L249" s="4">
        <v>19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5">
      <c r="A250" s="4">
        <v>50</v>
      </c>
      <c r="B250" s="4">
        <v>0</v>
      </c>
      <c r="C250" s="4">
        <v>0</v>
      </c>
      <c r="D250" s="4">
        <v>1</v>
      </c>
      <c r="E250" s="4">
        <v>206</v>
      </c>
      <c r="F250" s="4">
        <f>ROUND(Source!T229,O250)</f>
        <v>0</v>
      </c>
      <c r="G250" s="4" t="s">
        <v>172</v>
      </c>
      <c r="H250" s="4" t="s">
        <v>173</v>
      </c>
      <c r="I250" s="4"/>
      <c r="J250" s="4"/>
      <c r="K250" s="4">
        <v>206</v>
      </c>
      <c r="L250" s="4">
        <v>20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5">
      <c r="A251" s="4">
        <v>50</v>
      </c>
      <c r="B251" s="4">
        <v>0</v>
      </c>
      <c r="C251" s="4">
        <v>0</v>
      </c>
      <c r="D251" s="4">
        <v>1</v>
      </c>
      <c r="E251" s="4">
        <v>207</v>
      </c>
      <c r="F251" s="4">
        <f>ROUND(Source!U229,O251)</f>
        <v>14.800800000000001</v>
      </c>
      <c r="G251" s="4" t="s">
        <v>174</v>
      </c>
      <c r="H251" s="4" t="s">
        <v>175</v>
      </c>
      <c r="I251" s="4"/>
      <c r="J251" s="4"/>
      <c r="K251" s="4">
        <v>207</v>
      </c>
      <c r="L251" s="4">
        <v>21</v>
      </c>
      <c r="M251" s="4">
        <v>3</v>
      </c>
      <c r="N251" s="4" t="s">
        <v>3</v>
      </c>
      <c r="O251" s="4">
        <v>7</v>
      </c>
      <c r="P251" s="4"/>
      <c r="Q251" s="4"/>
      <c r="R251" s="4"/>
      <c r="S251" s="4"/>
      <c r="T251" s="4"/>
      <c r="U251" s="4"/>
      <c r="V251" s="4"/>
      <c r="W251" s="4">
        <v>14.800800000000001</v>
      </c>
      <c r="X251" s="4">
        <v>1</v>
      </c>
      <c r="Y251" s="4">
        <v>14.800800000000001</v>
      </c>
      <c r="Z251" s="4"/>
      <c r="AA251" s="4"/>
      <c r="AB251" s="4"/>
    </row>
    <row r="252" spans="1:28" x14ac:dyDescent="0.25">
      <c r="A252" s="4">
        <v>50</v>
      </c>
      <c r="B252" s="4">
        <v>0</v>
      </c>
      <c r="C252" s="4">
        <v>0</v>
      </c>
      <c r="D252" s="4">
        <v>1</v>
      </c>
      <c r="E252" s="4">
        <v>208</v>
      </c>
      <c r="F252" s="4">
        <f>ROUND(Source!V229,O252)</f>
        <v>1.47</v>
      </c>
      <c r="G252" s="4" t="s">
        <v>176</v>
      </c>
      <c r="H252" s="4" t="s">
        <v>177</v>
      </c>
      <c r="I252" s="4"/>
      <c r="J252" s="4"/>
      <c r="K252" s="4">
        <v>208</v>
      </c>
      <c r="L252" s="4">
        <v>22</v>
      </c>
      <c r="M252" s="4">
        <v>3</v>
      </c>
      <c r="N252" s="4" t="s">
        <v>3</v>
      </c>
      <c r="O252" s="4">
        <v>7</v>
      </c>
      <c r="P252" s="4"/>
      <c r="Q252" s="4"/>
      <c r="R252" s="4"/>
      <c r="S252" s="4"/>
      <c r="T252" s="4"/>
      <c r="U252" s="4"/>
      <c r="V252" s="4"/>
      <c r="W252" s="4">
        <v>1.47</v>
      </c>
      <c r="X252" s="4">
        <v>1</v>
      </c>
      <c r="Y252" s="4">
        <v>1.47</v>
      </c>
      <c r="Z252" s="4"/>
      <c r="AA252" s="4"/>
      <c r="AB252" s="4"/>
    </row>
    <row r="253" spans="1:28" x14ac:dyDescent="0.25">
      <c r="A253" s="4">
        <v>50</v>
      </c>
      <c r="B253" s="4">
        <v>0</v>
      </c>
      <c r="C253" s="4">
        <v>0</v>
      </c>
      <c r="D253" s="4">
        <v>1</v>
      </c>
      <c r="E253" s="4">
        <v>209</v>
      </c>
      <c r="F253" s="4">
        <f>ROUND(Source!W229,O253)</f>
        <v>0</v>
      </c>
      <c r="G253" s="4" t="s">
        <v>178</v>
      </c>
      <c r="H253" s="4" t="s">
        <v>179</v>
      </c>
      <c r="I253" s="4"/>
      <c r="J253" s="4"/>
      <c r="K253" s="4">
        <v>209</v>
      </c>
      <c r="L253" s="4">
        <v>23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5">
      <c r="A254" s="4">
        <v>50</v>
      </c>
      <c r="B254" s="4">
        <v>0</v>
      </c>
      <c r="C254" s="4">
        <v>0</v>
      </c>
      <c r="D254" s="4">
        <v>1</v>
      </c>
      <c r="E254" s="4">
        <v>233</v>
      </c>
      <c r="F254" s="4">
        <f>ROUND(Source!BD229,O254)</f>
        <v>0</v>
      </c>
      <c r="G254" s="4" t="s">
        <v>180</v>
      </c>
      <c r="H254" s="4" t="s">
        <v>181</v>
      </c>
      <c r="I254" s="4"/>
      <c r="J254" s="4"/>
      <c r="K254" s="4">
        <v>233</v>
      </c>
      <c r="L254" s="4">
        <v>24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5">
      <c r="A255" s="4">
        <v>50</v>
      </c>
      <c r="B255" s="4">
        <v>0</v>
      </c>
      <c r="C255" s="4">
        <v>0</v>
      </c>
      <c r="D255" s="4">
        <v>1</v>
      </c>
      <c r="E255" s="4">
        <v>210</v>
      </c>
      <c r="F255" s="4">
        <f>ROUND(Source!X229,O255)</f>
        <v>9400.24</v>
      </c>
      <c r="G255" s="4" t="s">
        <v>182</v>
      </c>
      <c r="H255" s="4" t="s">
        <v>183</v>
      </c>
      <c r="I255" s="4"/>
      <c r="J255" s="4"/>
      <c r="K255" s="4">
        <v>210</v>
      </c>
      <c r="L255" s="4">
        <v>25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9400.24</v>
      </c>
      <c r="X255" s="4">
        <v>1</v>
      </c>
      <c r="Y255" s="4">
        <v>9400.24</v>
      </c>
      <c r="Z255" s="4"/>
      <c r="AA255" s="4"/>
      <c r="AB255" s="4"/>
    </row>
    <row r="256" spans="1:28" x14ac:dyDescent="0.25">
      <c r="A256" s="4">
        <v>50</v>
      </c>
      <c r="B256" s="4">
        <v>0</v>
      </c>
      <c r="C256" s="4">
        <v>0</v>
      </c>
      <c r="D256" s="4">
        <v>1</v>
      </c>
      <c r="E256" s="4">
        <v>211</v>
      </c>
      <c r="F256" s="4">
        <f>ROUND(Source!Y229,O256)</f>
        <v>5475.87</v>
      </c>
      <c r="G256" s="4" t="s">
        <v>184</v>
      </c>
      <c r="H256" s="4" t="s">
        <v>185</v>
      </c>
      <c r="I256" s="4"/>
      <c r="J256" s="4"/>
      <c r="K256" s="4">
        <v>211</v>
      </c>
      <c r="L256" s="4">
        <v>26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5475.87</v>
      </c>
      <c r="X256" s="4">
        <v>1</v>
      </c>
      <c r="Y256" s="4">
        <v>5475.87</v>
      </c>
      <c r="Z256" s="4"/>
      <c r="AA256" s="4"/>
      <c r="AB256" s="4"/>
    </row>
    <row r="257" spans="1:245" x14ac:dyDescent="0.25">
      <c r="A257" s="4">
        <v>50</v>
      </c>
      <c r="B257" s="4">
        <v>0</v>
      </c>
      <c r="C257" s="4">
        <v>0</v>
      </c>
      <c r="D257" s="4">
        <v>1</v>
      </c>
      <c r="E257" s="4">
        <v>224</v>
      </c>
      <c r="F257" s="4">
        <f>ROUND(Source!AR229,O257)</f>
        <v>39683.589999999997</v>
      </c>
      <c r="G257" s="4" t="s">
        <v>186</v>
      </c>
      <c r="H257" s="4" t="s">
        <v>187</v>
      </c>
      <c r="I257" s="4"/>
      <c r="J257" s="4"/>
      <c r="K257" s="4">
        <v>224</v>
      </c>
      <c r="L257" s="4">
        <v>27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39683.589999999997</v>
      </c>
      <c r="X257" s="4">
        <v>1</v>
      </c>
      <c r="Y257" s="4">
        <v>39683.589999999997</v>
      </c>
      <c r="Z257" s="4"/>
      <c r="AA257" s="4"/>
      <c r="AB257" s="4"/>
    </row>
    <row r="259" spans="1:245" x14ac:dyDescent="0.25">
      <c r="A259" s="1">
        <v>4</v>
      </c>
      <c r="B259" s="1">
        <v>1</v>
      </c>
      <c r="C259" s="1"/>
      <c r="D259" s="1">
        <f>ROW(A271)</f>
        <v>271</v>
      </c>
      <c r="E259" s="1"/>
      <c r="F259" s="1" t="s">
        <v>17</v>
      </c>
      <c r="G259" s="1" t="s">
        <v>312</v>
      </c>
      <c r="H259" s="1" t="s">
        <v>3</v>
      </c>
      <c r="I259" s="1">
        <v>0</v>
      </c>
      <c r="J259" s="1"/>
      <c r="K259" s="1">
        <v>-1</v>
      </c>
      <c r="L259" s="1"/>
      <c r="M259" s="1" t="s">
        <v>3</v>
      </c>
      <c r="N259" s="1"/>
      <c r="O259" s="1"/>
      <c r="P259" s="1"/>
      <c r="Q259" s="1"/>
      <c r="R259" s="1"/>
      <c r="S259" s="1">
        <v>0</v>
      </c>
      <c r="T259" s="1"/>
      <c r="U259" s="1" t="s">
        <v>3</v>
      </c>
      <c r="V259" s="1">
        <v>0</v>
      </c>
      <c r="W259" s="1"/>
      <c r="X259" s="1"/>
      <c r="Y259" s="1"/>
      <c r="Z259" s="1"/>
      <c r="AA259" s="1"/>
      <c r="AB259" s="1" t="s">
        <v>3</v>
      </c>
      <c r="AC259" s="1" t="s">
        <v>3</v>
      </c>
      <c r="AD259" s="1" t="s">
        <v>3</v>
      </c>
      <c r="AE259" s="1" t="s">
        <v>3</v>
      </c>
      <c r="AF259" s="1" t="s">
        <v>3</v>
      </c>
      <c r="AG259" s="1" t="s">
        <v>3</v>
      </c>
      <c r="AH259" s="1"/>
      <c r="AI259" s="1"/>
      <c r="AJ259" s="1"/>
      <c r="AK259" s="1"/>
      <c r="AL259" s="1"/>
      <c r="AM259" s="1"/>
      <c r="AN259" s="1"/>
      <c r="AO259" s="1"/>
      <c r="AP259" s="1" t="s">
        <v>3</v>
      </c>
      <c r="AQ259" s="1" t="s">
        <v>3</v>
      </c>
      <c r="AR259" s="1" t="s">
        <v>3</v>
      </c>
      <c r="AS259" s="1"/>
      <c r="AT259" s="1"/>
      <c r="AU259" s="1"/>
      <c r="AV259" s="1"/>
      <c r="AW259" s="1"/>
      <c r="AX259" s="1"/>
      <c r="AY259" s="1"/>
      <c r="AZ259" s="1" t="s">
        <v>3</v>
      </c>
      <c r="BA259" s="1"/>
      <c r="BB259" s="1" t="s">
        <v>3</v>
      </c>
      <c r="BC259" s="1" t="s">
        <v>16</v>
      </c>
      <c r="BD259" s="1" t="s">
        <v>3</v>
      </c>
      <c r="BE259" s="1" t="s">
        <v>3</v>
      </c>
      <c r="BF259" s="1" t="s">
        <v>3</v>
      </c>
      <c r="BG259" s="1" t="s">
        <v>3</v>
      </c>
      <c r="BH259" s="1" t="s">
        <v>3</v>
      </c>
      <c r="BI259" s="1" t="s">
        <v>3</v>
      </c>
      <c r="BJ259" s="1" t="s">
        <v>3</v>
      </c>
      <c r="BK259" s="1" t="s">
        <v>3</v>
      </c>
      <c r="BL259" s="1" t="s">
        <v>3</v>
      </c>
      <c r="BM259" s="1" t="s">
        <v>16</v>
      </c>
      <c r="BN259" s="1" t="s">
        <v>3</v>
      </c>
      <c r="BO259" s="1" t="s">
        <v>3</v>
      </c>
      <c r="BP259" s="1" t="s">
        <v>3</v>
      </c>
      <c r="BQ259" s="1"/>
      <c r="BR259" s="1"/>
      <c r="BS259" s="1"/>
      <c r="BT259" s="1"/>
      <c r="BU259" s="1"/>
      <c r="BV259" s="1"/>
      <c r="BW259" s="1"/>
      <c r="BX259" s="1">
        <v>0</v>
      </c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>
        <v>0</v>
      </c>
    </row>
    <row r="261" spans="1:245" x14ac:dyDescent="0.25">
      <c r="A261" s="2">
        <v>52</v>
      </c>
      <c r="B261" s="2">
        <f t="shared" ref="B261:G261" si="132">B271</f>
        <v>1</v>
      </c>
      <c r="C261" s="2">
        <f t="shared" si="132"/>
        <v>4</v>
      </c>
      <c r="D261" s="2">
        <f t="shared" si="132"/>
        <v>259</v>
      </c>
      <c r="E261" s="2">
        <f t="shared" si="132"/>
        <v>0</v>
      </c>
      <c r="F261" s="2" t="str">
        <f t="shared" si="132"/>
        <v>Новый раздел</v>
      </c>
      <c r="G261" s="2" t="str">
        <f t="shared" si="132"/>
        <v>6. Демонтаж опор ВЛ 0,38-10 кВ</v>
      </c>
      <c r="H261" s="2"/>
      <c r="I261" s="2"/>
      <c r="J261" s="2"/>
      <c r="K261" s="2"/>
      <c r="L261" s="2"/>
      <c r="M261" s="2"/>
      <c r="N261" s="2"/>
      <c r="O261" s="2">
        <f t="shared" ref="O261:AT261" si="133">O271</f>
        <v>35340.29</v>
      </c>
      <c r="P261" s="2">
        <f t="shared" si="133"/>
        <v>0</v>
      </c>
      <c r="Q261" s="2">
        <f t="shared" si="133"/>
        <v>20687.810000000001</v>
      </c>
      <c r="R261" s="2">
        <f t="shared" si="133"/>
        <v>7511.21</v>
      </c>
      <c r="S261" s="2">
        <f t="shared" si="133"/>
        <v>7141.27</v>
      </c>
      <c r="T261" s="2">
        <f t="shared" si="133"/>
        <v>0</v>
      </c>
      <c r="U261" s="2">
        <f t="shared" si="133"/>
        <v>12.650399999999999</v>
      </c>
      <c r="V261" s="2">
        <f t="shared" si="133"/>
        <v>11.482800000000001</v>
      </c>
      <c r="W261" s="2">
        <f t="shared" si="133"/>
        <v>0</v>
      </c>
      <c r="X261" s="2">
        <f t="shared" si="133"/>
        <v>15092.05</v>
      </c>
      <c r="Y261" s="2">
        <f t="shared" si="133"/>
        <v>8791.49</v>
      </c>
      <c r="Z261" s="2">
        <f t="shared" si="133"/>
        <v>0</v>
      </c>
      <c r="AA261" s="2">
        <f t="shared" si="133"/>
        <v>0</v>
      </c>
      <c r="AB261" s="2">
        <f t="shared" si="133"/>
        <v>35340.29</v>
      </c>
      <c r="AC261" s="2">
        <f t="shared" si="133"/>
        <v>0</v>
      </c>
      <c r="AD261" s="2">
        <f t="shared" si="133"/>
        <v>20687.810000000001</v>
      </c>
      <c r="AE261" s="2">
        <f t="shared" si="133"/>
        <v>7511.21</v>
      </c>
      <c r="AF261" s="2">
        <f t="shared" si="133"/>
        <v>7141.27</v>
      </c>
      <c r="AG261" s="2">
        <f t="shared" si="133"/>
        <v>0</v>
      </c>
      <c r="AH261" s="2">
        <f t="shared" si="133"/>
        <v>12.650399999999999</v>
      </c>
      <c r="AI261" s="2">
        <f t="shared" si="133"/>
        <v>11.482800000000001</v>
      </c>
      <c r="AJ261" s="2">
        <f t="shared" si="133"/>
        <v>0</v>
      </c>
      <c r="AK261" s="2">
        <f t="shared" si="133"/>
        <v>15092.05</v>
      </c>
      <c r="AL261" s="2">
        <f t="shared" si="133"/>
        <v>8791.49</v>
      </c>
      <c r="AM261" s="2">
        <f t="shared" si="133"/>
        <v>0</v>
      </c>
      <c r="AN261" s="2">
        <f t="shared" si="133"/>
        <v>0</v>
      </c>
      <c r="AO261" s="2">
        <f t="shared" si="133"/>
        <v>0</v>
      </c>
      <c r="AP261" s="2">
        <f t="shared" si="133"/>
        <v>0</v>
      </c>
      <c r="AQ261" s="2">
        <f t="shared" si="133"/>
        <v>0</v>
      </c>
      <c r="AR261" s="2">
        <f t="shared" si="133"/>
        <v>59223.83</v>
      </c>
      <c r="AS261" s="2">
        <f t="shared" si="133"/>
        <v>59223.83</v>
      </c>
      <c r="AT261" s="2">
        <f t="shared" si="133"/>
        <v>0</v>
      </c>
      <c r="AU261" s="2">
        <f t="shared" ref="AU261:BZ261" si="134">AU271</f>
        <v>0</v>
      </c>
      <c r="AV261" s="2">
        <f t="shared" si="134"/>
        <v>0</v>
      </c>
      <c r="AW261" s="2">
        <f t="shared" si="134"/>
        <v>0</v>
      </c>
      <c r="AX261" s="2">
        <f t="shared" si="134"/>
        <v>0</v>
      </c>
      <c r="AY261" s="2">
        <f t="shared" si="134"/>
        <v>0</v>
      </c>
      <c r="AZ261" s="2">
        <f t="shared" si="134"/>
        <v>0</v>
      </c>
      <c r="BA261" s="2">
        <f t="shared" si="134"/>
        <v>0</v>
      </c>
      <c r="BB261" s="2">
        <f t="shared" si="134"/>
        <v>0</v>
      </c>
      <c r="BC261" s="2">
        <f t="shared" si="134"/>
        <v>0</v>
      </c>
      <c r="BD261" s="2">
        <f t="shared" si="134"/>
        <v>0</v>
      </c>
      <c r="BE261" s="2">
        <f t="shared" si="134"/>
        <v>0</v>
      </c>
      <c r="BF261" s="2">
        <f t="shared" si="134"/>
        <v>0</v>
      </c>
      <c r="BG261" s="2">
        <f t="shared" si="134"/>
        <v>0</v>
      </c>
      <c r="BH261" s="2">
        <f t="shared" si="134"/>
        <v>0</v>
      </c>
      <c r="BI261" s="2">
        <f t="shared" si="134"/>
        <v>0</v>
      </c>
      <c r="BJ261" s="2">
        <f t="shared" si="134"/>
        <v>0</v>
      </c>
      <c r="BK261" s="2">
        <f t="shared" si="134"/>
        <v>0</v>
      </c>
      <c r="BL261" s="2">
        <f t="shared" si="134"/>
        <v>0</v>
      </c>
      <c r="BM261" s="2">
        <f t="shared" si="134"/>
        <v>0</v>
      </c>
      <c r="BN261" s="2">
        <f t="shared" si="134"/>
        <v>0</v>
      </c>
      <c r="BO261" s="2">
        <f t="shared" si="134"/>
        <v>0</v>
      </c>
      <c r="BP261" s="2">
        <f t="shared" si="134"/>
        <v>0</v>
      </c>
      <c r="BQ261" s="2">
        <f t="shared" si="134"/>
        <v>0</v>
      </c>
      <c r="BR261" s="2">
        <f t="shared" si="134"/>
        <v>0</v>
      </c>
      <c r="BS261" s="2">
        <f t="shared" si="134"/>
        <v>0</v>
      </c>
      <c r="BT261" s="2">
        <f t="shared" si="134"/>
        <v>0</v>
      </c>
      <c r="BU261" s="2">
        <f t="shared" si="134"/>
        <v>0</v>
      </c>
      <c r="BV261" s="2">
        <f t="shared" si="134"/>
        <v>0</v>
      </c>
      <c r="BW261" s="2">
        <f t="shared" si="134"/>
        <v>0</v>
      </c>
      <c r="BX261" s="2">
        <f t="shared" si="134"/>
        <v>0</v>
      </c>
      <c r="BY261" s="2">
        <f t="shared" si="134"/>
        <v>0</v>
      </c>
      <c r="BZ261" s="2">
        <f t="shared" si="134"/>
        <v>0</v>
      </c>
      <c r="CA261" s="2">
        <f t="shared" ref="CA261:DF261" si="135">CA271</f>
        <v>59223.83</v>
      </c>
      <c r="CB261" s="2">
        <f t="shared" si="135"/>
        <v>59223.83</v>
      </c>
      <c r="CC261" s="2">
        <f t="shared" si="135"/>
        <v>0</v>
      </c>
      <c r="CD261" s="2">
        <f t="shared" si="135"/>
        <v>0</v>
      </c>
      <c r="CE261" s="2">
        <f t="shared" si="135"/>
        <v>0</v>
      </c>
      <c r="CF261" s="2">
        <f t="shared" si="135"/>
        <v>0</v>
      </c>
      <c r="CG261" s="2">
        <f t="shared" si="135"/>
        <v>0</v>
      </c>
      <c r="CH261" s="2">
        <f t="shared" si="135"/>
        <v>0</v>
      </c>
      <c r="CI261" s="2">
        <f t="shared" si="135"/>
        <v>0</v>
      </c>
      <c r="CJ261" s="2">
        <f t="shared" si="135"/>
        <v>0</v>
      </c>
      <c r="CK261" s="2">
        <f t="shared" si="135"/>
        <v>0</v>
      </c>
      <c r="CL261" s="2">
        <f t="shared" si="135"/>
        <v>0</v>
      </c>
      <c r="CM261" s="2">
        <f t="shared" si="135"/>
        <v>0</v>
      </c>
      <c r="CN261" s="2">
        <f t="shared" si="135"/>
        <v>0</v>
      </c>
      <c r="CO261" s="2">
        <f t="shared" si="135"/>
        <v>0</v>
      </c>
      <c r="CP261" s="2">
        <f t="shared" si="135"/>
        <v>0</v>
      </c>
      <c r="CQ261" s="2">
        <f t="shared" si="135"/>
        <v>0</v>
      </c>
      <c r="CR261" s="2">
        <f t="shared" si="135"/>
        <v>0</v>
      </c>
      <c r="CS261" s="2">
        <f t="shared" si="135"/>
        <v>0</v>
      </c>
      <c r="CT261" s="2">
        <f t="shared" si="135"/>
        <v>0</v>
      </c>
      <c r="CU261" s="2">
        <f t="shared" si="135"/>
        <v>0</v>
      </c>
      <c r="CV261" s="2">
        <f t="shared" si="135"/>
        <v>0</v>
      </c>
      <c r="CW261" s="2">
        <f t="shared" si="135"/>
        <v>0</v>
      </c>
      <c r="CX261" s="2">
        <f t="shared" si="135"/>
        <v>0</v>
      </c>
      <c r="CY261" s="2">
        <f t="shared" si="135"/>
        <v>0</v>
      </c>
      <c r="CZ261" s="2">
        <f t="shared" si="135"/>
        <v>0</v>
      </c>
      <c r="DA261" s="2">
        <f t="shared" si="135"/>
        <v>0</v>
      </c>
      <c r="DB261" s="2">
        <f t="shared" si="135"/>
        <v>0</v>
      </c>
      <c r="DC261" s="2">
        <f t="shared" si="135"/>
        <v>0</v>
      </c>
      <c r="DD261" s="2">
        <f t="shared" si="135"/>
        <v>0</v>
      </c>
      <c r="DE261" s="2">
        <f t="shared" si="135"/>
        <v>0</v>
      </c>
      <c r="DF261" s="2">
        <f t="shared" si="135"/>
        <v>0</v>
      </c>
      <c r="DG261" s="3">
        <f t="shared" ref="DG261:EL261" si="136">DG271</f>
        <v>0</v>
      </c>
      <c r="DH261" s="3">
        <f t="shared" si="136"/>
        <v>0</v>
      </c>
      <c r="DI261" s="3">
        <f t="shared" si="136"/>
        <v>0</v>
      </c>
      <c r="DJ261" s="3">
        <f t="shared" si="136"/>
        <v>0</v>
      </c>
      <c r="DK261" s="3">
        <f t="shared" si="136"/>
        <v>0</v>
      </c>
      <c r="DL261" s="3">
        <f t="shared" si="136"/>
        <v>0</v>
      </c>
      <c r="DM261" s="3">
        <f t="shared" si="136"/>
        <v>0</v>
      </c>
      <c r="DN261" s="3">
        <f t="shared" si="136"/>
        <v>0</v>
      </c>
      <c r="DO261" s="3">
        <f t="shared" si="136"/>
        <v>0</v>
      </c>
      <c r="DP261" s="3">
        <f t="shared" si="136"/>
        <v>0</v>
      </c>
      <c r="DQ261" s="3">
        <f t="shared" si="136"/>
        <v>0</v>
      </c>
      <c r="DR261" s="3">
        <f t="shared" si="136"/>
        <v>0</v>
      </c>
      <c r="DS261" s="3">
        <f t="shared" si="136"/>
        <v>0</v>
      </c>
      <c r="DT261" s="3">
        <f t="shared" si="136"/>
        <v>0</v>
      </c>
      <c r="DU261" s="3">
        <f t="shared" si="136"/>
        <v>0</v>
      </c>
      <c r="DV261" s="3">
        <f t="shared" si="136"/>
        <v>0</v>
      </c>
      <c r="DW261" s="3">
        <f t="shared" si="136"/>
        <v>0</v>
      </c>
      <c r="DX261" s="3">
        <f t="shared" si="136"/>
        <v>0</v>
      </c>
      <c r="DY261" s="3">
        <f t="shared" si="136"/>
        <v>0</v>
      </c>
      <c r="DZ261" s="3">
        <f t="shared" si="136"/>
        <v>0</v>
      </c>
      <c r="EA261" s="3">
        <f t="shared" si="136"/>
        <v>0</v>
      </c>
      <c r="EB261" s="3">
        <f t="shared" si="136"/>
        <v>0</v>
      </c>
      <c r="EC261" s="3">
        <f t="shared" si="136"/>
        <v>0</v>
      </c>
      <c r="ED261" s="3">
        <f t="shared" si="136"/>
        <v>0</v>
      </c>
      <c r="EE261" s="3">
        <f t="shared" si="136"/>
        <v>0</v>
      </c>
      <c r="EF261" s="3">
        <f t="shared" si="136"/>
        <v>0</v>
      </c>
      <c r="EG261" s="3">
        <f t="shared" si="136"/>
        <v>0</v>
      </c>
      <c r="EH261" s="3">
        <f t="shared" si="136"/>
        <v>0</v>
      </c>
      <c r="EI261" s="3">
        <f t="shared" si="136"/>
        <v>0</v>
      </c>
      <c r="EJ261" s="3">
        <f t="shared" si="136"/>
        <v>0</v>
      </c>
      <c r="EK261" s="3">
        <f t="shared" si="136"/>
        <v>0</v>
      </c>
      <c r="EL261" s="3">
        <f t="shared" si="136"/>
        <v>0</v>
      </c>
      <c r="EM261" s="3">
        <f t="shared" ref="EM261:FR261" si="137">EM271</f>
        <v>0</v>
      </c>
      <c r="EN261" s="3">
        <f t="shared" si="137"/>
        <v>0</v>
      </c>
      <c r="EO261" s="3">
        <f t="shared" si="137"/>
        <v>0</v>
      </c>
      <c r="EP261" s="3">
        <f t="shared" si="137"/>
        <v>0</v>
      </c>
      <c r="EQ261" s="3">
        <f t="shared" si="137"/>
        <v>0</v>
      </c>
      <c r="ER261" s="3">
        <f t="shared" si="137"/>
        <v>0</v>
      </c>
      <c r="ES261" s="3">
        <f t="shared" si="137"/>
        <v>0</v>
      </c>
      <c r="ET261" s="3">
        <f t="shared" si="137"/>
        <v>0</v>
      </c>
      <c r="EU261" s="3">
        <f t="shared" si="137"/>
        <v>0</v>
      </c>
      <c r="EV261" s="3">
        <f t="shared" si="137"/>
        <v>0</v>
      </c>
      <c r="EW261" s="3">
        <f t="shared" si="137"/>
        <v>0</v>
      </c>
      <c r="EX261" s="3">
        <f t="shared" si="137"/>
        <v>0</v>
      </c>
      <c r="EY261" s="3">
        <f t="shared" si="137"/>
        <v>0</v>
      </c>
      <c r="EZ261" s="3">
        <f t="shared" si="137"/>
        <v>0</v>
      </c>
      <c r="FA261" s="3">
        <f t="shared" si="137"/>
        <v>0</v>
      </c>
      <c r="FB261" s="3">
        <f t="shared" si="137"/>
        <v>0</v>
      </c>
      <c r="FC261" s="3">
        <f t="shared" si="137"/>
        <v>0</v>
      </c>
      <c r="FD261" s="3">
        <f t="shared" si="137"/>
        <v>0</v>
      </c>
      <c r="FE261" s="3">
        <f t="shared" si="137"/>
        <v>0</v>
      </c>
      <c r="FF261" s="3">
        <f t="shared" si="137"/>
        <v>0</v>
      </c>
      <c r="FG261" s="3">
        <f t="shared" si="137"/>
        <v>0</v>
      </c>
      <c r="FH261" s="3">
        <f t="shared" si="137"/>
        <v>0</v>
      </c>
      <c r="FI261" s="3">
        <f t="shared" si="137"/>
        <v>0</v>
      </c>
      <c r="FJ261" s="3">
        <f t="shared" si="137"/>
        <v>0</v>
      </c>
      <c r="FK261" s="3">
        <f t="shared" si="137"/>
        <v>0</v>
      </c>
      <c r="FL261" s="3">
        <f t="shared" si="137"/>
        <v>0</v>
      </c>
      <c r="FM261" s="3">
        <f t="shared" si="137"/>
        <v>0</v>
      </c>
      <c r="FN261" s="3">
        <f t="shared" si="137"/>
        <v>0</v>
      </c>
      <c r="FO261" s="3">
        <f t="shared" si="137"/>
        <v>0</v>
      </c>
      <c r="FP261" s="3">
        <f t="shared" si="137"/>
        <v>0</v>
      </c>
      <c r="FQ261" s="3">
        <f t="shared" si="137"/>
        <v>0</v>
      </c>
      <c r="FR261" s="3">
        <f t="shared" si="137"/>
        <v>0</v>
      </c>
      <c r="FS261" s="3">
        <f t="shared" ref="FS261:GX261" si="138">FS271</f>
        <v>0</v>
      </c>
      <c r="FT261" s="3">
        <f t="shared" si="138"/>
        <v>0</v>
      </c>
      <c r="FU261" s="3">
        <f t="shared" si="138"/>
        <v>0</v>
      </c>
      <c r="FV261" s="3">
        <f t="shared" si="138"/>
        <v>0</v>
      </c>
      <c r="FW261" s="3">
        <f t="shared" si="138"/>
        <v>0</v>
      </c>
      <c r="FX261" s="3">
        <f t="shared" si="138"/>
        <v>0</v>
      </c>
      <c r="FY261" s="3">
        <f t="shared" si="138"/>
        <v>0</v>
      </c>
      <c r="FZ261" s="3">
        <f t="shared" si="138"/>
        <v>0</v>
      </c>
      <c r="GA261" s="3">
        <f t="shared" si="138"/>
        <v>0</v>
      </c>
      <c r="GB261" s="3">
        <f t="shared" si="138"/>
        <v>0</v>
      </c>
      <c r="GC261" s="3">
        <f t="shared" si="138"/>
        <v>0</v>
      </c>
      <c r="GD261" s="3">
        <f t="shared" si="138"/>
        <v>0</v>
      </c>
      <c r="GE261" s="3">
        <f t="shared" si="138"/>
        <v>0</v>
      </c>
      <c r="GF261" s="3">
        <f t="shared" si="138"/>
        <v>0</v>
      </c>
      <c r="GG261" s="3">
        <f t="shared" si="138"/>
        <v>0</v>
      </c>
      <c r="GH261" s="3">
        <f t="shared" si="138"/>
        <v>0</v>
      </c>
      <c r="GI261" s="3">
        <f t="shared" si="138"/>
        <v>0</v>
      </c>
      <c r="GJ261" s="3">
        <f t="shared" si="138"/>
        <v>0</v>
      </c>
      <c r="GK261" s="3">
        <f t="shared" si="138"/>
        <v>0</v>
      </c>
      <c r="GL261" s="3">
        <f t="shared" si="138"/>
        <v>0</v>
      </c>
      <c r="GM261" s="3">
        <f t="shared" si="138"/>
        <v>0</v>
      </c>
      <c r="GN261" s="3">
        <f t="shared" si="138"/>
        <v>0</v>
      </c>
      <c r="GO261" s="3">
        <f t="shared" si="138"/>
        <v>0</v>
      </c>
      <c r="GP261" s="3">
        <f t="shared" si="138"/>
        <v>0</v>
      </c>
      <c r="GQ261" s="3">
        <f t="shared" si="138"/>
        <v>0</v>
      </c>
      <c r="GR261" s="3">
        <f t="shared" si="138"/>
        <v>0</v>
      </c>
      <c r="GS261" s="3">
        <f t="shared" si="138"/>
        <v>0</v>
      </c>
      <c r="GT261" s="3">
        <f t="shared" si="138"/>
        <v>0</v>
      </c>
      <c r="GU261" s="3">
        <f t="shared" si="138"/>
        <v>0</v>
      </c>
      <c r="GV261" s="3">
        <f t="shared" si="138"/>
        <v>0</v>
      </c>
      <c r="GW261" s="3">
        <f t="shared" si="138"/>
        <v>0</v>
      </c>
      <c r="GX261" s="3">
        <f t="shared" si="138"/>
        <v>0</v>
      </c>
    </row>
    <row r="263" spans="1:245" x14ac:dyDescent="0.25">
      <c r="A263">
        <v>17</v>
      </c>
      <c r="B263">
        <v>1</v>
      </c>
      <c r="C263">
        <f>ROW(SmtRes!A401)</f>
        <v>401</v>
      </c>
      <c r="D263">
        <f>ROW(EtalonRes!A401)</f>
        <v>401</v>
      </c>
      <c r="E263" t="s">
        <v>313</v>
      </c>
      <c r="F263" t="s">
        <v>314</v>
      </c>
      <c r="G263" t="s">
        <v>315</v>
      </c>
      <c r="H263" t="s">
        <v>21</v>
      </c>
      <c r="I263">
        <v>1</v>
      </c>
      <c r="J263">
        <v>0</v>
      </c>
      <c r="K263">
        <v>1</v>
      </c>
      <c r="O263">
        <f t="shared" ref="O263:O269" si="139">ROUND(CP263,2)</f>
        <v>1627.34</v>
      </c>
      <c r="P263">
        <f>SUMIF(SmtRes!AQ398:'SmtRes'!AQ401,"=1",SmtRes!DF398:'SmtRes'!DF401)</f>
        <v>0</v>
      </c>
      <c r="Q263">
        <f>SUMIF(SmtRes!AQ398:'SmtRes'!AQ401,"=1",SmtRes!DG398:'SmtRes'!DG401)</f>
        <v>969.16000000000008</v>
      </c>
      <c r="R263">
        <f>SUMIF(SmtRes!AQ398:'SmtRes'!AQ401,"=1",SmtRes!DH398:'SmtRes'!DH401)</f>
        <v>274.08999999999997</v>
      </c>
      <c r="S263">
        <f>SUMIF(SmtRes!AQ398:'SmtRes'!AQ401,"=1",SmtRes!DI398:'SmtRes'!DI401)</f>
        <v>384.09</v>
      </c>
      <c r="T263">
        <f t="shared" ref="T263:T269" si="140">ROUND(CU263*I263,2)</f>
        <v>0</v>
      </c>
      <c r="U263">
        <f>SUMIF(SmtRes!AQ398:'SmtRes'!AQ401,"=1",SmtRes!CV398:'SmtRes'!CV401)</f>
        <v>0.6804</v>
      </c>
      <c r="V263">
        <f>SUMIF(SmtRes!AQ398:'SmtRes'!AQ401,"=1",SmtRes!CW398:'SmtRes'!CW401)</f>
        <v>0.4032</v>
      </c>
      <c r="W263">
        <f t="shared" ref="W263:W269" si="141">ROUND(CX263*I263,2)</f>
        <v>0</v>
      </c>
      <c r="X263">
        <f t="shared" ref="X263:Y269" si="142">ROUND(CY263,2)</f>
        <v>677.93</v>
      </c>
      <c r="Y263">
        <f t="shared" si="142"/>
        <v>394.91</v>
      </c>
      <c r="AA263">
        <v>353029544</v>
      </c>
      <c r="AB263">
        <f t="shared" ref="AB263:AB269" si="143">ROUND((AC263+AD263+AF263),6)</f>
        <v>1172.160108</v>
      </c>
      <c r="AC263">
        <f t="shared" ref="AC263:AC269" si="144">ROUND((0),6)</f>
        <v>0</v>
      </c>
      <c r="AD263">
        <f>ROUND((((SUM(SmtRes!BR398:'SmtRes'!BR401))-(SUM(SmtRes!BS398:'SmtRes'!BS401)))+AE263),6)</f>
        <v>788.06750399999999</v>
      </c>
      <c r="AE263">
        <f>ROUND((SUM(SmtRes!BS398:'SmtRes'!BS401)),6)</f>
        <v>274.09233599999999</v>
      </c>
      <c r="AF263">
        <f>ROUND((SUM(SmtRes!BT398:'SmtRes'!BT401)),6)</f>
        <v>384.09260399999999</v>
      </c>
      <c r="AG263">
        <f t="shared" ref="AG263:AG269" si="145">ROUND((AP263),6)</f>
        <v>0</v>
      </c>
      <c r="AH263">
        <f>(SUM(SmtRes!BU398:'SmtRes'!BU401))</f>
        <v>0.6804</v>
      </c>
      <c r="AI263">
        <f>(SUM(SmtRes!BV398:'SmtRes'!BV401))</f>
        <v>0.4032</v>
      </c>
      <c r="AJ263">
        <f t="shared" ref="AJ263:AJ269" si="146">(AS263)</f>
        <v>0</v>
      </c>
      <c r="AK263">
        <v>1721.7291</v>
      </c>
      <c r="AL263">
        <v>0</v>
      </c>
      <c r="AM263">
        <v>938.17560000000003</v>
      </c>
      <c r="AN263">
        <v>326.30040000000002</v>
      </c>
      <c r="AO263">
        <v>457.25310000000002</v>
      </c>
      <c r="AP263">
        <v>0</v>
      </c>
      <c r="AQ263">
        <v>0.81</v>
      </c>
      <c r="AR263">
        <v>0.48</v>
      </c>
      <c r="AS263">
        <v>0</v>
      </c>
      <c r="AT263">
        <v>103</v>
      </c>
      <c r="AU263">
        <v>60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1</v>
      </c>
      <c r="BJ263" t="s">
        <v>316</v>
      </c>
      <c r="BM263">
        <v>33002</v>
      </c>
      <c r="BN263">
        <v>0</v>
      </c>
      <c r="BO263" t="s">
        <v>3</v>
      </c>
      <c r="BP263">
        <v>0</v>
      </c>
      <c r="BQ263">
        <v>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103</v>
      </c>
      <c r="CA263">
        <v>60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ref="CP263:CP269" si="147">(P263+Q263+S263+R263)</f>
        <v>1627.34</v>
      </c>
      <c r="CQ263">
        <f>SUMIF(SmtRes!AQ398:'SmtRes'!AQ401,"=1",SmtRes!AA398:'SmtRes'!AA401)</f>
        <v>0</v>
      </c>
      <c r="CR263">
        <f>SUMIF(SmtRes!AQ398:'SmtRes'!AQ401,"=1",SmtRes!AB398:'SmtRes'!AB401)</f>
        <v>3152.25</v>
      </c>
      <c r="CS263">
        <f>SUMIF(SmtRes!AQ398:'SmtRes'!AQ401,"=1",SmtRes!AC398:'SmtRes'!AC401)</f>
        <v>1285.21</v>
      </c>
      <c r="CT263">
        <f>SUMIF(SmtRes!AQ398:'SmtRes'!AQ401,"=1",SmtRes!AD398:'SmtRes'!AD401)</f>
        <v>564.51</v>
      </c>
      <c r="CU263">
        <f t="shared" ref="CU263:CU269" si="148">AG263</f>
        <v>0</v>
      </c>
      <c r="CV263">
        <f>SUMIF(SmtRes!AQ398:'SmtRes'!AQ401,"=1",SmtRes!BU398:'SmtRes'!BU401)</f>
        <v>0.6804</v>
      </c>
      <c r="CW263">
        <f>SUMIF(SmtRes!AQ398:'SmtRes'!AQ401,"=1",SmtRes!BV398:'SmtRes'!BV401)</f>
        <v>0.4032</v>
      </c>
      <c r="CX263">
        <f t="shared" ref="CX263:CX269" si="149">AJ263</f>
        <v>0</v>
      </c>
      <c r="CY263">
        <f t="shared" ref="CY263:CY269" si="150">(((S263+R263)*AT263)/100)</f>
        <v>677.92539999999997</v>
      </c>
      <c r="CZ263">
        <f t="shared" ref="CZ263:CZ269" si="151">(((S263+R263)*AU263)/100)</f>
        <v>394.90799999999996</v>
      </c>
      <c r="DC263" t="s">
        <v>3</v>
      </c>
      <c r="DD263" t="s">
        <v>23</v>
      </c>
      <c r="DE263" t="s">
        <v>24</v>
      </c>
      <c r="DF263" t="s">
        <v>24</v>
      </c>
      <c r="DG263" t="s">
        <v>24</v>
      </c>
      <c r="DH263" t="s">
        <v>3</v>
      </c>
      <c r="DI263" t="s">
        <v>24</v>
      </c>
      <c r="DJ263" t="s">
        <v>24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21</v>
      </c>
      <c r="DW263" t="s">
        <v>21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342529423</v>
      </c>
      <c r="EF263">
        <v>2</v>
      </c>
      <c r="EG263" t="s">
        <v>25</v>
      </c>
      <c r="EH263">
        <v>27</v>
      </c>
      <c r="EI263" t="s">
        <v>26</v>
      </c>
      <c r="EJ263">
        <v>1</v>
      </c>
      <c r="EK263">
        <v>33002</v>
      </c>
      <c r="EL263" t="s">
        <v>26</v>
      </c>
      <c r="EM263" t="s">
        <v>27</v>
      </c>
      <c r="EO263" t="s">
        <v>3</v>
      </c>
      <c r="EQ263">
        <v>131072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0.81</v>
      </c>
      <c r="EX263">
        <v>0.48</v>
      </c>
      <c r="EY263">
        <v>0</v>
      </c>
      <c r="FQ263">
        <v>0</v>
      </c>
      <c r="FR263">
        <v>0</v>
      </c>
      <c r="FS263">
        <v>0</v>
      </c>
      <c r="FX263">
        <v>103</v>
      </c>
      <c r="FY263">
        <v>60</v>
      </c>
      <c r="GA263" t="s">
        <v>3</v>
      </c>
      <c r="GD263">
        <v>1</v>
      </c>
      <c r="GF263">
        <v>-1609158043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ref="GL263:GL269" si="152">ROUND(IF(AND(BH263=3,BI263=3,FS263&lt;&gt;0),P263,0),2)</f>
        <v>0</v>
      </c>
      <c r="GM263">
        <f t="shared" ref="GM263:GM269" si="153">ROUND(O263+X263+Y263,2)+GX263</f>
        <v>2700.18</v>
      </c>
      <c r="GN263">
        <f t="shared" ref="GN263:GN269" si="154">IF(OR(BI263=0,BI263=1),GM263-GX263,0)</f>
        <v>2700.18</v>
      </c>
      <c r="GO263">
        <f t="shared" ref="GO263:GO269" si="155">IF(BI263=2,GM263-GX263,0)</f>
        <v>0</v>
      </c>
      <c r="GP263">
        <f t="shared" ref="GP263:GP269" si="156">IF(BI263=4,GM263-GX263,0)</f>
        <v>0</v>
      </c>
      <c r="GR263">
        <v>0</v>
      </c>
      <c r="GS263">
        <v>3</v>
      </c>
      <c r="GT263">
        <v>0</v>
      </c>
      <c r="GU263" t="s">
        <v>3</v>
      </c>
      <c r="GV263">
        <f t="shared" ref="GV263:GV269" si="157">ROUND((GT263),6)</f>
        <v>0</v>
      </c>
      <c r="GW263">
        <v>1</v>
      </c>
      <c r="GX263">
        <f t="shared" ref="GX263:GX269" si="158">ROUND(HC263*I263,2)</f>
        <v>0</v>
      </c>
      <c r="HA263">
        <v>0</v>
      </c>
      <c r="HB263">
        <v>0</v>
      </c>
      <c r="HC263">
        <f t="shared" ref="HC263:HC269" si="159">GV263*GW263</f>
        <v>0</v>
      </c>
      <c r="HE263" t="s">
        <v>3</v>
      </c>
      <c r="HF263" t="s">
        <v>3</v>
      </c>
      <c r="HM263" t="s">
        <v>3</v>
      </c>
      <c r="HN263" t="s">
        <v>28</v>
      </c>
      <c r="HO263" t="s">
        <v>29</v>
      </c>
      <c r="HP263" t="s">
        <v>26</v>
      </c>
      <c r="HQ263" t="s">
        <v>26</v>
      </c>
      <c r="HS263">
        <v>0</v>
      </c>
      <c r="IK263">
        <v>0</v>
      </c>
    </row>
    <row r="264" spans="1:245" x14ac:dyDescent="0.25">
      <c r="A264">
        <v>17</v>
      </c>
      <c r="B264">
        <v>1</v>
      </c>
      <c r="C264">
        <f>ROW(SmtRes!A406)</f>
        <v>406</v>
      </c>
      <c r="D264">
        <f>ROW(EtalonRes!A406)</f>
        <v>406</v>
      </c>
      <c r="E264" t="s">
        <v>317</v>
      </c>
      <c r="F264" t="s">
        <v>318</v>
      </c>
      <c r="G264" t="s">
        <v>319</v>
      </c>
      <c r="H264" t="s">
        <v>21</v>
      </c>
      <c r="I264">
        <v>1</v>
      </c>
      <c r="J264">
        <v>0</v>
      </c>
      <c r="K264">
        <v>1</v>
      </c>
      <c r="O264">
        <f t="shared" si="139"/>
        <v>4309.53</v>
      </c>
      <c r="P264">
        <f>SUMIF(SmtRes!AQ402:'SmtRes'!AQ406,"=1",SmtRes!DF402:'SmtRes'!DF406)</f>
        <v>0</v>
      </c>
      <c r="Q264">
        <f>SUMIF(SmtRes!AQ402:'SmtRes'!AQ406,"=1",SmtRes!DG402:'SmtRes'!DG406)</f>
        <v>2458.38</v>
      </c>
      <c r="R264">
        <f>SUMIF(SmtRes!AQ402:'SmtRes'!AQ406,"=1",SmtRes!DH402:'SmtRes'!DH406)</f>
        <v>1021.3199999999999</v>
      </c>
      <c r="S264">
        <f>SUMIF(SmtRes!AQ402:'SmtRes'!AQ406,"=1",SmtRes!DI402:'SmtRes'!DI406)</f>
        <v>829.83</v>
      </c>
      <c r="T264">
        <f t="shared" si="140"/>
        <v>0</v>
      </c>
      <c r="U264">
        <f>SUMIF(SmtRes!AQ402:'SmtRes'!AQ406,"=1",SmtRes!CV402:'SmtRes'!CV406)</f>
        <v>1.47</v>
      </c>
      <c r="V264">
        <f>SUMIF(SmtRes!AQ402:'SmtRes'!AQ406,"=1",SmtRes!CW402:'SmtRes'!CW406)</f>
        <v>1.5876000000000001</v>
      </c>
      <c r="W264">
        <f t="shared" si="141"/>
        <v>0</v>
      </c>
      <c r="X264">
        <f t="shared" si="142"/>
        <v>1906.68</v>
      </c>
      <c r="Y264">
        <f t="shared" si="142"/>
        <v>1110.69</v>
      </c>
      <c r="AA264">
        <v>353029544</v>
      </c>
      <c r="AB264">
        <f t="shared" si="143"/>
        <v>2794.9972680000001</v>
      </c>
      <c r="AC264">
        <f t="shared" si="144"/>
        <v>0</v>
      </c>
      <c r="AD264">
        <f>ROUND((((SUM(SmtRes!BR402:'SmtRes'!BR406))-(SUM(SmtRes!BS402:'SmtRes'!BS406)))+AE264),6)</f>
        <v>1965.1675680000001</v>
      </c>
      <c r="AE264">
        <f>ROUND((SUM(SmtRes!BS402:'SmtRes'!BS406)),6)</f>
        <v>1021.324248</v>
      </c>
      <c r="AF264">
        <f>ROUND((SUM(SmtRes!BT402:'SmtRes'!BT406)),6)</f>
        <v>829.8297</v>
      </c>
      <c r="AG264">
        <f t="shared" si="145"/>
        <v>0</v>
      </c>
      <c r="AH264">
        <f>(SUM(SmtRes!BU402:'SmtRes'!BU406))</f>
        <v>1.47</v>
      </c>
      <c r="AI264">
        <f>(SUM(SmtRes!BV402:'SmtRes'!BV406))</f>
        <v>1.5875999999999997</v>
      </c>
      <c r="AJ264">
        <f t="shared" si="146"/>
        <v>0</v>
      </c>
      <c r="AK264">
        <v>4543.2399000000005</v>
      </c>
      <c r="AL264">
        <v>0</v>
      </c>
      <c r="AM264">
        <v>2339.4852000000001</v>
      </c>
      <c r="AN264">
        <v>1215.8622</v>
      </c>
      <c r="AO264">
        <v>987.89249999999993</v>
      </c>
      <c r="AP264">
        <v>0</v>
      </c>
      <c r="AQ264">
        <v>1.75</v>
      </c>
      <c r="AR264">
        <v>1.89</v>
      </c>
      <c r="AS264">
        <v>0</v>
      </c>
      <c r="AT264">
        <v>103</v>
      </c>
      <c r="AU264">
        <v>60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1</v>
      </c>
      <c r="BJ264" t="s">
        <v>320</v>
      </c>
      <c r="BM264">
        <v>33002</v>
      </c>
      <c r="BN264">
        <v>0</v>
      </c>
      <c r="BO264" t="s">
        <v>3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103</v>
      </c>
      <c r="CA264">
        <v>60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147"/>
        <v>4309.53</v>
      </c>
      <c r="CQ264">
        <f>SUMIF(SmtRes!AQ402:'SmtRes'!AQ406,"=1",SmtRes!AA402:'SmtRes'!AA406)</f>
        <v>0</v>
      </c>
      <c r="CR264">
        <f>SUMIF(SmtRes!AQ402:'SmtRes'!AQ406,"=1",SmtRes!AB402:'SmtRes'!AB406)</f>
        <v>3637.67</v>
      </c>
      <c r="CS264">
        <f>SUMIF(SmtRes!AQ402:'SmtRes'!AQ406,"=1",SmtRes!AC402:'SmtRes'!AC406)</f>
        <v>1883.19</v>
      </c>
      <c r="CT264">
        <f>SUMIF(SmtRes!AQ402:'SmtRes'!AQ406,"=1",SmtRes!AD402:'SmtRes'!AD406)</f>
        <v>564.51</v>
      </c>
      <c r="CU264">
        <f t="shared" si="148"/>
        <v>0</v>
      </c>
      <c r="CV264">
        <f>SUMIF(SmtRes!AQ402:'SmtRes'!AQ406,"=1",SmtRes!BU402:'SmtRes'!BU406)</f>
        <v>1.47</v>
      </c>
      <c r="CW264">
        <f>SUMIF(SmtRes!AQ402:'SmtRes'!AQ406,"=1",SmtRes!BV402:'SmtRes'!BV406)</f>
        <v>1.5875999999999997</v>
      </c>
      <c r="CX264">
        <f t="shared" si="149"/>
        <v>0</v>
      </c>
      <c r="CY264">
        <f t="shared" si="150"/>
        <v>1906.6845000000001</v>
      </c>
      <c r="CZ264">
        <f t="shared" si="151"/>
        <v>1110.69</v>
      </c>
      <c r="DC264" t="s">
        <v>3</v>
      </c>
      <c r="DD264" t="s">
        <v>23</v>
      </c>
      <c r="DE264" t="s">
        <v>24</v>
      </c>
      <c r="DF264" t="s">
        <v>24</v>
      </c>
      <c r="DG264" t="s">
        <v>24</v>
      </c>
      <c r="DH264" t="s">
        <v>3</v>
      </c>
      <c r="DI264" t="s">
        <v>24</v>
      </c>
      <c r="DJ264" t="s">
        <v>24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21</v>
      </c>
      <c r="DW264" t="s">
        <v>21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342529423</v>
      </c>
      <c r="EF264">
        <v>2</v>
      </c>
      <c r="EG264" t="s">
        <v>25</v>
      </c>
      <c r="EH264">
        <v>27</v>
      </c>
      <c r="EI264" t="s">
        <v>26</v>
      </c>
      <c r="EJ264">
        <v>1</v>
      </c>
      <c r="EK264">
        <v>33002</v>
      </c>
      <c r="EL264" t="s">
        <v>26</v>
      </c>
      <c r="EM264" t="s">
        <v>27</v>
      </c>
      <c r="EO264" t="s">
        <v>3</v>
      </c>
      <c r="EQ264">
        <v>131072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1.75</v>
      </c>
      <c r="EX264">
        <v>1.89</v>
      </c>
      <c r="EY264">
        <v>0</v>
      </c>
      <c r="FQ264">
        <v>0</v>
      </c>
      <c r="FR264">
        <v>0</v>
      </c>
      <c r="FS264">
        <v>0</v>
      </c>
      <c r="FX264">
        <v>103</v>
      </c>
      <c r="FY264">
        <v>60</v>
      </c>
      <c r="GA264" t="s">
        <v>3</v>
      </c>
      <c r="GD264">
        <v>1</v>
      </c>
      <c r="GF264">
        <v>-108562738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152"/>
        <v>0</v>
      </c>
      <c r="GM264">
        <f t="shared" si="153"/>
        <v>7326.9</v>
      </c>
      <c r="GN264">
        <f t="shared" si="154"/>
        <v>7326.9</v>
      </c>
      <c r="GO264">
        <f t="shared" si="155"/>
        <v>0</v>
      </c>
      <c r="GP264">
        <f t="shared" si="156"/>
        <v>0</v>
      </c>
      <c r="GR264">
        <v>0</v>
      </c>
      <c r="GS264">
        <v>3</v>
      </c>
      <c r="GT264">
        <v>0</v>
      </c>
      <c r="GU264" t="s">
        <v>3</v>
      </c>
      <c r="GV264">
        <f t="shared" si="157"/>
        <v>0</v>
      </c>
      <c r="GW264">
        <v>1</v>
      </c>
      <c r="GX264">
        <f t="shared" si="158"/>
        <v>0</v>
      </c>
      <c r="HA264">
        <v>0</v>
      </c>
      <c r="HB264">
        <v>0</v>
      </c>
      <c r="HC264">
        <f t="shared" si="159"/>
        <v>0</v>
      </c>
      <c r="HE264" t="s">
        <v>3</v>
      </c>
      <c r="HF264" t="s">
        <v>3</v>
      </c>
      <c r="HM264" t="s">
        <v>3</v>
      </c>
      <c r="HN264" t="s">
        <v>28</v>
      </c>
      <c r="HO264" t="s">
        <v>29</v>
      </c>
      <c r="HP264" t="s">
        <v>26</v>
      </c>
      <c r="HQ264" t="s">
        <v>26</v>
      </c>
      <c r="HS264">
        <v>0</v>
      </c>
      <c r="IK264">
        <v>0</v>
      </c>
    </row>
    <row r="265" spans="1:245" x14ac:dyDescent="0.25">
      <c r="A265">
        <v>17</v>
      </c>
      <c r="B265">
        <v>1</v>
      </c>
      <c r="C265">
        <f>ROW(SmtRes!A411)</f>
        <v>411</v>
      </c>
      <c r="D265">
        <f>ROW(EtalonRes!A411)</f>
        <v>411</v>
      </c>
      <c r="E265" t="s">
        <v>321</v>
      </c>
      <c r="F265" t="s">
        <v>322</v>
      </c>
      <c r="G265" t="s">
        <v>323</v>
      </c>
      <c r="H265" t="s">
        <v>21</v>
      </c>
      <c r="I265">
        <v>1</v>
      </c>
      <c r="J265">
        <v>0</v>
      </c>
      <c r="K265">
        <v>1</v>
      </c>
      <c r="O265">
        <f t="shared" si="139"/>
        <v>6281.89</v>
      </c>
      <c r="P265">
        <f>SUMIF(SmtRes!AQ407:'SmtRes'!AQ411,"=1",SmtRes!DF407:'SmtRes'!DF411)</f>
        <v>0</v>
      </c>
      <c r="Q265">
        <f>SUMIF(SmtRes!AQ407:'SmtRes'!AQ411,"=1",SmtRes!DG407:'SmtRes'!DG411)</f>
        <v>3581.68</v>
      </c>
      <c r="R265">
        <f>SUMIF(SmtRes!AQ407:'SmtRes'!AQ411,"=1",SmtRes!DH407:'SmtRes'!DH411)</f>
        <v>1486.29</v>
      </c>
      <c r="S265">
        <f>SUMIF(SmtRes!AQ407:'SmtRes'!AQ411,"=1",SmtRes!DI407:'SmtRes'!DI411)</f>
        <v>1213.92</v>
      </c>
      <c r="T265">
        <f t="shared" si="140"/>
        <v>0</v>
      </c>
      <c r="U265">
        <f>SUMIF(SmtRes!AQ407:'SmtRes'!AQ411,"=1",SmtRes!CV407:'SmtRes'!CV411)</f>
        <v>2.1503999999999999</v>
      </c>
      <c r="V265">
        <f>SUMIF(SmtRes!AQ407:'SmtRes'!AQ411,"=1",SmtRes!CW407:'SmtRes'!CW411)</f>
        <v>2.31</v>
      </c>
      <c r="W265">
        <f t="shared" si="141"/>
        <v>0</v>
      </c>
      <c r="X265">
        <f t="shared" si="142"/>
        <v>2781.22</v>
      </c>
      <c r="Y265">
        <f t="shared" si="142"/>
        <v>1620.13</v>
      </c>
      <c r="AA265">
        <v>353029544</v>
      </c>
      <c r="AB265">
        <f t="shared" si="143"/>
        <v>4076.7315960000001</v>
      </c>
      <c r="AC265">
        <f t="shared" si="144"/>
        <v>0</v>
      </c>
      <c r="AD265">
        <f>ROUND((((SUM(SmtRes!BR407:'SmtRes'!BR411))-(SUM(SmtRes!BS407:'SmtRes'!BS411)))+AE265),6)</f>
        <v>2862.8092919999999</v>
      </c>
      <c r="AE265">
        <f>ROUND((SUM(SmtRes!BS407:'SmtRes'!BS411)),6)</f>
        <v>1486.2918</v>
      </c>
      <c r="AF265">
        <f>ROUND((SUM(SmtRes!BT407:'SmtRes'!BT411)),6)</f>
        <v>1213.9223039999999</v>
      </c>
      <c r="AG265">
        <f t="shared" si="145"/>
        <v>0</v>
      </c>
      <c r="AH265">
        <f>(SUM(SmtRes!BU407:'SmtRes'!BU411))</f>
        <v>2.1503999999999999</v>
      </c>
      <c r="AI265">
        <f>(SUM(SmtRes!BV407:'SmtRes'!BV411))</f>
        <v>2.31</v>
      </c>
      <c r="AJ265">
        <f t="shared" si="146"/>
        <v>0</v>
      </c>
      <c r="AK265">
        <v>6622.6468999999997</v>
      </c>
      <c r="AL265">
        <v>0</v>
      </c>
      <c r="AM265">
        <v>3408.1062999999995</v>
      </c>
      <c r="AN265">
        <v>1769.395</v>
      </c>
      <c r="AO265">
        <v>1445.1456000000001</v>
      </c>
      <c r="AP265">
        <v>0</v>
      </c>
      <c r="AQ265">
        <v>2.56</v>
      </c>
      <c r="AR265">
        <v>2.75</v>
      </c>
      <c r="AS265">
        <v>0</v>
      </c>
      <c r="AT265">
        <v>103</v>
      </c>
      <c r="AU265">
        <v>60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1</v>
      </c>
      <c r="BJ265" t="s">
        <v>324</v>
      </c>
      <c r="BM265">
        <v>33002</v>
      </c>
      <c r="BN265">
        <v>0</v>
      </c>
      <c r="BO265" t="s">
        <v>3</v>
      </c>
      <c r="BP265">
        <v>0</v>
      </c>
      <c r="BQ265">
        <v>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103</v>
      </c>
      <c r="CA265">
        <v>60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147"/>
        <v>6281.89</v>
      </c>
      <c r="CQ265">
        <f>SUMIF(SmtRes!AQ407:'SmtRes'!AQ411,"=1",SmtRes!AA407:'SmtRes'!AA411)</f>
        <v>0</v>
      </c>
      <c r="CR265">
        <f>SUMIF(SmtRes!AQ407:'SmtRes'!AQ411,"=1",SmtRes!AB407:'SmtRes'!AB411)</f>
        <v>3637.67</v>
      </c>
      <c r="CS265">
        <f>SUMIF(SmtRes!AQ407:'SmtRes'!AQ411,"=1",SmtRes!AC407:'SmtRes'!AC411)</f>
        <v>1883.19</v>
      </c>
      <c r="CT265">
        <f>SUMIF(SmtRes!AQ407:'SmtRes'!AQ411,"=1",SmtRes!AD407:'SmtRes'!AD411)</f>
        <v>564.51</v>
      </c>
      <c r="CU265">
        <f t="shared" si="148"/>
        <v>0</v>
      </c>
      <c r="CV265">
        <f>SUMIF(SmtRes!AQ407:'SmtRes'!AQ411,"=1",SmtRes!BU407:'SmtRes'!BU411)</f>
        <v>2.1503999999999999</v>
      </c>
      <c r="CW265">
        <f>SUMIF(SmtRes!AQ407:'SmtRes'!AQ411,"=1",SmtRes!BV407:'SmtRes'!BV411)</f>
        <v>2.31</v>
      </c>
      <c r="CX265">
        <f t="shared" si="149"/>
        <v>0</v>
      </c>
      <c r="CY265">
        <f t="shared" si="150"/>
        <v>2781.2163</v>
      </c>
      <c r="CZ265">
        <f t="shared" si="151"/>
        <v>1620.126</v>
      </c>
      <c r="DC265" t="s">
        <v>3</v>
      </c>
      <c r="DD265" t="s">
        <v>23</v>
      </c>
      <c r="DE265" t="s">
        <v>24</v>
      </c>
      <c r="DF265" t="s">
        <v>24</v>
      </c>
      <c r="DG265" t="s">
        <v>24</v>
      </c>
      <c r="DH265" t="s">
        <v>3</v>
      </c>
      <c r="DI265" t="s">
        <v>24</v>
      </c>
      <c r="DJ265" t="s">
        <v>24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21</v>
      </c>
      <c r="DW265" t="s">
        <v>21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342529423</v>
      </c>
      <c r="EF265">
        <v>2</v>
      </c>
      <c r="EG265" t="s">
        <v>25</v>
      </c>
      <c r="EH265">
        <v>27</v>
      </c>
      <c r="EI265" t="s">
        <v>26</v>
      </c>
      <c r="EJ265">
        <v>1</v>
      </c>
      <c r="EK265">
        <v>33002</v>
      </c>
      <c r="EL265" t="s">
        <v>26</v>
      </c>
      <c r="EM265" t="s">
        <v>27</v>
      </c>
      <c r="EO265" t="s">
        <v>3</v>
      </c>
      <c r="EQ265">
        <v>131072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2.56</v>
      </c>
      <c r="EX265">
        <v>2.75</v>
      </c>
      <c r="EY265">
        <v>0</v>
      </c>
      <c r="FQ265">
        <v>0</v>
      </c>
      <c r="FR265">
        <v>0</v>
      </c>
      <c r="FS265">
        <v>0</v>
      </c>
      <c r="FX265">
        <v>103</v>
      </c>
      <c r="FY265">
        <v>60</v>
      </c>
      <c r="GA265" t="s">
        <v>3</v>
      </c>
      <c r="GD265">
        <v>1</v>
      </c>
      <c r="GF265">
        <v>1871005014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si="152"/>
        <v>0</v>
      </c>
      <c r="GM265">
        <f t="shared" si="153"/>
        <v>10683.24</v>
      </c>
      <c r="GN265">
        <f t="shared" si="154"/>
        <v>10683.24</v>
      </c>
      <c r="GO265">
        <f t="shared" si="155"/>
        <v>0</v>
      </c>
      <c r="GP265">
        <f t="shared" si="156"/>
        <v>0</v>
      </c>
      <c r="GR265">
        <v>0</v>
      </c>
      <c r="GS265">
        <v>3</v>
      </c>
      <c r="GT265">
        <v>0</v>
      </c>
      <c r="GU265" t="s">
        <v>3</v>
      </c>
      <c r="GV265">
        <f t="shared" si="157"/>
        <v>0</v>
      </c>
      <c r="GW265">
        <v>1</v>
      </c>
      <c r="GX265">
        <f t="shared" si="158"/>
        <v>0</v>
      </c>
      <c r="HA265">
        <v>0</v>
      </c>
      <c r="HB265">
        <v>0</v>
      </c>
      <c r="HC265">
        <f t="shared" si="159"/>
        <v>0</v>
      </c>
      <c r="HE265" t="s">
        <v>3</v>
      </c>
      <c r="HF265" t="s">
        <v>3</v>
      </c>
      <c r="HM265" t="s">
        <v>3</v>
      </c>
      <c r="HN265" t="s">
        <v>28</v>
      </c>
      <c r="HO265" t="s">
        <v>29</v>
      </c>
      <c r="HP265" t="s">
        <v>26</v>
      </c>
      <c r="HQ265" t="s">
        <v>26</v>
      </c>
      <c r="HS265">
        <v>0</v>
      </c>
      <c r="IK265">
        <v>0</v>
      </c>
    </row>
    <row r="266" spans="1:245" x14ac:dyDescent="0.25">
      <c r="A266">
        <v>17</v>
      </c>
      <c r="B266">
        <v>1</v>
      </c>
      <c r="C266">
        <f>ROW(SmtRes!A415)</f>
        <v>415</v>
      </c>
      <c r="D266">
        <f>ROW(EtalonRes!A415)</f>
        <v>415</v>
      </c>
      <c r="E266" t="s">
        <v>325</v>
      </c>
      <c r="F266" t="s">
        <v>326</v>
      </c>
      <c r="G266" t="s">
        <v>327</v>
      </c>
      <c r="H266" t="s">
        <v>21</v>
      </c>
      <c r="I266">
        <v>1</v>
      </c>
      <c r="J266">
        <v>0</v>
      </c>
      <c r="K266">
        <v>1</v>
      </c>
      <c r="O266">
        <f t="shared" si="139"/>
        <v>3492.32</v>
      </c>
      <c r="P266">
        <f>SUMIF(SmtRes!AQ412:'SmtRes'!AQ415,"=1",SmtRes!DF412:'SmtRes'!DF415)</f>
        <v>0</v>
      </c>
      <c r="Q266">
        <f>SUMIF(SmtRes!AQ412:'SmtRes'!AQ415,"=1",SmtRes!DG412:'SmtRes'!DG415)</f>
        <v>2273.83</v>
      </c>
      <c r="R266">
        <f>SUMIF(SmtRes!AQ412:'SmtRes'!AQ415,"=1",SmtRes!DH412:'SmtRes'!DH415)</f>
        <v>630.5</v>
      </c>
      <c r="S266">
        <f>SUMIF(SmtRes!AQ412:'SmtRes'!AQ415,"=1",SmtRes!DI412:'SmtRes'!DI415)</f>
        <v>587.99</v>
      </c>
      <c r="T266">
        <f t="shared" si="140"/>
        <v>0</v>
      </c>
      <c r="U266">
        <f>SUMIF(SmtRes!AQ412:'SmtRes'!AQ415,"=1",SmtRes!CV412:'SmtRes'!CV415)</f>
        <v>1.0416000000000001</v>
      </c>
      <c r="V266">
        <f>SUMIF(SmtRes!AQ412:'SmtRes'!AQ415,"=1",SmtRes!CW412:'SmtRes'!CW415)</f>
        <v>0.92400000000000004</v>
      </c>
      <c r="W266">
        <f t="shared" si="141"/>
        <v>0</v>
      </c>
      <c r="X266">
        <f t="shared" si="142"/>
        <v>1255.04</v>
      </c>
      <c r="Y266">
        <f t="shared" si="142"/>
        <v>731.09</v>
      </c>
      <c r="AA266">
        <v>353029544</v>
      </c>
      <c r="AB266">
        <f t="shared" si="143"/>
        <v>2436.8302560000002</v>
      </c>
      <c r="AC266">
        <f t="shared" si="144"/>
        <v>0</v>
      </c>
      <c r="AD266">
        <f>ROUND((((SUM(SmtRes!BR412:'SmtRes'!BR415))-(SUM(SmtRes!BS412:'SmtRes'!BS415)))+AE266),6)</f>
        <v>1848.83664</v>
      </c>
      <c r="AE266">
        <f>ROUND((SUM(SmtRes!BS412:'SmtRes'!BS415)),6)</f>
        <v>630.50232000000005</v>
      </c>
      <c r="AF266">
        <f>ROUND((SUM(SmtRes!BT412:'SmtRes'!BT415)),6)</f>
        <v>587.99361599999997</v>
      </c>
      <c r="AG266">
        <f t="shared" si="145"/>
        <v>0</v>
      </c>
      <c r="AH266">
        <f>(SUM(SmtRes!BU412:'SmtRes'!BU415))</f>
        <v>1.0415999999999999</v>
      </c>
      <c r="AI266">
        <f>(SUM(SmtRes!BV412:'SmtRes'!BV415))</f>
        <v>0.92400000000000004</v>
      </c>
      <c r="AJ266">
        <f t="shared" si="146"/>
        <v>0</v>
      </c>
      <c r="AK266">
        <v>3651.5864000000001</v>
      </c>
      <c r="AL266">
        <v>0</v>
      </c>
      <c r="AM266">
        <v>2200.9960000000001</v>
      </c>
      <c r="AN266">
        <v>750.59799999999996</v>
      </c>
      <c r="AO266">
        <v>699.99239999999998</v>
      </c>
      <c r="AP266">
        <v>0</v>
      </c>
      <c r="AQ266">
        <v>1.24</v>
      </c>
      <c r="AR266">
        <v>1.1000000000000001</v>
      </c>
      <c r="AS266">
        <v>0</v>
      </c>
      <c r="AT266">
        <v>103</v>
      </c>
      <c r="AU266">
        <v>60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328</v>
      </c>
      <c r="BM266">
        <v>33002</v>
      </c>
      <c r="BN266">
        <v>0</v>
      </c>
      <c r="BO266" t="s">
        <v>3</v>
      </c>
      <c r="BP266">
        <v>0</v>
      </c>
      <c r="BQ266">
        <v>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103</v>
      </c>
      <c r="CA266">
        <v>60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147"/>
        <v>3492.3199999999997</v>
      </c>
      <c r="CQ266">
        <f>SUMIF(SmtRes!AQ412:'SmtRes'!AQ415,"=1",SmtRes!AA412:'SmtRes'!AA415)</f>
        <v>0</v>
      </c>
      <c r="CR266">
        <f>SUMIF(SmtRes!AQ412:'SmtRes'!AQ415,"=1",SmtRes!AB412:'SmtRes'!AB415)</f>
        <v>3152.25</v>
      </c>
      <c r="CS266">
        <f>SUMIF(SmtRes!AQ412:'SmtRes'!AQ415,"=1",SmtRes!AC412:'SmtRes'!AC415)</f>
        <v>1285.21</v>
      </c>
      <c r="CT266">
        <f>SUMIF(SmtRes!AQ412:'SmtRes'!AQ415,"=1",SmtRes!AD412:'SmtRes'!AD415)</f>
        <v>564.51</v>
      </c>
      <c r="CU266">
        <f t="shared" si="148"/>
        <v>0</v>
      </c>
      <c r="CV266">
        <f>SUMIF(SmtRes!AQ412:'SmtRes'!AQ415,"=1",SmtRes!BU412:'SmtRes'!BU415)</f>
        <v>1.0415999999999999</v>
      </c>
      <c r="CW266">
        <f>SUMIF(SmtRes!AQ412:'SmtRes'!AQ415,"=1",SmtRes!BV412:'SmtRes'!BV415)</f>
        <v>0.92400000000000004</v>
      </c>
      <c r="CX266">
        <f t="shared" si="149"/>
        <v>0</v>
      </c>
      <c r="CY266">
        <f t="shared" si="150"/>
        <v>1255.0446999999999</v>
      </c>
      <c r="CZ266">
        <f t="shared" si="151"/>
        <v>731.09399999999994</v>
      </c>
      <c r="DC266" t="s">
        <v>3</v>
      </c>
      <c r="DD266" t="s">
        <v>23</v>
      </c>
      <c r="DE266" t="s">
        <v>24</v>
      </c>
      <c r="DF266" t="s">
        <v>24</v>
      </c>
      <c r="DG266" t="s">
        <v>24</v>
      </c>
      <c r="DH266" t="s">
        <v>3</v>
      </c>
      <c r="DI266" t="s">
        <v>24</v>
      </c>
      <c r="DJ266" t="s">
        <v>24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21</v>
      </c>
      <c r="DW266" t="s">
        <v>21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342529423</v>
      </c>
      <c r="EF266">
        <v>2</v>
      </c>
      <c r="EG266" t="s">
        <v>25</v>
      </c>
      <c r="EH266">
        <v>27</v>
      </c>
      <c r="EI266" t="s">
        <v>26</v>
      </c>
      <c r="EJ266">
        <v>1</v>
      </c>
      <c r="EK266">
        <v>33002</v>
      </c>
      <c r="EL266" t="s">
        <v>26</v>
      </c>
      <c r="EM266" t="s">
        <v>27</v>
      </c>
      <c r="EO266" t="s">
        <v>3</v>
      </c>
      <c r="EQ266">
        <v>131072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1.24</v>
      </c>
      <c r="EX266">
        <v>1.1000000000000001</v>
      </c>
      <c r="EY266">
        <v>0</v>
      </c>
      <c r="FQ266">
        <v>0</v>
      </c>
      <c r="FR266">
        <v>0</v>
      </c>
      <c r="FS266">
        <v>0</v>
      </c>
      <c r="FX266">
        <v>103</v>
      </c>
      <c r="FY266">
        <v>60</v>
      </c>
      <c r="GA266" t="s">
        <v>3</v>
      </c>
      <c r="GD266">
        <v>1</v>
      </c>
      <c r="GF266">
        <v>-314031523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 t="shared" si="152"/>
        <v>0</v>
      </c>
      <c r="GM266">
        <f t="shared" si="153"/>
        <v>5478.45</v>
      </c>
      <c r="GN266">
        <f t="shared" si="154"/>
        <v>5478.45</v>
      </c>
      <c r="GO266">
        <f t="shared" si="155"/>
        <v>0</v>
      </c>
      <c r="GP266">
        <f t="shared" si="156"/>
        <v>0</v>
      </c>
      <c r="GR266">
        <v>0</v>
      </c>
      <c r="GS266">
        <v>3</v>
      </c>
      <c r="GT266">
        <v>0</v>
      </c>
      <c r="GU266" t="s">
        <v>3</v>
      </c>
      <c r="GV266">
        <f t="shared" si="157"/>
        <v>0</v>
      </c>
      <c r="GW266">
        <v>1</v>
      </c>
      <c r="GX266">
        <f t="shared" si="158"/>
        <v>0</v>
      </c>
      <c r="HA266">
        <v>0</v>
      </c>
      <c r="HB266">
        <v>0</v>
      </c>
      <c r="HC266">
        <f t="shared" si="159"/>
        <v>0</v>
      </c>
      <c r="HE266" t="s">
        <v>3</v>
      </c>
      <c r="HF266" t="s">
        <v>3</v>
      </c>
      <c r="HM266" t="s">
        <v>3</v>
      </c>
      <c r="HN266" t="s">
        <v>28</v>
      </c>
      <c r="HO266" t="s">
        <v>29</v>
      </c>
      <c r="HP266" t="s">
        <v>26</v>
      </c>
      <c r="HQ266" t="s">
        <v>26</v>
      </c>
      <c r="HS266">
        <v>0</v>
      </c>
      <c r="IK266">
        <v>0</v>
      </c>
    </row>
    <row r="267" spans="1:245" x14ac:dyDescent="0.25">
      <c r="A267">
        <v>17</v>
      </c>
      <c r="B267">
        <v>1</v>
      </c>
      <c r="C267">
        <f>ROW(SmtRes!A420)</f>
        <v>420</v>
      </c>
      <c r="D267">
        <f>ROW(EtalonRes!A420)</f>
        <v>420</v>
      </c>
      <c r="E267" t="s">
        <v>329</v>
      </c>
      <c r="F267" t="s">
        <v>330</v>
      </c>
      <c r="G267" t="s">
        <v>331</v>
      </c>
      <c r="H267" t="s">
        <v>21</v>
      </c>
      <c r="I267">
        <v>1</v>
      </c>
      <c r="J267">
        <v>0</v>
      </c>
      <c r="K267">
        <v>1</v>
      </c>
      <c r="O267">
        <f t="shared" si="139"/>
        <v>5975.03</v>
      </c>
      <c r="P267">
        <f>SUMIF(SmtRes!AQ416:'SmtRes'!AQ420,"=1",SmtRes!DF416:'SmtRes'!DF420)</f>
        <v>0</v>
      </c>
      <c r="Q267">
        <f>SUMIF(SmtRes!AQ416:'SmtRes'!AQ420,"=1",SmtRes!DG416:'SmtRes'!DG420)</f>
        <v>3464.94</v>
      </c>
      <c r="R267">
        <f>SUMIF(SmtRes!AQ416:'SmtRes'!AQ420,"=1",SmtRes!DH416:'SmtRes'!DH420)</f>
        <v>1258.23</v>
      </c>
      <c r="S267">
        <f>SUMIF(SmtRes!AQ416:'SmtRes'!AQ420,"=1",SmtRes!DI416:'SmtRes'!DI420)</f>
        <v>1251.8599999999999</v>
      </c>
      <c r="T267">
        <f t="shared" si="140"/>
        <v>0</v>
      </c>
      <c r="U267">
        <f>SUMIF(SmtRes!AQ416:'SmtRes'!AQ420,"=1",SmtRes!CV416:'SmtRes'!CV420)</f>
        <v>2.2176</v>
      </c>
      <c r="V267">
        <f>SUMIF(SmtRes!AQ416:'SmtRes'!AQ420,"=1",SmtRes!CW416:'SmtRes'!CW420)</f>
        <v>1.9236</v>
      </c>
      <c r="W267">
        <f t="shared" si="141"/>
        <v>0</v>
      </c>
      <c r="X267">
        <f t="shared" si="142"/>
        <v>2585.39</v>
      </c>
      <c r="Y267">
        <f t="shared" si="142"/>
        <v>1506.05</v>
      </c>
      <c r="AA267">
        <v>353029544</v>
      </c>
      <c r="AB267">
        <f t="shared" si="143"/>
        <v>4040.324736</v>
      </c>
      <c r="AC267">
        <f t="shared" si="144"/>
        <v>0</v>
      </c>
      <c r="AD267">
        <f>ROUND((((SUM(SmtRes!BR416:'SmtRes'!BR420))-(SUM(SmtRes!BS416:'SmtRes'!BS420)))+AE267),6)</f>
        <v>2788.4673600000001</v>
      </c>
      <c r="AE267">
        <f>ROUND((SUM(SmtRes!BS416:'SmtRes'!BS420)),6)</f>
        <v>1258.2311279999999</v>
      </c>
      <c r="AF267">
        <f>ROUND((SUM(SmtRes!BT416:'SmtRes'!BT420)),6)</f>
        <v>1251.8573759999999</v>
      </c>
      <c r="AG267">
        <f t="shared" si="145"/>
        <v>0</v>
      </c>
      <c r="AH267">
        <f>(SUM(SmtRes!BU416:'SmtRes'!BU420))</f>
        <v>2.2176</v>
      </c>
      <c r="AI267">
        <f>(SUM(SmtRes!BV416:'SmtRes'!BV420))</f>
        <v>1.9236</v>
      </c>
      <c r="AJ267">
        <f t="shared" si="146"/>
        <v>0</v>
      </c>
      <c r="AK267">
        <v>6307.8045999999995</v>
      </c>
      <c r="AL267">
        <v>0</v>
      </c>
      <c r="AM267">
        <v>3319.6039999999998</v>
      </c>
      <c r="AN267">
        <v>1497.8942</v>
      </c>
      <c r="AO267">
        <v>1490.3063999999999</v>
      </c>
      <c r="AP267">
        <v>0</v>
      </c>
      <c r="AQ267">
        <v>2.64</v>
      </c>
      <c r="AR267">
        <v>2.29</v>
      </c>
      <c r="AS267">
        <v>0</v>
      </c>
      <c r="AT267">
        <v>103</v>
      </c>
      <c r="AU267">
        <v>60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332</v>
      </c>
      <c r="BM267">
        <v>33002</v>
      </c>
      <c r="BN267">
        <v>0</v>
      </c>
      <c r="BO267" t="s">
        <v>3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103</v>
      </c>
      <c r="CA267">
        <v>60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147"/>
        <v>5975.0300000000007</v>
      </c>
      <c r="CQ267">
        <f>SUMIF(SmtRes!AQ416:'SmtRes'!AQ420,"=1",SmtRes!AA416:'SmtRes'!AA420)</f>
        <v>0</v>
      </c>
      <c r="CR267">
        <f>SUMIF(SmtRes!AQ416:'SmtRes'!AQ420,"=1",SmtRes!AB416:'SmtRes'!AB420)</f>
        <v>3637.67</v>
      </c>
      <c r="CS267">
        <f>SUMIF(SmtRes!AQ416:'SmtRes'!AQ420,"=1",SmtRes!AC416:'SmtRes'!AC420)</f>
        <v>1883.19</v>
      </c>
      <c r="CT267">
        <f>SUMIF(SmtRes!AQ416:'SmtRes'!AQ420,"=1",SmtRes!AD416:'SmtRes'!AD420)</f>
        <v>564.51</v>
      </c>
      <c r="CU267">
        <f t="shared" si="148"/>
        <v>0</v>
      </c>
      <c r="CV267">
        <f>SUMIF(SmtRes!AQ416:'SmtRes'!AQ420,"=1",SmtRes!BU416:'SmtRes'!BU420)</f>
        <v>2.2176</v>
      </c>
      <c r="CW267">
        <f>SUMIF(SmtRes!AQ416:'SmtRes'!AQ420,"=1",SmtRes!BV416:'SmtRes'!BV420)</f>
        <v>1.9236</v>
      </c>
      <c r="CX267">
        <f t="shared" si="149"/>
        <v>0</v>
      </c>
      <c r="CY267">
        <f t="shared" si="150"/>
        <v>2585.3927000000003</v>
      </c>
      <c r="CZ267">
        <f t="shared" si="151"/>
        <v>1506.0540000000003</v>
      </c>
      <c r="DC267" t="s">
        <v>3</v>
      </c>
      <c r="DD267" t="s">
        <v>23</v>
      </c>
      <c r="DE267" t="s">
        <v>24</v>
      </c>
      <c r="DF267" t="s">
        <v>24</v>
      </c>
      <c r="DG267" t="s">
        <v>24</v>
      </c>
      <c r="DH267" t="s">
        <v>3</v>
      </c>
      <c r="DI267" t="s">
        <v>24</v>
      </c>
      <c r="DJ267" t="s">
        <v>24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21</v>
      </c>
      <c r="DW267" t="s">
        <v>21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342529423</v>
      </c>
      <c r="EF267">
        <v>2</v>
      </c>
      <c r="EG267" t="s">
        <v>25</v>
      </c>
      <c r="EH267">
        <v>27</v>
      </c>
      <c r="EI267" t="s">
        <v>26</v>
      </c>
      <c r="EJ267">
        <v>1</v>
      </c>
      <c r="EK267">
        <v>33002</v>
      </c>
      <c r="EL267" t="s">
        <v>26</v>
      </c>
      <c r="EM267" t="s">
        <v>27</v>
      </c>
      <c r="EO267" t="s">
        <v>3</v>
      </c>
      <c r="EQ267">
        <v>131072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2.64</v>
      </c>
      <c r="EX267">
        <v>2.29</v>
      </c>
      <c r="EY267">
        <v>0</v>
      </c>
      <c r="FQ267">
        <v>0</v>
      </c>
      <c r="FR267">
        <v>0</v>
      </c>
      <c r="FS267">
        <v>0</v>
      </c>
      <c r="FX267">
        <v>103</v>
      </c>
      <c r="FY267">
        <v>60</v>
      </c>
      <c r="GA267" t="s">
        <v>3</v>
      </c>
      <c r="GD267">
        <v>1</v>
      </c>
      <c r="GF267">
        <v>1825035462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152"/>
        <v>0</v>
      </c>
      <c r="GM267">
        <f t="shared" si="153"/>
        <v>10066.469999999999</v>
      </c>
      <c r="GN267">
        <f t="shared" si="154"/>
        <v>10066.469999999999</v>
      </c>
      <c r="GO267">
        <f t="shared" si="155"/>
        <v>0</v>
      </c>
      <c r="GP267">
        <f t="shared" si="156"/>
        <v>0</v>
      </c>
      <c r="GR267">
        <v>0</v>
      </c>
      <c r="GS267">
        <v>3</v>
      </c>
      <c r="GT267">
        <v>0</v>
      </c>
      <c r="GU267" t="s">
        <v>3</v>
      </c>
      <c r="GV267">
        <f t="shared" si="157"/>
        <v>0</v>
      </c>
      <c r="GW267">
        <v>1</v>
      </c>
      <c r="GX267">
        <f t="shared" si="158"/>
        <v>0</v>
      </c>
      <c r="HA267">
        <v>0</v>
      </c>
      <c r="HB267">
        <v>0</v>
      </c>
      <c r="HC267">
        <f t="shared" si="159"/>
        <v>0</v>
      </c>
      <c r="HE267" t="s">
        <v>3</v>
      </c>
      <c r="HF267" t="s">
        <v>3</v>
      </c>
      <c r="HM267" t="s">
        <v>3</v>
      </c>
      <c r="HN267" t="s">
        <v>28</v>
      </c>
      <c r="HO267" t="s">
        <v>29</v>
      </c>
      <c r="HP267" t="s">
        <v>26</v>
      </c>
      <c r="HQ267" t="s">
        <v>26</v>
      </c>
      <c r="HS267">
        <v>0</v>
      </c>
      <c r="IK267">
        <v>0</v>
      </c>
    </row>
    <row r="268" spans="1:245" x14ac:dyDescent="0.25">
      <c r="A268">
        <v>17</v>
      </c>
      <c r="B268">
        <v>1</v>
      </c>
      <c r="C268">
        <f>ROW(SmtRes!A425)</f>
        <v>425</v>
      </c>
      <c r="D268">
        <f>ROW(EtalonRes!A425)</f>
        <v>425</v>
      </c>
      <c r="E268" t="s">
        <v>333</v>
      </c>
      <c r="F268" t="s">
        <v>334</v>
      </c>
      <c r="G268" t="s">
        <v>335</v>
      </c>
      <c r="H268" t="s">
        <v>21</v>
      </c>
      <c r="I268">
        <v>1</v>
      </c>
      <c r="J268">
        <v>0</v>
      </c>
      <c r="K268">
        <v>1</v>
      </c>
      <c r="O268">
        <f t="shared" si="139"/>
        <v>9178.6</v>
      </c>
      <c r="P268">
        <f>SUMIF(SmtRes!AQ421:'SmtRes'!AQ425,"=1",SmtRes!DF421:'SmtRes'!DF425)</f>
        <v>0</v>
      </c>
      <c r="Q268">
        <f>SUMIF(SmtRes!AQ421:'SmtRes'!AQ425,"=1",SmtRes!DG421:'SmtRes'!DG425)</f>
        <v>5324.07</v>
      </c>
      <c r="R268">
        <f>SUMIF(SmtRes!AQ421:'SmtRes'!AQ425,"=1",SmtRes!DH421:'SmtRes'!DH425)</f>
        <v>1938.81</v>
      </c>
      <c r="S268">
        <f>SUMIF(SmtRes!AQ421:'SmtRes'!AQ425,"=1",SmtRes!DI421:'SmtRes'!DI425)</f>
        <v>1915.72</v>
      </c>
      <c r="T268">
        <f t="shared" si="140"/>
        <v>0</v>
      </c>
      <c r="U268">
        <f>SUMIF(SmtRes!AQ421:'SmtRes'!AQ425,"=1",SmtRes!CV421:'SmtRes'!CV425)</f>
        <v>3.3936000000000002</v>
      </c>
      <c r="V268">
        <f>SUMIF(SmtRes!AQ421:'SmtRes'!AQ425,"=1",SmtRes!CW421:'SmtRes'!CW425)</f>
        <v>2.9652000000000003</v>
      </c>
      <c r="W268">
        <f t="shared" si="141"/>
        <v>0</v>
      </c>
      <c r="X268">
        <f t="shared" si="142"/>
        <v>3970.17</v>
      </c>
      <c r="Y268">
        <f t="shared" si="142"/>
        <v>2312.7199999999998</v>
      </c>
      <c r="AA268">
        <v>353029544</v>
      </c>
      <c r="AB268">
        <f t="shared" si="143"/>
        <v>6199.8079079999998</v>
      </c>
      <c r="AC268">
        <f t="shared" si="144"/>
        <v>0</v>
      </c>
      <c r="AD268">
        <f>ROUND((((SUM(SmtRes!BR421:'SmtRes'!BR425))-(SUM(SmtRes!BS421:'SmtRes'!BS425)))+AE268),6)</f>
        <v>4284.0867719999997</v>
      </c>
      <c r="AE268">
        <f>ROUND((SUM(SmtRes!BS421:'SmtRes'!BS425)),6)</f>
        <v>1938.8139960000001</v>
      </c>
      <c r="AF268">
        <f>ROUND((SUM(SmtRes!BT421:'SmtRes'!BT425)),6)</f>
        <v>1915.7211359999999</v>
      </c>
      <c r="AG268">
        <f t="shared" si="145"/>
        <v>0</v>
      </c>
      <c r="AH268">
        <f>(SUM(SmtRes!BU421:'SmtRes'!BU425))</f>
        <v>3.3935999999999997</v>
      </c>
      <c r="AI268">
        <f>(SUM(SmtRes!BV421:'SmtRes'!BV425))</f>
        <v>2.9652000000000003</v>
      </c>
      <c r="AJ268">
        <f t="shared" si="146"/>
        <v>0</v>
      </c>
      <c r="AK268">
        <v>9688.8355999999985</v>
      </c>
      <c r="AL268">
        <v>0</v>
      </c>
      <c r="AM268">
        <v>5100.1032999999998</v>
      </c>
      <c r="AN268">
        <v>2308.1118999999999</v>
      </c>
      <c r="AO268">
        <v>2280.6203999999998</v>
      </c>
      <c r="AP268">
        <v>0</v>
      </c>
      <c r="AQ268">
        <v>4.04</v>
      </c>
      <c r="AR268">
        <v>3.5300000000000002</v>
      </c>
      <c r="AS268">
        <v>0</v>
      </c>
      <c r="AT268">
        <v>103</v>
      </c>
      <c r="AU268">
        <v>60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336</v>
      </c>
      <c r="BM268">
        <v>33002</v>
      </c>
      <c r="BN268">
        <v>0</v>
      </c>
      <c r="BO268" t="s">
        <v>3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103</v>
      </c>
      <c r="CA268">
        <v>60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147"/>
        <v>9178.6</v>
      </c>
      <c r="CQ268">
        <f>SUMIF(SmtRes!AQ421:'SmtRes'!AQ425,"=1",SmtRes!AA421:'SmtRes'!AA425)</f>
        <v>0</v>
      </c>
      <c r="CR268">
        <f>SUMIF(SmtRes!AQ421:'SmtRes'!AQ425,"=1",SmtRes!AB421:'SmtRes'!AB425)</f>
        <v>3637.67</v>
      </c>
      <c r="CS268">
        <f>SUMIF(SmtRes!AQ421:'SmtRes'!AQ425,"=1",SmtRes!AC421:'SmtRes'!AC425)</f>
        <v>1883.19</v>
      </c>
      <c r="CT268">
        <f>SUMIF(SmtRes!AQ421:'SmtRes'!AQ425,"=1",SmtRes!AD421:'SmtRes'!AD425)</f>
        <v>564.51</v>
      </c>
      <c r="CU268">
        <f t="shared" si="148"/>
        <v>0</v>
      </c>
      <c r="CV268">
        <f>SUMIF(SmtRes!AQ421:'SmtRes'!AQ425,"=1",SmtRes!BU421:'SmtRes'!BU425)</f>
        <v>3.3935999999999997</v>
      </c>
      <c r="CW268">
        <f>SUMIF(SmtRes!AQ421:'SmtRes'!AQ425,"=1",SmtRes!BV421:'SmtRes'!BV425)</f>
        <v>2.9652000000000003</v>
      </c>
      <c r="CX268">
        <f t="shared" si="149"/>
        <v>0</v>
      </c>
      <c r="CY268">
        <f t="shared" si="150"/>
        <v>3970.1658999999995</v>
      </c>
      <c r="CZ268">
        <f t="shared" si="151"/>
        <v>2312.7179999999998</v>
      </c>
      <c r="DC268" t="s">
        <v>3</v>
      </c>
      <c r="DD268" t="s">
        <v>23</v>
      </c>
      <c r="DE268" t="s">
        <v>24</v>
      </c>
      <c r="DF268" t="s">
        <v>24</v>
      </c>
      <c r="DG268" t="s">
        <v>24</v>
      </c>
      <c r="DH268" t="s">
        <v>3</v>
      </c>
      <c r="DI268" t="s">
        <v>24</v>
      </c>
      <c r="DJ268" t="s">
        <v>24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21</v>
      </c>
      <c r="DW268" t="s">
        <v>21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342529423</v>
      </c>
      <c r="EF268">
        <v>2</v>
      </c>
      <c r="EG268" t="s">
        <v>25</v>
      </c>
      <c r="EH268">
        <v>27</v>
      </c>
      <c r="EI268" t="s">
        <v>26</v>
      </c>
      <c r="EJ268">
        <v>1</v>
      </c>
      <c r="EK268">
        <v>33002</v>
      </c>
      <c r="EL268" t="s">
        <v>26</v>
      </c>
      <c r="EM268" t="s">
        <v>27</v>
      </c>
      <c r="EO268" t="s">
        <v>3</v>
      </c>
      <c r="EQ268">
        <v>131072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4.04</v>
      </c>
      <c r="EX268">
        <v>3.53</v>
      </c>
      <c r="EY268">
        <v>0</v>
      </c>
      <c r="FQ268">
        <v>0</v>
      </c>
      <c r="FR268">
        <v>0</v>
      </c>
      <c r="FS268">
        <v>0</v>
      </c>
      <c r="FX268">
        <v>103</v>
      </c>
      <c r="FY268">
        <v>60</v>
      </c>
      <c r="GA268" t="s">
        <v>3</v>
      </c>
      <c r="GD268">
        <v>1</v>
      </c>
      <c r="GF268">
        <v>-1829104586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si="152"/>
        <v>0</v>
      </c>
      <c r="GM268">
        <f t="shared" si="153"/>
        <v>15461.49</v>
      </c>
      <c r="GN268">
        <f t="shared" si="154"/>
        <v>15461.49</v>
      </c>
      <c r="GO268">
        <f t="shared" si="155"/>
        <v>0</v>
      </c>
      <c r="GP268">
        <f t="shared" si="156"/>
        <v>0</v>
      </c>
      <c r="GR268">
        <v>0</v>
      </c>
      <c r="GS268">
        <v>3</v>
      </c>
      <c r="GT268">
        <v>0</v>
      </c>
      <c r="GU268" t="s">
        <v>3</v>
      </c>
      <c r="GV268">
        <f t="shared" si="157"/>
        <v>0</v>
      </c>
      <c r="GW268">
        <v>1</v>
      </c>
      <c r="GX268">
        <f t="shared" si="158"/>
        <v>0</v>
      </c>
      <c r="HA268">
        <v>0</v>
      </c>
      <c r="HB268">
        <v>0</v>
      </c>
      <c r="HC268">
        <f t="shared" si="159"/>
        <v>0</v>
      </c>
      <c r="HE268" t="s">
        <v>3</v>
      </c>
      <c r="HF268" t="s">
        <v>3</v>
      </c>
      <c r="HM268" t="s">
        <v>3</v>
      </c>
      <c r="HN268" t="s">
        <v>28</v>
      </c>
      <c r="HO268" t="s">
        <v>29</v>
      </c>
      <c r="HP268" t="s">
        <v>26</v>
      </c>
      <c r="HQ268" t="s">
        <v>26</v>
      </c>
      <c r="HS268">
        <v>0</v>
      </c>
      <c r="IK268">
        <v>0</v>
      </c>
    </row>
    <row r="269" spans="1:245" x14ac:dyDescent="0.25">
      <c r="A269">
        <v>17</v>
      </c>
      <c r="B269">
        <v>1</v>
      </c>
      <c r="C269">
        <f>ROW(SmtRes!A430)</f>
        <v>430</v>
      </c>
      <c r="D269">
        <f>ROW(EtalonRes!A430)</f>
        <v>430</v>
      </c>
      <c r="E269" t="s">
        <v>337</v>
      </c>
      <c r="F269" t="s">
        <v>338</v>
      </c>
      <c r="G269" t="s">
        <v>339</v>
      </c>
      <c r="H269" t="s">
        <v>21</v>
      </c>
      <c r="I269">
        <v>1</v>
      </c>
      <c r="J269">
        <v>0</v>
      </c>
      <c r="K269">
        <v>1</v>
      </c>
      <c r="O269">
        <f t="shared" si="139"/>
        <v>4475.58</v>
      </c>
      <c r="P269">
        <f>SUMIF(SmtRes!AQ426:'SmtRes'!AQ430,"=1",SmtRes!DF426:'SmtRes'!DF430)</f>
        <v>0</v>
      </c>
      <c r="Q269">
        <f>SUMIF(SmtRes!AQ426:'SmtRes'!AQ430,"=1",SmtRes!DG426:'SmtRes'!DG430)</f>
        <v>2615.7500000000005</v>
      </c>
      <c r="R269">
        <f>SUMIF(SmtRes!AQ426:'SmtRes'!AQ430,"=1",SmtRes!DH426:'SmtRes'!DH430)</f>
        <v>901.97</v>
      </c>
      <c r="S269">
        <f>SUMIF(SmtRes!AQ426:'SmtRes'!AQ430,"=1",SmtRes!DI426:'SmtRes'!DI430)</f>
        <v>957.86</v>
      </c>
      <c r="T269">
        <f t="shared" si="140"/>
        <v>0</v>
      </c>
      <c r="U269">
        <f>SUMIF(SmtRes!AQ426:'SmtRes'!AQ430,"=1",SmtRes!CV426:'SmtRes'!CV430)</f>
        <v>1.6968000000000001</v>
      </c>
      <c r="V269">
        <f>SUMIF(SmtRes!AQ426:'SmtRes'!AQ430,"=1",SmtRes!CW426:'SmtRes'!CW430)</f>
        <v>1.3692000000000002</v>
      </c>
      <c r="W269">
        <f t="shared" si="141"/>
        <v>0</v>
      </c>
      <c r="X269">
        <f t="shared" si="142"/>
        <v>1915.62</v>
      </c>
      <c r="Y269">
        <f t="shared" si="142"/>
        <v>1115.9000000000001</v>
      </c>
      <c r="AA269">
        <v>353029544</v>
      </c>
      <c r="AB269">
        <f t="shared" si="143"/>
        <v>3067.9013399999999</v>
      </c>
      <c r="AC269">
        <f t="shared" si="144"/>
        <v>0</v>
      </c>
      <c r="AD269">
        <f>ROUND((((SUM(SmtRes!BR426:'SmtRes'!BR430))-(SUM(SmtRes!BS426:'SmtRes'!BS430)))+AE269),6)</f>
        <v>2110.0407719999998</v>
      </c>
      <c r="AE269">
        <f>ROUND((SUM(SmtRes!BS426:'SmtRes'!BS430)),6)</f>
        <v>901.97091599999999</v>
      </c>
      <c r="AF269">
        <f>ROUND((SUM(SmtRes!BT426:'SmtRes'!BT430)),6)</f>
        <v>957.86056799999994</v>
      </c>
      <c r="AG269">
        <f t="shared" si="145"/>
        <v>0</v>
      </c>
      <c r="AH269">
        <f>(SUM(SmtRes!BU426:'SmtRes'!BU430))</f>
        <v>1.6967999999999999</v>
      </c>
      <c r="AI269">
        <f>(SUM(SmtRes!BV426:'SmtRes'!BV430))</f>
        <v>1.3692</v>
      </c>
      <c r="AJ269">
        <f t="shared" si="146"/>
        <v>0</v>
      </c>
      <c r="AK269">
        <v>4726.0384000000004</v>
      </c>
      <c r="AL269">
        <v>0</v>
      </c>
      <c r="AM269">
        <v>2511.9533000000001</v>
      </c>
      <c r="AN269">
        <v>1073.7749000000001</v>
      </c>
      <c r="AO269">
        <v>1140.3101999999999</v>
      </c>
      <c r="AP269">
        <v>0</v>
      </c>
      <c r="AQ269">
        <v>2.02</v>
      </c>
      <c r="AR269">
        <v>1.6300000000000001</v>
      </c>
      <c r="AS269">
        <v>0</v>
      </c>
      <c r="AT269">
        <v>103</v>
      </c>
      <c r="AU269">
        <v>60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340</v>
      </c>
      <c r="BM269">
        <v>33002</v>
      </c>
      <c r="BN269">
        <v>0</v>
      </c>
      <c r="BO269" t="s">
        <v>3</v>
      </c>
      <c r="BP269">
        <v>0</v>
      </c>
      <c r="BQ269">
        <v>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103</v>
      </c>
      <c r="CA269">
        <v>60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147"/>
        <v>4475.5800000000008</v>
      </c>
      <c r="CQ269">
        <f>SUMIF(SmtRes!AQ426:'SmtRes'!AQ430,"=1",SmtRes!AA426:'SmtRes'!AA430)</f>
        <v>0</v>
      </c>
      <c r="CR269">
        <f>SUMIF(SmtRes!AQ426:'SmtRes'!AQ430,"=1",SmtRes!AB426:'SmtRes'!AB430)</f>
        <v>3637.67</v>
      </c>
      <c r="CS269">
        <f>SUMIF(SmtRes!AQ426:'SmtRes'!AQ430,"=1",SmtRes!AC426:'SmtRes'!AC430)</f>
        <v>1883.19</v>
      </c>
      <c r="CT269">
        <f>SUMIF(SmtRes!AQ426:'SmtRes'!AQ430,"=1",SmtRes!AD426:'SmtRes'!AD430)</f>
        <v>564.51</v>
      </c>
      <c r="CU269">
        <f t="shared" si="148"/>
        <v>0</v>
      </c>
      <c r="CV269">
        <f>SUMIF(SmtRes!AQ426:'SmtRes'!AQ430,"=1",SmtRes!BU426:'SmtRes'!BU430)</f>
        <v>1.6967999999999999</v>
      </c>
      <c r="CW269">
        <f>SUMIF(SmtRes!AQ426:'SmtRes'!AQ430,"=1",SmtRes!BV426:'SmtRes'!BV430)</f>
        <v>1.3692</v>
      </c>
      <c r="CX269">
        <f t="shared" si="149"/>
        <v>0</v>
      </c>
      <c r="CY269">
        <f t="shared" si="150"/>
        <v>1915.6248999999998</v>
      </c>
      <c r="CZ269">
        <f t="shared" si="151"/>
        <v>1115.8979999999999</v>
      </c>
      <c r="DC269" t="s">
        <v>3</v>
      </c>
      <c r="DD269" t="s">
        <v>23</v>
      </c>
      <c r="DE269" t="s">
        <v>24</v>
      </c>
      <c r="DF269" t="s">
        <v>24</v>
      </c>
      <c r="DG269" t="s">
        <v>24</v>
      </c>
      <c r="DH269" t="s">
        <v>3</v>
      </c>
      <c r="DI269" t="s">
        <v>24</v>
      </c>
      <c r="DJ269" t="s">
        <v>24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21</v>
      </c>
      <c r="DW269" t="s">
        <v>21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342529423</v>
      </c>
      <c r="EF269">
        <v>2</v>
      </c>
      <c r="EG269" t="s">
        <v>25</v>
      </c>
      <c r="EH269">
        <v>27</v>
      </c>
      <c r="EI269" t="s">
        <v>26</v>
      </c>
      <c r="EJ269">
        <v>1</v>
      </c>
      <c r="EK269">
        <v>33002</v>
      </c>
      <c r="EL269" t="s">
        <v>26</v>
      </c>
      <c r="EM269" t="s">
        <v>27</v>
      </c>
      <c r="EO269" t="s">
        <v>3</v>
      </c>
      <c r="EQ269">
        <v>131072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2.02</v>
      </c>
      <c r="EX269">
        <v>1.63</v>
      </c>
      <c r="EY269">
        <v>0</v>
      </c>
      <c r="FQ269">
        <v>0</v>
      </c>
      <c r="FR269">
        <v>0</v>
      </c>
      <c r="FS269">
        <v>0</v>
      </c>
      <c r="FX269">
        <v>103</v>
      </c>
      <c r="FY269">
        <v>60</v>
      </c>
      <c r="GA269" t="s">
        <v>3</v>
      </c>
      <c r="GD269">
        <v>1</v>
      </c>
      <c r="GF269">
        <v>-521853470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si="152"/>
        <v>0</v>
      </c>
      <c r="GM269">
        <f t="shared" si="153"/>
        <v>7507.1</v>
      </c>
      <c r="GN269">
        <f t="shared" si="154"/>
        <v>7507.1</v>
      </c>
      <c r="GO269">
        <f t="shared" si="155"/>
        <v>0</v>
      </c>
      <c r="GP269">
        <f t="shared" si="156"/>
        <v>0</v>
      </c>
      <c r="GR269">
        <v>0</v>
      </c>
      <c r="GS269">
        <v>3</v>
      </c>
      <c r="GT269">
        <v>0</v>
      </c>
      <c r="GU269" t="s">
        <v>3</v>
      </c>
      <c r="GV269">
        <f t="shared" si="157"/>
        <v>0</v>
      </c>
      <c r="GW269">
        <v>1</v>
      </c>
      <c r="GX269">
        <f t="shared" si="158"/>
        <v>0</v>
      </c>
      <c r="HA269">
        <v>0</v>
      </c>
      <c r="HB269">
        <v>0</v>
      </c>
      <c r="HC269">
        <f t="shared" si="159"/>
        <v>0</v>
      </c>
      <c r="HE269" t="s">
        <v>3</v>
      </c>
      <c r="HF269" t="s">
        <v>3</v>
      </c>
      <c r="HM269" t="s">
        <v>3</v>
      </c>
      <c r="HN269" t="s">
        <v>28</v>
      </c>
      <c r="HO269" t="s">
        <v>29</v>
      </c>
      <c r="HP269" t="s">
        <v>26</v>
      </c>
      <c r="HQ269" t="s">
        <v>26</v>
      </c>
      <c r="HS269">
        <v>0</v>
      </c>
      <c r="IK269">
        <v>0</v>
      </c>
    </row>
    <row r="271" spans="1:245" x14ac:dyDescent="0.25">
      <c r="A271" s="2">
        <v>51</v>
      </c>
      <c r="B271" s="2">
        <f>B259</f>
        <v>1</v>
      </c>
      <c r="C271" s="2">
        <f>A259</f>
        <v>4</v>
      </c>
      <c r="D271" s="2">
        <f>ROW(A259)</f>
        <v>259</v>
      </c>
      <c r="E271" s="2"/>
      <c r="F271" s="2" t="str">
        <f>IF(F259&lt;&gt;"",F259,"")</f>
        <v>Новый раздел</v>
      </c>
      <c r="G271" s="2" t="str">
        <f>IF(G259&lt;&gt;"",G259,"")</f>
        <v>6. Демонтаж опор ВЛ 0,38-10 кВ</v>
      </c>
      <c r="H271" s="2">
        <v>0</v>
      </c>
      <c r="I271" s="2"/>
      <c r="J271" s="2"/>
      <c r="K271" s="2"/>
      <c r="L271" s="2"/>
      <c r="M271" s="2"/>
      <c r="N271" s="2"/>
      <c r="O271" s="2">
        <f t="shared" ref="O271:T271" si="160">ROUND(AB271,2)</f>
        <v>35340.29</v>
      </c>
      <c r="P271" s="2">
        <f t="shared" si="160"/>
        <v>0</v>
      </c>
      <c r="Q271" s="2">
        <f t="shared" si="160"/>
        <v>20687.810000000001</v>
      </c>
      <c r="R271" s="2">
        <f t="shared" si="160"/>
        <v>7511.21</v>
      </c>
      <c r="S271" s="2">
        <f t="shared" si="160"/>
        <v>7141.27</v>
      </c>
      <c r="T271" s="2">
        <f t="shared" si="160"/>
        <v>0</v>
      </c>
      <c r="U271" s="2">
        <f>AH271</f>
        <v>12.650399999999999</v>
      </c>
      <c r="V271" s="2">
        <f>AI271</f>
        <v>11.482800000000001</v>
      </c>
      <c r="W271" s="2">
        <f>ROUND(AJ271,2)</f>
        <v>0</v>
      </c>
      <c r="X271" s="2">
        <f>ROUND(AK271,2)</f>
        <v>15092.05</v>
      </c>
      <c r="Y271" s="2">
        <f>ROUND(AL271,2)</f>
        <v>8791.49</v>
      </c>
      <c r="Z271" s="2"/>
      <c r="AA271" s="2"/>
      <c r="AB271" s="2">
        <f>ROUND(SUMIF(AA263:AA269,"=353029544",O263:O269),2)</f>
        <v>35340.29</v>
      </c>
      <c r="AC271" s="2">
        <f>ROUND(SUMIF(AA263:AA269,"=353029544",P263:P269),2)</f>
        <v>0</v>
      </c>
      <c r="AD271" s="2">
        <f>ROUND(SUMIF(AA263:AA269,"=353029544",Q263:Q269),2)</f>
        <v>20687.810000000001</v>
      </c>
      <c r="AE271" s="2">
        <f>ROUND(SUMIF(AA263:AA269,"=353029544",R263:R269),2)</f>
        <v>7511.21</v>
      </c>
      <c r="AF271" s="2">
        <f>ROUND(SUMIF(AA263:AA269,"=353029544",S263:S269),2)</f>
        <v>7141.27</v>
      </c>
      <c r="AG271" s="2">
        <f>ROUND(SUMIF(AA263:AA269,"=353029544",T263:T269),2)</f>
        <v>0</v>
      </c>
      <c r="AH271" s="2">
        <f>SUMIF(AA263:AA269,"=353029544",U263:U269)</f>
        <v>12.650399999999999</v>
      </c>
      <c r="AI271" s="2">
        <f>SUMIF(AA263:AA269,"=353029544",V263:V269)</f>
        <v>11.482800000000001</v>
      </c>
      <c r="AJ271" s="2">
        <f>ROUND(SUMIF(AA263:AA269,"=353029544",W263:W269),2)</f>
        <v>0</v>
      </c>
      <c r="AK271" s="2">
        <f>ROUND(SUMIF(AA263:AA269,"=353029544",X263:X269),2)</f>
        <v>15092.05</v>
      </c>
      <c r="AL271" s="2">
        <f>ROUND(SUMIF(AA263:AA269,"=353029544",Y263:Y269),2)</f>
        <v>8791.49</v>
      </c>
      <c r="AM271" s="2"/>
      <c r="AN271" s="2"/>
      <c r="AO271" s="2">
        <f t="shared" ref="AO271:BD271" si="161">ROUND(BX271,2)</f>
        <v>0</v>
      </c>
      <c r="AP271" s="2">
        <f t="shared" si="161"/>
        <v>0</v>
      </c>
      <c r="AQ271" s="2">
        <f t="shared" si="161"/>
        <v>0</v>
      </c>
      <c r="AR271" s="2">
        <f t="shared" si="161"/>
        <v>59223.83</v>
      </c>
      <c r="AS271" s="2">
        <f t="shared" si="161"/>
        <v>59223.83</v>
      </c>
      <c r="AT271" s="2">
        <f t="shared" si="161"/>
        <v>0</v>
      </c>
      <c r="AU271" s="2">
        <f t="shared" si="161"/>
        <v>0</v>
      </c>
      <c r="AV271" s="2">
        <f t="shared" si="161"/>
        <v>0</v>
      </c>
      <c r="AW271" s="2">
        <f t="shared" si="161"/>
        <v>0</v>
      </c>
      <c r="AX271" s="2">
        <f t="shared" si="161"/>
        <v>0</v>
      </c>
      <c r="AY271" s="2">
        <f t="shared" si="161"/>
        <v>0</v>
      </c>
      <c r="AZ271" s="2">
        <f t="shared" si="161"/>
        <v>0</v>
      </c>
      <c r="BA271" s="2">
        <f t="shared" si="161"/>
        <v>0</v>
      </c>
      <c r="BB271" s="2">
        <f t="shared" si="161"/>
        <v>0</v>
      </c>
      <c r="BC271" s="2">
        <f t="shared" si="161"/>
        <v>0</v>
      </c>
      <c r="BD271" s="2">
        <f t="shared" si="161"/>
        <v>0</v>
      </c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>
        <f>ROUND(SUMIF(AA263:AA269,"=353029544",FQ263:FQ269),2)</f>
        <v>0</v>
      </c>
      <c r="BY271" s="2">
        <f>ROUND(SUMIF(AA263:AA269,"=353029544",FR263:FR269),2)</f>
        <v>0</v>
      </c>
      <c r="BZ271" s="2">
        <f>ROUND(SUMIF(AA263:AA269,"=353029544",GL263:GL269),2)</f>
        <v>0</v>
      </c>
      <c r="CA271" s="2">
        <f>ROUND(SUMIF(AA263:AA269,"=353029544",GM263:GM269),2)</f>
        <v>59223.83</v>
      </c>
      <c r="CB271" s="2">
        <f>ROUND(SUMIF(AA263:AA269,"=353029544",GN263:GN269),2)</f>
        <v>59223.83</v>
      </c>
      <c r="CC271" s="2">
        <f>ROUND(SUMIF(AA263:AA269,"=353029544",GO263:GO269),2)</f>
        <v>0</v>
      </c>
      <c r="CD271" s="2">
        <f>ROUND(SUMIF(AA263:AA269,"=353029544",GP263:GP269),2)</f>
        <v>0</v>
      </c>
      <c r="CE271" s="2">
        <f>AC271-BX271</f>
        <v>0</v>
      </c>
      <c r="CF271" s="2">
        <f>AC271-BY271</f>
        <v>0</v>
      </c>
      <c r="CG271" s="2">
        <f>BX271-BZ271</f>
        <v>0</v>
      </c>
      <c r="CH271" s="2">
        <f>AC271-BX271-BY271+BZ271</f>
        <v>0</v>
      </c>
      <c r="CI271" s="2">
        <f>BY271-BZ271</f>
        <v>0</v>
      </c>
      <c r="CJ271" s="2">
        <f>ROUND(SUMIF(AA263:AA269,"=353029544",GX263:GX269),2)</f>
        <v>0</v>
      </c>
      <c r="CK271" s="2">
        <f>ROUND(SUMIF(AA263:AA269,"=353029544",GY263:GY269),2)</f>
        <v>0</v>
      </c>
      <c r="CL271" s="2">
        <f>ROUND(SUMIF(AA263:AA269,"=353029544",GZ263:GZ269),2)</f>
        <v>0</v>
      </c>
      <c r="CM271" s="2">
        <f>ROUND(SUMIF(AA263:AA269,"=353029544",HD263:HD269),2)</f>
        <v>0</v>
      </c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>
        <v>0</v>
      </c>
    </row>
    <row r="273" spans="1:28" x14ac:dyDescent="0.25">
      <c r="A273" s="4">
        <v>50</v>
      </c>
      <c r="B273" s="4">
        <v>0</v>
      </c>
      <c r="C273" s="4">
        <v>0</v>
      </c>
      <c r="D273" s="4">
        <v>1</v>
      </c>
      <c r="E273" s="4">
        <v>201</v>
      </c>
      <c r="F273" s="4">
        <f>ROUND(Source!O271,O273)</f>
        <v>35340.29</v>
      </c>
      <c r="G273" s="4" t="s">
        <v>134</v>
      </c>
      <c r="H273" s="4" t="s">
        <v>135</v>
      </c>
      <c r="I273" s="4"/>
      <c r="J273" s="4"/>
      <c r="K273" s="4">
        <v>201</v>
      </c>
      <c r="L273" s="4">
        <v>1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35340.29</v>
      </c>
      <c r="X273" s="4">
        <v>1</v>
      </c>
      <c r="Y273" s="4">
        <v>35340.29</v>
      </c>
      <c r="Z273" s="4"/>
      <c r="AA273" s="4"/>
      <c r="AB273" s="4"/>
    </row>
    <row r="274" spans="1:28" x14ac:dyDescent="0.25">
      <c r="A274" s="4">
        <v>50</v>
      </c>
      <c r="B274" s="4">
        <v>0</v>
      </c>
      <c r="C274" s="4">
        <v>0</v>
      </c>
      <c r="D274" s="4">
        <v>1</v>
      </c>
      <c r="E274" s="4">
        <v>202</v>
      </c>
      <c r="F274" s="4">
        <f>ROUND(Source!P271,O274)</f>
        <v>0</v>
      </c>
      <c r="G274" s="4" t="s">
        <v>136</v>
      </c>
      <c r="H274" s="4" t="s">
        <v>137</v>
      </c>
      <c r="I274" s="4"/>
      <c r="J274" s="4"/>
      <c r="K274" s="4">
        <v>202</v>
      </c>
      <c r="L274" s="4">
        <v>2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5">
      <c r="A275" s="4">
        <v>50</v>
      </c>
      <c r="B275" s="4">
        <v>0</v>
      </c>
      <c r="C275" s="4">
        <v>0</v>
      </c>
      <c r="D275" s="4">
        <v>1</v>
      </c>
      <c r="E275" s="4">
        <v>222</v>
      </c>
      <c r="F275" s="4">
        <f>ROUND(Source!AO271,O275)</f>
        <v>0</v>
      </c>
      <c r="G275" s="4" t="s">
        <v>138</v>
      </c>
      <c r="H275" s="4" t="s">
        <v>139</v>
      </c>
      <c r="I275" s="4"/>
      <c r="J275" s="4"/>
      <c r="K275" s="4">
        <v>222</v>
      </c>
      <c r="L275" s="4">
        <v>3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5">
      <c r="A276" s="4">
        <v>50</v>
      </c>
      <c r="B276" s="4">
        <v>0</v>
      </c>
      <c r="C276" s="4">
        <v>0</v>
      </c>
      <c r="D276" s="4">
        <v>1</v>
      </c>
      <c r="E276" s="4">
        <v>225</v>
      </c>
      <c r="F276" s="4">
        <f>ROUND(Source!AV271,O276)</f>
        <v>0</v>
      </c>
      <c r="G276" s="4" t="s">
        <v>140</v>
      </c>
      <c r="H276" s="4" t="s">
        <v>141</v>
      </c>
      <c r="I276" s="4"/>
      <c r="J276" s="4"/>
      <c r="K276" s="4">
        <v>225</v>
      </c>
      <c r="L276" s="4">
        <v>4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5">
      <c r="A277" s="4">
        <v>50</v>
      </c>
      <c r="B277" s="4">
        <v>0</v>
      </c>
      <c r="C277" s="4">
        <v>0</v>
      </c>
      <c r="D277" s="4">
        <v>1</v>
      </c>
      <c r="E277" s="4">
        <v>226</v>
      </c>
      <c r="F277" s="4">
        <f>ROUND(Source!AW271,O277)</f>
        <v>0</v>
      </c>
      <c r="G277" s="4" t="s">
        <v>142</v>
      </c>
      <c r="H277" s="4" t="s">
        <v>143</v>
      </c>
      <c r="I277" s="4"/>
      <c r="J277" s="4"/>
      <c r="K277" s="4">
        <v>226</v>
      </c>
      <c r="L277" s="4">
        <v>5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5">
      <c r="A278" s="4">
        <v>50</v>
      </c>
      <c r="B278" s="4">
        <v>0</v>
      </c>
      <c r="C278" s="4">
        <v>0</v>
      </c>
      <c r="D278" s="4">
        <v>1</v>
      </c>
      <c r="E278" s="4">
        <v>227</v>
      </c>
      <c r="F278" s="4">
        <f>ROUND(Source!AX271,O278)</f>
        <v>0</v>
      </c>
      <c r="G278" s="4" t="s">
        <v>144</v>
      </c>
      <c r="H278" s="4" t="s">
        <v>145</v>
      </c>
      <c r="I278" s="4"/>
      <c r="J278" s="4"/>
      <c r="K278" s="4">
        <v>227</v>
      </c>
      <c r="L278" s="4">
        <v>6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5">
      <c r="A279" s="4">
        <v>50</v>
      </c>
      <c r="B279" s="4">
        <v>0</v>
      </c>
      <c r="C279" s="4">
        <v>0</v>
      </c>
      <c r="D279" s="4">
        <v>1</v>
      </c>
      <c r="E279" s="4">
        <v>228</v>
      </c>
      <c r="F279" s="4">
        <f>ROUND(Source!AY271,O279)</f>
        <v>0</v>
      </c>
      <c r="G279" s="4" t="s">
        <v>146</v>
      </c>
      <c r="H279" s="4" t="s">
        <v>147</v>
      </c>
      <c r="I279" s="4"/>
      <c r="J279" s="4"/>
      <c r="K279" s="4">
        <v>228</v>
      </c>
      <c r="L279" s="4">
        <v>7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5">
      <c r="A280" s="4">
        <v>50</v>
      </c>
      <c r="B280" s="4">
        <v>0</v>
      </c>
      <c r="C280" s="4">
        <v>0</v>
      </c>
      <c r="D280" s="4">
        <v>1</v>
      </c>
      <c r="E280" s="4">
        <v>216</v>
      </c>
      <c r="F280" s="4">
        <f>ROUND(Source!AP271,O280)</f>
        <v>0</v>
      </c>
      <c r="G280" s="4" t="s">
        <v>148</v>
      </c>
      <c r="H280" s="4" t="s">
        <v>149</v>
      </c>
      <c r="I280" s="4"/>
      <c r="J280" s="4"/>
      <c r="K280" s="4">
        <v>216</v>
      </c>
      <c r="L280" s="4">
        <v>8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5">
      <c r="A281" s="4">
        <v>50</v>
      </c>
      <c r="B281" s="4">
        <v>0</v>
      </c>
      <c r="C281" s="4">
        <v>0</v>
      </c>
      <c r="D281" s="4">
        <v>1</v>
      </c>
      <c r="E281" s="4">
        <v>223</v>
      </c>
      <c r="F281" s="4">
        <f>ROUND(Source!AQ271,O281)</f>
        <v>0</v>
      </c>
      <c r="G281" s="4" t="s">
        <v>150</v>
      </c>
      <c r="H281" s="4" t="s">
        <v>151</v>
      </c>
      <c r="I281" s="4"/>
      <c r="J281" s="4"/>
      <c r="K281" s="4">
        <v>223</v>
      </c>
      <c r="L281" s="4">
        <v>9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5">
      <c r="A282" s="4">
        <v>50</v>
      </c>
      <c r="B282" s="4">
        <v>0</v>
      </c>
      <c r="C282" s="4">
        <v>0</v>
      </c>
      <c r="D282" s="4">
        <v>1</v>
      </c>
      <c r="E282" s="4">
        <v>229</v>
      </c>
      <c r="F282" s="4">
        <f>ROUND(Source!AZ271,O282)</f>
        <v>0</v>
      </c>
      <c r="G282" s="4" t="s">
        <v>152</v>
      </c>
      <c r="H282" s="4" t="s">
        <v>153</v>
      </c>
      <c r="I282" s="4"/>
      <c r="J282" s="4"/>
      <c r="K282" s="4">
        <v>229</v>
      </c>
      <c r="L282" s="4">
        <v>10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5">
      <c r="A283" s="4">
        <v>50</v>
      </c>
      <c r="B283" s="4">
        <v>0</v>
      </c>
      <c r="C283" s="4">
        <v>0</v>
      </c>
      <c r="D283" s="4">
        <v>1</v>
      </c>
      <c r="E283" s="4">
        <v>203</v>
      </c>
      <c r="F283" s="4">
        <f>ROUND(Source!Q271,O283)</f>
        <v>20687.810000000001</v>
      </c>
      <c r="G283" s="4" t="s">
        <v>154</v>
      </c>
      <c r="H283" s="4" t="s">
        <v>155</v>
      </c>
      <c r="I283" s="4"/>
      <c r="J283" s="4"/>
      <c r="K283" s="4">
        <v>203</v>
      </c>
      <c r="L283" s="4">
        <v>11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20687.809999999998</v>
      </c>
      <c r="X283" s="4">
        <v>1</v>
      </c>
      <c r="Y283" s="4">
        <v>20687.809999999998</v>
      </c>
      <c r="Z283" s="4"/>
      <c r="AA283" s="4"/>
      <c r="AB283" s="4"/>
    </row>
    <row r="284" spans="1:28" x14ac:dyDescent="0.25">
      <c r="A284" s="4">
        <v>50</v>
      </c>
      <c r="B284" s="4">
        <v>0</v>
      </c>
      <c r="C284" s="4">
        <v>0</v>
      </c>
      <c r="D284" s="4">
        <v>1</v>
      </c>
      <c r="E284" s="4">
        <v>231</v>
      </c>
      <c r="F284" s="4">
        <f>ROUND(Source!BB271,O284)</f>
        <v>0</v>
      </c>
      <c r="G284" s="4" t="s">
        <v>156</v>
      </c>
      <c r="H284" s="4" t="s">
        <v>157</v>
      </c>
      <c r="I284" s="4"/>
      <c r="J284" s="4"/>
      <c r="K284" s="4">
        <v>231</v>
      </c>
      <c r="L284" s="4">
        <v>12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5">
      <c r="A285" s="4">
        <v>50</v>
      </c>
      <c r="B285" s="4">
        <v>0</v>
      </c>
      <c r="C285" s="4">
        <v>0</v>
      </c>
      <c r="D285" s="4">
        <v>1</v>
      </c>
      <c r="E285" s="4">
        <v>204</v>
      </c>
      <c r="F285" s="4">
        <f>ROUND(Source!R271,O285)</f>
        <v>7511.21</v>
      </c>
      <c r="G285" s="4" t="s">
        <v>158</v>
      </c>
      <c r="H285" s="4" t="s">
        <v>159</v>
      </c>
      <c r="I285" s="4"/>
      <c r="J285" s="4"/>
      <c r="K285" s="4">
        <v>204</v>
      </c>
      <c r="L285" s="4">
        <v>13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7511.21</v>
      </c>
      <c r="X285" s="4">
        <v>1</v>
      </c>
      <c r="Y285" s="4">
        <v>7511.21</v>
      </c>
      <c r="Z285" s="4"/>
      <c r="AA285" s="4"/>
      <c r="AB285" s="4"/>
    </row>
    <row r="286" spans="1:28" x14ac:dyDescent="0.25">
      <c r="A286" s="4">
        <v>50</v>
      </c>
      <c r="B286" s="4">
        <v>0</v>
      </c>
      <c r="C286" s="4">
        <v>0</v>
      </c>
      <c r="D286" s="4">
        <v>1</v>
      </c>
      <c r="E286" s="4">
        <v>205</v>
      </c>
      <c r="F286" s="4">
        <f>ROUND(Source!S271,O286)</f>
        <v>7141.27</v>
      </c>
      <c r="G286" s="4" t="s">
        <v>160</v>
      </c>
      <c r="H286" s="4" t="s">
        <v>161</v>
      </c>
      <c r="I286" s="4"/>
      <c r="J286" s="4"/>
      <c r="K286" s="4">
        <v>205</v>
      </c>
      <c r="L286" s="4">
        <v>14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7141.2699999999995</v>
      </c>
      <c r="X286" s="4">
        <v>1</v>
      </c>
      <c r="Y286" s="4">
        <v>7141.2699999999995</v>
      </c>
      <c r="Z286" s="4"/>
      <c r="AA286" s="4"/>
      <c r="AB286" s="4"/>
    </row>
    <row r="287" spans="1:28" x14ac:dyDescent="0.25">
      <c r="A287" s="4">
        <v>50</v>
      </c>
      <c r="B287" s="4">
        <v>0</v>
      </c>
      <c r="C287" s="4">
        <v>0</v>
      </c>
      <c r="D287" s="4">
        <v>1</v>
      </c>
      <c r="E287" s="4">
        <v>232</v>
      </c>
      <c r="F287" s="4">
        <f>ROUND(Source!BC271,O287)</f>
        <v>0</v>
      </c>
      <c r="G287" s="4" t="s">
        <v>162</v>
      </c>
      <c r="H287" s="4" t="s">
        <v>163</v>
      </c>
      <c r="I287" s="4"/>
      <c r="J287" s="4"/>
      <c r="K287" s="4">
        <v>232</v>
      </c>
      <c r="L287" s="4">
        <v>15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5">
      <c r="A288" s="4">
        <v>50</v>
      </c>
      <c r="B288" s="4">
        <v>0</v>
      </c>
      <c r="C288" s="4">
        <v>0</v>
      </c>
      <c r="D288" s="4">
        <v>1</v>
      </c>
      <c r="E288" s="4">
        <v>214</v>
      </c>
      <c r="F288" s="4">
        <f>ROUND(Source!AS271,O288)</f>
        <v>59223.83</v>
      </c>
      <c r="G288" s="4" t="s">
        <v>164</v>
      </c>
      <c r="H288" s="4" t="s">
        <v>165</v>
      </c>
      <c r="I288" s="4"/>
      <c r="J288" s="4"/>
      <c r="K288" s="4">
        <v>214</v>
      </c>
      <c r="L288" s="4">
        <v>16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59223.83</v>
      </c>
      <c r="X288" s="4">
        <v>1</v>
      </c>
      <c r="Y288" s="4">
        <v>59223.83</v>
      </c>
      <c r="Z288" s="4"/>
      <c r="AA288" s="4"/>
      <c r="AB288" s="4"/>
    </row>
    <row r="289" spans="1:206" x14ac:dyDescent="0.25">
      <c r="A289" s="4">
        <v>50</v>
      </c>
      <c r="B289" s="4">
        <v>0</v>
      </c>
      <c r="C289" s="4">
        <v>0</v>
      </c>
      <c r="D289" s="4">
        <v>1</v>
      </c>
      <c r="E289" s="4">
        <v>215</v>
      </c>
      <c r="F289" s="4">
        <f>ROUND(Source!AT271,O289)</f>
        <v>0</v>
      </c>
      <c r="G289" s="4" t="s">
        <v>166</v>
      </c>
      <c r="H289" s="4" t="s">
        <v>167</v>
      </c>
      <c r="I289" s="4"/>
      <c r="J289" s="4"/>
      <c r="K289" s="4">
        <v>215</v>
      </c>
      <c r="L289" s="4">
        <v>17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5">
      <c r="A290" s="4">
        <v>50</v>
      </c>
      <c r="B290" s="4">
        <v>0</v>
      </c>
      <c r="C290" s="4">
        <v>0</v>
      </c>
      <c r="D290" s="4">
        <v>1</v>
      </c>
      <c r="E290" s="4">
        <v>217</v>
      </c>
      <c r="F290" s="4">
        <f>ROUND(Source!AU271,O290)</f>
        <v>0</v>
      </c>
      <c r="G290" s="4" t="s">
        <v>168</v>
      </c>
      <c r="H290" s="4" t="s">
        <v>169</v>
      </c>
      <c r="I290" s="4"/>
      <c r="J290" s="4"/>
      <c r="K290" s="4">
        <v>217</v>
      </c>
      <c r="L290" s="4">
        <v>18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5">
      <c r="A291" s="4">
        <v>50</v>
      </c>
      <c r="B291" s="4">
        <v>0</v>
      </c>
      <c r="C291" s="4">
        <v>0</v>
      </c>
      <c r="D291" s="4">
        <v>1</v>
      </c>
      <c r="E291" s="4">
        <v>230</v>
      </c>
      <c r="F291" s="4">
        <f>ROUND(Source!BA271,O291)</f>
        <v>0</v>
      </c>
      <c r="G291" s="4" t="s">
        <v>170</v>
      </c>
      <c r="H291" s="4" t="s">
        <v>171</v>
      </c>
      <c r="I291" s="4"/>
      <c r="J291" s="4"/>
      <c r="K291" s="4">
        <v>230</v>
      </c>
      <c r="L291" s="4">
        <v>19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5">
      <c r="A292" s="4">
        <v>50</v>
      </c>
      <c r="B292" s="4">
        <v>0</v>
      </c>
      <c r="C292" s="4">
        <v>0</v>
      </c>
      <c r="D292" s="4">
        <v>1</v>
      </c>
      <c r="E292" s="4">
        <v>206</v>
      </c>
      <c r="F292" s="4">
        <f>ROUND(Source!T271,O292)</f>
        <v>0</v>
      </c>
      <c r="G292" s="4" t="s">
        <v>172</v>
      </c>
      <c r="H292" s="4" t="s">
        <v>173</v>
      </c>
      <c r="I292" s="4"/>
      <c r="J292" s="4"/>
      <c r="K292" s="4">
        <v>206</v>
      </c>
      <c r="L292" s="4">
        <v>20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5">
      <c r="A293" s="4">
        <v>50</v>
      </c>
      <c r="B293" s="4">
        <v>0</v>
      </c>
      <c r="C293" s="4">
        <v>0</v>
      </c>
      <c r="D293" s="4">
        <v>1</v>
      </c>
      <c r="E293" s="4">
        <v>207</v>
      </c>
      <c r="F293" s="4">
        <f>ROUND(Source!U271,O293)</f>
        <v>12.650399999999999</v>
      </c>
      <c r="G293" s="4" t="s">
        <v>174</v>
      </c>
      <c r="H293" s="4" t="s">
        <v>175</v>
      </c>
      <c r="I293" s="4"/>
      <c r="J293" s="4"/>
      <c r="K293" s="4">
        <v>207</v>
      </c>
      <c r="L293" s="4">
        <v>21</v>
      </c>
      <c r="M293" s="4">
        <v>3</v>
      </c>
      <c r="N293" s="4" t="s">
        <v>3</v>
      </c>
      <c r="O293" s="4">
        <v>7</v>
      </c>
      <c r="P293" s="4"/>
      <c r="Q293" s="4"/>
      <c r="R293" s="4"/>
      <c r="S293" s="4"/>
      <c r="T293" s="4"/>
      <c r="U293" s="4"/>
      <c r="V293" s="4"/>
      <c r="W293" s="4">
        <v>12.650399999999999</v>
      </c>
      <c r="X293" s="4">
        <v>1</v>
      </c>
      <c r="Y293" s="4">
        <v>12.650399999999999</v>
      </c>
      <c r="Z293" s="4"/>
      <c r="AA293" s="4"/>
      <c r="AB293" s="4"/>
    </row>
    <row r="294" spans="1:206" x14ac:dyDescent="0.25">
      <c r="A294" s="4">
        <v>50</v>
      </c>
      <c r="B294" s="4">
        <v>0</v>
      </c>
      <c r="C294" s="4">
        <v>0</v>
      </c>
      <c r="D294" s="4">
        <v>1</v>
      </c>
      <c r="E294" s="4">
        <v>208</v>
      </c>
      <c r="F294" s="4">
        <f>ROUND(Source!V271,O294)</f>
        <v>11.482799999999999</v>
      </c>
      <c r="G294" s="4" t="s">
        <v>176</v>
      </c>
      <c r="H294" s="4" t="s">
        <v>177</v>
      </c>
      <c r="I294" s="4"/>
      <c r="J294" s="4"/>
      <c r="K294" s="4">
        <v>208</v>
      </c>
      <c r="L294" s="4">
        <v>22</v>
      </c>
      <c r="M294" s="4">
        <v>3</v>
      </c>
      <c r="N294" s="4" t="s">
        <v>3</v>
      </c>
      <c r="O294" s="4">
        <v>7</v>
      </c>
      <c r="P294" s="4"/>
      <c r="Q294" s="4"/>
      <c r="R294" s="4"/>
      <c r="S294" s="4"/>
      <c r="T294" s="4"/>
      <c r="U294" s="4"/>
      <c r="V294" s="4"/>
      <c r="W294" s="4">
        <v>11.482799999999999</v>
      </c>
      <c r="X294" s="4">
        <v>1</v>
      </c>
      <c r="Y294" s="4">
        <v>11.482799999999999</v>
      </c>
      <c r="Z294" s="4"/>
      <c r="AA294" s="4"/>
      <c r="AB294" s="4"/>
    </row>
    <row r="295" spans="1:206" x14ac:dyDescent="0.25">
      <c r="A295" s="4">
        <v>50</v>
      </c>
      <c r="B295" s="4">
        <v>0</v>
      </c>
      <c r="C295" s="4">
        <v>0</v>
      </c>
      <c r="D295" s="4">
        <v>1</v>
      </c>
      <c r="E295" s="4">
        <v>209</v>
      </c>
      <c r="F295" s="4">
        <f>ROUND(Source!W271,O295)</f>
        <v>0</v>
      </c>
      <c r="G295" s="4" t="s">
        <v>178</v>
      </c>
      <c r="H295" s="4" t="s">
        <v>179</v>
      </c>
      <c r="I295" s="4"/>
      <c r="J295" s="4"/>
      <c r="K295" s="4">
        <v>209</v>
      </c>
      <c r="L295" s="4">
        <v>23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5">
      <c r="A296" s="4">
        <v>50</v>
      </c>
      <c r="B296" s="4">
        <v>0</v>
      </c>
      <c r="C296" s="4">
        <v>0</v>
      </c>
      <c r="D296" s="4">
        <v>1</v>
      </c>
      <c r="E296" s="4">
        <v>233</v>
      </c>
      <c r="F296" s="4">
        <f>ROUND(Source!BD271,O296)</f>
        <v>0</v>
      </c>
      <c r="G296" s="4" t="s">
        <v>180</v>
      </c>
      <c r="H296" s="4" t="s">
        <v>181</v>
      </c>
      <c r="I296" s="4"/>
      <c r="J296" s="4"/>
      <c r="K296" s="4">
        <v>233</v>
      </c>
      <c r="L296" s="4">
        <v>24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5">
      <c r="A297" s="4">
        <v>50</v>
      </c>
      <c r="B297" s="4">
        <v>0</v>
      </c>
      <c r="C297" s="4">
        <v>0</v>
      </c>
      <c r="D297" s="4">
        <v>1</v>
      </c>
      <c r="E297" s="4">
        <v>210</v>
      </c>
      <c r="F297" s="4">
        <f>ROUND(Source!X271,O297)</f>
        <v>15092.05</v>
      </c>
      <c r="G297" s="4" t="s">
        <v>182</v>
      </c>
      <c r="H297" s="4" t="s">
        <v>183</v>
      </c>
      <c r="I297" s="4"/>
      <c r="J297" s="4"/>
      <c r="K297" s="4">
        <v>210</v>
      </c>
      <c r="L297" s="4">
        <v>25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15092.05</v>
      </c>
      <c r="X297" s="4">
        <v>1</v>
      </c>
      <c r="Y297" s="4">
        <v>15092.05</v>
      </c>
      <c r="Z297" s="4"/>
      <c r="AA297" s="4"/>
      <c r="AB297" s="4"/>
    </row>
    <row r="298" spans="1:206" x14ac:dyDescent="0.25">
      <c r="A298" s="4">
        <v>50</v>
      </c>
      <c r="B298" s="4">
        <v>0</v>
      </c>
      <c r="C298" s="4">
        <v>0</v>
      </c>
      <c r="D298" s="4">
        <v>1</v>
      </c>
      <c r="E298" s="4">
        <v>211</v>
      </c>
      <c r="F298" s="4">
        <f>ROUND(Source!Y271,O298)</f>
        <v>8791.49</v>
      </c>
      <c r="G298" s="4" t="s">
        <v>184</v>
      </c>
      <c r="H298" s="4" t="s">
        <v>185</v>
      </c>
      <c r="I298" s="4"/>
      <c r="J298" s="4"/>
      <c r="K298" s="4">
        <v>211</v>
      </c>
      <c r="L298" s="4">
        <v>26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8791.49</v>
      </c>
      <c r="X298" s="4">
        <v>1</v>
      </c>
      <c r="Y298" s="4">
        <v>8791.49</v>
      </c>
      <c r="Z298" s="4"/>
      <c r="AA298" s="4"/>
      <c r="AB298" s="4"/>
    </row>
    <row r="299" spans="1:206" x14ac:dyDescent="0.25">
      <c r="A299" s="4">
        <v>50</v>
      </c>
      <c r="B299" s="4">
        <v>0</v>
      </c>
      <c r="C299" s="4">
        <v>0</v>
      </c>
      <c r="D299" s="4">
        <v>1</v>
      </c>
      <c r="E299" s="4">
        <v>224</v>
      </c>
      <c r="F299" s="4">
        <f>ROUND(Source!AR271,O299)</f>
        <v>59223.83</v>
      </c>
      <c r="G299" s="4" t="s">
        <v>186</v>
      </c>
      <c r="H299" s="4" t="s">
        <v>187</v>
      </c>
      <c r="I299" s="4"/>
      <c r="J299" s="4"/>
      <c r="K299" s="4">
        <v>224</v>
      </c>
      <c r="L299" s="4">
        <v>27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59223.829999999994</v>
      </c>
      <c r="X299" s="4">
        <v>1</v>
      </c>
      <c r="Y299" s="4">
        <v>59223.829999999994</v>
      </c>
      <c r="Z299" s="4"/>
      <c r="AA299" s="4"/>
      <c r="AB299" s="4"/>
    </row>
    <row r="301" spans="1:206" x14ac:dyDescent="0.25">
      <c r="A301" s="1">
        <v>4</v>
      </c>
      <c r="B301" s="1">
        <v>1</v>
      </c>
      <c r="C301" s="1"/>
      <c r="D301" s="1">
        <f>ROW(A328)</f>
        <v>328</v>
      </c>
      <c r="E301" s="1"/>
      <c r="F301" s="1" t="s">
        <v>17</v>
      </c>
      <c r="G301" s="1" t="s">
        <v>341</v>
      </c>
      <c r="H301" s="1" t="s">
        <v>3</v>
      </c>
      <c r="I301" s="1">
        <v>0</v>
      </c>
      <c r="J301" s="1"/>
      <c r="K301" s="1">
        <v>-1</v>
      </c>
      <c r="L301" s="1"/>
      <c r="M301" s="1" t="s">
        <v>3</v>
      </c>
      <c r="N301" s="1"/>
      <c r="O301" s="1"/>
      <c r="P301" s="1"/>
      <c r="Q301" s="1"/>
      <c r="R301" s="1"/>
      <c r="S301" s="1">
        <v>0</v>
      </c>
      <c r="T301" s="1"/>
      <c r="U301" s="1" t="s">
        <v>3</v>
      </c>
      <c r="V301" s="1">
        <v>0</v>
      </c>
      <c r="W301" s="1"/>
      <c r="X301" s="1"/>
      <c r="Y301" s="1"/>
      <c r="Z301" s="1"/>
      <c r="AA301" s="1"/>
      <c r="AB301" s="1" t="s">
        <v>3</v>
      </c>
      <c r="AC301" s="1" t="s">
        <v>3</v>
      </c>
      <c r="AD301" s="1" t="s">
        <v>3</v>
      </c>
      <c r="AE301" s="1" t="s">
        <v>3</v>
      </c>
      <c r="AF301" s="1" t="s">
        <v>3</v>
      </c>
      <c r="AG301" s="1" t="s">
        <v>3</v>
      </c>
      <c r="AH301" s="1"/>
      <c r="AI301" s="1"/>
      <c r="AJ301" s="1"/>
      <c r="AK301" s="1"/>
      <c r="AL301" s="1"/>
      <c r="AM301" s="1"/>
      <c r="AN301" s="1"/>
      <c r="AO301" s="1"/>
      <c r="AP301" s="1" t="s">
        <v>3</v>
      </c>
      <c r="AQ301" s="1" t="s">
        <v>3</v>
      </c>
      <c r="AR301" s="1" t="s">
        <v>3</v>
      </c>
      <c r="AS301" s="1"/>
      <c r="AT301" s="1"/>
      <c r="AU301" s="1"/>
      <c r="AV301" s="1"/>
      <c r="AW301" s="1"/>
      <c r="AX301" s="1"/>
      <c r="AY301" s="1"/>
      <c r="AZ301" s="1" t="s">
        <v>3</v>
      </c>
      <c r="BA301" s="1"/>
      <c r="BB301" s="1" t="s">
        <v>3</v>
      </c>
      <c r="BC301" s="1" t="s">
        <v>16</v>
      </c>
      <c r="BD301" s="1" t="s">
        <v>3</v>
      </c>
      <c r="BE301" s="1" t="s">
        <v>3</v>
      </c>
      <c r="BF301" s="1" t="s">
        <v>3</v>
      </c>
      <c r="BG301" s="1" t="s">
        <v>3</v>
      </c>
      <c r="BH301" s="1" t="s">
        <v>3</v>
      </c>
      <c r="BI301" s="1" t="s">
        <v>3</v>
      </c>
      <c r="BJ301" s="1" t="s">
        <v>3</v>
      </c>
      <c r="BK301" s="1" t="s">
        <v>3</v>
      </c>
      <c r="BL301" s="1" t="s">
        <v>3</v>
      </c>
      <c r="BM301" s="1" t="s">
        <v>16</v>
      </c>
      <c r="BN301" s="1" t="s">
        <v>3</v>
      </c>
      <c r="BO301" s="1" t="s">
        <v>3</v>
      </c>
      <c r="BP301" s="1" t="s">
        <v>3</v>
      </c>
      <c r="BQ301" s="1"/>
      <c r="BR301" s="1"/>
      <c r="BS301" s="1"/>
      <c r="BT301" s="1"/>
      <c r="BU301" s="1"/>
      <c r="BV301" s="1"/>
      <c r="BW301" s="1"/>
      <c r="BX301" s="1">
        <v>0</v>
      </c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>
        <v>0</v>
      </c>
    </row>
    <row r="303" spans="1:206" x14ac:dyDescent="0.25">
      <c r="A303" s="2">
        <v>52</v>
      </c>
      <c r="B303" s="2">
        <f t="shared" ref="B303:G303" si="162">B328</f>
        <v>1</v>
      </c>
      <c r="C303" s="2">
        <f t="shared" si="162"/>
        <v>4</v>
      </c>
      <c r="D303" s="2">
        <f t="shared" si="162"/>
        <v>301</v>
      </c>
      <c r="E303" s="2">
        <f t="shared" si="162"/>
        <v>0</v>
      </c>
      <c r="F303" s="2" t="str">
        <f t="shared" si="162"/>
        <v>Новый раздел</v>
      </c>
      <c r="G303" s="2" t="str">
        <f t="shared" si="162"/>
        <v>7. Установка деревянных опор ВЛ 0,38-10 кВ с помощью механизмов</v>
      </c>
      <c r="H303" s="2"/>
      <c r="I303" s="2"/>
      <c r="J303" s="2"/>
      <c r="K303" s="2"/>
      <c r="L303" s="2"/>
      <c r="M303" s="2"/>
      <c r="N303" s="2"/>
      <c r="O303" s="2">
        <f t="shared" ref="O303:AT303" si="163">O328</f>
        <v>194882.46</v>
      </c>
      <c r="P303" s="2">
        <f t="shared" si="163"/>
        <v>0</v>
      </c>
      <c r="Q303" s="2">
        <f t="shared" si="163"/>
        <v>65881.06</v>
      </c>
      <c r="R303" s="2">
        <f t="shared" si="163"/>
        <v>22460.44</v>
      </c>
      <c r="S303" s="2">
        <f t="shared" si="163"/>
        <v>106540.96</v>
      </c>
      <c r="T303" s="2">
        <f t="shared" si="163"/>
        <v>0</v>
      </c>
      <c r="U303" s="2">
        <f t="shared" si="163"/>
        <v>196.71119999999996</v>
      </c>
      <c r="V303" s="2">
        <f t="shared" si="163"/>
        <v>34.104000000000006</v>
      </c>
      <c r="W303" s="2">
        <f t="shared" si="163"/>
        <v>0</v>
      </c>
      <c r="X303" s="2">
        <f t="shared" si="163"/>
        <v>132871.45000000001</v>
      </c>
      <c r="Y303" s="2">
        <f t="shared" si="163"/>
        <v>77400.83</v>
      </c>
      <c r="Z303" s="2">
        <f t="shared" si="163"/>
        <v>0</v>
      </c>
      <c r="AA303" s="2">
        <f t="shared" si="163"/>
        <v>0</v>
      </c>
      <c r="AB303" s="2">
        <f t="shared" si="163"/>
        <v>194882.46</v>
      </c>
      <c r="AC303" s="2">
        <f t="shared" si="163"/>
        <v>0</v>
      </c>
      <c r="AD303" s="2">
        <f t="shared" si="163"/>
        <v>65881.06</v>
      </c>
      <c r="AE303" s="2">
        <f t="shared" si="163"/>
        <v>22460.44</v>
      </c>
      <c r="AF303" s="2">
        <f t="shared" si="163"/>
        <v>106540.96</v>
      </c>
      <c r="AG303" s="2">
        <f t="shared" si="163"/>
        <v>0</v>
      </c>
      <c r="AH303" s="2">
        <f t="shared" si="163"/>
        <v>196.71119999999996</v>
      </c>
      <c r="AI303" s="2">
        <f t="shared" si="163"/>
        <v>34.104000000000006</v>
      </c>
      <c r="AJ303" s="2">
        <f t="shared" si="163"/>
        <v>0</v>
      </c>
      <c r="AK303" s="2">
        <f t="shared" si="163"/>
        <v>132871.45000000001</v>
      </c>
      <c r="AL303" s="2">
        <f t="shared" si="163"/>
        <v>77400.83</v>
      </c>
      <c r="AM303" s="2">
        <f t="shared" si="163"/>
        <v>0</v>
      </c>
      <c r="AN303" s="2">
        <f t="shared" si="163"/>
        <v>0</v>
      </c>
      <c r="AO303" s="2">
        <f t="shared" si="163"/>
        <v>0</v>
      </c>
      <c r="AP303" s="2">
        <f t="shared" si="163"/>
        <v>0</v>
      </c>
      <c r="AQ303" s="2">
        <f t="shared" si="163"/>
        <v>0</v>
      </c>
      <c r="AR303" s="2">
        <f t="shared" si="163"/>
        <v>405154.74</v>
      </c>
      <c r="AS303" s="2">
        <f t="shared" si="163"/>
        <v>405154.74</v>
      </c>
      <c r="AT303" s="2">
        <f t="shared" si="163"/>
        <v>0</v>
      </c>
      <c r="AU303" s="2">
        <f t="shared" ref="AU303:BZ303" si="164">AU328</f>
        <v>0</v>
      </c>
      <c r="AV303" s="2">
        <f t="shared" si="164"/>
        <v>0</v>
      </c>
      <c r="AW303" s="2">
        <f t="shared" si="164"/>
        <v>0</v>
      </c>
      <c r="AX303" s="2">
        <f t="shared" si="164"/>
        <v>0</v>
      </c>
      <c r="AY303" s="2">
        <f t="shared" si="164"/>
        <v>0</v>
      </c>
      <c r="AZ303" s="2">
        <f t="shared" si="164"/>
        <v>0</v>
      </c>
      <c r="BA303" s="2">
        <f t="shared" si="164"/>
        <v>0</v>
      </c>
      <c r="BB303" s="2">
        <f t="shared" si="164"/>
        <v>0</v>
      </c>
      <c r="BC303" s="2">
        <f t="shared" si="164"/>
        <v>0</v>
      </c>
      <c r="BD303" s="2">
        <f t="shared" si="164"/>
        <v>0</v>
      </c>
      <c r="BE303" s="2">
        <f t="shared" si="164"/>
        <v>0</v>
      </c>
      <c r="BF303" s="2">
        <f t="shared" si="164"/>
        <v>0</v>
      </c>
      <c r="BG303" s="2">
        <f t="shared" si="164"/>
        <v>0</v>
      </c>
      <c r="BH303" s="2">
        <f t="shared" si="164"/>
        <v>0</v>
      </c>
      <c r="BI303" s="2">
        <f t="shared" si="164"/>
        <v>0</v>
      </c>
      <c r="BJ303" s="2">
        <f t="shared" si="164"/>
        <v>0</v>
      </c>
      <c r="BK303" s="2">
        <f t="shared" si="164"/>
        <v>0</v>
      </c>
      <c r="BL303" s="2">
        <f t="shared" si="164"/>
        <v>0</v>
      </c>
      <c r="BM303" s="2">
        <f t="shared" si="164"/>
        <v>0</v>
      </c>
      <c r="BN303" s="2">
        <f t="shared" si="164"/>
        <v>0</v>
      </c>
      <c r="BO303" s="2">
        <f t="shared" si="164"/>
        <v>0</v>
      </c>
      <c r="BP303" s="2">
        <f t="shared" si="164"/>
        <v>0</v>
      </c>
      <c r="BQ303" s="2">
        <f t="shared" si="164"/>
        <v>0</v>
      </c>
      <c r="BR303" s="2">
        <f t="shared" si="164"/>
        <v>0</v>
      </c>
      <c r="BS303" s="2">
        <f t="shared" si="164"/>
        <v>0</v>
      </c>
      <c r="BT303" s="2">
        <f t="shared" si="164"/>
        <v>0</v>
      </c>
      <c r="BU303" s="2">
        <f t="shared" si="164"/>
        <v>0</v>
      </c>
      <c r="BV303" s="2">
        <f t="shared" si="164"/>
        <v>0</v>
      </c>
      <c r="BW303" s="2">
        <f t="shared" si="164"/>
        <v>0</v>
      </c>
      <c r="BX303" s="2">
        <f t="shared" si="164"/>
        <v>0</v>
      </c>
      <c r="BY303" s="2">
        <f t="shared" si="164"/>
        <v>0</v>
      </c>
      <c r="BZ303" s="2">
        <f t="shared" si="164"/>
        <v>0</v>
      </c>
      <c r="CA303" s="2">
        <f t="shared" ref="CA303:DF303" si="165">CA328</f>
        <v>405154.74</v>
      </c>
      <c r="CB303" s="2">
        <f t="shared" si="165"/>
        <v>405154.74</v>
      </c>
      <c r="CC303" s="2">
        <f t="shared" si="165"/>
        <v>0</v>
      </c>
      <c r="CD303" s="2">
        <f t="shared" si="165"/>
        <v>0</v>
      </c>
      <c r="CE303" s="2">
        <f t="shared" si="165"/>
        <v>0</v>
      </c>
      <c r="CF303" s="2">
        <f t="shared" si="165"/>
        <v>0</v>
      </c>
      <c r="CG303" s="2">
        <f t="shared" si="165"/>
        <v>0</v>
      </c>
      <c r="CH303" s="2">
        <f t="shared" si="165"/>
        <v>0</v>
      </c>
      <c r="CI303" s="2">
        <f t="shared" si="165"/>
        <v>0</v>
      </c>
      <c r="CJ303" s="2">
        <f t="shared" si="165"/>
        <v>0</v>
      </c>
      <c r="CK303" s="2">
        <f t="shared" si="165"/>
        <v>0</v>
      </c>
      <c r="CL303" s="2">
        <f t="shared" si="165"/>
        <v>0</v>
      </c>
      <c r="CM303" s="2">
        <f t="shared" si="165"/>
        <v>0</v>
      </c>
      <c r="CN303" s="2">
        <f t="shared" si="165"/>
        <v>0</v>
      </c>
      <c r="CO303" s="2">
        <f t="shared" si="165"/>
        <v>0</v>
      </c>
      <c r="CP303" s="2">
        <f t="shared" si="165"/>
        <v>0</v>
      </c>
      <c r="CQ303" s="2">
        <f t="shared" si="165"/>
        <v>0</v>
      </c>
      <c r="CR303" s="2">
        <f t="shared" si="165"/>
        <v>0</v>
      </c>
      <c r="CS303" s="2">
        <f t="shared" si="165"/>
        <v>0</v>
      </c>
      <c r="CT303" s="2">
        <f t="shared" si="165"/>
        <v>0</v>
      </c>
      <c r="CU303" s="2">
        <f t="shared" si="165"/>
        <v>0</v>
      </c>
      <c r="CV303" s="2">
        <f t="shared" si="165"/>
        <v>0</v>
      </c>
      <c r="CW303" s="2">
        <f t="shared" si="165"/>
        <v>0</v>
      </c>
      <c r="CX303" s="2">
        <f t="shared" si="165"/>
        <v>0</v>
      </c>
      <c r="CY303" s="2">
        <f t="shared" si="165"/>
        <v>0</v>
      </c>
      <c r="CZ303" s="2">
        <f t="shared" si="165"/>
        <v>0</v>
      </c>
      <c r="DA303" s="2">
        <f t="shared" si="165"/>
        <v>0</v>
      </c>
      <c r="DB303" s="2">
        <f t="shared" si="165"/>
        <v>0</v>
      </c>
      <c r="DC303" s="2">
        <f t="shared" si="165"/>
        <v>0</v>
      </c>
      <c r="DD303" s="2">
        <f t="shared" si="165"/>
        <v>0</v>
      </c>
      <c r="DE303" s="2">
        <f t="shared" si="165"/>
        <v>0</v>
      </c>
      <c r="DF303" s="2">
        <f t="shared" si="165"/>
        <v>0</v>
      </c>
      <c r="DG303" s="3">
        <f t="shared" ref="DG303:EL303" si="166">DG328</f>
        <v>0</v>
      </c>
      <c r="DH303" s="3">
        <f t="shared" si="166"/>
        <v>0</v>
      </c>
      <c r="DI303" s="3">
        <f t="shared" si="166"/>
        <v>0</v>
      </c>
      <c r="DJ303" s="3">
        <f t="shared" si="166"/>
        <v>0</v>
      </c>
      <c r="DK303" s="3">
        <f t="shared" si="166"/>
        <v>0</v>
      </c>
      <c r="DL303" s="3">
        <f t="shared" si="166"/>
        <v>0</v>
      </c>
      <c r="DM303" s="3">
        <f t="shared" si="166"/>
        <v>0</v>
      </c>
      <c r="DN303" s="3">
        <f t="shared" si="166"/>
        <v>0</v>
      </c>
      <c r="DO303" s="3">
        <f t="shared" si="166"/>
        <v>0</v>
      </c>
      <c r="DP303" s="3">
        <f t="shared" si="166"/>
        <v>0</v>
      </c>
      <c r="DQ303" s="3">
        <f t="shared" si="166"/>
        <v>0</v>
      </c>
      <c r="DR303" s="3">
        <f t="shared" si="166"/>
        <v>0</v>
      </c>
      <c r="DS303" s="3">
        <f t="shared" si="166"/>
        <v>0</v>
      </c>
      <c r="DT303" s="3">
        <f t="shared" si="166"/>
        <v>0</v>
      </c>
      <c r="DU303" s="3">
        <f t="shared" si="166"/>
        <v>0</v>
      </c>
      <c r="DV303" s="3">
        <f t="shared" si="166"/>
        <v>0</v>
      </c>
      <c r="DW303" s="3">
        <f t="shared" si="166"/>
        <v>0</v>
      </c>
      <c r="DX303" s="3">
        <f t="shared" si="166"/>
        <v>0</v>
      </c>
      <c r="DY303" s="3">
        <f t="shared" si="166"/>
        <v>0</v>
      </c>
      <c r="DZ303" s="3">
        <f t="shared" si="166"/>
        <v>0</v>
      </c>
      <c r="EA303" s="3">
        <f t="shared" si="166"/>
        <v>0</v>
      </c>
      <c r="EB303" s="3">
        <f t="shared" si="166"/>
        <v>0</v>
      </c>
      <c r="EC303" s="3">
        <f t="shared" si="166"/>
        <v>0</v>
      </c>
      <c r="ED303" s="3">
        <f t="shared" si="166"/>
        <v>0</v>
      </c>
      <c r="EE303" s="3">
        <f t="shared" si="166"/>
        <v>0</v>
      </c>
      <c r="EF303" s="3">
        <f t="shared" si="166"/>
        <v>0</v>
      </c>
      <c r="EG303" s="3">
        <f t="shared" si="166"/>
        <v>0</v>
      </c>
      <c r="EH303" s="3">
        <f t="shared" si="166"/>
        <v>0</v>
      </c>
      <c r="EI303" s="3">
        <f t="shared" si="166"/>
        <v>0</v>
      </c>
      <c r="EJ303" s="3">
        <f t="shared" si="166"/>
        <v>0</v>
      </c>
      <c r="EK303" s="3">
        <f t="shared" si="166"/>
        <v>0</v>
      </c>
      <c r="EL303" s="3">
        <f t="shared" si="166"/>
        <v>0</v>
      </c>
      <c r="EM303" s="3">
        <f t="shared" ref="EM303:FR303" si="167">EM328</f>
        <v>0</v>
      </c>
      <c r="EN303" s="3">
        <f t="shared" si="167"/>
        <v>0</v>
      </c>
      <c r="EO303" s="3">
        <f t="shared" si="167"/>
        <v>0</v>
      </c>
      <c r="EP303" s="3">
        <f t="shared" si="167"/>
        <v>0</v>
      </c>
      <c r="EQ303" s="3">
        <f t="shared" si="167"/>
        <v>0</v>
      </c>
      <c r="ER303" s="3">
        <f t="shared" si="167"/>
        <v>0</v>
      </c>
      <c r="ES303" s="3">
        <f t="shared" si="167"/>
        <v>0</v>
      </c>
      <c r="ET303" s="3">
        <f t="shared" si="167"/>
        <v>0</v>
      </c>
      <c r="EU303" s="3">
        <f t="shared" si="167"/>
        <v>0</v>
      </c>
      <c r="EV303" s="3">
        <f t="shared" si="167"/>
        <v>0</v>
      </c>
      <c r="EW303" s="3">
        <f t="shared" si="167"/>
        <v>0</v>
      </c>
      <c r="EX303" s="3">
        <f t="shared" si="167"/>
        <v>0</v>
      </c>
      <c r="EY303" s="3">
        <f t="shared" si="167"/>
        <v>0</v>
      </c>
      <c r="EZ303" s="3">
        <f t="shared" si="167"/>
        <v>0</v>
      </c>
      <c r="FA303" s="3">
        <f t="shared" si="167"/>
        <v>0</v>
      </c>
      <c r="FB303" s="3">
        <f t="shared" si="167"/>
        <v>0</v>
      </c>
      <c r="FC303" s="3">
        <f t="shared" si="167"/>
        <v>0</v>
      </c>
      <c r="FD303" s="3">
        <f t="shared" si="167"/>
        <v>0</v>
      </c>
      <c r="FE303" s="3">
        <f t="shared" si="167"/>
        <v>0</v>
      </c>
      <c r="FF303" s="3">
        <f t="shared" si="167"/>
        <v>0</v>
      </c>
      <c r="FG303" s="3">
        <f t="shared" si="167"/>
        <v>0</v>
      </c>
      <c r="FH303" s="3">
        <f t="shared" si="167"/>
        <v>0</v>
      </c>
      <c r="FI303" s="3">
        <f t="shared" si="167"/>
        <v>0</v>
      </c>
      <c r="FJ303" s="3">
        <f t="shared" si="167"/>
        <v>0</v>
      </c>
      <c r="FK303" s="3">
        <f t="shared" si="167"/>
        <v>0</v>
      </c>
      <c r="FL303" s="3">
        <f t="shared" si="167"/>
        <v>0</v>
      </c>
      <c r="FM303" s="3">
        <f t="shared" si="167"/>
        <v>0</v>
      </c>
      <c r="FN303" s="3">
        <f t="shared" si="167"/>
        <v>0</v>
      </c>
      <c r="FO303" s="3">
        <f t="shared" si="167"/>
        <v>0</v>
      </c>
      <c r="FP303" s="3">
        <f t="shared" si="167"/>
        <v>0</v>
      </c>
      <c r="FQ303" s="3">
        <f t="shared" si="167"/>
        <v>0</v>
      </c>
      <c r="FR303" s="3">
        <f t="shared" si="167"/>
        <v>0</v>
      </c>
      <c r="FS303" s="3">
        <f t="shared" ref="FS303:GX303" si="168">FS328</f>
        <v>0</v>
      </c>
      <c r="FT303" s="3">
        <f t="shared" si="168"/>
        <v>0</v>
      </c>
      <c r="FU303" s="3">
        <f t="shared" si="168"/>
        <v>0</v>
      </c>
      <c r="FV303" s="3">
        <f t="shared" si="168"/>
        <v>0</v>
      </c>
      <c r="FW303" s="3">
        <f t="shared" si="168"/>
        <v>0</v>
      </c>
      <c r="FX303" s="3">
        <f t="shared" si="168"/>
        <v>0</v>
      </c>
      <c r="FY303" s="3">
        <f t="shared" si="168"/>
        <v>0</v>
      </c>
      <c r="FZ303" s="3">
        <f t="shared" si="168"/>
        <v>0</v>
      </c>
      <c r="GA303" s="3">
        <f t="shared" si="168"/>
        <v>0</v>
      </c>
      <c r="GB303" s="3">
        <f t="shared" si="168"/>
        <v>0</v>
      </c>
      <c r="GC303" s="3">
        <f t="shared" si="168"/>
        <v>0</v>
      </c>
      <c r="GD303" s="3">
        <f t="shared" si="168"/>
        <v>0</v>
      </c>
      <c r="GE303" s="3">
        <f t="shared" si="168"/>
        <v>0</v>
      </c>
      <c r="GF303" s="3">
        <f t="shared" si="168"/>
        <v>0</v>
      </c>
      <c r="GG303" s="3">
        <f t="shared" si="168"/>
        <v>0</v>
      </c>
      <c r="GH303" s="3">
        <f t="shared" si="168"/>
        <v>0</v>
      </c>
      <c r="GI303" s="3">
        <f t="shared" si="168"/>
        <v>0</v>
      </c>
      <c r="GJ303" s="3">
        <f t="shared" si="168"/>
        <v>0</v>
      </c>
      <c r="GK303" s="3">
        <f t="shared" si="168"/>
        <v>0</v>
      </c>
      <c r="GL303" s="3">
        <f t="shared" si="168"/>
        <v>0</v>
      </c>
      <c r="GM303" s="3">
        <f t="shared" si="168"/>
        <v>0</v>
      </c>
      <c r="GN303" s="3">
        <f t="shared" si="168"/>
        <v>0</v>
      </c>
      <c r="GO303" s="3">
        <f t="shared" si="168"/>
        <v>0</v>
      </c>
      <c r="GP303" s="3">
        <f t="shared" si="168"/>
        <v>0</v>
      </c>
      <c r="GQ303" s="3">
        <f t="shared" si="168"/>
        <v>0</v>
      </c>
      <c r="GR303" s="3">
        <f t="shared" si="168"/>
        <v>0</v>
      </c>
      <c r="GS303" s="3">
        <f t="shared" si="168"/>
        <v>0</v>
      </c>
      <c r="GT303" s="3">
        <f t="shared" si="168"/>
        <v>0</v>
      </c>
      <c r="GU303" s="3">
        <f t="shared" si="168"/>
        <v>0</v>
      </c>
      <c r="GV303" s="3">
        <f t="shared" si="168"/>
        <v>0</v>
      </c>
      <c r="GW303" s="3">
        <f t="shared" si="168"/>
        <v>0</v>
      </c>
      <c r="GX303" s="3">
        <f t="shared" si="168"/>
        <v>0</v>
      </c>
    </row>
    <row r="305" spans="1:245" x14ac:dyDescent="0.25">
      <c r="A305">
        <v>19</v>
      </c>
      <c r="B305">
        <v>1</v>
      </c>
      <c r="F305" t="s">
        <v>3</v>
      </c>
      <c r="G305" t="s">
        <v>342</v>
      </c>
      <c r="H305" t="s">
        <v>3</v>
      </c>
      <c r="AA305">
        <v>1</v>
      </c>
      <c r="IK305">
        <v>0</v>
      </c>
    </row>
    <row r="306" spans="1:245" x14ac:dyDescent="0.25">
      <c r="A306">
        <v>17</v>
      </c>
      <c r="B306">
        <v>1</v>
      </c>
      <c r="C306">
        <f>ROW(SmtRes!A446)</f>
        <v>446</v>
      </c>
      <c r="D306">
        <f>ROW(EtalonRes!A446)</f>
        <v>446</v>
      </c>
      <c r="E306" t="s">
        <v>343</v>
      </c>
      <c r="F306" t="s">
        <v>344</v>
      </c>
      <c r="G306" t="s">
        <v>345</v>
      </c>
      <c r="H306" t="s">
        <v>21</v>
      </c>
      <c r="I306">
        <v>1</v>
      </c>
      <c r="J306">
        <v>0</v>
      </c>
      <c r="K306">
        <v>1</v>
      </c>
      <c r="O306">
        <f t="shared" ref="O306:O326" si="169">ROUND(CP306,2)</f>
        <v>3170.87</v>
      </c>
      <c r="P306">
        <f>SUMIF(SmtRes!AQ431:'SmtRes'!AQ446,"=1",SmtRes!DF431:'SmtRes'!DF446)</f>
        <v>0</v>
      </c>
      <c r="Q306">
        <f>SUMIF(SmtRes!AQ431:'SmtRes'!AQ446,"=1",SmtRes!DG431:'SmtRes'!DG446)</f>
        <v>1540.99</v>
      </c>
      <c r="R306">
        <f>SUMIF(SmtRes!AQ431:'SmtRes'!AQ446,"=1",SmtRes!DH431:'SmtRes'!DH446)</f>
        <v>467.9</v>
      </c>
      <c r="S306">
        <f>SUMIF(SmtRes!AQ431:'SmtRes'!AQ446,"=1",SmtRes!DI431:'SmtRes'!DI446)</f>
        <v>1161.98</v>
      </c>
      <c r="T306">
        <f t="shared" ref="T306:T326" si="170">ROUND(CU306*I306,2)</f>
        <v>0</v>
      </c>
      <c r="U306">
        <f>SUMIF(SmtRes!AQ431:'SmtRes'!AQ446,"=1",SmtRes!CV431:'SmtRes'!CV446)</f>
        <v>2.1084000000000001</v>
      </c>
      <c r="V306">
        <f>SUMIF(SmtRes!AQ431:'SmtRes'!AQ446,"=1",SmtRes!CW431:'SmtRes'!CW446)</f>
        <v>0.69720000000000004</v>
      </c>
      <c r="W306">
        <f t="shared" ref="W306:W326" si="171">ROUND(CX306*I306,2)</f>
        <v>0</v>
      </c>
      <c r="X306">
        <f t="shared" ref="X306:X326" si="172">ROUND(CY306,2)</f>
        <v>1678.78</v>
      </c>
      <c r="Y306">
        <f t="shared" ref="Y306:Y326" si="173">ROUND(CZ306,2)</f>
        <v>977.93</v>
      </c>
      <c r="AA306">
        <v>353029544</v>
      </c>
      <c r="AB306">
        <f t="shared" ref="AB306:AB326" si="174">ROUND((AC306+AD306+AF306),6)</f>
        <v>2415.304752</v>
      </c>
      <c r="AC306">
        <f t="shared" ref="AC306:AC326" si="175">ROUND((0),6)</f>
        <v>0</v>
      </c>
      <c r="AD306">
        <f>ROUND((((SUM(SmtRes!BR431:'SmtRes'!BR446))-(SUM(SmtRes!BS431:'SmtRes'!BS446)))+AE306),6)</f>
        <v>1253.3233439999999</v>
      </c>
      <c r="AE306">
        <f>ROUND((SUM(SmtRes!BS431:'SmtRes'!BS446)),6)</f>
        <v>467.891256</v>
      </c>
      <c r="AF306">
        <f>ROUND((SUM(SmtRes!BT431:'SmtRes'!BT446)),6)</f>
        <v>1161.9814080000001</v>
      </c>
      <c r="AG306">
        <f t="shared" ref="AG306:AG326" si="176">ROUND((AP306),6)</f>
        <v>0</v>
      </c>
      <c r="AH306">
        <f>(SUM(SmtRes!BU431:'SmtRes'!BU446))</f>
        <v>2.1083999999999996</v>
      </c>
      <c r="AI306">
        <f>(SUM(SmtRes!BV431:'SmtRes'!BV446))</f>
        <v>0.69720000000000004</v>
      </c>
      <c r="AJ306">
        <f t="shared" ref="AJ306:AJ326" si="177">(AS306)</f>
        <v>0</v>
      </c>
      <c r="AK306">
        <v>3622.0067977999997</v>
      </c>
      <c r="AL306">
        <v>189.6305978</v>
      </c>
      <c r="AM306">
        <v>1492.0516000000002</v>
      </c>
      <c r="AN306">
        <v>557.01340000000005</v>
      </c>
      <c r="AO306">
        <v>1383.3111999999999</v>
      </c>
      <c r="AP306">
        <v>0</v>
      </c>
      <c r="AQ306">
        <v>2.5099999999999998</v>
      </c>
      <c r="AR306">
        <v>0.83000000000000007</v>
      </c>
      <c r="AS306">
        <v>0</v>
      </c>
      <c r="AT306">
        <v>103</v>
      </c>
      <c r="AU306">
        <v>60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1</v>
      </c>
      <c r="BJ306" t="s">
        <v>346</v>
      </c>
      <c r="BM306">
        <v>33001</v>
      </c>
      <c r="BN306">
        <v>0</v>
      </c>
      <c r="BO306" t="s">
        <v>3</v>
      </c>
      <c r="BP306">
        <v>0</v>
      </c>
      <c r="BQ306">
        <v>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103</v>
      </c>
      <c r="CA306">
        <v>60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ref="CP306:CP326" si="178">(P306+Q306+S306+R306)</f>
        <v>3170.8700000000003</v>
      </c>
      <c r="CQ306">
        <f>SUMIF(SmtRes!AQ431:'SmtRes'!AQ446,"=1",SmtRes!AA431:'SmtRes'!AA446)</f>
        <v>437673.62000000005</v>
      </c>
      <c r="CR306">
        <f>SUMIF(SmtRes!AQ431:'SmtRes'!AQ446,"=1",SmtRes!AB431:'SmtRes'!AB446)</f>
        <v>3152.25</v>
      </c>
      <c r="CS306">
        <f>SUMIF(SmtRes!AQ431:'SmtRes'!AQ446,"=1",SmtRes!AC431:'SmtRes'!AC446)</f>
        <v>1285.21</v>
      </c>
      <c r="CT306">
        <f>SUMIF(SmtRes!AQ431:'SmtRes'!AQ446,"=1",SmtRes!AD431:'SmtRes'!AD446)</f>
        <v>551.12</v>
      </c>
      <c r="CU306">
        <f t="shared" ref="CU306:CU326" si="179">AG306</f>
        <v>0</v>
      </c>
      <c r="CV306">
        <f>SUMIF(SmtRes!AQ431:'SmtRes'!AQ446,"=1",SmtRes!BU431:'SmtRes'!BU446)</f>
        <v>2.1083999999999996</v>
      </c>
      <c r="CW306">
        <f>SUMIF(SmtRes!AQ431:'SmtRes'!AQ446,"=1",SmtRes!BV431:'SmtRes'!BV446)</f>
        <v>0.69720000000000004</v>
      </c>
      <c r="CX306">
        <f t="shared" ref="CX306:CX326" si="180">AJ306</f>
        <v>0</v>
      </c>
      <c r="CY306">
        <f t="shared" ref="CY306:CY326" si="181">(((S306+R306)*AT306)/100)</f>
        <v>1678.7764000000002</v>
      </c>
      <c r="CZ306">
        <f t="shared" ref="CZ306:CZ326" si="182">(((S306+R306)*AU306)/100)</f>
        <v>977.928</v>
      </c>
      <c r="DC306" t="s">
        <v>3</v>
      </c>
      <c r="DD306" t="s">
        <v>23</v>
      </c>
      <c r="DE306" t="s">
        <v>24</v>
      </c>
      <c r="DF306" t="s">
        <v>24</v>
      </c>
      <c r="DG306" t="s">
        <v>24</v>
      </c>
      <c r="DH306" t="s">
        <v>3</v>
      </c>
      <c r="DI306" t="s">
        <v>24</v>
      </c>
      <c r="DJ306" t="s">
        <v>24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21</v>
      </c>
      <c r="DW306" t="s">
        <v>21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342529115</v>
      </c>
      <c r="EF306">
        <v>2</v>
      </c>
      <c r="EG306" t="s">
        <v>25</v>
      </c>
      <c r="EH306">
        <v>27</v>
      </c>
      <c r="EI306" t="s">
        <v>26</v>
      </c>
      <c r="EJ306">
        <v>1</v>
      </c>
      <c r="EK306">
        <v>33001</v>
      </c>
      <c r="EL306" t="s">
        <v>26</v>
      </c>
      <c r="EM306" t="s">
        <v>27</v>
      </c>
      <c r="EO306" t="s">
        <v>3</v>
      </c>
      <c r="EQ306">
        <v>131072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2.5099999999999998</v>
      </c>
      <c r="EX306">
        <v>0.83</v>
      </c>
      <c r="EY306">
        <v>0</v>
      </c>
      <c r="FQ306">
        <v>0</v>
      </c>
      <c r="FR306">
        <v>0</v>
      </c>
      <c r="FS306">
        <v>0</v>
      </c>
      <c r="FX306">
        <v>103</v>
      </c>
      <c r="FY306">
        <v>60</v>
      </c>
      <c r="GA306" t="s">
        <v>3</v>
      </c>
      <c r="GD306">
        <v>1</v>
      </c>
      <c r="GF306">
        <v>1183839586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ref="GL306:GL326" si="183">ROUND(IF(AND(BH306=3,BI306=3,FS306&lt;&gt;0),P306,0),2)</f>
        <v>0</v>
      </c>
      <c r="GM306">
        <f t="shared" ref="GM306:GM326" si="184">ROUND(O306+X306+Y306,2)+GX306</f>
        <v>5827.58</v>
      </c>
      <c r="GN306">
        <f t="shared" ref="GN306:GN326" si="185">IF(OR(BI306=0,BI306=1),GM306-GX306,0)</f>
        <v>5827.58</v>
      </c>
      <c r="GO306">
        <f t="shared" ref="GO306:GO326" si="186">IF(BI306=2,GM306-GX306,0)</f>
        <v>0</v>
      </c>
      <c r="GP306">
        <f t="shared" ref="GP306:GP326" si="187">IF(BI306=4,GM306-GX306,0)</f>
        <v>0</v>
      </c>
      <c r="GR306">
        <v>0</v>
      </c>
      <c r="GS306">
        <v>3</v>
      </c>
      <c r="GT306">
        <v>0</v>
      </c>
      <c r="GU306" t="s">
        <v>3</v>
      </c>
      <c r="GV306">
        <f t="shared" ref="GV306:GV326" si="188">ROUND((GT306),6)</f>
        <v>0</v>
      </c>
      <c r="GW306">
        <v>1</v>
      </c>
      <c r="GX306">
        <f t="shared" ref="GX306:GX326" si="189">ROUND(HC306*I306,2)</f>
        <v>0</v>
      </c>
      <c r="HA306">
        <v>0</v>
      </c>
      <c r="HB306">
        <v>0</v>
      </c>
      <c r="HC306">
        <f t="shared" ref="HC306:HC326" si="190">GV306*GW306</f>
        <v>0</v>
      </c>
      <c r="HE306" t="s">
        <v>3</v>
      </c>
      <c r="HF306" t="s">
        <v>3</v>
      </c>
      <c r="HM306" t="s">
        <v>3</v>
      </c>
      <c r="HN306" t="s">
        <v>28</v>
      </c>
      <c r="HO306" t="s">
        <v>29</v>
      </c>
      <c r="HP306" t="s">
        <v>26</v>
      </c>
      <c r="HQ306" t="s">
        <v>26</v>
      </c>
      <c r="HS306">
        <v>0</v>
      </c>
      <c r="IK306">
        <v>0</v>
      </c>
    </row>
    <row r="307" spans="1:245" x14ac:dyDescent="0.25">
      <c r="A307">
        <v>17</v>
      </c>
      <c r="B307">
        <v>1</v>
      </c>
      <c r="C307">
        <f>ROW(SmtRes!A462)</f>
        <v>462</v>
      </c>
      <c r="D307">
        <f>ROW(EtalonRes!A462)</f>
        <v>462</v>
      </c>
      <c r="E307" t="s">
        <v>347</v>
      </c>
      <c r="F307" t="s">
        <v>348</v>
      </c>
      <c r="G307" t="s">
        <v>349</v>
      </c>
      <c r="H307" t="s">
        <v>21</v>
      </c>
      <c r="I307">
        <v>1</v>
      </c>
      <c r="J307">
        <v>0</v>
      </c>
      <c r="K307">
        <v>1</v>
      </c>
      <c r="O307">
        <f t="shared" si="169"/>
        <v>6340.63</v>
      </c>
      <c r="P307">
        <f>SUMIF(SmtRes!AQ447:'SmtRes'!AQ462,"=1",SmtRes!DF447:'SmtRes'!DF462)</f>
        <v>0</v>
      </c>
      <c r="Q307">
        <f>SUMIF(SmtRes!AQ447:'SmtRes'!AQ462,"=1",SmtRes!DG447:'SmtRes'!DG462)</f>
        <v>3098.65</v>
      </c>
      <c r="R307">
        <f>SUMIF(SmtRes!AQ447:'SmtRes'!AQ462,"=1",SmtRes!DH447:'SmtRes'!DH462)</f>
        <v>936.53</v>
      </c>
      <c r="S307">
        <f>SUMIF(SmtRes!AQ447:'SmtRes'!AQ462,"=1",SmtRes!DI447:'SmtRes'!DI462)</f>
        <v>2305.4499999999998</v>
      </c>
      <c r="T307">
        <f t="shared" si="170"/>
        <v>0</v>
      </c>
      <c r="U307">
        <f>SUMIF(SmtRes!AQ447:'SmtRes'!AQ462,"=1",SmtRes!CV447:'SmtRes'!CV462)</f>
        <v>4.1832000000000003</v>
      </c>
      <c r="V307">
        <f>SUMIF(SmtRes!AQ447:'SmtRes'!AQ462,"=1",SmtRes!CW447:'SmtRes'!CW462)</f>
        <v>1.3944000000000001</v>
      </c>
      <c r="W307">
        <f t="shared" si="171"/>
        <v>0</v>
      </c>
      <c r="X307">
        <f t="shared" si="172"/>
        <v>3339.24</v>
      </c>
      <c r="Y307">
        <f t="shared" si="173"/>
        <v>1945.19</v>
      </c>
      <c r="AA307">
        <v>353029544</v>
      </c>
      <c r="AB307">
        <f t="shared" si="174"/>
        <v>4825.623012</v>
      </c>
      <c r="AC307">
        <f t="shared" si="175"/>
        <v>0</v>
      </c>
      <c r="AD307">
        <f>ROUND((((SUM(SmtRes!BR447:'SmtRes'!BR462))-(SUM(SmtRes!BS447:'SmtRes'!BS462)))+AE307),6)</f>
        <v>2520.1778279999999</v>
      </c>
      <c r="AE307">
        <f>ROUND((SUM(SmtRes!BS447:'SmtRes'!BS462)),6)</f>
        <v>936.53221199999996</v>
      </c>
      <c r="AF307">
        <f>ROUND((SUM(SmtRes!BT447:'SmtRes'!BT462)),6)</f>
        <v>2305.4451840000002</v>
      </c>
      <c r="AG307">
        <f t="shared" si="176"/>
        <v>0</v>
      </c>
      <c r="AH307">
        <f>(SUM(SmtRes!BU447:'SmtRes'!BU462))</f>
        <v>4.1832000000000003</v>
      </c>
      <c r="AI307">
        <f>(SUM(SmtRes!BV447:'SmtRes'!BV462))</f>
        <v>1.3944000000000001</v>
      </c>
      <c r="AJ307">
        <f t="shared" si="177"/>
        <v>0</v>
      </c>
      <c r="AK307">
        <v>7049.3391978</v>
      </c>
      <c r="AL307">
        <v>189.6305978</v>
      </c>
      <c r="AM307">
        <v>3000.2116999999998</v>
      </c>
      <c r="AN307">
        <v>1114.9193</v>
      </c>
      <c r="AO307">
        <v>2744.5776000000001</v>
      </c>
      <c r="AP307">
        <v>0</v>
      </c>
      <c r="AQ307">
        <v>4.9800000000000004</v>
      </c>
      <c r="AR307">
        <v>1.6600000000000001</v>
      </c>
      <c r="AS307">
        <v>0</v>
      </c>
      <c r="AT307">
        <v>103</v>
      </c>
      <c r="AU307">
        <v>60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1</v>
      </c>
      <c r="BJ307" t="s">
        <v>350</v>
      </c>
      <c r="BM307">
        <v>33001</v>
      </c>
      <c r="BN307">
        <v>0</v>
      </c>
      <c r="BO307" t="s">
        <v>3</v>
      </c>
      <c r="BP307">
        <v>0</v>
      </c>
      <c r="BQ307">
        <v>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103</v>
      </c>
      <c r="CA307">
        <v>60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178"/>
        <v>6340.63</v>
      </c>
      <c r="CQ307">
        <f>SUMIF(SmtRes!AQ447:'SmtRes'!AQ462,"=1",SmtRes!AA447:'SmtRes'!AA462)</f>
        <v>437673.62000000005</v>
      </c>
      <c r="CR307">
        <f>SUMIF(SmtRes!AQ447:'SmtRes'!AQ462,"=1",SmtRes!AB447:'SmtRes'!AB462)</f>
        <v>3152.25</v>
      </c>
      <c r="CS307">
        <f>SUMIF(SmtRes!AQ447:'SmtRes'!AQ462,"=1",SmtRes!AC447:'SmtRes'!AC462)</f>
        <v>1285.21</v>
      </c>
      <c r="CT307">
        <f>SUMIF(SmtRes!AQ447:'SmtRes'!AQ462,"=1",SmtRes!AD447:'SmtRes'!AD462)</f>
        <v>551.12</v>
      </c>
      <c r="CU307">
        <f t="shared" si="179"/>
        <v>0</v>
      </c>
      <c r="CV307">
        <f>SUMIF(SmtRes!AQ447:'SmtRes'!AQ462,"=1",SmtRes!BU447:'SmtRes'!BU462)</f>
        <v>4.1832000000000003</v>
      </c>
      <c r="CW307">
        <f>SUMIF(SmtRes!AQ447:'SmtRes'!AQ462,"=1",SmtRes!BV447:'SmtRes'!BV462)</f>
        <v>1.3944000000000001</v>
      </c>
      <c r="CX307">
        <f t="shared" si="180"/>
        <v>0</v>
      </c>
      <c r="CY307">
        <f t="shared" si="181"/>
        <v>3339.2393999999995</v>
      </c>
      <c r="CZ307">
        <f t="shared" si="182"/>
        <v>1945.1879999999999</v>
      </c>
      <c r="DC307" t="s">
        <v>3</v>
      </c>
      <c r="DD307" t="s">
        <v>23</v>
      </c>
      <c r="DE307" t="s">
        <v>24</v>
      </c>
      <c r="DF307" t="s">
        <v>24</v>
      </c>
      <c r="DG307" t="s">
        <v>24</v>
      </c>
      <c r="DH307" t="s">
        <v>3</v>
      </c>
      <c r="DI307" t="s">
        <v>24</v>
      </c>
      <c r="DJ307" t="s">
        <v>24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21</v>
      </c>
      <c r="DW307" t="s">
        <v>21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342529115</v>
      </c>
      <c r="EF307">
        <v>2</v>
      </c>
      <c r="EG307" t="s">
        <v>25</v>
      </c>
      <c r="EH307">
        <v>27</v>
      </c>
      <c r="EI307" t="s">
        <v>26</v>
      </c>
      <c r="EJ307">
        <v>1</v>
      </c>
      <c r="EK307">
        <v>33001</v>
      </c>
      <c r="EL307" t="s">
        <v>26</v>
      </c>
      <c r="EM307" t="s">
        <v>27</v>
      </c>
      <c r="EO307" t="s">
        <v>3</v>
      </c>
      <c r="EQ307">
        <v>131072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4.9800000000000004</v>
      </c>
      <c r="EX307">
        <v>1.66</v>
      </c>
      <c r="EY307">
        <v>0</v>
      </c>
      <c r="FQ307">
        <v>0</v>
      </c>
      <c r="FR307">
        <v>0</v>
      </c>
      <c r="FS307">
        <v>0</v>
      </c>
      <c r="FX307">
        <v>103</v>
      </c>
      <c r="FY307">
        <v>60</v>
      </c>
      <c r="GA307" t="s">
        <v>3</v>
      </c>
      <c r="GD307">
        <v>1</v>
      </c>
      <c r="GF307">
        <v>1116153310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183"/>
        <v>0</v>
      </c>
      <c r="GM307">
        <f t="shared" si="184"/>
        <v>11625.06</v>
      </c>
      <c r="GN307">
        <f t="shared" si="185"/>
        <v>11625.06</v>
      </c>
      <c r="GO307">
        <f t="shared" si="186"/>
        <v>0</v>
      </c>
      <c r="GP307">
        <f t="shared" si="187"/>
        <v>0</v>
      </c>
      <c r="GR307">
        <v>0</v>
      </c>
      <c r="GS307">
        <v>3</v>
      </c>
      <c r="GT307">
        <v>0</v>
      </c>
      <c r="GU307" t="s">
        <v>3</v>
      </c>
      <c r="GV307">
        <f t="shared" si="188"/>
        <v>0</v>
      </c>
      <c r="GW307">
        <v>1</v>
      </c>
      <c r="GX307">
        <f t="shared" si="189"/>
        <v>0</v>
      </c>
      <c r="HA307">
        <v>0</v>
      </c>
      <c r="HB307">
        <v>0</v>
      </c>
      <c r="HC307">
        <f t="shared" si="190"/>
        <v>0</v>
      </c>
      <c r="HE307" t="s">
        <v>3</v>
      </c>
      <c r="HF307" t="s">
        <v>3</v>
      </c>
      <c r="HM307" t="s">
        <v>3</v>
      </c>
      <c r="HN307" t="s">
        <v>28</v>
      </c>
      <c r="HO307" t="s">
        <v>29</v>
      </c>
      <c r="HP307" t="s">
        <v>26</v>
      </c>
      <c r="HQ307" t="s">
        <v>26</v>
      </c>
      <c r="HS307">
        <v>0</v>
      </c>
      <c r="IK307">
        <v>0</v>
      </c>
    </row>
    <row r="308" spans="1:245" x14ac:dyDescent="0.25">
      <c r="A308">
        <v>17</v>
      </c>
      <c r="B308">
        <v>1</v>
      </c>
      <c r="C308">
        <f>ROW(SmtRes!A482)</f>
        <v>482</v>
      </c>
      <c r="D308">
        <f>ROW(EtalonRes!A482)</f>
        <v>482</v>
      </c>
      <c r="E308" t="s">
        <v>351</v>
      </c>
      <c r="F308" t="s">
        <v>352</v>
      </c>
      <c r="G308" t="s">
        <v>353</v>
      </c>
      <c r="H308" t="s">
        <v>21</v>
      </c>
      <c r="I308">
        <v>1</v>
      </c>
      <c r="J308">
        <v>0</v>
      </c>
      <c r="K308">
        <v>1</v>
      </c>
      <c r="O308">
        <f t="shared" si="169"/>
        <v>9048.4</v>
      </c>
      <c r="P308">
        <f>SUMIF(SmtRes!AQ463:'SmtRes'!AQ482,"=1",SmtRes!DF463:'SmtRes'!DF482)</f>
        <v>0</v>
      </c>
      <c r="Q308">
        <f>SUMIF(SmtRes!AQ463:'SmtRes'!AQ482,"=1",SmtRes!DG463:'SmtRes'!DG482)</f>
        <v>3697.8799999999997</v>
      </c>
      <c r="R308">
        <f>SUMIF(SmtRes!AQ463:'SmtRes'!AQ482,"=1",SmtRes!DH463:'SmtRes'!DH482)</f>
        <v>1174.79</v>
      </c>
      <c r="S308">
        <f>SUMIF(SmtRes!AQ463:'SmtRes'!AQ482,"=1",SmtRes!DI463:'SmtRes'!DI482)</f>
        <v>4175.7299999999996</v>
      </c>
      <c r="T308">
        <f t="shared" si="170"/>
        <v>0</v>
      </c>
      <c r="U308">
        <f>SUMIF(SmtRes!AQ463:'SmtRes'!AQ482,"=1",SmtRes!CV463:'SmtRes'!CV482)</f>
        <v>7.5768000000000004</v>
      </c>
      <c r="V308">
        <f>SUMIF(SmtRes!AQ463:'SmtRes'!AQ482,"=1",SmtRes!CW463:'SmtRes'!CW482)</f>
        <v>1.764</v>
      </c>
      <c r="W308">
        <f t="shared" si="171"/>
        <v>0</v>
      </c>
      <c r="X308">
        <f t="shared" si="172"/>
        <v>5511.04</v>
      </c>
      <c r="Y308">
        <f t="shared" si="173"/>
        <v>3210.31</v>
      </c>
      <c r="AA308">
        <v>353029544</v>
      </c>
      <c r="AB308">
        <f t="shared" si="174"/>
        <v>7183.7592960000002</v>
      </c>
      <c r="AC308">
        <f t="shared" si="175"/>
        <v>0</v>
      </c>
      <c r="AD308">
        <f>ROUND((((SUM(SmtRes!BR463:'SmtRes'!BR482))-(SUM(SmtRes!BS463:'SmtRes'!BS482)))+AE308),6)</f>
        <v>3008.0332800000001</v>
      </c>
      <c r="AE308">
        <f>ROUND((SUM(SmtRes!BS463:'SmtRes'!BS482)),6)</f>
        <v>1174.78872</v>
      </c>
      <c r="AF308">
        <f>ROUND((SUM(SmtRes!BT463:'SmtRes'!BT482)),6)</f>
        <v>4175.7260159999996</v>
      </c>
      <c r="AG308">
        <f t="shared" si="176"/>
        <v>0</v>
      </c>
      <c r="AH308">
        <f>(SUM(SmtRes!BU463:'SmtRes'!BU482))</f>
        <v>7.5767999999999995</v>
      </c>
      <c r="AI308">
        <f>(SUM(SmtRes!BV463:'SmtRes'!BV482))</f>
        <v>1.764</v>
      </c>
      <c r="AJ308">
        <f t="shared" si="177"/>
        <v>0</v>
      </c>
      <c r="AK308">
        <v>10140.282997800001</v>
      </c>
      <c r="AL308">
        <v>189.6305978</v>
      </c>
      <c r="AM308">
        <v>3580.9920000000002</v>
      </c>
      <c r="AN308">
        <v>1398.558</v>
      </c>
      <c r="AO308">
        <v>4971.1023999999998</v>
      </c>
      <c r="AP308">
        <v>0</v>
      </c>
      <c r="AQ308">
        <v>9.02</v>
      </c>
      <c r="AR308">
        <v>2.1</v>
      </c>
      <c r="AS308">
        <v>0</v>
      </c>
      <c r="AT308">
        <v>103</v>
      </c>
      <c r="AU308">
        <v>60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1</v>
      </c>
      <c r="BJ308" t="s">
        <v>354</v>
      </c>
      <c r="BM308">
        <v>33001</v>
      </c>
      <c r="BN308">
        <v>0</v>
      </c>
      <c r="BO308" t="s">
        <v>3</v>
      </c>
      <c r="BP308">
        <v>0</v>
      </c>
      <c r="BQ308">
        <v>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103</v>
      </c>
      <c r="CA308">
        <v>60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178"/>
        <v>9048.3999999999978</v>
      </c>
      <c r="CQ308">
        <f>SUMIF(SmtRes!AQ463:'SmtRes'!AQ482,"=1",SmtRes!AA463:'SmtRes'!AA482)</f>
        <v>437874.79</v>
      </c>
      <c r="CR308">
        <f>SUMIF(SmtRes!AQ463:'SmtRes'!AQ482,"=1",SmtRes!AB463:'SmtRes'!AB482)</f>
        <v>3152.25</v>
      </c>
      <c r="CS308">
        <f>SUMIF(SmtRes!AQ463:'SmtRes'!AQ482,"=1",SmtRes!AC463:'SmtRes'!AC482)</f>
        <v>1285.21</v>
      </c>
      <c r="CT308">
        <f>SUMIF(SmtRes!AQ463:'SmtRes'!AQ482,"=1",SmtRes!AD463:'SmtRes'!AD482)</f>
        <v>551.12</v>
      </c>
      <c r="CU308">
        <f t="shared" si="179"/>
        <v>0</v>
      </c>
      <c r="CV308">
        <f>SUMIF(SmtRes!AQ463:'SmtRes'!AQ482,"=1",SmtRes!BU463:'SmtRes'!BU482)</f>
        <v>7.5767999999999995</v>
      </c>
      <c r="CW308">
        <f>SUMIF(SmtRes!AQ463:'SmtRes'!AQ482,"=1",SmtRes!BV463:'SmtRes'!BV482)</f>
        <v>1.764</v>
      </c>
      <c r="CX308">
        <f t="shared" si="180"/>
        <v>0</v>
      </c>
      <c r="CY308">
        <f t="shared" si="181"/>
        <v>5511.0355999999992</v>
      </c>
      <c r="CZ308">
        <f t="shared" si="182"/>
        <v>3210.3119999999994</v>
      </c>
      <c r="DC308" t="s">
        <v>3</v>
      </c>
      <c r="DD308" t="s">
        <v>23</v>
      </c>
      <c r="DE308" t="s">
        <v>24</v>
      </c>
      <c r="DF308" t="s">
        <v>24</v>
      </c>
      <c r="DG308" t="s">
        <v>24</v>
      </c>
      <c r="DH308" t="s">
        <v>3</v>
      </c>
      <c r="DI308" t="s">
        <v>24</v>
      </c>
      <c r="DJ308" t="s">
        <v>24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21</v>
      </c>
      <c r="DW308" t="s">
        <v>21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342529115</v>
      </c>
      <c r="EF308">
        <v>2</v>
      </c>
      <c r="EG308" t="s">
        <v>25</v>
      </c>
      <c r="EH308">
        <v>27</v>
      </c>
      <c r="EI308" t="s">
        <v>26</v>
      </c>
      <c r="EJ308">
        <v>1</v>
      </c>
      <c r="EK308">
        <v>33001</v>
      </c>
      <c r="EL308" t="s">
        <v>26</v>
      </c>
      <c r="EM308" t="s">
        <v>27</v>
      </c>
      <c r="EO308" t="s">
        <v>3</v>
      </c>
      <c r="EQ308">
        <v>131072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9.02</v>
      </c>
      <c r="EX308">
        <v>2.1</v>
      </c>
      <c r="EY308">
        <v>0</v>
      </c>
      <c r="FQ308">
        <v>0</v>
      </c>
      <c r="FR308">
        <v>0</v>
      </c>
      <c r="FS308">
        <v>0</v>
      </c>
      <c r="FX308">
        <v>103</v>
      </c>
      <c r="FY308">
        <v>60</v>
      </c>
      <c r="GA308" t="s">
        <v>3</v>
      </c>
      <c r="GD308">
        <v>1</v>
      </c>
      <c r="GF308">
        <v>95383020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183"/>
        <v>0</v>
      </c>
      <c r="GM308">
        <f t="shared" si="184"/>
        <v>17769.75</v>
      </c>
      <c r="GN308">
        <f t="shared" si="185"/>
        <v>17769.75</v>
      </c>
      <c r="GO308">
        <f t="shared" si="186"/>
        <v>0</v>
      </c>
      <c r="GP308">
        <f t="shared" si="187"/>
        <v>0</v>
      </c>
      <c r="GR308">
        <v>0</v>
      </c>
      <c r="GS308">
        <v>3</v>
      </c>
      <c r="GT308">
        <v>0</v>
      </c>
      <c r="GU308" t="s">
        <v>3</v>
      </c>
      <c r="GV308">
        <f t="shared" si="188"/>
        <v>0</v>
      </c>
      <c r="GW308">
        <v>1</v>
      </c>
      <c r="GX308">
        <f t="shared" si="189"/>
        <v>0</v>
      </c>
      <c r="HA308">
        <v>0</v>
      </c>
      <c r="HB308">
        <v>0</v>
      </c>
      <c r="HC308">
        <f t="shared" si="190"/>
        <v>0</v>
      </c>
      <c r="HE308" t="s">
        <v>3</v>
      </c>
      <c r="HF308" t="s">
        <v>3</v>
      </c>
      <c r="HM308" t="s">
        <v>3</v>
      </c>
      <c r="HN308" t="s">
        <v>28</v>
      </c>
      <c r="HO308" t="s">
        <v>29</v>
      </c>
      <c r="HP308" t="s">
        <v>26</v>
      </c>
      <c r="HQ308" t="s">
        <v>26</v>
      </c>
      <c r="HS308">
        <v>0</v>
      </c>
      <c r="IK308">
        <v>0</v>
      </c>
    </row>
    <row r="309" spans="1:245" x14ac:dyDescent="0.25">
      <c r="A309">
        <v>17</v>
      </c>
      <c r="B309">
        <v>1</v>
      </c>
      <c r="C309">
        <f>ROW(SmtRes!A502)</f>
        <v>502</v>
      </c>
      <c r="D309">
        <f>ROW(EtalonRes!A502)</f>
        <v>502</v>
      </c>
      <c r="E309" t="s">
        <v>355</v>
      </c>
      <c r="F309" t="s">
        <v>356</v>
      </c>
      <c r="G309" t="s">
        <v>357</v>
      </c>
      <c r="H309" t="s">
        <v>21</v>
      </c>
      <c r="I309">
        <v>1</v>
      </c>
      <c r="J309">
        <v>0</v>
      </c>
      <c r="K309">
        <v>1</v>
      </c>
      <c r="O309">
        <f t="shared" si="169"/>
        <v>10494.1</v>
      </c>
      <c r="P309">
        <f>SUMIF(SmtRes!AQ483:'SmtRes'!AQ502,"=1",SmtRes!DF483:'SmtRes'!DF502)</f>
        <v>0</v>
      </c>
      <c r="Q309">
        <f>SUMIF(SmtRes!AQ483:'SmtRes'!AQ502,"=1",SmtRes!DG483:'SmtRes'!DG502)</f>
        <v>3776.24</v>
      </c>
      <c r="R309">
        <f>SUMIF(SmtRes!AQ483:'SmtRes'!AQ502,"=1",SmtRes!DH483:'SmtRes'!DH502)</f>
        <v>1255.1599999999999</v>
      </c>
      <c r="S309">
        <f>SUMIF(SmtRes!AQ483:'SmtRes'!AQ502,"=1",SmtRes!DI483:'SmtRes'!DI502)</f>
        <v>5462.7</v>
      </c>
      <c r="T309">
        <f t="shared" si="170"/>
        <v>0</v>
      </c>
      <c r="U309">
        <f>SUMIF(SmtRes!AQ483:'SmtRes'!AQ502,"=1",SmtRes!CV483:'SmtRes'!CV502)</f>
        <v>9.9120000000000008</v>
      </c>
      <c r="V309">
        <f>SUMIF(SmtRes!AQ483:'SmtRes'!AQ502,"=1",SmtRes!CW483:'SmtRes'!CW502)</f>
        <v>1.8984000000000001</v>
      </c>
      <c r="W309">
        <f t="shared" si="171"/>
        <v>0</v>
      </c>
      <c r="X309">
        <f t="shared" si="172"/>
        <v>6919.4</v>
      </c>
      <c r="Y309">
        <f t="shared" si="173"/>
        <v>4030.72</v>
      </c>
      <c r="AA309">
        <v>353029544</v>
      </c>
      <c r="AB309">
        <f t="shared" si="174"/>
        <v>8534.9671679999992</v>
      </c>
      <c r="AC309">
        <f t="shared" si="175"/>
        <v>0</v>
      </c>
      <c r="AD309">
        <f>ROUND((((SUM(SmtRes!BR483:'SmtRes'!BR502))-(SUM(SmtRes!BS483:'SmtRes'!BS502)))+AE309),6)</f>
        <v>3072.2657279999999</v>
      </c>
      <c r="AE309">
        <f>ROUND((SUM(SmtRes!BS483:'SmtRes'!BS502)),6)</f>
        <v>1255.157232</v>
      </c>
      <c r="AF309">
        <f>ROUND((SUM(SmtRes!BT483:'SmtRes'!BT502)),6)</f>
        <v>5462.7014399999998</v>
      </c>
      <c r="AG309">
        <f t="shared" si="176"/>
        <v>0</v>
      </c>
      <c r="AH309">
        <f>(SUM(SmtRes!BU483:'SmtRes'!BU502))</f>
        <v>9.9120000000000008</v>
      </c>
      <c r="AI309">
        <f>(SUM(SmtRes!BV483:'SmtRes'!BV502))</f>
        <v>1.8984000000000001</v>
      </c>
      <c r="AJ309">
        <f t="shared" si="177"/>
        <v>0</v>
      </c>
      <c r="AK309">
        <v>11844.5405978</v>
      </c>
      <c r="AL309">
        <v>189.6305978</v>
      </c>
      <c r="AM309">
        <v>3657.4592000000002</v>
      </c>
      <c r="AN309">
        <v>1494.2348</v>
      </c>
      <c r="AO309">
        <v>6503.2160000000003</v>
      </c>
      <c r="AP309">
        <v>0</v>
      </c>
      <c r="AQ309">
        <v>11.8</v>
      </c>
      <c r="AR309">
        <v>2.2600000000000002</v>
      </c>
      <c r="AS309">
        <v>0</v>
      </c>
      <c r="AT309">
        <v>103</v>
      </c>
      <c r="AU309">
        <v>60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358</v>
      </c>
      <c r="BM309">
        <v>33001</v>
      </c>
      <c r="BN309">
        <v>0</v>
      </c>
      <c r="BO309" t="s">
        <v>3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103</v>
      </c>
      <c r="CA309">
        <v>60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178"/>
        <v>10494.099999999999</v>
      </c>
      <c r="CQ309">
        <f>SUMIF(SmtRes!AQ483:'SmtRes'!AQ502,"=1",SmtRes!AA483:'SmtRes'!AA502)</f>
        <v>437874.79</v>
      </c>
      <c r="CR309">
        <f>SUMIF(SmtRes!AQ483:'SmtRes'!AQ502,"=1",SmtRes!AB483:'SmtRes'!AB502)</f>
        <v>3152.25</v>
      </c>
      <c r="CS309">
        <f>SUMIF(SmtRes!AQ483:'SmtRes'!AQ502,"=1",SmtRes!AC483:'SmtRes'!AC502)</f>
        <v>1285.21</v>
      </c>
      <c r="CT309">
        <f>SUMIF(SmtRes!AQ483:'SmtRes'!AQ502,"=1",SmtRes!AD483:'SmtRes'!AD502)</f>
        <v>551.12</v>
      </c>
      <c r="CU309">
        <f t="shared" si="179"/>
        <v>0</v>
      </c>
      <c r="CV309">
        <f>SUMIF(SmtRes!AQ483:'SmtRes'!AQ502,"=1",SmtRes!BU483:'SmtRes'!BU502)</f>
        <v>9.9120000000000008</v>
      </c>
      <c r="CW309">
        <f>SUMIF(SmtRes!AQ483:'SmtRes'!AQ502,"=1",SmtRes!BV483:'SmtRes'!BV502)</f>
        <v>1.8984000000000001</v>
      </c>
      <c r="CX309">
        <f t="shared" si="180"/>
        <v>0</v>
      </c>
      <c r="CY309">
        <f t="shared" si="181"/>
        <v>6919.3957999999993</v>
      </c>
      <c r="CZ309">
        <f t="shared" si="182"/>
        <v>4030.7159999999999</v>
      </c>
      <c r="DC309" t="s">
        <v>3</v>
      </c>
      <c r="DD309" t="s">
        <v>23</v>
      </c>
      <c r="DE309" t="s">
        <v>24</v>
      </c>
      <c r="DF309" t="s">
        <v>24</v>
      </c>
      <c r="DG309" t="s">
        <v>24</v>
      </c>
      <c r="DH309" t="s">
        <v>3</v>
      </c>
      <c r="DI309" t="s">
        <v>24</v>
      </c>
      <c r="DJ309" t="s">
        <v>24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21</v>
      </c>
      <c r="DW309" t="s">
        <v>21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342529115</v>
      </c>
      <c r="EF309">
        <v>2</v>
      </c>
      <c r="EG309" t="s">
        <v>25</v>
      </c>
      <c r="EH309">
        <v>27</v>
      </c>
      <c r="EI309" t="s">
        <v>26</v>
      </c>
      <c r="EJ309">
        <v>1</v>
      </c>
      <c r="EK309">
        <v>33001</v>
      </c>
      <c r="EL309" t="s">
        <v>26</v>
      </c>
      <c r="EM309" t="s">
        <v>27</v>
      </c>
      <c r="EO309" t="s">
        <v>3</v>
      </c>
      <c r="EQ309">
        <v>131072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11.8</v>
      </c>
      <c r="EX309">
        <v>2.2599999999999998</v>
      </c>
      <c r="EY309">
        <v>0</v>
      </c>
      <c r="FQ309">
        <v>0</v>
      </c>
      <c r="FR309">
        <v>0</v>
      </c>
      <c r="FS309">
        <v>0</v>
      </c>
      <c r="FX309">
        <v>103</v>
      </c>
      <c r="FY309">
        <v>60</v>
      </c>
      <c r="GA309" t="s">
        <v>3</v>
      </c>
      <c r="GD309">
        <v>1</v>
      </c>
      <c r="GF309">
        <v>1481980492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183"/>
        <v>0</v>
      </c>
      <c r="GM309">
        <f t="shared" si="184"/>
        <v>21444.22</v>
      </c>
      <c r="GN309">
        <f t="shared" si="185"/>
        <v>21444.22</v>
      </c>
      <c r="GO309">
        <f t="shared" si="186"/>
        <v>0</v>
      </c>
      <c r="GP309">
        <f t="shared" si="187"/>
        <v>0</v>
      </c>
      <c r="GR309">
        <v>0</v>
      </c>
      <c r="GS309">
        <v>3</v>
      </c>
      <c r="GT309">
        <v>0</v>
      </c>
      <c r="GU309" t="s">
        <v>3</v>
      </c>
      <c r="GV309">
        <f t="shared" si="188"/>
        <v>0</v>
      </c>
      <c r="GW309">
        <v>1</v>
      </c>
      <c r="GX309">
        <f t="shared" si="189"/>
        <v>0</v>
      </c>
      <c r="HA309">
        <v>0</v>
      </c>
      <c r="HB309">
        <v>0</v>
      </c>
      <c r="HC309">
        <f t="shared" si="190"/>
        <v>0</v>
      </c>
      <c r="HE309" t="s">
        <v>3</v>
      </c>
      <c r="HF309" t="s">
        <v>3</v>
      </c>
      <c r="HM309" t="s">
        <v>3</v>
      </c>
      <c r="HN309" t="s">
        <v>28</v>
      </c>
      <c r="HO309" t="s">
        <v>29</v>
      </c>
      <c r="HP309" t="s">
        <v>26</v>
      </c>
      <c r="HQ309" t="s">
        <v>26</v>
      </c>
      <c r="HS309">
        <v>0</v>
      </c>
      <c r="IK309">
        <v>0</v>
      </c>
    </row>
    <row r="310" spans="1:245" x14ac:dyDescent="0.25">
      <c r="A310">
        <v>17</v>
      </c>
      <c r="B310">
        <v>1</v>
      </c>
      <c r="C310">
        <f>ROW(SmtRes!A520)</f>
        <v>520</v>
      </c>
      <c r="D310">
        <f>ROW(EtalonRes!A520)</f>
        <v>520</v>
      </c>
      <c r="E310" t="s">
        <v>359</v>
      </c>
      <c r="F310" t="s">
        <v>360</v>
      </c>
      <c r="G310" t="s">
        <v>361</v>
      </c>
      <c r="H310" t="s">
        <v>21</v>
      </c>
      <c r="I310">
        <v>1</v>
      </c>
      <c r="J310">
        <v>0</v>
      </c>
      <c r="K310">
        <v>1</v>
      </c>
      <c r="O310">
        <f t="shared" si="169"/>
        <v>4488.74</v>
      </c>
      <c r="P310">
        <f>SUMIF(SmtRes!AQ503:'SmtRes'!AQ520,"=1",SmtRes!DF503:'SmtRes'!DF520)</f>
        <v>0</v>
      </c>
      <c r="Q310">
        <f>SUMIF(SmtRes!AQ503:'SmtRes'!AQ520,"=1",SmtRes!DG503:'SmtRes'!DG520)</f>
        <v>1647.8200000000002</v>
      </c>
      <c r="R310">
        <f>SUMIF(SmtRes!AQ503:'SmtRes'!AQ520,"=1",SmtRes!DH503:'SmtRes'!DH520)</f>
        <v>544.73</v>
      </c>
      <c r="S310">
        <f>SUMIF(SmtRes!AQ503:'SmtRes'!AQ520,"=1",SmtRes!DI503:'SmtRes'!DI520)</f>
        <v>2296.19</v>
      </c>
      <c r="T310">
        <f t="shared" si="170"/>
        <v>0</v>
      </c>
      <c r="U310">
        <f>SUMIF(SmtRes!AQ503:'SmtRes'!AQ520,"=1",SmtRes!CV503:'SmtRes'!CV520)</f>
        <v>4.1664000000000003</v>
      </c>
      <c r="V310">
        <f>SUMIF(SmtRes!AQ503:'SmtRes'!AQ520,"=1",SmtRes!CW503:'SmtRes'!CW520)</f>
        <v>0.82319999999999993</v>
      </c>
      <c r="W310">
        <f t="shared" si="171"/>
        <v>0</v>
      </c>
      <c r="X310">
        <f t="shared" si="172"/>
        <v>2926.15</v>
      </c>
      <c r="Y310">
        <f t="shared" si="173"/>
        <v>1704.55</v>
      </c>
      <c r="AA310">
        <v>353029544</v>
      </c>
      <c r="AB310">
        <f t="shared" si="174"/>
        <v>3636.7899120000002</v>
      </c>
      <c r="AC310">
        <f t="shared" si="175"/>
        <v>0</v>
      </c>
      <c r="AD310">
        <f>ROUND((((SUM(SmtRes!BR503:'SmtRes'!BR520))-(SUM(SmtRes!BS503:'SmtRes'!BS520)))+AE310),6)</f>
        <v>1340.6035440000001</v>
      </c>
      <c r="AE310">
        <f>ROUND((SUM(SmtRes!BS503:'SmtRes'!BS520)),6)</f>
        <v>544.73613599999999</v>
      </c>
      <c r="AF310">
        <f>ROUND((SUM(SmtRes!BT503:'SmtRes'!BT520)),6)</f>
        <v>2296.1863680000001</v>
      </c>
      <c r="AG310">
        <f t="shared" si="176"/>
        <v>0</v>
      </c>
      <c r="AH310">
        <f>(SUM(SmtRes!BU503:'SmtRes'!BU520))</f>
        <v>4.1663999999999994</v>
      </c>
      <c r="AI310">
        <f>(SUM(SmtRes!BV503:'SmtRes'!BV520))</f>
        <v>0.82319999999999993</v>
      </c>
      <c r="AJ310">
        <f t="shared" si="177"/>
        <v>0</v>
      </c>
      <c r="AK310">
        <v>5229.5415978000001</v>
      </c>
      <c r="AL310">
        <v>251.53439779999999</v>
      </c>
      <c r="AM310">
        <v>1595.9566</v>
      </c>
      <c r="AN310">
        <v>648.49540000000002</v>
      </c>
      <c r="AO310">
        <v>2733.5551999999998</v>
      </c>
      <c r="AP310">
        <v>0</v>
      </c>
      <c r="AQ310">
        <v>4.96</v>
      </c>
      <c r="AR310">
        <v>0.98</v>
      </c>
      <c r="AS310">
        <v>0</v>
      </c>
      <c r="AT310">
        <v>103</v>
      </c>
      <c r="AU310">
        <v>60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1</v>
      </c>
      <c r="BJ310" t="s">
        <v>362</v>
      </c>
      <c r="BM310">
        <v>33001</v>
      </c>
      <c r="BN310">
        <v>0</v>
      </c>
      <c r="BO310" t="s">
        <v>3</v>
      </c>
      <c r="BP310">
        <v>0</v>
      </c>
      <c r="BQ310">
        <v>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103</v>
      </c>
      <c r="CA310">
        <v>60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178"/>
        <v>4488.74</v>
      </c>
      <c r="CQ310">
        <f>SUMIF(SmtRes!AQ503:'SmtRes'!AQ520,"=1",SmtRes!AA503:'SmtRes'!AA520)</f>
        <v>437874.79</v>
      </c>
      <c r="CR310">
        <f>SUMIF(SmtRes!AQ503:'SmtRes'!AQ520,"=1",SmtRes!AB503:'SmtRes'!AB520)</f>
        <v>3152.25</v>
      </c>
      <c r="CS310">
        <f>SUMIF(SmtRes!AQ503:'SmtRes'!AQ520,"=1",SmtRes!AC503:'SmtRes'!AC520)</f>
        <v>1285.21</v>
      </c>
      <c r="CT310">
        <f>SUMIF(SmtRes!AQ503:'SmtRes'!AQ520,"=1",SmtRes!AD503:'SmtRes'!AD520)</f>
        <v>551.12</v>
      </c>
      <c r="CU310">
        <f t="shared" si="179"/>
        <v>0</v>
      </c>
      <c r="CV310">
        <f>SUMIF(SmtRes!AQ503:'SmtRes'!AQ520,"=1",SmtRes!BU503:'SmtRes'!BU520)</f>
        <v>4.1663999999999994</v>
      </c>
      <c r="CW310">
        <f>SUMIF(SmtRes!AQ503:'SmtRes'!AQ520,"=1",SmtRes!BV503:'SmtRes'!BV520)</f>
        <v>0.82319999999999993</v>
      </c>
      <c r="CX310">
        <f t="shared" si="180"/>
        <v>0</v>
      </c>
      <c r="CY310">
        <f t="shared" si="181"/>
        <v>2926.1476000000002</v>
      </c>
      <c r="CZ310">
        <f t="shared" si="182"/>
        <v>1704.5520000000001</v>
      </c>
      <c r="DC310" t="s">
        <v>3</v>
      </c>
      <c r="DD310" t="s">
        <v>23</v>
      </c>
      <c r="DE310" t="s">
        <v>24</v>
      </c>
      <c r="DF310" t="s">
        <v>24</v>
      </c>
      <c r="DG310" t="s">
        <v>24</v>
      </c>
      <c r="DH310" t="s">
        <v>3</v>
      </c>
      <c r="DI310" t="s">
        <v>24</v>
      </c>
      <c r="DJ310" t="s">
        <v>24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21</v>
      </c>
      <c r="DW310" t="s">
        <v>21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342529115</v>
      </c>
      <c r="EF310">
        <v>2</v>
      </c>
      <c r="EG310" t="s">
        <v>25</v>
      </c>
      <c r="EH310">
        <v>27</v>
      </c>
      <c r="EI310" t="s">
        <v>26</v>
      </c>
      <c r="EJ310">
        <v>1</v>
      </c>
      <c r="EK310">
        <v>33001</v>
      </c>
      <c r="EL310" t="s">
        <v>26</v>
      </c>
      <c r="EM310" t="s">
        <v>27</v>
      </c>
      <c r="EO310" t="s">
        <v>3</v>
      </c>
      <c r="EQ310">
        <v>131072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4.96</v>
      </c>
      <c r="EX310">
        <v>0.98</v>
      </c>
      <c r="EY310">
        <v>0</v>
      </c>
      <c r="FQ310">
        <v>0</v>
      </c>
      <c r="FR310">
        <v>0</v>
      </c>
      <c r="FS310">
        <v>0</v>
      </c>
      <c r="FX310">
        <v>103</v>
      </c>
      <c r="FY310">
        <v>60</v>
      </c>
      <c r="GA310" t="s">
        <v>3</v>
      </c>
      <c r="GD310">
        <v>1</v>
      </c>
      <c r="GF310">
        <v>-1567602624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183"/>
        <v>0</v>
      </c>
      <c r="GM310">
        <f t="shared" si="184"/>
        <v>9119.44</v>
      </c>
      <c r="GN310">
        <f t="shared" si="185"/>
        <v>9119.44</v>
      </c>
      <c r="GO310">
        <f t="shared" si="186"/>
        <v>0</v>
      </c>
      <c r="GP310">
        <f t="shared" si="187"/>
        <v>0</v>
      </c>
      <c r="GR310">
        <v>0</v>
      </c>
      <c r="GS310">
        <v>3</v>
      </c>
      <c r="GT310">
        <v>0</v>
      </c>
      <c r="GU310" t="s">
        <v>3</v>
      </c>
      <c r="GV310">
        <f t="shared" si="188"/>
        <v>0</v>
      </c>
      <c r="GW310">
        <v>1</v>
      </c>
      <c r="GX310">
        <f t="shared" si="189"/>
        <v>0</v>
      </c>
      <c r="HA310">
        <v>0</v>
      </c>
      <c r="HB310">
        <v>0</v>
      </c>
      <c r="HC310">
        <f t="shared" si="190"/>
        <v>0</v>
      </c>
      <c r="HE310" t="s">
        <v>3</v>
      </c>
      <c r="HF310" t="s">
        <v>3</v>
      </c>
      <c r="HM310" t="s">
        <v>3</v>
      </c>
      <c r="HN310" t="s">
        <v>28</v>
      </c>
      <c r="HO310" t="s">
        <v>29</v>
      </c>
      <c r="HP310" t="s">
        <v>26</v>
      </c>
      <c r="HQ310" t="s">
        <v>26</v>
      </c>
      <c r="HS310">
        <v>0</v>
      </c>
      <c r="IK310">
        <v>0</v>
      </c>
    </row>
    <row r="311" spans="1:245" x14ac:dyDescent="0.25">
      <c r="A311">
        <v>17</v>
      </c>
      <c r="B311">
        <v>1</v>
      </c>
      <c r="C311">
        <f>ROW(SmtRes!A539)</f>
        <v>539</v>
      </c>
      <c r="D311">
        <f>ROW(EtalonRes!A539)</f>
        <v>539</v>
      </c>
      <c r="E311" t="s">
        <v>363</v>
      </c>
      <c r="F311" t="s">
        <v>364</v>
      </c>
      <c r="G311" t="s">
        <v>365</v>
      </c>
      <c r="H311" t="s">
        <v>21</v>
      </c>
      <c r="I311">
        <v>1</v>
      </c>
      <c r="J311">
        <v>0</v>
      </c>
      <c r="K311">
        <v>1</v>
      </c>
      <c r="O311">
        <f t="shared" si="169"/>
        <v>7537.26</v>
      </c>
      <c r="P311">
        <f>SUMIF(SmtRes!AQ521:'SmtRes'!AQ539,"=1",SmtRes!DF521:'SmtRes'!DF539)</f>
        <v>0</v>
      </c>
      <c r="Q311">
        <f>SUMIF(SmtRes!AQ521:'SmtRes'!AQ539,"=1",SmtRes!DG521:'SmtRes'!DG539)</f>
        <v>3174.12</v>
      </c>
      <c r="R311">
        <f>SUMIF(SmtRes!AQ521:'SmtRes'!AQ539,"=1",SmtRes!DH521:'SmtRes'!DH539)</f>
        <v>997.56</v>
      </c>
      <c r="S311">
        <f>SUMIF(SmtRes!AQ521:'SmtRes'!AQ539,"=1",SmtRes!DI521:'SmtRes'!DI539)</f>
        <v>3365.58</v>
      </c>
      <c r="T311">
        <f t="shared" si="170"/>
        <v>0</v>
      </c>
      <c r="U311">
        <f>SUMIF(SmtRes!AQ521:'SmtRes'!AQ539,"=1",SmtRes!CV521:'SmtRes'!CV539)</f>
        <v>6.1067999999999998</v>
      </c>
      <c r="V311">
        <f>SUMIF(SmtRes!AQ521:'SmtRes'!AQ539,"=1",SmtRes!CW521:'SmtRes'!CW539)</f>
        <v>1.4952000000000001</v>
      </c>
      <c r="W311">
        <f t="shared" si="171"/>
        <v>0</v>
      </c>
      <c r="X311">
        <f t="shared" si="172"/>
        <v>4494.03</v>
      </c>
      <c r="Y311">
        <f t="shared" si="173"/>
        <v>2617.88</v>
      </c>
      <c r="AA311">
        <v>353029544</v>
      </c>
      <c r="AB311">
        <f t="shared" si="174"/>
        <v>5947.4629199999999</v>
      </c>
      <c r="AC311">
        <f t="shared" si="175"/>
        <v>0</v>
      </c>
      <c r="AD311">
        <f>ROUND((((SUM(SmtRes!BR521:'SmtRes'!BR539))-(SUM(SmtRes!BS521:'SmtRes'!BS539)))+AE311),6)</f>
        <v>2581.883304</v>
      </c>
      <c r="AE311">
        <f>ROUND((SUM(SmtRes!BS521:'SmtRes'!BS539)),6)</f>
        <v>997.55829600000004</v>
      </c>
      <c r="AF311">
        <f>ROUND((SUM(SmtRes!BT521:'SmtRes'!BT539)),6)</f>
        <v>3365.579616</v>
      </c>
      <c r="AG311">
        <f t="shared" si="176"/>
        <v>0</v>
      </c>
      <c r="AH311">
        <f>(SUM(SmtRes!BU521:'SmtRes'!BU539))</f>
        <v>6.1067999999999998</v>
      </c>
      <c r="AI311">
        <f>(SUM(SmtRes!BV521:'SmtRes'!BV539))</f>
        <v>1.4951999999999999</v>
      </c>
      <c r="AJ311">
        <f t="shared" si="177"/>
        <v>0</v>
      </c>
      <c r="AK311">
        <v>8519.4167978000005</v>
      </c>
      <c r="AL311">
        <v>251.53439779999999</v>
      </c>
      <c r="AM311">
        <v>3073.6705999999999</v>
      </c>
      <c r="AN311">
        <v>1187.5693999999999</v>
      </c>
      <c r="AO311">
        <v>4006.6423999999997</v>
      </c>
      <c r="AP311">
        <v>0</v>
      </c>
      <c r="AQ311">
        <v>7.27</v>
      </c>
      <c r="AR311">
        <v>1.7799999999999998</v>
      </c>
      <c r="AS311">
        <v>0</v>
      </c>
      <c r="AT311">
        <v>103</v>
      </c>
      <c r="AU311">
        <v>60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366</v>
      </c>
      <c r="BM311">
        <v>33001</v>
      </c>
      <c r="BN311">
        <v>0</v>
      </c>
      <c r="BO311" t="s">
        <v>3</v>
      </c>
      <c r="BP311">
        <v>0</v>
      </c>
      <c r="BQ311">
        <v>2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103</v>
      </c>
      <c r="CA311">
        <v>60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178"/>
        <v>7537.26</v>
      </c>
      <c r="CQ311">
        <f>SUMIF(SmtRes!AQ521:'SmtRes'!AQ539,"=1",SmtRes!AA521:'SmtRes'!AA539)</f>
        <v>437874.79</v>
      </c>
      <c r="CR311">
        <f>SUMIF(SmtRes!AQ521:'SmtRes'!AQ539,"=1",SmtRes!AB521:'SmtRes'!AB539)</f>
        <v>3152.25</v>
      </c>
      <c r="CS311">
        <f>SUMIF(SmtRes!AQ521:'SmtRes'!AQ539,"=1",SmtRes!AC521:'SmtRes'!AC539)</f>
        <v>1285.21</v>
      </c>
      <c r="CT311">
        <f>SUMIF(SmtRes!AQ521:'SmtRes'!AQ539,"=1",SmtRes!AD521:'SmtRes'!AD539)</f>
        <v>551.12</v>
      </c>
      <c r="CU311">
        <f t="shared" si="179"/>
        <v>0</v>
      </c>
      <c r="CV311">
        <f>SUMIF(SmtRes!AQ521:'SmtRes'!AQ539,"=1",SmtRes!BU521:'SmtRes'!BU539)</f>
        <v>6.1067999999999998</v>
      </c>
      <c r="CW311">
        <f>SUMIF(SmtRes!AQ521:'SmtRes'!AQ539,"=1",SmtRes!BV521:'SmtRes'!BV539)</f>
        <v>1.4951999999999999</v>
      </c>
      <c r="CX311">
        <f t="shared" si="180"/>
        <v>0</v>
      </c>
      <c r="CY311">
        <f t="shared" si="181"/>
        <v>4494.0341999999991</v>
      </c>
      <c r="CZ311">
        <f t="shared" si="182"/>
        <v>2617.8839999999996</v>
      </c>
      <c r="DC311" t="s">
        <v>3</v>
      </c>
      <c r="DD311" t="s">
        <v>23</v>
      </c>
      <c r="DE311" t="s">
        <v>24</v>
      </c>
      <c r="DF311" t="s">
        <v>24</v>
      </c>
      <c r="DG311" t="s">
        <v>24</v>
      </c>
      <c r="DH311" t="s">
        <v>3</v>
      </c>
      <c r="DI311" t="s">
        <v>24</v>
      </c>
      <c r="DJ311" t="s">
        <v>24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21</v>
      </c>
      <c r="DW311" t="s">
        <v>21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342529115</v>
      </c>
      <c r="EF311">
        <v>2</v>
      </c>
      <c r="EG311" t="s">
        <v>25</v>
      </c>
      <c r="EH311">
        <v>27</v>
      </c>
      <c r="EI311" t="s">
        <v>26</v>
      </c>
      <c r="EJ311">
        <v>1</v>
      </c>
      <c r="EK311">
        <v>33001</v>
      </c>
      <c r="EL311" t="s">
        <v>26</v>
      </c>
      <c r="EM311" t="s">
        <v>27</v>
      </c>
      <c r="EO311" t="s">
        <v>3</v>
      </c>
      <c r="EQ311">
        <v>131072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7.27</v>
      </c>
      <c r="EX311">
        <v>1.78</v>
      </c>
      <c r="EY311">
        <v>0</v>
      </c>
      <c r="FQ311">
        <v>0</v>
      </c>
      <c r="FR311">
        <v>0</v>
      </c>
      <c r="FS311">
        <v>0</v>
      </c>
      <c r="FX311">
        <v>103</v>
      </c>
      <c r="FY311">
        <v>60</v>
      </c>
      <c r="GA311" t="s">
        <v>3</v>
      </c>
      <c r="GD311">
        <v>1</v>
      </c>
      <c r="GF311">
        <v>1599252953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183"/>
        <v>0</v>
      </c>
      <c r="GM311">
        <f t="shared" si="184"/>
        <v>14649.17</v>
      </c>
      <c r="GN311">
        <f t="shared" si="185"/>
        <v>14649.17</v>
      </c>
      <c r="GO311">
        <f t="shared" si="186"/>
        <v>0</v>
      </c>
      <c r="GP311">
        <f t="shared" si="187"/>
        <v>0</v>
      </c>
      <c r="GR311">
        <v>0</v>
      </c>
      <c r="GS311">
        <v>3</v>
      </c>
      <c r="GT311">
        <v>0</v>
      </c>
      <c r="GU311" t="s">
        <v>3</v>
      </c>
      <c r="GV311">
        <f t="shared" si="188"/>
        <v>0</v>
      </c>
      <c r="GW311">
        <v>1</v>
      </c>
      <c r="GX311">
        <f t="shared" si="189"/>
        <v>0</v>
      </c>
      <c r="HA311">
        <v>0</v>
      </c>
      <c r="HB311">
        <v>0</v>
      </c>
      <c r="HC311">
        <f t="shared" si="190"/>
        <v>0</v>
      </c>
      <c r="HE311" t="s">
        <v>3</v>
      </c>
      <c r="HF311" t="s">
        <v>3</v>
      </c>
      <c r="HM311" t="s">
        <v>3</v>
      </c>
      <c r="HN311" t="s">
        <v>28</v>
      </c>
      <c r="HO311" t="s">
        <v>29</v>
      </c>
      <c r="HP311" t="s">
        <v>26</v>
      </c>
      <c r="HQ311" t="s">
        <v>26</v>
      </c>
      <c r="HS311">
        <v>0</v>
      </c>
      <c r="IK311">
        <v>0</v>
      </c>
    </row>
    <row r="312" spans="1:245" x14ac:dyDescent="0.25">
      <c r="A312">
        <v>17</v>
      </c>
      <c r="B312">
        <v>1</v>
      </c>
      <c r="C312">
        <f>ROW(SmtRes!A558)</f>
        <v>558</v>
      </c>
      <c r="D312">
        <f>ROW(EtalonRes!A558)</f>
        <v>558</v>
      </c>
      <c r="E312" t="s">
        <v>367</v>
      </c>
      <c r="F312" t="s">
        <v>368</v>
      </c>
      <c r="G312" t="s">
        <v>369</v>
      </c>
      <c r="H312" t="s">
        <v>21</v>
      </c>
      <c r="I312">
        <v>1</v>
      </c>
      <c r="J312">
        <v>0</v>
      </c>
      <c r="K312">
        <v>1</v>
      </c>
      <c r="O312">
        <f t="shared" si="169"/>
        <v>8312.84</v>
      </c>
      <c r="P312">
        <f>SUMIF(SmtRes!AQ540:'SmtRes'!AQ558,"=1",SmtRes!DF540:'SmtRes'!DF558)</f>
        <v>0</v>
      </c>
      <c r="Q312">
        <f>SUMIF(SmtRes!AQ540:'SmtRes'!AQ558,"=1",SmtRes!DG540:'SmtRes'!DG558)</f>
        <v>3218.2</v>
      </c>
      <c r="R312">
        <f>SUMIF(SmtRes!AQ540:'SmtRes'!AQ558,"=1",SmtRes!DH540:'SmtRes'!DH558)</f>
        <v>1042.77</v>
      </c>
      <c r="S312">
        <f>SUMIF(SmtRes!AQ540:'SmtRes'!AQ558,"=1",SmtRes!DI540:'SmtRes'!DI558)</f>
        <v>4051.87</v>
      </c>
      <c r="T312">
        <f t="shared" si="170"/>
        <v>0</v>
      </c>
      <c r="U312">
        <f>SUMIF(SmtRes!AQ540:'SmtRes'!AQ558,"=1",SmtRes!CV540:'SmtRes'!CV558)</f>
        <v>7.4424000000000001</v>
      </c>
      <c r="V312">
        <f>SUMIF(SmtRes!AQ540:'SmtRes'!AQ558,"=1",SmtRes!CW540:'SmtRes'!CW558)</f>
        <v>1.5708</v>
      </c>
      <c r="W312">
        <f t="shared" si="171"/>
        <v>0</v>
      </c>
      <c r="X312">
        <f t="shared" si="172"/>
        <v>5247.48</v>
      </c>
      <c r="Y312">
        <f t="shared" si="173"/>
        <v>3056.78</v>
      </c>
      <c r="AA312">
        <v>353029544</v>
      </c>
      <c r="AB312">
        <f t="shared" si="174"/>
        <v>6669.8798880000004</v>
      </c>
      <c r="AC312">
        <f t="shared" si="175"/>
        <v>0</v>
      </c>
      <c r="AD312">
        <f>ROUND((((SUM(SmtRes!BR540:'SmtRes'!BR558))-(SUM(SmtRes!BS540:'SmtRes'!BS558)))+AE312),6)</f>
        <v>2618.014056</v>
      </c>
      <c r="AE312">
        <f>ROUND((SUM(SmtRes!BS540:'SmtRes'!BS558)),6)</f>
        <v>1042.765584</v>
      </c>
      <c r="AF312">
        <f>ROUND((SUM(SmtRes!BT540:'SmtRes'!BT558)),6)</f>
        <v>4051.865832</v>
      </c>
      <c r="AG312">
        <f t="shared" si="176"/>
        <v>0</v>
      </c>
      <c r="AH312">
        <f>(SUM(SmtRes!BU540:'SmtRes'!BU558))</f>
        <v>7.4423999999999992</v>
      </c>
      <c r="AI312">
        <f>(SUM(SmtRes!BV540:'SmtRes'!BV558))</f>
        <v>1.5707999999999998</v>
      </c>
      <c r="AJ312">
        <f t="shared" si="177"/>
        <v>0</v>
      </c>
      <c r="AK312">
        <v>9433.2551977999992</v>
      </c>
      <c r="AL312">
        <v>251.53439779999999</v>
      </c>
      <c r="AM312">
        <v>3116.6833999999999</v>
      </c>
      <c r="AN312">
        <v>1241.3876</v>
      </c>
      <c r="AO312">
        <v>4823.6497999999992</v>
      </c>
      <c r="AP312">
        <v>0</v>
      </c>
      <c r="AQ312">
        <v>8.86</v>
      </c>
      <c r="AR312">
        <v>1.8699999999999999</v>
      </c>
      <c r="AS312">
        <v>0</v>
      </c>
      <c r="AT312">
        <v>103</v>
      </c>
      <c r="AU312">
        <v>60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1</v>
      </c>
      <c r="BJ312" t="s">
        <v>370</v>
      </c>
      <c r="BM312">
        <v>33001</v>
      </c>
      <c r="BN312">
        <v>0</v>
      </c>
      <c r="BO312" t="s">
        <v>3</v>
      </c>
      <c r="BP312">
        <v>0</v>
      </c>
      <c r="BQ312">
        <v>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103</v>
      </c>
      <c r="CA312">
        <v>60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178"/>
        <v>8312.84</v>
      </c>
      <c r="CQ312">
        <f>SUMIF(SmtRes!AQ540:'SmtRes'!AQ558,"=1",SmtRes!AA540:'SmtRes'!AA558)</f>
        <v>437874.79</v>
      </c>
      <c r="CR312">
        <f>SUMIF(SmtRes!AQ540:'SmtRes'!AQ558,"=1",SmtRes!AB540:'SmtRes'!AB558)</f>
        <v>3152.25</v>
      </c>
      <c r="CS312">
        <f>SUMIF(SmtRes!AQ540:'SmtRes'!AQ558,"=1",SmtRes!AC540:'SmtRes'!AC558)</f>
        <v>1285.21</v>
      </c>
      <c r="CT312">
        <f>SUMIF(SmtRes!AQ540:'SmtRes'!AQ558,"=1",SmtRes!AD540:'SmtRes'!AD558)</f>
        <v>544.42999999999995</v>
      </c>
      <c r="CU312">
        <f t="shared" si="179"/>
        <v>0</v>
      </c>
      <c r="CV312">
        <f>SUMIF(SmtRes!AQ540:'SmtRes'!AQ558,"=1",SmtRes!BU540:'SmtRes'!BU558)</f>
        <v>7.4423999999999992</v>
      </c>
      <c r="CW312">
        <f>SUMIF(SmtRes!AQ540:'SmtRes'!AQ558,"=1",SmtRes!BV540:'SmtRes'!BV558)</f>
        <v>1.5707999999999998</v>
      </c>
      <c r="CX312">
        <f t="shared" si="180"/>
        <v>0</v>
      </c>
      <c r="CY312">
        <f t="shared" si="181"/>
        <v>5247.4791999999989</v>
      </c>
      <c r="CZ312">
        <f t="shared" si="182"/>
        <v>3056.7839999999997</v>
      </c>
      <c r="DC312" t="s">
        <v>3</v>
      </c>
      <c r="DD312" t="s">
        <v>23</v>
      </c>
      <c r="DE312" t="s">
        <v>24</v>
      </c>
      <c r="DF312" t="s">
        <v>24</v>
      </c>
      <c r="DG312" t="s">
        <v>24</v>
      </c>
      <c r="DH312" t="s">
        <v>3</v>
      </c>
      <c r="DI312" t="s">
        <v>24</v>
      </c>
      <c r="DJ312" t="s">
        <v>24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21</v>
      </c>
      <c r="DW312" t="s">
        <v>21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342529115</v>
      </c>
      <c r="EF312">
        <v>2</v>
      </c>
      <c r="EG312" t="s">
        <v>25</v>
      </c>
      <c r="EH312">
        <v>27</v>
      </c>
      <c r="EI312" t="s">
        <v>26</v>
      </c>
      <c r="EJ312">
        <v>1</v>
      </c>
      <c r="EK312">
        <v>33001</v>
      </c>
      <c r="EL312" t="s">
        <v>26</v>
      </c>
      <c r="EM312" t="s">
        <v>27</v>
      </c>
      <c r="EO312" t="s">
        <v>3</v>
      </c>
      <c r="EQ312">
        <v>131072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8.86</v>
      </c>
      <c r="EX312">
        <v>1.87</v>
      </c>
      <c r="EY312">
        <v>0</v>
      </c>
      <c r="FQ312">
        <v>0</v>
      </c>
      <c r="FR312">
        <v>0</v>
      </c>
      <c r="FS312">
        <v>0</v>
      </c>
      <c r="FX312">
        <v>103</v>
      </c>
      <c r="FY312">
        <v>60</v>
      </c>
      <c r="GA312" t="s">
        <v>3</v>
      </c>
      <c r="GD312">
        <v>1</v>
      </c>
      <c r="GF312">
        <v>1746398748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si="183"/>
        <v>0</v>
      </c>
      <c r="GM312">
        <f t="shared" si="184"/>
        <v>16617.099999999999</v>
      </c>
      <c r="GN312">
        <f t="shared" si="185"/>
        <v>16617.099999999999</v>
      </c>
      <c r="GO312">
        <f t="shared" si="186"/>
        <v>0</v>
      </c>
      <c r="GP312">
        <f t="shared" si="187"/>
        <v>0</v>
      </c>
      <c r="GR312">
        <v>0</v>
      </c>
      <c r="GS312">
        <v>3</v>
      </c>
      <c r="GT312">
        <v>0</v>
      </c>
      <c r="GU312" t="s">
        <v>3</v>
      </c>
      <c r="GV312">
        <f t="shared" si="188"/>
        <v>0</v>
      </c>
      <c r="GW312">
        <v>1</v>
      </c>
      <c r="GX312">
        <f t="shared" si="189"/>
        <v>0</v>
      </c>
      <c r="HA312">
        <v>0</v>
      </c>
      <c r="HB312">
        <v>0</v>
      </c>
      <c r="HC312">
        <f t="shared" si="190"/>
        <v>0</v>
      </c>
      <c r="HE312" t="s">
        <v>3</v>
      </c>
      <c r="HF312" t="s">
        <v>3</v>
      </c>
      <c r="HM312" t="s">
        <v>3</v>
      </c>
      <c r="HN312" t="s">
        <v>28</v>
      </c>
      <c r="HO312" t="s">
        <v>29</v>
      </c>
      <c r="HP312" t="s">
        <v>26</v>
      </c>
      <c r="HQ312" t="s">
        <v>26</v>
      </c>
      <c r="HS312">
        <v>0</v>
      </c>
      <c r="IK312">
        <v>0</v>
      </c>
    </row>
    <row r="313" spans="1:245" x14ac:dyDescent="0.25">
      <c r="A313">
        <v>17</v>
      </c>
      <c r="B313">
        <v>1</v>
      </c>
      <c r="C313">
        <f>ROW(SmtRes!A577)</f>
        <v>577</v>
      </c>
      <c r="D313">
        <f>ROW(EtalonRes!A577)</f>
        <v>577</v>
      </c>
      <c r="E313" t="s">
        <v>371</v>
      </c>
      <c r="F313" t="s">
        <v>372</v>
      </c>
      <c r="G313" t="s">
        <v>373</v>
      </c>
      <c r="H313" t="s">
        <v>21</v>
      </c>
      <c r="I313">
        <v>1</v>
      </c>
      <c r="J313">
        <v>0</v>
      </c>
      <c r="K313">
        <v>1</v>
      </c>
      <c r="O313">
        <f t="shared" si="169"/>
        <v>4605.87</v>
      </c>
      <c r="P313">
        <f>SUMIF(SmtRes!AQ559:'SmtRes'!AQ577,"=1",SmtRes!DF559:'SmtRes'!DF577)</f>
        <v>0</v>
      </c>
      <c r="Q313">
        <f>SUMIF(SmtRes!AQ559:'SmtRes'!AQ577,"=1",SmtRes!DG559:'SmtRes'!DG577)</f>
        <v>1614.45</v>
      </c>
      <c r="R313">
        <f>SUMIF(SmtRes!AQ559:'SmtRes'!AQ577,"=1",SmtRes!DH559:'SmtRes'!DH577)</f>
        <v>543.24</v>
      </c>
      <c r="S313">
        <f>SUMIF(SmtRes!AQ559:'SmtRes'!AQ577,"=1",SmtRes!DI559:'SmtRes'!DI577)</f>
        <v>2448.1799999999998</v>
      </c>
      <c r="T313">
        <f t="shared" si="170"/>
        <v>0</v>
      </c>
      <c r="U313">
        <f>SUMIF(SmtRes!AQ559:'SmtRes'!AQ577,"=1",SmtRes!CV559:'SmtRes'!CV577)</f>
        <v>4.5528000000000004</v>
      </c>
      <c r="V313">
        <f>SUMIF(SmtRes!AQ559:'SmtRes'!AQ577,"=1",SmtRes!CW559:'SmtRes'!CW577)</f>
        <v>0.82320000000000004</v>
      </c>
      <c r="W313">
        <f t="shared" si="171"/>
        <v>0</v>
      </c>
      <c r="X313">
        <f t="shared" si="172"/>
        <v>3081.16</v>
      </c>
      <c r="Y313">
        <f t="shared" si="173"/>
        <v>1794.85</v>
      </c>
      <c r="AA313">
        <v>353029544</v>
      </c>
      <c r="AB313">
        <f t="shared" si="174"/>
        <v>3761.7184080000002</v>
      </c>
      <c r="AC313">
        <f t="shared" si="175"/>
        <v>0</v>
      </c>
      <c r="AD313">
        <f>ROUND((((SUM(SmtRes!BR559:'SmtRes'!BR577))-(SUM(SmtRes!BS559:'SmtRes'!BS577)))+AE313),6)</f>
        <v>1313.541264</v>
      </c>
      <c r="AE313">
        <f>ROUND((SUM(SmtRes!BS559:'SmtRes'!BS577)),6)</f>
        <v>543.23673599999995</v>
      </c>
      <c r="AF313">
        <f>ROUND((SUM(SmtRes!BT559:'SmtRes'!BT577)),6)</f>
        <v>2448.1771440000002</v>
      </c>
      <c r="AG313">
        <f t="shared" si="176"/>
        <v>0</v>
      </c>
      <c r="AH313">
        <f>(SUM(SmtRes!BU559:'SmtRes'!BU577))</f>
        <v>4.5527999999999995</v>
      </c>
      <c r="AI313">
        <f>(SUM(SmtRes!BV559:'SmtRes'!BV577))</f>
        <v>0.82320000000000004</v>
      </c>
      <c r="AJ313">
        <f t="shared" si="177"/>
        <v>0</v>
      </c>
      <c r="AK313">
        <v>5314.5771978000002</v>
      </c>
      <c r="AL313">
        <v>189.6305978</v>
      </c>
      <c r="AM313">
        <v>1563.7396000000001</v>
      </c>
      <c r="AN313">
        <v>646.71040000000005</v>
      </c>
      <c r="AO313">
        <v>2914.4965999999999</v>
      </c>
      <c r="AP313">
        <v>0</v>
      </c>
      <c r="AQ313">
        <v>5.42</v>
      </c>
      <c r="AR313">
        <v>0.98</v>
      </c>
      <c r="AS313">
        <v>0</v>
      </c>
      <c r="AT313">
        <v>103</v>
      </c>
      <c r="AU313">
        <v>60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1</v>
      </c>
      <c r="BJ313" t="s">
        <v>374</v>
      </c>
      <c r="BM313">
        <v>33001</v>
      </c>
      <c r="BN313">
        <v>0</v>
      </c>
      <c r="BO313" t="s">
        <v>3</v>
      </c>
      <c r="BP313">
        <v>0</v>
      </c>
      <c r="BQ313">
        <v>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103</v>
      </c>
      <c r="CA313">
        <v>60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178"/>
        <v>4605.87</v>
      </c>
      <c r="CQ313">
        <f>SUMIF(SmtRes!AQ559:'SmtRes'!AQ577,"=1",SmtRes!AA559:'SmtRes'!AA577)</f>
        <v>515507.32</v>
      </c>
      <c r="CR313">
        <f>SUMIF(SmtRes!AQ559:'SmtRes'!AQ577,"=1",SmtRes!AB559:'SmtRes'!AB577)</f>
        <v>3152.25</v>
      </c>
      <c r="CS313">
        <f>SUMIF(SmtRes!AQ559:'SmtRes'!AQ577,"=1",SmtRes!AC559:'SmtRes'!AC577)</f>
        <v>1285.21</v>
      </c>
      <c r="CT313">
        <f>SUMIF(SmtRes!AQ559:'SmtRes'!AQ577,"=1",SmtRes!AD559:'SmtRes'!AD577)</f>
        <v>537.73</v>
      </c>
      <c r="CU313">
        <f t="shared" si="179"/>
        <v>0</v>
      </c>
      <c r="CV313">
        <f>SUMIF(SmtRes!AQ559:'SmtRes'!AQ577,"=1",SmtRes!BU559:'SmtRes'!BU577)</f>
        <v>4.5527999999999995</v>
      </c>
      <c r="CW313">
        <f>SUMIF(SmtRes!AQ559:'SmtRes'!AQ577,"=1",SmtRes!BV559:'SmtRes'!BV577)</f>
        <v>0.82320000000000004</v>
      </c>
      <c r="CX313">
        <f t="shared" si="180"/>
        <v>0</v>
      </c>
      <c r="CY313">
        <f t="shared" si="181"/>
        <v>3081.1626000000001</v>
      </c>
      <c r="CZ313">
        <f t="shared" si="182"/>
        <v>1794.8520000000001</v>
      </c>
      <c r="DC313" t="s">
        <v>3</v>
      </c>
      <c r="DD313" t="s">
        <v>23</v>
      </c>
      <c r="DE313" t="s">
        <v>24</v>
      </c>
      <c r="DF313" t="s">
        <v>24</v>
      </c>
      <c r="DG313" t="s">
        <v>24</v>
      </c>
      <c r="DH313" t="s">
        <v>3</v>
      </c>
      <c r="DI313" t="s">
        <v>24</v>
      </c>
      <c r="DJ313" t="s">
        <v>24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1013</v>
      </c>
      <c r="DV313" t="s">
        <v>21</v>
      </c>
      <c r="DW313" t="s">
        <v>21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342529115</v>
      </c>
      <c r="EF313">
        <v>2</v>
      </c>
      <c r="EG313" t="s">
        <v>25</v>
      </c>
      <c r="EH313">
        <v>27</v>
      </c>
      <c r="EI313" t="s">
        <v>26</v>
      </c>
      <c r="EJ313">
        <v>1</v>
      </c>
      <c r="EK313">
        <v>33001</v>
      </c>
      <c r="EL313" t="s">
        <v>26</v>
      </c>
      <c r="EM313" t="s">
        <v>27</v>
      </c>
      <c r="EO313" t="s">
        <v>3</v>
      </c>
      <c r="EQ313">
        <v>131072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5.42</v>
      </c>
      <c r="EX313">
        <v>0.98</v>
      </c>
      <c r="EY313">
        <v>0</v>
      </c>
      <c r="FQ313">
        <v>0</v>
      </c>
      <c r="FR313">
        <v>0</v>
      </c>
      <c r="FS313">
        <v>0</v>
      </c>
      <c r="FX313">
        <v>103</v>
      </c>
      <c r="FY313">
        <v>60</v>
      </c>
      <c r="GA313" t="s">
        <v>3</v>
      </c>
      <c r="GD313">
        <v>1</v>
      </c>
      <c r="GF313">
        <v>-223075872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si="183"/>
        <v>0</v>
      </c>
      <c r="GM313">
        <f t="shared" si="184"/>
        <v>9481.8799999999992</v>
      </c>
      <c r="GN313">
        <f t="shared" si="185"/>
        <v>9481.8799999999992</v>
      </c>
      <c r="GO313">
        <f t="shared" si="186"/>
        <v>0</v>
      </c>
      <c r="GP313">
        <f t="shared" si="187"/>
        <v>0</v>
      </c>
      <c r="GR313">
        <v>0</v>
      </c>
      <c r="GS313">
        <v>3</v>
      </c>
      <c r="GT313">
        <v>0</v>
      </c>
      <c r="GU313" t="s">
        <v>3</v>
      </c>
      <c r="GV313">
        <f t="shared" si="188"/>
        <v>0</v>
      </c>
      <c r="GW313">
        <v>1</v>
      </c>
      <c r="GX313">
        <f t="shared" si="189"/>
        <v>0</v>
      </c>
      <c r="HA313">
        <v>0</v>
      </c>
      <c r="HB313">
        <v>0</v>
      </c>
      <c r="HC313">
        <f t="shared" si="190"/>
        <v>0</v>
      </c>
      <c r="HE313" t="s">
        <v>3</v>
      </c>
      <c r="HF313" t="s">
        <v>3</v>
      </c>
      <c r="HM313" t="s">
        <v>3</v>
      </c>
      <c r="HN313" t="s">
        <v>28</v>
      </c>
      <c r="HO313" t="s">
        <v>29</v>
      </c>
      <c r="HP313" t="s">
        <v>26</v>
      </c>
      <c r="HQ313" t="s">
        <v>26</v>
      </c>
      <c r="HS313">
        <v>0</v>
      </c>
      <c r="IK313">
        <v>0</v>
      </c>
    </row>
    <row r="314" spans="1:245" x14ac:dyDescent="0.25">
      <c r="A314">
        <v>17</v>
      </c>
      <c r="B314">
        <v>1</v>
      </c>
      <c r="C314">
        <f>ROW(SmtRes!A596)</f>
        <v>596</v>
      </c>
      <c r="D314">
        <f>ROW(EtalonRes!A596)</f>
        <v>596</v>
      </c>
      <c r="E314" t="s">
        <v>375</v>
      </c>
      <c r="F314" t="s">
        <v>376</v>
      </c>
      <c r="G314" t="s">
        <v>377</v>
      </c>
      <c r="H314" t="s">
        <v>21</v>
      </c>
      <c r="I314">
        <v>1</v>
      </c>
      <c r="J314">
        <v>0</v>
      </c>
      <c r="K314">
        <v>1</v>
      </c>
      <c r="O314">
        <f t="shared" si="169"/>
        <v>9221.01</v>
      </c>
      <c r="P314">
        <f>SUMIF(SmtRes!AQ578:'SmtRes'!AQ596,"=1",SmtRes!DF578:'SmtRes'!DF596)</f>
        <v>0</v>
      </c>
      <c r="Q314">
        <f>SUMIF(SmtRes!AQ578:'SmtRes'!AQ596,"=1",SmtRes!DG578:'SmtRes'!DG596)</f>
        <v>3250.48</v>
      </c>
      <c r="R314">
        <f>SUMIF(SmtRes!AQ578:'SmtRes'!AQ596,"=1",SmtRes!DH578:'SmtRes'!DH596)</f>
        <v>1092.24</v>
      </c>
      <c r="S314">
        <f>SUMIF(SmtRes!AQ578:'SmtRes'!AQ596,"=1",SmtRes!DI578:'SmtRes'!DI596)</f>
        <v>4878.29</v>
      </c>
      <c r="T314">
        <f t="shared" si="170"/>
        <v>0</v>
      </c>
      <c r="U314">
        <f>SUMIF(SmtRes!AQ578:'SmtRes'!AQ596,"=1",SmtRes!CV578:'SmtRes'!CV596)</f>
        <v>9.0719999999999992</v>
      </c>
      <c r="V314">
        <f>SUMIF(SmtRes!AQ578:'SmtRes'!AQ596,"=1",SmtRes!CW578:'SmtRes'!CW596)</f>
        <v>1.6548</v>
      </c>
      <c r="W314">
        <f t="shared" si="171"/>
        <v>0</v>
      </c>
      <c r="X314">
        <f t="shared" si="172"/>
        <v>6149.65</v>
      </c>
      <c r="Y314">
        <f t="shared" si="173"/>
        <v>3582.32</v>
      </c>
      <c r="AA314">
        <v>353029544</v>
      </c>
      <c r="AB314">
        <f t="shared" si="174"/>
        <v>7522.9147560000001</v>
      </c>
      <c r="AC314">
        <f t="shared" si="175"/>
        <v>0</v>
      </c>
      <c r="AD314">
        <f>ROUND((((SUM(SmtRes!BR578:'SmtRes'!BR596))-(SUM(SmtRes!BS578:'SmtRes'!BS596)))+AE314),6)</f>
        <v>2644.6281960000001</v>
      </c>
      <c r="AE314">
        <f>ROUND((SUM(SmtRes!BS578:'SmtRes'!BS596)),6)</f>
        <v>1092.246204</v>
      </c>
      <c r="AF314">
        <f>ROUND((SUM(SmtRes!BT578:'SmtRes'!BT596)),6)</f>
        <v>4878.2865599999996</v>
      </c>
      <c r="AG314">
        <f t="shared" si="176"/>
        <v>0</v>
      </c>
      <c r="AH314">
        <f>(SUM(SmtRes!BU578:'SmtRes'!BU596))</f>
        <v>9.072000000000001</v>
      </c>
      <c r="AI314">
        <f>(SUM(SmtRes!BV578:'SmtRes'!BV596))</f>
        <v>1.6548</v>
      </c>
      <c r="AJ314">
        <f t="shared" si="177"/>
        <v>0</v>
      </c>
      <c r="AK314">
        <v>10445.7745978</v>
      </c>
      <c r="AL314">
        <v>189.6305978</v>
      </c>
      <c r="AM314">
        <v>3148.3669</v>
      </c>
      <c r="AN314">
        <v>1300.2931000000001</v>
      </c>
      <c r="AO314">
        <v>5807.4840000000004</v>
      </c>
      <c r="AP314">
        <v>0</v>
      </c>
      <c r="AQ314">
        <v>10.8</v>
      </c>
      <c r="AR314">
        <v>1.9700000000000002</v>
      </c>
      <c r="AS314">
        <v>0</v>
      </c>
      <c r="AT314">
        <v>103</v>
      </c>
      <c r="AU314">
        <v>60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1</v>
      </c>
      <c r="BJ314" t="s">
        <v>378</v>
      </c>
      <c r="BM314">
        <v>33001</v>
      </c>
      <c r="BN314">
        <v>0</v>
      </c>
      <c r="BO314" t="s">
        <v>3</v>
      </c>
      <c r="BP314">
        <v>0</v>
      </c>
      <c r="BQ314">
        <v>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103</v>
      </c>
      <c r="CA314">
        <v>60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178"/>
        <v>9221.01</v>
      </c>
      <c r="CQ314">
        <f>SUMIF(SmtRes!AQ578:'SmtRes'!AQ596,"=1",SmtRes!AA578:'SmtRes'!AA596)</f>
        <v>515507.32</v>
      </c>
      <c r="CR314">
        <f>SUMIF(SmtRes!AQ578:'SmtRes'!AQ596,"=1",SmtRes!AB578:'SmtRes'!AB596)</f>
        <v>3152.25</v>
      </c>
      <c r="CS314">
        <f>SUMIF(SmtRes!AQ578:'SmtRes'!AQ596,"=1",SmtRes!AC578:'SmtRes'!AC596)</f>
        <v>1285.21</v>
      </c>
      <c r="CT314">
        <f>SUMIF(SmtRes!AQ578:'SmtRes'!AQ596,"=1",SmtRes!AD578:'SmtRes'!AD596)</f>
        <v>537.73</v>
      </c>
      <c r="CU314">
        <f t="shared" si="179"/>
        <v>0</v>
      </c>
      <c r="CV314">
        <f>SUMIF(SmtRes!AQ578:'SmtRes'!AQ596,"=1",SmtRes!BU578:'SmtRes'!BU596)</f>
        <v>9.072000000000001</v>
      </c>
      <c r="CW314">
        <f>SUMIF(SmtRes!AQ578:'SmtRes'!AQ596,"=1",SmtRes!BV578:'SmtRes'!BV596)</f>
        <v>1.6548</v>
      </c>
      <c r="CX314">
        <f t="shared" si="180"/>
        <v>0</v>
      </c>
      <c r="CY314">
        <f t="shared" si="181"/>
        <v>6149.6458999999995</v>
      </c>
      <c r="CZ314">
        <f t="shared" si="182"/>
        <v>3582.3179999999998</v>
      </c>
      <c r="DC314" t="s">
        <v>3</v>
      </c>
      <c r="DD314" t="s">
        <v>23</v>
      </c>
      <c r="DE314" t="s">
        <v>24</v>
      </c>
      <c r="DF314" t="s">
        <v>24</v>
      </c>
      <c r="DG314" t="s">
        <v>24</v>
      </c>
      <c r="DH314" t="s">
        <v>3</v>
      </c>
      <c r="DI314" t="s">
        <v>24</v>
      </c>
      <c r="DJ314" t="s">
        <v>24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21</v>
      </c>
      <c r="DW314" t="s">
        <v>21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342529115</v>
      </c>
      <c r="EF314">
        <v>2</v>
      </c>
      <c r="EG314" t="s">
        <v>25</v>
      </c>
      <c r="EH314">
        <v>27</v>
      </c>
      <c r="EI314" t="s">
        <v>26</v>
      </c>
      <c r="EJ314">
        <v>1</v>
      </c>
      <c r="EK314">
        <v>33001</v>
      </c>
      <c r="EL314" t="s">
        <v>26</v>
      </c>
      <c r="EM314" t="s">
        <v>27</v>
      </c>
      <c r="EO314" t="s">
        <v>3</v>
      </c>
      <c r="EQ314">
        <v>131072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10.8</v>
      </c>
      <c r="EX314">
        <v>1.97</v>
      </c>
      <c r="EY314">
        <v>0</v>
      </c>
      <c r="FQ314">
        <v>0</v>
      </c>
      <c r="FR314">
        <v>0</v>
      </c>
      <c r="FS314">
        <v>0</v>
      </c>
      <c r="FX314">
        <v>103</v>
      </c>
      <c r="FY314">
        <v>60</v>
      </c>
      <c r="GA314" t="s">
        <v>3</v>
      </c>
      <c r="GD314">
        <v>1</v>
      </c>
      <c r="GF314">
        <v>2092587668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si="183"/>
        <v>0</v>
      </c>
      <c r="GM314">
        <f t="shared" si="184"/>
        <v>18952.98</v>
      </c>
      <c r="GN314">
        <f t="shared" si="185"/>
        <v>18952.98</v>
      </c>
      <c r="GO314">
        <f t="shared" si="186"/>
        <v>0</v>
      </c>
      <c r="GP314">
        <f t="shared" si="187"/>
        <v>0</v>
      </c>
      <c r="GR314">
        <v>0</v>
      </c>
      <c r="GS314">
        <v>3</v>
      </c>
      <c r="GT314">
        <v>0</v>
      </c>
      <c r="GU314" t="s">
        <v>3</v>
      </c>
      <c r="GV314">
        <f t="shared" si="188"/>
        <v>0</v>
      </c>
      <c r="GW314">
        <v>1</v>
      </c>
      <c r="GX314">
        <f t="shared" si="189"/>
        <v>0</v>
      </c>
      <c r="HA314">
        <v>0</v>
      </c>
      <c r="HB314">
        <v>0</v>
      </c>
      <c r="HC314">
        <f t="shared" si="190"/>
        <v>0</v>
      </c>
      <c r="HE314" t="s">
        <v>3</v>
      </c>
      <c r="HF314" t="s">
        <v>3</v>
      </c>
      <c r="HM314" t="s">
        <v>3</v>
      </c>
      <c r="HN314" t="s">
        <v>28</v>
      </c>
      <c r="HO314" t="s">
        <v>29</v>
      </c>
      <c r="HP314" t="s">
        <v>26</v>
      </c>
      <c r="HQ314" t="s">
        <v>26</v>
      </c>
      <c r="HS314">
        <v>0</v>
      </c>
      <c r="IK314">
        <v>0</v>
      </c>
    </row>
    <row r="315" spans="1:245" x14ac:dyDescent="0.25">
      <c r="A315">
        <v>17</v>
      </c>
      <c r="B315">
        <v>1</v>
      </c>
      <c r="C315">
        <f>ROW(SmtRes!A620)</f>
        <v>620</v>
      </c>
      <c r="D315">
        <f>ROW(EtalonRes!A620)</f>
        <v>620</v>
      </c>
      <c r="E315" t="s">
        <v>379</v>
      </c>
      <c r="F315" t="s">
        <v>380</v>
      </c>
      <c r="G315" t="s">
        <v>381</v>
      </c>
      <c r="H315" t="s">
        <v>21</v>
      </c>
      <c r="I315">
        <v>1</v>
      </c>
      <c r="J315">
        <v>0</v>
      </c>
      <c r="K315">
        <v>1</v>
      </c>
      <c r="O315">
        <f t="shared" si="169"/>
        <v>11875.19</v>
      </c>
      <c r="P315">
        <f>SUMIF(SmtRes!AQ597:'SmtRes'!AQ620,"=1",SmtRes!DF597:'SmtRes'!DF620)</f>
        <v>0</v>
      </c>
      <c r="Q315">
        <f>SUMIF(SmtRes!AQ597:'SmtRes'!AQ620,"=1",SmtRes!DG597:'SmtRes'!DG620)</f>
        <v>3854.6</v>
      </c>
      <c r="R315">
        <f>SUMIF(SmtRes!AQ597:'SmtRes'!AQ620,"=1",SmtRes!DH597:'SmtRes'!DH620)</f>
        <v>1335.53</v>
      </c>
      <c r="S315">
        <f>SUMIF(SmtRes!AQ597:'SmtRes'!AQ620,"=1",SmtRes!DI597:'SmtRes'!DI620)</f>
        <v>6685.06</v>
      </c>
      <c r="T315">
        <f t="shared" si="170"/>
        <v>0</v>
      </c>
      <c r="U315">
        <f>SUMIF(SmtRes!AQ597:'SmtRes'!AQ620,"=1",SmtRes!CV597:'SmtRes'!CV620)</f>
        <v>12.432</v>
      </c>
      <c r="V315">
        <f>SUMIF(SmtRes!AQ597:'SmtRes'!AQ620,"=1",SmtRes!CW597:'SmtRes'!CW620)</f>
        <v>2.0327999999999999</v>
      </c>
      <c r="W315">
        <f t="shared" si="171"/>
        <v>0</v>
      </c>
      <c r="X315">
        <f t="shared" si="172"/>
        <v>8261.2099999999991</v>
      </c>
      <c r="Y315">
        <f t="shared" si="173"/>
        <v>4812.3500000000004</v>
      </c>
      <c r="AA315">
        <v>353029544</v>
      </c>
      <c r="AB315">
        <f t="shared" si="174"/>
        <v>9821.5575360000003</v>
      </c>
      <c r="AC315">
        <f t="shared" si="175"/>
        <v>0</v>
      </c>
      <c r="AD315">
        <f>ROUND((((SUM(SmtRes!BR597:'SmtRes'!BR620))-(SUM(SmtRes!BS597:'SmtRes'!BS620)))+AE315),6)</f>
        <v>3136.4981760000001</v>
      </c>
      <c r="AE315">
        <f>ROUND((SUM(SmtRes!BS597:'SmtRes'!BS620)),6)</f>
        <v>1335.525744</v>
      </c>
      <c r="AF315">
        <f>ROUND((SUM(SmtRes!BT597:'SmtRes'!BT620)),6)</f>
        <v>6685.0593600000002</v>
      </c>
      <c r="AG315">
        <f t="shared" si="176"/>
        <v>0</v>
      </c>
      <c r="AH315">
        <f>(SUM(SmtRes!BU597:'SmtRes'!BU620))</f>
        <v>12.432</v>
      </c>
      <c r="AI315">
        <f>(SUM(SmtRes!BV597:'SmtRes'!BV620))</f>
        <v>2.0327999999999999</v>
      </c>
      <c r="AJ315">
        <f t="shared" si="177"/>
        <v>0</v>
      </c>
      <c r="AK315">
        <v>13471.8725978</v>
      </c>
      <c r="AL315">
        <v>189.6305978</v>
      </c>
      <c r="AM315">
        <v>3733.9264000000003</v>
      </c>
      <c r="AN315">
        <v>1589.9115999999999</v>
      </c>
      <c r="AO315">
        <v>7958.4040000000005</v>
      </c>
      <c r="AP315">
        <v>0</v>
      </c>
      <c r="AQ315">
        <v>14.8</v>
      </c>
      <c r="AR315">
        <v>2.42</v>
      </c>
      <c r="AS315">
        <v>0</v>
      </c>
      <c r="AT315">
        <v>103</v>
      </c>
      <c r="AU315">
        <v>60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1</v>
      </c>
      <c r="BJ315" t="s">
        <v>382</v>
      </c>
      <c r="BM315">
        <v>33001</v>
      </c>
      <c r="BN315">
        <v>0</v>
      </c>
      <c r="BO315" t="s">
        <v>3</v>
      </c>
      <c r="BP315">
        <v>0</v>
      </c>
      <c r="BQ315">
        <v>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103</v>
      </c>
      <c r="CA315">
        <v>60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178"/>
        <v>11875.19</v>
      </c>
      <c r="CQ315">
        <f>SUMIF(SmtRes!AQ597:'SmtRes'!AQ620,"=1",SmtRes!AA597:'SmtRes'!AA620)</f>
        <v>515708.49000000005</v>
      </c>
      <c r="CR315">
        <f>SUMIF(SmtRes!AQ597:'SmtRes'!AQ620,"=1",SmtRes!AB597:'SmtRes'!AB620)</f>
        <v>3152.25</v>
      </c>
      <c r="CS315">
        <f>SUMIF(SmtRes!AQ597:'SmtRes'!AQ620,"=1",SmtRes!AC597:'SmtRes'!AC620)</f>
        <v>1285.21</v>
      </c>
      <c r="CT315">
        <f>SUMIF(SmtRes!AQ597:'SmtRes'!AQ620,"=1",SmtRes!AD597:'SmtRes'!AD620)</f>
        <v>537.73</v>
      </c>
      <c r="CU315">
        <f t="shared" si="179"/>
        <v>0</v>
      </c>
      <c r="CV315">
        <f>SUMIF(SmtRes!AQ597:'SmtRes'!AQ620,"=1",SmtRes!BU597:'SmtRes'!BU620)</f>
        <v>12.432</v>
      </c>
      <c r="CW315">
        <f>SUMIF(SmtRes!AQ597:'SmtRes'!AQ620,"=1",SmtRes!BV597:'SmtRes'!BV620)</f>
        <v>2.0327999999999999</v>
      </c>
      <c r="CX315">
        <f t="shared" si="180"/>
        <v>0</v>
      </c>
      <c r="CY315">
        <f t="shared" si="181"/>
        <v>8261.2077000000008</v>
      </c>
      <c r="CZ315">
        <f t="shared" si="182"/>
        <v>4812.3540000000003</v>
      </c>
      <c r="DC315" t="s">
        <v>3</v>
      </c>
      <c r="DD315" t="s">
        <v>23</v>
      </c>
      <c r="DE315" t="s">
        <v>24</v>
      </c>
      <c r="DF315" t="s">
        <v>24</v>
      </c>
      <c r="DG315" t="s">
        <v>24</v>
      </c>
      <c r="DH315" t="s">
        <v>3</v>
      </c>
      <c r="DI315" t="s">
        <v>24</v>
      </c>
      <c r="DJ315" t="s">
        <v>24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1013</v>
      </c>
      <c r="DV315" t="s">
        <v>21</v>
      </c>
      <c r="DW315" t="s">
        <v>21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342529115</v>
      </c>
      <c r="EF315">
        <v>2</v>
      </c>
      <c r="EG315" t="s">
        <v>25</v>
      </c>
      <c r="EH315">
        <v>27</v>
      </c>
      <c r="EI315" t="s">
        <v>26</v>
      </c>
      <c r="EJ315">
        <v>1</v>
      </c>
      <c r="EK315">
        <v>33001</v>
      </c>
      <c r="EL315" t="s">
        <v>26</v>
      </c>
      <c r="EM315" t="s">
        <v>27</v>
      </c>
      <c r="EO315" t="s">
        <v>3</v>
      </c>
      <c r="EQ315">
        <v>131072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14.8</v>
      </c>
      <c r="EX315">
        <v>2.42</v>
      </c>
      <c r="EY315">
        <v>0</v>
      </c>
      <c r="FQ315">
        <v>0</v>
      </c>
      <c r="FR315">
        <v>0</v>
      </c>
      <c r="FS315">
        <v>0</v>
      </c>
      <c r="FX315">
        <v>103</v>
      </c>
      <c r="FY315">
        <v>60</v>
      </c>
      <c r="GA315" t="s">
        <v>3</v>
      </c>
      <c r="GD315">
        <v>1</v>
      </c>
      <c r="GF315">
        <v>2052332306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183"/>
        <v>0</v>
      </c>
      <c r="GM315">
        <f t="shared" si="184"/>
        <v>24948.75</v>
      </c>
      <c r="GN315">
        <f t="shared" si="185"/>
        <v>24948.75</v>
      </c>
      <c r="GO315">
        <f t="shared" si="186"/>
        <v>0</v>
      </c>
      <c r="GP315">
        <f t="shared" si="187"/>
        <v>0</v>
      </c>
      <c r="GR315">
        <v>0</v>
      </c>
      <c r="GS315">
        <v>3</v>
      </c>
      <c r="GT315">
        <v>0</v>
      </c>
      <c r="GU315" t="s">
        <v>3</v>
      </c>
      <c r="GV315">
        <f t="shared" si="188"/>
        <v>0</v>
      </c>
      <c r="GW315">
        <v>1</v>
      </c>
      <c r="GX315">
        <f t="shared" si="189"/>
        <v>0</v>
      </c>
      <c r="HA315">
        <v>0</v>
      </c>
      <c r="HB315">
        <v>0</v>
      </c>
      <c r="HC315">
        <f t="shared" si="190"/>
        <v>0</v>
      </c>
      <c r="HE315" t="s">
        <v>3</v>
      </c>
      <c r="HF315" t="s">
        <v>3</v>
      </c>
      <c r="HM315" t="s">
        <v>3</v>
      </c>
      <c r="HN315" t="s">
        <v>28</v>
      </c>
      <c r="HO315" t="s">
        <v>29</v>
      </c>
      <c r="HP315" t="s">
        <v>26</v>
      </c>
      <c r="HQ315" t="s">
        <v>26</v>
      </c>
      <c r="HS315">
        <v>0</v>
      </c>
      <c r="IK315">
        <v>0</v>
      </c>
    </row>
    <row r="316" spans="1:245" x14ac:dyDescent="0.25">
      <c r="A316">
        <v>17</v>
      </c>
      <c r="B316">
        <v>1</v>
      </c>
      <c r="C316">
        <f>ROW(SmtRes!A644)</f>
        <v>644</v>
      </c>
      <c r="D316">
        <f>ROW(EtalonRes!A644)</f>
        <v>644</v>
      </c>
      <c r="E316" t="s">
        <v>383</v>
      </c>
      <c r="F316" t="s">
        <v>384</v>
      </c>
      <c r="G316" t="s">
        <v>385</v>
      </c>
      <c r="H316" t="s">
        <v>21</v>
      </c>
      <c r="I316">
        <v>1</v>
      </c>
      <c r="J316">
        <v>0</v>
      </c>
      <c r="K316">
        <v>1</v>
      </c>
      <c r="O316">
        <f t="shared" si="169"/>
        <v>13397.71</v>
      </c>
      <c r="P316">
        <f>SUMIF(SmtRes!AQ621:'SmtRes'!AQ644,"=1",SmtRes!DF621:'SmtRes'!DF644)</f>
        <v>0</v>
      </c>
      <c r="Q316">
        <f>SUMIF(SmtRes!AQ621:'SmtRes'!AQ644,"=1",SmtRes!DG621:'SmtRes'!DG644)</f>
        <v>3932.96</v>
      </c>
      <c r="R316">
        <f>SUMIF(SmtRes!AQ621:'SmtRes'!AQ644,"=1",SmtRes!DH621:'SmtRes'!DH644)</f>
        <v>1415.9</v>
      </c>
      <c r="S316">
        <f>SUMIF(SmtRes!AQ621:'SmtRes'!AQ644,"=1",SmtRes!DI621:'SmtRes'!DI644)</f>
        <v>8048.85</v>
      </c>
      <c r="T316">
        <f t="shared" si="170"/>
        <v>0</v>
      </c>
      <c r="U316">
        <f>SUMIF(SmtRes!AQ621:'SmtRes'!AQ644,"=1",SmtRes!CV621:'SmtRes'!CV644)</f>
        <v>14.784000000000001</v>
      </c>
      <c r="V316">
        <f>SUMIF(SmtRes!AQ621:'SmtRes'!AQ644,"=1",SmtRes!CW621:'SmtRes'!CW644)</f>
        <v>2.1672000000000002</v>
      </c>
      <c r="W316">
        <f t="shared" si="171"/>
        <v>0</v>
      </c>
      <c r="X316">
        <f t="shared" si="172"/>
        <v>9748.69</v>
      </c>
      <c r="Y316">
        <f t="shared" si="173"/>
        <v>5678.85</v>
      </c>
      <c r="AA316">
        <v>353029544</v>
      </c>
      <c r="AB316">
        <f t="shared" si="174"/>
        <v>11249.583744</v>
      </c>
      <c r="AC316">
        <f t="shared" si="175"/>
        <v>0</v>
      </c>
      <c r="AD316">
        <f>ROUND((((SUM(SmtRes!BR621:'SmtRes'!BR644))-(SUM(SmtRes!BS621:'SmtRes'!BS644)))+AE316),6)</f>
        <v>3200.7306239999998</v>
      </c>
      <c r="AE316">
        <f>ROUND((SUM(SmtRes!BS621:'SmtRes'!BS644)),6)</f>
        <v>1415.894256</v>
      </c>
      <c r="AF316">
        <f>ROUND((SUM(SmtRes!BT621:'SmtRes'!BT644)),6)</f>
        <v>8048.8531199999998</v>
      </c>
      <c r="AG316">
        <f t="shared" si="176"/>
        <v>0</v>
      </c>
      <c r="AH316">
        <f>(SUM(SmtRes!BU621:'SmtRes'!BU644))</f>
        <v>14.784000000000001</v>
      </c>
      <c r="AI316">
        <f>(SUM(SmtRes!BV621:'SmtRes'!BV644))</f>
        <v>2.1672000000000002</v>
      </c>
      <c r="AJ316">
        <f t="shared" si="177"/>
        <v>0</v>
      </c>
      <c r="AK316">
        <v>15267.580597800003</v>
      </c>
      <c r="AL316">
        <v>189.6305978</v>
      </c>
      <c r="AM316">
        <v>3810.3936000000003</v>
      </c>
      <c r="AN316">
        <v>1685.5884000000001</v>
      </c>
      <c r="AO316">
        <v>9581.9680000000008</v>
      </c>
      <c r="AP316">
        <v>0</v>
      </c>
      <c r="AQ316">
        <v>17.600000000000001</v>
      </c>
      <c r="AR316">
        <v>2.58</v>
      </c>
      <c r="AS316">
        <v>0</v>
      </c>
      <c r="AT316">
        <v>103</v>
      </c>
      <c r="AU316">
        <v>60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1</v>
      </c>
      <c r="BJ316" t="s">
        <v>386</v>
      </c>
      <c r="BM316">
        <v>33001</v>
      </c>
      <c r="BN316">
        <v>0</v>
      </c>
      <c r="BO316" t="s">
        <v>3</v>
      </c>
      <c r="BP316">
        <v>0</v>
      </c>
      <c r="BQ316">
        <v>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103</v>
      </c>
      <c r="CA316">
        <v>60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178"/>
        <v>13397.710000000001</v>
      </c>
      <c r="CQ316">
        <f>SUMIF(SmtRes!AQ621:'SmtRes'!AQ644,"=1",SmtRes!AA621:'SmtRes'!AA644)</f>
        <v>515708.49000000005</v>
      </c>
      <c r="CR316">
        <f>SUMIF(SmtRes!AQ621:'SmtRes'!AQ644,"=1",SmtRes!AB621:'SmtRes'!AB644)</f>
        <v>3152.25</v>
      </c>
      <c r="CS316">
        <f>SUMIF(SmtRes!AQ621:'SmtRes'!AQ644,"=1",SmtRes!AC621:'SmtRes'!AC644)</f>
        <v>1285.21</v>
      </c>
      <c r="CT316">
        <f>SUMIF(SmtRes!AQ621:'SmtRes'!AQ644,"=1",SmtRes!AD621:'SmtRes'!AD644)</f>
        <v>544.42999999999995</v>
      </c>
      <c r="CU316">
        <f t="shared" si="179"/>
        <v>0</v>
      </c>
      <c r="CV316">
        <f>SUMIF(SmtRes!AQ621:'SmtRes'!AQ644,"=1",SmtRes!BU621:'SmtRes'!BU644)</f>
        <v>14.784000000000001</v>
      </c>
      <c r="CW316">
        <f>SUMIF(SmtRes!AQ621:'SmtRes'!AQ644,"=1",SmtRes!BV621:'SmtRes'!BV644)</f>
        <v>2.1672000000000002</v>
      </c>
      <c r="CX316">
        <f t="shared" si="180"/>
        <v>0</v>
      </c>
      <c r="CY316">
        <f t="shared" si="181"/>
        <v>9748.6924999999992</v>
      </c>
      <c r="CZ316">
        <f t="shared" si="182"/>
        <v>5678.85</v>
      </c>
      <c r="DC316" t="s">
        <v>3</v>
      </c>
      <c r="DD316" t="s">
        <v>23</v>
      </c>
      <c r="DE316" t="s">
        <v>24</v>
      </c>
      <c r="DF316" t="s">
        <v>24</v>
      </c>
      <c r="DG316" t="s">
        <v>24</v>
      </c>
      <c r="DH316" t="s">
        <v>3</v>
      </c>
      <c r="DI316" t="s">
        <v>24</v>
      </c>
      <c r="DJ316" t="s">
        <v>24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21</v>
      </c>
      <c r="DW316" t="s">
        <v>21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342529115</v>
      </c>
      <c r="EF316">
        <v>2</v>
      </c>
      <c r="EG316" t="s">
        <v>25</v>
      </c>
      <c r="EH316">
        <v>27</v>
      </c>
      <c r="EI316" t="s">
        <v>26</v>
      </c>
      <c r="EJ316">
        <v>1</v>
      </c>
      <c r="EK316">
        <v>33001</v>
      </c>
      <c r="EL316" t="s">
        <v>26</v>
      </c>
      <c r="EM316" t="s">
        <v>27</v>
      </c>
      <c r="EO316" t="s">
        <v>3</v>
      </c>
      <c r="EQ316">
        <v>131072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17.600000000000001</v>
      </c>
      <c r="EX316">
        <v>2.58</v>
      </c>
      <c r="EY316">
        <v>0</v>
      </c>
      <c r="FQ316">
        <v>0</v>
      </c>
      <c r="FR316">
        <v>0</v>
      </c>
      <c r="FS316">
        <v>0</v>
      </c>
      <c r="FX316">
        <v>103</v>
      </c>
      <c r="FY316">
        <v>60</v>
      </c>
      <c r="GA316" t="s">
        <v>3</v>
      </c>
      <c r="GD316">
        <v>1</v>
      </c>
      <c r="GF316">
        <v>902360935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183"/>
        <v>0</v>
      </c>
      <c r="GM316">
        <f t="shared" si="184"/>
        <v>28825.25</v>
      </c>
      <c r="GN316">
        <f t="shared" si="185"/>
        <v>28825.25</v>
      </c>
      <c r="GO316">
        <f t="shared" si="186"/>
        <v>0</v>
      </c>
      <c r="GP316">
        <f t="shared" si="187"/>
        <v>0</v>
      </c>
      <c r="GR316">
        <v>0</v>
      </c>
      <c r="GS316">
        <v>3</v>
      </c>
      <c r="GT316">
        <v>0</v>
      </c>
      <c r="GU316" t="s">
        <v>3</v>
      </c>
      <c r="GV316">
        <f t="shared" si="188"/>
        <v>0</v>
      </c>
      <c r="GW316">
        <v>1</v>
      </c>
      <c r="GX316">
        <f t="shared" si="189"/>
        <v>0</v>
      </c>
      <c r="HA316">
        <v>0</v>
      </c>
      <c r="HB316">
        <v>0</v>
      </c>
      <c r="HC316">
        <f t="shared" si="190"/>
        <v>0</v>
      </c>
      <c r="HE316" t="s">
        <v>3</v>
      </c>
      <c r="HF316" t="s">
        <v>3</v>
      </c>
      <c r="HM316" t="s">
        <v>3</v>
      </c>
      <c r="HN316" t="s">
        <v>28</v>
      </c>
      <c r="HO316" t="s">
        <v>29</v>
      </c>
      <c r="HP316" t="s">
        <v>26</v>
      </c>
      <c r="HQ316" t="s">
        <v>26</v>
      </c>
      <c r="HS316">
        <v>0</v>
      </c>
      <c r="IK316">
        <v>0</v>
      </c>
    </row>
    <row r="317" spans="1:245" x14ac:dyDescent="0.25">
      <c r="A317">
        <v>17</v>
      </c>
      <c r="B317">
        <v>1</v>
      </c>
      <c r="C317">
        <f>ROW(SmtRes!A665)</f>
        <v>665</v>
      </c>
      <c r="D317">
        <f>ROW(EtalonRes!A665)</f>
        <v>665</v>
      </c>
      <c r="E317" t="s">
        <v>387</v>
      </c>
      <c r="F317" t="s">
        <v>388</v>
      </c>
      <c r="G317" t="s">
        <v>389</v>
      </c>
      <c r="H317" t="s">
        <v>21</v>
      </c>
      <c r="I317">
        <v>1</v>
      </c>
      <c r="J317">
        <v>0</v>
      </c>
      <c r="K317">
        <v>1</v>
      </c>
      <c r="O317">
        <f t="shared" si="169"/>
        <v>5950.4</v>
      </c>
      <c r="P317">
        <f>SUMIF(SmtRes!AQ645:'SmtRes'!AQ665,"=1",SmtRes!DF645:'SmtRes'!DF665)</f>
        <v>0</v>
      </c>
      <c r="Q317">
        <f>SUMIF(SmtRes!AQ645:'SmtRes'!AQ665,"=1",SmtRes!DG645:'SmtRes'!DG665)</f>
        <v>1726.18</v>
      </c>
      <c r="R317">
        <f>SUMIF(SmtRes!AQ645:'SmtRes'!AQ665,"=1",SmtRes!DH645:'SmtRes'!DH665)</f>
        <v>625.09999999999991</v>
      </c>
      <c r="S317">
        <f>SUMIF(SmtRes!AQ645:'SmtRes'!AQ665,"=1",SmtRes!DI645:'SmtRes'!DI665)</f>
        <v>3599.12</v>
      </c>
      <c r="T317">
        <f t="shared" si="170"/>
        <v>0</v>
      </c>
      <c r="U317">
        <f>SUMIF(SmtRes!AQ645:'SmtRes'!AQ665,"=1",SmtRes!CV645:'SmtRes'!CV665)</f>
        <v>6.6108000000000002</v>
      </c>
      <c r="V317">
        <f>SUMIF(SmtRes!AQ645:'SmtRes'!AQ665,"=1",SmtRes!CW645:'SmtRes'!CW665)</f>
        <v>0.95760000000000001</v>
      </c>
      <c r="W317">
        <f t="shared" si="171"/>
        <v>0</v>
      </c>
      <c r="X317">
        <f t="shared" si="172"/>
        <v>4350.95</v>
      </c>
      <c r="Y317">
        <f t="shared" si="173"/>
        <v>2534.5300000000002</v>
      </c>
      <c r="AA317">
        <v>353029544</v>
      </c>
      <c r="AB317">
        <f t="shared" si="174"/>
        <v>5003.9538359999997</v>
      </c>
      <c r="AC317">
        <f t="shared" si="175"/>
        <v>0</v>
      </c>
      <c r="AD317">
        <f>ROUND((((SUM(SmtRes!BR645:'SmtRes'!BR665))-(SUM(SmtRes!BS645:'SmtRes'!BS665)))+AE317),6)</f>
        <v>1404.835992</v>
      </c>
      <c r="AE317">
        <f>ROUND((SUM(SmtRes!BS645:'SmtRes'!BS665)),6)</f>
        <v>625.104648</v>
      </c>
      <c r="AF317">
        <f>ROUND((SUM(SmtRes!BT645:'SmtRes'!BT665)),6)</f>
        <v>3599.1178439999999</v>
      </c>
      <c r="AG317">
        <f t="shared" si="176"/>
        <v>0</v>
      </c>
      <c r="AH317">
        <f>(SUM(SmtRes!BU645:'SmtRes'!BU665))</f>
        <v>6.6108000000000002</v>
      </c>
      <c r="AI317">
        <f>(SUM(SmtRes!BV645:'SmtRes'!BV665))</f>
        <v>0.95760000000000001</v>
      </c>
      <c r="AJ317">
        <f t="shared" si="177"/>
        <v>0</v>
      </c>
      <c r="AK317">
        <v>6952.7944978000005</v>
      </c>
      <c r="AL317">
        <v>251.53439779999999</v>
      </c>
      <c r="AM317">
        <v>1672.4238</v>
      </c>
      <c r="AN317">
        <v>744.17219999999998</v>
      </c>
      <c r="AO317">
        <v>4284.6641</v>
      </c>
      <c r="AP317">
        <v>0</v>
      </c>
      <c r="AQ317">
        <v>7.87</v>
      </c>
      <c r="AR317">
        <v>1.1399999999999999</v>
      </c>
      <c r="AS317">
        <v>0</v>
      </c>
      <c r="AT317">
        <v>103</v>
      </c>
      <c r="AU317">
        <v>60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1</v>
      </c>
      <c r="BJ317" t="s">
        <v>390</v>
      </c>
      <c r="BM317">
        <v>33001</v>
      </c>
      <c r="BN317">
        <v>0</v>
      </c>
      <c r="BO317" t="s">
        <v>3</v>
      </c>
      <c r="BP317">
        <v>0</v>
      </c>
      <c r="BQ317">
        <v>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103</v>
      </c>
      <c r="CA317">
        <v>60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178"/>
        <v>5950.4</v>
      </c>
      <c r="CQ317">
        <f>SUMIF(SmtRes!AQ645:'SmtRes'!AQ665,"=1",SmtRes!AA645:'SmtRes'!AA665)</f>
        <v>515708.49000000005</v>
      </c>
      <c r="CR317">
        <f>SUMIF(SmtRes!AQ645:'SmtRes'!AQ665,"=1",SmtRes!AB645:'SmtRes'!AB665)</f>
        <v>3152.25</v>
      </c>
      <c r="CS317">
        <f>SUMIF(SmtRes!AQ645:'SmtRes'!AQ665,"=1",SmtRes!AC645:'SmtRes'!AC665)</f>
        <v>1285.21</v>
      </c>
      <c r="CT317">
        <f>SUMIF(SmtRes!AQ645:'SmtRes'!AQ665,"=1",SmtRes!AD645:'SmtRes'!AD665)</f>
        <v>544.42999999999995</v>
      </c>
      <c r="CU317">
        <f t="shared" si="179"/>
        <v>0</v>
      </c>
      <c r="CV317">
        <f>SUMIF(SmtRes!AQ645:'SmtRes'!AQ665,"=1",SmtRes!BU645:'SmtRes'!BU665)</f>
        <v>6.6108000000000002</v>
      </c>
      <c r="CW317">
        <f>SUMIF(SmtRes!AQ645:'SmtRes'!AQ665,"=1",SmtRes!BV645:'SmtRes'!BV665)</f>
        <v>0.95760000000000001</v>
      </c>
      <c r="CX317">
        <f t="shared" si="180"/>
        <v>0</v>
      </c>
      <c r="CY317">
        <f t="shared" si="181"/>
        <v>4350.9465999999993</v>
      </c>
      <c r="CZ317">
        <f t="shared" si="182"/>
        <v>2534.5319999999997</v>
      </c>
      <c r="DC317" t="s">
        <v>3</v>
      </c>
      <c r="DD317" t="s">
        <v>23</v>
      </c>
      <c r="DE317" t="s">
        <v>24</v>
      </c>
      <c r="DF317" t="s">
        <v>24</v>
      </c>
      <c r="DG317" t="s">
        <v>24</v>
      </c>
      <c r="DH317" t="s">
        <v>3</v>
      </c>
      <c r="DI317" t="s">
        <v>24</v>
      </c>
      <c r="DJ317" t="s">
        <v>24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21</v>
      </c>
      <c r="DW317" t="s">
        <v>21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342529115</v>
      </c>
      <c r="EF317">
        <v>2</v>
      </c>
      <c r="EG317" t="s">
        <v>25</v>
      </c>
      <c r="EH317">
        <v>27</v>
      </c>
      <c r="EI317" t="s">
        <v>26</v>
      </c>
      <c r="EJ317">
        <v>1</v>
      </c>
      <c r="EK317">
        <v>33001</v>
      </c>
      <c r="EL317" t="s">
        <v>26</v>
      </c>
      <c r="EM317" t="s">
        <v>27</v>
      </c>
      <c r="EO317" t="s">
        <v>3</v>
      </c>
      <c r="EQ317">
        <v>131072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7.87</v>
      </c>
      <c r="EX317">
        <v>1.1399999999999999</v>
      </c>
      <c r="EY317">
        <v>0</v>
      </c>
      <c r="FQ317">
        <v>0</v>
      </c>
      <c r="FR317">
        <v>0</v>
      </c>
      <c r="FS317">
        <v>0</v>
      </c>
      <c r="FX317">
        <v>103</v>
      </c>
      <c r="FY317">
        <v>60</v>
      </c>
      <c r="GA317" t="s">
        <v>3</v>
      </c>
      <c r="GD317">
        <v>1</v>
      </c>
      <c r="GF317">
        <v>-1290991188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183"/>
        <v>0</v>
      </c>
      <c r="GM317">
        <f t="shared" si="184"/>
        <v>12835.88</v>
      </c>
      <c r="GN317">
        <f t="shared" si="185"/>
        <v>12835.88</v>
      </c>
      <c r="GO317">
        <f t="shared" si="186"/>
        <v>0</v>
      </c>
      <c r="GP317">
        <f t="shared" si="187"/>
        <v>0</v>
      </c>
      <c r="GR317">
        <v>0</v>
      </c>
      <c r="GS317">
        <v>3</v>
      </c>
      <c r="GT317">
        <v>0</v>
      </c>
      <c r="GU317" t="s">
        <v>3</v>
      </c>
      <c r="GV317">
        <f t="shared" si="188"/>
        <v>0</v>
      </c>
      <c r="GW317">
        <v>1</v>
      </c>
      <c r="GX317">
        <f t="shared" si="189"/>
        <v>0</v>
      </c>
      <c r="HA317">
        <v>0</v>
      </c>
      <c r="HB317">
        <v>0</v>
      </c>
      <c r="HC317">
        <f t="shared" si="190"/>
        <v>0</v>
      </c>
      <c r="HE317" t="s">
        <v>3</v>
      </c>
      <c r="HF317" t="s">
        <v>3</v>
      </c>
      <c r="HM317" t="s">
        <v>3</v>
      </c>
      <c r="HN317" t="s">
        <v>28</v>
      </c>
      <c r="HO317" t="s">
        <v>29</v>
      </c>
      <c r="HP317" t="s">
        <v>26</v>
      </c>
      <c r="HQ317" t="s">
        <v>26</v>
      </c>
      <c r="HS317">
        <v>0</v>
      </c>
      <c r="IK317">
        <v>0</v>
      </c>
    </row>
    <row r="318" spans="1:245" x14ac:dyDescent="0.25">
      <c r="A318">
        <v>17</v>
      </c>
      <c r="B318">
        <v>1</v>
      </c>
      <c r="C318">
        <f>ROW(SmtRes!A686)</f>
        <v>686</v>
      </c>
      <c r="D318">
        <f>ROW(EtalonRes!A686)</f>
        <v>686</v>
      </c>
      <c r="E318" t="s">
        <v>391</v>
      </c>
      <c r="F318" t="s">
        <v>392</v>
      </c>
      <c r="G318" t="s">
        <v>393</v>
      </c>
      <c r="H318" t="s">
        <v>21</v>
      </c>
      <c r="I318">
        <v>1</v>
      </c>
      <c r="J318">
        <v>0</v>
      </c>
      <c r="K318">
        <v>1</v>
      </c>
      <c r="O318">
        <f t="shared" si="169"/>
        <v>10406.32</v>
      </c>
      <c r="P318">
        <f>SUMIF(SmtRes!AQ666:'SmtRes'!AQ686,"=1",SmtRes!DF666:'SmtRes'!DF686)</f>
        <v>0</v>
      </c>
      <c r="Q318">
        <f>SUMIF(SmtRes!AQ666:'SmtRes'!AQ686,"=1",SmtRes!DG666:'SmtRes'!DG686)</f>
        <v>3330.84</v>
      </c>
      <c r="R318">
        <f>SUMIF(SmtRes!AQ666:'SmtRes'!AQ686,"=1",SmtRes!DH666:'SmtRes'!DH686)</f>
        <v>1158.3</v>
      </c>
      <c r="S318">
        <f>SUMIF(SmtRes!AQ666:'SmtRes'!AQ686,"=1",SmtRes!DI666:'SmtRes'!DI686)</f>
        <v>5917.18</v>
      </c>
      <c r="T318">
        <f t="shared" si="170"/>
        <v>0</v>
      </c>
      <c r="U318">
        <f>SUMIF(SmtRes!AQ666:'SmtRes'!AQ686,"=1",SmtRes!CV666:'SmtRes'!CV686)</f>
        <v>11.004</v>
      </c>
      <c r="V318">
        <f>SUMIF(SmtRes!AQ666:'SmtRes'!AQ686,"=1",SmtRes!CW666:'SmtRes'!CW686)</f>
        <v>1.764</v>
      </c>
      <c r="W318">
        <f t="shared" si="171"/>
        <v>0</v>
      </c>
      <c r="X318">
        <f t="shared" si="172"/>
        <v>7287.74</v>
      </c>
      <c r="Y318">
        <f t="shared" si="173"/>
        <v>4245.29</v>
      </c>
      <c r="AA318">
        <v>353029544</v>
      </c>
      <c r="AB318">
        <f t="shared" si="174"/>
        <v>8627.5291199999992</v>
      </c>
      <c r="AC318">
        <f t="shared" si="175"/>
        <v>0</v>
      </c>
      <c r="AD318">
        <f>ROUND((((SUM(SmtRes!BR666:'SmtRes'!BR686))-(SUM(SmtRes!BS666:'SmtRes'!BS686)))+AE318),6)</f>
        <v>2710.3481999999999</v>
      </c>
      <c r="AE318">
        <f>ROUND((SUM(SmtRes!BS666:'SmtRes'!BS686)),6)</f>
        <v>1158.2953199999999</v>
      </c>
      <c r="AF318">
        <f>ROUND((SUM(SmtRes!BT666:'SmtRes'!BT686)),6)</f>
        <v>5917.1809199999998</v>
      </c>
      <c r="AG318">
        <f t="shared" si="176"/>
        <v>0</v>
      </c>
      <c r="AH318">
        <f>(SUM(SmtRes!BU666:'SmtRes'!BU686))</f>
        <v>11.004</v>
      </c>
      <c r="AI318">
        <f>(SUM(SmtRes!BV666:'SmtRes'!BV686))</f>
        <v>1.7639999999999998</v>
      </c>
      <c r="AJ318">
        <f t="shared" si="177"/>
        <v>0</v>
      </c>
      <c r="AK318">
        <v>11901.325397800001</v>
      </c>
      <c r="AL318">
        <v>251.53439779999999</v>
      </c>
      <c r="AM318">
        <v>3226.6049999999996</v>
      </c>
      <c r="AN318">
        <v>1378.923</v>
      </c>
      <c r="AO318">
        <v>7044.2629999999999</v>
      </c>
      <c r="AP318">
        <v>0</v>
      </c>
      <c r="AQ318">
        <v>13.1</v>
      </c>
      <c r="AR318">
        <v>2.0999999999999996</v>
      </c>
      <c r="AS318">
        <v>0</v>
      </c>
      <c r="AT318">
        <v>103</v>
      </c>
      <c r="AU318">
        <v>60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1</v>
      </c>
      <c r="BJ318" t="s">
        <v>394</v>
      </c>
      <c r="BM318">
        <v>33001</v>
      </c>
      <c r="BN318">
        <v>0</v>
      </c>
      <c r="BO318" t="s">
        <v>3</v>
      </c>
      <c r="BP318">
        <v>0</v>
      </c>
      <c r="BQ318">
        <v>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103</v>
      </c>
      <c r="CA318">
        <v>60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178"/>
        <v>10406.32</v>
      </c>
      <c r="CQ318">
        <f>SUMIF(SmtRes!AQ666:'SmtRes'!AQ686,"=1",SmtRes!AA666:'SmtRes'!AA686)</f>
        <v>515708.49000000005</v>
      </c>
      <c r="CR318">
        <f>SUMIF(SmtRes!AQ666:'SmtRes'!AQ686,"=1",SmtRes!AB666:'SmtRes'!AB686)</f>
        <v>3152.25</v>
      </c>
      <c r="CS318">
        <f>SUMIF(SmtRes!AQ666:'SmtRes'!AQ686,"=1",SmtRes!AC666:'SmtRes'!AC686)</f>
        <v>1285.21</v>
      </c>
      <c r="CT318">
        <f>SUMIF(SmtRes!AQ666:'SmtRes'!AQ686,"=1",SmtRes!AD666:'SmtRes'!AD686)</f>
        <v>537.73</v>
      </c>
      <c r="CU318">
        <f t="shared" si="179"/>
        <v>0</v>
      </c>
      <c r="CV318">
        <f>SUMIF(SmtRes!AQ666:'SmtRes'!AQ686,"=1",SmtRes!BU666:'SmtRes'!BU686)</f>
        <v>11.004</v>
      </c>
      <c r="CW318">
        <f>SUMIF(SmtRes!AQ666:'SmtRes'!AQ686,"=1",SmtRes!BV666:'SmtRes'!BV686)</f>
        <v>1.7639999999999998</v>
      </c>
      <c r="CX318">
        <f t="shared" si="180"/>
        <v>0</v>
      </c>
      <c r="CY318">
        <f t="shared" si="181"/>
        <v>7287.7444000000005</v>
      </c>
      <c r="CZ318">
        <f t="shared" si="182"/>
        <v>4245.2880000000005</v>
      </c>
      <c r="DC318" t="s">
        <v>3</v>
      </c>
      <c r="DD318" t="s">
        <v>23</v>
      </c>
      <c r="DE318" t="s">
        <v>24</v>
      </c>
      <c r="DF318" t="s">
        <v>24</v>
      </c>
      <c r="DG318" t="s">
        <v>24</v>
      </c>
      <c r="DH318" t="s">
        <v>3</v>
      </c>
      <c r="DI318" t="s">
        <v>24</v>
      </c>
      <c r="DJ318" t="s">
        <v>24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21</v>
      </c>
      <c r="DW318" t="s">
        <v>21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342529115</v>
      </c>
      <c r="EF318">
        <v>2</v>
      </c>
      <c r="EG318" t="s">
        <v>25</v>
      </c>
      <c r="EH318">
        <v>27</v>
      </c>
      <c r="EI318" t="s">
        <v>26</v>
      </c>
      <c r="EJ318">
        <v>1</v>
      </c>
      <c r="EK318">
        <v>33001</v>
      </c>
      <c r="EL318" t="s">
        <v>26</v>
      </c>
      <c r="EM318" t="s">
        <v>27</v>
      </c>
      <c r="EO318" t="s">
        <v>3</v>
      </c>
      <c r="EQ318">
        <v>131072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13.1</v>
      </c>
      <c r="EX318">
        <v>2.1</v>
      </c>
      <c r="EY318">
        <v>0</v>
      </c>
      <c r="FQ318">
        <v>0</v>
      </c>
      <c r="FR318">
        <v>0</v>
      </c>
      <c r="FS318">
        <v>0</v>
      </c>
      <c r="FX318">
        <v>103</v>
      </c>
      <c r="FY318">
        <v>60</v>
      </c>
      <c r="GA318" t="s">
        <v>3</v>
      </c>
      <c r="GD318">
        <v>1</v>
      </c>
      <c r="GF318">
        <v>-887534252</v>
      </c>
      <c r="GG318">
        <v>2</v>
      </c>
      <c r="GH318">
        <v>1</v>
      </c>
      <c r="GI318">
        <v>-2</v>
      </c>
      <c r="GJ318">
        <v>0</v>
      </c>
      <c r="GK318">
        <v>0</v>
      </c>
      <c r="GL318">
        <f t="shared" si="183"/>
        <v>0</v>
      </c>
      <c r="GM318">
        <f t="shared" si="184"/>
        <v>21939.35</v>
      </c>
      <c r="GN318">
        <f t="shared" si="185"/>
        <v>21939.35</v>
      </c>
      <c r="GO318">
        <f t="shared" si="186"/>
        <v>0</v>
      </c>
      <c r="GP318">
        <f t="shared" si="187"/>
        <v>0</v>
      </c>
      <c r="GR318">
        <v>0</v>
      </c>
      <c r="GS318">
        <v>3</v>
      </c>
      <c r="GT318">
        <v>0</v>
      </c>
      <c r="GU318" t="s">
        <v>3</v>
      </c>
      <c r="GV318">
        <f t="shared" si="188"/>
        <v>0</v>
      </c>
      <c r="GW318">
        <v>1</v>
      </c>
      <c r="GX318">
        <f t="shared" si="189"/>
        <v>0</v>
      </c>
      <c r="HA318">
        <v>0</v>
      </c>
      <c r="HB318">
        <v>0</v>
      </c>
      <c r="HC318">
        <f t="shared" si="190"/>
        <v>0</v>
      </c>
      <c r="HE318" t="s">
        <v>3</v>
      </c>
      <c r="HF318" t="s">
        <v>3</v>
      </c>
      <c r="HM318" t="s">
        <v>3</v>
      </c>
      <c r="HN318" t="s">
        <v>28</v>
      </c>
      <c r="HO318" t="s">
        <v>29</v>
      </c>
      <c r="HP318" t="s">
        <v>26</v>
      </c>
      <c r="HQ318" t="s">
        <v>26</v>
      </c>
      <c r="HS318">
        <v>0</v>
      </c>
      <c r="IK318">
        <v>0</v>
      </c>
    </row>
    <row r="319" spans="1:245" x14ac:dyDescent="0.25">
      <c r="A319">
        <v>17</v>
      </c>
      <c r="B319">
        <v>1</v>
      </c>
      <c r="C319">
        <f>ROW(SmtRes!A707)</f>
        <v>707</v>
      </c>
      <c r="D319">
        <f>ROW(EtalonRes!A707)</f>
        <v>707</v>
      </c>
      <c r="E319" t="s">
        <v>395</v>
      </c>
      <c r="F319" t="s">
        <v>396</v>
      </c>
      <c r="G319" t="s">
        <v>397</v>
      </c>
      <c r="H319" t="s">
        <v>21</v>
      </c>
      <c r="I319">
        <v>1</v>
      </c>
      <c r="J319">
        <v>0</v>
      </c>
      <c r="K319">
        <v>1</v>
      </c>
      <c r="O319">
        <f t="shared" si="169"/>
        <v>11218.32</v>
      </c>
      <c r="P319">
        <f>SUMIF(SmtRes!AQ687:'SmtRes'!AQ707,"=1",SmtRes!DF687:'SmtRes'!DF707)</f>
        <v>0</v>
      </c>
      <c r="Q319">
        <f>SUMIF(SmtRes!AQ687:'SmtRes'!AQ707,"=1",SmtRes!DG687:'SmtRes'!DG707)</f>
        <v>3374.92</v>
      </c>
      <c r="R319">
        <f>SUMIF(SmtRes!AQ687:'SmtRes'!AQ707,"=1",SmtRes!DH687:'SmtRes'!DH707)</f>
        <v>1203.51</v>
      </c>
      <c r="S319">
        <f>SUMIF(SmtRes!AQ687:'SmtRes'!AQ707,"=1",SmtRes!DI687:'SmtRes'!DI707)</f>
        <v>6639.89</v>
      </c>
      <c r="T319">
        <f t="shared" si="170"/>
        <v>0</v>
      </c>
      <c r="U319">
        <f>SUMIF(SmtRes!AQ687:'SmtRes'!AQ707,"=1",SmtRes!CV687:'SmtRes'!CV707)</f>
        <v>12.348000000000001</v>
      </c>
      <c r="V319">
        <f>SUMIF(SmtRes!AQ687:'SmtRes'!AQ707,"=1",SmtRes!CW687:'SmtRes'!CW707)</f>
        <v>1.8395999999999999</v>
      </c>
      <c r="W319">
        <f t="shared" si="171"/>
        <v>0</v>
      </c>
      <c r="X319">
        <f t="shared" si="172"/>
        <v>8078.7</v>
      </c>
      <c r="Y319">
        <f t="shared" si="173"/>
        <v>4706.04</v>
      </c>
      <c r="AA319">
        <v>353029544</v>
      </c>
      <c r="AB319">
        <f t="shared" si="174"/>
        <v>9386.3689919999997</v>
      </c>
      <c r="AC319">
        <f t="shared" si="175"/>
        <v>0</v>
      </c>
      <c r="AD319">
        <f>ROUND((((SUM(SmtRes!BR687:'SmtRes'!BR707))-(SUM(SmtRes!BS687:'SmtRes'!BS707)))+AE319),6)</f>
        <v>2746.4789519999999</v>
      </c>
      <c r="AE319">
        <f>ROUND((SUM(SmtRes!BS687:'SmtRes'!BS707)),6)</f>
        <v>1203.502608</v>
      </c>
      <c r="AF319">
        <f>ROUND((SUM(SmtRes!BT687:'SmtRes'!BT707)),6)</f>
        <v>6639.8900400000002</v>
      </c>
      <c r="AG319">
        <f t="shared" si="176"/>
        <v>0</v>
      </c>
      <c r="AH319">
        <f>(SUM(SmtRes!BU687:'SmtRes'!BU707))</f>
        <v>12.347999999999999</v>
      </c>
      <c r="AI319">
        <f>(SUM(SmtRes!BV687:'SmtRes'!BV707))</f>
        <v>1.8395999999999999</v>
      </c>
      <c r="AJ319">
        <f t="shared" si="177"/>
        <v>0</v>
      </c>
      <c r="AK319">
        <v>12858.5243978</v>
      </c>
      <c r="AL319">
        <v>251.53439779999999</v>
      </c>
      <c r="AM319">
        <v>3269.6178</v>
      </c>
      <c r="AN319">
        <v>1432.7411999999999</v>
      </c>
      <c r="AO319">
        <v>7904.6310000000003</v>
      </c>
      <c r="AP319">
        <v>0</v>
      </c>
      <c r="AQ319">
        <v>14.7</v>
      </c>
      <c r="AR319">
        <v>2.19</v>
      </c>
      <c r="AS319">
        <v>0</v>
      </c>
      <c r="AT319">
        <v>103</v>
      </c>
      <c r="AU319">
        <v>60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1</v>
      </c>
      <c r="BJ319" t="s">
        <v>398</v>
      </c>
      <c r="BM319">
        <v>33001</v>
      </c>
      <c r="BN319">
        <v>0</v>
      </c>
      <c r="BO319" t="s">
        <v>3</v>
      </c>
      <c r="BP319">
        <v>0</v>
      </c>
      <c r="BQ319">
        <v>2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103</v>
      </c>
      <c r="CA319">
        <v>60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178"/>
        <v>11218.320000000002</v>
      </c>
      <c r="CQ319">
        <f>SUMIF(SmtRes!AQ687:'SmtRes'!AQ707,"=1",SmtRes!AA687:'SmtRes'!AA707)</f>
        <v>515708.49000000005</v>
      </c>
      <c r="CR319">
        <f>SUMIF(SmtRes!AQ687:'SmtRes'!AQ707,"=1",SmtRes!AB687:'SmtRes'!AB707)</f>
        <v>3152.25</v>
      </c>
      <c r="CS319">
        <f>SUMIF(SmtRes!AQ687:'SmtRes'!AQ707,"=1",SmtRes!AC687:'SmtRes'!AC707)</f>
        <v>1285.21</v>
      </c>
      <c r="CT319">
        <f>SUMIF(SmtRes!AQ687:'SmtRes'!AQ707,"=1",SmtRes!AD687:'SmtRes'!AD707)</f>
        <v>537.73</v>
      </c>
      <c r="CU319">
        <f t="shared" si="179"/>
        <v>0</v>
      </c>
      <c r="CV319">
        <f>SUMIF(SmtRes!AQ687:'SmtRes'!AQ707,"=1",SmtRes!BU687:'SmtRes'!BU707)</f>
        <v>12.347999999999999</v>
      </c>
      <c r="CW319">
        <f>SUMIF(SmtRes!AQ687:'SmtRes'!AQ707,"=1",SmtRes!BV687:'SmtRes'!BV707)</f>
        <v>1.8395999999999999</v>
      </c>
      <c r="CX319">
        <f t="shared" si="180"/>
        <v>0</v>
      </c>
      <c r="CY319">
        <f t="shared" si="181"/>
        <v>8078.7020000000011</v>
      </c>
      <c r="CZ319">
        <f t="shared" si="182"/>
        <v>4706.0400000000009</v>
      </c>
      <c r="DC319" t="s">
        <v>3</v>
      </c>
      <c r="DD319" t="s">
        <v>23</v>
      </c>
      <c r="DE319" t="s">
        <v>24</v>
      </c>
      <c r="DF319" t="s">
        <v>24</v>
      </c>
      <c r="DG319" t="s">
        <v>24</v>
      </c>
      <c r="DH319" t="s">
        <v>3</v>
      </c>
      <c r="DI319" t="s">
        <v>24</v>
      </c>
      <c r="DJ319" t="s">
        <v>24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21</v>
      </c>
      <c r="DW319" t="s">
        <v>21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342529115</v>
      </c>
      <c r="EF319">
        <v>2</v>
      </c>
      <c r="EG319" t="s">
        <v>25</v>
      </c>
      <c r="EH319">
        <v>27</v>
      </c>
      <c r="EI319" t="s">
        <v>26</v>
      </c>
      <c r="EJ319">
        <v>1</v>
      </c>
      <c r="EK319">
        <v>33001</v>
      </c>
      <c r="EL319" t="s">
        <v>26</v>
      </c>
      <c r="EM319" t="s">
        <v>27</v>
      </c>
      <c r="EO319" t="s">
        <v>3</v>
      </c>
      <c r="EQ319">
        <v>131072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14.7</v>
      </c>
      <c r="EX319">
        <v>2.19</v>
      </c>
      <c r="EY319">
        <v>0</v>
      </c>
      <c r="FQ319">
        <v>0</v>
      </c>
      <c r="FR319">
        <v>0</v>
      </c>
      <c r="FS319">
        <v>0</v>
      </c>
      <c r="FX319">
        <v>103</v>
      </c>
      <c r="FY319">
        <v>60</v>
      </c>
      <c r="GA319" t="s">
        <v>3</v>
      </c>
      <c r="GD319">
        <v>1</v>
      </c>
      <c r="GF319">
        <v>560657733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 t="shared" si="183"/>
        <v>0</v>
      </c>
      <c r="GM319">
        <f t="shared" si="184"/>
        <v>24003.06</v>
      </c>
      <c r="GN319">
        <f t="shared" si="185"/>
        <v>24003.06</v>
      </c>
      <c r="GO319">
        <f t="shared" si="186"/>
        <v>0</v>
      </c>
      <c r="GP319">
        <f t="shared" si="187"/>
        <v>0</v>
      </c>
      <c r="GR319">
        <v>0</v>
      </c>
      <c r="GS319">
        <v>3</v>
      </c>
      <c r="GT319">
        <v>0</v>
      </c>
      <c r="GU319" t="s">
        <v>3</v>
      </c>
      <c r="GV319">
        <f t="shared" si="188"/>
        <v>0</v>
      </c>
      <c r="GW319">
        <v>1</v>
      </c>
      <c r="GX319">
        <f t="shared" si="189"/>
        <v>0</v>
      </c>
      <c r="HA319">
        <v>0</v>
      </c>
      <c r="HB319">
        <v>0</v>
      </c>
      <c r="HC319">
        <f t="shared" si="190"/>
        <v>0</v>
      </c>
      <c r="HE319" t="s">
        <v>3</v>
      </c>
      <c r="HF319" t="s">
        <v>3</v>
      </c>
      <c r="HM319" t="s">
        <v>3</v>
      </c>
      <c r="HN319" t="s">
        <v>28</v>
      </c>
      <c r="HO319" t="s">
        <v>29</v>
      </c>
      <c r="HP319" t="s">
        <v>26</v>
      </c>
      <c r="HQ319" t="s">
        <v>26</v>
      </c>
      <c r="HS319">
        <v>0</v>
      </c>
      <c r="IK319">
        <v>0</v>
      </c>
    </row>
    <row r="320" spans="1:245" x14ac:dyDescent="0.25">
      <c r="A320">
        <v>17</v>
      </c>
      <c r="B320">
        <v>1</v>
      </c>
      <c r="C320">
        <f>ROW(SmtRes!A726)</f>
        <v>726</v>
      </c>
      <c r="D320">
        <f>ROW(EtalonRes!A726)</f>
        <v>726</v>
      </c>
      <c r="E320" t="s">
        <v>399</v>
      </c>
      <c r="F320" t="s">
        <v>400</v>
      </c>
      <c r="G320" t="s">
        <v>401</v>
      </c>
      <c r="H320" t="s">
        <v>21</v>
      </c>
      <c r="I320">
        <v>1</v>
      </c>
      <c r="J320">
        <v>0</v>
      </c>
      <c r="K320">
        <v>1</v>
      </c>
      <c r="O320">
        <f t="shared" si="169"/>
        <v>5623.27</v>
      </c>
      <c r="P320">
        <f>SUMIF(SmtRes!AQ708:'SmtRes'!AQ726,"=1",SmtRes!DF708:'SmtRes'!DF726)</f>
        <v>0</v>
      </c>
      <c r="Q320">
        <f>SUMIF(SmtRes!AQ708:'SmtRes'!AQ726,"=1",SmtRes!DG708:'SmtRes'!DG726)</f>
        <v>1912.6100000000001</v>
      </c>
      <c r="R320">
        <f>SUMIF(SmtRes!AQ708:'SmtRes'!AQ726,"=1",SmtRes!DH708:'SmtRes'!DH726)</f>
        <v>652.70000000000005</v>
      </c>
      <c r="S320">
        <f>SUMIF(SmtRes!AQ708:'SmtRes'!AQ726,"=1",SmtRes!DI708:'SmtRes'!DI726)</f>
        <v>3057.96</v>
      </c>
      <c r="T320">
        <f t="shared" si="170"/>
        <v>0</v>
      </c>
      <c r="U320">
        <f>SUMIF(SmtRes!AQ708:'SmtRes'!AQ726,"=1",SmtRes!CV708:'SmtRes'!CV726)</f>
        <v>5.6867999999999999</v>
      </c>
      <c r="V320">
        <f>SUMIF(SmtRes!AQ708:'SmtRes'!AQ726,"=1",SmtRes!CW708:'SmtRes'!CW726)</f>
        <v>0.99120000000000008</v>
      </c>
      <c r="W320">
        <f t="shared" si="171"/>
        <v>0</v>
      </c>
      <c r="X320">
        <f t="shared" si="172"/>
        <v>3821.98</v>
      </c>
      <c r="Y320">
        <f t="shared" si="173"/>
        <v>2226.4</v>
      </c>
      <c r="AA320">
        <v>353029544</v>
      </c>
      <c r="AB320">
        <f t="shared" si="174"/>
        <v>4614.1684679999998</v>
      </c>
      <c r="AC320">
        <f t="shared" si="175"/>
        <v>0</v>
      </c>
      <c r="AD320">
        <f>ROUND((((SUM(SmtRes!BR708:'SmtRes'!BR726))-(SUM(SmtRes!BS708:'SmtRes'!BS726)))+AE320),6)</f>
        <v>1556.205504</v>
      </c>
      <c r="AE320">
        <f>ROUND((SUM(SmtRes!BS708:'SmtRes'!BS726)),6)</f>
        <v>652.69377599999996</v>
      </c>
      <c r="AF320">
        <f>ROUND((SUM(SmtRes!BT708:'SmtRes'!BT726)),6)</f>
        <v>3057.9629639999998</v>
      </c>
      <c r="AG320">
        <f t="shared" si="176"/>
        <v>0</v>
      </c>
      <c r="AH320">
        <f>(SUM(SmtRes!BU708:'SmtRes'!BU726))</f>
        <v>5.6867999999999999</v>
      </c>
      <c r="AI320">
        <f>(SUM(SmtRes!BV708:'SmtRes'!BV726))</f>
        <v>0.99120000000000008</v>
      </c>
      <c r="AJ320">
        <f t="shared" si="177"/>
        <v>0</v>
      </c>
      <c r="AK320">
        <v>6459.7046977999998</v>
      </c>
      <c r="AL320">
        <v>189.6305978</v>
      </c>
      <c r="AM320">
        <v>1852.6256000000001</v>
      </c>
      <c r="AN320">
        <v>777.01639999999998</v>
      </c>
      <c r="AO320">
        <v>3640.4321</v>
      </c>
      <c r="AP320">
        <v>0</v>
      </c>
      <c r="AQ320">
        <v>6.77</v>
      </c>
      <c r="AR320">
        <v>1.1800000000000002</v>
      </c>
      <c r="AS320">
        <v>0</v>
      </c>
      <c r="AT320">
        <v>103</v>
      </c>
      <c r="AU320">
        <v>60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1</v>
      </c>
      <c r="BJ320" t="s">
        <v>402</v>
      </c>
      <c r="BM320">
        <v>33001</v>
      </c>
      <c r="BN320">
        <v>0</v>
      </c>
      <c r="BO320" t="s">
        <v>3</v>
      </c>
      <c r="BP320">
        <v>0</v>
      </c>
      <c r="BQ320">
        <v>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103</v>
      </c>
      <c r="CA320">
        <v>60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178"/>
        <v>5623.2699999999995</v>
      </c>
      <c r="CQ320">
        <f>SUMIF(SmtRes!AQ708:'SmtRes'!AQ726,"=1",SmtRes!AA708:'SmtRes'!AA726)</f>
        <v>515507.32</v>
      </c>
      <c r="CR320">
        <f>SUMIF(SmtRes!AQ708:'SmtRes'!AQ726,"=1",SmtRes!AB708:'SmtRes'!AB726)</f>
        <v>3152.25</v>
      </c>
      <c r="CS320">
        <f>SUMIF(SmtRes!AQ708:'SmtRes'!AQ726,"=1",SmtRes!AC708:'SmtRes'!AC726)</f>
        <v>1285.21</v>
      </c>
      <c r="CT320">
        <f>SUMIF(SmtRes!AQ708:'SmtRes'!AQ726,"=1",SmtRes!AD708:'SmtRes'!AD726)</f>
        <v>537.73</v>
      </c>
      <c r="CU320">
        <f t="shared" si="179"/>
        <v>0</v>
      </c>
      <c r="CV320">
        <f>SUMIF(SmtRes!AQ708:'SmtRes'!AQ726,"=1",SmtRes!BU708:'SmtRes'!BU726)</f>
        <v>5.6867999999999999</v>
      </c>
      <c r="CW320">
        <f>SUMIF(SmtRes!AQ708:'SmtRes'!AQ726,"=1",SmtRes!BV708:'SmtRes'!BV726)</f>
        <v>0.99120000000000008</v>
      </c>
      <c r="CX320">
        <f t="shared" si="180"/>
        <v>0</v>
      </c>
      <c r="CY320">
        <f t="shared" si="181"/>
        <v>3821.9797999999996</v>
      </c>
      <c r="CZ320">
        <f t="shared" si="182"/>
        <v>2226.3959999999997</v>
      </c>
      <c r="DC320" t="s">
        <v>3</v>
      </c>
      <c r="DD320" t="s">
        <v>23</v>
      </c>
      <c r="DE320" t="s">
        <v>24</v>
      </c>
      <c r="DF320" t="s">
        <v>24</v>
      </c>
      <c r="DG320" t="s">
        <v>24</v>
      </c>
      <c r="DH320" t="s">
        <v>3</v>
      </c>
      <c r="DI320" t="s">
        <v>24</v>
      </c>
      <c r="DJ320" t="s">
        <v>24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21</v>
      </c>
      <c r="DW320" t="s">
        <v>21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342529115</v>
      </c>
      <c r="EF320">
        <v>2</v>
      </c>
      <c r="EG320" t="s">
        <v>25</v>
      </c>
      <c r="EH320">
        <v>27</v>
      </c>
      <c r="EI320" t="s">
        <v>26</v>
      </c>
      <c r="EJ320">
        <v>1</v>
      </c>
      <c r="EK320">
        <v>33001</v>
      </c>
      <c r="EL320" t="s">
        <v>26</v>
      </c>
      <c r="EM320" t="s">
        <v>27</v>
      </c>
      <c r="EO320" t="s">
        <v>3</v>
      </c>
      <c r="EQ320">
        <v>131072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6.77</v>
      </c>
      <c r="EX320">
        <v>1.18</v>
      </c>
      <c r="EY320">
        <v>0</v>
      </c>
      <c r="FQ320">
        <v>0</v>
      </c>
      <c r="FR320">
        <v>0</v>
      </c>
      <c r="FS320">
        <v>0</v>
      </c>
      <c r="FX320">
        <v>103</v>
      </c>
      <c r="FY320">
        <v>60</v>
      </c>
      <c r="GA320" t="s">
        <v>3</v>
      </c>
      <c r="GD320">
        <v>1</v>
      </c>
      <c r="GF320">
        <v>1136978974</v>
      </c>
      <c r="GG320">
        <v>2</v>
      </c>
      <c r="GH320">
        <v>1</v>
      </c>
      <c r="GI320">
        <v>-2</v>
      </c>
      <c r="GJ320">
        <v>0</v>
      </c>
      <c r="GK320">
        <v>0</v>
      </c>
      <c r="GL320">
        <f t="shared" si="183"/>
        <v>0</v>
      </c>
      <c r="GM320">
        <f t="shared" si="184"/>
        <v>11671.65</v>
      </c>
      <c r="GN320">
        <f t="shared" si="185"/>
        <v>11671.65</v>
      </c>
      <c r="GO320">
        <f t="shared" si="186"/>
        <v>0</v>
      </c>
      <c r="GP320">
        <f t="shared" si="187"/>
        <v>0</v>
      </c>
      <c r="GR320">
        <v>0</v>
      </c>
      <c r="GS320">
        <v>3</v>
      </c>
      <c r="GT320">
        <v>0</v>
      </c>
      <c r="GU320" t="s">
        <v>3</v>
      </c>
      <c r="GV320">
        <f t="shared" si="188"/>
        <v>0</v>
      </c>
      <c r="GW320">
        <v>1</v>
      </c>
      <c r="GX320">
        <f t="shared" si="189"/>
        <v>0</v>
      </c>
      <c r="HA320">
        <v>0</v>
      </c>
      <c r="HB320">
        <v>0</v>
      </c>
      <c r="HC320">
        <f t="shared" si="190"/>
        <v>0</v>
      </c>
      <c r="HE320" t="s">
        <v>3</v>
      </c>
      <c r="HF320" t="s">
        <v>3</v>
      </c>
      <c r="HM320" t="s">
        <v>3</v>
      </c>
      <c r="HN320" t="s">
        <v>28</v>
      </c>
      <c r="HO320" t="s">
        <v>29</v>
      </c>
      <c r="HP320" t="s">
        <v>26</v>
      </c>
      <c r="HQ320" t="s">
        <v>26</v>
      </c>
      <c r="HS320">
        <v>0</v>
      </c>
      <c r="IK320">
        <v>0</v>
      </c>
    </row>
    <row r="321" spans="1:245" x14ac:dyDescent="0.25">
      <c r="A321">
        <v>17</v>
      </c>
      <c r="B321">
        <v>1</v>
      </c>
      <c r="C321">
        <f>ROW(SmtRes!A745)</f>
        <v>745</v>
      </c>
      <c r="D321">
        <f>ROW(EtalonRes!A745)</f>
        <v>745</v>
      </c>
      <c r="E321" t="s">
        <v>403</v>
      </c>
      <c r="F321" t="s">
        <v>404</v>
      </c>
      <c r="G321" t="s">
        <v>405</v>
      </c>
      <c r="H321" t="s">
        <v>21</v>
      </c>
      <c r="I321">
        <v>1</v>
      </c>
      <c r="J321">
        <v>0</v>
      </c>
      <c r="K321">
        <v>1</v>
      </c>
      <c r="O321">
        <f t="shared" si="169"/>
        <v>11245.9</v>
      </c>
      <c r="P321">
        <f>SUMIF(SmtRes!AQ727:'SmtRes'!AQ745,"=1",SmtRes!DF727:'SmtRes'!DF745)</f>
        <v>0</v>
      </c>
      <c r="Q321">
        <f>SUMIF(SmtRes!AQ727:'SmtRes'!AQ745,"=1",SmtRes!DG727:'SmtRes'!DG745)</f>
        <v>3841.9</v>
      </c>
      <c r="R321">
        <f>SUMIF(SmtRes!AQ727:'SmtRes'!AQ745,"=1",SmtRes!DH727:'SmtRes'!DH745)</f>
        <v>1306.1399999999999</v>
      </c>
      <c r="S321">
        <f>SUMIF(SmtRes!AQ727:'SmtRes'!AQ745,"=1",SmtRes!DI727:'SmtRes'!DI745)</f>
        <v>6097.86</v>
      </c>
      <c r="T321">
        <f t="shared" si="170"/>
        <v>0</v>
      </c>
      <c r="U321">
        <f>SUMIF(SmtRes!AQ727:'SmtRes'!AQ745,"=1",SmtRes!CV727:'SmtRes'!CV745)</f>
        <v>11.34</v>
      </c>
      <c r="V321">
        <f>SUMIF(SmtRes!AQ727:'SmtRes'!AQ745,"=1",SmtRes!CW727:'SmtRes'!CW745)</f>
        <v>1.9824000000000002</v>
      </c>
      <c r="W321">
        <f t="shared" si="171"/>
        <v>0</v>
      </c>
      <c r="X321">
        <f t="shared" si="172"/>
        <v>7626.12</v>
      </c>
      <c r="Y321">
        <f t="shared" si="173"/>
        <v>4442.3999999999996</v>
      </c>
      <c r="AA321">
        <v>353029544</v>
      </c>
      <c r="AB321">
        <f t="shared" si="174"/>
        <v>9223.8003480000007</v>
      </c>
      <c r="AC321">
        <f t="shared" si="175"/>
        <v>0</v>
      </c>
      <c r="AD321">
        <f>ROUND((((SUM(SmtRes!BR727:'SmtRes'!BR745))-(SUM(SmtRes!BS727:'SmtRes'!BS745)))+AE321),6)</f>
        <v>3125.9421480000001</v>
      </c>
      <c r="AE321">
        <f>ROUND((SUM(SmtRes!BS727:'SmtRes'!BS745)),6)</f>
        <v>1306.137252</v>
      </c>
      <c r="AF321">
        <f>ROUND((SUM(SmtRes!BT727:'SmtRes'!BT745)),6)</f>
        <v>6097.8581999999997</v>
      </c>
      <c r="AG321">
        <f t="shared" si="176"/>
        <v>0</v>
      </c>
      <c r="AH321">
        <f>(SUM(SmtRes!BU727:'SmtRes'!BU745))</f>
        <v>11.34</v>
      </c>
      <c r="AI321">
        <f>(SUM(SmtRes!BV727:'SmtRes'!BV745))</f>
        <v>1.9824000000000002</v>
      </c>
      <c r="AJ321">
        <f t="shared" si="177"/>
        <v>0</v>
      </c>
      <c r="AK321">
        <v>12725.270597800001</v>
      </c>
      <c r="AL321">
        <v>189.6305978</v>
      </c>
      <c r="AM321">
        <v>3721.3597000000004</v>
      </c>
      <c r="AN321">
        <v>1554.9253000000003</v>
      </c>
      <c r="AO321">
        <v>7259.3550000000005</v>
      </c>
      <c r="AP321">
        <v>0</v>
      </c>
      <c r="AQ321">
        <v>13.5</v>
      </c>
      <c r="AR321">
        <v>2.3600000000000003</v>
      </c>
      <c r="AS321">
        <v>0</v>
      </c>
      <c r="AT321">
        <v>103</v>
      </c>
      <c r="AU321">
        <v>60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1</v>
      </c>
      <c r="BJ321" t="s">
        <v>406</v>
      </c>
      <c r="BM321">
        <v>33001</v>
      </c>
      <c r="BN321">
        <v>0</v>
      </c>
      <c r="BO321" t="s">
        <v>3</v>
      </c>
      <c r="BP321">
        <v>0</v>
      </c>
      <c r="BQ321">
        <v>2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103</v>
      </c>
      <c r="CA321">
        <v>60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178"/>
        <v>11245.9</v>
      </c>
      <c r="CQ321">
        <f>SUMIF(SmtRes!AQ727:'SmtRes'!AQ745,"=1",SmtRes!AA727:'SmtRes'!AA745)</f>
        <v>515507.32</v>
      </c>
      <c r="CR321">
        <f>SUMIF(SmtRes!AQ727:'SmtRes'!AQ745,"=1",SmtRes!AB727:'SmtRes'!AB745)</f>
        <v>3152.25</v>
      </c>
      <c r="CS321">
        <f>SUMIF(SmtRes!AQ727:'SmtRes'!AQ745,"=1",SmtRes!AC727:'SmtRes'!AC745)</f>
        <v>1285.21</v>
      </c>
      <c r="CT321">
        <f>SUMIF(SmtRes!AQ727:'SmtRes'!AQ745,"=1",SmtRes!AD727:'SmtRes'!AD745)</f>
        <v>537.73</v>
      </c>
      <c r="CU321">
        <f t="shared" si="179"/>
        <v>0</v>
      </c>
      <c r="CV321">
        <f>SUMIF(SmtRes!AQ727:'SmtRes'!AQ745,"=1",SmtRes!BU727:'SmtRes'!BU745)</f>
        <v>11.34</v>
      </c>
      <c r="CW321">
        <f>SUMIF(SmtRes!AQ727:'SmtRes'!AQ745,"=1",SmtRes!BV727:'SmtRes'!BV745)</f>
        <v>1.9824000000000002</v>
      </c>
      <c r="CX321">
        <f t="shared" si="180"/>
        <v>0</v>
      </c>
      <c r="CY321">
        <f t="shared" si="181"/>
        <v>7626.12</v>
      </c>
      <c r="CZ321">
        <f t="shared" si="182"/>
        <v>4442.3999999999996</v>
      </c>
      <c r="DC321" t="s">
        <v>3</v>
      </c>
      <c r="DD321" t="s">
        <v>23</v>
      </c>
      <c r="DE321" t="s">
        <v>24</v>
      </c>
      <c r="DF321" t="s">
        <v>24</v>
      </c>
      <c r="DG321" t="s">
        <v>24</v>
      </c>
      <c r="DH321" t="s">
        <v>3</v>
      </c>
      <c r="DI321" t="s">
        <v>24</v>
      </c>
      <c r="DJ321" t="s">
        <v>24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21</v>
      </c>
      <c r="DW321" t="s">
        <v>21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342529115</v>
      </c>
      <c r="EF321">
        <v>2</v>
      </c>
      <c r="EG321" t="s">
        <v>25</v>
      </c>
      <c r="EH321">
        <v>27</v>
      </c>
      <c r="EI321" t="s">
        <v>26</v>
      </c>
      <c r="EJ321">
        <v>1</v>
      </c>
      <c r="EK321">
        <v>33001</v>
      </c>
      <c r="EL321" t="s">
        <v>26</v>
      </c>
      <c r="EM321" t="s">
        <v>27</v>
      </c>
      <c r="EO321" t="s">
        <v>3</v>
      </c>
      <c r="EQ321">
        <v>131072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13.5</v>
      </c>
      <c r="EX321">
        <v>2.36</v>
      </c>
      <c r="EY321">
        <v>0</v>
      </c>
      <c r="FQ321">
        <v>0</v>
      </c>
      <c r="FR321">
        <v>0</v>
      </c>
      <c r="FS321">
        <v>0</v>
      </c>
      <c r="FX321">
        <v>103</v>
      </c>
      <c r="FY321">
        <v>60</v>
      </c>
      <c r="GA321" t="s">
        <v>3</v>
      </c>
      <c r="GD321">
        <v>1</v>
      </c>
      <c r="GF321">
        <v>623915684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si="183"/>
        <v>0</v>
      </c>
      <c r="GM321">
        <f t="shared" si="184"/>
        <v>23314.42</v>
      </c>
      <c r="GN321">
        <f t="shared" si="185"/>
        <v>23314.42</v>
      </c>
      <c r="GO321">
        <f t="shared" si="186"/>
        <v>0</v>
      </c>
      <c r="GP321">
        <f t="shared" si="187"/>
        <v>0</v>
      </c>
      <c r="GR321">
        <v>0</v>
      </c>
      <c r="GS321">
        <v>3</v>
      </c>
      <c r="GT321">
        <v>0</v>
      </c>
      <c r="GU321" t="s">
        <v>3</v>
      </c>
      <c r="GV321">
        <f t="shared" si="188"/>
        <v>0</v>
      </c>
      <c r="GW321">
        <v>1</v>
      </c>
      <c r="GX321">
        <f t="shared" si="189"/>
        <v>0</v>
      </c>
      <c r="HA321">
        <v>0</v>
      </c>
      <c r="HB321">
        <v>0</v>
      </c>
      <c r="HC321">
        <f t="shared" si="190"/>
        <v>0</v>
      </c>
      <c r="HE321" t="s">
        <v>3</v>
      </c>
      <c r="HF321" t="s">
        <v>3</v>
      </c>
      <c r="HM321" t="s">
        <v>3</v>
      </c>
      <c r="HN321" t="s">
        <v>28</v>
      </c>
      <c r="HO321" t="s">
        <v>29</v>
      </c>
      <c r="HP321" t="s">
        <v>26</v>
      </c>
      <c r="HQ321" t="s">
        <v>26</v>
      </c>
      <c r="HS321">
        <v>0</v>
      </c>
      <c r="IK321">
        <v>0</v>
      </c>
    </row>
    <row r="322" spans="1:245" x14ac:dyDescent="0.25">
      <c r="A322">
        <v>17</v>
      </c>
      <c r="B322">
        <v>1</v>
      </c>
      <c r="C322">
        <f>ROW(SmtRes!A769)</f>
        <v>769</v>
      </c>
      <c r="D322">
        <f>ROW(EtalonRes!A769)</f>
        <v>769</v>
      </c>
      <c r="E322" t="s">
        <v>407</v>
      </c>
      <c r="F322" t="s">
        <v>408</v>
      </c>
      <c r="G322" t="s">
        <v>409</v>
      </c>
      <c r="H322" t="s">
        <v>21</v>
      </c>
      <c r="I322">
        <v>1</v>
      </c>
      <c r="J322">
        <v>0</v>
      </c>
      <c r="K322">
        <v>1</v>
      </c>
      <c r="O322">
        <f t="shared" si="169"/>
        <v>13900.06</v>
      </c>
      <c r="P322">
        <f>SUMIF(SmtRes!AQ746:'SmtRes'!AQ769,"=1",SmtRes!DF746:'SmtRes'!DF769)</f>
        <v>0</v>
      </c>
      <c r="Q322">
        <f>SUMIF(SmtRes!AQ746:'SmtRes'!AQ769,"=1",SmtRes!DG746:'SmtRes'!DG769)</f>
        <v>4446.0200000000004</v>
      </c>
      <c r="R322">
        <f>SUMIF(SmtRes!AQ746:'SmtRes'!AQ769,"=1",SmtRes!DH746:'SmtRes'!DH769)</f>
        <v>1549.41</v>
      </c>
      <c r="S322">
        <f>SUMIF(SmtRes!AQ746:'SmtRes'!AQ769,"=1",SmtRes!DI746:'SmtRes'!DI769)</f>
        <v>7904.63</v>
      </c>
      <c r="T322">
        <f t="shared" si="170"/>
        <v>0</v>
      </c>
      <c r="U322">
        <f>SUMIF(SmtRes!AQ746:'SmtRes'!AQ769,"=1",SmtRes!CV746:'SmtRes'!CV769)</f>
        <v>14.7</v>
      </c>
      <c r="V322">
        <f>SUMIF(SmtRes!AQ746:'SmtRes'!AQ769,"=1",SmtRes!CW746:'SmtRes'!CW769)</f>
        <v>2.3604000000000003</v>
      </c>
      <c r="W322">
        <f t="shared" si="171"/>
        <v>0</v>
      </c>
      <c r="X322">
        <f t="shared" si="172"/>
        <v>9737.66</v>
      </c>
      <c r="Y322">
        <f t="shared" si="173"/>
        <v>5672.42</v>
      </c>
      <c r="AA322">
        <v>353029544</v>
      </c>
      <c r="AB322">
        <f t="shared" si="174"/>
        <v>11522.443128000001</v>
      </c>
      <c r="AC322">
        <f t="shared" si="175"/>
        <v>0</v>
      </c>
      <c r="AD322">
        <f>ROUND((((SUM(SmtRes!BR746:'SmtRes'!BR769))-(SUM(SmtRes!BS746:'SmtRes'!BS769)))+AE322),6)</f>
        <v>3617.812128</v>
      </c>
      <c r="AE322">
        <f>ROUND((SUM(SmtRes!BS746:'SmtRes'!BS769)),6)</f>
        <v>1549.416792</v>
      </c>
      <c r="AF322">
        <f>ROUND((SUM(SmtRes!BT746:'SmtRes'!BT769)),6)</f>
        <v>7904.6310000000003</v>
      </c>
      <c r="AG322">
        <f t="shared" si="176"/>
        <v>0</v>
      </c>
      <c r="AH322">
        <f>(SUM(SmtRes!BU746:'SmtRes'!BU769))</f>
        <v>14.7</v>
      </c>
      <c r="AI322">
        <f>(SUM(SmtRes!BV746:'SmtRes'!BV769))</f>
        <v>2.3604000000000003</v>
      </c>
      <c r="AJ322">
        <f t="shared" si="177"/>
        <v>0</v>
      </c>
      <c r="AK322">
        <v>15751.368597799999</v>
      </c>
      <c r="AL322">
        <v>189.6305978</v>
      </c>
      <c r="AM322">
        <v>4306.9192000000003</v>
      </c>
      <c r="AN322">
        <v>1844.5438000000001</v>
      </c>
      <c r="AO322">
        <v>9410.2749999999996</v>
      </c>
      <c r="AP322">
        <v>0</v>
      </c>
      <c r="AQ322">
        <v>17.5</v>
      </c>
      <c r="AR322">
        <v>2.81</v>
      </c>
      <c r="AS322">
        <v>0</v>
      </c>
      <c r="AT322">
        <v>103</v>
      </c>
      <c r="AU322">
        <v>60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1</v>
      </c>
      <c r="BJ322" t="s">
        <v>410</v>
      </c>
      <c r="BM322">
        <v>33001</v>
      </c>
      <c r="BN322">
        <v>0</v>
      </c>
      <c r="BO322" t="s">
        <v>3</v>
      </c>
      <c r="BP322">
        <v>0</v>
      </c>
      <c r="BQ322">
        <v>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103</v>
      </c>
      <c r="CA322">
        <v>60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178"/>
        <v>13900.060000000001</v>
      </c>
      <c r="CQ322">
        <f>SUMIF(SmtRes!AQ746:'SmtRes'!AQ769,"=1",SmtRes!AA746:'SmtRes'!AA769)</f>
        <v>515708.49000000005</v>
      </c>
      <c r="CR322">
        <f>SUMIF(SmtRes!AQ746:'SmtRes'!AQ769,"=1",SmtRes!AB746:'SmtRes'!AB769)</f>
        <v>3152.25</v>
      </c>
      <c r="CS322">
        <f>SUMIF(SmtRes!AQ746:'SmtRes'!AQ769,"=1",SmtRes!AC746:'SmtRes'!AC769)</f>
        <v>1285.21</v>
      </c>
      <c r="CT322">
        <f>SUMIF(SmtRes!AQ746:'SmtRes'!AQ769,"=1",SmtRes!AD746:'SmtRes'!AD769)</f>
        <v>537.73</v>
      </c>
      <c r="CU322">
        <f t="shared" si="179"/>
        <v>0</v>
      </c>
      <c r="CV322">
        <f>SUMIF(SmtRes!AQ746:'SmtRes'!AQ769,"=1",SmtRes!BU746:'SmtRes'!BU769)</f>
        <v>14.7</v>
      </c>
      <c r="CW322">
        <f>SUMIF(SmtRes!AQ746:'SmtRes'!AQ769,"=1",SmtRes!BV746:'SmtRes'!BV769)</f>
        <v>2.3604000000000003</v>
      </c>
      <c r="CX322">
        <f t="shared" si="180"/>
        <v>0</v>
      </c>
      <c r="CY322">
        <f t="shared" si="181"/>
        <v>9737.6612000000005</v>
      </c>
      <c r="CZ322">
        <f t="shared" si="182"/>
        <v>5672.424</v>
      </c>
      <c r="DC322" t="s">
        <v>3</v>
      </c>
      <c r="DD322" t="s">
        <v>23</v>
      </c>
      <c r="DE322" t="s">
        <v>24</v>
      </c>
      <c r="DF322" t="s">
        <v>24</v>
      </c>
      <c r="DG322" t="s">
        <v>24</v>
      </c>
      <c r="DH322" t="s">
        <v>3</v>
      </c>
      <c r="DI322" t="s">
        <v>24</v>
      </c>
      <c r="DJ322" t="s">
        <v>24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21</v>
      </c>
      <c r="DW322" t="s">
        <v>21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342529115</v>
      </c>
      <c r="EF322">
        <v>2</v>
      </c>
      <c r="EG322" t="s">
        <v>25</v>
      </c>
      <c r="EH322">
        <v>27</v>
      </c>
      <c r="EI322" t="s">
        <v>26</v>
      </c>
      <c r="EJ322">
        <v>1</v>
      </c>
      <c r="EK322">
        <v>33001</v>
      </c>
      <c r="EL322" t="s">
        <v>26</v>
      </c>
      <c r="EM322" t="s">
        <v>27</v>
      </c>
      <c r="EO322" t="s">
        <v>3</v>
      </c>
      <c r="EQ322">
        <v>131072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17.5</v>
      </c>
      <c r="EX322">
        <v>2.81</v>
      </c>
      <c r="EY322">
        <v>0</v>
      </c>
      <c r="FQ322">
        <v>0</v>
      </c>
      <c r="FR322">
        <v>0</v>
      </c>
      <c r="FS322">
        <v>0</v>
      </c>
      <c r="FX322">
        <v>103</v>
      </c>
      <c r="FY322">
        <v>60</v>
      </c>
      <c r="GA322" t="s">
        <v>3</v>
      </c>
      <c r="GD322">
        <v>1</v>
      </c>
      <c r="GF322">
        <v>1557300389</v>
      </c>
      <c r="GG322">
        <v>2</v>
      </c>
      <c r="GH322">
        <v>1</v>
      </c>
      <c r="GI322">
        <v>-2</v>
      </c>
      <c r="GJ322">
        <v>0</v>
      </c>
      <c r="GK322">
        <v>0</v>
      </c>
      <c r="GL322">
        <f t="shared" si="183"/>
        <v>0</v>
      </c>
      <c r="GM322">
        <f t="shared" si="184"/>
        <v>29310.14</v>
      </c>
      <c r="GN322">
        <f t="shared" si="185"/>
        <v>29310.14</v>
      </c>
      <c r="GO322">
        <f t="shared" si="186"/>
        <v>0</v>
      </c>
      <c r="GP322">
        <f t="shared" si="187"/>
        <v>0</v>
      </c>
      <c r="GR322">
        <v>0</v>
      </c>
      <c r="GS322">
        <v>3</v>
      </c>
      <c r="GT322">
        <v>0</v>
      </c>
      <c r="GU322" t="s">
        <v>3</v>
      </c>
      <c r="GV322">
        <f t="shared" si="188"/>
        <v>0</v>
      </c>
      <c r="GW322">
        <v>1</v>
      </c>
      <c r="GX322">
        <f t="shared" si="189"/>
        <v>0</v>
      </c>
      <c r="HA322">
        <v>0</v>
      </c>
      <c r="HB322">
        <v>0</v>
      </c>
      <c r="HC322">
        <f t="shared" si="190"/>
        <v>0</v>
      </c>
      <c r="HE322" t="s">
        <v>3</v>
      </c>
      <c r="HF322" t="s">
        <v>3</v>
      </c>
      <c r="HM322" t="s">
        <v>3</v>
      </c>
      <c r="HN322" t="s">
        <v>28</v>
      </c>
      <c r="HO322" t="s">
        <v>29</v>
      </c>
      <c r="HP322" t="s">
        <v>26</v>
      </c>
      <c r="HQ322" t="s">
        <v>26</v>
      </c>
      <c r="HS322">
        <v>0</v>
      </c>
      <c r="IK322">
        <v>0</v>
      </c>
    </row>
    <row r="323" spans="1:245" x14ac:dyDescent="0.25">
      <c r="A323">
        <v>17</v>
      </c>
      <c r="B323">
        <v>1</v>
      </c>
      <c r="C323">
        <f>ROW(SmtRes!A793)</f>
        <v>793</v>
      </c>
      <c r="D323">
        <f>ROW(EtalonRes!A793)</f>
        <v>793</v>
      </c>
      <c r="E323" t="s">
        <v>411</v>
      </c>
      <c r="F323" t="s">
        <v>412</v>
      </c>
      <c r="G323" t="s">
        <v>413</v>
      </c>
      <c r="H323" t="s">
        <v>21</v>
      </c>
      <c r="I323">
        <v>1</v>
      </c>
      <c r="J323">
        <v>0</v>
      </c>
      <c r="K323">
        <v>1</v>
      </c>
      <c r="O323">
        <f t="shared" si="169"/>
        <v>15437.78</v>
      </c>
      <c r="P323">
        <f>SUMIF(SmtRes!AQ770:'SmtRes'!AQ793,"=1",SmtRes!DF770:'SmtRes'!DF793)</f>
        <v>0</v>
      </c>
      <c r="Q323">
        <f>SUMIF(SmtRes!AQ770:'SmtRes'!AQ793,"=1",SmtRes!DG770:'SmtRes'!DG793)</f>
        <v>4524.38</v>
      </c>
      <c r="R323">
        <f>SUMIF(SmtRes!AQ770:'SmtRes'!AQ793,"=1",SmtRes!DH770:'SmtRes'!DH793)</f>
        <v>1629.7800000000002</v>
      </c>
      <c r="S323">
        <f>SUMIF(SmtRes!AQ770:'SmtRes'!AQ793,"=1",SmtRes!DI770:'SmtRes'!DI793)</f>
        <v>9283.6200000000008</v>
      </c>
      <c r="T323">
        <f t="shared" si="170"/>
        <v>0</v>
      </c>
      <c r="U323">
        <f>SUMIF(SmtRes!AQ770:'SmtRes'!AQ793,"=1",SmtRes!CV770:'SmtRes'!CV793)</f>
        <v>17.052</v>
      </c>
      <c r="V323">
        <f>SUMIF(SmtRes!AQ770:'SmtRes'!AQ793,"=1",SmtRes!CW770:'SmtRes'!CW793)</f>
        <v>2.4948000000000001</v>
      </c>
      <c r="W323">
        <f t="shared" si="171"/>
        <v>0</v>
      </c>
      <c r="X323">
        <f t="shared" si="172"/>
        <v>11240.8</v>
      </c>
      <c r="Y323">
        <f t="shared" si="173"/>
        <v>6548.04</v>
      </c>
      <c r="AA323">
        <v>353029544</v>
      </c>
      <c r="AB323">
        <f t="shared" si="174"/>
        <v>12965.664935999999</v>
      </c>
      <c r="AC323">
        <f t="shared" si="175"/>
        <v>0</v>
      </c>
      <c r="AD323">
        <f>ROUND((((SUM(SmtRes!BR770:'SmtRes'!BR793))-(SUM(SmtRes!BS770:'SmtRes'!BS793)))+AE323),6)</f>
        <v>3682.0445759999998</v>
      </c>
      <c r="AE323">
        <f>ROUND((SUM(SmtRes!BS770:'SmtRes'!BS793)),6)</f>
        <v>1629.785304</v>
      </c>
      <c r="AF323">
        <f>ROUND((SUM(SmtRes!BT770:'SmtRes'!BT793)),6)</f>
        <v>9283.6203600000008</v>
      </c>
      <c r="AG323">
        <f t="shared" si="176"/>
        <v>0</v>
      </c>
      <c r="AH323">
        <f>(SUM(SmtRes!BU770:'SmtRes'!BU793))</f>
        <v>17.052</v>
      </c>
      <c r="AI323">
        <f>(SUM(SmtRes!BV770:'SmtRes'!BV793))</f>
        <v>2.4947999999999997</v>
      </c>
      <c r="AJ323">
        <f t="shared" si="177"/>
        <v>0</v>
      </c>
      <c r="AK323">
        <v>17565.166597800002</v>
      </c>
      <c r="AL323">
        <v>189.6305978</v>
      </c>
      <c r="AM323">
        <v>4383.3864000000003</v>
      </c>
      <c r="AN323">
        <v>1940.2206000000001</v>
      </c>
      <c r="AO323">
        <v>11051.929</v>
      </c>
      <c r="AP323">
        <v>0</v>
      </c>
      <c r="AQ323">
        <v>20.3</v>
      </c>
      <c r="AR323">
        <v>2.9699999999999998</v>
      </c>
      <c r="AS323">
        <v>0</v>
      </c>
      <c r="AT323">
        <v>103</v>
      </c>
      <c r="AU323">
        <v>60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1</v>
      </c>
      <c r="BJ323" t="s">
        <v>414</v>
      </c>
      <c r="BM323">
        <v>33001</v>
      </c>
      <c r="BN323">
        <v>0</v>
      </c>
      <c r="BO323" t="s">
        <v>3</v>
      </c>
      <c r="BP323">
        <v>0</v>
      </c>
      <c r="BQ323">
        <v>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103</v>
      </c>
      <c r="CA323">
        <v>60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178"/>
        <v>15437.78</v>
      </c>
      <c r="CQ323">
        <f>SUMIF(SmtRes!AQ770:'SmtRes'!AQ793,"=1",SmtRes!AA770:'SmtRes'!AA793)</f>
        <v>515708.49000000005</v>
      </c>
      <c r="CR323">
        <f>SUMIF(SmtRes!AQ770:'SmtRes'!AQ793,"=1",SmtRes!AB770:'SmtRes'!AB793)</f>
        <v>3152.25</v>
      </c>
      <c r="CS323">
        <f>SUMIF(SmtRes!AQ770:'SmtRes'!AQ793,"=1",SmtRes!AC770:'SmtRes'!AC793)</f>
        <v>1285.21</v>
      </c>
      <c r="CT323">
        <f>SUMIF(SmtRes!AQ770:'SmtRes'!AQ793,"=1",SmtRes!AD770:'SmtRes'!AD793)</f>
        <v>544.42999999999995</v>
      </c>
      <c r="CU323">
        <f t="shared" si="179"/>
        <v>0</v>
      </c>
      <c r="CV323">
        <f>SUMIF(SmtRes!AQ770:'SmtRes'!AQ793,"=1",SmtRes!BU770:'SmtRes'!BU793)</f>
        <v>17.052</v>
      </c>
      <c r="CW323">
        <f>SUMIF(SmtRes!AQ770:'SmtRes'!AQ793,"=1",SmtRes!BV770:'SmtRes'!BV793)</f>
        <v>2.4947999999999997</v>
      </c>
      <c r="CX323">
        <f t="shared" si="180"/>
        <v>0</v>
      </c>
      <c r="CY323">
        <f t="shared" si="181"/>
        <v>11240.802000000001</v>
      </c>
      <c r="CZ323">
        <f t="shared" si="182"/>
        <v>6548.0400000000009</v>
      </c>
      <c r="DC323" t="s">
        <v>3</v>
      </c>
      <c r="DD323" t="s">
        <v>23</v>
      </c>
      <c r="DE323" t="s">
        <v>24</v>
      </c>
      <c r="DF323" t="s">
        <v>24</v>
      </c>
      <c r="DG323" t="s">
        <v>24</v>
      </c>
      <c r="DH323" t="s">
        <v>3</v>
      </c>
      <c r="DI323" t="s">
        <v>24</v>
      </c>
      <c r="DJ323" t="s">
        <v>24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21</v>
      </c>
      <c r="DW323" t="s">
        <v>21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342529115</v>
      </c>
      <c r="EF323">
        <v>2</v>
      </c>
      <c r="EG323" t="s">
        <v>25</v>
      </c>
      <c r="EH323">
        <v>27</v>
      </c>
      <c r="EI323" t="s">
        <v>26</v>
      </c>
      <c r="EJ323">
        <v>1</v>
      </c>
      <c r="EK323">
        <v>33001</v>
      </c>
      <c r="EL323" t="s">
        <v>26</v>
      </c>
      <c r="EM323" t="s">
        <v>27</v>
      </c>
      <c r="EO323" t="s">
        <v>3</v>
      </c>
      <c r="EQ323">
        <v>131072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20.3</v>
      </c>
      <c r="EX323">
        <v>2.97</v>
      </c>
      <c r="EY323">
        <v>0</v>
      </c>
      <c r="FQ323">
        <v>0</v>
      </c>
      <c r="FR323">
        <v>0</v>
      </c>
      <c r="FS323">
        <v>0</v>
      </c>
      <c r="FX323">
        <v>103</v>
      </c>
      <c r="FY323">
        <v>60</v>
      </c>
      <c r="GA323" t="s">
        <v>3</v>
      </c>
      <c r="GD323">
        <v>1</v>
      </c>
      <c r="GF323">
        <v>-1563156324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 t="shared" si="183"/>
        <v>0</v>
      </c>
      <c r="GM323">
        <f t="shared" si="184"/>
        <v>33226.620000000003</v>
      </c>
      <c r="GN323">
        <f t="shared" si="185"/>
        <v>33226.620000000003</v>
      </c>
      <c r="GO323">
        <f t="shared" si="186"/>
        <v>0</v>
      </c>
      <c r="GP323">
        <f t="shared" si="187"/>
        <v>0</v>
      </c>
      <c r="GR323">
        <v>0</v>
      </c>
      <c r="GS323">
        <v>3</v>
      </c>
      <c r="GT323">
        <v>0</v>
      </c>
      <c r="GU323" t="s">
        <v>3</v>
      </c>
      <c r="GV323">
        <f t="shared" si="188"/>
        <v>0</v>
      </c>
      <c r="GW323">
        <v>1</v>
      </c>
      <c r="GX323">
        <f t="shared" si="189"/>
        <v>0</v>
      </c>
      <c r="HA323">
        <v>0</v>
      </c>
      <c r="HB323">
        <v>0</v>
      </c>
      <c r="HC323">
        <f t="shared" si="190"/>
        <v>0</v>
      </c>
      <c r="HE323" t="s">
        <v>3</v>
      </c>
      <c r="HF323" t="s">
        <v>3</v>
      </c>
      <c r="HM323" t="s">
        <v>3</v>
      </c>
      <c r="HN323" t="s">
        <v>28</v>
      </c>
      <c r="HO323" t="s">
        <v>29</v>
      </c>
      <c r="HP323" t="s">
        <v>26</v>
      </c>
      <c r="HQ323" t="s">
        <v>26</v>
      </c>
      <c r="HS323">
        <v>0</v>
      </c>
      <c r="IK323">
        <v>0</v>
      </c>
    </row>
    <row r="324" spans="1:245" x14ac:dyDescent="0.25">
      <c r="A324">
        <v>17</v>
      </c>
      <c r="B324">
        <v>1</v>
      </c>
      <c r="C324">
        <f>ROW(SmtRes!A814)</f>
        <v>814</v>
      </c>
      <c r="D324">
        <f>ROW(EtalonRes!A814)</f>
        <v>814</v>
      </c>
      <c r="E324" t="s">
        <v>415</v>
      </c>
      <c r="F324" t="s">
        <v>416</v>
      </c>
      <c r="G324" t="s">
        <v>417</v>
      </c>
      <c r="H324" t="s">
        <v>21</v>
      </c>
      <c r="I324">
        <v>1</v>
      </c>
      <c r="J324">
        <v>0</v>
      </c>
      <c r="K324">
        <v>1</v>
      </c>
      <c r="O324">
        <f t="shared" si="169"/>
        <v>6913.58</v>
      </c>
      <c r="P324">
        <f>SUMIF(SmtRes!AQ794:'SmtRes'!AQ814,"=1",SmtRes!DF794:'SmtRes'!DF814)</f>
        <v>0</v>
      </c>
      <c r="Q324">
        <f>SUMIF(SmtRes!AQ794:'SmtRes'!AQ814,"=1",SmtRes!DG794:'SmtRes'!DG814)</f>
        <v>2019.44</v>
      </c>
      <c r="R324">
        <f>SUMIF(SmtRes!AQ794:'SmtRes'!AQ814,"=1",SmtRes!DH794:'SmtRes'!DH814)</f>
        <v>729.53</v>
      </c>
      <c r="S324">
        <f>SUMIF(SmtRes!AQ794:'SmtRes'!AQ814,"=1",SmtRes!DI794:'SmtRes'!DI814)</f>
        <v>4164.6099999999997</v>
      </c>
      <c r="T324">
        <f t="shared" si="170"/>
        <v>0</v>
      </c>
      <c r="U324">
        <f>SUMIF(SmtRes!AQ794:'SmtRes'!AQ814,"=1",SmtRes!CV794:'SmtRes'!CV814)</f>
        <v>7.7447999999999997</v>
      </c>
      <c r="V324">
        <f>SUMIF(SmtRes!AQ794:'SmtRes'!AQ814,"=1",SmtRes!CW794:'SmtRes'!CW814)</f>
        <v>1.1172</v>
      </c>
      <c r="W324">
        <f t="shared" si="171"/>
        <v>0</v>
      </c>
      <c r="X324">
        <f t="shared" si="172"/>
        <v>5040.96</v>
      </c>
      <c r="Y324">
        <f t="shared" si="173"/>
        <v>2936.48</v>
      </c>
      <c r="AA324">
        <v>353029544</v>
      </c>
      <c r="AB324">
        <f t="shared" si="174"/>
        <v>5808.0970079999997</v>
      </c>
      <c r="AC324">
        <f t="shared" si="175"/>
        <v>0</v>
      </c>
      <c r="AD324">
        <f>ROUND((((SUM(SmtRes!BR794:'SmtRes'!BR814))-(SUM(SmtRes!BS794:'SmtRes'!BS814)))+AE324),6)</f>
        <v>1643.4857039999999</v>
      </c>
      <c r="AE324">
        <f>ROUND((SUM(SmtRes!BS794:'SmtRes'!BS814)),6)</f>
        <v>729.53865599999995</v>
      </c>
      <c r="AF324">
        <f>ROUND((SUM(SmtRes!BT794:'SmtRes'!BT814)),6)</f>
        <v>4164.611304</v>
      </c>
      <c r="AG324">
        <f t="shared" si="176"/>
        <v>0</v>
      </c>
      <c r="AH324">
        <f>(SUM(SmtRes!BU794:'SmtRes'!BU814))</f>
        <v>7.7448000000000006</v>
      </c>
      <c r="AI324">
        <f>(SUM(SmtRes!BV794:'SmtRes'!BV814))</f>
        <v>1.1172</v>
      </c>
      <c r="AJ324">
        <f t="shared" si="177"/>
        <v>0</v>
      </c>
      <c r="AK324">
        <v>8034.4339978000007</v>
      </c>
      <c r="AL324">
        <v>251.53439779999999</v>
      </c>
      <c r="AM324">
        <v>1956.5305999999998</v>
      </c>
      <c r="AN324">
        <v>868.49839999999995</v>
      </c>
      <c r="AO324">
        <v>4957.8706000000002</v>
      </c>
      <c r="AP324">
        <v>0</v>
      </c>
      <c r="AQ324">
        <v>9.2200000000000006</v>
      </c>
      <c r="AR324">
        <v>1.33</v>
      </c>
      <c r="AS324">
        <v>0</v>
      </c>
      <c r="AT324">
        <v>103</v>
      </c>
      <c r="AU324">
        <v>60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1</v>
      </c>
      <c r="BJ324" t="s">
        <v>418</v>
      </c>
      <c r="BM324">
        <v>33001</v>
      </c>
      <c r="BN324">
        <v>0</v>
      </c>
      <c r="BO324" t="s">
        <v>3</v>
      </c>
      <c r="BP324">
        <v>0</v>
      </c>
      <c r="BQ324">
        <v>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103</v>
      </c>
      <c r="CA324">
        <v>60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178"/>
        <v>6913.579999999999</v>
      </c>
      <c r="CQ324">
        <f>SUMIF(SmtRes!AQ794:'SmtRes'!AQ814,"=1",SmtRes!AA794:'SmtRes'!AA814)</f>
        <v>515708.49000000005</v>
      </c>
      <c r="CR324">
        <f>SUMIF(SmtRes!AQ794:'SmtRes'!AQ814,"=1",SmtRes!AB794:'SmtRes'!AB814)</f>
        <v>3152.25</v>
      </c>
      <c r="CS324">
        <f>SUMIF(SmtRes!AQ794:'SmtRes'!AQ814,"=1",SmtRes!AC794:'SmtRes'!AC814)</f>
        <v>1285.21</v>
      </c>
      <c r="CT324">
        <f>SUMIF(SmtRes!AQ794:'SmtRes'!AQ814,"=1",SmtRes!AD794:'SmtRes'!AD814)</f>
        <v>537.73</v>
      </c>
      <c r="CU324">
        <f t="shared" si="179"/>
        <v>0</v>
      </c>
      <c r="CV324">
        <f>SUMIF(SmtRes!AQ794:'SmtRes'!AQ814,"=1",SmtRes!BU794:'SmtRes'!BU814)</f>
        <v>7.7448000000000006</v>
      </c>
      <c r="CW324">
        <f>SUMIF(SmtRes!AQ794:'SmtRes'!AQ814,"=1",SmtRes!BV794:'SmtRes'!BV814)</f>
        <v>1.1172</v>
      </c>
      <c r="CX324">
        <f t="shared" si="180"/>
        <v>0</v>
      </c>
      <c r="CY324">
        <f t="shared" si="181"/>
        <v>5040.9641999999994</v>
      </c>
      <c r="CZ324">
        <f t="shared" si="182"/>
        <v>2936.4839999999995</v>
      </c>
      <c r="DC324" t="s">
        <v>3</v>
      </c>
      <c r="DD324" t="s">
        <v>23</v>
      </c>
      <c r="DE324" t="s">
        <v>24</v>
      </c>
      <c r="DF324" t="s">
        <v>24</v>
      </c>
      <c r="DG324" t="s">
        <v>24</v>
      </c>
      <c r="DH324" t="s">
        <v>3</v>
      </c>
      <c r="DI324" t="s">
        <v>24</v>
      </c>
      <c r="DJ324" t="s">
        <v>24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21</v>
      </c>
      <c r="DW324" t="s">
        <v>21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342529115</v>
      </c>
      <c r="EF324">
        <v>2</v>
      </c>
      <c r="EG324" t="s">
        <v>25</v>
      </c>
      <c r="EH324">
        <v>27</v>
      </c>
      <c r="EI324" t="s">
        <v>26</v>
      </c>
      <c r="EJ324">
        <v>1</v>
      </c>
      <c r="EK324">
        <v>33001</v>
      </c>
      <c r="EL324" t="s">
        <v>26</v>
      </c>
      <c r="EM324" t="s">
        <v>27</v>
      </c>
      <c r="EO324" t="s">
        <v>3</v>
      </c>
      <c r="EQ324">
        <v>131072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9.2200000000000006</v>
      </c>
      <c r="EX324">
        <v>1.33</v>
      </c>
      <c r="EY324">
        <v>0</v>
      </c>
      <c r="FQ324">
        <v>0</v>
      </c>
      <c r="FR324">
        <v>0</v>
      </c>
      <c r="FS324">
        <v>0</v>
      </c>
      <c r="FX324">
        <v>103</v>
      </c>
      <c r="FY324">
        <v>60</v>
      </c>
      <c r="GA324" t="s">
        <v>3</v>
      </c>
      <c r="GD324">
        <v>1</v>
      </c>
      <c r="GF324">
        <v>-1808658984</v>
      </c>
      <c r="GG324">
        <v>2</v>
      </c>
      <c r="GH324">
        <v>1</v>
      </c>
      <c r="GI324">
        <v>-2</v>
      </c>
      <c r="GJ324">
        <v>0</v>
      </c>
      <c r="GK324">
        <v>0</v>
      </c>
      <c r="GL324">
        <f t="shared" si="183"/>
        <v>0</v>
      </c>
      <c r="GM324">
        <f t="shared" si="184"/>
        <v>14891.02</v>
      </c>
      <c r="GN324">
        <f t="shared" si="185"/>
        <v>14891.02</v>
      </c>
      <c r="GO324">
        <f t="shared" si="186"/>
        <v>0</v>
      </c>
      <c r="GP324">
        <f t="shared" si="187"/>
        <v>0</v>
      </c>
      <c r="GR324">
        <v>0</v>
      </c>
      <c r="GS324">
        <v>3</v>
      </c>
      <c r="GT324">
        <v>0</v>
      </c>
      <c r="GU324" t="s">
        <v>3</v>
      </c>
      <c r="GV324">
        <f t="shared" si="188"/>
        <v>0</v>
      </c>
      <c r="GW324">
        <v>1</v>
      </c>
      <c r="GX324">
        <f t="shared" si="189"/>
        <v>0</v>
      </c>
      <c r="HA324">
        <v>0</v>
      </c>
      <c r="HB324">
        <v>0</v>
      </c>
      <c r="HC324">
        <f t="shared" si="190"/>
        <v>0</v>
      </c>
      <c r="HE324" t="s">
        <v>3</v>
      </c>
      <c r="HF324" t="s">
        <v>3</v>
      </c>
      <c r="HM324" t="s">
        <v>3</v>
      </c>
      <c r="HN324" t="s">
        <v>28</v>
      </c>
      <c r="HO324" t="s">
        <v>29</v>
      </c>
      <c r="HP324" t="s">
        <v>26</v>
      </c>
      <c r="HQ324" t="s">
        <v>26</v>
      </c>
      <c r="HS324">
        <v>0</v>
      </c>
      <c r="IK324">
        <v>0</v>
      </c>
    </row>
    <row r="325" spans="1:245" x14ac:dyDescent="0.25">
      <c r="A325">
        <v>17</v>
      </c>
      <c r="B325">
        <v>1</v>
      </c>
      <c r="C325">
        <f>ROW(SmtRes!A835)</f>
        <v>835</v>
      </c>
      <c r="D325">
        <f>ROW(EtalonRes!A835)</f>
        <v>835</v>
      </c>
      <c r="E325" t="s">
        <v>419</v>
      </c>
      <c r="F325" t="s">
        <v>420</v>
      </c>
      <c r="G325" t="s">
        <v>421</v>
      </c>
      <c r="H325" t="s">
        <v>21</v>
      </c>
      <c r="I325">
        <v>1</v>
      </c>
      <c r="J325">
        <v>0</v>
      </c>
      <c r="K325">
        <v>1</v>
      </c>
      <c r="O325">
        <f t="shared" si="169"/>
        <v>12441.11</v>
      </c>
      <c r="P325">
        <f>SUMIF(SmtRes!AQ815:'SmtRes'!AQ835,"=1",SmtRes!DF815:'SmtRes'!DF835)</f>
        <v>0</v>
      </c>
      <c r="Q325">
        <f>SUMIF(SmtRes!AQ815:'SmtRes'!AQ835,"=1",SmtRes!DG815:'SmtRes'!DG835)</f>
        <v>3927.15</v>
      </c>
      <c r="R325">
        <f>SUMIF(SmtRes!AQ815:'SmtRes'!AQ835,"=1",SmtRes!DH815:'SmtRes'!DH835)</f>
        <v>1377.21</v>
      </c>
      <c r="S325">
        <f>SUMIF(SmtRes!AQ815:'SmtRes'!AQ835,"=1",SmtRes!DI815:'SmtRes'!DI835)</f>
        <v>7136.75</v>
      </c>
      <c r="T325">
        <f t="shared" si="170"/>
        <v>0</v>
      </c>
      <c r="U325">
        <f>SUMIF(SmtRes!AQ815:'SmtRes'!AQ835,"=1",SmtRes!CV815:'SmtRes'!CV835)</f>
        <v>13.272</v>
      </c>
      <c r="V325">
        <f>SUMIF(SmtRes!AQ815:'SmtRes'!AQ835,"=1",SmtRes!CW815:'SmtRes'!CW835)</f>
        <v>2.1</v>
      </c>
      <c r="W325">
        <f t="shared" si="171"/>
        <v>0</v>
      </c>
      <c r="X325">
        <f t="shared" si="172"/>
        <v>8769.3799999999992</v>
      </c>
      <c r="Y325">
        <f t="shared" si="173"/>
        <v>5108.38</v>
      </c>
      <c r="AA325">
        <v>353029544</v>
      </c>
      <c r="AB325">
        <f t="shared" si="174"/>
        <v>10332.429239999999</v>
      </c>
      <c r="AC325">
        <f t="shared" si="175"/>
        <v>0</v>
      </c>
      <c r="AD325">
        <f>ROUND((((SUM(SmtRes!BR815:'SmtRes'!BR835))-(SUM(SmtRes!BS815:'SmtRes'!BS835)))+AE325),6)</f>
        <v>3195.67668</v>
      </c>
      <c r="AE325">
        <f>ROUND((SUM(SmtRes!BS815:'SmtRes'!BS835)),6)</f>
        <v>1377.2094</v>
      </c>
      <c r="AF325">
        <f>ROUND((SUM(SmtRes!BT815:'SmtRes'!BT835)),6)</f>
        <v>7136.7525599999999</v>
      </c>
      <c r="AG325">
        <f t="shared" si="176"/>
        <v>0</v>
      </c>
      <c r="AH325">
        <f>(SUM(SmtRes!BU815:'SmtRes'!BU835))</f>
        <v>13.272</v>
      </c>
      <c r="AI325">
        <f>(SUM(SmtRes!BV815:'SmtRes'!BV835))</f>
        <v>2.1</v>
      </c>
      <c r="AJ325">
        <f t="shared" si="177"/>
        <v>0</v>
      </c>
      <c r="AK325">
        <v>14191.5803978</v>
      </c>
      <c r="AL325">
        <v>251.53439779999999</v>
      </c>
      <c r="AM325">
        <v>3804.3770000000004</v>
      </c>
      <c r="AN325">
        <v>1639.5350000000003</v>
      </c>
      <c r="AO325">
        <v>8496.134</v>
      </c>
      <c r="AP325">
        <v>0</v>
      </c>
      <c r="AQ325">
        <v>15.8</v>
      </c>
      <c r="AR325">
        <v>2.5</v>
      </c>
      <c r="AS325">
        <v>0</v>
      </c>
      <c r="AT325">
        <v>103</v>
      </c>
      <c r="AU325">
        <v>60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1</v>
      </c>
      <c r="BJ325" t="s">
        <v>422</v>
      </c>
      <c r="BM325">
        <v>33001</v>
      </c>
      <c r="BN325">
        <v>0</v>
      </c>
      <c r="BO325" t="s">
        <v>3</v>
      </c>
      <c r="BP325">
        <v>0</v>
      </c>
      <c r="BQ325">
        <v>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103</v>
      </c>
      <c r="CA325">
        <v>60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178"/>
        <v>12441.11</v>
      </c>
      <c r="CQ325">
        <f>SUMIF(SmtRes!AQ815:'SmtRes'!AQ835,"=1",SmtRes!AA815:'SmtRes'!AA835)</f>
        <v>515708.49000000005</v>
      </c>
      <c r="CR325">
        <f>SUMIF(SmtRes!AQ815:'SmtRes'!AQ835,"=1",SmtRes!AB815:'SmtRes'!AB835)</f>
        <v>3152.25</v>
      </c>
      <c r="CS325">
        <f>SUMIF(SmtRes!AQ815:'SmtRes'!AQ835,"=1",SmtRes!AC815:'SmtRes'!AC835)</f>
        <v>1285.21</v>
      </c>
      <c r="CT325">
        <f>SUMIF(SmtRes!AQ815:'SmtRes'!AQ835,"=1",SmtRes!AD815:'SmtRes'!AD835)</f>
        <v>537.73</v>
      </c>
      <c r="CU325">
        <f t="shared" si="179"/>
        <v>0</v>
      </c>
      <c r="CV325">
        <f>SUMIF(SmtRes!AQ815:'SmtRes'!AQ835,"=1",SmtRes!BU815:'SmtRes'!BU835)</f>
        <v>13.272</v>
      </c>
      <c r="CW325">
        <f>SUMIF(SmtRes!AQ815:'SmtRes'!AQ835,"=1",SmtRes!BV815:'SmtRes'!BV835)</f>
        <v>2.1</v>
      </c>
      <c r="CX325">
        <f t="shared" si="180"/>
        <v>0</v>
      </c>
      <c r="CY325">
        <f t="shared" si="181"/>
        <v>8769.3787999999986</v>
      </c>
      <c r="CZ325">
        <f t="shared" si="182"/>
        <v>5108.3760000000002</v>
      </c>
      <c r="DC325" t="s">
        <v>3</v>
      </c>
      <c r="DD325" t="s">
        <v>23</v>
      </c>
      <c r="DE325" t="s">
        <v>24</v>
      </c>
      <c r="DF325" t="s">
        <v>24</v>
      </c>
      <c r="DG325" t="s">
        <v>24</v>
      </c>
      <c r="DH325" t="s">
        <v>3</v>
      </c>
      <c r="DI325" t="s">
        <v>24</v>
      </c>
      <c r="DJ325" t="s">
        <v>24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21</v>
      </c>
      <c r="DW325" t="s">
        <v>21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342529115</v>
      </c>
      <c r="EF325">
        <v>2</v>
      </c>
      <c r="EG325" t="s">
        <v>25</v>
      </c>
      <c r="EH325">
        <v>27</v>
      </c>
      <c r="EI325" t="s">
        <v>26</v>
      </c>
      <c r="EJ325">
        <v>1</v>
      </c>
      <c r="EK325">
        <v>33001</v>
      </c>
      <c r="EL325" t="s">
        <v>26</v>
      </c>
      <c r="EM325" t="s">
        <v>27</v>
      </c>
      <c r="EO325" t="s">
        <v>3</v>
      </c>
      <c r="EQ325">
        <v>131072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15.8</v>
      </c>
      <c r="EX325">
        <v>2.5</v>
      </c>
      <c r="EY325">
        <v>0</v>
      </c>
      <c r="FQ325">
        <v>0</v>
      </c>
      <c r="FR325">
        <v>0</v>
      </c>
      <c r="FS325">
        <v>0</v>
      </c>
      <c r="FX325">
        <v>103</v>
      </c>
      <c r="FY325">
        <v>60</v>
      </c>
      <c r="GA325" t="s">
        <v>3</v>
      </c>
      <c r="GD325">
        <v>1</v>
      </c>
      <c r="GF325">
        <v>1758802473</v>
      </c>
      <c r="GG325">
        <v>2</v>
      </c>
      <c r="GH325">
        <v>1</v>
      </c>
      <c r="GI325">
        <v>-2</v>
      </c>
      <c r="GJ325">
        <v>0</v>
      </c>
      <c r="GK325">
        <v>0</v>
      </c>
      <c r="GL325">
        <f t="shared" si="183"/>
        <v>0</v>
      </c>
      <c r="GM325">
        <f t="shared" si="184"/>
        <v>26318.87</v>
      </c>
      <c r="GN325">
        <f t="shared" si="185"/>
        <v>26318.87</v>
      </c>
      <c r="GO325">
        <f t="shared" si="186"/>
        <v>0</v>
      </c>
      <c r="GP325">
        <f t="shared" si="187"/>
        <v>0</v>
      </c>
      <c r="GR325">
        <v>0</v>
      </c>
      <c r="GS325">
        <v>3</v>
      </c>
      <c r="GT325">
        <v>0</v>
      </c>
      <c r="GU325" t="s">
        <v>3</v>
      </c>
      <c r="GV325">
        <f t="shared" si="188"/>
        <v>0</v>
      </c>
      <c r="GW325">
        <v>1</v>
      </c>
      <c r="GX325">
        <f t="shared" si="189"/>
        <v>0</v>
      </c>
      <c r="HA325">
        <v>0</v>
      </c>
      <c r="HB325">
        <v>0</v>
      </c>
      <c r="HC325">
        <f t="shared" si="190"/>
        <v>0</v>
      </c>
      <c r="HE325" t="s">
        <v>3</v>
      </c>
      <c r="HF325" t="s">
        <v>3</v>
      </c>
      <c r="HM325" t="s">
        <v>3</v>
      </c>
      <c r="HN325" t="s">
        <v>28</v>
      </c>
      <c r="HO325" t="s">
        <v>29</v>
      </c>
      <c r="HP325" t="s">
        <v>26</v>
      </c>
      <c r="HQ325" t="s">
        <v>26</v>
      </c>
      <c r="HS325">
        <v>0</v>
      </c>
      <c r="IK325">
        <v>0</v>
      </c>
    </row>
    <row r="326" spans="1:245" x14ac:dyDescent="0.25">
      <c r="A326">
        <v>17</v>
      </c>
      <c r="B326">
        <v>1</v>
      </c>
      <c r="C326">
        <f>ROW(SmtRes!A856)</f>
        <v>856</v>
      </c>
      <c r="D326">
        <f>ROW(EtalonRes!A856)</f>
        <v>856</v>
      </c>
      <c r="E326" t="s">
        <v>423</v>
      </c>
      <c r="F326" t="s">
        <v>424</v>
      </c>
      <c r="G326" t="s">
        <v>425</v>
      </c>
      <c r="H326" t="s">
        <v>21</v>
      </c>
      <c r="I326">
        <v>1</v>
      </c>
      <c r="J326">
        <v>0</v>
      </c>
      <c r="K326">
        <v>1</v>
      </c>
      <c r="O326">
        <f t="shared" si="169"/>
        <v>13253.1</v>
      </c>
      <c r="P326">
        <f>SUMIF(SmtRes!AQ836:'SmtRes'!AQ856,"=1",SmtRes!DF836:'SmtRes'!DF856)</f>
        <v>0</v>
      </c>
      <c r="Q326">
        <f>SUMIF(SmtRes!AQ836:'SmtRes'!AQ856,"=1",SmtRes!DG836:'SmtRes'!DG856)</f>
        <v>3971.23</v>
      </c>
      <c r="R326">
        <f>SUMIF(SmtRes!AQ836:'SmtRes'!AQ856,"=1",SmtRes!DH836:'SmtRes'!DH856)</f>
        <v>1422.4099999999999</v>
      </c>
      <c r="S326">
        <f>SUMIF(SmtRes!AQ836:'SmtRes'!AQ856,"=1",SmtRes!DI836:'SmtRes'!DI856)</f>
        <v>7859.46</v>
      </c>
      <c r="T326">
        <f t="shared" si="170"/>
        <v>0</v>
      </c>
      <c r="U326">
        <f>SUMIF(SmtRes!AQ836:'SmtRes'!AQ856,"=1",SmtRes!CV836:'SmtRes'!CV856)</f>
        <v>14.616</v>
      </c>
      <c r="V326">
        <f>SUMIF(SmtRes!AQ836:'SmtRes'!AQ856,"=1",SmtRes!CW836:'SmtRes'!CW856)</f>
        <v>2.1756000000000002</v>
      </c>
      <c r="W326">
        <f t="shared" si="171"/>
        <v>0</v>
      </c>
      <c r="X326">
        <f t="shared" si="172"/>
        <v>9560.33</v>
      </c>
      <c r="Y326">
        <f t="shared" si="173"/>
        <v>5569.12</v>
      </c>
      <c r="AA326">
        <v>353029544</v>
      </c>
      <c r="AB326">
        <f t="shared" si="174"/>
        <v>11091.269112</v>
      </c>
      <c r="AC326">
        <f t="shared" si="175"/>
        <v>0</v>
      </c>
      <c r="AD326">
        <f>ROUND((((SUM(SmtRes!BR836:'SmtRes'!BR856))-(SUM(SmtRes!BS836:'SmtRes'!BS856)))+AE326),6)</f>
        <v>3231.8074320000001</v>
      </c>
      <c r="AE326">
        <f>ROUND((SUM(SmtRes!BS836:'SmtRes'!BS856)),6)</f>
        <v>1422.416688</v>
      </c>
      <c r="AF326">
        <f>ROUND((SUM(SmtRes!BT836:'SmtRes'!BT856)),6)</f>
        <v>7859.4616800000003</v>
      </c>
      <c r="AG326">
        <f t="shared" si="176"/>
        <v>0</v>
      </c>
      <c r="AH326">
        <f>(SUM(SmtRes!BU836:'SmtRes'!BU856))</f>
        <v>14.615999999999998</v>
      </c>
      <c r="AI326">
        <f>(SUM(SmtRes!BV836:'SmtRes'!BV856))</f>
        <v>2.1756000000000002</v>
      </c>
      <c r="AJ326">
        <f t="shared" si="177"/>
        <v>0</v>
      </c>
      <c r="AK326">
        <v>15148.779397799999</v>
      </c>
      <c r="AL326">
        <v>251.53439779999999</v>
      </c>
      <c r="AM326">
        <v>3847.3897999999999</v>
      </c>
      <c r="AN326">
        <v>1693.3532000000002</v>
      </c>
      <c r="AO326">
        <v>9356.5020000000004</v>
      </c>
      <c r="AP326">
        <v>0</v>
      </c>
      <c r="AQ326">
        <v>17.399999999999999</v>
      </c>
      <c r="AR326">
        <v>2.59</v>
      </c>
      <c r="AS326">
        <v>0</v>
      </c>
      <c r="AT326">
        <v>103</v>
      </c>
      <c r="AU326">
        <v>60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1</v>
      </c>
      <c r="BJ326" t="s">
        <v>426</v>
      </c>
      <c r="BM326">
        <v>33001</v>
      </c>
      <c r="BN326">
        <v>0</v>
      </c>
      <c r="BO326" t="s">
        <v>3</v>
      </c>
      <c r="BP326">
        <v>0</v>
      </c>
      <c r="BQ326">
        <v>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103</v>
      </c>
      <c r="CA326">
        <v>60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178"/>
        <v>13253.1</v>
      </c>
      <c r="CQ326">
        <f>SUMIF(SmtRes!AQ836:'SmtRes'!AQ856,"=1",SmtRes!AA836:'SmtRes'!AA856)</f>
        <v>515708.49000000005</v>
      </c>
      <c r="CR326">
        <f>SUMIF(SmtRes!AQ836:'SmtRes'!AQ856,"=1",SmtRes!AB836:'SmtRes'!AB856)</f>
        <v>3152.25</v>
      </c>
      <c r="CS326">
        <f>SUMIF(SmtRes!AQ836:'SmtRes'!AQ856,"=1",SmtRes!AC836:'SmtRes'!AC856)</f>
        <v>1285.21</v>
      </c>
      <c r="CT326">
        <f>SUMIF(SmtRes!AQ836:'SmtRes'!AQ856,"=1",SmtRes!AD836:'SmtRes'!AD856)</f>
        <v>537.73</v>
      </c>
      <c r="CU326">
        <f t="shared" si="179"/>
        <v>0</v>
      </c>
      <c r="CV326">
        <f>SUMIF(SmtRes!AQ836:'SmtRes'!AQ856,"=1",SmtRes!BU836:'SmtRes'!BU856)</f>
        <v>14.615999999999998</v>
      </c>
      <c r="CW326">
        <f>SUMIF(SmtRes!AQ836:'SmtRes'!AQ856,"=1",SmtRes!BV836:'SmtRes'!BV856)</f>
        <v>2.1756000000000002</v>
      </c>
      <c r="CX326">
        <f t="shared" si="180"/>
        <v>0</v>
      </c>
      <c r="CY326">
        <f t="shared" si="181"/>
        <v>9560.3260999999984</v>
      </c>
      <c r="CZ326">
        <f t="shared" si="182"/>
        <v>5569.1219999999994</v>
      </c>
      <c r="DC326" t="s">
        <v>3</v>
      </c>
      <c r="DD326" t="s">
        <v>23</v>
      </c>
      <c r="DE326" t="s">
        <v>24</v>
      </c>
      <c r="DF326" t="s">
        <v>24</v>
      </c>
      <c r="DG326" t="s">
        <v>24</v>
      </c>
      <c r="DH326" t="s">
        <v>3</v>
      </c>
      <c r="DI326" t="s">
        <v>24</v>
      </c>
      <c r="DJ326" t="s">
        <v>24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21</v>
      </c>
      <c r="DW326" t="s">
        <v>21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342529115</v>
      </c>
      <c r="EF326">
        <v>2</v>
      </c>
      <c r="EG326" t="s">
        <v>25</v>
      </c>
      <c r="EH326">
        <v>27</v>
      </c>
      <c r="EI326" t="s">
        <v>26</v>
      </c>
      <c r="EJ326">
        <v>1</v>
      </c>
      <c r="EK326">
        <v>33001</v>
      </c>
      <c r="EL326" t="s">
        <v>26</v>
      </c>
      <c r="EM326" t="s">
        <v>27</v>
      </c>
      <c r="EO326" t="s">
        <v>3</v>
      </c>
      <c r="EQ326">
        <v>131072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17.399999999999999</v>
      </c>
      <c r="EX326">
        <v>2.59</v>
      </c>
      <c r="EY326">
        <v>0</v>
      </c>
      <c r="FQ326">
        <v>0</v>
      </c>
      <c r="FR326">
        <v>0</v>
      </c>
      <c r="FS326">
        <v>0</v>
      </c>
      <c r="FX326">
        <v>103</v>
      </c>
      <c r="FY326">
        <v>60</v>
      </c>
      <c r="GA326" t="s">
        <v>3</v>
      </c>
      <c r="GD326">
        <v>1</v>
      </c>
      <c r="GF326">
        <v>1667278608</v>
      </c>
      <c r="GG326">
        <v>2</v>
      </c>
      <c r="GH326">
        <v>1</v>
      </c>
      <c r="GI326">
        <v>-2</v>
      </c>
      <c r="GJ326">
        <v>0</v>
      </c>
      <c r="GK326">
        <v>0</v>
      </c>
      <c r="GL326">
        <f t="shared" si="183"/>
        <v>0</v>
      </c>
      <c r="GM326">
        <f t="shared" si="184"/>
        <v>28382.55</v>
      </c>
      <c r="GN326">
        <f t="shared" si="185"/>
        <v>28382.55</v>
      </c>
      <c r="GO326">
        <f t="shared" si="186"/>
        <v>0</v>
      </c>
      <c r="GP326">
        <f t="shared" si="187"/>
        <v>0</v>
      </c>
      <c r="GR326">
        <v>0</v>
      </c>
      <c r="GS326">
        <v>3</v>
      </c>
      <c r="GT326">
        <v>0</v>
      </c>
      <c r="GU326" t="s">
        <v>3</v>
      </c>
      <c r="GV326">
        <f t="shared" si="188"/>
        <v>0</v>
      </c>
      <c r="GW326">
        <v>1</v>
      </c>
      <c r="GX326">
        <f t="shared" si="189"/>
        <v>0</v>
      </c>
      <c r="HA326">
        <v>0</v>
      </c>
      <c r="HB326">
        <v>0</v>
      </c>
      <c r="HC326">
        <f t="shared" si="190"/>
        <v>0</v>
      </c>
      <c r="HE326" t="s">
        <v>3</v>
      </c>
      <c r="HF326" t="s">
        <v>3</v>
      </c>
      <c r="HM326" t="s">
        <v>3</v>
      </c>
      <c r="HN326" t="s">
        <v>28</v>
      </c>
      <c r="HO326" t="s">
        <v>29</v>
      </c>
      <c r="HP326" t="s">
        <v>26</v>
      </c>
      <c r="HQ326" t="s">
        <v>26</v>
      </c>
      <c r="HS326">
        <v>0</v>
      </c>
      <c r="IK326">
        <v>0</v>
      </c>
    </row>
    <row r="328" spans="1:245" x14ac:dyDescent="0.25">
      <c r="A328" s="2">
        <v>51</v>
      </c>
      <c r="B328" s="2">
        <f>B301</f>
        <v>1</v>
      </c>
      <c r="C328" s="2">
        <f>A301</f>
        <v>4</v>
      </c>
      <c r="D328" s="2">
        <f>ROW(A301)</f>
        <v>301</v>
      </c>
      <c r="E328" s="2"/>
      <c r="F328" s="2" t="str">
        <f>IF(F301&lt;&gt;"",F301,"")</f>
        <v>Новый раздел</v>
      </c>
      <c r="G328" s="2" t="str">
        <f>IF(G301&lt;&gt;"",G301,"")</f>
        <v>7. Установка деревянных опор ВЛ 0,38-10 кВ с помощью механизмов</v>
      </c>
      <c r="H328" s="2">
        <v>0</v>
      </c>
      <c r="I328" s="2"/>
      <c r="J328" s="2"/>
      <c r="K328" s="2"/>
      <c r="L328" s="2"/>
      <c r="M328" s="2"/>
      <c r="N328" s="2"/>
      <c r="O328" s="2">
        <f t="shared" ref="O328:T328" si="191">ROUND(AB328,2)</f>
        <v>194882.46</v>
      </c>
      <c r="P328" s="2">
        <f t="shared" si="191"/>
        <v>0</v>
      </c>
      <c r="Q328" s="2">
        <f t="shared" si="191"/>
        <v>65881.06</v>
      </c>
      <c r="R328" s="2">
        <f t="shared" si="191"/>
        <v>22460.44</v>
      </c>
      <c r="S328" s="2">
        <f t="shared" si="191"/>
        <v>106540.96</v>
      </c>
      <c r="T328" s="2">
        <f t="shared" si="191"/>
        <v>0</v>
      </c>
      <c r="U328" s="2">
        <f>AH328</f>
        <v>196.71119999999996</v>
      </c>
      <c r="V328" s="2">
        <f>AI328</f>
        <v>34.104000000000006</v>
      </c>
      <c r="W328" s="2">
        <f>ROUND(AJ328,2)</f>
        <v>0</v>
      </c>
      <c r="X328" s="2">
        <f>ROUND(AK328,2)</f>
        <v>132871.45000000001</v>
      </c>
      <c r="Y328" s="2">
        <f>ROUND(AL328,2)</f>
        <v>77400.83</v>
      </c>
      <c r="Z328" s="2"/>
      <c r="AA328" s="2"/>
      <c r="AB328" s="2">
        <f>ROUND(SUMIF(AA305:AA326,"=353029544",O305:O326),2)</f>
        <v>194882.46</v>
      </c>
      <c r="AC328" s="2">
        <f>ROUND(SUMIF(AA305:AA326,"=353029544",P305:P326),2)</f>
        <v>0</v>
      </c>
      <c r="AD328" s="2">
        <f>ROUND(SUMIF(AA305:AA326,"=353029544",Q305:Q326),2)</f>
        <v>65881.06</v>
      </c>
      <c r="AE328" s="2">
        <f>ROUND(SUMIF(AA305:AA326,"=353029544",R305:R326),2)</f>
        <v>22460.44</v>
      </c>
      <c r="AF328" s="2">
        <f>ROUND(SUMIF(AA305:AA326,"=353029544",S305:S326),2)</f>
        <v>106540.96</v>
      </c>
      <c r="AG328" s="2">
        <f>ROUND(SUMIF(AA305:AA326,"=353029544",T305:T326),2)</f>
        <v>0</v>
      </c>
      <c r="AH328" s="2">
        <f>SUMIF(AA305:AA326,"=353029544",U305:U326)</f>
        <v>196.71119999999996</v>
      </c>
      <c r="AI328" s="2">
        <f>SUMIF(AA305:AA326,"=353029544",V305:V326)</f>
        <v>34.104000000000006</v>
      </c>
      <c r="AJ328" s="2">
        <f>ROUND(SUMIF(AA305:AA326,"=353029544",W305:W326),2)</f>
        <v>0</v>
      </c>
      <c r="AK328" s="2">
        <f>ROUND(SUMIF(AA305:AA326,"=353029544",X305:X326),2)</f>
        <v>132871.45000000001</v>
      </c>
      <c r="AL328" s="2">
        <f>ROUND(SUMIF(AA305:AA326,"=353029544",Y305:Y326),2)</f>
        <v>77400.83</v>
      </c>
      <c r="AM328" s="2"/>
      <c r="AN328" s="2"/>
      <c r="AO328" s="2">
        <f t="shared" ref="AO328:BD328" si="192">ROUND(BX328,2)</f>
        <v>0</v>
      </c>
      <c r="AP328" s="2">
        <f t="shared" si="192"/>
        <v>0</v>
      </c>
      <c r="AQ328" s="2">
        <f t="shared" si="192"/>
        <v>0</v>
      </c>
      <c r="AR328" s="2">
        <f t="shared" si="192"/>
        <v>405154.74</v>
      </c>
      <c r="AS328" s="2">
        <f t="shared" si="192"/>
        <v>405154.74</v>
      </c>
      <c r="AT328" s="2">
        <f t="shared" si="192"/>
        <v>0</v>
      </c>
      <c r="AU328" s="2">
        <f t="shared" si="192"/>
        <v>0</v>
      </c>
      <c r="AV328" s="2">
        <f t="shared" si="192"/>
        <v>0</v>
      </c>
      <c r="AW328" s="2">
        <f t="shared" si="192"/>
        <v>0</v>
      </c>
      <c r="AX328" s="2">
        <f t="shared" si="192"/>
        <v>0</v>
      </c>
      <c r="AY328" s="2">
        <f t="shared" si="192"/>
        <v>0</v>
      </c>
      <c r="AZ328" s="2">
        <f t="shared" si="192"/>
        <v>0</v>
      </c>
      <c r="BA328" s="2">
        <f t="shared" si="192"/>
        <v>0</v>
      </c>
      <c r="BB328" s="2">
        <f t="shared" si="192"/>
        <v>0</v>
      </c>
      <c r="BC328" s="2">
        <f t="shared" si="192"/>
        <v>0</v>
      </c>
      <c r="BD328" s="2">
        <f t="shared" si="192"/>
        <v>0</v>
      </c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>
        <f>ROUND(SUMIF(AA305:AA326,"=353029544",FQ305:FQ326),2)</f>
        <v>0</v>
      </c>
      <c r="BY328" s="2">
        <f>ROUND(SUMIF(AA305:AA326,"=353029544",FR305:FR326),2)</f>
        <v>0</v>
      </c>
      <c r="BZ328" s="2">
        <f>ROUND(SUMIF(AA305:AA326,"=353029544",GL305:GL326),2)</f>
        <v>0</v>
      </c>
      <c r="CA328" s="2">
        <f>ROUND(SUMIF(AA305:AA326,"=353029544",GM305:GM326),2)</f>
        <v>405154.74</v>
      </c>
      <c r="CB328" s="2">
        <f>ROUND(SUMIF(AA305:AA326,"=353029544",GN305:GN326),2)</f>
        <v>405154.74</v>
      </c>
      <c r="CC328" s="2">
        <f>ROUND(SUMIF(AA305:AA326,"=353029544",GO305:GO326),2)</f>
        <v>0</v>
      </c>
      <c r="CD328" s="2">
        <f>ROUND(SUMIF(AA305:AA326,"=353029544",GP305:GP326),2)</f>
        <v>0</v>
      </c>
      <c r="CE328" s="2">
        <f>AC328-BX328</f>
        <v>0</v>
      </c>
      <c r="CF328" s="2">
        <f>AC328-BY328</f>
        <v>0</v>
      </c>
      <c r="CG328" s="2">
        <f>BX328-BZ328</f>
        <v>0</v>
      </c>
      <c r="CH328" s="2">
        <f>AC328-BX328-BY328+BZ328</f>
        <v>0</v>
      </c>
      <c r="CI328" s="2">
        <f>BY328-BZ328</f>
        <v>0</v>
      </c>
      <c r="CJ328" s="2">
        <f>ROUND(SUMIF(AA305:AA326,"=353029544",GX305:GX326),2)</f>
        <v>0</v>
      </c>
      <c r="CK328" s="2">
        <f>ROUND(SUMIF(AA305:AA326,"=353029544",GY305:GY326),2)</f>
        <v>0</v>
      </c>
      <c r="CL328" s="2">
        <f>ROUND(SUMIF(AA305:AA326,"=353029544",GZ305:GZ326),2)</f>
        <v>0</v>
      </c>
      <c r="CM328" s="2">
        <f>ROUND(SUMIF(AA305:AA326,"=353029544",HD305:HD326),2)</f>
        <v>0</v>
      </c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>
        <v>0</v>
      </c>
    </row>
    <row r="330" spans="1:245" x14ac:dyDescent="0.25">
      <c r="A330" s="4">
        <v>50</v>
      </c>
      <c r="B330" s="4">
        <v>0</v>
      </c>
      <c r="C330" s="4">
        <v>0</v>
      </c>
      <c r="D330" s="4">
        <v>1</v>
      </c>
      <c r="E330" s="4">
        <v>201</v>
      </c>
      <c r="F330" s="4">
        <f>ROUND(Source!O328,O330)</f>
        <v>194882.46</v>
      </c>
      <c r="G330" s="4" t="s">
        <v>134</v>
      </c>
      <c r="H330" s="4" t="s">
        <v>135</v>
      </c>
      <c r="I330" s="4"/>
      <c r="J330" s="4"/>
      <c r="K330" s="4">
        <v>201</v>
      </c>
      <c r="L330" s="4">
        <v>1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194882.46000000002</v>
      </c>
      <c r="X330" s="4">
        <v>1</v>
      </c>
      <c r="Y330" s="4">
        <v>194882.46000000002</v>
      </c>
      <c r="Z330" s="4"/>
      <c r="AA330" s="4"/>
      <c r="AB330" s="4"/>
    </row>
    <row r="331" spans="1:245" x14ac:dyDescent="0.25">
      <c r="A331" s="4">
        <v>50</v>
      </c>
      <c r="B331" s="4">
        <v>0</v>
      </c>
      <c r="C331" s="4">
        <v>0</v>
      </c>
      <c r="D331" s="4">
        <v>1</v>
      </c>
      <c r="E331" s="4">
        <v>202</v>
      </c>
      <c r="F331" s="4">
        <f>ROUND(Source!P328,O331)</f>
        <v>0</v>
      </c>
      <c r="G331" s="4" t="s">
        <v>136</v>
      </c>
      <c r="H331" s="4" t="s">
        <v>137</v>
      </c>
      <c r="I331" s="4"/>
      <c r="J331" s="4"/>
      <c r="K331" s="4">
        <v>202</v>
      </c>
      <c r="L331" s="4">
        <v>2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45" x14ac:dyDescent="0.25">
      <c r="A332" s="4">
        <v>50</v>
      </c>
      <c r="B332" s="4">
        <v>0</v>
      </c>
      <c r="C332" s="4">
        <v>0</v>
      </c>
      <c r="D332" s="4">
        <v>1</v>
      </c>
      <c r="E332" s="4">
        <v>222</v>
      </c>
      <c r="F332" s="4">
        <f>ROUND(Source!AO328,O332)</f>
        <v>0</v>
      </c>
      <c r="G332" s="4" t="s">
        <v>138</v>
      </c>
      <c r="H332" s="4" t="s">
        <v>139</v>
      </c>
      <c r="I332" s="4"/>
      <c r="J332" s="4"/>
      <c r="K332" s="4">
        <v>222</v>
      </c>
      <c r="L332" s="4">
        <v>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 x14ac:dyDescent="0.25">
      <c r="A333" s="4">
        <v>50</v>
      </c>
      <c r="B333" s="4">
        <v>0</v>
      </c>
      <c r="C333" s="4">
        <v>0</v>
      </c>
      <c r="D333" s="4">
        <v>1</v>
      </c>
      <c r="E333" s="4">
        <v>225</v>
      </c>
      <c r="F333" s="4">
        <f>ROUND(Source!AV328,O333)</f>
        <v>0</v>
      </c>
      <c r="G333" s="4" t="s">
        <v>140</v>
      </c>
      <c r="H333" s="4" t="s">
        <v>141</v>
      </c>
      <c r="I333" s="4"/>
      <c r="J333" s="4"/>
      <c r="K333" s="4">
        <v>225</v>
      </c>
      <c r="L333" s="4">
        <v>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45" x14ac:dyDescent="0.25">
      <c r="A334" s="4">
        <v>50</v>
      </c>
      <c r="B334" s="4">
        <v>0</v>
      </c>
      <c r="C334" s="4">
        <v>0</v>
      </c>
      <c r="D334" s="4">
        <v>1</v>
      </c>
      <c r="E334" s="4">
        <v>226</v>
      </c>
      <c r="F334" s="4">
        <f>ROUND(Source!AW328,O334)</f>
        <v>0</v>
      </c>
      <c r="G334" s="4" t="s">
        <v>142</v>
      </c>
      <c r="H334" s="4" t="s">
        <v>143</v>
      </c>
      <c r="I334" s="4"/>
      <c r="J334" s="4"/>
      <c r="K334" s="4">
        <v>226</v>
      </c>
      <c r="L334" s="4">
        <v>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5">
      <c r="A335" s="4">
        <v>50</v>
      </c>
      <c r="B335" s="4">
        <v>0</v>
      </c>
      <c r="C335" s="4">
        <v>0</v>
      </c>
      <c r="D335" s="4">
        <v>1</v>
      </c>
      <c r="E335" s="4">
        <v>227</v>
      </c>
      <c r="F335" s="4">
        <f>ROUND(Source!AX328,O335)</f>
        <v>0</v>
      </c>
      <c r="G335" s="4" t="s">
        <v>144</v>
      </c>
      <c r="H335" s="4" t="s">
        <v>145</v>
      </c>
      <c r="I335" s="4"/>
      <c r="J335" s="4"/>
      <c r="K335" s="4">
        <v>227</v>
      </c>
      <c r="L335" s="4">
        <v>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5">
      <c r="A336" s="4">
        <v>50</v>
      </c>
      <c r="B336" s="4">
        <v>0</v>
      </c>
      <c r="C336" s="4">
        <v>0</v>
      </c>
      <c r="D336" s="4">
        <v>1</v>
      </c>
      <c r="E336" s="4">
        <v>228</v>
      </c>
      <c r="F336" s="4">
        <f>ROUND(Source!AY328,O336)</f>
        <v>0</v>
      </c>
      <c r="G336" s="4" t="s">
        <v>146</v>
      </c>
      <c r="H336" s="4" t="s">
        <v>147</v>
      </c>
      <c r="I336" s="4"/>
      <c r="J336" s="4"/>
      <c r="K336" s="4">
        <v>228</v>
      </c>
      <c r="L336" s="4">
        <v>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5">
      <c r="A337" s="4">
        <v>50</v>
      </c>
      <c r="B337" s="4">
        <v>0</v>
      </c>
      <c r="C337" s="4">
        <v>0</v>
      </c>
      <c r="D337" s="4">
        <v>1</v>
      </c>
      <c r="E337" s="4">
        <v>216</v>
      </c>
      <c r="F337" s="4">
        <f>ROUND(Source!AP328,O337)</f>
        <v>0</v>
      </c>
      <c r="G337" s="4" t="s">
        <v>148</v>
      </c>
      <c r="H337" s="4" t="s">
        <v>149</v>
      </c>
      <c r="I337" s="4"/>
      <c r="J337" s="4"/>
      <c r="K337" s="4">
        <v>216</v>
      </c>
      <c r="L337" s="4">
        <v>8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5">
      <c r="A338" s="4">
        <v>50</v>
      </c>
      <c r="B338" s="4">
        <v>0</v>
      </c>
      <c r="C338" s="4">
        <v>0</v>
      </c>
      <c r="D338" s="4">
        <v>1</v>
      </c>
      <c r="E338" s="4">
        <v>223</v>
      </c>
      <c r="F338" s="4">
        <f>ROUND(Source!AQ328,O338)</f>
        <v>0</v>
      </c>
      <c r="G338" s="4" t="s">
        <v>150</v>
      </c>
      <c r="H338" s="4" t="s">
        <v>151</v>
      </c>
      <c r="I338" s="4"/>
      <c r="J338" s="4"/>
      <c r="K338" s="4">
        <v>223</v>
      </c>
      <c r="L338" s="4">
        <v>9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5">
      <c r="A339" s="4">
        <v>50</v>
      </c>
      <c r="B339" s="4">
        <v>0</v>
      </c>
      <c r="C339" s="4">
        <v>0</v>
      </c>
      <c r="D339" s="4">
        <v>1</v>
      </c>
      <c r="E339" s="4">
        <v>229</v>
      </c>
      <c r="F339" s="4">
        <f>ROUND(Source!AZ328,O339)</f>
        <v>0</v>
      </c>
      <c r="G339" s="4" t="s">
        <v>152</v>
      </c>
      <c r="H339" s="4" t="s">
        <v>153</v>
      </c>
      <c r="I339" s="4"/>
      <c r="J339" s="4"/>
      <c r="K339" s="4">
        <v>229</v>
      </c>
      <c r="L339" s="4">
        <v>10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5">
      <c r="A340" s="4">
        <v>50</v>
      </c>
      <c r="B340" s="4">
        <v>0</v>
      </c>
      <c r="C340" s="4">
        <v>0</v>
      </c>
      <c r="D340" s="4">
        <v>1</v>
      </c>
      <c r="E340" s="4">
        <v>203</v>
      </c>
      <c r="F340" s="4">
        <f>ROUND(Source!Q328,O340)</f>
        <v>65881.06</v>
      </c>
      <c r="G340" s="4" t="s">
        <v>154</v>
      </c>
      <c r="H340" s="4" t="s">
        <v>155</v>
      </c>
      <c r="I340" s="4"/>
      <c r="J340" s="4"/>
      <c r="K340" s="4">
        <v>203</v>
      </c>
      <c r="L340" s="4">
        <v>11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65881.06</v>
      </c>
      <c r="X340" s="4">
        <v>1</v>
      </c>
      <c r="Y340" s="4">
        <v>65881.06</v>
      </c>
      <c r="Z340" s="4"/>
      <c r="AA340" s="4"/>
      <c r="AB340" s="4"/>
    </row>
    <row r="341" spans="1:28" x14ac:dyDescent="0.25">
      <c r="A341" s="4">
        <v>50</v>
      </c>
      <c r="B341" s="4">
        <v>0</v>
      </c>
      <c r="C341" s="4">
        <v>0</v>
      </c>
      <c r="D341" s="4">
        <v>1</v>
      </c>
      <c r="E341" s="4">
        <v>231</v>
      </c>
      <c r="F341" s="4">
        <f>ROUND(Source!BB328,O341)</f>
        <v>0</v>
      </c>
      <c r="G341" s="4" t="s">
        <v>156</v>
      </c>
      <c r="H341" s="4" t="s">
        <v>157</v>
      </c>
      <c r="I341" s="4"/>
      <c r="J341" s="4"/>
      <c r="K341" s="4">
        <v>231</v>
      </c>
      <c r="L341" s="4">
        <v>12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5">
      <c r="A342" s="4">
        <v>50</v>
      </c>
      <c r="B342" s="4">
        <v>0</v>
      </c>
      <c r="C342" s="4">
        <v>0</v>
      </c>
      <c r="D342" s="4">
        <v>1</v>
      </c>
      <c r="E342" s="4">
        <v>204</v>
      </c>
      <c r="F342" s="4">
        <f>ROUND(Source!R328,O342)</f>
        <v>22460.44</v>
      </c>
      <c r="G342" s="4" t="s">
        <v>158</v>
      </c>
      <c r="H342" s="4" t="s">
        <v>159</v>
      </c>
      <c r="I342" s="4"/>
      <c r="J342" s="4"/>
      <c r="K342" s="4">
        <v>204</v>
      </c>
      <c r="L342" s="4">
        <v>13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22460.44</v>
      </c>
      <c r="X342" s="4">
        <v>1</v>
      </c>
      <c r="Y342" s="4">
        <v>22460.44</v>
      </c>
      <c r="Z342" s="4"/>
      <c r="AA342" s="4"/>
      <c r="AB342" s="4"/>
    </row>
    <row r="343" spans="1:28" x14ac:dyDescent="0.25">
      <c r="A343" s="4">
        <v>50</v>
      </c>
      <c r="B343" s="4">
        <v>0</v>
      </c>
      <c r="C343" s="4">
        <v>0</v>
      </c>
      <c r="D343" s="4">
        <v>1</v>
      </c>
      <c r="E343" s="4">
        <v>205</v>
      </c>
      <c r="F343" s="4">
        <f>ROUND(Source!S328,O343)</f>
        <v>106540.96</v>
      </c>
      <c r="G343" s="4" t="s">
        <v>160</v>
      </c>
      <c r="H343" s="4" t="s">
        <v>161</v>
      </c>
      <c r="I343" s="4"/>
      <c r="J343" s="4"/>
      <c r="K343" s="4">
        <v>205</v>
      </c>
      <c r="L343" s="4">
        <v>14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106540.96</v>
      </c>
      <c r="X343" s="4">
        <v>1</v>
      </c>
      <c r="Y343" s="4">
        <v>106540.96</v>
      </c>
      <c r="Z343" s="4"/>
      <c r="AA343" s="4"/>
      <c r="AB343" s="4"/>
    </row>
    <row r="344" spans="1:28" x14ac:dyDescent="0.25">
      <c r="A344" s="4">
        <v>50</v>
      </c>
      <c r="B344" s="4">
        <v>0</v>
      </c>
      <c r="C344" s="4">
        <v>0</v>
      </c>
      <c r="D344" s="4">
        <v>1</v>
      </c>
      <c r="E344" s="4">
        <v>232</v>
      </c>
      <c r="F344" s="4">
        <f>ROUND(Source!BC328,O344)</f>
        <v>0</v>
      </c>
      <c r="G344" s="4" t="s">
        <v>162</v>
      </c>
      <c r="H344" s="4" t="s">
        <v>163</v>
      </c>
      <c r="I344" s="4"/>
      <c r="J344" s="4"/>
      <c r="K344" s="4">
        <v>232</v>
      </c>
      <c r="L344" s="4">
        <v>15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5">
      <c r="A345" s="4">
        <v>50</v>
      </c>
      <c r="B345" s="4">
        <v>0</v>
      </c>
      <c r="C345" s="4">
        <v>0</v>
      </c>
      <c r="D345" s="4">
        <v>1</v>
      </c>
      <c r="E345" s="4">
        <v>214</v>
      </c>
      <c r="F345" s="4">
        <f>ROUND(Source!AS328,O345)</f>
        <v>405154.74</v>
      </c>
      <c r="G345" s="4" t="s">
        <v>164</v>
      </c>
      <c r="H345" s="4" t="s">
        <v>165</v>
      </c>
      <c r="I345" s="4"/>
      <c r="J345" s="4"/>
      <c r="K345" s="4">
        <v>214</v>
      </c>
      <c r="L345" s="4">
        <v>16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405154.74</v>
      </c>
      <c r="X345" s="4">
        <v>1</v>
      </c>
      <c r="Y345" s="4">
        <v>405154.74</v>
      </c>
      <c r="Z345" s="4"/>
      <c r="AA345" s="4"/>
      <c r="AB345" s="4"/>
    </row>
    <row r="346" spans="1:28" x14ac:dyDescent="0.25">
      <c r="A346" s="4">
        <v>50</v>
      </c>
      <c r="B346" s="4">
        <v>0</v>
      </c>
      <c r="C346" s="4">
        <v>0</v>
      </c>
      <c r="D346" s="4">
        <v>1</v>
      </c>
      <c r="E346" s="4">
        <v>215</v>
      </c>
      <c r="F346" s="4">
        <f>ROUND(Source!AT328,O346)</f>
        <v>0</v>
      </c>
      <c r="G346" s="4" t="s">
        <v>166</v>
      </c>
      <c r="H346" s="4" t="s">
        <v>167</v>
      </c>
      <c r="I346" s="4"/>
      <c r="J346" s="4"/>
      <c r="K346" s="4">
        <v>215</v>
      </c>
      <c r="L346" s="4">
        <v>17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5">
      <c r="A347" s="4">
        <v>50</v>
      </c>
      <c r="B347" s="4">
        <v>0</v>
      </c>
      <c r="C347" s="4">
        <v>0</v>
      </c>
      <c r="D347" s="4">
        <v>1</v>
      </c>
      <c r="E347" s="4">
        <v>217</v>
      </c>
      <c r="F347" s="4">
        <f>ROUND(Source!AU328,O347)</f>
        <v>0</v>
      </c>
      <c r="G347" s="4" t="s">
        <v>168</v>
      </c>
      <c r="H347" s="4" t="s">
        <v>169</v>
      </c>
      <c r="I347" s="4"/>
      <c r="J347" s="4"/>
      <c r="K347" s="4">
        <v>217</v>
      </c>
      <c r="L347" s="4">
        <v>18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5">
      <c r="A348" s="4">
        <v>50</v>
      </c>
      <c r="B348" s="4">
        <v>0</v>
      </c>
      <c r="C348" s="4">
        <v>0</v>
      </c>
      <c r="D348" s="4">
        <v>1</v>
      </c>
      <c r="E348" s="4">
        <v>230</v>
      </c>
      <c r="F348" s="4">
        <f>ROUND(Source!BA328,O348)</f>
        <v>0</v>
      </c>
      <c r="G348" s="4" t="s">
        <v>170</v>
      </c>
      <c r="H348" s="4" t="s">
        <v>171</v>
      </c>
      <c r="I348" s="4"/>
      <c r="J348" s="4"/>
      <c r="K348" s="4">
        <v>230</v>
      </c>
      <c r="L348" s="4">
        <v>19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5">
      <c r="A349" s="4">
        <v>50</v>
      </c>
      <c r="B349" s="4">
        <v>0</v>
      </c>
      <c r="C349" s="4">
        <v>0</v>
      </c>
      <c r="D349" s="4">
        <v>1</v>
      </c>
      <c r="E349" s="4">
        <v>206</v>
      </c>
      <c r="F349" s="4">
        <f>ROUND(Source!T328,O349)</f>
        <v>0</v>
      </c>
      <c r="G349" s="4" t="s">
        <v>172</v>
      </c>
      <c r="H349" s="4" t="s">
        <v>173</v>
      </c>
      <c r="I349" s="4"/>
      <c r="J349" s="4"/>
      <c r="K349" s="4">
        <v>206</v>
      </c>
      <c r="L349" s="4">
        <v>20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5">
      <c r="A350" s="4">
        <v>50</v>
      </c>
      <c r="B350" s="4">
        <v>0</v>
      </c>
      <c r="C350" s="4">
        <v>0</v>
      </c>
      <c r="D350" s="4">
        <v>1</v>
      </c>
      <c r="E350" s="4">
        <v>207</v>
      </c>
      <c r="F350" s="4">
        <f>ROUND(Source!U328,O350)</f>
        <v>196.71119999999999</v>
      </c>
      <c r="G350" s="4" t="s">
        <v>174</v>
      </c>
      <c r="H350" s="4" t="s">
        <v>175</v>
      </c>
      <c r="I350" s="4"/>
      <c r="J350" s="4"/>
      <c r="K350" s="4">
        <v>207</v>
      </c>
      <c r="L350" s="4">
        <v>21</v>
      </c>
      <c r="M350" s="4">
        <v>3</v>
      </c>
      <c r="N350" s="4" t="s">
        <v>3</v>
      </c>
      <c r="O350" s="4">
        <v>7</v>
      </c>
      <c r="P350" s="4"/>
      <c r="Q350" s="4"/>
      <c r="R350" s="4"/>
      <c r="S350" s="4"/>
      <c r="T350" s="4"/>
      <c r="U350" s="4"/>
      <c r="V350" s="4"/>
      <c r="W350" s="4">
        <v>196.71119999999999</v>
      </c>
      <c r="X350" s="4">
        <v>1</v>
      </c>
      <c r="Y350" s="4">
        <v>196.71119999999999</v>
      </c>
      <c r="Z350" s="4"/>
      <c r="AA350" s="4"/>
      <c r="AB350" s="4"/>
    </row>
    <row r="351" spans="1:28" x14ac:dyDescent="0.25">
      <c r="A351" s="4">
        <v>50</v>
      </c>
      <c r="B351" s="4">
        <v>0</v>
      </c>
      <c r="C351" s="4">
        <v>0</v>
      </c>
      <c r="D351" s="4">
        <v>1</v>
      </c>
      <c r="E351" s="4">
        <v>208</v>
      </c>
      <c r="F351" s="4">
        <f>ROUND(Source!V328,O351)</f>
        <v>34.103999999999999</v>
      </c>
      <c r="G351" s="4" t="s">
        <v>176</v>
      </c>
      <c r="H351" s="4" t="s">
        <v>177</v>
      </c>
      <c r="I351" s="4"/>
      <c r="J351" s="4"/>
      <c r="K351" s="4">
        <v>208</v>
      </c>
      <c r="L351" s="4">
        <v>22</v>
      </c>
      <c r="M351" s="4">
        <v>3</v>
      </c>
      <c r="N351" s="4" t="s">
        <v>3</v>
      </c>
      <c r="O351" s="4">
        <v>7</v>
      </c>
      <c r="P351" s="4"/>
      <c r="Q351" s="4"/>
      <c r="R351" s="4"/>
      <c r="S351" s="4"/>
      <c r="T351" s="4"/>
      <c r="U351" s="4"/>
      <c r="V351" s="4"/>
      <c r="W351" s="4">
        <v>34.103999999999999</v>
      </c>
      <c r="X351" s="4">
        <v>1</v>
      </c>
      <c r="Y351" s="4">
        <v>34.103999999999999</v>
      </c>
      <c r="Z351" s="4"/>
      <c r="AA351" s="4"/>
      <c r="AB351" s="4"/>
    </row>
    <row r="352" spans="1:28" x14ac:dyDescent="0.25">
      <c r="A352" s="4">
        <v>50</v>
      </c>
      <c r="B352" s="4">
        <v>0</v>
      </c>
      <c r="C352" s="4">
        <v>0</v>
      </c>
      <c r="D352" s="4">
        <v>1</v>
      </c>
      <c r="E352" s="4">
        <v>209</v>
      </c>
      <c r="F352" s="4">
        <f>ROUND(Source!W328,O352)</f>
        <v>0</v>
      </c>
      <c r="G352" s="4" t="s">
        <v>178</v>
      </c>
      <c r="H352" s="4" t="s">
        <v>179</v>
      </c>
      <c r="I352" s="4"/>
      <c r="J352" s="4"/>
      <c r="K352" s="4">
        <v>209</v>
      </c>
      <c r="L352" s="4">
        <v>23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5">
      <c r="A353" s="4">
        <v>50</v>
      </c>
      <c r="B353" s="4">
        <v>0</v>
      </c>
      <c r="C353" s="4">
        <v>0</v>
      </c>
      <c r="D353" s="4">
        <v>1</v>
      </c>
      <c r="E353" s="4">
        <v>233</v>
      </c>
      <c r="F353" s="4">
        <f>ROUND(Source!BD328,O353)</f>
        <v>0</v>
      </c>
      <c r="G353" s="4" t="s">
        <v>180</v>
      </c>
      <c r="H353" s="4" t="s">
        <v>181</v>
      </c>
      <c r="I353" s="4"/>
      <c r="J353" s="4"/>
      <c r="K353" s="4">
        <v>233</v>
      </c>
      <c r="L353" s="4">
        <v>24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5">
      <c r="A354" s="4">
        <v>50</v>
      </c>
      <c r="B354" s="4">
        <v>0</v>
      </c>
      <c r="C354" s="4">
        <v>0</v>
      </c>
      <c r="D354" s="4">
        <v>1</v>
      </c>
      <c r="E354" s="4">
        <v>210</v>
      </c>
      <c r="F354" s="4">
        <f>ROUND(Source!X328,O354)</f>
        <v>132871.45000000001</v>
      </c>
      <c r="G354" s="4" t="s">
        <v>182</v>
      </c>
      <c r="H354" s="4" t="s">
        <v>183</v>
      </c>
      <c r="I354" s="4"/>
      <c r="J354" s="4"/>
      <c r="K354" s="4">
        <v>210</v>
      </c>
      <c r="L354" s="4">
        <v>25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132871.45000000001</v>
      </c>
      <c r="X354" s="4">
        <v>1</v>
      </c>
      <c r="Y354" s="4">
        <v>132871.45000000001</v>
      </c>
      <c r="Z354" s="4"/>
      <c r="AA354" s="4"/>
      <c r="AB354" s="4"/>
    </row>
    <row r="355" spans="1:245" x14ac:dyDescent="0.25">
      <c r="A355" s="4">
        <v>50</v>
      </c>
      <c r="B355" s="4">
        <v>0</v>
      </c>
      <c r="C355" s="4">
        <v>0</v>
      </c>
      <c r="D355" s="4">
        <v>1</v>
      </c>
      <c r="E355" s="4">
        <v>211</v>
      </c>
      <c r="F355" s="4">
        <f>ROUND(Source!Y328,O355)</f>
        <v>77400.83</v>
      </c>
      <c r="G355" s="4" t="s">
        <v>184</v>
      </c>
      <c r="H355" s="4" t="s">
        <v>185</v>
      </c>
      <c r="I355" s="4"/>
      <c r="J355" s="4"/>
      <c r="K355" s="4">
        <v>211</v>
      </c>
      <c r="L355" s="4">
        <v>26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77400.83</v>
      </c>
      <c r="X355" s="4">
        <v>1</v>
      </c>
      <c r="Y355" s="4">
        <v>77400.83</v>
      </c>
      <c r="Z355" s="4"/>
      <c r="AA355" s="4"/>
      <c r="AB355" s="4"/>
    </row>
    <row r="356" spans="1:245" x14ac:dyDescent="0.25">
      <c r="A356" s="4">
        <v>50</v>
      </c>
      <c r="B356" s="4">
        <v>0</v>
      </c>
      <c r="C356" s="4">
        <v>0</v>
      </c>
      <c r="D356" s="4">
        <v>1</v>
      </c>
      <c r="E356" s="4">
        <v>224</v>
      </c>
      <c r="F356" s="4">
        <f>ROUND(Source!AR328,O356)</f>
        <v>405154.74</v>
      </c>
      <c r="G356" s="4" t="s">
        <v>186</v>
      </c>
      <c r="H356" s="4" t="s">
        <v>187</v>
      </c>
      <c r="I356" s="4"/>
      <c r="J356" s="4"/>
      <c r="K356" s="4">
        <v>224</v>
      </c>
      <c r="L356" s="4">
        <v>27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405154.74000000005</v>
      </c>
      <c r="X356" s="4">
        <v>1</v>
      </c>
      <c r="Y356" s="4">
        <v>405154.74000000005</v>
      </c>
      <c r="Z356" s="4"/>
      <c r="AA356" s="4"/>
      <c r="AB356" s="4"/>
    </row>
    <row r="358" spans="1:245" x14ac:dyDescent="0.25">
      <c r="A358" s="1">
        <v>4</v>
      </c>
      <c r="B358" s="1">
        <v>1</v>
      </c>
      <c r="C358" s="1"/>
      <c r="D358" s="1">
        <f>ROW(A387)</f>
        <v>387</v>
      </c>
      <c r="E358" s="1"/>
      <c r="F358" s="1" t="s">
        <v>17</v>
      </c>
      <c r="G358" s="1" t="s">
        <v>427</v>
      </c>
      <c r="H358" s="1" t="s">
        <v>3</v>
      </c>
      <c r="I358" s="1">
        <v>0</v>
      </c>
      <c r="J358" s="1"/>
      <c r="K358" s="1">
        <v>-1</v>
      </c>
      <c r="L358" s="1"/>
      <c r="M358" s="1" t="s">
        <v>3</v>
      </c>
      <c r="N358" s="1"/>
      <c r="O358" s="1"/>
      <c r="P358" s="1"/>
      <c r="Q358" s="1"/>
      <c r="R358" s="1"/>
      <c r="S358" s="1">
        <v>0</v>
      </c>
      <c r="T358" s="1"/>
      <c r="U358" s="1" t="s">
        <v>3</v>
      </c>
      <c r="V358" s="1">
        <v>0</v>
      </c>
      <c r="W358" s="1"/>
      <c r="X358" s="1"/>
      <c r="Y358" s="1"/>
      <c r="Z358" s="1"/>
      <c r="AA358" s="1"/>
      <c r="AB358" s="1" t="s">
        <v>3</v>
      </c>
      <c r="AC358" s="1" t="s">
        <v>3</v>
      </c>
      <c r="AD358" s="1" t="s">
        <v>3</v>
      </c>
      <c r="AE358" s="1" t="s">
        <v>3</v>
      </c>
      <c r="AF358" s="1" t="s">
        <v>3</v>
      </c>
      <c r="AG358" s="1" t="s">
        <v>3</v>
      </c>
      <c r="AH358" s="1"/>
      <c r="AI358" s="1"/>
      <c r="AJ358" s="1"/>
      <c r="AK358" s="1"/>
      <c r="AL358" s="1"/>
      <c r="AM358" s="1"/>
      <c r="AN358" s="1"/>
      <c r="AO358" s="1"/>
      <c r="AP358" s="1" t="s">
        <v>3</v>
      </c>
      <c r="AQ358" s="1" t="s">
        <v>3</v>
      </c>
      <c r="AR358" s="1" t="s">
        <v>3</v>
      </c>
      <c r="AS358" s="1"/>
      <c r="AT358" s="1"/>
      <c r="AU358" s="1"/>
      <c r="AV358" s="1"/>
      <c r="AW358" s="1"/>
      <c r="AX358" s="1"/>
      <c r="AY358" s="1"/>
      <c r="AZ358" s="1" t="s">
        <v>3</v>
      </c>
      <c r="BA358" s="1"/>
      <c r="BB358" s="1" t="s">
        <v>3</v>
      </c>
      <c r="BC358" s="1" t="s">
        <v>16</v>
      </c>
      <c r="BD358" s="1" t="s">
        <v>3</v>
      </c>
      <c r="BE358" s="1" t="s">
        <v>3</v>
      </c>
      <c r="BF358" s="1" t="s">
        <v>3</v>
      </c>
      <c r="BG358" s="1" t="s">
        <v>3</v>
      </c>
      <c r="BH358" s="1" t="s">
        <v>3</v>
      </c>
      <c r="BI358" s="1" t="s">
        <v>3</v>
      </c>
      <c r="BJ358" s="1" t="s">
        <v>3</v>
      </c>
      <c r="BK358" s="1" t="s">
        <v>3</v>
      </c>
      <c r="BL358" s="1" t="s">
        <v>3</v>
      </c>
      <c r="BM358" s="1" t="s">
        <v>16</v>
      </c>
      <c r="BN358" s="1" t="s">
        <v>3</v>
      </c>
      <c r="BO358" s="1" t="s">
        <v>3</v>
      </c>
      <c r="BP358" s="1" t="s">
        <v>3</v>
      </c>
      <c r="BQ358" s="1"/>
      <c r="BR358" s="1"/>
      <c r="BS358" s="1"/>
      <c r="BT358" s="1"/>
      <c r="BU358" s="1"/>
      <c r="BV358" s="1"/>
      <c r="BW358" s="1"/>
      <c r="BX358" s="1">
        <v>0</v>
      </c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>
        <v>0</v>
      </c>
    </row>
    <row r="360" spans="1:245" x14ac:dyDescent="0.25">
      <c r="A360" s="2">
        <v>52</v>
      </c>
      <c r="B360" s="2">
        <f t="shared" ref="B360:G360" si="193">B387</f>
        <v>1</v>
      </c>
      <c r="C360" s="2">
        <f t="shared" si="193"/>
        <v>4</v>
      </c>
      <c r="D360" s="2">
        <f t="shared" si="193"/>
        <v>358</v>
      </c>
      <c r="E360" s="2">
        <f t="shared" si="193"/>
        <v>0</v>
      </c>
      <c r="F360" s="2" t="str">
        <f t="shared" si="193"/>
        <v>Новый раздел</v>
      </c>
      <c r="G360" s="2" t="str">
        <f t="shared" si="193"/>
        <v>8. Установка деревянных опор вручную</v>
      </c>
      <c r="H360" s="2"/>
      <c r="I360" s="2"/>
      <c r="J360" s="2"/>
      <c r="K360" s="2"/>
      <c r="L360" s="2"/>
      <c r="M360" s="2"/>
      <c r="N360" s="2"/>
      <c r="O360" s="2">
        <f t="shared" ref="O360:AT360" si="194">O387</f>
        <v>168655.57</v>
      </c>
      <c r="P360" s="2">
        <f t="shared" si="194"/>
        <v>0</v>
      </c>
      <c r="Q360" s="2">
        <f t="shared" si="194"/>
        <v>7757.98</v>
      </c>
      <c r="R360" s="2">
        <f t="shared" si="194"/>
        <v>7956.49</v>
      </c>
      <c r="S360" s="2">
        <f t="shared" si="194"/>
        <v>152941.1</v>
      </c>
      <c r="T360" s="2">
        <f t="shared" si="194"/>
        <v>0</v>
      </c>
      <c r="U360" s="2">
        <f t="shared" si="194"/>
        <v>289.48079999999999</v>
      </c>
      <c r="V360" s="2">
        <f t="shared" si="194"/>
        <v>13.305600000000002</v>
      </c>
      <c r="W360" s="2">
        <f t="shared" si="194"/>
        <v>0</v>
      </c>
      <c r="X360" s="2">
        <f t="shared" si="194"/>
        <v>165724.51999999999</v>
      </c>
      <c r="Y360" s="2">
        <f t="shared" si="194"/>
        <v>96538.55</v>
      </c>
      <c r="Z360" s="2">
        <f t="shared" si="194"/>
        <v>0</v>
      </c>
      <c r="AA360" s="2">
        <f t="shared" si="194"/>
        <v>0</v>
      </c>
      <c r="AB360" s="2">
        <f t="shared" si="194"/>
        <v>168655.57</v>
      </c>
      <c r="AC360" s="2">
        <f t="shared" si="194"/>
        <v>0</v>
      </c>
      <c r="AD360" s="2">
        <f t="shared" si="194"/>
        <v>7757.98</v>
      </c>
      <c r="AE360" s="2">
        <f t="shared" si="194"/>
        <v>7956.49</v>
      </c>
      <c r="AF360" s="2">
        <f t="shared" si="194"/>
        <v>152941.1</v>
      </c>
      <c r="AG360" s="2">
        <f t="shared" si="194"/>
        <v>0</v>
      </c>
      <c r="AH360" s="2">
        <f t="shared" si="194"/>
        <v>289.48079999999999</v>
      </c>
      <c r="AI360" s="2">
        <f t="shared" si="194"/>
        <v>13.305600000000002</v>
      </c>
      <c r="AJ360" s="2">
        <f t="shared" si="194"/>
        <v>0</v>
      </c>
      <c r="AK360" s="2">
        <f t="shared" si="194"/>
        <v>165724.51999999999</v>
      </c>
      <c r="AL360" s="2">
        <f t="shared" si="194"/>
        <v>96538.55</v>
      </c>
      <c r="AM360" s="2">
        <f t="shared" si="194"/>
        <v>0</v>
      </c>
      <c r="AN360" s="2">
        <f t="shared" si="194"/>
        <v>0</v>
      </c>
      <c r="AO360" s="2">
        <f t="shared" si="194"/>
        <v>0</v>
      </c>
      <c r="AP360" s="2">
        <f t="shared" si="194"/>
        <v>0</v>
      </c>
      <c r="AQ360" s="2">
        <f t="shared" si="194"/>
        <v>0</v>
      </c>
      <c r="AR360" s="2">
        <f t="shared" si="194"/>
        <v>430918.64</v>
      </c>
      <c r="AS360" s="2">
        <f t="shared" si="194"/>
        <v>430918.64</v>
      </c>
      <c r="AT360" s="2">
        <f t="shared" si="194"/>
        <v>0</v>
      </c>
      <c r="AU360" s="2">
        <f t="shared" ref="AU360:BZ360" si="195">AU387</f>
        <v>0</v>
      </c>
      <c r="AV360" s="2">
        <f t="shared" si="195"/>
        <v>0</v>
      </c>
      <c r="AW360" s="2">
        <f t="shared" si="195"/>
        <v>0</v>
      </c>
      <c r="AX360" s="2">
        <f t="shared" si="195"/>
        <v>0</v>
      </c>
      <c r="AY360" s="2">
        <f t="shared" si="195"/>
        <v>0</v>
      </c>
      <c r="AZ360" s="2">
        <f t="shared" si="195"/>
        <v>0</v>
      </c>
      <c r="BA360" s="2">
        <f t="shared" si="195"/>
        <v>0</v>
      </c>
      <c r="BB360" s="2">
        <f t="shared" si="195"/>
        <v>0</v>
      </c>
      <c r="BC360" s="2">
        <f t="shared" si="195"/>
        <v>0</v>
      </c>
      <c r="BD360" s="2">
        <f t="shared" si="195"/>
        <v>0</v>
      </c>
      <c r="BE360" s="2">
        <f t="shared" si="195"/>
        <v>0</v>
      </c>
      <c r="BF360" s="2">
        <f t="shared" si="195"/>
        <v>0</v>
      </c>
      <c r="BG360" s="2">
        <f t="shared" si="195"/>
        <v>0</v>
      </c>
      <c r="BH360" s="2">
        <f t="shared" si="195"/>
        <v>0</v>
      </c>
      <c r="BI360" s="2">
        <f t="shared" si="195"/>
        <v>0</v>
      </c>
      <c r="BJ360" s="2">
        <f t="shared" si="195"/>
        <v>0</v>
      </c>
      <c r="BK360" s="2">
        <f t="shared" si="195"/>
        <v>0</v>
      </c>
      <c r="BL360" s="2">
        <f t="shared" si="195"/>
        <v>0</v>
      </c>
      <c r="BM360" s="2">
        <f t="shared" si="195"/>
        <v>0</v>
      </c>
      <c r="BN360" s="2">
        <f t="shared" si="195"/>
        <v>0</v>
      </c>
      <c r="BO360" s="2">
        <f t="shared" si="195"/>
        <v>0</v>
      </c>
      <c r="BP360" s="2">
        <f t="shared" si="195"/>
        <v>0</v>
      </c>
      <c r="BQ360" s="2">
        <f t="shared" si="195"/>
        <v>0</v>
      </c>
      <c r="BR360" s="2">
        <f t="shared" si="195"/>
        <v>0</v>
      </c>
      <c r="BS360" s="2">
        <f t="shared" si="195"/>
        <v>0</v>
      </c>
      <c r="BT360" s="2">
        <f t="shared" si="195"/>
        <v>0</v>
      </c>
      <c r="BU360" s="2">
        <f t="shared" si="195"/>
        <v>0</v>
      </c>
      <c r="BV360" s="2">
        <f t="shared" si="195"/>
        <v>0</v>
      </c>
      <c r="BW360" s="2">
        <f t="shared" si="195"/>
        <v>0</v>
      </c>
      <c r="BX360" s="2">
        <f t="shared" si="195"/>
        <v>0</v>
      </c>
      <c r="BY360" s="2">
        <f t="shared" si="195"/>
        <v>0</v>
      </c>
      <c r="BZ360" s="2">
        <f t="shared" si="195"/>
        <v>0</v>
      </c>
      <c r="CA360" s="2">
        <f t="shared" ref="CA360:DF360" si="196">CA387</f>
        <v>430918.64</v>
      </c>
      <c r="CB360" s="2">
        <f t="shared" si="196"/>
        <v>430918.64</v>
      </c>
      <c r="CC360" s="2">
        <f t="shared" si="196"/>
        <v>0</v>
      </c>
      <c r="CD360" s="2">
        <f t="shared" si="196"/>
        <v>0</v>
      </c>
      <c r="CE360" s="2">
        <f t="shared" si="196"/>
        <v>0</v>
      </c>
      <c r="CF360" s="2">
        <f t="shared" si="196"/>
        <v>0</v>
      </c>
      <c r="CG360" s="2">
        <f t="shared" si="196"/>
        <v>0</v>
      </c>
      <c r="CH360" s="2">
        <f t="shared" si="196"/>
        <v>0</v>
      </c>
      <c r="CI360" s="2">
        <f t="shared" si="196"/>
        <v>0</v>
      </c>
      <c r="CJ360" s="2">
        <f t="shared" si="196"/>
        <v>0</v>
      </c>
      <c r="CK360" s="2">
        <f t="shared" si="196"/>
        <v>0</v>
      </c>
      <c r="CL360" s="2">
        <f t="shared" si="196"/>
        <v>0</v>
      </c>
      <c r="CM360" s="2">
        <f t="shared" si="196"/>
        <v>0</v>
      </c>
      <c r="CN360" s="2">
        <f t="shared" si="196"/>
        <v>0</v>
      </c>
      <c r="CO360" s="2">
        <f t="shared" si="196"/>
        <v>0</v>
      </c>
      <c r="CP360" s="2">
        <f t="shared" si="196"/>
        <v>0</v>
      </c>
      <c r="CQ360" s="2">
        <f t="shared" si="196"/>
        <v>0</v>
      </c>
      <c r="CR360" s="2">
        <f t="shared" si="196"/>
        <v>0</v>
      </c>
      <c r="CS360" s="2">
        <f t="shared" si="196"/>
        <v>0</v>
      </c>
      <c r="CT360" s="2">
        <f t="shared" si="196"/>
        <v>0</v>
      </c>
      <c r="CU360" s="2">
        <f t="shared" si="196"/>
        <v>0</v>
      </c>
      <c r="CV360" s="2">
        <f t="shared" si="196"/>
        <v>0</v>
      </c>
      <c r="CW360" s="2">
        <f t="shared" si="196"/>
        <v>0</v>
      </c>
      <c r="CX360" s="2">
        <f t="shared" si="196"/>
        <v>0</v>
      </c>
      <c r="CY360" s="2">
        <f t="shared" si="196"/>
        <v>0</v>
      </c>
      <c r="CZ360" s="2">
        <f t="shared" si="196"/>
        <v>0</v>
      </c>
      <c r="DA360" s="2">
        <f t="shared" si="196"/>
        <v>0</v>
      </c>
      <c r="DB360" s="2">
        <f t="shared" si="196"/>
        <v>0</v>
      </c>
      <c r="DC360" s="2">
        <f t="shared" si="196"/>
        <v>0</v>
      </c>
      <c r="DD360" s="2">
        <f t="shared" si="196"/>
        <v>0</v>
      </c>
      <c r="DE360" s="2">
        <f t="shared" si="196"/>
        <v>0</v>
      </c>
      <c r="DF360" s="2">
        <f t="shared" si="196"/>
        <v>0</v>
      </c>
      <c r="DG360" s="3">
        <f t="shared" ref="DG360:EL360" si="197">DG387</f>
        <v>0</v>
      </c>
      <c r="DH360" s="3">
        <f t="shared" si="197"/>
        <v>0</v>
      </c>
      <c r="DI360" s="3">
        <f t="shared" si="197"/>
        <v>0</v>
      </c>
      <c r="DJ360" s="3">
        <f t="shared" si="197"/>
        <v>0</v>
      </c>
      <c r="DK360" s="3">
        <f t="shared" si="197"/>
        <v>0</v>
      </c>
      <c r="DL360" s="3">
        <f t="shared" si="197"/>
        <v>0</v>
      </c>
      <c r="DM360" s="3">
        <f t="shared" si="197"/>
        <v>0</v>
      </c>
      <c r="DN360" s="3">
        <f t="shared" si="197"/>
        <v>0</v>
      </c>
      <c r="DO360" s="3">
        <f t="shared" si="197"/>
        <v>0</v>
      </c>
      <c r="DP360" s="3">
        <f t="shared" si="197"/>
        <v>0</v>
      </c>
      <c r="DQ360" s="3">
        <f t="shared" si="197"/>
        <v>0</v>
      </c>
      <c r="DR360" s="3">
        <f t="shared" si="197"/>
        <v>0</v>
      </c>
      <c r="DS360" s="3">
        <f t="shared" si="197"/>
        <v>0</v>
      </c>
      <c r="DT360" s="3">
        <f t="shared" si="197"/>
        <v>0</v>
      </c>
      <c r="DU360" s="3">
        <f t="shared" si="197"/>
        <v>0</v>
      </c>
      <c r="DV360" s="3">
        <f t="shared" si="197"/>
        <v>0</v>
      </c>
      <c r="DW360" s="3">
        <f t="shared" si="197"/>
        <v>0</v>
      </c>
      <c r="DX360" s="3">
        <f t="shared" si="197"/>
        <v>0</v>
      </c>
      <c r="DY360" s="3">
        <f t="shared" si="197"/>
        <v>0</v>
      </c>
      <c r="DZ360" s="3">
        <f t="shared" si="197"/>
        <v>0</v>
      </c>
      <c r="EA360" s="3">
        <f t="shared" si="197"/>
        <v>0</v>
      </c>
      <c r="EB360" s="3">
        <f t="shared" si="197"/>
        <v>0</v>
      </c>
      <c r="EC360" s="3">
        <f t="shared" si="197"/>
        <v>0</v>
      </c>
      <c r="ED360" s="3">
        <f t="shared" si="197"/>
        <v>0</v>
      </c>
      <c r="EE360" s="3">
        <f t="shared" si="197"/>
        <v>0</v>
      </c>
      <c r="EF360" s="3">
        <f t="shared" si="197"/>
        <v>0</v>
      </c>
      <c r="EG360" s="3">
        <f t="shared" si="197"/>
        <v>0</v>
      </c>
      <c r="EH360" s="3">
        <f t="shared" si="197"/>
        <v>0</v>
      </c>
      <c r="EI360" s="3">
        <f t="shared" si="197"/>
        <v>0</v>
      </c>
      <c r="EJ360" s="3">
        <f t="shared" si="197"/>
        <v>0</v>
      </c>
      <c r="EK360" s="3">
        <f t="shared" si="197"/>
        <v>0</v>
      </c>
      <c r="EL360" s="3">
        <f t="shared" si="197"/>
        <v>0</v>
      </c>
      <c r="EM360" s="3">
        <f t="shared" ref="EM360:FR360" si="198">EM387</f>
        <v>0</v>
      </c>
      <c r="EN360" s="3">
        <f t="shared" si="198"/>
        <v>0</v>
      </c>
      <c r="EO360" s="3">
        <f t="shared" si="198"/>
        <v>0</v>
      </c>
      <c r="EP360" s="3">
        <f t="shared" si="198"/>
        <v>0</v>
      </c>
      <c r="EQ360" s="3">
        <f t="shared" si="198"/>
        <v>0</v>
      </c>
      <c r="ER360" s="3">
        <f t="shared" si="198"/>
        <v>0</v>
      </c>
      <c r="ES360" s="3">
        <f t="shared" si="198"/>
        <v>0</v>
      </c>
      <c r="ET360" s="3">
        <f t="shared" si="198"/>
        <v>0</v>
      </c>
      <c r="EU360" s="3">
        <f t="shared" si="198"/>
        <v>0</v>
      </c>
      <c r="EV360" s="3">
        <f t="shared" si="198"/>
        <v>0</v>
      </c>
      <c r="EW360" s="3">
        <f t="shared" si="198"/>
        <v>0</v>
      </c>
      <c r="EX360" s="3">
        <f t="shared" si="198"/>
        <v>0</v>
      </c>
      <c r="EY360" s="3">
        <f t="shared" si="198"/>
        <v>0</v>
      </c>
      <c r="EZ360" s="3">
        <f t="shared" si="198"/>
        <v>0</v>
      </c>
      <c r="FA360" s="3">
        <f t="shared" si="198"/>
        <v>0</v>
      </c>
      <c r="FB360" s="3">
        <f t="shared" si="198"/>
        <v>0</v>
      </c>
      <c r="FC360" s="3">
        <f t="shared" si="198"/>
        <v>0</v>
      </c>
      <c r="FD360" s="3">
        <f t="shared" si="198"/>
        <v>0</v>
      </c>
      <c r="FE360" s="3">
        <f t="shared" si="198"/>
        <v>0</v>
      </c>
      <c r="FF360" s="3">
        <f t="shared" si="198"/>
        <v>0</v>
      </c>
      <c r="FG360" s="3">
        <f t="shared" si="198"/>
        <v>0</v>
      </c>
      <c r="FH360" s="3">
        <f t="shared" si="198"/>
        <v>0</v>
      </c>
      <c r="FI360" s="3">
        <f t="shared" si="198"/>
        <v>0</v>
      </c>
      <c r="FJ360" s="3">
        <f t="shared" si="198"/>
        <v>0</v>
      </c>
      <c r="FK360" s="3">
        <f t="shared" si="198"/>
        <v>0</v>
      </c>
      <c r="FL360" s="3">
        <f t="shared" si="198"/>
        <v>0</v>
      </c>
      <c r="FM360" s="3">
        <f t="shared" si="198"/>
        <v>0</v>
      </c>
      <c r="FN360" s="3">
        <f t="shared" si="198"/>
        <v>0</v>
      </c>
      <c r="FO360" s="3">
        <f t="shared" si="198"/>
        <v>0</v>
      </c>
      <c r="FP360" s="3">
        <f t="shared" si="198"/>
        <v>0</v>
      </c>
      <c r="FQ360" s="3">
        <f t="shared" si="198"/>
        <v>0</v>
      </c>
      <c r="FR360" s="3">
        <f t="shared" si="198"/>
        <v>0</v>
      </c>
      <c r="FS360" s="3">
        <f t="shared" ref="FS360:GX360" si="199">FS387</f>
        <v>0</v>
      </c>
      <c r="FT360" s="3">
        <f t="shared" si="199"/>
        <v>0</v>
      </c>
      <c r="FU360" s="3">
        <f t="shared" si="199"/>
        <v>0</v>
      </c>
      <c r="FV360" s="3">
        <f t="shared" si="199"/>
        <v>0</v>
      </c>
      <c r="FW360" s="3">
        <f t="shared" si="199"/>
        <v>0</v>
      </c>
      <c r="FX360" s="3">
        <f t="shared" si="199"/>
        <v>0</v>
      </c>
      <c r="FY360" s="3">
        <f t="shared" si="199"/>
        <v>0</v>
      </c>
      <c r="FZ360" s="3">
        <f t="shared" si="199"/>
        <v>0</v>
      </c>
      <c r="GA360" s="3">
        <f t="shared" si="199"/>
        <v>0</v>
      </c>
      <c r="GB360" s="3">
        <f t="shared" si="199"/>
        <v>0</v>
      </c>
      <c r="GC360" s="3">
        <f t="shared" si="199"/>
        <v>0</v>
      </c>
      <c r="GD360" s="3">
        <f t="shared" si="199"/>
        <v>0</v>
      </c>
      <c r="GE360" s="3">
        <f t="shared" si="199"/>
        <v>0</v>
      </c>
      <c r="GF360" s="3">
        <f t="shared" si="199"/>
        <v>0</v>
      </c>
      <c r="GG360" s="3">
        <f t="shared" si="199"/>
        <v>0</v>
      </c>
      <c r="GH360" s="3">
        <f t="shared" si="199"/>
        <v>0</v>
      </c>
      <c r="GI360" s="3">
        <f t="shared" si="199"/>
        <v>0</v>
      </c>
      <c r="GJ360" s="3">
        <f t="shared" si="199"/>
        <v>0</v>
      </c>
      <c r="GK360" s="3">
        <f t="shared" si="199"/>
        <v>0</v>
      </c>
      <c r="GL360" s="3">
        <f t="shared" si="199"/>
        <v>0</v>
      </c>
      <c r="GM360" s="3">
        <f t="shared" si="199"/>
        <v>0</v>
      </c>
      <c r="GN360" s="3">
        <f t="shared" si="199"/>
        <v>0</v>
      </c>
      <c r="GO360" s="3">
        <f t="shared" si="199"/>
        <v>0</v>
      </c>
      <c r="GP360" s="3">
        <f t="shared" si="199"/>
        <v>0</v>
      </c>
      <c r="GQ360" s="3">
        <f t="shared" si="199"/>
        <v>0</v>
      </c>
      <c r="GR360" s="3">
        <f t="shared" si="199"/>
        <v>0</v>
      </c>
      <c r="GS360" s="3">
        <f t="shared" si="199"/>
        <v>0</v>
      </c>
      <c r="GT360" s="3">
        <f t="shared" si="199"/>
        <v>0</v>
      </c>
      <c r="GU360" s="3">
        <f t="shared" si="199"/>
        <v>0</v>
      </c>
      <c r="GV360" s="3">
        <f t="shared" si="199"/>
        <v>0</v>
      </c>
      <c r="GW360" s="3">
        <f t="shared" si="199"/>
        <v>0</v>
      </c>
      <c r="GX360" s="3">
        <f t="shared" si="199"/>
        <v>0</v>
      </c>
    </row>
    <row r="362" spans="1:245" x14ac:dyDescent="0.25">
      <c r="A362">
        <v>17</v>
      </c>
      <c r="B362">
        <v>1</v>
      </c>
      <c r="C362">
        <f>ROW(SmtRes!A871)</f>
        <v>871</v>
      </c>
      <c r="D362">
        <f>ROW(EtalonRes!A871)</f>
        <v>871</v>
      </c>
      <c r="E362" t="s">
        <v>428</v>
      </c>
      <c r="F362" t="s">
        <v>429</v>
      </c>
      <c r="G362" t="s">
        <v>430</v>
      </c>
      <c r="H362" t="s">
        <v>21</v>
      </c>
      <c r="I362">
        <v>1</v>
      </c>
      <c r="J362">
        <v>0</v>
      </c>
      <c r="K362">
        <v>1</v>
      </c>
      <c r="O362">
        <f t="shared" ref="O362:O385" si="200">ROUND(CP362,2)</f>
        <v>1644.16</v>
      </c>
      <c r="P362">
        <f>SUMIF(SmtRes!AQ857:'SmtRes'!AQ871,"=1",SmtRes!DF857:'SmtRes'!DF871)</f>
        <v>0</v>
      </c>
      <c r="Q362">
        <f>SUMIF(SmtRes!AQ857:'SmtRes'!AQ871,"=1",SmtRes!DG857:'SmtRes'!DG871)</f>
        <v>78.36</v>
      </c>
      <c r="R362">
        <f>SUMIF(SmtRes!AQ857:'SmtRes'!AQ871,"=1",SmtRes!DH857:'SmtRes'!DH871)</f>
        <v>80.37</v>
      </c>
      <c r="S362">
        <f>SUMIF(SmtRes!AQ857:'SmtRes'!AQ871,"=1",SmtRes!DI857:'SmtRes'!DI871)</f>
        <v>1485.43</v>
      </c>
      <c r="T362">
        <f t="shared" ref="T362:T385" si="201">ROUND(CU362*I362,2)</f>
        <v>0</v>
      </c>
      <c r="U362">
        <f>SUMIF(SmtRes!AQ857:'SmtRes'!AQ871,"=1",SmtRes!CV857:'SmtRes'!CV871)</f>
        <v>2.7972000000000001</v>
      </c>
      <c r="V362">
        <f>SUMIF(SmtRes!AQ857:'SmtRes'!AQ871,"=1",SmtRes!CW857:'SmtRes'!CW871)</f>
        <v>0.13439999999999999</v>
      </c>
      <c r="W362">
        <f t="shared" ref="W362:W385" si="202">ROUND(CX362*I362,2)</f>
        <v>0</v>
      </c>
      <c r="X362">
        <f t="shared" ref="X362:X385" si="203">ROUND(CY362,2)</f>
        <v>1612.77</v>
      </c>
      <c r="Y362">
        <f t="shared" ref="Y362:Y385" si="204">ROUND(CZ362,2)</f>
        <v>939.48</v>
      </c>
      <c r="AA362">
        <v>353029544</v>
      </c>
      <c r="AB362">
        <f t="shared" ref="AB362:AB385" si="205">ROUND((AC362+AD362+AF362),6)</f>
        <v>1549.6575359999999</v>
      </c>
      <c r="AC362">
        <f t="shared" ref="AC362:AC385" si="206">ROUND((0),6)</f>
        <v>0</v>
      </c>
      <c r="AD362">
        <f>ROUND((((SUM(SmtRes!BR857:'SmtRes'!BR871))-(SUM(SmtRes!BS857:'SmtRes'!BS871)))+AE362),6)</f>
        <v>64.232448000000005</v>
      </c>
      <c r="AE362">
        <f>ROUND((SUM(SmtRes!BS857:'SmtRes'!BS871)),6)</f>
        <v>80.368511999999996</v>
      </c>
      <c r="AF362">
        <f>ROUND((SUM(SmtRes!BT857:'SmtRes'!BT871)),6)</f>
        <v>1485.425088</v>
      </c>
      <c r="AG362">
        <f t="shared" ref="AG362:AG385" si="207">ROUND((AP362),6)</f>
        <v>0</v>
      </c>
      <c r="AH362">
        <f>(SUM(SmtRes!BU857:'SmtRes'!BU871))</f>
        <v>2.7972000000000001</v>
      </c>
      <c r="AI362">
        <f>(SUM(SmtRes!BV857:'SmtRes'!BV871))</f>
        <v>0.13439999999999999</v>
      </c>
      <c r="AJ362">
        <f t="shared" ref="AJ362:AJ385" si="208">(AS362)</f>
        <v>0</v>
      </c>
      <c r="AK362">
        <v>2130.1377978</v>
      </c>
      <c r="AL362">
        <v>189.6305978</v>
      </c>
      <c r="AM362">
        <v>76.467200000000005</v>
      </c>
      <c r="AN362">
        <v>95.6768</v>
      </c>
      <c r="AO362">
        <v>1768.3632</v>
      </c>
      <c r="AP362">
        <v>0</v>
      </c>
      <c r="AQ362">
        <v>3.33</v>
      </c>
      <c r="AR362">
        <v>0.16</v>
      </c>
      <c r="AS362">
        <v>0</v>
      </c>
      <c r="AT362">
        <v>103</v>
      </c>
      <c r="AU362">
        <v>60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1</v>
      </c>
      <c r="BJ362" t="s">
        <v>431</v>
      </c>
      <c r="BM362">
        <v>33001</v>
      </c>
      <c r="BN362">
        <v>0</v>
      </c>
      <c r="BO362" t="s">
        <v>3</v>
      </c>
      <c r="BP362">
        <v>0</v>
      </c>
      <c r="BQ362">
        <v>2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103</v>
      </c>
      <c r="CA362">
        <v>60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ref="CP362:CP385" si="209">(P362+Q362+S362+R362)</f>
        <v>1644.1599999999999</v>
      </c>
      <c r="CQ362">
        <f>SUMIF(SmtRes!AQ857:'SmtRes'!AQ871,"=1",SmtRes!AA857:'SmtRes'!AA871)</f>
        <v>437673.62000000005</v>
      </c>
      <c r="CR362">
        <f>SUMIF(SmtRes!AQ857:'SmtRes'!AQ871,"=1",SmtRes!AB857:'SmtRes'!AB871)</f>
        <v>583.05999999999995</v>
      </c>
      <c r="CS362">
        <f>SUMIF(SmtRes!AQ857:'SmtRes'!AQ871,"=1",SmtRes!AC857:'SmtRes'!AC871)</f>
        <v>597.98</v>
      </c>
      <c r="CT362">
        <f>SUMIF(SmtRes!AQ857:'SmtRes'!AQ871,"=1",SmtRes!AD857:'SmtRes'!AD871)</f>
        <v>531.04</v>
      </c>
      <c r="CU362">
        <f t="shared" ref="CU362:CU385" si="210">AG362</f>
        <v>0</v>
      </c>
      <c r="CV362">
        <f>SUMIF(SmtRes!AQ857:'SmtRes'!AQ871,"=1",SmtRes!BU857:'SmtRes'!BU871)</f>
        <v>2.7972000000000001</v>
      </c>
      <c r="CW362">
        <f>SUMIF(SmtRes!AQ857:'SmtRes'!AQ871,"=1",SmtRes!BV857:'SmtRes'!BV871)</f>
        <v>0.13439999999999999</v>
      </c>
      <c r="CX362">
        <f t="shared" ref="CX362:CX385" si="211">AJ362</f>
        <v>0</v>
      </c>
      <c r="CY362">
        <f t="shared" ref="CY362:CY385" si="212">(((S362+R362)*AT362)/100)</f>
        <v>1612.7740000000003</v>
      </c>
      <c r="CZ362">
        <f t="shared" ref="CZ362:CZ385" si="213">(((S362+R362)*AU362)/100)</f>
        <v>939.48000000000013</v>
      </c>
      <c r="DC362" t="s">
        <v>3</v>
      </c>
      <c r="DD362" t="s">
        <v>23</v>
      </c>
      <c r="DE362" t="s">
        <v>24</v>
      </c>
      <c r="DF362" t="s">
        <v>24</v>
      </c>
      <c r="DG362" t="s">
        <v>24</v>
      </c>
      <c r="DH362" t="s">
        <v>3</v>
      </c>
      <c r="DI362" t="s">
        <v>24</v>
      </c>
      <c r="DJ362" t="s">
        <v>24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21</v>
      </c>
      <c r="DW362" t="s">
        <v>21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342529115</v>
      </c>
      <c r="EF362">
        <v>2</v>
      </c>
      <c r="EG362" t="s">
        <v>25</v>
      </c>
      <c r="EH362">
        <v>27</v>
      </c>
      <c r="EI362" t="s">
        <v>26</v>
      </c>
      <c r="EJ362">
        <v>1</v>
      </c>
      <c r="EK362">
        <v>33001</v>
      </c>
      <c r="EL362" t="s">
        <v>26</v>
      </c>
      <c r="EM362" t="s">
        <v>27</v>
      </c>
      <c r="EO362" t="s">
        <v>3</v>
      </c>
      <c r="EQ362">
        <v>131072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3.33</v>
      </c>
      <c r="EX362">
        <v>0.16</v>
      </c>
      <c r="EY362">
        <v>0</v>
      </c>
      <c r="FQ362">
        <v>0</v>
      </c>
      <c r="FR362">
        <v>0</v>
      </c>
      <c r="FS362">
        <v>0</v>
      </c>
      <c r="FX362">
        <v>103</v>
      </c>
      <c r="FY362">
        <v>60</v>
      </c>
      <c r="GA362" t="s">
        <v>3</v>
      </c>
      <c r="GD362">
        <v>1</v>
      </c>
      <c r="GF362">
        <v>607280029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ref="GL362:GL385" si="214">ROUND(IF(AND(BH362=3,BI362=3,FS362&lt;&gt;0),P362,0),2)</f>
        <v>0</v>
      </c>
      <c r="GM362">
        <f t="shared" ref="GM362:GM385" si="215">ROUND(O362+X362+Y362,2)+GX362</f>
        <v>4196.41</v>
      </c>
      <c r="GN362">
        <f t="shared" ref="GN362:GN385" si="216">IF(OR(BI362=0,BI362=1),GM362-GX362,0)</f>
        <v>4196.41</v>
      </c>
      <c r="GO362">
        <f t="shared" ref="GO362:GO385" si="217">IF(BI362=2,GM362-GX362,0)</f>
        <v>0</v>
      </c>
      <c r="GP362">
        <f t="shared" ref="GP362:GP385" si="218">IF(BI362=4,GM362-GX362,0)</f>
        <v>0</v>
      </c>
      <c r="GR362">
        <v>0</v>
      </c>
      <c r="GS362">
        <v>3</v>
      </c>
      <c r="GT362">
        <v>0</v>
      </c>
      <c r="GU362" t="s">
        <v>3</v>
      </c>
      <c r="GV362">
        <f t="shared" ref="GV362:GV385" si="219">ROUND((GT362),6)</f>
        <v>0</v>
      </c>
      <c r="GW362">
        <v>1</v>
      </c>
      <c r="GX362">
        <f t="shared" ref="GX362:GX385" si="220">ROUND(HC362*I362,2)</f>
        <v>0</v>
      </c>
      <c r="HA362">
        <v>0</v>
      </c>
      <c r="HB362">
        <v>0</v>
      </c>
      <c r="HC362">
        <f t="shared" ref="HC362:HC385" si="221">GV362*GW362</f>
        <v>0</v>
      </c>
      <c r="HE362" t="s">
        <v>3</v>
      </c>
      <c r="HF362" t="s">
        <v>3</v>
      </c>
      <c r="HM362" t="s">
        <v>3</v>
      </c>
      <c r="HN362" t="s">
        <v>28</v>
      </c>
      <c r="HO362" t="s">
        <v>29</v>
      </c>
      <c r="HP362" t="s">
        <v>26</v>
      </c>
      <c r="HQ362" t="s">
        <v>26</v>
      </c>
      <c r="HS362">
        <v>0</v>
      </c>
      <c r="IK362">
        <v>0</v>
      </c>
    </row>
    <row r="363" spans="1:245" x14ac:dyDescent="0.25">
      <c r="A363">
        <v>17</v>
      </c>
      <c r="B363">
        <v>1</v>
      </c>
      <c r="C363">
        <f>ROW(SmtRes!A886)</f>
        <v>886</v>
      </c>
      <c r="D363">
        <f>ROW(EtalonRes!A886)</f>
        <v>886</v>
      </c>
      <c r="E363" t="s">
        <v>432</v>
      </c>
      <c r="F363" t="s">
        <v>433</v>
      </c>
      <c r="G363" t="s">
        <v>434</v>
      </c>
      <c r="H363" t="s">
        <v>21</v>
      </c>
      <c r="I363">
        <v>1</v>
      </c>
      <c r="J363">
        <v>0</v>
      </c>
      <c r="K363">
        <v>1</v>
      </c>
      <c r="O363">
        <f t="shared" si="200"/>
        <v>3431.45</v>
      </c>
      <c r="P363">
        <f>SUMIF(SmtRes!AQ872:'SmtRes'!AQ886,"=1",SmtRes!DF872:'SmtRes'!DF886)</f>
        <v>0</v>
      </c>
      <c r="Q363">
        <f>SUMIF(SmtRes!AQ872:'SmtRes'!AQ886,"=1",SmtRes!DG872:'SmtRes'!DG886)</f>
        <v>156.72999999999999</v>
      </c>
      <c r="R363">
        <f>SUMIF(SmtRes!AQ872:'SmtRes'!AQ886,"=1",SmtRes!DH872:'SmtRes'!DH886)</f>
        <v>160.74</v>
      </c>
      <c r="S363">
        <f>SUMIF(SmtRes!AQ872:'SmtRes'!AQ886,"=1",SmtRes!DI872:'SmtRes'!DI886)</f>
        <v>3113.98</v>
      </c>
      <c r="T363">
        <f t="shared" si="201"/>
        <v>0</v>
      </c>
      <c r="U363">
        <f>SUMIF(SmtRes!AQ872:'SmtRes'!AQ886,"=1",SmtRes!CV872:'SmtRes'!CV886)</f>
        <v>5.9135999999999997</v>
      </c>
      <c r="V363">
        <f>SUMIF(SmtRes!AQ872:'SmtRes'!AQ886,"=1",SmtRes!CW872:'SmtRes'!CW886)</f>
        <v>0.26879999999999998</v>
      </c>
      <c r="W363">
        <f t="shared" si="202"/>
        <v>0</v>
      </c>
      <c r="X363">
        <f t="shared" si="203"/>
        <v>3372.96</v>
      </c>
      <c r="Y363">
        <f t="shared" si="204"/>
        <v>1964.83</v>
      </c>
      <c r="AA363">
        <v>353029544</v>
      </c>
      <c r="AB363">
        <f t="shared" si="205"/>
        <v>3242.4483839999998</v>
      </c>
      <c r="AC363">
        <f t="shared" si="206"/>
        <v>0</v>
      </c>
      <c r="AD363">
        <f>ROUND((((SUM(SmtRes!BR872:'SmtRes'!BR886))-(SUM(SmtRes!BS872:'SmtRes'!BS886)))+AE363),6)</f>
        <v>128.46489600000001</v>
      </c>
      <c r="AE363">
        <f>ROUND((SUM(SmtRes!BS872:'SmtRes'!BS886)),6)</f>
        <v>160.73702399999999</v>
      </c>
      <c r="AF363">
        <f>ROUND((SUM(SmtRes!BT872:'SmtRes'!BT886)),6)</f>
        <v>3113.9834879999999</v>
      </c>
      <c r="AG363">
        <f t="shared" si="207"/>
        <v>0</v>
      </c>
      <c r="AH363">
        <f>(SUM(SmtRes!BU872:'SmtRes'!BU886))</f>
        <v>5.9135999999999997</v>
      </c>
      <c r="AI363">
        <f>(SUM(SmtRes!BV872:'SmtRes'!BV886))</f>
        <v>0.26879999999999998</v>
      </c>
      <c r="AJ363">
        <f t="shared" si="208"/>
        <v>0</v>
      </c>
      <c r="AK363">
        <v>4241.0417978000005</v>
      </c>
      <c r="AL363">
        <v>189.6305978</v>
      </c>
      <c r="AM363">
        <v>152.93440000000001</v>
      </c>
      <c r="AN363">
        <v>191.3536</v>
      </c>
      <c r="AO363">
        <v>3707.1232000000005</v>
      </c>
      <c r="AP363">
        <v>0</v>
      </c>
      <c r="AQ363">
        <v>7.04</v>
      </c>
      <c r="AR363">
        <v>0.32</v>
      </c>
      <c r="AS363">
        <v>0</v>
      </c>
      <c r="AT363">
        <v>103</v>
      </c>
      <c r="AU363">
        <v>60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1</v>
      </c>
      <c r="BJ363" t="s">
        <v>435</v>
      </c>
      <c r="BM363">
        <v>33001</v>
      </c>
      <c r="BN363">
        <v>0</v>
      </c>
      <c r="BO363" t="s">
        <v>3</v>
      </c>
      <c r="BP363">
        <v>0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103</v>
      </c>
      <c r="CA363">
        <v>60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209"/>
        <v>3431.45</v>
      </c>
      <c r="CQ363">
        <f>SUMIF(SmtRes!AQ872:'SmtRes'!AQ886,"=1",SmtRes!AA872:'SmtRes'!AA886)</f>
        <v>437673.62000000005</v>
      </c>
      <c r="CR363">
        <f>SUMIF(SmtRes!AQ872:'SmtRes'!AQ886,"=1",SmtRes!AB872:'SmtRes'!AB886)</f>
        <v>583.05999999999995</v>
      </c>
      <c r="CS363">
        <f>SUMIF(SmtRes!AQ872:'SmtRes'!AQ886,"=1",SmtRes!AC872:'SmtRes'!AC886)</f>
        <v>597.98</v>
      </c>
      <c r="CT363">
        <f>SUMIF(SmtRes!AQ872:'SmtRes'!AQ886,"=1",SmtRes!AD872:'SmtRes'!AD886)</f>
        <v>526.58000000000004</v>
      </c>
      <c r="CU363">
        <f t="shared" si="210"/>
        <v>0</v>
      </c>
      <c r="CV363">
        <f>SUMIF(SmtRes!AQ872:'SmtRes'!AQ886,"=1",SmtRes!BU872:'SmtRes'!BU886)</f>
        <v>5.9135999999999997</v>
      </c>
      <c r="CW363">
        <f>SUMIF(SmtRes!AQ872:'SmtRes'!AQ886,"=1",SmtRes!BV872:'SmtRes'!BV886)</f>
        <v>0.26879999999999998</v>
      </c>
      <c r="CX363">
        <f t="shared" si="211"/>
        <v>0</v>
      </c>
      <c r="CY363">
        <f t="shared" si="212"/>
        <v>3372.9616000000005</v>
      </c>
      <c r="CZ363">
        <f t="shared" si="213"/>
        <v>1964.8320000000001</v>
      </c>
      <c r="DC363" t="s">
        <v>3</v>
      </c>
      <c r="DD363" t="s">
        <v>23</v>
      </c>
      <c r="DE363" t="s">
        <v>24</v>
      </c>
      <c r="DF363" t="s">
        <v>24</v>
      </c>
      <c r="DG363" t="s">
        <v>24</v>
      </c>
      <c r="DH363" t="s">
        <v>3</v>
      </c>
      <c r="DI363" t="s">
        <v>24</v>
      </c>
      <c r="DJ363" t="s">
        <v>24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21</v>
      </c>
      <c r="DW363" t="s">
        <v>21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342529115</v>
      </c>
      <c r="EF363">
        <v>2</v>
      </c>
      <c r="EG363" t="s">
        <v>25</v>
      </c>
      <c r="EH363">
        <v>27</v>
      </c>
      <c r="EI363" t="s">
        <v>26</v>
      </c>
      <c r="EJ363">
        <v>1</v>
      </c>
      <c r="EK363">
        <v>33001</v>
      </c>
      <c r="EL363" t="s">
        <v>26</v>
      </c>
      <c r="EM363" t="s">
        <v>27</v>
      </c>
      <c r="EO363" t="s">
        <v>3</v>
      </c>
      <c r="EQ363">
        <v>131072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7.04</v>
      </c>
      <c r="EX363">
        <v>0.32</v>
      </c>
      <c r="EY363">
        <v>0</v>
      </c>
      <c r="FQ363">
        <v>0</v>
      </c>
      <c r="FR363">
        <v>0</v>
      </c>
      <c r="FS363">
        <v>0</v>
      </c>
      <c r="FX363">
        <v>103</v>
      </c>
      <c r="FY363">
        <v>60</v>
      </c>
      <c r="GA363" t="s">
        <v>3</v>
      </c>
      <c r="GD363">
        <v>1</v>
      </c>
      <c r="GF363">
        <v>-1172168079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214"/>
        <v>0</v>
      </c>
      <c r="GM363">
        <f t="shared" si="215"/>
        <v>8769.24</v>
      </c>
      <c r="GN363">
        <f t="shared" si="216"/>
        <v>8769.24</v>
      </c>
      <c r="GO363">
        <f t="shared" si="217"/>
        <v>0</v>
      </c>
      <c r="GP363">
        <f t="shared" si="218"/>
        <v>0</v>
      </c>
      <c r="GR363">
        <v>0</v>
      </c>
      <c r="GS363">
        <v>3</v>
      </c>
      <c r="GT363">
        <v>0</v>
      </c>
      <c r="GU363" t="s">
        <v>3</v>
      </c>
      <c r="GV363">
        <f t="shared" si="219"/>
        <v>0</v>
      </c>
      <c r="GW363">
        <v>1</v>
      </c>
      <c r="GX363">
        <f t="shared" si="220"/>
        <v>0</v>
      </c>
      <c r="HA363">
        <v>0</v>
      </c>
      <c r="HB363">
        <v>0</v>
      </c>
      <c r="HC363">
        <f t="shared" si="221"/>
        <v>0</v>
      </c>
      <c r="HE363" t="s">
        <v>3</v>
      </c>
      <c r="HF363" t="s">
        <v>3</v>
      </c>
      <c r="HM363" t="s">
        <v>3</v>
      </c>
      <c r="HN363" t="s">
        <v>28</v>
      </c>
      <c r="HO363" t="s">
        <v>29</v>
      </c>
      <c r="HP363" t="s">
        <v>26</v>
      </c>
      <c r="HQ363" t="s">
        <v>26</v>
      </c>
      <c r="HS363">
        <v>0</v>
      </c>
      <c r="IK363">
        <v>0</v>
      </c>
    </row>
    <row r="364" spans="1:245" x14ac:dyDescent="0.25">
      <c r="A364">
        <v>17</v>
      </c>
      <c r="B364">
        <v>1</v>
      </c>
      <c r="C364">
        <f>ROW(SmtRes!A906)</f>
        <v>906</v>
      </c>
      <c r="D364">
        <f>ROW(EtalonRes!A906)</f>
        <v>906</v>
      </c>
      <c r="E364" t="s">
        <v>436</v>
      </c>
      <c r="F364" t="s">
        <v>437</v>
      </c>
      <c r="G364" t="s">
        <v>438</v>
      </c>
      <c r="H364" t="s">
        <v>21</v>
      </c>
      <c r="I364">
        <v>1</v>
      </c>
      <c r="J364">
        <v>0</v>
      </c>
      <c r="K364">
        <v>1</v>
      </c>
      <c r="O364">
        <f t="shared" si="200"/>
        <v>5501.97</v>
      </c>
      <c r="P364">
        <f>SUMIF(SmtRes!AQ887:'SmtRes'!AQ906,"=1",SmtRes!DF887:'SmtRes'!DF906)</f>
        <v>0</v>
      </c>
      <c r="Q364">
        <f>SUMIF(SmtRes!AQ887:'SmtRes'!AQ906,"=1",SmtRes!DG887:'SmtRes'!DG906)</f>
        <v>249.78</v>
      </c>
      <c r="R364">
        <f>SUMIF(SmtRes!AQ887:'SmtRes'!AQ906,"=1",SmtRes!DH887:'SmtRes'!DH906)</f>
        <v>256.17</v>
      </c>
      <c r="S364">
        <f>SUMIF(SmtRes!AQ887:'SmtRes'!AQ906,"=1",SmtRes!DI887:'SmtRes'!DI906)</f>
        <v>4996.0200000000004</v>
      </c>
      <c r="T364">
        <f t="shared" si="201"/>
        <v>0</v>
      </c>
      <c r="U364">
        <f>SUMIF(SmtRes!AQ887:'SmtRes'!AQ906,"=1",SmtRes!CV887:'SmtRes'!CV906)</f>
        <v>9.4079999999999995</v>
      </c>
      <c r="V364">
        <f>SUMIF(SmtRes!AQ887:'SmtRes'!AQ906,"=1",SmtRes!CW887:'SmtRes'!CW906)</f>
        <v>0.4284</v>
      </c>
      <c r="W364">
        <f t="shared" si="202"/>
        <v>0</v>
      </c>
      <c r="X364">
        <f t="shared" si="203"/>
        <v>5409.76</v>
      </c>
      <c r="Y364">
        <f t="shared" si="204"/>
        <v>3151.31</v>
      </c>
      <c r="AA364">
        <v>353029544</v>
      </c>
      <c r="AB364">
        <f t="shared" si="205"/>
        <v>5200.7652479999997</v>
      </c>
      <c r="AC364">
        <f t="shared" si="206"/>
        <v>0</v>
      </c>
      <c r="AD364">
        <f>ROUND((((SUM(SmtRes!BR887:'SmtRes'!BR906))-(SUM(SmtRes!BS887:'SmtRes'!BS906)))+AE364),6)</f>
        <v>204.740928</v>
      </c>
      <c r="AE364">
        <f>ROUND((SUM(SmtRes!BS887:'SmtRes'!BS906)),6)</f>
        <v>256.17463199999997</v>
      </c>
      <c r="AF364">
        <f>ROUND((SUM(SmtRes!BT887:'SmtRes'!BT906)),6)</f>
        <v>4996.0243200000004</v>
      </c>
      <c r="AG364">
        <f t="shared" si="207"/>
        <v>0</v>
      </c>
      <c r="AH364">
        <f>(SUM(SmtRes!BU887:'SmtRes'!BU906))</f>
        <v>9.4079999999999995</v>
      </c>
      <c r="AI364">
        <f>(SUM(SmtRes!BV887:'SmtRes'!BV906))</f>
        <v>0.4284</v>
      </c>
      <c r="AJ364">
        <f t="shared" si="208"/>
        <v>0</v>
      </c>
      <c r="AK364">
        <v>6685.9875977999991</v>
      </c>
      <c r="AL364">
        <v>189.6305978</v>
      </c>
      <c r="AM364">
        <v>243.73920000000001</v>
      </c>
      <c r="AN364">
        <v>304.96980000000002</v>
      </c>
      <c r="AO364">
        <v>5947.6479999999992</v>
      </c>
      <c r="AP364">
        <v>0</v>
      </c>
      <c r="AQ364">
        <v>11.2</v>
      </c>
      <c r="AR364">
        <v>0.51</v>
      </c>
      <c r="AS364">
        <v>0</v>
      </c>
      <c r="AT364">
        <v>103</v>
      </c>
      <c r="AU364">
        <v>60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1</v>
      </c>
      <c r="BJ364" t="s">
        <v>439</v>
      </c>
      <c r="BM364">
        <v>33001</v>
      </c>
      <c r="BN364">
        <v>0</v>
      </c>
      <c r="BO364" t="s">
        <v>3</v>
      </c>
      <c r="BP364">
        <v>0</v>
      </c>
      <c r="BQ364">
        <v>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103</v>
      </c>
      <c r="CA364">
        <v>60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209"/>
        <v>5501.97</v>
      </c>
      <c r="CQ364">
        <f>SUMIF(SmtRes!AQ887:'SmtRes'!AQ906,"=1",SmtRes!AA887:'SmtRes'!AA906)</f>
        <v>437874.79</v>
      </c>
      <c r="CR364">
        <f>SUMIF(SmtRes!AQ887:'SmtRes'!AQ906,"=1",SmtRes!AB887:'SmtRes'!AB906)</f>
        <v>583.05999999999995</v>
      </c>
      <c r="CS364">
        <f>SUMIF(SmtRes!AQ887:'SmtRes'!AQ906,"=1",SmtRes!AC887:'SmtRes'!AC906)</f>
        <v>597.98</v>
      </c>
      <c r="CT364">
        <f>SUMIF(SmtRes!AQ887:'SmtRes'!AQ906,"=1",SmtRes!AD887:'SmtRes'!AD906)</f>
        <v>531.04</v>
      </c>
      <c r="CU364">
        <f t="shared" si="210"/>
        <v>0</v>
      </c>
      <c r="CV364">
        <f>SUMIF(SmtRes!AQ887:'SmtRes'!AQ906,"=1",SmtRes!BU887:'SmtRes'!BU906)</f>
        <v>9.4079999999999995</v>
      </c>
      <c r="CW364">
        <f>SUMIF(SmtRes!AQ887:'SmtRes'!AQ906,"=1",SmtRes!BV887:'SmtRes'!BV906)</f>
        <v>0.4284</v>
      </c>
      <c r="CX364">
        <f t="shared" si="211"/>
        <v>0</v>
      </c>
      <c r="CY364">
        <f t="shared" si="212"/>
        <v>5409.7557000000006</v>
      </c>
      <c r="CZ364">
        <f t="shared" si="213"/>
        <v>3151.3140000000003</v>
      </c>
      <c r="DC364" t="s">
        <v>3</v>
      </c>
      <c r="DD364" t="s">
        <v>23</v>
      </c>
      <c r="DE364" t="s">
        <v>24</v>
      </c>
      <c r="DF364" t="s">
        <v>24</v>
      </c>
      <c r="DG364" t="s">
        <v>24</v>
      </c>
      <c r="DH364" t="s">
        <v>3</v>
      </c>
      <c r="DI364" t="s">
        <v>24</v>
      </c>
      <c r="DJ364" t="s">
        <v>24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21</v>
      </c>
      <c r="DW364" t="s">
        <v>21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342529115</v>
      </c>
      <c r="EF364">
        <v>2</v>
      </c>
      <c r="EG364" t="s">
        <v>25</v>
      </c>
      <c r="EH364">
        <v>27</v>
      </c>
      <c r="EI364" t="s">
        <v>26</v>
      </c>
      <c r="EJ364">
        <v>1</v>
      </c>
      <c r="EK364">
        <v>33001</v>
      </c>
      <c r="EL364" t="s">
        <v>26</v>
      </c>
      <c r="EM364" t="s">
        <v>27</v>
      </c>
      <c r="EO364" t="s">
        <v>3</v>
      </c>
      <c r="EQ364">
        <v>131072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11.2</v>
      </c>
      <c r="EX364">
        <v>0.51</v>
      </c>
      <c r="EY364">
        <v>0</v>
      </c>
      <c r="FQ364">
        <v>0</v>
      </c>
      <c r="FR364">
        <v>0</v>
      </c>
      <c r="FS364">
        <v>0</v>
      </c>
      <c r="FX364">
        <v>103</v>
      </c>
      <c r="FY364">
        <v>60</v>
      </c>
      <c r="GA364" t="s">
        <v>3</v>
      </c>
      <c r="GD364">
        <v>1</v>
      </c>
      <c r="GF364">
        <v>-589447426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214"/>
        <v>0</v>
      </c>
      <c r="GM364">
        <f t="shared" si="215"/>
        <v>14063.04</v>
      </c>
      <c r="GN364">
        <f t="shared" si="216"/>
        <v>14063.04</v>
      </c>
      <c r="GO364">
        <f t="shared" si="217"/>
        <v>0</v>
      </c>
      <c r="GP364">
        <f t="shared" si="218"/>
        <v>0</v>
      </c>
      <c r="GR364">
        <v>0</v>
      </c>
      <c r="GS364">
        <v>3</v>
      </c>
      <c r="GT364">
        <v>0</v>
      </c>
      <c r="GU364" t="s">
        <v>3</v>
      </c>
      <c r="GV364">
        <f t="shared" si="219"/>
        <v>0</v>
      </c>
      <c r="GW364">
        <v>1</v>
      </c>
      <c r="GX364">
        <f t="shared" si="220"/>
        <v>0</v>
      </c>
      <c r="HA364">
        <v>0</v>
      </c>
      <c r="HB364">
        <v>0</v>
      </c>
      <c r="HC364">
        <f t="shared" si="221"/>
        <v>0</v>
      </c>
      <c r="HE364" t="s">
        <v>3</v>
      </c>
      <c r="HF364" t="s">
        <v>3</v>
      </c>
      <c r="HM364" t="s">
        <v>3</v>
      </c>
      <c r="HN364" t="s">
        <v>28</v>
      </c>
      <c r="HO364" t="s">
        <v>29</v>
      </c>
      <c r="HP364" t="s">
        <v>26</v>
      </c>
      <c r="HQ364" t="s">
        <v>26</v>
      </c>
      <c r="HS364">
        <v>0</v>
      </c>
      <c r="IK364">
        <v>0</v>
      </c>
    </row>
    <row r="365" spans="1:245" x14ac:dyDescent="0.25">
      <c r="A365">
        <v>17</v>
      </c>
      <c r="B365">
        <v>1</v>
      </c>
      <c r="C365">
        <f>ROW(SmtRes!A926)</f>
        <v>926</v>
      </c>
      <c r="D365">
        <f>ROW(EtalonRes!A926)</f>
        <v>926</v>
      </c>
      <c r="E365" t="s">
        <v>440</v>
      </c>
      <c r="F365" t="s">
        <v>441</v>
      </c>
      <c r="G365" t="s">
        <v>442</v>
      </c>
      <c r="H365" t="s">
        <v>21</v>
      </c>
      <c r="I365">
        <v>1</v>
      </c>
      <c r="J365">
        <v>0</v>
      </c>
      <c r="K365">
        <v>1</v>
      </c>
      <c r="O365">
        <f t="shared" si="200"/>
        <v>7033.62</v>
      </c>
      <c r="P365">
        <f>SUMIF(SmtRes!AQ907:'SmtRes'!AQ926,"=1",SmtRes!DF907:'SmtRes'!DF926)</f>
        <v>0</v>
      </c>
      <c r="Q365">
        <f>SUMIF(SmtRes!AQ907:'SmtRes'!AQ926,"=1",SmtRes!DG907:'SmtRes'!DG926)</f>
        <v>323.25</v>
      </c>
      <c r="R365">
        <f>SUMIF(SmtRes!AQ907:'SmtRes'!AQ926,"=1",SmtRes!DH907:'SmtRes'!DH926)</f>
        <v>331.52</v>
      </c>
      <c r="S365">
        <f>SUMIF(SmtRes!AQ907:'SmtRes'!AQ926,"=1",SmtRes!DI907:'SmtRes'!DI926)</f>
        <v>6378.85</v>
      </c>
      <c r="T365">
        <f t="shared" si="201"/>
        <v>0</v>
      </c>
      <c r="U365">
        <f>SUMIF(SmtRes!AQ907:'SmtRes'!AQ926,"=1",SmtRes!CV907:'SmtRes'!CV926)</f>
        <v>12.012</v>
      </c>
      <c r="V365">
        <f>SUMIF(SmtRes!AQ907:'SmtRes'!AQ926,"=1",SmtRes!CW907:'SmtRes'!CW926)</f>
        <v>0.5544</v>
      </c>
      <c r="W365">
        <f t="shared" si="202"/>
        <v>0</v>
      </c>
      <c r="X365">
        <f t="shared" si="203"/>
        <v>6911.68</v>
      </c>
      <c r="Y365">
        <f t="shared" si="204"/>
        <v>4026.22</v>
      </c>
      <c r="AA365">
        <v>353029544</v>
      </c>
      <c r="AB365">
        <f t="shared" si="205"/>
        <v>6643.8113279999998</v>
      </c>
      <c r="AC365">
        <f t="shared" si="206"/>
        <v>0</v>
      </c>
      <c r="AD365">
        <f>ROUND((((SUM(SmtRes!BR907:'SmtRes'!BR926))-(SUM(SmtRes!BS907:'SmtRes'!BS926)))+AE365),6)</f>
        <v>264.95884799999999</v>
      </c>
      <c r="AE365">
        <f>ROUND((SUM(SmtRes!BS907:'SmtRes'!BS926)),6)</f>
        <v>331.52011199999998</v>
      </c>
      <c r="AF365">
        <f>ROUND((SUM(SmtRes!BT907:'SmtRes'!BT926)),6)</f>
        <v>6378.8524799999996</v>
      </c>
      <c r="AG365">
        <f t="shared" si="207"/>
        <v>0</v>
      </c>
      <c r="AH365">
        <f>(SUM(SmtRes!BU907:'SmtRes'!BU926))</f>
        <v>12.012</v>
      </c>
      <c r="AI365">
        <f>(SUM(SmtRes!BV907:'SmtRes'!BV926))</f>
        <v>0.5544</v>
      </c>
      <c r="AJ365">
        <f t="shared" si="208"/>
        <v>0</v>
      </c>
      <c r="AK365">
        <v>8493.5965978000004</v>
      </c>
      <c r="AL365">
        <v>189.6305978</v>
      </c>
      <c r="AM365">
        <v>315.42720000000003</v>
      </c>
      <c r="AN365">
        <v>394.66680000000002</v>
      </c>
      <c r="AO365">
        <v>7593.8720000000003</v>
      </c>
      <c r="AP365">
        <v>0</v>
      </c>
      <c r="AQ365">
        <v>14.3</v>
      </c>
      <c r="AR365">
        <v>0.66</v>
      </c>
      <c r="AS365">
        <v>0</v>
      </c>
      <c r="AT365">
        <v>103</v>
      </c>
      <c r="AU365">
        <v>60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1</v>
      </c>
      <c r="BJ365" t="s">
        <v>443</v>
      </c>
      <c r="BM365">
        <v>33001</v>
      </c>
      <c r="BN365">
        <v>0</v>
      </c>
      <c r="BO365" t="s">
        <v>3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103</v>
      </c>
      <c r="CA365">
        <v>60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209"/>
        <v>7033.6200000000008</v>
      </c>
      <c r="CQ365">
        <f>SUMIF(SmtRes!AQ907:'SmtRes'!AQ926,"=1",SmtRes!AA907:'SmtRes'!AA926)</f>
        <v>437874.79</v>
      </c>
      <c r="CR365">
        <f>SUMIF(SmtRes!AQ907:'SmtRes'!AQ926,"=1",SmtRes!AB907:'SmtRes'!AB926)</f>
        <v>583.05999999999995</v>
      </c>
      <c r="CS365">
        <f>SUMIF(SmtRes!AQ907:'SmtRes'!AQ926,"=1",SmtRes!AC907:'SmtRes'!AC926)</f>
        <v>597.98</v>
      </c>
      <c r="CT365">
        <f>SUMIF(SmtRes!AQ907:'SmtRes'!AQ926,"=1",SmtRes!AD907:'SmtRes'!AD926)</f>
        <v>531.04</v>
      </c>
      <c r="CU365">
        <f t="shared" si="210"/>
        <v>0</v>
      </c>
      <c r="CV365">
        <f>SUMIF(SmtRes!AQ907:'SmtRes'!AQ926,"=1",SmtRes!BU907:'SmtRes'!BU926)</f>
        <v>12.012</v>
      </c>
      <c r="CW365">
        <f>SUMIF(SmtRes!AQ907:'SmtRes'!AQ926,"=1",SmtRes!BV907:'SmtRes'!BV926)</f>
        <v>0.5544</v>
      </c>
      <c r="CX365">
        <f t="shared" si="211"/>
        <v>0</v>
      </c>
      <c r="CY365">
        <f t="shared" si="212"/>
        <v>6911.6811000000007</v>
      </c>
      <c r="CZ365">
        <f t="shared" si="213"/>
        <v>4026.2220000000007</v>
      </c>
      <c r="DC365" t="s">
        <v>3</v>
      </c>
      <c r="DD365" t="s">
        <v>23</v>
      </c>
      <c r="DE365" t="s">
        <v>24</v>
      </c>
      <c r="DF365" t="s">
        <v>24</v>
      </c>
      <c r="DG365" t="s">
        <v>24</v>
      </c>
      <c r="DH365" t="s">
        <v>3</v>
      </c>
      <c r="DI365" t="s">
        <v>24</v>
      </c>
      <c r="DJ365" t="s">
        <v>24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21</v>
      </c>
      <c r="DW365" t="s">
        <v>21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342529115</v>
      </c>
      <c r="EF365">
        <v>2</v>
      </c>
      <c r="EG365" t="s">
        <v>25</v>
      </c>
      <c r="EH365">
        <v>27</v>
      </c>
      <c r="EI365" t="s">
        <v>26</v>
      </c>
      <c r="EJ365">
        <v>1</v>
      </c>
      <c r="EK365">
        <v>33001</v>
      </c>
      <c r="EL365" t="s">
        <v>26</v>
      </c>
      <c r="EM365" t="s">
        <v>27</v>
      </c>
      <c r="EO365" t="s">
        <v>3</v>
      </c>
      <c r="EQ365">
        <v>131072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14.3</v>
      </c>
      <c r="EX365">
        <v>0.66</v>
      </c>
      <c r="EY365">
        <v>0</v>
      </c>
      <c r="FQ365">
        <v>0</v>
      </c>
      <c r="FR365">
        <v>0</v>
      </c>
      <c r="FS365">
        <v>0</v>
      </c>
      <c r="FX365">
        <v>103</v>
      </c>
      <c r="FY365">
        <v>60</v>
      </c>
      <c r="GA365" t="s">
        <v>3</v>
      </c>
      <c r="GD365">
        <v>1</v>
      </c>
      <c r="GF365">
        <v>317749794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214"/>
        <v>0</v>
      </c>
      <c r="GM365">
        <f t="shared" si="215"/>
        <v>17971.52</v>
      </c>
      <c r="GN365">
        <f t="shared" si="216"/>
        <v>17971.52</v>
      </c>
      <c r="GO365">
        <f t="shared" si="217"/>
        <v>0</v>
      </c>
      <c r="GP365">
        <f t="shared" si="218"/>
        <v>0</v>
      </c>
      <c r="GR365">
        <v>0</v>
      </c>
      <c r="GS365">
        <v>3</v>
      </c>
      <c r="GT365">
        <v>0</v>
      </c>
      <c r="GU365" t="s">
        <v>3</v>
      </c>
      <c r="GV365">
        <f t="shared" si="219"/>
        <v>0</v>
      </c>
      <c r="GW365">
        <v>1</v>
      </c>
      <c r="GX365">
        <f t="shared" si="220"/>
        <v>0</v>
      </c>
      <c r="HA365">
        <v>0</v>
      </c>
      <c r="HB365">
        <v>0</v>
      </c>
      <c r="HC365">
        <f t="shared" si="221"/>
        <v>0</v>
      </c>
      <c r="HE365" t="s">
        <v>3</v>
      </c>
      <c r="HF365" t="s">
        <v>3</v>
      </c>
      <c r="HM365" t="s">
        <v>3</v>
      </c>
      <c r="HN365" t="s">
        <v>28</v>
      </c>
      <c r="HO365" t="s">
        <v>29</v>
      </c>
      <c r="HP365" t="s">
        <v>26</v>
      </c>
      <c r="HQ365" t="s">
        <v>26</v>
      </c>
      <c r="HS365">
        <v>0</v>
      </c>
      <c r="IK365">
        <v>0</v>
      </c>
    </row>
    <row r="366" spans="1:245" x14ac:dyDescent="0.25">
      <c r="A366">
        <v>17</v>
      </c>
      <c r="B366">
        <v>1</v>
      </c>
      <c r="C366">
        <f>ROW(SmtRes!A941)</f>
        <v>941</v>
      </c>
      <c r="D366">
        <f>ROW(EtalonRes!A941)</f>
        <v>941</v>
      </c>
      <c r="E366" t="s">
        <v>444</v>
      </c>
      <c r="F366" t="s">
        <v>445</v>
      </c>
      <c r="G366" t="s">
        <v>446</v>
      </c>
      <c r="H366" t="s">
        <v>21</v>
      </c>
      <c r="I366">
        <v>1</v>
      </c>
      <c r="J366">
        <v>0</v>
      </c>
      <c r="K366">
        <v>1</v>
      </c>
      <c r="O366">
        <f t="shared" si="200"/>
        <v>2008.58</v>
      </c>
      <c r="P366">
        <f>SUMIF(SmtRes!AQ927:'SmtRes'!AQ941,"=1",SmtRes!DF927:'SmtRes'!DF941)</f>
        <v>0</v>
      </c>
      <c r="Q366">
        <f>SUMIF(SmtRes!AQ927:'SmtRes'!AQ941,"=1",SmtRes!DG927:'SmtRes'!DG941)</f>
        <v>93.06</v>
      </c>
      <c r="R366">
        <f>SUMIF(SmtRes!AQ927:'SmtRes'!AQ941,"=1",SmtRes!DH927:'SmtRes'!DH941)</f>
        <v>95.44</v>
      </c>
      <c r="S366">
        <f>SUMIF(SmtRes!AQ927:'SmtRes'!AQ941,"=1",SmtRes!DI927:'SmtRes'!DI941)</f>
        <v>1820.08</v>
      </c>
      <c r="T366">
        <f t="shared" si="201"/>
        <v>0</v>
      </c>
      <c r="U366">
        <f>SUMIF(SmtRes!AQ927:'SmtRes'!AQ941,"=1",SmtRes!CV927:'SmtRes'!CV941)</f>
        <v>3.4860000000000002</v>
      </c>
      <c r="V366">
        <f>SUMIF(SmtRes!AQ927:'SmtRes'!AQ941,"=1",SmtRes!CW927:'SmtRes'!CW941)</f>
        <v>0.15959999999999999</v>
      </c>
      <c r="W366">
        <f t="shared" si="202"/>
        <v>0</v>
      </c>
      <c r="X366">
        <f t="shared" si="203"/>
        <v>1972.99</v>
      </c>
      <c r="Y366">
        <f t="shared" si="204"/>
        <v>1149.31</v>
      </c>
      <c r="AA366">
        <v>353029544</v>
      </c>
      <c r="AB366">
        <f t="shared" si="205"/>
        <v>1896.351492</v>
      </c>
      <c r="AC366">
        <f t="shared" si="206"/>
        <v>0</v>
      </c>
      <c r="AD366">
        <f>ROUND((((SUM(SmtRes!BR927:'SmtRes'!BR941))-(SUM(SmtRes!BS927:'SmtRes'!BS941)))+AE366),6)</f>
        <v>76.276032000000001</v>
      </c>
      <c r="AE366">
        <f>ROUND((SUM(SmtRes!BS927:'SmtRes'!BS941)),6)</f>
        <v>95.437607999999997</v>
      </c>
      <c r="AF366">
        <f>ROUND((SUM(SmtRes!BT927:'SmtRes'!BT941)),6)</f>
        <v>1820.07546</v>
      </c>
      <c r="AG366">
        <f t="shared" si="207"/>
        <v>0</v>
      </c>
      <c r="AH366">
        <f>(SUM(SmtRes!BU927:'SmtRes'!BU941))</f>
        <v>3.4860000000000002</v>
      </c>
      <c r="AI366">
        <f>(SUM(SmtRes!BV927:'SmtRes'!BV941))</f>
        <v>0.15959999999999999</v>
      </c>
      <c r="AJ366">
        <f t="shared" si="208"/>
        <v>0</v>
      </c>
      <c r="AK366">
        <v>2560.8080978000003</v>
      </c>
      <c r="AL366">
        <v>189.6305978</v>
      </c>
      <c r="AM366">
        <v>90.8048</v>
      </c>
      <c r="AN366">
        <v>113.61620000000001</v>
      </c>
      <c r="AO366">
        <v>2166.7565000000004</v>
      </c>
      <c r="AP366">
        <v>0</v>
      </c>
      <c r="AQ366">
        <v>4.1500000000000004</v>
      </c>
      <c r="AR366">
        <v>0.19</v>
      </c>
      <c r="AS366">
        <v>0</v>
      </c>
      <c r="AT366">
        <v>103</v>
      </c>
      <c r="AU366">
        <v>60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447</v>
      </c>
      <c r="BM366">
        <v>33001</v>
      </c>
      <c r="BN366">
        <v>0</v>
      </c>
      <c r="BO366" t="s">
        <v>3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103</v>
      </c>
      <c r="CA366">
        <v>60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209"/>
        <v>2008.58</v>
      </c>
      <c r="CQ366">
        <f>SUMIF(SmtRes!AQ927:'SmtRes'!AQ941,"=1",SmtRes!AA927:'SmtRes'!AA941)</f>
        <v>437673.62000000005</v>
      </c>
      <c r="CR366">
        <f>SUMIF(SmtRes!AQ927:'SmtRes'!AQ941,"=1",SmtRes!AB927:'SmtRes'!AB941)</f>
        <v>583.05999999999995</v>
      </c>
      <c r="CS366">
        <f>SUMIF(SmtRes!AQ927:'SmtRes'!AQ941,"=1",SmtRes!AC927:'SmtRes'!AC941)</f>
        <v>597.98</v>
      </c>
      <c r="CT366">
        <f>SUMIF(SmtRes!AQ927:'SmtRes'!AQ941,"=1",SmtRes!AD927:'SmtRes'!AD941)</f>
        <v>522.11</v>
      </c>
      <c r="CU366">
        <f t="shared" si="210"/>
        <v>0</v>
      </c>
      <c r="CV366">
        <f>SUMIF(SmtRes!AQ927:'SmtRes'!AQ941,"=1",SmtRes!BU927:'SmtRes'!BU941)</f>
        <v>3.4860000000000002</v>
      </c>
      <c r="CW366">
        <f>SUMIF(SmtRes!AQ927:'SmtRes'!AQ941,"=1",SmtRes!BV927:'SmtRes'!BV941)</f>
        <v>0.15959999999999999</v>
      </c>
      <c r="CX366">
        <f t="shared" si="211"/>
        <v>0</v>
      </c>
      <c r="CY366">
        <f t="shared" si="212"/>
        <v>1972.9856</v>
      </c>
      <c r="CZ366">
        <f t="shared" si="213"/>
        <v>1149.3119999999999</v>
      </c>
      <c r="DC366" t="s">
        <v>3</v>
      </c>
      <c r="DD366" t="s">
        <v>23</v>
      </c>
      <c r="DE366" t="s">
        <v>24</v>
      </c>
      <c r="DF366" t="s">
        <v>24</v>
      </c>
      <c r="DG366" t="s">
        <v>24</v>
      </c>
      <c r="DH366" t="s">
        <v>3</v>
      </c>
      <c r="DI366" t="s">
        <v>24</v>
      </c>
      <c r="DJ366" t="s">
        <v>24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21</v>
      </c>
      <c r="DW366" t="s">
        <v>21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342529115</v>
      </c>
      <c r="EF366">
        <v>2</v>
      </c>
      <c r="EG366" t="s">
        <v>25</v>
      </c>
      <c r="EH366">
        <v>27</v>
      </c>
      <c r="EI366" t="s">
        <v>26</v>
      </c>
      <c r="EJ366">
        <v>1</v>
      </c>
      <c r="EK366">
        <v>33001</v>
      </c>
      <c r="EL366" t="s">
        <v>26</v>
      </c>
      <c r="EM366" t="s">
        <v>27</v>
      </c>
      <c r="EO366" t="s">
        <v>3</v>
      </c>
      <c r="EQ366">
        <v>131072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4.1500000000000004</v>
      </c>
      <c r="EX366">
        <v>0.19</v>
      </c>
      <c r="EY366">
        <v>0</v>
      </c>
      <c r="FQ366">
        <v>0</v>
      </c>
      <c r="FR366">
        <v>0</v>
      </c>
      <c r="FS366">
        <v>0</v>
      </c>
      <c r="FX366">
        <v>103</v>
      </c>
      <c r="FY366">
        <v>60</v>
      </c>
      <c r="GA366" t="s">
        <v>3</v>
      </c>
      <c r="GD366">
        <v>1</v>
      </c>
      <c r="GF366">
        <v>-1347464878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 t="shared" si="214"/>
        <v>0</v>
      </c>
      <c r="GM366">
        <f t="shared" si="215"/>
        <v>5130.88</v>
      </c>
      <c r="GN366">
        <f t="shared" si="216"/>
        <v>5130.88</v>
      </c>
      <c r="GO366">
        <f t="shared" si="217"/>
        <v>0</v>
      </c>
      <c r="GP366">
        <f t="shared" si="218"/>
        <v>0</v>
      </c>
      <c r="GR366">
        <v>0</v>
      </c>
      <c r="GS366">
        <v>3</v>
      </c>
      <c r="GT366">
        <v>0</v>
      </c>
      <c r="GU366" t="s">
        <v>3</v>
      </c>
      <c r="GV366">
        <f t="shared" si="219"/>
        <v>0</v>
      </c>
      <c r="GW366">
        <v>1</v>
      </c>
      <c r="GX366">
        <f t="shared" si="220"/>
        <v>0</v>
      </c>
      <c r="HA366">
        <v>0</v>
      </c>
      <c r="HB366">
        <v>0</v>
      </c>
      <c r="HC366">
        <f t="shared" si="221"/>
        <v>0</v>
      </c>
      <c r="HE366" t="s">
        <v>3</v>
      </c>
      <c r="HF366" t="s">
        <v>3</v>
      </c>
      <c r="HM366" t="s">
        <v>3</v>
      </c>
      <c r="HN366" t="s">
        <v>28</v>
      </c>
      <c r="HO366" t="s">
        <v>29</v>
      </c>
      <c r="HP366" t="s">
        <v>26</v>
      </c>
      <c r="HQ366" t="s">
        <v>26</v>
      </c>
      <c r="HS366">
        <v>0</v>
      </c>
      <c r="IK366">
        <v>0</v>
      </c>
    </row>
    <row r="367" spans="1:245" x14ac:dyDescent="0.25">
      <c r="A367">
        <v>17</v>
      </c>
      <c r="B367">
        <v>1</v>
      </c>
      <c r="C367">
        <f>ROW(SmtRes!A956)</f>
        <v>956</v>
      </c>
      <c r="D367">
        <f>ROW(EtalonRes!A956)</f>
        <v>956</v>
      </c>
      <c r="E367" t="s">
        <v>448</v>
      </c>
      <c r="F367" t="s">
        <v>449</v>
      </c>
      <c r="G367" t="s">
        <v>450</v>
      </c>
      <c r="H367" t="s">
        <v>21</v>
      </c>
      <c r="I367">
        <v>1</v>
      </c>
      <c r="J367">
        <v>0</v>
      </c>
      <c r="K367">
        <v>1</v>
      </c>
      <c r="O367">
        <f t="shared" si="200"/>
        <v>4093.61</v>
      </c>
      <c r="P367">
        <f>SUMIF(SmtRes!AQ942:'SmtRes'!AQ956,"=1",SmtRes!DF942:'SmtRes'!DF956)</f>
        <v>0</v>
      </c>
      <c r="Q367">
        <f>SUMIF(SmtRes!AQ942:'SmtRes'!AQ956,"=1",SmtRes!DG942:'SmtRes'!DG956)</f>
        <v>191.01</v>
      </c>
      <c r="R367">
        <f>SUMIF(SmtRes!AQ942:'SmtRes'!AQ956,"=1",SmtRes!DH942:'SmtRes'!DH956)</f>
        <v>195.9</v>
      </c>
      <c r="S367">
        <f>SUMIF(SmtRes!AQ942:'SmtRes'!AQ956,"=1",SmtRes!DI942:'SmtRes'!DI956)</f>
        <v>3706.7</v>
      </c>
      <c r="T367">
        <f t="shared" si="201"/>
        <v>0</v>
      </c>
      <c r="U367">
        <f>SUMIF(SmtRes!AQ942:'SmtRes'!AQ956,"=1",SmtRes!CV942:'SmtRes'!CV956)</f>
        <v>7.0392000000000001</v>
      </c>
      <c r="V367">
        <f>SUMIF(SmtRes!AQ942:'SmtRes'!AQ956,"=1",SmtRes!CW942:'SmtRes'!CW956)</f>
        <v>0.3276</v>
      </c>
      <c r="W367">
        <f t="shared" si="202"/>
        <v>0</v>
      </c>
      <c r="X367">
        <f t="shared" si="203"/>
        <v>4019.68</v>
      </c>
      <c r="Y367">
        <f t="shared" si="204"/>
        <v>2341.56</v>
      </c>
      <c r="AA367">
        <v>353029544</v>
      </c>
      <c r="AB367">
        <f t="shared" si="205"/>
        <v>3863.2685280000001</v>
      </c>
      <c r="AC367">
        <f t="shared" si="206"/>
        <v>0</v>
      </c>
      <c r="AD367">
        <f>ROUND((((SUM(SmtRes!BR942:'SmtRes'!BR956))-(SUM(SmtRes!BS942:'SmtRes'!BS956)))+AE367),6)</f>
        <v>156.56659200000001</v>
      </c>
      <c r="AE367">
        <f>ROUND((SUM(SmtRes!BS942:'SmtRes'!BS956)),6)</f>
        <v>195.898248</v>
      </c>
      <c r="AF367">
        <f>ROUND((SUM(SmtRes!BT942:'SmtRes'!BT956)),6)</f>
        <v>3706.7019359999999</v>
      </c>
      <c r="AG367">
        <f t="shared" si="207"/>
        <v>0</v>
      </c>
      <c r="AH367">
        <f>(SUM(SmtRes!BU942:'SmtRes'!BU956))</f>
        <v>7.0392000000000001</v>
      </c>
      <c r="AI367">
        <f>(SUM(SmtRes!BV942:'SmtRes'!BV956))</f>
        <v>0.3276</v>
      </c>
      <c r="AJ367">
        <f t="shared" si="208"/>
        <v>0</v>
      </c>
      <c r="AK367">
        <v>5021.9719978000003</v>
      </c>
      <c r="AL367">
        <v>189.6305978</v>
      </c>
      <c r="AM367">
        <v>186.3888</v>
      </c>
      <c r="AN367">
        <v>233.21220000000002</v>
      </c>
      <c r="AO367">
        <v>4412.7404000000006</v>
      </c>
      <c r="AP367">
        <v>0</v>
      </c>
      <c r="AQ367">
        <v>8.3800000000000008</v>
      </c>
      <c r="AR367">
        <v>0.39</v>
      </c>
      <c r="AS367">
        <v>0</v>
      </c>
      <c r="AT367">
        <v>103</v>
      </c>
      <c r="AU367">
        <v>60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1</v>
      </c>
      <c r="BJ367" t="s">
        <v>451</v>
      </c>
      <c r="BM367">
        <v>33001</v>
      </c>
      <c r="BN367">
        <v>0</v>
      </c>
      <c r="BO367" t="s">
        <v>3</v>
      </c>
      <c r="BP367">
        <v>0</v>
      </c>
      <c r="BQ367">
        <v>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103</v>
      </c>
      <c r="CA367">
        <v>60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09"/>
        <v>4093.61</v>
      </c>
      <c r="CQ367">
        <f>SUMIF(SmtRes!AQ942:'SmtRes'!AQ956,"=1",SmtRes!AA942:'SmtRes'!AA956)</f>
        <v>437673.62000000005</v>
      </c>
      <c r="CR367">
        <f>SUMIF(SmtRes!AQ942:'SmtRes'!AQ956,"=1",SmtRes!AB942:'SmtRes'!AB956)</f>
        <v>583.05999999999995</v>
      </c>
      <c r="CS367">
        <f>SUMIF(SmtRes!AQ942:'SmtRes'!AQ956,"=1",SmtRes!AC942:'SmtRes'!AC956)</f>
        <v>597.98</v>
      </c>
      <c r="CT367">
        <f>SUMIF(SmtRes!AQ942:'SmtRes'!AQ956,"=1",SmtRes!AD942:'SmtRes'!AD956)</f>
        <v>526.58000000000004</v>
      </c>
      <c r="CU367">
        <f t="shared" si="210"/>
        <v>0</v>
      </c>
      <c r="CV367">
        <f>SUMIF(SmtRes!AQ942:'SmtRes'!AQ956,"=1",SmtRes!BU942:'SmtRes'!BU956)</f>
        <v>7.0392000000000001</v>
      </c>
      <c r="CW367">
        <f>SUMIF(SmtRes!AQ942:'SmtRes'!AQ956,"=1",SmtRes!BV942:'SmtRes'!BV956)</f>
        <v>0.3276</v>
      </c>
      <c r="CX367">
        <f t="shared" si="211"/>
        <v>0</v>
      </c>
      <c r="CY367">
        <f t="shared" si="212"/>
        <v>4019.6779999999999</v>
      </c>
      <c r="CZ367">
        <f t="shared" si="213"/>
        <v>2341.56</v>
      </c>
      <c r="DC367" t="s">
        <v>3</v>
      </c>
      <c r="DD367" t="s">
        <v>23</v>
      </c>
      <c r="DE367" t="s">
        <v>24</v>
      </c>
      <c r="DF367" t="s">
        <v>24</v>
      </c>
      <c r="DG367" t="s">
        <v>24</v>
      </c>
      <c r="DH367" t="s">
        <v>3</v>
      </c>
      <c r="DI367" t="s">
        <v>24</v>
      </c>
      <c r="DJ367" t="s">
        <v>24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21</v>
      </c>
      <c r="DW367" t="s">
        <v>21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342529115</v>
      </c>
      <c r="EF367">
        <v>2</v>
      </c>
      <c r="EG367" t="s">
        <v>25</v>
      </c>
      <c r="EH367">
        <v>27</v>
      </c>
      <c r="EI367" t="s">
        <v>26</v>
      </c>
      <c r="EJ367">
        <v>1</v>
      </c>
      <c r="EK367">
        <v>33001</v>
      </c>
      <c r="EL367" t="s">
        <v>26</v>
      </c>
      <c r="EM367" t="s">
        <v>27</v>
      </c>
      <c r="EO367" t="s">
        <v>3</v>
      </c>
      <c r="EQ367">
        <v>131072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8.3800000000000008</v>
      </c>
      <c r="EX367">
        <v>0.39</v>
      </c>
      <c r="EY367">
        <v>0</v>
      </c>
      <c r="FQ367">
        <v>0</v>
      </c>
      <c r="FR367">
        <v>0</v>
      </c>
      <c r="FS367">
        <v>0</v>
      </c>
      <c r="FX367">
        <v>103</v>
      </c>
      <c r="FY367">
        <v>60</v>
      </c>
      <c r="GA367" t="s">
        <v>3</v>
      </c>
      <c r="GD367">
        <v>1</v>
      </c>
      <c r="GF367">
        <v>651425416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 t="shared" si="214"/>
        <v>0</v>
      </c>
      <c r="GM367">
        <f t="shared" si="215"/>
        <v>10454.85</v>
      </c>
      <c r="GN367">
        <f t="shared" si="216"/>
        <v>10454.85</v>
      </c>
      <c r="GO367">
        <f t="shared" si="217"/>
        <v>0</v>
      </c>
      <c r="GP367">
        <f t="shared" si="218"/>
        <v>0</v>
      </c>
      <c r="GR367">
        <v>0</v>
      </c>
      <c r="GS367">
        <v>3</v>
      </c>
      <c r="GT367">
        <v>0</v>
      </c>
      <c r="GU367" t="s">
        <v>3</v>
      </c>
      <c r="GV367">
        <f t="shared" si="219"/>
        <v>0</v>
      </c>
      <c r="GW367">
        <v>1</v>
      </c>
      <c r="GX367">
        <f t="shared" si="220"/>
        <v>0</v>
      </c>
      <c r="HA367">
        <v>0</v>
      </c>
      <c r="HB367">
        <v>0</v>
      </c>
      <c r="HC367">
        <f t="shared" si="221"/>
        <v>0</v>
      </c>
      <c r="HE367" t="s">
        <v>3</v>
      </c>
      <c r="HF367" t="s">
        <v>3</v>
      </c>
      <c r="HM367" t="s">
        <v>3</v>
      </c>
      <c r="HN367" t="s">
        <v>28</v>
      </c>
      <c r="HO367" t="s">
        <v>29</v>
      </c>
      <c r="HP367" t="s">
        <v>26</v>
      </c>
      <c r="HQ367" t="s">
        <v>26</v>
      </c>
      <c r="HS367">
        <v>0</v>
      </c>
      <c r="IK367">
        <v>0</v>
      </c>
    </row>
    <row r="368" spans="1:245" x14ac:dyDescent="0.25">
      <c r="A368">
        <v>17</v>
      </c>
      <c r="B368">
        <v>1</v>
      </c>
      <c r="C368">
        <f>ROW(SmtRes!A976)</f>
        <v>976</v>
      </c>
      <c r="D368">
        <f>ROW(EtalonRes!A976)</f>
        <v>976</v>
      </c>
      <c r="E368" t="s">
        <v>452</v>
      </c>
      <c r="F368" t="s">
        <v>453</v>
      </c>
      <c r="G368" t="s">
        <v>454</v>
      </c>
      <c r="H368" t="s">
        <v>21</v>
      </c>
      <c r="I368">
        <v>1</v>
      </c>
      <c r="J368">
        <v>0</v>
      </c>
      <c r="K368">
        <v>1</v>
      </c>
      <c r="O368">
        <f t="shared" si="200"/>
        <v>6731.08</v>
      </c>
      <c r="P368">
        <f>SUMIF(SmtRes!AQ957:'SmtRes'!AQ976,"=1",SmtRes!DF957:'SmtRes'!DF976)</f>
        <v>0</v>
      </c>
      <c r="Q368">
        <f>SUMIF(SmtRes!AQ957:'SmtRes'!AQ976,"=1",SmtRes!DG957:'SmtRes'!DG976)</f>
        <v>313.45</v>
      </c>
      <c r="R368">
        <f>SUMIF(SmtRes!AQ957:'SmtRes'!AQ976,"=1",SmtRes!DH957:'SmtRes'!DH976)</f>
        <v>321.47000000000003</v>
      </c>
      <c r="S368">
        <f>SUMIF(SmtRes!AQ957:'SmtRes'!AQ976,"=1",SmtRes!DI957:'SmtRes'!DI976)</f>
        <v>6096.16</v>
      </c>
      <c r="T368">
        <f t="shared" si="201"/>
        <v>0</v>
      </c>
      <c r="U368">
        <f>SUMIF(SmtRes!AQ957:'SmtRes'!AQ976,"=1",SmtRes!CV957:'SmtRes'!CV976)</f>
        <v>11.676</v>
      </c>
      <c r="V368">
        <f>SUMIF(SmtRes!AQ957:'SmtRes'!AQ976,"=1",SmtRes!CW957:'SmtRes'!CW976)</f>
        <v>0.53759999999999997</v>
      </c>
      <c r="W368">
        <f t="shared" si="202"/>
        <v>0</v>
      </c>
      <c r="X368">
        <f t="shared" si="203"/>
        <v>6610.16</v>
      </c>
      <c r="Y368">
        <f t="shared" si="204"/>
        <v>3850.58</v>
      </c>
      <c r="AA368">
        <v>353029544</v>
      </c>
      <c r="AB368">
        <f t="shared" si="205"/>
        <v>6353.0861519999999</v>
      </c>
      <c r="AC368">
        <f t="shared" si="206"/>
        <v>0</v>
      </c>
      <c r="AD368">
        <f>ROUND((((SUM(SmtRes!BR957:'SmtRes'!BR976))-(SUM(SmtRes!BS957:'SmtRes'!BS976)))+AE368),6)</f>
        <v>256.92979200000002</v>
      </c>
      <c r="AE368">
        <f>ROUND((SUM(SmtRes!BS957:'SmtRes'!BS976)),6)</f>
        <v>321.47404799999998</v>
      </c>
      <c r="AF368">
        <f>ROUND((SUM(SmtRes!BT957:'SmtRes'!BT976)),6)</f>
        <v>6096.1563599999999</v>
      </c>
      <c r="AG368">
        <f t="shared" si="207"/>
        <v>0</v>
      </c>
      <c r="AH368">
        <f>(SUM(SmtRes!BU957:'SmtRes'!BU976))</f>
        <v>11.676</v>
      </c>
      <c r="AI368">
        <f>(SUM(SmtRes!BV957:'SmtRes'!BV976))</f>
        <v>0.53759999999999997</v>
      </c>
      <c r="AJ368">
        <f t="shared" si="208"/>
        <v>0</v>
      </c>
      <c r="AK368">
        <v>8135.5355978000007</v>
      </c>
      <c r="AL368">
        <v>189.6305978</v>
      </c>
      <c r="AM368">
        <v>305.86880000000002</v>
      </c>
      <c r="AN368">
        <v>382.7072</v>
      </c>
      <c r="AO368">
        <v>7257.3290000000006</v>
      </c>
      <c r="AP368">
        <v>0</v>
      </c>
      <c r="AQ368">
        <v>13.9</v>
      </c>
      <c r="AR368">
        <v>0.64</v>
      </c>
      <c r="AS368">
        <v>0</v>
      </c>
      <c r="AT368">
        <v>103</v>
      </c>
      <c r="AU368">
        <v>60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1</v>
      </c>
      <c r="BJ368" t="s">
        <v>455</v>
      </c>
      <c r="BM368">
        <v>33001</v>
      </c>
      <c r="BN368">
        <v>0</v>
      </c>
      <c r="BO368" t="s">
        <v>3</v>
      </c>
      <c r="BP368">
        <v>0</v>
      </c>
      <c r="BQ368">
        <v>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103</v>
      </c>
      <c r="CA368">
        <v>60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209"/>
        <v>6731.08</v>
      </c>
      <c r="CQ368">
        <f>SUMIF(SmtRes!AQ957:'SmtRes'!AQ976,"=1",SmtRes!AA957:'SmtRes'!AA976)</f>
        <v>437874.79</v>
      </c>
      <c r="CR368">
        <f>SUMIF(SmtRes!AQ957:'SmtRes'!AQ976,"=1",SmtRes!AB957:'SmtRes'!AB976)</f>
        <v>583.05999999999995</v>
      </c>
      <c r="CS368">
        <f>SUMIF(SmtRes!AQ957:'SmtRes'!AQ976,"=1",SmtRes!AC957:'SmtRes'!AC976)</f>
        <v>597.98</v>
      </c>
      <c r="CT368">
        <f>SUMIF(SmtRes!AQ957:'SmtRes'!AQ976,"=1",SmtRes!AD957:'SmtRes'!AD976)</f>
        <v>522.11</v>
      </c>
      <c r="CU368">
        <f t="shared" si="210"/>
        <v>0</v>
      </c>
      <c r="CV368">
        <f>SUMIF(SmtRes!AQ957:'SmtRes'!AQ976,"=1",SmtRes!BU957:'SmtRes'!BU976)</f>
        <v>11.676</v>
      </c>
      <c r="CW368">
        <f>SUMIF(SmtRes!AQ957:'SmtRes'!AQ976,"=1",SmtRes!BV957:'SmtRes'!BV976)</f>
        <v>0.53759999999999997</v>
      </c>
      <c r="CX368">
        <f t="shared" si="211"/>
        <v>0</v>
      </c>
      <c r="CY368">
        <f t="shared" si="212"/>
        <v>6610.1589000000004</v>
      </c>
      <c r="CZ368">
        <f t="shared" si="213"/>
        <v>3850.578</v>
      </c>
      <c r="DC368" t="s">
        <v>3</v>
      </c>
      <c r="DD368" t="s">
        <v>23</v>
      </c>
      <c r="DE368" t="s">
        <v>24</v>
      </c>
      <c r="DF368" t="s">
        <v>24</v>
      </c>
      <c r="DG368" t="s">
        <v>24</v>
      </c>
      <c r="DH368" t="s">
        <v>3</v>
      </c>
      <c r="DI368" t="s">
        <v>24</v>
      </c>
      <c r="DJ368" t="s">
        <v>24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21</v>
      </c>
      <c r="DW368" t="s">
        <v>21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342529115</v>
      </c>
      <c r="EF368">
        <v>2</v>
      </c>
      <c r="EG368" t="s">
        <v>25</v>
      </c>
      <c r="EH368">
        <v>27</v>
      </c>
      <c r="EI368" t="s">
        <v>26</v>
      </c>
      <c r="EJ368">
        <v>1</v>
      </c>
      <c r="EK368">
        <v>33001</v>
      </c>
      <c r="EL368" t="s">
        <v>26</v>
      </c>
      <c r="EM368" t="s">
        <v>27</v>
      </c>
      <c r="EO368" t="s">
        <v>3</v>
      </c>
      <c r="EQ368">
        <v>131072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13.9</v>
      </c>
      <c r="EX368">
        <v>0.64</v>
      </c>
      <c r="EY368">
        <v>0</v>
      </c>
      <c r="FQ368">
        <v>0</v>
      </c>
      <c r="FR368">
        <v>0</v>
      </c>
      <c r="FS368">
        <v>0</v>
      </c>
      <c r="FX368">
        <v>103</v>
      </c>
      <c r="FY368">
        <v>60</v>
      </c>
      <c r="GA368" t="s">
        <v>3</v>
      </c>
      <c r="GD368">
        <v>1</v>
      </c>
      <c r="GF368">
        <v>-1341968077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 t="shared" si="214"/>
        <v>0</v>
      </c>
      <c r="GM368">
        <f t="shared" si="215"/>
        <v>17191.82</v>
      </c>
      <c r="GN368">
        <f t="shared" si="216"/>
        <v>17191.82</v>
      </c>
      <c r="GO368">
        <f t="shared" si="217"/>
        <v>0</v>
      </c>
      <c r="GP368">
        <f t="shared" si="218"/>
        <v>0</v>
      </c>
      <c r="GR368">
        <v>0</v>
      </c>
      <c r="GS368">
        <v>3</v>
      </c>
      <c r="GT368">
        <v>0</v>
      </c>
      <c r="GU368" t="s">
        <v>3</v>
      </c>
      <c r="GV368">
        <f t="shared" si="219"/>
        <v>0</v>
      </c>
      <c r="GW368">
        <v>1</v>
      </c>
      <c r="GX368">
        <f t="shared" si="220"/>
        <v>0</v>
      </c>
      <c r="HA368">
        <v>0</v>
      </c>
      <c r="HB368">
        <v>0</v>
      </c>
      <c r="HC368">
        <f t="shared" si="221"/>
        <v>0</v>
      </c>
      <c r="HE368" t="s">
        <v>3</v>
      </c>
      <c r="HF368" t="s">
        <v>3</v>
      </c>
      <c r="HM368" t="s">
        <v>3</v>
      </c>
      <c r="HN368" t="s">
        <v>28</v>
      </c>
      <c r="HO368" t="s">
        <v>29</v>
      </c>
      <c r="HP368" t="s">
        <v>26</v>
      </c>
      <c r="HQ368" t="s">
        <v>26</v>
      </c>
      <c r="HS368">
        <v>0</v>
      </c>
      <c r="IK368">
        <v>0</v>
      </c>
    </row>
    <row r="369" spans="1:245" x14ac:dyDescent="0.25">
      <c r="A369">
        <v>17</v>
      </c>
      <c r="B369">
        <v>1</v>
      </c>
      <c r="C369">
        <f>ROW(SmtRes!A996)</f>
        <v>996</v>
      </c>
      <c r="D369">
        <f>ROW(EtalonRes!A996)</f>
        <v>996</v>
      </c>
      <c r="E369" t="s">
        <v>456</v>
      </c>
      <c r="F369" t="s">
        <v>457</v>
      </c>
      <c r="G369" t="s">
        <v>458</v>
      </c>
      <c r="H369" t="s">
        <v>21</v>
      </c>
      <c r="I369">
        <v>1</v>
      </c>
      <c r="J369">
        <v>0</v>
      </c>
      <c r="K369">
        <v>1</v>
      </c>
      <c r="O369">
        <f t="shared" si="200"/>
        <v>8456.2099999999991</v>
      </c>
      <c r="P369">
        <f>SUMIF(SmtRes!AQ977:'SmtRes'!AQ996,"=1",SmtRes!DF977:'SmtRes'!DF996)</f>
        <v>0</v>
      </c>
      <c r="Q369">
        <f>SUMIF(SmtRes!AQ977:'SmtRes'!AQ996,"=1",SmtRes!DG977:'SmtRes'!DG996)</f>
        <v>386.92</v>
      </c>
      <c r="R369">
        <f>SUMIF(SmtRes!AQ977:'SmtRes'!AQ996,"=1",SmtRes!DH977:'SmtRes'!DH996)</f>
        <v>396.82</v>
      </c>
      <c r="S369">
        <f>SUMIF(SmtRes!AQ977:'SmtRes'!AQ996,"=1",SmtRes!DI977:'SmtRes'!DI996)</f>
        <v>7672.47</v>
      </c>
      <c r="T369">
        <f t="shared" si="201"/>
        <v>0</v>
      </c>
      <c r="U369">
        <f>SUMIF(SmtRes!AQ977:'SmtRes'!AQ996,"=1",SmtRes!CV977:'SmtRes'!CV996)</f>
        <v>14.448</v>
      </c>
      <c r="V369">
        <f>SUMIF(SmtRes!AQ977:'SmtRes'!AQ996,"=1",SmtRes!CW977:'SmtRes'!CW996)</f>
        <v>0.66359999999999997</v>
      </c>
      <c r="W369">
        <f t="shared" si="202"/>
        <v>0</v>
      </c>
      <c r="X369">
        <f t="shared" si="203"/>
        <v>8311.3700000000008</v>
      </c>
      <c r="Y369">
        <f t="shared" si="204"/>
        <v>4841.57</v>
      </c>
      <c r="AA369">
        <v>353029544</v>
      </c>
      <c r="AB369">
        <f t="shared" si="205"/>
        <v>7989.6136319999996</v>
      </c>
      <c r="AC369">
        <f t="shared" si="206"/>
        <v>0</v>
      </c>
      <c r="AD369">
        <f>ROUND((((SUM(SmtRes!BR977:'SmtRes'!BR996))-(SUM(SmtRes!BS977:'SmtRes'!BS996)))+AE369),6)</f>
        <v>317.14771200000001</v>
      </c>
      <c r="AE369">
        <f>ROUND((SUM(SmtRes!BS977:'SmtRes'!BS996)),6)</f>
        <v>396.81952799999999</v>
      </c>
      <c r="AF369">
        <f>ROUND((SUM(SmtRes!BT977:'SmtRes'!BT996)),6)</f>
        <v>7672.4659199999996</v>
      </c>
      <c r="AG369">
        <f t="shared" si="207"/>
        <v>0</v>
      </c>
      <c r="AH369">
        <f>(SUM(SmtRes!BU977:'SmtRes'!BU996))</f>
        <v>14.447999999999999</v>
      </c>
      <c r="AI369">
        <f>(SUM(SmtRes!BV977:'SmtRes'!BV996))</f>
        <v>0.66359999999999997</v>
      </c>
      <c r="AJ369">
        <f t="shared" si="208"/>
        <v>0</v>
      </c>
      <c r="AK369">
        <v>10173.4795978</v>
      </c>
      <c r="AL369">
        <v>189.6305978</v>
      </c>
      <c r="AM369">
        <v>377.55680000000001</v>
      </c>
      <c r="AN369">
        <v>472.40420000000006</v>
      </c>
      <c r="AO369">
        <v>9133.887999999999</v>
      </c>
      <c r="AP369">
        <v>0</v>
      </c>
      <c r="AQ369">
        <v>17.2</v>
      </c>
      <c r="AR369">
        <v>0.79</v>
      </c>
      <c r="AS369">
        <v>0</v>
      </c>
      <c r="AT369">
        <v>103</v>
      </c>
      <c r="AU369">
        <v>60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1</v>
      </c>
      <c r="BJ369" t="s">
        <v>459</v>
      </c>
      <c r="BM369">
        <v>33001</v>
      </c>
      <c r="BN369">
        <v>0</v>
      </c>
      <c r="BO369" t="s">
        <v>3</v>
      </c>
      <c r="BP369">
        <v>0</v>
      </c>
      <c r="BQ369">
        <v>2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103</v>
      </c>
      <c r="CA369">
        <v>60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09"/>
        <v>8456.2100000000009</v>
      </c>
      <c r="CQ369">
        <f>SUMIF(SmtRes!AQ977:'SmtRes'!AQ996,"=1",SmtRes!AA977:'SmtRes'!AA996)</f>
        <v>437874.79</v>
      </c>
      <c r="CR369">
        <f>SUMIF(SmtRes!AQ977:'SmtRes'!AQ996,"=1",SmtRes!AB977:'SmtRes'!AB996)</f>
        <v>583.05999999999995</v>
      </c>
      <c r="CS369">
        <f>SUMIF(SmtRes!AQ977:'SmtRes'!AQ996,"=1",SmtRes!AC977:'SmtRes'!AC996)</f>
        <v>597.98</v>
      </c>
      <c r="CT369">
        <f>SUMIF(SmtRes!AQ977:'SmtRes'!AQ996,"=1",SmtRes!AD977:'SmtRes'!AD996)</f>
        <v>531.04</v>
      </c>
      <c r="CU369">
        <f t="shared" si="210"/>
        <v>0</v>
      </c>
      <c r="CV369">
        <f>SUMIF(SmtRes!AQ977:'SmtRes'!AQ996,"=1",SmtRes!BU977:'SmtRes'!BU996)</f>
        <v>14.447999999999999</v>
      </c>
      <c r="CW369">
        <f>SUMIF(SmtRes!AQ977:'SmtRes'!AQ996,"=1",SmtRes!BV977:'SmtRes'!BV996)</f>
        <v>0.66359999999999997</v>
      </c>
      <c r="CX369">
        <f t="shared" si="211"/>
        <v>0</v>
      </c>
      <c r="CY369">
        <f t="shared" si="212"/>
        <v>8311.3686999999991</v>
      </c>
      <c r="CZ369">
        <f t="shared" si="213"/>
        <v>4841.5740000000005</v>
      </c>
      <c r="DC369" t="s">
        <v>3</v>
      </c>
      <c r="DD369" t="s">
        <v>23</v>
      </c>
      <c r="DE369" t="s">
        <v>24</v>
      </c>
      <c r="DF369" t="s">
        <v>24</v>
      </c>
      <c r="DG369" t="s">
        <v>24</v>
      </c>
      <c r="DH369" t="s">
        <v>3</v>
      </c>
      <c r="DI369" t="s">
        <v>24</v>
      </c>
      <c r="DJ369" t="s">
        <v>24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21</v>
      </c>
      <c r="DW369" t="s">
        <v>21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342529115</v>
      </c>
      <c r="EF369">
        <v>2</v>
      </c>
      <c r="EG369" t="s">
        <v>25</v>
      </c>
      <c r="EH369">
        <v>27</v>
      </c>
      <c r="EI369" t="s">
        <v>26</v>
      </c>
      <c r="EJ369">
        <v>1</v>
      </c>
      <c r="EK369">
        <v>33001</v>
      </c>
      <c r="EL369" t="s">
        <v>26</v>
      </c>
      <c r="EM369" t="s">
        <v>27</v>
      </c>
      <c r="EO369" t="s">
        <v>3</v>
      </c>
      <c r="EQ369">
        <v>131072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17.2</v>
      </c>
      <c r="EX369">
        <v>0.79</v>
      </c>
      <c r="EY369">
        <v>0</v>
      </c>
      <c r="FQ369">
        <v>0</v>
      </c>
      <c r="FR369">
        <v>0</v>
      </c>
      <c r="FS369">
        <v>0</v>
      </c>
      <c r="FX369">
        <v>103</v>
      </c>
      <c r="FY369">
        <v>60</v>
      </c>
      <c r="GA369" t="s">
        <v>3</v>
      </c>
      <c r="GD369">
        <v>1</v>
      </c>
      <c r="GF369">
        <v>16336201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 t="shared" si="214"/>
        <v>0</v>
      </c>
      <c r="GM369">
        <f t="shared" si="215"/>
        <v>21609.15</v>
      </c>
      <c r="GN369">
        <f t="shared" si="216"/>
        <v>21609.15</v>
      </c>
      <c r="GO369">
        <f t="shared" si="217"/>
        <v>0</v>
      </c>
      <c r="GP369">
        <f t="shared" si="218"/>
        <v>0</v>
      </c>
      <c r="GR369">
        <v>0</v>
      </c>
      <c r="GS369">
        <v>3</v>
      </c>
      <c r="GT369">
        <v>0</v>
      </c>
      <c r="GU369" t="s">
        <v>3</v>
      </c>
      <c r="GV369">
        <f t="shared" si="219"/>
        <v>0</v>
      </c>
      <c r="GW369">
        <v>1</v>
      </c>
      <c r="GX369">
        <f t="shared" si="220"/>
        <v>0</v>
      </c>
      <c r="HA369">
        <v>0</v>
      </c>
      <c r="HB369">
        <v>0</v>
      </c>
      <c r="HC369">
        <f t="shared" si="221"/>
        <v>0</v>
      </c>
      <c r="HE369" t="s">
        <v>3</v>
      </c>
      <c r="HF369" t="s">
        <v>3</v>
      </c>
      <c r="HM369" t="s">
        <v>3</v>
      </c>
      <c r="HN369" t="s">
        <v>28</v>
      </c>
      <c r="HO369" t="s">
        <v>29</v>
      </c>
      <c r="HP369" t="s">
        <v>26</v>
      </c>
      <c r="HQ369" t="s">
        <v>26</v>
      </c>
      <c r="HS369">
        <v>0</v>
      </c>
      <c r="IK369">
        <v>0</v>
      </c>
    </row>
    <row r="370" spans="1:245" x14ac:dyDescent="0.25">
      <c r="A370">
        <v>17</v>
      </c>
      <c r="B370">
        <v>1</v>
      </c>
      <c r="C370">
        <f>ROW(SmtRes!A1014)</f>
        <v>1014</v>
      </c>
      <c r="D370">
        <f>ROW(EtalonRes!A1014)</f>
        <v>1014</v>
      </c>
      <c r="E370" t="s">
        <v>460</v>
      </c>
      <c r="F370" t="s">
        <v>461</v>
      </c>
      <c r="G370" t="s">
        <v>462</v>
      </c>
      <c r="H370" t="s">
        <v>21</v>
      </c>
      <c r="I370">
        <v>1</v>
      </c>
      <c r="J370">
        <v>0</v>
      </c>
      <c r="K370">
        <v>1</v>
      </c>
      <c r="O370">
        <f t="shared" si="200"/>
        <v>3037.9</v>
      </c>
      <c r="P370">
        <f>SUMIF(SmtRes!AQ997:'SmtRes'!AQ1014,"=1",SmtRes!DF997:'SmtRes'!DF1014)</f>
        <v>0</v>
      </c>
      <c r="Q370">
        <f>SUMIF(SmtRes!AQ997:'SmtRes'!AQ1014,"=1",SmtRes!DG997:'SmtRes'!DG1014)</f>
        <v>137.13999999999999</v>
      </c>
      <c r="R370">
        <f>SUMIF(SmtRes!AQ997:'SmtRes'!AQ1014,"=1",SmtRes!DH997:'SmtRes'!DH1014)</f>
        <v>140.63999999999999</v>
      </c>
      <c r="S370">
        <f>SUMIF(SmtRes!AQ997:'SmtRes'!AQ1014,"=1",SmtRes!DI997:'SmtRes'!DI1014)</f>
        <v>2760.12</v>
      </c>
      <c r="T370">
        <f t="shared" si="201"/>
        <v>0</v>
      </c>
      <c r="U370">
        <f>SUMIF(SmtRes!AQ997:'SmtRes'!AQ1014,"=1",SmtRes!CV997:'SmtRes'!CV1014)</f>
        <v>5.2416</v>
      </c>
      <c r="V370">
        <f>SUMIF(SmtRes!AQ997:'SmtRes'!AQ1014,"=1",SmtRes!CW997:'SmtRes'!CW1014)</f>
        <v>0.23519999999999999</v>
      </c>
      <c r="W370">
        <f t="shared" si="202"/>
        <v>0</v>
      </c>
      <c r="X370">
        <f t="shared" si="203"/>
        <v>2987.78</v>
      </c>
      <c r="Y370">
        <f t="shared" si="204"/>
        <v>1740.46</v>
      </c>
      <c r="AA370">
        <v>353029544</v>
      </c>
      <c r="AB370">
        <f t="shared" si="205"/>
        <v>2872.5285119999999</v>
      </c>
      <c r="AC370">
        <f t="shared" si="206"/>
        <v>0</v>
      </c>
      <c r="AD370">
        <f>ROUND((((SUM(SmtRes!BR997:'SmtRes'!BR1014))-(SUM(SmtRes!BS997:'SmtRes'!BS1014)))+AE370),6)</f>
        <v>112.406784</v>
      </c>
      <c r="AE370">
        <f>ROUND((SUM(SmtRes!BS997:'SmtRes'!BS1014)),6)</f>
        <v>140.64489599999999</v>
      </c>
      <c r="AF370">
        <f>ROUND((SUM(SmtRes!BT997:'SmtRes'!BT1014)),6)</f>
        <v>2760.1217280000001</v>
      </c>
      <c r="AG370">
        <f t="shared" si="207"/>
        <v>0</v>
      </c>
      <c r="AH370">
        <f>(SUM(SmtRes!BU997:'SmtRes'!BU1014))</f>
        <v>5.2416</v>
      </c>
      <c r="AI370">
        <f>(SUM(SmtRes!BV997:'SmtRes'!BV1014))</f>
        <v>0.23520000000000002</v>
      </c>
      <c r="AJ370">
        <f t="shared" si="208"/>
        <v>0</v>
      </c>
      <c r="AK370">
        <v>3776.7417978000003</v>
      </c>
      <c r="AL370">
        <v>189.6305978</v>
      </c>
      <c r="AM370">
        <v>133.81760000000003</v>
      </c>
      <c r="AN370">
        <v>167.43440000000001</v>
      </c>
      <c r="AO370">
        <v>3285.8592000000003</v>
      </c>
      <c r="AP370">
        <v>0</v>
      </c>
      <c r="AQ370">
        <v>6.24</v>
      </c>
      <c r="AR370">
        <v>0.28000000000000003</v>
      </c>
      <c r="AS370">
        <v>0</v>
      </c>
      <c r="AT370">
        <v>103</v>
      </c>
      <c r="AU370">
        <v>60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1</v>
      </c>
      <c r="BJ370" t="s">
        <v>463</v>
      </c>
      <c r="BM370">
        <v>33001</v>
      </c>
      <c r="BN370">
        <v>0</v>
      </c>
      <c r="BO370" t="s">
        <v>3</v>
      </c>
      <c r="BP370">
        <v>0</v>
      </c>
      <c r="BQ370">
        <v>2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103</v>
      </c>
      <c r="CA370">
        <v>60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209"/>
        <v>3037.8999999999996</v>
      </c>
      <c r="CQ370">
        <f>SUMIF(SmtRes!AQ997:'SmtRes'!AQ1014,"=1",SmtRes!AA997:'SmtRes'!AA1014)</f>
        <v>515507.32</v>
      </c>
      <c r="CR370">
        <f>SUMIF(SmtRes!AQ997:'SmtRes'!AQ1014,"=1",SmtRes!AB997:'SmtRes'!AB1014)</f>
        <v>583.05999999999995</v>
      </c>
      <c r="CS370">
        <f>SUMIF(SmtRes!AQ997:'SmtRes'!AQ1014,"=1",SmtRes!AC997:'SmtRes'!AC1014)</f>
        <v>597.98</v>
      </c>
      <c r="CT370">
        <f>SUMIF(SmtRes!AQ997:'SmtRes'!AQ1014,"=1",SmtRes!AD997:'SmtRes'!AD1014)</f>
        <v>526.58000000000004</v>
      </c>
      <c r="CU370">
        <f t="shared" si="210"/>
        <v>0</v>
      </c>
      <c r="CV370">
        <f>SUMIF(SmtRes!AQ997:'SmtRes'!AQ1014,"=1",SmtRes!BU997:'SmtRes'!BU1014)</f>
        <v>5.2416</v>
      </c>
      <c r="CW370">
        <f>SUMIF(SmtRes!AQ997:'SmtRes'!AQ1014,"=1",SmtRes!BV997:'SmtRes'!BV1014)</f>
        <v>0.23520000000000002</v>
      </c>
      <c r="CX370">
        <f t="shared" si="211"/>
        <v>0</v>
      </c>
      <c r="CY370">
        <f t="shared" si="212"/>
        <v>2987.7827999999995</v>
      </c>
      <c r="CZ370">
        <f t="shared" si="213"/>
        <v>1740.4559999999997</v>
      </c>
      <c r="DC370" t="s">
        <v>3</v>
      </c>
      <c r="DD370" t="s">
        <v>23</v>
      </c>
      <c r="DE370" t="s">
        <v>24</v>
      </c>
      <c r="DF370" t="s">
        <v>24</v>
      </c>
      <c r="DG370" t="s">
        <v>24</v>
      </c>
      <c r="DH370" t="s">
        <v>3</v>
      </c>
      <c r="DI370" t="s">
        <v>24</v>
      </c>
      <c r="DJ370" t="s">
        <v>24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1013</v>
      </c>
      <c r="DV370" t="s">
        <v>21</v>
      </c>
      <c r="DW370" t="s">
        <v>21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342529115</v>
      </c>
      <c r="EF370">
        <v>2</v>
      </c>
      <c r="EG370" t="s">
        <v>25</v>
      </c>
      <c r="EH370">
        <v>27</v>
      </c>
      <c r="EI370" t="s">
        <v>26</v>
      </c>
      <c r="EJ370">
        <v>1</v>
      </c>
      <c r="EK370">
        <v>33001</v>
      </c>
      <c r="EL370" t="s">
        <v>26</v>
      </c>
      <c r="EM370" t="s">
        <v>27</v>
      </c>
      <c r="EO370" t="s">
        <v>3</v>
      </c>
      <c r="EQ370">
        <v>131072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6.24</v>
      </c>
      <c r="EX370">
        <v>0.28000000000000003</v>
      </c>
      <c r="EY370">
        <v>0</v>
      </c>
      <c r="FQ370">
        <v>0</v>
      </c>
      <c r="FR370">
        <v>0</v>
      </c>
      <c r="FS370">
        <v>0</v>
      </c>
      <c r="FX370">
        <v>103</v>
      </c>
      <c r="FY370">
        <v>60</v>
      </c>
      <c r="GA370" t="s">
        <v>3</v>
      </c>
      <c r="GD370">
        <v>1</v>
      </c>
      <c r="GF370">
        <v>-1139248682</v>
      </c>
      <c r="GG370">
        <v>2</v>
      </c>
      <c r="GH370">
        <v>1</v>
      </c>
      <c r="GI370">
        <v>-2</v>
      </c>
      <c r="GJ370">
        <v>0</v>
      </c>
      <c r="GK370">
        <v>0</v>
      </c>
      <c r="GL370">
        <f t="shared" si="214"/>
        <v>0</v>
      </c>
      <c r="GM370">
        <f t="shared" si="215"/>
        <v>7766.14</v>
      </c>
      <c r="GN370">
        <f t="shared" si="216"/>
        <v>7766.14</v>
      </c>
      <c r="GO370">
        <f t="shared" si="217"/>
        <v>0</v>
      </c>
      <c r="GP370">
        <f t="shared" si="218"/>
        <v>0</v>
      </c>
      <c r="GR370">
        <v>0</v>
      </c>
      <c r="GS370">
        <v>3</v>
      </c>
      <c r="GT370">
        <v>0</v>
      </c>
      <c r="GU370" t="s">
        <v>3</v>
      </c>
      <c r="GV370">
        <f t="shared" si="219"/>
        <v>0</v>
      </c>
      <c r="GW370">
        <v>1</v>
      </c>
      <c r="GX370">
        <f t="shared" si="220"/>
        <v>0</v>
      </c>
      <c r="HA370">
        <v>0</v>
      </c>
      <c r="HB370">
        <v>0</v>
      </c>
      <c r="HC370">
        <f t="shared" si="221"/>
        <v>0</v>
      </c>
      <c r="HE370" t="s">
        <v>3</v>
      </c>
      <c r="HF370" t="s">
        <v>3</v>
      </c>
      <c r="HM370" t="s">
        <v>3</v>
      </c>
      <c r="HN370" t="s">
        <v>28</v>
      </c>
      <c r="HO370" t="s">
        <v>29</v>
      </c>
      <c r="HP370" t="s">
        <v>26</v>
      </c>
      <c r="HQ370" t="s">
        <v>26</v>
      </c>
      <c r="HS370">
        <v>0</v>
      </c>
      <c r="IK370">
        <v>0</v>
      </c>
    </row>
    <row r="371" spans="1:245" x14ac:dyDescent="0.25">
      <c r="A371">
        <v>17</v>
      </c>
      <c r="B371">
        <v>1</v>
      </c>
      <c r="C371">
        <f>ROW(SmtRes!A1036)</f>
        <v>1036</v>
      </c>
      <c r="D371">
        <f>ROW(EtalonRes!A1036)</f>
        <v>1036</v>
      </c>
      <c r="E371" t="s">
        <v>464</v>
      </c>
      <c r="F371" t="s">
        <v>465</v>
      </c>
      <c r="G371" t="s">
        <v>466</v>
      </c>
      <c r="H371" t="s">
        <v>21</v>
      </c>
      <c r="I371">
        <v>1</v>
      </c>
      <c r="J371">
        <v>0</v>
      </c>
      <c r="K371">
        <v>1</v>
      </c>
      <c r="O371">
        <f t="shared" si="200"/>
        <v>6301.26</v>
      </c>
      <c r="P371">
        <f>SUMIF(SmtRes!AQ1015:'SmtRes'!AQ1036,"=1",SmtRes!DF1015:'SmtRes'!DF1036)</f>
        <v>0</v>
      </c>
      <c r="Q371">
        <f>SUMIF(SmtRes!AQ1015:'SmtRes'!AQ1036,"=1",SmtRes!DG1015:'SmtRes'!DG1036)</f>
        <v>293.86</v>
      </c>
      <c r="R371">
        <f>SUMIF(SmtRes!AQ1015:'SmtRes'!AQ1036,"=1",SmtRes!DH1015:'SmtRes'!DH1036)</f>
        <v>301.38</v>
      </c>
      <c r="S371">
        <f>SUMIF(SmtRes!AQ1015:'SmtRes'!AQ1036,"=1",SmtRes!DI1015:'SmtRes'!DI1036)</f>
        <v>5706.02</v>
      </c>
      <c r="T371">
        <f t="shared" si="201"/>
        <v>0</v>
      </c>
      <c r="U371">
        <f>SUMIF(SmtRes!AQ1015:'SmtRes'!AQ1036,"=1",SmtRes!CV1015:'SmtRes'!CV1036)</f>
        <v>10.836</v>
      </c>
      <c r="V371">
        <f>SUMIF(SmtRes!AQ1015:'SmtRes'!AQ1036,"=1",SmtRes!CW1015:'SmtRes'!CW1036)</f>
        <v>0.504</v>
      </c>
      <c r="W371">
        <f t="shared" si="202"/>
        <v>0</v>
      </c>
      <c r="X371">
        <f t="shared" si="203"/>
        <v>6187.62</v>
      </c>
      <c r="Y371">
        <f t="shared" si="204"/>
        <v>3604.44</v>
      </c>
      <c r="AA371">
        <v>353029544</v>
      </c>
      <c r="AB371">
        <f t="shared" si="205"/>
        <v>5946.8925600000002</v>
      </c>
      <c r="AC371">
        <f t="shared" si="206"/>
        <v>0</v>
      </c>
      <c r="AD371">
        <f>ROUND((((SUM(SmtRes!BR1015:'SmtRes'!BR1036))-(SUM(SmtRes!BS1015:'SmtRes'!BS1036)))+AE371),6)</f>
        <v>240.87168</v>
      </c>
      <c r="AE371">
        <f>ROUND((SUM(SmtRes!BS1015:'SmtRes'!BS1036)),6)</f>
        <v>301.38191999999998</v>
      </c>
      <c r="AF371">
        <f>ROUND((SUM(SmtRes!BT1015:'SmtRes'!BT1036)),6)</f>
        <v>5706.02088</v>
      </c>
      <c r="AG371">
        <f t="shared" si="207"/>
        <v>0</v>
      </c>
      <c r="AH371">
        <f>(SUM(SmtRes!BU1015:'SmtRes'!BU1036))</f>
        <v>10.836</v>
      </c>
      <c r="AI371">
        <f>(SUM(SmtRes!BV1015:'SmtRes'!BV1036))</f>
        <v>0.504</v>
      </c>
      <c r="AJ371">
        <f t="shared" si="208"/>
        <v>0</v>
      </c>
      <c r="AK371">
        <v>7628.0525978000005</v>
      </c>
      <c r="AL371">
        <v>189.6305978</v>
      </c>
      <c r="AM371">
        <v>286.75200000000001</v>
      </c>
      <c r="AN371">
        <v>358.78800000000001</v>
      </c>
      <c r="AO371">
        <v>6792.8820000000005</v>
      </c>
      <c r="AP371">
        <v>0</v>
      </c>
      <c r="AQ371">
        <v>12.9</v>
      </c>
      <c r="AR371">
        <v>0.6</v>
      </c>
      <c r="AS371">
        <v>0</v>
      </c>
      <c r="AT371">
        <v>103</v>
      </c>
      <c r="AU371">
        <v>60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1</v>
      </c>
      <c r="BJ371" t="s">
        <v>467</v>
      </c>
      <c r="BM371">
        <v>33001</v>
      </c>
      <c r="BN371">
        <v>0</v>
      </c>
      <c r="BO371" t="s">
        <v>3</v>
      </c>
      <c r="BP371">
        <v>0</v>
      </c>
      <c r="BQ371">
        <v>2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103</v>
      </c>
      <c r="CA371">
        <v>60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209"/>
        <v>6301.26</v>
      </c>
      <c r="CQ371">
        <f>SUMIF(SmtRes!AQ1015:'SmtRes'!AQ1036,"=1",SmtRes!AA1015:'SmtRes'!AA1036)</f>
        <v>515708.49000000005</v>
      </c>
      <c r="CR371">
        <f>SUMIF(SmtRes!AQ1015:'SmtRes'!AQ1036,"=1",SmtRes!AB1015:'SmtRes'!AB1036)</f>
        <v>583.05999999999995</v>
      </c>
      <c r="CS371">
        <f>SUMIF(SmtRes!AQ1015:'SmtRes'!AQ1036,"=1",SmtRes!AC1015:'SmtRes'!AC1036)</f>
        <v>597.98</v>
      </c>
      <c r="CT371">
        <f>SUMIF(SmtRes!AQ1015:'SmtRes'!AQ1036,"=1",SmtRes!AD1015:'SmtRes'!AD1036)</f>
        <v>526.58000000000004</v>
      </c>
      <c r="CU371">
        <f t="shared" si="210"/>
        <v>0</v>
      </c>
      <c r="CV371">
        <f>SUMIF(SmtRes!AQ1015:'SmtRes'!AQ1036,"=1",SmtRes!BU1015:'SmtRes'!BU1036)</f>
        <v>10.836</v>
      </c>
      <c r="CW371">
        <f>SUMIF(SmtRes!AQ1015:'SmtRes'!AQ1036,"=1",SmtRes!BV1015:'SmtRes'!BV1036)</f>
        <v>0.504</v>
      </c>
      <c r="CX371">
        <f t="shared" si="211"/>
        <v>0</v>
      </c>
      <c r="CY371">
        <f t="shared" si="212"/>
        <v>6187.6220000000003</v>
      </c>
      <c r="CZ371">
        <f t="shared" si="213"/>
        <v>3604.4400000000005</v>
      </c>
      <c r="DC371" t="s">
        <v>3</v>
      </c>
      <c r="DD371" t="s">
        <v>23</v>
      </c>
      <c r="DE371" t="s">
        <v>24</v>
      </c>
      <c r="DF371" t="s">
        <v>24</v>
      </c>
      <c r="DG371" t="s">
        <v>24</v>
      </c>
      <c r="DH371" t="s">
        <v>3</v>
      </c>
      <c r="DI371" t="s">
        <v>24</v>
      </c>
      <c r="DJ371" t="s">
        <v>24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21</v>
      </c>
      <c r="DW371" t="s">
        <v>21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342529115</v>
      </c>
      <c r="EF371">
        <v>2</v>
      </c>
      <c r="EG371" t="s">
        <v>25</v>
      </c>
      <c r="EH371">
        <v>27</v>
      </c>
      <c r="EI371" t="s">
        <v>26</v>
      </c>
      <c r="EJ371">
        <v>1</v>
      </c>
      <c r="EK371">
        <v>33001</v>
      </c>
      <c r="EL371" t="s">
        <v>26</v>
      </c>
      <c r="EM371" t="s">
        <v>27</v>
      </c>
      <c r="EO371" t="s">
        <v>3</v>
      </c>
      <c r="EQ371">
        <v>131072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12.9</v>
      </c>
      <c r="EX371">
        <v>0.6</v>
      </c>
      <c r="EY371">
        <v>0</v>
      </c>
      <c r="FQ371">
        <v>0</v>
      </c>
      <c r="FR371">
        <v>0</v>
      </c>
      <c r="FS371">
        <v>0</v>
      </c>
      <c r="FX371">
        <v>103</v>
      </c>
      <c r="FY371">
        <v>60</v>
      </c>
      <c r="GA371" t="s">
        <v>3</v>
      </c>
      <c r="GD371">
        <v>1</v>
      </c>
      <c r="GF371">
        <v>-1742197714</v>
      </c>
      <c r="GG371">
        <v>2</v>
      </c>
      <c r="GH371">
        <v>1</v>
      </c>
      <c r="GI371">
        <v>-2</v>
      </c>
      <c r="GJ371">
        <v>0</v>
      </c>
      <c r="GK371">
        <v>0</v>
      </c>
      <c r="GL371">
        <f t="shared" si="214"/>
        <v>0</v>
      </c>
      <c r="GM371">
        <f t="shared" si="215"/>
        <v>16093.32</v>
      </c>
      <c r="GN371">
        <f t="shared" si="216"/>
        <v>16093.32</v>
      </c>
      <c r="GO371">
        <f t="shared" si="217"/>
        <v>0</v>
      </c>
      <c r="GP371">
        <f t="shared" si="218"/>
        <v>0</v>
      </c>
      <c r="GR371">
        <v>0</v>
      </c>
      <c r="GS371">
        <v>3</v>
      </c>
      <c r="GT371">
        <v>0</v>
      </c>
      <c r="GU371" t="s">
        <v>3</v>
      </c>
      <c r="GV371">
        <f t="shared" si="219"/>
        <v>0</v>
      </c>
      <c r="GW371">
        <v>1</v>
      </c>
      <c r="GX371">
        <f t="shared" si="220"/>
        <v>0</v>
      </c>
      <c r="HA371">
        <v>0</v>
      </c>
      <c r="HB371">
        <v>0</v>
      </c>
      <c r="HC371">
        <f t="shared" si="221"/>
        <v>0</v>
      </c>
      <c r="HE371" t="s">
        <v>3</v>
      </c>
      <c r="HF371" t="s">
        <v>3</v>
      </c>
      <c r="HM371" t="s">
        <v>3</v>
      </c>
      <c r="HN371" t="s">
        <v>28</v>
      </c>
      <c r="HO371" t="s">
        <v>29</v>
      </c>
      <c r="HP371" t="s">
        <v>26</v>
      </c>
      <c r="HQ371" t="s">
        <v>26</v>
      </c>
      <c r="HS371">
        <v>0</v>
      </c>
      <c r="IK371">
        <v>0</v>
      </c>
    </row>
    <row r="372" spans="1:245" x14ac:dyDescent="0.25">
      <c r="A372">
        <v>17</v>
      </c>
      <c r="B372">
        <v>1</v>
      </c>
      <c r="C372">
        <f>ROW(SmtRes!A1059)</f>
        <v>1059</v>
      </c>
      <c r="D372">
        <f>ROW(EtalonRes!A1059)</f>
        <v>1059</v>
      </c>
      <c r="E372" t="s">
        <v>468</v>
      </c>
      <c r="F372" t="s">
        <v>469</v>
      </c>
      <c r="G372" t="s">
        <v>470</v>
      </c>
      <c r="H372" t="s">
        <v>21</v>
      </c>
      <c r="I372">
        <v>1</v>
      </c>
      <c r="J372">
        <v>0</v>
      </c>
      <c r="K372">
        <v>1</v>
      </c>
      <c r="O372">
        <f t="shared" si="200"/>
        <v>8357.07</v>
      </c>
      <c r="P372">
        <f>SUMIF(SmtRes!AQ1037:'SmtRes'!AQ1059,"=1",SmtRes!DF1037:'SmtRes'!DF1059)</f>
        <v>0</v>
      </c>
      <c r="Q372">
        <f>SUMIF(SmtRes!AQ1037:'SmtRes'!AQ1059,"=1",SmtRes!DG1037:'SmtRes'!DG1059)</f>
        <v>382.02</v>
      </c>
      <c r="R372">
        <f>SUMIF(SmtRes!AQ1037:'SmtRes'!AQ1059,"=1",SmtRes!DH1037:'SmtRes'!DH1059)</f>
        <v>391.8</v>
      </c>
      <c r="S372">
        <f>SUMIF(SmtRes!AQ1037:'SmtRes'!AQ1059,"=1",SmtRes!DI1037:'SmtRes'!DI1059)</f>
        <v>7583.25</v>
      </c>
      <c r="T372">
        <f t="shared" si="201"/>
        <v>0</v>
      </c>
      <c r="U372">
        <f>SUMIF(SmtRes!AQ1037:'SmtRes'!AQ1059,"=1",SmtRes!CV1037:'SmtRes'!CV1059)</f>
        <v>14.28</v>
      </c>
      <c r="V372">
        <f>SUMIF(SmtRes!AQ1037:'SmtRes'!AQ1059,"=1",SmtRes!CW1037:'SmtRes'!CW1059)</f>
        <v>0.6552</v>
      </c>
      <c r="W372">
        <f t="shared" si="202"/>
        <v>0</v>
      </c>
      <c r="X372">
        <f t="shared" si="203"/>
        <v>8214.2999999999993</v>
      </c>
      <c r="Y372">
        <f t="shared" si="204"/>
        <v>4785.03</v>
      </c>
      <c r="AA372">
        <v>353029544</v>
      </c>
      <c r="AB372">
        <f t="shared" si="205"/>
        <v>7896.384384</v>
      </c>
      <c r="AC372">
        <f t="shared" si="206"/>
        <v>0</v>
      </c>
      <c r="AD372">
        <f>ROUND((((SUM(SmtRes!BR1037:'SmtRes'!BR1059))-(SUM(SmtRes!BS1037:'SmtRes'!BS1059)))+AE372),6)</f>
        <v>313.13318400000003</v>
      </c>
      <c r="AE372">
        <f>ROUND((SUM(SmtRes!BS1037:'SmtRes'!BS1059)),6)</f>
        <v>391.79649599999999</v>
      </c>
      <c r="AF372">
        <f>ROUND((SUM(SmtRes!BT1037:'SmtRes'!BT1059)),6)</f>
        <v>7583.2511999999997</v>
      </c>
      <c r="AG372">
        <f t="shared" si="207"/>
        <v>0</v>
      </c>
      <c r="AH372">
        <f>(SUM(SmtRes!BU1037:'SmtRes'!BU1059))</f>
        <v>14.28</v>
      </c>
      <c r="AI372">
        <f>(SUM(SmtRes!BV1037:'SmtRes'!BV1059))</f>
        <v>0.6552</v>
      </c>
      <c r="AJ372">
        <f t="shared" si="208"/>
        <v>0</v>
      </c>
      <c r="AK372">
        <v>10056.5125978</v>
      </c>
      <c r="AL372">
        <v>189.6305978</v>
      </c>
      <c r="AM372">
        <v>372.77760000000001</v>
      </c>
      <c r="AN372">
        <v>466.42440000000005</v>
      </c>
      <c r="AO372">
        <v>9027.68</v>
      </c>
      <c r="AP372">
        <v>0</v>
      </c>
      <c r="AQ372">
        <v>17</v>
      </c>
      <c r="AR372">
        <v>0.78</v>
      </c>
      <c r="AS372">
        <v>0</v>
      </c>
      <c r="AT372">
        <v>103</v>
      </c>
      <c r="AU372">
        <v>60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0</v>
      </c>
      <c r="BI372">
        <v>1</v>
      </c>
      <c r="BJ372" t="s">
        <v>471</v>
      </c>
      <c r="BM372">
        <v>33001</v>
      </c>
      <c r="BN372">
        <v>0</v>
      </c>
      <c r="BO372" t="s">
        <v>3</v>
      </c>
      <c r="BP372">
        <v>0</v>
      </c>
      <c r="BQ372">
        <v>2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103</v>
      </c>
      <c r="CA372">
        <v>60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209"/>
        <v>8357.07</v>
      </c>
      <c r="CQ372">
        <f>SUMIF(SmtRes!AQ1037:'SmtRes'!AQ1059,"=1",SmtRes!AA1037:'SmtRes'!AA1059)</f>
        <v>515708.49000000005</v>
      </c>
      <c r="CR372">
        <f>SUMIF(SmtRes!AQ1037:'SmtRes'!AQ1059,"=1",SmtRes!AB1037:'SmtRes'!AB1059)</f>
        <v>583.05999999999995</v>
      </c>
      <c r="CS372">
        <f>SUMIF(SmtRes!AQ1037:'SmtRes'!AQ1059,"=1",SmtRes!AC1037:'SmtRes'!AC1059)</f>
        <v>597.98</v>
      </c>
      <c r="CT372">
        <f>SUMIF(SmtRes!AQ1037:'SmtRes'!AQ1059,"=1",SmtRes!AD1037:'SmtRes'!AD1059)</f>
        <v>531.04</v>
      </c>
      <c r="CU372">
        <f t="shared" si="210"/>
        <v>0</v>
      </c>
      <c r="CV372">
        <f>SUMIF(SmtRes!AQ1037:'SmtRes'!AQ1059,"=1",SmtRes!BU1037:'SmtRes'!BU1059)</f>
        <v>14.28</v>
      </c>
      <c r="CW372">
        <f>SUMIF(SmtRes!AQ1037:'SmtRes'!AQ1059,"=1",SmtRes!BV1037:'SmtRes'!BV1059)</f>
        <v>0.6552</v>
      </c>
      <c r="CX372">
        <f t="shared" si="211"/>
        <v>0</v>
      </c>
      <c r="CY372">
        <f t="shared" si="212"/>
        <v>8214.3014999999996</v>
      </c>
      <c r="CZ372">
        <f t="shared" si="213"/>
        <v>4785.03</v>
      </c>
      <c r="DC372" t="s">
        <v>3</v>
      </c>
      <c r="DD372" t="s">
        <v>23</v>
      </c>
      <c r="DE372" t="s">
        <v>24</v>
      </c>
      <c r="DF372" t="s">
        <v>24</v>
      </c>
      <c r="DG372" t="s">
        <v>24</v>
      </c>
      <c r="DH372" t="s">
        <v>3</v>
      </c>
      <c r="DI372" t="s">
        <v>24</v>
      </c>
      <c r="DJ372" t="s">
        <v>24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21</v>
      </c>
      <c r="DW372" t="s">
        <v>21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342529115</v>
      </c>
      <c r="EF372">
        <v>2</v>
      </c>
      <c r="EG372" t="s">
        <v>25</v>
      </c>
      <c r="EH372">
        <v>27</v>
      </c>
      <c r="EI372" t="s">
        <v>26</v>
      </c>
      <c r="EJ372">
        <v>1</v>
      </c>
      <c r="EK372">
        <v>33001</v>
      </c>
      <c r="EL372" t="s">
        <v>26</v>
      </c>
      <c r="EM372" t="s">
        <v>27</v>
      </c>
      <c r="EO372" t="s">
        <v>3</v>
      </c>
      <c r="EQ372">
        <v>131072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17</v>
      </c>
      <c r="EX372">
        <v>0.78</v>
      </c>
      <c r="EY372">
        <v>0</v>
      </c>
      <c r="FQ372">
        <v>0</v>
      </c>
      <c r="FR372">
        <v>0</v>
      </c>
      <c r="FS372">
        <v>0</v>
      </c>
      <c r="FX372">
        <v>103</v>
      </c>
      <c r="FY372">
        <v>60</v>
      </c>
      <c r="GA372" t="s">
        <v>3</v>
      </c>
      <c r="GD372">
        <v>1</v>
      </c>
      <c r="GF372">
        <v>1436284836</v>
      </c>
      <c r="GG372">
        <v>2</v>
      </c>
      <c r="GH372">
        <v>1</v>
      </c>
      <c r="GI372">
        <v>-2</v>
      </c>
      <c r="GJ372">
        <v>0</v>
      </c>
      <c r="GK372">
        <v>0</v>
      </c>
      <c r="GL372">
        <f t="shared" si="214"/>
        <v>0</v>
      </c>
      <c r="GM372">
        <f t="shared" si="215"/>
        <v>21356.400000000001</v>
      </c>
      <c r="GN372">
        <f t="shared" si="216"/>
        <v>21356.400000000001</v>
      </c>
      <c r="GO372">
        <f t="shared" si="217"/>
        <v>0</v>
      </c>
      <c r="GP372">
        <f t="shared" si="218"/>
        <v>0</v>
      </c>
      <c r="GR372">
        <v>0</v>
      </c>
      <c r="GS372">
        <v>3</v>
      </c>
      <c r="GT372">
        <v>0</v>
      </c>
      <c r="GU372" t="s">
        <v>3</v>
      </c>
      <c r="GV372">
        <f t="shared" si="219"/>
        <v>0</v>
      </c>
      <c r="GW372">
        <v>1</v>
      </c>
      <c r="GX372">
        <f t="shared" si="220"/>
        <v>0</v>
      </c>
      <c r="HA372">
        <v>0</v>
      </c>
      <c r="HB372">
        <v>0</v>
      </c>
      <c r="HC372">
        <f t="shared" si="221"/>
        <v>0</v>
      </c>
      <c r="HE372" t="s">
        <v>3</v>
      </c>
      <c r="HF372" t="s">
        <v>3</v>
      </c>
      <c r="HM372" t="s">
        <v>3</v>
      </c>
      <c r="HN372" t="s">
        <v>28</v>
      </c>
      <c r="HO372" t="s">
        <v>29</v>
      </c>
      <c r="HP372" t="s">
        <v>26</v>
      </c>
      <c r="HQ372" t="s">
        <v>26</v>
      </c>
      <c r="HS372">
        <v>0</v>
      </c>
      <c r="IK372">
        <v>0</v>
      </c>
    </row>
    <row r="373" spans="1:245" x14ac:dyDescent="0.25">
      <c r="A373">
        <v>17</v>
      </c>
      <c r="B373">
        <v>1</v>
      </c>
      <c r="C373">
        <f>ROW(SmtRes!A1081)</f>
        <v>1081</v>
      </c>
      <c r="D373">
        <f>ROW(EtalonRes!A1081)</f>
        <v>1081</v>
      </c>
      <c r="E373" t="s">
        <v>472</v>
      </c>
      <c r="F373" t="s">
        <v>473</v>
      </c>
      <c r="G373" t="s">
        <v>474</v>
      </c>
      <c r="H373" t="s">
        <v>21</v>
      </c>
      <c r="I373">
        <v>1</v>
      </c>
      <c r="J373">
        <v>0</v>
      </c>
      <c r="K373">
        <v>1</v>
      </c>
      <c r="O373">
        <f t="shared" si="200"/>
        <v>9888.7099999999991</v>
      </c>
      <c r="P373">
        <f>SUMIF(SmtRes!AQ1060:'SmtRes'!AQ1081,"=1",SmtRes!DF1060:'SmtRes'!DF1081)</f>
        <v>0</v>
      </c>
      <c r="Q373">
        <f>SUMIF(SmtRes!AQ1060:'SmtRes'!AQ1081,"=1",SmtRes!DG1060:'SmtRes'!DG1081)</f>
        <v>455.49</v>
      </c>
      <c r="R373">
        <f>SUMIF(SmtRes!AQ1060:'SmtRes'!AQ1081,"=1",SmtRes!DH1060:'SmtRes'!DH1081)</f>
        <v>467.14</v>
      </c>
      <c r="S373">
        <f>SUMIF(SmtRes!AQ1060:'SmtRes'!AQ1081,"=1",SmtRes!DI1060:'SmtRes'!DI1081)</f>
        <v>8966.08</v>
      </c>
      <c r="T373">
        <f t="shared" si="201"/>
        <v>0</v>
      </c>
      <c r="U373">
        <f>SUMIF(SmtRes!AQ1060:'SmtRes'!AQ1081,"=1",SmtRes!CV1060:'SmtRes'!CV1081)</f>
        <v>16.884</v>
      </c>
      <c r="V373">
        <f>SUMIF(SmtRes!AQ1060:'SmtRes'!AQ1081,"=1",SmtRes!CW1060:'SmtRes'!CW1081)</f>
        <v>0.78120000000000001</v>
      </c>
      <c r="W373">
        <f t="shared" si="202"/>
        <v>0</v>
      </c>
      <c r="X373">
        <f t="shared" si="203"/>
        <v>9716.2199999999993</v>
      </c>
      <c r="Y373">
        <f t="shared" si="204"/>
        <v>5659.93</v>
      </c>
      <c r="AA373">
        <v>353029544</v>
      </c>
      <c r="AB373">
        <f t="shared" si="205"/>
        <v>9339.4304639999991</v>
      </c>
      <c r="AC373">
        <f t="shared" si="206"/>
        <v>0</v>
      </c>
      <c r="AD373">
        <f>ROUND((((SUM(SmtRes!BR1060:'SmtRes'!BR1081))-(SUM(SmtRes!BS1060:'SmtRes'!BS1081)))+AE373),6)</f>
        <v>373.35110400000002</v>
      </c>
      <c r="AE373">
        <f>ROUND((SUM(SmtRes!BS1060:'SmtRes'!BS1081)),6)</f>
        <v>467.141976</v>
      </c>
      <c r="AF373">
        <f>ROUND((SUM(SmtRes!BT1060:'SmtRes'!BT1081)),6)</f>
        <v>8966.0793599999997</v>
      </c>
      <c r="AG373">
        <f t="shared" si="207"/>
        <v>0</v>
      </c>
      <c r="AH373">
        <f>(SUM(SmtRes!BU1060:'SmtRes'!BU1081))</f>
        <v>16.884</v>
      </c>
      <c r="AI373">
        <f>(SUM(SmtRes!BV1060:'SmtRes'!BV1081))</f>
        <v>0.78120000000000001</v>
      </c>
      <c r="AJ373">
        <f t="shared" si="208"/>
        <v>0</v>
      </c>
      <c r="AK373">
        <v>11864.1215978</v>
      </c>
      <c r="AL373">
        <v>189.6305978</v>
      </c>
      <c r="AM373">
        <v>444.46560000000005</v>
      </c>
      <c r="AN373">
        <v>556.12139999999999</v>
      </c>
      <c r="AO373">
        <v>10673.904</v>
      </c>
      <c r="AP373">
        <v>0</v>
      </c>
      <c r="AQ373">
        <v>20.100000000000001</v>
      </c>
      <c r="AR373">
        <v>0.93</v>
      </c>
      <c r="AS373">
        <v>0</v>
      </c>
      <c r="AT373">
        <v>103</v>
      </c>
      <c r="AU373">
        <v>60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1</v>
      </c>
      <c r="BJ373" t="s">
        <v>475</v>
      </c>
      <c r="BM373">
        <v>33001</v>
      </c>
      <c r="BN373">
        <v>0</v>
      </c>
      <c r="BO373" t="s">
        <v>3</v>
      </c>
      <c r="BP373">
        <v>0</v>
      </c>
      <c r="BQ373">
        <v>2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103</v>
      </c>
      <c r="CA373">
        <v>60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209"/>
        <v>9888.7099999999991</v>
      </c>
      <c r="CQ373">
        <f>SUMIF(SmtRes!AQ1060:'SmtRes'!AQ1081,"=1",SmtRes!AA1060:'SmtRes'!AA1081)</f>
        <v>515507.32</v>
      </c>
      <c r="CR373">
        <f>SUMIF(SmtRes!AQ1060:'SmtRes'!AQ1081,"=1",SmtRes!AB1060:'SmtRes'!AB1081)</f>
        <v>583.05999999999995</v>
      </c>
      <c r="CS373">
        <f>SUMIF(SmtRes!AQ1060:'SmtRes'!AQ1081,"=1",SmtRes!AC1060:'SmtRes'!AC1081)</f>
        <v>597.98</v>
      </c>
      <c r="CT373">
        <f>SUMIF(SmtRes!AQ1060:'SmtRes'!AQ1081,"=1",SmtRes!AD1060:'SmtRes'!AD1081)</f>
        <v>531.04</v>
      </c>
      <c r="CU373">
        <f t="shared" si="210"/>
        <v>0</v>
      </c>
      <c r="CV373">
        <f>SUMIF(SmtRes!AQ1060:'SmtRes'!AQ1081,"=1",SmtRes!BU1060:'SmtRes'!BU1081)</f>
        <v>16.884</v>
      </c>
      <c r="CW373">
        <f>SUMIF(SmtRes!AQ1060:'SmtRes'!AQ1081,"=1",SmtRes!BV1060:'SmtRes'!BV1081)</f>
        <v>0.78120000000000001</v>
      </c>
      <c r="CX373">
        <f t="shared" si="211"/>
        <v>0</v>
      </c>
      <c r="CY373">
        <f t="shared" si="212"/>
        <v>9716.2165999999997</v>
      </c>
      <c r="CZ373">
        <f t="shared" si="213"/>
        <v>5659.9319999999998</v>
      </c>
      <c r="DC373" t="s">
        <v>3</v>
      </c>
      <c r="DD373" t="s">
        <v>23</v>
      </c>
      <c r="DE373" t="s">
        <v>24</v>
      </c>
      <c r="DF373" t="s">
        <v>24</v>
      </c>
      <c r="DG373" t="s">
        <v>24</v>
      </c>
      <c r="DH373" t="s">
        <v>3</v>
      </c>
      <c r="DI373" t="s">
        <v>24</v>
      </c>
      <c r="DJ373" t="s">
        <v>24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21</v>
      </c>
      <c r="DW373" t="s">
        <v>21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342529115</v>
      </c>
      <c r="EF373">
        <v>2</v>
      </c>
      <c r="EG373" t="s">
        <v>25</v>
      </c>
      <c r="EH373">
        <v>27</v>
      </c>
      <c r="EI373" t="s">
        <v>26</v>
      </c>
      <c r="EJ373">
        <v>1</v>
      </c>
      <c r="EK373">
        <v>33001</v>
      </c>
      <c r="EL373" t="s">
        <v>26</v>
      </c>
      <c r="EM373" t="s">
        <v>27</v>
      </c>
      <c r="EO373" t="s">
        <v>3</v>
      </c>
      <c r="EQ373">
        <v>131072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20.100000000000001</v>
      </c>
      <c r="EX373">
        <v>0.93</v>
      </c>
      <c r="EY373">
        <v>0</v>
      </c>
      <c r="FQ373">
        <v>0</v>
      </c>
      <c r="FR373">
        <v>0</v>
      </c>
      <c r="FS373">
        <v>0</v>
      </c>
      <c r="FX373">
        <v>103</v>
      </c>
      <c r="FY373">
        <v>60</v>
      </c>
      <c r="GA373" t="s">
        <v>3</v>
      </c>
      <c r="GD373">
        <v>1</v>
      </c>
      <c r="GF373">
        <v>824923951</v>
      </c>
      <c r="GG373">
        <v>2</v>
      </c>
      <c r="GH373">
        <v>1</v>
      </c>
      <c r="GI373">
        <v>-2</v>
      </c>
      <c r="GJ373">
        <v>0</v>
      </c>
      <c r="GK373">
        <v>0</v>
      </c>
      <c r="GL373">
        <f t="shared" si="214"/>
        <v>0</v>
      </c>
      <c r="GM373">
        <f t="shared" si="215"/>
        <v>25264.86</v>
      </c>
      <c r="GN373">
        <f t="shared" si="216"/>
        <v>25264.86</v>
      </c>
      <c r="GO373">
        <f t="shared" si="217"/>
        <v>0</v>
      </c>
      <c r="GP373">
        <f t="shared" si="218"/>
        <v>0</v>
      </c>
      <c r="GR373">
        <v>0</v>
      </c>
      <c r="GS373">
        <v>3</v>
      </c>
      <c r="GT373">
        <v>0</v>
      </c>
      <c r="GU373" t="s">
        <v>3</v>
      </c>
      <c r="GV373">
        <f t="shared" si="219"/>
        <v>0</v>
      </c>
      <c r="GW373">
        <v>1</v>
      </c>
      <c r="GX373">
        <f t="shared" si="220"/>
        <v>0</v>
      </c>
      <c r="HA373">
        <v>0</v>
      </c>
      <c r="HB373">
        <v>0</v>
      </c>
      <c r="HC373">
        <f t="shared" si="221"/>
        <v>0</v>
      </c>
      <c r="HE373" t="s">
        <v>3</v>
      </c>
      <c r="HF373" t="s">
        <v>3</v>
      </c>
      <c r="HM373" t="s">
        <v>3</v>
      </c>
      <c r="HN373" t="s">
        <v>28</v>
      </c>
      <c r="HO373" t="s">
        <v>29</v>
      </c>
      <c r="HP373" t="s">
        <v>26</v>
      </c>
      <c r="HQ373" t="s">
        <v>26</v>
      </c>
      <c r="HS373">
        <v>0</v>
      </c>
      <c r="IK373">
        <v>0</v>
      </c>
    </row>
    <row r="374" spans="1:245" x14ac:dyDescent="0.25">
      <c r="A374">
        <v>17</v>
      </c>
      <c r="B374">
        <v>1</v>
      </c>
      <c r="C374">
        <f>ROW(SmtRes!A1099)</f>
        <v>1099</v>
      </c>
      <c r="D374">
        <f>ROW(EtalonRes!A1099)</f>
        <v>1099</v>
      </c>
      <c r="E374" t="s">
        <v>476</v>
      </c>
      <c r="F374" t="s">
        <v>477</v>
      </c>
      <c r="G374" t="s">
        <v>478</v>
      </c>
      <c r="H374" t="s">
        <v>21</v>
      </c>
      <c r="I374">
        <v>1</v>
      </c>
      <c r="J374">
        <v>0</v>
      </c>
      <c r="K374">
        <v>1</v>
      </c>
      <c r="O374">
        <f t="shared" si="200"/>
        <v>3440.3</v>
      </c>
      <c r="P374">
        <f>SUMIF(SmtRes!AQ1082:'SmtRes'!AQ1099,"=1",SmtRes!DF1082:'SmtRes'!DF1099)</f>
        <v>0</v>
      </c>
      <c r="Q374">
        <f>SUMIF(SmtRes!AQ1082:'SmtRes'!AQ1099,"=1",SmtRes!DG1082:'SmtRes'!DG1099)</f>
        <v>156.72999999999999</v>
      </c>
      <c r="R374">
        <f>SUMIF(SmtRes!AQ1082:'SmtRes'!AQ1099,"=1",SmtRes!DH1082:'SmtRes'!DH1099)</f>
        <v>160.74</v>
      </c>
      <c r="S374">
        <f>SUMIF(SmtRes!AQ1082:'SmtRes'!AQ1099,"=1",SmtRes!DI1082:'SmtRes'!DI1099)</f>
        <v>3122.83</v>
      </c>
      <c r="T374">
        <f t="shared" si="201"/>
        <v>0</v>
      </c>
      <c r="U374">
        <f>SUMIF(SmtRes!AQ1082:'SmtRes'!AQ1099,"=1",SmtRes!CV1082:'SmtRes'!CV1099)</f>
        <v>5.9303999999999997</v>
      </c>
      <c r="V374">
        <f>SUMIF(SmtRes!AQ1082:'SmtRes'!AQ1099,"=1",SmtRes!CW1082:'SmtRes'!CW1099)</f>
        <v>0.26879999999999998</v>
      </c>
      <c r="W374">
        <f t="shared" si="202"/>
        <v>0</v>
      </c>
      <c r="X374">
        <f t="shared" si="203"/>
        <v>3382.08</v>
      </c>
      <c r="Y374">
        <f t="shared" si="204"/>
        <v>1970.14</v>
      </c>
      <c r="AA374">
        <v>353029544</v>
      </c>
      <c r="AB374">
        <f t="shared" si="205"/>
        <v>3251.2949279999998</v>
      </c>
      <c r="AC374">
        <f t="shared" si="206"/>
        <v>0</v>
      </c>
      <c r="AD374">
        <f>ROUND((((SUM(SmtRes!BR1082:'SmtRes'!BR1099))-(SUM(SmtRes!BS1082:'SmtRes'!BS1099)))+AE374),6)</f>
        <v>128.46489600000001</v>
      </c>
      <c r="AE374">
        <f>ROUND((SUM(SmtRes!BS1082:'SmtRes'!BS1099)),6)</f>
        <v>160.73702399999999</v>
      </c>
      <c r="AF374">
        <f>ROUND((SUM(SmtRes!BT1082:'SmtRes'!BT1099)),6)</f>
        <v>3122.8300319999998</v>
      </c>
      <c r="AG374">
        <f t="shared" si="207"/>
        <v>0</v>
      </c>
      <c r="AH374">
        <f>(SUM(SmtRes!BU1082:'SmtRes'!BU1099))</f>
        <v>5.9303999999999997</v>
      </c>
      <c r="AI374">
        <f>(SUM(SmtRes!BV1082:'SmtRes'!BV1099))</f>
        <v>0.26879999999999998</v>
      </c>
      <c r="AJ374">
        <f t="shared" si="208"/>
        <v>0</v>
      </c>
      <c r="AK374">
        <v>4251.5733978000007</v>
      </c>
      <c r="AL374">
        <v>189.6305978</v>
      </c>
      <c r="AM374">
        <v>152.93440000000001</v>
      </c>
      <c r="AN374">
        <v>191.3536</v>
      </c>
      <c r="AO374">
        <v>3717.6548000000003</v>
      </c>
      <c r="AP374">
        <v>0</v>
      </c>
      <c r="AQ374">
        <v>7.06</v>
      </c>
      <c r="AR374">
        <v>0.32</v>
      </c>
      <c r="AS374">
        <v>0</v>
      </c>
      <c r="AT374">
        <v>103</v>
      </c>
      <c r="AU374">
        <v>60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0</v>
      </c>
      <c r="BI374">
        <v>1</v>
      </c>
      <c r="BJ374" t="s">
        <v>479</v>
      </c>
      <c r="BM374">
        <v>33001</v>
      </c>
      <c r="BN374">
        <v>0</v>
      </c>
      <c r="BO374" t="s">
        <v>3</v>
      </c>
      <c r="BP374">
        <v>0</v>
      </c>
      <c r="BQ374">
        <v>2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103</v>
      </c>
      <c r="CA374">
        <v>60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209"/>
        <v>3440.3</v>
      </c>
      <c r="CQ374">
        <f>SUMIF(SmtRes!AQ1082:'SmtRes'!AQ1099,"=1",SmtRes!AA1082:'SmtRes'!AA1099)</f>
        <v>515507.32</v>
      </c>
      <c r="CR374">
        <f>SUMIF(SmtRes!AQ1082:'SmtRes'!AQ1099,"=1",SmtRes!AB1082:'SmtRes'!AB1099)</f>
        <v>583.05999999999995</v>
      </c>
      <c r="CS374">
        <f>SUMIF(SmtRes!AQ1082:'SmtRes'!AQ1099,"=1",SmtRes!AC1082:'SmtRes'!AC1099)</f>
        <v>597.98</v>
      </c>
      <c r="CT374">
        <f>SUMIF(SmtRes!AQ1082:'SmtRes'!AQ1099,"=1",SmtRes!AD1082:'SmtRes'!AD1099)</f>
        <v>526.58000000000004</v>
      </c>
      <c r="CU374">
        <f t="shared" si="210"/>
        <v>0</v>
      </c>
      <c r="CV374">
        <f>SUMIF(SmtRes!AQ1082:'SmtRes'!AQ1099,"=1",SmtRes!BU1082:'SmtRes'!BU1099)</f>
        <v>5.9303999999999997</v>
      </c>
      <c r="CW374">
        <f>SUMIF(SmtRes!AQ1082:'SmtRes'!AQ1099,"=1",SmtRes!BV1082:'SmtRes'!BV1099)</f>
        <v>0.26879999999999998</v>
      </c>
      <c r="CX374">
        <f t="shared" si="211"/>
        <v>0</v>
      </c>
      <c r="CY374">
        <f t="shared" si="212"/>
        <v>3382.0770999999995</v>
      </c>
      <c r="CZ374">
        <f t="shared" si="213"/>
        <v>1970.1419999999998</v>
      </c>
      <c r="DC374" t="s">
        <v>3</v>
      </c>
      <c r="DD374" t="s">
        <v>23</v>
      </c>
      <c r="DE374" t="s">
        <v>24</v>
      </c>
      <c r="DF374" t="s">
        <v>24</v>
      </c>
      <c r="DG374" t="s">
        <v>24</v>
      </c>
      <c r="DH374" t="s">
        <v>3</v>
      </c>
      <c r="DI374" t="s">
        <v>24</v>
      </c>
      <c r="DJ374" t="s">
        <v>24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1013</v>
      </c>
      <c r="DV374" t="s">
        <v>21</v>
      </c>
      <c r="DW374" t="s">
        <v>21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342529115</v>
      </c>
      <c r="EF374">
        <v>2</v>
      </c>
      <c r="EG374" t="s">
        <v>25</v>
      </c>
      <c r="EH374">
        <v>27</v>
      </c>
      <c r="EI374" t="s">
        <v>26</v>
      </c>
      <c r="EJ374">
        <v>1</v>
      </c>
      <c r="EK374">
        <v>33001</v>
      </c>
      <c r="EL374" t="s">
        <v>26</v>
      </c>
      <c r="EM374" t="s">
        <v>27</v>
      </c>
      <c r="EO374" t="s">
        <v>3</v>
      </c>
      <c r="EQ374">
        <v>131072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7.06</v>
      </c>
      <c r="EX374">
        <v>0.32</v>
      </c>
      <c r="EY374">
        <v>0</v>
      </c>
      <c r="FQ374">
        <v>0</v>
      </c>
      <c r="FR374">
        <v>0</v>
      </c>
      <c r="FS374">
        <v>0</v>
      </c>
      <c r="FX374">
        <v>103</v>
      </c>
      <c r="FY374">
        <v>60</v>
      </c>
      <c r="GA374" t="s">
        <v>3</v>
      </c>
      <c r="GD374">
        <v>1</v>
      </c>
      <c r="GF374">
        <v>-2100070527</v>
      </c>
      <c r="GG374">
        <v>2</v>
      </c>
      <c r="GH374">
        <v>1</v>
      </c>
      <c r="GI374">
        <v>-2</v>
      </c>
      <c r="GJ374">
        <v>0</v>
      </c>
      <c r="GK374">
        <v>0</v>
      </c>
      <c r="GL374">
        <f t="shared" si="214"/>
        <v>0</v>
      </c>
      <c r="GM374">
        <f t="shared" si="215"/>
        <v>8792.52</v>
      </c>
      <c r="GN374">
        <f t="shared" si="216"/>
        <v>8792.52</v>
      </c>
      <c r="GO374">
        <f t="shared" si="217"/>
        <v>0</v>
      </c>
      <c r="GP374">
        <f t="shared" si="218"/>
        <v>0</v>
      </c>
      <c r="GR374">
        <v>0</v>
      </c>
      <c r="GS374">
        <v>3</v>
      </c>
      <c r="GT374">
        <v>0</v>
      </c>
      <c r="GU374" t="s">
        <v>3</v>
      </c>
      <c r="GV374">
        <f t="shared" si="219"/>
        <v>0</v>
      </c>
      <c r="GW374">
        <v>1</v>
      </c>
      <c r="GX374">
        <f t="shared" si="220"/>
        <v>0</v>
      </c>
      <c r="HA374">
        <v>0</v>
      </c>
      <c r="HB374">
        <v>0</v>
      </c>
      <c r="HC374">
        <f t="shared" si="221"/>
        <v>0</v>
      </c>
      <c r="HE374" t="s">
        <v>3</v>
      </c>
      <c r="HF374" t="s">
        <v>3</v>
      </c>
      <c r="HM374" t="s">
        <v>3</v>
      </c>
      <c r="HN374" t="s">
        <v>28</v>
      </c>
      <c r="HO374" t="s">
        <v>29</v>
      </c>
      <c r="HP374" t="s">
        <v>26</v>
      </c>
      <c r="HQ374" t="s">
        <v>26</v>
      </c>
      <c r="HS374">
        <v>0</v>
      </c>
      <c r="IK374">
        <v>0</v>
      </c>
    </row>
    <row r="375" spans="1:245" x14ac:dyDescent="0.25">
      <c r="A375">
        <v>17</v>
      </c>
      <c r="B375">
        <v>1</v>
      </c>
      <c r="C375">
        <f>ROW(SmtRes!A1122)</f>
        <v>1122</v>
      </c>
      <c r="D375">
        <f>ROW(EtalonRes!A1122)</f>
        <v>1122</v>
      </c>
      <c r="E375" t="s">
        <v>480</v>
      </c>
      <c r="F375" t="s">
        <v>481</v>
      </c>
      <c r="G375" t="s">
        <v>482</v>
      </c>
      <c r="H375" t="s">
        <v>21</v>
      </c>
      <c r="I375">
        <v>1</v>
      </c>
      <c r="J375">
        <v>0</v>
      </c>
      <c r="K375">
        <v>1</v>
      </c>
      <c r="O375">
        <f t="shared" si="200"/>
        <v>6925.9</v>
      </c>
      <c r="P375">
        <f>SUMIF(SmtRes!AQ1100:'SmtRes'!AQ1122,"=1",SmtRes!DF1100:'SmtRes'!DF1122)</f>
        <v>0</v>
      </c>
      <c r="Q375">
        <f>SUMIF(SmtRes!AQ1100:'SmtRes'!AQ1122,"=1",SmtRes!DG1100:'SmtRes'!DG1122)</f>
        <v>318.35000000000002</v>
      </c>
      <c r="R375">
        <f>SUMIF(SmtRes!AQ1100:'SmtRes'!AQ1122,"=1",SmtRes!DH1100:'SmtRes'!DH1122)</f>
        <v>326.5</v>
      </c>
      <c r="S375">
        <f>SUMIF(SmtRes!AQ1100:'SmtRes'!AQ1122,"=1",SmtRes!DI1100:'SmtRes'!DI1122)</f>
        <v>6281.05</v>
      </c>
      <c r="T375">
        <f t="shared" si="201"/>
        <v>0</v>
      </c>
      <c r="U375">
        <f>SUMIF(SmtRes!AQ1100:'SmtRes'!AQ1122,"=1",SmtRes!CV1100:'SmtRes'!CV1122)</f>
        <v>11.928000000000001</v>
      </c>
      <c r="V375">
        <f>SUMIF(SmtRes!AQ1100:'SmtRes'!AQ1122,"=1",SmtRes!CW1100:'SmtRes'!CW1122)</f>
        <v>0.54600000000000004</v>
      </c>
      <c r="W375">
        <f t="shared" si="202"/>
        <v>0</v>
      </c>
      <c r="X375">
        <f t="shared" si="203"/>
        <v>6805.78</v>
      </c>
      <c r="Y375">
        <f t="shared" si="204"/>
        <v>3964.53</v>
      </c>
      <c r="AA375">
        <v>353029544</v>
      </c>
      <c r="AB375">
        <f t="shared" si="205"/>
        <v>6541.9905600000002</v>
      </c>
      <c r="AC375">
        <f t="shared" si="206"/>
        <v>0</v>
      </c>
      <c r="AD375">
        <f>ROUND((((SUM(SmtRes!BR1100:'SmtRes'!BR1122))-(SUM(SmtRes!BS1100:'SmtRes'!BS1122)))+AE375),6)</f>
        <v>260.94432</v>
      </c>
      <c r="AE375">
        <f>ROUND((SUM(SmtRes!BS1100:'SmtRes'!BS1122)),6)</f>
        <v>326.49707999999998</v>
      </c>
      <c r="AF375">
        <f>ROUND((SUM(SmtRes!BT1100:'SmtRes'!BT1122)),6)</f>
        <v>6281.0462399999997</v>
      </c>
      <c r="AG375">
        <f t="shared" si="207"/>
        <v>0</v>
      </c>
      <c r="AH375">
        <f>(SUM(SmtRes!BU1100:'SmtRes'!BU1122))</f>
        <v>11.927999999999999</v>
      </c>
      <c r="AI375">
        <f>(SUM(SmtRes!BV1100:'SmtRes'!BV1122))</f>
        <v>0.54600000000000004</v>
      </c>
      <c r="AJ375">
        <f t="shared" si="208"/>
        <v>0</v>
      </c>
      <c r="AK375">
        <v>8366.4015978000007</v>
      </c>
      <c r="AL375">
        <v>189.6305978</v>
      </c>
      <c r="AM375">
        <v>310.64800000000002</v>
      </c>
      <c r="AN375">
        <v>388.68700000000001</v>
      </c>
      <c r="AO375">
        <v>7477.4360000000006</v>
      </c>
      <c r="AP375">
        <v>0</v>
      </c>
      <c r="AQ375">
        <v>14.2</v>
      </c>
      <c r="AR375">
        <v>0.65</v>
      </c>
      <c r="AS375">
        <v>0</v>
      </c>
      <c r="AT375">
        <v>103</v>
      </c>
      <c r="AU375">
        <v>60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0</v>
      </c>
      <c r="BI375">
        <v>1</v>
      </c>
      <c r="BJ375" t="s">
        <v>483</v>
      </c>
      <c r="BM375">
        <v>33001</v>
      </c>
      <c r="BN375">
        <v>0</v>
      </c>
      <c r="BO375" t="s">
        <v>3</v>
      </c>
      <c r="BP375">
        <v>0</v>
      </c>
      <c r="BQ375">
        <v>2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103</v>
      </c>
      <c r="CA375">
        <v>60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209"/>
        <v>6925.9000000000005</v>
      </c>
      <c r="CQ375">
        <f>SUMIF(SmtRes!AQ1100:'SmtRes'!AQ1122,"=1",SmtRes!AA1100:'SmtRes'!AA1122)</f>
        <v>515708.49000000005</v>
      </c>
      <c r="CR375">
        <f>SUMIF(SmtRes!AQ1100:'SmtRes'!AQ1122,"=1",SmtRes!AB1100:'SmtRes'!AB1122)</f>
        <v>583.05999999999995</v>
      </c>
      <c r="CS375">
        <f>SUMIF(SmtRes!AQ1100:'SmtRes'!AQ1122,"=1",SmtRes!AC1100:'SmtRes'!AC1122)</f>
        <v>597.98</v>
      </c>
      <c r="CT375">
        <f>SUMIF(SmtRes!AQ1100:'SmtRes'!AQ1122,"=1",SmtRes!AD1100:'SmtRes'!AD1122)</f>
        <v>526.58000000000004</v>
      </c>
      <c r="CU375">
        <f t="shared" si="210"/>
        <v>0</v>
      </c>
      <c r="CV375">
        <f>SUMIF(SmtRes!AQ1100:'SmtRes'!AQ1122,"=1",SmtRes!BU1100:'SmtRes'!BU1122)</f>
        <v>11.927999999999999</v>
      </c>
      <c r="CW375">
        <f>SUMIF(SmtRes!AQ1100:'SmtRes'!AQ1122,"=1",SmtRes!BV1100:'SmtRes'!BV1122)</f>
        <v>0.54600000000000004</v>
      </c>
      <c r="CX375">
        <f t="shared" si="211"/>
        <v>0</v>
      </c>
      <c r="CY375">
        <f t="shared" si="212"/>
        <v>6805.7764999999999</v>
      </c>
      <c r="CZ375">
        <f t="shared" si="213"/>
        <v>3964.53</v>
      </c>
      <c r="DC375" t="s">
        <v>3</v>
      </c>
      <c r="DD375" t="s">
        <v>23</v>
      </c>
      <c r="DE375" t="s">
        <v>24</v>
      </c>
      <c r="DF375" t="s">
        <v>24</v>
      </c>
      <c r="DG375" t="s">
        <v>24</v>
      </c>
      <c r="DH375" t="s">
        <v>3</v>
      </c>
      <c r="DI375" t="s">
        <v>24</v>
      </c>
      <c r="DJ375" t="s">
        <v>24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21</v>
      </c>
      <c r="DW375" t="s">
        <v>21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342529115</v>
      </c>
      <c r="EF375">
        <v>2</v>
      </c>
      <c r="EG375" t="s">
        <v>25</v>
      </c>
      <c r="EH375">
        <v>27</v>
      </c>
      <c r="EI375" t="s">
        <v>26</v>
      </c>
      <c r="EJ375">
        <v>1</v>
      </c>
      <c r="EK375">
        <v>33001</v>
      </c>
      <c r="EL375" t="s">
        <v>26</v>
      </c>
      <c r="EM375" t="s">
        <v>27</v>
      </c>
      <c r="EO375" t="s">
        <v>3</v>
      </c>
      <c r="EQ375">
        <v>131072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14.2</v>
      </c>
      <c r="EX375">
        <v>0.65</v>
      </c>
      <c r="EY375">
        <v>0</v>
      </c>
      <c r="FQ375">
        <v>0</v>
      </c>
      <c r="FR375">
        <v>0</v>
      </c>
      <c r="FS375">
        <v>0</v>
      </c>
      <c r="FX375">
        <v>103</v>
      </c>
      <c r="FY375">
        <v>60</v>
      </c>
      <c r="GA375" t="s">
        <v>3</v>
      </c>
      <c r="GD375">
        <v>1</v>
      </c>
      <c r="GF375">
        <v>-1780561575</v>
      </c>
      <c r="GG375">
        <v>2</v>
      </c>
      <c r="GH375">
        <v>1</v>
      </c>
      <c r="GI375">
        <v>-2</v>
      </c>
      <c r="GJ375">
        <v>0</v>
      </c>
      <c r="GK375">
        <v>0</v>
      </c>
      <c r="GL375">
        <f t="shared" si="214"/>
        <v>0</v>
      </c>
      <c r="GM375">
        <f t="shared" si="215"/>
        <v>17696.21</v>
      </c>
      <c r="GN375">
        <f t="shared" si="216"/>
        <v>17696.21</v>
      </c>
      <c r="GO375">
        <f t="shared" si="217"/>
        <v>0</v>
      </c>
      <c r="GP375">
        <f t="shared" si="218"/>
        <v>0</v>
      </c>
      <c r="GR375">
        <v>0</v>
      </c>
      <c r="GS375">
        <v>3</v>
      </c>
      <c r="GT375">
        <v>0</v>
      </c>
      <c r="GU375" t="s">
        <v>3</v>
      </c>
      <c r="GV375">
        <f t="shared" si="219"/>
        <v>0</v>
      </c>
      <c r="GW375">
        <v>1</v>
      </c>
      <c r="GX375">
        <f t="shared" si="220"/>
        <v>0</v>
      </c>
      <c r="HA375">
        <v>0</v>
      </c>
      <c r="HB375">
        <v>0</v>
      </c>
      <c r="HC375">
        <f t="shared" si="221"/>
        <v>0</v>
      </c>
      <c r="HE375" t="s">
        <v>3</v>
      </c>
      <c r="HF375" t="s">
        <v>3</v>
      </c>
      <c r="HM375" t="s">
        <v>3</v>
      </c>
      <c r="HN375" t="s">
        <v>28</v>
      </c>
      <c r="HO375" t="s">
        <v>29</v>
      </c>
      <c r="HP375" t="s">
        <v>26</v>
      </c>
      <c r="HQ375" t="s">
        <v>26</v>
      </c>
      <c r="HS375">
        <v>0</v>
      </c>
      <c r="IK375">
        <v>0</v>
      </c>
    </row>
    <row r="376" spans="1:245" x14ac:dyDescent="0.25">
      <c r="A376">
        <v>17</v>
      </c>
      <c r="B376">
        <v>1</v>
      </c>
      <c r="C376">
        <f>ROW(SmtRes!A1145)</f>
        <v>1145</v>
      </c>
      <c r="D376">
        <f>ROW(EtalonRes!A1145)</f>
        <v>1145</v>
      </c>
      <c r="E376" t="s">
        <v>484</v>
      </c>
      <c r="F376" t="s">
        <v>485</v>
      </c>
      <c r="G376" t="s">
        <v>486</v>
      </c>
      <c r="H376" t="s">
        <v>21</v>
      </c>
      <c r="I376">
        <v>1</v>
      </c>
      <c r="J376">
        <v>0</v>
      </c>
      <c r="K376">
        <v>1</v>
      </c>
      <c r="O376">
        <f t="shared" si="200"/>
        <v>9616.64</v>
      </c>
      <c r="P376">
        <f>SUMIF(SmtRes!AQ1123:'SmtRes'!AQ1145,"=1",SmtRes!DF1123:'SmtRes'!DF1145)</f>
        <v>0</v>
      </c>
      <c r="Q376">
        <f>SUMIF(SmtRes!AQ1123:'SmtRes'!AQ1145,"=1",SmtRes!DG1123:'SmtRes'!DG1145)</f>
        <v>445.69</v>
      </c>
      <c r="R376">
        <f>SUMIF(SmtRes!AQ1123:'SmtRes'!AQ1145,"=1",SmtRes!DH1123:'SmtRes'!DH1145)</f>
        <v>457.1</v>
      </c>
      <c r="S376">
        <f>SUMIF(SmtRes!AQ1123:'SmtRes'!AQ1145,"=1",SmtRes!DI1123:'SmtRes'!DI1145)</f>
        <v>8713.85</v>
      </c>
      <c r="T376">
        <f t="shared" si="201"/>
        <v>0</v>
      </c>
      <c r="U376">
        <f>SUMIF(SmtRes!AQ1123:'SmtRes'!AQ1145,"=1",SmtRes!CV1123:'SmtRes'!CV1145)</f>
        <v>16.547999999999998</v>
      </c>
      <c r="V376">
        <f>SUMIF(SmtRes!AQ1123:'SmtRes'!AQ1145,"=1",SmtRes!CW1123:'SmtRes'!CW1145)</f>
        <v>0.76439999999999997</v>
      </c>
      <c r="W376">
        <f t="shared" si="202"/>
        <v>0</v>
      </c>
      <c r="X376">
        <f t="shared" si="203"/>
        <v>9446.08</v>
      </c>
      <c r="Y376">
        <f t="shared" si="204"/>
        <v>5502.57</v>
      </c>
      <c r="AA376">
        <v>353029544</v>
      </c>
      <c r="AB376">
        <f t="shared" si="205"/>
        <v>9079.1678879999999</v>
      </c>
      <c r="AC376">
        <f t="shared" si="206"/>
        <v>0</v>
      </c>
      <c r="AD376">
        <f>ROUND((((SUM(SmtRes!BR1123:'SmtRes'!BR1145))-(SUM(SmtRes!BS1123:'SmtRes'!BS1145)))+AE376),6)</f>
        <v>365.322048</v>
      </c>
      <c r="AE376">
        <f>ROUND((SUM(SmtRes!BS1123:'SmtRes'!BS1145)),6)</f>
        <v>457.095912</v>
      </c>
      <c r="AF376">
        <f>ROUND((SUM(SmtRes!BT1123:'SmtRes'!BT1145)),6)</f>
        <v>8713.84584</v>
      </c>
      <c r="AG376">
        <f t="shared" si="207"/>
        <v>0</v>
      </c>
      <c r="AH376">
        <f>(SUM(SmtRes!BU1123:'SmtRes'!BU1145))</f>
        <v>16.547999999999998</v>
      </c>
      <c r="AI376">
        <f>(SUM(SmtRes!BV1123:'SmtRes'!BV1145))</f>
        <v>0.76439999999999997</v>
      </c>
      <c r="AJ376">
        <f t="shared" si="208"/>
        <v>0</v>
      </c>
      <c r="AK376">
        <v>11542.3255978</v>
      </c>
      <c r="AL376">
        <v>189.6305978</v>
      </c>
      <c r="AM376">
        <v>434.90720000000005</v>
      </c>
      <c r="AN376">
        <v>544.16180000000008</v>
      </c>
      <c r="AO376">
        <v>10373.626</v>
      </c>
      <c r="AP376">
        <v>0</v>
      </c>
      <c r="AQ376">
        <v>19.7</v>
      </c>
      <c r="AR376">
        <v>0.91</v>
      </c>
      <c r="AS376">
        <v>0</v>
      </c>
      <c r="AT376">
        <v>103</v>
      </c>
      <c r="AU376">
        <v>60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1</v>
      </c>
      <c r="BD376" t="s">
        <v>3</v>
      </c>
      <c r="BE376" t="s">
        <v>3</v>
      </c>
      <c r="BF376" t="s">
        <v>3</v>
      </c>
      <c r="BG376" t="s">
        <v>3</v>
      </c>
      <c r="BH376">
        <v>0</v>
      </c>
      <c r="BI376">
        <v>1</v>
      </c>
      <c r="BJ376" t="s">
        <v>487</v>
      </c>
      <c r="BM376">
        <v>33001</v>
      </c>
      <c r="BN376">
        <v>0</v>
      </c>
      <c r="BO376" t="s">
        <v>3</v>
      </c>
      <c r="BP376">
        <v>0</v>
      </c>
      <c r="BQ376">
        <v>2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103</v>
      </c>
      <c r="CA376">
        <v>60</v>
      </c>
      <c r="CB376" t="s">
        <v>3</v>
      </c>
      <c r="CE376">
        <v>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209"/>
        <v>9616.6400000000012</v>
      </c>
      <c r="CQ376">
        <f>SUMIF(SmtRes!AQ1123:'SmtRes'!AQ1145,"=1",SmtRes!AA1123:'SmtRes'!AA1145)</f>
        <v>515708.49000000005</v>
      </c>
      <c r="CR376">
        <f>SUMIF(SmtRes!AQ1123:'SmtRes'!AQ1145,"=1",SmtRes!AB1123:'SmtRes'!AB1145)</f>
        <v>583.05999999999995</v>
      </c>
      <c r="CS376">
        <f>SUMIF(SmtRes!AQ1123:'SmtRes'!AQ1145,"=1",SmtRes!AC1123:'SmtRes'!AC1145)</f>
        <v>597.98</v>
      </c>
      <c r="CT376">
        <f>SUMIF(SmtRes!AQ1123:'SmtRes'!AQ1145,"=1",SmtRes!AD1123:'SmtRes'!AD1145)</f>
        <v>526.58000000000004</v>
      </c>
      <c r="CU376">
        <f t="shared" si="210"/>
        <v>0</v>
      </c>
      <c r="CV376">
        <f>SUMIF(SmtRes!AQ1123:'SmtRes'!AQ1145,"=1",SmtRes!BU1123:'SmtRes'!BU1145)</f>
        <v>16.547999999999998</v>
      </c>
      <c r="CW376">
        <f>SUMIF(SmtRes!AQ1123:'SmtRes'!AQ1145,"=1",SmtRes!BV1123:'SmtRes'!BV1145)</f>
        <v>0.76439999999999997</v>
      </c>
      <c r="CX376">
        <f t="shared" si="211"/>
        <v>0</v>
      </c>
      <c r="CY376">
        <f t="shared" si="212"/>
        <v>9446.0785000000014</v>
      </c>
      <c r="CZ376">
        <f t="shared" si="213"/>
        <v>5502.57</v>
      </c>
      <c r="DC376" t="s">
        <v>3</v>
      </c>
      <c r="DD376" t="s">
        <v>23</v>
      </c>
      <c r="DE376" t="s">
        <v>24</v>
      </c>
      <c r="DF376" t="s">
        <v>24</v>
      </c>
      <c r="DG376" t="s">
        <v>24</v>
      </c>
      <c r="DH376" t="s">
        <v>3</v>
      </c>
      <c r="DI376" t="s">
        <v>24</v>
      </c>
      <c r="DJ376" t="s">
        <v>24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1013</v>
      </c>
      <c r="DV376" t="s">
        <v>21</v>
      </c>
      <c r="DW376" t="s">
        <v>21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342529115</v>
      </c>
      <c r="EF376">
        <v>2</v>
      </c>
      <c r="EG376" t="s">
        <v>25</v>
      </c>
      <c r="EH376">
        <v>27</v>
      </c>
      <c r="EI376" t="s">
        <v>26</v>
      </c>
      <c r="EJ376">
        <v>1</v>
      </c>
      <c r="EK376">
        <v>33001</v>
      </c>
      <c r="EL376" t="s">
        <v>26</v>
      </c>
      <c r="EM376" t="s">
        <v>27</v>
      </c>
      <c r="EO376" t="s">
        <v>3</v>
      </c>
      <c r="EQ376">
        <v>131072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19.7</v>
      </c>
      <c r="EX376">
        <v>0.91</v>
      </c>
      <c r="EY376">
        <v>0</v>
      </c>
      <c r="FQ376">
        <v>0</v>
      </c>
      <c r="FR376">
        <v>0</v>
      </c>
      <c r="FS376">
        <v>0</v>
      </c>
      <c r="FX376">
        <v>103</v>
      </c>
      <c r="FY376">
        <v>60</v>
      </c>
      <c r="GA376" t="s">
        <v>3</v>
      </c>
      <c r="GD376">
        <v>1</v>
      </c>
      <c r="GF376">
        <v>1405054080</v>
      </c>
      <c r="GG376">
        <v>2</v>
      </c>
      <c r="GH376">
        <v>1</v>
      </c>
      <c r="GI376">
        <v>-2</v>
      </c>
      <c r="GJ376">
        <v>0</v>
      </c>
      <c r="GK376">
        <v>0</v>
      </c>
      <c r="GL376">
        <f t="shared" si="214"/>
        <v>0</v>
      </c>
      <c r="GM376">
        <f t="shared" si="215"/>
        <v>24565.29</v>
      </c>
      <c r="GN376">
        <f t="shared" si="216"/>
        <v>24565.29</v>
      </c>
      <c r="GO376">
        <f t="shared" si="217"/>
        <v>0</v>
      </c>
      <c r="GP376">
        <f t="shared" si="218"/>
        <v>0</v>
      </c>
      <c r="GR376">
        <v>0</v>
      </c>
      <c r="GS376">
        <v>3</v>
      </c>
      <c r="GT376">
        <v>0</v>
      </c>
      <c r="GU376" t="s">
        <v>3</v>
      </c>
      <c r="GV376">
        <f t="shared" si="219"/>
        <v>0</v>
      </c>
      <c r="GW376">
        <v>1</v>
      </c>
      <c r="GX376">
        <f t="shared" si="220"/>
        <v>0</v>
      </c>
      <c r="HA376">
        <v>0</v>
      </c>
      <c r="HB376">
        <v>0</v>
      </c>
      <c r="HC376">
        <f t="shared" si="221"/>
        <v>0</v>
      </c>
      <c r="HE376" t="s">
        <v>3</v>
      </c>
      <c r="HF376" t="s">
        <v>3</v>
      </c>
      <c r="HM376" t="s">
        <v>3</v>
      </c>
      <c r="HN376" t="s">
        <v>28</v>
      </c>
      <c r="HO376" t="s">
        <v>29</v>
      </c>
      <c r="HP376" t="s">
        <v>26</v>
      </c>
      <c r="HQ376" t="s">
        <v>26</v>
      </c>
      <c r="HS376">
        <v>0</v>
      </c>
      <c r="IK376">
        <v>0</v>
      </c>
    </row>
    <row r="377" spans="1:245" x14ac:dyDescent="0.25">
      <c r="A377">
        <v>17</v>
      </c>
      <c r="B377">
        <v>1</v>
      </c>
      <c r="C377">
        <f>ROW(SmtRes!A1167)</f>
        <v>1167</v>
      </c>
      <c r="D377">
        <f>ROW(EtalonRes!A1167)</f>
        <v>1167</v>
      </c>
      <c r="E377" t="s">
        <v>488</v>
      </c>
      <c r="F377" t="s">
        <v>489</v>
      </c>
      <c r="G377" t="s">
        <v>490</v>
      </c>
      <c r="H377" t="s">
        <v>21</v>
      </c>
      <c r="I377">
        <v>1</v>
      </c>
      <c r="J377">
        <v>0</v>
      </c>
      <c r="K377">
        <v>1</v>
      </c>
      <c r="O377">
        <f t="shared" si="200"/>
        <v>11311.29</v>
      </c>
      <c r="P377">
        <f>SUMIF(SmtRes!AQ1146:'SmtRes'!AQ1167,"=1",SmtRes!DF1146:'SmtRes'!DF1167)</f>
        <v>0</v>
      </c>
      <c r="Q377">
        <f>SUMIF(SmtRes!AQ1146:'SmtRes'!AQ1167,"=1",SmtRes!DG1146:'SmtRes'!DG1167)</f>
        <v>519.16</v>
      </c>
      <c r="R377">
        <f>SUMIF(SmtRes!AQ1146:'SmtRes'!AQ1167,"=1",SmtRes!DH1146:'SmtRes'!DH1167)</f>
        <v>532.44000000000005</v>
      </c>
      <c r="S377">
        <f>SUMIF(SmtRes!AQ1146:'SmtRes'!AQ1167,"=1",SmtRes!DI1146:'SmtRes'!DI1167)</f>
        <v>10259.69</v>
      </c>
      <c r="T377">
        <f t="shared" si="201"/>
        <v>0</v>
      </c>
      <c r="U377">
        <f>SUMIF(SmtRes!AQ1146:'SmtRes'!AQ1167,"=1",SmtRes!CV1146:'SmtRes'!CV1167)</f>
        <v>19.32</v>
      </c>
      <c r="V377">
        <f>SUMIF(SmtRes!AQ1146:'SmtRes'!AQ1167,"=1",SmtRes!CW1146:'SmtRes'!CW1167)</f>
        <v>0.89039999999999997</v>
      </c>
      <c r="W377">
        <f t="shared" si="202"/>
        <v>0</v>
      </c>
      <c r="X377">
        <f t="shared" si="203"/>
        <v>11115.89</v>
      </c>
      <c r="Y377">
        <f t="shared" si="204"/>
        <v>6475.28</v>
      </c>
      <c r="AA377">
        <v>353029544</v>
      </c>
      <c r="AB377">
        <f t="shared" si="205"/>
        <v>10685.232768</v>
      </c>
      <c r="AC377">
        <f t="shared" si="206"/>
        <v>0</v>
      </c>
      <c r="AD377">
        <f>ROUND((((SUM(SmtRes!BR1146:'SmtRes'!BR1167))-(SUM(SmtRes!BS1146:'SmtRes'!BS1167)))+AE377),6)</f>
        <v>425.53996799999999</v>
      </c>
      <c r="AE377">
        <f>ROUND((SUM(SmtRes!BS1146:'SmtRes'!BS1167)),6)</f>
        <v>532.44139199999995</v>
      </c>
      <c r="AF377">
        <f>ROUND((SUM(SmtRes!BT1146:'SmtRes'!BT1167)),6)</f>
        <v>10259.692800000001</v>
      </c>
      <c r="AG377">
        <f t="shared" si="207"/>
        <v>0</v>
      </c>
      <c r="AH377">
        <f>(SUM(SmtRes!BU1146:'SmtRes'!BU1167))</f>
        <v>19.32</v>
      </c>
      <c r="AI377">
        <f>(SUM(SmtRes!BV1146:'SmtRes'!BV1167))</f>
        <v>0.89039999999999997</v>
      </c>
      <c r="AJ377">
        <f t="shared" si="208"/>
        <v>0</v>
      </c>
      <c r="AK377">
        <v>13544.004597799998</v>
      </c>
      <c r="AL377">
        <v>189.6305978</v>
      </c>
      <c r="AM377">
        <v>506.59520000000003</v>
      </c>
      <c r="AN377">
        <v>633.85880000000009</v>
      </c>
      <c r="AO377">
        <v>12213.919999999998</v>
      </c>
      <c r="AP377">
        <v>0</v>
      </c>
      <c r="AQ377">
        <v>23</v>
      </c>
      <c r="AR377">
        <v>1.06</v>
      </c>
      <c r="AS377">
        <v>0</v>
      </c>
      <c r="AT377">
        <v>103</v>
      </c>
      <c r="AU377">
        <v>60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1</v>
      </c>
      <c r="BJ377" t="s">
        <v>491</v>
      </c>
      <c r="BM377">
        <v>33001</v>
      </c>
      <c r="BN377">
        <v>0</v>
      </c>
      <c r="BO377" t="s">
        <v>3</v>
      </c>
      <c r="BP377">
        <v>0</v>
      </c>
      <c r="BQ377">
        <v>2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103</v>
      </c>
      <c r="CA377">
        <v>60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209"/>
        <v>11311.29</v>
      </c>
      <c r="CQ377">
        <f>SUMIF(SmtRes!AQ1146:'SmtRes'!AQ1167,"=1",SmtRes!AA1146:'SmtRes'!AA1167)</f>
        <v>515507.32</v>
      </c>
      <c r="CR377">
        <f>SUMIF(SmtRes!AQ1146:'SmtRes'!AQ1167,"=1",SmtRes!AB1146:'SmtRes'!AB1167)</f>
        <v>583.05999999999995</v>
      </c>
      <c r="CS377">
        <f>SUMIF(SmtRes!AQ1146:'SmtRes'!AQ1167,"=1",SmtRes!AC1146:'SmtRes'!AC1167)</f>
        <v>597.98</v>
      </c>
      <c r="CT377">
        <f>SUMIF(SmtRes!AQ1146:'SmtRes'!AQ1167,"=1",SmtRes!AD1146:'SmtRes'!AD1167)</f>
        <v>531.04</v>
      </c>
      <c r="CU377">
        <f t="shared" si="210"/>
        <v>0</v>
      </c>
      <c r="CV377">
        <f>SUMIF(SmtRes!AQ1146:'SmtRes'!AQ1167,"=1",SmtRes!BU1146:'SmtRes'!BU1167)</f>
        <v>19.32</v>
      </c>
      <c r="CW377">
        <f>SUMIF(SmtRes!AQ1146:'SmtRes'!AQ1167,"=1",SmtRes!BV1146:'SmtRes'!BV1167)</f>
        <v>0.89039999999999997</v>
      </c>
      <c r="CX377">
        <f t="shared" si="211"/>
        <v>0</v>
      </c>
      <c r="CY377">
        <f t="shared" si="212"/>
        <v>11115.893900000001</v>
      </c>
      <c r="CZ377">
        <f t="shared" si="213"/>
        <v>6475.2780000000002</v>
      </c>
      <c r="DC377" t="s">
        <v>3</v>
      </c>
      <c r="DD377" t="s">
        <v>23</v>
      </c>
      <c r="DE377" t="s">
        <v>24</v>
      </c>
      <c r="DF377" t="s">
        <v>24</v>
      </c>
      <c r="DG377" t="s">
        <v>24</v>
      </c>
      <c r="DH377" t="s">
        <v>3</v>
      </c>
      <c r="DI377" t="s">
        <v>24</v>
      </c>
      <c r="DJ377" t="s">
        <v>24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21</v>
      </c>
      <c r="DW377" t="s">
        <v>21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342529115</v>
      </c>
      <c r="EF377">
        <v>2</v>
      </c>
      <c r="EG377" t="s">
        <v>25</v>
      </c>
      <c r="EH377">
        <v>27</v>
      </c>
      <c r="EI377" t="s">
        <v>26</v>
      </c>
      <c r="EJ377">
        <v>1</v>
      </c>
      <c r="EK377">
        <v>33001</v>
      </c>
      <c r="EL377" t="s">
        <v>26</v>
      </c>
      <c r="EM377" t="s">
        <v>27</v>
      </c>
      <c r="EO377" t="s">
        <v>3</v>
      </c>
      <c r="EQ377">
        <v>131072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23</v>
      </c>
      <c r="EX377">
        <v>1.06</v>
      </c>
      <c r="EY377">
        <v>0</v>
      </c>
      <c r="FQ377">
        <v>0</v>
      </c>
      <c r="FR377">
        <v>0</v>
      </c>
      <c r="FS377">
        <v>0</v>
      </c>
      <c r="FX377">
        <v>103</v>
      </c>
      <c r="FY377">
        <v>60</v>
      </c>
      <c r="GA377" t="s">
        <v>3</v>
      </c>
      <c r="GD377">
        <v>1</v>
      </c>
      <c r="GF377">
        <v>850700958</v>
      </c>
      <c r="GG377">
        <v>2</v>
      </c>
      <c r="GH377">
        <v>1</v>
      </c>
      <c r="GI377">
        <v>-2</v>
      </c>
      <c r="GJ377">
        <v>0</v>
      </c>
      <c r="GK377">
        <v>0</v>
      </c>
      <c r="GL377">
        <f t="shared" si="214"/>
        <v>0</v>
      </c>
      <c r="GM377">
        <f t="shared" si="215"/>
        <v>28902.46</v>
      </c>
      <c r="GN377">
        <f t="shared" si="216"/>
        <v>28902.46</v>
      </c>
      <c r="GO377">
        <f t="shared" si="217"/>
        <v>0</v>
      </c>
      <c r="GP377">
        <f t="shared" si="218"/>
        <v>0</v>
      </c>
      <c r="GR377">
        <v>0</v>
      </c>
      <c r="GS377">
        <v>3</v>
      </c>
      <c r="GT377">
        <v>0</v>
      </c>
      <c r="GU377" t="s">
        <v>3</v>
      </c>
      <c r="GV377">
        <f t="shared" si="219"/>
        <v>0</v>
      </c>
      <c r="GW377">
        <v>1</v>
      </c>
      <c r="GX377">
        <f t="shared" si="220"/>
        <v>0</v>
      </c>
      <c r="HA377">
        <v>0</v>
      </c>
      <c r="HB377">
        <v>0</v>
      </c>
      <c r="HC377">
        <f t="shared" si="221"/>
        <v>0</v>
      </c>
      <c r="HE377" t="s">
        <v>3</v>
      </c>
      <c r="HF377" t="s">
        <v>3</v>
      </c>
      <c r="HM377" t="s">
        <v>3</v>
      </c>
      <c r="HN377" t="s">
        <v>28</v>
      </c>
      <c r="HO377" t="s">
        <v>29</v>
      </c>
      <c r="HP377" t="s">
        <v>26</v>
      </c>
      <c r="HQ377" t="s">
        <v>26</v>
      </c>
      <c r="HS377">
        <v>0</v>
      </c>
      <c r="IK377">
        <v>0</v>
      </c>
    </row>
    <row r="378" spans="1:245" x14ac:dyDescent="0.25">
      <c r="A378">
        <v>17</v>
      </c>
      <c r="B378">
        <v>1</v>
      </c>
      <c r="C378">
        <f>ROW(SmtRes!A1185)</f>
        <v>1185</v>
      </c>
      <c r="D378">
        <f>ROW(EtalonRes!A1185)</f>
        <v>1185</v>
      </c>
      <c r="E378" t="s">
        <v>492</v>
      </c>
      <c r="F378" t="s">
        <v>493</v>
      </c>
      <c r="G378" t="s">
        <v>494</v>
      </c>
      <c r="H378" t="s">
        <v>21</v>
      </c>
      <c r="I378">
        <v>1</v>
      </c>
      <c r="J378">
        <v>0</v>
      </c>
      <c r="K378">
        <v>1</v>
      </c>
      <c r="O378">
        <f t="shared" si="200"/>
        <v>3905.69</v>
      </c>
      <c r="P378">
        <f>SUMIF(SmtRes!AQ1168:'SmtRes'!AQ1185,"=1",SmtRes!DF1168:'SmtRes'!DF1185)</f>
        <v>0</v>
      </c>
      <c r="Q378">
        <f>SUMIF(SmtRes!AQ1168:'SmtRes'!AQ1185,"=1",SmtRes!DG1168:'SmtRes'!DG1185)</f>
        <v>181.22</v>
      </c>
      <c r="R378">
        <f>SUMIF(SmtRes!AQ1168:'SmtRes'!AQ1185,"=1",SmtRes!DH1168:'SmtRes'!DH1185)</f>
        <v>185.85</v>
      </c>
      <c r="S378">
        <f>SUMIF(SmtRes!AQ1168:'SmtRes'!AQ1185,"=1",SmtRes!DI1168:'SmtRes'!DI1185)</f>
        <v>3538.62</v>
      </c>
      <c r="T378">
        <f t="shared" si="201"/>
        <v>0</v>
      </c>
      <c r="U378">
        <f>SUMIF(SmtRes!AQ1168:'SmtRes'!AQ1185,"=1",SmtRes!CV1168:'SmtRes'!CV1185)</f>
        <v>6.72</v>
      </c>
      <c r="V378">
        <f>SUMIF(SmtRes!AQ1168:'SmtRes'!AQ1185,"=1",SmtRes!CW1168:'SmtRes'!CW1185)</f>
        <v>0.31080000000000002</v>
      </c>
      <c r="W378">
        <f t="shared" si="202"/>
        <v>0</v>
      </c>
      <c r="X378">
        <f t="shared" si="203"/>
        <v>3836.2</v>
      </c>
      <c r="Y378">
        <f t="shared" si="204"/>
        <v>2234.6799999999998</v>
      </c>
      <c r="AA378">
        <v>353029544</v>
      </c>
      <c r="AB378">
        <f t="shared" si="205"/>
        <v>3687.1551359999999</v>
      </c>
      <c r="AC378">
        <f t="shared" si="206"/>
        <v>0</v>
      </c>
      <c r="AD378">
        <f>ROUND((((SUM(SmtRes!BR1168:'SmtRes'!BR1185))-(SUM(SmtRes!BS1168:'SmtRes'!BS1185)))+AE378),6)</f>
        <v>148.53753599999999</v>
      </c>
      <c r="AE378">
        <f>ROUND((SUM(SmtRes!BS1168:'SmtRes'!BS1185)),6)</f>
        <v>185.85218399999999</v>
      </c>
      <c r="AF378">
        <f>ROUND((SUM(SmtRes!BT1168:'SmtRes'!BT1185)),6)</f>
        <v>3538.6176</v>
      </c>
      <c r="AG378">
        <f t="shared" si="207"/>
        <v>0</v>
      </c>
      <c r="AH378">
        <f>(SUM(SmtRes!BU1168:'SmtRes'!BU1185))</f>
        <v>6.72</v>
      </c>
      <c r="AI378">
        <f>(SUM(SmtRes!BV1168:'SmtRes'!BV1185))</f>
        <v>0.31079999999999997</v>
      </c>
      <c r="AJ378">
        <f t="shared" si="208"/>
        <v>0</v>
      </c>
      <c r="AK378">
        <v>4800.3535978</v>
      </c>
      <c r="AL378">
        <v>189.6305978</v>
      </c>
      <c r="AM378">
        <v>176.8304</v>
      </c>
      <c r="AN378">
        <v>221.2526</v>
      </c>
      <c r="AO378">
        <v>4212.6400000000003</v>
      </c>
      <c r="AP378">
        <v>0</v>
      </c>
      <c r="AQ378">
        <v>8</v>
      </c>
      <c r="AR378">
        <v>0.37</v>
      </c>
      <c r="AS378">
        <v>0</v>
      </c>
      <c r="AT378">
        <v>103</v>
      </c>
      <c r="AU378">
        <v>60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1</v>
      </c>
      <c r="BD378" t="s">
        <v>3</v>
      </c>
      <c r="BE378" t="s">
        <v>3</v>
      </c>
      <c r="BF378" t="s">
        <v>3</v>
      </c>
      <c r="BG378" t="s">
        <v>3</v>
      </c>
      <c r="BH378">
        <v>0</v>
      </c>
      <c r="BI378">
        <v>1</v>
      </c>
      <c r="BJ378" t="s">
        <v>495</v>
      </c>
      <c r="BM378">
        <v>33001</v>
      </c>
      <c r="BN378">
        <v>0</v>
      </c>
      <c r="BO378" t="s">
        <v>3</v>
      </c>
      <c r="BP378">
        <v>0</v>
      </c>
      <c r="BQ378">
        <v>2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103</v>
      </c>
      <c r="CA378">
        <v>60</v>
      </c>
      <c r="CB378" t="s">
        <v>3</v>
      </c>
      <c r="CE378">
        <v>0</v>
      </c>
      <c r="CF378">
        <v>0</v>
      </c>
      <c r="CG378">
        <v>0</v>
      </c>
      <c r="CM378">
        <v>0</v>
      </c>
      <c r="CN378" t="s">
        <v>3</v>
      </c>
      <c r="CO378">
        <v>0</v>
      </c>
      <c r="CP378">
        <f t="shared" si="209"/>
        <v>3905.6899999999996</v>
      </c>
      <c r="CQ378">
        <f>SUMIF(SmtRes!AQ1168:'SmtRes'!AQ1185,"=1",SmtRes!AA1168:'SmtRes'!AA1185)</f>
        <v>515507.32</v>
      </c>
      <c r="CR378">
        <f>SUMIF(SmtRes!AQ1168:'SmtRes'!AQ1185,"=1",SmtRes!AB1168:'SmtRes'!AB1185)</f>
        <v>583.05999999999995</v>
      </c>
      <c r="CS378">
        <f>SUMIF(SmtRes!AQ1168:'SmtRes'!AQ1185,"=1",SmtRes!AC1168:'SmtRes'!AC1185)</f>
        <v>597.98</v>
      </c>
      <c r="CT378">
        <f>SUMIF(SmtRes!AQ1168:'SmtRes'!AQ1185,"=1",SmtRes!AD1168:'SmtRes'!AD1185)</f>
        <v>526.58000000000004</v>
      </c>
      <c r="CU378">
        <f t="shared" si="210"/>
        <v>0</v>
      </c>
      <c r="CV378">
        <f>SUMIF(SmtRes!AQ1168:'SmtRes'!AQ1185,"=1",SmtRes!BU1168:'SmtRes'!BU1185)</f>
        <v>6.72</v>
      </c>
      <c r="CW378">
        <f>SUMIF(SmtRes!AQ1168:'SmtRes'!AQ1185,"=1",SmtRes!BV1168:'SmtRes'!BV1185)</f>
        <v>0.31079999999999997</v>
      </c>
      <c r="CX378">
        <f t="shared" si="211"/>
        <v>0</v>
      </c>
      <c r="CY378">
        <f t="shared" si="212"/>
        <v>3836.2040999999999</v>
      </c>
      <c r="CZ378">
        <f t="shared" si="213"/>
        <v>2234.6819999999998</v>
      </c>
      <c r="DC378" t="s">
        <v>3</v>
      </c>
      <c r="DD378" t="s">
        <v>23</v>
      </c>
      <c r="DE378" t="s">
        <v>24</v>
      </c>
      <c r="DF378" t="s">
        <v>24</v>
      </c>
      <c r="DG378" t="s">
        <v>24</v>
      </c>
      <c r="DH378" t="s">
        <v>3</v>
      </c>
      <c r="DI378" t="s">
        <v>24</v>
      </c>
      <c r="DJ378" t="s">
        <v>24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1013</v>
      </c>
      <c r="DV378" t="s">
        <v>21</v>
      </c>
      <c r="DW378" t="s">
        <v>21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342529115</v>
      </c>
      <c r="EF378">
        <v>2</v>
      </c>
      <c r="EG378" t="s">
        <v>25</v>
      </c>
      <c r="EH378">
        <v>27</v>
      </c>
      <c r="EI378" t="s">
        <v>26</v>
      </c>
      <c r="EJ378">
        <v>1</v>
      </c>
      <c r="EK378">
        <v>33001</v>
      </c>
      <c r="EL378" t="s">
        <v>26</v>
      </c>
      <c r="EM378" t="s">
        <v>27</v>
      </c>
      <c r="EO378" t="s">
        <v>3</v>
      </c>
      <c r="EQ378">
        <v>131072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8</v>
      </c>
      <c r="EX378">
        <v>0.37</v>
      </c>
      <c r="EY378">
        <v>0</v>
      </c>
      <c r="FQ378">
        <v>0</v>
      </c>
      <c r="FR378">
        <v>0</v>
      </c>
      <c r="FS378">
        <v>0</v>
      </c>
      <c r="FX378">
        <v>103</v>
      </c>
      <c r="FY378">
        <v>60</v>
      </c>
      <c r="GA378" t="s">
        <v>3</v>
      </c>
      <c r="GD378">
        <v>1</v>
      </c>
      <c r="GF378">
        <v>997012665</v>
      </c>
      <c r="GG378">
        <v>2</v>
      </c>
      <c r="GH378">
        <v>1</v>
      </c>
      <c r="GI378">
        <v>-2</v>
      </c>
      <c r="GJ378">
        <v>0</v>
      </c>
      <c r="GK378">
        <v>0</v>
      </c>
      <c r="GL378">
        <f t="shared" si="214"/>
        <v>0</v>
      </c>
      <c r="GM378">
        <f t="shared" si="215"/>
        <v>9976.57</v>
      </c>
      <c r="GN378">
        <f t="shared" si="216"/>
        <v>9976.57</v>
      </c>
      <c r="GO378">
        <f t="shared" si="217"/>
        <v>0</v>
      </c>
      <c r="GP378">
        <f t="shared" si="218"/>
        <v>0</v>
      </c>
      <c r="GR378">
        <v>0</v>
      </c>
      <c r="GS378">
        <v>3</v>
      </c>
      <c r="GT378">
        <v>0</v>
      </c>
      <c r="GU378" t="s">
        <v>3</v>
      </c>
      <c r="GV378">
        <f t="shared" si="219"/>
        <v>0</v>
      </c>
      <c r="GW378">
        <v>1</v>
      </c>
      <c r="GX378">
        <f t="shared" si="220"/>
        <v>0</v>
      </c>
      <c r="HA378">
        <v>0</v>
      </c>
      <c r="HB378">
        <v>0</v>
      </c>
      <c r="HC378">
        <f t="shared" si="221"/>
        <v>0</v>
      </c>
      <c r="HE378" t="s">
        <v>3</v>
      </c>
      <c r="HF378" t="s">
        <v>3</v>
      </c>
      <c r="HM378" t="s">
        <v>3</v>
      </c>
      <c r="HN378" t="s">
        <v>28</v>
      </c>
      <c r="HO378" t="s">
        <v>29</v>
      </c>
      <c r="HP378" t="s">
        <v>26</v>
      </c>
      <c r="HQ378" t="s">
        <v>26</v>
      </c>
      <c r="HS378">
        <v>0</v>
      </c>
      <c r="IK378">
        <v>0</v>
      </c>
    </row>
    <row r="379" spans="1:245" x14ac:dyDescent="0.25">
      <c r="A379">
        <v>17</v>
      </c>
      <c r="B379">
        <v>1</v>
      </c>
      <c r="C379">
        <f>ROW(SmtRes!A1203)</f>
        <v>1203</v>
      </c>
      <c r="D379">
        <f>ROW(EtalonRes!A1203)</f>
        <v>1203</v>
      </c>
      <c r="E379" t="s">
        <v>496</v>
      </c>
      <c r="F379" t="s">
        <v>497</v>
      </c>
      <c r="G379" t="s">
        <v>498</v>
      </c>
      <c r="H379" t="s">
        <v>21</v>
      </c>
      <c r="I379">
        <v>1</v>
      </c>
      <c r="J379">
        <v>0</v>
      </c>
      <c r="K379">
        <v>1</v>
      </c>
      <c r="O379">
        <f t="shared" si="200"/>
        <v>7998.23</v>
      </c>
      <c r="P379">
        <f>SUMIF(SmtRes!AQ1186:'SmtRes'!AQ1203,"=1",SmtRes!DF1186:'SmtRes'!DF1203)</f>
        <v>0</v>
      </c>
      <c r="Q379">
        <f>SUMIF(SmtRes!AQ1186:'SmtRes'!AQ1203,"=1",SmtRes!DG1186:'SmtRes'!DG1203)</f>
        <v>367.33</v>
      </c>
      <c r="R379">
        <f>SUMIF(SmtRes!AQ1186:'SmtRes'!AQ1203,"=1",SmtRes!DH1186:'SmtRes'!DH1203)</f>
        <v>376.73</v>
      </c>
      <c r="S379">
        <f>SUMIF(SmtRes!AQ1186:'SmtRes'!AQ1203,"=1",SmtRes!DI1186:'SmtRes'!DI1203)</f>
        <v>7254.17</v>
      </c>
      <c r="T379">
        <f t="shared" si="201"/>
        <v>0</v>
      </c>
      <c r="U379">
        <f>SUMIF(SmtRes!AQ1186:'SmtRes'!AQ1203,"=1",SmtRes!CV1186:'SmtRes'!CV1203)</f>
        <v>13.776</v>
      </c>
      <c r="V379">
        <f>SUMIF(SmtRes!AQ1186:'SmtRes'!AQ1203,"=1",SmtRes!CW1186:'SmtRes'!CW1203)</f>
        <v>0.63</v>
      </c>
      <c r="W379">
        <f t="shared" si="202"/>
        <v>0</v>
      </c>
      <c r="X379">
        <f t="shared" si="203"/>
        <v>7859.83</v>
      </c>
      <c r="Y379">
        <f t="shared" si="204"/>
        <v>4578.54</v>
      </c>
      <c r="AA379">
        <v>353029544</v>
      </c>
      <c r="AB379">
        <f t="shared" si="205"/>
        <v>7555.2556800000002</v>
      </c>
      <c r="AC379">
        <f t="shared" si="206"/>
        <v>0</v>
      </c>
      <c r="AD379">
        <f>ROUND((((SUM(SmtRes!BR1186:'SmtRes'!BR1203))-(SUM(SmtRes!BS1186:'SmtRes'!BS1203)))+AE379),6)</f>
        <v>301.08960000000002</v>
      </c>
      <c r="AE379">
        <f>ROUND((SUM(SmtRes!BS1186:'SmtRes'!BS1203)),6)</f>
        <v>376.72739999999999</v>
      </c>
      <c r="AF379">
        <f>ROUND((SUM(SmtRes!BT1186:'SmtRes'!BT1203)),6)</f>
        <v>7254.16608</v>
      </c>
      <c r="AG379">
        <f t="shared" si="207"/>
        <v>0</v>
      </c>
      <c r="AH379">
        <f>(SUM(SmtRes!BU1186:'SmtRes'!BU1203))</f>
        <v>13.775999999999998</v>
      </c>
      <c r="AI379">
        <f>(SUM(SmtRes!BV1186:'SmtRes'!BV1203))</f>
        <v>0.63</v>
      </c>
      <c r="AJ379">
        <f t="shared" si="208"/>
        <v>0</v>
      </c>
      <c r="AK379">
        <v>9632.4675978000014</v>
      </c>
      <c r="AL379">
        <v>189.6305978</v>
      </c>
      <c r="AM379">
        <v>358.44</v>
      </c>
      <c r="AN379">
        <v>448.48500000000001</v>
      </c>
      <c r="AO379">
        <v>8635.9120000000003</v>
      </c>
      <c r="AP379">
        <v>0</v>
      </c>
      <c r="AQ379">
        <v>16.399999999999999</v>
      </c>
      <c r="AR379">
        <v>0.75</v>
      </c>
      <c r="AS379">
        <v>0</v>
      </c>
      <c r="AT379">
        <v>103</v>
      </c>
      <c r="AU379">
        <v>60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0</v>
      </c>
      <c r="BI379">
        <v>1</v>
      </c>
      <c r="BJ379" t="s">
        <v>499</v>
      </c>
      <c r="BM379">
        <v>33001</v>
      </c>
      <c r="BN379">
        <v>0</v>
      </c>
      <c r="BO379" t="s">
        <v>3</v>
      </c>
      <c r="BP379">
        <v>0</v>
      </c>
      <c r="BQ379">
        <v>2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103</v>
      </c>
      <c r="CA379">
        <v>60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209"/>
        <v>7998.23</v>
      </c>
      <c r="CQ379">
        <f>SUMIF(SmtRes!AQ1186:'SmtRes'!AQ1203,"=1",SmtRes!AA1186:'SmtRes'!AA1203)</f>
        <v>515507.32</v>
      </c>
      <c r="CR379">
        <f>SUMIF(SmtRes!AQ1186:'SmtRes'!AQ1203,"=1",SmtRes!AB1186:'SmtRes'!AB1203)</f>
        <v>583.05999999999995</v>
      </c>
      <c r="CS379">
        <f>SUMIF(SmtRes!AQ1186:'SmtRes'!AQ1203,"=1",SmtRes!AC1186:'SmtRes'!AC1203)</f>
        <v>597.98</v>
      </c>
      <c r="CT379">
        <f>SUMIF(SmtRes!AQ1186:'SmtRes'!AQ1203,"=1",SmtRes!AD1186:'SmtRes'!AD1203)</f>
        <v>526.58000000000004</v>
      </c>
      <c r="CU379">
        <f t="shared" si="210"/>
        <v>0</v>
      </c>
      <c r="CV379">
        <f>SUMIF(SmtRes!AQ1186:'SmtRes'!AQ1203,"=1",SmtRes!BU1186:'SmtRes'!BU1203)</f>
        <v>13.775999999999998</v>
      </c>
      <c r="CW379">
        <f>SUMIF(SmtRes!AQ1186:'SmtRes'!AQ1203,"=1",SmtRes!BV1186:'SmtRes'!BV1203)</f>
        <v>0.63</v>
      </c>
      <c r="CX379">
        <f t="shared" si="211"/>
        <v>0</v>
      </c>
      <c r="CY379">
        <f t="shared" si="212"/>
        <v>7859.8269999999993</v>
      </c>
      <c r="CZ379">
        <f t="shared" si="213"/>
        <v>4578.54</v>
      </c>
      <c r="DC379" t="s">
        <v>3</v>
      </c>
      <c r="DD379" t="s">
        <v>23</v>
      </c>
      <c r="DE379" t="s">
        <v>24</v>
      </c>
      <c r="DF379" t="s">
        <v>24</v>
      </c>
      <c r="DG379" t="s">
        <v>24</v>
      </c>
      <c r="DH379" t="s">
        <v>3</v>
      </c>
      <c r="DI379" t="s">
        <v>24</v>
      </c>
      <c r="DJ379" t="s">
        <v>24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21</v>
      </c>
      <c r="DW379" t="s">
        <v>21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342529115</v>
      </c>
      <c r="EF379">
        <v>2</v>
      </c>
      <c r="EG379" t="s">
        <v>25</v>
      </c>
      <c r="EH379">
        <v>27</v>
      </c>
      <c r="EI379" t="s">
        <v>26</v>
      </c>
      <c r="EJ379">
        <v>1</v>
      </c>
      <c r="EK379">
        <v>33001</v>
      </c>
      <c r="EL379" t="s">
        <v>26</v>
      </c>
      <c r="EM379" t="s">
        <v>27</v>
      </c>
      <c r="EO379" t="s">
        <v>3</v>
      </c>
      <c r="EQ379">
        <v>131072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16.399999999999999</v>
      </c>
      <c r="EX379">
        <v>0.75</v>
      </c>
      <c r="EY379">
        <v>0</v>
      </c>
      <c r="FQ379">
        <v>0</v>
      </c>
      <c r="FR379">
        <v>0</v>
      </c>
      <c r="FS379">
        <v>0</v>
      </c>
      <c r="FX379">
        <v>103</v>
      </c>
      <c r="FY379">
        <v>60</v>
      </c>
      <c r="GA379" t="s">
        <v>3</v>
      </c>
      <c r="GD379">
        <v>1</v>
      </c>
      <c r="GF379">
        <v>-1463215175</v>
      </c>
      <c r="GG379">
        <v>2</v>
      </c>
      <c r="GH379">
        <v>1</v>
      </c>
      <c r="GI379">
        <v>-2</v>
      </c>
      <c r="GJ379">
        <v>0</v>
      </c>
      <c r="GK379">
        <v>0</v>
      </c>
      <c r="GL379">
        <f t="shared" si="214"/>
        <v>0</v>
      </c>
      <c r="GM379">
        <f t="shared" si="215"/>
        <v>20436.599999999999</v>
      </c>
      <c r="GN379">
        <f t="shared" si="216"/>
        <v>20436.599999999999</v>
      </c>
      <c r="GO379">
        <f t="shared" si="217"/>
        <v>0</v>
      </c>
      <c r="GP379">
        <f t="shared" si="218"/>
        <v>0</v>
      </c>
      <c r="GR379">
        <v>0</v>
      </c>
      <c r="GS379">
        <v>3</v>
      </c>
      <c r="GT379">
        <v>0</v>
      </c>
      <c r="GU379" t="s">
        <v>3</v>
      </c>
      <c r="GV379">
        <f t="shared" si="219"/>
        <v>0</v>
      </c>
      <c r="GW379">
        <v>1</v>
      </c>
      <c r="GX379">
        <f t="shared" si="220"/>
        <v>0</v>
      </c>
      <c r="HA379">
        <v>0</v>
      </c>
      <c r="HB379">
        <v>0</v>
      </c>
      <c r="HC379">
        <f t="shared" si="221"/>
        <v>0</v>
      </c>
      <c r="HE379" t="s">
        <v>3</v>
      </c>
      <c r="HF379" t="s">
        <v>3</v>
      </c>
      <c r="HM379" t="s">
        <v>3</v>
      </c>
      <c r="HN379" t="s">
        <v>28</v>
      </c>
      <c r="HO379" t="s">
        <v>29</v>
      </c>
      <c r="HP379" t="s">
        <v>26</v>
      </c>
      <c r="HQ379" t="s">
        <v>26</v>
      </c>
      <c r="HS379">
        <v>0</v>
      </c>
      <c r="IK379">
        <v>0</v>
      </c>
    </row>
    <row r="380" spans="1:245" x14ac:dyDescent="0.25">
      <c r="A380">
        <v>17</v>
      </c>
      <c r="B380">
        <v>1</v>
      </c>
      <c r="C380">
        <f>ROW(SmtRes!A1226)</f>
        <v>1226</v>
      </c>
      <c r="D380">
        <f>ROW(EtalonRes!A1226)</f>
        <v>1226</v>
      </c>
      <c r="E380" t="s">
        <v>500</v>
      </c>
      <c r="F380" t="s">
        <v>501</v>
      </c>
      <c r="G380" t="s">
        <v>502</v>
      </c>
      <c r="H380" t="s">
        <v>21</v>
      </c>
      <c r="I380">
        <v>1</v>
      </c>
      <c r="J380">
        <v>0</v>
      </c>
      <c r="K380">
        <v>1</v>
      </c>
      <c r="O380">
        <f t="shared" si="200"/>
        <v>10077.06</v>
      </c>
      <c r="P380">
        <f>SUMIF(SmtRes!AQ1204:'SmtRes'!AQ1226,"=1",SmtRes!DF1204:'SmtRes'!DF1226)</f>
        <v>0</v>
      </c>
      <c r="Q380">
        <f>SUMIF(SmtRes!AQ1204:'SmtRes'!AQ1226,"=1",SmtRes!DG1204:'SmtRes'!DG1226)</f>
        <v>460.38</v>
      </c>
      <c r="R380">
        <f>SUMIF(SmtRes!AQ1204:'SmtRes'!AQ1226,"=1",SmtRes!DH1204:'SmtRes'!DH1226)</f>
        <v>472.17</v>
      </c>
      <c r="S380">
        <f>SUMIF(SmtRes!AQ1204:'SmtRes'!AQ1226,"=1",SmtRes!DI1204:'SmtRes'!DI1226)</f>
        <v>9144.51</v>
      </c>
      <c r="T380">
        <f t="shared" si="201"/>
        <v>0</v>
      </c>
      <c r="U380">
        <f>SUMIF(SmtRes!AQ1204:'SmtRes'!AQ1226,"=1",SmtRes!CV1204:'SmtRes'!CV1226)</f>
        <v>17.22</v>
      </c>
      <c r="V380">
        <f>SUMIF(SmtRes!AQ1204:'SmtRes'!AQ1226,"=1",SmtRes!CW1204:'SmtRes'!CW1226)</f>
        <v>0.78959999999999997</v>
      </c>
      <c r="W380">
        <f t="shared" si="202"/>
        <v>0</v>
      </c>
      <c r="X380">
        <f t="shared" si="203"/>
        <v>9905.18</v>
      </c>
      <c r="Y380">
        <f t="shared" si="204"/>
        <v>5770.01</v>
      </c>
      <c r="AA380">
        <v>353029544</v>
      </c>
      <c r="AB380">
        <f t="shared" si="205"/>
        <v>9521.8744320000005</v>
      </c>
      <c r="AC380">
        <f t="shared" si="206"/>
        <v>0</v>
      </c>
      <c r="AD380">
        <f>ROUND((((SUM(SmtRes!BR1204:'SmtRes'!BR1226))-(SUM(SmtRes!BS1204:'SmtRes'!BS1226)))+AE380),6)</f>
        <v>377.36563200000001</v>
      </c>
      <c r="AE380">
        <f>ROUND((SUM(SmtRes!BS1204:'SmtRes'!BS1226)),6)</f>
        <v>472.165008</v>
      </c>
      <c r="AF380">
        <f>ROUND((SUM(SmtRes!BT1204:'SmtRes'!BT1226)),6)</f>
        <v>9144.5087999999996</v>
      </c>
      <c r="AG380">
        <f t="shared" si="207"/>
        <v>0</v>
      </c>
      <c r="AH380">
        <f>(SUM(SmtRes!BU1204:'SmtRes'!BU1226))</f>
        <v>17.22</v>
      </c>
      <c r="AI380">
        <f>(SUM(SmtRes!BV1204:'SmtRes'!BV1226))</f>
        <v>0.78959999999999997</v>
      </c>
      <c r="AJ380">
        <f t="shared" si="208"/>
        <v>0</v>
      </c>
      <c r="AK380">
        <v>12087.296597799999</v>
      </c>
      <c r="AL380">
        <v>189.6305978</v>
      </c>
      <c r="AM380">
        <v>449.2448</v>
      </c>
      <c r="AN380">
        <v>562.10119999999995</v>
      </c>
      <c r="AO380">
        <v>10886.32</v>
      </c>
      <c r="AP380">
        <v>0</v>
      </c>
      <c r="AQ380">
        <v>20.5</v>
      </c>
      <c r="AR380">
        <v>0.94</v>
      </c>
      <c r="AS380">
        <v>0</v>
      </c>
      <c r="AT380">
        <v>103</v>
      </c>
      <c r="AU380">
        <v>60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0</v>
      </c>
      <c r="BI380">
        <v>1</v>
      </c>
      <c r="BJ380" t="s">
        <v>503</v>
      </c>
      <c r="BM380">
        <v>33001</v>
      </c>
      <c r="BN380">
        <v>0</v>
      </c>
      <c r="BO380" t="s">
        <v>3</v>
      </c>
      <c r="BP380">
        <v>0</v>
      </c>
      <c r="BQ380">
        <v>2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103</v>
      </c>
      <c r="CA380">
        <v>60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 t="shared" si="209"/>
        <v>10077.06</v>
      </c>
      <c r="CQ380">
        <f>SUMIF(SmtRes!AQ1204:'SmtRes'!AQ1226,"=1",SmtRes!AA1204:'SmtRes'!AA1226)</f>
        <v>515708.49000000005</v>
      </c>
      <c r="CR380">
        <f>SUMIF(SmtRes!AQ1204:'SmtRes'!AQ1226,"=1",SmtRes!AB1204:'SmtRes'!AB1226)</f>
        <v>583.05999999999995</v>
      </c>
      <c r="CS380">
        <f>SUMIF(SmtRes!AQ1204:'SmtRes'!AQ1226,"=1",SmtRes!AC1204:'SmtRes'!AC1226)</f>
        <v>597.98</v>
      </c>
      <c r="CT380">
        <f>SUMIF(SmtRes!AQ1204:'SmtRes'!AQ1226,"=1",SmtRes!AD1204:'SmtRes'!AD1226)</f>
        <v>531.04</v>
      </c>
      <c r="CU380">
        <f t="shared" si="210"/>
        <v>0</v>
      </c>
      <c r="CV380">
        <f>SUMIF(SmtRes!AQ1204:'SmtRes'!AQ1226,"=1",SmtRes!BU1204:'SmtRes'!BU1226)</f>
        <v>17.22</v>
      </c>
      <c r="CW380">
        <f>SUMIF(SmtRes!AQ1204:'SmtRes'!AQ1226,"=1",SmtRes!BV1204:'SmtRes'!BV1226)</f>
        <v>0.78959999999999997</v>
      </c>
      <c r="CX380">
        <f t="shared" si="211"/>
        <v>0</v>
      </c>
      <c r="CY380">
        <f t="shared" si="212"/>
        <v>9905.1804000000011</v>
      </c>
      <c r="CZ380">
        <f t="shared" si="213"/>
        <v>5770.0080000000007</v>
      </c>
      <c r="DC380" t="s">
        <v>3</v>
      </c>
      <c r="DD380" t="s">
        <v>23</v>
      </c>
      <c r="DE380" t="s">
        <v>24</v>
      </c>
      <c r="DF380" t="s">
        <v>24</v>
      </c>
      <c r="DG380" t="s">
        <v>24</v>
      </c>
      <c r="DH380" t="s">
        <v>3</v>
      </c>
      <c r="DI380" t="s">
        <v>24</v>
      </c>
      <c r="DJ380" t="s">
        <v>24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1013</v>
      </c>
      <c r="DV380" t="s">
        <v>21</v>
      </c>
      <c r="DW380" t="s">
        <v>21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342529115</v>
      </c>
      <c r="EF380">
        <v>2</v>
      </c>
      <c r="EG380" t="s">
        <v>25</v>
      </c>
      <c r="EH380">
        <v>27</v>
      </c>
      <c r="EI380" t="s">
        <v>26</v>
      </c>
      <c r="EJ380">
        <v>1</v>
      </c>
      <c r="EK380">
        <v>33001</v>
      </c>
      <c r="EL380" t="s">
        <v>26</v>
      </c>
      <c r="EM380" t="s">
        <v>27</v>
      </c>
      <c r="EO380" t="s">
        <v>3</v>
      </c>
      <c r="EQ380">
        <v>131072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20.5</v>
      </c>
      <c r="EX380">
        <v>0.94</v>
      </c>
      <c r="EY380">
        <v>0</v>
      </c>
      <c r="FQ380">
        <v>0</v>
      </c>
      <c r="FR380">
        <v>0</v>
      </c>
      <c r="FS380">
        <v>0</v>
      </c>
      <c r="FX380">
        <v>103</v>
      </c>
      <c r="FY380">
        <v>60</v>
      </c>
      <c r="GA380" t="s">
        <v>3</v>
      </c>
      <c r="GD380">
        <v>1</v>
      </c>
      <c r="GF380">
        <v>565847833</v>
      </c>
      <c r="GG380">
        <v>2</v>
      </c>
      <c r="GH380">
        <v>1</v>
      </c>
      <c r="GI380">
        <v>-2</v>
      </c>
      <c r="GJ380">
        <v>0</v>
      </c>
      <c r="GK380">
        <v>0</v>
      </c>
      <c r="GL380">
        <f t="shared" si="214"/>
        <v>0</v>
      </c>
      <c r="GM380">
        <f t="shared" si="215"/>
        <v>25752.25</v>
      </c>
      <c r="GN380">
        <f t="shared" si="216"/>
        <v>25752.25</v>
      </c>
      <c r="GO380">
        <f t="shared" si="217"/>
        <v>0</v>
      </c>
      <c r="GP380">
        <f t="shared" si="218"/>
        <v>0</v>
      </c>
      <c r="GR380">
        <v>0</v>
      </c>
      <c r="GS380">
        <v>3</v>
      </c>
      <c r="GT380">
        <v>0</v>
      </c>
      <c r="GU380" t="s">
        <v>3</v>
      </c>
      <c r="GV380">
        <f t="shared" si="219"/>
        <v>0</v>
      </c>
      <c r="GW380">
        <v>1</v>
      </c>
      <c r="GX380">
        <f t="shared" si="220"/>
        <v>0</v>
      </c>
      <c r="HA380">
        <v>0</v>
      </c>
      <c r="HB380">
        <v>0</v>
      </c>
      <c r="HC380">
        <f t="shared" si="221"/>
        <v>0</v>
      </c>
      <c r="HE380" t="s">
        <v>3</v>
      </c>
      <c r="HF380" t="s">
        <v>3</v>
      </c>
      <c r="HM380" t="s">
        <v>3</v>
      </c>
      <c r="HN380" t="s">
        <v>28</v>
      </c>
      <c r="HO380" t="s">
        <v>29</v>
      </c>
      <c r="HP380" t="s">
        <v>26</v>
      </c>
      <c r="HQ380" t="s">
        <v>26</v>
      </c>
      <c r="HS380">
        <v>0</v>
      </c>
      <c r="IK380">
        <v>0</v>
      </c>
    </row>
    <row r="381" spans="1:245" x14ac:dyDescent="0.25">
      <c r="A381">
        <v>17</v>
      </c>
      <c r="B381">
        <v>1</v>
      </c>
      <c r="C381">
        <f>ROW(SmtRes!A1249)</f>
        <v>1249</v>
      </c>
      <c r="D381">
        <f>ROW(EtalonRes!A1249)</f>
        <v>1249</v>
      </c>
      <c r="E381" t="s">
        <v>504</v>
      </c>
      <c r="F381" t="s">
        <v>505</v>
      </c>
      <c r="G381" t="s">
        <v>506</v>
      </c>
      <c r="H381" t="s">
        <v>21</v>
      </c>
      <c r="I381">
        <v>1</v>
      </c>
      <c r="J381">
        <v>0</v>
      </c>
      <c r="K381">
        <v>1</v>
      </c>
      <c r="O381">
        <f t="shared" si="200"/>
        <v>11564.51</v>
      </c>
      <c r="P381">
        <f>SUMIF(SmtRes!AQ1227:'SmtRes'!AQ1249,"=1",SmtRes!DF1227:'SmtRes'!DF1249)</f>
        <v>0</v>
      </c>
      <c r="Q381">
        <f>SUMIF(SmtRes!AQ1227:'SmtRes'!AQ1249,"=1",SmtRes!DG1227:'SmtRes'!DG1249)</f>
        <v>533.85</v>
      </c>
      <c r="R381">
        <f>SUMIF(SmtRes!AQ1227:'SmtRes'!AQ1249,"=1",SmtRes!DH1227:'SmtRes'!DH1249)</f>
        <v>547.51</v>
      </c>
      <c r="S381">
        <f>SUMIF(SmtRes!AQ1227:'SmtRes'!AQ1249,"=1",SmtRes!DI1227:'SmtRes'!DI1249)</f>
        <v>10483.15</v>
      </c>
      <c r="T381">
        <f t="shared" si="201"/>
        <v>0</v>
      </c>
      <c r="U381">
        <f>SUMIF(SmtRes!AQ1227:'SmtRes'!AQ1249,"=1",SmtRes!CV1227:'SmtRes'!CV1249)</f>
        <v>19.908000000000001</v>
      </c>
      <c r="V381">
        <f>SUMIF(SmtRes!AQ1227:'SmtRes'!AQ1249,"=1",SmtRes!CW1227:'SmtRes'!CW1249)</f>
        <v>0.91559999999999997</v>
      </c>
      <c r="W381">
        <f t="shared" si="202"/>
        <v>0</v>
      </c>
      <c r="X381">
        <f t="shared" si="203"/>
        <v>11361.58</v>
      </c>
      <c r="Y381">
        <f t="shared" si="204"/>
        <v>6618.4</v>
      </c>
      <c r="AA381">
        <v>353029544</v>
      </c>
      <c r="AB381">
        <f t="shared" si="205"/>
        <v>10920.738192000001</v>
      </c>
      <c r="AC381">
        <f t="shared" si="206"/>
        <v>0</v>
      </c>
      <c r="AD381">
        <f>ROUND((((SUM(SmtRes!BR1227:'SmtRes'!BR1249))-(SUM(SmtRes!BS1227:'SmtRes'!BS1249)))+AE381),6)</f>
        <v>437.583552</v>
      </c>
      <c r="AE381">
        <f>ROUND((SUM(SmtRes!BS1227:'SmtRes'!BS1249)),6)</f>
        <v>547.51048800000001</v>
      </c>
      <c r="AF381">
        <f>ROUND((SUM(SmtRes!BT1227:'SmtRes'!BT1249)),6)</f>
        <v>10483.154640000001</v>
      </c>
      <c r="AG381">
        <f t="shared" si="207"/>
        <v>0</v>
      </c>
      <c r="AH381">
        <f>(SUM(SmtRes!BU1227:'SmtRes'!BU1249))</f>
        <v>19.907999999999998</v>
      </c>
      <c r="AI381">
        <f>(SUM(SmtRes!BV1227:'SmtRes'!BV1249))</f>
        <v>0.91560000000000008</v>
      </c>
      <c r="AJ381">
        <f t="shared" si="208"/>
        <v>0</v>
      </c>
      <c r="AK381">
        <v>13842.3075978</v>
      </c>
      <c r="AL381">
        <v>189.6305978</v>
      </c>
      <c r="AM381">
        <v>520.93280000000004</v>
      </c>
      <c r="AN381">
        <v>651.79820000000007</v>
      </c>
      <c r="AO381">
        <v>12479.946</v>
      </c>
      <c r="AP381">
        <v>0</v>
      </c>
      <c r="AQ381">
        <v>23.7</v>
      </c>
      <c r="AR381">
        <v>1.0900000000000001</v>
      </c>
      <c r="AS381">
        <v>0</v>
      </c>
      <c r="AT381">
        <v>103</v>
      </c>
      <c r="AU381">
        <v>60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0</v>
      </c>
      <c r="BI381">
        <v>1</v>
      </c>
      <c r="BJ381" t="s">
        <v>507</v>
      </c>
      <c r="BM381">
        <v>33001</v>
      </c>
      <c r="BN381">
        <v>0</v>
      </c>
      <c r="BO381" t="s">
        <v>3</v>
      </c>
      <c r="BP381">
        <v>0</v>
      </c>
      <c r="BQ381">
        <v>2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103</v>
      </c>
      <c r="CA381">
        <v>60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209"/>
        <v>11564.51</v>
      </c>
      <c r="CQ381">
        <f>SUMIF(SmtRes!AQ1227:'SmtRes'!AQ1249,"=1",SmtRes!AA1227:'SmtRes'!AA1249)</f>
        <v>515708.49000000005</v>
      </c>
      <c r="CR381">
        <f>SUMIF(SmtRes!AQ1227:'SmtRes'!AQ1249,"=1",SmtRes!AB1227:'SmtRes'!AB1249)</f>
        <v>583.05999999999995</v>
      </c>
      <c r="CS381">
        <f>SUMIF(SmtRes!AQ1227:'SmtRes'!AQ1249,"=1",SmtRes!AC1227:'SmtRes'!AC1249)</f>
        <v>597.98</v>
      </c>
      <c r="CT381">
        <f>SUMIF(SmtRes!AQ1227:'SmtRes'!AQ1249,"=1",SmtRes!AD1227:'SmtRes'!AD1249)</f>
        <v>526.58000000000004</v>
      </c>
      <c r="CU381">
        <f t="shared" si="210"/>
        <v>0</v>
      </c>
      <c r="CV381">
        <f>SUMIF(SmtRes!AQ1227:'SmtRes'!AQ1249,"=1",SmtRes!BU1227:'SmtRes'!BU1249)</f>
        <v>19.907999999999998</v>
      </c>
      <c r="CW381">
        <f>SUMIF(SmtRes!AQ1227:'SmtRes'!AQ1249,"=1",SmtRes!BV1227:'SmtRes'!BV1249)</f>
        <v>0.91560000000000008</v>
      </c>
      <c r="CX381">
        <f t="shared" si="211"/>
        <v>0</v>
      </c>
      <c r="CY381">
        <f t="shared" si="212"/>
        <v>11361.5798</v>
      </c>
      <c r="CZ381">
        <f t="shared" si="213"/>
        <v>6618.3959999999997</v>
      </c>
      <c r="DC381" t="s">
        <v>3</v>
      </c>
      <c r="DD381" t="s">
        <v>23</v>
      </c>
      <c r="DE381" t="s">
        <v>24</v>
      </c>
      <c r="DF381" t="s">
        <v>24</v>
      </c>
      <c r="DG381" t="s">
        <v>24</v>
      </c>
      <c r="DH381" t="s">
        <v>3</v>
      </c>
      <c r="DI381" t="s">
        <v>24</v>
      </c>
      <c r="DJ381" t="s">
        <v>24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21</v>
      </c>
      <c r="DW381" t="s">
        <v>21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342529115</v>
      </c>
      <c r="EF381">
        <v>2</v>
      </c>
      <c r="EG381" t="s">
        <v>25</v>
      </c>
      <c r="EH381">
        <v>27</v>
      </c>
      <c r="EI381" t="s">
        <v>26</v>
      </c>
      <c r="EJ381">
        <v>1</v>
      </c>
      <c r="EK381">
        <v>33001</v>
      </c>
      <c r="EL381" t="s">
        <v>26</v>
      </c>
      <c r="EM381" t="s">
        <v>27</v>
      </c>
      <c r="EO381" t="s">
        <v>3</v>
      </c>
      <c r="EQ381">
        <v>131072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23.7</v>
      </c>
      <c r="EX381">
        <v>1.0900000000000001</v>
      </c>
      <c r="EY381">
        <v>0</v>
      </c>
      <c r="FQ381">
        <v>0</v>
      </c>
      <c r="FR381">
        <v>0</v>
      </c>
      <c r="FS381">
        <v>0</v>
      </c>
      <c r="FX381">
        <v>103</v>
      </c>
      <c r="FY381">
        <v>60</v>
      </c>
      <c r="GA381" t="s">
        <v>3</v>
      </c>
      <c r="GD381">
        <v>1</v>
      </c>
      <c r="GF381">
        <v>1154045888</v>
      </c>
      <c r="GG381">
        <v>2</v>
      </c>
      <c r="GH381">
        <v>1</v>
      </c>
      <c r="GI381">
        <v>-2</v>
      </c>
      <c r="GJ381">
        <v>0</v>
      </c>
      <c r="GK381">
        <v>0</v>
      </c>
      <c r="GL381">
        <f t="shared" si="214"/>
        <v>0</v>
      </c>
      <c r="GM381">
        <f t="shared" si="215"/>
        <v>29544.49</v>
      </c>
      <c r="GN381">
        <f t="shared" si="216"/>
        <v>29544.49</v>
      </c>
      <c r="GO381">
        <f t="shared" si="217"/>
        <v>0</v>
      </c>
      <c r="GP381">
        <f t="shared" si="218"/>
        <v>0</v>
      </c>
      <c r="GR381">
        <v>0</v>
      </c>
      <c r="GS381">
        <v>3</v>
      </c>
      <c r="GT381">
        <v>0</v>
      </c>
      <c r="GU381" t="s">
        <v>3</v>
      </c>
      <c r="GV381">
        <f t="shared" si="219"/>
        <v>0</v>
      </c>
      <c r="GW381">
        <v>1</v>
      </c>
      <c r="GX381">
        <f t="shared" si="220"/>
        <v>0</v>
      </c>
      <c r="HA381">
        <v>0</v>
      </c>
      <c r="HB381">
        <v>0</v>
      </c>
      <c r="HC381">
        <f t="shared" si="221"/>
        <v>0</v>
      </c>
      <c r="HE381" t="s">
        <v>3</v>
      </c>
      <c r="HF381" t="s">
        <v>3</v>
      </c>
      <c r="HM381" t="s">
        <v>3</v>
      </c>
      <c r="HN381" t="s">
        <v>28</v>
      </c>
      <c r="HO381" t="s">
        <v>29</v>
      </c>
      <c r="HP381" t="s">
        <v>26</v>
      </c>
      <c r="HQ381" t="s">
        <v>26</v>
      </c>
      <c r="HS381">
        <v>0</v>
      </c>
      <c r="IK381">
        <v>0</v>
      </c>
    </row>
    <row r="382" spans="1:245" x14ac:dyDescent="0.25">
      <c r="A382">
        <v>17</v>
      </c>
      <c r="B382">
        <v>1</v>
      </c>
      <c r="C382">
        <f>ROW(SmtRes!A1267)</f>
        <v>1267</v>
      </c>
      <c r="D382">
        <f>ROW(EtalonRes!A1267)</f>
        <v>1267</v>
      </c>
      <c r="E382" t="s">
        <v>508</v>
      </c>
      <c r="F382" t="s">
        <v>509</v>
      </c>
      <c r="G382" t="s">
        <v>510</v>
      </c>
      <c r="H382" t="s">
        <v>21</v>
      </c>
      <c r="I382">
        <v>1</v>
      </c>
      <c r="J382">
        <v>0</v>
      </c>
      <c r="K382">
        <v>1</v>
      </c>
      <c r="O382">
        <f t="shared" si="200"/>
        <v>4298.16</v>
      </c>
      <c r="P382">
        <f>SUMIF(SmtRes!AQ1250:'SmtRes'!AQ1267,"=1",SmtRes!DF1250:'SmtRes'!DF1267)</f>
        <v>0</v>
      </c>
      <c r="Q382">
        <f>SUMIF(SmtRes!AQ1250:'SmtRes'!AQ1267,"=1",SmtRes!DG1250:'SmtRes'!DG1267)</f>
        <v>195.91</v>
      </c>
      <c r="R382">
        <f>SUMIF(SmtRes!AQ1250:'SmtRes'!AQ1267,"=1",SmtRes!DH1250:'SmtRes'!DH1267)</f>
        <v>200.92</v>
      </c>
      <c r="S382">
        <f>SUMIF(SmtRes!AQ1250:'SmtRes'!AQ1267,"=1",SmtRes!DI1250:'SmtRes'!DI1267)</f>
        <v>3901.33</v>
      </c>
      <c r="T382">
        <f t="shared" si="201"/>
        <v>0</v>
      </c>
      <c r="U382">
        <f>SUMIF(SmtRes!AQ1250:'SmtRes'!AQ1267,"=1",SmtRes!CV1250:'SmtRes'!CV1267)</f>
        <v>7.4088000000000003</v>
      </c>
      <c r="V382">
        <f>SUMIF(SmtRes!AQ1250:'SmtRes'!AQ1267,"=1",SmtRes!CW1250:'SmtRes'!CW1267)</f>
        <v>0.33600000000000002</v>
      </c>
      <c r="W382">
        <f t="shared" si="202"/>
        <v>0</v>
      </c>
      <c r="X382">
        <f t="shared" si="203"/>
        <v>4225.32</v>
      </c>
      <c r="Y382">
        <f t="shared" si="204"/>
        <v>2461.35</v>
      </c>
      <c r="AA382">
        <v>353029544</v>
      </c>
      <c r="AB382">
        <f t="shared" si="205"/>
        <v>4061.9070240000001</v>
      </c>
      <c r="AC382">
        <f t="shared" si="206"/>
        <v>0</v>
      </c>
      <c r="AD382">
        <f>ROUND((((SUM(SmtRes!BR1250:'SmtRes'!BR1267))-(SUM(SmtRes!BS1250:'SmtRes'!BS1267)))+AE382),6)</f>
        <v>160.58112</v>
      </c>
      <c r="AE382">
        <f>ROUND((SUM(SmtRes!BS1250:'SmtRes'!BS1267)),6)</f>
        <v>200.92128</v>
      </c>
      <c r="AF382">
        <f>ROUND((SUM(SmtRes!BT1250:'SmtRes'!BT1267)),6)</f>
        <v>3901.3259039999998</v>
      </c>
      <c r="AG382">
        <f t="shared" si="207"/>
        <v>0</v>
      </c>
      <c r="AH382">
        <f>(SUM(SmtRes!BU1250:'SmtRes'!BU1267))</f>
        <v>7.4088000000000003</v>
      </c>
      <c r="AI382">
        <f>(SUM(SmtRes!BV1250:'SmtRes'!BV1267))</f>
        <v>0.33600000000000002</v>
      </c>
      <c r="AJ382">
        <f t="shared" si="208"/>
        <v>0</v>
      </c>
      <c r="AK382">
        <v>5264.4261978000004</v>
      </c>
      <c r="AL382">
        <v>189.6305978</v>
      </c>
      <c r="AM382">
        <v>191.16800000000001</v>
      </c>
      <c r="AN382">
        <v>239.19200000000001</v>
      </c>
      <c r="AO382">
        <v>4644.4356000000007</v>
      </c>
      <c r="AP382">
        <v>0</v>
      </c>
      <c r="AQ382">
        <v>8.82</v>
      </c>
      <c r="AR382">
        <v>0.4</v>
      </c>
      <c r="AS382">
        <v>0</v>
      </c>
      <c r="AT382">
        <v>103</v>
      </c>
      <c r="AU382">
        <v>60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0</v>
      </c>
      <c r="BI382">
        <v>1</v>
      </c>
      <c r="BJ382" t="s">
        <v>511</v>
      </c>
      <c r="BM382">
        <v>33001</v>
      </c>
      <c r="BN382">
        <v>0</v>
      </c>
      <c r="BO382" t="s">
        <v>3</v>
      </c>
      <c r="BP382">
        <v>0</v>
      </c>
      <c r="BQ382">
        <v>2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103</v>
      </c>
      <c r="CA382">
        <v>60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si="209"/>
        <v>4298.16</v>
      </c>
      <c r="CQ382">
        <f>SUMIF(SmtRes!AQ1250:'SmtRes'!AQ1267,"=1",SmtRes!AA1250:'SmtRes'!AA1267)</f>
        <v>515507.32</v>
      </c>
      <c r="CR382">
        <f>SUMIF(SmtRes!AQ1250:'SmtRes'!AQ1267,"=1",SmtRes!AB1250:'SmtRes'!AB1267)</f>
        <v>583.05999999999995</v>
      </c>
      <c r="CS382">
        <f>SUMIF(SmtRes!AQ1250:'SmtRes'!AQ1267,"=1",SmtRes!AC1250:'SmtRes'!AC1267)</f>
        <v>597.98</v>
      </c>
      <c r="CT382">
        <f>SUMIF(SmtRes!AQ1250:'SmtRes'!AQ1267,"=1",SmtRes!AD1250:'SmtRes'!AD1267)</f>
        <v>526.58000000000004</v>
      </c>
      <c r="CU382">
        <f t="shared" si="210"/>
        <v>0</v>
      </c>
      <c r="CV382">
        <f>SUMIF(SmtRes!AQ1250:'SmtRes'!AQ1267,"=1",SmtRes!BU1250:'SmtRes'!BU1267)</f>
        <v>7.4088000000000003</v>
      </c>
      <c r="CW382">
        <f>SUMIF(SmtRes!AQ1250:'SmtRes'!AQ1267,"=1",SmtRes!BV1250:'SmtRes'!BV1267)</f>
        <v>0.33600000000000002</v>
      </c>
      <c r="CX382">
        <f t="shared" si="211"/>
        <v>0</v>
      </c>
      <c r="CY382">
        <f t="shared" si="212"/>
        <v>4225.3175000000001</v>
      </c>
      <c r="CZ382">
        <f t="shared" si="213"/>
        <v>2461.35</v>
      </c>
      <c r="DC382" t="s">
        <v>3</v>
      </c>
      <c r="DD382" t="s">
        <v>23</v>
      </c>
      <c r="DE382" t="s">
        <v>24</v>
      </c>
      <c r="DF382" t="s">
        <v>24</v>
      </c>
      <c r="DG382" t="s">
        <v>24</v>
      </c>
      <c r="DH382" t="s">
        <v>3</v>
      </c>
      <c r="DI382" t="s">
        <v>24</v>
      </c>
      <c r="DJ382" t="s">
        <v>24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21</v>
      </c>
      <c r="DW382" t="s">
        <v>21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342529115</v>
      </c>
      <c r="EF382">
        <v>2</v>
      </c>
      <c r="EG382" t="s">
        <v>25</v>
      </c>
      <c r="EH382">
        <v>27</v>
      </c>
      <c r="EI382" t="s">
        <v>26</v>
      </c>
      <c r="EJ382">
        <v>1</v>
      </c>
      <c r="EK382">
        <v>33001</v>
      </c>
      <c r="EL382" t="s">
        <v>26</v>
      </c>
      <c r="EM382" t="s">
        <v>27</v>
      </c>
      <c r="EO382" t="s">
        <v>3</v>
      </c>
      <c r="EQ382">
        <v>131072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8.82</v>
      </c>
      <c r="EX382">
        <v>0.4</v>
      </c>
      <c r="EY382">
        <v>0</v>
      </c>
      <c r="FQ382">
        <v>0</v>
      </c>
      <c r="FR382">
        <v>0</v>
      </c>
      <c r="FS382">
        <v>0</v>
      </c>
      <c r="FX382">
        <v>103</v>
      </c>
      <c r="FY382">
        <v>60</v>
      </c>
      <c r="GA382" t="s">
        <v>3</v>
      </c>
      <c r="GD382">
        <v>1</v>
      </c>
      <c r="GF382">
        <v>1115252511</v>
      </c>
      <c r="GG382">
        <v>2</v>
      </c>
      <c r="GH382">
        <v>1</v>
      </c>
      <c r="GI382">
        <v>-2</v>
      </c>
      <c r="GJ382">
        <v>0</v>
      </c>
      <c r="GK382">
        <v>0</v>
      </c>
      <c r="GL382">
        <f t="shared" si="214"/>
        <v>0</v>
      </c>
      <c r="GM382">
        <f t="shared" si="215"/>
        <v>10984.83</v>
      </c>
      <c r="GN382">
        <f t="shared" si="216"/>
        <v>10984.83</v>
      </c>
      <c r="GO382">
        <f t="shared" si="217"/>
        <v>0</v>
      </c>
      <c r="GP382">
        <f t="shared" si="218"/>
        <v>0</v>
      </c>
      <c r="GR382">
        <v>0</v>
      </c>
      <c r="GS382">
        <v>3</v>
      </c>
      <c r="GT382">
        <v>0</v>
      </c>
      <c r="GU382" t="s">
        <v>3</v>
      </c>
      <c r="GV382">
        <f t="shared" si="219"/>
        <v>0</v>
      </c>
      <c r="GW382">
        <v>1</v>
      </c>
      <c r="GX382">
        <f t="shared" si="220"/>
        <v>0</v>
      </c>
      <c r="HA382">
        <v>0</v>
      </c>
      <c r="HB382">
        <v>0</v>
      </c>
      <c r="HC382">
        <f t="shared" si="221"/>
        <v>0</v>
      </c>
      <c r="HE382" t="s">
        <v>3</v>
      </c>
      <c r="HF382" t="s">
        <v>3</v>
      </c>
      <c r="HM382" t="s">
        <v>3</v>
      </c>
      <c r="HN382" t="s">
        <v>28</v>
      </c>
      <c r="HO382" t="s">
        <v>29</v>
      </c>
      <c r="HP382" t="s">
        <v>26</v>
      </c>
      <c r="HQ382" t="s">
        <v>26</v>
      </c>
      <c r="HS382">
        <v>0</v>
      </c>
      <c r="IK382">
        <v>0</v>
      </c>
    </row>
    <row r="383" spans="1:245" x14ac:dyDescent="0.25">
      <c r="A383">
        <v>17</v>
      </c>
      <c r="B383">
        <v>1</v>
      </c>
      <c r="C383">
        <f>ROW(SmtRes!A1285)</f>
        <v>1285</v>
      </c>
      <c r="D383">
        <f>ROW(EtalonRes!A1285)</f>
        <v>1285</v>
      </c>
      <c r="E383" t="s">
        <v>512</v>
      </c>
      <c r="F383" t="s">
        <v>513</v>
      </c>
      <c r="G383" t="s">
        <v>514</v>
      </c>
      <c r="H383" t="s">
        <v>21</v>
      </c>
      <c r="I383">
        <v>1</v>
      </c>
      <c r="J383">
        <v>0</v>
      </c>
      <c r="K383">
        <v>1</v>
      </c>
      <c r="O383">
        <f t="shared" si="200"/>
        <v>8642.69</v>
      </c>
      <c r="P383">
        <f>SUMIF(SmtRes!AQ1268:'SmtRes'!AQ1285,"=1",SmtRes!DF1268:'SmtRes'!DF1285)</f>
        <v>0</v>
      </c>
      <c r="Q383">
        <f>SUMIF(SmtRes!AQ1268:'SmtRes'!AQ1285,"=1",SmtRes!DG1268:'SmtRes'!DG1285)</f>
        <v>401.61</v>
      </c>
      <c r="R383">
        <f>SUMIF(SmtRes!AQ1268:'SmtRes'!AQ1285,"=1",SmtRes!DH1268:'SmtRes'!DH1285)</f>
        <v>411.89</v>
      </c>
      <c r="S383">
        <f>SUMIF(SmtRes!AQ1268:'SmtRes'!AQ1285,"=1",SmtRes!DI1268:'SmtRes'!DI1285)</f>
        <v>7829.19</v>
      </c>
      <c r="T383">
        <f t="shared" si="201"/>
        <v>0</v>
      </c>
      <c r="U383">
        <f>SUMIF(SmtRes!AQ1268:'SmtRes'!AQ1285,"=1",SmtRes!CV1268:'SmtRes'!CV1285)</f>
        <v>14.868</v>
      </c>
      <c r="V383">
        <f>SUMIF(SmtRes!AQ1268:'SmtRes'!AQ1285,"=1",SmtRes!CW1268:'SmtRes'!CW1285)</f>
        <v>0.68879999999999997</v>
      </c>
      <c r="W383">
        <f t="shared" si="202"/>
        <v>0</v>
      </c>
      <c r="X383">
        <f t="shared" si="203"/>
        <v>8488.31</v>
      </c>
      <c r="Y383">
        <f t="shared" si="204"/>
        <v>4944.6499999999996</v>
      </c>
      <c r="AA383">
        <v>353029544</v>
      </c>
      <c r="AB383">
        <f t="shared" si="205"/>
        <v>8158.3827359999996</v>
      </c>
      <c r="AC383">
        <f t="shared" si="206"/>
        <v>0</v>
      </c>
      <c r="AD383">
        <f>ROUND((((SUM(SmtRes!BR1268:'SmtRes'!BR1285))-(SUM(SmtRes!BS1268:'SmtRes'!BS1285)))+AE383),6)</f>
        <v>329.19129600000002</v>
      </c>
      <c r="AE383">
        <f>ROUND((SUM(SmtRes!BS1268:'SmtRes'!BS1285)),6)</f>
        <v>411.88862399999999</v>
      </c>
      <c r="AF383">
        <f>ROUND((SUM(SmtRes!BT1268:'SmtRes'!BT1285)),6)</f>
        <v>7829.1914399999996</v>
      </c>
      <c r="AG383">
        <f t="shared" si="207"/>
        <v>0</v>
      </c>
      <c r="AH383">
        <f>(SUM(SmtRes!BU1268:'SmtRes'!BU1285))</f>
        <v>14.867999999999999</v>
      </c>
      <c r="AI383">
        <f>(SUM(SmtRes!BV1268:'SmtRes'!BV1285))</f>
        <v>0.68879999999999997</v>
      </c>
      <c r="AJ383">
        <f t="shared" si="208"/>
        <v>0</v>
      </c>
      <c r="AK383">
        <v>10392.3345978</v>
      </c>
      <c r="AL383">
        <v>189.6305978</v>
      </c>
      <c r="AM383">
        <v>391.89439999999996</v>
      </c>
      <c r="AN383">
        <v>490.34359999999998</v>
      </c>
      <c r="AO383">
        <v>9320.4660000000003</v>
      </c>
      <c r="AP383">
        <v>0</v>
      </c>
      <c r="AQ383">
        <v>17.7</v>
      </c>
      <c r="AR383">
        <v>0.82</v>
      </c>
      <c r="AS383">
        <v>0</v>
      </c>
      <c r="AT383">
        <v>103</v>
      </c>
      <c r="AU383">
        <v>60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1</v>
      </c>
      <c r="BJ383" t="s">
        <v>515</v>
      </c>
      <c r="BM383">
        <v>33001</v>
      </c>
      <c r="BN383">
        <v>0</v>
      </c>
      <c r="BO383" t="s">
        <v>3</v>
      </c>
      <c r="BP383">
        <v>0</v>
      </c>
      <c r="BQ383">
        <v>2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103</v>
      </c>
      <c r="CA383">
        <v>60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209"/>
        <v>8642.6899999999987</v>
      </c>
      <c r="CQ383">
        <f>SUMIF(SmtRes!AQ1268:'SmtRes'!AQ1285,"=1",SmtRes!AA1268:'SmtRes'!AA1285)</f>
        <v>515507.32</v>
      </c>
      <c r="CR383">
        <f>SUMIF(SmtRes!AQ1268:'SmtRes'!AQ1285,"=1",SmtRes!AB1268:'SmtRes'!AB1285)</f>
        <v>583.05999999999995</v>
      </c>
      <c r="CS383">
        <f>SUMIF(SmtRes!AQ1268:'SmtRes'!AQ1285,"=1",SmtRes!AC1268:'SmtRes'!AC1285)</f>
        <v>597.98</v>
      </c>
      <c r="CT383">
        <f>SUMIF(SmtRes!AQ1268:'SmtRes'!AQ1285,"=1",SmtRes!AD1268:'SmtRes'!AD1285)</f>
        <v>526.58000000000004</v>
      </c>
      <c r="CU383">
        <f t="shared" si="210"/>
        <v>0</v>
      </c>
      <c r="CV383">
        <f>SUMIF(SmtRes!AQ1268:'SmtRes'!AQ1285,"=1",SmtRes!BU1268:'SmtRes'!BU1285)</f>
        <v>14.867999999999999</v>
      </c>
      <c r="CW383">
        <f>SUMIF(SmtRes!AQ1268:'SmtRes'!AQ1285,"=1",SmtRes!BV1268:'SmtRes'!BV1285)</f>
        <v>0.68879999999999997</v>
      </c>
      <c r="CX383">
        <f t="shared" si="211"/>
        <v>0</v>
      </c>
      <c r="CY383">
        <f t="shared" si="212"/>
        <v>8488.3124000000007</v>
      </c>
      <c r="CZ383">
        <f t="shared" si="213"/>
        <v>4944.6480000000001</v>
      </c>
      <c r="DC383" t="s">
        <v>3</v>
      </c>
      <c r="DD383" t="s">
        <v>23</v>
      </c>
      <c r="DE383" t="s">
        <v>24</v>
      </c>
      <c r="DF383" t="s">
        <v>24</v>
      </c>
      <c r="DG383" t="s">
        <v>24</v>
      </c>
      <c r="DH383" t="s">
        <v>3</v>
      </c>
      <c r="DI383" t="s">
        <v>24</v>
      </c>
      <c r="DJ383" t="s">
        <v>24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21</v>
      </c>
      <c r="DW383" t="s">
        <v>21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342529115</v>
      </c>
      <c r="EF383">
        <v>2</v>
      </c>
      <c r="EG383" t="s">
        <v>25</v>
      </c>
      <c r="EH383">
        <v>27</v>
      </c>
      <c r="EI383" t="s">
        <v>26</v>
      </c>
      <c r="EJ383">
        <v>1</v>
      </c>
      <c r="EK383">
        <v>33001</v>
      </c>
      <c r="EL383" t="s">
        <v>26</v>
      </c>
      <c r="EM383" t="s">
        <v>27</v>
      </c>
      <c r="EO383" t="s">
        <v>3</v>
      </c>
      <c r="EQ383">
        <v>131072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17.7</v>
      </c>
      <c r="EX383">
        <v>0.82</v>
      </c>
      <c r="EY383">
        <v>0</v>
      </c>
      <c r="FQ383">
        <v>0</v>
      </c>
      <c r="FR383">
        <v>0</v>
      </c>
      <c r="FS383">
        <v>0</v>
      </c>
      <c r="FX383">
        <v>103</v>
      </c>
      <c r="FY383">
        <v>60</v>
      </c>
      <c r="GA383" t="s">
        <v>3</v>
      </c>
      <c r="GD383">
        <v>1</v>
      </c>
      <c r="GF383">
        <v>-103987991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si="214"/>
        <v>0</v>
      </c>
      <c r="GM383">
        <f t="shared" si="215"/>
        <v>22075.65</v>
      </c>
      <c r="GN383">
        <f t="shared" si="216"/>
        <v>22075.65</v>
      </c>
      <c r="GO383">
        <f t="shared" si="217"/>
        <v>0</v>
      </c>
      <c r="GP383">
        <f t="shared" si="218"/>
        <v>0</v>
      </c>
      <c r="GR383">
        <v>0</v>
      </c>
      <c r="GS383">
        <v>3</v>
      </c>
      <c r="GT383">
        <v>0</v>
      </c>
      <c r="GU383" t="s">
        <v>3</v>
      </c>
      <c r="GV383">
        <f t="shared" si="219"/>
        <v>0</v>
      </c>
      <c r="GW383">
        <v>1</v>
      </c>
      <c r="GX383">
        <f t="shared" si="220"/>
        <v>0</v>
      </c>
      <c r="HA383">
        <v>0</v>
      </c>
      <c r="HB383">
        <v>0</v>
      </c>
      <c r="HC383">
        <f t="shared" si="221"/>
        <v>0</v>
      </c>
      <c r="HE383" t="s">
        <v>3</v>
      </c>
      <c r="HF383" t="s">
        <v>3</v>
      </c>
      <c r="HM383" t="s">
        <v>3</v>
      </c>
      <c r="HN383" t="s">
        <v>28</v>
      </c>
      <c r="HO383" t="s">
        <v>29</v>
      </c>
      <c r="HP383" t="s">
        <v>26</v>
      </c>
      <c r="HQ383" t="s">
        <v>26</v>
      </c>
      <c r="HS383">
        <v>0</v>
      </c>
      <c r="IK383">
        <v>0</v>
      </c>
    </row>
    <row r="384" spans="1:245" x14ac:dyDescent="0.25">
      <c r="A384">
        <v>17</v>
      </c>
      <c r="B384">
        <v>1</v>
      </c>
      <c r="C384">
        <f>ROW(SmtRes!A1308)</f>
        <v>1308</v>
      </c>
      <c r="D384">
        <f>ROW(EtalonRes!A1308)</f>
        <v>1308</v>
      </c>
      <c r="E384" t="s">
        <v>516</v>
      </c>
      <c r="F384" t="s">
        <v>517</v>
      </c>
      <c r="G384" t="s">
        <v>518</v>
      </c>
      <c r="H384" t="s">
        <v>21</v>
      </c>
      <c r="I384">
        <v>1</v>
      </c>
      <c r="J384">
        <v>0</v>
      </c>
      <c r="K384">
        <v>1</v>
      </c>
      <c r="O384">
        <f t="shared" si="200"/>
        <v>11313.59</v>
      </c>
      <c r="P384">
        <f>SUMIF(SmtRes!AQ1286:'SmtRes'!AQ1308,"=1",SmtRes!DF1286:'SmtRes'!DF1308)</f>
        <v>0</v>
      </c>
      <c r="Q384">
        <f>SUMIF(SmtRes!AQ1286:'SmtRes'!AQ1308,"=1",SmtRes!DG1286:'SmtRes'!DG1308)</f>
        <v>519.16</v>
      </c>
      <c r="R384">
        <f>SUMIF(SmtRes!AQ1286:'SmtRes'!AQ1308,"=1",SmtRes!DH1286:'SmtRes'!DH1308)</f>
        <v>532.44000000000005</v>
      </c>
      <c r="S384">
        <f>SUMIF(SmtRes!AQ1286:'SmtRes'!AQ1308,"=1",SmtRes!DI1286:'SmtRes'!DI1308)</f>
        <v>10261.99</v>
      </c>
      <c r="T384">
        <f t="shared" si="201"/>
        <v>0</v>
      </c>
      <c r="U384">
        <f>SUMIF(SmtRes!AQ1286:'SmtRes'!AQ1308,"=1",SmtRes!CV1286:'SmtRes'!CV1308)</f>
        <v>19.488</v>
      </c>
      <c r="V384">
        <f>SUMIF(SmtRes!AQ1286:'SmtRes'!AQ1308,"=1",SmtRes!CW1286:'SmtRes'!CW1308)</f>
        <v>0.89039999999999997</v>
      </c>
      <c r="W384">
        <f t="shared" si="202"/>
        <v>0</v>
      </c>
      <c r="X384">
        <f t="shared" si="203"/>
        <v>11118.26</v>
      </c>
      <c r="Y384">
        <f t="shared" si="204"/>
        <v>6476.66</v>
      </c>
      <c r="AA384">
        <v>353029544</v>
      </c>
      <c r="AB384">
        <f t="shared" si="205"/>
        <v>10687.531008</v>
      </c>
      <c r="AC384">
        <f t="shared" si="206"/>
        <v>0</v>
      </c>
      <c r="AD384">
        <f>ROUND((((SUM(SmtRes!BR1286:'SmtRes'!BR1308))-(SUM(SmtRes!BS1286:'SmtRes'!BS1308)))+AE384),6)</f>
        <v>425.53996799999999</v>
      </c>
      <c r="AE384">
        <f>ROUND((SUM(SmtRes!BS1286:'SmtRes'!BS1308)),6)</f>
        <v>532.44139199999995</v>
      </c>
      <c r="AF384">
        <f>ROUND((SUM(SmtRes!BT1286:'SmtRes'!BT1308)),6)</f>
        <v>10261.991040000001</v>
      </c>
      <c r="AG384">
        <f t="shared" si="207"/>
        <v>0</v>
      </c>
      <c r="AH384">
        <f>(SUM(SmtRes!BU1286:'SmtRes'!BU1308))</f>
        <v>19.488</v>
      </c>
      <c r="AI384">
        <f>(SUM(SmtRes!BV1286:'SmtRes'!BV1308))</f>
        <v>0.89039999999999997</v>
      </c>
      <c r="AJ384">
        <f t="shared" si="208"/>
        <v>0</v>
      </c>
      <c r="AK384">
        <v>13546.740597800001</v>
      </c>
      <c r="AL384">
        <v>189.6305978</v>
      </c>
      <c r="AM384">
        <v>506.59520000000003</v>
      </c>
      <c r="AN384">
        <v>633.85880000000009</v>
      </c>
      <c r="AO384">
        <v>12216.656000000001</v>
      </c>
      <c r="AP384">
        <v>0</v>
      </c>
      <c r="AQ384">
        <v>23.2</v>
      </c>
      <c r="AR384">
        <v>1.06</v>
      </c>
      <c r="AS384">
        <v>0</v>
      </c>
      <c r="AT384">
        <v>103</v>
      </c>
      <c r="AU384">
        <v>60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519</v>
      </c>
      <c r="BM384">
        <v>33001</v>
      </c>
      <c r="BN384">
        <v>0</v>
      </c>
      <c r="BO384" t="s">
        <v>3</v>
      </c>
      <c r="BP384">
        <v>0</v>
      </c>
      <c r="BQ384">
        <v>2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103</v>
      </c>
      <c r="CA384">
        <v>60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 t="shared" si="209"/>
        <v>11313.59</v>
      </c>
      <c r="CQ384">
        <f>SUMIF(SmtRes!AQ1286:'SmtRes'!AQ1308,"=1",SmtRes!AA1286:'SmtRes'!AA1308)</f>
        <v>515708.49000000005</v>
      </c>
      <c r="CR384">
        <f>SUMIF(SmtRes!AQ1286:'SmtRes'!AQ1308,"=1",SmtRes!AB1286:'SmtRes'!AB1308)</f>
        <v>583.05999999999995</v>
      </c>
      <c r="CS384">
        <f>SUMIF(SmtRes!AQ1286:'SmtRes'!AQ1308,"=1",SmtRes!AC1286:'SmtRes'!AC1308)</f>
        <v>597.98</v>
      </c>
      <c r="CT384">
        <f>SUMIF(SmtRes!AQ1286:'SmtRes'!AQ1308,"=1",SmtRes!AD1286:'SmtRes'!AD1308)</f>
        <v>526.58000000000004</v>
      </c>
      <c r="CU384">
        <f t="shared" si="210"/>
        <v>0</v>
      </c>
      <c r="CV384">
        <f>SUMIF(SmtRes!AQ1286:'SmtRes'!AQ1308,"=1",SmtRes!BU1286:'SmtRes'!BU1308)</f>
        <v>19.488</v>
      </c>
      <c r="CW384">
        <f>SUMIF(SmtRes!AQ1286:'SmtRes'!AQ1308,"=1",SmtRes!BV1286:'SmtRes'!BV1308)</f>
        <v>0.89039999999999997</v>
      </c>
      <c r="CX384">
        <f t="shared" si="211"/>
        <v>0</v>
      </c>
      <c r="CY384">
        <f t="shared" si="212"/>
        <v>11118.2629</v>
      </c>
      <c r="CZ384">
        <f t="shared" si="213"/>
        <v>6476.6580000000004</v>
      </c>
      <c r="DC384" t="s">
        <v>3</v>
      </c>
      <c r="DD384" t="s">
        <v>23</v>
      </c>
      <c r="DE384" t="s">
        <v>24</v>
      </c>
      <c r="DF384" t="s">
        <v>24</v>
      </c>
      <c r="DG384" t="s">
        <v>24</v>
      </c>
      <c r="DH384" t="s">
        <v>3</v>
      </c>
      <c r="DI384" t="s">
        <v>24</v>
      </c>
      <c r="DJ384" t="s">
        <v>24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21</v>
      </c>
      <c r="DW384" t="s">
        <v>21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342529115</v>
      </c>
      <c r="EF384">
        <v>2</v>
      </c>
      <c r="EG384" t="s">
        <v>25</v>
      </c>
      <c r="EH384">
        <v>27</v>
      </c>
      <c r="EI384" t="s">
        <v>26</v>
      </c>
      <c r="EJ384">
        <v>1</v>
      </c>
      <c r="EK384">
        <v>33001</v>
      </c>
      <c r="EL384" t="s">
        <v>26</v>
      </c>
      <c r="EM384" t="s">
        <v>27</v>
      </c>
      <c r="EO384" t="s">
        <v>3</v>
      </c>
      <c r="EQ384">
        <v>131072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23.2</v>
      </c>
      <c r="EX384">
        <v>1.06</v>
      </c>
      <c r="EY384">
        <v>0</v>
      </c>
      <c r="FQ384">
        <v>0</v>
      </c>
      <c r="FR384">
        <v>0</v>
      </c>
      <c r="FS384">
        <v>0</v>
      </c>
      <c r="FX384">
        <v>103</v>
      </c>
      <c r="FY384">
        <v>60</v>
      </c>
      <c r="GA384" t="s">
        <v>3</v>
      </c>
      <c r="GD384">
        <v>1</v>
      </c>
      <c r="GF384">
        <v>436219004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214"/>
        <v>0</v>
      </c>
      <c r="GM384">
        <f t="shared" si="215"/>
        <v>28908.51</v>
      </c>
      <c r="GN384">
        <f t="shared" si="216"/>
        <v>28908.51</v>
      </c>
      <c r="GO384">
        <f t="shared" si="217"/>
        <v>0</v>
      </c>
      <c r="GP384">
        <f t="shared" si="218"/>
        <v>0</v>
      </c>
      <c r="GR384">
        <v>0</v>
      </c>
      <c r="GS384">
        <v>3</v>
      </c>
      <c r="GT384">
        <v>0</v>
      </c>
      <c r="GU384" t="s">
        <v>3</v>
      </c>
      <c r="GV384">
        <f t="shared" si="219"/>
        <v>0</v>
      </c>
      <c r="GW384">
        <v>1</v>
      </c>
      <c r="GX384">
        <f t="shared" si="220"/>
        <v>0</v>
      </c>
      <c r="HA384">
        <v>0</v>
      </c>
      <c r="HB384">
        <v>0</v>
      </c>
      <c r="HC384">
        <f t="shared" si="221"/>
        <v>0</v>
      </c>
      <c r="HE384" t="s">
        <v>3</v>
      </c>
      <c r="HF384" t="s">
        <v>3</v>
      </c>
      <c r="HM384" t="s">
        <v>3</v>
      </c>
      <c r="HN384" t="s">
        <v>28</v>
      </c>
      <c r="HO384" t="s">
        <v>29</v>
      </c>
      <c r="HP384" t="s">
        <v>26</v>
      </c>
      <c r="HQ384" t="s">
        <v>26</v>
      </c>
      <c r="HS384">
        <v>0</v>
      </c>
      <c r="IK384">
        <v>0</v>
      </c>
    </row>
    <row r="385" spans="1:245" x14ac:dyDescent="0.25">
      <c r="A385">
        <v>17</v>
      </c>
      <c r="B385">
        <v>1</v>
      </c>
      <c r="C385">
        <f>ROW(SmtRes!A1331)</f>
        <v>1331</v>
      </c>
      <c r="D385">
        <f>ROW(EtalonRes!A1331)</f>
        <v>1331</v>
      </c>
      <c r="E385" t="s">
        <v>520</v>
      </c>
      <c r="F385" t="s">
        <v>521</v>
      </c>
      <c r="G385" t="s">
        <v>522</v>
      </c>
      <c r="H385" t="s">
        <v>21</v>
      </c>
      <c r="I385">
        <v>1</v>
      </c>
      <c r="J385">
        <v>0</v>
      </c>
      <c r="K385">
        <v>1</v>
      </c>
      <c r="O385">
        <f t="shared" si="200"/>
        <v>13075.89</v>
      </c>
      <c r="P385">
        <f>SUMIF(SmtRes!AQ1309:'SmtRes'!AQ1331,"=1",SmtRes!DF1309:'SmtRes'!DF1331)</f>
        <v>0</v>
      </c>
      <c r="Q385">
        <f>SUMIF(SmtRes!AQ1309:'SmtRes'!AQ1331,"=1",SmtRes!DG1309:'SmtRes'!DG1331)</f>
        <v>597.52</v>
      </c>
      <c r="R385">
        <f>SUMIF(SmtRes!AQ1309:'SmtRes'!AQ1331,"=1",SmtRes!DH1309:'SmtRes'!DH1331)</f>
        <v>612.80999999999995</v>
      </c>
      <c r="S385">
        <f>SUMIF(SmtRes!AQ1309:'SmtRes'!AQ1331,"=1",SmtRes!DI1309:'SmtRes'!DI1331)</f>
        <v>11865.56</v>
      </c>
      <c r="T385">
        <f t="shared" si="201"/>
        <v>0</v>
      </c>
      <c r="U385">
        <f>SUMIF(SmtRes!AQ1309:'SmtRes'!AQ1331,"=1",SmtRes!CV1309:'SmtRes'!CV1331)</f>
        <v>22.344000000000001</v>
      </c>
      <c r="V385">
        <f>SUMIF(SmtRes!AQ1309:'SmtRes'!AQ1331,"=1",SmtRes!CW1309:'SmtRes'!CW1331)</f>
        <v>1.0247999999999999</v>
      </c>
      <c r="W385">
        <f t="shared" si="202"/>
        <v>0</v>
      </c>
      <c r="X385">
        <f t="shared" si="203"/>
        <v>12852.72</v>
      </c>
      <c r="Y385">
        <f t="shared" si="204"/>
        <v>7487.02</v>
      </c>
      <c r="AA385">
        <v>353029544</v>
      </c>
      <c r="AB385">
        <f t="shared" si="205"/>
        <v>12355.330175999999</v>
      </c>
      <c r="AC385">
        <f t="shared" si="206"/>
        <v>0</v>
      </c>
      <c r="AD385">
        <f>ROUND((((SUM(SmtRes!BR1309:'SmtRes'!BR1331))-(SUM(SmtRes!BS1309:'SmtRes'!BS1331)))+AE385),6)</f>
        <v>489.77241600000002</v>
      </c>
      <c r="AE385">
        <f>ROUND((SUM(SmtRes!BS1309:'SmtRes'!BS1331)),6)</f>
        <v>612.80990399999996</v>
      </c>
      <c r="AF385">
        <f>ROUND((SUM(SmtRes!BT1309:'SmtRes'!BT1331)),6)</f>
        <v>11865.55776</v>
      </c>
      <c r="AG385">
        <f t="shared" si="207"/>
        <v>0</v>
      </c>
      <c r="AH385">
        <f>(SUM(SmtRes!BU1309:'SmtRes'!BU1331))</f>
        <v>22.344000000000001</v>
      </c>
      <c r="AI385">
        <f>(SUM(SmtRes!BV1309:'SmtRes'!BV1331))</f>
        <v>1.0247999999999999</v>
      </c>
      <c r="AJ385">
        <f t="shared" si="208"/>
        <v>0</v>
      </c>
      <c r="AK385">
        <v>15627.892597800001</v>
      </c>
      <c r="AL385">
        <v>189.6305978</v>
      </c>
      <c r="AM385">
        <v>583.06240000000003</v>
      </c>
      <c r="AN385">
        <v>729.53560000000004</v>
      </c>
      <c r="AO385">
        <v>14125.664000000001</v>
      </c>
      <c r="AP385">
        <v>0</v>
      </c>
      <c r="AQ385">
        <v>26.6</v>
      </c>
      <c r="AR385">
        <v>1.22</v>
      </c>
      <c r="AS385">
        <v>0</v>
      </c>
      <c r="AT385">
        <v>103</v>
      </c>
      <c r="AU385">
        <v>60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1</v>
      </c>
      <c r="BJ385" t="s">
        <v>523</v>
      </c>
      <c r="BM385">
        <v>33001</v>
      </c>
      <c r="BN385">
        <v>0</v>
      </c>
      <c r="BO385" t="s">
        <v>3</v>
      </c>
      <c r="BP385">
        <v>0</v>
      </c>
      <c r="BQ385">
        <v>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103</v>
      </c>
      <c r="CA385">
        <v>60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209"/>
        <v>13075.89</v>
      </c>
      <c r="CQ385">
        <f>SUMIF(SmtRes!AQ1309:'SmtRes'!AQ1331,"=1",SmtRes!AA1309:'SmtRes'!AA1331)</f>
        <v>515708.49000000005</v>
      </c>
      <c r="CR385">
        <f>SUMIF(SmtRes!AQ1309:'SmtRes'!AQ1331,"=1",SmtRes!AB1309:'SmtRes'!AB1331)</f>
        <v>583.05999999999995</v>
      </c>
      <c r="CS385">
        <f>SUMIF(SmtRes!AQ1309:'SmtRes'!AQ1331,"=1",SmtRes!AC1309:'SmtRes'!AC1331)</f>
        <v>597.98</v>
      </c>
      <c r="CT385">
        <f>SUMIF(SmtRes!AQ1309:'SmtRes'!AQ1331,"=1",SmtRes!AD1309:'SmtRes'!AD1331)</f>
        <v>531.04</v>
      </c>
      <c r="CU385">
        <f t="shared" si="210"/>
        <v>0</v>
      </c>
      <c r="CV385">
        <f>SUMIF(SmtRes!AQ1309:'SmtRes'!AQ1331,"=1",SmtRes!BU1309:'SmtRes'!BU1331)</f>
        <v>22.344000000000001</v>
      </c>
      <c r="CW385">
        <f>SUMIF(SmtRes!AQ1309:'SmtRes'!AQ1331,"=1",SmtRes!BV1309:'SmtRes'!BV1331)</f>
        <v>1.0247999999999999</v>
      </c>
      <c r="CX385">
        <f t="shared" si="211"/>
        <v>0</v>
      </c>
      <c r="CY385">
        <f t="shared" si="212"/>
        <v>12852.721099999999</v>
      </c>
      <c r="CZ385">
        <f t="shared" si="213"/>
        <v>7487.0219999999999</v>
      </c>
      <c r="DC385" t="s">
        <v>3</v>
      </c>
      <c r="DD385" t="s">
        <v>23</v>
      </c>
      <c r="DE385" t="s">
        <v>24</v>
      </c>
      <c r="DF385" t="s">
        <v>24</v>
      </c>
      <c r="DG385" t="s">
        <v>24</v>
      </c>
      <c r="DH385" t="s">
        <v>3</v>
      </c>
      <c r="DI385" t="s">
        <v>24</v>
      </c>
      <c r="DJ385" t="s">
        <v>24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21</v>
      </c>
      <c r="DW385" t="s">
        <v>21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342529115</v>
      </c>
      <c r="EF385">
        <v>2</v>
      </c>
      <c r="EG385" t="s">
        <v>25</v>
      </c>
      <c r="EH385">
        <v>27</v>
      </c>
      <c r="EI385" t="s">
        <v>26</v>
      </c>
      <c r="EJ385">
        <v>1</v>
      </c>
      <c r="EK385">
        <v>33001</v>
      </c>
      <c r="EL385" t="s">
        <v>26</v>
      </c>
      <c r="EM385" t="s">
        <v>27</v>
      </c>
      <c r="EO385" t="s">
        <v>3</v>
      </c>
      <c r="EQ385">
        <v>131072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26.6</v>
      </c>
      <c r="EX385">
        <v>1.22</v>
      </c>
      <c r="EY385">
        <v>0</v>
      </c>
      <c r="FQ385">
        <v>0</v>
      </c>
      <c r="FR385">
        <v>0</v>
      </c>
      <c r="FS385">
        <v>0</v>
      </c>
      <c r="FX385">
        <v>103</v>
      </c>
      <c r="FY385">
        <v>60</v>
      </c>
      <c r="GA385" t="s">
        <v>3</v>
      </c>
      <c r="GD385">
        <v>1</v>
      </c>
      <c r="GF385">
        <v>1418956237</v>
      </c>
      <c r="GG385">
        <v>2</v>
      </c>
      <c r="GH385">
        <v>1</v>
      </c>
      <c r="GI385">
        <v>-2</v>
      </c>
      <c r="GJ385">
        <v>0</v>
      </c>
      <c r="GK385">
        <v>0</v>
      </c>
      <c r="GL385">
        <f t="shared" si="214"/>
        <v>0</v>
      </c>
      <c r="GM385">
        <f t="shared" si="215"/>
        <v>33415.629999999997</v>
      </c>
      <c r="GN385">
        <f t="shared" si="216"/>
        <v>33415.629999999997</v>
      </c>
      <c r="GO385">
        <f t="shared" si="217"/>
        <v>0</v>
      </c>
      <c r="GP385">
        <f t="shared" si="218"/>
        <v>0</v>
      </c>
      <c r="GR385">
        <v>0</v>
      </c>
      <c r="GS385">
        <v>3</v>
      </c>
      <c r="GT385">
        <v>0</v>
      </c>
      <c r="GU385" t="s">
        <v>3</v>
      </c>
      <c r="GV385">
        <f t="shared" si="219"/>
        <v>0</v>
      </c>
      <c r="GW385">
        <v>1</v>
      </c>
      <c r="GX385">
        <f t="shared" si="220"/>
        <v>0</v>
      </c>
      <c r="HA385">
        <v>0</v>
      </c>
      <c r="HB385">
        <v>0</v>
      </c>
      <c r="HC385">
        <f t="shared" si="221"/>
        <v>0</v>
      </c>
      <c r="HE385" t="s">
        <v>3</v>
      </c>
      <c r="HF385" t="s">
        <v>3</v>
      </c>
      <c r="HM385" t="s">
        <v>3</v>
      </c>
      <c r="HN385" t="s">
        <v>28</v>
      </c>
      <c r="HO385" t="s">
        <v>29</v>
      </c>
      <c r="HP385" t="s">
        <v>26</v>
      </c>
      <c r="HQ385" t="s">
        <v>26</v>
      </c>
      <c r="HS385">
        <v>0</v>
      </c>
      <c r="IK385">
        <v>0</v>
      </c>
    </row>
    <row r="387" spans="1:245" x14ac:dyDescent="0.25">
      <c r="A387" s="2">
        <v>51</v>
      </c>
      <c r="B387" s="2">
        <f>B358</f>
        <v>1</v>
      </c>
      <c r="C387" s="2">
        <f>A358</f>
        <v>4</v>
      </c>
      <c r="D387" s="2">
        <f>ROW(A358)</f>
        <v>358</v>
      </c>
      <c r="E387" s="2"/>
      <c r="F387" s="2" t="str">
        <f>IF(F358&lt;&gt;"",F358,"")</f>
        <v>Новый раздел</v>
      </c>
      <c r="G387" s="2" t="str">
        <f>IF(G358&lt;&gt;"",G358,"")</f>
        <v>8. Установка деревянных опор вручную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222">ROUND(AB387,2)</f>
        <v>168655.57</v>
      </c>
      <c r="P387" s="2">
        <f t="shared" si="222"/>
        <v>0</v>
      </c>
      <c r="Q387" s="2">
        <f t="shared" si="222"/>
        <v>7757.98</v>
      </c>
      <c r="R387" s="2">
        <f t="shared" si="222"/>
        <v>7956.49</v>
      </c>
      <c r="S387" s="2">
        <f t="shared" si="222"/>
        <v>152941.1</v>
      </c>
      <c r="T387" s="2">
        <f t="shared" si="222"/>
        <v>0</v>
      </c>
      <c r="U387" s="2">
        <f>AH387</f>
        <v>289.48079999999999</v>
      </c>
      <c r="V387" s="2">
        <f>AI387</f>
        <v>13.305600000000002</v>
      </c>
      <c r="W387" s="2">
        <f>ROUND(AJ387,2)</f>
        <v>0</v>
      </c>
      <c r="X387" s="2">
        <f>ROUND(AK387,2)</f>
        <v>165724.51999999999</v>
      </c>
      <c r="Y387" s="2">
        <f>ROUND(AL387,2)</f>
        <v>96538.55</v>
      </c>
      <c r="Z387" s="2"/>
      <c r="AA387" s="2"/>
      <c r="AB387" s="2">
        <f>ROUND(SUMIF(AA362:AA385,"=353029544",O362:O385),2)</f>
        <v>168655.57</v>
      </c>
      <c r="AC387" s="2">
        <f>ROUND(SUMIF(AA362:AA385,"=353029544",P362:P385),2)</f>
        <v>0</v>
      </c>
      <c r="AD387" s="2">
        <f>ROUND(SUMIF(AA362:AA385,"=353029544",Q362:Q385),2)</f>
        <v>7757.98</v>
      </c>
      <c r="AE387" s="2">
        <f>ROUND(SUMIF(AA362:AA385,"=353029544",R362:R385),2)</f>
        <v>7956.49</v>
      </c>
      <c r="AF387" s="2">
        <f>ROUND(SUMIF(AA362:AA385,"=353029544",S362:S385),2)</f>
        <v>152941.1</v>
      </c>
      <c r="AG387" s="2">
        <f>ROUND(SUMIF(AA362:AA385,"=353029544",T362:T385),2)</f>
        <v>0</v>
      </c>
      <c r="AH387" s="2">
        <f>SUMIF(AA362:AA385,"=353029544",U362:U385)</f>
        <v>289.48079999999999</v>
      </c>
      <c r="AI387" s="2">
        <f>SUMIF(AA362:AA385,"=353029544",V362:V385)</f>
        <v>13.305600000000002</v>
      </c>
      <c r="AJ387" s="2">
        <f>ROUND(SUMIF(AA362:AA385,"=353029544",W362:W385),2)</f>
        <v>0</v>
      </c>
      <c r="AK387" s="2">
        <f>ROUND(SUMIF(AA362:AA385,"=353029544",X362:X385),2)</f>
        <v>165724.51999999999</v>
      </c>
      <c r="AL387" s="2">
        <f>ROUND(SUMIF(AA362:AA385,"=353029544",Y362:Y385),2)</f>
        <v>96538.55</v>
      </c>
      <c r="AM387" s="2"/>
      <c r="AN387" s="2"/>
      <c r="AO387" s="2">
        <f t="shared" ref="AO387:BD387" si="223">ROUND(BX387,2)</f>
        <v>0</v>
      </c>
      <c r="AP387" s="2">
        <f t="shared" si="223"/>
        <v>0</v>
      </c>
      <c r="AQ387" s="2">
        <f t="shared" si="223"/>
        <v>0</v>
      </c>
      <c r="AR387" s="2">
        <f t="shared" si="223"/>
        <v>430918.64</v>
      </c>
      <c r="AS387" s="2">
        <f t="shared" si="223"/>
        <v>430918.64</v>
      </c>
      <c r="AT387" s="2">
        <f t="shared" si="223"/>
        <v>0</v>
      </c>
      <c r="AU387" s="2">
        <f t="shared" si="223"/>
        <v>0</v>
      </c>
      <c r="AV387" s="2">
        <f t="shared" si="223"/>
        <v>0</v>
      </c>
      <c r="AW387" s="2">
        <f t="shared" si="223"/>
        <v>0</v>
      </c>
      <c r="AX387" s="2">
        <f t="shared" si="223"/>
        <v>0</v>
      </c>
      <c r="AY387" s="2">
        <f t="shared" si="223"/>
        <v>0</v>
      </c>
      <c r="AZ387" s="2">
        <f t="shared" si="223"/>
        <v>0</v>
      </c>
      <c r="BA387" s="2">
        <f t="shared" si="223"/>
        <v>0</v>
      </c>
      <c r="BB387" s="2">
        <f t="shared" si="223"/>
        <v>0</v>
      </c>
      <c r="BC387" s="2">
        <f t="shared" si="223"/>
        <v>0</v>
      </c>
      <c r="BD387" s="2">
        <f t="shared" si="223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ROUND(SUMIF(AA362:AA385,"=353029544",FQ362:FQ385),2)</f>
        <v>0</v>
      </c>
      <c r="BY387" s="2">
        <f>ROUND(SUMIF(AA362:AA385,"=353029544",FR362:FR385),2)</f>
        <v>0</v>
      </c>
      <c r="BZ387" s="2">
        <f>ROUND(SUMIF(AA362:AA385,"=353029544",GL362:GL385),2)</f>
        <v>0</v>
      </c>
      <c r="CA387" s="2">
        <f>ROUND(SUMIF(AA362:AA385,"=353029544",GM362:GM385),2)</f>
        <v>430918.64</v>
      </c>
      <c r="CB387" s="2">
        <f>ROUND(SUMIF(AA362:AA385,"=353029544",GN362:GN385),2)</f>
        <v>430918.64</v>
      </c>
      <c r="CC387" s="2">
        <f>ROUND(SUMIF(AA362:AA385,"=353029544",GO362:GO385),2)</f>
        <v>0</v>
      </c>
      <c r="CD387" s="2">
        <f>ROUND(SUMIF(AA362:AA385,"=353029544",GP362:GP385),2)</f>
        <v>0</v>
      </c>
      <c r="CE387" s="2">
        <f>AC387-BX387</f>
        <v>0</v>
      </c>
      <c r="CF387" s="2">
        <f>AC387-BY387</f>
        <v>0</v>
      </c>
      <c r="CG387" s="2">
        <f>BX387-BZ387</f>
        <v>0</v>
      </c>
      <c r="CH387" s="2">
        <f>AC387-BX387-BY387+BZ387</f>
        <v>0</v>
      </c>
      <c r="CI387" s="2">
        <f>BY387-BZ387</f>
        <v>0</v>
      </c>
      <c r="CJ387" s="2">
        <f>ROUND(SUMIF(AA362:AA385,"=353029544",GX362:GX385),2)</f>
        <v>0</v>
      </c>
      <c r="CK387" s="2">
        <f>ROUND(SUMIF(AA362:AA385,"=353029544",GY362:GY385),2)</f>
        <v>0</v>
      </c>
      <c r="CL387" s="2">
        <f>ROUND(SUMIF(AA362:AA385,"=353029544",GZ362:GZ385),2)</f>
        <v>0</v>
      </c>
      <c r="CM387" s="2">
        <f>ROUND(SUMIF(AA362:AA385,"=353029544",HD362:HD385),2)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5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168655.57</v>
      </c>
      <c r="G389" s="4" t="s">
        <v>134</v>
      </c>
      <c r="H389" s="4" t="s">
        <v>135</v>
      </c>
      <c r="I389" s="4"/>
      <c r="J389" s="4"/>
      <c r="K389" s="4">
        <v>201</v>
      </c>
      <c r="L389" s="4">
        <v>1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168655.57</v>
      </c>
      <c r="X389" s="4">
        <v>1</v>
      </c>
      <c r="Y389" s="4">
        <v>168655.57</v>
      </c>
      <c r="Z389" s="4"/>
      <c r="AA389" s="4"/>
      <c r="AB389" s="4"/>
    </row>
    <row r="390" spans="1:245" x14ac:dyDescent="0.25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0</v>
      </c>
      <c r="G390" s="4" t="s">
        <v>136</v>
      </c>
      <c r="H390" s="4" t="s">
        <v>137</v>
      </c>
      <c r="I390" s="4"/>
      <c r="J390" s="4"/>
      <c r="K390" s="4">
        <v>202</v>
      </c>
      <c r="L390" s="4">
        <v>2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45" x14ac:dyDescent="0.25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138</v>
      </c>
      <c r="H391" s="4" t="s">
        <v>139</v>
      </c>
      <c r="I391" s="4"/>
      <c r="J391" s="4"/>
      <c r="K391" s="4">
        <v>222</v>
      </c>
      <c r="L391" s="4">
        <v>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5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0</v>
      </c>
      <c r="G392" s="4" t="s">
        <v>140</v>
      </c>
      <c r="H392" s="4" t="s">
        <v>141</v>
      </c>
      <c r="I392" s="4"/>
      <c r="J392" s="4"/>
      <c r="K392" s="4">
        <v>225</v>
      </c>
      <c r="L392" s="4">
        <v>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45" x14ac:dyDescent="0.25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0</v>
      </c>
      <c r="G393" s="4" t="s">
        <v>142</v>
      </c>
      <c r="H393" s="4" t="s">
        <v>143</v>
      </c>
      <c r="I393" s="4"/>
      <c r="J393" s="4"/>
      <c r="K393" s="4">
        <v>226</v>
      </c>
      <c r="L393" s="4">
        <v>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5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144</v>
      </c>
      <c r="H394" s="4" t="s">
        <v>145</v>
      </c>
      <c r="I394" s="4"/>
      <c r="J394" s="4"/>
      <c r="K394" s="4">
        <v>227</v>
      </c>
      <c r="L394" s="4">
        <v>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5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0</v>
      </c>
      <c r="G395" s="4" t="s">
        <v>146</v>
      </c>
      <c r="H395" s="4" t="s">
        <v>147</v>
      </c>
      <c r="I395" s="4"/>
      <c r="J395" s="4"/>
      <c r="K395" s="4">
        <v>228</v>
      </c>
      <c r="L395" s="4">
        <v>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5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0</v>
      </c>
      <c r="G396" s="4" t="s">
        <v>148</v>
      </c>
      <c r="H396" s="4" t="s">
        <v>149</v>
      </c>
      <c r="I396" s="4"/>
      <c r="J396" s="4"/>
      <c r="K396" s="4">
        <v>216</v>
      </c>
      <c r="L396" s="4">
        <v>8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5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150</v>
      </c>
      <c r="H397" s="4" t="s">
        <v>151</v>
      </c>
      <c r="I397" s="4"/>
      <c r="J397" s="4"/>
      <c r="K397" s="4">
        <v>223</v>
      </c>
      <c r="L397" s="4">
        <v>9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5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0</v>
      </c>
      <c r="G398" s="4" t="s">
        <v>152</v>
      </c>
      <c r="H398" s="4" t="s">
        <v>153</v>
      </c>
      <c r="I398" s="4"/>
      <c r="J398" s="4"/>
      <c r="K398" s="4">
        <v>229</v>
      </c>
      <c r="L398" s="4">
        <v>10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5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7757.98</v>
      </c>
      <c r="G399" s="4" t="s">
        <v>154</v>
      </c>
      <c r="H399" s="4" t="s">
        <v>155</v>
      </c>
      <c r="I399" s="4"/>
      <c r="J399" s="4"/>
      <c r="K399" s="4">
        <v>203</v>
      </c>
      <c r="L399" s="4">
        <v>11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7757.9800000000014</v>
      </c>
      <c r="X399" s="4">
        <v>1</v>
      </c>
      <c r="Y399" s="4">
        <v>7757.9800000000014</v>
      </c>
      <c r="Z399" s="4"/>
      <c r="AA399" s="4"/>
      <c r="AB399" s="4"/>
    </row>
    <row r="400" spans="1:245" x14ac:dyDescent="0.25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156</v>
      </c>
      <c r="H400" s="4" t="s">
        <v>157</v>
      </c>
      <c r="I400" s="4"/>
      <c r="J400" s="4"/>
      <c r="K400" s="4">
        <v>231</v>
      </c>
      <c r="L400" s="4">
        <v>12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5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7956.49</v>
      </c>
      <c r="G401" s="4" t="s">
        <v>158</v>
      </c>
      <c r="H401" s="4" t="s">
        <v>159</v>
      </c>
      <c r="I401" s="4"/>
      <c r="J401" s="4"/>
      <c r="K401" s="4">
        <v>204</v>
      </c>
      <c r="L401" s="4">
        <v>13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7956.49</v>
      </c>
      <c r="X401" s="4">
        <v>1</v>
      </c>
      <c r="Y401" s="4">
        <v>7956.49</v>
      </c>
      <c r="Z401" s="4"/>
      <c r="AA401" s="4"/>
      <c r="AB401" s="4"/>
    </row>
    <row r="402" spans="1:28" x14ac:dyDescent="0.25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152941.1</v>
      </c>
      <c r="G402" s="4" t="s">
        <v>160</v>
      </c>
      <c r="H402" s="4" t="s">
        <v>161</v>
      </c>
      <c r="I402" s="4"/>
      <c r="J402" s="4"/>
      <c r="K402" s="4">
        <v>205</v>
      </c>
      <c r="L402" s="4">
        <v>14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152941.1</v>
      </c>
      <c r="X402" s="4">
        <v>1</v>
      </c>
      <c r="Y402" s="4">
        <v>152941.1</v>
      </c>
      <c r="Z402" s="4"/>
      <c r="AA402" s="4"/>
      <c r="AB402" s="4"/>
    </row>
    <row r="403" spans="1:28" x14ac:dyDescent="0.25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162</v>
      </c>
      <c r="H403" s="4" t="s">
        <v>163</v>
      </c>
      <c r="I403" s="4"/>
      <c r="J403" s="4"/>
      <c r="K403" s="4">
        <v>232</v>
      </c>
      <c r="L403" s="4">
        <v>15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5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430918.64</v>
      </c>
      <c r="G404" s="4" t="s">
        <v>164</v>
      </c>
      <c r="H404" s="4" t="s">
        <v>165</v>
      </c>
      <c r="I404" s="4"/>
      <c r="J404" s="4"/>
      <c r="K404" s="4">
        <v>214</v>
      </c>
      <c r="L404" s="4">
        <v>16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430918.64</v>
      </c>
      <c r="X404" s="4">
        <v>1</v>
      </c>
      <c r="Y404" s="4">
        <v>430918.64</v>
      </c>
      <c r="Z404" s="4"/>
      <c r="AA404" s="4"/>
      <c r="AB404" s="4"/>
    </row>
    <row r="405" spans="1:28" x14ac:dyDescent="0.25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0</v>
      </c>
      <c r="G405" s="4" t="s">
        <v>166</v>
      </c>
      <c r="H405" s="4" t="s">
        <v>167</v>
      </c>
      <c r="I405" s="4"/>
      <c r="J405" s="4"/>
      <c r="K405" s="4">
        <v>215</v>
      </c>
      <c r="L405" s="4">
        <v>17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5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0</v>
      </c>
      <c r="G406" s="4" t="s">
        <v>168</v>
      </c>
      <c r="H406" s="4" t="s">
        <v>169</v>
      </c>
      <c r="I406" s="4"/>
      <c r="J406" s="4"/>
      <c r="K406" s="4">
        <v>217</v>
      </c>
      <c r="L406" s="4">
        <v>18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5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170</v>
      </c>
      <c r="H407" s="4" t="s">
        <v>171</v>
      </c>
      <c r="I407" s="4"/>
      <c r="J407" s="4"/>
      <c r="K407" s="4">
        <v>230</v>
      </c>
      <c r="L407" s="4">
        <v>19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5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172</v>
      </c>
      <c r="H408" s="4" t="s">
        <v>173</v>
      </c>
      <c r="I408" s="4"/>
      <c r="J408" s="4"/>
      <c r="K408" s="4">
        <v>206</v>
      </c>
      <c r="L408" s="4">
        <v>20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5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ROUND(Source!U387,O409)</f>
        <v>289.48079999999999</v>
      </c>
      <c r="G409" s="4" t="s">
        <v>174</v>
      </c>
      <c r="H409" s="4" t="s">
        <v>175</v>
      </c>
      <c r="I409" s="4"/>
      <c r="J409" s="4"/>
      <c r="K409" s="4">
        <v>207</v>
      </c>
      <c r="L409" s="4">
        <v>21</v>
      </c>
      <c r="M409" s="4">
        <v>3</v>
      </c>
      <c r="N409" s="4" t="s">
        <v>3</v>
      </c>
      <c r="O409" s="4">
        <v>7</v>
      </c>
      <c r="P409" s="4"/>
      <c r="Q409" s="4"/>
      <c r="R409" s="4"/>
      <c r="S409" s="4"/>
      <c r="T409" s="4"/>
      <c r="U409" s="4"/>
      <c r="V409" s="4"/>
      <c r="W409" s="4">
        <v>289.48079999999999</v>
      </c>
      <c r="X409" s="4">
        <v>1</v>
      </c>
      <c r="Y409" s="4">
        <v>289.48079999999999</v>
      </c>
      <c r="Z409" s="4"/>
      <c r="AA409" s="4"/>
      <c r="AB409" s="4"/>
    </row>
    <row r="410" spans="1:28" x14ac:dyDescent="0.25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ROUND(Source!V387,O410)</f>
        <v>13.3056</v>
      </c>
      <c r="G410" s="4" t="s">
        <v>176</v>
      </c>
      <c r="H410" s="4" t="s">
        <v>177</v>
      </c>
      <c r="I410" s="4"/>
      <c r="J410" s="4"/>
      <c r="K410" s="4">
        <v>208</v>
      </c>
      <c r="L410" s="4">
        <v>22</v>
      </c>
      <c r="M410" s="4">
        <v>3</v>
      </c>
      <c r="N410" s="4" t="s">
        <v>3</v>
      </c>
      <c r="O410" s="4">
        <v>7</v>
      </c>
      <c r="P410" s="4"/>
      <c r="Q410" s="4"/>
      <c r="R410" s="4"/>
      <c r="S410" s="4"/>
      <c r="T410" s="4"/>
      <c r="U410" s="4"/>
      <c r="V410" s="4"/>
      <c r="W410" s="4">
        <v>13.3056</v>
      </c>
      <c r="X410" s="4">
        <v>1</v>
      </c>
      <c r="Y410" s="4">
        <v>13.3056</v>
      </c>
      <c r="Z410" s="4"/>
      <c r="AA410" s="4"/>
      <c r="AB410" s="4"/>
    </row>
    <row r="411" spans="1:28" x14ac:dyDescent="0.25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178</v>
      </c>
      <c r="H411" s="4" t="s">
        <v>179</v>
      </c>
      <c r="I411" s="4"/>
      <c r="J411" s="4"/>
      <c r="K411" s="4">
        <v>209</v>
      </c>
      <c r="L411" s="4">
        <v>23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5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180</v>
      </c>
      <c r="H412" s="4" t="s">
        <v>181</v>
      </c>
      <c r="I412" s="4"/>
      <c r="J412" s="4"/>
      <c r="K412" s="4">
        <v>233</v>
      </c>
      <c r="L412" s="4">
        <v>24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5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165724.51999999999</v>
      </c>
      <c r="G413" s="4" t="s">
        <v>182</v>
      </c>
      <c r="H413" s="4" t="s">
        <v>183</v>
      </c>
      <c r="I413" s="4"/>
      <c r="J413" s="4"/>
      <c r="K413" s="4">
        <v>210</v>
      </c>
      <c r="L413" s="4">
        <v>25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165724.51999999999</v>
      </c>
      <c r="X413" s="4">
        <v>1</v>
      </c>
      <c r="Y413" s="4">
        <v>165724.51999999999</v>
      </c>
      <c r="Z413" s="4"/>
      <c r="AA413" s="4"/>
      <c r="AB413" s="4"/>
    </row>
    <row r="414" spans="1:28" x14ac:dyDescent="0.25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96538.55</v>
      </c>
      <c r="G414" s="4" t="s">
        <v>184</v>
      </c>
      <c r="H414" s="4" t="s">
        <v>185</v>
      </c>
      <c r="I414" s="4"/>
      <c r="J414" s="4"/>
      <c r="K414" s="4">
        <v>211</v>
      </c>
      <c r="L414" s="4">
        <v>26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96538.55</v>
      </c>
      <c r="X414" s="4">
        <v>1</v>
      </c>
      <c r="Y414" s="4">
        <v>96538.55</v>
      </c>
      <c r="Z414" s="4"/>
      <c r="AA414" s="4"/>
      <c r="AB414" s="4"/>
    </row>
    <row r="415" spans="1:28" x14ac:dyDescent="0.25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430918.64</v>
      </c>
      <c r="G415" s="4" t="s">
        <v>186</v>
      </c>
      <c r="H415" s="4" t="s">
        <v>187</v>
      </c>
      <c r="I415" s="4"/>
      <c r="J415" s="4"/>
      <c r="K415" s="4">
        <v>224</v>
      </c>
      <c r="L415" s="4">
        <v>27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430918.63999999996</v>
      </c>
      <c r="X415" s="4">
        <v>1</v>
      </c>
      <c r="Y415" s="4">
        <v>430918.63999999996</v>
      </c>
      <c r="Z415" s="4"/>
      <c r="AA415" s="4"/>
      <c r="AB415" s="4"/>
    </row>
    <row r="417" spans="1:245" x14ac:dyDescent="0.25">
      <c r="A417" s="1">
        <v>4</v>
      </c>
      <c r="B417" s="1">
        <v>1</v>
      </c>
      <c r="C417" s="1"/>
      <c r="D417" s="1">
        <f>ROW(A441)</f>
        <v>441</v>
      </c>
      <c r="E417" s="1"/>
      <c r="F417" s="1" t="s">
        <v>17</v>
      </c>
      <c r="G417" s="1" t="s">
        <v>524</v>
      </c>
      <c r="H417" s="1" t="s">
        <v>3</v>
      </c>
      <c r="I417" s="1">
        <v>0</v>
      </c>
      <c r="J417" s="1"/>
      <c r="K417" s="1">
        <v>-1</v>
      </c>
      <c r="L417" s="1"/>
      <c r="M417" s="1" t="s">
        <v>3</v>
      </c>
      <c r="N417" s="1"/>
      <c r="O417" s="1"/>
      <c r="P417" s="1"/>
      <c r="Q417" s="1"/>
      <c r="R417" s="1"/>
      <c r="S417" s="1">
        <v>0</v>
      </c>
      <c r="T417" s="1"/>
      <c r="U417" s="1" t="s">
        <v>3</v>
      </c>
      <c r="V417" s="1">
        <v>0</v>
      </c>
      <c r="W417" s="1"/>
      <c r="X417" s="1"/>
      <c r="Y417" s="1"/>
      <c r="Z417" s="1"/>
      <c r="AA417" s="1"/>
      <c r="AB417" s="1" t="s">
        <v>3</v>
      </c>
      <c r="AC417" s="1" t="s">
        <v>3</v>
      </c>
      <c r="AD417" s="1" t="s">
        <v>3</v>
      </c>
      <c r="AE417" s="1" t="s">
        <v>3</v>
      </c>
      <c r="AF417" s="1" t="s">
        <v>3</v>
      </c>
      <c r="AG417" s="1" t="s">
        <v>3</v>
      </c>
      <c r="AH417" s="1"/>
      <c r="AI417" s="1"/>
      <c r="AJ417" s="1"/>
      <c r="AK417" s="1"/>
      <c r="AL417" s="1"/>
      <c r="AM417" s="1"/>
      <c r="AN417" s="1"/>
      <c r="AO417" s="1"/>
      <c r="AP417" s="1" t="s">
        <v>3</v>
      </c>
      <c r="AQ417" s="1" t="s">
        <v>3</v>
      </c>
      <c r="AR417" s="1" t="s">
        <v>3</v>
      </c>
      <c r="AS417" s="1"/>
      <c r="AT417" s="1"/>
      <c r="AU417" s="1"/>
      <c r="AV417" s="1"/>
      <c r="AW417" s="1"/>
      <c r="AX417" s="1"/>
      <c r="AY417" s="1"/>
      <c r="AZ417" s="1" t="s">
        <v>3</v>
      </c>
      <c r="BA417" s="1"/>
      <c r="BB417" s="1" t="s">
        <v>3</v>
      </c>
      <c r="BC417" s="1" t="s">
        <v>16</v>
      </c>
      <c r="BD417" s="1" t="s">
        <v>3</v>
      </c>
      <c r="BE417" s="1" t="s">
        <v>3</v>
      </c>
      <c r="BF417" s="1" t="s">
        <v>3</v>
      </c>
      <c r="BG417" s="1" t="s">
        <v>3</v>
      </c>
      <c r="BH417" s="1" t="s">
        <v>3</v>
      </c>
      <c r="BI417" s="1" t="s">
        <v>3</v>
      </c>
      <c r="BJ417" s="1" t="s">
        <v>3</v>
      </c>
      <c r="BK417" s="1" t="s">
        <v>3</v>
      </c>
      <c r="BL417" s="1" t="s">
        <v>3</v>
      </c>
      <c r="BM417" s="1" t="s">
        <v>16</v>
      </c>
      <c r="BN417" s="1" t="s">
        <v>3</v>
      </c>
      <c r="BO417" s="1" t="s">
        <v>3</v>
      </c>
      <c r="BP417" s="1" t="s">
        <v>3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5">
      <c r="A419" s="2">
        <v>52</v>
      </c>
      <c r="B419" s="2">
        <f t="shared" ref="B419:G419" si="224">B441</f>
        <v>1</v>
      </c>
      <c r="C419" s="2">
        <f t="shared" si="224"/>
        <v>4</v>
      </c>
      <c r="D419" s="2">
        <f t="shared" si="224"/>
        <v>417</v>
      </c>
      <c r="E419" s="2">
        <f t="shared" si="224"/>
        <v>0</v>
      </c>
      <c r="F419" s="2" t="str">
        <f t="shared" si="224"/>
        <v>Новый раздел</v>
      </c>
      <c r="G419" s="2" t="str">
        <f t="shared" si="224"/>
        <v>9. Установка железобетонных опор с траверсами</v>
      </c>
      <c r="H419" s="2"/>
      <c r="I419" s="2"/>
      <c r="J419" s="2"/>
      <c r="K419" s="2"/>
      <c r="L419" s="2"/>
      <c r="M419" s="2"/>
      <c r="N419" s="2"/>
      <c r="O419" s="2">
        <f t="shared" ref="O419:AT419" si="225">O441</f>
        <v>207429.37</v>
      </c>
      <c r="P419" s="2">
        <f t="shared" si="225"/>
        <v>0</v>
      </c>
      <c r="Q419" s="2">
        <f t="shared" si="225"/>
        <v>80473.789999999994</v>
      </c>
      <c r="R419" s="2">
        <f t="shared" si="225"/>
        <v>25892.27</v>
      </c>
      <c r="S419" s="2">
        <f t="shared" si="225"/>
        <v>101063.31</v>
      </c>
      <c r="T419" s="2">
        <f t="shared" si="225"/>
        <v>0</v>
      </c>
      <c r="U419" s="2">
        <f t="shared" si="225"/>
        <v>186.36240000000001</v>
      </c>
      <c r="V419" s="2">
        <f t="shared" si="225"/>
        <v>38.959199999999996</v>
      </c>
      <c r="W419" s="2">
        <f t="shared" si="225"/>
        <v>0</v>
      </c>
      <c r="X419" s="2">
        <f t="shared" si="225"/>
        <v>130764.27</v>
      </c>
      <c r="Y419" s="2">
        <f t="shared" si="225"/>
        <v>76173.350000000006</v>
      </c>
      <c r="Z419" s="2">
        <f t="shared" si="225"/>
        <v>0</v>
      </c>
      <c r="AA419" s="2">
        <f t="shared" si="225"/>
        <v>0</v>
      </c>
      <c r="AB419" s="2">
        <f t="shared" si="225"/>
        <v>207429.37</v>
      </c>
      <c r="AC419" s="2">
        <f t="shared" si="225"/>
        <v>0</v>
      </c>
      <c r="AD419" s="2">
        <f t="shared" si="225"/>
        <v>80473.789999999994</v>
      </c>
      <c r="AE419" s="2">
        <f t="shared" si="225"/>
        <v>25892.27</v>
      </c>
      <c r="AF419" s="2">
        <f t="shared" si="225"/>
        <v>101063.31</v>
      </c>
      <c r="AG419" s="2">
        <f t="shared" si="225"/>
        <v>0</v>
      </c>
      <c r="AH419" s="2">
        <f t="shared" si="225"/>
        <v>186.36240000000001</v>
      </c>
      <c r="AI419" s="2">
        <f t="shared" si="225"/>
        <v>38.959199999999996</v>
      </c>
      <c r="AJ419" s="2">
        <f t="shared" si="225"/>
        <v>0</v>
      </c>
      <c r="AK419" s="2">
        <f t="shared" si="225"/>
        <v>130764.27</v>
      </c>
      <c r="AL419" s="2">
        <f t="shared" si="225"/>
        <v>76173.350000000006</v>
      </c>
      <c r="AM419" s="2">
        <f t="shared" si="225"/>
        <v>0</v>
      </c>
      <c r="AN419" s="2">
        <f t="shared" si="225"/>
        <v>0</v>
      </c>
      <c r="AO419" s="2">
        <f t="shared" si="225"/>
        <v>0</v>
      </c>
      <c r="AP419" s="2">
        <f t="shared" si="225"/>
        <v>0</v>
      </c>
      <c r="AQ419" s="2">
        <f t="shared" si="225"/>
        <v>0</v>
      </c>
      <c r="AR419" s="2">
        <f t="shared" si="225"/>
        <v>414366.99</v>
      </c>
      <c r="AS419" s="2">
        <f t="shared" si="225"/>
        <v>414366.99</v>
      </c>
      <c r="AT419" s="2">
        <f t="shared" si="225"/>
        <v>0</v>
      </c>
      <c r="AU419" s="2">
        <f t="shared" ref="AU419:BZ419" si="226">AU441</f>
        <v>0</v>
      </c>
      <c r="AV419" s="2">
        <f t="shared" si="226"/>
        <v>0</v>
      </c>
      <c r="AW419" s="2">
        <f t="shared" si="226"/>
        <v>0</v>
      </c>
      <c r="AX419" s="2">
        <f t="shared" si="226"/>
        <v>0</v>
      </c>
      <c r="AY419" s="2">
        <f t="shared" si="226"/>
        <v>0</v>
      </c>
      <c r="AZ419" s="2">
        <f t="shared" si="226"/>
        <v>0</v>
      </c>
      <c r="BA419" s="2">
        <f t="shared" si="226"/>
        <v>0</v>
      </c>
      <c r="BB419" s="2">
        <f t="shared" si="226"/>
        <v>0</v>
      </c>
      <c r="BC419" s="2">
        <f t="shared" si="226"/>
        <v>0</v>
      </c>
      <c r="BD419" s="2">
        <f t="shared" si="226"/>
        <v>0</v>
      </c>
      <c r="BE419" s="2">
        <f t="shared" si="226"/>
        <v>0</v>
      </c>
      <c r="BF419" s="2">
        <f t="shared" si="226"/>
        <v>0</v>
      </c>
      <c r="BG419" s="2">
        <f t="shared" si="226"/>
        <v>0</v>
      </c>
      <c r="BH419" s="2">
        <f t="shared" si="226"/>
        <v>0</v>
      </c>
      <c r="BI419" s="2">
        <f t="shared" si="226"/>
        <v>0</v>
      </c>
      <c r="BJ419" s="2">
        <f t="shared" si="226"/>
        <v>0</v>
      </c>
      <c r="BK419" s="2">
        <f t="shared" si="226"/>
        <v>0</v>
      </c>
      <c r="BL419" s="2">
        <f t="shared" si="226"/>
        <v>0</v>
      </c>
      <c r="BM419" s="2">
        <f t="shared" si="226"/>
        <v>0</v>
      </c>
      <c r="BN419" s="2">
        <f t="shared" si="226"/>
        <v>0</v>
      </c>
      <c r="BO419" s="2">
        <f t="shared" si="226"/>
        <v>0</v>
      </c>
      <c r="BP419" s="2">
        <f t="shared" si="226"/>
        <v>0</v>
      </c>
      <c r="BQ419" s="2">
        <f t="shared" si="226"/>
        <v>0</v>
      </c>
      <c r="BR419" s="2">
        <f t="shared" si="226"/>
        <v>0</v>
      </c>
      <c r="BS419" s="2">
        <f t="shared" si="226"/>
        <v>0</v>
      </c>
      <c r="BT419" s="2">
        <f t="shared" si="226"/>
        <v>0</v>
      </c>
      <c r="BU419" s="2">
        <f t="shared" si="226"/>
        <v>0</v>
      </c>
      <c r="BV419" s="2">
        <f t="shared" si="226"/>
        <v>0</v>
      </c>
      <c r="BW419" s="2">
        <f t="shared" si="226"/>
        <v>0</v>
      </c>
      <c r="BX419" s="2">
        <f t="shared" si="226"/>
        <v>0</v>
      </c>
      <c r="BY419" s="2">
        <f t="shared" si="226"/>
        <v>0</v>
      </c>
      <c r="BZ419" s="2">
        <f t="shared" si="226"/>
        <v>0</v>
      </c>
      <c r="CA419" s="2">
        <f t="shared" ref="CA419:DF419" si="227">CA441</f>
        <v>414366.99</v>
      </c>
      <c r="CB419" s="2">
        <f t="shared" si="227"/>
        <v>414366.99</v>
      </c>
      <c r="CC419" s="2">
        <f t="shared" si="227"/>
        <v>0</v>
      </c>
      <c r="CD419" s="2">
        <f t="shared" si="227"/>
        <v>0</v>
      </c>
      <c r="CE419" s="2">
        <f t="shared" si="227"/>
        <v>0</v>
      </c>
      <c r="CF419" s="2">
        <f t="shared" si="227"/>
        <v>0</v>
      </c>
      <c r="CG419" s="2">
        <f t="shared" si="227"/>
        <v>0</v>
      </c>
      <c r="CH419" s="2">
        <f t="shared" si="227"/>
        <v>0</v>
      </c>
      <c r="CI419" s="2">
        <f t="shared" si="227"/>
        <v>0</v>
      </c>
      <c r="CJ419" s="2">
        <f t="shared" si="227"/>
        <v>0</v>
      </c>
      <c r="CK419" s="2">
        <f t="shared" si="227"/>
        <v>0</v>
      </c>
      <c r="CL419" s="2">
        <f t="shared" si="227"/>
        <v>0</v>
      </c>
      <c r="CM419" s="2">
        <f t="shared" si="227"/>
        <v>0</v>
      </c>
      <c r="CN419" s="2">
        <f t="shared" si="227"/>
        <v>0</v>
      </c>
      <c r="CO419" s="2">
        <f t="shared" si="227"/>
        <v>0</v>
      </c>
      <c r="CP419" s="2">
        <f t="shared" si="227"/>
        <v>0</v>
      </c>
      <c r="CQ419" s="2">
        <f t="shared" si="227"/>
        <v>0</v>
      </c>
      <c r="CR419" s="2">
        <f t="shared" si="227"/>
        <v>0</v>
      </c>
      <c r="CS419" s="2">
        <f t="shared" si="227"/>
        <v>0</v>
      </c>
      <c r="CT419" s="2">
        <f t="shared" si="227"/>
        <v>0</v>
      </c>
      <c r="CU419" s="2">
        <f t="shared" si="227"/>
        <v>0</v>
      </c>
      <c r="CV419" s="2">
        <f t="shared" si="227"/>
        <v>0</v>
      </c>
      <c r="CW419" s="2">
        <f t="shared" si="227"/>
        <v>0</v>
      </c>
      <c r="CX419" s="2">
        <f t="shared" si="227"/>
        <v>0</v>
      </c>
      <c r="CY419" s="2">
        <f t="shared" si="227"/>
        <v>0</v>
      </c>
      <c r="CZ419" s="2">
        <f t="shared" si="227"/>
        <v>0</v>
      </c>
      <c r="DA419" s="2">
        <f t="shared" si="227"/>
        <v>0</v>
      </c>
      <c r="DB419" s="2">
        <f t="shared" si="227"/>
        <v>0</v>
      </c>
      <c r="DC419" s="2">
        <f t="shared" si="227"/>
        <v>0</v>
      </c>
      <c r="DD419" s="2">
        <f t="shared" si="227"/>
        <v>0</v>
      </c>
      <c r="DE419" s="2">
        <f t="shared" si="227"/>
        <v>0</v>
      </c>
      <c r="DF419" s="2">
        <f t="shared" si="227"/>
        <v>0</v>
      </c>
      <c r="DG419" s="3">
        <f t="shared" ref="DG419:EL419" si="228">DG441</f>
        <v>0</v>
      </c>
      <c r="DH419" s="3">
        <f t="shared" si="228"/>
        <v>0</v>
      </c>
      <c r="DI419" s="3">
        <f t="shared" si="228"/>
        <v>0</v>
      </c>
      <c r="DJ419" s="3">
        <f t="shared" si="228"/>
        <v>0</v>
      </c>
      <c r="DK419" s="3">
        <f t="shared" si="228"/>
        <v>0</v>
      </c>
      <c r="DL419" s="3">
        <f t="shared" si="228"/>
        <v>0</v>
      </c>
      <c r="DM419" s="3">
        <f t="shared" si="228"/>
        <v>0</v>
      </c>
      <c r="DN419" s="3">
        <f t="shared" si="228"/>
        <v>0</v>
      </c>
      <c r="DO419" s="3">
        <f t="shared" si="228"/>
        <v>0</v>
      </c>
      <c r="DP419" s="3">
        <f t="shared" si="228"/>
        <v>0</v>
      </c>
      <c r="DQ419" s="3">
        <f t="shared" si="228"/>
        <v>0</v>
      </c>
      <c r="DR419" s="3">
        <f t="shared" si="228"/>
        <v>0</v>
      </c>
      <c r="DS419" s="3">
        <f t="shared" si="228"/>
        <v>0</v>
      </c>
      <c r="DT419" s="3">
        <f t="shared" si="228"/>
        <v>0</v>
      </c>
      <c r="DU419" s="3">
        <f t="shared" si="228"/>
        <v>0</v>
      </c>
      <c r="DV419" s="3">
        <f t="shared" si="228"/>
        <v>0</v>
      </c>
      <c r="DW419" s="3">
        <f t="shared" si="228"/>
        <v>0</v>
      </c>
      <c r="DX419" s="3">
        <f t="shared" si="228"/>
        <v>0</v>
      </c>
      <c r="DY419" s="3">
        <f t="shared" si="228"/>
        <v>0</v>
      </c>
      <c r="DZ419" s="3">
        <f t="shared" si="228"/>
        <v>0</v>
      </c>
      <c r="EA419" s="3">
        <f t="shared" si="228"/>
        <v>0</v>
      </c>
      <c r="EB419" s="3">
        <f t="shared" si="228"/>
        <v>0</v>
      </c>
      <c r="EC419" s="3">
        <f t="shared" si="228"/>
        <v>0</v>
      </c>
      <c r="ED419" s="3">
        <f t="shared" si="228"/>
        <v>0</v>
      </c>
      <c r="EE419" s="3">
        <f t="shared" si="228"/>
        <v>0</v>
      </c>
      <c r="EF419" s="3">
        <f t="shared" si="228"/>
        <v>0</v>
      </c>
      <c r="EG419" s="3">
        <f t="shared" si="228"/>
        <v>0</v>
      </c>
      <c r="EH419" s="3">
        <f t="shared" si="228"/>
        <v>0</v>
      </c>
      <c r="EI419" s="3">
        <f t="shared" si="228"/>
        <v>0</v>
      </c>
      <c r="EJ419" s="3">
        <f t="shared" si="228"/>
        <v>0</v>
      </c>
      <c r="EK419" s="3">
        <f t="shared" si="228"/>
        <v>0</v>
      </c>
      <c r="EL419" s="3">
        <f t="shared" si="228"/>
        <v>0</v>
      </c>
      <c r="EM419" s="3">
        <f t="shared" ref="EM419:FR419" si="229">EM441</f>
        <v>0</v>
      </c>
      <c r="EN419" s="3">
        <f t="shared" si="229"/>
        <v>0</v>
      </c>
      <c r="EO419" s="3">
        <f t="shared" si="229"/>
        <v>0</v>
      </c>
      <c r="EP419" s="3">
        <f t="shared" si="229"/>
        <v>0</v>
      </c>
      <c r="EQ419" s="3">
        <f t="shared" si="229"/>
        <v>0</v>
      </c>
      <c r="ER419" s="3">
        <f t="shared" si="229"/>
        <v>0</v>
      </c>
      <c r="ES419" s="3">
        <f t="shared" si="229"/>
        <v>0</v>
      </c>
      <c r="ET419" s="3">
        <f t="shared" si="229"/>
        <v>0</v>
      </c>
      <c r="EU419" s="3">
        <f t="shared" si="229"/>
        <v>0</v>
      </c>
      <c r="EV419" s="3">
        <f t="shared" si="229"/>
        <v>0</v>
      </c>
      <c r="EW419" s="3">
        <f t="shared" si="229"/>
        <v>0</v>
      </c>
      <c r="EX419" s="3">
        <f t="shared" si="229"/>
        <v>0</v>
      </c>
      <c r="EY419" s="3">
        <f t="shared" si="229"/>
        <v>0</v>
      </c>
      <c r="EZ419" s="3">
        <f t="shared" si="229"/>
        <v>0</v>
      </c>
      <c r="FA419" s="3">
        <f t="shared" si="229"/>
        <v>0</v>
      </c>
      <c r="FB419" s="3">
        <f t="shared" si="229"/>
        <v>0</v>
      </c>
      <c r="FC419" s="3">
        <f t="shared" si="229"/>
        <v>0</v>
      </c>
      <c r="FD419" s="3">
        <f t="shared" si="229"/>
        <v>0</v>
      </c>
      <c r="FE419" s="3">
        <f t="shared" si="229"/>
        <v>0</v>
      </c>
      <c r="FF419" s="3">
        <f t="shared" si="229"/>
        <v>0</v>
      </c>
      <c r="FG419" s="3">
        <f t="shared" si="229"/>
        <v>0</v>
      </c>
      <c r="FH419" s="3">
        <f t="shared" si="229"/>
        <v>0</v>
      </c>
      <c r="FI419" s="3">
        <f t="shared" si="229"/>
        <v>0</v>
      </c>
      <c r="FJ419" s="3">
        <f t="shared" si="229"/>
        <v>0</v>
      </c>
      <c r="FK419" s="3">
        <f t="shared" si="229"/>
        <v>0</v>
      </c>
      <c r="FL419" s="3">
        <f t="shared" si="229"/>
        <v>0</v>
      </c>
      <c r="FM419" s="3">
        <f t="shared" si="229"/>
        <v>0</v>
      </c>
      <c r="FN419" s="3">
        <f t="shared" si="229"/>
        <v>0</v>
      </c>
      <c r="FO419" s="3">
        <f t="shared" si="229"/>
        <v>0</v>
      </c>
      <c r="FP419" s="3">
        <f t="shared" si="229"/>
        <v>0</v>
      </c>
      <c r="FQ419" s="3">
        <f t="shared" si="229"/>
        <v>0</v>
      </c>
      <c r="FR419" s="3">
        <f t="shared" si="229"/>
        <v>0</v>
      </c>
      <c r="FS419" s="3">
        <f t="shared" ref="FS419:GX419" si="230">FS441</f>
        <v>0</v>
      </c>
      <c r="FT419" s="3">
        <f t="shared" si="230"/>
        <v>0</v>
      </c>
      <c r="FU419" s="3">
        <f t="shared" si="230"/>
        <v>0</v>
      </c>
      <c r="FV419" s="3">
        <f t="shared" si="230"/>
        <v>0</v>
      </c>
      <c r="FW419" s="3">
        <f t="shared" si="230"/>
        <v>0</v>
      </c>
      <c r="FX419" s="3">
        <f t="shared" si="230"/>
        <v>0</v>
      </c>
      <c r="FY419" s="3">
        <f t="shared" si="230"/>
        <v>0</v>
      </c>
      <c r="FZ419" s="3">
        <f t="shared" si="230"/>
        <v>0</v>
      </c>
      <c r="GA419" s="3">
        <f t="shared" si="230"/>
        <v>0</v>
      </c>
      <c r="GB419" s="3">
        <f t="shared" si="230"/>
        <v>0</v>
      </c>
      <c r="GC419" s="3">
        <f t="shared" si="230"/>
        <v>0</v>
      </c>
      <c r="GD419" s="3">
        <f t="shared" si="230"/>
        <v>0</v>
      </c>
      <c r="GE419" s="3">
        <f t="shared" si="230"/>
        <v>0</v>
      </c>
      <c r="GF419" s="3">
        <f t="shared" si="230"/>
        <v>0</v>
      </c>
      <c r="GG419" s="3">
        <f t="shared" si="230"/>
        <v>0</v>
      </c>
      <c r="GH419" s="3">
        <f t="shared" si="230"/>
        <v>0</v>
      </c>
      <c r="GI419" s="3">
        <f t="shared" si="230"/>
        <v>0</v>
      </c>
      <c r="GJ419" s="3">
        <f t="shared" si="230"/>
        <v>0</v>
      </c>
      <c r="GK419" s="3">
        <f t="shared" si="230"/>
        <v>0</v>
      </c>
      <c r="GL419" s="3">
        <f t="shared" si="230"/>
        <v>0</v>
      </c>
      <c r="GM419" s="3">
        <f t="shared" si="230"/>
        <v>0</v>
      </c>
      <c r="GN419" s="3">
        <f t="shared" si="230"/>
        <v>0</v>
      </c>
      <c r="GO419" s="3">
        <f t="shared" si="230"/>
        <v>0</v>
      </c>
      <c r="GP419" s="3">
        <f t="shared" si="230"/>
        <v>0</v>
      </c>
      <c r="GQ419" s="3">
        <f t="shared" si="230"/>
        <v>0</v>
      </c>
      <c r="GR419" s="3">
        <f t="shared" si="230"/>
        <v>0</v>
      </c>
      <c r="GS419" s="3">
        <f t="shared" si="230"/>
        <v>0</v>
      </c>
      <c r="GT419" s="3">
        <f t="shared" si="230"/>
        <v>0</v>
      </c>
      <c r="GU419" s="3">
        <f t="shared" si="230"/>
        <v>0</v>
      </c>
      <c r="GV419" s="3">
        <f t="shared" si="230"/>
        <v>0</v>
      </c>
      <c r="GW419" s="3">
        <f t="shared" si="230"/>
        <v>0</v>
      </c>
      <c r="GX419" s="3">
        <f t="shared" si="230"/>
        <v>0</v>
      </c>
    </row>
    <row r="421" spans="1:245" x14ac:dyDescent="0.25">
      <c r="A421">
        <v>19</v>
      </c>
      <c r="B421">
        <v>1</v>
      </c>
      <c r="F421" t="s">
        <v>3</v>
      </c>
      <c r="G421" t="s">
        <v>342</v>
      </c>
      <c r="H421" t="s">
        <v>3</v>
      </c>
      <c r="AA421">
        <v>1</v>
      </c>
      <c r="IK421">
        <v>0</v>
      </c>
    </row>
    <row r="422" spans="1:245" x14ac:dyDescent="0.25">
      <c r="A422">
        <v>17</v>
      </c>
      <c r="B422">
        <v>1</v>
      </c>
      <c r="C422">
        <f>ROW(SmtRes!A1349)</f>
        <v>1349</v>
      </c>
      <c r="D422">
        <f>ROW(EtalonRes!A1349)</f>
        <v>1349</v>
      </c>
      <c r="E422" t="s">
        <v>525</v>
      </c>
      <c r="F422" t="s">
        <v>526</v>
      </c>
      <c r="G422" t="s">
        <v>527</v>
      </c>
      <c r="H422" t="s">
        <v>21</v>
      </c>
      <c r="I422">
        <v>1</v>
      </c>
      <c r="J422">
        <v>0</v>
      </c>
      <c r="K422">
        <v>1</v>
      </c>
      <c r="O422">
        <f t="shared" ref="O422:O439" si="231">ROUND(CP422,2)</f>
        <v>3465.17</v>
      </c>
      <c r="P422">
        <f>SUMIF(SmtRes!AQ1332:'SmtRes'!AQ1349,"=1",SmtRes!DF1332:'SmtRes'!DF1349)</f>
        <v>0</v>
      </c>
      <c r="Q422">
        <f>SUMIF(SmtRes!AQ1332:'SmtRes'!AQ1349,"=1",SmtRes!DG1332:'SmtRes'!DG1349)</f>
        <v>1560.58</v>
      </c>
      <c r="R422">
        <f>SUMIF(SmtRes!AQ1332:'SmtRes'!AQ1349,"=1",SmtRes!DH1332:'SmtRes'!DH1349)</f>
        <v>487.99</v>
      </c>
      <c r="S422">
        <f>SUMIF(SmtRes!AQ1332:'SmtRes'!AQ1349,"=1",SmtRes!DI1332:'SmtRes'!DI1349)</f>
        <v>1416.6</v>
      </c>
      <c r="T422">
        <f t="shared" ref="T422:T439" si="232">ROUND(CU422*I422,2)</f>
        <v>0</v>
      </c>
      <c r="U422">
        <f>SUMIF(SmtRes!AQ1332:'SmtRes'!AQ1349,"=1",SmtRes!CV1332:'SmtRes'!CV1349)</f>
        <v>2.5703999999999998</v>
      </c>
      <c r="V422">
        <f>SUMIF(SmtRes!AQ1332:'SmtRes'!AQ1349,"=1",SmtRes!CW1332:'SmtRes'!CW1349)</f>
        <v>0.73080000000000001</v>
      </c>
      <c r="W422">
        <f t="shared" ref="W422:W439" si="233">ROUND(CX422*I422,2)</f>
        <v>0</v>
      </c>
      <c r="X422">
        <f t="shared" ref="X422:X439" si="234">ROUND(CY422,2)</f>
        <v>1961.73</v>
      </c>
      <c r="Y422">
        <f t="shared" ref="Y422:Y439" si="235">ROUND(CZ422,2)</f>
        <v>1142.75</v>
      </c>
      <c r="AA422">
        <v>353029544</v>
      </c>
      <c r="AB422">
        <f t="shared" ref="AB422:AB439" si="236">ROUND((AC422+AD422+AF422),6)</f>
        <v>2685.9803040000002</v>
      </c>
      <c r="AC422">
        <f t="shared" ref="AC422:AC439" si="237">ROUND((0),6)</f>
        <v>0</v>
      </c>
      <c r="AD422">
        <f>ROUND((((SUM(SmtRes!BR1332:'SmtRes'!BR1349))-(SUM(SmtRes!BS1332:'SmtRes'!BS1349)))+AE422),6)</f>
        <v>1269.3814560000001</v>
      </c>
      <c r="AE422">
        <f>ROUND((SUM(SmtRes!BS1332:'SmtRes'!BS1349)),6)</f>
        <v>487.983384</v>
      </c>
      <c r="AF422">
        <f>ROUND((SUM(SmtRes!BT1332:'SmtRes'!BT1349)),6)</f>
        <v>1416.5988480000001</v>
      </c>
      <c r="AG422">
        <f t="shared" ref="AG422:AG439" si="238">ROUND((AP422),6)</f>
        <v>0</v>
      </c>
      <c r="AH422">
        <f>(SUM(SmtRes!BU1332:'SmtRes'!BU1349))</f>
        <v>2.5703999999999998</v>
      </c>
      <c r="AI422">
        <f>(SUM(SmtRes!BV1332:'SmtRes'!BV1349))</f>
        <v>0.73080000000000001</v>
      </c>
      <c r="AJ422">
        <f t="shared" ref="AJ422:AJ439" si="239">(AS422)</f>
        <v>0</v>
      </c>
      <c r="AK422">
        <v>3899.6473540000002</v>
      </c>
      <c r="AL422">
        <v>121.11915400000001</v>
      </c>
      <c r="AM422">
        <v>1511.1684</v>
      </c>
      <c r="AN422">
        <v>580.93260000000009</v>
      </c>
      <c r="AO422">
        <v>1686.4272000000001</v>
      </c>
      <c r="AP422">
        <v>0</v>
      </c>
      <c r="AQ422">
        <v>3.06</v>
      </c>
      <c r="AR422">
        <v>0.87000000000000011</v>
      </c>
      <c r="AS422">
        <v>0</v>
      </c>
      <c r="AT422">
        <v>103</v>
      </c>
      <c r="AU422">
        <v>60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1</v>
      </c>
      <c r="BJ422" t="s">
        <v>528</v>
      </c>
      <c r="BM422">
        <v>33001</v>
      </c>
      <c r="BN422">
        <v>0</v>
      </c>
      <c r="BO422" t="s">
        <v>3</v>
      </c>
      <c r="BP422">
        <v>0</v>
      </c>
      <c r="BQ422">
        <v>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103</v>
      </c>
      <c r="CA422">
        <v>60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ref="CP422:CP439" si="240">(P422+Q422+S422+R422)</f>
        <v>3465.17</v>
      </c>
      <c r="CQ422">
        <f>SUMIF(SmtRes!AQ1332:'SmtRes'!AQ1349,"=1",SmtRes!AA1332:'SmtRes'!AA1349)</f>
        <v>179918.36000000002</v>
      </c>
      <c r="CR422">
        <f>SUMIF(SmtRes!AQ1332:'SmtRes'!AQ1349,"=1",SmtRes!AB1332:'SmtRes'!AB1349)</f>
        <v>3152.25</v>
      </c>
      <c r="CS422">
        <f>SUMIF(SmtRes!AQ1332:'SmtRes'!AQ1349,"=1",SmtRes!AC1332:'SmtRes'!AC1349)</f>
        <v>1285.21</v>
      </c>
      <c r="CT422">
        <f>SUMIF(SmtRes!AQ1332:'SmtRes'!AQ1349,"=1",SmtRes!AD1332:'SmtRes'!AD1349)</f>
        <v>551.12</v>
      </c>
      <c r="CU422">
        <f t="shared" ref="CU422:CU439" si="241">AG422</f>
        <v>0</v>
      </c>
      <c r="CV422">
        <f>SUMIF(SmtRes!AQ1332:'SmtRes'!AQ1349,"=1",SmtRes!BU1332:'SmtRes'!BU1349)</f>
        <v>2.5703999999999998</v>
      </c>
      <c r="CW422">
        <f>SUMIF(SmtRes!AQ1332:'SmtRes'!AQ1349,"=1",SmtRes!BV1332:'SmtRes'!BV1349)</f>
        <v>0.73080000000000001</v>
      </c>
      <c r="CX422">
        <f t="shared" ref="CX422:CX439" si="242">AJ422</f>
        <v>0</v>
      </c>
      <c r="CY422">
        <f t="shared" ref="CY422:CY439" si="243">(((S422+R422)*AT422)/100)</f>
        <v>1961.7276999999999</v>
      </c>
      <c r="CZ422">
        <f t="shared" ref="CZ422:CZ439" si="244">(((S422+R422)*AU422)/100)</f>
        <v>1142.7539999999999</v>
      </c>
      <c r="DC422" t="s">
        <v>3</v>
      </c>
      <c r="DD422" t="s">
        <v>16</v>
      </c>
      <c r="DE422" t="s">
        <v>24</v>
      </c>
      <c r="DF422" t="s">
        <v>24</v>
      </c>
      <c r="DG422" t="s">
        <v>24</v>
      </c>
      <c r="DH422" t="s">
        <v>3</v>
      </c>
      <c r="DI422" t="s">
        <v>24</v>
      </c>
      <c r="DJ422" t="s">
        <v>24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1013</v>
      </c>
      <c r="DV422" t="s">
        <v>21</v>
      </c>
      <c r="DW422" t="s">
        <v>21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342529115</v>
      </c>
      <c r="EF422">
        <v>2</v>
      </c>
      <c r="EG422" t="s">
        <v>25</v>
      </c>
      <c r="EH422">
        <v>27</v>
      </c>
      <c r="EI422" t="s">
        <v>26</v>
      </c>
      <c r="EJ422">
        <v>1</v>
      </c>
      <c r="EK422">
        <v>33001</v>
      </c>
      <c r="EL422" t="s">
        <v>26</v>
      </c>
      <c r="EM422" t="s">
        <v>27</v>
      </c>
      <c r="EO422" t="s">
        <v>3</v>
      </c>
      <c r="EQ422">
        <v>131072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3.06</v>
      </c>
      <c r="EX422">
        <v>0.87</v>
      </c>
      <c r="EY422">
        <v>0</v>
      </c>
      <c r="FQ422">
        <v>0</v>
      </c>
      <c r="FR422">
        <v>0</v>
      </c>
      <c r="FS422">
        <v>0</v>
      </c>
      <c r="FX422">
        <v>103</v>
      </c>
      <c r="FY422">
        <v>60</v>
      </c>
      <c r="GA422" t="s">
        <v>3</v>
      </c>
      <c r="GD422">
        <v>1</v>
      </c>
      <c r="GF422">
        <v>1850090920</v>
      </c>
      <c r="GG422">
        <v>2</v>
      </c>
      <c r="GH422">
        <v>1</v>
      </c>
      <c r="GI422">
        <v>-2</v>
      </c>
      <c r="GJ422">
        <v>0</v>
      </c>
      <c r="GK422">
        <v>0</v>
      </c>
      <c r="GL422">
        <f t="shared" ref="GL422:GL439" si="245">ROUND(IF(AND(BH422=3,BI422=3,FS422&lt;&gt;0),P422,0),2)</f>
        <v>0</v>
      </c>
      <c r="GM422">
        <f t="shared" ref="GM422:GM439" si="246">ROUND(O422+X422+Y422,2)+GX422</f>
        <v>6569.65</v>
      </c>
      <c r="GN422">
        <f t="shared" ref="GN422:GN439" si="247">IF(OR(BI422=0,BI422=1),GM422-GX422,0)</f>
        <v>6569.65</v>
      </c>
      <c r="GO422">
        <f t="shared" ref="GO422:GO439" si="248">IF(BI422=2,GM422-GX422,0)</f>
        <v>0</v>
      </c>
      <c r="GP422">
        <f t="shared" ref="GP422:GP439" si="249">IF(BI422=4,GM422-GX422,0)</f>
        <v>0</v>
      </c>
      <c r="GR422">
        <v>0</v>
      </c>
      <c r="GS422">
        <v>3</v>
      </c>
      <c r="GT422">
        <v>0</v>
      </c>
      <c r="GU422" t="s">
        <v>3</v>
      </c>
      <c r="GV422">
        <f t="shared" ref="GV422:GV439" si="250">ROUND((GT422),6)</f>
        <v>0</v>
      </c>
      <c r="GW422">
        <v>1</v>
      </c>
      <c r="GX422">
        <f t="shared" ref="GX422:GX439" si="251">ROUND(HC422*I422,2)</f>
        <v>0</v>
      </c>
      <c r="HA422">
        <v>0</v>
      </c>
      <c r="HB422">
        <v>0</v>
      </c>
      <c r="HC422">
        <f t="shared" ref="HC422:HC439" si="252">GV422*GW422</f>
        <v>0</v>
      </c>
      <c r="HE422" t="s">
        <v>3</v>
      </c>
      <c r="HF422" t="s">
        <v>3</v>
      </c>
      <c r="HM422" t="s">
        <v>3</v>
      </c>
      <c r="HN422" t="s">
        <v>28</v>
      </c>
      <c r="HO422" t="s">
        <v>29</v>
      </c>
      <c r="HP422" t="s">
        <v>26</v>
      </c>
      <c r="HQ422" t="s">
        <v>26</v>
      </c>
      <c r="HS422">
        <v>0</v>
      </c>
      <c r="IK422">
        <v>0</v>
      </c>
    </row>
    <row r="423" spans="1:245" x14ac:dyDescent="0.25">
      <c r="A423">
        <v>17</v>
      </c>
      <c r="B423">
        <v>1</v>
      </c>
      <c r="C423">
        <f>ROW(SmtRes!A1369)</f>
        <v>1369</v>
      </c>
      <c r="D423">
        <f>ROW(EtalonRes!A1369)</f>
        <v>1369</v>
      </c>
      <c r="E423" t="s">
        <v>529</v>
      </c>
      <c r="F423" t="s">
        <v>530</v>
      </c>
      <c r="G423" t="s">
        <v>531</v>
      </c>
      <c r="H423" t="s">
        <v>21</v>
      </c>
      <c r="I423">
        <v>1</v>
      </c>
      <c r="J423">
        <v>0</v>
      </c>
      <c r="K423">
        <v>1</v>
      </c>
      <c r="O423">
        <f t="shared" si="231"/>
        <v>7541.85</v>
      </c>
      <c r="P423">
        <f>SUMIF(SmtRes!AQ1350:'SmtRes'!AQ1369,"=1",SmtRes!DF1350:'SmtRes'!DF1369)</f>
        <v>0</v>
      </c>
      <c r="Q423">
        <f>SUMIF(SmtRes!AQ1350:'SmtRes'!AQ1369,"=1",SmtRes!DG1350:'SmtRes'!DG1369)</f>
        <v>3648.8999999999996</v>
      </c>
      <c r="R423">
        <f>SUMIF(SmtRes!AQ1350:'SmtRes'!AQ1369,"=1",SmtRes!DH1350:'SmtRes'!DH1369)</f>
        <v>1124.56</v>
      </c>
      <c r="S423">
        <f>SUMIF(SmtRes!AQ1350:'SmtRes'!AQ1369,"=1",SmtRes!DI1350:'SmtRes'!DI1369)</f>
        <v>2768.39</v>
      </c>
      <c r="T423">
        <f t="shared" si="232"/>
        <v>0</v>
      </c>
      <c r="U423">
        <f>SUMIF(SmtRes!AQ1350:'SmtRes'!AQ1369,"=1",SmtRes!CV1350:'SmtRes'!CV1369)</f>
        <v>5.0232000000000001</v>
      </c>
      <c r="V423">
        <f>SUMIF(SmtRes!AQ1350:'SmtRes'!AQ1369,"=1",SmtRes!CW1350:'SmtRes'!CW1369)</f>
        <v>1.6800000000000002</v>
      </c>
      <c r="W423">
        <f t="shared" si="233"/>
        <v>0</v>
      </c>
      <c r="X423">
        <f t="shared" si="234"/>
        <v>4009.74</v>
      </c>
      <c r="Y423">
        <f t="shared" si="235"/>
        <v>2335.77</v>
      </c>
      <c r="AA423">
        <v>353029544</v>
      </c>
      <c r="AB423">
        <f t="shared" si="236"/>
        <v>5736.2739840000004</v>
      </c>
      <c r="AC423">
        <f t="shared" si="237"/>
        <v>0</v>
      </c>
      <c r="AD423">
        <f>ROUND((((SUM(SmtRes!BR1350:'SmtRes'!BR1369))-(SUM(SmtRes!BS1350:'SmtRes'!BS1369)))+AE423),6)</f>
        <v>2967.8879999999999</v>
      </c>
      <c r="AE423">
        <f>ROUND((SUM(SmtRes!BS1350:'SmtRes'!BS1369)),6)</f>
        <v>1124.5583999999999</v>
      </c>
      <c r="AF423">
        <f>ROUND((SUM(SmtRes!BT1350:'SmtRes'!BT1369)),6)</f>
        <v>2768.385984</v>
      </c>
      <c r="AG423">
        <f t="shared" si="238"/>
        <v>0</v>
      </c>
      <c r="AH423">
        <f>(SUM(SmtRes!BU1350:'SmtRes'!BU1369))</f>
        <v>5.0232000000000001</v>
      </c>
      <c r="AI423">
        <f>(SUM(SmtRes!BV1350:'SmtRes'!BV1369))</f>
        <v>1.6800000000000002</v>
      </c>
      <c r="AJ423">
        <f t="shared" si="239"/>
        <v>0</v>
      </c>
      <c r="AK423">
        <v>8288.7767540000004</v>
      </c>
      <c r="AL423">
        <v>121.11915400000001</v>
      </c>
      <c r="AM423">
        <v>3533.2000000000003</v>
      </c>
      <c r="AN423">
        <v>1338.76</v>
      </c>
      <c r="AO423">
        <v>3295.6976000000004</v>
      </c>
      <c r="AP423">
        <v>0</v>
      </c>
      <c r="AQ423">
        <v>5.98</v>
      </c>
      <c r="AR423">
        <v>2</v>
      </c>
      <c r="AS423">
        <v>0</v>
      </c>
      <c r="AT423">
        <v>103</v>
      </c>
      <c r="AU423">
        <v>60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1</v>
      </c>
      <c r="BJ423" t="s">
        <v>532</v>
      </c>
      <c r="BM423">
        <v>33001</v>
      </c>
      <c r="BN423">
        <v>0</v>
      </c>
      <c r="BO423" t="s">
        <v>3</v>
      </c>
      <c r="BP423">
        <v>0</v>
      </c>
      <c r="BQ423">
        <v>2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103</v>
      </c>
      <c r="CA423">
        <v>60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240"/>
        <v>7541.8499999999985</v>
      </c>
      <c r="CQ423">
        <f>SUMIF(SmtRes!AQ1350:'SmtRes'!AQ1369,"=1",SmtRes!AA1350:'SmtRes'!AA1369)</f>
        <v>179918.36000000002</v>
      </c>
      <c r="CR423">
        <f>SUMIF(SmtRes!AQ1350:'SmtRes'!AQ1369,"=1",SmtRes!AB1350:'SmtRes'!AB1369)</f>
        <v>3152.25</v>
      </c>
      <c r="CS423">
        <f>SUMIF(SmtRes!AQ1350:'SmtRes'!AQ1369,"=1",SmtRes!AC1350:'SmtRes'!AC1369)</f>
        <v>1285.21</v>
      </c>
      <c r="CT423">
        <f>SUMIF(SmtRes!AQ1350:'SmtRes'!AQ1369,"=1",SmtRes!AD1350:'SmtRes'!AD1369)</f>
        <v>551.12</v>
      </c>
      <c r="CU423">
        <f t="shared" si="241"/>
        <v>0</v>
      </c>
      <c r="CV423">
        <f>SUMIF(SmtRes!AQ1350:'SmtRes'!AQ1369,"=1",SmtRes!BU1350:'SmtRes'!BU1369)</f>
        <v>5.0232000000000001</v>
      </c>
      <c r="CW423">
        <f>SUMIF(SmtRes!AQ1350:'SmtRes'!AQ1369,"=1",SmtRes!BV1350:'SmtRes'!BV1369)</f>
        <v>1.6800000000000002</v>
      </c>
      <c r="CX423">
        <f t="shared" si="242"/>
        <v>0</v>
      </c>
      <c r="CY423">
        <f t="shared" si="243"/>
        <v>4009.7384999999999</v>
      </c>
      <c r="CZ423">
        <f t="shared" si="244"/>
        <v>2335.77</v>
      </c>
      <c r="DC423" t="s">
        <v>3</v>
      </c>
      <c r="DD423" t="s">
        <v>23</v>
      </c>
      <c r="DE423" t="s">
        <v>24</v>
      </c>
      <c r="DF423" t="s">
        <v>24</v>
      </c>
      <c r="DG423" t="s">
        <v>24</v>
      </c>
      <c r="DH423" t="s">
        <v>3</v>
      </c>
      <c r="DI423" t="s">
        <v>24</v>
      </c>
      <c r="DJ423" t="s">
        <v>24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21</v>
      </c>
      <c r="DW423" t="s">
        <v>21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342529115</v>
      </c>
      <c r="EF423">
        <v>2</v>
      </c>
      <c r="EG423" t="s">
        <v>25</v>
      </c>
      <c r="EH423">
        <v>27</v>
      </c>
      <c r="EI423" t="s">
        <v>26</v>
      </c>
      <c r="EJ423">
        <v>1</v>
      </c>
      <c r="EK423">
        <v>33001</v>
      </c>
      <c r="EL423" t="s">
        <v>26</v>
      </c>
      <c r="EM423" t="s">
        <v>27</v>
      </c>
      <c r="EO423" t="s">
        <v>3</v>
      </c>
      <c r="EQ423">
        <v>131072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5.98</v>
      </c>
      <c r="EX423">
        <v>2</v>
      </c>
      <c r="EY423">
        <v>0</v>
      </c>
      <c r="FQ423">
        <v>0</v>
      </c>
      <c r="FR423">
        <v>0</v>
      </c>
      <c r="FS423">
        <v>0</v>
      </c>
      <c r="FX423">
        <v>103</v>
      </c>
      <c r="FY423">
        <v>60</v>
      </c>
      <c r="GA423" t="s">
        <v>3</v>
      </c>
      <c r="GD423">
        <v>1</v>
      </c>
      <c r="GF423">
        <v>690081517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245"/>
        <v>0</v>
      </c>
      <c r="GM423">
        <f t="shared" si="246"/>
        <v>13887.36</v>
      </c>
      <c r="GN423">
        <f t="shared" si="247"/>
        <v>13887.36</v>
      </c>
      <c r="GO423">
        <f t="shared" si="248"/>
        <v>0</v>
      </c>
      <c r="GP423">
        <f t="shared" si="249"/>
        <v>0</v>
      </c>
      <c r="GR423">
        <v>0</v>
      </c>
      <c r="GS423">
        <v>3</v>
      </c>
      <c r="GT423">
        <v>0</v>
      </c>
      <c r="GU423" t="s">
        <v>3</v>
      </c>
      <c r="GV423">
        <f t="shared" si="250"/>
        <v>0</v>
      </c>
      <c r="GW423">
        <v>1</v>
      </c>
      <c r="GX423">
        <f t="shared" si="251"/>
        <v>0</v>
      </c>
      <c r="HA423">
        <v>0</v>
      </c>
      <c r="HB423">
        <v>0</v>
      </c>
      <c r="HC423">
        <f t="shared" si="252"/>
        <v>0</v>
      </c>
      <c r="HE423" t="s">
        <v>3</v>
      </c>
      <c r="HF423" t="s">
        <v>3</v>
      </c>
      <c r="HM423" t="s">
        <v>3</v>
      </c>
      <c r="HN423" t="s">
        <v>28</v>
      </c>
      <c r="HO423" t="s">
        <v>29</v>
      </c>
      <c r="HP423" t="s">
        <v>26</v>
      </c>
      <c r="HQ423" t="s">
        <v>26</v>
      </c>
      <c r="HS423">
        <v>0</v>
      </c>
      <c r="IK423">
        <v>0</v>
      </c>
    </row>
    <row r="424" spans="1:245" x14ac:dyDescent="0.25">
      <c r="A424">
        <v>17</v>
      </c>
      <c r="B424">
        <v>1</v>
      </c>
      <c r="C424">
        <f>ROW(SmtRes!A1389)</f>
        <v>1389</v>
      </c>
      <c r="D424">
        <f>ROW(EtalonRes!A1389)</f>
        <v>1389</v>
      </c>
      <c r="E424" t="s">
        <v>533</v>
      </c>
      <c r="F424" t="s">
        <v>534</v>
      </c>
      <c r="G424" t="s">
        <v>535</v>
      </c>
      <c r="H424" t="s">
        <v>21</v>
      </c>
      <c r="I424">
        <v>1</v>
      </c>
      <c r="J424">
        <v>0</v>
      </c>
      <c r="K424">
        <v>1</v>
      </c>
      <c r="O424">
        <f t="shared" si="231"/>
        <v>11883.65</v>
      </c>
      <c r="P424">
        <f>SUMIF(SmtRes!AQ1370:'SmtRes'!AQ1389,"=1",SmtRes!DF1370:'SmtRes'!DF1389)</f>
        <v>0</v>
      </c>
      <c r="Q424">
        <f>SUMIF(SmtRes!AQ1370:'SmtRes'!AQ1389,"=1",SmtRes!DG1370:'SmtRes'!DG1389)</f>
        <v>5909.87</v>
      </c>
      <c r="R424">
        <f>SUMIF(SmtRes!AQ1370:'SmtRes'!AQ1389,"=1",SmtRes!DH1370:'SmtRes'!DH1389)</f>
        <v>1807.31</v>
      </c>
      <c r="S424">
        <f>SUMIF(SmtRes!AQ1370:'SmtRes'!AQ1389,"=1",SmtRes!DI1370:'SmtRes'!DI1389)</f>
        <v>4166.47</v>
      </c>
      <c r="T424">
        <f t="shared" si="232"/>
        <v>0</v>
      </c>
      <c r="U424">
        <f>SUMIF(SmtRes!AQ1370:'SmtRes'!AQ1389,"=1",SmtRes!CV1370:'SmtRes'!CV1389)</f>
        <v>7.56</v>
      </c>
      <c r="V424">
        <f>SUMIF(SmtRes!AQ1370:'SmtRes'!AQ1389,"=1",SmtRes!CW1370:'SmtRes'!CW1389)</f>
        <v>2.6964000000000001</v>
      </c>
      <c r="W424">
        <f t="shared" si="233"/>
        <v>0</v>
      </c>
      <c r="X424">
        <f t="shared" si="234"/>
        <v>6152.99</v>
      </c>
      <c r="Y424">
        <f t="shared" si="235"/>
        <v>3584.27</v>
      </c>
      <c r="AA424">
        <v>353029544</v>
      </c>
      <c r="AB424">
        <f t="shared" si="236"/>
        <v>8973.2270879999996</v>
      </c>
      <c r="AC424">
        <f t="shared" si="237"/>
        <v>0</v>
      </c>
      <c r="AD424">
        <f>ROUND((((SUM(SmtRes!BR1370:'SmtRes'!BR1389))-(SUM(SmtRes!BS1370:'SmtRes'!BS1389)))+AE424),6)</f>
        <v>4806.7598879999996</v>
      </c>
      <c r="AE424">
        <f>ROUND((SUM(SmtRes!BS1370:'SmtRes'!BS1389)),6)</f>
        <v>1807.315272</v>
      </c>
      <c r="AF424">
        <f>ROUND((SUM(SmtRes!BT1370:'SmtRes'!BT1389)),6)</f>
        <v>4166.4672</v>
      </c>
      <c r="AG424">
        <f t="shared" si="238"/>
        <v>0</v>
      </c>
      <c r="AH424">
        <f>(SUM(SmtRes!BU1370:'SmtRes'!BU1389))</f>
        <v>7.56</v>
      </c>
      <c r="AI424">
        <f>(SUM(SmtRes!BV1370:'SmtRes'!BV1389))</f>
        <v>2.6964000000000001</v>
      </c>
      <c r="AJ424">
        <f t="shared" si="239"/>
        <v>0</v>
      </c>
      <c r="AK424">
        <v>12955.098154000001</v>
      </c>
      <c r="AL424">
        <v>121.11915400000001</v>
      </c>
      <c r="AM424">
        <v>5722.3332000000009</v>
      </c>
      <c r="AN424">
        <v>2151.5657999999999</v>
      </c>
      <c r="AO424">
        <v>4960.08</v>
      </c>
      <c r="AP424">
        <v>0</v>
      </c>
      <c r="AQ424">
        <v>9</v>
      </c>
      <c r="AR424">
        <v>3.21</v>
      </c>
      <c r="AS424">
        <v>0</v>
      </c>
      <c r="AT424">
        <v>103</v>
      </c>
      <c r="AU424">
        <v>60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1</v>
      </c>
      <c r="BJ424" t="s">
        <v>536</v>
      </c>
      <c r="BM424">
        <v>33001</v>
      </c>
      <c r="BN424">
        <v>0</v>
      </c>
      <c r="BO424" t="s">
        <v>3</v>
      </c>
      <c r="BP424">
        <v>0</v>
      </c>
      <c r="BQ424">
        <v>2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103</v>
      </c>
      <c r="CA424">
        <v>60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240"/>
        <v>11883.65</v>
      </c>
      <c r="CQ424">
        <f>SUMIF(SmtRes!AQ1370:'SmtRes'!AQ1389,"=1",SmtRes!AA1370:'SmtRes'!AA1389)</f>
        <v>179918.36000000002</v>
      </c>
      <c r="CR424">
        <f>SUMIF(SmtRes!AQ1370:'SmtRes'!AQ1389,"=1",SmtRes!AB1370:'SmtRes'!AB1389)</f>
        <v>3152.25</v>
      </c>
      <c r="CS424">
        <f>SUMIF(SmtRes!AQ1370:'SmtRes'!AQ1389,"=1",SmtRes!AC1370:'SmtRes'!AC1389)</f>
        <v>1285.21</v>
      </c>
      <c r="CT424">
        <f>SUMIF(SmtRes!AQ1370:'SmtRes'!AQ1389,"=1",SmtRes!AD1370:'SmtRes'!AD1389)</f>
        <v>551.12</v>
      </c>
      <c r="CU424">
        <f t="shared" si="241"/>
        <v>0</v>
      </c>
      <c r="CV424">
        <f>SUMIF(SmtRes!AQ1370:'SmtRes'!AQ1389,"=1",SmtRes!BU1370:'SmtRes'!BU1389)</f>
        <v>7.56</v>
      </c>
      <c r="CW424">
        <f>SUMIF(SmtRes!AQ1370:'SmtRes'!AQ1389,"=1",SmtRes!BV1370:'SmtRes'!BV1389)</f>
        <v>2.6964000000000001</v>
      </c>
      <c r="CX424">
        <f t="shared" si="242"/>
        <v>0</v>
      </c>
      <c r="CY424">
        <f t="shared" si="243"/>
        <v>6152.9934000000012</v>
      </c>
      <c r="CZ424">
        <f t="shared" si="244"/>
        <v>3584.2680000000005</v>
      </c>
      <c r="DC424" t="s">
        <v>3</v>
      </c>
      <c r="DD424" t="s">
        <v>23</v>
      </c>
      <c r="DE424" t="s">
        <v>24</v>
      </c>
      <c r="DF424" t="s">
        <v>24</v>
      </c>
      <c r="DG424" t="s">
        <v>24</v>
      </c>
      <c r="DH424" t="s">
        <v>3</v>
      </c>
      <c r="DI424" t="s">
        <v>24</v>
      </c>
      <c r="DJ424" t="s">
        <v>24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1013</v>
      </c>
      <c r="DV424" t="s">
        <v>21</v>
      </c>
      <c r="DW424" t="s">
        <v>21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342529115</v>
      </c>
      <c r="EF424">
        <v>2</v>
      </c>
      <c r="EG424" t="s">
        <v>25</v>
      </c>
      <c r="EH424">
        <v>27</v>
      </c>
      <c r="EI424" t="s">
        <v>26</v>
      </c>
      <c r="EJ424">
        <v>1</v>
      </c>
      <c r="EK424">
        <v>33001</v>
      </c>
      <c r="EL424" t="s">
        <v>26</v>
      </c>
      <c r="EM424" t="s">
        <v>27</v>
      </c>
      <c r="EO424" t="s">
        <v>3</v>
      </c>
      <c r="EQ424">
        <v>131072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9</v>
      </c>
      <c r="EX424">
        <v>3.21</v>
      </c>
      <c r="EY424">
        <v>0</v>
      </c>
      <c r="FQ424">
        <v>0</v>
      </c>
      <c r="FR424">
        <v>0</v>
      </c>
      <c r="FS424">
        <v>0</v>
      </c>
      <c r="FX424">
        <v>103</v>
      </c>
      <c r="FY424">
        <v>60</v>
      </c>
      <c r="GA424" t="s">
        <v>3</v>
      </c>
      <c r="GD424">
        <v>1</v>
      </c>
      <c r="GF424">
        <v>-297894920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245"/>
        <v>0</v>
      </c>
      <c r="GM424">
        <f t="shared" si="246"/>
        <v>21620.91</v>
      </c>
      <c r="GN424">
        <f t="shared" si="247"/>
        <v>21620.91</v>
      </c>
      <c r="GO424">
        <f t="shared" si="248"/>
        <v>0</v>
      </c>
      <c r="GP424">
        <f t="shared" si="249"/>
        <v>0</v>
      </c>
      <c r="GR424">
        <v>0</v>
      </c>
      <c r="GS424">
        <v>3</v>
      </c>
      <c r="GT424">
        <v>0</v>
      </c>
      <c r="GU424" t="s">
        <v>3</v>
      </c>
      <c r="GV424">
        <f t="shared" si="250"/>
        <v>0</v>
      </c>
      <c r="GW424">
        <v>1</v>
      </c>
      <c r="GX424">
        <f t="shared" si="251"/>
        <v>0</v>
      </c>
      <c r="HA424">
        <v>0</v>
      </c>
      <c r="HB424">
        <v>0</v>
      </c>
      <c r="HC424">
        <f t="shared" si="252"/>
        <v>0</v>
      </c>
      <c r="HE424" t="s">
        <v>3</v>
      </c>
      <c r="HF424" t="s">
        <v>3</v>
      </c>
      <c r="HM424" t="s">
        <v>3</v>
      </c>
      <c r="HN424" t="s">
        <v>28</v>
      </c>
      <c r="HO424" t="s">
        <v>29</v>
      </c>
      <c r="HP424" t="s">
        <v>26</v>
      </c>
      <c r="HQ424" t="s">
        <v>26</v>
      </c>
      <c r="HS424">
        <v>0</v>
      </c>
      <c r="IK424">
        <v>0</v>
      </c>
    </row>
    <row r="425" spans="1:245" x14ac:dyDescent="0.25">
      <c r="A425">
        <v>17</v>
      </c>
      <c r="B425">
        <v>1</v>
      </c>
      <c r="C425">
        <f>ROW(SmtRes!A1407)</f>
        <v>1407</v>
      </c>
      <c r="D425">
        <f>ROW(EtalonRes!A1407)</f>
        <v>1407</v>
      </c>
      <c r="E425" t="s">
        <v>537</v>
      </c>
      <c r="F425" t="s">
        <v>538</v>
      </c>
      <c r="G425" t="s">
        <v>539</v>
      </c>
      <c r="H425" t="s">
        <v>21</v>
      </c>
      <c r="I425">
        <v>1</v>
      </c>
      <c r="J425">
        <v>0</v>
      </c>
      <c r="K425">
        <v>1</v>
      </c>
      <c r="O425">
        <f t="shared" si="231"/>
        <v>4326.28</v>
      </c>
      <c r="P425">
        <f>SUMIF(SmtRes!AQ1390:'SmtRes'!AQ1407,"=1",SmtRes!DF1390:'SmtRes'!DF1407)</f>
        <v>0</v>
      </c>
      <c r="Q425">
        <f>SUMIF(SmtRes!AQ1390:'SmtRes'!AQ1407,"=1",SmtRes!DG1390:'SmtRes'!DG1407)</f>
        <v>1669.4</v>
      </c>
      <c r="R425">
        <f>SUMIF(SmtRes!AQ1390:'SmtRes'!AQ1407,"=1",SmtRes!DH1390:'SmtRes'!DH1407)</f>
        <v>550.5</v>
      </c>
      <c r="S425">
        <f>SUMIF(SmtRes!AQ1390:'SmtRes'!AQ1407,"=1",SmtRes!DI1390:'SmtRes'!DI1407)</f>
        <v>2106.38</v>
      </c>
      <c r="T425">
        <f t="shared" si="232"/>
        <v>0</v>
      </c>
      <c r="U425">
        <f>SUMIF(SmtRes!AQ1390:'SmtRes'!AQ1407,"=1",SmtRes!CV1390:'SmtRes'!CV1407)</f>
        <v>3.8220000000000001</v>
      </c>
      <c r="V425">
        <f>SUMIF(SmtRes!AQ1390:'SmtRes'!AQ1407,"=1",SmtRes!CW1390:'SmtRes'!CW1407)</f>
        <v>0.83160000000000001</v>
      </c>
      <c r="W425">
        <f t="shared" si="233"/>
        <v>0</v>
      </c>
      <c r="X425">
        <f t="shared" si="234"/>
        <v>2736.59</v>
      </c>
      <c r="Y425">
        <f t="shared" si="235"/>
        <v>1594.13</v>
      </c>
      <c r="AA425">
        <v>353029544</v>
      </c>
      <c r="AB425">
        <f t="shared" si="236"/>
        <v>3464.5298520000001</v>
      </c>
      <c r="AC425">
        <f t="shared" si="237"/>
        <v>0</v>
      </c>
      <c r="AD425">
        <f>ROUND((((SUM(SmtRes!BR1390:'SmtRes'!BR1407))-(SUM(SmtRes!BS1390:'SmtRes'!BS1407)))+AE425),6)</f>
        <v>1358.149212</v>
      </c>
      <c r="AE425">
        <f>ROUND((SUM(SmtRes!BS1390:'SmtRes'!BS1407)),6)</f>
        <v>550.50886800000001</v>
      </c>
      <c r="AF425">
        <f>ROUND((SUM(SmtRes!BT1390:'SmtRes'!BT1407)),6)</f>
        <v>2106.3806399999999</v>
      </c>
      <c r="AG425">
        <f t="shared" si="238"/>
        <v>0</v>
      </c>
      <c r="AH425">
        <f>(SUM(SmtRes!BU1390:'SmtRes'!BU1407))</f>
        <v>3.8219999999999996</v>
      </c>
      <c r="AI425">
        <f>(SUM(SmtRes!BV1390:'SmtRes'!BV1407))</f>
        <v>0.83159999999999989</v>
      </c>
      <c r="AJ425">
        <f t="shared" si="239"/>
        <v>0</v>
      </c>
      <c r="AK425">
        <v>4962.830954</v>
      </c>
      <c r="AL425">
        <v>183.022954</v>
      </c>
      <c r="AM425">
        <v>1616.8443</v>
      </c>
      <c r="AN425">
        <v>655.36770000000001</v>
      </c>
      <c r="AO425">
        <v>2507.596</v>
      </c>
      <c r="AP425">
        <v>0</v>
      </c>
      <c r="AQ425">
        <v>4.55</v>
      </c>
      <c r="AR425">
        <v>0.99</v>
      </c>
      <c r="AS425">
        <v>0</v>
      </c>
      <c r="AT425">
        <v>103</v>
      </c>
      <c r="AU425">
        <v>60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1</v>
      </c>
      <c r="BJ425" t="s">
        <v>540</v>
      </c>
      <c r="BM425">
        <v>33001</v>
      </c>
      <c r="BN425">
        <v>0</v>
      </c>
      <c r="BO425" t="s">
        <v>3</v>
      </c>
      <c r="BP425">
        <v>0</v>
      </c>
      <c r="BQ425">
        <v>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103</v>
      </c>
      <c r="CA425">
        <v>60</v>
      </c>
      <c r="CB425" t="s">
        <v>3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240"/>
        <v>4326.2800000000007</v>
      </c>
      <c r="CQ425">
        <f>SUMIF(SmtRes!AQ1390:'SmtRes'!AQ1407,"=1",SmtRes!AA1390:'SmtRes'!AA1407)</f>
        <v>179918.36000000002</v>
      </c>
      <c r="CR425">
        <f>SUMIF(SmtRes!AQ1390:'SmtRes'!AQ1407,"=1",SmtRes!AB1390:'SmtRes'!AB1407)</f>
        <v>3152.25</v>
      </c>
      <c r="CS425">
        <f>SUMIF(SmtRes!AQ1390:'SmtRes'!AQ1407,"=1",SmtRes!AC1390:'SmtRes'!AC1407)</f>
        <v>1285.21</v>
      </c>
      <c r="CT425">
        <f>SUMIF(SmtRes!AQ1390:'SmtRes'!AQ1407,"=1",SmtRes!AD1390:'SmtRes'!AD1407)</f>
        <v>551.12</v>
      </c>
      <c r="CU425">
        <f t="shared" si="241"/>
        <v>0</v>
      </c>
      <c r="CV425">
        <f>SUMIF(SmtRes!AQ1390:'SmtRes'!AQ1407,"=1",SmtRes!BU1390:'SmtRes'!BU1407)</f>
        <v>3.8219999999999996</v>
      </c>
      <c r="CW425">
        <f>SUMIF(SmtRes!AQ1390:'SmtRes'!AQ1407,"=1",SmtRes!BV1390:'SmtRes'!BV1407)</f>
        <v>0.83159999999999989</v>
      </c>
      <c r="CX425">
        <f t="shared" si="242"/>
        <v>0</v>
      </c>
      <c r="CY425">
        <f t="shared" si="243"/>
        <v>2736.5864000000001</v>
      </c>
      <c r="CZ425">
        <f t="shared" si="244"/>
        <v>1594.1280000000002</v>
      </c>
      <c r="DC425" t="s">
        <v>3</v>
      </c>
      <c r="DD425" t="s">
        <v>23</v>
      </c>
      <c r="DE425" t="s">
        <v>24</v>
      </c>
      <c r="DF425" t="s">
        <v>24</v>
      </c>
      <c r="DG425" t="s">
        <v>24</v>
      </c>
      <c r="DH425" t="s">
        <v>3</v>
      </c>
      <c r="DI425" t="s">
        <v>24</v>
      </c>
      <c r="DJ425" t="s">
        <v>24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21</v>
      </c>
      <c r="DW425" t="s">
        <v>21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342529115</v>
      </c>
      <c r="EF425">
        <v>2</v>
      </c>
      <c r="EG425" t="s">
        <v>25</v>
      </c>
      <c r="EH425">
        <v>27</v>
      </c>
      <c r="EI425" t="s">
        <v>26</v>
      </c>
      <c r="EJ425">
        <v>1</v>
      </c>
      <c r="EK425">
        <v>33001</v>
      </c>
      <c r="EL425" t="s">
        <v>26</v>
      </c>
      <c r="EM425" t="s">
        <v>27</v>
      </c>
      <c r="EO425" t="s">
        <v>3</v>
      </c>
      <c r="EQ425">
        <v>131072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4.55</v>
      </c>
      <c r="EX425">
        <v>0.99</v>
      </c>
      <c r="EY425">
        <v>0</v>
      </c>
      <c r="FQ425">
        <v>0</v>
      </c>
      <c r="FR425">
        <v>0</v>
      </c>
      <c r="FS425">
        <v>0</v>
      </c>
      <c r="FX425">
        <v>103</v>
      </c>
      <c r="FY425">
        <v>60</v>
      </c>
      <c r="GA425" t="s">
        <v>3</v>
      </c>
      <c r="GD425">
        <v>1</v>
      </c>
      <c r="GF425">
        <v>-1307369213</v>
      </c>
      <c r="GG425">
        <v>2</v>
      </c>
      <c r="GH425">
        <v>1</v>
      </c>
      <c r="GI425">
        <v>-2</v>
      </c>
      <c r="GJ425">
        <v>0</v>
      </c>
      <c r="GK425">
        <v>0</v>
      </c>
      <c r="GL425">
        <f t="shared" si="245"/>
        <v>0</v>
      </c>
      <c r="GM425">
        <f t="shared" si="246"/>
        <v>8657</v>
      </c>
      <c r="GN425">
        <f t="shared" si="247"/>
        <v>8657</v>
      </c>
      <c r="GO425">
        <f t="shared" si="248"/>
        <v>0</v>
      </c>
      <c r="GP425">
        <f t="shared" si="249"/>
        <v>0</v>
      </c>
      <c r="GR425">
        <v>0</v>
      </c>
      <c r="GS425">
        <v>3</v>
      </c>
      <c r="GT425">
        <v>0</v>
      </c>
      <c r="GU425" t="s">
        <v>3</v>
      </c>
      <c r="GV425">
        <f t="shared" si="250"/>
        <v>0</v>
      </c>
      <c r="GW425">
        <v>1</v>
      </c>
      <c r="GX425">
        <f t="shared" si="251"/>
        <v>0</v>
      </c>
      <c r="HA425">
        <v>0</v>
      </c>
      <c r="HB425">
        <v>0</v>
      </c>
      <c r="HC425">
        <f t="shared" si="252"/>
        <v>0</v>
      </c>
      <c r="HE425" t="s">
        <v>3</v>
      </c>
      <c r="HF425" t="s">
        <v>3</v>
      </c>
      <c r="HM425" t="s">
        <v>3</v>
      </c>
      <c r="HN425" t="s">
        <v>28</v>
      </c>
      <c r="HO425" t="s">
        <v>29</v>
      </c>
      <c r="HP425" t="s">
        <v>26</v>
      </c>
      <c r="HQ425" t="s">
        <v>26</v>
      </c>
      <c r="HS425">
        <v>0</v>
      </c>
      <c r="IK425">
        <v>0</v>
      </c>
    </row>
    <row r="426" spans="1:245" x14ac:dyDescent="0.25">
      <c r="A426">
        <v>17</v>
      </c>
      <c r="B426">
        <v>1</v>
      </c>
      <c r="C426">
        <f>ROW(SmtRes!A1427)</f>
        <v>1427</v>
      </c>
      <c r="D426">
        <f>ROW(EtalonRes!A1427)</f>
        <v>1427</v>
      </c>
      <c r="E426" t="s">
        <v>541</v>
      </c>
      <c r="F426" t="s">
        <v>542</v>
      </c>
      <c r="G426" t="s">
        <v>543</v>
      </c>
      <c r="H426" t="s">
        <v>21</v>
      </c>
      <c r="I426">
        <v>1</v>
      </c>
      <c r="J426">
        <v>0</v>
      </c>
      <c r="K426">
        <v>1</v>
      </c>
      <c r="O426">
        <f t="shared" si="231"/>
        <v>8542.52</v>
      </c>
      <c r="P426">
        <f>SUMIF(SmtRes!AQ1408:'SmtRes'!AQ1427,"=1",SmtRes!DF1408:'SmtRes'!DF1427)</f>
        <v>0</v>
      </c>
      <c r="Q426">
        <f>SUMIF(SmtRes!AQ1408:'SmtRes'!AQ1427,"=1",SmtRes!DG1408:'SmtRes'!DG1427)</f>
        <v>3762.62</v>
      </c>
      <c r="R426">
        <f>SUMIF(SmtRes!AQ1408:'SmtRes'!AQ1427,"=1",SmtRes!DH1408:'SmtRes'!DH1427)</f>
        <v>1192.1100000000001</v>
      </c>
      <c r="S426">
        <f>SUMIF(SmtRes!AQ1408:'SmtRes'!AQ1427,"=1",SmtRes!DI1408:'SmtRes'!DI1427)</f>
        <v>3587.79</v>
      </c>
      <c r="T426">
        <f t="shared" si="232"/>
        <v>0</v>
      </c>
      <c r="U426">
        <f>SUMIF(SmtRes!AQ1408:'SmtRes'!AQ1427,"=1",SmtRes!CV1408:'SmtRes'!CV1427)</f>
        <v>6.51</v>
      </c>
      <c r="V426">
        <f>SUMIF(SmtRes!AQ1408:'SmtRes'!AQ1427,"=1",SmtRes!CW1408:'SmtRes'!CW1427)</f>
        <v>1.7891999999999999</v>
      </c>
      <c r="W426">
        <f t="shared" si="233"/>
        <v>0</v>
      </c>
      <c r="X426">
        <f t="shared" si="234"/>
        <v>4923.3</v>
      </c>
      <c r="Y426">
        <f t="shared" si="235"/>
        <v>2867.94</v>
      </c>
      <c r="AA426">
        <v>353029544</v>
      </c>
      <c r="AB426">
        <f t="shared" si="236"/>
        <v>6648.4614840000004</v>
      </c>
      <c r="AC426">
        <f t="shared" si="237"/>
        <v>0</v>
      </c>
      <c r="AD426">
        <f>ROUND((((SUM(SmtRes!BR1408:'SmtRes'!BR1427))-(SUM(SmtRes!BS1408:'SmtRes'!BS1427)))+AE426),6)</f>
        <v>3060.6702839999998</v>
      </c>
      <c r="AE426">
        <f>ROUND((SUM(SmtRes!BS1408:'SmtRes'!BS1427)),6)</f>
        <v>1192.106916</v>
      </c>
      <c r="AF426">
        <f>ROUND((SUM(SmtRes!BT1408:'SmtRes'!BT1427)),6)</f>
        <v>3587.7912000000001</v>
      </c>
      <c r="AG426">
        <f t="shared" si="238"/>
        <v>0</v>
      </c>
      <c r="AH426">
        <f>(SUM(SmtRes!BU1408:'SmtRes'!BU1427))</f>
        <v>6.51</v>
      </c>
      <c r="AI426">
        <f>(SUM(SmtRes!BV1408:'SmtRes'!BV1427))</f>
        <v>1.7891999999999997</v>
      </c>
      <c r="AJ426">
        <f t="shared" si="239"/>
        <v>0</v>
      </c>
      <c r="AK426">
        <v>9517.0329540000002</v>
      </c>
      <c r="AL426">
        <v>183.022954</v>
      </c>
      <c r="AM426">
        <v>3643.6550999999999</v>
      </c>
      <c r="AN426">
        <v>1419.1749</v>
      </c>
      <c r="AO426">
        <v>4271.18</v>
      </c>
      <c r="AP426">
        <v>0</v>
      </c>
      <c r="AQ426">
        <v>7.75</v>
      </c>
      <c r="AR426">
        <v>2.13</v>
      </c>
      <c r="AS426">
        <v>0</v>
      </c>
      <c r="AT426">
        <v>103</v>
      </c>
      <c r="AU426">
        <v>60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1</v>
      </c>
      <c r="BJ426" t="s">
        <v>544</v>
      </c>
      <c r="BM426">
        <v>33001</v>
      </c>
      <c r="BN426">
        <v>0</v>
      </c>
      <c r="BO426" t="s">
        <v>3</v>
      </c>
      <c r="BP426">
        <v>0</v>
      </c>
      <c r="BQ426">
        <v>2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103</v>
      </c>
      <c r="CA426">
        <v>60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240"/>
        <v>8542.52</v>
      </c>
      <c r="CQ426">
        <f>SUMIF(SmtRes!AQ1408:'SmtRes'!AQ1427,"=1",SmtRes!AA1408:'SmtRes'!AA1427)</f>
        <v>179918.36000000002</v>
      </c>
      <c r="CR426">
        <f>SUMIF(SmtRes!AQ1408:'SmtRes'!AQ1427,"=1",SmtRes!AB1408:'SmtRes'!AB1427)</f>
        <v>3152.25</v>
      </c>
      <c r="CS426">
        <f>SUMIF(SmtRes!AQ1408:'SmtRes'!AQ1427,"=1",SmtRes!AC1408:'SmtRes'!AC1427)</f>
        <v>1285.21</v>
      </c>
      <c r="CT426">
        <f>SUMIF(SmtRes!AQ1408:'SmtRes'!AQ1427,"=1",SmtRes!AD1408:'SmtRes'!AD1427)</f>
        <v>551.12</v>
      </c>
      <c r="CU426">
        <f t="shared" si="241"/>
        <v>0</v>
      </c>
      <c r="CV426">
        <f>SUMIF(SmtRes!AQ1408:'SmtRes'!AQ1427,"=1",SmtRes!BU1408:'SmtRes'!BU1427)</f>
        <v>6.51</v>
      </c>
      <c r="CW426">
        <f>SUMIF(SmtRes!AQ1408:'SmtRes'!AQ1427,"=1",SmtRes!BV1408:'SmtRes'!BV1427)</f>
        <v>1.7891999999999997</v>
      </c>
      <c r="CX426">
        <f t="shared" si="242"/>
        <v>0</v>
      </c>
      <c r="CY426">
        <f t="shared" si="243"/>
        <v>4923.2969999999996</v>
      </c>
      <c r="CZ426">
        <f t="shared" si="244"/>
        <v>2867.94</v>
      </c>
      <c r="DC426" t="s">
        <v>3</v>
      </c>
      <c r="DD426" t="s">
        <v>23</v>
      </c>
      <c r="DE426" t="s">
        <v>24</v>
      </c>
      <c r="DF426" t="s">
        <v>24</v>
      </c>
      <c r="DG426" t="s">
        <v>24</v>
      </c>
      <c r="DH426" t="s">
        <v>3</v>
      </c>
      <c r="DI426" t="s">
        <v>24</v>
      </c>
      <c r="DJ426" t="s">
        <v>24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21</v>
      </c>
      <c r="DW426" t="s">
        <v>21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342529115</v>
      </c>
      <c r="EF426">
        <v>2</v>
      </c>
      <c r="EG426" t="s">
        <v>25</v>
      </c>
      <c r="EH426">
        <v>27</v>
      </c>
      <c r="EI426" t="s">
        <v>26</v>
      </c>
      <c r="EJ426">
        <v>1</v>
      </c>
      <c r="EK426">
        <v>33001</v>
      </c>
      <c r="EL426" t="s">
        <v>26</v>
      </c>
      <c r="EM426" t="s">
        <v>27</v>
      </c>
      <c r="EO426" t="s">
        <v>3</v>
      </c>
      <c r="EQ426">
        <v>131072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7.75</v>
      </c>
      <c r="EX426">
        <v>2.13</v>
      </c>
      <c r="EY426">
        <v>0</v>
      </c>
      <c r="FQ426">
        <v>0</v>
      </c>
      <c r="FR426">
        <v>0</v>
      </c>
      <c r="FS426">
        <v>0</v>
      </c>
      <c r="FX426">
        <v>103</v>
      </c>
      <c r="FY426">
        <v>60</v>
      </c>
      <c r="GA426" t="s">
        <v>3</v>
      </c>
      <c r="GD426">
        <v>1</v>
      </c>
      <c r="GF426">
        <v>1411182579</v>
      </c>
      <c r="GG426">
        <v>2</v>
      </c>
      <c r="GH426">
        <v>1</v>
      </c>
      <c r="GI426">
        <v>-2</v>
      </c>
      <c r="GJ426">
        <v>0</v>
      </c>
      <c r="GK426">
        <v>0</v>
      </c>
      <c r="GL426">
        <f t="shared" si="245"/>
        <v>0</v>
      </c>
      <c r="GM426">
        <f t="shared" si="246"/>
        <v>16333.76</v>
      </c>
      <c r="GN426">
        <f t="shared" si="247"/>
        <v>16333.76</v>
      </c>
      <c r="GO426">
        <f t="shared" si="248"/>
        <v>0</v>
      </c>
      <c r="GP426">
        <f t="shared" si="249"/>
        <v>0</v>
      </c>
      <c r="GR426">
        <v>0</v>
      </c>
      <c r="GS426">
        <v>3</v>
      </c>
      <c r="GT426">
        <v>0</v>
      </c>
      <c r="GU426" t="s">
        <v>3</v>
      </c>
      <c r="GV426">
        <f t="shared" si="250"/>
        <v>0</v>
      </c>
      <c r="GW426">
        <v>1</v>
      </c>
      <c r="GX426">
        <f t="shared" si="251"/>
        <v>0</v>
      </c>
      <c r="HA426">
        <v>0</v>
      </c>
      <c r="HB426">
        <v>0</v>
      </c>
      <c r="HC426">
        <f t="shared" si="252"/>
        <v>0</v>
      </c>
      <c r="HE426" t="s">
        <v>3</v>
      </c>
      <c r="HF426" t="s">
        <v>3</v>
      </c>
      <c r="HM426" t="s">
        <v>3</v>
      </c>
      <c r="HN426" t="s">
        <v>28</v>
      </c>
      <c r="HO426" t="s">
        <v>29</v>
      </c>
      <c r="HP426" t="s">
        <v>26</v>
      </c>
      <c r="HQ426" t="s">
        <v>26</v>
      </c>
      <c r="HS426">
        <v>0</v>
      </c>
      <c r="IK426">
        <v>0</v>
      </c>
    </row>
    <row r="427" spans="1:245" x14ac:dyDescent="0.25">
      <c r="A427">
        <v>17</v>
      </c>
      <c r="B427">
        <v>1</v>
      </c>
      <c r="C427">
        <f>ROW(SmtRes!A1447)</f>
        <v>1447</v>
      </c>
      <c r="D427">
        <f>ROW(EtalonRes!A1447)</f>
        <v>1447</v>
      </c>
      <c r="E427" t="s">
        <v>545</v>
      </c>
      <c r="F427" t="s">
        <v>546</v>
      </c>
      <c r="G427" t="s">
        <v>547</v>
      </c>
      <c r="H427" t="s">
        <v>21</v>
      </c>
      <c r="I427">
        <v>1</v>
      </c>
      <c r="J427">
        <v>0</v>
      </c>
      <c r="K427">
        <v>1</v>
      </c>
      <c r="O427">
        <f t="shared" si="231"/>
        <v>13554.82</v>
      </c>
      <c r="P427">
        <f>SUMIF(SmtRes!AQ1428:'SmtRes'!AQ1447,"=1",SmtRes!DF1428:'SmtRes'!DF1447)</f>
        <v>0</v>
      </c>
      <c r="Q427">
        <f>SUMIF(SmtRes!AQ1428:'SmtRes'!AQ1447,"=1",SmtRes!DG1428:'SmtRes'!DG1447)</f>
        <v>6247.21</v>
      </c>
      <c r="R427">
        <f>SUMIF(SmtRes!AQ1428:'SmtRes'!AQ1447,"=1",SmtRes!DH1428:'SmtRes'!DH1447)</f>
        <v>1956.95</v>
      </c>
      <c r="S427">
        <f>SUMIF(SmtRes!AQ1428:'SmtRes'!AQ1447,"=1",SmtRes!DI1428:'SmtRes'!DI1447)</f>
        <v>5350.66</v>
      </c>
      <c r="T427">
        <f t="shared" si="232"/>
        <v>0</v>
      </c>
      <c r="U427">
        <f>SUMIF(SmtRes!AQ1428:'SmtRes'!AQ1447,"=1",SmtRes!CV1428:'SmtRes'!CV1447)</f>
        <v>9.8279999999999994</v>
      </c>
      <c r="V427">
        <f>SUMIF(SmtRes!AQ1428:'SmtRes'!AQ1447,"=1",SmtRes!CW1428:'SmtRes'!CW1447)</f>
        <v>2.9316000000000004</v>
      </c>
      <c r="W427">
        <f t="shared" si="233"/>
        <v>0</v>
      </c>
      <c r="X427">
        <f t="shared" si="234"/>
        <v>7526.84</v>
      </c>
      <c r="Y427">
        <f t="shared" si="235"/>
        <v>4384.57</v>
      </c>
      <c r="AA427">
        <v>353029544</v>
      </c>
      <c r="AB427">
        <f t="shared" si="236"/>
        <v>10432.198392</v>
      </c>
      <c r="AC427">
        <f t="shared" si="237"/>
        <v>0</v>
      </c>
      <c r="AD427">
        <f>ROUND((((SUM(SmtRes!BR1428:'SmtRes'!BR1447))-(SUM(SmtRes!BS1428:'SmtRes'!BS1447)))+AE427),6)</f>
        <v>5081.540352</v>
      </c>
      <c r="AE427">
        <f>ROUND((SUM(SmtRes!BS1428:'SmtRes'!BS1447)),6)</f>
        <v>1956.9565680000001</v>
      </c>
      <c r="AF427">
        <f>ROUND((SUM(SmtRes!BT1428:'SmtRes'!BT1447)),6)</f>
        <v>5350.6580400000003</v>
      </c>
      <c r="AG427">
        <f t="shared" si="238"/>
        <v>0</v>
      </c>
      <c r="AH427">
        <f>(SUM(SmtRes!BU1428:'SmtRes'!BU1447))</f>
        <v>9.8279999999999994</v>
      </c>
      <c r="AI427">
        <f>(SUM(SmtRes!BV1428:'SmtRes'!BV1447))</f>
        <v>2.9316000000000004</v>
      </c>
      <c r="AJ427">
        <f t="shared" si="239"/>
        <v>0</v>
      </c>
      <c r="AK427">
        <v>14932.016954000002</v>
      </c>
      <c r="AL427">
        <v>183.022954</v>
      </c>
      <c r="AM427">
        <v>6049.4528000000009</v>
      </c>
      <c r="AN427">
        <v>2329.7102000000004</v>
      </c>
      <c r="AO427">
        <v>6369.8309999999992</v>
      </c>
      <c r="AP427">
        <v>0</v>
      </c>
      <c r="AQ427">
        <v>11.7</v>
      </c>
      <c r="AR427">
        <v>3.49</v>
      </c>
      <c r="AS427">
        <v>0</v>
      </c>
      <c r="AT427">
        <v>103</v>
      </c>
      <c r="AU427">
        <v>60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1</v>
      </c>
      <c r="BJ427" t="s">
        <v>548</v>
      </c>
      <c r="BM427">
        <v>33001</v>
      </c>
      <c r="BN427">
        <v>0</v>
      </c>
      <c r="BO427" t="s">
        <v>3</v>
      </c>
      <c r="BP427">
        <v>0</v>
      </c>
      <c r="BQ427">
        <v>2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103</v>
      </c>
      <c r="CA427">
        <v>60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240"/>
        <v>13554.82</v>
      </c>
      <c r="CQ427">
        <f>SUMIF(SmtRes!AQ1428:'SmtRes'!AQ1447,"=1",SmtRes!AA1428:'SmtRes'!AA1447)</f>
        <v>179918.36000000002</v>
      </c>
      <c r="CR427">
        <f>SUMIF(SmtRes!AQ1428:'SmtRes'!AQ1447,"=1",SmtRes!AB1428:'SmtRes'!AB1447)</f>
        <v>3152.25</v>
      </c>
      <c r="CS427">
        <f>SUMIF(SmtRes!AQ1428:'SmtRes'!AQ1447,"=1",SmtRes!AC1428:'SmtRes'!AC1447)</f>
        <v>1285.21</v>
      </c>
      <c r="CT427">
        <f>SUMIF(SmtRes!AQ1428:'SmtRes'!AQ1447,"=1",SmtRes!AD1428:'SmtRes'!AD1447)</f>
        <v>544.42999999999995</v>
      </c>
      <c r="CU427">
        <f t="shared" si="241"/>
        <v>0</v>
      </c>
      <c r="CV427">
        <f>SUMIF(SmtRes!AQ1428:'SmtRes'!AQ1447,"=1",SmtRes!BU1428:'SmtRes'!BU1447)</f>
        <v>9.8279999999999994</v>
      </c>
      <c r="CW427">
        <f>SUMIF(SmtRes!AQ1428:'SmtRes'!AQ1447,"=1",SmtRes!BV1428:'SmtRes'!BV1447)</f>
        <v>2.9316000000000004</v>
      </c>
      <c r="CX427">
        <f t="shared" si="242"/>
        <v>0</v>
      </c>
      <c r="CY427">
        <f t="shared" si="243"/>
        <v>7526.8382999999994</v>
      </c>
      <c r="CZ427">
        <f t="shared" si="244"/>
        <v>4384.5659999999998</v>
      </c>
      <c r="DC427" t="s">
        <v>3</v>
      </c>
      <c r="DD427" t="s">
        <v>23</v>
      </c>
      <c r="DE427" t="s">
        <v>24</v>
      </c>
      <c r="DF427" t="s">
        <v>24</v>
      </c>
      <c r="DG427" t="s">
        <v>24</v>
      </c>
      <c r="DH427" t="s">
        <v>3</v>
      </c>
      <c r="DI427" t="s">
        <v>24</v>
      </c>
      <c r="DJ427" t="s">
        <v>24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21</v>
      </c>
      <c r="DW427" t="s">
        <v>21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342529115</v>
      </c>
      <c r="EF427">
        <v>2</v>
      </c>
      <c r="EG427" t="s">
        <v>25</v>
      </c>
      <c r="EH427">
        <v>27</v>
      </c>
      <c r="EI427" t="s">
        <v>26</v>
      </c>
      <c r="EJ427">
        <v>1</v>
      </c>
      <c r="EK427">
        <v>33001</v>
      </c>
      <c r="EL427" t="s">
        <v>26</v>
      </c>
      <c r="EM427" t="s">
        <v>27</v>
      </c>
      <c r="EO427" t="s">
        <v>3</v>
      </c>
      <c r="EQ427">
        <v>131072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11.7</v>
      </c>
      <c r="EX427">
        <v>3.49</v>
      </c>
      <c r="EY427">
        <v>0</v>
      </c>
      <c r="FQ427">
        <v>0</v>
      </c>
      <c r="FR427">
        <v>0</v>
      </c>
      <c r="FS427">
        <v>0</v>
      </c>
      <c r="FX427">
        <v>103</v>
      </c>
      <c r="FY427">
        <v>60</v>
      </c>
      <c r="GA427" t="s">
        <v>3</v>
      </c>
      <c r="GD427">
        <v>1</v>
      </c>
      <c r="GF427">
        <v>1430145244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si="245"/>
        <v>0</v>
      </c>
      <c r="GM427">
        <f t="shared" si="246"/>
        <v>25466.23</v>
      </c>
      <c r="GN427">
        <f t="shared" si="247"/>
        <v>25466.23</v>
      </c>
      <c r="GO427">
        <f t="shared" si="248"/>
        <v>0</v>
      </c>
      <c r="GP427">
        <f t="shared" si="249"/>
        <v>0</v>
      </c>
      <c r="GR427">
        <v>0</v>
      </c>
      <c r="GS427">
        <v>3</v>
      </c>
      <c r="GT427">
        <v>0</v>
      </c>
      <c r="GU427" t="s">
        <v>3</v>
      </c>
      <c r="GV427">
        <f t="shared" si="250"/>
        <v>0</v>
      </c>
      <c r="GW427">
        <v>1</v>
      </c>
      <c r="GX427">
        <f t="shared" si="251"/>
        <v>0</v>
      </c>
      <c r="HA427">
        <v>0</v>
      </c>
      <c r="HB427">
        <v>0</v>
      </c>
      <c r="HC427">
        <f t="shared" si="252"/>
        <v>0</v>
      </c>
      <c r="HE427" t="s">
        <v>3</v>
      </c>
      <c r="HF427" t="s">
        <v>3</v>
      </c>
      <c r="HM427" t="s">
        <v>3</v>
      </c>
      <c r="HN427" t="s">
        <v>28</v>
      </c>
      <c r="HO427" t="s">
        <v>29</v>
      </c>
      <c r="HP427" t="s">
        <v>26</v>
      </c>
      <c r="HQ427" t="s">
        <v>26</v>
      </c>
      <c r="HS427">
        <v>0</v>
      </c>
      <c r="IK427">
        <v>0</v>
      </c>
    </row>
    <row r="428" spans="1:245" x14ac:dyDescent="0.25">
      <c r="A428">
        <v>17</v>
      </c>
      <c r="B428">
        <v>1</v>
      </c>
      <c r="C428">
        <f>ROW(SmtRes!A1466)</f>
        <v>1466</v>
      </c>
      <c r="D428">
        <f>ROW(EtalonRes!A1466)</f>
        <v>1466</v>
      </c>
      <c r="E428" t="s">
        <v>549</v>
      </c>
      <c r="F428" t="s">
        <v>550</v>
      </c>
      <c r="G428" t="s">
        <v>551</v>
      </c>
      <c r="H428" t="s">
        <v>21</v>
      </c>
      <c r="I428">
        <v>1</v>
      </c>
      <c r="J428">
        <v>0</v>
      </c>
      <c r="K428">
        <v>1</v>
      </c>
      <c r="O428">
        <f t="shared" si="231"/>
        <v>5078.34</v>
      </c>
      <c r="P428">
        <f>SUMIF(SmtRes!AQ1448:'SmtRes'!AQ1466,"=1",SmtRes!DF1448:'SmtRes'!DF1466)</f>
        <v>0</v>
      </c>
      <c r="Q428">
        <f>SUMIF(SmtRes!AQ1448:'SmtRes'!AQ1466,"=1",SmtRes!DG1448:'SmtRes'!DG1466)</f>
        <v>1825.36</v>
      </c>
      <c r="R428">
        <f>SUMIF(SmtRes!AQ1448:'SmtRes'!AQ1466,"=1",SmtRes!DH1448:'SmtRes'!DH1466)</f>
        <v>595.93999999999994</v>
      </c>
      <c r="S428">
        <f>SUMIF(SmtRes!AQ1448:'SmtRes'!AQ1466,"=1",SmtRes!DI1448:'SmtRes'!DI1466)</f>
        <v>2657.04</v>
      </c>
      <c r="T428">
        <f t="shared" si="232"/>
        <v>0</v>
      </c>
      <c r="U428">
        <f>SUMIF(SmtRes!AQ1448:'SmtRes'!AQ1466,"=1",SmtRes!CV1448:'SmtRes'!CV1466)</f>
        <v>4.8803999999999998</v>
      </c>
      <c r="V428">
        <f>SUMIF(SmtRes!AQ1448:'SmtRes'!AQ1466,"=1",SmtRes!CW1448:'SmtRes'!CW1466)</f>
        <v>0.89880000000000004</v>
      </c>
      <c r="W428">
        <f t="shared" si="233"/>
        <v>0</v>
      </c>
      <c r="X428">
        <f t="shared" si="234"/>
        <v>3350.57</v>
      </c>
      <c r="Y428">
        <f t="shared" si="235"/>
        <v>1951.79</v>
      </c>
      <c r="AA428">
        <v>353029544</v>
      </c>
      <c r="AB428">
        <f t="shared" si="236"/>
        <v>4142.0195880000001</v>
      </c>
      <c r="AC428">
        <f t="shared" si="237"/>
        <v>0</v>
      </c>
      <c r="AD428">
        <f>ROUND((((SUM(SmtRes!BR1448:'SmtRes'!BR1466))-(SUM(SmtRes!BS1448:'SmtRes'!BS1466)))+AE428),6)</f>
        <v>1484.983416</v>
      </c>
      <c r="AE428">
        <f>ROUND((SUM(SmtRes!BS1448:'SmtRes'!BS1466)),6)</f>
        <v>595.94102399999997</v>
      </c>
      <c r="AF428">
        <f>ROUND((SUM(SmtRes!BT1448:'SmtRes'!BT1466)),6)</f>
        <v>2657.0361720000001</v>
      </c>
      <c r="AG428">
        <f t="shared" si="238"/>
        <v>0</v>
      </c>
      <c r="AH428">
        <f>(SUM(SmtRes!BU1448:'SmtRes'!BU1466))</f>
        <v>4.8803999999999998</v>
      </c>
      <c r="AI428">
        <f>(SUM(SmtRes!BV1448:'SmtRes'!BV1466))</f>
        <v>0.89880000000000004</v>
      </c>
      <c r="AJ428">
        <f t="shared" si="239"/>
        <v>0</v>
      </c>
      <c r="AK428">
        <v>5761.5484539999998</v>
      </c>
      <c r="AL428">
        <v>121.11915400000001</v>
      </c>
      <c r="AM428">
        <v>1767.8374000000001</v>
      </c>
      <c r="AN428">
        <v>709.45360000000005</v>
      </c>
      <c r="AO428">
        <v>3163.1382999999996</v>
      </c>
      <c r="AP428">
        <v>0</v>
      </c>
      <c r="AQ428">
        <v>5.81</v>
      </c>
      <c r="AR428">
        <v>1.07</v>
      </c>
      <c r="AS428">
        <v>0</v>
      </c>
      <c r="AT428">
        <v>103</v>
      </c>
      <c r="AU428">
        <v>60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0</v>
      </c>
      <c r="BI428">
        <v>1</v>
      </c>
      <c r="BJ428" t="s">
        <v>552</v>
      </c>
      <c r="BM428">
        <v>33001</v>
      </c>
      <c r="BN428">
        <v>0</v>
      </c>
      <c r="BO428" t="s">
        <v>3</v>
      </c>
      <c r="BP428">
        <v>0</v>
      </c>
      <c r="BQ428">
        <v>2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103</v>
      </c>
      <c r="CA428">
        <v>60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240"/>
        <v>5078.3399999999992</v>
      </c>
      <c r="CQ428">
        <f>SUMIF(SmtRes!AQ1448:'SmtRes'!AQ1466,"=1",SmtRes!AA1448:'SmtRes'!AA1466)</f>
        <v>179918.36000000002</v>
      </c>
      <c r="CR428">
        <f>SUMIF(SmtRes!AQ1448:'SmtRes'!AQ1466,"=1",SmtRes!AB1448:'SmtRes'!AB1466)</f>
        <v>3152.25</v>
      </c>
      <c r="CS428">
        <f>SUMIF(SmtRes!AQ1448:'SmtRes'!AQ1466,"=1",SmtRes!AC1448:'SmtRes'!AC1466)</f>
        <v>1285.21</v>
      </c>
      <c r="CT428">
        <f>SUMIF(SmtRes!AQ1448:'SmtRes'!AQ1466,"=1",SmtRes!AD1448:'SmtRes'!AD1466)</f>
        <v>544.42999999999995</v>
      </c>
      <c r="CU428">
        <f t="shared" si="241"/>
        <v>0</v>
      </c>
      <c r="CV428">
        <f>SUMIF(SmtRes!AQ1448:'SmtRes'!AQ1466,"=1",SmtRes!BU1448:'SmtRes'!BU1466)</f>
        <v>4.8803999999999998</v>
      </c>
      <c r="CW428">
        <f>SUMIF(SmtRes!AQ1448:'SmtRes'!AQ1466,"=1",SmtRes!BV1448:'SmtRes'!BV1466)</f>
        <v>0.89880000000000004</v>
      </c>
      <c r="CX428">
        <f t="shared" si="242"/>
        <v>0</v>
      </c>
      <c r="CY428">
        <f t="shared" si="243"/>
        <v>3350.5693999999999</v>
      </c>
      <c r="CZ428">
        <f t="shared" si="244"/>
        <v>1951.7879999999998</v>
      </c>
      <c r="DC428" t="s">
        <v>3</v>
      </c>
      <c r="DD428" t="s">
        <v>23</v>
      </c>
      <c r="DE428" t="s">
        <v>24</v>
      </c>
      <c r="DF428" t="s">
        <v>24</v>
      </c>
      <c r="DG428" t="s">
        <v>24</v>
      </c>
      <c r="DH428" t="s">
        <v>3</v>
      </c>
      <c r="DI428" t="s">
        <v>24</v>
      </c>
      <c r="DJ428" t="s">
        <v>24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21</v>
      </c>
      <c r="DW428" t="s">
        <v>21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342529115</v>
      </c>
      <c r="EF428">
        <v>2</v>
      </c>
      <c r="EG428" t="s">
        <v>25</v>
      </c>
      <c r="EH428">
        <v>27</v>
      </c>
      <c r="EI428" t="s">
        <v>26</v>
      </c>
      <c r="EJ428">
        <v>1</v>
      </c>
      <c r="EK428">
        <v>33001</v>
      </c>
      <c r="EL428" t="s">
        <v>26</v>
      </c>
      <c r="EM428" t="s">
        <v>27</v>
      </c>
      <c r="EO428" t="s">
        <v>3</v>
      </c>
      <c r="EQ428">
        <v>131072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5.81</v>
      </c>
      <c r="EX428">
        <v>1.07</v>
      </c>
      <c r="EY428">
        <v>0</v>
      </c>
      <c r="FQ428">
        <v>0</v>
      </c>
      <c r="FR428">
        <v>0</v>
      </c>
      <c r="FS428">
        <v>0</v>
      </c>
      <c r="FX428">
        <v>103</v>
      </c>
      <c r="FY428">
        <v>60</v>
      </c>
      <c r="GA428" t="s">
        <v>3</v>
      </c>
      <c r="GD428">
        <v>1</v>
      </c>
      <c r="GF428">
        <v>-1798576428</v>
      </c>
      <c r="GG428">
        <v>2</v>
      </c>
      <c r="GH428">
        <v>1</v>
      </c>
      <c r="GI428">
        <v>-2</v>
      </c>
      <c r="GJ428">
        <v>0</v>
      </c>
      <c r="GK428">
        <v>0</v>
      </c>
      <c r="GL428">
        <f t="shared" si="245"/>
        <v>0</v>
      </c>
      <c r="GM428">
        <f t="shared" si="246"/>
        <v>10380.700000000001</v>
      </c>
      <c r="GN428">
        <f t="shared" si="247"/>
        <v>10380.700000000001</v>
      </c>
      <c r="GO428">
        <f t="shared" si="248"/>
        <v>0</v>
      </c>
      <c r="GP428">
        <f t="shared" si="249"/>
        <v>0</v>
      </c>
      <c r="GR428">
        <v>0</v>
      </c>
      <c r="GS428">
        <v>3</v>
      </c>
      <c r="GT428">
        <v>0</v>
      </c>
      <c r="GU428" t="s">
        <v>3</v>
      </c>
      <c r="GV428">
        <f t="shared" si="250"/>
        <v>0</v>
      </c>
      <c r="GW428">
        <v>1</v>
      </c>
      <c r="GX428">
        <f t="shared" si="251"/>
        <v>0</v>
      </c>
      <c r="HA428">
        <v>0</v>
      </c>
      <c r="HB428">
        <v>0</v>
      </c>
      <c r="HC428">
        <f t="shared" si="252"/>
        <v>0</v>
      </c>
      <c r="HE428" t="s">
        <v>3</v>
      </c>
      <c r="HF428" t="s">
        <v>3</v>
      </c>
      <c r="HM428" t="s">
        <v>3</v>
      </c>
      <c r="HN428" t="s">
        <v>28</v>
      </c>
      <c r="HO428" t="s">
        <v>29</v>
      </c>
      <c r="HP428" t="s">
        <v>26</v>
      </c>
      <c r="HQ428" t="s">
        <v>26</v>
      </c>
      <c r="HS428">
        <v>0</v>
      </c>
      <c r="IK428">
        <v>0</v>
      </c>
    </row>
    <row r="429" spans="1:245" x14ac:dyDescent="0.25">
      <c r="A429">
        <v>17</v>
      </c>
      <c r="B429">
        <v>1</v>
      </c>
      <c r="C429">
        <f>ROW(SmtRes!A1486)</f>
        <v>1486</v>
      </c>
      <c r="D429">
        <f>ROW(EtalonRes!A1486)</f>
        <v>1486</v>
      </c>
      <c r="E429" t="s">
        <v>553</v>
      </c>
      <c r="F429" t="s">
        <v>554</v>
      </c>
      <c r="G429" t="s">
        <v>555</v>
      </c>
      <c r="H429" t="s">
        <v>21</v>
      </c>
      <c r="I429">
        <v>1</v>
      </c>
      <c r="J429">
        <v>0</v>
      </c>
      <c r="K429">
        <v>1</v>
      </c>
      <c r="O429">
        <f t="shared" si="231"/>
        <v>11134.34</v>
      </c>
      <c r="P429">
        <f>SUMIF(SmtRes!AQ1467:'SmtRes'!AQ1486,"=1",SmtRes!DF1467:'SmtRes'!DF1486)</f>
        <v>0</v>
      </c>
      <c r="Q429">
        <f>SUMIF(SmtRes!AQ1467:'SmtRes'!AQ1486,"=1",SmtRes!DG1467:'SmtRes'!DG1486)</f>
        <v>4307.96</v>
      </c>
      <c r="R429">
        <f>SUMIF(SmtRes!AQ1467:'SmtRes'!AQ1486,"=1",SmtRes!DH1467:'SmtRes'!DH1486)</f>
        <v>1375.1100000000001</v>
      </c>
      <c r="S429">
        <f>SUMIF(SmtRes!AQ1467:'SmtRes'!AQ1486,"=1",SmtRes!DI1467:'SmtRes'!DI1486)</f>
        <v>5451.27</v>
      </c>
      <c r="T429">
        <f t="shared" si="232"/>
        <v>0</v>
      </c>
      <c r="U429">
        <f>SUMIF(SmtRes!AQ1467:'SmtRes'!AQ1486,"=1",SmtRes!CV1467:'SmtRes'!CV1486)</f>
        <v>10.0128</v>
      </c>
      <c r="V429">
        <f>SUMIF(SmtRes!AQ1467:'SmtRes'!AQ1486,"=1",SmtRes!CW1467:'SmtRes'!CW1486)</f>
        <v>2.0663999999999998</v>
      </c>
      <c r="W429">
        <f t="shared" si="233"/>
        <v>0</v>
      </c>
      <c r="X429">
        <f t="shared" si="234"/>
        <v>7031.17</v>
      </c>
      <c r="Y429">
        <f t="shared" si="235"/>
        <v>4095.83</v>
      </c>
      <c r="AA429">
        <v>353029544</v>
      </c>
      <c r="AB429">
        <f t="shared" si="236"/>
        <v>8955.6346319999993</v>
      </c>
      <c r="AC429">
        <f t="shared" si="237"/>
        <v>0</v>
      </c>
      <c r="AD429">
        <f>ROUND((((SUM(SmtRes!BR1467:'SmtRes'!BR1486))-(SUM(SmtRes!BS1467:'SmtRes'!BS1486)))+AE429),6)</f>
        <v>3504.3659280000002</v>
      </c>
      <c r="AE429">
        <f>ROUND((SUM(SmtRes!BS1467:'SmtRes'!BS1486)),6)</f>
        <v>1375.1100719999999</v>
      </c>
      <c r="AF429">
        <f>ROUND((SUM(SmtRes!BT1467:'SmtRes'!BT1486)),6)</f>
        <v>5451.2687040000001</v>
      </c>
      <c r="AG429">
        <f t="shared" si="238"/>
        <v>0</v>
      </c>
      <c r="AH429">
        <f>(SUM(SmtRes!BU1467:'SmtRes'!BU1486))</f>
        <v>10.0128</v>
      </c>
      <c r="AI429">
        <f>(SUM(SmtRes!BV1467:'SmtRes'!BV1486))</f>
        <v>2.0663999999999998</v>
      </c>
      <c r="AJ429">
        <f t="shared" si="239"/>
        <v>0</v>
      </c>
      <c r="AK429">
        <v>12419.624753999999</v>
      </c>
      <c r="AL429">
        <v>121.11915400000001</v>
      </c>
      <c r="AM429">
        <v>4171.8642</v>
      </c>
      <c r="AN429">
        <v>1637.0358000000001</v>
      </c>
      <c r="AO429">
        <v>6489.605599999999</v>
      </c>
      <c r="AP429">
        <v>0</v>
      </c>
      <c r="AQ429">
        <v>11.92</v>
      </c>
      <c r="AR429">
        <v>2.46</v>
      </c>
      <c r="AS429">
        <v>0</v>
      </c>
      <c r="AT429">
        <v>103</v>
      </c>
      <c r="AU429">
        <v>60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556</v>
      </c>
      <c r="BM429">
        <v>33001</v>
      </c>
      <c r="BN429">
        <v>0</v>
      </c>
      <c r="BO429" t="s">
        <v>3</v>
      </c>
      <c r="BP429">
        <v>0</v>
      </c>
      <c r="BQ429">
        <v>2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103</v>
      </c>
      <c r="CA429">
        <v>60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240"/>
        <v>11134.34</v>
      </c>
      <c r="CQ429">
        <f>SUMIF(SmtRes!AQ1467:'SmtRes'!AQ1486,"=1",SmtRes!AA1467:'SmtRes'!AA1486)</f>
        <v>179918.36000000002</v>
      </c>
      <c r="CR429">
        <f>SUMIF(SmtRes!AQ1467:'SmtRes'!AQ1486,"=1",SmtRes!AB1467:'SmtRes'!AB1486)</f>
        <v>3152.25</v>
      </c>
      <c r="CS429">
        <f>SUMIF(SmtRes!AQ1467:'SmtRes'!AQ1486,"=1",SmtRes!AC1467:'SmtRes'!AC1486)</f>
        <v>1285.21</v>
      </c>
      <c r="CT429">
        <f>SUMIF(SmtRes!AQ1467:'SmtRes'!AQ1486,"=1",SmtRes!AD1467:'SmtRes'!AD1486)</f>
        <v>544.42999999999995</v>
      </c>
      <c r="CU429">
        <f t="shared" si="241"/>
        <v>0</v>
      </c>
      <c r="CV429">
        <f>SUMIF(SmtRes!AQ1467:'SmtRes'!AQ1486,"=1",SmtRes!BU1467:'SmtRes'!BU1486)</f>
        <v>10.0128</v>
      </c>
      <c r="CW429">
        <f>SUMIF(SmtRes!AQ1467:'SmtRes'!AQ1486,"=1",SmtRes!BV1467:'SmtRes'!BV1486)</f>
        <v>2.0663999999999998</v>
      </c>
      <c r="CX429">
        <f t="shared" si="242"/>
        <v>0</v>
      </c>
      <c r="CY429">
        <f t="shared" si="243"/>
        <v>7031.1714000000011</v>
      </c>
      <c r="CZ429">
        <f t="shared" si="244"/>
        <v>4095.8280000000004</v>
      </c>
      <c r="DC429" t="s">
        <v>3</v>
      </c>
      <c r="DD429" t="s">
        <v>23</v>
      </c>
      <c r="DE429" t="s">
        <v>24</v>
      </c>
      <c r="DF429" t="s">
        <v>24</v>
      </c>
      <c r="DG429" t="s">
        <v>24</v>
      </c>
      <c r="DH429" t="s">
        <v>3</v>
      </c>
      <c r="DI429" t="s">
        <v>24</v>
      </c>
      <c r="DJ429" t="s">
        <v>24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21</v>
      </c>
      <c r="DW429" t="s">
        <v>21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342529115</v>
      </c>
      <c r="EF429">
        <v>2</v>
      </c>
      <c r="EG429" t="s">
        <v>25</v>
      </c>
      <c r="EH429">
        <v>27</v>
      </c>
      <c r="EI429" t="s">
        <v>26</v>
      </c>
      <c r="EJ429">
        <v>1</v>
      </c>
      <c r="EK429">
        <v>33001</v>
      </c>
      <c r="EL429" t="s">
        <v>26</v>
      </c>
      <c r="EM429" t="s">
        <v>27</v>
      </c>
      <c r="EO429" t="s">
        <v>3</v>
      </c>
      <c r="EQ429">
        <v>131072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11.92</v>
      </c>
      <c r="EX429">
        <v>2.46</v>
      </c>
      <c r="EY429">
        <v>0</v>
      </c>
      <c r="FQ429">
        <v>0</v>
      </c>
      <c r="FR429">
        <v>0</v>
      </c>
      <c r="FS429">
        <v>0</v>
      </c>
      <c r="FX429">
        <v>103</v>
      </c>
      <c r="FY429">
        <v>60</v>
      </c>
      <c r="GA429" t="s">
        <v>3</v>
      </c>
      <c r="GD429">
        <v>1</v>
      </c>
      <c r="GF429">
        <v>-976707250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245"/>
        <v>0</v>
      </c>
      <c r="GM429">
        <f t="shared" si="246"/>
        <v>22261.34</v>
      </c>
      <c r="GN429">
        <f t="shared" si="247"/>
        <v>22261.34</v>
      </c>
      <c r="GO429">
        <f t="shared" si="248"/>
        <v>0</v>
      </c>
      <c r="GP429">
        <f t="shared" si="249"/>
        <v>0</v>
      </c>
      <c r="GR429">
        <v>0</v>
      </c>
      <c r="GS429">
        <v>3</v>
      </c>
      <c r="GT429">
        <v>0</v>
      </c>
      <c r="GU429" t="s">
        <v>3</v>
      </c>
      <c r="GV429">
        <f t="shared" si="250"/>
        <v>0</v>
      </c>
      <c r="GW429">
        <v>1</v>
      </c>
      <c r="GX429">
        <f t="shared" si="251"/>
        <v>0</v>
      </c>
      <c r="HA429">
        <v>0</v>
      </c>
      <c r="HB429">
        <v>0</v>
      </c>
      <c r="HC429">
        <f t="shared" si="252"/>
        <v>0</v>
      </c>
      <c r="HE429" t="s">
        <v>3</v>
      </c>
      <c r="HF429" t="s">
        <v>3</v>
      </c>
      <c r="HM429" t="s">
        <v>3</v>
      </c>
      <c r="HN429" t="s">
        <v>28</v>
      </c>
      <c r="HO429" t="s">
        <v>29</v>
      </c>
      <c r="HP429" t="s">
        <v>26</v>
      </c>
      <c r="HQ429" t="s">
        <v>26</v>
      </c>
      <c r="HS429">
        <v>0</v>
      </c>
      <c r="IK429">
        <v>0</v>
      </c>
    </row>
    <row r="430" spans="1:245" x14ac:dyDescent="0.25">
      <c r="A430">
        <v>17</v>
      </c>
      <c r="B430">
        <v>1</v>
      </c>
      <c r="C430">
        <f>ROW(SmtRes!A1506)</f>
        <v>1506</v>
      </c>
      <c r="D430">
        <f>ROW(EtalonRes!A1506)</f>
        <v>1506</v>
      </c>
      <c r="E430" t="s">
        <v>557</v>
      </c>
      <c r="F430" t="s">
        <v>558</v>
      </c>
      <c r="G430" t="s">
        <v>559</v>
      </c>
      <c r="H430" t="s">
        <v>21</v>
      </c>
      <c r="I430">
        <v>1</v>
      </c>
      <c r="J430">
        <v>0</v>
      </c>
      <c r="K430">
        <v>1</v>
      </c>
      <c r="O430">
        <f t="shared" si="231"/>
        <v>17432.13</v>
      </c>
      <c r="P430">
        <f>SUMIF(SmtRes!AQ1487:'SmtRes'!AQ1506,"=1",SmtRes!DF1487:'SmtRes'!DF1506)</f>
        <v>0</v>
      </c>
      <c r="Q430">
        <f>SUMIF(SmtRes!AQ1487:'SmtRes'!AQ1506,"=1",SmtRes!DG1487:'SmtRes'!DG1506)</f>
        <v>6941.6299999999992</v>
      </c>
      <c r="R430">
        <f>SUMIF(SmtRes!AQ1487:'SmtRes'!AQ1506,"=1",SmtRes!DH1487:'SmtRes'!DH1506)</f>
        <v>2194.69</v>
      </c>
      <c r="S430">
        <f>SUMIF(SmtRes!AQ1487:'SmtRes'!AQ1506,"=1",SmtRes!DI1487:'SmtRes'!DI1506)</f>
        <v>8295.81</v>
      </c>
      <c r="T430">
        <f t="shared" si="232"/>
        <v>0</v>
      </c>
      <c r="U430">
        <f>SUMIF(SmtRes!AQ1487:'SmtRes'!AQ1506,"=1",SmtRes!CV1487:'SmtRes'!CV1506)</f>
        <v>15.2376</v>
      </c>
      <c r="V430">
        <f>SUMIF(SmtRes!AQ1487:'SmtRes'!AQ1506,"=1",SmtRes!CW1487:'SmtRes'!CW1506)</f>
        <v>3.2927999999999997</v>
      </c>
      <c r="W430">
        <f t="shared" si="233"/>
        <v>0</v>
      </c>
      <c r="X430">
        <f t="shared" si="234"/>
        <v>10805.22</v>
      </c>
      <c r="Y430">
        <f t="shared" si="235"/>
        <v>6294.3</v>
      </c>
      <c r="AA430">
        <v>353029544</v>
      </c>
      <c r="AB430">
        <f t="shared" si="236"/>
        <v>13942.374684</v>
      </c>
      <c r="AC430">
        <f t="shared" si="237"/>
        <v>0</v>
      </c>
      <c r="AD430">
        <f>ROUND((((SUM(SmtRes!BR1487:'SmtRes'!BR1506))-(SUM(SmtRes!BS1487:'SmtRes'!BS1506)))+AE430),6)</f>
        <v>5646.5681160000004</v>
      </c>
      <c r="AE430">
        <f>ROUND((SUM(SmtRes!BS1487:'SmtRes'!BS1506)),6)</f>
        <v>2194.6882439999999</v>
      </c>
      <c r="AF430">
        <f>ROUND((SUM(SmtRes!BT1487:'SmtRes'!BT1506)),6)</f>
        <v>8295.806568</v>
      </c>
      <c r="AG430">
        <f t="shared" si="238"/>
        <v>0</v>
      </c>
      <c r="AH430">
        <f>(SUM(SmtRes!BU1487:'SmtRes'!BU1506))</f>
        <v>15.2376</v>
      </c>
      <c r="AI430">
        <f>(SUM(SmtRes!BV1487:'SmtRes'!BV1506))</f>
        <v>3.2927999999999997</v>
      </c>
      <c r="AJ430">
        <f t="shared" si="239"/>
        <v>0</v>
      </c>
      <c r="AK430">
        <v>19331.908353999999</v>
      </c>
      <c r="AL430">
        <v>121.11915400000001</v>
      </c>
      <c r="AM430">
        <v>6722.1048999999994</v>
      </c>
      <c r="AN430">
        <v>2612.7241000000004</v>
      </c>
      <c r="AO430">
        <v>9875.9601999999995</v>
      </c>
      <c r="AP430">
        <v>0</v>
      </c>
      <c r="AQ430">
        <v>18.14</v>
      </c>
      <c r="AR430">
        <v>3.92</v>
      </c>
      <c r="AS430">
        <v>0</v>
      </c>
      <c r="AT430">
        <v>103</v>
      </c>
      <c r="AU430">
        <v>60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1</v>
      </c>
      <c r="BJ430" t="s">
        <v>560</v>
      </c>
      <c r="BM430">
        <v>33001</v>
      </c>
      <c r="BN430">
        <v>0</v>
      </c>
      <c r="BO430" t="s">
        <v>3</v>
      </c>
      <c r="BP430">
        <v>0</v>
      </c>
      <c r="BQ430">
        <v>2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103</v>
      </c>
      <c r="CA430">
        <v>60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240"/>
        <v>17432.129999999997</v>
      </c>
      <c r="CQ430">
        <f>SUMIF(SmtRes!AQ1487:'SmtRes'!AQ1506,"=1",SmtRes!AA1487:'SmtRes'!AA1506)</f>
        <v>179918.36000000002</v>
      </c>
      <c r="CR430">
        <f>SUMIF(SmtRes!AQ1487:'SmtRes'!AQ1506,"=1",SmtRes!AB1487:'SmtRes'!AB1506)</f>
        <v>3152.25</v>
      </c>
      <c r="CS430">
        <f>SUMIF(SmtRes!AQ1487:'SmtRes'!AQ1506,"=1",SmtRes!AC1487:'SmtRes'!AC1506)</f>
        <v>1285.21</v>
      </c>
      <c r="CT430">
        <f>SUMIF(SmtRes!AQ1487:'SmtRes'!AQ1506,"=1",SmtRes!AD1487:'SmtRes'!AD1506)</f>
        <v>544.42999999999995</v>
      </c>
      <c r="CU430">
        <f t="shared" si="241"/>
        <v>0</v>
      </c>
      <c r="CV430">
        <f>SUMIF(SmtRes!AQ1487:'SmtRes'!AQ1506,"=1",SmtRes!BU1487:'SmtRes'!BU1506)</f>
        <v>15.2376</v>
      </c>
      <c r="CW430">
        <f>SUMIF(SmtRes!AQ1487:'SmtRes'!AQ1506,"=1",SmtRes!BV1487:'SmtRes'!BV1506)</f>
        <v>3.2927999999999997</v>
      </c>
      <c r="CX430">
        <f t="shared" si="242"/>
        <v>0</v>
      </c>
      <c r="CY430">
        <f t="shared" si="243"/>
        <v>10805.215</v>
      </c>
      <c r="CZ430">
        <f t="shared" si="244"/>
        <v>6294.3</v>
      </c>
      <c r="DC430" t="s">
        <v>3</v>
      </c>
      <c r="DD430" t="s">
        <v>23</v>
      </c>
      <c r="DE430" t="s">
        <v>24</v>
      </c>
      <c r="DF430" t="s">
        <v>24</v>
      </c>
      <c r="DG430" t="s">
        <v>24</v>
      </c>
      <c r="DH430" t="s">
        <v>3</v>
      </c>
      <c r="DI430" t="s">
        <v>24</v>
      </c>
      <c r="DJ430" t="s">
        <v>24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21</v>
      </c>
      <c r="DW430" t="s">
        <v>21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342529115</v>
      </c>
      <c r="EF430">
        <v>2</v>
      </c>
      <c r="EG430" t="s">
        <v>25</v>
      </c>
      <c r="EH430">
        <v>27</v>
      </c>
      <c r="EI430" t="s">
        <v>26</v>
      </c>
      <c r="EJ430">
        <v>1</v>
      </c>
      <c r="EK430">
        <v>33001</v>
      </c>
      <c r="EL430" t="s">
        <v>26</v>
      </c>
      <c r="EM430" t="s">
        <v>27</v>
      </c>
      <c r="EO430" t="s">
        <v>3</v>
      </c>
      <c r="EQ430">
        <v>131072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18.14</v>
      </c>
      <c r="EX430">
        <v>3.92</v>
      </c>
      <c r="EY430">
        <v>0</v>
      </c>
      <c r="FQ430">
        <v>0</v>
      </c>
      <c r="FR430">
        <v>0</v>
      </c>
      <c r="FS430">
        <v>0</v>
      </c>
      <c r="FX430">
        <v>103</v>
      </c>
      <c r="FY430">
        <v>60</v>
      </c>
      <c r="GA430" t="s">
        <v>3</v>
      </c>
      <c r="GD430">
        <v>1</v>
      </c>
      <c r="GF430">
        <v>134837030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 t="shared" si="245"/>
        <v>0</v>
      </c>
      <c r="GM430">
        <f t="shared" si="246"/>
        <v>34531.65</v>
      </c>
      <c r="GN430">
        <f t="shared" si="247"/>
        <v>34531.65</v>
      </c>
      <c r="GO430">
        <f t="shared" si="248"/>
        <v>0</v>
      </c>
      <c r="GP430">
        <f t="shared" si="249"/>
        <v>0</v>
      </c>
      <c r="GR430">
        <v>0</v>
      </c>
      <c r="GS430">
        <v>3</v>
      </c>
      <c r="GT430">
        <v>0</v>
      </c>
      <c r="GU430" t="s">
        <v>3</v>
      </c>
      <c r="GV430">
        <f t="shared" si="250"/>
        <v>0</v>
      </c>
      <c r="GW430">
        <v>1</v>
      </c>
      <c r="GX430">
        <f t="shared" si="251"/>
        <v>0</v>
      </c>
      <c r="HA430">
        <v>0</v>
      </c>
      <c r="HB430">
        <v>0</v>
      </c>
      <c r="HC430">
        <f t="shared" si="252"/>
        <v>0</v>
      </c>
      <c r="HE430" t="s">
        <v>3</v>
      </c>
      <c r="HF430" t="s">
        <v>3</v>
      </c>
      <c r="HM430" t="s">
        <v>3</v>
      </c>
      <c r="HN430" t="s">
        <v>28</v>
      </c>
      <c r="HO430" t="s">
        <v>29</v>
      </c>
      <c r="HP430" t="s">
        <v>26</v>
      </c>
      <c r="HQ430" t="s">
        <v>26</v>
      </c>
      <c r="HS430">
        <v>0</v>
      </c>
      <c r="IK430">
        <v>0</v>
      </c>
    </row>
    <row r="431" spans="1:245" x14ac:dyDescent="0.25">
      <c r="A431">
        <v>17</v>
      </c>
      <c r="B431">
        <v>1</v>
      </c>
      <c r="C431">
        <f>ROW(SmtRes!A1525)</f>
        <v>1525</v>
      </c>
      <c r="D431">
        <f>ROW(EtalonRes!A1525)</f>
        <v>1525</v>
      </c>
      <c r="E431" t="s">
        <v>561</v>
      </c>
      <c r="F431" t="s">
        <v>562</v>
      </c>
      <c r="G431" t="s">
        <v>563</v>
      </c>
      <c r="H431" t="s">
        <v>21</v>
      </c>
      <c r="I431">
        <v>1</v>
      </c>
      <c r="J431">
        <v>0</v>
      </c>
      <c r="K431">
        <v>1</v>
      </c>
      <c r="O431">
        <f t="shared" si="231"/>
        <v>6109.29</v>
      </c>
      <c r="P431">
        <f>SUMIF(SmtRes!AQ1507:'SmtRes'!AQ1525,"=1",SmtRes!DF1507:'SmtRes'!DF1525)</f>
        <v>0</v>
      </c>
      <c r="Q431">
        <f>SUMIF(SmtRes!AQ1507:'SmtRes'!AQ1525,"=1",SmtRes!DG1507:'SmtRes'!DG1525)</f>
        <v>1977.35</v>
      </c>
      <c r="R431">
        <f>SUMIF(SmtRes!AQ1507:'SmtRes'!AQ1525,"=1",SmtRes!DH1507:'SmtRes'!DH1525)</f>
        <v>670.02</v>
      </c>
      <c r="S431">
        <f>SUMIF(SmtRes!AQ1507:'SmtRes'!AQ1525,"=1",SmtRes!DI1507:'SmtRes'!DI1525)</f>
        <v>3461.92</v>
      </c>
      <c r="T431">
        <f t="shared" si="232"/>
        <v>0</v>
      </c>
      <c r="U431">
        <f>SUMIF(SmtRes!AQ1507:'SmtRes'!AQ1525,"=1",SmtRes!CV1507:'SmtRes'!CV1525)</f>
        <v>6.3587999999999996</v>
      </c>
      <c r="V431">
        <f>SUMIF(SmtRes!AQ1507:'SmtRes'!AQ1525,"=1",SmtRes!CW1507:'SmtRes'!CW1525)</f>
        <v>1.0164</v>
      </c>
      <c r="W431">
        <f t="shared" si="233"/>
        <v>0</v>
      </c>
      <c r="X431">
        <f t="shared" si="234"/>
        <v>4255.8999999999996</v>
      </c>
      <c r="Y431">
        <f t="shared" si="235"/>
        <v>2479.16</v>
      </c>
      <c r="AA431">
        <v>353029544</v>
      </c>
      <c r="AB431">
        <f t="shared" si="236"/>
        <v>5070.7639920000001</v>
      </c>
      <c r="AC431">
        <f t="shared" si="237"/>
        <v>0</v>
      </c>
      <c r="AD431">
        <f>ROUND((((SUM(SmtRes!BR1507:'SmtRes'!BR1525))-(SUM(SmtRes!BS1507:'SmtRes'!BS1525)))+AE431),6)</f>
        <v>1608.842508</v>
      </c>
      <c r="AE431">
        <f>ROUND((SUM(SmtRes!BS1507:'SmtRes'!BS1525)),6)</f>
        <v>670.01197200000001</v>
      </c>
      <c r="AF431">
        <f>ROUND((SUM(SmtRes!BT1507:'SmtRes'!BT1525)),6)</f>
        <v>3461.921484</v>
      </c>
      <c r="AG431">
        <f t="shared" si="238"/>
        <v>0</v>
      </c>
      <c r="AH431">
        <f>(SUM(SmtRes!BU1507:'SmtRes'!BU1525))</f>
        <v>6.3587999999999996</v>
      </c>
      <c r="AI431">
        <f>(SUM(SmtRes!BV1507:'SmtRes'!BV1525))</f>
        <v>1.0164</v>
      </c>
      <c r="AJ431">
        <f t="shared" si="239"/>
        <v>0</v>
      </c>
      <c r="AK431">
        <v>7017.2800539999989</v>
      </c>
      <c r="AL431">
        <v>183.022954</v>
      </c>
      <c r="AM431">
        <v>1915.2886999999998</v>
      </c>
      <c r="AN431">
        <v>797.63329999999996</v>
      </c>
      <c r="AO431">
        <v>4121.3350999999993</v>
      </c>
      <c r="AP431">
        <v>0</v>
      </c>
      <c r="AQ431">
        <v>7.57</v>
      </c>
      <c r="AR431">
        <v>1.21</v>
      </c>
      <c r="AS431">
        <v>0</v>
      </c>
      <c r="AT431">
        <v>103</v>
      </c>
      <c r="AU431">
        <v>60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1</v>
      </c>
      <c r="BJ431" t="s">
        <v>564</v>
      </c>
      <c r="BM431">
        <v>33001</v>
      </c>
      <c r="BN431">
        <v>0</v>
      </c>
      <c r="BO431" t="s">
        <v>3</v>
      </c>
      <c r="BP431">
        <v>0</v>
      </c>
      <c r="BQ431">
        <v>2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103</v>
      </c>
      <c r="CA431">
        <v>60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240"/>
        <v>6109.2900000000009</v>
      </c>
      <c r="CQ431">
        <f>SUMIF(SmtRes!AQ1507:'SmtRes'!AQ1525,"=1",SmtRes!AA1507:'SmtRes'!AA1525)</f>
        <v>179918.36000000002</v>
      </c>
      <c r="CR431">
        <f>SUMIF(SmtRes!AQ1507:'SmtRes'!AQ1525,"=1",SmtRes!AB1507:'SmtRes'!AB1525)</f>
        <v>3152.25</v>
      </c>
      <c r="CS431">
        <f>SUMIF(SmtRes!AQ1507:'SmtRes'!AQ1525,"=1",SmtRes!AC1507:'SmtRes'!AC1525)</f>
        <v>1285.21</v>
      </c>
      <c r="CT431">
        <f>SUMIF(SmtRes!AQ1507:'SmtRes'!AQ1525,"=1",SmtRes!AD1507:'SmtRes'!AD1525)</f>
        <v>544.42999999999995</v>
      </c>
      <c r="CU431">
        <f t="shared" si="241"/>
        <v>0</v>
      </c>
      <c r="CV431">
        <f>SUMIF(SmtRes!AQ1507:'SmtRes'!AQ1525,"=1",SmtRes!BU1507:'SmtRes'!BU1525)</f>
        <v>6.3587999999999996</v>
      </c>
      <c r="CW431">
        <f>SUMIF(SmtRes!AQ1507:'SmtRes'!AQ1525,"=1",SmtRes!BV1507:'SmtRes'!BV1525)</f>
        <v>1.0164</v>
      </c>
      <c r="CX431">
        <f t="shared" si="242"/>
        <v>0</v>
      </c>
      <c r="CY431">
        <f t="shared" si="243"/>
        <v>4255.8982000000005</v>
      </c>
      <c r="CZ431">
        <f t="shared" si="244"/>
        <v>2479.1640000000002</v>
      </c>
      <c r="DC431" t="s">
        <v>3</v>
      </c>
      <c r="DD431" t="s">
        <v>23</v>
      </c>
      <c r="DE431" t="s">
        <v>24</v>
      </c>
      <c r="DF431" t="s">
        <v>24</v>
      </c>
      <c r="DG431" t="s">
        <v>24</v>
      </c>
      <c r="DH431" t="s">
        <v>3</v>
      </c>
      <c r="DI431" t="s">
        <v>24</v>
      </c>
      <c r="DJ431" t="s">
        <v>24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21</v>
      </c>
      <c r="DW431" t="s">
        <v>21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342529115</v>
      </c>
      <c r="EF431">
        <v>2</v>
      </c>
      <c r="EG431" t="s">
        <v>25</v>
      </c>
      <c r="EH431">
        <v>27</v>
      </c>
      <c r="EI431" t="s">
        <v>26</v>
      </c>
      <c r="EJ431">
        <v>1</v>
      </c>
      <c r="EK431">
        <v>33001</v>
      </c>
      <c r="EL431" t="s">
        <v>26</v>
      </c>
      <c r="EM431" t="s">
        <v>27</v>
      </c>
      <c r="EO431" t="s">
        <v>3</v>
      </c>
      <c r="EQ431">
        <v>131072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7.57</v>
      </c>
      <c r="EX431">
        <v>1.21</v>
      </c>
      <c r="EY431">
        <v>0</v>
      </c>
      <c r="FQ431">
        <v>0</v>
      </c>
      <c r="FR431">
        <v>0</v>
      </c>
      <c r="FS431">
        <v>0</v>
      </c>
      <c r="FX431">
        <v>103</v>
      </c>
      <c r="FY431">
        <v>60</v>
      </c>
      <c r="GA431" t="s">
        <v>3</v>
      </c>
      <c r="GD431">
        <v>1</v>
      </c>
      <c r="GF431">
        <v>1762542100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 t="shared" si="245"/>
        <v>0</v>
      </c>
      <c r="GM431">
        <f t="shared" si="246"/>
        <v>12844.35</v>
      </c>
      <c r="GN431">
        <f t="shared" si="247"/>
        <v>12844.35</v>
      </c>
      <c r="GO431">
        <f t="shared" si="248"/>
        <v>0</v>
      </c>
      <c r="GP431">
        <f t="shared" si="249"/>
        <v>0</v>
      </c>
      <c r="GR431">
        <v>0</v>
      </c>
      <c r="GS431">
        <v>3</v>
      </c>
      <c r="GT431">
        <v>0</v>
      </c>
      <c r="GU431" t="s">
        <v>3</v>
      </c>
      <c r="GV431">
        <f t="shared" si="250"/>
        <v>0</v>
      </c>
      <c r="GW431">
        <v>1</v>
      </c>
      <c r="GX431">
        <f t="shared" si="251"/>
        <v>0</v>
      </c>
      <c r="HA431">
        <v>0</v>
      </c>
      <c r="HB431">
        <v>0</v>
      </c>
      <c r="HC431">
        <f t="shared" si="252"/>
        <v>0</v>
      </c>
      <c r="HE431" t="s">
        <v>3</v>
      </c>
      <c r="HF431" t="s">
        <v>3</v>
      </c>
      <c r="HM431" t="s">
        <v>3</v>
      </c>
      <c r="HN431" t="s">
        <v>28</v>
      </c>
      <c r="HO431" t="s">
        <v>29</v>
      </c>
      <c r="HP431" t="s">
        <v>26</v>
      </c>
      <c r="HQ431" t="s">
        <v>26</v>
      </c>
      <c r="HS431">
        <v>0</v>
      </c>
      <c r="IK431">
        <v>0</v>
      </c>
    </row>
    <row r="432" spans="1:245" x14ac:dyDescent="0.25">
      <c r="A432">
        <v>17</v>
      </c>
      <c r="B432">
        <v>1</v>
      </c>
      <c r="C432">
        <f>ROW(SmtRes!A1545)</f>
        <v>1545</v>
      </c>
      <c r="D432">
        <f>ROW(EtalonRes!A1545)</f>
        <v>1545</v>
      </c>
      <c r="E432" t="s">
        <v>565</v>
      </c>
      <c r="F432" t="s">
        <v>566</v>
      </c>
      <c r="G432" t="s">
        <v>567</v>
      </c>
      <c r="H432" t="s">
        <v>21</v>
      </c>
      <c r="I432">
        <v>1</v>
      </c>
      <c r="J432">
        <v>0</v>
      </c>
      <c r="K432">
        <v>1</v>
      </c>
      <c r="O432">
        <f t="shared" si="231"/>
        <v>12266.85</v>
      </c>
      <c r="P432">
        <f>SUMIF(SmtRes!AQ1526:'SmtRes'!AQ1545,"=1",SmtRes!DF1526:'SmtRes'!DF1545)</f>
        <v>0</v>
      </c>
      <c r="Q432">
        <f>SUMIF(SmtRes!AQ1526:'SmtRes'!AQ1545,"=1",SmtRes!DG1526:'SmtRes'!DG1545)</f>
        <v>4421.6899999999996</v>
      </c>
      <c r="R432">
        <f>SUMIF(SmtRes!AQ1526:'SmtRes'!AQ1545,"=1",SmtRes!DH1526:'SmtRes'!DH1545)</f>
        <v>1442.6599999999999</v>
      </c>
      <c r="S432">
        <f>SUMIF(SmtRes!AQ1526:'SmtRes'!AQ1545,"=1",SmtRes!DI1526:'SmtRes'!DI1545)</f>
        <v>6402.5</v>
      </c>
      <c r="T432">
        <f t="shared" si="232"/>
        <v>0</v>
      </c>
      <c r="U432">
        <f>SUMIF(SmtRes!AQ1526:'SmtRes'!AQ1545,"=1",SmtRes!CV1526:'SmtRes'!CV1545)</f>
        <v>11.76</v>
      </c>
      <c r="V432">
        <f>SUMIF(SmtRes!AQ1526:'SmtRes'!AQ1545,"=1",SmtRes!CW1526:'SmtRes'!CW1545)</f>
        <v>2.1755999999999998</v>
      </c>
      <c r="W432">
        <f t="shared" si="233"/>
        <v>0</v>
      </c>
      <c r="X432">
        <f t="shared" si="234"/>
        <v>8080.51</v>
      </c>
      <c r="Y432">
        <f t="shared" si="235"/>
        <v>4707.1000000000004</v>
      </c>
      <c r="AA432">
        <v>353029544</v>
      </c>
      <c r="AB432">
        <f t="shared" si="236"/>
        <v>9999.6450120000009</v>
      </c>
      <c r="AC432">
        <f t="shared" si="237"/>
        <v>0</v>
      </c>
      <c r="AD432">
        <f>ROUND((((SUM(SmtRes!BR1526:'SmtRes'!BR1545))-(SUM(SmtRes!BS1526:'SmtRes'!BS1545)))+AE432),6)</f>
        <v>3597.1482120000001</v>
      </c>
      <c r="AE432">
        <f>ROUND((SUM(SmtRes!BS1526:'SmtRes'!BS1545)),6)</f>
        <v>1442.658588</v>
      </c>
      <c r="AF432">
        <f>ROUND((SUM(SmtRes!BT1526:'SmtRes'!BT1545)),6)</f>
        <v>6402.4967999999999</v>
      </c>
      <c r="AG432">
        <f t="shared" si="238"/>
        <v>0</v>
      </c>
      <c r="AH432">
        <f>(SUM(SmtRes!BU1526:'SmtRes'!BU1545))</f>
        <v>11.76</v>
      </c>
      <c r="AI432">
        <f>(SUM(SmtRes!BV1526:'SmtRes'!BV1545))</f>
        <v>2.1755999999999998</v>
      </c>
      <c r="AJ432">
        <f t="shared" si="239"/>
        <v>0</v>
      </c>
      <c r="AK432">
        <v>13804.812953999999</v>
      </c>
      <c r="AL432">
        <v>183.022954</v>
      </c>
      <c r="AM432">
        <v>4282.3193000000001</v>
      </c>
      <c r="AN432">
        <v>1717.4506999999999</v>
      </c>
      <c r="AO432">
        <v>7622.0199999999995</v>
      </c>
      <c r="AP432">
        <v>0</v>
      </c>
      <c r="AQ432">
        <v>14</v>
      </c>
      <c r="AR432">
        <v>2.59</v>
      </c>
      <c r="AS432">
        <v>0</v>
      </c>
      <c r="AT432">
        <v>103</v>
      </c>
      <c r="AU432">
        <v>60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1</v>
      </c>
      <c r="BJ432" t="s">
        <v>568</v>
      </c>
      <c r="BM432">
        <v>33001</v>
      </c>
      <c r="BN432">
        <v>0</v>
      </c>
      <c r="BO432" t="s">
        <v>3</v>
      </c>
      <c r="BP432">
        <v>0</v>
      </c>
      <c r="BQ432">
        <v>2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103</v>
      </c>
      <c r="CA432">
        <v>60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si="240"/>
        <v>12266.849999999999</v>
      </c>
      <c r="CQ432">
        <f>SUMIF(SmtRes!AQ1526:'SmtRes'!AQ1545,"=1",SmtRes!AA1526:'SmtRes'!AA1545)</f>
        <v>179918.36000000002</v>
      </c>
      <c r="CR432">
        <f>SUMIF(SmtRes!AQ1526:'SmtRes'!AQ1545,"=1",SmtRes!AB1526:'SmtRes'!AB1545)</f>
        <v>3152.25</v>
      </c>
      <c r="CS432">
        <f>SUMIF(SmtRes!AQ1526:'SmtRes'!AQ1545,"=1",SmtRes!AC1526:'SmtRes'!AC1545)</f>
        <v>1285.21</v>
      </c>
      <c r="CT432">
        <f>SUMIF(SmtRes!AQ1526:'SmtRes'!AQ1545,"=1",SmtRes!AD1526:'SmtRes'!AD1545)</f>
        <v>544.42999999999995</v>
      </c>
      <c r="CU432">
        <f t="shared" si="241"/>
        <v>0</v>
      </c>
      <c r="CV432">
        <f>SUMIF(SmtRes!AQ1526:'SmtRes'!AQ1545,"=1",SmtRes!BU1526:'SmtRes'!BU1545)</f>
        <v>11.76</v>
      </c>
      <c r="CW432">
        <f>SUMIF(SmtRes!AQ1526:'SmtRes'!AQ1545,"=1",SmtRes!BV1526:'SmtRes'!BV1545)</f>
        <v>2.1755999999999998</v>
      </c>
      <c r="CX432">
        <f t="shared" si="242"/>
        <v>0</v>
      </c>
      <c r="CY432">
        <f t="shared" si="243"/>
        <v>8080.5147999999999</v>
      </c>
      <c r="CZ432">
        <f t="shared" si="244"/>
        <v>4707.0959999999995</v>
      </c>
      <c r="DC432" t="s">
        <v>3</v>
      </c>
      <c r="DD432" t="s">
        <v>23</v>
      </c>
      <c r="DE432" t="s">
        <v>24</v>
      </c>
      <c r="DF432" t="s">
        <v>24</v>
      </c>
      <c r="DG432" t="s">
        <v>24</v>
      </c>
      <c r="DH432" t="s">
        <v>3</v>
      </c>
      <c r="DI432" t="s">
        <v>24</v>
      </c>
      <c r="DJ432" t="s">
        <v>24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1013</v>
      </c>
      <c r="DV432" t="s">
        <v>21</v>
      </c>
      <c r="DW432" t="s">
        <v>21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342529115</v>
      </c>
      <c r="EF432">
        <v>2</v>
      </c>
      <c r="EG432" t="s">
        <v>25</v>
      </c>
      <c r="EH432">
        <v>27</v>
      </c>
      <c r="EI432" t="s">
        <v>26</v>
      </c>
      <c r="EJ432">
        <v>1</v>
      </c>
      <c r="EK432">
        <v>33001</v>
      </c>
      <c r="EL432" t="s">
        <v>26</v>
      </c>
      <c r="EM432" t="s">
        <v>27</v>
      </c>
      <c r="EO432" t="s">
        <v>3</v>
      </c>
      <c r="EQ432">
        <v>131072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14</v>
      </c>
      <c r="EX432">
        <v>2.59</v>
      </c>
      <c r="EY432">
        <v>0</v>
      </c>
      <c r="FQ432">
        <v>0</v>
      </c>
      <c r="FR432">
        <v>0</v>
      </c>
      <c r="FS432">
        <v>0</v>
      </c>
      <c r="FX432">
        <v>103</v>
      </c>
      <c r="FY432">
        <v>60</v>
      </c>
      <c r="GA432" t="s">
        <v>3</v>
      </c>
      <c r="GD432">
        <v>1</v>
      </c>
      <c r="GF432">
        <v>-172135485</v>
      </c>
      <c r="GG432">
        <v>2</v>
      </c>
      <c r="GH432">
        <v>1</v>
      </c>
      <c r="GI432">
        <v>-2</v>
      </c>
      <c r="GJ432">
        <v>0</v>
      </c>
      <c r="GK432">
        <v>0</v>
      </c>
      <c r="GL432">
        <f t="shared" si="245"/>
        <v>0</v>
      </c>
      <c r="GM432">
        <f t="shared" si="246"/>
        <v>25054.46</v>
      </c>
      <c r="GN432">
        <f t="shared" si="247"/>
        <v>25054.46</v>
      </c>
      <c r="GO432">
        <f t="shared" si="248"/>
        <v>0</v>
      </c>
      <c r="GP432">
        <f t="shared" si="249"/>
        <v>0</v>
      </c>
      <c r="GR432">
        <v>0</v>
      </c>
      <c r="GS432">
        <v>3</v>
      </c>
      <c r="GT432">
        <v>0</v>
      </c>
      <c r="GU432" t="s">
        <v>3</v>
      </c>
      <c r="GV432">
        <f t="shared" si="250"/>
        <v>0</v>
      </c>
      <c r="GW432">
        <v>1</v>
      </c>
      <c r="GX432">
        <f t="shared" si="251"/>
        <v>0</v>
      </c>
      <c r="HA432">
        <v>0</v>
      </c>
      <c r="HB432">
        <v>0</v>
      </c>
      <c r="HC432">
        <f t="shared" si="252"/>
        <v>0</v>
      </c>
      <c r="HE432" t="s">
        <v>3</v>
      </c>
      <c r="HF432" t="s">
        <v>3</v>
      </c>
      <c r="HM432" t="s">
        <v>3</v>
      </c>
      <c r="HN432" t="s">
        <v>28</v>
      </c>
      <c r="HO432" t="s">
        <v>29</v>
      </c>
      <c r="HP432" t="s">
        <v>26</v>
      </c>
      <c r="HQ432" t="s">
        <v>26</v>
      </c>
      <c r="HS432">
        <v>0</v>
      </c>
      <c r="IK432">
        <v>0</v>
      </c>
    </row>
    <row r="433" spans="1:245" x14ac:dyDescent="0.25">
      <c r="A433">
        <v>17</v>
      </c>
      <c r="B433">
        <v>1</v>
      </c>
      <c r="C433">
        <f>ROW(SmtRes!A1565)</f>
        <v>1565</v>
      </c>
      <c r="D433">
        <f>ROW(EtalonRes!A1565)</f>
        <v>1565</v>
      </c>
      <c r="E433" t="s">
        <v>569</v>
      </c>
      <c r="F433" t="s">
        <v>570</v>
      </c>
      <c r="G433" t="s">
        <v>571</v>
      </c>
      <c r="H433" t="s">
        <v>21</v>
      </c>
      <c r="I433">
        <v>1</v>
      </c>
      <c r="J433">
        <v>0</v>
      </c>
      <c r="K433">
        <v>1</v>
      </c>
      <c r="O433">
        <f t="shared" si="231"/>
        <v>19478.3</v>
      </c>
      <c r="P433">
        <f>SUMIF(SmtRes!AQ1546:'SmtRes'!AQ1565,"=1",SmtRes!DF1546:'SmtRes'!DF1565)</f>
        <v>0</v>
      </c>
      <c r="Q433">
        <f>SUMIF(SmtRes!AQ1546:'SmtRes'!AQ1565,"=1",SmtRes!DG1546:'SmtRes'!DG1565)</f>
        <v>7343.71</v>
      </c>
      <c r="R433">
        <f>SUMIF(SmtRes!AQ1546:'SmtRes'!AQ1565,"=1",SmtRes!DH1546:'SmtRes'!DH1565)</f>
        <v>2361.6400000000003</v>
      </c>
      <c r="S433">
        <f>SUMIF(SmtRes!AQ1546:'SmtRes'!AQ1565,"=1",SmtRes!DI1546:'SmtRes'!DI1565)</f>
        <v>9772.9500000000007</v>
      </c>
      <c r="T433">
        <f t="shared" si="232"/>
        <v>0</v>
      </c>
      <c r="U433">
        <f>SUMIF(SmtRes!AQ1546:'SmtRes'!AQ1565,"=1",SmtRes!CV1546:'SmtRes'!CV1565)</f>
        <v>17.950800000000001</v>
      </c>
      <c r="V433">
        <f>SUMIF(SmtRes!AQ1546:'SmtRes'!AQ1565,"=1",SmtRes!CW1546:'SmtRes'!CW1565)</f>
        <v>3.5531999999999999</v>
      </c>
      <c r="W433">
        <f t="shared" si="233"/>
        <v>0</v>
      </c>
      <c r="X433">
        <f t="shared" si="234"/>
        <v>12498.63</v>
      </c>
      <c r="Y433">
        <f t="shared" si="235"/>
        <v>7280.75</v>
      </c>
      <c r="AA433">
        <v>353029544</v>
      </c>
      <c r="AB433">
        <f t="shared" si="236"/>
        <v>15746.939628</v>
      </c>
      <c r="AC433">
        <f t="shared" si="237"/>
        <v>0</v>
      </c>
      <c r="AD433">
        <f>ROUND((((SUM(SmtRes!BR1546:'SmtRes'!BR1565))-(SUM(SmtRes!BS1546:'SmtRes'!BS1565)))+AE433),6)</f>
        <v>5973.985584</v>
      </c>
      <c r="AE433">
        <f>ROUND((SUM(SmtRes!BS1546:'SmtRes'!BS1565)),6)</f>
        <v>2361.6477359999999</v>
      </c>
      <c r="AF433">
        <f>ROUND((SUM(SmtRes!BT1546:'SmtRes'!BT1565)),6)</f>
        <v>9772.9540440000001</v>
      </c>
      <c r="AG433">
        <f t="shared" si="238"/>
        <v>0</v>
      </c>
      <c r="AH433">
        <f>(SUM(SmtRes!BU1546:'SmtRes'!BU1565))</f>
        <v>17.950800000000001</v>
      </c>
      <c r="AI433">
        <f>(SUM(SmtRes!BV1546:'SmtRes'!BV1565))</f>
        <v>3.5531999999999999</v>
      </c>
      <c r="AJ433">
        <f t="shared" si="239"/>
        <v>0</v>
      </c>
      <c r="AK433">
        <v>21740.865054000002</v>
      </c>
      <c r="AL433">
        <v>183.022954</v>
      </c>
      <c r="AM433">
        <v>7111.8876</v>
      </c>
      <c r="AN433">
        <v>2811.4854</v>
      </c>
      <c r="AO433">
        <v>11634.4691</v>
      </c>
      <c r="AP433">
        <v>0</v>
      </c>
      <c r="AQ433">
        <v>21.37</v>
      </c>
      <c r="AR433">
        <v>4.2300000000000004</v>
      </c>
      <c r="AS433">
        <v>0</v>
      </c>
      <c r="AT433">
        <v>103</v>
      </c>
      <c r="AU433">
        <v>60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1</v>
      </c>
      <c r="BJ433" t="s">
        <v>572</v>
      </c>
      <c r="BM433">
        <v>33001</v>
      </c>
      <c r="BN433">
        <v>0</v>
      </c>
      <c r="BO433" t="s">
        <v>3</v>
      </c>
      <c r="BP433">
        <v>0</v>
      </c>
      <c r="BQ433">
        <v>2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103</v>
      </c>
      <c r="CA433">
        <v>60</v>
      </c>
      <c r="CB433" t="s">
        <v>3</v>
      </c>
      <c r="CE433">
        <v>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240"/>
        <v>19478.3</v>
      </c>
      <c r="CQ433">
        <f>SUMIF(SmtRes!AQ1546:'SmtRes'!AQ1565,"=1",SmtRes!AA1546:'SmtRes'!AA1565)</f>
        <v>179918.36000000002</v>
      </c>
      <c r="CR433">
        <f>SUMIF(SmtRes!AQ1546:'SmtRes'!AQ1565,"=1",SmtRes!AB1546:'SmtRes'!AB1565)</f>
        <v>3152.25</v>
      </c>
      <c r="CS433">
        <f>SUMIF(SmtRes!AQ1546:'SmtRes'!AQ1565,"=1",SmtRes!AC1546:'SmtRes'!AC1565)</f>
        <v>1285.21</v>
      </c>
      <c r="CT433">
        <f>SUMIF(SmtRes!AQ1546:'SmtRes'!AQ1565,"=1",SmtRes!AD1546:'SmtRes'!AD1565)</f>
        <v>544.42999999999995</v>
      </c>
      <c r="CU433">
        <f t="shared" si="241"/>
        <v>0</v>
      </c>
      <c r="CV433">
        <f>SUMIF(SmtRes!AQ1546:'SmtRes'!AQ1565,"=1",SmtRes!BU1546:'SmtRes'!BU1565)</f>
        <v>17.950800000000001</v>
      </c>
      <c r="CW433">
        <f>SUMIF(SmtRes!AQ1546:'SmtRes'!AQ1565,"=1",SmtRes!BV1546:'SmtRes'!BV1565)</f>
        <v>3.5531999999999999</v>
      </c>
      <c r="CX433">
        <f t="shared" si="242"/>
        <v>0</v>
      </c>
      <c r="CY433">
        <f t="shared" si="243"/>
        <v>12498.627700000001</v>
      </c>
      <c r="CZ433">
        <f t="shared" si="244"/>
        <v>7280.7539999999999</v>
      </c>
      <c r="DC433" t="s">
        <v>3</v>
      </c>
      <c r="DD433" t="s">
        <v>23</v>
      </c>
      <c r="DE433" t="s">
        <v>24</v>
      </c>
      <c r="DF433" t="s">
        <v>24</v>
      </c>
      <c r="DG433" t="s">
        <v>24</v>
      </c>
      <c r="DH433" t="s">
        <v>3</v>
      </c>
      <c r="DI433" t="s">
        <v>24</v>
      </c>
      <c r="DJ433" t="s">
        <v>24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21</v>
      </c>
      <c r="DW433" t="s">
        <v>21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342529115</v>
      </c>
      <c r="EF433">
        <v>2</v>
      </c>
      <c r="EG433" t="s">
        <v>25</v>
      </c>
      <c r="EH433">
        <v>27</v>
      </c>
      <c r="EI433" t="s">
        <v>26</v>
      </c>
      <c r="EJ433">
        <v>1</v>
      </c>
      <c r="EK433">
        <v>33001</v>
      </c>
      <c r="EL433" t="s">
        <v>26</v>
      </c>
      <c r="EM433" t="s">
        <v>27</v>
      </c>
      <c r="EO433" t="s">
        <v>3</v>
      </c>
      <c r="EQ433">
        <v>131072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21.37</v>
      </c>
      <c r="EX433">
        <v>4.2300000000000004</v>
      </c>
      <c r="EY433">
        <v>0</v>
      </c>
      <c r="FQ433">
        <v>0</v>
      </c>
      <c r="FR433">
        <v>0</v>
      </c>
      <c r="FS433">
        <v>0</v>
      </c>
      <c r="FX433">
        <v>103</v>
      </c>
      <c r="FY433">
        <v>60</v>
      </c>
      <c r="GA433" t="s">
        <v>3</v>
      </c>
      <c r="GD433">
        <v>1</v>
      </c>
      <c r="GF433">
        <v>-718631013</v>
      </c>
      <c r="GG433">
        <v>2</v>
      </c>
      <c r="GH433">
        <v>1</v>
      </c>
      <c r="GI433">
        <v>-2</v>
      </c>
      <c r="GJ433">
        <v>0</v>
      </c>
      <c r="GK433">
        <v>0</v>
      </c>
      <c r="GL433">
        <f t="shared" si="245"/>
        <v>0</v>
      </c>
      <c r="GM433">
        <f t="shared" si="246"/>
        <v>39257.68</v>
      </c>
      <c r="GN433">
        <f t="shared" si="247"/>
        <v>39257.68</v>
      </c>
      <c r="GO433">
        <f t="shared" si="248"/>
        <v>0</v>
      </c>
      <c r="GP433">
        <f t="shared" si="249"/>
        <v>0</v>
      </c>
      <c r="GR433">
        <v>0</v>
      </c>
      <c r="GS433">
        <v>3</v>
      </c>
      <c r="GT433">
        <v>0</v>
      </c>
      <c r="GU433" t="s">
        <v>3</v>
      </c>
      <c r="GV433">
        <f t="shared" si="250"/>
        <v>0</v>
      </c>
      <c r="GW433">
        <v>1</v>
      </c>
      <c r="GX433">
        <f t="shared" si="251"/>
        <v>0</v>
      </c>
      <c r="HA433">
        <v>0</v>
      </c>
      <c r="HB433">
        <v>0</v>
      </c>
      <c r="HC433">
        <f t="shared" si="252"/>
        <v>0</v>
      </c>
      <c r="HE433" t="s">
        <v>3</v>
      </c>
      <c r="HF433" t="s">
        <v>3</v>
      </c>
      <c r="HM433" t="s">
        <v>3</v>
      </c>
      <c r="HN433" t="s">
        <v>28</v>
      </c>
      <c r="HO433" t="s">
        <v>29</v>
      </c>
      <c r="HP433" t="s">
        <v>26</v>
      </c>
      <c r="HQ433" t="s">
        <v>26</v>
      </c>
      <c r="HS433">
        <v>0</v>
      </c>
      <c r="IK433">
        <v>0</v>
      </c>
    </row>
    <row r="434" spans="1:245" x14ac:dyDescent="0.25">
      <c r="A434">
        <v>17</v>
      </c>
      <c r="B434">
        <v>1</v>
      </c>
      <c r="C434">
        <f>ROW(SmtRes!A1584)</f>
        <v>1584</v>
      </c>
      <c r="D434">
        <f>ROW(EtalonRes!A1584)</f>
        <v>1584</v>
      </c>
      <c r="E434" t="s">
        <v>573</v>
      </c>
      <c r="F434" t="s">
        <v>574</v>
      </c>
      <c r="G434" t="s">
        <v>575</v>
      </c>
      <c r="H434" t="s">
        <v>21</v>
      </c>
      <c r="I434">
        <v>1</v>
      </c>
      <c r="J434">
        <v>0</v>
      </c>
      <c r="K434">
        <v>1</v>
      </c>
      <c r="O434">
        <f t="shared" si="231"/>
        <v>6353.52</v>
      </c>
      <c r="P434">
        <f>SUMIF(SmtRes!AQ1566:'SmtRes'!AQ1584,"=1",SmtRes!DF1566:'SmtRes'!DF1584)</f>
        <v>0</v>
      </c>
      <c r="Q434">
        <f>SUMIF(SmtRes!AQ1566:'SmtRes'!AQ1584,"=1",SmtRes!DG1566:'SmtRes'!DG1584)</f>
        <v>2171.58</v>
      </c>
      <c r="R434">
        <f>SUMIF(SmtRes!AQ1566:'SmtRes'!AQ1584,"=1",SmtRes!DH1566:'SmtRes'!DH1584)</f>
        <v>721.97</v>
      </c>
      <c r="S434">
        <f>SUMIF(SmtRes!AQ1566:'SmtRes'!AQ1584,"=1",SmtRes!DI1566:'SmtRes'!DI1584)</f>
        <v>3459.97</v>
      </c>
      <c r="T434">
        <f t="shared" si="232"/>
        <v>0</v>
      </c>
      <c r="U434">
        <f>SUMIF(SmtRes!AQ1566:'SmtRes'!AQ1584,"=1",SmtRes!CV1566:'SmtRes'!CV1584)</f>
        <v>6.4344000000000001</v>
      </c>
      <c r="V434">
        <f>SUMIF(SmtRes!AQ1566:'SmtRes'!AQ1584,"=1",SmtRes!CW1566:'SmtRes'!CW1584)</f>
        <v>1.0920000000000001</v>
      </c>
      <c r="W434">
        <f t="shared" si="233"/>
        <v>0</v>
      </c>
      <c r="X434">
        <f t="shared" si="234"/>
        <v>4307.3999999999996</v>
      </c>
      <c r="Y434">
        <f t="shared" si="235"/>
        <v>2509.16</v>
      </c>
      <c r="AA434">
        <v>353029544</v>
      </c>
      <c r="AB434">
        <f t="shared" si="236"/>
        <v>5226.7234319999998</v>
      </c>
      <c r="AC434">
        <f t="shared" si="237"/>
        <v>0</v>
      </c>
      <c r="AD434">
        <f>ROUND((((SUM(SmtRes!BR1566:'SmtRes'!BR1584))-(SUM(SmtRes!BS1566:'SmtRes'!BS1584)))+AE434),6)</f>
        <v>1766.75352</v>
      </c>
      <c r="AE434">
        <f>ROUND((SUM(SmtRes!BS1566:'SmtRes'!BS1584)),6)</f>
        <v>721.96655999999996</v>
      </c>
      <c r="AF434">
        <f>ROUND((SUM(SmtRes!BT1566:'SmtRes'!BT1584)),6)</f>
        <v>3459.969912</v>
      </c>
      <c r="AG434">
        <f t="shared" si="238"/>
        <v>0</v>
      </c>
      <c r="AH434">
        <f>(SUM(SmtRes!BU1566:'SmtRes'!BU1584))</f>
        <v>6.4344000000000001</v>
      </c>
      <c r="AI434">
        <f>(SUM(SmtRes!BV1566:'SmtRes'!BV1584))</f>
        <v>1.0920000000000001</v>
      </c>
      <c r="AJ434">
        <f t="shared" si="239"/>
        <v>0</v>
      </c>
      <c r="AK434">
        <v>7202.8929540000008</v>
      </c>
      <c r="AL434">
        <v>121.11915400000001</v>
      </c>
      <c r="AM434">
        <v>2103.2780000000002</v>
      </c>
      <c r="AN434">
        <v>859.48400000000004</v>
      </c>
      <c r="AO434">
        <v>4119.0118000000002</v>
      </c>
      <c r="AP434">
        <v>0</v>
      </c>
      <c r="AQ434">
        <v>7.66</v>
      </c>
      <c r="AR434">
        <v>1.3</v>
      </c>
      <c r="AS434">
        <v>0</v>
      </c>
      <c r="AT434">
        <v>103</v>
      </c>
      <c r="AU434">
        <v>60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1</v>
      </c>
      <c r="BJ434" t="s">
        <v>576</v>
      </c>
      <c r="BM434">
        <v>33001</v>
      </c>
      <c r="BN434">
        <v>0</v>
      </c>
      <c r="BO434" t="s">
        <v>3</v>
      </c>
      <c r="BP434">
        <v>0</v>
      </c>
      <c r="BQ434">
        <v>2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103</v>
      </c>
      <c r="CA434">
        <v>60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240"/>
        <v>6353.5199999999995</v>
      </c>
      <c r="CQ434">
        <f>SUMIF(SmtRes!AQ1566:'SmtRes'!AQ1584,"=1",SmtRes!AA1566:'SmtRes'!AA1584)</f>
        <v>179918.36000000002</v>
      </c>
      <c r="CR434">
        <f>SUMIF(SmtRes!AQ1566:'SmtRes'!AQ1584,"=1",SmtRes!AB1566:'SmtRes'!AB1584)</f>
        <v>3152.25</v>
      </c>
      <c r="CS434">
        <f>SUMIF(SmtRes!AQ1566:'SmtRes'!AQ1584,"=1",SmtRes!AC1566:'SmtRes'!AC1584)</f>
        <v>1285.21</v>
      </c>
      <c r="CT434">
        <f>SUMIF(SmtRes!AQ1566:'SmtRes'!AQ1584,"=1",SmtRes!AD1566:'SmtRes'!AD1584)</f>
        <v>537.73</v>
      </c>
      <c r="CU434">
        <f t="shared" si="241"/>
        <v>0</v>
      </c>
      <c r="CV434">
        <f>SUMIF(SmtRes!AQ1566:'SmtRes'!AQ1584,"=1",SmtRes!BU1566:'SmtRes'!BU1584)</f>
        <v>6.4344000000000001</v>
      </c>
      <c r="CW434">
        <f>SUMIF(SmtRes!AQ1566:'SmtRes'!AQ1584,"=1",SmtRes!BV1566:'SmtRes'!BV1584)</f>
        <v>1.0920000000000001</v>
      </c>
      <c r="CX434">
        <f t="shared" si="242"/>
        <v>0</v>
      </c>
      <c r="CY434">
        <f t="shared" si="243"/>
        <v>4307.3981999999996</v>
      </c>
      <c r="CZ434">
        <f t="shared" si="244"/>
        <v>2509.1639999999998</v>
      </c>
      <c r="DC434" t="s">
        <v>3</v>
      </c>
      <c r="DD434" t="s">
        <v>23</v>
      </c>
      <c r="DE434" t="s">
        <v>24</v>
      </c>
      <c r="DF434" t="s">
        <v>24</v>
      </c>
      <c r="DG434" t="s">
        <v>24</v>
      </c>
      <c r="DH434" t="s">
        <v>3</v>
      </c>
      <c r="DI434" t="s">
        <v>24</v>
      </c>
      <c r="DJ434" t="s">
        <v>24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21</v>
      </c>
      <c r="DW434" t="s">
        <v>21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342529115</v>
      </c>
      <c r="EF434">
        <v>2</v>
      </c>
      <c r="EG434" t="s">
        <v>25</v>
      </c>
      <c r="EH434">
        <v>27</v>
      </c>
      <c r="EI434" t="s">
        <v>26</v>
      </c>
      <c r="EJ434">
        <v>1</v>
      </c>
      <c r="EK434">
        <v>33001</v>
      </c>
      <c r="EL434" t="s">
        <v>26</v>
      </c>
      <c r="EM434" t="s">
        <v>27</v>
      </c>
      <c r="EO434" t="s">
        <v>3</v>
      </c>
      <c r="EQ434">
        <v>131072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7.66</v>
      </c>
      <c r="EX434">
        <v>1.3</v>
      </c>
      <c r="EY434">
        <v>0</v>
      </c>
      <c r="FQ434">
        <v>0</v>
      </c>
      <c r="FR434">
        <v>0</v>
      </c>
      <c r="FS434">
        <v>0</v>
      </c>
      <c r="FX434">
        <v>103</v>
      </c>
      <c r="FY434">
        <v>60</v>
      </c>
      <c r="GA434" t="s">
        <v>3</v>
      </c>
      <c r="GD434">
        <v>1</v>
      </c>
      <c r="GF434">
        <v>955042583</v>
      </c>
      <c r="GG434">
        <v>2</v>
      </c>
      <c r="GH434">
        <v>1</v>
      </c>
      <c r="GI434">
        <v>-2</v>
      </c>
      <c r="GJ434">
        <v>0</v>
      </c>
      <c r="GK434">
        <v>0</v>
      </c>
      <c r="GL434">
        <f t="shared" si="245"/>
        <v>0</v>
      </c>
      <c r="GM434">
        <f t="shared" si="246"/>
        <v>13170.08</v>
      </c>
      <c r="GN434">
        <f t="shared" si="247"/>
        <v>13170.08</v>
      </c>
      <c r="GO434">
        <f t="shared" si="248"/>
        <v>0</v>
      </c>
      <c r="GP434">
        <f t="shared" si="249"/>
        <v>0</v>
      </c>
      <c r="GR434">
        <v>0</v>
      </c>
      <c r="GS434">
        <v>3</v>
      </c>
      <c r="GT434">
        <v>0</v>
      </c>
      <c r="GU434" t="s">
        <v>3</v>
      </c>
      <c r="GV434">
        <f t="shared" si="250"/>
        <v>0</v>
      </c>
      <c r="GW434">
        <v>1</v>
      </c>
      <c r="GX434">
        <f t="shared" si="251"/>
        <v>0</v>
      </c>
      <c r="HA434">
        <v>0</v>
      </c>
      <c r="HB434">
        <v>0</v>
      </c>
      <c r="HC434">
        <f t="shared" si="252"/>
        <v>0</v>
      </c>
      <c r="HE434" t="s">
        <v>3</v>
      </c>
      <c r="HF434" t="s">
        <v>3</v>
      </c>
      <c r="HM434" t="s">
        <v>3</v>
      </c>
      <c r="HN434" t="s">
        <v>28</v>
      </c>
      <c r="HO434" t="s">
        <v>29</v>
      </c>
      <c r="HP434" t="s">
        <v>26</v>
      </c>
      <c r="HQ434" t="s">
        <v>26</v>
      </c>
      <c r="HS434">
        <v>0</v>
      </c>
      <c r="IK434">
        <v>0</v>
      </c>
    </row>
    <row r="435" spans="1:245" x14ac:dyDescent="0.25">
      <c r="A435">
        <v>17</v>
      </c>
      <c r="B435">
        <v>1</v>
      </c>
      <c r="C435">
        <f>ROW(SmtRes!A1604)</f>
        <v>1604</v>
      </c>
      <c r="D435">
        <f>ROW(EtalonRes!A1604)</f>
        <v>1604</v>
      </c>
      <c r="E435" t="s">
        <v>577</v>
      </c>
      <c r="F435" t="s">
        <v>578</v>
      </c>
      <c r="G435" t="s">
        <v>579</v>
      </c>
      <c r="H435" t="s">
        <v>21</v>
      </c>
      <c r="I435">
        <v>1</v>
      </c>
      <c r="J435">
        <v>0</v>
      </c>
      <c r="K435">
        <v>1</v>
      </c>
      <c r="O435">
        <f t="shared" si="231"/>
        <v>13655.65</v>
      </c>
      <c r="P435">
        <f>SUMIF(SmtRes!AQ1585:'SmtRes'!AQ1604,"=1",SmtRes!DF1585:'SmtRes'!DF1604)</f>
        <v>0</v>
      </c>
      <c r="Q435">
        <f>SUMIF(SmtRes!AQ1585:'SmtRes'!AQ1604,"=1",SmtRes!DG1585:'SmtRes'!DG1604)</f>
        <v>4978.8099999999995</v>
      </c>
      <c r="R435">
        <f>SUMIF(SmtRes!AQ1585:'SmtRes'!AQ1604,"=1",SmtRes!DH1585:'SmtRes'!DH1604)</f>
        <v>1621.3899999999999</v>
      </c>
      <c r="S435">
        <f>SUMIF(SmtRes!AQ1585:'SmtRes'!AQ1604,"=1",SmtRes!DI1585:'SmtRes'!DI1604)</f>
        <v>7055.45</v>
      </c>
      <c r="T435">
        <f t="shared" si="232"/>
        <v>0</v>
      </c>
      <c r="U435">
        <f>SUMIF(SmtRes!AQ1585:'SmtRes'!AQ1604,"=1",SmtRes!CV1585:'SmtRes'!CV1604)</f>
        <v>13.120799999999999</v>
      </c>
      <c r="V435">
        <f>SUMIF(SmtRes!AQ1585:'SmtRes'!AQ1604,"=1",SmtRes!CW1585:'SmtRes'!CW1604)</f>
        <v>2.4443999999999999</v>
      </c>
      <c r="W435">
        <f t="shared" si="233"/>
        <v>0</v>
      </c>
      <c r="X435">
        <f t="shared" si="234"/>
        <v>8937.15</v>
      </c>
      <c r="Y435">
        <f t="shared" si="235"/>
        <v>5206.1000000000004</v>
      </c>
      <c r="AA435">
        <v>353029544</v>
      </c>
      <c r="AB435">
        <f t="shared" si="236"/>
        <v>11105.808252000001</v>
      </c>
      <c r="AC435">
        <f t="shared" si="237"/>
        <v>0</v>
      </c>
      <c r="AD435">
        <f>ROUND((((SUM(SmtRes!BR1585:'SmtRes'!BR1604))-(SUM(SmtRes!BS1585:'SmtRes'!BS1604)))+AE435),6)</f>
        <v>4050.3604679999999</v>
      </c>
      <c r="AE435">
        <f>ROUND((SUM(SmtRes!BS1585:'SmtRes'!BS1604)),6)</f>
        <v>1621.388412</v>
      </c>
      <c r="AF435">
        <f>ROUND((SUM(SmtRes!BT1585:'SmtRes'!BT1604)),6)</f>
        <v>7055.447784</v>
      </c>
      <c r="AG435">
        <f t="shared" si="238"/>
        <v>0</v>
      </c>
      <c r="AH435">
        <f>(SUM(SmtRes!BU1585:'SmtRes'!BU1604))</f>
        <v>13.120799999999999</v>
      </c>
      <c r="AI435">
        <f>(SUM(SmtRes!BV1585:'SmtRes'!BV1604))</f>
        <v>2.4443999999999999</v>
      </c>
      <c r="AJ435">
        <f t="shared" si="239"/>
        <v>0</v>
      </c>
      <c r="AK435">
        <v>15272.543754</v>
      </c>
      <c r="AL435">
        <v>121.11915400000001</v>
      </c>
      <c r="AM435">
        <v>4821.8577000000005</v>
      </c>
      <c r="AN435">
        <v>1930.2243000000001</v>
      </c>
      <c r="AO435">
        <v>8399.3425999999999</v>
      </c>
      <c r="AP435">
        <v>0</v>
      </c>
      <c r="AQ435">
        <v>15.62</v>
      </c>
      <c r="AR435">
        <v>2.91</v>
      </c>
      <c r="AS435">
        <v>0</v>
      </c>
      <c r="AT435">
        <v>103</v>
      </c>
      <c r="AU435">
        <v>60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1</v>
      </c>
      <c r="BJ435" t="s">
        <v>580</v>
      </c>
      <c r="BM435">
        <v>33001</v>
      </c>
      <c r="BN435">
        <v>0</v>
      </c>
      <c r="BO435" t="s">
        <v>3</v>
      </c>
      <c r="BP435">
        <v>0</v>
      </c>
      <c r="BQ435">
        <v>2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103</v>
      </c>
      <c r="CA435">
        <v>60</v>
      </c>
      <c r="CB435" t="s">
        <v>3</v>
      </c>
      <c r="CE435">
        <v>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240"/>
        <v>13655.649999999998</v>
      </c>
      <c r="CQ435">
        <f>SUMIF(SmtRes!AQ1585:'SmtRes'!AQ1604,"=1",SmtRes!AA1585:'SmtRes'!AA1604)</f>
        <v>179918.36000000002</v>
      </c>
      <c r="CR435">
        <f>SUMIF(SmtRes!AQ1585:'SmtRes'!AQ1604,"=1",SmtRes!AB1585:'SmtRes'!AB1604)</f>
        <v>3152.25</v>
      </c>
      <c r="CS435">
        <f>SUMIF(SmtRes!AQ1585:'SmtRes'!AQ1604,"=1",SmtRes!AC1585:'SmtRes'!AC1604)</f>
        <v>1285.21</v>
      </c>
      <c r="CT435">
        <f>SUMIF(SmtRes!AQ1585:'SmtRes'!AQ1604,"=1",SmtRes!AD1585:'SmtRes'!AD1604)</f>
        <v>537.73</v>
      </c>
      <c r="CU435">
        <f t="shared" si="241"/>
        <v>0</v>
      </c>
      <c r="CV435">
        <f>SUMIF(SmtRes!AQ1585:'SmtRes'!AQ1604,"=1",SmtRes!BU1585:'SmtRes'!BU1604)</f>
        <v>13.120799999999999</v>
      </c>
      <c r="CW435">
        <f>SUMIF(SmtRes!AQ1585:'SmtRes'!AQ1604,"=1",SmtRes!BV1585:'SmtRes'!BV1604)</f>
        <v>2.4443999999999999</v>
      </c>
      <c r="CX435">
        <f t="shared" si="242"/>
        <v>0</v>
      </c>
      <c r="CY435">
        <f t="shared" si="243"/>
        <v>8937.1452000000008</v>
      </c>
      <c r="CZ435">
        <f t="shared" si="244"/>
        <v>5206.1040000000003</v>
      </c>
      <c r="DC435" t="s">
        <v>3</v>
      </c>
      <c r="DD435" t="s">
        <v>23</v>
      </c>
      <c r="DE435" t="s">
        <v>24</v>
      </c>
      <c r="DF435" t="s">
        <v>24</v>
      </c>
      <c r="DG435" t="s">
        <v>24</v>
      </c>
      <c r="DH435" t="s">
        <v>3</v>
      </c>
      <c r="DI435" t="s">
        <v>24</v>
      </c>
      <c r="DJ435" t="s">
        <v>24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21</v>
      </c>
      <c r="DW435" t="s">
        <v>21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342529115</v>
      </c>
      <c r="EF435">
        <v>2</v>
      </c>
      <c r="EG435" t="s">
        <v>25</v>
      </c>
      <c r="EH435">
        <v>27</v>
      </c>
      <c r="EI435" t="s">
        <v>26</v>
      </c>
      <c r="EJ435">
        <v>1</v>
      </c>
      <c r="EK435">
        <v>33001</v>
      </c>
      <c r="EL435" t="s">
        <v>26</v>
      </c>
      <c r="EM435" t="s">
        <v>27</v>
      </c>
      <c r="EO435" t="s">
        <v>3</v>
      </c>
      <c r="EQ435">
        <v>131072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15.62</v>
      </c>
      <c r="EX435">
        <v>2.91</v>
      </c>
      <c r="EY435">
        <v>0</v>
      </c>
      <c r="FQ435">
        <v>0</v>
      </c>
      <c r="FR435">
        <v>0</v>
      </c>
      <c r="FS435">
        <v>0</v>
      </c>
      <c r="FX435">
        <v>103</v>
      </c>
      <c r="FY435">
        <v>60</v>
      </c>
      <c r="GA435" t="s">
        <v>3</v>
      </c>
      <c r="GD435">
        <v>1</v>
      </c>
      <c r="GF435">
        <v>80303028</v>
      </c>
      <c r="GG435">
        <v>2</v>
      </c>
      <c r="GH435">
        <v>1</v>
      </c>
      <c r="GI435">
        <v>-2</v>
      </c>
      <c r="GJ435">
        <v>0</v>
      </c>
      <c r="GK435">
        <v>0</v>
      </c>
      <c r="GL435">
        <f t="shared" si="245"/>
        <v>0</v>
      </c>
      <c r="GM435">
        <f t="shared" si="246"/>
        <v>27798.9</v>
      </c>
      <c r="GN435">
        <f t="shared" si="247"/>
        <v>27798.9</v>
      </c>
      <c r="GO435">
        <f t="shared" si="248"/>
        <v>0</v>
      </c>
      <c r="GP435">
        <f t="shared" si="249"/>
        <v>0</v>
      </c>
      <c r="GR435">
        <v>0</v>
      </c>
      <c r="GS435">
        <v>3</v>
      </c>
      <c r="GT435">
        <v>0</v>
      </c>
      <c r="GU435" t="s">
        <v>3</v>
      </c>
      <c r="GV435">
        <f t="shared" si="250"/>
        <v>0</v>
      </c>
      <c r="GW435">
        <v>1</v>
      </c>
      <c r="GX435">
        <f t="shared" si="251"/>
        <v>0</v>
      </c>
      <c r="HA435">
        <v>0</v>
      </c>
      <c r="HB435">
        <v>0</v>
      </c>
      <c r="HC435">
        <f t="shared" si="252"/>
        <v>0</v>
      </c>
      <c r="HE435" t="s">
        <v>3</v>
      </c>
      <c r="HF435" t="s">
        <v>3</v>
      </c>
      <c r="HM435" t="s">
        <v>3</v>
      </c>
      <c r="HN435" t="s">
        <v>28</v>
      </c>
      <c r="HO435" t="s">
        <v>29</v>
      </c>
      <c r="HP435" t="s">
        <v>26</v>
      </c>
      <c r="HQ435" t="s">
        <v>26</v>
      </c>
      <c r="HS435">
        <v>0</v>
      </c>
      <c r="IK435">
        <v>0</v>
      </c>
    </row>
    <row r="436" spans="1:245" x14ac:dyDescent="0.25">
      <c r="A436">
        <v>17</v>
      </c>
      <c r="B436">
        <v>1</v>
      </c>
      <c r="C436">
        <f>ROW(SmtRes!A1624)</f>
        <v>1624</v>
      </c>
      <c r="D436">
        <f>ROW(EtalonRes!A1624)</f>
        <v>1624</v>
      </c>
      <c r="E436" t="s">
        <v>581</v>
      </c>
      <c r="F436" t="s">
        <v>582</v>
      </c>
      <c r="G436" t="s">
        <v>583</v>
      </c>
      <c r="H436" t="s">
        <v>21</v>
      </c>
      <c r="I436">
        <v>1</v>
      </c>
      <c r="J436">
        <v>0</v>
      </c>
      <c r="K436">
        <v>1</v>
      </c>
      <c r="O436">
        <f t="shared" si="231"/>
        <v>21236.22</v>
      </c>
      <c r="P436">
        <f>SUMIF(SmtRes!AQ1605:'SmtRes'!AQ1624,"=1",SmtRes!DF1605:'SmtRes'!DF1624)</f>
        <v>0</v>
      </c>
      <c r="Q436">
        <f>SUMIF(SmtRes!AQ1605:'SmtRes'!AQ1624,"=1",SmtRes!DG1605:'SmtRes'!DG1624)</f>
        <v>7963.6</v>
      </c>
      <c r="R436">
        <f>SUMIF(SmtRes!AQ1605:'SmtRes'!AQ1624,"=1",SmtRes!DH1605:'SmtRes'!DH1624)</f>
        <v>2572.0100000000002</v>
      </c>
      <c r="S436">
        <f>SUMIF(SmtRes!AQ1605:'SmtRes'!AQ1624,"=1",SmtRes!DI1605:'SmtRes'!DI1624)</f>
        <v>10700.61</v>
      </c>
      <c r="T436">
        <f t="shared" si="232"/>
        <v>0</v>
      </c>
      <c r="U436">
        <f>SUMIF(SmtRes!AQ1605:'SmtRes'!AQ1624,"=1",SmtRes!CV1605:'SmtRes'!CV1624)</f>
        <v>19.8996</v>
      </c>
      <c r="V436">
        <f>SUMIF(SmtRes!AQ1605:'SmtRes'!AQ1624,"=1",SmtRes!CW1605:'SmtRes'!CW1624)</f>
        <v>3.8723999999999998</v>
      </c>
      <c r="W436">
        <f t="shared" si="233"/>
        <v>0</v>
      </c>
      <c r="X436">
        <f t="shared" si="234"/>
        <v>13670.8</v>
      </c>
      <c r="Y436">
        <f t="shared" si="235"/>
        <v>7963.57</v>
      </c>
      <c r="AA436">
        <v>353029544</v>
      </c>
      <c r="AB436">
        <f t="shared" si="236"/>
        <v>17178.959196</v>
      </c>
      <c r="AC436">
        <f t="shared" si="237"/>
        <v>0</v>
      </c>
      <c r="AD436">
        <f>ROUND((((SUM(SmtRes!BR1605:'SmtRes'!BR1624))-(SUM(SmtRes!BS1605:'SmtRes'!BS1624)))+AE436),6)</f>
        <v>6478.3472879999999</v>
      </c>
      <c r="AE436">
        <f>ROUND((SUM(SmtRes!BS1605:'SmtRes'!BS1624)),6)</f>
        <v>2572.0151519999999</v>
      </c>
      <c r="AF436">
        <f>ROUND((SUM(SmtRes!BT1605:'SmtRes'!BT1624)),6)</f>
        <v>10700.611908000001</v>
      </c>
      <c r="AG436">
        <f t="shared" si="238"/>
        <v>0</v>
      </c>
      <c r="AH436">
        <f>(SUM(SmtRes!BU1605:'SmtRes'!BU1624))</f>
        <v>19.8996</v>
      </c>
      <c r="AI436">
        <f>(SUM(SmtRes!BV1605:'SmtRes'!BV1624))</f>
        <v>3.8723999999999998</v>
      </c>
      <c r="AJ436">
        <f t="shared" si="239"/>
        <v>0</v>
      </c>
      <c r="AK436">
        <v>23634.183854000003</v>
      </c>
      <c r="AL436">
        <v>121.11915400000001</v>
      </c>
      <c r="AM436">
        <v>7712.3181999999997</v>
      </c>
      <c r="AN436">
        <v>3061.9227999999998</v>
      </c>
      <c r="AO436">
        <v>12738.823700000001</v>
      </c>
      <c r="AP436">
        <v>0</v>
      </c>
      <c r="AQ436">
        <v>23.69</v>
      </c>
      <c r="AR436">
        <v>4.6099999999999994</v>
      </c>
      <c r="AS436">
        <v>0</v>
      </c>
      <c r="AT436">
        <v>103</v>
      </c>
      <c r="AU436">
        <v>60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1</v>
      </c>
      <c r="BJ436" t="s">
        <v>584</v>
      </c>
      <c r="BM436">
        <v>33001</v>
      </c>
      <c r="BN436">
        <v>0</v>
      </c>
      <c r="BO436" t="s">
        <v>3</v>
      </c>
      <c r="BP436">
        <v>0</v>
      </c>
      <c r="BQ436">
        <v>2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103</v>
      </c>
      <c r="CA436">
        <v>60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240"/>
        <v>21236.22</v>
      </c>
      <c r="CQ436">
        <f>SUMIF(SmtRes!AQ1605:'SmtRes'!AQ1624,"=1",SmtRes!AA1605:'SmtRes'!AA1624)</f>
        <v>179918.36000000002</v>
      </c>
      <c r="CR436">
        <f>SUMIF(SmtRes!AQ1605:'SmtRes'!AQ1624,"=1",SmtRes!AB1605:'SmtRes'!AB1624)</f>
        <v>3152.25</v>
      </c>
      <c r="CS436">
        <f>SUMIF(SmtRes!AQ1605:'SmtRes'!AQ1624,"=1",SmtRes!AC1605:'SmtRes'!AC1624)</f>
        <v>1285.21</v>
      </c>
      <c r="CT436">
        <f>SUMIF(SmtRes!AQ1605:'SmtRes'!AQ1624,"=1",SmtRes!AD1605:'SmtRes'!AD1624)</f>
        <v>537.73</v>
      </c>
      <c r="CU436">
        <f t="shared" si="241"/>
        <v>0</v>
      </c>
      <c r="CV436">
        <f>SUMIF(SmtRes!AQ1605:'SmtRes'!AQ1624,"=1",SmtRes!BU1605:'SmtRes'!BU1624)</f>
        <v>19.8996</v>
      </c>
      <c r="CW436">
        <f>SUMIF(SmtRes!AQ1605:'SmtRes'!AQ1624,"=1",SmtRes!BV1605:'SmtRes'!BV1624)</f>
        <v>3.8723999999999998</v>
      </c>
      <c r="CX436">
        <f t="shared" si="242"/>
        <v>0</v>
      </c>
      <c r="CY436">
        <f t="shared" si="243"/>
        <v>13670.798600000002</v>
      </c>
      <c r="CZ436">
        <f t="shared" si="244"/>
        <v>7963.572000000001</v>
      </c>
      <c r="DC436" t="s">
        <v>3</v>
      </c>
      <c r="DD436" t="s">
        <v>23</v>
      </c>
      <c r="DE436" t="s">
        <v>24</v>
      </c>
      <c r="DF436" t="s">
        <v>24</v>
      </c>
      <c r="DG436" t="s">
        <v>24</v>
      </c>
      <c r="DH436" t="s">
        <v>3</v>
      </c>
      <c r="DI436" t="s">
        <v>24</v>
      </c>
      <c r="DJ436" t="s">
        <v>24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1013</v>
      </c>
      <c r="DV436" t="s">
        <v>21</v>
      </c>
      <c r="DW436" t="s">
        <v>21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342529115</v>
      </c>
      <c r="EF436">
        <v>2</v>
      </c>
      <c r="EG436" t="s">
        <v>25</v>
      </c>
      <c r="EH436">
        <v>27</v>
      </c>
      <c r="EI436" t="s">
        <v>26</v>
      </c>
      <c r="EJ436">
        <v>1</v>
      </c>
      <c r="EK436">
        <v>33001</v>
      </c>
      <c r="EL436" t="s">
        <v>26</v>
      </c>
      <c r="EM436" t="s">
        <v>27</v>
      </c>
      <c r="EO436" t="s">
        <v>3</v>
      </c>
      <c r="EQ436">
        <v>131072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23.69</v>
      </c>
      <c r="EX436">
        <v>4.6100000000000003</v>
      </c>
      <c r="EY436">
        <v>0</v>
      </c>
      <c r="FQ436">
        <v>0</v>
      </c>
      <c r="FR436">
        <v>0</v>
      </c>
      <c r="FS436">
        <v>0</v>
      </c>
      <c r="FX436">
        <v>103</v>
      </c>
      <c r="FY436">
        <v>60</v>
      </c>
      <c r="GA436" t="s">
        <v>3</v>
      </c>
      <c r="GD436">
        <v>1</v>
      </c>
      <c r="GF436">
        <v>-1815418252</v>
      </c>
      <c r="GG436">
        <v>2</v>
      </c>
      <c r="GH436">
        <v>1</v>
      </c>
      <c r="GI436">
        <v>-2</v>
      </c>
      <c r="GJ436">
        <v>0</v>
      </c>
      <c r="GK436">
        <v>0</v>
      </c>
      <c r="GL436">
        <f t="shared" si="245"/>
        <v>0</v>
      </c>
      <c r="GM436">
        <f t="shared" si="246"/>
        <v>42870.59</v>
      </c>
      <c r="GN436">
        <f t="shared" si="247"/>
        <v>42870.59</v>
      </c>
      <c r="GO436">
        <f t="shared" si="248"/>
        <v>0</v>
      </c>
      <c r="GP436">
        <f t="shared" si="249"/>
        <v>0</v>
      </c>
      <c r="GR436">
        <v>0</v>
      </c>
      <c r="GS436">
        <v>3</v>
      </c>
      <c r="GT436">
        <v>0</v>
      </c>
      <c r="GU436" t="s">
        <v>3</v>
      </c>
      <c r="GV436">
        <f t="shared" si="250"/>
        <v>0</v>
      </c>
      <c r="GW436">
        <v>1</v>
      </c>
      <c r="GX436">
        <f t="shared" si="251"/>
        <v>0</v>
      </c>
      <c r="HA436">
        <v>0</v>
      </c>
      <c r="HB436">
        <v>0</v>
      </c>
      <c r="HC436">
        <f t="shared" si="252"/>
        <v>0</v>
      </c>
      <c r="HE436" t="s">
        <v>3</v>
      </c>
      <c r="HF436" t="s">
        <v>3</v>
      </c>
      <c r="HM436" t="s">
        <v>3</v>
      </c>
      <c r="HN436" t="s">
        <v>28</v>
      </c>
      <c r="HO436" t="s">
        <v>29</v>
      </c>
      <c r="HP436" t="s">
        <v>26</v>
      </c>
      <c r="HQ436" t="s">
        <v>26</v>
      </c>
      <c r="HS436">
        <v>0</v>
      </c>
      <c r="IK436">
        <v>0</v>
      </c>
    </row>
    <row r="437" spans="1:245" x14ac:dyDescent="0.25">
      <c r="A437">
        <v>17</v>
      </c>
      <c r="B437">
        <v>1</v>
      </c>
      <c r="C437">
        <f>ROW(SmtRes!A1643)</f>
        <v>1643</v>
      </c>
      <c r="D437">
        <f>ROW(EtalonRes!A1643)</f>
        <v>1643</v>
      </c>
      <c r="E437" t="s">
        <v>585</v>
      </c>
      <c r="F437" t="s">
        <v>586</v>
      </c>
      <c r="G437" t="s">
        <v>587</v>
      </c>
      <c r="H437" t="s">
        <v>21</v>
      </c>
      <c r="I437">
        <v>1</v>
      </c>
      <c r="J437">
        <v>0</v>
      </c>
      <c r="K437">
        <v>1</v>
      </c>
      <c r="O437">
        <f t="shared" si="231"/>
        <v>7347.19</v>
      </c>
      <c r="P437">
        <f>SUMIF(SmtRes!AQ1625:'SmtRes'!AQ1643,"=1",SmtRes!DF1625:'SmtRes'!DF1643)</f>
        <v>0</v>
      </c>
      <c r="Q437">
        <f>SUMIF(SmtRes!AQ1625:'SmtRes'!AQ1643,"=1",SmtRes!DG1625:'SmtRes'!DG1643)</f>
        <v>2301.98</v>
      </c>
      <c r="R437">
        <f>SUMIF(SmtRes!AQ1625:'SmtRes'!AQ1643,"=1",SmtRes!DH1625:'SmtRes'!DH1643)</f>
        <v>790.26</v>
      </c>
      <c r="S437">
        <f>SUMIF(SmtRes!AQ1625:'SmtRes'!AQ1643,"=1",SmtRes!DI1625:'SmtRes'!DI1643)</f>
        <v>4254.95</v>
      </c>
      <c r="T437">
        <f t="shared" si="232"/>
        <v>0</v>
      </c>
      <c r="U437">
        <f>SUMIF(SmtRes!AQ1625:'SmtRes'!AQ1643,"=1",SmtRes!CV1625:'SmtRes'!CV1643)</f>
        <v>7.9127999999999998</v>
      </c>
      <c r="V437">
        <f>SUMIF(SmtRes!AQ1625:'SmtRes'!AQ1643,"=1",SmtRes!CW1625:'SmtRes'!CW1643)</f>
        <v>1.2012</v>
      </c>
      <c r="W437">
        <f t="shared" si="233"/>
        <v>0</v>
      </c>
      <c r="X437">
        <f t="shared" si="234"/>
        <v>5196.57</v>
      </c>
      <c r="Y437">
        <f t="shared" si="235"/>
        <v>3027.13</v>
      </c>
      <c r="AA437">
        <v>353029544</v>
      </c>
      <c r="AB437">
        <f t="shared" si="236"/>
        <v>6128.0168880000001</v>
      </c>
      <c r="AC437">
        <f t="shared" si="237"/>
        <v>0</v>
      </c>
      <c r="AD437">
        <f>ROUND((((SUM(SmtRes!BR1625:'SmtRes'!BR1643))-(SUM(SmtRes!BS1625:'SmtRes'!BS1643)))+AE437),6)</f>
        <v>1873.0669439999999</v>
      </c>
      <c r="AE437">
        <f>ROUND((SUM(SmtRes!BS1625:'SmtRes'!BS1643)),6)</f>
        <v>790.26477599999998</v>
      </c>
      <c r="AF437">
        <f>ROUND((SUM(SmtRes!BT1625:'SmtRes'!BT1643)),6)</f>
        <v>4254.949944</v>
      </c>
      <c r="AG437">
        <f t="shared" si="238"/>
        <v>0</v>
      </c>
      <c r="AH437">
        <f>(SUM(SmtRes!BU1625:'SmtRes'!BU1643))</f>
        <v>7.9127999999999998</v>
      </c>
      <c r="AI437">
        <f>(SUM(SmtRes!BV1625:'SmtRes'!BV1643))</f>
        <v>1.2011999999999998</v>
      </c>
      <c r="AJ437">
        <f t="shared" si="239"/>
        <v>0</v>
      </c>
      <c r="AK437">
        <v>8419.0725540000003</v>
      </c>
      <c r="AL437">
        <v>183.022954</v>
      </c>
      <c r="AM437">
        <v>2229.8416000000002</v>
      </c>
      <c r="AN437">
        <v>940.79140000000007</v>
      </c>
      <c r="AO437">
        <v>5065.4166000000005</v>
      </c>
      <c r="AP437">
        <v>0</v>
      </c>
      <c r="AQ437">
        <v>9.42</v>
      </c>
      <c r="AR437">
        <v>1.43</v>
      </c>
      <c r="AS437">
        <v>0</v>
      </c>
      <c r="AT437">
        <v>103</v>
      </c>
      <c r="AU437">
        <v>60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1</v>
      </c>
      <c r="BJ437" t="s">
        <v>588</v>
      </c>
      <c r="BM437">
        <v>33001</v>
      </c>
      <c r="BN437">
        <v>0</v>
      </c>
      <c r="BO437" t="s">
        <v>3</v>
      </c>
      <c r="BP437">
        <v>0</v>
      </c>
      <c r="BQ437">
        <v>2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103</v>
      </c>
      <c r="CA437">
        <v>60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240"/>
        <v>7347.1900000000005</v>
      </c>
      <c r="CQ437">
        <f>SUMIF(SmtRes!AQ1625:'SmtRes'!AQ1643,"=1",SmtRes!AA1625:'SmtRes'!AA1643)</f>
        <v>179918.36000000002</v>
      </c>
      <c r="CR437">
        <f>SUMIF(SmtRes!AQ1625:'SmtRes'!AQ1643,"=1",SmtRes!AB1625:'SmtRes'!AB1643)</f>
        <v>3152.25</v>
      </c>
      <c r="CS437">
        <f>SUMIF(SmtRes!AQ1625:'SmtRes'!AQ1643,"=1",SmtRes!AC1625:'SmtRes'!AC1643)</f>
        <v>1285.21</v>
      </c>
      <c r="CT437">
        <f>SUMIF(SmtRes!AQ1625:'SmtRes'!AQ1643,"=1",SmtRes!AD1625:'SmtRes'!AD1643)</f>
        <v>537.73</v>
      </c>
      <c r="CU437">
        <f t="shared" si="241"/>
        <v>0</v>
      </c>
      <c r="CV437">
        <f>SUMIF(SmtRes!AQ1625:'SmtRes'!AQ1643,"=1",SmtRes!BU1625:'SmtRes'!BU1643)</f>
        <v>7.9127999999999998</v>
      </c>
      <c r="CW437">
        <f>SUMIF(SmtRes!AQ1625:'SmtRes'!AQ1643,"=1",SmtRes!BV1625:'SmtRes'!BV1643)</f>
        <v>1.2011999999999998</v>
      </c>
      <c r="CX437">
        <f t="shared" si="242"/>
        <v>0</v>
      </c>
      <c r="CY437">
        <f t="shared" si="243"/>
        <v>5196.5663000000004</v>
      </c>
      <c r="CZ437">
        <f t="shared" si="244"/>
        <v>3027.1259999999997</v>
      </c>
      <c r="DC437" t="s">
        <v>3</v>
      </c>
      <c r="DD437" t="s">
        <v>23</v>
      </c>
      <c r="DE437" t="s">
        <v>24</v>
      </c>
      <c r="DF437" t="s">
        <v>24</v>
      </c>
      <c r="DG437" t="s">
        <v>24</v>
      </c>
      <c r="DH437" t="s">
        <v>3</v>
      </c>
      <c r="DI437" t="s">
        <v>24</v>
      </c>
      <c r="DJ437" t="s">
        <v>24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21</v>
      </c>
      <c r="DW437" t="s">
        <v>21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342529115</v>
      </c>
      <c r="EF437">
        <v>2</v>
      </c>
      <c r="EG437" t="s">
        <v>25</v>
      </c>
      <c r="EH437">
        <v>27</v>
      </c>
      <c r="EI437" t="s">
        <v>26</v>
      </c>
      <c r="EJ437">
        <v>1</v>
      </c>
      <c r="EK437">
        <v>33001</v>
      </c>
      <c r="EL437" t="s">
        <v>26</v>
      </c>
      <c r="EM437" t="s">
        <v>27</v>
      </c>
      <c r="EO437" t="s">
        <v>3</v>
      </c>
      <c r="EQ437">
        <v>131072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9.42</v>
      </c>
      <c r="EX437">
        <v>1.43</v>
      </c>
      <c r="EY437">
        <v>0</v>
      </c>
      <c r="FQ437">
        <v>0</v>
      </c>
      <c r="FR437">
        <v>0</v>
      </c>
      <c r="FS437">
        <v>0</v>
      </c>
      <c r="FX437">
        <v>103</v>
      </c>
      <c r="FY437">
        <v>60</v>
      </c>
      <c r="GA437" t="s">
        <v>3</v>
      </c>
      <c r="GD437">
        <v>1</v>
      </c>
      <c r="GF437">
        <v>244934905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 t="shared" si="245"/>
        <v>0</v>
      </c>
      <c r="GM437">
        <f t="shared" si="246"/>
        <v>15570.89</v>
      </c>
      <c r="GN437">
        <f t="shared" si="247"/>
        <v>15570.89</v>
      </c>
      <c r="GO437">
        <f t="shared" si="248"/>
        <v>0</v>
      </c>
      <c r="GP437">
        <f t="shared" si="249"/>
        <v>0</v>
      </c>
      <c r="GR437">
        <v>0</v>
      </c>
      <c r="GS437">
        <v>3</v>
      </c>
      <c r="GT437">
        <v>0</v>
      </c>
      <c r="GU437" t="s">
        <v>3</v>
      </c>
      <c r="GV437">
        <f t="shared" si="250"/>
        <v>0</v>
      </c>
      <c r="GW437">
        <v>1</v>
      </c>
      <c r="GX437">
        <f t="shared" si="251"/>
        <v>0</v>
      </c>
      <c r="HA437">
        <v>0</v>
      </c>
      <c r="HB437">
        <v>0</v>
      </c>
      <c r="HC437">
        <f t="shared" si="252"/>
        <v>0</v>
      </c>
      <c r="HE437" t="s">
        <v>3</v>
      </c>
      <c r="HF437" t="s">
        <v>3</v>
      </c>
      <c r="HM437" t="s">
        <v>3</v>
      </c>
      <c r="HN437" t="s">
        <v>28</v>
      </c>
      <c r="HO437" t="s">
        <v>29</v>
      </c>
      <c r="HP437" t="s">
        <v>26</v>
      </c>
      <c r="HQ437" t="s">
        <v>26</v>
      </c>
      <c r="HS437">
        <v>0</v>
      </c>
      <c r="IK437">
        <v>0</v>
      </c>
    </row>
    <row r="438" spans="1:245" x14ac:dyDescent="0.25">
      <c r="A438">
        <v>17</v>
      </c>
      <c r="B438">
        <v>1</v>
      </c>
      <c r="C438">
        <f>ROW(SmtRes!A1663)</f>
        <v>1663</v>
      </c>
      <c r="D438">
        <f>ROW(EtalonRes!A1663)</f>
        <v>1663</v>
      </c>
      <c r="E438" t="s">
        <v>589</v>
      </c>
      <c r="F438" t="s">
        <v>590</v>
      </c>
      <c r="G438" t="s">
        <v>591</v>
      </c>
      <c r="H438" t="s">
        <v>21</v>
      </c>
      <c r="I438">
        <v>1</v>
      </c>
      <c r="J438">
        <v>0</v>
      </c>
      <c r="K438">
        <v>1</v>
      </c>
      <c r="O438">
        <f t="shared" si="231"/>
        <v>14786.37</v>
      </c>
      <c r="P438">
        <f>SUMIF(SmtRes!AQ1644:'SmtRes'!AQ1663,"=1",SmtRes!DF1644:'SmtRes'!DF1663)</f>
        <v>0</v>
      </c>
      <c r="Q438">
        <f>SUMIF(SmtRes!AQ1644:'SmtRes'!AQ1663,"=1",SmtRes!DG1644:'SmtRes'!DG1663)</f>
        <v>5097.4399999999996</v>
      </c>
      <c r="R438">
        <f>SUMIF(SmtRes!AQ1644:'SmtRes'!AQ1663,"=1",SmtRes!DH1644:'SmtRes'!DH1663)</f>
        <v>1693.96</v>
      </c>
      <c r="S438">
        <f>SUMIF(SmtRes!AQ1644:'SmtRes'!AQ1663,"=1",SmtRes!DI1644:'SmtRes'!DI1663)</f>
        <v>7994.97</v>
      </c>
      <c r="T438">
        <f t="shared" si="232"/>
        <v>0</v>
      </c>
      <c r="U438">
        <f>SUMIF(SmtRes!AQ1644:'SmtRes'!AQ1663,"=1",SmtRes!CV1644:'SmtRes'!CV1663)</f>
        <v>14.868</v>
      </c>
      <c r="V438">
        <f>SUMIF(SmtRes!AQ1644:'SmtRes'!AQ1663,"=1",SmtRes!CW1644:'SmtRes'!CW1663)</f>
        <v>2.5620000000000003</v>
      </c>
      <c r="W438">
        <f t="shared" si="233"/>
        <v>0</v>
      </c>
      <c r="X438">
        <f t="shared" si="234"/>
        <v>9979.6</v>
      </c>
      <c r="Y438">
        <f t="shared" si="235"/>
        <v>5813.36</v>
      </c>
      <c r="AA438">
        <v>353029544</v>
      </c>
      <c r="AB438">
        <f t="shared" si="236"/>
        <v>12142.126920000001</v>
      </c>
      <c r="AC438">
        <f t="shared" si="237"/>
        <v>0</v>
      </c>
      <c r="AD438">
        <f>ROUND((((SUM(SmtRes!BR1644:'SmtRes'!BR1663))-(SUM(SmtRes!BS1644:'SmtRes'!BS1663)))+AE438),6)</f>
        <v>4147.1572800000004</v>
      </c>
      <c r="AE438">
        <f>ROUND((SUM(SmtRes!BS1644:'SmtRes'!BS1663)),6)</f>
        <v>1693.9599599999999</v>
      </c>
      <c r="AF438">
        <f>ROUND((SUM(SmtRes!BT1644:'SmtRes'!BT1663)),6)</f>
        <v>7994.9696400000003</v>
      </c>
      <c r="AG438">
        <f t="shared" si="238"/>
        <v>0</v>
      </c>
      <c r="AH438">
        <f>(SUM(SmtRes!BU1644:'SmtRes'!BU1663))</f>
        <v>14.867999999999999</v>
      </c>
      <c r="AI438">
        <f>(SUM(SmtRes!BV1644:'SmtRes'!BV1663))</f>
        <v>2.5619999999999998</v>
      </c>
      <c r="AJ438">
        <f t="shared" si="239"/>
        <v>0</v>
      </c>
      <c r="AK438">
        <v>16654.554953999999</v>
      </c>
      <c r="AL438">
        <v>183.022954</v>
      </c>
      <c r="AM438">
        <v>4937.0919999999996</v>
      </c>
      <c r="AN438">
        <v>2016.6190000000001</v>
      </c>
      <c r="AO438">
        <v>9517.8209999999999</v>
      </c>
      <c r="AP438">
        <v>0</v>
      </c>
      <c r="AQ438">
        <v>17.7</v>
      </c>
      <c r="AR438">
        <v>3.0500000000000003</v>
      </c>
      <c r="AS438">
        <v>0</v>
      </c>
      <c r="AT438">
        <v>103</v>
      </c>
      <c r="AU438">
        <v>60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1</v>
      </c>
      <c r="BJ438" t="s">
        <v>592</v>
      </c>
      <c r="BM438">
        <v>33001</v>
      </c>
      <c r="BN438">
        <v>0</v>
      </c>
      <c r="BO438" t="s">
        <v>3</v>
      </c>
      <c r="BP438">
        <v>0</v>
      </c>
      <c r="BQ438">
        <v>2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103</v>
      </c>
      <c r="CA438">
        <v>60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240"/>
        <v>14786.369999999999</v>
      </c>
      <c r="CQ438">
        <f>SUMIF(SmtRes!AQ1644:'SmtRes'!AQ1663,"=1",SmtRes!AA1644:'SmtRes'!AA1663)</f>
        <v>179918.36000000002</v>
      </c>
      <c r="CR438">
        <f>SUMIF(SmtRes!AQ1644:'SmtRes'!AQ1663,"=1",SmtRes!AB1644:'SmtRes'!AB1663)</f>
        <v>3152.25</v>
      </c>
      <c r="CS438">
        <f>SUMIF(SmtRes!AQ1644:'SmtRes'!AQ1663,"=1",SmtRes!AC1644:'SmtRes'!AC1663)</f>
        <v>1285.21</v>
      </c>
      <c r="CT438">
        <f>SUMIF(SmtRes!AQ1644:'SmtRes'!AQ1663,"=1",SmtRes!AD1644:'SmtRes'!AD1663)</f>
        <v>537.73</v>
      </c>
      <c r="CU438">
        <f t="shared" si="241"/>
        <v>0</v>
      </c>
      <c r="CV438">
        <f>SUMIF(SmtRes!AQ1644:'SmtRes'!AQ1663,"=1",SmtRes!BU1644:'SmtRes'!BU1663)</f>
        <v>14.867999999999999</v>
      </c>
      <c r="CW438">
        <f>SUMIF(SmtRes!AQ1644:'SmtRes'!AQ1663,"=1",SmtRes!BV1644:'SmtRes'!BV1663)</f>
        <v>2.5619999999999998</v>
      </c>
      <c r="CX438">
        <f t="shared" si="242"/>
        <v>0</v>
      </c>
      <c r="CY438">
        <f t="shared" si="243"/>
        <v>9979.5979000000007</v>
      </c>
      <c r="CZ438">
        <f t="shared" si="244"/>
        <v>5813.3580000000002</v>
      </c>
      <c r="DC438" t="s">
        <v>3</v>
      </c>
      <c r="DD438" t="s">
        <v>23</v>
      </c>
      <c r="DE438" t="s">
        <v>24</v>
      </c>
      <c r="DF438" t="s">
        <v>24</v>
      </c>
      <c r="DG438" t="s">
        <v>24</v>
      </c>
      <c r="DH438" t="s">
        <v>3</v>
      </c>
      <c r="DI438" t="s">
        <v>24</v>
      </c>
      <c r="DJ438" t="s">
        <v>24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21</v>
      </c>
      <c r="DW438" t="s">
        <v>21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342529115</v>
      </c>
      <c r="EF438">
        <v>2</v>
      </c>
      <c r="EG438" t="s">
        <v>25</v>
      </c>
      <c r="EH438">
        <v>27</v>
      </c>
      <c r="EI438" t="s">
        <v>26</v>
      </c>
      <c r="EJ438">
        <v>1</v>
      </c>
      <c r="EK438">
        <v>33001</v>
      </c>
      <c r="EL438" t="s">
        <v>26</v>
      </c>
      <c r="EM438" t="s">
        <v>27</v>
      </c>
      <c r="EO438" t="s">
        <v>3</v>
      </c>
      <c r="EQ438">
        <v>131072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17.7</v>
      </c>
      <c r="EX438">
        <v>3.05</v>
      </c>
      <c r="EY438">
        <v>0</v>
      </c>
      <c r="FQ438">
        <v>0</v>
      </c>
      <c r="FR438">
        <v>0</v>
      </c>
      <c r="FS438">
        <v>0</v>
      </c>
      <c r="FX438">
        <v>103</v>
      </c>
      <c r="FY438">
        <v>60</v>
      </c>
      <c r="GA438" t="s">
        <v>3</v>
      </c>
      <c r="GD438">
        <v>1</v>
      </c>
      <c r="GF438">
        <v>1904489567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 t="shared" si="245"/>
        <v>0</v>
      </c>
      <c r="GM438">
        <f t="shared" si="246"/>
        <v>30579.33</v>
      </c>
      <c r="GN438">
        <f t="shared" si="247"/>
        <v>30579.33</v>
      </c>
      <c r="GO438">
        <f t="shared" si="248"/>
        <v>0</v>
      </c>
      <c r="GP438">
        <f t="shared" si="249"/>
        <v>0</v>
      </c>
      <c r="GR438">
        <v>0</v>
      </c>
      <c r="GS438">
        <v>3</v>
      </c>
      <c r="GT438">
        <v>0</v>
      </c>
      <c r="GU438" t="s">
        <v>3</v>
      </c>
      <c r="GV438">
        <f t="shared" si="250"/>
        <v>0</v>
      </c>
      <c r="GW438">
        <v>1</v>
      </c>
      <c r="GX438">
        <f t="shared" si="251"/>
        <v>0</v>
      </c>
      <c r="HA438">
        <v>0</v>
      </c>
      <c r="HB438">
        <v>0</v>
      </c>
      <c r="HC438">
        <f t="shared" si="252"/>
        <v>0</v>
      </c>
      <c r="HE438" t="s">
        <v>3</v>
      </c>
      <c r="HF438" t="s">
        <v>3</v>
      </c>
      <c r="HM438" t="s">
        <v>3</v>
      </c>
      <c r="HN438" t="s">
        <v>28</v>
      </c>
      <c r="HO438" t="s">
        <v>29</v>
      </c>
      <c r="HP438" t="s">
        <v>26</v>
      </c>
      <c r="HQ438" t="s">
        <v>26</v>
      </c>
      <c r="HS438">
        <v>0</v>
      </c>
      <c r="IK438">
        <v>0</v>
      </c>
    </row>
    <row r="439" spans="1:245" x14ac:dyDescent="0.25">
      <c r="A439">
        <v>17</v>
      </c>
      <c r="B439">
        <v>1</v>
      </c>
      <c r="C439">
        <f>ROW(SmtRes!A1683)</f>
        <v>1683</v>
      </c>
      <c r="D439">
        <f>ROW(EtalonRes!A1683)</f>
        <v>1683</v>
      </c>
      <c r="E439" t="s">
        <v>593</v>
      </c>
      <c r="F439" t="s">
        <v>594</v>
      </c>
      <c r="G439" t="s">
        <v>595</v>
      </c>
      <c r="H439" t="s">
        <v>21</v>
      </c>
      <c r="I439">
        <v>1</v>
      </c>
      <c r="J439">
        <v>0</v>
      </c>
      <c r="K439">
        <v>1</v>
      </c>
      <c r="O439">
        <f t="shared" si="231"/>
        <v>23236.880000000001</v>
      </c>
      <c r="P439">
        <f>SUMIF(SmtRes!AQ1664:'SmtRes'!AQ1683,"=1",SmtRes!DF1664:'SmtRes'!DF1683)</f>
        <v>0</v>
      </c>
      <c r="Q439">
        <f>SUMIF(SmtRes!AQ1664:'SmtRes'!AQ1683,"=1",SmtRes!DG1664:'SmtRes'!DG1683)</f>
        <v>8344.1</v>
      </c>
      <c r="R439">
        <f>SUMIF(SmtRes!AQ1664:'SmtRes'!AQ1683,"=1",SmtRes!DH1664:'SmtRes'!DH1683)</f>
        <v>2733.2000000000003</v>
      </c>
      <c r="S439">
        <f>SUMIF(SmtRes!AQ1664:'SmtRes'!AQ1683,"=1",SmtRes!DI1664:'SmtRes'!DI1683)</f>
        <v>12159.58</v>
      </c>
      <c r="T439">
        <f t="shared" si="232"/>
        <v>0</v>
      </c>
      <c r="U439">
        <f>SUMIF(SmtRes!AQ1664:'SmtRes'!AQ1683,"=1",SmtRes!CV1664:'SmtRes'!CV1683)</f>
        <v>22.6128</v>
      </c>
      <c r="V439">
        <f>SUMIF(SmtRes!AQ1664:'SmtRes'!AQ1683,"=1",SmtRes!CW1664:'SmtRes'!CW1683)</f>
        <v>4.1243999999999996</v>
      </c>
      <c r="W439">
        <f t="shared" si="233"/>
        <v>0</v>
      </c>
      <c r="X439">
        <f t="shared" si="234"/>
        <v>15339.56</v>
      </c>
      <c r="Y439">
        <f t="shared" si="235"/>
        <v>8935.67</v>
      </c>
      <c r="AA439">
        <v>353029544</v>
      </c>
      <c r="AB439">
        <f t="shared" si="236"/>
        <v>18947.800031999999</v>
      </c>
      <c r="AC439">
        <f t="shared" si="237"/>
        <v>0</v>
      </c>
      <c r="AD439">
        <f>ROUND((((SUM(SmtRes!BR1664:'SmtRes'!BR1683))-(SUM(SmtRes!BS1664:'SmtRes'!BS1683)))+AE439),6)</f>
        <v>6788.2190879999998</v>
      </c>
      <c r="AE439">
        <f>ROUND((SUM(SmtRes!BS1664:'SmtRes'!BS1683)),6)</f>
        <v>2733.201912</v>
      </c>
      <c r="AF439">
        <f>ROUND((SUM(SmtRes!BT1664:'SmtRes'!BT1683)),6)</f>
        <v>12159.580943999999</v>
      </c>
      <c r="AG439">
        <f t="shared" si="238"/>
        <v>0</v>
      </c>
      <c r="AH439">
        <f>(SUM(SmtRes!BU1664:'SmtRes'!BU1683))</f>
        <v>22.6128</v>
      </c>
      <c r="AI439">
        <f>(SUM(SmtRes!BV1664:'SmtRes'!BV1683))</f>
        <v>4.1243999999999996</v>
      </c>
      <c r="AJ439">
        <f t="shared" si="239"/>
        <v>0</v>
      </c>
      <c r="AK439">
        <v>25993.739554000003</v>
      </c>
      <c r="AL439">
        <v>183.022954</v>
      </c>
      <c r="AM439">
        <v>8081.2132000000001</v>
      </c>
      <c r="AN439">
        <v>3253.8118000000004</v>
      </c>
      <c r="AO439">
        <v>14475.691600000002</v>
      </c>
      <c r="AP439">
        <v>0</v>
      </c>
      <c r="AQ439">
        <v>26.92</v>
      </c>
      <c r="AR439">
        <v>4.91</v>
      </c>
      <c r="AS439">
        <v>0</v>
      </c>
      <c r="AT439">
        <v>103</v>
      </c>
      <c r="AU439">
        <v>60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1</v>
      </c>
      <c r="BJ439" t="s">
        <v>596</v>
      </c>
      <c r="BM439">
        <v>33001</v>
      </c>
      <c r="BN439">
        <v>0</v>
      </c>
      <c r="BO439" t="s">
        <v>3</v>
      </c>
      <c r="BP439">
        <v>0</v>
      </c>
      <c r="BQ439">
        <v>2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103</v>
      </c>
      <c r="CA439">
        <v>60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240"/>
        <v>23236.880000000001</v>
      </c>
      <c r="CQ439">
        <f>SUMIF(SmtRes!AQ1664:'SmtRes'!AQ1683,"=1",SmtRes!AA1664:'SmtRes'!AA1683)</f>
        <v>179918.36000000002</v>
      </c>
      <c r="CR439">
        <f>SUMIF(SmtRes!AQ1664:'SmtRes'!AQ1683,"=1",SmtRes!AB1664:'SmtRes'!AB1683)</f>
        <v>3152.25</v>
      </c>
      <c r="CS439">
        <f>SUMIF(SmtRes!AQ1664:'SmtRes'!AQ1683,"=1",SmtRes!AC1664:'SmtRes'!AC1683)</f>
        <v>1285.21</v>
      </c>
      <c r="CT439">
        <f>SUMIF(SmtRes!AQ1664:'SmtRes'!AQ1683,"=1",SmtRes!AD1664:'SmtRes'!AD1683)</f>
        <v>537.73</v>
      </c>
      <c r="CU439">
        <f t="shared" si="241"/>
        <v>0</v>
      </c>
      <c r="CV439">
        <f>SUMIF(SmtRes!AQ1664:'SmtRes'!AQ1683,"=1",SmtRes!BU1664:'SmtRes'!BU1683)</f>
        <v>22.6128</v>
      </c>
      <c r="CW439">
        <f>SUMIF(SmtRes!AQ1664:'SmtRes'!AQ1683,"=1",SmtRes!BV1664:'SmtRes'!BV1683)</f>
        <v>4.1243999999999996</v>
      </c>
      <c r="CX439">
        <f t="shared" si="242"/>
        <v>0</v>
      </c>
      <c r="CY439">
        <f t="shared" si="243"/>
        <v>15339.563400000001</v>
      </c>
      <c r="CZ439">
        <f t="shared" si="244"/>
        <v>8935.6679999999997</v>
      </c>
      <c r="DC439" t="s">
        <v>3</v>
      </c>
      <c r="DD439" t="s">
        <v>23</v>
      </c>
      <c r="DE439" t="s">
        <v>24</v>
      </c>
      <c r="DF439" t="s">
        <v>24</v>
      </c>
      <c r="DG439" t="s">
        <v>24</v>
      </c>
      <c r="DH439" t="s">
        <v>3</v>
      </c>
      <c r="DI439" t="s">
        <v>24</v>
      </c>
      <c r="DJ439" t="s">
        <v>24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21</v>
      </c>
      <c r="DW439" t="s">
        <v>21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342529115</v>
      </c>
      <c r="EF439">
        <v>2</v>
      </c>
      <c r="EG439" t="s">
        <v>25</v>
      </c>
      <c r="EH439">
        <v>27</v>
      </c>
      <c r="EI439" t="s">
        <v>26</v>
      </c>
      <c r="EJ439">
        <v>1</v>
      </c>
      <c r="EK439">
        <v>33001</v>
      </c>
      <c r="EL439" t="s">
        <v>26</v>
      </c>
      <c r="EM439" t="s">
        <v>27</v>
      </c>
      <c r="EO439" t="s">
        <v>3</v>
      </c>
      <c r="EQ439">
        <v>131072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26.92</v>
      </c>
      <c r="EX439">
        <v>4.91</v>
      </c>
      <c r="EY439">
        <v>0</v>
      </c>
      <c r="FQ439">
        <v>0</v>
      </c>
      <c r="FR439">
        <v>0</v>
      </c>
      <c r="FS439">
        <v>0</v>
      </c>
      <c r="FX439">
        <v>103</v>
      </c>
      <c r="FY439">
        <v>60</v>
      </c>
      <c r="GA439" t="s">
        <v>3</v>
      </c>
      <c r="GD439">
        <v>1</v>
      </c>
      <c r="GF439">
        <v>1581062544</v>
      </c>
      <c r="GG439">
        <v>2</v>
      </c>
      <c r="GH439">
        <v>1</v>
      </c>
      <c r="GI439">
        <v>-2</v>
      </c>
      <c r="GJ439">
        <v>0</v>
      </c>
      <c r="GK439">
        <v>0</v>
      </c>
      <c r="GL439">
        <f t="shared" si="245"/>
        <v>0</v>
      </c>
      <c r="GM439">
        <f t="shared" si="246"/>
        <v>47512.11</v>
      </c>
      <c r="GN439">
        <f t="shared" si="247"/>
        <v>47512.11</v>
      </c>
      <c r="GO439">
        <f t="shared" si="248"/>
        <v>0</v>
      </c>
      <c r="GP439">
        <f t="shared" si="249"/>
        <v>0</v>
      </c>
      <c r="GR439">
        <v>0</v>
      </c>
      <c r="GS439">
        <v>3</v>
      </c>
      <c r="GT439">
        <v>0</v>
      </c>
      <c r="GU439" t="s">
        <v>3</v>
      </c>
      <c r="GV439">
        <f t="shared" si="250"/>
        <v>0</v>
      </c>
      <c r="GW439">
        <v>1</v>
      </c>
      <c r="GX439">
        <f t="shared" si="251"/>
        <v>0</v>
      </c>
      <c r="HA439">
        <v>0</v>
      </c>
      <c r="HB439">
        <v>0</v>
      </c>
      <c r="HC439">
        <f t="shared" si="252"/>
        <v>0</v>
      </c>
      <c r="HE439" t="s">
        <v>3</v>
      </c>
      <c r="HF439" t="s">
        <v>3</v>
      </c>
      <c r="HM439" t="s">
        <v>3</v>
      </c>
      <c r="HN439" t="s">
        <v>28</v>
      </c>
      <c r="HO439" t="s">
        <v>29</v>
      </c>
      <c r="HP439" t="s">
        <v>26</v>
      </c>
      <c r="HQ439" t="s">
        <v>26</v>
      </c>
      <c r="HS439">
        <v>0</v>
      </c>
      <c r="IK439">
        <v>0</v>
      </c>
    </row>
    <row r="441" spans="1:245" x14ac:dyDescent="0.25">
      <c r="A441" s="2">
        <v>51</v>
      </c>
      <c r="B441" s="2">
        <f>B417</f>
        <v>1</v>
      </c>
      <c r="C441" s="2">
        <f>A417</f>
        <v>4</v>
      </c>
      <c r="D441" s="2">
        <f>ROW(A417)</f>
        <v>417</v>
      </c>
      <c r="E441" s="2"/>
      <c r="F441" s="2" t="str">
        <f>IF(F417&lt;&gt;"",F417,"")</f>
        <v>Новый раздел</v>
      </c>
      <c r="G441" s="2" t="str">
        <f>IF(G417&lt;&gt;"",G417,"")</f>
        <v>9. Установка железобетонных опор с траверсами</v>
      </c>
      <c r="H441" s="2">
        <v>0</v>
      </c>
      <c r="I441" s="2"/>
      <c r="J441" s="2"/>
      <c r="K441" s="2"/>
      <c r="L441" s="2"/>
      <c r="M441" s="2"/>
      <c r="N441" s="2"/>
      <c r="O441" s="2">
        <f t="shared" ref="O441:T441" si="253">ROUND(AB441,2)</f>
        <v>207429.37</v>
      </c>
      <c r="P441" s="2">
        <f t="shared" si="253"/>
        <v>0</v>
      </c>
      <c r="Q441" s="2">
        <f t="shared" si="253"/>
        <v>80473.789999999994</v>
      </c>
      <c r="R441" s="2">
        <f t="shared" si="253"/>
        <v>25892.27</v>
      </c>
      <c r="S441" s="2">
        <f t="shared" si="253"/>
        <v>101063.31</v>
      </c>
      <c r="T441" s="2">
        <f t="shared" si="253"/>
        <v>0</v>
      </c>
      <c r="U441" s="2">
        <f>AH441</f>
        <v>186.36240000000001</v>
      </c>
      <c r="V441" s="2">
        <f>AI441</f>
        <v>38.959199999999996</v>
      </c>
      <c r="W441" s="2">
        <f>ROUND(AJ441,2)</f>
        <v>0</v>
      </c>
      <c r="X441" s="2">
        <f>ROUND(AK441,2)</f>
        <v>130764.27</v>
      </c>
      <c r="Y441" s="2">
        <f>ROUND(AL441,2)</f>
        <v>76173.350000000006</v>
      </c>
      <c r="Z441" s="2"/>
      <c r="AA441" s="2"/>
      <c r="AB441" s="2">
        <f>ROUND(SUMIF(AA421:AA439,"=353029544",O421:O439),2)</f>
        <v>207429.37</v>
      </c>
      <c r="AC441" s="2">
        <f>ROUND(SUMIF(AA421:AA439,"=353029544",P421:P439),2)</f>
        <v>0</v>
      </c>
      <c r="AD441" s="2">
        <f>ROUND(SUMIF(AA421:AA439,"=353029544",Q421:Q439),2)</f>
        <v>80473.789999999994</v>
      </c>
      <c r="AE441" s="2">
        <f>ROUND(SUMIF(AA421:AA439,"=353029544",R421:R439),2)</f>
        <v>25892.27</v>
      </c>
      <c r="AF441" s="2">
        <f>ROUND(SUMIF(AA421:AA439,"=353029544",S421:S439),2)</f>
        <v>101063.31</v>
      </c>
      <c r="AG441" s="2">
        <f>ROUND(SUMIF(AA421:AA439,"=353029544",T421:T439),2)</f>
        <v>0</v>
      </c>
      <c r="AH441" s="2">
        <f>SUMIF(AA421:AA439,"=353029544",U421:U439)</f>
        <v>186.36240000000001</v>
      </c>
      <c r="AI441" s="2">
        <f>SUMIF(AA421:AA439,"=353029544",V421:V439)</f>
        <v>38.959199999999996</v>
      </c>
      <c r="AJ441" s="2">
        <f>ROUND(SUMIF(AA421:AA439,"=353029544",W421:W439),2)</f>
        <v>0</v>
      </c>
      <c r="AK441" s="2">
        <f>ROUND(SUMIF(AA421:AA439,"=353029544",X421:X439),2)</f>
        <v>130764.27</v>
      </c>
      <c r="AL441" s="2">
        <f>ROUND(SUMIF(AA421:AA439,"=353029544",Y421:Y439),2)</f>
        <v>76173.350000000006</v>
      </c>
      <c r="AM441" s="2"/>
      <c r="AN441" s="2"/>
      <c r="AO441" s="2">
        <f t="shared" ref="AO441:BD441" si="254">ROUND(BX441,2)</f>
        <v>0</v>
      </c>
      <c r="AP441" s="2">
        <f t="shared" si="254"/>
        <v>0</v>
      </c>
      <c r="AQ441" s="2">
        <f t="shared" si="254"/>
        <v>0</v>
      </c>
      <c r="AR441" s="2">
        <f t="shared" si="254"/>
        <v>414366.99</v>
      </c>
      <c r="AS441" s="2">
        <f t="shared" si="254"/>
        <v>414366.99</v>
      </c>
      <c r="AT441" s="2">
        <f t="shared" si="254"/>
        <v>0</v>
      </c>
      <c r="AU441" s="2">
        <f t="shared" si="254"/>
        <v>0</v>
      </c>
      <c r="AV441" s="2">
        <f t="shared" si="254"/>
        <v>0</v>
      </c>
      <c r="AW441" s="2">
        <f t="shared" si="254"/>
        <v>0</v>
      </c>
      <c r="AX441" s="2">
        <f t="shared" si="254"/>
        <v>0</v>
      </c>
      <c r="AY441" s="2">
        <f t="shared" si="254"/>
        <v>0</v>
      </c>
      <c r="AZ441" s="2">
        <f t="shared" si="254"/>
        <v>0</v>
      </c>
      <c r="BA441" s="2">
        <f t="shared" si="254"/>
        <v>0</v>
      </c>
      <c r="BB441" s="2">
        <f t="shared" si="254"/>
        <v>0</v>
      </c>
      <c r="BC441" s="2">
        <f t="shared" si="254"/>
        <v>0</v>
      </c>
      <c r="BD441" s="2">
        <f t="shared" si="254"/>
        <v>0</v>
      </c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>
        <f>ROUND(SUMIF(AA421:AA439,"=353029544",FQ421:FQ439),2)</f>
        <v>0</v>
      </c>
      <c r="BY441" s="2">
        <f>ROUND(SUMIF(AA421:AA439,"=353029544",FR421:FR439),2)</f>
        <v>0</v>
      </c>
      <c r="BZ441" s="2">
        <f>ROUND(SUMIF(AA421:AA439,"=353029544",GL421:GL439),2)</f>
        <v>0</v>
      </c>
      <c r="CA441" s="2">
        <f>ROUND(SUMIF(AA421:AA439,"=353029544",GM421:GM439),2)</f>
        <v>414366.99</v>
      </c>
      <c r="CB441" s="2">
        <f>ROUND(SUMIF(AA421:AA439,"=353029544",GN421:GN439),2)</f>
        <v>414366.99</v>
      </c>
      <c r="CC441" s="2">
        <f>ROUND(SUMIF(AA421:AA439,"=353029544",GO421:GO439),2)</f>
        <v>0</v>
      </c>
      <c r="CD441" s="2">
        <f>ROUND(SUMIF(AA421:AA439,"=353029544",GP421:GP439),2)</f>
        <v>0</v>
      </c>
      <c r="CE441" s="2">
        <f>AC441-BX441</f>
        <v>0</v>
      </c>
      <c r="CF441" s="2">
        <f>AC441-BY441</f>
        <v>0</v>
      </c>
      <c r="CG441" s="2">
        <f>BX441-BZ441</f>
        <v>0</v>
      </c>
      <c r="CH441" s="2">
        <f>AC441-BX441-BY441+BZ441</f>
        <v>0</v>
      </c>
      <c r="CI441" s="2">
        <f>BY441-BZ441</f>
        <v>0</v>
      </c>
      <c r="CJ441" s="2">
        <f>ROUND(SUMIF(AA421:AA439,"=353029544",GX421:GX439),2)</f>
        <v>0</v>
      </c>
      <c r="CK441" s="2">
        <f>ROUND(SUMIF(AA421:AA439,"=353029544",GY421:GY439),2)</f>
        <v>0</v>
      </c>
      <c r="CL441" s="2">
        <f>ROUND(SUMIF(AA421:AA439,"=353029544",GZ421:GZ439),2)</f>
        <v>0</v>
      </c>
      <c r="CM441" s="2">
        <f>ROUND(SUMIF(AA421:AA439,"=353029544",HD421:HD439),2)</f>
        <v>0</v>
      </c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>
        <v>0</v>
      </c>
    </row>
    <row r="443" spans="1:245" x14ac:dyDescent="0.25">
      <c r="A443" s="4">
        <v>50</v>
      </c>
      <c r="B443" s="4">
        <v>0</v>
      </c>
      <c r="C443" s="4">
        <v>0</v>
      </c>
      <c r="D443" s="4">
        <v>1</v>
      </c>
      <c r="E443" s="4">
        <v>201</v>
      </c>
      <c r="F443" s="4">
        <f>ROUND(Source!O441,O443)</f>
        <v>207429.37</v>
      </c>
      <c r="G443" s="4" t="s">
        <v>134</v>
      </c>
      <c r="H443" s="4" t="s">
        <v>135</v>
      </c>
      <c r="I443" s="4"/>
      <c r="J443" s="4"/>
      <c r="K443" s="4">
        <v>201</v>
      </c>
      <c r="L443" s="4">
        <v>1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207429.37</v>
      </c>
      <c r="X443" s="4">
        <v>1</v>
      </c>
      <c r="Y443" s="4">
        <v>207429.37</v>
      </c>
      <c r="Z443" s="4"/>
      <c r="AA443" s="4"/>
      <c r="AB443" s="4"/>
    </row>
    <row r="444" spans="1:245" x14ac:dyDescent="0.25">
      <c r="A444" s="4">
        <v>50</v>
      </c>
      <c r="B444" s="4">
        <v>0</v>
      </c>
      <c r="C444" s="4">
        <v>0</v>
      </c>
      <c r="D444" s="4">
        <v>1</v>
      </c>
      <c r="E444" s="4">
        <v>202</v>
      </c>
      <c r="F444" s="4">
        <f>ROUND(Source!P441,O444)</f>
        <v>0</v>
      </c>
      <c r="G444" s="4" t="s">
        <v>136</v>
      </c>
      <c r="H444" s="4" t="s">
        <v>137</v>
      </c>
      <c r="I444" s="4"/>
      <c r="J444" s="4"/>
      <c r="K444" s="4">
        <v>202</v>
      </c>
      <c r="L444" s="4">
        <v>2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5">
      <c r="A445" s="4">
        <v>50</v>
      </c>
      <c r="B445" s="4">
        <v>0</v>
      </c>
      <c r="C445" s="4">
        <v>0</v>
      </c>
      <c r="D445" s="4">
        <v>1</v>
      </c>
      <c r="E445" s="4">
        <v>222</v>
      </c>
      <c r="F445" s="4">
        <f>ROUND(Source!AO441,O445)</f>
        <v>0</v>
      </c>
      <c r="G445" s="4" t="s">
        <v>138</v>
      </c>
      <c r="H445" s="4" t="s">
        <v>139</v>
      </c>
      <c r="I445" s="4"/>
      <c r="J445" s="4"/>
      <c r="K445" s="4">
        <v>222</v>
      </c>
      <c r="L445" s="4">
        <v>3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5">
      <c r="A446" s="4">
        <v>50</v>
      </c>
      <c r="B446" s="4">
        <v>0</v>
      </c>
      <c r="C446" s="4">
        <v>0</v>
      </c>
      <c r="D446" s="4">
        <v>1</v>
      </c>
      <c r="E446" s="4">
        <v>225</v>
      </c>
      <c r="F446" s="4">
        <f>ROUND(Source!AV441,O446)</f>
        <v>0</v>
      </c>
      <c r="G446" s="4" t="s">
        <v>140</v>
      </c>
      <c r="H446" s="4" t="s">
        <v>141</v>
      </c>
      <c r="I446" s="4"/>
      <c r="J446" s="4"/>
      <c r="K446" s="4">
        <v>225</v>
      </c>
      <c r="L446" s="4">
        <v>4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5">
      <c r="A447" s="4">
        <v>50</v>
      </c>
      <c r="B447" s="4">
        <v>0</v>
      </c>
      <c r="C447" s="4">
        <v>0</v>
      </c>
      <c r="D447" s="4">
        <v>1</v>
      </c>
      <c r="E447" s="4">
        <v>226</v>
      </c>
      <c r="F447" s="4">
        <f>ROUND(Source!AW441,O447)</f>
        <v>0</v>
      </c>
      <c r="G447" s="4" t="s">
        <v>142</v>
      </c>
      <c r="H447" s="4" t="s">
        <v>143</v>
      </c>
      <c r="I447" s="4"/>
      <c r="J447" s="4"/>
      <c r="K447" s="4">
        <v>226</v>
      </c>
      <c r="L447" s="4">
        <v>5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5">
      <c r="A448" s="4">
        <v>50</v>
      </c>
      <c r="B448" s="4">
        <v>0</v>
      </c>
      <c r="C448" s="4">
        <v>0</v>
      </c>
      <c r="D448" s="4">
        <v>1</v>
      </c>
      <c r="E448" s="4">
        <v>227</v>
      </c>
      <c r="F448" s="4">
        <f>ROUND(Source!AX441,O448)</f>
        <v>0</v>
      </c>
      <c r="G448" s="4" t="s">
        <v>144</v>
      </c>
      <c r="H448" s="4" t="s">
        <v>145</v>
      </c>
      <c r="I448" s="4"/>
      <c r="J448" s="4"/>
      <c r="K448" s="4">
        <v>227</v>
      </c>
      <c r="L448" s="4">
        <v>6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5">
      <c r="A449" s="4">
        <v>50</v>
      </c>
      <c r="B449" s="4">
        <v>0</v>
      </c>
      <c r="C449" s="4">
        <v>0</v>
      </c>
      <c r="D449" s="4">
        <v>1</v>
      </c>
      <c r="E449" s="4">
        <v>228</v>
      </c>
      <c r="F449" s="4">
        <f>ROUND(Source!AY441,O449)</f>
        <v>0</v>
      </c>
      <c r="G449" s="4" t="s">
        <v>146</v>
      </c>
      <c r="H449" s="4" t="s">
        <v>147</v>
      </c>
      <c r="I449" s="4"/>
      <c r="J449" s="4"/>
      <c r="K449" s="4">
        <v>228</v>
      </c>
      <c r="L449" s="4">
        <v>7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5">
      <c r="A450" s="4">
        <v>50</v>
      </c>
      <c r="B450" s="4">
        <v>0</v>
      </c>
      <c r="C450" s="4">
        <v>0</v>
      </c>
      <c r="D450" s="4">
        <v>1</v>
      </c>
      <c r="E450" s="4">
        <v>216</v>
      </c>
      <c r="F450" s="4">
        <f>ROUND(Source!AP441,O450)</f>
        <v>0</v>
      </c>
      <c r="G450" s="4" t="s">
        <v>148</v>
      </c>
      <c r="H450" s="4" t="s">
        <v>149</v>
      </c>
      <c r="I450" s="4"/>
      <c r="J450" s="4"/>
      <c r="K450" s="4">
        <v>216</v>
      </c>
      <c r="L450" s="4">
        <v>8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5">
      <c r="A451" s="4">
        <v>50</v>
      </c>
      <c r="B451" s="4">
        <v>0</v>
      </c>
      <c r="C451" s="4">
        <v>0</v>
      </c>
      <c r="D451" s="4">
        <v>1</v>
      </c>
      <c r="E451" s="4">
        <v>223</v>
      </c>
      <c r="F451" s="4">
        <f>ROUND(Source!AQ441,O451)</f>
        <v>0</v>
      </c>
      <c r="G451" s="4" t="s">
        <v>150</v>
      </c>
      <c r="H451" s="4" t="s">
        <v>151</v>
      </c>
      <c r="I451" s="4"/>
      <c r="J451" s="4"/>
      <c r="K451" s="4">
        <v>223</v>
      </c>
      <c r="L451" s="4">
        <v>9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5">
      <c r="A452" s="4">
        <v>50</v>
      </c>
      <c r="B452" s="4">
        <v>0</v>
      </c>
      <c r="C452" s="4">
        <v>0</v>
      </c>
      <c r="D452" s="4">
        <v>1</v>
      </c>
      <c r="E452" s="4">
        <v>229</v>
      </c>
      <c r="F452" s="4">
        <f>ROUND(Source!AZ441,O452)</f>
        <v>0</v>
      </c>
      <c r="G452" s="4" t="s">
        <v>152</v>
      </c>
      <c r="H452" s="4" t="s">
        <v>153</v>
      </c>
      <c r="I452" s="4"/>
      <c r="J452" s="4"/>
      <c r="K452" s="4">
        <v>229</v>
      </c>
      <c r="L452" s="4">
        <v>10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5">
      <c r="A453" s="4">
        <v>50</v>
      </c>
      <c r="B453" s="4">
        <v>0</v>
      </c>
      <c r="C453" s="4">
        <v>0</v>
      </c>
      <c r="D453" s="4">
        <v>1</v>
      </c>
      <c r="E453" s="4">
        <v>203</v>
      </c>
      <c r="F453" s="4">
        <f>ROUND(Source!Q441,O453)</f>
        <v>80473.789999999994</v>
      </c>
      <c r="G453" s="4" t="s">
        <v>154</v>
      </c>
      <c r="H453" s="4" t="s">
        <v>155</v>
      </c>
      <c r="I453" s="4"/>
      <c r="J453" s="4"/>
      <c r="K453" s="4">
        <v>203</v>
      </c>
      <c r="L453" s="4">
        <v>11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80473.790000000008</v>
      </c>
      <c r="X453" s="4">
        <v>1</v>
      </c>
      <c r="Y453" s="4">
        <v>80473.790000000008</v>
      </c>
      <c r="Z453" s="4"/>
      <c r="AA453" s="4"/>
      <c r="AB453" s="4"/>
    </row>
    <row r="454" spans="1:28" x14ac:dyDescent="0.25">
      <c r="A454" s="4">
        <v>50</v>
      </c>
      <c r="B454" s="4">
        <v>0</v>
      </c>
      <c r="C454" s="4">
        <v>0</v>
      </c>
      <c r="D454" s="4">
        <v>1</v>
      </c>
      <c r="E454" s="4">
        <v>231</v>
      </c>
      <c r="F454" s="4">
        <f>ROUND(Source!BB441,O454)</f>
        <v>0</v>
      </c>
      <c r="G454" s="4" t="s">
        <v>156</v>
      </c>
      <c r="H454" s="4" t="s">
        <v>157</v>
      </c>
      <c r="I454" s="4"/>
      <c r="J454" s="4"/>
      <c r="K454" s="4">
        <v>231</v>
      </c>
      <c r="L454" s="4">
        <v>12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5">
      <c r="A455" s="4">
        <v>50</v>
      </c>
      <c r="B455" s="4">
        <v>0</v>
      </c>
      <c r="C455" s="4">
        <v>0</v>
      </c>
      <c r="D455" s="4">
        <v>1</v>
      </c>
      <c r="E455" s="4">
        <v>204</v>
      </c>
      <c r="F455" s="4">
        <f>ROUND(Source!R441,O455)</f>
        <v>25892.27</v>
      </c>
      <c r="G455" s="4" t="s">
        <v>158</v>
      </c>
      <c r="H455" s="4" t="s">
        <v>159</v>
      </c>
      <c r="I455" s="4"/>
      <c r="J455" s="4"/>
      <c r="K455" s="4">
        <v>204</v>
      </c>
      <c r="L455" s="4">
        <v>13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25892.269999999997</v>
      </c>
      <c r="X455" s="4">
        <v>1</v>
      </c>
      <c r="Y455" s="4">
        <v>25892.269999999997</v>
      </c>
      <c r="Z455" s="4"/>
      <c r="AA455" s="4"/>
      <c r="AB455" s="4"/>
    </row>
    <row r="456" spans="1:28" x14ac:dyDescent="0.25">
      <c r="A456" s="4">
        <v>50</v>
      </c>
      <c r="B456" s="4">
        <v>0</v>
      </c>
      <c r="C456" s="4">
        <v>0</v>
      </c>
      <c r="D456" s="4">
        <v>1</v>
      </c>
      <c r="E456" s="4">
        <v>205</v>
      </c>
      <c r="F456" s="4">
        <f>ROUND(Source!S441,O456)</f>
        <v>101063.31</v>
      </c>
      <c r="G456" s="4" t="s">
        <v>160</v>
      </c>
      <c r="H456" s="4" t="s">
        <v>161</v>
      </c>
      <c r="I456" s="4"/>
      <c r="J456" s="4"/>
      <c r="K456" s="4">
        <v>205</v>
      </c>
      <c r="L456" s="4">
        <v>14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101063.31</v>
      </c>
      <c r="X456" s="4">
        <v>1</v>
      </c>
      <c r="Y456" s="4">
        <v>101063.31</v>
      </c>
      <c r="Z456" s="4"/>
      <c r="AA456" s="4"/>
      <c r="AB456" s="4"/>
    </row>
    <row r="457" spans="1:28" x14ac:dyDescent="0.25">
      <c r="A457" s="4">
        <v>50</v>
      </c>
      <c r="B457" s="4">
        <v>0</v>
      </c>
      <c r="C457" s="4">
        <v>0</v>
      </c>
      <c r="D457" s="4">
        <v>1</v>
      </c>
      <c r="E457" s="4">
        <v>232</v>
      </c>
      <c r="F457" s="4">
        <f>ROUND(Source!BC441,O457)</f>
        <v>0</v>
      </c>
      <c r="G457" s="4" t="s">
        <v>162</v>
      </c>
      <c r="H457" s="4" t="s">
        <v>163</v>
      </c>
      <c r="I457" s="4"/>
      <c r="J457" s="4"/>
      <c r="K457" s="4">
        <v>232</v>
      </c>
      <c r="L457" s="4">
        <v>15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5">
      <c r="A458" s="4">
        <v>50</v>
      </c>
      <c r="B458" s="4">
        <v>0</v>
      </c>
      <c r="C458" s="4">
        <v>0</v>
      </c>
      <c r="D458" s="4">
        <v>1</v>
      </c>
      <c r="E458" s="4">
        <v>214</v>
      </c>
      <c r="F458" s="4">
        <f>ROUND(Source!AS441,O458)</f>
        <v>414366.99</v>
      </c>
      <c r="G458" s="4" t="s">
        <v>164</v>
      </c>
      <c r="H458" s="4" t="s">
        <v>165</v>
      </c>
      <c r="I458" s="4"/>
      <c r="J458" s="4"/>
      <c r="K458" s="4">
        <v>214</v>
      </c>
      <c r="L458" s="4">
        <v>16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414366.99</v>
      </c>
      <c r="X458" s="4">
        <v>1</v>
      </c>
      <c r="Y458" s="4">
        <v>414366.99</v>
      </c>
      <c r="Z458" s="4"/>
      <c r="AA458" s="4"/>
      <c r="AB458" s="4"/>
    </row>
    <row r="459" spans="1:28" x14ac:dyDescent="0.25">
      <c r="A459" s="4">
        <v>50</v>
      </c>
      <c r="B459" s="4">
        <v>0</v>
      </c>
      <c r="C459" s="4">
        <v>0</v>
      </c>
      <c r="D459" s="4">
        <v>1</v>
      </c>
      <c r="E459" s="4">
        <v>215</v>
      </c>
      <c r="F459" s="4">
        <f>ROUND(Source!AT441,O459)</f>
        <v>0</v>
      </c>
      <c r="G459" s="4" t="s">
        <v>166</v>
      </c>
      <c r="H459" s="4" t="s">
        <v>167</v>
      </c>
      <c r="I459" s="4"/>
      <c r="J459" s="4"/>
      <c r="K459" s="4">
        <v>215</v>
      </c>
      <c r="L459" s="4">
        <v>17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5">
      <c r="A460" s="4">
        <v>50</v>
      </c>
      <c r="B460" s="4">
        <v>0</v>
      </c>
      <c r="C460" s="4">
        <v>0</v>
      </c>
      <c r="D460" s="4">
        <v>1</v>
      </c>
      <c r="E460" s="4">
        <v>217</v>
      </c>
      <c r="F460" s="4">
        <f>ROUND(Source!AU441,O460)</f>
        <v>0</v>
      </c>
      <c r="G460" s="4" t="s">
        <v>168</v>
      </c>
      <c r="H460" s="4" t="s">
        <v>169</v>
      </c>
      <c r="I460" s="4"/>
      <c r="J460" s="4"/>
      <c r="K460" s="4">
        <v>217</v>
      </c>
      <c r="L460" s="4">
        <v>18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5">
      <c r="A461" s="4">
        <v>50</v>
      </c>
      <c r="B461" s="4">
        <v>0</v>
      </c>
      <c r="C461" s="4">
        <v>0</v>
      </c>
      <c r="D461" s="4">
        <v>1</v>
      </c>
      <c r="E461" s="4">
        <v>230</v>
      </c>
      <c r="F461" s="4">
        <f>ROUND(Source!BA441,O461)</f>
        <v>0</v>
      </c>
      <c r="G461" s="4" t="s">
        <v>170</v>
      </c>
      <c r="H461" s="4" t="s">
        <v>171</v>
      </c>
      <c r="I461" s="4"/>
      <c r="J461" s="4"/>
      <c r="K461" s="4">
        <v>230</v>
      </c>
      <c r="L461" s="4">
        <v>19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5">
      <c r="A462" s="4">
        <v>50</v>
      </c>
      <c r="B462" s="4">
        <v>0</v>
      </c>
      <c r="C462" s="4">
        <v>0</v>
      </c>
      <c r="D462" s="4">
        <v>1</v>
      </c>
      <c r="E462" s="4">
        <v>206</v>
      </c>
      <c r="F462" s="4">
        <f>ROUND(Source!T441,O462)</f>
        <v>0</v>
      </c>
      <c r="G462" s="4" t="s">
        <v>172</v>
      </c>
      <c r="H462" s="4" t="s">
        <v>173</v>
      </c>
      <c r="I462" s="4"/>
      <c r="J462" s="4"/>
      <c r="K462" s="4">
        <v>206</v>
      </c>
      <c r="L462" s="4">
        <v>20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5">
      <c r="A463" s="4">
        <v>50</v>
      </c>
      <c r="B463" s="4">
        <v>0</v>
      </c>
      <c r="C463" s="4">
        <v>0</v>
      </c>
      <c r="D463" s="4">
        <v>1</v>
      </c>
      <c r="E463" s="4">
        <v>207</v>
      </c>
      <c r="F463" s="4">
        <f>ROUND(Source!U441,O463)</f>
        <v>186.36240000000001</v>
      </c>
      <c r="G463" s="4" t="s">
        <v>174</v>
      </c>
      <c r="H463" s="4" t="s">
        <v>175</v>
      </c>
      <c r="I463" s="4"/>
      <c r="J463" s="4"/>
      <c r="K463" s="4">
        <v>207</v>
      </c>
      <c r="L463" s="4">
        <v>21</v>
      </c>
      <c r="M463" s="4">
        <v>3</v>
      </c>
      <c r="N463" s="4" t="s">
        <v>3</v>
      </c>
      <c r="O463" s="4">
        <v>7</v>
      </c>
      <c r="P463" s="4"/>
      <c r="Q463" s="4"/>
      <c r="R463" s="4"/>
      <c r="S463" s="4"/>
      <c r="T463" s="4"/>
      <c r="U463" s="4"/>
      <c r="V463" s="4"/>
      <c r="W463" s="4">
        <v>186.36240000000001</v>
      </c>
      <c r="X463" s="4">
        <v>1</v>
      </c>
      <c r="Y463" s="4">
        <v>186.36240000000001</v>
      </c>
      <c r="Z463" s="4"/>
      <c r="AA463" s="4"/>
      <c r="AB463" s="4"/>
    </row>
    <row r="464" spans="1:28" x14ac:dyDescent="0.25">
      <c r="A464" s="4">
        <v>50</v>
      </c>
      <c r="B464" s="4">
        <v>0</v>
      </c>
      <c r="C464" s="4">
        <v>0</v>
      </c>
      <c r="D464" s="4">
        <v>1</v>
      </c>
      <c r="E464" s="4">
        <v>208</v>
      </c>
      <c r="F464" s="4">
        <f>ROUND(Source!V441,O464)</f>
        <v>38.959200000000003</v>
      </c>
      <c r="G464" s="4" t="s">
        <v>176</v>
      </c>
      <c r="H464" s="4" t="s">
        <v>177</v>
      </c>
      <c r="I464" s="4"/>
      <c r="J464" s="4"/>
      <c r="K464" s="4">
        <v>208</v>
      </c>
      <c r="L464" s="4">
        <v>22</v>
      </c>
      <c r="M464" s="4">
        <v>3</v>
      </c>
      <c r="N464" s="4" t="s">
        <v>3</v>
      </c>
      <c r="O464" s="4">
        <v>7</v>
      </c>
      <c r="P464" s="4"/>
      <c r="Q464" s="4"/>
      <c r="R464" s="4"/>
      <c r="S464" s="4"/>
      <c r="T464" s="4"/>
      <c r="U464" s="4"/>
      <c r="V464" s="4"/>
      <c r="W464" s="4">
        <v>38.959200000000003</v>
      </c>
      <c r="X464" s="4">
        <v>1</v>
      </c>
      <c r="Y464" s="4">
        <v>38.959200000000003</v>
      </c>
      <c r="Z464" s="4"/>
      <c r="AA464" s="4"/>
      <c r="AB464" s="4"/>
    </row>
    <row r="465" spans="1:245" x14ac:dyDescent="0.25">
      <c r="A465" s="4">
        <v>50</v>
      </c>
      <c r="B465" s="4">
        <v>0</v>
      </c>
      <c r="C465" s="4">
        <v>0</v>
      </c>
      <c r="D465" s="4">
        <v>1</v>
      </c>
      <c r="E465" s="4">
        <v>209</v>
      </c>
      <c r="F465" s="4">
        <f>ROUND(Source!W441,O465)</f>
        <v>0</v>
      </c>
      <c r="G465" s="4" t="s">
        <v>178</v>
      </c>
      <c r="H465" s="4" t="s">
        <v>179</v>
      </c>
      <c r="I465" s="4"/>
      <c r="J465" s="4"/>
      <c r="K465" s="4">
        <v>209</v>
      </c>
      <c r="L465" s="4">
        <v>23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5">
      <c r="A466" s="4">
        <v>50</v>
      </c>
      <c r="B466" s="4">
        <v>0</v>
      </c>
      <c r="C466" s="4">
        <v>0</v>
      </c>
      <c r="D466" s="4">
        <v>1</v>
      </c>
      <c r="E466" s="4">
        <v>233</v>
      </c>
      <c r="F466" s="4">
        <f>ROUND(Source!BD441,O466)</f>
        <v>0</v>
      </c>
      <c r="G466" s="4" t="s">
        <v>180</v>
      </c>
      <c r="H466" s="4" t="s">
        <v>181</v>
      </c>
      <c r="I466" s="4"/>
      <c r="J466" s="4"/>
      <c r="K466" s="4">
        <v>233</v>
      </c>
      <c r="L466" s="4">
        <v>24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5">
      <c r="A467" s="4">
        <v>50</v>
      </c>
      <c r="B467" s="4">
        <v>0</v>
      </c>
      <c r="C467" s="4">
        <v>0</v>
      </c>
      <c r="D467" s="4">
        <v>1</v>
      </c>
      <c r="E467" s="4">
        <v>210</v>
      </c>
      <c r="F467" s="4">
        <f>ROUND(Source!X441,O467)</f>
        <v>130764.27</v>
      </c>
      <c r="G467" s="4" t="s">
        <v>182</v>
      </c>
      <c r="H467" s="4" t="s">
        <v>183</v>
      </c>
      <c r="I467" s="4"/>
      <c r="J467" s="4"/>
      <c r="K467" s="4">
        <v>210</v>
      </c>
      <c r="L467" s="4">
        <v>25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130764.27</v>
      </c>
      <c r="X467" s="4">
        <v>1</v>
      </c>
      <c r="Y467" s="4">
        <v>130764.27</v>
      </c>
      <c r="Z467" s="4"/>
      <c r="AA467" s="4"/>
      <c r="AB467" s="4"/>
    </row>
    <row r="468" spans="1:245" x14ac:dyDescent="0.25">
      <c r="A468" s="4">
        <v>50</v>
      </c>
      <c r="B468" s="4">
        <v>0</v>
      </c>
      <c r="C468" s="4">
        <v>0</v>
      </c>
      <c r="D468" s="4">
        <v>1</v>
      </c>
      <c r="E468" s="4">
        <v>211</v>
      </c>
      <c r="F468" s="4">
        <f>ROUND(Source!Y441,O468)</f>
        <v>76173.350000000006</v>
      </c>
      <c r="G468" s="4" t="s">
        <v>184</v>
      </c>
      <c r="H468" s="4" t="s">
        <v>185</v>
      </c>
      <c r="I468" s="4"/>
      <c r="J468" s="4"/>
      <c r="K468" s="4">
        <v>211</v>
      </c>
      <c r="L468" s="4">
        <v>26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76173.350000000006</v>
      </c>
      <c r="X468" s="4">
        <v>1</v>
      </c>
      <c r="Y468" s="4">
        <v>76173.350000000006</v>
      </c>
      <c r="Z468" s="4"/>
      <c r="AA468" s="4"/>
      <c r="AB468" s="4"/>
    </row>
    <row r="469" spans="1:245" x14ac:dyDescent="0.25">
      <c r="A469" s="4">
        <v>50</v>
      </c>
      <c r="B469" s="4">
        <v>0</v>
      </c>
      <c r="C469" s="4">
        <v>0</v>
      </c>
      <c r="D469" s="4">
        <v>1</v>
      </c>
      <c r="E469" s="4">
        <v>224</v>
      </c>
      <c r="F469" s="4">
        <f>ROUND(Source!AR441,O469)</f>
        <v>414366.99</v>
      </c>
      <c r="G469" s="4" t="s">
        <v>186</v>
      </c>
      <c r="H469" s="4" t="s">
        <v>187</v>
      </c>
      <c r="I469" s="4"/>
      <c r="J469" s="4"/>
      <c r="K469" s="4">
        <v>224</v>
      </c>
      <c r="L469" s="4">
        <v>27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414366.99</v>
      </c>
      <c r="X469" s="4">
        <v>1</v>
      </c>
      <c r="Y469" s="4">
        <v>414366.99</v>
      </c>
      <c r="Z469" s="4"/>
      <c r="AA469" s="4"/>
      <c r="AB469" s="4"/>
    </row>
    <row r="471" spans="1:245" x14ac:dyDescent="0.25">
      <c r="A471" s="1">
        <v>4</v>
      </c>
      <c r="B471" s="1">
        <v>1</v>
      </c>
      <c r="C471" s="1"/>
      <c r="D471" s="1">
        <f>ROW(A480)</f>
        <v>480</v>
      </c>
      <c r="E471" s="1"/>
      <c r="F471" s="1" t="s">
        <v>17</v>
      </c>
      <c r="G471" s="1" t="s">
        <v>597</v>
      </c>
      <c r="H471" s="1" t="s">
        <v>3</v>
      </c>
      <c r="I471" s="1">
        <v>0</v>
      </c>
      <c r="J471" s="1"/>
      <c r="K471" s="1">
        <v>-1</v>
      </c>
      <c r="L471" s="1"/>
      <c r="M471" s="1" t="s">
        <v>3</v>
      </c>
      <c r="N471" s="1"/>
      <c r="O471" s="1"/>
      <c r="P471" s="1"/>
      <c r="Q471" s="1"/>
      <c r="R471" s="1"/>
      <c r="S471" s="1">
        <v>0</v>
      </c>
      <c r="T471" s="1"/>
      <c r="U471" s="1" t="s">
        <v>3</v>
      </c>
      <c r="V471" s="1">
        <v>0</v>
      </c>
      <c r="W471" s="1"/>
      <c r="X471" s="1"/>
      <c r="Y471" s="1"/>
      <c r="Z471" s="1"/>
      <c r="AA471" s="1"/>
      <c r="AB471" s="1" t="s">
        <v>3</v>
      </c>
      <c r="AC471" s="1" t="s">
        <v>3</v>
      </c>
      <c r="AD471" s="1" t="s">
        <v>3</v>
      </c>
      <c r="AE471" s="1" t="s">
        <v>3</v>
      </c>
      <c r="AF471" s="1" t="s">
        <v>3</v>
      </c>
      <c r="AG471" s="1" t="s">
        <v>3</v>
      </c>
      <c r="AH471" s="1"/>
      <c r="AI471" s="1"/>
      <c r="AJ471" s="1"/>
      <c r="AK471" s="1"/>
      <c r="AL471" s="1"/>
      <c r="AM471" s="1"/>
      <c r="AN471" s="1"/>
      <c r="AO471" s="1"/>
      <c r="AP471" s="1" t="s">
        <v>3</v>
      </c>
      <c r="AQ471" s="1" t="s">
        <v>3</v>
      </c>
      <c r="AR471" s="1" t="s">
        <v>3</v>
      </c>
      <c r="AS471" s="1"/>
      <c r="AT471" s="1"/>
      <c r="AU471" s="1"/>
      <c r="AV471" s="1"/>
      <c r="AW471" s="1"/>
      <c r="AX471" s="1"/>
      <c r="AY471" s="1"/>
      <c r="AZ471" s="1" t="s">
        <v>3</v>
      </c>
      <c r="BA471" s="1"/>
      <c r="BB471" s="1" t="s">
        <v>3</v>
      </c>
      <c r="BC471" s="1" t="s">
        <v>16</v>
      </c>
      <c r="BD471" s="1" t="s">
        <v>3</v>
      </c>
      <c r="BE471" s="1" t="s">
        <v>3</v>
      </c>
      <c r="BF471" s="1" t="s">
        <v>3</v>
      </c>
      <c r="BG471" s="1" t="s">
        <v>3</v>
      </c>
      <c r="BH471" s="1" t="s">
        <v>3</v>
      </c>
      <c r="BI471" s="1" t="s">
        <v>3</v>
      </c>
      <c r="BJ471" s="1" t="s">
        <v>3</v>
      </c>
      <c r="BK471" s="1" t="s">
        <v>3</v>
      </c>
      <c r="BL471" s="1" t="s">
        <v>3</v>
      </c>
      <c r="BM471" s="1" t="s">
        <v>16</v>
      </c>
      <c r="BN471" s="1" t="s">
        <v>3</v>
      </c>
      <c r="BO471" s="1" t="s">
        <v>3</v>
      </c>
      <c r="BP471" s="1" t="s">
        <v>3</v>
      </c>
      <c r="BQ471" s="1"/>
      <c r="BR471" s="1"/>
      <c r="BS471" s="1"/>
      <c r="BT471" s="1"/>
      <c r="BU471" s="1"/>
      <c r="BV471" s="1"/>
      <c r="BW471" s="1"/>
      <c r="BX471" s="1">
        <v>0</v>
      </c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>
        <v>0</v>
      </c>
    </row>
    <row r="473" spans="1:245" x14ac:dyDescent="0.25">
      <c r="A473" s="2">
        <v>52</v>
      </c>
      <c r="B473" s="2">
        <f t="shared" ref="B473:G473" si="255">B480</f>
        <v>1</v>
      </c>
      <c r="C473" s="2">
        <f t="shared" si="255"/>
        <v>4</v>
      </c>
      <c r="D473" s="2">
        <f t="shared" si="255"/>
        <v>471</v>
      </c>
      <c r="E473" s="2">
        <f t="shared" si="255"/>
        <v>0</v>
      </c>
      <c r="F473" s="2" t="str">
        <f t="shared" si="255"/>
        <v>Новый раздел</v>
      </c>
      <c r="G473" s="2" t="str">
        <f t="shared" si="255"/>
        <v>10. Установка железобетонных опор без траверс</v>
      </c>
      <c r="H473" s="2"/>
      <c r="I473" s="2"/>
      <c r="J473" s="2"/>
      <c r="K473" s="2"/>
      <c r="L473" s="2"/>
      <c r="M473" s="2"/>
      <c r="N473" s="2"/>
      <c r="O473" s="2">
        <f t="shared" ref="O473:AT473" si="256">O480</f>
        <v>22192.55</v>
      </c>
      <c r="P473" s="2">
        <f t="shared" si="256"/>
        <v>0</v>
      </c>
      <c r="Q473" s="2">
        <f t="shared" si="256"/>
        <v>11119.35</v>
      </c>
      <c r="R473" s="2">
        <f t="shared" si="256"/>
        <v>3419.86</v>
      </c>
      <c r="S473" s="2">
        <f t="shared" si="256"/>
        <v>7653.34</v>
      </c>
      <c r="T473" s="2">
        <f t="shared" si="256"/>
        <v>0</v>
      </c>
      <c r="U473" s="2">
        <f t="shared" si="256"/>
        <v>13.88688</v>
      </c>
      <c r="V473" s="2">
        <f t="shared" si="256"/>
        <v>5.1072000000000006</v>
      </c>
      <c r="W473" s="2">
        <f t="shared" si="256"/>
        <v>0</v>
      </c>
      <c r="X473" s="2">
        <f t="shared" si="256"/>
        <v>11405.39</v>
      </c>
      <c r="Y473" s="2">
        <f t="shared" si="256"/>
        <v>6643.92</v>
      </c>
      <c r="Z473" s="2">
        <f t="shared" si="256"/>
        <v>0</v>
      </c>
      <c r="AA473" s="2">
        <f t="shared" si="256"/>
        <v>0</v>
      </c>
      <c r="AB473" s="2">
        <f t="shared" si="256"/>
        <v>22192.55</v>
      </c>
      <c r="AC473" s="2">
        <f t="shared" si="256"/>
        <v>0</v>
      </c>
      <c r="AD473" s="2">
        <f t="shared" si="256"/>
        <v>11119.35</v>
      </c>
      <c r="AE473" s="2">
        <f t="shared" si="256"/>
        <v>3419.86</v>
      </c>
      <c r="AF473" s="2">
        <f t="shared" si="256"/>
        <v>7653.34</v>
      </c>
      <c r="AG473" s="2">
        <f t="shared" si="256"/>
        <v>0</v>
      </c>
      <c r="AH473" s="2">
        <f t="shared" si="256"/>
        <v>13.88688</v>
      </c>
      <c r="AI473" s="2">
        <f t="shared" si="256"/>
        <v>5.1072000000000006</v>
      </c>
      <c r="AJ473" s="2">
        <f t="shared" si="256"/>
        <v>0</v>
      </c>
      <c r="AK473" s="2">
        <f t="shared" si="256"/>
        <v>11405.39</v>
      </c>
      <c r="AL473" s="2">
        <f t="shared" si="256"/>
        <v>6643.92</v>
      </c>
      <c r="AM473" s="2">
        <f t="shared" si="256"/>
        <v>0</v>
      </c>
      <c r="AN473" s="2">
        <f t="shared" si="256"/>
        <v>0</v>
      </c>
      <c r="AO473" s="2">
        <f t="shared" si="256"/>
        <v>0</v>
      </c>
      <c r="AP473" s="2">
        <f t="shared" si="256"/>
        <v>0</v>
      </c>
      <c r="AQ473" s="2">
        <f t="shared" si="256"/>
        <v>0</v>
      </c>
      <c r="AR473" s="2">
        <f t="shared" si="256"/>
        <v>40241.86</v>
      </c>
      <c r="AS473" s="2">
        <f t="shared" si="256"/>
        <v>40241.86</v>
      </c>
      <c r="AT473" s="2">
        <f t="shared" si="256"/>
        <v>0</v>
      </c>
      <c r="AU473" s="2">
        <f t="shared" ref="AU473:BZ473" si="257">AU480</f>
        <v>0</v>
      </c>
      <c r="AV473" s="2">
        <f t="shared" si="257"/>
        <v>0</v>
      </c>
      <c r="AW473" s="2">
        <f t="shared" si="257"/>
        <v>0</v>
      </c>
      <c r="AX473" s="2">
        <f t="shared" si="257"/>
        <v>0</v>
      </c>
      <c r="AY473" s="2">
        <f t="shared" si="257"/>
        <v>0</v>
      </c>
      <c r="AZ473" s="2">
        <f t="shared" si="257"/>
        <v>0</v>
      </c>
      <c r="BA473" s="2">
        <f t="shared" si="257"/>
        <v>0</v>
      </c>
      <c r="BB473" s="2">
        <f t="shared" si="257"/>
        <v>0</v>
      </c>
      <c r="BC473" s="2">
        <f t="shared" si="257"/>
        <v>0</v>
      </c>
      <c r="BD473" s="2">
        <f t="shared" si="257"/>
        <v>0</v>
      </c>
      <c r="BE473" s="2">
        <f t="shared" si="257"/>
        <v>0</v>
      </c>
      <c r="BF473" s="2">
        <f t="shared" si="257"/>
        <v>0</v>
      </c>
      <c r="BG473" s="2">
        <f t="shared" si="257"/>
        <v>0</v>
      </c>
      <c r="BH473" s="2">
        <f t="shared" si="257"/>
        <v>0</v>
      </c>
      <c r="BI473" s="2">
        <f t="shared" si="257"/>
        <v>0</v>
      </c>
      <c r="BJ473" s="2">
        <f t="shared" si="257"/>
        <v>0</v>
      </c>
      <c r="BK473" s="2">
        <f t="shared" si="257"/>
        <v>0</v>
      </c>
      <c r="BL473" s="2">
        <f t="shared" si="257"/>
        <v>0</v>
      </c>
      <c r="BM473" s="2">
        <f t="shared" si="257"/>
        <v>0</v>
      </c>
      <c r="BN473" s="2">
        <f t="shared" si="257"/>
        <v>0</v>
      </c>
      <c r="BO473" s="2">
        <f t="shared" si="257"/>
        <v>0</v>
      </c>
      <c r="BP473" s="2">
        <f t="shared" si="257"/>
        <v>0</v>
      </c>
      <c r="BQ473" s="2">
        <f t="shared" si="257"/>
        <v>0</v>
      </c>
      <c r="BR473" s="2">
        <f t="shared" si="257"/>
        <v>0</v>
      </c>
      <c r="BS473" s="2">
        <f t="shared" si="257"/>
        <v>0</v>
      </c>
      <c r="BT473" s="2">
        <f t="shared" si="257"/>
        <v>0</v>
      </c>
      <c r="BU473" s="2">
        <f t="shared" si="257"/>
        <v>0</v>
      </c>
      <c r="BV473" s="2">
        <f t="shared" si="257"/>
        <v>0</v>
      </c>
      <c r="BW473" s="2">
        <f t="shared" si="257"/>
        <v>0</v>
      </c>
      <c r="BX473" s="2">
        <f t="shared" si="257"/>
        <v>0</v>
      </c>
      <c r="BY473" s="2">
        <f t="shared" si="257"/>
        <v>0</v>
      </c>
      <c r="BZ473" s="2">
        <f t="shared" si="257"/>
        <v>0</v>
      </c>
      <c r="CA473" s="2">
        <f t="shared" ref="CA473:DF473" si="258">CA480</f>
        <v>40241.86</v>
      </c>
      <c r="CB473" s="2">
        <f t="shared" si="258"/>
        <v>40241.86</v>
      </c>
      <c r="CC473" s="2">
        <f t="shared" si="258"/>
        <v>0</v>
      </c>
      <c r="CD473" s="2">
        <f t="shared" si="258"/>
        <v>0</v>
      </c>
      <c r="CE473" s="2">
        <f t="shared" si="258"/>
        <v>0</v>
      </c>
      <c r="CF473" s="2">
        <f t="shared" si="258"/>
        <v>0</v>
      </c>
      <c r="CG473" s="2">
        <f t="shared" si="258"/>
        <v>0</v>
      </c>
      <c r="CH473" s="2">
        <f t="shared" si="258"/>
        <v>0</v>
      </c>
      <c r="CI473" s="2">
        <f t="shared" si="258"/>
        <v>0</v>
      </c>
      <c r="CJ473" s="2">
        <f t="shared" si="258"/>
        <v>0</v>
      </c>
      <c r="CK473" s="2">
        <f t="shared" si="258"/>
        <v>0</v>
      </c>
      <c r="CL473" s="2">
        <f t="shared" si="258"/>
        <v>0</v>
      </c>
      <c r="CM473" s="2">
        <f t="shared" si="258"/>
        <v>0</v>
      </c>
      <c r="CN473" s="2">
        <f t="shared" si="258"/>
        <v>0</v>
      </c>
      <c r="CO473" s="2">
        <f t="shared" si="258"/>
        <v>0</v>
      </c>
      <c r="CP473" s="2">
        <f t="shared" si="258"/>
        <v>0</v>
      </c>
      <c r="CQ473" s="2">
        <f t="shared" si="258"/>
        <v>0</v>
      </c>
      <c r="CR473" s="2">
        <f t="shared" si="258"/>
        <v>0</v>
      </c>
      <c r="CS473" s="2">
        <f t="shared" si="258"/>
        <v>0</v>
      </c>
      <c r="CT473" s="2">
        <f t="shared" si="258"/>
        <v>0</v>
      </c>
      <c r="CU473" s="2">
        <f t="shared" si="258"/>
        <v>0</v>
      </c>
      <c r="CV473" s="2">
        <f t="shared" si="258"/>
        <v>0</v>
      </c>
      <c r="CW473" s="2">
        <f t="shared" si="258"/>
        <v>0</v>
      </c>
      <c r="CX473" s="2">
        <f t="shared" si="258"/>
        <v>0</v>
      </c>
      <c r="CY473" s="2">
        <f t="shared" si="258"/>
        <v>0</v>
      </c>
      <c r="CZ473" s="2">
        <f t="shared" si="258"/>
        <v>0</v>
      </c>
      <c r="DA473" s="2">
        <f t="shared" si="258"/>
        <v>0</v>
      </c>
      <c r="DB473" s="2">
        <f t="shared" si="258"/>
        <v>0</v>
      </c>
      <c r="DC473" s="2">
        <f t="shared" si="258"/>
        <v>0</v>
      </c>
      <c r="DD473" s="2">
        <f t="shared" si="258"/>
        <v>0</v>
      </c>
      <c r="DE473" s="2">
        <f t="shared" si="258"/>
        <v>0</v>
      </c>
      <c r="DF473" s="2">
        <f t="shared" si="258"/>
        <v>0</v>
      </c>
      <c r="DG473" s="3">
        <f t="shared" ref="DG473:EL473" si="259">DG480</f>
        <v>0</v>
      </c>
      <c r="DH473" s="3">
        <f t="shared" si="259"/>
        <v>0</v>
      </c>
      <c r="DI473" s="3">
        <f t="shared" si="259"/>
        <v>0</v>
      </c>
      <c r="DJ473" s="3">
        <f t="shared" si="259"/>
        <v>0</v>
      </c>
      <c r="DK473" s="3">
        <f t="shared" si="259"/>
        <v>0</v>
      </c>
      <c r="DL473" s="3">
        <f t="shared" si="259"/>
        <v>0</v>
      </c>
      <c r="DM473" s="3">
        <f t="shared" si="259"/>
        <v>0</v>
      </c>
      <c r="DN473" s="3">
        <f t="shared" si="259"/>
        <v>0</v>
      </c>
      <c r="DO473" s="3">
        <f t="shared" si="259"/>
        <v>0</v>
      </c>
      <c r="DP473" s="3">
        <f t="shared" si="259"/>
        <v>0</v>
      </c>
      <c r="DQ473" s="3">
        <f t="shared" si="259"/>
        <v>0</v>
      </c>
      <c r="DR473" s="3">
        <f t="shared" si="259"/>
        <v>0</v>
      </c>
      <c r="DS473" s="3">
        <f t="shared" si="259"/>
        <v>0</v>
      </c>
      <c r="DT473" s="3">
        <f t="shared" si="259"/>
        <v>0</v>
      </c>
      <c r="DU473" s="3">
        <f t="shared" si="259"/>
        <v>0</v>
      </c>
      <c r="DV473" s="3">
        <f t="shared" si="259"/>
        <v>0</v>
      </c>
      <c r="DW473" s="3">
        <f t="shared" si="259"/>
        <v>0</v>
      </c>
      <c r="DX473" s="3">
        <f t="shared" si="259"/>
        <v>0</v>
      </c>
      <c r="DY473" s="3">
        <f t="shared" si="259"/>
        <v>0</v>
      </c>
      <c r="DZ473" s="3">
        <f t="shared" si="259"/>
        <v>0</v>
      </c>
      <c r="EA473" s="3">
        <f t="shared" si="259"/>
        <v>0</v>
      </c>
      <c r="EB473" s="3">
        <f t="shared" si="259"/>
        <v>0</v>
      </c>
      <c r="EC473" s="3">
        <f t="shared" si="259"/>
        <v>0</v>
      </c>
      <c r="ED473" s="3">
        <f t="shared" si="259"/>
        <v>0</v>
      </c>
      <c r="EE473" s="3">
        <f t="shared" si="259"/>
        <v>0</v>
      </c>
      <c r="EF473" s="3">
        <f t="shared" si="259"/>
        <v>0</v>
      </c>
      <c r="EG473" s="3">
        <f t="shared" si="259"/>
        <v>0</v>
      </c>
      <c r="EH473" s="3">
        <f t="shared" si="259"/>
        <v>0</v>
      </c>
      <c r="EI473" s="3">
        <f t="shared" si="259"/>
        <v>0</v>
      </c>
      <c r="EJ473" s="3">
        <f t="shared" si="259"/>
        <v>0</v>
      </c>
      <c r="EK473" s="3">
        <f t="shared" si="259"/>
        <v>0</v>
      </c>
      <c r="EL473" s="3">
        <f t="shared" si="259"/>
        <v>0</v>
      </c>
      <c r="EM473" s="3">
        <f t="shared" ref="EM473:FR473" si="260">EM480</f>
        <v>0</v>
      </c>
      <c r="EN473" s="3">
        <f t="shared" si="260"/>
        <v>0</v>
      </c>
      <c r="EO473" s="3">
        <f t="shared" si="260"/>
        <v>0</v>
      </c>
      <c r="EP473" s="3">
        <f t="shared" si="260"/>
        <v>0</v>
      </c>
      <c r="EQ473" s="3">
        <f t="shared" si="260"/>
        <v>0</v>
      </c>
      <c r="ER473" s="3">
        <f t="shared" si="260"/>
        <v>0</v>
      </c>
      <c r="ES473" s="3">
        <f t="shared" si="260"/>
        <v>0</v>
      </c>
      <c r="ET473" s="3">
        <f t="shared" si="260"/>
        <v>0</v>
      </c>
      <c r="EU473" s="3">
        <f t="shared" si="260"/>
        <v>0</v>
      </c>
      <c r="EV473" s="3">
        <f t="shared" si="260"/>
        <v>0</v>
      </c>
      <c r="EW473" s="3">
        <f t="shared" si="260"/>
        <v>0</v>
      </c>
      <c r="EX473" s="3">
        <f t="shared" si="260"/>
        <v>0</v>
      </c>
      <c r="EY473" s="3">
        <f t="shared" si="260"/>
        <v>0</v>
      </c>
      <c r="EZ473" s="3">
        <f t="shared" si="260"/>
        <v>0</v>
      </c>
      <c r="FA473" s="3">
        <f t="shared" si="260"/>
        <v>0</v>
      </c>
      <c r="FB473" s="3">
        <f t="shared" si="260"/>
        <v>0</v>
      </c>
      <c r="FC473" s="3">
        <f t="shared" si="260"/>
        <v>0</v>
      </c>
      <c r="FD473" s="3">
        <f t="shared" si="260"/>
        <v>0</v>
      </c>
      <c r="FE473" s="3">
        <f t="shared" si="260"/>
        <v>0</v>
      </c>
      <c r="FF473" s="3">
        <f t="shared" si="260"/>
        <v>0</v>
      </c>
      <c r="FG473" s="3">
        <f t="shared" si="260"/>
        <v>0</v>
      </c>
      <c r="FH473" s="3">
        <f t="shared" si="260"/>
        <v>0</v>
      </c>
      <c r="FI473" s="3">
        <f t="shared" si="260"/>
        <v>0</v>
      </c>
      <c r="FJ473" s="3">
        <f t="shared" si="260"/>
        <v>0</v>
      </c>
      <c r="FK473" s="3">
        <f t="shared" si="260"/>
        <v>0</v>
      </c>
      <c r="FL473" s="3">
        <f t="shared" si="260"/>
        <v>0</v>
      </c>
      <c r="FM473" s="3">
        <f t="shared" si="260"/>
        <v>0</v>
      </c>
      <c r="FN473" s="3">
        <f t="shared" si="260"/>
        <v>0</v>
      </c>
      <c r="FO473" s="3">
        <f t="shared" si="260"/>
        <v>0</v>
      </c>
      <c r="FP473" s="3">
        <f t="shared" si="260"/>
        <v>0</v>
      </c>
      <c r="FQ473" s="3">
        <f t="shared" si="260"/>
        <v>0</v>
      </c>
      <c r="FR473" s="3">
        <f t="shared" si="260"/>
        <v>0</v>
      </c>
      <c r="FS473" s="3">
        <f t="shared" ref="FS473:GX473" si="261">FS480</f>
        <v>0</v>
      </c>
      <c r="FT473" s="3">
        <f t="shared" si="261"/>
        <v>0</v>
      </c>
      <c r="FU473" s="3">
        <f t="shared" si="261"/>
        <v>0</v>
      </c>
      <c r="FV473" s="3">
        <f t="shared" si="261"/>
        <v>0</v>
      </c>
      <c r="FW473" s="3">
        <f t="shared" si="261"/>
        <v>0</v>
      </c>
      <c r="FX473" s="3">
        <f t="shared" si="261"/>
        <v>0</v>
      </c>
      <c r="FY473" s="3">
        <f t="shared" si="261"/>
        <v>0</v>
      </c>
      <c r="FZ473" s="3">
        <f t="shared" si="261"/>
        <v>0</v>
      </c>
      <c r="GA473" s="3">
        <f t="shared" si="261"/>
        <v>0</v>
      </c>
      <c r="GB473" s="3">
        <f t="shared" si="261"/>
        <v>0</v>
      </c>
      <c r="GC473" s="3">
        <f t="shared" si="261"/>
        <v>0</v>
      </c>
      <c r="GD473" s="3">
        <f t="shared" si="261"/>
        <v>0</v>
      </c>
      <c r="GE473" s="3">
        <f t="shared" si="261"/>
        <v>0</v>
      </c>
      <c r="GF473" s="3">
        <f t="shared" si="261"/>
        <v>0</v>
      </c>
      <c r="GG473" s="3">
        <f t="shared" si="261"/>
        <v>0</v>
      </c>
      <c r="GH473" s="3">
        <f t="shared" si="261"/>
        <v>0</v>
      </c>
      <c r="GI473" s="3">
        <f t="shared" si="261"/>
        <v>0</v>
      </c>
      <c r="GJ473" s="3">
        <f t="shared" si="261"/>
        <v>0</v>
      </c>
      <c r="GK473" s="3">
        <f t="shared" si="261"/>
        <v>0</v>
      </c>
      <c r="GL473" s="3">
        <f t="shared" si="261"/>
        <v>0</v>
      </c>
      <c r="GM473" s="3">
        <f t="shared" si="261"/>
        <v>0</v>
      </c>
      <c r="GN473" s="3">
        <f t="shared" si="261"/>
        <v>0</v>
      </c>
      <c r="GO473" s="3">
        <f t="shared" si="261"/>
        <v>0</v>
      </c>
      <c r="GP473" s="3">
        <f t="shared" si="261"/>
        <v>0</v>
      </c>
      <c r="GQ473" s="3">
        <f t="shared" si="261"/>
        <v>0</v>
      </c>
      <c r="GR473" s="3">
        <f t="shared" si="261"/>
        <v>0</v>
      </c>
      <c r="GS473" s="3">
        <f t="shared" si="261"/>
        <v>0</v>
      </c>
      <c r="GT473" s="3">
        <f t="shared" si="261"/>
        <v>0</v>
      </c>
      <c r="GU473" s="3">
        <f t="shared" si="261"/>
        <v>0</v>
      </c>
      <c r="GV473" s="3">
        <f t="shared" si="261"/>
        <v>0</v>
      </c>
      <c r="GW473" s="3">
        <f t="shared" si="261"/>
        <v>0</v>
      </c>
      <c r="GX473" s="3">
        <f t="shared" si="261"/>
        <v>0</v>
      </c>
    </row>
    <row r="475" spans="1:245" x14ac:dyDescent="0.25">
      <c r="A475">
        <v>19</v>
      </c>
      <c r="B475">
        <v>1</v>
      </c>
      <c r="F475" t="s">
        <v>3</v>
      </c>
      <c r="G475" t="s">
        <v>342</v>
      </c>
      <c r="H475" t="s">
        <v>3</v>
      </c>
      <c r="AA475">
        <v>1</v>
      </c>
      <c r="IK475">
        <v>0</v>
      </c>
    </row>
    <row r="476" spans="1:245" x14ac:dyDescent="0.25">
      <c r="A476">
        <v>17</v>
      </c>
      <c r="B476">
        <v>1</v>
      </c>
      <c r="C476">
        <f>ROW(SmtRes!A1701)</f>
        <v>1701</v>
      </c>
      <c r="D476">
        <f>ROW(EtalonRes!A1701)</f>
        <v>1701</v>
      </c>
      <c r="E476" t="s">
        <v>598</v>
      </c>
      <c r="F476" t="s">
        <v>526</v>
      </c>
      <c r="G476" t="s">
        <v>599</v>
      </c>
      <c r="H476" t="s">
        <v>21</v>
      </c>
      <c r="I476">
        <v>1</v>
      </c>
      <c r="J476">
        <v>0</v>
      </c>
      <c r="K476">
        <v>1</v>
      </c>
      <c r="O476">
        <f>ROUND(CP476,2)</f>
        <v>3238.51</v>
      </c>
      <c r="P476">
        <f>SUMIF(SmtRes!AQ1684:'SmtRes'!AQ1701,"=1",SmtRes!DF1684:'SmtRes'!DF1701)</f>
        <v>0</v>
      </c>
      <c r="Q476">
        <f>SUMIF(SmtRes!AQ1684:'SmtRes'!AQ1701,"=1",SmtRes!DG1684:'SmtRes'!DG1701)</f>
        <v>1560.58</v>
      </c>
      <c r="R476">
        <f>SUMIF(SmtRes!AQ1684:'SmtRes'!AQ1701,"=1",SmtRes!DH1684:'SmtRes'!DH1701)</f>
        <v>487.99</v>
      </c>
      <c r="S476">
        <f>SUMIF(SmtRes!AQ1684:'SmtRes'!AQ1701,"=1",SmtRes!DI1684:'SmtRes'!DI1701)</f>
        <v>1189.94</v>
      </c>
      <c r="T476">
        <f>ROUND(CU476*I476,2)</f>
        <v>0</v>
      </c>
      <c r="U476">
        <f>SUMIF(SmtRes!AQ1684:'SmtRes'!AQ1701,"=1",SmtRes!CV1684:'SmtRes'!CV1701)</f>
        <v>2.1591360000000002</v>
      </c>
      <c r="V476">
        <f>SUMIF(SmtRes!AQ1684:'SmtRes'!AQ1701,"=1",SmtRes!CW1684:'SmtRes'!CW1701)</f>
        <v>0.73080000000000001</v>
      </c>
      <c r="W476">
        <f>ROUND(CX476*I476,2)</f>
        <v>0</v>
      </c>
      <c r="X476">
        <f t="shared" ref="X476:Y478" si="262">ROUND(CY476,2)</f>
        <v>1728.27</v>
      </c>
      <c r="Y476">
        <f t="shared" si="262"/>
        <v>1006.76</v>
      </c>
      <c r="AA476">
        <v>353029544</v>
      </c>
      <c r="AB476">
        <f>ROUND((AC476+AD476+AF476),6)</f>
        <v>2459.3244880000002</v>
      </c>
      <c r="AC476">
        <f>ROUND((0),6)</f>
        <v>0</v>
      </c>
      <c r="AD476">
        <f>ROUND((((SUM(SmtRes!BR1684:'SmtRes'!BR1701))-(SUM(SmtRes!BS1684:'SmtRes'!BS1701)))+AE476),6)</f>
        <v>1269.3814560000001</v>
      </c>
      <c r="AE476">
        <f>ROUND((SUM(SmtRes!BS1684:'SmtRes'!BS1701)),6)</f>
        <v>487.983384</v>
      </c>
      <c r="AF476">
        <f>ROUND((SUM(SmtRes!BT1684:'SmtRes'!BT1701)),6)</f>
        <v>1189.9430319999999</v>
      </c>
      <c r="AG476">
        <f>ROUND((AP476),6)</f>
        <v>0</v>
      </c>
      <c r="AH476">
        <f>(SUM(SmtRes!BU1684:'SmtRes'!BU1701))</f>
        <v>2.1591359999999997</v>
      </c>
      <c r="AI476">
        <f>(SUM(SmtRes!BV1684:'SmtRes'!BV1701))</f>
        <v>0.73080000000000001</v>
      </c>
      <c r="AJ476">
        <f>(AS476)</f>
        <v>0</v>
      </c>
      <c r="AK476">
        <v>3899.6473540000002</v>
      </c>
      <c r="AL476">
        <v>121.11915400000001</v>
      </c>
      <c r="AM476">
        <v>1511.1684</v>
      </c>
      <c r="AN476">
        <v>580.93260000000009</v>
      </c>
      <c r="AO476">
        <v>1686.4272000000001</v>
      </c>
      <c r="AP476">
        <v>0</v>
      </c>
      <c r="AQ476">
        <v>3.06</v>
      </c>
      <c r="AR476">
        <v>0.87000000000000011</v>
      </c>
      <c r="AS476">
        <v>0</v>
      </c>
      <c r="AT476">
        <v>103</v>
      </c>
      <c r="AU476">
        <v>60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1</v>
      </c>
      <c r="BJ476" t="s">
        <v>528</v>
      </c>
      <c r="BM476">
        <v>33001</v>
      </c>
      <c r="BN476">
        <v>0</v>
      </c>
      <c r="BO476" t="s">
        <v>3</v>
      </c>
      <c r="BP476">
        <v>0</v>
      </c>
      <c r="BQ476">
        <v>2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103</v>
      </c>
      <c r="CA476">
        <v>60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600</v>
      </c>
      <c r="CO476">
        <v>0</v>
      </c>
      <c r="CP476">
        <f>(P476+Q476+S476+R476)</f>
        <v>3238.51</v>
      </c>
      <c r="CQ476">
        <f>SUMIF(SmtRes!AQ1684:'SmtRes'!AQ1701,"=1",SmtRes!AA1684:'SmtRes'!AA1701)</f>
        <v>179918.36000000002</v>
      </c>
      <c r="CR476">
        <f>SUMIF(SmtRes!AQ1684:'SmtRes'!AQ1701,"=1",SmtRes!AB1684:'SmtRes'!AB1701)</f>
        <v>3152.25</v>
      </c>
      <c r="CS476">
        <f>SUMIF(SmtRes!AQ1684:'SmtRes'!AQ1701,"=1",SmtRes!AC1684:'SmtRes'!AC1701)</f>
        <v>1285.21</v>
      </c>
      <c r="CT476">
        <f>SUMIF(SmtRes!AQ1684:'SmtRes'!AQ1701,"=1",SmtRes!AD1684:'SmtRes'!AD1701)</f>
        <v>551.12</v>
      </c>
      <c r="CU476">
        <f>AG476</f>
        <v>0</v>
      </c>
      <c r="CV476">
        <f>SUMIF(SmtRes!AQ1684:'SmtRes'!AQ1701,"=1",SmtRes!BU1684:'SmtRes'!BU1701)</f>
        <v>2.1591359999999997</v>
      </c>
      <c r="CW476">
        <f>SUMIF(SmtRes!AQ1684:'SmtRes'!AQ1701,"=1",SmtRes!BV1684:'SmtRes'!BV1701)</f>
        <v>0.73080000000000001</v>
      </c>
      <c r="CX476">
        <f>AJ476</f>
        <v>0</v>
      </c>
      <c r="CY476">
        <f>(((S476+R476)*AT476)/100)</f>
        <v>1728.2679000000001</v>
      </c>
      <c r="CZ476">
        <f>(((S476+R476)*AU476)/100)</f>
        <v>1006.758</v>
      </c>
      <c r="DC476" t="s">
        <v>3</v>
      </c>
      <c r="DD476" t="s">
        <v>23</v>
      </c>
      <c r="DE476" t="s">
        <v>24</v>
      </c>
      <c r="DF476" t="s">
        <v>24</v>
      </c>
      <c r="DG476" t="s">
        <v>601</v>
      </c>
      <c r="DH476" t="s">
        <v>3</v>
      </c>
      <c r="DI476" t="s">
        <v>601</v>
      </c>
      <c r="DJ476" t="s">
        <v>24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1013</v>
      </c>
      <c r="DV476" t="s">
        <v>21</v>
      </c>
      <c r="DW476" t="s">
        <v>21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342529115</v>
      </c>
      <c r="EF476">
        <v>2</v>
      </c>
      <c r="EG476" t="s">
        <v>25</v>
      </c>
      <c r="EH476">
        <v>27</v>
      </c>
      <c r="EI476" t="s">
        <v>26</v>
      </c>
      <c r="EJ476">
        <v>1</v>
      </c>
      <c r="EK476">
        <v>33001</v>
      </c>
      <c r="EL476" t="s">
        <v>26</v>
      </c>
      <c r="EM476" t="s">
        <v>27</v>
      </c>
      <c r="EO476" t="s">
        <v>602</v>
      </c>
      <c r="EQ476">
        <v>131072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3.06</v>
      </c>
      <c r="EX476">
        <v>0.87</v>
      </c>
      <c r="EY476">
        <v>0</v>
      </c>
      <c r="FQ476">
        <v>0</v>
      </c>
      <c r="FR476">
        <v>0</v>
      </c>
      <c r="FS476">
        <v>0</v>
      </c>
      <c r="FX476">
        <v>103</v>
      </c>
      <c r="FY476">
        <v>60</v>
      </c>
      <c r="GA476" t="s">
        <v>3</v>
      </c>
      <c r="GD476">
        <v>1</v>
      </c>
      <c r="GF476">
        <v>-1012127864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>ROUND(IF(AND(BH476=3,BI476=3,FS476&lt;&gt;0),P476,0),2)</f>
        <v>0</v>
      </c>
      <c r="GM476">
        <f>ROUND(O476+X476+Y476,2)+GX476</f>
        <v>5973.54</v>
      </c>
      <c r="GN476">
        <f>IF(OR(BI476=0,BI476=1),GM476-GX476,0)</f>
        <v>5973.54</v>
      </c>
      <c r="GO476">
        <f>IF(BI476=2,GM476-GX476,0)</f>
        <v>0</v>
      </c>
      <c r="GP476">
        <f>IF(BI476=4,GM476-GX476,0)</f>
        <v>0</v>
      </c>
      <c r="GR476">
        <v>0</v>
      </c>
      <c r="GS476">
        <v>3</v>
      </c>
      <c r="GT476">
        <v>0</v>
      </c>
      <c r="GU476" t="s">
        <v>3</v>
      </c>
      <c r="GV476">
        <f>ROUND((GT476),6)</f>
        <v>0</v>
      </c>
      <c r="GW476">
        <v>1</v>
      </c>
      <c r="GX476">
        <f>ROUND(HC476*I476,2)</f>
        <v>0</v>
      </c>
      <c r="HA476">
        <v>0</v>
      </c>
      <c r="HB476">
        <v>0</v>
      </c>
      <c r="HC476">
        <f>GV476*GW476</f>
        <v>0</v>
      </c>
      <c r="HE476" t="s">
        <v>3</v>
      </c>
      <c r="HF476" t="s">
        <v>3</v>
      </c>
      <c r="HM476" t="s">
        <v>3</v>
      </c>
      <c r="HN476" t="s">
        <v>28</v>
      </c>
      <c r="HO476" t="s">
        <v>29</v>
      </c>
      <c r="HP476" t="s">
        <v>26</v>
      </c>
      <c r="HQ476" t="s">
        <v>26</v>
      </c>
      <c r="HS476">
        <v>0</v>
      </c>
      <c r="IK476">
        <v>0</v>
      </c>
    </row>
    <row r="477" spans="1:245" x14ac:dyDescent="0.25">
      <c r="A477">
        <v>17</v>
      </c>
      <c r="B477">
        <v>1</v>
      </c>
      <c r="C477">
        <f>ROW(SmtRes!A1721)</f>
        <v>1721</v>
      </c>
      <c r="D477">
        <f>ROW(EtalonRes!A1721)</f>
        <v>1721</v>
      </c>
      <c r="E477" t="s">
        <v>603</v>
      </c>
      <c r="F477" t="s">
        <v>530</v>
      </c>
      <c r="G477" t="s">
        <v>604</v>
      </c>
      <c r="H477" t="s">
        <v>21</v>
      </c>
      <c r="I477">
        <v>1</v>
      </c>
      <c r="J477">
        <v>0</v>
      </c>
      <c r="K477">
        <v>1</v>
      </c>
      <c r="O477">
        <f>ROUND(CP477,2)</f>
        <v>7320.38</v>
      </c>
      <c r="P477">
        <f>SUMIF(SmtRes!AQ1702:'SmtRes'!AQ1721,"=1",SmtRes!DF1702:'SmtRes'!DF1721)</f>
        <v>0</v>
      </c>
      <c r="Q477">
        <f>SUMIF(SmtRes!AQ1702:'SmtRes'!AQ1721,"=1",SmtRes!DG1702:'SmtRes'!DG1721)</f>
        <v>3648.8999999999996</v>
      </c>
      <c r="R477">
        <f>SUMIF(SmtRes!AQ1702:'SmtRes'!AQ1721,"=1",SmtRes!DH1702:'SmtRes'!DH1721)</f>
        <v>1124.56</v>
      </c>
      <c r="S477">
        <f>SUMIF(SmtRes!AQ1702:'SmtRes'!AQ1721,"=1",SmtRes!DI1702:'SmtRes'!DI1721)</f>
        <v>2546.92</v>
      </c>
      <c r="T477">
        <f>ROUND(CU477*I477,2)</f>
        <v>0</v>
      </c>
      <c r="U477">
        <f>SUMIF(SmtRes!AQ1702:'SmtRes'!AQ1721,"=1",SmtRes!CV1702:'SmtRes'!CV1721)</f>
        <v>4.6213439999999997</v>
      </c>
      <c r="V477">
        <f>SUMIF(SmtRes!AQ1702:'SmtRes'!AQ1721,"=1",SmtRes!CW1702:'SmtRes'!CW1721)</f>
        <v>1.6800000000000002</v>
      </c>
      <c r="W477">
        <f>ROUND(CX477*I477,2)</f>
        <v>0</v>
      </c>
      <c r="X477">
        <f t="shared" si="262"/>
        <v>3781.62</v>
      </c>
      <c r="Y477">
        <f t="shared" si="262"/>
        <v>2202.89</v>
      </c>
      <c r="AA477">
        <v>353029544</v>
      </c>
      <c r="AB477">
        <f>ROUND((AC477+AD477+AF477),6)</f>
        <v>5514.803105</v>
      </c>
      <c r="AC477">
        <f>ROUND((0),6)</f>
        <v>0</v>
      </c>
      <c r="AD477">
        <f>ROUND((((SUM(SmtRes!BR1702:'SmtRes'!BR1721))-(SUM(SmtRes!BS1702:'SmtRes'!BS1721)))+AE477),6)</f>
        <v>2967.8879999999999</v>
      </c>
      <c r="AE477">
        <f>ROUND((SUM(SmtRes!BS1702:'SmtRes'!BS1721)),6)</f>
        <v>1124.5583999999999</v>
      </c>
      <c r="AF477">
        <f>ROUND((SUM(SmtRes!BT1702:'SmtRes'!BT1721)),6)</f>
        <v>2546.915105</v>
      </c>
      <c r="AG477">
        <f>ROUND((AP477),6)</f>
        <v>0</v>
      </c>
      <c r="AH477">
        <f>(SUM(SmtRes!BU1702:'SmtRes'!BU1721))</f>
        <v>4.6213440000000006</v>
      </c>
      <c r="AI477">
        <f>(SUM(SmtRes!BV1702:'SmtRes'!BV1721))</f>
        <v>1.6800000000000002</v>
      </c>
      <c r="AJ477">
        <f>(AS477)</f>
        <v>0</v>
      </c>
      <c r="AK477">
        <v>8288.7767540000004</v>
      </c>
      <c r="AL477">
        <v>121.11915400000001</v>
      </c>
      <c r="AM477">
        <v>3533.2000000000003</v>
      </c>
      <c r="AN477">
        <v>1338.76</v>
      </c>
      <c r="AO477">
        <v>3295.6976000000004</v>
      </c>
      <c r="AP477">
        <v>0</v>
      </c>
      <c r="AQ477">
        <v>5.98</v>
      </c>
      <c r="AR477">
        <v>2</v>
      </c>
      <c r="AS477">
        <v>0</v>
      </c>
      <c r="AT477">
        <v>103</v>
      </c>
      <c r="AU477">
        <v>60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0</v>
      </c>
      <c r="BI477">
        <v>1</v>
      </c>
      <c r="BJ477" t="s">
        <v>532</v>
      </c>
      <c r="BM477">
        <v>33001</v>
      </c>
      <c r="BN477">
        <v>0</v>
      </c>
      <c r="BO477" t="s">
        <v>3</v>
      </c>
      <c r="BP477">
        <v>0</v>
      </c>
      <c r="BQ477">
        <v>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103</v>
      </c>
      <c r="CA477">
        <v>60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605</v>
      </c>
      <c r="CO477">
        <v>0</v>
      </c>
      <c r="CP477">
        <f>(P477+Q477+S477+R477)</f>
        <v>7320.3799999999992</v>
      </c>
      <c r="CQ477">
        <f>SUMIF(SmtRes!AQ1702:'SmtRes'!AQ1721,"=1",SmtRes!AA1702:'SmtRes'!AA1721)</f>
        <v>179918.36000000002</v>
      </c>
      <c r="CR477">
        <f>SUMIF(SmtRes!AQ1702:'SmtRes'!AQ1721,"=1",SmtRes!AB1702:'SmtRes'!AB1721)</f>
        <v>3152.25</v>
      </c>
      <c r="CS477">
        <f>SUMIF(SmtRes!AQ1702:'SmtRes'!AQ1721,"=1",SmtRes!AC1702:'SmtRes'!AC1721)</f>
        <v>1285.21</v>
      </c>
      <c r="CT477">
        <f>SUMIF(SmtRes!AQ1702:'SmtRes'!AQ1721,"=1",SmtRes!AD1702:'SmtRes'!AD1721)</f>
        <v>551.12</v>
      </c>
      <c r="CU477">
        <f>AG477</f>
        <v>0</v>
      </c>
      <c r="CV477">
        <f>SUMIF(SmtRes!AQ1702:'SmtRes'!AQ1721,"=1",SmtRes!BU1702:'SmtRes'!BU1721)</f>
        <v>4.6213440000000006</v>
      </c>
      <c r="CW477">
        <f>SUMIF(SmtRes!AQ1702:'SmtRes'!AQ1721,"=1",SmtRes!BV1702:'SmtRes'!BV1721)</f>
        <v>1.6800000000000002</v>
      </c>
      <c r="CX477">
        <f>AJ477</f>
        <v>0</v>
      </c>
      <c r="CY477">
        <f>(((S477+R477)*AT477)/100)</f>
        <v>3781.6244000000002</v>
      </c>
      <c r="CZ477">
        <f>(((S477+R477)*AU477)/100)</f>
        <v>2202.8879999999999</v>
      </c>
      <c r="DC477" t="s">
        <v>3</v>
      </c>
      <c r="DD477" t="s">
        <v>23</v>
      </c>
      <c r="DE477" t="s">
        <v>24</v>
      </c>
      <c r="DF477" t="s">
        <v>24</v>
      </c>
      <c r="DG477" t="s">
        <v>606</v>
      </c>
      <c r="DH477" t="s">
        <v>3</v>
      </c>
      <c r="DI477" t="s">
        <v>606</v>
      </c>
      <c r="DJ477" t="s">
        <v>24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1013</v>
      </c>
      <c r="DV477" t="s">
        <v>21</v>
      </c>
      <c r="DW477" t="s">
        <v>21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342529115</v>
      </c>
      <c r="EF477">
        <v>2</v>
      </c>
      <c r="EG477" t="s">
        <v>25</v>
      </c>
      <c r="EH477">
        <v>27</v>
      </c>
      <c r="EI477" t="s">
        <v>26</v>
      </c>
      <c r="EJ477">
        <v>1</v>
      </c>
      <c r="EK477">
        <v>33001</v>
      </c>
      <c r="EL477" t="s">
        <v>26</v>
      </c>
      <c r="EM477" t="s">
        <v>27</v>
      </c>
      <c r="EO477" t="s">
        <v>607</v>
      </c>
      <c r="EQ477">
        <v>131072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5.98</v>
      </c>
      <c r="EX477">
        <v>2</v>
      </c>
      <c r="EY477">
        <v>0</v>
      </c>
      <c r="FQ477">
        <v>0</v>
      </c>
      <c r="FR477">
        <v>0</v>
      </c>
      <c r="FS477">
        <v>0</v>
      </c>
      <c r="FX477">
        <v>103</v>
      </c>
      <c r="FY477">
        <v>60</v>
      </c>
      <c r="GA477" t="s">
        <v>3</v>
      </c>
      <c r="GD477">
        <v>1</v>
      </c>
      <c r="GF477">
        <v>-1865486723</v>
      </c>
      <c r="GG477">
        <v>2</v>
      </c>
      <c r="GH477">
        <v>1</v>
      </c>
      <c r="GI477">
        <v>-2</v>
      </c>
      <c r="GJ477">
        <v>0</v>
      </c>
      <c r="GK477">
        <v>0</v>
      </c>
      <c r="GL477">
        <f>ROUND(IF(AND(BH477=3,BI477=3,FS477&lt;&gt;0),P477,0),2)</f>
        <v>0</v>
      </c>
      <c r="GM477">
        <f>ROUND(O477+X477+Y477,2)+GX477</f>
        <v>13304.89</v>
      </c>
      <c r="GN477">
        <f>IF(OR(BI477=0,BI477=1),GM477-GX477,0)</f>
        <v>13304.89</v>
      </c>
      <c r="GO477">
        <f>IF(BI477=2,GM477-GX477,0)</f>
        <v>0</v>
      </c>
      <c r="GP477">
        <f>IF(BI477=4,GM477-GX477,0)</f>
        <v>0</v>
      </c>
      <c r="GR477">
        <v>0</v>
      </c>
      <c r="GS477">
        <v>3</v>
      </c>
      <c r="GT477">
        <v>0</v>
      </c>
      <c r="GU477" t="s">
        <v>3</v>
      </c>
      <c r="GV477">
        <f>ROUND((GT477),6)</f>
        <v>0</v>
      </c>
      <c r="GW477">
        <v>1</v>
      </c>
      <c r="GX477">
        <f>ROUND(HC477*I477,2)</f>
        <v>0</v>
      </c>
      <c r="HA477">
        <v>0</v>
      </c>
      <c r="HB477">
        <v>0</v>
      </c>
      <c r="HC477">
        <f>GV477*GW477</f>
        <v>0</v>
      </c>
      <c r="HE477" t="s">
        <v>3</v>
      </c>
      <c r="HF477" t="s">
        <v>3</v>
      </c>
      <c r="HM477" t="s">
        <v>3</v>
      </c>
      <c r="HN477" t="s">
        <v>28</v>
      </c>
      <c r="HO477" t="s">
        <v>29</v>
      </c>
      <c r="HP477" t="s">
        <v>26</v>
      </c>
      <c r="HQ477" t="s">
        <v>26</v>
      </c>
      <c r="HS477">
        <v>0</v>
      </c>
      <c r="IK477">
        <v>0</v>
      </c>
    </row>
    <row r="478" spans="1:245" x14ac:dyDescent="0.25">
      <c r="A478">
        <v>17</v>
      </c>
      <c r="B478">
        <v>1</v>
      </c>
      <c r="C478">
        <f>ROW(SmtRes!A1741)</f>
        <v>1741</v>
      </c>
      <c r="D478">
        <f>ROW(EtalonRes!A1741)</f>
        <v>1741</v>
      </c>
      <c r="E478" t="s">
        <v>608</v>
      </c>
      <c r="F478" t="s">
        <v>534</v>
      </c>
      <c r="G478" t="s">
        <v>609</v>
      </c>
      <c r="H478" t="s">
        <v>21</v>
      </c>
      <c r="I478">
        <v>1</v>
      </c>
      <c r="J478">
        <v>0</v>
      </c>
      <c r="K478">
        <v>1</v>
      </c>
      <c r="O478">
        <f>ROUND(CP478,2)</f>
        <v>11633.66</v>
      </c>
      <c r="P478">
        <f>SUMIF(SmtRes!AQ1722:'SmtRes'!AQ1741,"=1",SmtRes!DF1722:'SmtRes'!DF1741)</f>
        <v>0</v>
      </c>
      <c r="Q478">
        <f>SUMIF(SmtRes!AQ1722:'SmtRes'!AQ1741,"=1",SmtRes!DG1722:'SmtRes'!DG1741)</f>
        <v>5909.87</v>
      </c>
      <c r="R478">
        <f>SUMIF(SmtRes!AQ1722:'SmtRes'!AQ1741,"=1",SmtRes!DH1722:'SmtRes'!DH1741)</f>
        <v>1807.31</v>
      </c>
      <c r="S478">
        <f>SUMIF(SmtRes!AQ1722:'SmtRes'!AQ1741,"=1",SmtRes!DI1722:'SmtRes'!DI1741)</f>
        <v>3916.48</v>
      </c>
      <c r="T478">
        <f>ROUND(CU478*I478,2)</f>
        <v>0</v>
      </c>
      <c r="U478">
        <f>SUMIF(SmtRes!AQ1722:'SmtRes'!AQ1741,"=1",SmtRes!CV1722:'SmtRes'!CV1741)</f>
        <v>7.1063999999999998</v>
      </c>
      <c r="V478">
        <f>SUMIF(SmtRes!AQ1722:'SmtRes'!AQ1741,"=1",SmtRes!CW1722:'SmtRes'!CW1741)</f>
        <v>2.6964000000000001</v>
      </c>
      <c r="W478">
        <f>ROUND(CX478*I478,2)</f>
        <v>0</v>
      </c>
      <c r="X478">
        <f t="shared" si="262"/>
        <v>5895.5</v>
      </c>
      <c r="Y478">
        <f t="shared" si="262"/>
        <v>3434.27</v>
      </c>
      <c r="AA478">
        <v>353029544</v>
      </c>
      <c r="AB478">
        <f>ROUND((AC478+AD478+AF478),6)</f>
        <v>8723.2390560000003</v>
      </c>
      <c r="AC478">
        <f>ROUND((0),6)</f>
        <v>0</v>
      </c>
      <c r="AD478">
        <f>ROUND((((SUM(SmtRes!BR1722:'SmtRes'!BR1741))-(SUM(SmtRes!BS1722:'SmtRes'!BS1741)))+AE478),6)</f>
        <v>4806.7598879999996</v>
      </c>
      <c r="AE478">
        <f>ROUND((SUM(SmtRes!BS1722:'SmtRes'!BS1741)),6)</f>
        <v>1807.315272</v>
      </c>
      <c r="AF478">
        <f>ROUND((SUM(SmtRes!BT1722:'SmtRes'!BT1741)),6)</f>
        <v>3916.4791679999998</v>
      </c>
      <c r="AG478">
        <f>ROUND((AP478),6)</f>
        <v>0</v>
      </c>
      <c r="AH478">
        <f>(SUM(SmtRes!BU1722:'SmtRes'!BU1741))</f>
        <v>7.1063999999999989</v>
      </c>
      <c r="AI478">
        <f>(SUM(SmtRes!BV1722:'SmtRes'!BV1741))</f>
        <v>2.6964000000000001</v>
      </c>
      <c r="AJ478">
        <f>(AS478)</f>
        <v>0</v>
      </c>
      <c r="AK478">
        <v>12955.098154000001</v>
      </c>
      <c r="AL478">
        <v>121.11915400000001</v>
      </c>
      <c r="AM478">
        <v>5722.3332000000009</v>
      </c>
      <c r="AN478">
        <v>2151.5657999999999</v>
      </c>
      <c r="AO478">
        <v>4960.08</v>
      </c>
      <c r="AP478">
        <v>0</v>
      </c>
      <c r="AQ478">
        <v>9</v>
      </c>
      <c r="AR478">
        <v>3.21</v>
      </c>
      <c r="AS478">
        <v>0</v>
      </c>
      <c r="AT478">
        <v>103</v>
      </c>
      <c r="AU478">
        <v>60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0</v>
      </c>
      <c r="BI478">
        <v>1</v>
      </c>
      <c r="BJ478" t="s">
        <v>536</v>
      </c>
      <c r="BM478">
        <v>33001</v>
      </c>
      <c r="BN478">
        <v>0</v>
      </c>
      <c r="BO478" t="s">
        <v>3</v>
      </c>
      <c r="BP478">
        <v>0</v>
      </c>
      <c r="BQ478">
        <v>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103</v>
      </c>
      <c r="CA478">
        <v>60</v>
      </c>
      <c r="CB478" t="s">
        <v>3</v>
      </c>
      <c r="CE478">
        <v>0</v>
      </c>
      <c r="CF478">
        <v>0</v>
      </c>
      <c r="CG478">
        <v>0</v>
      </c>
      <c r="CM478">
        <v>0</v>
      </c>
      <c r="CN478" t="s">
        <v>610</v>
      </c>
      <c r="CO478">
        <v>0</v>
      </c>
      <c r="CP478">
        <f>(P478+Q478+S478+R478)</f>
        <v>11633.66</v>
      </c>
      <c r="CQ478">
        <f>SUMIF(SmtRes!AQ1722:'SmtRes'!AQ1741,"=1",SmtRes!AA1722:'SmtRes'!AA1741)</f>
        <v>179918.36000000002</v>
      </c>
      <c r="CR478">
        <f>SUMIF(SmtRes!AQ1722:'SmtRes'!AQ1741,"=1",SmtRes!AB1722:'SmtRes'!AB1741)</f>
        <v>3152.25</v>
      </c>
      <c r="CS478">
        <f>SUMIF(SmtRes!AQ1722:'SmtRes'!AQ1741,"=1",SmtRes!AC1722:'SmtRes'!AC1741)</f>
        <v>1285.21</v>
      </c>
      <c r="CT478">
        <f>SUMIF(SmtRes!AQ1722:'SmtRes'!AQ1741,"=1",SmtRes!AD1722:'SmtRes'!AD1741)</f>
        <v>551.12</v>
      </c>
      <c r="CU478">
        <f>AG478</f>
        <v>0</v>
      </c>
      <c r="CV478">
        <f>SUMIF(SmtRes!AQ1722:'SmtRes'!AQ1741,"=1",SmtRes!BU1722:'SmtRes'!BU1741)</f>
        <v>7.1063999999999989</v>
      </c>
      <c r="CW478">
        <f>SUMIF(SmtRes!AQ1722:'SmtRes'!AQ1741,"=1",SmtRes!BV1722:'SmtRes'!BV1741)</f>
        <v>2.6964000000000001</v>
      </c>
      <c r="CX478">
        <f>AJ478</f>
        <v>0</v>
      </c>
      <c r="CY478">
        <f>(((S478+R478)*AT478)/100)</f>
        <v>5895.5037000000002</v>
      </c>
      <c r="CZ478">
        <f>(((S478+R478)*AU478)/100)</f>
        <v>3434.2740000000003</v>
      </c>
      <c r="DC478" t="s">
        <v>3</v>
      </c>
      <c r="DD478" t="s">
        <v>23</v>
      </c>
      <c r="DE478" t="s">
        <v>24</v>
      </c>
      <c r="DF478" t="s">
        <v>24</v>
      </c>
      <c r="DG478" t="s">
        <v>611</v>
      </c>
      <c r="DH478" t="s">
        <v>3</v>
      </c>
      <c r="DI478" t="s">
        <v>611</v>
      </c>
      <c r="DJ478" t="s">
        <v>24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1013</v>
      </c>
      <c r="DV478" t="s">
        <v>21</v>
      </c>
      <c r="DW478" t="s">
        <v>21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342529115</v>
      </c>
      <c r="EF478">
        <v>2</v>
      </c>
      <c r="EG478" t="s">
        <v>25</v>
      </c>
      <c r="EH478">
        <v>27</v>
      </c>
      <c r="EI478" t="s">
        <v>26</v>
      </c>
      <c r="EJ478">
        <v>1</v>
      </c>
      <c r="EK478">
        <v>33001</v>
      </c>
      <c r="EL478" t="s">
        <v>26</v>
      </c>
      <c r="EM478" t="s">
        <v>27</v>
      </c>
      <c r="EO478" t="s">
        <v>612</v>
      </c>
      <c r="EQ478">
        <v>131072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9</v>
      </c>
      <c r="EX478">
        <v>3.21</v>
      </c>
      <c r="EY478">
        <v>0</v>
      </c>
      <c r="FQ478">
        <v>0</v>
      </c>
      <c r="FR478">
        <v>0</v>
      </c>
      <c r="FS478">
        <v>0</v>
      </c>
      <c r="FX478">
        <v>103</v>
      </c>
      <c r="FY478">
        <v>60</v>
      </c>
      <c r="GA478" t="s">
        <v>3</v>
      </c>
      <c r="GD478">
        <v>1</v>
      </c>
      <c r="GF478">
        <v>1859935551</v>
      </c>
      <c r="GG478">
        <v>2</v>
      </c>
      <c r="GH478">
        <v>1</v>
      </c>
      <c r="GI478">
        <v>-2</v>
      </c>
      <c r="GJ478">
        <v>0</v>
      </c>
      <c r="GK478">
        <v>0</v>
      </c>
      <c r="GL478">
        <f>ROUND(IF(AND(BH478=3,BI478=3,FS478&lt;&gt;0),P478,0),2)</f>
        <v>0</v>
      </c>
      <c r="GM478">
        <f>ROUND(O478+X478+Y478,2)+GX478</f>
        <v>20963.43</v>
      </c>
      <c r="GN478">
        <f>IF(OR(BI478=0,BI478=1),GM478-GX478,0)</f>
        <v>20963.43</v>
      </c>
      <c r="GO478">
        <f>IF(BI478=2,GM478-GX478,0)</f>
        <v>0</v>
      </c>
      <c r="GP478">
        <f>IF(BI478=4,GM478-GX478,0)</f>
        <v>0</v>
      </c>
      <c r="GR478">
        <v>0</v>
      </c>
      <c r="GS478">
        <v>3</v>
      </c>
      <c r="GT478">
        <v>0</v>
      </c>
      <c r="GU478" t="s">
        <v>3</v>
      </c>
      <c r="GV478">
        <f>ROUND((GT478),6)</f>
        <v>0</v>
      </c>
      <c r="GW478">
        <v>1</v>
      </c>
      <c r="GX478">
        <f>ROUND(HC478*I478,2)</f>
        <v>0</v>
      </c>
      <c r="HA478">
        <v>0</v>
      </c>
      <c r="HB478">
        <v>0</v>
      </c>
      <c r="HC478">
        <f>GV478*GW478</f>
        <v>0</v>
      </c>
      <c r="HE478" t="s">
        <v>3</v>
      </c>
      <c r="HF478" t="s">
        <v>3</v>
      </c>
      <c r="HM478" t="s">
        <v>3</v>
      </c>
      <c r="HN478" t="s">
        <v>28</v>
      </c>
      <c r="HO478" t="s">
        <v>29</v>
      </c>
      <c r="HP478" t="s">
        <v>26</v>
      </c>
      <c r="HQ478" t="s">
        <v>26</v>
      </c>
      <c r="HS478">
        <v>0</v>
      </c>
      <c r="IK478">
        <v>0</v>
      </c>
    </row>
    <row r="480" spans="1:245" x14ac:dyDescent="0.25">
      <c r="A480" s="2">
        <v>51</v>
      </c>
      <c r="B480" s="2">
        <f>B471</f>
        <v>1</v>
      </c>
      <c r="C480" s="2">
        <f>A471</f>
        <v>4</v>
      </c>
      <c r="D480" s="2">
        <f>ROW(A471)</f>
        <v>471</v>
      </c>
      <c r="E480" s="2"/>
      <c r="F480" s="2" t="str">
        <f>IF(F471&lt;&gt;"",F471,"")</f>
        <v>Новый раздел</v>
      </c>
      <c r="G480" s="2" t="str">
        <f>IF(G471&lt;&gt;"",G471,"")</f>
        <v>10. Установка железобетонных опор без траверс</v>
      </c>
      <c r="H480" s="2">
        <v>0</v>
      </c>
      <c r="I480" s="2"/>
      <c r="J480" s="2"/>
      <c r="K480" s="2"/>
      <c r="L480" s="2"/>
      <c r="M480" s="2"/>
      <c r="N480" s="2"/>
      <c r="O480" s="2">
        <f t="shared" ref="O480:T480" si="263">ROUND(AB480,2)</f>
        <v>22192.55</v>
      </c>
      <c r="P480" s="2">
        <f t="shared" si="263"/>
        <v>0</v>
      </c>
      <c r="Q480" s="2">
        <f t="shared" si="263"/>
        <v>11119.35</v>
      </c>
      <c r="R480" s="2">
        <f t="shared" si="263"/>
        <v>3419.86</v>
      </c>
      <c r="S480" s="2">
        <f t="shared" si="263"/>
        <v>7653.34</v>
      </c>
      <c r="T480" s="2">
        <f t="shared" si="263"/>
        <v>0</v>
      </c>
      <c r="U480" s="2">
        <f>AH480</f>
        <v>13.88688</v>
      </c>
      <c r="V480" s="2">
        <f>AI480</f>
        <v>5.1072000000000006</v>
      </c>
      <c r="W480" s="2">
        <f>ROUND(AJ480,2)</f>
        <v>0</v>
      </c>
      <c r="X480" s="2">
        <f>ROUND(AK480,2)</f>
        <v>11405.39</v>
      </c>
      <c r="Y480" s="2">
        <f>ROUND(AL480,2)</f>
        <v>6643.92</v>
      </c>
      <c r="Z480" s="2"/>
      <c r="AA480" s="2"/>
      <c r="AB480" s="2">
        <f>ROUND(SUMIF(AA475:AA478,"=353029544",O475:O478),2)</f>
        <v>22192.55</v>
      </c>
      <c r="AC480" s="2">
        <f>ROUND(SUMIF(AA475:AA478,"=353029544",P475:P478),2)</f>
        <v>0</v>
      </c>
      <c r="AD480" s="2">
        <f>ROUND(SUMIF(AA475:AA478,"=353029544",Q475:Q478),2)</f>
        <v>11119.35</v>
      </c>
      <c r="AE480" s="2">
        <f>ROUND(SUMIF(AA475:AA478,"=353029544",R475:R478),2)</f>
        <v>3419.86</v>
      </c>
      <c r="AF480" s="2">
        <f>ROUND(SUMIF(AA475:AA478,"=353029544",S475:S478),2)</f>
        <v>7653.34</v>
      </c>
      <c r="AG480" s="2">
        <f>ROUND(SUMIF(AA475:AA478,"=353029544",T475:T478),2)</f>
        <v>0</v>
      </c>
      <c r="AH480" s="2">
        <f>SUMIF(AA475:AA478,"=353029544",U475:U478)</f>
        <v>13.88688</v>
      </c>
      <c r="AI480" s="2">
        <f>SUMIF(AA475:AA478,"=353029544",V475:V478)</f>
        <v>5.1072000000000006</v>
      </c>
      <c r="AJ480" s="2">
        <f>ROUND(SUMIF(AA475:AA478,"=353029544",W475:W478),2)</f>
        <v>0</v>
      </c>
      <c r="AK480" s="2">
        <f>ROUND(SUMIF(AA475:AA478,"=353029544",X475:X478),2)</f>
        <v>11405.39</v>
      </c>
      <c r="AL480" s="2">
        <f>ROUND(SUMIF(AA475:AA478,"=353029544",Y475:Y478),2)</f>
        <v>6643.92</v>
      </c>
      <c r="AM480" s="2"/>
      <c r="AN480" s="2"/>
      <c r="AO480" s="2">
        <f t="shared" ref="AO480:BD480" si="264">ROUND(BX480,2)</f>
        <v>0</v>
      </c>
      <c r="AP480" s="2">
        <f t="shared" si="264"/>
        <v>0</v>
      </c>
      <c r="AQ480" s="2">
        <f t="shared" si="264"/>
        <v>0</v>
      </c>
      <c r="AR480" s="2">
        <f t="shared" si="264"/>
        <v>40241.86</v>
      </c>
      <c r="AS480" s="2">
        <f t="shared" si="264"/>
        <v>40241.86</v>
      </c>
      <c r="AT480" s="2">
        <f t="shared" si="264"/>
        <v>0</v>
      </c>
      <c r="AU480" s="2">
        <f t="shared" si="264"/>
        <v>0</v>
      </c>
      <c r="AV480" s="2">
        <f t="shared" si="264"/>
        <v>0</v>
      </c>
      <c r="AW480" s="2">
        <f t="shared" si="264"/>
        <v>0</v>
      </c>
      <c r="AX480" s="2">
        <f t="shared" si="264"/>
        <v>0</v>
      </c>
      <c r="AY480" s="2">
        <f t="shared" si="264"/>
        <v>0</v>
      </c>
      <c r="AZ480" s="2">
        <f t="shared" si="264"/>
        <v>0</v>
      </c>
      <c r="BA480" s="2">
        <f t="shared" si="264"/>
        <v>0</v>
      </c>
      <c r="BB480" s="2">
        <f t="shared" si="264"/>
        <v>0</v>
      </c>
      <c r="BC480" s="2">
        <f t="shared" si="264"/>
        <v>0</v>
      </c>
      <c r="BD480" s="2">
        <f t="shared" si="264"/>
        <v>0</v>
      </c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>
        <f>ROUND(SUMIF(AA475:AA478,"=353029544",FQ475:FQ478),2)</f>
        <v>0</v>
      </c>
      <c r="BY480" s="2">
        <f>ROUND(SUMIF(AA475:AA478,"=353029544",FR475:FR478),2)</f>
        <v>0</v>
      </c>
      <c r="BZ480" s="2">
        <f>ROUND(SUMIF(AA475:AA478,"=353029544",GL475:GL478),2)</f>
        <v>0</v>
      </c>
      <c r="CA480" s="2">
        <f>ROUND(SUMIF(AA475:AA478,"=353029544",GM475:GM478),2)</f>
        <v>40241.86</v>
      </c>
      <c r="CB480" s="2">
        <f>ROUND(SUMIF(AA475:AA478,"=353029544",GN475:GN478),2)</f>
        <v>40241.86</v>
      </c>
      <c r="CC480" s="2">
        <f>ROUND(SUMIF(AA475:AA478,"=353029544",GO475:GO478),2)</f>
        <v>0</v>
      </c>
      <c r="CD480" s="2">
        <f>ROUND(SUMIF(AA475:AA478,"=353029544",GP475:GP478),2)</f>
        <v>0</v>
      </c>
      <c r="CE480" s="2">
        <f>AC480-BX480</f>
        <v>0</v>
      </c>
      <c r="CF480" s="2">
        <f>AC480-BY480</f>
        <v>0</v>
      </c>
      <c r="CG480" s="2">
        <f>BX480-BZ480</f>
        <v>0</v>
      </c>
      <c r="CH480" s="2">
        <f>AC480-BX480-BY480+BZ480</f>
        <v>0</v>
      </c>
      <c r="CI480" s="2">
        <f>BY480-BZ480</f>
        <v>0</v>
      </c>
      <c r="CJ480" s="2">
        <f>ROUND(SUMIF(AA475:AA478,"=353029544",GX475:GX478),2)</f>
        <v>0</v>
      </c>
      <c r="CK480" s="2">
        <f>ROUND(SUMIF(AA475:AA478,"=353029544",GY475:GY478),2)</f>
        <v>0</v>
      </c>
      <c r="CL480" s="2">
        <f>ROUND(SUMIF(AA475:AA478,"=353029544",GZ475:GZ478),2)</f>
        <v>0</v>
      </c>
      <c r="CM480" s="2">
        <f>ROUND(SUMIF(AA475:AA478,"=353029544",HD475:HD478),2)</f>
        <v>0</v>
      </c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>
        <v>0</v>
      </c>
    </row>
    <row r="482" spans="1:28" x14ac:dyDescent="0.25">
      <c r="A482" s="4">
        <v>50</v>
      </c>
      <c r="B482" s="4">
        <v>0</v>
      </c>
      <c r="C482" s="4">
        <v>0</v>
      </c>
      <c r="D482" s="4">
        <v>1</v>
      </c>
      <c r="E482" s="4">
        <v>201</v>
      </c>
      <c r="F482" s="4">
        <f>ROUND(Source!O480,O482)</f>
        <v>22192.55</v>
      </c>
      <c r="G482" s="4" t="s">
        <v>134</v>
      </c>
      <c r="H482" s="4" t="s">
        <v>135</v>
      </c>
      <c r="I482" s="4"/>
      <c r="J482" s="4"/>
      <c r="K482" s="4">
        <v>201</v>
      </c>
      <c r="L482" s="4">
        <v>1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22192.55</v>
      </c>
      <c r="X482" s="4">
        <v>1</v>
      </c>
      <c r="Y482" s="4">
        <v>22192.55</v>
      </c>
      <c r="Z482" s="4"/>
      <c r="AA482" s="4"/>
      <c r="AB482" s="4"/>
    </row>
    <row r="483" spans="1:28" x14ac:dyDescent="0.25">
      <c r="A483" s="4">
        <v>50</v>
      </c>
      <c r="B483" s="4">
        <v>0</v>
      </c>
      <c r="C483" s="4">
        <v>0</v>
      </c>
      <c r="D483" s="4">
        <v>1</v>
      </c>
      <c r="E483" s="4">
        <v>202</v>
      </c>
      <c r="F483" s="4">
        <f>ROUND(Source!P480,O483)</f>
        <v>0</v>
      </c>
      <c r="G483" s="4" t="s">
        <v>136</v>
      </c>
      <c r="H483" s="4" t="s">
        <v>137</v>
      </c>
      <c r="I483" s="4"/>
      <c r="J483" s="4"/>
      <c r="K483" s="4">
        <v>202</v>
      </c>
      <c r="L483" s="4">
        <v>2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5">
      <c r="A484" s="4">
        <v>50</v>
      </c>
      <c r="B484" s="4">
        <v>0</v>
      </c>
      <c r="C484" s="4">
        <v>0</v>
      </c>
      <c r="D484" s="4">
        <v>1</v>
      </c>
      <c r="E484" s="4">
        <v>222</v>
      </c>
      <c r="F484" s="4">
        <f>ROUND(Source!AO480,O484)</f>
        <v>0</v>
      </c>
      <c r="G484" s="4" t="s">
        <v>138</v>
      </c>
      <c r="H484" s="4" t="s">
        <v>139</v>
      </c>
      <c r="I484" s="4"/>
      <c r="J484" s="4"/>
      <c r="K484" s="4">
        <v>222</v>
      </c>
      <c r="L484" s="4">
        <v>3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5">
      <c r="A485" s="4">
        <v>50</v>
      </c>
      <c r="B485" s="4">
        <v>0</v>
      </c>
      <c r="C485" s="4">
        <v>0</v>
      </c>
      <c r="D485" s="4">
        <v>1</v>
      </c>
      <c r="E485" s="4">
        <v>225</v>
      </c>
      <c r="F485" s="4">
        <f>ROUND(Source!AV480,O485)</f>
        <v>0</v>
      </c>
      <c r="G485" s="4" t="s">
        <v>140</v>
      </c>
      <c r="H485" s="4" t="s">
        <v>141</v>
      </c>
      <c r="I485" s="4"/>
      <c r="J485" s="4"/>
      <c r="K485" s="4">
        <v>225</v>
      </c>
      <c r="L485" s="4">
        <v>4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5">
      <c r="A486" s="4">
        <v>50</v>
      </c>
      <c r="B486" s="4">
        <v>0</v>
      </c>
      <c r="C486" s="4">
        <v>0</v>
      </c>
      <c r="D486" s="4">
        <v>1</v>
      </c>
      <c r="E486" s="4">
        <v>226</v>
      </c>
      <c r="F486" s="4">
        <f>ROUND(Source!AW480,O486)</f>
        <v>0</v>
      </c>
      <c r="G486" s="4" t="s">
        <v>142</v>
      </c>
      <c r="H486" s="4" t="s">
        <v>143</v>
      </c>
      <c r="I486" s="4"/>
      <c r="J486" s="4"/>
      <c r="K486" s="4">
        <v>226</v>
      </c>
      <c r="L486" s="4">
        <v>5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5">
      <c r="A487" s="4">
        <v>50</v>
      </c>
      <c r="B487" s="4">
        <v>0</v>
      </c>
      <c r="C487" s="4">
        <v>0</v>
      </c>
      <c r="D487" s="4">
        <v>1</v>
      </c>
      <c r="E487" s="4">
        <v>227</v>
      </c>
      <c r="F487" s="4">
        <f>ROUND(Source!AX480,O487)</f>
        <v>0</v>
      </c>
      <c r="G487" s="4" t="s">
        <v>144</v>
      </c>
      <c r="H487" s="4" t="s">
        <v>145</v>
      </c>
      <c r="I487" s="4"/>
      <c r="J487" s="4"/>
      <c r="K487" s="4">
        <v>227</v>
      </c>
      <c r="L487" s="4">
        <v>6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5">
      <c r="A488" s="4">
        <v>50</v>
      </c>
      <c r="B488" s="4">
        <v>0</v>
      </c>
      <c r="C488" s="4">
        <v>0</v>
      </c>
      <c r="D488" s="4">
        <v>1</v>
      </c>
      <c r="E488" s="4">
        <v>228</v>
      </c>
      <c r="F488" s="4">
        <f>ROUND(Source!AY480,O488)</f>
        <v>0</v>
      </c>
      <c r="G488" s="4" t="s">
        <v>146</v>
      </c>
      <c r="H488" s="4" t="s">
        <v>147</v>
      </c>
      <c r="I488" s="4"/>
      <c r="J488" s="4"/>
      <c r="K488" s="4">
        <v>228</v>
      </c>
      <c r="L488" s="4">
        <v>7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5">
      <c r="A489" s="4">
        <v>50</v>
      </c>
      <c r="B489" s="4">
        <v>0</v>
      </c>
      <c r="C489" s="4">
        <v>0</v>
      </c>
      <c r="D489" s="4">
        <v>1</v>
      </c>
      <c r="E489" s="4">
        <v>216</v>
      </c>
      <c r="F489" s="4">
        <f>ROUND(Source!AP480,O489)</f>
        <v>0</v>
      </c>
      <c r="G489" s="4" t="s">
        <v>148</v>
      </c>
      <c r="H489" s="4" t="s">
        <v>149</v>
      </c>
      <c r="I489" s="4"/>
      <c r="J489" s="4"/>
      <c r="K489" s="4">
        <v>216</v>
      </c>
      <c r="L489" s="4">
        <v>8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5">
      <c r="A490" s="4">
        <v>50</v>
      </c>
      <c r="B490" s="4">
        <v>0</v>
      </c>
      <c r="C490" s="4">
        <v>0</v>
      </c>
      <c r="D490" s="4">
        <v>1</v>
      </c>
      <c r="E490" s="4">
        <v>223</v>
      </c>
      <c r="F490" s="4">
        <f>ROUND(Source!AQ480,O490)</f>
        <v>0</v>
      </c>
      <c r="G490" s="4" t="s">
        <v>150</v>
      </c>
      <c r="H490" s="4" t="s">
        <v>151</v>
      </c>
      <c r="I490" s="4"/>
      <c r="J490" s="4"/>
      <c r="K490" s="4">
        <v>223</v>
      </c>
      <c r="L490" s="4">
        <v>9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5">
      <c r="A491" s="4">
        <v>50</v>
      </c>
      <c r="B491" s="4">
        <v>0</v>
      </c>
      <c r="C491" s="4">
        <v>0</v>
      </c>
      <c r="D491" s="4">
        <v>1</v>
      </c>
      <c r="E491" s="4">
        <v>229</v>
      </c>
      <c r="F491" s="4">
        <f>ROUND(Source!AZ480,O491)</f>
        <v>0</v>
      </c>
      <c r="G491" s="4" t="s">
        <v>152</v>
      </c>
      <c r="H491" s="4" t="s">
        <v>153</v>
      </c>
      <c r="I491" s="4"/>
      <c r="J491" s="4"/>
      <c r="K491" s="4">
        <v>229</v>
      </c>
      <c r="L491" s="4">
        <v>10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5">
      <c r="A492" s="4">
        <v>50</v>
      </c>
      <c r="B492" s="4">
        <v>0</v>
      </c>
      <c r="C492" s="4">
        <v>0</v>
      </c>
      <c r="D492" s="4">
        <v>1</v>
      </c>
      <c r="E492" s="4">
        <v>203</v>
      </c>
      <c r="F492" s="4">
        <f>ROUND(Source!Q480,O492)</f>
        <v>11119.35</v>
      </c>
      <c r="G492" s="4" t="s">
        <v>154</v>
      </c>
      <c r="H492" s="4" t="s">
        <v>155</v>
      </c>
      <c r="I492" s="4"/>
      <c r="J492" s="4"/>
      <c r="K492" s="4">
        <v>203</v>
      </c>
      <c r="L492" s="4">
        <v>11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11119.349999999999</v>
      </c>
      <c r="X492" s="4">
        <v>1</v>
      </c>
      <c r="Y492" s="4">
        <v>11119.349999999999</v>
      </c>
      <c r="Z492" s="4"/>
      <c r="AA492" s="4"/>
      <c r="AB492" s="4"/>
    </row>
    <row r="493" spans="1:28" x14ac:dyDescent="0.25">
      <c r="A493" s="4">
        <v>50</v>
      </c>
      <c r="B493" s="4">
        <v>0</v>
      </c>
      <c r="C493" s="4">
        <v>0</v>
      </c>
      <c r="D493" s="4">
        <v>1</v>
      </c>
      <c r="E493" s="4">
        <v>231</v>
      </c>
      <c r="F493" s="4">
        <f>ROUND(Source!BB480,O493)</f>
        <v>0</v>
      </c>
      <c r="G493" s="4" t="s">
        <v>156</v>
      </c>
      <c r="H493" s="4" t="s">
        <v>157</v>
      </c>
      <c r="I493" s="4"/>
      <c r="J493" s="4"/>
      <c r="K493" s="4">
        <v>231</v>
      </c>
      <c r="L493" s="4">
        <v>12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5">
      <c r="A494" s="4">
        <v>50</v>
      </c>
      <c r="B494" s="4">
        <v>0</v>
      </c>
      <c r="C494" s="4">
        <v>0</v>
      </c>
      <c r="D494" s="4">
        <v>1</v>
      </c>
      <c r="E494" s="4">
        <v>204</v>
      </c>
      <c r="F494" s="4">
        <f>ROUND(Source!R480,O494)</f>
        <v>3419.86</v>
      </c>
      <c r="G494" s="4" t="s">
        <v>158</v>
      </c>
      <c r="H494" s="4" t="s">
        <v>159</v>
      </c>
      <c r="I494" s="4"/>
      <c r="J494" s="4"/>
      <c r="K494" s="4">
        <v>204</v>
      </c>
      <c r="L494" s="4">
        <v>13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3419.8599999999997</v>
      </c>
      <c r="X494" s="4">
        <v>1</v>
      </c>
      <c r="Y494" s="4">
        <v>3419.8599999999997</v>
      </c>
      <c r="Z494" s="4"/>
      <c r="AA494" s="4"/>
      <c r="AB494" s="4"/>
    </row>
    <row r="495" spans="1:28" x14ac:dyDescent="0.25">
      <c r="A495" s="4">
        <v>50</v>
      </c>
      <c r="B495" s="4">
        <v>0</v>
      </c>
      <c r="C495" s="4">
        <v>0</v>
      </c>
      <c r="D495" s="4">
        <v>1</v>
      </c>
      <c r="E495" s="4">
        <v>205</v>
      </c>
      <c r="F495" s="4">
        <f>ROUND(Source!S480,O495)</f>
        <v>7653.34</v>
      </c>
      <c r="G495" s="4" t="s">
        <v>160</v>
      </c>
      <c r="H495" s="4" t="s">
        <v>161</v>
      </c>
      <c r="I495" s="4"/>
      <c r="J495" s="4"/>
      <c r="K495" s="4">
        <v>205</v>
      </c>
      <c r="L495" s="4">
        <v>14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7653.34</v>
      </c>
      <c r="X495" s="4">
        <v>1</v>
      </c>
      <c r="Y495" s="4">
        <v>7653.34</v>
      </c>
      <c r="Z495" s="4"/>
      <c r="AA495" s="4"/>
      <c r="AB495" s="4"/>
    </row>
    <row r="496" spans="1:28" x14ac:dyDescent="0.25">
      <c r="A496" s="4">
        <v>50</v>
      </c>
      <c r="B496" s="4">
        <v>0</v>
      </c>
      <c r="C496" s="4">
        <v>0</v>
      </c>
      <c r="D496" s="4">
        <v>1</v>
      </c>
      <c r="E496" s="4">
        <v>232</v>
      </c>
      <c r="F496" s="4">
        <f>ROUND(Source!BC480,O496)</f>
        <v>0</v>
      </c>
      <c r="G496" s="4" t="s">
        <v>162</v>
      </c>
      <c r="H496" s="4" t="s">
        <v>163</v>
      </c>
      <c r="I496" s="4"/>
      <c r="J496" s="4"/>
      <c r="K496" s="4">
        <v>232</v>
      </c>
      <c r="L496" s="4">
        <v>15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06" x14ac:dyDescent="0.25">
      <c r="A497" s="4">
        <v>50</v>
      </c>
      <c r="B497" s="4">
        <v>0</v>
      </c>
      <c r="C497" s="4">
        <v>0</v>
      </c>
      <c r="D497" s="4">
        <v>1</v>
      </c>
      <c r="E497" s="4">
        <v>214</v>
      </c>
      <c r="F497" s="4">
        <f>ROUND(Source!AS480,O497)</f>
        <v>40241.86</v>
      </c>
      <c r="G497" s="4" t="s">
        <v>164</v>
      </c>
      <c r="H497" s="4" t="s">
        <v>165</v>
      </c>
      <c r="I497" s="4"/>
      <c r="J497" s="4"/>
      <c r="K497" s="4">
        <v>214</v>
      </c>
      <c r="L497" s="4">
        <v>16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40241.86</v>
      </c>
      <c r="X497" s="4">
        <v>1</v>
      </c>
      <c r="Y497" s="4">
        <v>40241.86</v>
      </c>
      <c r="Z497" s="4"/>
      <c r="AA497" s="4"/>
      <c r="AB497" s="4"/>
    </row>
    <row r="498" spans="1:206" x14ac:dyDescent="0.25">
      <c r="A498" s="4">
        <v>50</v>
      </c>
      <c r="B498" s="4">
        <v>0</v>
      </c>
      <c r="C498" s="4">
        <v>0</v>
      </c>
      <c r="D498" s="4">
        <v>1</v>
      </c>
      <c r="E498" s="4">
        <v>215</v>
      </c>
      <c r="F498" s="4">
        <f>ROUND(Source!AT480,O498)</f>
        <v>0</v>
      </c>
      <c r="G498" s="4" t="s">
        <v>166</v>
      </c>
      <c r="H498" s="4" t="s">
        <v>167</v>
      </c>
      <c r="I498" s="4"/>
      <c r="J498" s="4"/>
      <c r="K498" s="4">
        <v>215</v>
      </c>
      <c r="L498" s="4">
        <v>17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06" x14ac:dyDescent="0.25">
      <c r="A499" s="4">
        <v>50</v>
      </c>
      <c r="B499" s="4">
        <v>0</v>
      </c>
      <c r="C499" s="4">
        <v>0</v>
      </c>
      <c r="D499" s="4">
        <v>1</v>
      </c>
      <c r="E499" s="4">
        <v>217</v>
      </c>
      <c r="F499" s="4">
        <f>ROUND(Source!AU480,O499)</f>
        <v>0</v>
      </c>
      <c r="G499" s="4" t="s">
        <v>168</v>
      </c>
      <c r="H499" s="4" t="s">
        <v>169</v>
      </c>
      <c r="I499" s="4"/>
      <c r="J499" s="4"/>
      <c r="K499" s="4">
        <v>217</v>
      </c>
      <c r="L499" s="4">
        <v>18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06" x14ac:dyDescent="0.25">
      <c r="A500" s="4">
        <v>50</v>
      </c>
      <c r="B500" s="4">
        <v>0</v>
      </c>
      <c r="C500" s="4">
        <v>0</v>
      </c>
      <c r="D500" s="4">
        <v>1</v>
      </c>
      <c r="E500" s="4">
        <v>230</v>
      </c>
      <c r="F500" s="4">
        <f>ROUND(Source!BA480,O500)</f>
        <v>0</v>
      </c>
      <c r="G500" s="4" t="s">
        <v>170</v>
      </c>
      <c r="H500" s="4" t="s">
        <v>171</v>
      </c>
      <c r="I500" s="4"/>
      <c r="J500" s="4"/>
      <c r="K500" s="4">
        <v>230</v>
      </c>
      <c r="L500" s="4">
        <v>19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06" x14ac:dyDescent="0.25">
      <c r="A501" s="4">
        <v>50</v>
      </c>
      <c r="B501" s="4">
        <v>0</v>
      </c>
      <c r="C501" s="4">
        <v>0</v>
      </c>
      <c r="D501" s="4">
        <v>1</v>
      </c>
      <c r="E501" s="4">
        <v>206</v>
      </c>
      <c r="F501" s="4">
        <f>ROUND(Source!T480,O501)</f>
        <v>0</v>
      </c>
      <c r="G501" s="4" t="s">
        <v>172</v>
      </c>
      <c r="H501" s="4" t="s">
        <v>173</v>
      </c>
      <c r="I501" s="4"/>
      <c r="J501" s="4"/>
      <c r="K501" s="4">
        <v>206</v>
      </c>
      <c r="L501" s="4">
        <v>20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06" x14ac:dyDescent="0.25">
      <c r="A502" s="4">
        <v>50</v>
      </c>
      <c r="B502" s="4">
        <v>0</v>
      </c>
      <c r="C502" s="4">
        <v>0</v>
      </c>
      <c r="D502" s="4">
        <v>1</v>
      </c>
      <c r="E502" s="4">
        <v>207</v>
      </c>
      <c r="F502" s="4">
        <f>ROUND(Source!U480,O502)</f>
        <v>13.88688</v>
      </c>
      <c r="G502" s="4" t="s">
        <v>174</v>
      </c>
      <c r="H502" s="4" t="s">
        <v>175</v>
      </c>
      <c r="I502" s="4"/>
      <c r="J502" s="4"/>
      <c r="K502" s="4">
        <v>207</v>
      </c>
      <c r="L502" s="4">
        <v>21</v>
      </c>
      <c r="M502" s="4">
        <v>3</v>
      </c>
      <c r="N502" s="4" t="s">
        <v>3</v>
      </c>
      <c r="O502" s="4">
        <v>7</v>
      </c>
      <c r="P502" s="4"/>
      <c r="Q502" s="4"/>
      <c r="R502" s="4"/>
      <c r="S502" s="4"/>
      <c r="T502" s="4"/>
      <c r="U502" s="4"/>
      <c r="V502" s="4"/>
      <c r="W502" s="4">
        <v>13.88688</v>
      </c>
      <c r="X502" s="4">
        <v>1</v>
      </c>
      <c r="Y502" s="4">
        <v>13.88688</v>
      </c>
      <c r="Z502" s="4"/>
      <c r="AA502" s="4"/>
      <c r="AB502" s="4"/>
    </row>
    <row r="503" spans="1:206" x14ac:dyDescent="0.25">
      <c r="A503" s="4">
        <v>50</v>
      </c>
      <c r="B503" s="4">
        <v>0</v>
      </c>
      <c r="C503" s="4">
        <v>0</v>
      </c>
      <c r="D503" s="4">
        <v>1</v>
      </c>
      <c r="E503" s="4">
        <v>208</v>
      </c>
      <c r="F503" s="4">
        <f>ROUND(Source!V480,O503)</f>
        <v>5.1071999999999997</v>
      </c>
      <c r="G503" s="4" t="s">
        <v>176</v>
      </c>
      <c r="H503" s="4" t="s">
        <v>177</v>
      </c>
      <c r="I503" s="4"/>
      <c r="J503" s="4"/>
      <c r="K503" s="4">
        <v>208</v>
      </c>
      <c r="L503" s="4">
        <v>22</v>
      </c>
      <c r="M503" s="4">
        <v>3</v>
      </c>
      <c r="N503" s="4" t="s">
        <v>3</v>
      </c>
      <c r="O503" s="4">
        <v>7</v>
      </c>
      <c r="P503" s="4"/>
      <c r="Q503" s="4"/>
      <c r="R503" s="4"/>
      <c r="S503" s="4"/>
      <c r="T503" s="4"/>
      <c r="U503" s="4"/>
      <c r="V503" s="4"/>
      <c r="W503" s="4">
        <v>5.1071999999999997</v>
      </c>
      <c r="X503" s="4">
        <v>1</v>
      </c>
      <c r="Y503" s="4">
        <v>5.1071999999999997</v>
      </c>
      <c r="Z503" s="4"/>
      <c r="AA503" s="4"/>
      <c r="AB503" s="4"/>
    </row>
    <row r="504" spans="1:206" x14ac:dyDescent="0.25">
      <c r="A504" s="4">
        <v>50</v>
      </c>
      <c r="B504" s="4">
        <v>0</v>
      </c>
      <c r="C504" s="4">
        <v>0</v>
      </c>
      <c r="D504" s="4">
        <v>1</v>
      </c>
      <c r="E504" s="4">
        <v>209</v>
      </c>
      <c r="F504" s="4">
        <f>ROUND(Source!W480,O504)</f>
        <v>0</v>
      </c>
      <c r="G504" s="4" t="s">
        <v>178</v>
      </c>
      <c r="H504" s="4" t="s">
        <v>179</v>
      </c>
      <c r="I504" s="4"/>
      <c r="J504" s="4"/>
      <c r="K504" s="4">
        <v>209</v>
      </c>
      <c r="L504" s="4">
        <v>23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5">
      <c r="A505" s="4">
        <v>50</v>
      </c>
      <c r="B505" s="4">
        <v>0</v>
      </c>
      <c r="C505" s="4">
        <v>0</v>
      </c>
      <c r="D505" s="4">
        <v>1</v>
      </c>
      <c r="E505" s="4">
        <v>233</v>
      </c>
      <c r="F505" s="4">
        <f>ROUND(Source!BD480,O505)</f>
        <v>0</v>
      </c>
      <c r="G505" s="4" t="s">
        <v>180</v>
      </c>
      <c r="H505" s="4" t="s">
        <v>181</v>
      </c>
      <c r="I505" s="4"/>
      <c r="J505" s="4"/>
      <c r="K505" s="4">
        <v>233</v>
      </c>
      <c r="L505" s="4">
        <v>24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06" x14ac:dyDescent="0.25">
      <c r="A506" s="4">
        <v>50</v>
      </c>
      <c r="B506" s="4">
        <v>0</v>
      </c>
      <c r="C506" s="4">
        <v>0</v>
      </c>
      <c r="D506" s="4">
        <v>1</v>
      </c>
      <c r="E506" s="4">
        <v>210</v>
      </c>
      <c r="F506" s="4">
        <f>ROUND(Source!X480,O506)</f>
        <v>11405.39</v>
      </c>
      <c r="G506" s="4" t="s">
        <v>182</v>
      </c>
      <c r="H506" s="4" t="s">
        <v>183</v>
      </c>
      <c r="I506" s="4"/>
      <c r="J506" s="4"/>
      <c r="K506" s="4">
        <v>210</v>
      </c>
      <c r="L506" s="4">
        <v>25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11405.39</v>
      </c>
      <c r="X506" s="4">
        <v>1</v>
      </c>
      <c r="Y506" s="4">
        <v>11405.39</v>
      </c>
      <c r="Z506" s="4"/>
      <c r="AA506" s="4"/>
      <c r="AB506" s="4"/>
    </row>
    <row r="507" spans="1:206" x14ac:dyDescent="0.25">
      <c r="A507" s="4">
        <v>50</v>
      </c>
      <c r="B507" s="4">
        <v>0</v>
      </c>
      <c r="C507" s="4">
        <v>0</v>
      </c>
      <c r="D507" s="4">
        <v>1</v>
      </c>
      <c r="E507" s="4">
        <v>211</v>
      </c>
      <c r="F507" s="4">
        <f>ROUND(Source!Y480,O507)</f>
        <v>6643.92</v>
      </c>
      <c r="G507" s="4" t="s">
        <v>184</v>
      </c>
      <c r="H507" s="4" t="s">
        <v>185</v>
      </c>
      <c r="I507" s="4"/>
      <c r="J507" s="4"/>
      <c r="K507" s="4">
        <v>211</v>
      </c>
      <c r="L507" s="4">
        <v>26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6643.92</v>
      </c>
      <c r="X507" s="4">
        <v>1</v>
      </c>
      <c r="Y507" s="4">
        <v>6643.92</v>
      </c>
      <c r="Z507" s="4"/>
      <c r="AA507" s="4"/>
      <c r="AB507" s="4"/>
    </row>
    <row r="508" spans="1:206" x14ac:dyDescent="0.25">
      <c r="A508" s="4">
        <v>50</v>
      </c>
      <c r="B508" s="4">
        <v>0</v>
      </c>
      <c r="C508" s="4">
        <v>0</v>
      </c>
      <c r="D508" s="4">
        <v>1</v>
      </c>
      <c r="E508" s="4">
        <v>224</v>
      </c>
      <c r="F508" s="4">
        <f>ROUND(Source!AR480,O508)</f>
        <v>40241.86</v>
      </c>
      <c r="G508" s="4" t="s">
        <v>186</v>
      </c>
      <c r="H508" s="4" t="s">
        <v>187</v>
      </c>
      <c r="I508" s="4"/>
      <c r="J508" s="4"/>
      <c r="K508" s="4">
        <v>224</v>
      </c>
      <c r="L508" s="4">
        <v>27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40241.86</v>
      </c>
      <c r="X508" s="4">
        <v>1</v>
      </c>
      <c r="Y508" s="4">
        <v>40241.86</v>
      </c>
      <c r="Z508" s="4"/>
      <c r="AA508" s="4"/>
      <c r="AB508" s="4"/>
    </row>
    <row r="510" spans="1:206" x14ac:dyDescent="0.25">
      <c r="A510" s="1">
        <v>4</v>
      </c>
      <c r="B510" s="1">
        <v>1</v>
      </c>
      <c r="C510" s="1"/>
      <c r="D510" s="1">
        <f>ROW(A542)</f>
        <v>542</v>
      </c>
      <c r="E510" s="1"/>
      <c r="F510" s="1" t="s">
        <v>17</v>
      </c>
      <c r="G510" s="1" t="s">
        <v>613</v>
      </c>
      <c r="H510" s="1" t="s">
        <v>3</v>
      </c>
      <c r="I510" s="1">
        <v>0</v>
      </c>
      <c r="J510" s="1"/>
      <c r="K510" s="1">
        <v>0</v>
      </c>
      <c r="L510" s="1"/>
      <c r="M510" s="1" t="s">
        <v>3</v>
      </c>
      <c r="N510" s="1"/>
      <c r="O510" s="1"/>
      <c r="P510" s="1"/>
      <c r="Q510" s="1"/>
      <c r="R510" s="1"/>
      <c r="S510" s="1">
        <v>0</v>
      </c>
      <c r="T510" s="1"/>
      <c r="U510" s="1" t="s">
        <v>3</v>
      </c>
      <c r="V510" s="1">
        <v>0</v>
      </c>
      <c r="W510" s="1"/>
      <c r="X510" s="1"/>
      <c r="Y510" s="1"/>
      <c r="Z510" s="1"/>
      <c r="AA510" s="1"/>
      <c r="AB510" s="1" t="s">
        <v>3</v>
      </c>
      <c r="AC510" s="1" t="s">
        <v>3</v>
      </c>
      <c r="AD510" s="1" t="s">
        <v>3</v>
      </c>
      <c r="AE510" s="1" t="s">
        <v>3</v>
      </c>
      <c r="AF510" s="1" t="s">
        <v>3</v>
      </c>
      <c r="AG510" s="1" t="s">
        <v>3</v>
      </c>
      <c r="AH510" s="1"/>
      <c r="AI510" s="1"/>
      <c r="AJ510" s="1"/>
      <c r="AK510" s="1"/>
      <c r="AL510" s="1"/>
      <c r="AM510" s="1"/>
      <c r="AN510" s="1"/>
      <c r="AO510" s="1"/>
      <c r="AP510" s="1" t="s">
        <v>3</v>
      </c>
      <c r="AQ510" s="1" t="s">
        <v>3</v>
      </c>
      <c r="AR510" s="1" t="s">
        <v>3</v>
      </c>
      <c r="AS510" s="1"/>
      <c r="AT510" s="1"/>
      <c r="AU510" s="1"/>
      <c r="AV510" s="1"/>
      <c r="AW510" s="1"/>
      <c r="AX510" s="1"/>
      <c r="AY510" s="1"/>
      <c r="AZ510" s="1" t="s">
        <v>3</v>
      </c>
      <c r="BA510" s="1"/>
      <c r="BB510" s="1" t="s">
        <v>3</v>
      </c>
      <c r="BC510" s="1" t="s">
        <v>16</v>
      </c>
      <c r="BD510" s="1" t="s">
        <v>3</v>
      </c>
      <c r="BE510" s="1" t="s">
        <v>3</v>
      </c>
      <c r="BF510" s="1" t="s">
        <v>3</v>
      </c>
      <c r="BG510" s="1" t="s">
        <v>3</v>
      </c>
      <c r="BH510" s="1" t="s">
        <v>3</v>
      </c>
      <c r="BI510" s="1" t="s">
        <v>3</v>
      </c>
      <c r="BJ510" s="1" t="s">
        <v>3</v>
      </c>
      <c r="BK510" s="1" t="s">
        <v>3</v>
      </c>
      <c r="BL510" s="1" t="s">
        <v>3</v>
      </c>
      <c r="BM510" s="1" t="s">
        <v>16</v>
      </c>
      <c r="BN510" s="1" t="s">
        <v>3</v>
      </c>
      <c r="BO510" s="1" t="s">
        <v>3</v>
      </c>
      <c r="BP510" s="1" t="s">
        <v>3</v>
      </c>
      <c r="BQ510" s="1"/>
      <c r="BR510" s="1"/>
      <c r="BS510" s="1"/>
      <c r="BT510" s="1"/>
      <c r="BU510" s="1"/>
      <c r="BV510" s="1"/>
      <c r="BW510" s="1"/>
      <c r="BX510" s="1">
        <v>0</v>
      </c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>
        <v>0</v>
      </c>
    </row>
    <row r="512" spans="1:206" x14ac:dyDescent="0.25">
      <c r="A512" s="2">
        <v>52</v>
      </c>
      <c r="B512" s="2">
        <f t="shared" ref="B512:G512" si="265">B542</f>
        <v>1</v>
      </c>
      <c r="C512" s="2">
        <f t="shared" si="265"/>
        <v>4</v>
      </c>
      <c r="D512" s="2">
        <f t="shared" si="265"/>
        <v>510</v>
      </c>
      <c r="E512" s="2">
        <f t="shared" si="265"/>
        <v>0</v>
      </c>
      <c r="F512" s="2" t="str">
        <f t="shared" si="265"/>
        <v>Новый раздел</v>
      </c>
      <c r="G512" s="2" t="str">
        <f t="shared" si="265"/>
        <v>11. Выправка опор</v>
      </c>
      <c r="H512" s="2"/>
      <c r="I512" s="2"/>
      <c r="J512" s="2"/>
      <c r="K512" s="2"/>
      <c r="L512" s="2"/>
      <c r="M512" s="2"/>
      <c r="N512" s="2"/>
      <c r="O512" s="2">
        <f t="shared" ref="O512:AT512" si="266">O542</f>
        <v>79380.17</v>
      </c>
      <c r="P512" s="2">
        <f t="shared" si="266"/>
        <v>79380.17</v>
      </c>
      <c r="Q512" s="2">
        <f t="shared" si="266"/>
        <v>0</v>
      </c>
      <c r="R512" s="2">
        <f t="shared" si="266"/>
        <v>0</v>
      </c>
      <c r="S512" s="2">
        <f t="shared" si="266"/>
        <v>0</v>
      </c>
      <c r="T512" s="2">
        <f t="shared" si="266"/>
        <v>0</v>
      </c>
      <c r="U512" s="2">
        <f t="shared" si="266"/>
        <v>0</v>
      </c>
      <c r="V512" s="2">
        <f t="shared" si="266"/>
        <v>0</v>
      </c>
      <c r="W512" s="2">
        <f t="shared" si="266"/>
        <v>0</v>
      </c>
      <c r="X512" s="2">
        <f t="shared" si="266"/>
        <v>0</v>
      </c>
      <c r="Y512" s="2">
        <f t="shared" si="266"/>
        <v>0</v>
      </c>
      <c r="Z512" s="2">
        <f t="shared" si="266"/>
        <v>0</v>
      </c>
      <c r="AA512" s="2">
        <f t="shared" si="266"/>
        <v>0</v>
      </c>
      <c r="AB512" s="2">
        <f t="shared" si="266"/>
        <v>79380.17</v>
      </c>
      <c r="AC512" s="2">
        <f t="shared" si="266"/>
        <v>79380.17</v>
      </c>
      <c r="AD512" s="2">
        <f t="shared" si="266"/>
        <v>0</v>
      </c>
      <c r="AE512" s="2">
        <f t="shared" si="266"/>
        <v>0</v>
      </c>
      <c r="AF512" s="2">
        <f t="shared" si="266"/>
        <v>0</v>
      </c>
      <c r="AG512" s="2">
        <f t="shared" si="266"/>
        <v>0</v>
      </c>
      <c r="AH512" s="2">
        <f t="shared" si="266"/>
        <v>0</v>
      </c>
      <c r="AI512" s="2">
        <f t="shared" si="266"/>
        <v>0</v>
      </c>
      <c r="AJ512" s="2">
        <f t="shared" si="266"/>
        <v>0</v>
      </c>
      <c r="AK512" s="2">
        <f t="shared" si="266"/>
        <v>0</v>
      </c>
      <c r="AL512" s="2">
        <f t="shared" si="266"/>
        <v>0</v>
      </c>
      <c r="AM512" s="2">
        <f t="shared" si="266"/>
        <v>0</v>
      </c>
      <c r="AN512" s="2">
        <f t="shared" si="266"/>
        <v>0</v>
      </c>
      <c r="AO512" s="2">
        <f t="shared" si="266"/>
        <v>0</v>
      </c>
      <c r="AP512" s="2">
        <f t="shared" si="266"/>
        <v>0</v>
      </c>
      <c r="AQ512" s="2">
        <f t="shared" si="266"/>
        <v>0</v>
      </c>
      <c r="AR512" s="2">
        <f t="shared" si="266"/>
        <v>79380.17</v>
      </c>
      <c r="AS512" s="2">
        <f t="shared" si="266"/>
        <v>79380.17</v>
      </c>
      <c r="AT512" s="2">
        <f t="shared" si="266"/>
        <v>0</v>
      </c>
      <c r="AU512" s="2">
        <f t="shared" ref="AU512:BZ512" si="267">AU542</f>
        <v>0</v>
      </c>
      <c r="AV512" s="2">
        <f t="shared" si="267"/>
        <v>79380.17</v>
      </c>
      <c r="AW512" s="2">
        <f t="shared" si="267"/>
        <v>79380.17</v>
      </c>
      <c r="AX512" s="2">
        <f t="shared" si="267"/>
        <v>0</v>
      </c>
      <c r="AY512" s="2">
        <f t="shared" si="267"/>
        <v>79380.17</v>
      </c>
      <c r="AZ512" s="2">
        <f t="shared" si="267"/>
        <v>0</v>
      </c>
      <c r="BA512" s="2">
        <f t="shared" si="267"/>
        <v>0</v>
      </c>
      <c r="BB512" s="2">
        <f t="shared" si="267"/>
        <v>0</v>
      </c>
      <c r="BC512" s="2">
        <f t="shared" si="267"/>
        <v>0</v>
      </c>
      <c r="BD512" s="2">
        <f t="shared" si="267"/>
        <v>0</v>
      </c>
      <c r="BE512" s="2">
        <f t="shared" si="267"/>
        <v>0</v>
      </c>
      <c r="BF512" s="2">
        <f t="shared" si="267"/>
        <v>0</v>
      </c>
      <c r="BG512" s="2">
        <f t="shared" si="267"/>
        <v>0</v>
      </c>
      <c r="BH512" s="2">
        <f t="shared" si="267"/>
        <v>0</v>
      </c>
      <c r="BI512" s="2">
        <f t="shared" si="267"/>
        <v>0</v>
      </c>
      <c r="BJ512" s="2">
        <f t="shared" si="267"/>
        <v>0</v>
      </c>
      <c r="BK512" s="2">
        <f t="shared" si="267"/>
        <v>0</v>
      </c>
      <c r="BL512" s="2">
        <f t="shared" si="267"/>
        <v>0</v>
      </c>
      <c r="BM512" s="2">
        <f t="shared" si="267"/>
        <v>0</v>
      </c>
      <c r="BN512" s="2">
        <f t="shared" si="267"/>
        <v>0</v>
      </c>
      <c r="BO512" s="2">
        <f t="shared" si="267"/>
        <v>0</v>
      </c>
      <c r="BP512" s="2">
        <f t="shared" si="267"/>
        <v>0</v>
      </c>
      <c r="BQ512" s="2">
        <f t="shared" si="267"/>
        <v>0</v>
      </c>
      <c r="BR512" s="2">
        <f t="shared" si="267"/>
        <v>0</v>
      </c>
      <c r="BS512" s="2">
        <f t="shared" si="267"/>
        <v>0</v>
      </c>
      <c r="BT512" s="2">
        <f t="shared" si="267"/>
        <v>0</v>
      </c>
      <c r="BU512" s="2">
        <f t="shared" si="267"/>
        <v>0</v>
      </c>
      <c r="BV512" s="2">
        <f t="shared" si="267"/>
        <v>0</v>
      </c>
      <c r="BW512" s="2">
        <f t="shared" si="267"/>
        <v>0</v>
      </c>
      <c r="BX512" s="2">
        <f t="shared" si="267"/>
        <v>0</v>
      </c>
      <c r="BY512" s="2">
        <f t="shared" si="267"/>
        <v>0</v>
      </c>
      <c r="BZ512" s="2">
        <f t="shared" si="267"/>
        <v>0</v>
      </c>
      <c r="CA512" s="2">
        <f t="shared" ref="CA512:DF512" si="268">CA542</f>
        <v>79380.17</v>
      </c>
      <c r="CB512" s="2">
        <f t="shared" si="268"/>
        <v>79380.17</v>
      </c>
      <c r="CC512" s="2">
        <f t="shared" si="268"/>
        <v>0</v>
      </c>
      <c r="CD512" s="2">
        <f t="shared" si="268"/>
        <v>0</v>
      </c>
      <c r="CE512" s="2">
        <f t="shared" si="268"/>
        <v>79380.17</v>
      </c>
      <c r="CF512" s="2">
        <f t="shared" si="268"/>
        <v>79380.17</v>
      </c>
      <c r="CG512" s="2">
        <f t="shared" si="268"/>
        <v>0</v>
      </c>
      <c r="CH512" s="2">
        <f t="shared" si="268"/>
        <v>79380.17</v>
      </c>
      <c r="CI512" s="2">
        <f t="shared" si="268"/>
        <v>0</v>
      </c>
      <c r="CJ512" s="2">
        <f t="shared" si="268"/>
        <v>0</v>
      </c>
      <c r="CK512" s="2">
        <f t="shared" si="268"/>
        <v>0</v>
      </c>
      <c r="CL512" s="2">
        <f t="shared" si="268"/>
        <v>0</v>
      </c>
      <c r="CM512" s="2">
        <f t="shared" si="268"/>
        <v>0</v>
      </c>
      <c r="CN512" s="2">
        <f t="shared" si="268"/>
        <v>0</v>
      </c>
      <c r="CO512" s="2">
        <f t="shared" si="268"/>
        <v>0</v>
      </c>
      <c r="CP512" s="2">
        <f t="shared" si="268"/>
        <v>0</v>
      </c>
      <c r="CQ512" s="2">
        <f t="shared" si="268"/>
        <v>0</v>
      </c>
      <c r="CR512" s="2">
        <f t="shared" si="268"/>
        <v>0</v>
      </c>
      <c r="CS512" s="2">
        <f t="shared" si="268"/>
        <v>0</v>
      </c>
      <c r="CT512" s="2">
        <f t="shared" si="268"/>
        <v>0</v>
      </c>
      <c r="CU512" s="2">
        <f t="shared" si="268"/>
        <v>0</v>
      </c>
      <c r="CV512" s="2">
        <f t="shared" si="268"/>
        <v>0</v>
      </c>
      <c r="CW512" s="2">
        <f t="shared" si="268"/>
        <v>0</v>
      </c>
      <c r="CX512" s="2">
        <f t="shared" si="268"/>
        <v>0</v>
      </c>
      <c r="CY512" s="2">
        <f t="shared" si="268"/>
        <v>0</v>
      </c>
      <c r="CZ512" s="2">
        <f t="shared" si="268"/>
        <v>0</v>
      </c>
      <c r="DA512" s="2">
        <f t="shared" si="268"/>
        <v>0</v>
      </c>
      <c r="DB512" s="2">
        <f t="shared" si="268"/>
        <v>0</v>
      </c>
      <c r="DC512" s="2">
        <f t="shared" si="268"/>
        <v>0</v>
      </c>
      <c r="DD512" s="2">
        <f t="shared" si="268"/>
        <v>0</v>
      </c>
      <c r="DE512" s="2">
        <f t="shared" si="268"/>
        <v>0</v>
      </c>
      <c r="DF512" s="2">
        <f t="shared" si="268"/>
        <v>0</v>
      </c>
      <c r="DG512" s="3">
        <f t="shared" ref="DG512:EL512" si="269">DG542</f>
        <v>0</v>
      </c>
      <c r="DH512" s="3">
        <f t="shared" si="269"/>
        <v>0</v>
      </c>
      <c r="DI512" s="3">
        <f t="shared" si="269"/>
        <v>0</v>
      </c>
      <c r="DJ512" s="3">
        <f t="shared" si="269"/>
        <v>0</v>
      </c>
      <c r="DK512" s="3">
        <f t="shared" si="269"/>
        <v>0</v>
      </c>
      <c r="DL512" s="3">
        <f t="shared" si="269"/>
        <v>0</v>
      </c>
      <c r="DM512" s="3">
        <f t="shared" si="269"/>
        <v>0</v>
      </c>
      <c r="DN512" s="3">
        <f t="shared" si="269"/>
        <v>0</v>
      </c>
      <c r="DO512" s="3">
        <f t="shared" si="269"/>
        <v>0</v>
      </c>
      <c r="DP512" s="3">
        <f t="shared" si="269"/>
        <v>0</v>
      </c>
      <c r="DQ512" s="3">
        <f t="shared" si="269"/>
        <v>0</v>
      </c>
      <c r="DR512" s="3">
        <f t="shared" si="269"/>
        <v>0</v>
      </c>
      <c r="DS512" s="3">
        <f t="shared" si="269"/>
        <v>0</v>
      </c>
      <c r="DT512" s="3">
        <f t="shared" si="269"/>
        <v>0</v>
      </c>
      <c r="DU512" s="3">
        <f t="shared" si="269"/>
        <v>0</v>
      </c>
      <c r="DV512" s="3">
        <f t="shared" si="269"/>
        <v>0</v>
      </c>
      <c r="DW512" s="3">
        <f t="shared" si="269"/>
        <v>0</v>
      </c>
      <c r="DX512" s="3">
        <f t="shared" si="269"/>
        <v>0</v>
      </c>
      <c r="DY512" s="3">
        <f t="shared" si="269"/>
        <v>0</v>
      </c>
      <c r="DZ512" s="3">
        <f t="shared" si="269"/>
        <v>0</v>
      </c>
      <c r="EA512" s="3">
        <f t="shared" si="269"/>
        <v>0</v>
      </c>
      <c r="EB512" s="3">
        <f t="shared" si="269"/>
        <v>0</v>
      </c>
      <c r="EC512" s="3">
        <f t="shared" si="269"/>
        <v>0</v>
      </c>
      <c r="ED512" s="3">
        <f t="shared" si="269"/>
        <v>0</v>
      </c>
      <c r="EE512" s="3">
        <f t="shared" si="269"/>
        <v>0</v>
      </c>
      <c r="EF512" s="3">
        <f t="shared" si="269"/>
        <v>0</v>
      </c>
      <c r="EG512" s="3">
        <f t="shared" si="269"/>
        <v>0</v>
      </c>
      <c r="EH512" s="3">
        <f t="shared" si="269"/>
        <v>0</v>
      </c>
      <c r="EI512" s="3">
        <f t="shared" si="269"/>
        <v>0</v>
      </c>
      <c r="EJ512" s="3">
        <f t="shared" si="269"/>
        <v>0</v>
      </c>
      <c r="EK512" s="3">
        <f t="shared" si="269"/>
        <v>0</v>
      </c>
      <c r="EL512" s="3">
        <f t="shared" si="269"/>
        <v>0</v>
      </c>
      <c r="EM512" s="3">
        <f t="shared" ref="EM512:FR512" si="270">EM542</f>
        <v>0</v>
      </c>
      <c r="EN512" s="3">
        <f t="shared" si="270"/>
        <v>0</v>
      </c>
      <c r="EO512" s="3">
        <f t="shared" si="270"/>
        <v>0</v>
      </c>
      <c r="EP512" s="3">
        <f t="shared" si="270"/>
        <v>0</v>
      </c>
      <c r="EQ512" s="3">
        <f t="shared" si="270"/>
        <v>0</v>
      </c>
      <c r="ER512" s="3">
        <f t="shared" si="270"/>
        <v>0</v>
      </c>
      <c r="ES512" s="3">
        <f t="shared" si="270"/>
        <v>0</v>
      </c>
      <c r="ET512" s="3">
        <f t="shared" si="270"/>
        <v>0</v>
      </c>
      <c r="EU512" s="3">
        <f t="shared" si="270"/>
        <v>0</v>
      </c>
      <c r="EV512" s="3">
        <f t="shared" si="270"/>
        <v>0</v>
      </c>
      <c r="EW512" s="3">
        <f t="shared" si="270"/>
        <v>0</v>
      </c>
      <c r="EX512" s="3">
        <f t="shared" si="270"/>
        <v>0</v>
      </c>
      <c r="EY512" s="3">
        <f t="shared" si="270"/>
        <v>0</v>
      </c>
      <c r="EZ512" s="3">
        <f t="shared" si="270"/>
        <v>0</v>
      </c>
      <c r="FA512" s="3">
        <f t="shared" si="270"/>
        <v>0</v>
      </c>
      <c r="FB512" s="3">
        <f t="shared" si="270"/>
        <v>0</v>
      </c>
      <c r="FC512" s="3">
        <f t="shared" si="270"/>
        <v>0</v>
      </c>
      <c r="FD512" s="3">
        <f t="shared" si="270"/>
        <v>0</v>
      </c>
      <c r="FE512" s="3">
        <f t="shared" si="270"/>
        <v>0</v>
      </c>
      <c r="FF512" s="3">
        <f t="shared" si="270"/>
        <v>0</v>
      </c>
      <c r="FG512" s="3">
        <f t="shared" si="270"/>
        <v>0</v>
      </c>
      <c r="FH512" s="3">
        <f t="shared" si="270"/>
        <v>0</v>
      </c>
      <c r="FI512" s="3">
        <f t="shared" si="270"/>
        <v>0</v>
      </c>
      <c r="FJ512" s="3">
        <f t="shared" si="270"/>
        <v>0</v>
      </c>
      <c r="FK512" s="3">
        <f t="shared" si="270"/>
        <v>0</v>
      </c>
      <c r="FL512" s="3">
        <f t="shared" si="270"/>
        <v>0</v>
      </c>
      <c r="FM512" s="3">
        <f t="shared" si="270"/>
        <v>0</v>
      </c>
      <c r="FN512" s="3">
        <f t="shared" si="270"/>
        <v>0</v>
      </c>
      <c r="FO512" s="3">
        <f t="shared" si="270"/>
        <v>0</v>
      </c>
      <c r="FP512" s="3">
        <f t="shared" si="270"/>
        <v>0</v>
      </c>
      <c r="FQ512" s="3">
        <f t="shared" si="270"/>
        <v>0</v>
      </c>
      <c r="FR512" s="3">
        <f t="shared" si="270"/>
        <v>0</v>
      </c>
      <c r="FS512" s="3">
        <f t="shared" ref="FS512:GX512" si="271">FS542</f>
        <v>0</v>
      </c>
      <c r="FT512" s="3">
        <f t="shared" si="271"/>
        <v>0</v>
      </c>
      <c r="FU512" s="3">
        <f t="shared" si="271"/>
        <v>0</v>
      </c>
      <c r="FV512" s="3">
        <f t="shared" si="271"/>
        <v>0</v>
      </c>
      <c r="FW512" s="3">
        <f t="shared" si="271"/>
        <v>0</v>
      </c>
      <c r="FX512" s="3">
        <f t="shared" si="271"/>
        <v>0</v>
      </c>
      <c r="FY512" s="3">
        <f t="shared" si="271"/>
        <v>0</v>
      </c>
      <c r="FZ512" s="3">
        <f t="shared" si="271"/>
        <v>0</v>
      </c>
      <c r="GA512" s="3">
        <f t="shared" si="271"/>
        <v>0</v>
      </c>
      <c r="GB512" s="3">
        <f t="shared" si="271"/>
        <v>0</v>
      </c>
      <c r="GC512" s="3">
        <f t="shared" si="271"/>
        <v>0</v>
      </c>
      <c r="GD512" s="3">
        <f t="shared" si="271"/>
        <v>0</v>
      </c>
      <c r="GE512" s="3">
        <f t="shared" si="271"/>
        <v>0</v>
      </c>
      <c r="GF512" s="3">
        <f t="shared" si="271"/>
        <v>0</v>
      </c>
      <c r="GG512" s="3">
        <f t="shared" si="271"/>
        <v>0</v>
      </c>
      <c r="GH512" s="3">
        <f t="shared" si="271"/>
        <v>0</v>
      </c>
      <c r="GI512" s="3">
        <f t="shared" si="271"/>
        <v>0</v>
      </c>
      <c r="GJ512" s="3">
        <f t="shared" si="271"/>
        <v>0</v>
      </c>
      <c r="GK512" s="3">
        <f t="shared" si="271"/>
        <v>0</v>
      </c>
      <c r="GL512" s="3">
        <f t="shared" si="271"/>
        <v>0</v>
      </c>
      <c r="GM512" s="3">
        <f t="shared" si="271"/>
        <v>0</v>
      </c>
      <c r="GN512" s="3">
        <f t="shared" si="271"/>
        <v>0</v>
      </c>
      <c r="GO512" s="3">
        <f t="shared" si="271"/>
        <v>0</v>
      </c>
      <c r="GP512" s="3">
        <f t="shared" si="271"/>
        <v>0</v>
      </c>
      <c r="GQ512" s="3">
        <f t="shared" si="271"/>
        <v>0</v>
      </c>
      <c r="GR512" s="3">
        <f t="shared" si="271"/>
        <v>0</v>
      </c>
      <c r="GS512" s="3">
        <f t="shared" si="271"/>
        <v>0</v>
      </c>
      <c r="GT512" s="3">
        <f t="shared" si="271"/>
        <v>0</v>
      </c>
      <c r="GU512" s="3">
        <f t="shared" si="271"/>
        <v>0</v>
      </c>
      <c r="GV512" s="3">
        <f t="shared" si="271"/>
        <v>0</v>
      </c>
      <c r="GW512" s="3">
        <f t="shared" si="271"/>
        <v>0</v>
      </c>
      <c r="GX512" s="3">
        <f t="shared" si="271"/>
        <v>0</v>
      </c>
    </row>
    <row r="514" spans="1:245" x14ac:dyDescent="0.25">
      <c r="A514">
        <v>17</v>
      </c>
      <c r="B514">
        <v>1</v>
      </c>
      <c r="E514" t="s">
        <v>614</v>
      </c>
      <c r="F514" t="s">
        <v>615</v>
      </c>
      <c r="G514" t="s">
        <v>616</v>
      </c>
      <c r="H514" t="s">
        <v>617</v>
      </c>
      <c r="I514">
        <v>1</v>
      </c>
      <c r="J514">
        <v>0</v>
      </c>
      <c r="K514">
        <v>1</v>
      </c>
      <c r="O514">
        <f t="shared" ref="O514:O540" si="272">ROUND(CP514,2)</f>
        <v>2325.0500000000002</v>
      </c>
      <c r="P514">
        <f t="shared" ref="P514:P540" si="273">ROUND(CQ514*I514,2)</f>
        <v>2325.0500000000002</v>
      </c>
      <c r="Q514">
        <f t="shared" ref="Q514:Q540" si="274">ROUND(CR514*I514,2)</f>
        <v>0</v>
      </c>
      <c r="R514">
        <f t="shared" ref="R514:R540" si="275">ROUND(CS514*I514,2)</f>
        <v>0</v>
      </c>
      <c r="S514">
        <f t="shared" ref="S514:S540" si="276">ROUND(CT514*I514,2)</f>
        <v>0</v>
      </c>
      <c r="T514">
        <f t="shared" ref="T514:T540" si="277">ROUND(CU514*I514,2)</f>
        <v>0</v>
      </c>
      <c r="U514">
        <f t="shared" ref="U514:U540" si="278">ROUND(CV514*I514,7)</f>
        <v>0</v>
      </c>
      <c r="V514">
        <f t="shared" ref="V514:V540" si="279">ROUND(CW514*I514,7)</f>
        <v>0</v>
      </c>
      <c r="W514">
        <f t="shared" ref="W514:W540" si="280">ROUND(CX514*I514,2)</f>
        <v>0</v>
      </c>
      <c r="X514">
        <f t="shared" ref="X514:X540" si="281">ROUND(CY514,2)</f>
        <v>0</v>
      </c>
      <c r="Y514">
        <f t="shared" ref="Y514:Y540" si="282">ROUND(CZ514,2)</f>
        <v>0</v>
      </c>
      <c r="AA514">
        <v>353029544</v>
      </c>
      <c r="AB514">
        <f t="shared" ref="AB514:AB540" si="283">ROUND((AC514+AD514+AF514),6)</f>
        <v>2325.0500000000002</v>
      </c>
      <c r="AC514">
        <f t="shared" ref="AC514:AC540" si="284">ROUND((ES514),6)</f>
        <v>2325.0500000000002</v>
      </c>
      <c r="AD514">
        <f t="shared" ref="AD514:AD540" si="285">ROUND((((ET514)-(EU514))+AE514),6)</f>
        <v>0</v>
      </c>
      <c r="AE514">
        <f t="shared" ref="AE514:AE540" si="286">ROUND((EU514),6)</f>
        <v>0</v>
      </c>
      <c r="AF514">
        <f t="shared" ref="AF514:AF540" si="287">ROUND((EV514),6)</f>
        <v>0</v>
      </c>
      <c r="AG514">
        <f t="shared" ref="AG514:AG540" si="288">ROUND((AP514),6)</f>
        <v>0</v>
      </c>
      <c r="AH514">
        <f t="shared" ref="AH514:AH540" si="289">(EW514)</f>
        <v>0</v>
      </c>
      <c r="AI514">
        <f t="shared" ref="AI514:AI540" si="290">(EX514)</f>
        <v>0</v>
      </c>
      <c r="AJ514">
        <f t="shared" ref="AJ514:AJ540" si="291">(AS514)</f>
        <v>0</v>
      </c>
      <c r="AK514">
        <v>2325.0500000000002</v>
      </c>
      <c r="AL514">
        <v>2325.0500000000002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1</v>
      </c>
      <c r="AW514">
        <v>1</v>
      </c>
      <c r="AZ514">
        <v>1</v>
      </c>
      <c r="BA514">
        <v>1</v>
      </c>
      <c r="BB514">
        <v>1</v>
      </c>
      <c r="BC514">
        <v>1</v>
      </c>
      <c r="BD514" t="s">
        <v>3</v>
      </c>
      <c r="BE514" t="s">
        <v>3</v>
      </c>
      <c r="BF514" t="s">
        <v>3</v>
      </c>
      <c r="BG514" t="s">
        <v>3</v>
      </c>
      <c r="BH514">
        <v>3</v>
      </c>
      <c r="BI514">
        <v>1</v>
      </c>
      <c r="BJ514" t="s">
        <v>3</v>
      </c>
      <c r="BM514">
        <v>1100</v>
      </c>
      <c r="BN514">
        <v>0</v>
      </c>
      <c r="BO514" t="s">
        <v>3</v>
      </c>
      <c r="BP514">
        <v>0</v>
      </c>
      <c r="BQ514">
        <v>8</v>
      </c>
      <c r="BR514">
        <v>0</v>
      </c>
      <c r="BS514">
        <v>1</v>
      </c>
      <c r="BT514">
        <v>1</v>
      </c>
      <c r="BU514">
        <v>1</v>
      </c>
      <c r="BV514">
        <v>1</v>
      </c>
      <c r="BW514">
        <v>1</v>
      </c>
      <c r="BX514">
        <v>1</v>
      </c>
      <c r="BY514" t="s">
        <v>3</v>
      </c>
      <c r="BZ514">
        <v>0</v>
      </c>
      <c r="CA514">
        <v>0</v>
      </c>
      <c r="CB514" t="s">
        <v>3</v>
      </c>
      <c r="CE514">
        <v>0</v>
      </c>
      <c r="CF514">
        <v>0</v>
      </c>
      <c r="CG514">
        <v>0</v>
      </c>
      <c r="CM514">
        <v>0</v>
      </c>
      <c r="CN514" t="s">
        <v>3</v>
      </c>
      <c r="CO514">
        <v>0</v>
      </c>
      <c r="CP514">
        <f t="shared" ref="CP514:CP540" si="292">(P514+Q514+S514+R514)</f>
        <v>2325.0500000000002</v>
      </c>
      <c r="CQ514">
        <f t="shared" ref="CQ514:CQ540" si="293">ROUND(AL514*BC514,2)</f>
        <v>2325.0500000000002</v>
      </c>
      <c r="CR514">
        <f t="shared" ref="CR514:CR540" si="294">ROUND(AM514*BB514,2)</f>
        <v>0</v>
      </c>
      <c r="CS514">
        <f t="shared" ref="CS514:CS540" si="295">ROUND(AN514*BS514,2)</f>
        <v>0</v>
      </c>
      <c r="CT514">
        <f t="shared" ref="CT514:CT540" si="296">ROUND(AO514*BA514,2)</f>
        <v>0</v>
      </c>
      <c r="CU514">
        <f t="shared" ref="CU514:CU540" si="297">AG514</f>
        <v>0</v>
      </c>
      <c r="CV514">
        <f t="shared" ref="CV514:CV540" si="298">AH514</f>
        <v>0</v>
      </c>
      <c r="CW514">
        <f t="shared" ref="CW514:CW540" si="299">AI514</f>
        <v>0</v>
      </c>
      <c r="CX514">
        <f t="shared" ref="CX514:CX540" si="300">AJ514</f>
        <v>0</v>
      </c>
      <c r="CY514">
        <f t="shared" ref="CY514:CY540" si="301">(((S514+R514)*AT514)/100)</f>
        <v>0</v>
      </c>
      <c r="CZ514">
        <f t="shared" ref="CZ514:CZ540" si="302">(((S514+R514)*AU514)/100)</f>
        <v>0</v>
      </c>
      <c r="DC514" t="s">
        <v>3</v>
      </c>
      <c r="DD514" t="s">
        <v>3</v>
      </c>
      <c r="DE514" t="s">
        <v>3</v>
      </c>
      <c r="DF514" t="s">
        <v>3</v>
      </c>
      <c r="DG514" t="s">
        <v>3</v>
      </c>
      <c r="DH514" t="s">
        <v>3</v>
      </c>
      <c r="DI514" t="s">
        <v>3</v>
      </c>
      <c r="DJ514" t="s">
        <v>3</v>
      </c>
      <c r="DK514" t="s">
        <v>3</v>
      </c>
      <c r="DL514" t="s">
        <v>3</v>
      </c>
      <c r="DM514" t="s">
        <v>3</v>
      </c>
      <c r="DN514">
        <v>0</v>
      </c>
      <c r="DO514">
        <v>0</v>
      </c>
      <c r="DP514">
        <v>1</v>
      </c>
      <c r="DQ514">
        <v>1</v>
      </c>
      <c r="DU514">
        <v>1013</v>
      </c>
      <c r="DV514" t="s">
        <v>617</v>
      </c>
      <c r="DW514" t="s">
        <v>617</v>
      </c>
      <c r="DX514">
        <v>1</v>
      </c>
      <c r="DZ514" t="s">
        <v>3</v>
      </c>
      <c r="EA514" t="s">
        <v>3</v>
      </c>
      <c r="EB514" t="s">
        <v>3</v>
      </c>
      <c r="EC514" t="s">
        <v>3</v>
      </c>
      <c r="EE514">
        <v>342529240</v>
      </c>
      <c r="EF514">
        <v>8</v>
      </c>
      <c r="EG514" t="s">
        <v>219</v>
      </c>
      <c r="EH514">
        <v>0</v>
      </c>
      <c r="EI514" t="s">
        <v>3</v>
      </c>
      <c r="EJ514">
        <v>1</v>
      </c>
      <c r="EK514">
        <v>1100</v>
      </c>
      <c r="EL514" t="s">
        <v>220</v>
      </c>
      <c r="EM514" t="s">
        <v>221</v>
      </c>
      <c r="EO514" t="s">
        <v>3</v>
      </c>
      <c r="EQ514">
        <v>131072</v>
      </c>
      <c r="ER514">
        <v>2325.0500000000002</v>
      </c>
      <c r="ES514">
        <v>2325.0500000000002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FQ514">
        <v>0</v>
      </c>
      <c r="FR514">
        <v>0</v>
      </c>
      <c r="FS514">
        <v>0</v>
      </c>
      <c r="FX514">
        <v>0</v>
      </c>
      <c r="FY514">
        <v>0</v>
      </c>
      <c r="GA514" t="s">
        <v>222</v>
      </c>
      <c r="GD514">
        <v>1</v>
      </c>
      <c r="GF514">
        <v>843366373</v>
      </c>
      <c r="GG514">
        <v>2</v>
      </c>
      <c r="GH514">
        <v>0</v>
      </c>
      <c r="GI514">
        <v>-2</v>
      </c>
      <c r="GJ514">
        <v>0</v>
      </c>
      <c r="GK514">
        <v>0</v>
      </c>
      <c r="GL514">
        <f t="shared" ref="GL514:GL540" si="303">ROUND(IF(AND(BH514=3,BI514=3,FS514&lt;&gt;0),P514,0),2)</f>
        <v>0</v>
      </c>
      <c r="GM514">
        <f t="shared" ref="GM514:GM540" si="304">ROUND(O514+X514+Y514,2)+GX514</f>
        <v>2325.0500000000002</v>
      </c>
      <c r="GN514">
        <f t="shared" ref="GN514:GN540" si="305">IF(OR(BI514=0,BI514=1),GM514-GX514,0)</f>
        <v>2325.0500000000002</v>
      </c>
      <c r="GO514">
        <f t="shared" ref="GO514:GO540" si="306">IF(BI514=2,GM514-GX514,0)</f>
        <v>0</v>
      </c>
      <c r="GP514">
        <f t="shared" ref="GP514:GP540" si="307">IF(BI514=4,GM514-GX514,0)</f>
        <v>0</v>
      </c>
      <c r="GR514">
        <v>0</v>
      </c>
      <c r="GS514">
        <v>4</v>
      </c>
      <c r="GT514">
        <v>0</v>
      </c>
      <c r="GU514" t="s">
        <v>3</v>
      </c>
      <c r="GV514">
        <f t="shared" ref="GV514:GV540" si="308">ROUND((GT514),6)</f>
        <v>0</v>
      </c>
      <c r="GW514">
        <v>1</v>
      </c>
      <c r="GX514">
        <f t="shared" ref="GX514:GX540" si="309">ROUND(HC514*I514,2)</f>
        <v>0</v>
      </c>
      <c r="HA514">
        <v>0</v>
      </c>
      <c r="HB514">
        <v>0</v>
      </c>
      <c r="HC514">
        <f t="shared" ref="HC514:HC540" si="310">GV514*GW514</f>
        <v>0</v>
      </c>
      <c r="HE514" t="s">
        <v>3</v>
      </c>
      <c r="HF514" t="s">
        <v>3</v>
      </c>
      <c r="HM514" t="s">
        <v>3</v>
      </c>
      <c r="HN514" t="s">
        <v>3</v>
      </c>
      <c r="HO514" t="s">
        <v>3</v>
      </c>
      <c r="HP514" t="s">
        <v>3</v>
      </c>
      <c r="HQ514" t="s">
        <v>3</v>
      </c>
      <c r="HS514">
        <v>0</v>
      </c>
      <c r="IK514">
        <v>0</v>
      </c>
    </row>
    <row r="515" spans="1:245" x14ac:dyDescent="0.25">
      <c r="A515">
        <v>17</v>
      </c>
      <c r="B515">
        <v>1</v>
      </c>
      <c r="E515" t="s">
        <v>618</v>
      </c>
      <c r="F515" t="s">
        <v>619</v>
      </c>
      <c r="G515" t="s">
        <v>620</v>
      </c>
      <c r="H515" t="s">
        <v>617</v>
      </c>
      <c r="I515">
        <v>1</v>
      </c>
      <c r="J515">
        <v>0</v>
      </c>
      <c r="K515">
        <v>1</v>
      </c>
      <c r="O515">
        <f t="shared" si="272"/>
        <v>2118.41</v>
      </c>
      <c r="P515">
        <f t="shared" si="273"/>
        <v>2118.41</v>
      </c>
      <c r="Q515">
        <f t="shared" si="274"/>
        <v>0</v>
      </c>
      <c r="R515">
        <f t="shared" si="275"/>
        <v>0</v>
      </c>
      <c r="S515">
        <f t="shared" si="276"/>
        <v>0</v>
      </c>
      <c r="T515">
        <f t="shared" si="277"/>
        <v>0</v>
      </c>
      <c r="U515">
        <f t="shared" si="278"/>
        <v>0</v>
      </c>
      <c r="V515">
        <f t="shared" si="279"/>
        <v>0</v>
      </c>
      <c r="W515">
        <f t="shared" si="280"/>
        <v>0</v>
      </c>
      <c r="X515">
        <f t="shared" si="281"/>
        <v>0</v>
      </c>
      <c r="Y515">
        <f t="shared" si="282"/>
        <v>0</v>
      </c>
      <c r="AA515">
        <v>353029544</v>
      </c>
      <c r="AB515">
        <f t="shared" si="283"/>
        <v>2118.41</v>
      </c>
      <c r="AC515">
        <f t="shared" si="284"/>
        <v>2118.41</v>
      </c>
      <c r="AD515">
        <f t="shared" si="285"/>
        <v>0</v>
      </c>
      <c r="AE515">
        <f t="shared" si="286"/>
        <v>0</v>
      </c>
      <c r="AF515">
        <f t="shared" si="287"/>
        <v>0</v>
      </c>
      <c r="AG515">
        <f t="shared" si="288"/>
        <v>0</v>
      </c>
      <c r="AH515">
        <f t="shared" si="289"/>
        <v>0</v>
      </c>
      <c r="AI515">
        <f t="shared" si="290"/>
        <v>0</v>
      </c>
      <c r="AJ515">
        <f t="shared" si="291"/>
        <v>0</v>
      </c>
      <c r="AK515">
        <v>2118.41</v>
      </c>
      <c r="AL515">
        <v>2118.41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1</v>
      </c>
      <c r="BD515" t="s">
        <v>3</v>
      </c>
      <c r="BE515" t="s">
        <v>3</v>
      </c>
      <c r="BF515" t="s">
        <v>3</v>
      </c>
      <c r="BG515" t="s">
        <v>3</v>
      </c>
      <c r="BH515">
        <v>3</v>
      </c>
      <c r="BI515">
        <v>1</v>
      </c>
      <c r="BJ515" t="s">
        <v>3</v>
      </c>
      <c r="BM515">
        <v>1100</v>
      </c>
      <c r="BN515">
        <v>0</v>
      </c>
      <c r="BO515" t="s">
        <v>3</v>
      </c>
      <c r="BP515">
        <v>0</v>
      </c>
      <c r="BQ515">
        <v>8</v>
      </c>
      <c r="BR515">
        <v>0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0</v>
      </c>
      <c r="CA515">
        <v>0</v>
      </c>
      <c r="CB515" t="s">
        <v>3</v>
      </c>
      <c r="CE515">
        <v>0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 t="shared" si="292"/>
        <v>2118.41</v>
      </c>
      <c r="CQ515">
        <f t="shared" si="293"/>
        <v>2118.41</v>
      </c>
      <c r="CR515">
        <f t="shared" si="294"/>
        <v>0</v>
      </c>
      <c r="CS515">
        <f t="shared" si="295"/>
        <v>0</v>
      </c>
      <c r="CT515">
        <f t="shared" si="296"/>
        <v>0</v>
      </c>
      <c r="CU515">
        <f t="shared" si="297"/>
        <v>0</v>
      </c>
      <c r="CV515">
        <f t="shared" si="298"/>
        <v>0</v>
      </c>
      <c r="CW515">
        <f t="shared" si="299"/>
        <v>0</v>
      </c>
      <c r="CX515">
        <f t="shared" si="300"/>
        <v>0</v>
      </c>
      <c r="CY515">
        <f t="shared" si="301"/>
        <v>0</v>
      </c>
      <c r="CZ515">
        <f t="shared" si="302"/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1013</v>
      </c>
      <c r="DV515" t="s">
        <v>617</v>
      </c>
      <c r="DW515" t="s">
        <v>617</v>
      </c>
      <c r="DX515">
        <v>1</v>
      </c>
      <c r="DZ515" t="s">
        <v>3</v>
      </c>
      <c r="EA515" t="s">
        <v>3</v>
      </c>
      <c r="EB515" t="s">
        <v>3</v>
      </c>
      <c r="EC515" t="s">
        <v>3</v>
      </c>
      <c r="EE515">
        <v>342529240</v>
      </c>
      <c r="EF515">
        <v>8</v>
      </c>
      <c r="EG515" t="s">
        <v>219</v>
      </c>
      <c r="EH515">
        <v>0</v>
      </c>
      <c r="EI515" t="s">
        <v>3</v>
      </c>
      <c r="EJ515">
        <v>1</v>
      </c>
      <c r="EK515">
        <v>1100</v>
      </c>
      <c r="EL515" t="s">
        <v>220</v>
      </c>
      <c r="EM515" t="s">
        <v>221</v>
      </c>
      <c r="EO515" t="s">
        <v>3</v>
      </c>
      <c r="EQ515">
        <v>131072</v>
      </c>
      <c r="ER515">
        <v>2118.41</v>
      </c>
      <c r="ES515">
        <v>2118.41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FQ515">
        <v>0</v>
      </c>
      <c r="FR515">
        <v>0</v>
      </c>
      <c r="FS515">
        <v>0</v>
      </c>
      <c r="FX515">
        <v>0</v>
      </c>
      <c r="FY515">
        <v>0</v>
      </c>
      <c r="GA515" t="s">
        <v>222</v>
      </c>
      <c r="GD515">
        <v>1</v>
      </c>
      <c r="GF515">
        <v>-1966157313</v>
      </c>
      <c r="GG515">
        <v>2</v>
      </c>
      <c r="GH515">
        <v>0</v>
      </c>
      <c r="GI515">
        <v>-2</v>
      </c>
      <c r="GJ515">
        <v>0</v>
      </c>
      <c r="GK515">
        <v>0</v>
      </c>
      <c r="GL515">
        <f t="shared" si="303"/>
        <v>0</v>
      </c>
      <c r="GM515">
        <f t="shared" si="304"/>
        <v>2118.41</v>
      </c>
      <c r="GN515">
        <f t="shared" si="305"/>
        <v>2118.41</v>
      </c>
      <c r="GO515">
        <f t="shared" si="306"/>
        <v>0</v>
      </c>
      <c r="GP515">
        <f t="shared" si="307"/>
        <v>0</v>
      </c>
      <c r="GR515">
        <v>0</v>
      </c>
      <c r="GS515">
        <v>4</v>
      </c>
      <c r="GT515">
        <v>0</v>
      </c>
      <c r="GU515" t="s">
        <v>3</v>
      </c>
      <c r="GV515">
        <f t="shared" si="308"/>
        <v>0</v>
      </c>
      <c r="GW515">
        <v>1</v>
      </c>
      <c r="GX515">
        <f t="shared" si="309"/>
        <v>0</v>
      </c>
      <c r="HA515">
        <v>0</v>
      </c>
      <c r="HB515">
        <v>0</v>
      </c>
      <c r="HC515">
        <f t="shared" si="310"/>
        <v>0</v>
      </c>
      <c r="HE515" t="s">
        <v>3</v>
      </c>
      <c r="HF515" t="s">
        <v>3</v>
      </c>
      <c r="HM515" t="s">
        <v>3</v>
      </c>
      <c r="HN515" t="s">
        <v>3</v>
      </c>
      <c r="HO515" t="s">
        <v>3</v>
      </c>
      <c r="HP515" t="s">
        <v>3</v>
      </c>
      <c r="HQ515" t="s">
        <v>3</v>
      </c>
      <c r="HS515">
        <v>0</v>
      </c>
      <c r="IK515">
        <v>0</v>
      </c>
    </row>
    <row r="516" spans="1:245" x14ac:dyDescent="0.25">
      <c r="A516">
        <v>17</v>
      </c>
      <c r="B516">
        <v>1</v>
      </c>
      <c r="E516" t="s">
        <v>621</v>
      </c>
      <c r="F516" t="s">
        <v>622</v>
      </c>
      <c r="G516" t="s">
        <v>623</v>
      </c>
      <c r="H516" t="s">
        <v>617</v>
      </c>
      <c r="I516">
        <v>1</v>
      </c>
      <c r="J516">
        <v>0</v>
      </c>
      <c r="K516">
        <v>1</v>
      </c>
      <c r="O516">
        <f t="shared" si="272"/>
        <v>2841.69</v>
      </c>
      <c r="P516">
        <f t="shared" si="273"/>
        <v>2841.69</v>
      </c>
      <c r="Q516">
        <f t="shared" si="274"/>
        <v>0</v>
      </c>
      <c r="R516">
        <f t="shared" si="275"/>
        <v>0</v>
      </c>
      <c r="S516">
        <f t="shared" si="276"/>
        <v>0</v>
      </c>
      <c r="T516">
        <f t="shared" si="277"/>
        <v>0</v>
      </c>
      <c r="U516">
        <f t="shared" si="278"/>
        <v>0</v>
      </c>
      <c r="V516">
        <f t="shared" si="279"/>
        <v>0</v>
      </c>
      <c r="W516">
        <f t="shared" si="280"/>
        <v>0</v>
      </c>
      <c r="X516">
        <f t="shared" si="281"/>
        <v>0</v>
      </c>
      <c r="Y516">
        <f t="shared" si="282"/>
        <v>0</v>
      </c>
      <c r="AA516">
        <v>353029544</v>
      </c>
      <c r="AB516">
        <f t="shared" si="283"/>
        <v>2841.69</v>
      </c>
      <c r="AC516">
        <f t="shared" si="284"/>
        <v>2841.69</v>
      </c>
      <c r="AD516">
        <f t="shared" si="285"/>
        <v>0</v>
      </c>
      <c r="AE516">
        <f t="shared" si="286"/>
        <v>0</v>
      </c>
      <c r="AF516">
        <f t="shared" si="287"/>
        <v>0</v>
      </c>
      <c r="AG516">
        <f t="shared" si="288"/>
        <v>0</v>
      </c>
      <c r="AH516">
        <f t="shared" si="289"/>
        <v>0</v>
      </c>
      <c r="AI516">
        <f t="shared" si="290"/>
        <v>0</v>
      </c>
      <c r="AJ516">
        <f t="shared" si="291"/>
        <v>0</v>
      </c>
      <c r="AK516">
        <v>2841.69</v>
      </c>
      <c r="AL516">
        <v>2841.69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1</v>
      </c>
      <c r="BD516" t="s">
        <v>3</v>
      </c>
      <c r="BE516" t="s">
        <v>3</v>
      </c>
      <c r="BF516" t="s">
        <v>3</v>
      </c>
      <c r="BG516" t="s">
        <v>3</v>
      </c>
      <c r="BH516">
        <v>3</v>
      </c>
      <c r="BI516">
        <v>1</v>
      </c>
      <c r="BJ516" t="s">
        <v>3</v>
      </c>
      <c r="BM516">
        <v>1100</v>
      </c>
      <c r="BN516">
        <v>0</v>
      </c>
      <c r="BO516" t="s">
        <v>3</v>
      </c>
      <c r="BP516">
        <v>0</v>
      </c>
      <c r="BQ516">
        <v>8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0</v>
      </c>
      <c r="CA516">
        <v>0</v>
      </c>
      <c r="CB516" t="s">
        <v>3</v>
      </c>
      <c r="CE516">
        <v>0</v>
      </c>
      <c r="CF516">
        <v>0</v>
      </c>
      <c r="CG516">
        <v>0</v>
      </c>
      <c r="CM516">
        <v>0</v>
      </c>
      <c r="CN516" t="s">
        <v>3</v>
      </c>
      <c r="CO516">
        <v>0</v>
      </c>
      <c r="CP516">
        <f t="shared" si="292"/>
        <v>2841.69</v>
      </c>
      <c r="CQ516">
        <f t="shared" si="293"/>
        <v>2841.69</v>
      </c>
      <c r="CR516">
        <f t="shared" si="294"/>
        <v>0</v>
      </c>
      <c r="CS516">
        <f t="shared" si="295"/>
        <v>0</v>
      </c>
      <c r="CT516">
        <f t="shared" si="296"/>
        <v>0</v>
      </c>
      <c r="CU516">
        <f t="shared" si="297"/>
        <v>0</v>
      </c>
      <c r="CV516">
        <f t="shared" si="298"/>
        <v>0</v>
      </c>
      <c r="CW516">
        <f t="shared" si="299"/>
        <v>0</v>
      </c>
      <c r="CX516">
        <f t="shared" si="300"/>
        <v>0</v>
      </c>
      <c r="CY516">
        <f t="shared" si="301"/>
        <v>0</v>
      </c>
      <c r="CZ516">
        <f t="shared" si="302"/>
        <v>0</v>
      </c>
      <c r="DC516" t="s">
        <v>3</v>
      </c>
      <c r="DD516" t="s">
        <v>3</v>
      </c>
      <c r="DE516" t="s">
        <v>3</v>
      </c>
      <c r="DF516" t="s">
        <v>3</v>
      </c>
      <c r="DG516" t="s">
        <v>3</v>
      </c>
      <c r="DH516" t="s">
        <v>3</v>
      </c>
      <c r="DI516" t="s">
        <v>3</v>
      </c>
      <c r="DJ516" t="s">
        <v>3</v>
      </c>
      <c r="DK516" t="s">
        <v>3</v>
      </c>
      <c r="DL516" t="s">
        <v>3</v>
      </c>
      <c r="DM516" t="s">
        <v>3</v>
      </c>
      <c r="DN516">
        <v>0</v>
      </c>
      <c r="DO516">
        <v>0</v>
      </c>
      <c r="DP516">
        <v>1</v>
      </c>
      <c r="DQ516">
        <v>1</v>
      </c>
      <c r="DU516">
        <v>1013</v>
      </c>
      <c r="DV516" t="s">
        <v>617</v>
      </c>
      <c r="DW516" t="s">
        <v>617</v>
      </c>
      <c r="DX516">
        <v>1</v>
      </c>
      <c r="DZ516" t="s">
        <v>3</v>
      </c>
      <c r="EA516" t="s">
        <v>3</v>
      </c>
      <c r="EB516" t="s">
        <v>3</v>
      </c>
      <c r="EC516" t="s">
        <v>3</v>
      </c>
      <c r="EE516">
        <v>342529240</v>
      </c>
      <c r="EF516">
        <v>8</v>
      </c>
      <c r="EG516" t="s">
        <v>219</v>
      </c>
      <c r="EH516">
        <v>0</v>
      </c>
      <c r="EI516" t="s">
        <v>3</v>
      </c>
      <c r="EJ516">
        <v>1</v>
      </c>
      <c r="EK516">
        <v>1100</v>
      </c>
      <c r="EL516" t="s">
        <v>220</v>
      </c>
      <c r="EM516" t="s">
        <v>221</v>
      </c>
      <c r="EO516" t="s">
        <v>3</v>
      </c>
      <c r="EQ516">
        <v>131072</v>
      </c>
      <c r="ER516">
        <v>2841.69</v>
      </c>
      <c r="ES516">
        <v>2841.69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FQ516">
        <v>0</v>
      </c>
      <c r="FR516">
        <v>0</v>
      </c>
      <c r="FS516">
        <v>0</v>
      </c>
      <c r="FX516">
        <v>0</v>
      </c>
      <c r="FY516">
        <v>0</v>
      </c>
      <c r="GA516" t="s">
        <v>222</v>
      </c>
      <c r="GD516">
        <v>1</v>
      </c>
      <c r="GF516">
        <v>-1527468239</v>
      </c>
      <c r="GG516">
        <v>2</v>
      </c>
      <c r="GH516">
        <v>0</v>
      </c>
      <c r="GI516">
        <v>-2</v>
      </c>
      <c r="GJ516">
        <v>0</v>
      </c>
      <c r="GK516">
        <v>0</v>
      </c>
      <c r="GL516">
        <f t="shared" si="303"/>
        <v>0</v>
      </c>
      <c r="GM516">
        <f t="shared" si="304"/>
        <v>2841.69</v>
      </c>
      <c r="GN516">
        <f t="shared" si="305"/>
        <v>2841.69</v>
      </c>
      <c r="GO516">
        <f t="shared" si="306"/>
        <v>0</v>
      </c>
      <c r="GP516">
        <f t="shared" si="307"/>
        <v>0</v>
      </c>
      <c r="GR516">
        <v>0</v>
      </c>
      <c r="GS516">
        <v>4</v>
      </c>
      <c r="GT516">
        <v>0</v>
      </c>
      <c r="GU516" t="s">
        <v>3</v>
      </c>
      <c r="GV516">
        <f t="shared" si="308"/>
        <v>0</v>
      </c>
      <c r="GW516">
        <v>1</v>
      </c>
      <c r="GX516">
        <f t="shared" si="309"/>
        <v>0</v>
      </c>
      <c r="HA516">
        <v>0</v>
      </c>
      <c r="HB516">
        <v>0</v>
      </c>
      <c r="HC516">
        <f t="shared" si="310"/>
        <v>0</v>
      </c>
      <c r="HE516" t="s">
        <v>3</v>
      </c>
      <c r="HF516" t="s">
        <v>3</v>
      </c>
      <c r="HM516" t="s">
        <v>3</v>
      </c>
      <c r="HN516" t="s">
        <v>3</v>
      </c>
      <c r="HO516" t="s">
        <v>3</v>
      </c>
      <c r="HP516" t="s">
        <v>3</v>
      </c>
      <c r="HQ516" t="s">
        <v>3</v>
      </c>
      <c r="HS516">
        <v>0</v>
      </c>
      <c r="IK516">
        <v>0</v>
      </c>
    </row>
    <row r="517" spans="1:245" x14ac:dyDescent="0.25">
      <c r="A517">
        <v>17</v>
      </c>
      <c r="B517">
        <v>1</v>
      </c>
      <c r="E517" t="s">
        <v>624</v>
      </c>
      <c r="F517" t="s">
        <v>625</v>
      </c>
      <c r="G517" t="s">
        <v>626</v>
      </c>
      <c r="H517" t="s">
        <v>617</v>
      </c>
      <c r="I517">
        <v>1</v>
      </c>
      <c r="J517">
        <v>0</v>
      </c>
      <c r="K517">
        <v>1</v>
      </c>
      <c r="O517">
        <f t="shared" si="272"/>
        <v>2686.67</v>
      </c>
      <c r="P517">
        <f t="shared" si="273"/>
        <v>2686.67</v>
      </c>
      <c r="Q517">
        <f t="shared" si="274"/>
        <v>0</v>
      </c>
      <c r="R517">
        <f t="shared" si="275"/>
        <v>0</v>
      </c>
      <c r="S517">
        <f t="shared" si="276"/>
        <v>0</v>
      </c>
      <c r="T517">
        <f t="shared" si="277"/>
        <v>0</v>
      </c>
      <c r="U517">
        <f t="shared" si="278"/>
        <v>0</v>
      </c>
      <c r="V517">
        <f t="shared" si="279"/>
        <v>0</v>
      </c>
      <c r="W517">
        <f t="shared" si="280"/>
        <v>0</v>
      </c>
      <c r="X517">
        <f t="shared" si="281"/>
        <v>0</v>
      </c>
      <c r="Y517">
        <f t="shared" si="282"/>
        <v>0</v>
      </c>
      <c r="AA517">
        <v>353029544</v>
      </c>
      <c r="AB517">
        <f t="shared" si="283"/>
        <v>2686.67</v>
      </c>
      <c r="AC517">
        <f t="shared" si="284"/>
        <v>2686.67</v>
      </c>
      <c r="AD517">
        <f t="shared" si="285"/>
        <v>0</v>
      </c>
      <c r="AE517">
        <f t="shared" si="286"/>
        <v>0</v>
      </c>
      <c r="AF517">
        <f t="shared" si="287"/>
        <v>0</v>
      </c>
      <c r="AG517">
        <f t="shared" si="288"/>
        <v>0</v>
      </c>
      <c r="AH517">
        <f t="shared" si="289"/>
        <v>0</v>
      </c>
      <c r="AI517">
        <f t="shared" si="290"/>
        <v>0</v>
      </c>
      <c r="AJ517">
        <f t="shared" si="291"/>
        <v>0</v>
      </c>
      <c r="AK517">
        <v>2686.67</v>
      </c>
      <c r="AL517">
        <v>2686.67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1</v>
      </c>
      <c r="BD517" t="s">
        <v>3</v>
      </c>
      <c r="BE517" t="s">
        <v>3</v>
      </c>
      <c r="BF517" t="s">
        <v>3</v>
      </c>
      <c r="BG517" t="s">
        <v>3</v>
      </c>
      <c r="BH517">
        <v>3</v>
      </c>
      <c r="BI517">
        <v>1</v>
      </c>
      <c r="BJ517" t="s">
        <v>3</v>
      </c>
      <c r="BM517">
        <v>1100</v>
      </c>
      <c r="BN517">
        <v>0</v>
      </c>
      <c r="BO517" t="s">
        <v>3</v>
      </c>
      <c r="BP517">
        <v>0</v>
      </c>
      <c r="BQ517">
        <v>8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0</v>
      </c>
      <c r="CA517">
        <v>0</v>
      </c>
      <c r="CB517" t="s">
        <v>3</v>
      </c>
      <c r="CE517">
        <v>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 t="shared" si="292"/>
        <v>2686.67</v>
      </c>
      <c r="CQ517">
        <f t="shared" si="293"/>
        <v>2686.67</v>
      </c>
      <c r="CR517">
        <f t="shared" si="294"/>
        <v>0</v>
      </c>
      <c r="CS517">
        <f t="shared" si="295"/>
        <v>0</v>
      </c>
      <c r="CT517">
        <f t="shared" si="296"/>
        <v>0</v>
      </c>
      <c r="CU517">
        <f t="shared" si="297"/>
        <v>0</v>
      </c>
      <c r="CV517">
        <f t="shared" si="298"/>
        <v>0</v>
      </c>
      <c r="CW517">
        <f t="shared" si="299"/>
        <v>0</v>
      </c>
      <c r="CX517">
        <f t="shared" si="300"/>
        <v>0</v>
      </c>
      <c r="CY517">
        <f t="shared" si="301"/>
        <v>0</v>
      </c>
      <c r="CZ517">
        <f t="shared" si="302"/>
        <v>0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1013</v>
      </c>
      <c r="DV517" t="s">
        <v>617</v>
      </c>
      <c r="DW517" t="s">
        <v>617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342529240</v>
      </c>
      <c r="EF517">
        <v>8</v>
      </c>
      <c r="EG517" t="s">
        <v>219</v>
      </c>
      <c r="EH517">
        <v>0</v>
      </c>
      <c r="EI517" t="s">
        <v>3</v>
      </c>
      <c r="EJ517">
        <v>1</v>
      </c>
      <c r="EK517">
        <v>1100</v>
      </c>
      <c r="EL517" t="s">
        <v>220</v>
      </c>
      <c r="EM517" t="s">
        <v>221</v>
      </c>
      <c r="EO517" t="s">
        <v>3</v>
      </c>
      <c r="EQ517">
        <v>131072</v>
      </c>
      <c r="ER517">
        <v>2686.67</v>
      </c>
      <c r="ES517">
        <v>2686.67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FQ517">
        <v>0</v>
      </c>
      <c r="FR517">
        <v>0</v>
      </c>
      <c r="FS517">
        <v>0</v>
      </c>
      <c r="FX517">
        <v>0</v>
      </c>
      <c r="FY517">
        <v>0</v>
      </c>
      <c r="GA517" t="s">
        <v>222</v>
      </c>
      <c r="GD517">
        <v>1</v>
      </c>
      <c r="GF517">
        <v>695092155</v>
      </c>
      <c r="GG517">
        <v>2</v>
      </c>
      <c r="GH517">
        <v>0</v>
      </c>
      <c r="GI517">
        <v>-2</v>
      </c>
      <c r="GJ517">
        <v>0</v>
      </c>
      <c r="GK517">
        <v>0</v>
      </c>
      <c r="GL517">
        <f t="shared" si="303"/>
        <v>0</v>
      </c>
      <c r="GM517">
        <f t="shared" si="304"/>
        <v>2686.67</v>
      </c>
      <c r="GN517">
        <f t="shared" si="305"/>
        <v>2686.67</v>
      </c>
      <c r="GO517">
        <f t="shared" si="306"/>
        <v>0</v>
      </c>
      <c r="GP517">
        <f t="shared" si="307"/>
        <v>0</v>
      </c>
      <c r="GR517">
        <v>0</v>
      </c>
      <c r="GS517">
        <v>4</v>
      </c>
      <c r="GT517">
        <v>0</v>
      </c>
      <c r="GU517" t="s">
        <v>3</v>
      </c>
      <c r="GV517">
        <f t="shared" si="308"/>
        <v>0</v>
      </c>
      <c r="GW517">
        <v>1</v>
      </c>
      <c r="GX517">
        <f t="shared" si="309"/>
        <v>0</v>
      </c>
      <c r="HA517">
        <v>0</v>
      </c>
      <c r="HB517">
        <v>0</v>
      </c>
      <c r="HC517">
        <f t="shared" si="310"/>
        <v>0</v>
      </c>
      <c r="HE517" t="s">
        <v>3</v>
      </c>
      <c r="HF517" t="s">
        <v>3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HS517">
        <v>0</v>
      </c>
      <c r="IK517">
        <v>0</v>
      </c>
    </row>
    <row r="518" spans="1:245" x14ac:dyDescent="0.25">
      <c r="A518">
        <v>17</v>
      </c>
      <c r="B518">
        <v>1</v>
      </c>
      <c r="E518" t="s">
        <v>627</v>
      </c>
      <c r="F518" t="s">
        <v>628</v>
      </c>
      <c r="G518" t="s">
        <v>629</v>
      </c>
      <c r="H518" t="s">
        <v>617</v>
      </c>
      <c r="I518">
        <v>1</v>
      </c>
      <c r="J518">
        <v>0</v>
      </c>
      <c r="K518">
        <v>1</v>
      </c>
      <c r="O518">
        <f t="shared" si="272"/>
        <v>3358.36</v>
      </c>
      <c r="P518">
        <f t="shared" si="273"/>
        <v>3358.36</v>
      </c>
      <c r="Q518">
        <f t="shared" si="274"/>
        <v>0</v>
      </c>
      <c r="R518">
        <f t="shared" si="275"/>
        <v>0</v>
      </c>
      <c r="S518">
        <f t="shared" si="276"/>
        <v>0</v>
      </c>
      <c r="T518">
        <f t="shared" si="277"/>
        <v>0</v>
      </c>
      <c r="U518">
        <f t="shared" si="278"/>
        <v>0</v>
      </c>
      <c r="V518">
        <f t="shared" si="279"/>
        <v>0</v>
      </c>
      <c r="W518">
        <f t="shared" si="280"/>
        <v>0</v>
      </c>
      <c r="X518">
        <f t="shared" si="281"/>
        <v>0</v>
      </c>
      <c r="Y518">
        <f t="shared" si="282"/>
        <v>0</v>
      </c>
      <c r="AA518">
        <v>353029544</v>
      </c>
      <c r="AB518">
        <f t="shared" si="283"/>
        <v>3358.36</v>
      </c>
      <c r="AC518">
        <f t="shared" si="284"/>
        <v>3358.36</v>
      </c>
      <c r="AD518">
        <f t="shared" si="285"/>
        <v>0</v>
      </c>
      <c r="AE518">
        <f t="shared" si="286"/>
        <v>0</v>
      </c>
      <c r="AF518">
        <f t="shared" si="287"/>
        <v>0</v>
      </c>
      <c r="AG518">
        <f t="shared" si="288"/>
        <v>0</v>
      </c>
      <c r="AH518">
        <f t="shared" si="289"/>
        <v>0</v>
      </c>
      <c r="AI518">
        <f t="shared" si="290"/>
        <v>0</v>
      </c>
      <c r="AJ518">
        <f t="shared" si="291"/>
        <v>0</v>
      </c>
      <c r="AK518">
        <v>3358.36</v>
      </c>
      <c r="AL518">
        <v>3358.36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1</v>
      </c>
      <c r="AW518">
        <v>1</v>
      </c>
      <c r="AZ518">
        <v>1</v>
      </c>
      <c r="BA518">
        <v>1</v>
      </c>
      <c r="BB518">
        <v>1</v>
      </c>
      <c r="BC518">
        <v>1</v>
      </c>
      <c r="BD518" t="s">
        <v>3</v>
      </c>
      <c r="BE518" t="s">
        <v>3</v>
      </c>
      <c r="BF518" t="s">
        <v>3</v>
      </c>
      <c r="BG518" t="s">
        <v>3</v>
      </c>
      <c r="BH518">
        <v>3</v>
      </c>
      <c r="BI518">
        <v>1</v>
      </c>
      <c r="BJ518" t="s">
        <v>3</v>
      </c>
      <c r="BM518">
        <v>1100</v>
      </c>
      <c r="BN518">
        <v>0</v>
      </c>
      <c r="BO518" t="s">
        <v>3</v>
      </c>
      <c r="BP518">
        <v>0</v>
      </c>
      <c r="BQ518">
        <v>8</v>
      </c>
      <c r="BR518">
        <v>0</v>
      </c>
      <c r="BS518">
        <v>1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3</v>
      </c>
      <c r="BZ518">
        <v>0</v>
      </c>
      <c r="CA518">
        <v>0</v>
      </c>
      <c r="CB518" t="s">
        <v>3</v>
      </c>
      <c r="CE518">
        <v>0</v>
      </c>
      <c r="CF518">
        <v>0</v>
      </c>
      <c r="CG518">
        <v>0</v>
      </c>
      <c r="CM518">
        <v>0</v>
      </c>
      <c r="CN518" t="s">
        <v>3</v>
      </c>
      <c r="CO518">
        <v>0</v>
      </c>
      <c r="CP518">
        <f t="shared" si="292"/>
        <v>3358.36</v>
      </c>
      <c r="CQ518">
        <f t="shared" si="293"/>
        <v>3358.36</v>
      </c>
      <c r="CR518">
        <f t="shared" si="294"/>
        <v>0</v>
      </c>
      <c r="CS518">
        <f t="shared" si="295"/>
        <v>0</v>
      </c>
      <c r="CT518">
        <f t="shared" si="296"/>
        <v>0</v>
      </c>
      <c r="CU518">
        <f t="shared" si="297"/>
        <v>0</v>
      </c>
      <c r="CV518">
        <f t="shared" si="298"/>
        <v>0</v>
      </c>
      <c r="CW518">
        <f t="shared" si="299"/>
        <v>0</v>
      </c>
      <c r="CX518">
        <f t="shared" si="300"/>
        <v>0</v>
      </c>
      <c r="CY518">
        <f t="shared" si="301"/>
        <v>0</v>
      </c>
      <c r="CZ518">
        <f t="shared" si="302"/>
        <v>0</v>
      </c>
      <c r="DC518" t="s">
        <v>3</v>
      </c>
      <c r="DD518" t="s">
        <v>3</v>
      </c>
      <c r="DE518" t="s">
        <v>3</v>
      </c>
      <c r="DF518" t="s">
        <v>3</v>
      </c>
      <c r="DG518" t="s">
        <v>3</v>
      </c>
      <c r="DH518" t="s">
        <v>3</v>
      </c>
      <c r="DI518" t="s">
        <v>3</v>
      </c>
      <c r="DJ518" t="s">
        <v>3</v>
      </c>
      <c r="DK518" t="s">
        <v>3</v>
      </c>
      <c r="DL518" t="s">
        <v>3</v>
      </c>
      <c r="DM518" t="s">
        <v>3</v>
      </c>
      <c r="DN518">
        <v>0</v>
      </c>
      <c r="DO518">
        <v>0</v>
      </c>
      <c r="DP518">
        <v>1</v>
      </c>
      <c r="DQ518">
        <v>1</v>
      </c>
      <c r="DU518">
        <v>1013</v>
      </c>
      <c r="DV518" t="s">
        <v>617</v>
      </c>
      <c r="DW518" t="s">
        <v>617</v>
      </c>
      <c r="DX518">
        <v>1</v>
      </c>
      <c r="DZ518" t="s">
        <v>3</v>
      </c>
      <c r="EA518" t="s">
        <v>3</v>
      </c>
      <c r="EB518" t="s">
        <v>3</v>
      </c>
      <c r="EC518" t="s">
        <v>3</v>
      </c>
      <c r="EE518">
        <v>342529240</v>
      </c>
      <c r="EF518">
        <v>8</v>
      </c>
      <c r="EG518" t="s">
        <v>219</v>
      </c>
      <c r="EH518">
        <v>0</v>
      </c>
      <c r="EI518" t="s">
        <v>3</v>
      </c>
      <c r="EJ518">
        <v>1</v>
      </c>
      <c r="EK518">
        <v>1100</v>
      </c>
      <c r="EL518" t="s">
        <v>220</v>
      </c>
      <c r="EM518" t="s">
        <v>221</v>
      </c>
      <c r="EO518" t="s">
        <v>3</v>
      </c>
      <c r="EQ518">
        <v>131072</v>
      </c>
      <c r="ER518">
        <v>3358.36</v>
      </c>
      <c r="ES518">
        <v>3358.36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FQ518">
        <v>0</v>
      </c>
      <c r="FR518">
        <v>0</v>
      </c>
      <c r="FS518">
        <v>0</v>
      </c>
      <c r="FX518">
        <v>0</v>
      </c>
      <c r="FY518">
        <v>0</v>
      </c>
      <c r="GA518" t="s">
        <v>222</v>
      </c>
      <c r="GD518">
        <v>1</v>
      </c>
      <c r="GF518">
        <v>450210138</v>
      </c>
      <c r="GG518">
        <v>2</v>
      </c>
      <c r="GH518">
        <v>0</v>
      </c>
      <c r="GI518">
        <v>-2</v>
      </c>
      <c r="GJ518">
        <v>0</v>
      </c>
      <c r="GK518">
        <v>0</v>
      </c>
      <c r="GL518">
        <f t="shared" si="303"/>
        <v>0</v>
      </c>
      <c r="GM518">
        <f t="shared" si="304"/>
        <v>3358.36</v>
      </c>
      <c r="GN518">
        <f t="shared" si="305"/>
        <v>3358.36</v>
      </c>
      <c r="GO518">
        <f t="shared" si="306"/>
        <v>0</v>
      </c>
      <c r="GP518">
        <f t="shared" si="307"/>
        <v>0</v>
      </c>
      <c r="GR518">
        <v>0</v>
      </c>
      <c r="GS518">
        <v>4</v>
      </c>
      <c r="GT518">
        <v>0</v>
      </c>
      <c r="GU518" t="s">
        <v>3</v>
      </c>
      <c r="GV518">
        <f t="shared" si="308"/>
        <v>0</v>
      </c>
      <c r="GW518">
        <v>1</v>
      </c>
      <c r="GX518">
        <f t="shared" si="309"/>
        <v>0</v>
      </c>
      <c r="HA518">
        <v>0</v>
      </c>
      <c r="HB518">
        <v>0</v>
      </c>
      <c r="HC518">
        <f t="shared" si="310"/>
        <v>0</v>
      </c>
      <c r="HE518" t="s">
        <v>3</v>
      </c>
      <c r="HF518" t="s">
        <v>3</v>
      </c>
      <c r="HM518" t="s">
        <v>3</v>
      </c>
      <c r="HN518" t="s">
        <v>3</v>
      </c>
      <c r="HO518" t="s">
        <v>3</v>
      </c>
      <c r="HP518" t="s">
        <v>3</v>
      </c>
      <c r="HQ518" t="s">
        <v>3</v>
      </c>
      <c r="HS518">
        <v>0</v>
      </c>
      <c r="IK518">
        <v>0</v>
      </c>
    </row>
    <row r="519" spans="1:245" x14ac:dyDescent="0.25">
      <c r="A519">
        <v>17</v>
      </c>
      <c r="B519">
        <v>1</v>
      </c>
      <c r="E519" t="s">
        <v>630</v>
      </c>
      <c r="F519" t="s">
        <v>631</v>
      </c>
      <c r="G519" t="s">
        <v>632</v>
      </c>
      <c r="H519" t="s">
        <v>617</v>
      </c>
      <c r="I519">
        <v>1</v>
      </c>
      <c r="J519">
        <v>0</v>
      </c>
      <c r="K519">
        <v>1</v>
      </c>
      <c r="O519">
        <f t="shared" si="272"/>
        <v>3203.59</v>
      </c>
      <c r="P519">
        <f t="shared" si="273"/>
        <v>3203.59</v>
      </c>
      <c r="Q519">
        <f t="shared" si="274"/>
        <v>0</v>
      </c>
      <c r="R519">
        <f t="shared" si="275"/>
        <v>0</v>
      </c>
      <c r="S519">
        <f t="shared" si="276"/>
        <v>0</v>
      </c>
      <c r="T519">
        <f t="shared" si="277"/>
        <v>0</v>
      </c>
      <c r="U519">
        <f t="shared" si="278"/>
        <v>0</v>
      </c>
      <c r="V519">
        <f t="shared" si="279"/>
        <v>0</v>
      </c>
      <c r="W519">
        <f t="shared" si="280"/>
        <v>0</v>
      </c>
      <c r="X519">
        <f t="shared" si="281"/>
        <v>0</v>
      </c>
      <c r="Y519">
        <f t="shared" si="282"/>
        <v>0</v>
      </c>
      <c r="AA519">
        <v>353029544</v>
      </c>
      <c r="AB519">
        <f t="shared" si="283"/>
        <v>3203.59</v>
      </c>
      <c r="AC519">
        <f t="shared" si="284"/>
        <v>3203.59</v>
      </c>
      <c r="AD519">
        <f t="shared" si="285"/>
        <v>0</v>
      </c>
      <c r="AE519">
        <f t="shared" si="286"/>
        <v>0</v>
      </c>
      <c r="AF519">
        <f t="shared" si="287"/>
        <v>0</v>
      </c>
      <c r="AG519">
        <f t="shared" si="288"/>
        <v>0</v>
      </c>
      <c r="AH519">
        <f t="shared" si="289"/>
        <v>0</v>
      </c>
      <c r="AI519">
        <f t="shared" si="290"/>
        <v>0</v>
      </c>
      <c r="AJ519">
        <f t="shared" si="291"/>
        <v>0</v>
      </c>
      <c r="AK519">
        <v>3203.59</v>
      </c>
      <c r="AL519">
        <v>3203.59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1</v>
      </c>
      <c r="AW519">
        <v>1</v>
      </c>
      <c r="AZ519">
        <v>1</v>
      </c>
      <c r="BA519">
        <v>1</v>
      </c>
      <c r="BB519">
        <v>1</v>
      </c>
      <c r="BC519">
        <v>1</v>
      </c>
      <c r="BD519" t="s">
        <v>3</v>
      </c>
      <c r="BE519" t="s">
        <v>3</v>
      </c>
      <c r="BF519" t="s">
        <v>3</v>
      </c>
      <c r="BG519" t="s">
        <v>3</v>
      </c>
      <c r="BH519">
        <v>3</v>
      </c>
      <c r="BI519">
        <v>1</v>
      </c>
      <c r="BJ519" t="s">
        <v>3</v>
      </c>
      <c r="BM519">
        <v>1100</v>
      </c>
      <c r="BN519">
        <v>0</v>
      </c>
      <c r="BO519" t="s">
        <v>3</v>
      </c>
      <c r="BP519">
        <v>0</v>
      </c>
      <c r="BQ519">
        <v>8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0</v>
      </c>
      <c r="CA519">
        <v>0</v>
      </c>
      <c r="CB519" t="s">
        <v>3</v>
      </c>
      <c r="CE519">
        <v>0</v>
      </c>
      <c r="CF519">
        <v>0</v>
      </c>
      <c r="CG519">
        <v>0</v>
      </c>
      <c r="CM519">
        <v>0</v>
      </c>
      <c r="CN519" t="s">
        <v>3</v>
      </c>
      <c r="CO519">
        <v>0</v>
      </c>
      <c r="CP519">
        <f t="shared" si="292"/>
        <v>3203.59</v>
      </c>
      <c r="CQ519">
        <f t="shared" si="293"/>
        <v>3203.59</v>
      </c>
      <c r="CR519">
        <f t="shared" si="294"/>
        <v>0</v>
      </c>
      <c r="CS519">
        <f t="shared" si="295"/>
        <v>0</v>
      </c>
      <c r="CT519">
        <f t="shared" si="296"/>
        <v>0</v>
      </c>
      <c r="CU519">
        <f t="shared" si="297"/>
        <v>0</v>
      </c>
      <c r="CV519">
        <f t="shared" si="298"/>
        <v>0</v>
      </c>
      <c r="CW519">
        <f t="shared" si="299"/>
        <v>0</v>
      </c>
      <c r="CX519">
        <f t="shared" si="300"/>
        <v>0</v>
      </c>
      <c r="CY519">
        <f t="shared" si="301"/>
        <v>0</v>
      </c>
      <c r="CZ519">
        <f t="shared" si="302"/>
        <v>0</v>
      </c>
      <c r="DC519" t="s">
        <v>3</v>
      </c>
      <c r="DD519" t="s">
        <v>3</v>
      </c>
      <c r="DE519" t="s">
        <v>3</v>
      </c>
      <c r="DF519" t="s">
        <v>3</v>
      </c>
      <c r="DG519" t="s">
        <v>3</v>
      </c>
      <c r="DH519" t="s">
        <v>3</v>
      </c>
      <c r="DI519" t="s">
        <v>3</v>
      </c>
      <c r="DJ519" t="s">
        <v>3</v>
      </c>
      <c r="DK519" t="s">
        <v>3</v>
      </c>
      <c r="DL519" t="s">
        <v>3</v>
      </c>
      <c r="DM519" t="s">
        <v>3</v>
      </c>
      <c r="DN519">
        <v>0</v>
      </c>
      <c r="DO519">
        <v>0</v>
      </c>
      <c r="DP519">
        <v>1</v>
      </c>
      <c r="DQ519">
        <v>1</v>
      </c>
      <c r="DU519">
        <v>1013</v>
      </c>
      <c r="DV519" t="s">
        <v>617</v>
      </c>
      <c r="DW519" t="s">
        <v>617</v>
      </c>
      <c r="DX519">
        <v>1</v>
      </c>
      <c r="DZ519" t="s">
        <v>3</v>
      </c>
      <c r="EA519" t="s">
        <v>3</v>
      </c>
      <c r="EB519" t="s">
        <v>3</v>
      </c>
      <c r="EC519" t="s">
        <v>3</v>
      </c>
      <c r="EE519">
        <v>342529240</v>
      </c>
      <c r="EF519">
        <v>8</v>
      </c>
      <c r="EG519" t="s">
        <v>219</v>
      </c>
      <c r="EH519">
        <v>0</v>
      </c>
      <c r="EI519" t="s">
        <v>3</v>
      </c>
      <c r="EJ519">
        <v>1</v>
      </c>
      <c r="EK519">
        <v>1100</v>
      </c>
      <c r="EL519" t="s">
        <v>220</v>
      </c>
      <c r="EM519" t="s">
        <v>221</v>
      </c>
      <c r="EO519" t="s">
        <v>3</v>
      </c>
      <c r="EQ519">
        <v>131072</v>
      </c>
      <c r="ER519">
        <v>3203.59</v>
      </c>
      <c r="ES519">
        <v>3203.59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FQ519">
        <v>0</v>
      </c>
      <c r="FR519">
        <v>0</v>
      </c>
      <c r="FS519">
        <v>0</v>
      </c>
      <c r="FX519">
        <v>0</v>
      </c>
      <c r="FY519">
        <v>0</v>
      </c>
      <c r="GA519" t="s">
        <v>222</v>
      </c>
      <c r="GD519">
        <v>1</v>
      </c>
      <c r="GF519">
        <v>-1936845507</v>
      </c>
      <c r="GG519">
        <v>2</v>
      </c>
      <c r="GH519">
        <v>0</v>
      </c>
      <c r="GI519">
        <v>-2</v>
      </c>
      <c r="GJ519">
        <v>0</v>
      </c>
      <c r="GK519">
        <v>0</v>
      </c>
      <c r="GL519">
        <f t="shared" si="303"/>
        <v>0</v>
      </c>
      <c r="GM519">
        <f t="shared" si="304"/>
        <v>3203.59</v>
      </c>
      <c r="GN519">
        <f t="shared" si="305"/>
        <v>3203.59</v>
      </c>
      <c r="GO519">
        <f t="shared" si="306"/>
        <v>0</v>
      </c>
      <c r="GP519">
        <f t="shared" si="307"/>
        <v>0</v>
      </c>
      <c r="GR519">
        <v>0</v>
      </c>
      <c r="GS519">
        <v>4</v>
      </c>
      <c r="GT519">
        <v>0</v>
      </c>
      <c r="GU519" t="s">
        <v>3</v>
      </c>
      <c r="GV519">
        <f t="shared" si="308"/>
        <v>0</v>
      </c>
      <c r="GW519">
        <v>1</v>
      </c>
      <c r="GX519">
        <f t="shared" si="309"/>
        <v>0</v>
      </c>
      <c r="HA519">
        <v>0</v>
      </c>
      <c r="HB519">
        <v>0</v>
      </c>
      <c r="HC519">
        <f t="shared" si="310"/>
        <v>0</v>
      </c>
      <c r="HE519" t="s">
        <v>3</v>
      </c>
      <c r="HF519" t="s">
        <v>3</v>
      </c>
      <c r="HM519" t="s">
        <v>3</v>
      </c>
      <c r="HN519" t="s">
        <v>3</v>
      </c>
      <c r="HO519" t="s">
        <v>3</v>
      </c>
      <c r="HP519" t="s">
        <v>3</v>
      </c>
      <c r="HQ519" t="s">
        <v>3</v>
      </c>
      <c r="HS519">
        <v>0</v>
      </c>
      <c r="IK519">
        <v>0</v>
      </c>
    </row>
    <row r="520" spans="1:245" x14ac:dyDescent="0.25">
      <c r="A520">
        <v>17</v>
      </c>
      <c r="B520">
        <v>1</v>
      </c>
      <c r="E520" t="s">
        <v>633</v>
      </c>
      <c r="F520" t="s">
        <v>634</v>
      </c>
      <c r="G520" t="s">
        <v>635</v>
      </c>
      <c r="H520" t="s">
        <v>617</v>
      </c>
      <c r="I520">
        <v>1</v>
      </c>
      <c r="J520">
        <v>0</v>
      </c>
      <c r="K520">
        <v>1</v>
      </c>
      <c r="O520">
        <f t="shared" si="272"/>
        <v>3358.36</v>
      </c>
      <c r="P520">
        <f t="shared" si="273"/>
        <v>3358.36</v>
      </c>
      <c r="Q520">
        <f t="shared" si="274"/>
        <v>0</v>
      </c>
      <c r="R520">
        <f t="shared" si="275"/>
        <v>0</v>
      </c>
      <c r="S520">
        <f t="shared" si="276"/>
        <v>0</v>
      </c>
      <c r="T520">
        <f t="shared" si="277"/>
        <v>0</v>
      </c>
      <c r="U520">
        <f t="shared" si="278"/>
        <v>0</v>
      </c>
      <c r="V520">
        <f t="shared" si="279"/>
        <v>0</v>
      </c>
      <c r="W520">
        <f t="shared" si="280"/>
        <v>0</v>
      </c>
      <c r="X520">
        <f t="shared" si="281"/>
        <v>0</v>
      </c>
      <c r="Y520">
        <f t="shared" si="282"/>
        <v>0</v>
      </c>
      <c r="AA520">
        <v>353029544</v>
      </c>
      <c r="AB520">
        <f t="shared" si="283"/>
        <v>3358.36</v>
      </c>
      <c r="AC520">
        <f t="shared" si="284"/>
        <v>3358.36</v>
      </c>
      <c r="AD520">
        <f t="shared" si="285"/>
        <v>0</v>
      </c>
      <c r="AE520">
        <f t="shared" si="286"/>
        <v>0</v>
      </c>
      <c r="AF520">
        <f t="shared" si="287"/>
        <v>0</v>
      </c>
      <c r="AG520">
        <f t="shared" si="288"/>
        <v>0</v>
      </c>
      <c r="AH520">
        <f t="shared" si="289"/>
        <v>0</v>
      </c>
      <c r="AI520">
        <f t="shared" si="290"/>
        <v>0</v>
      </c>
      <c r="AJ520">
        <f t="shared" si="291"/>
        <v>0</v>
      </c>
      <c r="AK520">
        <v>3358.36</v>
      </c>
      <c r="AL520">
        <v>3358.36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1</v>
      </c>
      <c r="AW520">
        <v>1</v>
      </c>
      <c r="AZ520">
        <v>1</v>
      </c>
      <c r="BA520">
        <v>1</v>
      </c>
      <c r="BB520">
        <v>1</v>
      </c>
      <c r="BC520">
        <v>1</v>
      </c>
      <c r="BD520" t="s">
        <v>3</v>
      </c>
      <c r="BE520" t="s">
        <v>3</v>
      </c>
      <c r="BF520" t="s">
        <v>3</v>
      </c>
      <c r="BG520" t="s">
        <v>3</v>
      </c>
      <c r="BH520">
        <v>3</v>
      </c>
      <c r="BI520">
        <v>1</v>
      </c>
      <c r="BJ520" t="s">
        <v>3</v>
      </c>
      <c r="BM520">
        <v>1100</v>
      </c>
      <c r="BN520">
        <v>0</v>
      </c>
      <c r="BO520" t="s">
        <v>3</v>
      </c>
      <c r="BP520">
        <v>0</v>
      </c>
      <c r="BQ520">
        <v>8</v>
      </c>
      <c r="BR520">
        <v>0</v>
      </c>
      <c r="BS520">
        <v>1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3</v>
      </c>
      <c r="BZ520">
        <v>0</v>
      </c>
      <c r="CA520">
        <v>0</v>
      </c>
      <c r="CB520" t="s">
        <v>3</v>
      </c>
      <c r="CE520">
        <v>0</v>
      </c>
      <c r="CF520">
        <v>0</v>
      </c>
      <c r="CG520">
        <v>0</v>
      </c>
      <c r="CM520">
        <v>0</v>
      </c>
      <c r="CN520" t="s">
        <v>3</v>
      </c>
      <c r="CO520">
        <v>0</v>
      </c>
      <c r="CP520">
        <f t="shared" si="292"/>
        <v>3358.36</v>
      </c>
      <c r="CQ520">
        <f t="shared" si="293"/>
        <v>3358.36</v>
      </c>
      <c r="CR520">
        <f t="shared" si="294"/>
        <v>0</v>
      </c>
      <c r="CS520">
        <f t="shared" si="295"/>
        <v>0</v>
      </c>
      <c r="CT520">
        <f t="shared" si="296"/>
        <v>0</v>
      </c>
      <c r="CU520">
        <f t="shared" si="297"/>
        <v>0</v>
      </c>
      <c r="CV520">
        <f t="shared" si="298"/>
        <v>0</v>
      </c>
      <c r="CW520">
        <f t="shared" si="299"/>
        <v>0</v>
      </c>
      <c r="CX520">
        <f t="shared" si="300"/>
        <v>0</v>
      </c>
      <c r="CY520">
        <f t="shared" si="301"/>
        <v>0</v>
      </c>
      <c r="CZ520">
        <f t="shared" si="302"/>
        <v>0</v>
      </c>
      <c r="DC520" t="s">
        <v>3</v>
      </c>
      <c r="DD520" t="s">
        <v>3</v>
      </c>
      <c r="DE520" t="s">
        <v>3</v>
      </c>
      <c r="DF520" t="s">
        <v>3</v>
      </c>
      <c r="DG520" t="s">
        <v>3</v>
      </c>
      <c r="DH520" t="s">
        <v>3</v>
      </c>
      <c r="DI520" t="s">
        <v>3</v>
      </c>
      <c r="DJ520" t="s">
        <v>3</v>
      </c>
      <c r="DK520" t="s">
        <v>3</v>
      </c>
      <c r="DL520" t="s">
        <v>3</v>
      </c>
      <c r="DM520" t="s">
        <v>3</v>
      </c>
      <c r="DN520">
        <v>0</v>
      </c>
      <c r="DO520">
        <v>0</v>
      </c>
      <c r="DP520">
        <v>1</v>
      </c>
      <c r="DQ520">
        <v>1</v>
      </c>
      <c r="DU520">
        <v>1013</v>
      </c>
      <c r="DV520" t="s">
        <v>617</v>
      </c>
      <c r="DW520" t="s">
        <v>617</v>
      </c>
      <c r="DX520">
        <v>1</v>
      </c>
      <c r="DZ520" t="s">
        <v>3</v>
      </c>
      <c r="EA520" t="s">
        <v>3</v>
      </c>
      <c r="EB520" t="s">
        <v>3</v>
      </c>
      <c r="EC520" t="s">
        <v>3</v>
      </c>
      <c r="EE520">
        <v>342529240</v>
      </c>
      <c r="EF520">
        <v>8</v>
      </c>
      <c r="EG520" t="s">
        <v>219</v>
      </c>
      <c r="EH520">
        <v>0</v>
      </c>
      <c r="EI520" t="s">
        <v>3</v>
      </c>
      <c r="EJ520">
        <v>1</v>
      </c>
      <c r="EK520">
        <v>1100</v>
      </c>
      <c r="EL520" t="s">
        <v>220</v>
      </c>
      <c r="EM520" t="s">
        <v>221</v>
      </c>
      <c r="EO520" t="s">
        <v>3</v>
      </c>
      <c r="EQ520">
        <v>131072</v>
      </c>
      <c r="ER520">
        <v>3358.36</v>
      </c>
      <c r="ES520">
        <v>3358.36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FQ520">
        <v>0</v>
      </c>
      <c r="FR520">
        <v>0</v>
      </c>
      <c r="FS520">
        <v>0</v>
      </c>
      <c r="FX520">
        <v>0</v>
      </c>
      <c r="FY520">
        <v>0</v>
      </c>
      <c r="GA520" t="s">
        <v>222</v>
      </c>
      <c r="GD520">
        <v>1</v>
      </c>
      <c r="GF520">
        <v>1778587270</v>
      </c>
      <c r="GG520">
        <v>2</v>
      </c>
      <c r="GH520">
        <v>0</v>
      </c>
      <c r="GI520">
        <v>-2</v>
      </c>
      <c r="GJ520">
        <v>0</v>
      </c>
      <c r="GK520">
        <v>0</v>
      </c>
      <c r="GL520">
        <f t="shared" si="303"/>
        <v>0</v>
      </c>
      <c r="GM520">
        <f t="shared" si="304"/>
        <v>3358.36</v>
      </c>
      <c r="GN520">
        <f t="shared" si="305"/>
        <v>3358.36</v>
      </c>
      <c r="GO520">
        <f t="shared" si="306"/>
        <v>0</v>
      </c>
      <c r="GP520">
        <f t="shared" si="307"/>
        <v>0</v>
      </c>
      <c r="GR520">
        <v>0</v>
      </c>
      <c r="GS520">
        <v>4</v>
      </c>
      <c r="GT520">
        <v>0</v>
      </c>
      <c r="GU520" t="s">
        <v>3</v>
      </c>
      <c r="GV520">
        <f t="shared" si="308"/>
        <v>0</v>
      </c>
      <c r="GW520">
        <v>1</v>
      </c>
      <c r="GX520">
        <f t="shared" si="309"/>
        <v>0</v>
      </c>
      <c r="HA520">
        <v>0</v>
      </c>
      <c r="HB520">
        <v>0</v>
      </c>
      <c r="HC520">
        <f t="shared" si="310"/>
        <v>0</v>
      </c>
      <c r="HE520" t="s">
        <v>3</v>
      </c>
      <c r="HF520" t="s">
        <v>3</v>
      </c>
      <c r="HM520" t="s">
        <v>3</v>
      </c>
      <c r="HN520" t="s">
        <v>3</v>
      </c>
      <c r="HO520" t="s">
        <v>3</v>
      </c>
      <c r="HP520" t="s">
        <v>3</v>
      </c>
      <c r="HQ520" t="s">
        <v>3</v>
      </c>
      <c r="HS520">
        <v>0</v>
      </c>
      <c r="IK520">
        <v>0</v>
      </c>
    </row>
    <row r="521" spans="1:245" x14ac:dyDescent="0.25">
      <c r="A521">
        <v>17</v>
      </c>
      <c r="B521">
        <v>1</v>
      </c>
      <c r="E521" t="s">
        <v>636</v>
      </c>
      <c r="F521" t="s">
        <v>637</v>
      </c>
      <c r="G521" t="s">
        <v>638</v>
      </c>
      <c r="H521" t="s">
        <v>617</v>
      </c>
      <c r="I521">
        <v>1</v>
      </c>
      <c r="J521">
        <v>0</v>
      </c>
      <c r="K521">
        <v>1</v>
      </c>
      <c r="O521">
        <f t="shared" si="272"/>
        <v>2841.69</v>
      </c>
      <c r="P521">
        <f t="shared" si="273"/>
        <v>2841.69</v>
      </c>
      <c r="Q521">
        <f t="shared" si="274"/>
        <v>0</v>
      </c>
      <c r="R521">
        <f t="shared" si="275"/>
        <v>0</v>
      </c>
      <c r="S521">
        <f t="shared" si="276"/>
        <v>0</v>
      </c>
      <c r="T521">
        <f t="shared" si="277"/>
        <v>0</v>
      </c>
      <c r="U521">
        <f t="shared" si="278"/>
        <v>0</v>
      </c>
      <c r="V521">
        <f t="shared" si="279"/>
        <v>0</v>
      </c>
      <c r="W521">
        <f t="shared" si="280"/>
        <v>0</v>
      </c>
      <c r="X521">
        <f t="shared" si="281"/>
        <v>0</v>
      </c>
      <c r="Y521">
        <f t="shared" si="282"/>
        <v>0</v>
      </c>
      <c r="AA521">
        <v>353029544</v>
      </c>
      <c r="AB521">
        <f t="shared" si="283"/>
        <v>2841.69</v>
      </c>
      <c r="AC521">
        <f t="shared" si="284"/>
        <v>2841.69</v>
      </c>
      <c r="AD521">
        <f t="shared" si="285"/>
        <v>0</v>
      </c>
      <c r="AE521">
        <f t="shared" si="286"/>
        <v>0</v>
      </c>
      <c r="AF521">
        <f t="shared" si="287"/>
        <v>0</v>
      </c>
      <c r="AG521">
        <f t="shared" si="288"/>
        <v>0</v>
      </c>
      <c r="AH521">
        <f t="shared" si="289"/>
        <v>0</v>
      </c>
      <c r="AI521">
        <f t="shared" si="290"/>
        <v>0</v>
      </c>
      <c r="AJ521">
        <f t="shared" si="291"/>
        <v>0</v>
      </c>
      <c r="AK521">
        <v>2841.69</v>
      </c>
      <c r="AL521">
        <v>2841.69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1</v>
      </c>
      <c r="BD521" t="s">
        <v>3</v>
      </c>
      <c r="BE521" t="s">
        <v>3</v>
      </c>
      <c r="BF521" t="s">
        <v>3</v>
      </c>
      <c r="BG521" t="s">
        <v>3</v>
      </c>
      <c r="BH521">
        <v>3</v>
      </c>
      <c r="BI521">
        <v>1</v>
      </c>
      <c r="BJ521" t="s">
        <v>3</v>
      </c>
      <c r="BM521">
        <v>1100</v>
      </c>
      <c r="BN521">
        <v>0</v>
      </c>
      <c r="BO521" t="s">
        <v>3</v>
      </c>
      <c r="BP521">
        <v>0</v>
      </c>
      <c r="BQ521">
        <v>8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0</v>
      </c>
      <c r="CA521">
        <v>0</v>
      </c>
      <c r="CB521" t="s">
        <v>3</v>
      </c>
      <c r="CE521">
        <v>0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si="292"/>
        <v>2841.69</v>
      </c>
      <c r="CQ521">
        <f t="shared" si="293"/>
        <v>2841.69</v>
      </c>
      <c r="CR521">
        <f t="shared" si="294"/>
        <v>0</v>
      </c>
      <c r="CS521">
        <f t="shared" si="295"/>
        <v>0</v>
      </c>
      <c r="CT521">
        <f t="shared" si="296"/>
        <v>0</v>
      </c>
      <c r="CU521">
        <f t="shared" si="297"/>
        <v>0</v>
      </c>
      <c r="CV521">
        <f t="shared" si="298"/>
        <v>0</v>
      </c>
      <c r="CW521">
        <f t="shared" si="299"/>
        <v>0</v>
      </c>
      <c r="CX521">
        <f t="shared" si="300"/>
        <v>0</v>
      </c>
      <c r="CY521">
        <f t="shared" si="301"/>
        <v>0</v>
      </c>
      <c r="CZ521">
        <f t="shared" si="302"/>
        <v>0</v>
      </c>
      <c r="DC521" t="s">
        <v>3</v>
      </c>
      <c r="DD521" t="s">
        <v>3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0</v>
      </c>
      <c r="DO521">
        <v>0</v>
      </c>
      <c r="DP521">
        <v>1</v>
      </c>
      <c r="DQ521">
        <v>1</v>
      </c>
      <c r="DU521">
        <v>1013</v>
      </c>
      <c r="DV521" t="s">
        <v>617</v>
      </c>
      <c r="DW521" t="s">
        <v>617</v>
      </c>
      <c r="DX521">
        <v>1</v>
      </c>
      <c r="DZ521" t="s">
        <v>3</v>
      </c>
      <c r="EA521" t="s">
        <v>3</v>
      </c>
      <c r="EB521" t="s">
        <v>3</v>
      </c>
      <c r="EC521" t="s">
        <v>3</v>
      </c>
      <c r="EE521">
        <v>342529240</v>
      </c>
      <c r="EF521">
        <v>8</v>
      </c>
      <c r="EG521" t="s">
        <v>219</v>
      </c>
      <c r="EH521">
        <v>0</v>
      </c>
      <c r="EI521" t="s">
        <v>3</v>
      </c>
      <c r="EJ521">
        <v>1</v>
      </c>
      <c r="EK521">
        <v>1100</v>
      </c>
      <c r="EL521" t="s">
        <v>220</v>
      </c>
      <c r="EM521" t="s">
        <v>221</v>
      </c>
      <c r="EO521" t="s">
        <v>3</v>
      </c>
      <c r="EQ521">
        <v>131072</v>
      </c>
      <c r="ER521">
        <v>2841.69</v>
      </c>
      <c r="ES521">
        <v>2841.69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FQ521">
        <v>0</v>
      </c>
      <c r="FR521">
        <v>0</v>
      </c>
      <c r="FS521">
        <v>0</v>
      </c>
      <c r="FX521">
        <v>0</v>
      </c>
      <c r="FY521">
        <v>0</v>
      </c>
      <c r="GA521" t="s">
        <v>222</v>
      </c>
      <c r="GD521">
        <v>1</v>
      </c>
      <c r="GF521">
        <v>2138049412</v>
      </c>
      <c r="GG521">
        <v>2</v>
      </c>
      <c r="GH521">
        <v>0</v>
      </c>
      <c r="GI521">
        <v>-2</v>
      </c>
      <c r="GJ521">
        <v>0</v>
      </c>
      <c r="GK521">
        <v>0</v>
      </c>
      <c r="GL521">
        <f t="shared" si="303"/>
        <v>0</v>
      </c>
      <c r="GM521">
        <f t="shared" si="304"/>
        <v>2841.69</v>
      </c>
      <c r="GN521">
        <f t="shared" si="305"/>
        <v>2841.69</v>
      </c>
      <c r="GO521">
        <f t="shared" si="306"/>
        <v>0</v>
      </c>
      <c r="GP521">
        <f t="shared" si="307"/>
        <v>0</v>
      </c>
      <c r="GR521">
        <v>0</v>
      </c>
      <c r="GS521">
        <v>4</v>
      </c>
      <c r="GT521">
        <v>0</v>
      </c>
      <c r="GU521" t="s">
        <v>3</v>
      </c>
      <c r="GV521">
        <f t="shared" si="308"/>
        <v>0</v>
      </c>
      <c r="GW521">
        <v>1</v>
      </c>
      <c r="GX521">
        <f t="shared" si="309"/>
        <v>0</v>
      </c>
      <c r="HA521">
        <v>0</v>
      </c>
      <c r="HB521">
        <v>0</v>
      </c>
      <c r="HC521">
        <f t="shared" si="310"/>
        <v>0</v>
      </c>
      <c r="HE521" t="s">
        <v>3</v>
      </c>
      <c r="HF521" t="s">
        <v>3</v>
      </c>
      <c r="HM521" t="s">
        <v>3</v>
      </c>
      <c r="HN521" t="s">
        <v>3</v>
      </c>
      <c r="HO521" t="s">
        <v>3</v>
      </c>
      <c r="HP521" t="s">
        <v>3</v>
      </c>
      <c r="HQ521" t="s">
        <v>3</v>
      </c>
      <c r="HS521">
        <v>0</v>
      </c>
      <c r="IK521">
        <v>0</v>
      </c>
    </row>
    <row r="522" spans="1:245" x14ac:dyDescent="0.25">
      <c r="A522">
        <v>17</v>
      </c>
      <c r="B522">
        <v>1</v>
      </c>
      <c r="E522" t="s">
        <v>639</v>
      </c>
      <c r="F522" t="s">
        <v>640</v>
      </c>
      <c r="G522" t="s">
        <v>641</v>
      </c>
      <c r="H522" t="s">
        <v>617</v>
      </c>
      <c r="I522">
        <v>1</v>
      </c>
      <c r="J522">
        <v>0</v>
      </c>
      <c r="K522">
        <v>1</v>
      </c>
      <c r="O522">
        <f t="shared" si="272"/>
        <v>3719.96</v>
      </c>
      <c r="P522">
        <f t="shared" si="273"/>
        <v>3719.96</v>
      </c>
      <c r="Q522">
        <f t="shared" si="274"/>
        <v>0</v>
      </c>
      <c r="R522">
        <f t="shared" si="275"/>
        <v>0</v>
      </c>
      <c r="S522">
        <f t="shared" si="276"/>
        <v>0</v>
      </c>
      <c r="T522">
        <f t="shared" si="277"/>
        <v>0</v>
      </c>
      <c r="U522">
        <f t="shared" si="278"/>
        <v>0</v>
      </c>
      <c r="V522">
        <f t="shared" si="279"/>
        <v>0</v>
      </c>
      <c r="W522">
        <f t="shared" si="280"/>
        <v>0</v>
      </c>
      <c r="X522">
        <f t="shared" si="281"/>
        <v>0</v>
      </c>
      <c r="Y522">
        <f t="shared" si="282"/>
        <v>0</v>
      </c>
      <c r="AA522">
        <v>353029544</v>
      </c>
      <c r="AB522">
        <f t="shared" si="283"/>
        <v>3719.96</v>
      </c>
      <c r="AC522">
        <f t="shared" si="284"/>
        <v>3719.96</v>
      </c>
      <c r="AD522">
        <f t="shared" si="285"/>
        <v>0</v>
      </c>
      <c r="AE522">
        <f t="shared" si="286"/>
        <v>0</v>
      </c>
      <c r="AF522">
        <f t="shared" si="287"/>
        <v>0</v>
      </c>
      <c r="AG522">
        <f t="shared" si="288"/>
        <v>0</v>
      </c>
      <c r="AH522">
        <f t="shared" si="289"/>
        <v>0</v>
      </c>
      <c r="AI522">
        <f t="shared" si="290"/>
        <v>0</v>
      </c>
      <c r="AJ522">
        <f t="shared" si="291"/>
        <v>0</v>
      </c>
      <c r="AK522">
        <v>3719.96</v>
      </c>
      <c r="AL522">
        <v>3719.96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1</v>
      </c>
      <c r="AW522">
        <v>1</v>
      </c>
      <c r="AZ522">
        <v>1</v>
      </c>
      <c r="BA522">
        <v>1</v>
      </c>
      <c r="BB522">
        <v>1</v>
      </c>
      <c r="BC522">
        <v>1</v>
      </c>
      <c r="BD522" t="s">
        <v>3</v>
      </c>
      <c r="BE522" t="s">
        <v>3</v>
      </c>
      <c r="BF522" t="s">
        <v>3</v>
      </c>
      <c r="BG522" t="s">
        <v>3</v>
      </c>
      <c r="BH522">
        <v>3</v>
      </c>
      <c r="BI522">
        <v>1</v>
      </c>
      <c r="BJ522" t="s">
        <v>3</v>
      </c>
      <c r="BM522">
        <v>1100</v>
      </c>
      <c r="BN522">
        <v>0</v>
      </c>
      <c r="BO522" t="s">
        <v>3</v>
      </c>
      <c r="BP522">
        <v>0</v>
      </c>
      <c r="BQ522">
        <v>8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0</v>
      </c>
      <c r="CA522">
        <v>0</v>
      </c>
      <c r="CB522" t="s">
        <v>3</v>
      </c>
      <c r="CE522">
        <v>0</v>
      </c>
      <c r="CF522">
        <v>0</v>
      </c>
      <c r="CG522">
        <v>0</v>
      </c>
      <c r="CM522">
        <v>0</v>
      </c>
      <c r="CN522" t="s">
        <v>3</v>
      </c>
      <c r="CO522">
        <v>0</v>
      </c>
      <c r="CP522">
        <f t="shared" si="292"/>
        <v>3719.96</v>
      </c>
      <c r="CQ522">
        <f t="shared" si="293"/>
        <v>3719.96</v>
      </c>
      <c r="CR522">
        <f t="shared" si="294"/>
        <v>0</v>
      </c>
      <c r="CS522">
        <f t="shared" si="295"/>
        <v>0</v>
      </c>
      <c r="CT522">
        <f t="shared" si="296"/>
        <v>0</v>
      </c>
      <c r="CU522">
        <f t="shared" si="297"/>
        <v>0</v>
      </c>
      <c r="CV522">
        <f t="shared" si="298"/>
        <v>0</v>
      </c>
      <c r="CW522">
        <f t="shared" si="299"/>
        <v>0</v>
      </c>
      <c r="CX522">
        <f t="shared" si="300"/>
        <v>0</v>
      </c>
      <c r="CY522">
        <f t="shared" si="301"/>
        <v>0</v>
      </c>
      <c r="CZ522">
        <f t="shared" si="302"/>
        <v>0</v>
      </c>
      <c r="DC522" t="s">
        <v>3</v>
      </c>
      <c r="DD522" t="s">
        <v>3</v>
      </c>
      <c r="DE522" t="s">
        <v>3</v>
      </c>
      <c r="DF522" t="s">
        <v>3</v>
      </c>
      <c r="DG522" t="s">
        <v>3</v>
      </c>
      <c r="DH522" t="s">
        <v>3</v>
      </c>
      <c r="DI522" t="s">
        <v>3</v>
      </c>
      <c r="DJ522" t="s">
        <v>3</v>
      </c>
      <c r="DK522" t="s">
        <v>3</v>
      </c>
      <c r="DL522" t="s">
        <v>3</v>
      </c>
      <c r="DM522" t="s">
        <v>3</v>
      </c>
      <c r="DN522">
        <v>0</v>
      </c>
      <c r="DO522">
        <v>0</v>
      </c>
      <c r="DP522">
        <v>1</v>
      </c>
      <c r="DQ522">
        <v>1</v>
      </c>
      <c r="DU522">
        <v>1013</v>
      </c>
      <c r="DV522" t="s">
        <v>617</v>
      </c>
      <c r="DW522" t="s">
        <v>617</v>
      </c>
      <c r="DX522">
        <v>1</v>
      </c>
      <c r="DZ522" t="s">
        <v>3</v>
      </c>
      <c r="EA522" t="s">
        <v>3</v>
      </c>
      <c r="EB522" t="s">
        <v>3</v>
      </c>
      <c r="EC522" t="s">
        <v>3</v>
      </c>
      <c r="EE522">
        <v>342529240</v>
      </c>
      <c r="EF522">
        <v>8</v>
      </c>
      <c r="EG522" t="s">
        <v>219</v>
      </c>
      <c r="EH522">
        <v>0</v>
      </c>
      <c r="EI522" t="s">
        <v>3</v>
      </c>
      <c r="EJ522">
        <v>1</v>
      </c>
      <c r="EK522">
        <v>1100</v>
      </c>
      <c r="EL522" t="s">
        <v>220</v>
      </c>
      <c r="EM522" t="s">
        <v>221</v>
      </c>
      <c r="EO522" t="s">
        <v>3</v>
      </c>
      <c r="EQ522">
        <v>131072</v>
      </c>
      <c r="ER522">
        <v>3719.96</v>
      </c>
      <c r="ES522">
        <v>3719.96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FQ522">
        <v>0</v>
      </c>
      <c r="FR522">
        <v>0</v>
      </c>
      <c r="FS522">
        <v>0</v>
      </c>
      <c r="FX522">
        <v>0</v>
      </c>
      <c r="FY522">
        <v>0</v>
      </c>
      <c r="GA522" t="s">
        <v>222</v>
      </c>
      <c r="GD522">
        <v>1</v>
      </c>
      <c r="GF522">
        <v>1789175174</v>
      </c>
      <c r="GG522">
        <v>2</v>
      </c>
      <c r="GH522">
        <v>0</v>
      </c>
      <c r="GI522">
        <v>-2</v>
      </c>
      <c r="GJ522">
        <v>0</v>
      </c>
      <c r="GK522">
        <v>0</v>
      </c>
      <c r="GL522">
        <f t="shared" si="303"/>
        <v>0</v>
      </c>
      <c r="GM522">
        <f t="shared" si="304"/>
        <v>3719.96</v>
      </c>
      <c r="GN522">
        <f t="shared" si="305"/>
        <v>3719.96</v>
      </c>
      <c r="GO522">
        <f t="shared" si="306"/>
        <v>0</v>
      </c>
      <c r="GP522">
        <f t="shared" si="307"/>
        <v>0</v>
      </c>
      <c r="GR522">
        <v>0</v>
      </c>
      <c r="GS522">
        <v>4</v>
      </c>
      <c r="GT522">
        <v>0</v>
      </c>
      <c r="GU522" t="s">
        <v>3</v>
      </c>
      <c r="GV522">
        <f t="shared" si="308"/>
        <v>0</v>
      </c>
      <c r="GW522">
        <v>1</v>
      </c>
      <c r="GX522">
        <f t="shared" si="309"/>
        <v>0</v>
      </c>
      <c r="HA522">
        <v>0</v>
      </c>
      <c r="HB522">
        <v>0</v>
      </c>
      <c r="HC522">
        <f t="shared" si="310"/>
        <v>0</v>
      </c>
      <c r="HE522" t="s">
        <v>3</v>
      </c>
      <c r="HF522" t="s">
        <v>3</v>
      </c>
      <c r="HM522" t="s">
        <v>3</v>
      </c>
      <c r="HN522" t="s">
        <v>3</v>
      </c>
      <c r="HO522" t="s">
        <v>3</v>
      </c>
      <c r="HP522" t="s">
        <v>3</v>
      </c>
      <c r="HQ522" t="s">
        <v>3</v>
      </c>
      <c r="HS522">
        <v>0</v>
      </c>
      <c r="IK522">
        <v>0</v>
      </c>
    </row>
    <row r="523" spans="1:245" x14ac:dyDescent="0.25">
      <c r="A523">
        <v>17</v>
      </c>
      <c r="B523">
        <v>1</v>
      </c>
      <c r="E523" t="s">
        <v>642</v>
      </c>
      <c r="F523" t="s">
        <v>643</v>
      </c>
      <c r="G523" t="s">
        <v>644</v>
      </c>
      <c r="H523" t="s">
        <v>617</v>
      </c>
      <c r="I523">
        <v>1</v>
      </c>
      <c r="J523">
        <v>0</v>
      </c>
      <c r="K523">
        <v>1</v>
      </c>
      <c r="O523">
        <f t="shared" si="272"/>
        <v>3358.36</v>
      </c>
      <c r="P523">
        <f t="shared" si="273"/>
        <v>3358.36</v>
      </c>
      <c r="Q523">
        <f t="shared" si="274"/>
        <v>0</v>
      </c>
      <c r="R523">
        <f t="shared" si="275"/>
        <v>0</v>
      </c>
      <c r="S523">
        <f t="shared" si="276"/>
        <v>0</v>
      </c>
      <c r="T523">
        <f t="shared" si="277"/>
        <v>0</v>
      </c>
      <c r="U523">
        <f t="shared" si="278"/>
        <v>0</v>
      </c>
      <c r="V523">
        <f t="shared" si="279"/>
        <v>0</v>
      </c>
      <c r="W523">
        <f t="shared" si="280"/>
        <v>0</v>
      </c>
      <c r="X523">
        <f t="shared" si="281"/>
        <v>0</v>
      </c>
      <c r="Y523">
        <f t="shared" si="282"/>
        <v>0</v>
      </c>
      <c r="AA523">
        <v>353029544</v>
      </c>
      <c r="AB523">
        <f t="shared" si="283"/>
        <v>3358.36</v>
      </c>
      <c r="AC523">
        <f t="shared" si="284"/>
        <v>3358.36</v>
      </c>
      <c r="AD523">
        <f t="shared" si="285"/>
        <v>0</v>
      </c>
      <c r="AE523">
        <f t="shared" si="286"/>
        <v>0</v>
      </c>
      <c r="AF523">
        <f t="shared" si="287"/>
        <v>0</v>
      </c>
      <c r="AG523">
        <f t="shared" si="288"/>
        <v>0</v>
      </c>
      <c r="AH523">
        <f t="shared" si="289"/>
        <v>0</v>
      </c>
      <c r="AI523">
        <f t="shared" si="290"/>
        <v>0</v>
      </c>
      <c r="AJ523">
        <f t="shared" si="291"/>
        <v>0</v>
      </c>
      <c r="AK523">
        <v>3358.36</v>
      </c>
      <c r="AL523">
        <v>3358.36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1</v>
      </c>
      <c r="BD523" t="s">
        <v>3</v>
      </c>
      <c r="BE523" t="s">
        <v>3</v>
      </c>
      <c r="BF523" t="s">
        <v>3</v>
      </c>
      <c r="BG523" t="s">
        <v>3</v>
      </c>
      <c r="BH523">
        <v>3</v>
      </c>
      <c r="BI523">
        <v>1</v>
      </c>
      <c r="BJ523" t="s">
        <v>3</v>
      </c>
      <c r="BM523">
        <v>1100</v>
      </c>
      <c r="BN523">
        <v>0</v>
      </c>
      <c r="BO523" t="s">
        <v>3</v>
      </c>
      <c r="BP523">
        <v>0</v>
      </c>
      <c r="BQ523">
        <v>8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0</v>
      </c>
      <c r="CA523">
        <v>0</v>
      </c>
      <c r="CB523" t="s">
        <v>3</v>
      </c>
      <c r="CE523">
        <v>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292"/>
        <v>3358.36</v>
      </c>
      <c r="CQ523">
        <f t="shared" si="293"/>
        <v>3358.36</v>
      </c>
      <c r="CR523">
        <f t="shared" si="294"/>
        <v>0</v>
      </c>
      <c r="CS523">
        <f t="shared" si="295"/>
        <v>0</v>
      </c>
      <c r="CT523">
        <f t="shared" si="296"/>
        <v>0</v>
      </c>
      <c r="CU523">
        <f t="shared" si="297"/>
        <v>0</v>
      </c>
      <c r="CV523">
        <f t="shared" si="298"/>
        <v>0</v>
      </c>
      <c r="CW523">
        <f t="shared" si="299"/>
        <v>0</v>
      </c>
      <c r="CX523">
        <f t="shared" si="300"/>
        <v>0</v>
      </c>
      <c r="CY523">
        <f t="shared" si="301"/>
        <v>0</v>
      </c>
      <c r="CZ523">
        <f t="shared" si="302"/>
        <v>0</v>
      </c>
      <c r="DC523" t="s">
        <v>3</v>
      </c>
      <c r="DD523" t="s">
        <v>3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0</v>
      </c>
      <c r="DO523">
        <v>0</v>
      </c>
      <c r="DP523">
        <v>1</v>
      </c>
      <c r="DQ523">
        <v>1</v>
      </c>
      <c r="DU523">
        <v>1013</v>
      </c>
      <c r="DV523" t="s">
        <v>617</v>
      </c>
      <c r="DW523" t="s">
        <v>617</v>
      </c>
      <c r="DX523">
        <v>1</v>
      </c>
      <c r="DZ523" t="s">
        <v>3</v>
      </c>
      <c r="EA523" t="s">
        <v>3</v>
      </c>
      <c r="EB523" t="s">
        <v>3</v>
      </c>
      <c r="EC523" t="s">
        <v>3</v>
      </c>
      <c r="EE523">
        <v>342529240</v>
      </c>
      <c r="EF523">
        <v>8</v>
      </c>
      <c r="EG523" t="s">
        <v>219</v>
      </c>
      <c r="EH523">
        <v>0</v>
      </c>
      <c r="EI523" t="s">
        <v>3</v>
      </c>
      <c r="EJ523">
        <v>1</v>
      </c>
      <c r="EK523">
        <v>1100</v>
      </c>
      <c r="EL523" t="s">
        <v>220</v>
      </c>
      <c r="EM523" t="s">
        <v>221</v>
      </c>
      <c r="EO523" t="s">
        <v>3</v>
      </c>
      <c r="EQ523">
        <v>131072</v>
      </c>
      <c r="ER523">
        <v>3358.36</v>
      </c>
      <c r="ES523">
        <v>3358.36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FQ523">
        <v>0</v>
      </c>
      <c r="FR523">
        <v>0</v>
      </c>
      <c r="FS523">
        <v>0</v>
      </c>
      <c r="FX523">
        <v>0</v>
      </c>
      <c r="FY523">
        <v>0</v>
      </c>
      <c r="GA523" t="s">
        <v>222</v>
      </c>
      <c r="GD523">
        <v>1</v>
      </c>
      <c r="GF523">
        <v>-456822563</v>
      </c>
      <c r="GG523">
        <v>2</v>
      </c>
      <c r="GH523">
        <v>0</v>
      </c>
      <c r="GI523">
        <v>-2</v>
      </c>
      <c r="GJ523">
        <v>0</v>
      </c>
      <c r="GK523">
        <v>0</v>
      </c>
      <c r="GL523">
        <f t="shared" si="303"/>
        <v>0</v>
      </c>
      <c r="GM523">
        <f t="shared" si="304"/>
        <v>3358.36</v>
      </c>
      <c r="GN523">
        <f t="shared" si="305"/>
        <v>3358.36</v>
      </c>
      <c r="GO523">
        <f t="shared" si="306"/>
        <v>0</v>
      </c>
      <c r="GP523">
        <f t="shared" si="307"/>
        <v>0</v>
      </c>
      <c r="GR523">
        <v>0</v>
      </c>
      <c r="GS523">
        <v>4</v>
      </c>
      <c r="GT523">
        <v>0</v>
      </c>
      <c r="GU523" t="s">
        <v>3</v>
      </c>
      <c r="GV523">
        <f t="shared" si="308"/>
        <v>0</v>
      </c>
      <c r="GW523">
        <v>1</v>
      </c>
      <c r="GX523">
        <f t="shared" si="309"/>
        <v>0</v>
      </c>
      <c r="HA523">
        <v>0</v>
      </c>
      <c r="HB523">
        <v>0</v>
      </c>
      <c r="HC523">
        <f t="shared" si="310"/>
        <v>0</v>
      </c>
      <c r="HE523" t="s">
        <v>3</v>
      </c>
      <c r="HF523" t="s">
        <v>3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HS523">
        <v>0</v>
      </c>
      <c r="IK523">
        <v>0</v>
      </c>
    </row>
    <row r="524" spans="1:245" x14ac:dyDescent="0.25">
      <c r="A524">
        <v>17</v>
      </c>
      <c r="B524">
        <v>1</v>
      </c>
      <c r="E524" t="s">
        <v>645</v>
      </c>
      <c r="F524" t="s">
        <v>646</v>
      </c>
      <c r="G524" t="s">
        <v>647</v>
      </c>
      <c r="H524" t="s">
        <v>617</v>
      </c>
      <c r="I524">
        <v>1</v>
      </c>
      <c r="J524">
        <v>0</v>
      </c>
      <c r="K524">
        <v>1</v>
      </c>
      <c r="O524">
        <f t="shared" si="272"/>
        <v>3358.36</v>
      </c>
      <c r="P524">
        <f t="shared" si="273"/>
        <v>3358.36</v>
      </c>
      <c r="Q524">
        <f t="shared" si="274"/>
        <v>0</v>
      </c>
      <c r="R524">
        <f t="shared" si="275"/>
        <v>0</v>
      </c>
      <c r="S524">
        <f t="shared" si="276"/>
        <v>0</v>
      </c>
      <c r="T524">
        <f t="shared" si="277"/>
        <v>0</v>
      </c>
      <c r="U524">
        <f t="shared" si="278"/>
        <v>0</v>
      </c>
      <c r="V524">
        <f t="shared" si="279"/>
        <v>0</v>
      </c>
      <c r="W524">
        <f t="shared" si="280"/>
        <v>0</v>
      </c>
      <c r="X524">
        <f t="shared" si="281"/>
        <v>0</v>
      </c>
      <c r="Y524">
        <f t="shared" si="282"/>
        <v>0</v>
      </c>
      <c r="AA524">
        <v>353029544</v>
      </c>
      <c r="AB524">
        <f t="shared" si="283"/>
        <v>3358.36</v>
      </c>
      <c r="AC524">
        <f t="shared" si="284"/>
        <v>3358.36</v>
      </c>
      <c r="AD524">
        <f t="shared" si="285"/>
        <v>0</v>
      </c>
      <c r="AE524">
        <f t="shared" si="286"/>
        <v>0</v>
      </c>
      <c r="AF524">
        <f t="shared" si="287"/>
        <v>0</v>
      </c>
      <c r="AG524">
        <f t="shared" si="288"/>
        <v>0</v>
      </c>
      <c r="AH524">
        <f t="shared" si="289"/>
        <v>0</v>
      </c>
      <c r="AI524">
        <f t="shared" si="290"/>
        <v>0</v>
      </c>
      <c r="AJ524">
        <f t="shared" si="291"/>
        <v>0</v>
      </c>
      <c r="AK524">
        <v>3358.36</v>
      </c>
      <c r="AL524">
        <v>3358.36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3</v>
      </c>
      <c r="BI524">
        <v>1</v>
      </c>
      <c r="BJ524" t="s">
        <v>3</v>
      </c>
      <c r="BM524">
        <v>1100</v>
      </c>
      <c r="BN524">
        <v>0</v>
      </c>
      <c r="BO524" t="s">
        <v>3</v>
      </c>
      <c r="BP524">
        <v>0</v>
      </c>
      <c r="BQ524">
        <v>8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0</v>
      </c>
      <c r="CA524">
        <v>0</v>
      </c>
      <c r="CB524" t="s">
        <v>3</v>
      </c>
      <c r="CE524">
        <v>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292"/>
        <v>3358.36</v>
      </c>
      <c r="CQ524">
        <f t="shared" si="293"/>
        <v>3358.36</v>
      </c>
      <c r="CR524">
        <f t="shared" si="294"/>
        <v>0</v>
      </c>
      <c r="CS524">
        <f t="shared" si="295"/>
        <v>0</v>
      </c>
      <c r="CT524">
        <f t="shared" si="296"/>
        <v>0</v>
      </c>
      <c r="CU524">
        <f t="shared" si="297"/>
        <v>0</v>
      </c>
      <c r="CV524">
        <f t="shared" si="298"/>
        <v>0</v>
      </c>
      <c r="CW524">
        <f t="shared" si="299"/>
        <v>0</v>
      </c>
      <c r="CX524">
        <f t="shared" si="300"/>
        <v>0</v>
      </c>
      <c r="CY524">
        <f t="shared" si="301"/>
        <v>0</v>
      </c>
      <c r="CZ524">
        <f t="shared" si="302"/>
        <v>0</v>
      </c>
      <c r="DC524" t="s">
        <v>3</v>
      </c>
      <c r="DD524" t="s">
        <v>3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1013</v>
      </c>
      <c r="DV524" t="s">
        <v>617</v>
      </c>
      <c r="DW524" t="s">
        <v>617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342529240</v>
      </c>
      <c r="EF524">
        <v>8</v>
      </c>
      <c r="EG524" t="s">
        <v>219</v>
      </c>
      <c r="EH524">
        <v>0</v>
      </c>
      <c r="EI524" t="s">
        <v>3</v>
      </c>
      <c r="EJ524">
        <v>1</v>
      </c>
      <c r="EK524">
        <v>1100</v>
      </c>
      <c r="EL524" t="s">
        <v>220</v>
      </c>
      <c r="EM524" t="s">
        <v>221</v>
      </c>
      <c r="EO524" t="s">
        <v>3</v>
      </c>
      <c r="EQ524">
        <v>131072</v>
      </c>
      <c r="ER524">
        <v>3358.36</v>
      </c>
      <c r="ES524">
        <v>3358.36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FQ524">
        <v>0</v>
      </c>
      <c r="FR524">
        <v>0</v>
      </c>
      <c r="FS524">
        <v>0</v>
      </c>
      <c r="FX524">
        <v>0</v>
      </c>
      <c r="FY524">
        <v>0</v>
      </c>
      <c r="GA524" t="s">
        <v>222</v>
      </c>
      <c r="GD524">
        <v>1</v>
      </c>
      <c r="GF524">
        <v>561888712</v>
      </c>
      <c r="GG524">
        <v>2</v>
      </c>
      <c r="GH524">
        <v>0</v>
      </c>
      <c r="GI524">
        <v>-2</v>
      </c>
      <c r="GJ524">
        <v>0</v>
      </c>
      <c r="GK524">
        <v>0</v>
      </c>
      <c r="GL524">
        <f t="shared" si="303"/>
        <v>0</v>
      </c>
      <c r="GM524">
        <f t="shared" si="304"/>
        <v>3358.36</v>
      </c>
      <c r="GN524">
        <f t="shared" si="305"/>
        <v>3358.36</v>
      </c>
      <c r="GO524">
        <f t="shared" si="306"/>
        <v>0</v>
      </c>
      <c r="GP524">
        <f t="shared" si="307"/>
        <v>0</v>
      </c>
      <c r="GR524">
        <v>0</v>
      </c>
      <c r="GS524">
        <v>4</v>
      </c>
      <c r="GT524">
        <v>0</v>
      </c>
      <c r="GU524" t="s">
        <v>3</v>
      </c>
      <c r="GV524">
        <f t="shared" si="308"/>
        <v>0</v>
      </c>
      <c r="GW524">
        <v>1</v>
      </c>
      <c r="GX524">
        <f t="shared" si="309"/>
        <v>0</v>
      </c>
      <c r="HA524">
        <v>0</v>
      </c>
      <c r="HB524">
        <v>0</v>
      </c>
      <c r="HC524">
        <f t="shared" si="310"/>
        <v>0</v>
      </c>
      <c r="HE524" t="s">
        <v>3</v>
      </c>
      <c r="HF524" t="s">
        <v>3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HS524">
        <v>0</v>
      </c>
      <c r="IK524">
        <v>0</v>
      </c>
    </row>
    <row r="525" spans="1:245" x14ac:dyDescent="0.25">
      <c r="A525">
        <v>17</v>
      </c>
      <c r="B525">
        <v>1</v>
      </c>
      <c r="E525" t="s">
        <v>648</v>
      </c>
      <c r="F525" t="s">
        <v>649</v>
      </c>
      <c r="G525" t="s">
        <v>650</v>
      </c>
      <c r="H525" t="s">
        <v>617</v>
      </c>
      <c r="I525">
        <v>1</v>
      </c>
      <c r="J525">
        <v>0</v>
      </c>
      <c r="K525">
        <v>1</v>
      </c>
      <c r="O525">
        <f t="shared" si="272"/>
        <v>3203.59</v>
      </c>
      <c r="P525">
        <f t="shared" si="273"/>
        <v>3203.59</v>
      </c>
      <c r="Q525">
        <f t="shared" si="274"/>
        <v>0</v>
      </c>
      <c r="R525">
        <f t="shared" si="275"/>
        <v>0</v>
      </c>
      <c r="S525">
        <f t="shared" si="276"/>
        <v>0</v>
      </c>
      <c r="T525">
        <f t="shared" si="277"/>
        <v>0</v>
      </c>
      <c r="U525">
        <f t="shared" si="278"/>
        <v>0</v>
      </c>
      <c r="V525">
        <f t="shared" si="279"/>
        <v>0</v>
      </c>
      <c r="W525">
        <f t="shared" si="280"/>
        <v>0</v>
      </c>
      <c r="X525">
        <f t="shared" si="281"/>
        <v>0</v>
      </c>
      <c r="Y525">
        <f t="shared" si="282"/>
        <v>0</v>
      </c>
      <c r="AA525">
        <v>353029544</v>
      </c>
      <c r="AB525">
        <f t="shared" si="283"/>
        <v>3203.59</v>
      </c>
      <c r="AC525">
        <f t="shared" si="284"/>
        <v>3203.59</v>
      </c>
      <c r="AD525">
        <f t="shared" si="285"/>
        <v>0</v>
      </c>
      <c r="AE525">
        <f t="shared" si="286"/>
        <v>0</v>
      </c>
      <c r="AF525">
        <f t="shared" si="287"/>
        <v>0</v>
      </c>
      <c r="AG525">
        <f t="shared" si="288"/>
        <v>0</v>
      </c>
      <c r="AH525">
        <f t="shared" si="289"/>
        <v>0</v>
      </c>
      <c r="AI525">
        <f t="shared" si="290"/>
        <v>0</v>
      </c>
      <c r="AJ525">
        <f t="shared" si="291"/>
        <v>0</v>
      </c>
      <c r="AK525">
        <v>3203.59</v>
      </c>
      <c r="AL525">
        <v>3203.59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3</v>
      </c>
      <c r="BI525">
        <v>1</v>
      </c>
      <c r="BJ525" t="s">
        <v>3</v>
      </c>
      <c r="BM525">
        <v>1100</v>
      </c>
      <c r="BN525">
        <v>0</v>
      </c>
      <c r="BO525" t="s">
        <v>3</v>
      </c>
      <c r="BP525">
        <v>0</v>
      </c>
      <c r="BQ525">
        <v>8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0</v>
      </c>
      <c r="CA525">
        <v>0</v>
      </c>
      <c r="CB525" t="s">
        <v>3</v>
      </c>
      <c r="CE525">
        <v>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292"/>
        <v>3203.59</v>
      </c>
      <c r="CQ525">
        <f t="shared" si="293"/>
        <v>3203.59</v>
      </c>
      <c r="CR525">
        <f t="shared" si="294"/>
        <v>0</v>
      </c>
      <c r="CS525">
        <f t="shared" si="295"/>
        <v>0</v>
      </c>
      <c r="CT525">
        <f t="shared" si="296"/>
        <v>0</v>
      </c>
      <c r="CU525">
        <f t="shared" si="297"/>
        <v>0</v>
      </c>
      <c r="CV525">
        <f t="shared" si="298"/>
        <v>0</v>
      </c>
      <c r="CW525">
        <f t="shared" si="299"/>
        <v>0</v>
      </c>
      <c r="CX525">
        <f t="shared" si="300"/>
        <v>0</v>
      </c>
      <c r="CY525">
        <f t="shared" si="301"/>
        <v>0</v>
      </c>
      <c r="CZ525">
        <f t="shared" si="302"/>
        <v>0</v>
      </c>
      <c r="DC525" t="s">
        <v>3</v>
      </c>
      <c r="DD525" t="s">
        <v>3</v>
      </c>
      <c r="DE525" t="s">
        <v>3</v>
      </c>
      <c r="DF525" t="s">
        <v>3</v>
      </c>
      <c r="DG525" t="s">
        <v>3</v>
      </c>
      <c r="DH525" t="s">
        <v>3</v>
      </c>
      <c r="DI525" t="s">
        <v>3</v>
      </c>
      <c r="DJ525" t="s">
        <v>3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1013</v>
      </c>
      <c r="DV525" t="s">
        <v>617</v>
      </c>
      <c r="DW525" t="s">
        <v>617</v>
      </c>
      <c r="DX525">
        <v>1</v>
      </c>
      <c r="DZ525" t="s">
        <v>3</v>
      </c>
      <c r="EA525" t="s">
        <v>3</v>
      </c>
      <c r="EB525" t="s">
        <v>3</v>
      </c>
      <c r="EC525" t="s">
        <v>3</v>
      </c>
      <c r="EE525">
        <v>342529240</v>
      </c>
      <c r="EF525">
        <v>8</v>
      </c>
      <c r="EG525" t="s">
        <v>219</v>
      </c>
      <c r="EH525">
        <v>0</v>
      </c>
      <c r="EI525" t="s">
        <v>3</v>
      </c>
      <c r="EJ525">
        <v>1</v>
      </c>
      <c r="EK525">
        <v>1100</v>
      </c>
      <c r="EL525" t="s">
        <v>220</v>
      </c>
      <c r="EM525" t="s">
        <v>221</v>
      </c>
      <c r="EO525" t="s">
        <v>3</v>
      </c>
      <c r="EQ525">
        <v>131072</v>
      </c>
      <c r="ER525">
        <v>3203.59</v>
      </c>
      <c r="ES525">
        <v>3203.59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FQ525">
        <v>0</v>
      </c>
      <c r="FR525">
        <v>0</v>
      </c>
      <c r="FS525">
        <v>0</v>
      </c>
      <c r="FX525">
        <v>0</v>
      </c>
      <c r="FY525">
        <v>0</v>
      </c>
      <c r="GA525" t="s">
        <v>222</v>
      </c>
      <c r="GD525">
        <v>1</v>
      </c>
      <c r="GF525">
        <v>-1294776831</v>
      </c>
      <c r="GG525">
        <v>2</v>
      </c>
      <c r="GH525">
        <v>0</v>
      </c>
      <c r="GI525">
        <v>-2</v>
      </c>
      <c r="GJ525">
        <v>0</v>
      </c>
      <c r="GK525">
        <v>0</v>
      </c>
      <c r="GL525">
        <f t="shared" si="303"/>
        <v>0</v>
      </c>
      <c r="GM525">
        <f t="shared" si="304"/>
        <v>3203.59</v>
      </c>
      <c r="GN525">
        <f t="shared" si="305"/>
        <v>3203.59</v>
      </c>
      <c r="GO525">
        <f t="shared" si="306"/>
        <v>0</v>
      </c>
      <c r="GP525">
        <f t="shared" si="307"/>
        <v>0</v>
      </c>
      <c r="GR525">
        <v>0</v>
      </c>
      <c r="GS525">
        <v>4</v>
      </c>
      <c r="GT525">
        <v>0</v>
      </c>
      <c r="GU525" t="s">
        <v>3</v>
      </c>
      <c r="GV525">
        <f t="shared" si="308"/>
        <v>0</v>
      </c>
      <c r="GW525">
        <v>1</v>
      </c>
      <c r="GX525">
        <f t="shared" si="309"/>
        <v>0</v>
      </c>
      <c r="HA525">
        <v>0</v>
      </c>
      <c r="HB525">
        <v>0</v>
      </c>
      <c r="HC525">
        <f t="shared" si="310"/>
        <v>0</v>
      </c>
      <c r="HE525" t="s">
        <v>3</v>
      </c>
      <c r="HF525" t="s">
        <v>3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HS525">
        <v>0</v>
      </c>
      <c r="IK525">
        <v>0</v>
      </c>
    </row>
    <row r="526" spans="1:245" x14ac:dyDescent="0.25">
      <c r="A526">
        <v>17</v>
      </c>
      <c r="B526">
        <v>1</v>
      </c>
      <c r="E526" t="s">
        <v>651</v>
      </c>
      <c r="F526" t="s">
        <v>652</v>
      </c>
      <c r="G526" t="s">
        <v>653</v>
      </c>
      <c r="H526" t="s">
        <v>617</v>
      </c>
      <c r="I526">
        <v>1</v>
      </c>
      <c r="J526">
        <v>0</v>
      </c>
      <c r="K526">
        <v>1</v>
      </c>
      <c r="O526">
        <f t="shared" si="272"/>
        <v>913.1</v>
      </c>
      <c r="P526">
        <f t="shared" si="273"/>
        <v>913.1</v>
      </c>
      <c r="Q526">
        <f t="shared" si="274"/>
        <v>0</v>
      </c>
      <c r="R526">
        <f t="shared" si="275"/>
        <v>0</v>
      </c>
      <c r="S526">
        <f t="shared" si="276"/>
        <v>0</v>
      </c>
      <c r="T526">
        <f t="shared" si="277"/>
        <v>0</v>
      </c>
      <c r="U526">
        <f t="shared" si="278"/>
        <v>0</v>
      </c>
      <c r="V526">
        <f t="shared" si="279"/>
        <v>0</v>
      </c>
      <c r="W526">
        <f t="shared" si="280"/>
        <v>0</v>
      </c>
      <c r="X526">
        <f t="shared" si="281"/>
        <v>0</v>
      </c>
      <c r="Y526">
        <f t="shared" si="282"/>
        <v>0</v>
      </c>
      <c r="AA526">
        <v>353029544</v>
      </c>
      <c r="AB526">
        <f t="shared" si="283"/>
        <v>913.1</v>
      </c>
      <c r="AC526">
        <f t="shared" si="284"/>
        <v>913.1</v>
      </c>
      <c r="AD526">
        <f t="shared" si="285"/>
        <v>0</v>
      </c>
      <c r="AE526">
        <f t="shared" si="286"/>
        <v>0</v>
      </c>
      <c r="AF526">
        <f t="shared" si="287"/>
        <v>0</v>
      </c>
      <c r="AG526">
        <f t="shared" si="288"/>
        <v>0</v>
      </c>
      <c r="AH526">
        <f t="shared" si="289"/>
        <v>0</v>
      </c>
      <c r="AI526">
        <f t="shared" si="290"/>
        <v>0</v>
      </c>
      <c r="AJ526">
        <f t="shared" si="291"/>
        <v>0</v>
      </c>
      <c r="AK526">
        <v>913.1</v>
      </c>
      <c r="AL526">
        <v>913.1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3</v>
      </c>
      <c r="BI526">
        <v>1</v>
      </c>
      <c r="BJ526" t="s">
        <v>3</v>
      </c>
      <c r="BM526">
        <v>1100</v>
      </c>
      <c r="BN526">
        <v>0</v>
      </c>
      <c r="BO526" t="s">
        <v>3</v>
      </c>
      <c r="BP526">
        <v>0</v>
      </c>
      <c r="BQ526">
        <v>8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0</v>
      </c>
      <c r="CA526">
        <v>0</v>
      </c>
      <c r="CB526" t="s">
        <v>3</v>
      </c>
      <c r="CE526">
        <v>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292"/>
        <v>913.1</v>
      </c>
      <c r="CQ526">
        <f t="shared" si="293"/>
        <v>913.1</v>
      </c>
      <c r="CR526">
        <f t="shared" si="294"/>
        <v>0</v>
      </c>
      <c r="CS526">
        <f t="shared" si="295"/>
        <v>0</v>
      </c>
      <c r="CT526">
        <f t="shared" si="296"/>
        <v>0</v>
      </c>
      <c r="CU526">
        <f t="shared" si="297"/>
        <v>0</v>
      </c>
      <c r="CV526">
        <f t="shared" si="298"/>
        <v>0</v>
      </c>
      <c r="CW526">
        <f t="shared" si="299"/>
        <v>0</v>
      </c>
      <c r="CX526">
        <f t="shared" si="300"/>
        <v>0</v>
      </c>
      <c r="CY526">
        <f t="shared" si="301"/>
        <v>0</v>
      </c>
      <c r="CZ526">
        <f t="shared" si="302"/>
        <v>0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617</v>
      </c>
      <c r="DW526" t="s">
        <v>617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342529240</v>
      </c>
      <c r="EF526">
        <v>8</v>
      </c>
      <c r="EG526" t="s">
        <v>219</v>
      </c>
      <c r="EH526">
        <v>0</v>
      </c>
      <c r="EI526" t="s">
        <v>3</v>
      </c>
      <c r="EJ526">
        <v>1</v>
      </c>
      <c r="EK526">
        <v>1100</v>
      </c>
      <c r="EL526" t="s">
        <v>220</v>
      </c>
      <c r="EM526" t="s">
        <v>221</v>
      </c>
      <c r="EO526" t="s">
        <v>3</v>
      </c>
      <c r="EQ526">
        <v>131072</v>
      </c>
      <c r="ER526">
        <v>913.1</v>
      </c>
      <c r="ES526">
        <v>913.1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FQ526">
        <v>0</v>
      </c>
      <c r="FR526">
        <v>0</v>
      </c>
      <c r="FS526">
        <v>0</v>
      </c>
      <c r="FX526">
        <v>0</v>
      </c>
      <c r="FY526">
        <v>0</v>
      </c>
      <c r="GA526" t="s">
        <v>222</v>
      </c>
      <c r="GD526">
        <v>1</v>
      </c>
      <c r="GF526">
        <v>49252201</v>
      </c>
      <c r="GG526">
        <v>2</v>
      </c>
      <c r="GH526">
        <v>0</v>
      </c>
      <c r="GI526">
        <v>-2</v>
      </c>
      <c r="GJ526">
        <v>0</v>
      </c>
      <c r="GK526">
        <v>0</v>
      </c>
      <c r="GL526">
        <f t="shared" si="303"/>
        <v>0</v>
      </c>
      <c r="GM526">
        <f t="shared" si="304"/>
        <v>913.1</v>
      </c>
      <c r="GN526">
        <f t="shared" si="305"/>
        <v>913.1</v>
      </c>
      <c r="GO526">
        <f t="shared" si="306"/>
        <v>0</v>
      </c>
      <c r="GP526">
        <f t="shared" si="307"/>
        <v>0</v>
      </c>
      <c r="GR526">
        <v>0</v>
      </c>
      <c r="GS526">
        <v>4</v>
      </c>
      <c r="GT526">
        <v>0</v>
      </c>
      <c r="GU526" t="s">
        <v>3</v>
      </c>
      <c r="GV526">
        <f t="shared" si="308"/>
        <v>0</v>
      </c>
      <c r="GW526">
        <v>1</v>
      </c>
      <c r="GX526">
        <f t="shared" si="309"/>
        <v>0</v>
      </c>
      <c r="HA526">
        <v>0</v>
      </c>
      <c r="HB526">
        <v>0</v>
      </c>
      <c r="HC526">
        <f t="shared" si="310"/>
        <v>0</v>
      </c>
      <c r="HE526" t="s">
        <v>3</v>
      </c>
      <c r="HF526" t="s">
        <v>3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HS526">
        <v>0</v>
      </c>
      <c r="IK526">
        <v>0</v>
      </c>
    </row>
    <row r="527" spans="1:245" x14ac:dyDescent="0.25">
      <c r="A527">
        <v>17</v>
      </c>
      <c r="B527">
        <v>1</v>
      </c>
      <c r="E527" t="s">
        <v>654</v>
      </c>
      <c r="F527" t="s">
        <v>655</v>
      </c>
      <c r="G527" t="s">
        <v>656</v>
      </c>
      <c r="H527" t="s">
        <v>617</v>
      </c>
      <c r="I527">
        <v>1</v>
      </c>
      <c r="J527">
        <v>0</v>
      </c>
      <c r="K527">
        <v>1</v>
      </c>
      <c r="O527">
        <f t="shared" si="272"/>
        <v>989.71</v>
      </c>
      <c r="P527">
        <f t="shared" si="273"/>
        <v>989.71</v>
      </c>
      <c r="Q527">
        <f t="shared" si="274"/>
        <v>0</v>
      </c>
      <c r="R527">
        <f t="shared" si="275"/>
        <v>0</v>
      </c>
      <c r="S527">
        <f t="shared" si="276"/>
        <v>0</v>
      </c>
      <c r="T527">
        <f t="shared" si="277"/>
        <v>0</v>
      </c>
      <c r="U527">
        <f t="shared" si="278"/>
        <v>0</v>
      </c>
      <c r="V527">
        <f t="shared" si="279"/>
        <v>0</v>
      </c>
      <c r="W527">
        <f t="shared" si="280"/>
        <v>0</v>
      </c>
      <c r="X527">
        <f t="shared" si="281"/>
        <v>0</v>
      </c>
      <c r="Y527">
        <f t="shared" si="282"/>
        <v>0</v>
      </c>
      <c r="AA527">
        <v>353029544</v>
      </c>
      <c r="AB527">
        <f t="shared" si="283"/>
        <v>989.71</v>
      </c>
      <c r="AC527">
        <f t="shared" si="284"/>
        <v>989.71</v>
      </c>
      <c r="AD527">
        <f t="shared" si="285"/>
        <v>0</v>
      </c>
      <c r="AE527">
        <f t="shared" si="286"/>
        <v>0</v>
      </c>
      <c r="AF527">
        <f t="shared" si="287"/>
        <v>0</v>
      </c>
      <c r="AG527">
        <f t="shared" si="288"/>
        <v>0</v>
      </c>
      <c r="AH527">
        <f t="shared" si="289"/>
        <v>0</v>
      </c>
      <c r="AI527">
        <f t="shared" si="290"/>
        <v>0</v>
      </c>
      <c r="AJ527">
        <f t="shared" si="291"/>
        <v>0</v>
      </c>
      <c r="AK527">
        <v>989.71</v>
      </c>
      <c r="AL527">
        <v>989.71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3</v>
      </c>
      <c r="BI527">
        <v>1</v>
      </c>
      <c r="BJ527" t="s">
        <v>3</v>
      </c>
      <c r="BM527">
        <v>1100</v>
      </c>
      <c r="BN527">
        <v>0</v>
      </c>
      <c r="BO527" t="s">
        <v>3</v>
      </c>
      <c r="BP527">
        <v>0</v>
      </c>
      <c r="BQ527">
        <v>8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0</v>
      </c>
      <c r="CA527">
        <v>0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292"/>
        <v>989.71</v>
      </c>
      <c r="CQ527">
        <f t="shared" si="293"/>
        <v>989.71</v>
      </c>
      <c r="CR527">
        <f t="shared" si="294"/>
        <v>0</v>
      </c>
      <c r="CS527">
        <f t="shared" si="295"/>
        <v>0</v>
      </c>
      <c r="CT527">
        <f t="shared" si="296"/>
        <v>0</v>
      </c>
      <c r="CU527">
        <f t="shared" si="297"/>
        <v>0</v>
      </c>
      <c r="CV527">
        <f t="shared" si="298"/>
        <v>0</v>
      </c>
      <c r="CW527">
        <f t="shared" si="299"/>
        <v>0</v>
      </c>
      <c r="CX527">
        <f t="shared" si="300"/>
        <v>0</v>
      </c>
      <c r="CY527">
        <f t="shared" si="301"/>
        <v>0</v>
      </c>
      <c r="CZ527">
        <f t="shared" si="302"/>
        <v>0</v>
      </c>
      <c r="DC527" t="s">
        <v>3</v>
      </c>
      <c r="DD527" t="s">
        <v>3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1013</v>
      </c>
      <c r="DV527" t="s">
        <v>617</v>
      </c>
      <c r="DW527" t="s">
        <v>617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342529240</v>
      </c>
      <c r="EF527">
        <v>8</v>
      </c>
      <c r="EG527" t="s">
        <v>219</v>
      </c>
      <c r="EH527">
        <v>0</v>
      </c>
      <c r="EI527" t="s">
        <v>3</v>
      </c>
      <c r="EJ527">
        <v>1</v>
      </c>
      <c r="EK527">
        <v>1100</v>
      </c>
      <c r="EL527" t="s">
        <v>220</v>
      </c>
      <c r="EM527" t="s">
        <v>221</v>
      </c>
      <c r="EO527" t="s">
        <v>3</v>
      </c>
      <c r="EQ527">
        <v>131072</v>
      </c>
      <c r="ER527">
        <v>989.71</v>
      </c>
      <c r="ES527">
        <v>989.71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FQ527">
        <v>0</v>
      </c>
      <c r="FR527">
        <v>0</v>
      </c>
      <c r="FS527">
        <v>0</v>
      </c>
      <c r="FX527">
        <v>0</v>
      </c>
      <c r="FY527">
        <v>0</v>
      </c>
      <c r="GA527" t="s">
        <v>222</v>
      </c>
      <c r="GD527">
        <v>1</v>
      </c>
      <c r="GF527">
        <v>-215780714</v>
      </c>
      <c r="GG527">
        <v>2</v>
      </c>
      <c r="GH527">
        <v>0</v>
      </c>
      <c r="GI527">
        <v>-2</v>
      </c>
      <c r="GJ527">
        <v>0</v>
      </c>
      <c r="GK527">
        <v>0</v>
      </c>
      <c r="GL527">
        <f t="shared" si="303"/>
        <v>0</v>
      </c>
      <c r="GM527">
        <f t="shared" si="304"/>
        <v>989.71</v>
      </c>
      <c r="GN527">
        <f t="shared" si="305"/>
        <v>989.71</v>
      </c>
      <c r="GO527">
        <f t="shared" si="306"/>
        <v>0</v>
      </c>
      <c r="GP527">
        <f t="shared" si="307"/>
        <v>0</v>
      </c>
      <c r="GR527">
        <v>0</v>
      </c>
      <c r="GS527">
        <v>4</v>
      </c>
      <c r="GT527">
        <v>0</v>
      </c>
      <c r="GU527" t="s">
        <v>3</v>
      </c>
      <c r="GV527">
        <f t="shared" si="308"/>
        <v>0</v>
      </c>
      <c r="GW527">
        <v>1</v>
      </c>
      <c r="GX527">
        <f t="shared" si="309"/>
        <v>0</v>
      </c>
      <c r="HA527">
        <v>0</v>
      </c>
      <c r="HB527">
        <v>0</v>
      </c>
      <c r="HC527">
        <f t="shared" si="310"/>
        <v>0</v>
      </c>
      <c r="HE527" t="s">
        <v>3</v>
      </c>
      <c r="HF527" t="s">
        <v>3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HS527">
        <v>0</v>
      </c>
      <c r="IK527">
        <v>0</v>
      </c>
    </row>
    <row r="528" spans="1:245" x14ac:dyDescent="0.25">
      <c r="A528">
        <v>17</v>
      </c>
      <c r="B528">
        <v>1</v>
      </c>
      <c r="E528" t="s">
        <v>657</v>
      </c>
      <c r="F528" t="s">
        <v>658</v>
      </c>
      <c r="G528" t="s">
        <v>659</v>
      </c>
      <c r="H528" t="s">
        <v>617</v>
      </c>
      <c r="I528">
        <v>1</v>
      </c>
      <c r="J528">
        <v>0</v>
      </c>
      <c r="K528">
        <v>1</v>
      </c>
      <c r="O528">
        <f t="shared" si="272"/>
        <v>1293.46</v>
      </c>
      <c r="P528">
        <f t="shared" si="273"/>
        <v>1293.46</v>
      </c>
      <c r="Q528">
        <f t="shared" si="274"/>
        <v>0</v>
      </c>
      <c r="R528">
        <f t="shared" si="275"/>
        <v>0</v>
      </c>
      <c r="S528">
        <f t="shared" si="276"/>
        <v>0</v>
      </c>
      <c r="T528">
        <f t="shared" si="277"/>
        <v>0</v>
      </c>
      <c r="U528">
        <f t="shared" si="278"/>
        <v>0</v>
      </c>
      <c r="V528">
        <f t="shared" si="279"/>
        <v>0</v>
      </c>
      <c r="W528">
        <f t="shared" si="280"/>
        <v>0</v>
      </c>
      <c r="X528">
        <f t="shared" si="281"/>
        <v>0</v>
      </c>
      <c r="Y528">
        <f t="shared" si="282"/>
        <v>0</v>
      </c>
      <c r="AA528">
        <v>353029544</v>
      </c>
      <c r="AB528">
        <f t="shared" si="283"/>
        <v>1293.46</v>
      </c>
      <c r="AC528">
        <f t="shared" si="284"/>
        <v>1293.46</v>
      </c>
      <c r="AD528">
        <f t="shared" si="285"/>
        <v>0</v>
      </c>
      <c r="AE528">
        <f t="shared" si="286"/>
        <v>0</v>
      </c>
      <c r="AF528">
        <f t="shared" si="287"/>
        <v>0</v>
      </c>
      <c r="AG528">
        <f t="shared" si="288"/>
        <v>0</v>
      </c>
      <c r="AH528">
        <f t="shared" si="289"/>
        <v>0</v>
      </c>
      <c r="AI528">
        <f t="shared" si="290"/>
        <v>0</v>
      </c>
      <c r="AJ528">
        <f t="shared" si="291"/>
        <v>0</v>
      </c>
      <c r="AK528">
        <v>1293.46</v>
      </c>
      <c r="AL528">
        <v>1293.46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3</v>
      </c>
      <c r="BI528">
        <v>1</v>
      </c>
      <c r="BJ528" t="s">
        <v>3</v>
      </c>
      <c r="BM528">
        <v>1100</v>
      </c>
      <c r="BN528">
        <v>0</v>
      </c>
      <c r="BO528" t="s">
        <v>3</v>
      </c>
      <c r="BP528">
        <v>0</v>
      </c>
      <c r="BQ528">
        <v>8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0</v>
      </c>
      <c r="CA528">
        <v>0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292"/>
        <v>1293.46</v>
      </c>
      <c r="CQ528">
        <f t="shared" si="293"/>
        <v>1293.46</v>
      </c>
      <c r="CR528">
        <f t="shared" si="294"/>
        <v>0</v>
      </c>
      <c r="CS528">
        <f t="shared" si="295"/>
        <v>0</v>
      </c>
      <c r="CT528">
        <f t="shared" si="296"/>
        <v>0</v>
      </c>
      <c r="CU528">
        <f t="shared" si="297"/>
        <v>0</v>
      </c>
      <c r="CV528">
        <f t="shared" si="298"/>
        <v>0</v>
      </c>
      <c r="CW528">
        <f t="shared" si="299"/>
        <v>0</v>
      </c>
      <c r="CX528">
        <f t="shared" si="300"/>
        <v>0</v>
      </c>
      <c r="CY528">
        <f t="shared" si="301"/>
        <v>0</v>
      </c>
      <c r="CZ528">
        <f t="shared" si="302"/>
        <v>0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617</v>
      </c>
      <c r="DW528" t="s">
        <v>617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342529240</v>
      </c>
      <c r="EF528">
        <v>8</v>
      </c>
      <c r="EG528" t="s">
        <v>219</v>
      </c>
      <c r="EH528">
        <v>0</v>
      </c>
      <c r="EI528" t="s">
        <v>3</v>
      </c>
      <c r="EJ528">
        <v>1</v>
      </c>
      <c r="EK528">
        <v>1100</v>
      </c>
      <c r="EL528" t="s">
        <v>220</v>
      </c>
      <c r="EM528" t="s">
        <v>221</v>
      </c>
      <c r="EO528" t="s">
        <v>3</v>
      </c>
      <c r="EQ528">
        <v>131072</v>
      </c>
      <c r="ER528">
        <v>1293.46</v>
      </c>
      <c r="ES528">
        <v>1293.46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FQ528">
        <v>0</v>
      </c>
      <c r="FR528">
        <v>0</v>
      </c>
      <c r="FS528">
        <v>0</v>
      </c>
      <c r="FX528">
        <v>0</v>
      </c>
      <c r="FY528">
        <v>0</v>
      </c>
      <c r="GA528" t="s">
        <v>222</v>
      </c>
      <c r="GD528">
        <v>1</v>
      </c>
      <c r="GF528">
        <v>-1618818901</v>
      </c>
      <c r="GG528">
        <v>2</v>
      </c>
      <c r="GH528">
        <v>0</v>
      </c>
      <c r="GI528">
        <v>-2</v>
      </c>
      <c r="GJ528">
        <v>0</v>
      </c>
      <c r="GK528">
        <v>0</v>
      </c>
      <c r="GL528">
        <f t="shared" si="303"/>
        <v>0</v>
      </c>
      <c r="GM528">
        <f t="shared" si="304"/>
        <v>1293.46</v>
      </c>
      <c r="GN528">
        <f t="shared" si="305"/>
        <v>1293.46</v>
      </c>
      <c r="GO528">
        <f t="shared" si="306"/>
        <v>0</v>
      </c>
      <c r="GP528">
        <f t="shared" si="307"/>
        <v>0</v>
      </c>
      <c r="GR528">
        <v>0</v>
      </c>
      <c r="GS528">
        <v>4</v>
      </c>
      <c r="GT528">
        <v>0</v>
      </c>
      <c r="GU528" t="s">
        <v>3</v>
      </c>
      <c r="GV528">
        <f t="shared" si="308"/>
        <v>0</v>
      </c>
      <c r="GW528">
        <v>1</v>
      </c>
      <c r="GX528">
        <f t="shared" si="309"/>
        <v>0</v>
      </c>
      <c r="HA528">
        <v>0</v>
      </c>
      <c r="HB528">
        <v>0</v>
      </c>
      <c r="HC528">
        <f t="shared" si="310"/>
        <v>0</v>
      </c>
      <c r="HE528" t="s">
        <v>3</v>
      </c>
      <c r="HF528" t="s">
        <v>3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HS528">
        <v>0</v>
      </c>
      <c r="IK528">
        <v>0</v>
      </c>
    </row>
    <row r="529" spans="1:245" x14ac:dyDescent="0.25">
      <c r="A529">
        <v>17</v>
      </c>
      <c r="B529">
        <v>1</v>
      </c>
      <c r="E529" t="s">
        <v>660</v>
      </c>
      <c r="F529" t="s">
        <v>661</v>
      </c>
      <c r="G529" t="s">
        <v>662</v>
      </c>
      <c r="H529" t="s">
        <v>617</v>
      </c>
      <c r="I529">
        <v>1</v>
      </c>
      <c r="J529">
        <v>0</v>
      </c>
      <c r="K529">
        <v>1</v>
      </c>
      <c r="O529">
        <f t="shared" si="272"/>
        <v>1445.77</v>
      </c>
      <c r="P529">
        <f t="shared" si="273"/>
        <v>1445.77</v>
      </c>
      <c r="Q529">
        <f t="shared" si="274"/>
        <v>0</v>
      </c>
      <c r="R529">
        <f t="shared" si="275"/>
        <v>0</v>
      </c>
      <c r="S529">
        <f t="shared" si="276"/>
        <v>0</v>
      </c>
      <c r="T529">
        <f t="shared" si="277"/>
        <v>0</v>
      </c>
      <c r="U529">
        <f t="shared" si="278"/>
        <v>0</v>
      </c>
      <c r="V529">
        <f t="shared" si="279"/>
        <v>0</v>
      </c>
      <c r="W529">
        <f t="shared" si="280"/>
        <v>0</v>
      </c>
      <c r="X529">
        <f t="shared" si="281"/>
        <v>0</v>
      </c>
      <c r="Y529">
        <f t="shared" si="282"/>
        <v>0</v>
      </c>
      <c r="AA529">
        <v>353029544</v>
      </c>
      <c r="AB529">
        <f t="shared" si="283"/>
        <v>1445.77</v>
      </c>
      <c r="AC529">
        <f t="shared" si="284"/>
        <v>1445.77</v>
      </c>
      <c r="AD529">
        <f t="shared" si="285"/>
        <v>0</v>
      </c>
      <c r="AE529">
        <f t="shared" si="286"/>
        <v>0</v>
      </c>
      <c r="AF529">
        <f t="shared" si="287"/>
        <v>0</v>
      </c>
      <c r="AG529">
        <f t="shared" si="288"/>
        <v>0</v>
      </c>
      <c r="AH529">
        <f t="shared" si="289"/>
        <v>0</v>
      </c>
      <c r="AI529">
        <f t="shared" si="290"/>
        <v>0</v>
      </c>
      <c r="AJ529">
        <f t="shared" si="291"/>
        <v>0</v>
      </c>
      <c r="AK529">
        <v>1445.77</v>
      </c>
      <c r="AL529">
        <v>1445.77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3</v>
      </c>
      <c r="BI529">
        <v>1</v>
      </c>
      <c r="BJ529" t="s">
        <v>3</v>
      </c>
      <c r="BM529">
        <v>1100</v>
      </c>
      <c r="BN529">
        <v>0</v>
      </c>
      <c r="BO529" t="s">
        <v>3</v>
      </c>
      <c r="BP529">
        <v>0</v>
      </c>
      <c r="BQ529">
        <v>8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0</v>
      </c>
      <c r="CA529">
        <v>0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292"/>
        <v>1445.77</v>
      </c>
      <c r="CQ529">
        <f t="shared" si="293"/>
        <v>1445.77</v>
      </c>
      <c r="CR529">
        <f t="shared" si="294"/>
        <v>0</v>
      </c>
      <c r="CS529">
        <f t="shared" si="295"/>
        <v>0</v>
      </c>
      <c r="CT529">
        <f t="shared" si="296"/>
        <v>0</v>
      </c>
      <c r="CU529">
        <f t="shared" si="297"/>
        <v>0</v>
      </c>
      <c r="CV529">
        <f t="shared" si="298"/>
        <v>0</v>
      </c>
      <c r="CW529">
        <f t="shared" si="299"/>
        <v>0</v>
      </c>
      <c r="CX529">
        <f t="shared" si="300"/>
        <v>0</v>
      </c>
      <c r="CY529">
        <f t="shared" si="301"/>
        <v>0</v>
      </c>
      <c r="CZ529">
        <f t="shared" si="302"/>
        <v>0</v>
      </c>
      <c r="DC529" t="s">
        <v>3</v>
      </c>
      <c r="DD529" t="s">
        <v>3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617</v>
      </c>
      <c r="DW529" t="s">
        <v>617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342529240</v>
      </c>
      <c r="EF529">
        <v>8</v>
      </c>
      <c r="EG529" t="s">
        <v>219</v>
      </c>
      <c r="EH529">
        <v>0</v>
      </c>
      <c r="EI529" t="s">
        <v>3</v>
      </c>
      <c r="EJ529">
        <v>1</v>
      </c>
      <c r="EK529">
        <v>1100</v>
      </c>
      <c r="EL529" t="s">
        <v>220</v>
      </c>
      <c r="EM529" t="s">
        <v>221</v>
      </c>
      <c r="EO529" t="s">
        <v>3</v>
      </c>
      <c r="EQ529">
        <v>131072</v>
      </c>
      <c r="ER529">
        <v>1445.77</v>
      </c>
      <c r="ES529">
        <v>1445.77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FQ529">
        <v>0</v>
      </c>
      <c r="FR529">
        <v>0</v>
      </c>
      <c r="FS529">
        <v>0</v>
      </c>
      <c r="FX529">
        <v>0</v>
      </c>
      <c r="FY529">
        <v>0</v>
      </c>
      <c r="GA529" t="s">
        <v>222</v>
      </c>
      <c r="GD529">
        <v>1</v>
      </c>
      <c r="GF529">
        <v>515699000</v>
      </c>
      <c r="GG529">
        <v>2</v>
      </c>
      <c r="GH529">
        <v>0</v>
      </c>
      <c r="GI529">
        <v>-2</v>
      </c>
      <c r="GJ529">
        <v>0</v>
      </c>
      <c r="GK529">
        <v>0</v>
      </c>
      <c r="GL529">
        <f t="shared" si="303"/>
        <v>0</v>
      </c>
      <c r="GM529">
        <f t="shared" si="304"/>
        <v>1445.77</v>
      </c>
      <c r="GN529">
        <f t="shared" si="305"/>
        <v>1445.77</v>
      </c>
      <c r="GO529">
        <f t="shared" si="306"/>
        <v>0</v>
      </c>
      <c r="GP529">
        <f t="shared" si="307"/>
        <v>0</v>
      </c>
      <c r="GR529">
        <v>0</v>
      </c>
      <c r="GS529">
        <v>4</v>
      </c>
      <c r="GT529">
        <v>0</v>
      </c>
      <c r="GU529" t="s">
        <v>3</v>
      </c>
      <c r="GV529">
        <f t="shared" si="308"/>
        <v>0</v>
      </c>
      <c r="GW529">
        <v>1</v>
      </c>
      <c r="GX529">
        <f t="shared" si="309"/>
        <v>0</v>
      </c>
      <c r="HA529">
        <v>0</v>
      </c>
      <c r="HB529">
        <v>0</v>
      </c>
      <c r="HC529">
        <f t="shared" si="310"/>
        <v>0</v>
      </c>
      <c r="HE529" t="s">
        <v>3</v>
      </c>
      <c r="HF529" t="s">
        <v>3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HS529">
        <v>0</v>
      </c>
      <c r="IK529">
        <v>0</v>
      </c>
    </row>
    <row r="530" spans="1:245" x14ac:dyDescent="0.25">
      <c r="A530">
        <v>17</v>
      </c>
      <c r="B530">
        <v>1</v>
      </c>
      <c r="E530" t="s">
        <v>663</v>
      </c>
      <c r="F530" t="s">
        <v>664</v>
      </c>
      <c r="G530" t="s">
        <v>665</v>
      </c>
      <c r="H530" t="s">
        <v>617</v>
      </c>
      <c r="I530">
        <v>1</v>
      </c>
      <c r="J530">
        <v>0</v>
      </c>
      <c r="K530">
        <v>1</v>
      </c>
      <c r="O530">
        <f t="shared" si="272"/>
        <v>1369.57</v>
      </c>
      <c r="P530">
        <f t="shared" si="273"/>
        <v>1369.57</v>
      </c>
      <c r="Q530">
        <f t="shared" si="274"/>
        <v>0</v>
      </c>
      <c r="R530">
        <f t="shared" si="275"/>
        <v>0</v>
      </c>
      <c r="S530">
        <f t="shared" si="276"/>
        <v>0</v>
      </c>
      <c r="T530">
        <f t="shared" si="277"/>
        <v>0</v>
      </c>
      <c r="U530">
        <f t="shared" si="278"/>
        <v>0</v>
      </c>
      <c r="V530">
        <f t="shared" si="279"/>
        <v>0</v>
      </c>
      <c r="W530">
        <f t="shared" si="280"/>
        <v>0</v>
      </c>
      <c r="X530">
        <f t="shared" si="281"/>
        <v>0</v>
      </c>
      <c r="Y530">
        <f t="shared" si="282"/>
        <v>0</v>
      </c>
      <c r="AA530">
        <v>353029544</v>
      </c>
      <c r="AB530">
        <f t="shared" si="283"/>
        <v>1369.57</v>
      </c>
      <c r="AC530">
        <f t="shared" si="284"/>
        <v>1369.57</v>
      </c>
      <c r="AD530">
        <f t="shared" si="285"/>
        <v>0</v>
      </c>
      <c r="AE530">
        <f t="shared" si="286"/>
        <v>0</v>
      </c>
      <c r="AF530">
        <f t="shared" si="287"/>
        <v>0</v>
      </c>
      <c r="AG530">
        <f t="shared" si="288"/>
        <v>0</v>
      </c>
      <c r="AH530">
        <f t="shared" si="289"/>
        <v>0</v>
      </c>
      <c r="AI530">
        <f t="shared" si="290"/>
        <v>0</v>
      </c>
      <c r="AJ530">
        <f t="shared" si="291"/>
        <v>0</v>
      </c>
      <c r="AK530">
        <v>1369.57</v>
      </c>
      <c r="AL530">
        <v>1369.57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3</v>
      </c>
      <c r="BI530">
        <v>1</v>
      </c>
      <c r="BJ530" t="s">
        <v>3</v>
      </c>
      <c r="BM530">
        <v>1100</v>
      </c>
      <c r="BN530">
        <v>0</v>
      </c>
      <c r="BO530" t="s">
        <v>3</v>
      </c>
      <c r="BP530">
        <v>0</v>
      </c>
      <c r="BQ530">
        <v>8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0</v>
      </c>
      <c r="CA530">
        <v>0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292"/>
        <v>1369.57</v>
      </c>
      <c r="CQ530">
        <f t="shared" si="293"/>
        <v>1369.57</v>
      </c>
      <c r="CR530">
        <f t="shared" si="294"/>
        <v>0</v>
      </c>
      <c r="CS530">
        <f t="shared" si="295"/>
        <v>0</v>
      </c>
      <c r="CT530">
        <f t="shared" si="296"/>
        <v>0</v>
      </c>
      <c r="CU530">
        <f t="shared" si="297"/>
        <v>0</v>
      </c>
      <c r="CV530">
        <f t="shared" si="298"/>
        <v>0</v>
      </c>
      <c r="CW530">
        <f t="shared" si="299"/>
        <v>0</v>
      </c>
      <c r="CX530">
        <f t="shared" si="300"/>
        <v>0</v>
      </c>
      <c r="CY530">
        <f t="shared" si="301"/>
        <v>0</v>
      </c>
      <c r="CZ530">
        <f t="shared" si="302"/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617</v>
      </c>
      <c r="DW530" t="s">
        <v>617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342529240</v>
      </c>
      <c r="EF530">
        <v>8</v>
      </c>
      <c r="EG530" t="s">
        <v>219</v>
      </c>
      <c r="EH530">
        <v>0</v>
      </c>
      <c r="EI530" t="s">
        <v>3</v>
      </c>
      <c r="EJ530">
        <v>1</v>
      </c>
      <c r="EK530">
        <v>1100</v>
      </c>
      <c r="EL530" t="s">
        <v>220</v>
      </c>
      <c r="EM530" t="s">
        <v>221</v>
      </c>
      <c r="EO530" t="s">
        <v>3</v>
      </c>
      <c r="EQ530">
        <v>131072</v>
      </c>
      <c r="ER530">
        <v>1369.57</v>
      </c>
      <c r="ES530">
        <v>1369.57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FQ530">
        <v>0</v>
      </c>
      <c r="FR530">
        <v>0</v>
      </c>
      <c r="FS530">
        <v>0</v>
      </c>
      <c r="FX530">
        <v>0</v>
      </c>
      <c r="FY530">
        <v>0</v>
      </c>
      <c r="GA530" t="s">
        <v>222</v>
      </c>
      <c r="GD530">
        <v>1</v>
      </c>
      <c r="GF530">
        <v>1143523486</v>
      </c>
      <c r="GG530">
        <v>2</v>
      </c>
      <c r="GH530">
        <v>0</v>
      </c>
      <c r="GI530">
        <v>-2</v>
      </c>
      <c r="GJ530">
        <v>0</v>
      </c>
      <c r="GK530">
        <v>0</v>
      </c>
      <c r="GL530">
        <f t="shared" si="303"/>
        <v>0</v>
      </c>
      <c r="GM530">
        <f t="shared" si="304"/>
        <v>1369.57</v>
      </c>
      <c r="GN530">
        <f t="shared" si="305"/>
        <v>1369.57</v>
      </c>
      <c r="GO530">
        <f t="shared" si="306"/>
        <v>0</v>
      </c>
      <c r="GP530">
        <f t="shared" si="307"/>
        <v>0</v>
      </c>
      <c r="GR530">
        <v>0</v>
      </c>
      <c r="GS530">
        <v>4</v>
      </c>
      <c r="GT530">
        <v>0</v>
      </c>
      <c r="GU530" t="s">
        <v>3</v>
      </c>
      <c r="GV530">
        <f t="shared" si="308"/>
        <v>0</v>
      </c>
      <c r="GW530">
        <v>1</v>
      </c>
      <c r="GX530">
        <f t="shared" si="309"/>
        <v>0</v>
      </c>
      <c r="HA530">
        <v>0</v>
      </c>
      <c r="HB530">
        <v>0</v>
      </c>
      <c r="HC530">
        <f t="shared" si="310"/>
        <v>0</v>
      </c>
      <c r="HE530" t="s">
        <v>3</v>
      </c>
      <c r="HF530" t="s">
        <v>3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HS530">
        <v>0</v>
      </c>
      <c r="IK530">
        <v>0</v>
      </c>
    </row>
    <row r="531" spans="1:245" x14ac:dyDescent="0.25">
      <c r="A531">
        <v>17</v>
      </c>
      <c r="B531">
        <v>1</v>
      </c>
      <c r="E531" t="s">
        <v>666</v>
      </c>
      <c r="F531" t="s">
        <v>667</v>
      </c>
      <c r="G531" t="s">
        <v>668</v>
      </c>
      <c r="H531" t="s">
        <v>617</v>
      </c>
      <c r="I531">
        <v>1</v>
      </c>
      <c r="J531">
        <v>0</v>
      </c>
      <c r="K531">
        <v>1</v>
      </c>
      <c r="O531">
        <f t="shared" si="272"/>
        <v>1559.82</v>
      </c>
      <c r="P531">
        <f t="shared" si="273"/>
        <v>1559.82</v>
      </c>
      <c r="Q531">
        <f t="shared" si="274"/>
        <v>0</v>
      </c>
      <c r="R531">
        <f t="shared" si="275"/>
        <v>0</v>
      </c>
      <c r="S531">
        <f t="shared" si="276"/>
        <v>0</v>
      </c>
      <c r="T531">
        <f t="shared" si="277"/>
        <v>0</v>
      </c>
      <c r="U531">
        <f t="shared" si="278"/>
        <v>0</v>
      </c>
      <c r="V531">
        <f t="shared" si="279"/>
        <v>0</v>
      </c>
      <c r="W531">
        <f t="shared" si="280"/>
        <v>0</v>
      </c>
      <c r="X531">
        <f t="shared" si="281"/>
        <v>0</v>
      </c>
      <c r="Y531">
        <f t="shared" si="282"/>
        <v>0</v>
      </c>
      <c r="AA531">
        <v>353029544</v>
      </c>
      <c r="AB531">
        <f t="shared" si="283"/>
        <v>1559.82</v>
      </c>
      <c r="AC531">
        <f t="shared" si="284"/>
        <v>1559.82</v>
      </c>
      <c r="AD531">
        <f t="shared" si="285"/>
        <v>0</v>
      </c>
      <c r="AE531">
        <f t="shared" si="286"/>
        <v>0</v>
      </c>
      <c r="AF531">
        <f t="shared" si="287"/>
        <v>0</v>
      </c>
      <c r="AG531">
        <f t="shared" si="288"/>
        <v>0</v>
      </c>
      <c r="AH531">
        <f t="shared" si="289"/>
        <v>0</v>
      </c>
      <c r="AI531">
        <f t="shared" si="290"/>
        <v>0</v>
      </c>
      <c r="AJ531">
        <f t="shared" si="291"/>
        <v>0</v>
      </c>
      <c r="AK531">
        <v>1559.82</v>
      </c>
      <c r="AL531">
        <v>1559.82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3</v>
      </c>
      <c r="BI531">
        <v>1</v>
      </c>
      <c r="BJ531" t="s">
        <v>3</v>
      </c>
      <c r="BM531">
        <v>1100</v>
      </c>
      <c r="BN531">
        <v>0</v>
      </c>
      <c r="BO531" t="s">
        <v>3</v>
      </c>
      <c r="BP531">
        <v>0</v>
      </c>
      <c r="BQ531">
        <v>8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0</v>
      </c>
      <c r="CA531">
        <v>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292"/>
        <v>1559.82</v>
      </c>
      <c r="CQ531">
        <f t="shared" si="293"/>
        <v>1559.82</v>
      </c>
      <c r="CR531">
        <f t="shared" si="294"/>
        <v>0</v>
      </c>
      <c r="CS531">
        <f t="shared" si="295"/>
        <v>0</v>
      </c>
      <c r="CT531">
        <f t="shared" si="296"/>
        <v>0</v>
      </c>
      <c r="CU531">
        <f t="shared" si="297"/>
        <v>0</v>
      </c>
      <c r="CV531">
        <f t="shared" si="298"/>
        <v>0</v>
      </c>
      <c r="CW531">
        <f t="shared" si="299"/>
        <v>0</v>
      </c>
      <c r="CX531">
        <f t="shared" si="300"/>
        <v>0</v>
      </c>
      <c r="CY531">
        <f t="shared" si="301"/>
        <v>0</v>
      </c>
      <c r="CZ531">
        <f t="shared" si="302"/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617</v>
      </c>
      <c r="DW531" t="s">
        <v>617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342529240</v>
      </c>
      <c r="EF531">
        <v>8</v>
      </c>
      <c r="EG531" t="s">
        <v>219</v>
      </c>
      <c r="EH531">
        <v>0</v>
      </c>
      <c r="EI531" t="s">
        <v>3</v>
      </c>
      <c r="EJ531">
        <v>1</v>
      </c>
      <c r="EK531">
        <v>1100</v>
      </c>
      <c r="EL531" t="s">
        <v>220</v>
      </c>
      <c r="EM531" t="s">
        <v>221</v>
      </c>
      <c r="EO531" t="s">
        <v>3</v>
      </c>
      <c r="EQ531">
        <v>131072</v>
      </c>
      <c r="ER531">
        <v>1559.82</v>
      </c>
      <c r="ES531">
        <v>1559.82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FQ531">
        <v>0</v>
      </c>
      <c r="FR531">
        <v>0</v>
      </c>
      <c r="FS531">
        <v>0</v>
      </c>
      <c r="FX531">
        <v>0</v>
      </c>
      <c r="FY531">
        <v>0</v>
      </c>
      <c r="GA531" t="s">
        <v>222</v>
      </c>
      <c r="GD531">
        <v>1</v>
      </c>
      <c r="GF531">
        <v>-1231428206</v>
      </c>
      <c r="GG531">
        <v>2</v>
      </c>
      <c r="GH531">
        <v>0</v>
      </c>
      <c r="GI531">
        <v>-2</v>
      </c>
      <c r="GJ531">
        <v>0</v>
      </c>
      <c r="GK531">
        <v>0</v>
      </c>
      <c r="GL531">
        <f t="shared" si="303"/>
        <v>0</v>
      </c>
      <c r="GM531">
        <f t="shared" si="304"/>
        <v>1559.82</v>
      </c>
      <c r="GN531">
        <f t="shared" si="305"/>
        <v>1559.82</v>
      </c>
      <c r="GO531">
        <f t="shared" si="306"/>
        <v>0</v>
      </c>
      <c r="GP531">
        <f t="shared" si="307"/>
        <v>0</v>
      </c>
      <c r="GR531">
        <v>0</v>
      </c>
      <c r="GS531">
        <v>4</v>
      </c>
      <c r="GT531">
        <v>0</v>
      </c>
      <c r="GU531" t="s">
        <v>3</v>
      </c>
      <c r="GV531">
        <f t="shared" si="308"/>
        <v>0</v>
      </c>
      <c r="GW531">
        <v>1</v>
      </c>
      <c r="GX531">
        <f t="shared" si="309"/>
        <v>0</v>
      </c>
      <c r="HA531">
        <v>0</v>
      </c>
      <c r="HB531">
        <v>0</v>
      </c>
      <c r="HC531">
        <f t="shared" si="310"/>
        <v>0</v>
      </c>
      <c r="HE531" t="s">
        <v>3</v>
      </c>
      <c r="HF531" t="s">
        <v>3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HS531">
        <v>0</v>
      </c>
      <c r="IK531">
        <v>0</v>
      </c>
    </row>
    <row r="532" spans="1:245" x14ac:dyDescent="0.25">
      <c r="A532">
        <v>17</v>
      </c>
      <c r="B532">
        <v>1</v>
      </c>
      <c r="E532" t="s">
        <v>669</v>
      </c>
      <c r="F532" t="s">
        <v>670</v>
      </c>
      <c r="G532" t="s">
        <v>671</v>
      </c>
      <c r="H532" t="s">
        <v>617</v>
      </c>
      <c r="I532">
        <v>1</v>
      </c>
      <c r="J532">
        <v>0</v>
      </c>
      <c r="K532">
        <v>1</v>
      </c>
      <c r="O532">
        <f t="shared" si="272"/>
        <v>1712.96</v>
      </c>
      <c r="P532">
        <f t="shared" si="273"/>
        <v>1712.96</v>
      </c>
      <c r="Q532">
        <f t="shared" si="274"/>
        <v>0</v>
      </c>
      <c r="R532">
        <f t="shared" si="275"/>
        <v>0</v>
      </c>
      <c r="S532">
        <f t="shared" si="276"/>
        <v>0</v>
      </c>
      <c r="T532">
        <f t="shared" si="277"/>
        <v>0</v>
      </c>
      <c r="U532">
        <f t="shared" si="278"/>
        <v>0</v>
      </c>
      <c r="V532">
        <f t="shared" si="279"/>
        <v>0</v>
      </c>
      <c r="W532">
        <f t="shared" si="280"/>
        <v>0</v>
      </c>
      <c r="X532">
        <f t="shared" si="281"/>
        <v>0</v>
      </c>
      <c r="Y532">
        <f t="shared" si="282"/>
        <v>0</v>
      </c>
      <c r="AA532">
        <v>353029544</v>
      </c>
      <c r="AB532">
        <f t="shared" si="283"/>
        <v>1712.96</v>
      </c>
      <c r="AC532">
        <f t="shared" si="284"/>
        <v>1712.96</v>
      </c>
      <c r="AD532">
        <f t="shared" si="285"/>
        <v>0</v>
      </c>
      <c r="AE532">
        <f t="shared" si="286"/>
        <v>0</v>
      </c>
      <c r="AF532">
        <f t="shared" si="287"/>
        <v>0</v>
      </c>
      <c r="AG532">
        <f t="shared" si="288"/>
        <v>0</v>
      </c>
      <c r="AH532">
        <f t="shared" si="289"/>
        <v>0</v>
      </c>
      <c r="AI532">
        <f t="shared" si="290"/>
        <v>0</v>
      </c>
      <c r="AJ532">
        <f t="shared" si="291"/>
        <v>0</v>
      </c>
      <c r="AK532">
        <v>1712.96</v>
      </c>
      <c r="AL532">
        <v>1712.96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1</v>
      </c>
      <c r="BJ532" t="s">
        <v>3</v>
      </c>
      <c r="BM532">
        <v>1100</v>
      </c>
      <c r="BN532">
        <v>0</v>
      </c>
      <c r="BO532" t="s">
        <v>3</v>
      </c>
      <c r="BP532">
        <v>0</v>
      </c>
      <c r="BQ532">
        <v>8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292"/>
        <v>1712.96</v>
      </c>
      <c r="CQ532">
        <f t="shared" si="293"/>
        <v>1712.96</v>
      </c>
      <c r="CR532">
        <f t="shared" si="294"/>
        <v>0</v>
      </c>
      <c r="CS532">
        <f t="shared" si="295"/>
        <v>0</v>
      </c>
      <c r="CT532">
        <f t="shared" si="296"/>
        <v>0</v>
      </c>
      <c r="CU532">
        <f t="shared" si="297"/>
        <v>0</v>
      </c>
      <c r="CV532">
        <f t="shared" si="298"/>
        <v>0</v>
      </c>
      <c r="CW532">
        <f t="shared" si="299"/>
        <v>0</v>
      </c>
      <c r="CX532">
        <f t="shared" si="300"/>
        <v>0</v>
      </c>
      <c r="CY532">
        <f t="shared" si="301"/>
        <v>0</v>
      </c>
      <c r="CZ532">
        <f t="shared" si="302"/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617</v>
      </c>
      <c r="DW532" t="s">
        <v>617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342529240</v>
      </c>
      <c r="EF532">
        <v>8</v>
      </c>
      <c r="EG532" t="s">
        <v>219</v>
      </c>
      <c r="EH532">
        <v>0</v>
      </c>
      <c r="EI532" t="s">
        <v>3</v>
      </c>
      <c r="EJ532">
        <v>1</v>
      </c>
      <c r="EK532">
        <v>1100</v>
      </c>
      <c r="EL532" t="s">
        <v>220</v>
      </c>
      <c r="EM532" t="s">
        <v>221</v>
      </c>
      <c r="EO532" t="s">
        <v>3</v>
      </c>
      <c r="EQ532">
        <v>131072</v>
      </c>
      <c r="ER532">
        <v>1712.96</v>
      </c>
      <c r="ES532">
        <v>1712.96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FQ532">
        <v>0</v>
      </c>
      <c r="FR532">
        <v>0</v>
      </c>
      <c r="FS532">
        <v>0</v>
      </c>
      <c r="FX532">
        <v>0</v>
      </c>
      <c r="FY532">
        <v>0</v>
      </c>
      <c r="GA532" t="s">
        <v>222</v>
      </c>
      <c r="GD532">
        <v>1</v>
      </c>
      <c r="GF532">
        <v>434930546</v>
      </c>
      <c r="GG532">
        <v>2</v>
      </c>
      <c r="GH532">
        <v>0</v>
      </c>
      <c r="GI532">
        <v>-2</v>
      </c>
      <c r="GJ532">
        <v>0</v>
      </c>
      <c r="GK532">
        <v>0</v>
      </c>
      <c r="GL532">
        <f t="shared" si="303"/>
        <v>0</v>
      </c>
      <c r="GM532">
        <f t="shared" si="304"/>
        <v>1712.96</v>
      </c>
      <c r="GN532">
        <f t="shared" si="305"/>
        <v>1712.96</v>
      </c>
      <c r="GO532">
        <f t="shared" si="306"/>
        <v>0</v>
      </c>
      <c r="GP532">
        <f t="shared" si="307"/>
        <v>0</v>
      </c>
      <c r="GR532">
        <v>0</v>
      </c>
      <c r="GS532">
        <v>4</v>
      </c>
      <c r="GT532">
        <v>0</v>
      </c>
      <c r="GU532" t="s">
        <v>3</v>
      </c>
      <c r="GV532">
        <f t="shared" si="308"/>
        <v>0</v>
      </c>
      <c r="GW532">
        <v>1</v>
      </c>
      <c r="GX532">
        <f t="shared" si="309"/>
        <v>0</v>
      </c>
      <c r="HA532">
        <v>0</v>
      </c>
      <c r="HB532">
        <v>0</v>
      </c>
      <c r="HC532">
        <f t="shared" si="310"/>
        <v>0</v>
      </c>
      <c r="HE532" t="s">
        <v>3</v>
      </c>
      <c r="HF532" t="s">
        <v>3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HS532">
        <v>0</v>
      </c>
      <c r="IK532">
        <v>0</v>
      </c>
    </row>
    <row r="533" spans="1:245" x14ac:dyDescent="0.25">
      <c r="A533">
        <v>17</v>
      </c>
      <c r="B533">
        <v>1</v>
      </c>
      <c r="E533" t="s">
        <v>672</v>
      </c>
      <c r="F533" t="s">
        <v>673</v>
      </c>
      <c r="G533" t="s">
        <v>674</v>
      </c>
      <c r="H533" t="s">
        <v>617</v>
      </c>
      <c r="I533">
        <v>1</v>
      </c>
      <c r="J533">
        <v>0</v>
      </c>
      <c r="K533">
        <v>1</v>
      </c>
      <c r="O533">
        <f t="shared" si="272"/>
        <v>1826.22</v>
      </c>
      <c r="P533">
        <f t="shared" si="273"/>
        <v>1826.22</v>
      </c>
      <c r="Q533">
        <f t="shared" si="274"/>
        <v>0</v>
      </c>
      <c r="R533">
        <f t="shared" si="275"/>
        <v>0</v>
      </c>
      <c r="S533">
        <f t="shared" si="276"/>
        <v>0</v>
      </c>
      <c r="T533">
        <f t="shared" si="277"/>
        <v>0</v>
      </c>
      <c r="U533">
        <f t="shared" si="278"/>
        <v>0</v>
      </c>
      <c r="V533">
        <f t="shared" si="279"/>
        <v>0</v>
      </c>
      <c r="W533">
        <f t="shared" si="280"/>
        <v>0</v>
      </c>
      <c r="X533">
        <f t="shared" si="281"/>
        <v>0</v>
      </c>
      <c r="Y533">
        <f t="shared" si="282"/>
        <v>0</v>
      </c>
      <c r="AA533">
        <v>353029544</v>
      </c>
      <c r="AB533">
        <f t="shared" si="283"/>
        <v>1826.22</v>
      </c>
      <c r="AC533">
        <f t="shared" si="284"/>
        <v>1826.22</v>
      </c>
      <c r="AD533">
        <f t="shared" si="285"/>
        <v>0</v>
      </c>
      <c r="AE533">
        <f t="shared" si="286"/>
        <v>0</v>
      </c>
      <c r="AF533">
        <f t="shared" si="287"/>
        <v>0</v>
      </c>
      <c r="AG533">
        <f t="shared" si="288"/>
        <v>0</v>
      </c>
      <c r="AH533">
        <f t="shared" si="289"/>
        <v>0</v>
      </c>
      <c r="AI533">
        <f t="shared" si="290"/>
        <v>0</v>
      </c>
      <c r="AJ533">
        <f t="shared" si="291"/>
        <v>0</v>
      </c>
      <c r="AK533">
        <v>1826.22</v>
      </c>
      <c r="AL533">
        <v>1826.22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3</v>
      </c>
      <c r="BI533">
        <v>1</v>
      </c>
      <c r="BJ533" t="s">
        <v>3</v>
      </c>
      <c r="BM533">
        <v>1100</v>
      </c>
      <c r="BN533">
        <v>0</v>
      </c>
      <c r="BO533" t="s">
        <v>3</v>
      </c>
      <c r="BP533">
        <v>0</v>
      </c>
      <c r="BQ533">
        <v>8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0</v>
      </c>
      <c r="CA533">
        <v>0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292"/>
        <v>1826.22</v>
      </c>
      <c r="CQ533">
        <f t="shared" si="293"/>
        <v>1826.22</v>
      </c>
      <c r="CR533">
        <f t="shared" si="294"/>
        <v>0</v>
      </c>
      <c r="CS533">
        <f t="shared" si="295"/>
        <v>0</v>
      </c>
      <c r="CT533">
        <f t="shared" si="296"/>
        <v>0</v>
      </c>
      <c r="CU533">
        <f t="shared" si="297"/>
        <v>0</v>
      </c>
      <c r="CV533">
        <f t="shared" si="298"/>
        <v>0</v>
      </c>
      <c r="CW533">
        <f t="shared" si="299"/>
        <v>0</v>
      </c>
      <c r="CX533">
        <f t="shared" si="300"/>
        <v>0</v>
      </c>
      <c r="CY533">
        <f t="shared" si="301"/>
        <v>0</v>
      </c>
      <c r="CZ533">
        <f t="shared" si="302"/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617</v>
      </c>
      <c r="DW533" t="s">
        <v>617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342529240</v>
      </c>
      <c r="EF533">
        <v>8</v>
      </c>
      <c r="EG533" t="s">
        <v>219</v>
      </c>
      <c r="EH533">
        <v>0</v>
      </c>
      <c r="EI533" t="s">
        <v>3</v>
      </c>
      <c r="EJ533">
        <v>1</v>
      </c>
      <c r="EK533">
        <v>1100</v>
      </c>
      <c r="EL533" t="s">
        <v>220</v>
      </c>
      <c r="EM533" t="s">
        <v>221</v>
      </c>
      <c r="EO533" t="s">
        <v>3</v>
      </c>
      <c r="EQ533">
        <v>131072</v>
      </c>
      <c r="ER533">
        <v>1826.22</v>
      </c>
      <c r="ES533">
        <v>1826.22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FQ533">
        <v>0</v>
      </c>
      <c r="FR533">
        <v>0</v>
      </c>
      <c r="FS533">
        <v>0</v>
      </c>
      <c r="FX533">
        <v>0</v>
      </c>
      <c r="FY533">
        <v>0</v>
      </c>
      <c r="GA533" t="s">
        <v>222</v>
      </c>
      <c r="GD533">
        <v>1</v>
      </c>
      <c r="GF533">
        <v>31034094</v>
      </c>
      <c r="GG533">
        <v>2</v>
      </c>
      <c r="GH533">
        <v>0</v>
      </c>
      <c r="GI533">
        <v>-2</v>
      </c>
      <c r="GJ533">
        <v>0</v>
      </c>
      <c r="GK533">
        <v>0</v>
      </c>
      <c r="GL533">
        <f t="shared" si="303"/>
        <v>0</v>
      </c>
      <c r="GM533">
        <f t="shared" si="304"/>
        <v>1826.22</v>
      </c>
      <c r="GN533">
        <f t="shared" si="305"/>
        <v>1826.22</v>
      </c>
      <c r="GO533">
        <f t="shared" si="306"/>
        <v>0</v>
      </c>
      <c r="GP533">
        <f t="shared" si="307"/>
        <v>0</v>
      </c>
      <c r="GR533">
        <v>0</v>
      </c>
      <c r="GS533">
        <v>4</v>
      </c>
      <c r="GT533">
        <v>0</v>
      </c>
      <c r="GU533" t="s">
        <v>3</v>
      </c>
      <c r="GV533">
        <f t="shared" si="308"/>
        <v>0</v>
      </c>
      <c r="GW533">
        <v>1</v>
      </c>
      <c r="GX533">
        <f t="shared" si="309"/>
        <v>0</v>
      </c>
      <c r="HA533">
        <v>0</v>
      </c>
      <c r="HB533">
        <v>0</v>
      </c>
      <c r="HC533">
        <f t="shared" si="310"/>
        <v>0</v>
      </c>
      <c r="HE533" t="s">
        <v>3</v>
      </c>
      <c r="HF533" t="s">
        <v>3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HS533">
        <v>0</v>
      </c>
      <c r="IK533">
        <v>0</v>
      </c>
    </row>
    <row r="534" spans="1:245" x14ac:dyDescent="0.25">
      <c r="A534">
        <v>17</v>
      </c>
      <c r="B534">
        <v>1</v>
      </c>
      <c r="E534" t="s">
        <v>675</v>
      </c>
      <c r="F534" t="s">
        <v>676</v>
      </c>
      <c r="G534" t="s">
        <v>677</v>
      </c>
      <c r="H534" t="s">
        <v>617</v>
      </c>
      <c r="I534">
        <v>1</v>
      </c>
      <c r="J534">
        <v>0</v>
      </c>
      <c r="K534">
        <v>1</v>
      </c>
      <c r="O534">
        <f t="shared" si="272"/>
        <v>1826.22</v>
      </c>
      <c r="P534">
        <f t="shared" si="273"/>
        <v>1826.22</v>
      </c>
      <c r="Q534">
        <f t="shared" si="274"/>
        <v>0</v>
      </c>
      <c r="R534">
        <f t="shared" si="275"/>
        <v>0</v>
      </c>
      <c r="S534">
        <f t="shared" si="276"/>
        <v>0</v>
      </c>
      <c r="T534">
        <f t="shared" si="277"/>
        <v>0</v>
      </c>
      <c r="U534">
        <f t="shared" si="278"/>
        <v>0</v>
      </c>
      <c r="V534">
        <f t="shared" si="279"/>
        <v>0</v>
      </c>
      <c r="W534">
        <f t="shared" si="280"/>
        <v>0</v>
      </c>
      <c r="X534">
        <f t="shared" si="281"/>
        <v>0</v>
      </c>
      <c r="Y534">
        <f t="shared" si="282"/>
        <v>0</v>
      </c>
      <c r="AA534">
        <v>353029544</v>
      </c>
      <c r="AB534">
        <f t="shared" si="283"/>
        <v>1826.22</v>
      </c>
      <c r="AC534">
        <f t="shared" si="284"/>
        <v>1826.22</v>
      </c>
      <c r="AD534">
        <f t="shared" si="285"/>
        <v>0</v>
      </c>
      <c r="AE534">
        <f t="shared" si="286"/>
        <v>0</v>
      </c>
      <c r="AF534">
        <f t="shared" si="287"/>
        <v>0</v>
      </c>
      <c r="AG534">
        <f t="shared" si="288"/>
        <v>0</v>
      </c>
      <c r="AH534">
        <f t="shared" si="289"/>
        <v>0</v>
      </c>
      <c r="AI534">
        <f t="shared" si="290"/>
        <v>0</v>
      </c>
      <c r="AJ534">
        <f t="shared" si="291"/>
        <v>0</v>
      </c>
      <c r="AK534">
        <v>1826.22</v>
      </c>
      <c r="AL534">
        <v>1826.22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1</v>
      </c>
      <c r="BJ534" t="s">
        <v>3</v>
      </c>
      <c r="BM534">
        <v>1100</v>
      </c>
      <c r="BN534">
        <v>0</v>
      </c>
      <c r="BO534" t="s">
        <v>3</v>
      </c>
      <c r="BP534">
        <v>0</v>
      </c>
      <c r="BQ534">
        <v>8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0</v>
      </c>
      <c r="CA534">
        <v>0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292"/>
        <v>1826.22</v>
      </c>
      <c r="CQ534">
        <f t="shared" si="293"/>
        <v>1826.22</v>
      </c>
      <c r="CR534">
        <f t="shared" si="294"/>
        <v>0</v>
      </c>
      <c r="CS534">
        <f t="shared" si="295"/>
        <v>0</v>
      </c>
      <c r="CT534">
        <f t="shared" si="296"/>
        <v>0</v>
      </c>
      <c r="CU534">
        <f t="shared" si="297"/>
        <v>0</v>
      </c>
      <c r="CV534">
        <f t="shared" si="298"/>
        <v>0</v>
      </c>
      <c r="CW534">
        <f t="shared" si="299"/>
        <v>0</v>
      </c>
      <c r="CX534">
        <f t="shared" si="300"/>
        <v>0</v>
      </c>
      <c r="CY534">
        <f t="shared" si="301"/>
        <v>0</v>
      </c>
      <c r="CZ534">
        <f t="shared" si="302"/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617</v>
      </c>
      <c r="DW534" t="s">
        <v>617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342529240</v>
      </c>
      <c r="EF534">
        <v>8</v>
      </c>
      <c r="EG534" t="s">
        <v>219</v>
      </c>
      <c r="EH534">
        <v>0</v>
      </c>
      <c r="EI534" t="s">
        <v>3</v>
      </c>
      <c r="EJ534">
        <v>1</v>
      </c>
      <c r="EK534">
        <v>1100</v>
      </c>
      <c r="EL534" t="s">
        <v>220</v>
      </c>
      <c r="EM534" t="s">
        <v>221</v>
      </c>
      <c r="EO534" t="s">
        <v>3</v>
      </c>
      <c r="EQ534">
        <v>131072</v>
      </c>
      <c r="ER534">
        <v>1826.22</v>
      </c>
      <c r="ES534">
        <v>1826.22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FQ534">
        <v>0</v>
      </c>
      <c r="FR534">
        <v>0</v>
      </c>
      <c r="FS534">
        <v>0</v>
      </c>
      <c r="FX534">
        <v>0</v>
      </c>
      <c r="FY534">
        <v>0</v>
      </c>
      <c r="GA534" t="s">
        <v>222</v>
      </c>
      <c r="GD534">
        <v>1</v>
      </c>
      <c r="GF534">
        <v>-1123130183</v>
      </c>
      <c r="GG534">
        <v>2</v>
      </c>
      <c r="GH534">
        <v>0</v>
      </c>
      <c r="GI534">
        <v>-2</v>
      </c>
      <c r="GJ534">
        <v>0</v>
      </c>
      <c r="GK534">
        <v>0</v>
      </c>
      <c r="GL534">
        <f t="shared" si="303"/>
        <v>0</v>
      </c>
      <c r="GM534">
        <f t="shared" si="304"/>
        <v>1826.22</v>
      </c>
      <c r="GN534">
        <f t="shared" si="305"/>
        <v>1826.22</v>
      </c>
      <c r="GO534">
        <f t="shared" si="306"/>
        <v>0</v>
      </c>
      <c r="GP534">
        <f t="shared" si="307"/>
        <v>0</v>
      </c>
      <c r="GR534">
        <v>0</v>
      </c>
      <c r="GS534">
        <v>4</v>
      </c>
      <c r="GT534">
        <v>0</v>
      </c>
      <c r="GU534" t="s">
        <v>3</v>
      </c>
      <c r="GV534">
        <f t="shared" si="308"/>
        <v>0</v>
      </c>
      <c r="GW534">
        <v>1</v>
      </c>
      <c r="GX534">
        <f t="shared" si="309"/>
        <v>0</v>
      </c>
      <c r="HA534">
        <v>0</v>
      </c>
      <c r="HB534">
        <v>0</v>
      </c>
      <c r="HC534">
        <f t="shared" si="310"/>
        <v>0</v>
      </c>
      <c r="HE534" t="s">
        <v>3</v>
      </c>
      <c r="HF534" t="s">
        <v>3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HS534">
        <v>0</v>
      </c>
      <c r="IK534">
        <v>0</v>
      </c>
    </row>
    <row r="535" spans="1:245" x14ac:dyDescent="0.25">
      <c r="A535">
        <v>17</v>
      </c>
      <c r="B535">
        <v>1</v>
      </c>
      <c r="E535" t="s">
        <v>678</v>
      </c>
      <c r="F535" t="s">
        <v>679</v>
      </c>
      <c r="G535" t="s">
        <v>680</v>
      </c>
      <c r="H535" t="s">
        <v>617</v>
      </c>
      <c r="I535">
        <v>1</v>
      </c>
      <c r="J535">
        <v>0</v>
      </c>
      <c r="K535">
        <v>1</v>
      </c>
      <c r="O535">
        <f t="shared" si="272"/>
        <v>1978.31</v>
      </c>
      <c r="P535">
        <f t="shared" si="273"/>
        <v>1978.31</v>
      </c>
      <c r="Q535">
        <f t="shared" si="274"/>
        <v>0</v>
      </c>
      <c r="R535">
        <f t="shared" si="275"/>
        <v>0</v>
      </c>
      <c r="S535">
        <f t="shared" si="276"/>
        <v>0</v>
      </c>
      <c r="T535">
        <f t="shared" si="277"/>
        <v>0</v>
      </c>
      <c r="U535">
        <f t="shared" si="278"/>
        <v>0</v>
      </c>
      <c r="V535">
        <f t="shared" si="279"/>
        <v>0</v>
      </c>
      <c r="W535">
        <f t="shared" si="280"/>
        <v>0</v>
      </c>
      <c r="X535">
        <f t="shared" si="281"/>
        <v>0</v>
      </c>
      <c r="Y535">
        <f t="shared" si="282"/>
        <v>0</v>
      </c>
      <c r="AA535">
        <v>353029544</v>
      </c>
      <c r="AB535">
        <f t="shared" si="283"/>
        <v>1978.31</v>
      </c>
      <c r="AC535">
        <f t="shared" si="284"/>
        <v>1978.31</v>
      </c>
      <c r="AD535">
        <f t="shared" si="285"/>
        <v>0</v>
      </c>
      <c r="AE535">
        <f t="shared" si="286"/>
        <v>0</v>
      </c>
      <c r="AF535">
        <f t="shared" si="287"/>
        <v>0</v>
      </c>
      <c r="AG535">
        <f t="shared" si="288"/>
        <v>0</v>
      </c>
      <c r="AH535">
        <f t="shared" si="289"/>
        <v>0</v>
      </c>
      <c r="AI535">
        <f t="shared" si="290"/>
        <v>0</v>
      </c>
      <c r="AJ535">
        <f t="shared" si="291"/>
        <v>0</v>
      </c>
      <c r="AK535">
        <v>1978.31</v>
      </c>
      <c r="AL535">
        <v>1978.31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1</v>
      </c>
      <c r="BJ535" t="s">
        <v>3</v>
      </c>
      <c r="BM535">
        <v>1100</v>
      </c>
      <c r="BN535">
        <v>0</v>
      </c>
      <c r="BO535" t="s">
        <v>3</v>
      </c>
      <c r="BP535">
        <v>0</v>
      </c>
      <c r="BQ535">
        <v>8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292"/>
        <v>1978.31</v>
      </c>
      <c r="CQ535">
        <f t="shared" si="293"/>
        <v>1978.31</v>
      </c>
      <c r="CR535">
        <f t="shared" si="294"/>
        <v>0</v>
      </c>
      <c r="CS535">
        <f t="shared" si="295"/>
        <v>0</v>
      </c>
      <c r="CT535">
        <f t="shared" si="296"/>
        <v>0</v>
      </c>
      <c r="CU535">
        <f t="shared" si="297"/>
        <v>0</v>
      </c>
      <c r="CV535">
        <f t="shared" si="298"/>
        <v>0</v>
      </c>
      <c r="CW535">
        <f t="shared" si="299"/>
        <v>0</v>
      </c>
      <c r="CX535">
        <f t="shared" si="300"/>
        <v>0</v>
      </c>
      <c r="CY535">
        <f t="shared" si="301"/>
        <v>0</v>
      </c>
      <c r="CZ535">
        <f t="shared" si="302"/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617</v>
      </c>
      <c r="DW535" t="s">
        <v>617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342529240</v>
      </c>
      <c r="EF535">
        <v>8</v>
      </c>
      <c r="EG535" t="s">
        <v>219</v>
      </c>
      <c r="EH535">
        <v>0</v>
      </c>
      <c r="EI535" t="s">
        <v>3</v>
      </c>
      <c r="EJ535">
        <v>1</v>
      </c>
      <c r="EK535">
        <v>1100</v>
      </c>
      <c r="EL535" t="s">
        <v>220</v>
      </c>
      <c r="EM535" t="s">
        <v>221</v>
      </c>
      <c r="EO535" t="s">
        <v>3</v>
      </c>
      <c r="EQ535">
        <v>131072</v>
      </c>
      <c r="ER535">
        <v>1978.31</v>
      </c>
      <c r="ES535">
        <v>1978.31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FQ535">
        <v>0</v>
      </c>
      <c r="FR535">
        <v>0</v>
      </c>
      <c r="FS535">
        <v>0</v>
      </c>
      <c r="FX535">
        <v>0</v>
      </c>
      <c r="FY535">
        <v>0</v>
      </c>
      <c r="GA535" t="s">
        <v>222</v>
      </c>
      <c r="GD535">
        <v>1</v>
      </c>
      <c r="GF535">
        <v>2035342115</v>
      </c>
      <c r="GG535">
        <v>2</v>
      </c>
      <c r="GH535">
        <v>0</v>
      </c>
      <c r="GI535">
        <v>-2</v>
      </c>
      <c r="GJ535">
        <v>0</v>
      </c>
      <c r="GK535">
        <v>0</v>
      </c>
      <c r="GL535">
        <f t="shared" si="303"/>
        <v>0</v>
      </c>
      <c r="GM535">
        <f t="shared" si="304"/>
        <v>1978.31</v>
      </c>
      <c r="GN535">
        <f t="shared" si="305"/>
        <v>1978.31</v>
      </c>
      <c r="GO535">
        <f t="shared" si="306"/>
        <v>0</v>
      </c>
      <c r="GP535">
        <f t="shared" si="307"/>
        <v>0</v>
      </c>
      <c r="GR535">
        <v>0</v>
      </c>
      <c r="GS535">
        <v>4</v>
      </c>
      <c r="GT535">
        <v>0</v>
      </c>
      <c r="GU535" t="s">
        <v>3</v>
      </c>
      <c r="GV535">
        <f t="shared" si="308"/>
        <v>0</v>
      </c>
      <c r="GW535">
        <v>1</v>
      </c>
      <c r="GX535">
        <f t="shared" si="309"/>
        <v>0</v>
      </c>
      <c r="HA535">
        <v>0</v>
      </c>
      <c r="HB535">
        <v>0</v>
      </c>
      <c r="HC535">
        <f t="shared" si="310"/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HS535">
        <v>0</v>
      </c>
      <c r="IK535">
        <v>0</v>
      </c>
    </row>
    <row r="536" spans="1:245" x14ac:dyDescent="0.25">
      <c r="A536">
        <v>17</v>
      </c>
      <c r="B536">
        <v>1</v>
      </c>
      <c r="E536" t="s">
        <v>681</v>
      </c>
      <c r="F536" t="s">
        <v>682</v>
      </c>
      <c r="G536" t="s">
        <v>683</v>
      </c>
      <c r="H536" t="s">
        <v>617</v>
      </c>
      <c r="I536">
        <v>1</v>
      </c>
      <c r="J536">
        <v>0</v>
      </c>
      <c r="K536">
        <v>1</v>
      </c>
      <c r="O536">
        <f t="shared" si="272"/>
        <v>1369.57</v>
      </c>
      <c r="P536">
        <f t="shared" si="273"/>
        <v>1369.57</v>
      </c>
      <c r="Q536">
        <f t="shared" si="274"/>
        <v>0</v>
      </c>
      <c r="R536">
        <f t="shared" si="275"/>
        <v>0</v>
      </c>
      <c r="S536">
        <f t="shared" si="276"/>
        <v>0</v>
      </c>
      <c r="T536">
        <f t="shared" si="277"/>
        <v>0</v>
      </c>
      <c r="U536">
        <f t="shared" si="278"/>
        <v>0</v>
      </c>
      <c r="V536">
        <f t="shared" si="279"/>
        <v>0</v>
      </c>
      <c r="W536">
        <f t="shared" si="280"/>
        <v>0</v>
      </c>
      <c r="X536">
        <f t="shared" si="281"/>
        <v>0</v>
      </c>
      <c r="Y536">
        <f t="shared" si="282"/>
        <v>0</v>
      </c>
      <c r="AA536">
        <v>353029544</v>
      </c>
      <c r="AB536">
        <f t="shared" si="283"/>
        <v>1369.57</v>
      </c>
      <c r="AC536">
        <f t="shared" si="284"/>
        <v>1369.57</v>
      </c>
      <c r="AD536">
        <f t="shared" si="285"/>
        <v>0</v>
      </c>
      <c r="AE536">
        <f t="shared" si="286"/>
        <v>0</v>
      </c>
      <c r="AF536">
        <f t="shared" si="287"/>
        <v>0</v>
      </c>
      <c r="AG536">
        <f t="shared" si="288"/>
        <v>0</v>
      </c>
      <c r="AH536">
        <f t="shared" si="289"/>
        <v>0</v>
      </c>
      <c r="AI536">
        <f t="shared" si="290"/>
        <v>0</v>
      </c>
      <c r="AJ536">
        <f t="shared" si="291"/>
        <v>0</v>
      </c>
      <c r="AK536">
        <v>1369.57</v>
      </c>
      <c r="AL536">
        <v>1369.57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1</v>
      </c>
      <c r="BJ536" t="s">
        <v>3</v>
      </c>
      <c r="BM536">
        <v>1100</v>
      </c>
      <c r="BN536">
        <v>0</v>
      </c>
      <c r="BO536" t="s">
        <v>3</v>
      </c>
      <c r="BP536">
        <v>0</v>
      </c>
      <c r="BQ536">
        <v>8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0</v>
      </c>
      <c r="CA536">
        <v>0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292"/>
        <v>1369.57</v>
      </c>
      <c r="CQ536">
        <f t="shared" si="293"/>
        <v>1369.57</v>
      </c>
      <c r="CR536">
        <f t="shared" si="294"/>
        <v>0</v>
      </c>
      <c r="CS536">
        <f t="shared" si="295"/>
        <v>0</v>
      </c>
      <c r="CT536">
        <f t="shared" si="296"/>
        <v>0</v>
      </c>
      <c r="CU536">
        <f t="shared" si="297"/>
        <v>0</v>
      </c>
      <c r="CV536">
        <f t="shared" si="298"/>
        <v>0</v>
      </c>
      <c r="CW536">
        <f t="shared" si="299"/>
        <v>0</v>
      </c>
      <c r="CX536">
        <f t="shared" si="300"/>
        <v>0</v>
      </c>
      <c r="CY536">
        <f t="shared" si="301"/>
        <v>0</v>
      </c>
      <c r="CZ536">
        <f t="shared" si="302"/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617</v>
      </c>
      <c r="DW536" t="s">
        <v>617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342529240</v>
      </c>
      <c r="EF536">
        <v>8</v>
      </c>
      <c r="EG536" t="s">
        <v>219</v>
      </c>
      <c r="EH536">
        <v>0</v>
      </c>
      <c r="EI536" t="s">
        <v>3</v>
      </c>
      <c r="EJ536">
        <v>1</v>
      </c>
      <c r="EK536">
        <v>1100</v>
      </c>
      <c r="EL536" t="s">
        <v>220</v>
      </c>
      <c r="EM536" t="s">
        <v>221</v>
      </c>
      <c r="EO536" t="s">
        <v>3</v>
      </c>
      <c r="EQ536">
        <v>131072</v>
      </c>
      <c r="ER536">
        <v>1369.57</v>
      </c>
      <c r="ES536">
        <v>1369.57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FQ536">
        <v>0</v>
      </c>
      <c r="FR536">
        <v>0</v>
      </c>
      <c r="FS536">
        <v>0</v>
      </c>
      <c r="FX536">
        <v>0</v>
      </c>
      <c r="FY536">
        <v>0</v>
      </c>
      <c r="GA536" t="s">
        <v>222</v>
      </c>
      <c r="GD536">
        <v>1</v>
      </c>
      <c r="GF536">
        <v>92695021</v>
      </c>
      <c r="GG536">
        <v>2</v>
      </c>
      <c r="GH536">
        <v>0</v>
      </c>
      <c r="GI536">
        <v>-2</v>
      </c>
      <c r="GJ536">
        <v>0</v>
      </c>
      <c r="GK536">
        <v>0</v>
      </c>
      <c r="GL536">
        <f t="shared" si="303"/>
        <v>0</v>
      </c>
      <c r="GM536">
        <f t="shared" si="304"/>
        <v>1369.57</v>
      </c>
      <c r="GN536">
        <f t="shared" si="305"/>
        <v>1369.57</v>
      </c>
      <c r="GO536">
        <f t="shared" si="306"/>
        <v>0</v>
      </c>
      <c r="GP536">
        <f t="shared" si="307"/>
        <v>0</v>
      </c>
      <c r="GR536">
        <v>0</v>
      </c>
      <c r="GS536">
        <v>4</v>
      </c>
      <c r="GT536">
        <v>0</v>
      </c>
      <c r="GU536" t="s">
        <v>3</v>
      </c>
      <c r="GV536">
        <f t="shared" si="308"/>
        <v>0</v>
      </c>
      <c r="GW536">
        <v>1</v>
      </c>
      <c r="GX536">
        <f t="shared" si="309"/>
        <v>0</v>
      </c>
      <c r="HA536">
        <v>0</v>
      </c>
      <c r="HB536">
        <v>0</v>
      </c>
      <c r="HC536">
        <f t="shared" si="310"/>
        <v>0</v>
      </c>
      <c r="HE536" t="s">
        <v>3</v>
      </c>
      <c r="HF536" t="s">
        <v>3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HS536">
        <v>0</v>
      </c>
      <c r="IK536">
        <v>0</v>
      </c>
    </row>
    <row r="537" spans="1:245" x14ac:dyDescent="0.25">
      <c r="A537">
        <v>17</v>
      </c>
      <c r="B537">
        <v>1</v>
      </c>
      <c r="E537" t="s">
        <v>684</v>
      </c>
      <c r="F537" t="s">
        <v>685</v>
      </c>
      <c r="G537" t="s">
        <v>686</v>
      </c>
      <c r="H537" t="s">
        <v>617</v>
      </c>
      <c r="I537">
        <v>1</v>
      </c>
      <c r="J537">
        <v>0</v>
      </c>
      <c r="K537">
        <v>1</v>
      </c>
      <c r="O537">
        <f t="shared" si="272"/>
        <v>1559.82</v>
      </c>
      <c r="P537">
        <f t="shared" si="273"/>
        <v>1559.82</v>
      </c>
      <c r="Q537">
        <f t="shared" si="274"/>
        <v>0</v>
      </c>
      <c r="R537">
        <f t="shared" si="275"/>
        <v>0</v>
      </c>
      <c r="S537">
        <f t="shared" si="276"/>
        <v>0</v>
      </c>
      <c r="T537">
        <f t="shared" si="277"/>
        <v>0</v>
      </c>
      <c r="U537">
        <f t="shared" si="278"/>
        <v>0</v>
      </c>
      <c r="V537">
        <f t="shared" si="279"/>
        <v>0</v>
      </c>
      <c r="W537">
        <f t="shared" si="280"/>
        <v>0</v>
      </c>
      <c r="X537">
        <f t="shared" si="281"/>
        <v>0</v>
      </c>
      <c r="Y537">
        <f t="shared" si="282"/>
        <v>0</v>
      </c>
      <c r="AA537">
        <v>353029544</v>
      </c>
      <c r="AB537">
        <f t="shared" si="283"/>
        <v>1559.82</v>
      </c>
      <c r="AC537">
        <f t="shared" si="284"/>
        <v>1559.82</v>
      </c>
      <c r="AD537">
        <f t="shared" si="285"/>
        <v>0</v>
      </c>
      <c r="AE537">
        <f t="shared" si="286"/>
        <v>0</v>
      </c>
      <c r="AF537">
        <f t="shared" si="287"/>
        <v>0</v>
      </c>
      <c r="AG537">
        <f t="shared" si="288"/>
        <v>0</v>
      </c>
      <c r="AH537">
        <f t="shared" si="289"/>
        <v>0</v>
      </c>
      <c r="AI537">
        <f t="shared" si="290"/>
        <v>0</v>
      </c>
      <c r="AJ537">
        <f t="shared" si="291"/>
        <v>0</v>
      </c>
      <c r="AK537">
        <v>1559.82</v>
      </c>
      <c r="AL537">
        <v>1559.82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3</v>
      </c>
      <c r="BI537">
        <v>1</v>
      </c>
      <c r="BJ537" t="s">
        <v>3</v>
      </c>
      <c r="BM537">
        <v>1100</v>
      </c>
      <c r="BN537">
        <v>0</v>
      </c>
      <c r="BO537" t="s">
        <v>3</v>
      </c>
      <c r="BP537">
        <v>0</v>
      </c>
      <c r="BQ537">
        <v>8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0</v>
      </c>
      <c r="CA537">
        <v>0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292"/>
        <v>1559.82</v>
      </c>
      <c r="CQ537">
        <f t="shared" si="293"/>
        <v>1559.82</v>
      </c>
      <c r="CR537">
        <f t="shared" si="294"/>
        <v>0</v>
      </c>
      <c r="CS537">
        <f t="shared" si="295"/>
        <v>0</v>
      </c>
      <c r="CT537">
        <f t="shared" si="296"/>
        <v>0</v>
      </c>
      <c r="CU537">
        <f t="shared" si="297"/>
        <v>0</v>
      </c>
      <c r="CV537">
        <f t="shared" si="298"/>
        <v>0</v>
      </c>
      <c r="CW537">
        <f t="shared" si="299"/>
        <v>0</v>
      </c>
      <c r="CX537">
        <f t="shared" si="300"/>
        <v>0</v>
      </c>
      <c r="CY537">
        <f t="shared" si="301"/>
        <v>0</v>
      </c>
      <c r="CZ537">
        <f t="shared" si="302"/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617</v>
      </c>
      <c r="DW537" t="s">
        <v>617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342529240</v>
      </c>
      <c r="EF537">
        <v>8</v>
      </c>
      <c r="EG537" t="s">
        <v>219</v>
      </c>
      <c r="EH537">
        <v>0</v>
      </c>
      <c r="EI537" t="s">
        <v>3</v>
      </c>
      <c r="EJ537">
        <v>1</v>
      </c>
      <c r="EK537">
        <v>1100</v>
      </c>
      <c r="EL537" t="s">
        <v>220</v>
      </c>
      <c r="EM537" t="s">
        <v>221</v>
      </c>
      <c r="EO537" t="s">
        <v>3</v>
      </c>
      <c r="EQ537">
        <v>131072</v>
      </c>
      <c r="ER537">
        <v>1559.82</v>
      </c>
      <c r="ES537">
        <v>1559.82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FQ537">
        <v>0</v>
      </c>
      <c r="FR537">
        <v>0</v>
      </c>
      <c r="FS537">
        <v>0</v>
      </c>
      <c r="FX537">
        <v>0</v>
      </c>
      <c r="FY537">
        <v>0</v>
      </c>
      <c r="GA537" t="s">
        <v>222</v>
      </c>
      <c r="GD537">
        <v>1</v>
      </c>
      <c r="GF537">
        <v>988513130</v>
      </c>
      <c r="GG537">
        <v>2</v>
      </c>
      <c r="GH537">
        <v>0</v>
      </c>
      <c r="GI537">
        <v>-2</v>
      </c>
      <c r="GJ537">
        <v>0</v>
      </c>
      <c r="GK537">
        <v>0</v>
      </c>
      <c r="GL537">
        <f t="shared" si="303"/>
        <v>0</v>
      </c>
      <c r="GM537">
        <f t="shared" si="304"/>
        <v>1559.82</v>
      </c>
      <c r="GN537">
        <f t="shared" si="305"/>
        <v>1559.82</v>
      </c>
      <c r="GO537">
        <f t="shared" si="306"/>
        <v>0</v>
      </c>
      <c r="GP537">
        <f t="shared" si="307"/>
        <v>0</v>
      </c>
      <c r="GR537">
        <v>0</v>
      </c>
      <c r="GS537">
        <v>4</v>
      </c>
      <c r="GT537">
        <v>0</v>
      </c>
      <c r="GU537" t="s">
        <v>3</v>
      </c>
      <c r="GV537">
        <f t="shared" si="308"/>
        <v>0</v>
      </c>
      <c r="GW537">
        <v>1</v>
      </c>
      <c r="GX537">
        <f t="shared" si="309"/>
        <v>0</v>
      </c>
      <c r="HA537">
        <v>0</v>
      </c>
      <c r="HB537">
        <v>0</v>
      </c>
      <c r="HC537">
        <f t="shared" si="310"/>
        <v>0</v>
      </c>
      <c r="HE537" t="s">
        <v>3</v>
      </c>
      <c r="HF537" t="s">
        <v>3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HS537">
        <v>0</v>
      </c>
      <c r="IK537">
        <v>0</v>
      </c>
    </row>
    <row r="538" spans="1:245" x14ac:dyDescent="0.25">
      <c r="A538">
        <v>17</v>
      </c>
      <c r="B538">
        <v>1</v>
      </c>
      <c r="E538" t="s">
        <v>687</v>
      </c>
      <c r="F538" t="s">
        <v>688</v>
      </c>
      <c r="G538" t="s">
        <v>689</v>
      </c>
      <c r="H538" t="s">
        <v>690</v>
      </c>
      <c r="I538">
        <v>1</v>
      </c>
      <c r="J538">
        <v>0</v>
      </c>
      <c r="K538">
        <v>1</v>
      </c>
      <c r="O538">
        <f t="shared" si="272"/>
        <v>6222.96</v>
      </c>
      <c r="P538">
        <f t="shared" si="273"/>
        <v>6222.96</v>
      </c>
      <c r="Q538">
        <f t="shared" si="274"/>
        <v>0</v>
      </c>
      <c r="R538">
        <f t="shared" si="275"/>
        <v>0</v>
      </c>
      <c r="S538">
        <f t="shared" si="276"/>
        <v>0</v>
      </c>
      <c r="T538">
        <f t="shared" si="277"/>
        <v>0</v>
      </c>
      <c r="U538">
        <f t="shared" si="278"/>
        <v>0</v>
      </c>
      <c r="V538">
        <f t="shared" si="279"/>
        <v>0</v>
      </c>
      <c r="W538">
        <f t="shared" si="280"/>
        <v>0</v>
      </c>
      <c r="X538">
        <f t="shared" si="281"/>
        <v>0</v>
      </c>
      <c r="Y538">
        <f t="shared" si="282"/>
        <v>0</v>
      </c>
      <c r="AA538">
        <v>353029544</v>
      </c>
      <c r="AB538">
        <f t="shared" si="283"/>
        <v>6222.96</v>
      </c>
      <c r="AC538">
        <f t="shared" si="284"/>
        <v>6222.96</v>
      </c>
      <c r="AD538">
        <f t="shared" si="285"/>
        <v>0</v>
      </c>
      <c r="AE538">
        <f t="shared" si="286"/>
        <v>0</v>
      </c>
      <c r="AF538">
        <f t="shared" si="287"/>
        <v>0</v>
      </c>
      <c r="AG538">
        <f t="shared" si="288"/>
        <v>0</v>
      </c>
      <c r="AH538">
        <f t="shared" si="289"/>
        <v>0</v>
      </c>
      <c r="AI538">
        <f t="shared" si="290"/>
        <v>0</v>
      </c>
      <c r="AJ538">
        <f t="shared" si="291"/>
        <v>0</v>
      </c>
      <c r="AK538">
        <v>6222.96</v>
      </c>
      <c r="AL538">
        <v>6222.96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1</v>
      </c>
      <c r="BJ538" t="s">
        <v>3</v>
      </c>
      <c r="BM538">
        <v>1100</v>
      </c>
      <c r="BN538">
        <v>0</v>
      </c>
      <c r="BO538" t="s">
        <v>3</v>
      </c>
      <c r="BP538">
        <v>0</v>
      </c>
      <c r="BQ538">
        <v>8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292"/>
        <v>6222.96</v>
      </c>
      <c r="CQ538">
        <f t="shared" si="293"/>
        <v>6222.96</v>
      </c>
      <c r="CR538">
        <f t="shared" si="294"/>
        <v>0</v>
      </c>
      <c r="CS538">
        <f t="shared" si="295"/>
        <v>0</v>
      </c>
      <c r="CT538">
        <f t="shared" si="296"/>
        <v>0</v>
      </c>
      <c r="CU538">
        <f t="shared" si="297"/>
        <v>0</v>
      </c>
      <c r="CV538">
        <f t="shared" si="298"/>
        <v>0</v>
      </c>
      <c r="CW538">
        <f t="shared" si="299"/>
        <v>0</v>
      </c>
      <c r="CX538">
        <f t="shared" si="300"/>
        <v>0</v>
      </c>
      <c r="CY538">
        <f t="shared" si="301"/>
        <v>0</v>
      </c>
      <c r="CZ538">
        <f t="shared" si="302"/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690</v>
      </c>
      <c r="DW538" t="s">
        <v>690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342529240</v>
      </c>
      <c r="EF538">
        <v>8</v>
      </c>
      <c r="EG538" t="s">
        <v>219</v>
      </c>
      <c r="EH538">
        <v>0</v>
      </c>
      <c r="EI538" t="s">
        <v>3</v>
      </c>
      <c r="EJ538">
        <v>1</v>
      </c>
      <c r="EK538">
        <v>1100</v>
      </c>
      <c r="EL538" t="s">
        <v>220</v>
      </c>
      <c r="EM538" t="s">
        <v>221</v>
      </c>
      <c r="EO538" t="s">
        <v>3</v>
      </c>
      <c r="EQ538">
        <v>131072</v>
      </c>
      <c r="ER538">
        <v>6222.96</v>
      </c>
      <c r="ES538">
        <v>6222.96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222</v>
      </c>
      <c r="GD538">
        <v>1</v>
      </c>
      <c r="GF538">
        <v>-1800115803</v>
      </c>
      <c r="GG538">
        <v>2</v>
      </c>
      <c r="GH538">
        <v>0</v>
      </c>
      <c r="GI538">
        <v>-2</v>
      </c>
      <c r="GJ538">
        <v>0</v>
      </c>
      <c r="GK538">
        <v>0</v>
      </c>
      <c r="GL538">
        <f t="shared" si="303"/>
        <v>0</v>
      </c>
      <c r="GM538">
        <f t="shared" si="304"/>
        <v>6222.96</v>
      </c>
      <c r="GN538">
        <f t="shared" si="305"/>
        <v>6222.96</v>
      </c>
      <c r="GO538">
        <f t="shared" si="306"/>
        <v>0</v>
      </c>
      <c r="GP538">
        <f t="shared" si="307"/>
        <v>0</v>
      </c>
      <c r="GR538">
        <v>0</v>
      </c>
      <c r="GS538">
        <v>4</v>
      </c>
      <c r="GT538">
        <v>0</v>
      </c>
      <c r="GU538" t="s">
        <v>3</v>
      </c>
      <c r="GV538">
        <f t="shared" si="308"/>
        <v>0</v>
      </c>
      <c r="GW538">
        <v>1</v>
      </c>
      <c r="GX538">
        <f t="shared" si="309"/>
        <v>0</v>
      </c>
      <c r="HA538">
        <v>0</v>
      </c>
      <c r="HB538">
        <v>0</v>
      </c>
      <c r="HC538">
        <f t="shared" si="310"/>
        <v>0</v>
      </c>
      <c r="HE538" t="s">
        <v>3</v>
      </c>
      <c r="HF538" t="s">
        <v>3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HS538">
        <v>0</v>
      </c>
      <c r="IK538">
        <v>0</v>
      </c>
    </row>
    <row r="539" spans="1:245" x14ac:dyDescent="0.25">
      <c r="A539">
        <v>17</v>
      </c>
      <c r="B539">
        <v>1</v>
      </c>
      <c r="E539" t="s">
        <v>691</v>
      </c>
      <c r="F539" t="s">
        <v>692</v>
      </c>
      <c r="G539" t="s">
        <v>693</v>
      </c>
      <c r="H539" t="s">
        <v>690</v>
      </c>
      <c r="I539">
        <v>1</v>
      </c>
      <c r="J539">
        <v>0</v>
      </c>
      <c r="K539">
        <v>1</v>
      </c>
      <c r="O539">
        <f t="shared" si="272"/>
        <v>10870.28</v>
      </c>
      <c r="P539">
        <f t="shared" si="273"/>
        <v>10870.28</v>
      </c>
      <c r="Q539">
        <f t="shared" si="274"/>
        <v>0</v>
      </c>
      <c r="R539">
        <f t="shared" si="275"/>
        <v>0</v>
      </c>
      <c r="S539">
        <f t="shared" si="276"/>
        <v>0</v>
      </c>
      <c r="T539">
        <f t="shared" si="277"/>
        <v>0</v>
      </c>
      <c r="U539">
        <f t="shared" si="278"/>
        <v>0</v>
      </c>
      <c r="V539">
        <f t="shared" si="279"/>
        <v>0</v>
      </c>
      <c r="W539">
        <f t="shared" si="280"/>
        <v>0</v>
      </c>
      <c r="X539">
        <f t="shared" si="281"/>
        <v>0</v>
      </c>
      <c r="Y539">
        <f t="shared" si="282"/>
        <v>0</v>
      </c>
      <c r="AA539">
        <v>353029544</v>
      </c>
      <c r="AB539">
        <f t="shared" si="283"/>
        <v>10870.28</v>
      </c>
      <c r="AC539">
        <f t="shared" si="284"/>
        <v>10870.28</v>
      </c>
      <c r="AD539">
        <f t="shared" si="285"/>
        <v>0</v>
      </c>
      <c r="AE539">
        <f t="shared" si="286"/>
        <v>0</v>
      </c>
      <c r="AF539">
        <f t="shared" si="287"/>
        <v>0</v>
      </c>
      <c r="AG539">
        <f t="shared" si="288"/>
        <v>0</v>
      </c>
      <c r="AH539">
        <f t="shared" si="289"/>
        <v>0</v>
      </c>
      <c r="AI539">
        <f t="shared" si="290"/>
        <v>0</v>
      </c>
      <c r="AJ539">
        <f t="shared" si="291"/>
        <v>0</v>
      </c>
      <c r="AK539">
        <v>10870.28</v>
      </c>
      <c r="AL539">
        <v>10870.28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3</v>
      </c>
      <c r="BI539">
        <v>1</v>
      </c>
      <c r="BJ539" t="s">
        <v>3</v>
      </c>
      <c r="BM539">
        <v>1100</v>
      </c>
      <c r="BN539">
        <v>0</v>
      </c>
      <c r="BO539" t="s">
        <v>3</v>
      </c>
      <c r="BP539">
        <v>0</v>
      </c>
      <c r="BQ539">
        <v>8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0</v>
      </c>
      <c r="CA539">
        <v>0</v>
      </c>
      <c r="CB539" t="s">
        <v>3</v>
      </c>
      <c r="CE539">
        <v>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292"/>
        <v>10870.28</v>
      </c>
      <c r="CQ539">
        <f t="shared" si="293"/>
        <v>10870.28</v>
      </c>
      <c r="CR539">
        <f t="shared" si="294"/>
        <v>0</v>
      </c>
      <c r="CS539">
        <f t="shared" si="295"/>
        <v>0</v>
      </c>
      <c r="CT539">
        <f t="shared" si="296"/>
        <v>0</v>
      </c>
      <c r="CU539">
        <f t="shared" si="297"/>
        <v>0</v>
      </c>
      <c r="CV539">
        <f t="shared" si="298"/>
        <v>0</v>
      </c>
      <c r="CW539">
        <f t="shared" si="299"/>
        <v>0</v>
      </c>
      <c r="CX539">
        <f t="shared" si="300"/>
        <v>0</v>
      </c>
      <c r="CY539">
        <f t="shared" si="301"/>
        <v>0</v>
      </c>
      <c r="CZ539">
        <f t="shared" si="302"/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690</v>
      </c>
      <c r="DW539" t="s">
        <v>690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342529240</v>
      </c>
      <c r="EF539">
        <v>8</v>
      </c>
      <c r="EG539" t="s">
        <v>219</v>
      </c>
      <c r="EH539">
        <v>0</v>
      </c>
      <c r="EI539" t="s">
        <v>3</v>
      </c>
      <c r="EJ539">
        <v>1</v>
      </c>
      <c r="EK539">
        <v>1100</v>
      </c>
      <c r="EL539" t="s">
        <v>220</v>
      </c>
      <c r="EM539" t="s">
        <v>221</v>
      </c>
      <c r="EO539" t="s">
        <v>3</v>
      </c>
      <c r="EQ539">
        <v>131072</v>
      </c>
      <c r="ER539">
        <v>10870.28</v>
      </c>
      <c r="ES539">
        <v>10870.28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FQ539">
        <v>0</v>
      </c>
      <c r="FR539">
        <v>0</v>
      </c>
      <c r="FS539">
        <v>0</v>
      </c>
      <c r="FX539">
        <v>0</v>
      </c>
      <c r="FY539">
        <v>0</v>
      </c>
      <c r="GA539" t="s">
        <v>222</v>
      </c>
      <c r="GD539">
        <v>1</v>
      </c>
      <c r="GF539">
        <v>1664115099</v>
      </c>
      <c r="GG539">
        <v>2</v>
      </c>
      <c r="GH539">
        <v>0</v>
      </c>
      <c r="GI539">
        <v>-2</v>
      </c>
      <c r="GJ539">
        <v>0</v>
      </c>
      <c r="GK539">
        <v>0</v>
      </c>
      <c r="GL539">
        <f t="shared" si="303"/>
        <v>0</v>
      </c>
      <c r="GM539">
        <f t="shared" si="304"/>
        <v>10870.28</v>
      </c>
      <c r="GN539">
        <f t="shared" si="305"/>
        <v>10870.28</v>
      </c>
      <c r="GO539">
        <f t="shared" si="306"/>
        <v>0</v>
      </c>
      <c r="GP539">
        <f t="shared" si="307"/>
        <v>0</v>
      </c>
      <c r="GR539">
        <v>0</v>
      </c>
      <c r="GS539">
        <v>4</v>
      </c>
      <c r="GT539">
        <v>0</v>
      </c>
      <c r="GU539" t="s">
        <v>3</v>
      </c>
      <c r="GV539">
        <f t="shared" si="308"/>
        <v>0</v>
      </c>
      <c r="GW539">
        <v>1</v>
      </c>
      <c r="GX539">
        <f t="shared" si="309"/>
        <v>0</v>
      </c>
      <c r="HA539">
        <v>0</v>
      </c>
      <c r="HB539">
        <v>0</v>
      </c>
      <c r="HC539">
        <f t="shared" si="310"/>
        <v>0</v>
      </c>
      <c r="HE539" t="s">
        <v>3</v>
      </c>
      <c r="HF539" t="s">
        <v>3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HS539">
        <v>0</v>
      </c>
      <c r="IK539">
        <v>0</v>
      </c>
    </row>
    <row r="540" spans="1:245" x14ac:dyDescent="0.25">
      <c r="A540">
        <v>17</v>
      </c>
      <c r="B540">
        <v>1</v>
      </c>
      <c r="E540" t="s">
        <v>694</v>
      </c>
      <c r="F540" t="s">
        <v>695</v>
      </c>
      <c r="G540" t="s">
        <v>696</v>
      </c>
      <c r="H540" t="s">
        <v>690</v>
      </c>
      <c r="I540">
        <v>1</v>
      </c>
      <c r="J540">
        <v>0</v>
      </c>
      <c r="K540">
        <v>1</v>
      </c>
      <c r="O540">
        <f t="shared" si="272"/>
        <v>8068.31</v>
      </c>
      <c r="P540">
        <f t="shared" si="273"/>
        <v>8068.31</v>
      </c>
      <c r="Q540">
        <f t="shared" si="274"/>
        <v>0</v>
      </c>
      <c r="R540">
        <f t="shared" si="275"/>
        <v>0</v>
      </c>
      <c r="S540">
        <f t="shared" si="276"/>
        <v>0</v>
      </c>
      <c r="T540">
        <f t="shared" si="277"/>
        <v>0</v>
      </c>
      <c r="U540">
        <f t="shared" si="278"/>
        <v>0</v>
      </c>
      <c r="V540">
        <f t="shared" si="279"/>
        <v>0</v>
      </c>
      <c r="W540">
        <f t="shared" si="280"/>
        <v>0</v>
      </c>
      <c r="X540">
        <f t="shared" si="281"/>
        <v>0</v>
      </c>
      <c r="Y540">
        <f t="shared" si="282"/>
        <v>0</v>
      </c>
      <c r="AA540">
        <v>353029544</v>
      </c>
      <c r="AB540">
        <f t="shared" si="283"/>
        <v>8068.31</v>
      </c>
      <c r="AC540">
        <f t="shared" si="284"/>
        <v>8068.31</v>
      </c>
      <c r="AD540">
        <f t="shared" si="285"/>
        <v>0</v>
      </c>
      <c r="AE540">
        <f t="shared" si="286"/>
        <v>0</v>
      </c>
      <c r="AF540">
        <f t="shared" si="287"/>
        <v>0</v>
      </c>
      <c r="AG540">
        <f t="shared" si="288"/>
        <v>0</v>
      </c>
      <c r="AH540">
        <f t="shared" si="289"/>
        <v>0</v>
      </c>
      <c r="AI540">
        <f t="shared" si="290"/>
        <v>0</v>
      </c>
      <c r="AJ540">
        <f t="shared" si="291"/>
        <v>0</v>
      </c>
      <c r="AK540">
        <v>8068.31</v>
      </c>
      <c r="AL540">
        <v>8068.31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3</v>
      </c>
      <c r="BI540">
        <v>1</v>
      </c>
      <c r="BJ540" t="s">
        <v>3</v>
      </c>
      <c r="BM540">
        <v>1100</v>
      </c>
      <c r="BN540">
        <v>0</v>
      </c>
      <c r="BO540" t="s">
        <v>3</v>
      </c>
      <c r="BP540">
        <v>0</v>
      </c>
      <c r="BQ540">
        <v>8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0</v>
      </c>
      <c r="CA540">
        <v>0</v>
      </c>
      <c r="CB540" t="s">
        <v>3</v>
      </c>
      <c r="CE540">
        <v>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 t="shared" si="292"/>
        <v>8068.31</v>
      </c>
      <c r="CQ540">
        <f t="shared" si="293"/>
        <v>8068.31</v>
      </c>
      <c r="CR540">
        <f t="shared" si="294"/>
        <v>0</v>
      </c>
      <c r="CS540">
        <f t="shared" si="295"/>
        <v>0</v>
      </c>
      <c r="CT540">
        <f t="shared" si="296"/>
        <v>0</v>
      </c>
      <c r="CU540">
        <f t="shared" si="297"/>
        <v>0</v>
      </c>
      <c r="CV540">
        <f t="shared" si="298"/>
        <v>0</v>
      </c>
      <c r="CW540">
        <f t="shared" si="299"/>
        <v>0</v>
      </c>
      <c r="CX540">
        <f t="shared" si="300"/>
        <v>0</v>
      </c>
      <c r="CY540">
        <f t="shared" si="301"/>
        <v>0</v>
      </c>
      <c r="CZ540">
        <f t="shared" si="302"/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1013</v>
      </c>
      <c r="DV540" t="s">
        <v>690</v>
      </c>
      <c r="DW540" t="s">
        <v>690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342529240</v>
      </c>
      <c r="EF540">
        <v>8</v>
      </c>
      <c r="EG540" t="s">
        <v>219</v>
      </c>
      <c r="EH540">
        <v>0</v>
      </c>
      <c r="EI540" t="s">
        <v>3</v>
      </c>
      <c r="EJ540">
        <v>1</v>
      </c>
      <c r="EK540">
        <v>1100</v>
      </c>
      <c r="EL540" t="s">
        <v>220</v>
      </c>
      <c r="EM540" t="s">
        <v>221</v>
      </c>
      <c r="EO540" t="s">
        <v>3</v>
      </c>
      <c r="EQ540">
        <v>131072</v>
      </c>
      <c r="ER540">
        <v>8068.31</v>
      </c>
      <c r="ES540">
        <v>8068.31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FQ540">
        <v>0</v>
      </c>
      <c r="FR540">
        <v>0</v>
      </c>
      <c r="FS540">
        <v>0</v>
      </c>
      <c r="FX540">
        <v>0</v>
      </c>
      <c r="FY540">
        <v>0</v>
      </c>
      <c r="GA540" t="s">
        <v>222</v>
      </c>
      <c r="GD540">
        <v>1</v>
      </c>
      <c r="GF540">
        <v>142848204</v>
      </c>
      <c r="GG540">
        <v>2</v>
      </c>
      <c r="GH540">
        <v>0</v>
      </c>
      <c r="GI540">
        <v>-2</v>
      </c>
      <c r="GJ540">
        <v>0</v>
      </c>
      <c r="GK540">
        <v>0</v>
      </c>
      <c r="GL540">
        <f t="shared" si="303"/>
        <v>0</v>
      </c>
      <c r="GM540">
        <f t="shared" si="304"/>
        <v>8068.31</v>
      </c>
      <c r="GN540">
        <f t="shared" si="305"/>
        <v>8068.31</v>
      </c>
      <c r="GO540">
        <f t="shared" si="306"/>
        <v>0</v>
      </c>
      <c r="GP540">
        <f t="shared" si="307"/>
        <v>0</v>
      </c>
      <c r="GR540">
        <v>0</v>
      </c>
      <c r="GS540">
        <v>4</v>
      </c>
      <c r="GT540">
        <v>0</v>
      </c>
      <c r="GU540" t="s">
        <v>3</v>
      </c>
      <c r="GV540">
        <f t="shared" si="308"/>
        <v>0</v>
      </c>
      <c r="GW540">
        <v>1</v>
      </c>
      <c r="GX540">
        <f t="shared" si="309"/>
        <v>0</v>
      </c>
      <c r="HA540">
        <v>0</v>
      </c>
      <c r="HB540">
        <v>0</v>
      </c>
      <c r="HC540">
        <f t="shared" si="310"/>
        <v>0</v>
      </c>
      <c r="HE540" t="s">
        <v>3</v>
      </c>
      <c r="HF540" t="s">
        <v>3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HS540">
        <v>0</v>
      </c>
      <c r="IK540">
        <v>0</v>
      </c>
    </row>
    <row r="542" spans="1:245" x14ac:dyDescent="0.25">
      <c r="A542" s="2">
        <v>51</v>
      </c>
      <c r="B542" s="2">
        <f>B510</f>
        <v>1</v>
      </c>
      <c r="C542" s="2">
        <f>A510</f>
        <v>4</v>
      </c>
      <c r="D542" s="2">
        <f>ROW(A510)</f>
        <v>510</v>
      </c>
      <c r="E542" s="2"/>
      <c r="F542" s="2" t="str">
        <f>IF(F510&lt;&gt;"",F510,"")</f>
        <v>Новый раздел</v>
      </c>
      <c r="G542" s="2" t="str">
        <f>IF(G510&lt;&gt;"",G510,"")</f>
        <v>11. Выправка опор</v>
      </c>
      <c r="H542" s="2">
        <v>0</v>
      </c>
      <c r="I542" s="2"/>
      <c r="J542" s="2"/>
      <c r="K542" s="2"/>
      <c r="L542" s="2"/>
      <c r="M542" s="2"/>
      <c r="N542" s="2"/>
      <c r="O542" s="2">
        <f t="shared" ref="O542:T542" si="311">ROUND(AB542,2)</f>
        <v>79380.17</v>
      </c>
      <c r="P542" s="2">
        <f t="shared" si="311"/>
        <v>79380.17</v>
      </c>
      <c r="Q542" s="2">
        <f t="shared" si="311"/>
        <v>0</v>
      </c>
      <c r="R542" s="2">
        <f t="shared" si="311"/>
        <v>0</v>
      </c>
      <c r="S542" s="2">
        <f t="shared" si="311"/>
        <v>0</v>
      </c>
      <c r="T542" s="2">
        <f t="shared" si="311"/>
        <v>0</v>
      </c>
      <c r="U542" s="2">
        <f>AH542</f>
        <v>0</v>
      </c>
      <c r="V542" s="2">
        <f>AI542</f>
        <v>0</v>
      </c>
      <c r="W542" s="2">
        <f>ROUND(AJ542,2)</f>
        <v>0</v>
      </c>
      <c r="X542" s="2">
        <f>ROUND(AK542,2)</f>
        <v>0</v>
      </c>
      <c r="Y542" s="2">
        <f>ROUND(AL542,2)</f>
        <v>0</v>
      </c>
      <c r="Z542" s="2"/>
      <c r="AA542" s="2"/>
      <c r="AB542" s="2">
        <f>ROUND(SUMIF(AA514:AA540,"=353029544",O514:O540),2)</f>
        <v>79380.17</v>
      </c>
      <c r="AC542" s="2">
        <f>ROUND(SUMIF(AA514:AA540,"=353029544",P514:P540),2)</f>
        <v>79380.17</v>
      </c>
      <c r="AD542" s="2">
        <f>ROUND(SUMIF(AA514:AA540,"=353029544",Q514:Q540),2)</f>
        <v>0</v>
      </c>
      <c r="AE542" s="2">
        <f>ROUND(SUMIF(AA514:AA540,"=353029544",R514:R540),2)</f>
        <v>0</v>
      </c>
      <c r="AF542" s="2">
        <f>ROUND(SUMIF(AA514:AA540,"=353029544",S514:S540),2)</f>
        <v>0</v>
      </c>
      <c r="AG542" s="2">
        <f>ROUND(SUMIF(AA514:AA540,"=353029544",T514:T540),2)</f>
        <v>0</v>
      </c>
      <c r="AH542" s="2">
        <f>SUMIF(AA514:AA540,"=353029544",U514:U540)</f>
        <v>0</v>
      </c>
      <c r="AI542" s="2">
        <f>SUMIF(AA514:AA540,"=353029544",V514:V540)</f>
        <v>0</v>
      </c>
      <c r="AJ542" s="2">
        <f>ROUND(SUMIF(AA514:AA540,"=353029544",W514:W540),2)</f>
        <v>0</v>
      </c>
      <c r="AK542" s="2">
        <f>ROUND(SUMIF(AA514:AA540,"=353029544",X514:X540),2)</f>
        <v>0</v>
      </c>
      <c r="AL542" s="2">
        <f>ROUND(SUMIF(AA514:AA540,"=353029544",Y514:Y540),2)</f>
        <v>0</v>
      </c>
      <c r="AM542" s="2"/>
      <c r="AN542" s="2"/>
      <c r="AO542" s="2">
        <f t="shared" ref="AO542:BD542" si="312">ROUND(BX542,2)</f>
        <v>0</v>
      </c>
      <c r="AP542" s="2">
        <f t="shared" si="312"/>
        <v>0</v>
      </c>
      <c r="AQ542" s="2">
        <f t="shared" si="312"/>
        <v>0</v>
      </c>
      <c r="AR542" s="2">
        <f t="shared" si="312"/>
        <v>79380.17</v>
      </c>
      <c r="AS542" s="2">
        <f t="shared" si="312"/>
        <v>79380.17</v>
      </c>
      <c r="AT542" s="2">
        <f t="shared" si="312"/>
        <v>0</v>
      </c>
      <c r="AU542" s="2">
        <f t="shared" si="312"/>
        <v>0</v>
      </c>
      <c r="AV542" s="2">
        <f t="shared" si="312"/>
        <v>79380.17</v>
      </c>
      <c r="AW542" s="2">
        <f t="shared" si="312"/>
        <v>79380.17</v>
      </c>
      <c r="AX542" s="2">
        <f t="shared" si="312"/>
        <v>0</v>
      </c>
      <c r="AY542" s="2">
        <f t="shared" si="312"/>
        <v>79380.17</v>
      </c>
      <c r="AZ542" s="2">
        <f t="shared" si="312"/>
        <v>0</v>
      </c>
      <c r="BA542" s="2">
        <f t="shared" si="312"/>
        <v>0</v>
      </c>
      <c r="BB542" s="2">
        <f t="shared" si="312"/>
        <v>0</v>
      </c>
      <c r="BC542" s="2">
        <f t="shared" si="312"/>
        <v>0</v>
      </c>
      <c r="BD542" s="2">
        <f t="shared" si="312"/>
        <v>0</v>
      </c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>
        <f>ROUND(SUMIF(AA514:AA540,"=353029544",FQ514:FQ540),2)</f>
        <v>0</v>
      </c>
      <c r="BY542" s="2">
        <f>ROUND(SUMIF(AA514:AA540,"=353029544",FR514:FR540),2)</f>
        <v>0</v>
      </c>
      <c r="BZ542" s="2">
        <f>ROUND(SUMIF(AA514:AA540,"=353029544",GL514:GL540),2)</f>
        <v>0</v>
      </c>
      <c r="CA542" s="2">
        <f>ROUND(SUMIF(AA514:AA540,"=353029544",GM514:GM540),2)</f>
        <v>79380.17</v>
      </c>
      <c r="CB542" s="2">
        <f>ROUND(SUMIF(AA514:AA540,"=353029544",GN514:GN540),2)</f>
        <v>79380.17</v>
      </c>
      <c r="CC542" s="2">
        <f>ROUND(SUMIF(AA514:AA540,"=353029544",GO514:GO540),2)</f>
        <v>0</v>
      </c>
      <c r="CD542" s="2">
        <f>ROUND(SUMIF(AA514:AA540,"=353029544",GP514:GP540),2)</f>
        <v>0</v>
      </c>
      <c r="CE542" s="2">
        <f>AC542-BX542</f>
        <v>79380.17</v>
      </c>
      <c r="CF542" s="2">
        <f>AC542-BY542</f>
        <v>79380.17</v>
      </c>
      <c r="CG542" s="2">
        <f>BX542-BZ542</f>
        <v>0</v>
      </c>
      <c r="CH542" s="2">
        <f>AC542-BX542-BY542+BZ542</f>
        <v>79380.17</v>
      </c>
      <c r="CI542" s="2">
        <f>BY542-BZ542</f>
        <v>0</v>
      </c>
      <c r="CJ542" s="2">
        <f>ROUND(SUMIF(AA514:AA540,"=353029544",GX514:GX540),2)</f>
        <v>0</v>
      </c>
      <c r="CK542" s="2">
        <f>ROUND(SUMIF(AA514:AA540,"=353029544",GY514:GY540),2)</f>
        <v>0</v>
      </c>
      <c r="CL542" s="2">
        <f>ROUND(SUMIF(AA514:AA540,"=353029544",GZ514:GZ540),2)</f>
        <v>0</v>
      </c>
      <c r="CM542" s="2">
        <f>ROUND(SUMIF(AA514:AA540,"=353029544",HD514:HD540),2)</f>
        <v>0</v>
      </c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>
        <v>0</v>
      </c>
    </row>
    <row r="544" spans="1:245" x14ac:dyDescent="0.25">
      <c r="A544" s="4">
        <v>50</v>
      </c>
      <c r="B544" s="4">
        <v>0</v>
      </c>
      <c r="C544" s="4">
        <v>0</v>
      </c>
      <c r="D544" s="4">
        <v>1</v>
      </c>
      <c r="E544" s="4">
        <v>201</v>
      </c>
      <c r="F544" s="4">
        <f>ROUND(Source!O542,O544)</f>
        <v>79380.17</v>
      </c>
      <c r="G544" s="4" t="s">
        <v>134</v>
      </c>
      <c r="H544" s="4" t="s">
        <v>135</v>
      </c>
      <c r="I544" s="4"/>
      <c r="J544" s="4"/>
      <c r="K544" s="4">
        <v>201</v>
      </c>
      <c r="L544" s="4">
        <v>1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79380.17</v>
      </c>
      <c r="X544" s="4">
        <v>1</v>
      </c>
      <c r="Y544" s="4">
        <v>79380.17</v>
      </c>
      <c r="Z544" s="4"/>
      <c r="AA544" s="4"/>
      <c r="AB544" s="4"/>
    </row>
    <row r="545" spans="1:28" x14ac:dyDescent="0.25">
      <c r="A545" s="4">
        <v>50</v>
      </c>
      <c r="B545" s="4">
        <v>0</v>
      </c>
      <c r="C545" s="4">
        <v>0</v>
      </c>
      <c r="D545" s="4">
        <v>1</v>
      </c>
      <c r="E545" s="4">
        <v>202</v>
      </c>
      <c r="F545" s="4">
        <f>ROUND(Source!P542,O545)</f>
        <v>79380.17</v>
      </c>
      <c r="G545" s="4" t="s">
        <v>136</v>
      </c>
      <c r="H545" s="4" t="s">
        <v>137</v>
      </c>
      <c r="I545" s="4"/>
      <c r="J545" s="4"/>
      <c r="K545" s="4">
        <v>202</v>
      </c>
      <c r="L545" s="4">
        <v>2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79380.17</v>
      </c>
      <c r="X545" s="4">
        <v>1</v>
      </c>
      <c r="Y545" s="4">
        <v>79380.17</v>
      </c>
      <c r="Z545" s="4"/>
      <c r="AA545" s="4"/>
      <c r="AB545" s="4"/>
    </row>
    <row r="546" spans="1:28" x14ac:dyDescent="0.25">
      <c r="A546" s="4">
        <v>50</v>
      </c>
      <c r="B546" s="4">
        <v>0</v>
      </c>
      <c r="C546" s="4">
        <v>0</v>
      </c>
      <c r="D546" s="4">
        <v>1</v>
      </c>
      <c r="E546" s="4">
        <v>222</v>
      </c>
      <c r="F546" s="4">
        <f>ROUND(Source!AO542,O546)</f>
        <v>0</v>
      </c>
      <c r="G546" s="4" t="s">
        <v>138</v>
      </c>
      <c r="H546" s="4" t="s">
        <v>139</v>
      </c>
      <c r="I546" s="4"/>
      <c r="J546" s="4"/>
      <c r="K546" s="4">
        <v>222</v>
      </c>
      <c r="L546" s="4">
        <v>3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5">
      <c r="A547" s="4">
        <v>50</v>
      </c>
      <c r="B547" s="4">
        <v>0</v>
      </c>
      <c r="C547" s="4">
        <v>0</v>
      </c>
      <c r="D547" s="4">
        <v>1</v>
      </c>
      <c r="E547" s="4">
        <v>225</v>
      </c>
      <c r="F547" s="4">
        <f>ROUND(Source!AV542,O547)</f>
        <v>79380.17</v>
      </c>
      <c r="G547" s="4" t="s">
        <v>140</v>
      </c>
      <c r="H547" s="4" t="s">
        <v>141</v>
      </c>
      <c r="I547" s="4"/>
      <c r="J547" s="4"/>
      <c r="K547" s="4">
        <v>225</v>
      </c>
      <c r="L547" s="4">
        <v>4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79380.17</v>
      </c>
      <c r="X547" s="4">
        <v>1</v>
      </c>
      <c r="Y547" s="4">
        <v>79380.17</v>
      </c>
      <c r="Z547" s="4"/>
      <c r="AA547" s="4"/>
      <c r="AB547" s="4"/>
    </row>
    <row r="548" spans="1:28" x14ac:dyDescent="0.25">
      <c r="A548" s="4">
        <v>50</v>
      </c>
      <c r="B548" s="4">
        <v>0</v>
      </c>
      <c r="C548" s="4">
        <v>0</v>
      </c>
      <c r="D548" s="4">
        <v>1</v>
      </c>
      <c r="E548" s="4">
        <v>226</v>
      </c>
      <c r="F548" s="4">
        <f>ROUND(Source!AW542,O548)</f>
        <v>79380.17</v>
      </c>
      <c r="G548" s="4" t="s">
        <v>142</v>
      </c>
      <c r="H548" s="4" t="s">
        <v>143</v>
      </c>
      <c r="I548" s="4"/>
      <c r="J548" s="4"/>
      <c r="K548" s="4">
        <v>226</v>
      </c>
      <c r="L548" s="4">
        <v>5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79380.17</v>
      </c>
      <c r="X548" s="4">
        <v>1</v>
      </c>
      <c r="Y548" s="4">
        <v>79380.17</v>
      </c>
      <c r="Z548" s="4"/>
      <c r="AA548" s="4"/>
      <c r="AB548" s="4"/>
    </row>
    <row r="549" spans="1:28" x14ac:dyDescent="0.25">
      <c r="A549" s="4">
        <v>50</v>
      </c>
      <c r="B549" s="4">
        <v>0</v>
      </c>
      <c r="C549" s="4">
        <v>0</v>
      </c>
      <c r="D549" s="4">
        <v>1</v>
      </c>
      <c r="E549" s="4">
        <v>227</v>
      </c>
      <c r="F549" s="4">
        <f>ROUND(Source!AX542,O549)</f>
        <v>0</v>
      </c>
      <c r="G549" s="4" t="s">
        <v>144</v>
      </c>
      <c r="H549" s="4" t="s">
        <v>145</v>
      </c>
      <c r="I549" s="4"/>
      <c r="J549" s="4"/>
      <c r="K549" s="4">
        <v>227</v>
      </c>
      <c r="L549" s="4">
        <v>6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5">
      <c r="A550" s="4">
        <v>50</v>
      </c>
      <c r="B550" s="4">
        <v>0</v>
      </c>
      <c r="C550" s="4">
        <v>0</v>
      </c>
      <c r="D550" s="4">
        <v>1</v>
      </c>
      <c r="E550" s="4">
        <v>228</v>
      </c>
      <c r="F550" s="4">
        <f>ROUND(Source!AY542,O550)</f>
        <v>79380.17</v>
      </c>
      <c r="G550" s="4" t="s">
        <v>146</v>
      </c>
      <c r="H550" s="4" t="s">
        <v>147</v>
      </c>
      <c r="I550" s="4"/>
      <c r="J550" s="4"/>
      <c r="K550" s="4">
        <v>228</v>
      </c>
      <c r="L550" s="4">
        <v>7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79380.17</v>
      </c>
      <c r="X550" s="4">
        <v>1</v>
      </c>
      <c r="Y550" s="4">
        <v>79380.17</v>
      </c>
      <c r="Z550" s="4"/>
      <c r="AA550" s="4"/>
      <c r="AB550" s="4"/>
    </row>
    <row r="551" spans="1:28" x14ac:dyDescent="0.25">
      <c r="A551" s="4">
        <v>50</v>
      </c>
      <c r="B551" s="4">
        <v>0</v>
      </c>
      <c r="C551" s="4">
        <v>0</v>
      </c>
      <c r="D551" s="4">
        <v>1</v>
      </c>
      <c r="E551" s="4">
        <v>216</v>
      </c>
      <c r="F551" s="4">
        <f>ROUND(Source!AP542,O551)</f>
        <v>0</v>
      </c>
      <c r="G551" s="4" t="s">
        <v>148</v>
      </c>
      <c r="H551" s="4" t="s">
        <v>149</v>
      </c>
      <c r="I551" s="4"/>
      <c r="J551" s="4"/>
      <c r="K551" s="4">
        <v>216</v>
      </c>
      <c r="L551" s="4">
        <v>8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5">
      <c r="A552" s="4">
        <v>50</v>
      </c>
      <c r="B552" s="4">
        <v>0</v>
      </c>
      <c r="C552" s="4">
        <v>0</v>
      </c>
      <c r="D552" s="4">
        <v>1</v>
      </c>
      <c r="E552" s="4">
        <v>223</v>
      </c>
      <c r="F552" s="4">
        <f>ROUND(Source!AQ542,O552)</f>
        <v>0</v>
      </c>
      <c r="G552" s="4" t="s">
        <v>150</v>
      </c>
      <c r="H552" s="4" t="s">
        <v>151</v>
      </c>
      <c r="I552" s="4"/>
      <c r="J552" s="4"/>
      <c r="K552" s="4">
        <v>223</v>
      </c>
      <c r="L552" s="4">
        <v>9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5">
      <c r="A553" s="4">
        <v>50</v>
      </c>
      <c r="B553" s="4">
        <v>0</v>
      </c>
      <c r="C553" s="4">
        <v>0</v>
      </c>
      <c r="D553" s="4">
        <v>1</v>
      </c>
      <c r="E553" s="4">
        <v>229</v>
      </c>
      <c r="F553" s="4">
        <f>ROUND(Source!AZ542,O553)</f>
        <v>0</v>
      </c>
      <c r="G553" s="4" t="s">
        <v>152</v>
      </c>
      <c r="H553" s="4" t="s">
        <v>153</v>
      </c>
      <c r="I553" s="4"/>
      <c r="J553" s="4"/>
      <c r="K553" s="4">
        <v>229</v>
      </c>
      <c r="L553" s="4">
        <v>10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5">
      <c r="A554" s="4">
        <v>50</v>
      </c>
      <c r="B554" s="4">
        <v>0</v>
      </c>
      <c r="C554" s="4">
        <v>0</v>
      </c>
      <c r="D554" s="4">
        <v>1</v>
      </c>
      <c r="E554" s="4">
        <v>203</v>
      </c>
      <c r="F554" s="4">
        <f>ROUND(Source!Q542,O554)</f>
        <v>0</v>
      </c>
      <c r="G554" s="4" t="s">
        <v>154</v>
      </c>
      <c r="H554" s="4" t="s">
        <v>155</v>
      </c>
      <c r="I554" s="4"/>
      <c r="J554" s="4"/>
      <c r="K554" s="4">
        <v>203</v>
      </c>
      <c r="L554" s="4">
        <v>11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5">
      <c r="A555" s="4">
        <v>50</v>
      </c>
      <c r="B555" s="4">
        <v>0</v>
      </c>
      <c r="C555" s="4">
        <v>0</v>
      </c>
      <c r="D555" s="4">
        <v>1</v>
      </c>
      <c r="E555" s="4">
        <v>231</v>
      </c>
      <c r="F555" s="4">
        <f>ROUND(Source!BB542,O555)</f>
        <v>0</v>
      </c>
      <c r="G555" s="4" t="s">
        <v>156</v>
      </c>
      <c r="H555" s="4" t="s">
        <v>157</v>
      </c>
      <c r="I555" s="4"/>
      <c r="J555" s="4"/>
      <c r="K555" s="4">
        <v>231</v>
      </c>
      <c r="L555" s="4">
        <v>12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5">
      <c r="A556" s="4">
        <v>50</v>
      </c>
      <c r="B556" s="4">
        <v>0</v>
      </c>
      <c r="C556" s="4">
        <v>0</v>
      </c>
      <c r="D556" s="4">
        <v>1</v>
      </c>
      <c r="E556" s="4">
        <v>204</v>
      </c>
      <c r="F556" s="4">
        <f>ROUND(Source!R542,O556)</f>
        <v>0</v>
      </c>
      <c r="G556" s="4" t="s">
        <v>158</v>
      </c>
      <c r="H556" s="4" t="s">
        <v>159</v>
      </c>
      <c r="I556" s="4"/>
      <c r="J556" s="4"/>
      <c r="K556" s="4">
        <v>204</v>
      </c>
      <c r="L556" s="4">
        <v>13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5">
      <c r="A557" s="4">
        <v>50</v>
      </c>
      <c r="B557" s="4">
        <v>0</v>
      </c>
      <c r="C557" s="4">
        <v>0</v>
      </c>
      <c r="D557" s="4">
        <v>1</v>
      </c>
      <c r="E557" s="4">
        <v>205</v>
      </c>
      <c r="F557" s="4">
        <f>ROUND(Source!S542,O557)</f>
        <v>0</v>
      </c>
      <c r="G557" s="4" t="s">
        <v>160</v>
      </c>
      <c r="H557" s="4" t="s">
        <v>161</v>
      </c>
      <c r="I557" s="4"/>
      <c r="J557" s="4"/>
      <c r="K557" s="4">
        <v>205</v>
      </c>
      <c r="L557" s="4">
        <v>14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5">
      <c r="A558" s="4">
        <v>50</v>
      </c>
      <c r="B558" s="4">
        <v>0</v>
      </c>
      <c r="C558" s="4">
        <v>0</v>
      </c>
      <c r="D558" s="4">
        <v>1</v>
      </c>
      <c r="E558" s="4">
        <v>232</v>
      </c>
      <c r="F558" s="4">
        <f>ROUND(Source!BC542,O558)</f>
        <v>0</v>
      </c>
      <c r="G558" s="4" t="s">
        <v>162</v>
      </c>
      <c r="H558" s="4" t="s">
        <v>163</v>
      </c>
      <c r="I558" s="4"/>
      <c r="J558" s="4"/>
      <c r="K558" s="4">
        <v>232</v>
      </c>
      <c r="L558" s="4">
        <v>15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5">
      <c r="A559" s="4">
        <v>50</v>
      </c>
      <c r="B559" s="4">
        <v>0</v>
      </c>
      <c r="C559" s="4">
        <v>0</v>
      </c>
      <c r="D559" s="4">
        <v>1</v>
      </c>
      <c r="E559" s="4">
        <v>214</v>
      </c>
      <c r="F559" s="4">
        <f>ROUND(Source!AS542,O559)</f>
        <v>79380.17</v>
      </c>
      <c r="G559" s="4" t="s">
        <v>164</v>
      </c>
      <c r="H559" s="4" t="s">
        <v>165</v>
      </c>
      <c r="I559" s="4"/>
      <c r="J559" s="4"/>
      <c r="K559" s="4">
        <v>214</v>
      </c>
      <c r="L559" s="4">
        <v>16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79380.17</v>
      </c>
      <c r="X559" s="4">
        <v>1</v>
      </c>
      <c r="Y559" s="4">
        <v>79380.17</v>
      </c>
      <c r="Z559" s="4"/>
      <c r="AA559" s="4"/>
      <c r="AB559" s="4"/>
    </row>
    <row r="560" spans="1:28" x14ac:dyDescent="0.25">
      <c r="A560" s="4">
        <v>50</v>
      </c>
      <c r="B560" s="4">
        <v>0</v>
      </c>
      <c r="C560" s="4">
        <v>0</v>
      </c>
      <c r="D560" s="4">
        <v>1</v>
      </c>
      <c r="E560" s="4">
        <v>215</v>
      </c>
      <c r="F560" s="4">
        <f>ROUND(Source!AT542,O560)</f>
        <v>0</v>
      </c>
      <c r="G560" s="4" t="s">
        <v>166</v>
      </c>
      <c r="H560" s="4" t="s">
        <v>167</v>
      </c>
      <c r="I560" s="4"/>
      <c r="J560" s="4"/>
      <c r="K560" s="4">
        <v>215</v>
      </c>
      <c r="L560" s="4">
        <v>17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5">
      <c r="A561" s="4">
        <v>50</v>
      </c>
      <c r="B561" s="4">
        <v>0</v>
      </c>
      <c r="C561" s="4">
        <v>0</v>
      </c>
      <c r="D561" s="4">
        <v>1</v>
      </c>
      <c r="E561" s="4">
        <v>217</v>
      </c>
      <c r="F561" s="4">
        <f>ROUND(Source!AU542,O561)</f>
        <v>0</v>
      </c>
      <c r="G561" s="4" t="s">
        <v>168</v>
      </c>
      <c r="H561" s="4" t="s">
        <v>169</v>
      </c>
      <c r="I561" s="4"/>
      <c r="J561" s="4"/>
      <c r="K561" s="4">
        <v>217</v>
      </c>
      <c r="L561" s="4">
        <v>18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5">
      <c r="A562" s="4">
        <v>50</v>
      </c>
      <c r="B562" s="4">
        <v>0</v>
      </c>
      <c r="C562" s="4">
        <v>0</v>
      </c>
      <c r="D562" s="4">
        <v>1</v>
      </c>
      <c r="E562" s="4">
        <v>230</v>
      </c>
      <c r="F562" s="4">
        <f>ROUND(Source!BA542,O562)</f>
        <v>0</v>
      </c>
      <c r="G562" s="4" t="s">
        <v>170</v>
      </c>
      <c r="H562" s="4" t="s">
        <v>171</v>
      </c>
      <c r="I562" s="4"/>
      <c r="J562" s="4"/>
      <c r="K562" s="4">
        <v>230</v>
      </c>
      <c r="L562" s="4">
        <v>19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5">
      <c r="A563" s="4">
        <v>50</v>
      </c>
      <c r="B563" s="4">
        <v>0</v>
      </c>
      <c r="C563" s="4">
        <v>0</v>
      </c>
      <c r="D563" s="4">
        <v>1</v>
      </c>
      <c r="E563" s="4">
        <v>206</v>
      </c>
      <c r="F563" s="4">
        <f>ROUND(Source!T542,O563)</f>
        <v>0</v>
      </c>
      <c r="G563" s="4" t="s">
        <v>172</v>
      </c>
      <c r="H563" s="4" t="s">
        <v>173</v>
      </c>
      <c r="I563" s="4"/>
      <c r="J563" s="4"/>
      <c r="K563" s="4">
        <v>206</v>
      </c>
      <c r="L563" s="4">
        <v>20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5">
      <c r="A564" s="4">
        <v>50</v>
      </c>
      <c r="B564" s="4">
        <v>0</v>
      </c>
      <c r="C564" s="4">
        <v>0</v>
      </c>
      <c r="D564" s="4">
        <v>1</v>
      </c>
      <c r="E564" s="4">
        <v>207</v>
      </c>
      <c r="F564" s="4">
        <f>ROUND(Source!U542,O564)</f>
        <v>0</v>
      </c>
      <c r="G564" s="4" t="s">
        <v>174</v>
      </c>
      <c r="H564" s="4" t="s">
        <v>175</v>
      </c>
      <c r="I564" s="4"/>
      <c r="J564" s="4"/>
      <c r="K564" s="4">
        <v>207</v>
      </c>
      <c r="L564" s="4">
        <v>21</v>
      </c>
      <c r="M564" s="4">
        <v>3</v>
      </c>
      <c r="N564" s="4" t="s">
        <v>3</v>
      </c>
      <c r="O564" s="4">
        <v>7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45" x14ac:dyDescent="0.25">
      <c r="A565" s="4">
        <v>50</v>
      </c>
      <c r="B565" s="4">
        <v>0</v>
      </c>
      <c r="C565" s="4">
        <v>0</v>
      </c>
      <c r="D565" s="4">
        <v>1</v>
      </c>
      <c r="E565" s="4">
        <v>208</v>
      </c>
      <c r="F565" s="4">
        <f>ROUND(Source!V542,O565)</f>
        <v>0</v>
      </c>
      <c r="G565" s="4" t="s">
        <v>176</v>
      </c>
      <c r="H565" s="4" t="s">
        <v>177</v>
      </c>
      <c r="I565" s="4"/>
      <c r="J565" s="4"/>
      <c r="K565" s="4">
        <v>208</v>
      </c>
      <c r="L565" s="4">
        <v>22</v>
      </c>
      <c r="M565" s="4">
        <v>3</v>
      </c>
      <c r="N565" s="4" t="s">
        <v>3</v>
      </c>
      <c r="O565" s="4">
        <v>7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45" x14ac:dyDescent="0.25">
      <c r="A566" s="4">
        <v>50</v>
      </c>
      <c r="B566" s="4">
        <v>0</v>
      </c>
      <c r="C566" s="4">
        <v>0</v>
      </c>
      <c r="D566" s="4">
        <v>1</v>
      </c>
      <c r="E566" s="4">
        <v>209</v>
      </c>
      <c r="F566" s="4">
        <f>ROUND(Source!W542,O566)</f>
        <v>0</v>
      </c>
      <c r="G566" s="4" t="s">
        <v>178</v>
      </c>
      <c r="H566" s="4" t="s">
        <v>179</v>
      </c>
      <c r="I566" s="4"/>
      <c r="J566" s="4"/>
      <c r="K566" s="4">
        <v>209</v>
      </c>
      <c r="L566" s="4">
        <v>23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45" x14ac:dyDescent="0.25">
      <c r="A567" s="4">
        <v>50</v>
      </c>
      <c r="B567" s="4">
        <v>0</v>
      </c>
      <c r="C567" s="4">
        <v>0</v>
      </c>
      <c r="D567" s="4">
        <v>1</v>
      </c>
      <c r="E567" s="4">
        <v>233</v>
      </c>
      <c r="F567" s="4">
        <f>ROUND(Source!BD542,O567)</f>
        <v>0</v>
      </c>
      <c r="G567" s="4" t="s">
        <v>180</v>
      </c>
      <c r="H567" s="4" t="s">
        <v>181</v>
      </c>
      <c r="I567" s="4"/>
      <c r="J567" s="4"/>
      <c r="K567" s="4">
        <v>233</v>
      </c>
      <c r="L567" s="4">
        <v>24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45" x14ac:dyDescent="0.25">
      <c r="A568" s="4">
        <v>50</v>
      </c>
      <c r="B568" s="4">
        <v>0</v>
      </c>
      <c r="C568" s="4">
        <v>0</v>
      </c>
      <c r="D568" s="4">
        <v>1</v>
      </c>
      <c r="E568" s="4">
        <v>210</v>
      </c>
      <c r="F568" s="4">
        <f>ROUND(Source!X542,O568)</f>
        <v>0</v>
      </c>
      <c r="G568" s="4" t="s">
        <v>182</v>
      </c>
      <c r="H568" s="4" t="s">
        <v>183</v>
      </c>
      <c r="I568" s="4"/>
      <c r="J568" s="4"/>
      <c r="K568" s="4">
        <v>210</v>
      </c>
      <c r="L568" s="4">
        <v>25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45" x14ac:dyDescent="0.25">
      <c r="A569" s="4">
        <v>50</v>
      </c>
      <c r="B569" s="4">
        <v>0</v>
      </c>
      <c r="C569" s="4">
        <v>0</v>
      </c>
      <c r="D569" s="4">
        <v>1</v>
      </c>
      <c r="E569" s="4">
        <v>211</v>
      </c>
      <c r="F569" s="4">
        <f>ROUND(Source!Y542,O569)</f>
        <v>0</v>
      </c>
      <c r="G569" s="4" t="s">
        <v>184</v>
      </c>
      <c r="H569" s="4" t="s">
        <v>185</v>
      </c>
      <c r="I569" s="4"/>
      <c r="J569" s="4"/>
      <c r="K569" s="4">
        <v>211</v>
      </c>
      <c r="L569" s="4">
        <v>26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45" x14ac:dyDescent="0.25">
      <c r="A570" s="4">
        <v>50</v>
      </c>
      <c r="B570" s="4">
        <v>0</v>
      </c>
      <c r="C570" s="4">
        <v>0</v>
      </c>
      <c r="D570" s="4">
        <v>1</v>
      </c>
      <c r="E570" s="4">
        <v>224</v>
      </c>
      <c r="F570" s="4">
        <f>ROUND(Source!AR542,O570)</f>
        <v>79380.17</v>
      </c>
      <c r="G570" s="4" t="s">
        <v>186</v>
      </c>
      <c r="H570" s="4" t="s">
        <v>187</v>
      </c>
      <c r="I570" s="4"/>
      <c r="J570" s="4"/>
      <c r="K570" s="4">
        <v>224</v>
      </c>
      <c r="L570" s="4">
        <v>27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79380.17</v>
      </c>
      <c r="X570" s="4">
        <v>1</v>
      </c>
      <c r="Y570" s="4">
        <v>79380.17</v>
      </c>
      <c r="Z570" s="4"/>
      <c r="AA570" s="4"/>
      <c r="AB570" s="4"/>
    </row>
    <row r="572" spans="1:245" x14ac:dyDescent="0.25">
      <c r="A572" s="1">
        <v>4</v>
      </c>
      <c r="B572" s="1">
        <v>1</v>
      </c>
      <c r="C572" s="1"/>
      <c r="D572" s="1">
        <f>ROW(A583)</f>
        <v>583</v>
      </c>
      <c r="E572" s="1"/>
      <c r="F572" s="1" t="s">
        <v>17</v>
      </c>
      <c r="G572" s="1" t="s">
        <v>697</v>
      </c>
      <c r="H572" s="1" t="s">
        <v>3</v>
      </c>
      <c r="I572" s="1">
        <v>0</v>
      </c>
      <c r="J572" s="1"/>
      <c r="K572" s="1">
        <v>-1</v>
      </c>
      <c r="L572" s="1"/>
      <c r="M572" s="1" t="s">
        <v>3</v>
      </c>
      <c r="N572" s="1"/>
      <c r="O572" s="1"/>
      <c r="P572" s="1"/>
      <c r="Q572" s="1"/>
      <c r="R572" s="1"/>
      <c r="S572" s="1">
        <v>0</v>
      </c>
      <c r="T572" s="1"/>
      <c r="U572" s="1" t="s">
        <v>3</v>
      </c>
      <c r="V572" s="1">
        <v>0</v>
      </c>
      <c r="W572" s="1"/>
      <c r="X572" s="1"/>
      <c r="Y572" s="1"/>
      <c r="Z572" s="1"/>
      <c r="AA572" s="1"/>
      <c r="AB572" s="1" t="s">
        <v>3</v>
      </c>
      <c r="AC572" s="1" t="s">
        <v>3</v>
      </c>
      <c r="AD572" s="1" t="s">
        <v>3</v>
      </c>
      <c r="AE572" s="1" t="s">
        <v>3</v>
      </c>
      <c r="AF572" s="1" t="s">
        <v>3</v>
      </c>
      <c r="AG572" s="1" t="s">
        <v>3</v>
      </c>
      <c r="AH572" s="1"/>
      <c r="AI572" s="1"/>
      <c r="AJ572" s="1"/>
      <c r="AK572" s="1"/>
      <c r="AL572" s="1"/>
      <c r="AM572" s="1"/>
      <c r="AN572" s="1"/>
      <c r="AO572" s="1"/>
      <c r="AP572" s="1" t="s">
        <v>3</v>
      </c>
      <c r="AQ572" s="1" t="s">
        <v>3</v>
      </c>
      <c r="AR572" s="1" t="s">
        <v>3</v>
      </c>
      <c r="AS572" s="1"/>
      <c r="AT572" s="1"/>
      <c r="AU572" s="1"/>
      <c r="AV572" s="1"/>
      <c r="AW572" s="1"/>
      <c r="AX572" s="1"/>
      <c r="AY572" s="1"/>
      <c r="AZ572" s="1" t="s">
        <v>3</v>
      </c>
      <c r="BA572" s="1"/>
      <c r="BB572" s="1" t="s">
        <v>3</v>
      </c>
      <c r="BC572" s="1" t="s">
        <v>16</v>
      </c>
      <c r="BD572" s="1" t="s">
        <v>3</v>
      </c>
      <c r="BE572" s="1" t="s">
        <v>3</v>
      </c>
      <c r="BF572" s="1" t="s">
        <v>3</v>
      </c>
      <c r="BG572" s="1" t="s">
        <v>3</v>
      </c>
      <c r="BH572" s="1" t="s">
        <v>3</v>
      </c>
      <c r="BI572" s="1" t="s">
        <v>3</v>
      </c>
      <c r="BJ572" s="1" t="s">
        <v>3</v>
      </c>
      <c r="BK572" s="1" t="s">
        <v>3</v>
      </c>
      <c r="BL572" s="1" t="s">
        <v>3</v>
      </c>
      <c r="BM572" s="1" t="s">
        <v>16</v>
      </c>
      <c r="BN572" s="1" t="s">
        <v>3</v>
      </c>
      <c r="BO572" s="1" t="s">
        <v>3</v>
      </c>
      <c r="BP572" s="1" t="s">
        <v>3</v>
      </c>
      <c r="BQ572" s="1"/>
      <c r="BR572" s="1"/>
      <c r="BS572" s="1"/>
      <c r="BT572" s="1"/>
      <c r="BU572" s="1"/>
      <c r="BV572" s="1"/>
      <c r="BW572" s="1"/>
      <c r="BX572" s="1">
        <v>0</v>
      </c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>
        <v>0</v>
      </c>
    </row>
    <row r="574" spans="1:245" x14ac:dyDescent="0.25">
      <c r="A574" s="2">
        <v>52</v>
      </c>
      <c r="B574" s="2">
        <f t="shared" ref="B574:G574" si="313">B583</f>
        <v>1</v>
      </c>
      <c r="C574" s="2">
        <f t="shared" si="313"/>
        <v>4</v>
      </c>
      <c r="D574" s="2">
        <f t="shared" si="313"/>
        <v>572</v>
      </c>
      <c r="E574" s="2">
        <f t="shared" si="313"/>
        <v>0</v>
      </c>
      <c r="F574" s="2" t="str">
        <f t="shared" si="313"/>
        <v>Новый раздел</v>
      </c>
      <c r="G574" s="2" t="str">
        <f t="shared" si="313"/>
        <v>12. Замена ригелей к опорам</v>
      </c>
      <c r="H574" s="2"/>
      <c r="I574" s="2"/>
      <c r="J574" s="2"/>
      <c r="K574" s="2"/>
      <c r="L574" s="2"/>
      <c r="M574" s="2"/>
      <c r="N574" s="2"/>
      <c r="O574" s="2">
        <f t="shared" ref="O574:AT574" si="314">O583</f>
        <v>913.34</v>
      </c>
      <c r="P574" s="2">
        <f t="shared" si="314"/>
        <v>0</v>
      </c>
      <c r="Q574" s="2">
        <f t="shared" si="314"/>
        <v>52.41</v>
      </c>
      <c r="R574" s="2">
        <f t="shared" si="314"/>
        <v>53.76</v>
      </c>
      <c r="S574" s="2">
        <f t="shared" si="314"/>
        <v>807.17</v>
      </c>
      <c r="T574" s="2">
        <f t="shared" si="314"/>
        <v>0</v>
      </c>
      <c r="U574" s="2">
        <f t="shared" si="314"/>
        <v>1.52376</v>
      </c>
      <c r="V574" s="2">
        <f t="shared" si="314"/>
        <v>8.9880000000000002E-2</v>
      </c>
      <c r="W574" s="2">
        <f t="shared" si="314"/>
        <v>0</v>
      </c>
      <c r="X574" s="2">
        <f t="shared" si="314"/>
        <v>886.75</v>
      </c>
      <c r="Y574" s="2">
        <f t="shared" si="314"/>
        <v>516.55999999999995</v>
      </c>
      <c r="Z574" s="2">
        <f t="shared" si="314"/>
        <v>0</v>
      </c>
      <c r="AA574" s="2">
        <f t="shared" si="314"/>
        <v>0</v>
      </c>
      <c r="AB574" s="2">
        <f t="shared" si="314"/>
        <v>913.34</v>
      </c>
      <c r="AC574" s="2">
        <f t="shared" si="314"/>
        <v>0</v>
      </c>
      <c r="AD574" s="2">
        <f t="shared" si="314"/>
        <v>52.41</v>
      </c>
      <c r="AE574" s="2">
        <f t="shared" si="314"/>
        <v>53.76</v>
      </c>
      <c r="AF574" s="2">
        <f t="shared" si="314"/>
        <v>807.17</v>
      </c>
      <c r="AG574" s="2">
        <f t="shared" si="314"/>
        <v>0</v>
      </c>
      <c r="AH574" s="2">
        <f t="shared" si="314"/>
        <v>1.52376</v>
      </c>
      <c r="AI574" s="2">
        <f t="shared" si="314"/>
        <v>8.9880000000000002E-2</v>
      </c>
      <c r="AJ574" s="2">
        <f t="shared" si="314"/>
        <v>0</v>
      </c>
      <c r="AK574" s="2">
        <f t="shared" si="314"/>
        <v>886.75</v>
      </c>
      <c r="AL574" s="2">
        <f t="shared" si="314"/>
        <v>516.55999999999995</v>
      </c>
      <c r="AM574" s="2">
        <f t="shared" si="314"/>
        <v>0</v>
      </c>
      <c r="AN574" s="2">
        <f t="shared" si="314"/>
        <v>0</v>
      </c>
      <c r="AO574" s="2">
        <f t="shared" si="314"/>
        <v>0</v>
      </c>
      <c r="AP574" s="2">
        <f t="shared" si="314"/>
        <v>0</v>
      </c>
      <c r="AQ574" s="2">
        <f t="shared" si="314"/>
        <v>0</v>
      </c>
      <c r="AR574" s="2">
        <f t="shared" si="314"/>
        <v>2316.65</v>
      </c>
      <c r="AS574" s="2">
        <f t="shared" si="314"/>
        <v>2316.65</v>
      </c>
      <c r="AT574" s="2">
        <f t="shared" si="314"/>
        <v>0</v>
      </c>
      <c r="AU574" s="2">
        <f t="shared" ref="AU574:BZ574" si="315">AU583</f>
        <v>0</v>
      </c>
      <c r="AV574" s="2">
        <f t="shared" si="315"/>
        <v>0</v>
      </c>
      <c r="AW574" s="2">
        <f t="shared" si="315"/>
        <v>0</v>
      </c>
      <c r="AX574" s="2">
        <f t="shared" si="315"/>
        <v>0</v>
      </c>
      <c r="AY574" s="2">
        <f t="shared" si="315"/>
        <v>0</v>
      </c>
      <c r="AZ574" s="2">
        <f t="shared" si="315"/>
        <v>0</v>
      </c>
      <c r="BA574" s="2">
        <f t="shared" si="315"/>
        <v>0</v>
      </c>
      <c r="BB574" s="2">
        <f t="shared" si="315"/>
        <v>0</v>
      </c>
      <c r="BC574" s="2">
        <f t="shared" si="315"/>
        <v>0</v>
      </c>
      <c r="BD574" s="2">
        <f t="shared" si="315"/>
        <v>0</v>
      </c>
      <c r="BE574" s="2">
        <f t="shared" si="315"/>
        <v>0</v>
      </c>
      <c r="BF574" s="2">
        <f t="shared" si="315"/>
        <v>0</v>
      </c>
      <c r="BG574" s="2">
        <f t="shared" si="315"/>
        <v>0</v>
      </c>
      <c r="BH574" s="2">
        <f t="shared" si="315"/>
        <v>0</v>
      </c>
      <c r="BI574" s="2">
        <f t="shared" si="315"/>
        <v>0</v>
      </c>
      <c r="BJ574" s="2">
        <f t="shared" si="315"/>
        <v>0</v>
      </c>
      <c r="BK574" s="2">
        <f t="shared" si="315"/>
        <v>0</v>
      </c>
      <c r="BL574" s="2">
        <f t="shared" si="315"/>
        <v>0</v>
      </c>
      <c r="BM574" s="2">
        <f t="shared" si="315"/>
        <v>0</v>
      </c>
      <c r="BN574" s="2">
        <f t="shared" si="315"/>
        <v>0</v>
      </c>
      <c r="BO574" s="2">
        <f t="shared" si="315"/>
        <v>0</v>
      </c>
      <c r="BP574" s="2">
        <f t="shared" si="315"/>
        <v>0</v>
      </c>
      <c r="BQ574" s="2">
        <f t="shared" si="315"/>
        <v>0</v>
      </c>
      <c r="BR574" s="2">
        <f t="shared" si="315"/>
        <v>0</v>
      </c>
      <c r="BS574" s="2">
        <f t="shared" si="315"/>
        <v>0</v>
      </c>
      <c r="BT574" s="2">
        <f t="shared" si="315"/>
        <v>0</v>
      </c>
      <c r="BU574" s="2">
        <f t="shared" si="315"/>
        <v>0</v>
      </c>
      <c r="BV574" s="2">
        <f t="shared" si="315"/>
        <v>0</v>
      </c>
      <c r="BW574" s="2">
        <f t="shared" si="315"/>
        <v>0</v>
      </c>
      <c r="BX574" s="2">
        <f t="shared" si="315"/>
        <v>0</v>
      </c>
      <c r="BY574" s="2">
        <f t="shared" si="315"/>
        <v>0</v>
      </c>
      <c r="BZ574" s="2">
        <f t="shared" si="315"/>
        <v>0</v>
      </c>
      <c r="CA574" s="2">
        <f t="shared" ref="CA574:DF574" si="316">CA583</f>
        <v>2316.65</v>
      </c>
      <c r="CB574" s="2">
        <f t="shared" si="316"/>
        <v>2316.65</v>
      </c>
      <c r="CC574" s="2">
        <f t="shared" si="316"/>
        <v>0</v>
      </c>
      <c r="CD574" s="2">
        <f t="shared" si="316"/>
        <v>0</v>
      </c>
      <c r="CE574" s="2">
        <f t="shared" si="316"/>
        <v>0</v>
      </c>
      <c r="CF574" s="2">
        <f t="shared" si="316"/>
        <v>0</v>
      </c>
      <c r="CG574" s="2">
        <f t="shared" si="316"/>
        <v>0</v>
      </c>
      <c r="CH574" s="2">
        <f t="shared" si="316"/>
        <v>0</v>
      </c>
      <c r="CI574" s="2">
        <f t="shared" si="316"/>
        <v>0</v>
      </c>
      <c r="CJ574" s="2">
        <f t="shared" si="316"/>
        <v>0</v>
      </c>
      <c r="CK574" s="2">
        <f t="shared" si="316"/>
        <v>0</v>
      </c>
      <c r="CL574" s="2">
        <f t="shared" si="316"/>
        <v>0</v>
      </c>
      <c r="CM574" s="2">
        <f t="shared" si="316"/>
        <v>0</v>
      </c>
      <c r="CN574" s="2">
        <f t="shared" si="316"/>
        <v>0</v>
      </c>
      <c r="CO574" s="2">
        <f t="shared" si="316"/>
        <v>0</v>
      </c>
      <c r="CP574" s="2">
        <f t="shared" si="316"/>
        <v>0</v>
      </c>
      <c r="CQ574" s="2">
        <f t="shared" si="316"/>
        <v>0</v>
      </c>
      <c r="CR574" s="2">
        <f t="shared" si="316"/>
        <v>0</v>
      </c>
      <c r="CS574" s="2">
        <f t="shared" si="316"/>
        <v>0</v>
      </c>
      <c r="CT574" s="2">
        <f t="shared" si="316"/>
        <v>0</v>
      </c>
      <c r="CU574" s="2">
        <f t="shared" si="316"/>
        <v>0</v>
      </c>
      <c r="CV574" s="2">
        <f t="shared" si="316"/>
        <v>0</v>
      </c>
      <c r="CW574" s="2">
        <f t="shared" si="316"/>
        <v>0</v>
      </c>
      <c r="CX574" s="2">
        <f t="shared" si="316"/>
        <v>0</v>
      </c>
      <c r="CY574" s="2">
        <f t="shared" si="316"/>
        <v>0</v>
      </c>
      <c r="CZ574" s="2">
        <f t="shared" si="316"/>
        <v>0</v>
      </c>
      <c r="DA574" s="2">
        <f t="shared" si="316"/>
        <v>0</v>
      </c>
      <c r="DB574" s="2">
        <f t="shared" si="316"/>
        <v>0</v>
      </c>
      <c r="DC574" s="2">
        <f t="shared" si="316"/>
        <v>0</v>
      </c>
      <c r="DD574" s="2">
        <f t="shared" si="316"/>
        <v>0</v>
      </c>
      <c r="DE574" s="2">
        <f t="shared" si="316"/>
        <v>0</v>
      </c>
      <c r="DF574" s="2">
        <f t="shared" si="316"/>
        <v>0</v>
      </c>
      <c r="DG574" s="3">
        <f t="shared" ref="DG574:EL574" si="317">DG583</f>
        <v>0</v>
      </c>
      <c r="DH574" s="3">
        <f t="shared" si="317"/>
        <v>0</v>
      </c>
      <c r="DI574" s="3">
        <f t="shared" si="317"/>
        <v>0</v>
      </c>
      <c r="DJ574" s="3">
        <f t="shared" si="317"/>
        <v>0</v>
      </c>
      <c r="DK574" s="3">
        <f t="shared" si="317"/>
        <v>0</v>
      </c>
      <c r="DL574" s="3">
        <f t="shared" si="317"/>
        <v>0</v>
      </c>
      <c r="DM574" s="3">
        <f t="shared" si="317"/>
        <v>0</v>
      </c>
      <c r="DN574" s="3">
        <f t="shared" si="317"/>
        <v>0</v>
      </c>
      <c r="DO574" s="3">
        <f t="shared" si="317"/>
        <v>0</v>
      </c>
      <c r="DP574" s="3">
        <f t="shared" si="317"/>
        <v>0</v>
      </c>
      <c r="DQ574" s="3">
        <f t="shared" si="317"/>
        <v>0</v>
      </c>
      <c r="DR574" s="3">
        <f t="shared" si="317"/>
        <v>0</v>
      </c>
      <c r="DS574" s="3">
        <f t="shared" si="317"/>
        <v>0</v>
      </c>
      <c r="DT574" s="3">
        <f t="shared" si="317"/>
        <v>0</v>
      </c>
      <c r="DU574" s="3">
        <f t="shared" si="317"/>
        <v>0</v>
      </c>
      <c r="DV574" s="3">
        <f t="shared" si="317"/>
        <v>0</v>
      </c>
      <c r="DW574" s="3">
        <f t="shared" si="317"/>
        <v>0</v>
      </c>
      <c r="DX574" s="3">
        <f t="shared" si="317"/>
        <v>0</v>
      </c>
      <c r="DY574" s="3">
        <f t="shared" si="317"/>
        <v>0</v>
      </c>
      <c r="DZ574" s="3">
        <f t="shared" si="317"/>
        <v>0</v>
      </c>
      <c r="EA574" s="3">
        <f t="shared" si="317"/>
        <v>0</v>
      </c>
      <c r="EB574" s="3">
        <f t="shared" si="317"/>
        <v>0</v>
      </c>
      <c r="EC574" s="3">
        <f t="shared" si="317"/>
        <v>0</v>
      </c>
      <c r="ED574" s="3">
        <f t="shared" si="317"/>
        <v>0</v>
      </c>
      <c r="EE574" s="3">
        <f t="shared" si="317"/>
        <v>0</v>
      </c>
      <c r="EF574" s="3">
        <f t="shared" si="317"/>
        <v>0</v>
      </c>
      <c r="EG574" s="3">
        <f t="shared" si="317"/>
        <v>0</v>
      </c>
      <c r="EH574" s="3">
        <f t="shared" si="317"/>
        <v>0</v>
      </c>
      <c r="EI574" s="3">
        <f t="shared" si="317"/>
        <v>0</v>
      </c>
      <c r="EJ574" s="3">
        <f t="shared" si="317"/>
        <v>0</v>
      </c>
      <c r="EK574" s="3">
        <f t="shared" si="317"/>
        <v>0</v>
      </c>
      <c r="EL574" s="3">
        <f t="shared" si="317"/>
        <v>0</v>
      </c>
      <c r="EM574" s="3">
        <f t="shared" ref="EM574:FR574" si="318">EM583</f>
        <v>0</v>
      </c>
      <c r="EN574" s="3">
        <f t="shared" si="318"/>
        <v>0</v>
      </c>
      <c r="EO574" s="3">
        <f t="shared" si="318"/>
        <v>0</v>
      </c>
      <c r="EP574" s="3">
        <f t="shared" si="318"/>
        <v>0</v>
      </c>
      <c r="EQ574" s="3">
        <f t="shared" si="318"/>
        <v>0</v>
      </c>
      <c r="ER574" s="3">
        <f t="shared" si="318"/>
        <v>0</v>
      </c>
      <c r="ES574" s="3">
        <f t="shared" si="318"/>
        <v>0</v>
      </c>
      <c r="ET574" s="3">
        <f t="shared" si="318"/>
        <v>0</v>
      </c>
      <c r="EU574" s="3">
        <f t="shared" si="318"/>
        <v>0</v>
      </c>
      <c r="EV574" s="3">
        <f t="shared" si="318"/>
        <v>0</v>
      </c>
      <c r="EW574" s="3">
        <f t="shared" si="318"/>
        <v>0</v>
      </c>
      <c r="EX574" s="3">
        <f t="shared" si="318"/>
        <v>0</v>
      </c>
      <c r="EY574" s="3">
        <f t="shared" si="318"/>
        <v>0</v>
      </c>
      <c r="EZ574" s="3">
        <f t="shared" si="318"/>
        <v>0</v>
      </c>
      <c r="FA574" s="3">
        <f t="shared" si="318"/>
        <v>0</v>
      </c>
      <c r="FB574" s="3">
        <f t="shared" si="318"/>
        <v>0</v>
      </c>
      <c r="FC574" s="3">
        <f t="shared" si="318"/>
        <v>0</v>
      </c>
      <c r="FD574" s="3">
        <f t="shared" si="318"/>
        <v>0</v>
      </c>
      <c r="FE574" s="3">
        <f t="shared" si="318"/>
        <v>0</v>
      </c>
      <c r="FF574" s="3">
        <f t="shared" si="318"/>
        <v>0</v>
      </c>
      <c r="FG574" s="3">
        <f t="shared" si="318"/>
        <v>0</v>
      </c>
      <c r="FH574" s="3">
        <f t="shared" si="318"/>
        <v>0</v>
      </c>
      <c r="FI574" s="3">
        <f t="shared" si="318"/>
        <v>0</v>
      </c>
      <c r="FJ574" s="3">
        <f t="shared" si="318"/>
        <v>0</v>
      </c>
      <c r="FK574" s="3">
        <f t="shared" si="318"/>
        <v>0</v>
      </c>
      <c r="FL574" s="3">
        <f t="shared" si="318"/>
        <v>0</v>
      </c>
      <c r="FM574" s="3">
        <f t="shared" si="318"/>
        <v>0</v>
      </c>
      <c r="FN574" s="3">
        <f t="shared" si="318"/>
        <v>0</v>
      </c>
      <c r="FO574" s="3">
        <f t="shared" si="318"/>
        <v>0</v>
      </c>
      <c r="FP574" s="3">
        <f t="shared" si="318"/>
        <v>0</v>
      </c>
      <c r="FQ574" s="3">
        <f t="shared" si="318"/>
        <v>0</v>
      </c>
      <c r="FR574" s="3">
        <f t="shared" si="318"/>
        <v>0</v>
      </c>
      <c r="FS574" s="3">
        <f t="shared" ref="FS574:GX574" si="319">FS583</f>
        <v>0</v>
      </c>
      <c r="FT574" s="3">
        <f t="shared" si="319"/>
        <v>0</v>
      </c>
      <c r="FU574" s="3">
        <f t="shared" si="319"/>
        <v>0</v>
      </c>
      <c r="FV574" s="3">
        <f t="shared" si="319"/>
        <v>0</v>
      </c>
      <c r="FW574" s="3">
        <f t="shared" si="319"/>
        <v>0</v>
      </c>
      <c r="FX574" s="3">
        <f t="shared" si="319"/>
        <v>0</v>
      </c>
      <c r="FY574" s="3">
        <f t="shared" si="319"/>
        <v>0</v>
      </c>
      <c r="FZ574" s="3">
        <f t="shared" si="319"/>
        <v>0</v>
      </c>
      <c r="GA574" s="3">
        <f t="shared" si="319"/>
        <v>0</v>
      </c>
      <c r="GB574" s="3">
        <f t="shared" si="319"/>
        <v>0</v>
      </c>
      <c r="GC574" s="3">
        <f t="shared" si="319"/>
        <v>0</v>
      </c>
      <c r="GD574" s="3">
        <f t="shared" si="319"/>
        <v>0</v>
      </c>
      <c r="GE574" s="3">
        <f t="shared" si="319"/>
        <v>0</v>
      </c>
      <c r="GF574" s="3">
        <f t="shared" si="319"/>
        <v>0</v>
      </c>
      <c r="GG574" s="3">
        <f t="shared" si="319"/>
        <v>0</v>
      </c>
      <c r="GH574" s="3">
        <f t="shared" si="319"/>
        <v>0</v>
      </c>
      <c r="GI574" s="3">
        <f t="shared" si="319"/>
        <v>0</v>
      </c>
      <c r="GJ574" s="3">
        <f t="shared" si="319"/>
        <v>0</v>
      </c>
      <c r="GK574" s="3">
        <f t="shared" si="319"/>
        <v>0</v>
      </c>
      <c r="GL574" s="3">
        <f t="shared" si="319"/>
        <v>0</v>
      </c>
      <c r="GM574" s="3">
        <f t="shared" si="319"/>
        <v>0</v>
      </c>
      <c r="GN574" s="3">
        <f t="shared" si="319"/>
        <v>0</v>
      </c>
      <c r="GO574" s="3">
        <f t="shared" si="319"/>
        <v>0</v>
      </c>
      <c r="GP574" s="3">
        <f t="shared" si="319"/>
        <v>0</v>
      </c>
      <c r="GQ574" s="3">
        <f t="shared" si="319"/>
        <v>0</v>
      </c>
      <c r="GR574" s="3">
        <f t="shared" si="319"/>
        <v>0</v>
      </c>
      <c r="GS574" s="3">
        <f t="shared" si="319"/>
        <v>0</v>
      </c>
      <c r="GT574" s="3">
        <f t="shared" si="319"/>
        <v>0</v>
      </c>
      <c r="GU574" s="3">
        <f t="shared" si="319"/>
        <v>0</v>
      </c>
      <c r="GV574" s="3">
        <f t="shared" si="319"/>
        <v>0</v>
      </c>
      <c r="GW574" s="3">
        <f t="shared" si="319"/>
        <v>0</v>
      </c>
      <c r="GX574" s="3">
        <f t="shared" si="319"/>
        <v>0</v>
      </c>
    </row>
    <row r="576" spans="1:245" x14ac:dyDescent="0.25">
      <c r="A576">
        <v>17</v>
      </c>
      <c r="B576">
        <v>1</v>
      </c>
      <c r="C576">
        <f>ROW(SmtRes!A1747)</f>
        <v>1747</v>
      </c>
      <c r="D576">
        <f>ROW(EtalonRes!A1747)</f>
        <v>1747</v>
      </c>
      <c r="E576" t="s">
        <v>698</v>
      </c>
      <c r="F576" t="s">
        <v>699</v>
      </c>
      <c r="G576" t="s">
        <v>700</v>
      </c>
      <c r="H576" t="s">
        <v>21</v>
      </c>
      <c r="I576">
        <v>1</v>
      </c>
      <c r="J576">
        <v>0</v>
      </c>
      <c r="K576">
        <v>1</v>
      </c>
      <c r="O576">
        <f t="shared" ref="O576:O581" si="320">ROUND(CP576,2)</f>
        <v>202.24</v>
      </c>
      <c r="P576">
        <f>SUMIF(SmtRes!AQ1742:'SmtRes'!AQ1747,"=1",SmtRes!DF1742:'SmtRes'!DF1747)</f>
        <v>0</v>
      </c>
      <c r="Q576">
        <f>SUMIF(SmtRes!AQ1742:'SmtRes'!AQ1747,"=1",SmtRes!DG1742:'SmtRes'!DG1747)</f>
        <v>11.75</v>
      </c>
      <c r="R576">
        <f>SUMIF(SmtRes!AQ1742:'SmtRes'!AQ1747,"=1",SmtRes!DH1742:'SmtRes'!DH1747)</f>
        <v>12.06</v>
      </c>
      <c r="S576">
        <f>SUMIF(SmtRes!AQ1742:'SmtRes'!AQ1747,"=1",SmtRes!DI1742:'SmtRes'!DI1747)</f>
        <v>178.43</v>
      </c>
      <c r="T576">
        <f t="shared" ref="T576:T581" si="321">ROUND(CU576*I576,2)</f>
        <v>0</v>
      </c>
      <c r="U576">
        <f>SUMIF(SmtRes!AQ1742:'SmtRes'!AQ1747,"=1",SmtRes!CV1742:'SmtRes'!CV1747)</f>
        <v>0.33600000000000002</v>
      </c>
      <c r="V576">
        <f>SUMIF(SmtRes!AQ1742:'SmtRes'!AQ1747,"=1",SmtRes!CW1742:'SmtRes'!CW1747)</f>
        <v>2.0160000000000001E-2</v>
      </c>
      <c r="W576">
        <f t="shared" ref="W576:W581" si="322">ROUND(CX576*I576,2)</f>
        <v>0</v>
      </c>
      <c r="X576">
        <f t="shared" ref="X576:Y581" si="323">ROUND(CY576,2)</f>
        <v>196.2</v>
      </c>
      <c r="Y576">
        <f t="shared" si="323"/>
        <v>114.29</v>
      </c>
      <c r="AA576">
        <v>353029544</v>
      </c>
      <c r="AB576">
        <f t="shared" ref="AB576:AB581" si="324">ROUND((AC576+AD576+AF576),6)</f>
        <v>188.06430700000001</v>
      </c>
      <c r="AC576">
        <f t="shared" ref="AC576:AC581" si="325">ROUND((0),6)</f>
        <v>0</v>
      </c>
      <c r="AD576">
        <f>ROUND((((SUM(SmtRes!BR1742:'SmtRes'!BR1747))-(SUM(SmtRes!BS1742:'SmtRes'!BS1747)))+AE576),6)</f>
        <v>9.6348669999999998</v>
      </c>
      <c r="AE576">
        <f>ROUND((SUM(SmtRes!BS1742:'SmtRes'!BS1747)),6)</f>
        <v>12.055277</v>
      </c>
      <c r="AF576">
        <f>ROUND((SUM(SmtRes!BT1742:'SmtRes'!BT1747)),6)</f>
        <v>178.42944</v>
      </c>
      <c r="AG576">
        <f t="shared" ref="AG576:AG581" si="326">ROUND((AP576),6)</f>
        <v>0</v>
      </c>
      <c r="AH576">
        <f>(SUM(SmtRes!BU1742:'SmtRes'!BU1747))</f>
        <v>0.33600000000000002</v>
      </c>
      <c r="AI576">
        <f>(SUM(SmtRes!BV1742:'SmtRes'!BV1747))</f>
        <v>2.0160000000000001E-2</v>
      </c>
      <c r="AJ576">
        <f t="shared" ref="AJ576:AJ581" si="327">(AS576)</f>
        <v>0</v>
      </c>
      <c r="AK576">
        <v>300.19762939999998</v>
      </c>
      <c r="AL576">
        <v>2.4006294000000001</v>
      </c>
      <c r="AM576">
        <v>14.3376</v>
      </c>
      <c r="AN576">
        <v>17.939399999999999</v>
      </c>
      <c r="AO576">
        <v>265.52</v>
      </c>
      <c r="AP576">
        <v>0</v>
      </c>
      <c r="AQ576">
        <v>0.5</v>
      </c>
      <c r="AR576">
        <v>0.03</v>
      </c>
      <c r="AS576">
        <v>0</v>
      </c>
      <c r="AT576">
        <v>103</v>
      </c>
      <c r="AU576">
        <v>60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</v>
      </c>
      <c r="BE576" t="s">
        <v>3</v>
      </c>
      <c r="BF576" t="s">
        <v>3</v>
      </c>
      <c r="BG576" t="s">
        <v>3</v>
      </c>
      <c r="BH576">
        <v>0</v>
      </c>
      <c r="BI576">
        <v>1</v>
      </c>
      <c r="BJ576" t="s">
        <v>701</v>
      </c>
      <c r="BM576">
        <v>33001</v>
      </c>
      <c r="BN576">
        <v>0</v>
      </c>
      <c r="BO576" t="s">
        <v>3</v>
      </c>
      <c r="BP576">
        <v>0</v>
      </c>
      <c r="BQ576">
        <v>2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103</v>
      </c>
      <c r="CA576">
        <v>60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702</v>
      </c>
      <c r="CO576">
        <v>0</v>
      </c>
      <c r="CP576">
        <f t="shared" ref="CP576:CP581" si="328">(P576+Q576+S576+R576)</f>
        <v>202.24</v>
      </c>
      <c r="CQ576">
        <f>SUMIF(SmtRes!AQ1742:'SmtRes'!AQ1747,"=1",SmtRes!AA1742:'SmtRes'!AA1747)</f>
        <v>97826.77</v>
      </c>
      <c r="CR576">
        <f>SUMIF(SmtRes!AQ1742:'SmtRes'!AQ1747,"=1",SmtRes!AB1742:'SmtRes'!AB1747)</f>
        <v>583.05999999999995</v>
      </c>
      <c r="CS576">
        <f>SUMIF(SmtRes!AQ1742:'SmtRes'!AQ1747,"=1",SmtRes!AC1742:'SmtRes'!AC1747)</f>
        <v>597.98</v>
      </c>
      <c r="CT576">
        <f>SUMIF(SmtRes!AQ1742:'SmtRes'!AQ1747,"=1",SmtRes!AD1742:'SmtRes'!AD1747)</f>
        <v>531.04</v>
      </c>
      <c r="CU576">
        <f t="shared" ref="CU576:CU581" si="329">AG576</f>
        <v>0</v>
      </c>
      <c r="CV576">
        <f>SUMIF(SmtRes!AQ1742:'SmtRes'!AQ1747,"=1",SmtRes!BU1742:'SmtRes'!BU1747)</f>
        <v>0.33600000000000002</v>
      </c>
      <c r="CW576">
        <f>SUMIF(SmtRes!AQ1742:'SmtRes'!AQ1747,"=1",SmtRes!BV1742:'SmtRes'!BV1747)</f>
        <v>2.0160000000000001E-2</v>
      </c>
      <c r="CX576">
        <f t="shared" ref="CX576:CX581" si="330">AJ576</f>
        <v>0</v>
      </c>
      <c r="CY576">
        <f t="shared" ref="CY576:CY581" si="331">(((S576+R576)*AT576)/100)</f>
        <v>196.2047</v>
      </c>
      <c r="CZ576">
        <f t="shared" ref="CZ576:CZ581" si="332">(((S576+R576)*AU576)/100)</f>
        <v>114.29400000000001</v>
      </c>
      <c r="DC576" t="s">
        <v>3</v>
      </c>
      <c r="DD576" t="s">
        <v>16</v>
      </c>
      <c r="DE576" t="s">
        <v>703</v>
      </c>
      <c r="DF576" t="s">
        <v>703</v>
      </c>
      <c r="DG576" t="s">
        <v>703</v>
      </c>
      <c r="DH576" t="s">
        <v>3</v>
      </c>
      <c r="DI576" t="s">
        <v>703</v>
      </c>
      <c r="DJ576" t="s">
        <v>703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1013</v>
      </c>
      <c r="DV576" t="s">
        <v>21</v>
      </c>
      <c r="DW576" t="s">
        <v>21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342529115</v>
      </c>
      <c r="EF576">
        <v>2</v>
      </c>
      <c r="EG576" t="s">
        <v>25</v>
      </c>
      <c r="EH576">
        <v>27</v>
      </c>
      <c r="EI576" t="s">
        <v>26</v>
      </c>
      <c r="EJ576">
        <v>1</v>
      </c>
      <c r="EK576">
        <v>33001</v>
      </c>
      <c r="EL576" t="s">
        <v>26</v>
      </c>
      <c r="EM576" t="s">
        <v>27</v>
      </c>
      <c r="EO576" t="s">
        <v>704</v>
      </c>
      <c r="EQ576">
        <v>131072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0.5</v>
      </c>
      <c r="EX576">
        <v>0.03</v>
      </c>
      <c r="EY576">
        <v>0</v>
      </c>
      <c r="FQ576">
        <v>0</v>
      </c>
      <c r="FR576">
        <v>0</v>
      </c>
      <c r="FS576">
        <v>0</v>
      </c>
      <c r="FX576">
        <v>103</v>
      </c>
      <c r="FY576">
        <v>60</v>
      </c>
      <c r="GA576" t="s">
        <v>3</v>
      </c>
      <c r="GD576">
        <v>1</v>
      </c>
      <c r="GF576">
        <v>1938846403</v>
      </c>
      <c r="GG576">
        <v>2</v>
      </c>
      <c r="GH576">
        <v>1</v>
      </c>
      <c r="GI576">
        <v>-2</v>
      </c>
      <c r="GJ576">
        <v>0</v>
      </c>
      <c r="GK576">
        <v>0</v>
      </c>
      <c r="GL576">
        <f t="shared" ref="GL576:GL581" si="333">ROUND(IF(AND(BH576=3,BI576=3,FS576&lt;&gt;0),P576,0),2)</f>
        <v>0</v>
      </c>
      <c r="GM576">
        <f t="shared" ref="GM576:GM581" si="334">ROUND(O576+X576+Y576,2)+GX576</f>
        <v>512.73</v>
      </c>
      <c r="GN576">
        <f t="shared" ref="GN576:GN581" si="335">IF(OR(BI576=0,BI576=1),GM576-GX576,0)</f>
        <v>512.73</v>
      </c>
      <c r="GO576">
        <f t="shared" ref="GO576:GO581" si="336">IF(BI576=2,GM576-GX576,0)</f>
        <v>0</v>
      </c>
      <c r="GP576">
        <f t="shared" ref="GP576:GP581" si="337">IF(BI576=4,GM576-GX576,0)</f>
        <v>0</v>
      </c>
      <c r="GR576">
        <v>0</v>
      </c>
      <c r="GS576">
        <v>3</v>
      </c>
      <c r="GT576">
        <v>0</v>
      </c>
      <c r="GU576" t="s">
        <v>3</v>
      </c>
      <c r="GV576">
        <f t="shared" ref="GV576:GV581" si="338">ROUND((GT576),6)</f>
        <v>0</v>
      </c>
      <c r="GW576">
        <v>1</v>
      </c>
      <c r="GX576">
        <f t="shared" ref="GX576:GX581" si="339">ROUND(HC576*I576,2)</f>
        <v>0</v>
      </c>
      <c r="HA576">
        <v>0</v>
      </c>
      <c r="HB576">
        <v>0</v>
      </c>
      <c r="HC576">
        <f t="shared" ref="HC576:HC581" si="340">GV576*GW576</f>
        <v>0</v>
      </c>
      <c r="HE576" t="s">
        <v>3</v>
      </c>
      <c r="HF576" t="s">
        <v>3</v>
      </c>
      <c r="HM576" t="s">
        <v>3</v>
      </c>
      <c r="HN576" t="s">
        <v>28</v>
      </c>
      <c r="HO576" t="s">
        <v>29</v>
      </c>
      <c r="HP576" t="s">
        <v>26</v>
      </c>
      <c r="HQ576" t="s">
        <v>26</v>
      </c>
      <c r="HS576">
        <v>0</v>
      </c>
      <c r="IK576">
        <v>0</v>
      </c>
    </row>
    <row r="577" spans="1:245" x14ac:dyDescent="0.25">
      <c r="A577">
        <v>17</v>
      </c>
      <c r="B577">
        <v>1</v>
      </c>
      <c r="C577">
        <f>ROW(SmtRes!A1753)</f>
        <v>1753</v>
      </c>
      <c r="D577">
        <f>ROW(EtalonRes!A1753)</f>
        <v>1753</v>
      </c>
      <c r="E577" t="s">
        <v>705</v>
      </c>
      <c r="F577" t="s">
        <v>699</v>
      </c>
      <c r="G577" t="s">
        <v>706</v>
      </c>
      <c r="H577" t="s">
        <v>21</v>
      </c>
      <c r="I577">
        <v>1</v>
      </c>
      <c r="J577">
        <v>0</v>
      </c>
      <c r="K577">
        <v>1</v>
      </c>
      <c r="O577">
        <f t="shared" si="320"/>
        <v>252.8</v>
      </c>
      <c r="P577">
        <f>SUMIF(SmtRes!AQ1748:'SmtRes'!AQ1753,"=1",SmtRes!DF1748:'SmtRes'!DF1753)</f>
        <v>0</v>
      </c>
      <c r="Q577">
        <f>SUMIF(SmtRes!AQ1748:'SmtRes'!AQ1753,"=1",SmtRes!DG1748:'SmtRes'!DG1753)</f>
        <v>14.69</v>
      </c>
      <c r="R577">
        <f>SUMIF(SmtRes!AQ1748:'SmtRes'!AQ1753,"=1",SmtRes!DH1748:'SmtRes'!DH1753)</f>
        <v>15.07</v>
      </c>
      <c r="S577">
        <f>SUMIF(SmtRes!AQ1748:'SmtRes'!AQ1753,"=1",SmtRes!DI1748:'SmtRes'!DI1753)</f>
        <v>223.04</v>
      </c>
      <c r="T577">
        <f t="shared" si="321"/>
        <v>0</v>
      </c>
      <c r="U577">
        <f>SUMIF(SmtRes!AQ1748:'SmtRes'!AQ1753,"=1",SmtRes!CV1748:'SmtRes'!CV1753)</f>
        <v>0.42</v>
      </c>
      <c r="V577">
        <f>SUMIF(SmtRes!AQ1748:'SmtRes'!AQ1753,"=1",SmtRes!CW1748:'SmtRes'!CW1753)</f>
        <v>2.52E-2</v>
      </c>
      <c r="W577">
        <f t="shared" si="322"/>
        <v>0</v>
      </c>
      <c r="X577">
        <f t="shared" si="323"/>
        <v>245.25</v>
      </c>
      <c r="Y577">
        <f t="shared" si="323"/>
        <v>142.87</v>
      </c>
      <c r="AA577">
        <v>353029544</v>
      </c>
      <c r="AB577">
        <f t="shared" si="324"/>
        <v>235.08038400000001</v>
      </c>
      <c r="AC577">
        <f t="shared" si="325"/>
        <v>0</v>
      </c>
      <c r="AD577">
        <f>ROUND((((SUM(SmtRes!BR1748:'SmtRes'!BR1753))-(SUM(SmtRes!BS1748:'SmtRes'!BS1753)))+AE577),6)</f>
        <v>12.043583999999999</v>
      </c>
      <c r="AE577">
        <f>ROUND((SUM(SmtRes!BS1748:'SmtRes'!BS1753)),6)</f>
        <v>15.069096</v>
      </c>
      <c r="AF577">
        <f>ROUND((SUM(SmtRes!BT1748:'SmtRes'!BT1753)),6)</f>
        <v>223.0368</v>
      </c>
      <c r="AG577">
        <f t="shared" si="326"/>
        <v>0</v>
      </c>
      <c r="AH577">
        <f>(SUM(SmtRes!BU1748:'SmtRes'!BU1753))</f>
        <v>0.42</v>
      </c>
      <c r="AI577">
        <f>(SUM(SmtRes!BV1748:'SmtRes'!BV1753))</f>
        <v>2.5199999999999997E-2</v>
      </c>
      <c r="AJ577">
        <f t="shared" si="327"/>
        <v>0</v>
      </c>
      <c r="AK577">
        <v>300.19762939999998</v>
      </c>
      <c r="AL577">
        <v>2.4006294000000001</v>
      </c>
      <c r="AM577">
        <v>14.3376</v>
      </c>
      <c r="AN577">
        <v>17.939399999999999</v>
      </c>
      <c r="AO577">
        <v>265.52</v>
      </c>
      <c r="AP577">
        <v>0</v>
      </c>
      <c r="AQ577">
        <v>0.5</v>
      </c>
      <c r="AR577">
        <v>0.03</v>
      </c>
      <c r="AS577">
        <v>0</v>
      </c>
      <c r="AT577">
        <v>103</v>
      </c>
      <c r="AU577">
        <v>60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1</v>
      </c>
      <c r="BJ577" t="s">
        <v>701</v>
      </c>
      <c r="BM577">
        <v>33001</v>
      </c>
      <c r="BN577">
        <v>0</v>
      </c>
      <c r="BO577" t="s">
        <v>3</v>
      </c>
      <c r="BP577">
        <v>0</v>
      </c>
      <c r="BQ577">
        <v>2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103</v>
      </c>
      <c r="CA577">
        <v>60</v>
      </c>
      <c r="CB577" t="s">
        <v>3</v>
      </c>
      <c r="CE577">
        <v>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328"/>
        <v>252.79999999999998</v>
      </c>
      <c r="CQ577">
        <f>SUMIF(SmtRes!AQ1748:'SmtRes'!AQ1753,"=1",SmtRes!AA1748:'SmtRes'!AA1753)</f>
        <v>97826.77</v>
      </c>
      <c r="CR577">
        <f>SUMIF(SmtRes!AQ1748:'SmtRes'!AQ1753,"=1",SmtRes!AB1748:'SmtRes'!AB1753)</f>
        <v>583.05999999999995</v>
      </c>
      <c r="CS577">
        <f>SUMIF(SmtRes!AQ1748:'SmtRes'!AQ1753,"=1",SmtRes!AC1748:'SmtRes'!AC1753)</f>
        <v>597.98</v>
      </c>
      <c r="CT577">
        <f>SUMIF(SmtRes!AQ1748:'SmtRes'!AQ1753,"=1",SmtRes!AD1748:'SmtRes'!AD1753)</f>
        <v>531.04</v>
      </c>
      <c r="CU577">
        <f t="shared" si="329"/>
        <v>0</v>
      </c>
      <c r="CV577">
        <f>SUMIF(SmtRes!AQ1748:'SmtRes'!AQ1753,"=1",SmtRes!BU1748:'SmtRes'!BU1753)</f>
        <v>0.42</v>
      </c>
      <c r="CW577">
        <f>SUMIF(SmtRes!AQ1748:'SmtRes'!AQ1753,"=1",SmtRes!BV1748:'SmtRes'!BV1753)</f>
        <v>2.5199999999999997E-2</v>
      </c>
      <c r="CX577">
        <f t="shared" si="330"/>
        <v>0</v>
      </c>
      <c r="CY577">
        <f t="shared" si="331"/>
        <v>245.25329999999997</v>
      </c>
      <c r="CZ577">
        <f t="shared" si="332"/>
        <v>142.86599999999999</v>
      </c>
      <c r="DC577" t="s">
        <v>3</v>
      </c>
      <c r="DD577" t="s">
        <v>23</v>
      </c>
      <c r="DE577" t="s">
        <v>24</v>
      </c>
      <c r="DF577" t="s">
        <v>24</v>
      </c>
      <c r="DG577" t="s">
        <v>24</v>
      </c>
      <c r="DH577" t="s">
        <v>3</v>
      </c>
      <c r="DI577" t="s">
        <v>24</v>
      </c>
      <c r="DJ577" t="s">
        <v>24</v>
      </c>
      <c r="DK577" t="s">
        <v>3</v>
      </c>
      <c r="DL577" t="s">
        <v>3</v>
      </c>
      <c r="DM577" t="s">
        <v>3</v>
      </c>
      <c r="DN577">
        <v>0</v>
      </c>
      <c r="DO577">
        <v>0</v>
      </c>
      <c r="DP577">
        <v>1</v>
      </c>
      <c r="DQ577">
        <v>1</v>
      </c>
      <c r="DU577">
        <v>1013</v>
      </c>
      <c r="DV577" t="s">
        <v>21</v>
      </c>
      <c r="DW577" t="s">
        <v>21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342529115</v>
      </c>
      <c r="EF577">
        <v>2</v>
      </c>
      <c r="EG577" t="s">
        <v>25</v>
      </c>
      <c r="EH577">
        <v>27</v>
      </c>
      <c r="EI577" t="s">
        <v>26</v>
      </c>
      <c r="EJ577">
        <v>1</v>
      </c>
      <c r="EK577">
        <v>33001</v>
      </c>
      <c r="EL577" t="s">
        <v>26</v>
      </c>
      <c r="EM577" t="s">
        <v>27</v>
      </c>
      <c r="EO577" t="s">
        <v>3</v>
      </c>
      <c r="EQ577">
        <v>131072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0.5</v>
      </c>
      <c r="EX577">
        <v>0.03</v>
      </c>
      <c r="EY577">
        <v>0</v>
      </c>
      <c r="FQ577">
        <v>0</v>
      </c>
      <c r="FR577">
        <v>0</v>
      </c>
      <c r="FS577">
        <v>0</v>
      </c>
      <c r="FX577">
        <v>103</v>
      </c>
      <c r="FY577">
        <v>60</v>
      </c>
      <c r="GA577" t="s">
        <v>3</v>
      </c>
      <c r="GD577">
        <v>1</v>
      </c>
      <c r="GF577">
        <v>1616412281</v>
      </c>
      <c r="GG577">
        <v>2</v>
      </c>
      <c r="GH577">
        <v>1</v>
      </c>
      <c r="GI577">
        <v>-2</v>
      </c>
      <c r="GJ577">
        <v>0</v>
      </c>
      <c r="GK577">
        <v>0</v>
      </c>
      <c r="GL577">
        <f t="shared" si="333"/>
        <v>0</v>
      </c>
      <c r="GM577">
        <f t="shared" si="334"/>
        <v>640.91999999999996</v>
      </c>
      <c r="GN577">
        <f t="shared" si="335"/>
        <v>640.91999999999996</v>
      </c>
      <c r="GO577">
        <f t="shared" si="336"/>
        <v>0</v>
      </c>
      <c r="GP577">
        <f t="shared" si="337"/>
        <v>0</v>
      </c>
      <c r="GR577">
        <v>0</v>
      </c>
      <c r="GS577">
        <v>3</v>
      </c>
      <c r="GT577">
        <v>0</v>
      </c>
      <c r="GU577" t="s">
        <v>3</v>
      </c>
      <c r="GV577">
        <f t="shared" si="338"/>
        <v>0</v>
      </c>
      <c r="GW577">
        <v>1</v>
      </c>
      <c r="GX577">
        <f t="shared" si="339"/>
        <v>0</v>
      </c>
      <c r="HA577">
        <v>0</v>
      </c>
      <c r="HB577">
        <v>0</v>
      </c>
      <c r="HC577">
        <f t="shared" si="340"/>
        <v>0</v>
      </c>
      <c r="HE577" t="s">
        <v>3</v>
      </c>
      <c r="HF577" t="s">
        <v>3</v>
      </c>
      <c r="HM577" t="s">
        <v>3</v>
      </c>
      <c r="HN577" t="s">
        <v>28</v>
      </c>
      <c r="HO577" t="s">
        <v>29</v>
      </c>
      <c r="HP577" t="s">
        <v>26</v>
      </c>
      <c r="HQ577" t="s">
        <v>26</v>
      </c>
      <c r="HS577">
        <v>0</v>
      </c>
      <c r="IK577">
        <v>0</v>
      </c>
    </row>
    <row r="578" spans="1:245" x14ac:dyDescent="0.25">
      <c r="A578">
        <v>17</v>
      </c>
      <c r="B578">
        <v>1</v>
      </c>
      <c r="C578">
        <f>ROW(SmtRes!A1761)</f>
        <v>1761</v>
      </c>
      <c r="D578">
        <f>ROW(EtalonRes!A1761)</f>
        <v>1761</v>
      </c>
      <c r="E578" t="s">
        <v>707</v>
      </c>
      <c r="F578" t="s">
        <v>708</v>
      </c>
      <c r="G578" t="s">
        <v>709</v>
      </c>
      <c r="H578" t="s">
        <v>21</v>
      </c>
      <c r="I578">
        <v>1</v>
      </c>
      <c r="J578">
        <v>0</v>
      </c>
      <c r="K578">
        <v>1</v>
      </c>
      <c r="O578">
        <f t="shared" si="320"/>
        <v>122.04</v>
      </c>
      <c r="P578">
        <f>SUMIF(SmtRes!AQ1754:'SmtRes'!AQ1761,"=1",SmtRes!DF1754:'SmtRes'!DF1761)</f>
        <v>0</v>
      </c>
      <c r="Q578">
        <f>SUMIF(SmtRes!AQ1754:'SmtRes'!AQ1761,"=1",SmtRes!DG1754:'SmtRes'!DG1761)</f>
        <v>7.84</v>
      </c>
      <c r="R578">
        <f>SUMIF(SmtRes!AQ1754:'SmtRes'!AQ1761,"=1",SmtRes!DH1754:'SmtRes'!DH1761)</f>
        <v>8.0399999999999991</v>
      </c>
      <c r="S578">
        <f>SUMIF(SmtRes!AQ1754:'SmtRes'!AQ1761,"=1",SmtRes!DI1754:'SmtRes'!DI1761)</f>
        <v>106.16</v>
      </c>
      <c r="T578">
        <f t="shared" si="321"/>
        <v>0</v>
      </c>
      <c r="U578">
        <f>SUMIF(SmtRes!AQ1754:'SmtRes'!AQ1761,"=1",SmtRes!CV1754:'SmtRes'!CV1761)</f>
        <v>0.2016</v>
      </c>
      <c r="V578">
        <f>SUMIF(SmtRes!AQ1754:'SmtRes'!AQ1761,"=1",SmtRes!CW1754:'SmtRes'!CW1761)</f>
        <v>1.3440000000000001E-2</v>
      </c>
      <c r="W578">
        <f t="shared" si="322"/>
        <v>0</v>
      </c>
      <c r="X578">
        <f t="shared" si="323"/>
        <v>117.63</v>
      </c>
      <c r="Y578">
        <f t="shared" si="323"/>
        <v>68.52</v>
      </c>
      <c r="AA578">
        <v>353029544</v>
      </c>
      <c r="AB578">
        <f t="shared" si="324"/>
        <v>112.581773</v>
      </c>
      <c r="AC578">
        <f t="shared" si="325"/>
        <v>0</v>
      </c>
      <c r="AD578">
        <f>ROUND((((SUM(SmtRes!BR1754:'SmtRes'!BR1761))-(SUM(SmtRes!BS1754:'SmtRes'!BS1761)))+AE578),6)</f>
        <v>6.4232449999999996</v>
      </c>
      <c r="AE578">
        <f>ROUND((SUM(SmtRes!BS1754:'SmtRes'!BS1761)),6)</f>
        <v>8.0368510000000004</v>
      </c>
      <c r="AF578">
        <f>ROUND((SUM(SmtRes!BT1754:'SmtRes'!BT1761)),6)</f>
        <v>106.158528</v>
      </c>
      <c r="AG578">
        <f t="shared" si="326"/>
        <v>0</v>
      </c>
      <c r="AH578">
        <f>(SUM(SmtRes!BU1754:'SmtRes'!BU1761))</f>
        <v>0.20159999999999997</v>
      </c>
      <c r="AI578">
        <f>(SUM(SmtRes!BV1754:'SmtRes'!BV1761))</f>
        <v>1.3440000000000001E-2</v>
      </c>
      <c r="AJ578">
        <f t="shared" si="327"/>
        <v>0</v>
      </c>
      <c r="AK578">
        <v>185.98437340000001</v>
      </c>
      <c r="AL578">
        <v>6.4923734</v>
      </c>
      <c r="AM578">
        <v>9.5584000000000007</v>
      </c>
      <c r="AN578">
        <v>11.9596</v>
      </c>
      <c r="AO578">
        <v>157.97400000000002</v>
      </c>
      <c r="AP578">
        <v>0</v>
      </c>
      <c r="AQ578">
        <v>0.3</v>
      </c>
      <c r="AR578">
        <v>0.02</v>
      </c>
      <c r="AS578">
        <v>0</v>
      </c>
      <c r="AT578">
        <v>103</v>
      </c>
      <c r="AU578">
        <v>60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1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1</v>
      </c>
      <c r="BJ578" t="s">
        <v>710</v>
      </c>
      <c r="BM578">
        <v>33001</v>
      </c>
      <c r="BN578">
        <v>0</v>
      </c>
      <c r="BO578" t="s">
        <v>3</v>
      </c>
      <c r="BP578">
        <v>0</v>
      </c>
      <c r="BQ578">
        <v>2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103</v>
      </c>
      <c r="CA578">
        <v>60</v>
      </c>
      <c r="CB578" t="s">
        <v>3</v>
      </c>
      <c r="CE578">
        <v>0</v>
      </c>
      <c r="CF578">
        <v>0</v>
      </c>
      <c r="CG578">
        <v>0</v>
      </c>
      <c r="CM578">
        <v>0</v>
      </c>
      <c r="CN578" t="s">
        <v>702</v>
      </c>
      <c r="CO578">
        <v>0</v>
      </c>
      <c r="CP578">
        <f t="shared" si="328"/>
        <v>122.03999999999999</v>
      </c>
      <c r="CQ578">
        <f>SUMIF(SmtRes!AQ1754:'SmtRes'!AQ1761,"=1",SmtRes!AA1754:'SmtRes'!AA1761)</f>
        <v>147746.04999999999</v>
      </c>
      <c r="CR578">
        <f>SUMIF(SmtRes!AQ1754:'SmtRes'!AQ1761,"=1",SmtRes!AB1754:'SmtRes'!AB1761)</f>
        <v>583.05999999999995</v>
      </c>
      <c r="CS578">
        <f>SUMIF(SmtRes!AQ1754:'SmtRes'!AQ1761,"=1",SmtRes!AC1754:'SmtRes'!AC1761)</f>
        <v>597.98</v>
      </c>
      <c r="CT578">
        <f>SUMIF(SmtRes!AQ1754:'SmtRes'!AQ1761,"=1",SmtRes!AD1754:'SmtRes'!AD1761)</f>
        <v>526.58000000000004</v>
      </c>
      <c r="CU578">
        <f t="shared" si="329"/>
        <v>0</v>
      </c>
      <c r="CV578">
        <f>SUMIF(SmtRes!AQ1754:'SmtRes'!AQ1761,"=1",SmtRes!BU1754:'SmtRes'!BU1761)</f>
        <v>0.20159999999999997</v>
      </c>
      <c r="CW578">
        <f>SUMIF(SmtRes!AQ1754:'SmtRes'!AQ1761,"=1",SmtRes!BV1754:'SmtRes'!BV1761)</f>
        <v>1.3440000000000001E-2</v>
      </c>
      <c r="CX578">
        <f t="shared" si="330"/>
        <v>0</v>
      </c>
      <c r="CY578">
        <f t="shared" si="331"/>
        <v>117.62599999999999</v>
      </c>
      <c r="CZ578">
        <f t="shared" si="332"/>
        <v>68.52</v>
      </c>
      <c r="DC578" t="s">
        <v>3</v>
      </c>
      <c r="DD578" t="s">
        <v>16</v>
      </c>
      <c r="DE578" t="s">
        <v>703</v>
      </c>
      <c r="DF578" t="s">
        <v>703</v>
      </c>
      <c r="DG578" t="s">
        <v>703</v>
      </c>
      <c r="DH578" t="s">
        <v>3</v>
      </c>
      <c r="DI578" t="s">
        <v>703</v>
      </c>
      <c r="DJ578" t="s">
        <v>703</v>
      </c>
      <c r="DK578" t="s">
        <v>3</v>
      </c>
      <c r="DL578" t="s">
        <v>3</v>
      </c>
      <c r="DM578" t="s">
        <v>3</v>
      </c>
      <c r="DN578">
        <v>0</v>
      </c>
      <c r="DO578">
        <v>0</v>
      </c>
      <c r="DP578">
        <v>1</v>
      </c>
      <c r="DQ578">
        <v>1</v>
      </c>
      <c r="DU578">
        <v>1013</v>
      </c>
      <c r="DV578" t="s">
        <v>21</v>
      </c>
      <c r="DW578" t="s">
        <v>21</v>
      </c>
      <c r="DX578">
        <v>1</v>
      </c>
      <c r="DZ578" t="s">
        <v>3</v>
      </c>
      <c r="EA578" t="s">
        <v>3</v>
      </c>
      <c r="EB578" t="s">
        <v>3</v>
      </c>
      <c r="EC578" t="s">
        <v>3</v>
      </c>
      <c r="EE578">
        <v>342529115</v>
      </c>
      <c r="EF578">
        <v>2</v>
      </c>
      <c r="EG578" t="s">
        <v>25</v>
      </c>
      <c r="EH578">
        <v>27</v>
      </c>
      <c r="EI578" t="s">
        <v>26</v>
      </c>
      <c r="EJ578">
        <v>1</v>
      </c>
      <c r="EK578">
        <v>33001</v>
      </c>
      <c r="EL578" t="s">
        <v>26</v>
      </c>
      <c r="EM578" t="s">
        <v>27</v>
      </c>
      <c r="EO578" t="s">
        <v>704</v>
      </c>
      <c r="EQ578">
        <v>131072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0.3</v>
      </c>
      <c r="EX578">
        <v>0.02</v>
      </c>
      <c r="EY578">
        <v>0</v>
      </c>
      <c r="FQ578">
        <v>0</v>
      </c>
      <c r="FR578">
        <v>0</v>
      </c>
      <c r="FS578">
        <v>0</v>
      </c>
      <c r="FX578">
        <v>103</v>
      </c>
      <c r="FY578">
        <v>60</v>
      </c>
      <c r="GA578" t="s">
        <v>3</v>
      </c>
      <c r="GD578">
        <v>1</v>
      </c>
      <c r="GF578">
        <v>628825697</v>
      </c>
      <c r="GG578">
        <v>2</v>
      </c>
      <c r="GH578">
        <v>1</v>
      </c>
      <c r="GI578">
        <v>-2</v>
      </c>
      <c r="GJ578">
        <v>0</v>
      </c>
      <c r="GK578">
        <v>0</v>
      </c>
      <c r="GL578">
        <f t="shared" si="333"/>
        <v>0</v>
      </c>
      <c r="GM578">
        <f t="shared" si="334"/>
        <v>308.19</v>
      </c>
      <c r="GN578">
        <f t="shared" si="335"/>
        <v>308.19</v>
      </c>
      <c r="GO578">
        <f t="shared" si="336"/>
        <v>0</v>
      </c>
      <c r="GP578">
        <f t="shared" si="337"/>
        <v>0</v>
      </c>
      <c r="GR578">
        <v>0</v>
      </c>
      <c r="GS578">
        <v>3</v>
      </c>
      <c r="GT578">
        <v>0</v>
      </c>
      <c r="GU578" t="s">
        <v>3</v>
      </c>
      <c r="GV578">
        <f t="shared" si="338"/>
        <v>0</v>
      </c>
      <c r="GW578">
        <v>1</v>
      </c>
      <c r="GX578">
        <f t="shared" si="339"/>
        <v>0</v>
      </c>
      <c r="HA578">
        <v>0</v>
      </c>
      <c r="HB578">
        <v>0</v>
      </c>
      <c r="HC578">
        <f t="shared" si="340"/>
        <v>0</v>
      </c>
      <c r="HE578" t="s">
        <v>3</v>
      </c>
      <c r="HF578" t="s">
        <v>3</v>
      </c>
      <c r="HM578" t="s">
        <v>3</v>
      </c>
      <c r="HN578" t="s">
        <v>28</v>
      </c>
      <c r="HO578" t="s">
        <v>29</v>
      </c>
      <c r="HP578" t="s">
        <v>26</v>
      </c>
      <c r="HQ578" t="s">
        <v>26</v>
      </c>
      <c r="HS578">
        <v>0</v>
      </c>
      <c r="IK578">
        <v>0</v>
      </c>
    </row>
    <row r="579" spans="1:245" x14ac:dyDescent="0.25">
      <c r="A579">
        <v>17</v>
      </c>
      <c r="B579">
        <v>1</v>
      </c>
      <c r="C579">
        <f>ROW(SmtRes!A1769)</f>
        <v>1769</v>
      </c>
      <c r="D579">
        <f>ROW(EtalonRes!A1769)</f>
        <v>1769</v>
      </c>
      <c r="E579" t="s">
        <v>711</v>
      </c>
      <c r="F579" t="s">
        <v>708</v>
      </c>
      <c r="G579" t="s">
        <v>712</v>
      </c>
      <c r="H579" t="s">
        <v>21</v>
      </c>
      <c r="I579">
        <v>1</v>
      </c>
      <c r="J579">
        <v>0</v>
      </c>
      <c r="K579">
        <v>1</v>
      </c>
      <c r="O579">
        <f t="shared" si="320"/>
        <v>152.55000000000001</v>
      </c>
      <c r="P579">
        <f>SUMIF(SmtRes!AQ1762:'SmtRes'!AQ1769,"=1",SmtRes!DF1762:'SmtRes'!DF1769)</f>
        <v>0</v>
      </c>
      <c r="Q579">
        <f>SUMIF(SmtRes!AQ1762:'SmtRes'!AQ1769,"=1",SmtRes!DG1762:'SmtRes'!DG1769)</f>
        <v>9.8000000000000007</v>
      </c>
      <c r="R579">
        <f>SUMIF(SmtRes!AQ1762:'SmtRes'!AQ1769,"=1",SmtRes!DH1762:'SmtRes'!DH1769)</f>
        <v>10.050000000000001</v>
      </c>
      <c r="S579">
        <f>SUMIF(SmtRes!AQ1762:'SmtRes'!AQ1769,"=1",SmtRes!DI1762:'SmtRes'!DI1769)</f>
        <v>132.69999999999999</v>
      </c>
      <c r="T579">
        <f t="shared" si="321"/>
        <v>0</v>
      </c>
      <c r="U579">
        <f>SUMIF(SmtRes!AQ1762:'SmtRes'!AQ1769,"=1",SmtRes!CV1762:'SmtRes'!CV1769)</f>
        <v>0.252</v>
      </c>
      <c r="V579">
        <f>SUMIF(SmtRes!AQ1762:'SmtRes'!AQ1769,"=1",SmtRes!CW1762:'SmtRes'!CW1769)</f>
        <v>1.6799999999999999E-2</v>
      </c>
      <c r="W579">
        <f t="shared" si="322"/>
        <v>0</v>
      </c>
      <c r="X579">
        <f t="shared" si="323"/>
        <v>147.03</v>
      </c>
      <c r="Y579">
        <f t="shared" si="323"/>
        <v>85.65</v>
      </c>
      <c r="AA579">
        <v>353029544</v>
      </c>
      <c r="AB579">
        <f t="shared" si="324"/>
        <v>140.727216</v>
      </c>
      <c r="AC579">
        <f t="shared" si="325"/>
        <v>0</v>
      </c>
      <c r="AD579">
        <f>ROUND((((SUM(SmtRes!BR1762:'SmtRes'!BR1769))-(SUM(SmtRes!BS1762:'SmtRes'!BS1769)))+AE579),6)</f>
        <v>8.0290560000000006</v>
      </c>
      <c r="AE579">
        <f>ROUND((SUM(SmtRes!BS1762:'SmtRes'!BS1769)),6)</f>
        <v>10.046063999999999</v>
      </c>
      <c r="AF579">
        <f>ROUND((SUM(SmtRes!BT1762:'SmtRes'!BT1769)),6)</f>
        <v>132.69816</v>
      </c>
      <c r="AG579">
        <f t="shared" si="326"/>
        <v>0</v>
      </c>
      <c r="AH579">
        <f>(SUM(SmtRes!BU1762:'SmtRes'!BU1769))</f>
        <v>0.252</v>
      </c>
      <c r="AI579">
        <f>(SUM(SmtRes!BV1762:'SmtRes'!BV1769))</f>
        <v>1.6799999999999999E-2</v>
      </c>
      <c r="AJ579">
        <f t="shared" si="327"/>
        <v>0</v>
      </c>
      <c r="AK579">
        <v>185.98437340000001</v>
      </c>
      <c r="AL579">
        <v>6.4923734</v>
      </c>
      <c r="AM579">
        <v>9.5584000000000007</v>
      </c>
      <c r="AN579">
        <v>11.9596</v>
      </c>
      <c r="AO579">
        <v>157.97400000000002</v>
      </c>
      <c r="AP579">
        <v>0</v>
      </c>
      <c r="AQ579">
        <v>0.3</v>
      </c>
      <c r="AR579">
        <v>0.02</v>
      </c>
      <c r="AS579">
        <v>0</v>
      </c>
      <c r="AT579">
        <v>103</v>
      </c>
      <c r="AU579">
        <v>60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1</v>
      </c>
      <c r="BD579" t="s">
        <v>3</v>
      </c>
      <c r="BE579" t="s">
        <v>3</v>
      </c>
      <c r="BF579" t="s">
        <v>3</v>
      </c>
      <c r="BG579" t="s">
        <v>3</v>
      </c>
      <c r="BH579">
        <v>0</v>
      </c>
      <c r="BI579">
        <v>1</v>
      </c>
      <c r="BJ579" t="s">
        <v>710</v>
      </c>
      <c r="BM579">
        <v>33001</v>
      </c>
      <c r="BN579">
        <v>0</v>
      </c>
      <c r="BO579" t="s">
        <v>3</v>
      </c>
      <c r="BP579">
        <v>0</v>
      </c>
      <c r="BQ579">
        <v>2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103</v>
      </c>
      <c r="CA579">
        <v>60</v>
      </c>
      <c r="CB579" t="s">
        <v>3</v>
      </c>
      <c r="CE579">
        <v>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 t="shared" si="328"/>
        <v>152.55000000000001</v>
      </c>
      <c r="CQ579">
        <f>SUMIF(SmtRes!AQ1762:'SmtRes'!AQ1769,"=1",SmtRes!AA1762:'SmtRes'!AA1769)</f>
        <v>147746.04999999999</v>
      </c>
      <c r="CR579">
        <f>SUMIF(SmtRes!AQ1762:'SmtRes'!AQ1769,"=1",SmtRes!AB1762:'SmtRes'!AB1769)</f>
        <v>583.05999999999995</v>
      </c>
      <c r="CS579">
        <f>SUMIF(SmtRes!AQ1762:'SmtRes'!AQ1769,"=1",SmtRes!AC1762:'SmtRes'!AC1769)</f>
        <v>597.98</v>
      </c>
      <c r="CT579">
        <f>SUMIF(SmtRes!AQ1762:'SmtRes'!AQ1769,"=1",SmtRes!AD1762:'SmtRes'!AD1769)</f>
        <v>526.58000000000004</v>
      </c>
      <c r="CU579">
        <f t="shared" si="329"/>
        <v>0</v>
      </c>
      <c r="CV579">
        <f>SUMIF(SmtRes!AQ1762:'SmtRes'!AQ1769,"=1",SmtRes!BU1762:'SmtRes'!BU1769)</f>
        <v>0.252</v>
      </c>
      <c r="CW579">
        <f>SUMIF(SmtRes!AQ1762:'SmtRes'!AQ1769,"=1",SmtRes!BV1762:'SmtRes'!BV1769)</f>
        <v>1.6799999999999999E-2</v>
      </c>
      <c r="CX579">
        <f t="shared" si="330"/>
        <v>0</v>
      </c>
      <c r="CY579">
        <f t="shared" si="331"/>
        <v>147.0325</v>
      </c>
      <c r="CZ579">
        <f t="shared" si="332"/>
        <v>85.65</v>
      </c>
      <c r="DC579" t="s">
        <v>3</v>
      </c>
      <c r="DD579" t="s">
        <v>23</v>
      </c>
      <c r="DE579" t="s">
        <v>24</v>
      </c>
      <c r="DF579" t="s">
        <v>24</v>
      </c>
      <c r="DG579" t="s">
        <v>24</v>
      </c>
      <c r="DH579" t="s">
        <v>3</v>
      </c>
      <c r="DI579" t="s">
        <v>24</v>
      </c>
      <c r="DJ579" t="s">
        <v>24</v>
      </c>
      <c r="DK579" t="s">
        <v>3</v>
      </c>
      <c r="DL579" t="s">
        <v>3</v>
      </c>
      <c r="DM579" t="s">
        <v>3</v>
      </c>
      <c r="DN579">
        <v>0</v>
      </c>
      <c r="DO579">
        <v>0</v>
      </c>
      <c r="DP579">
        <v>1</v>
      </c>
      <c r="DQ579">
        <v>1</v>
      </c>
      <c r="DU579">
        <v>1013</v>
      </c>
      <c r="DV579" t="s">
        <v>21</v>
      </c>
      <c r="DW579" t="s">
        <v>21</v>
      </c>
      <c r="DX579">
        <v>1</v>
      </c>
      <c r="DZ579" t="s">
        <v>3</v>
      </c>
      <c r="EA579" t="s">
        <v>3</v>
      </c>
      <c r="EB579" t="s">
        <v>3</v>
      </c>
      <c r="EC579" t="s">
        <v>3</v>
      </c>
      <c r="EE579">
        <v>342529115</v>
      </c>
      <c r="EF579">
        <v>2</v>
      </c>
      <c r="EG579" t="s">
        <v>25</v>
      </c>
      <c r="EH579">
        <v>27</v>
      </c>
      <c r="EI579" t="s">
        <v>26</v>
      </c>
      <c r="EJ579">
        <v>1</v>
      </c>
      <c r="EK579">
        <v>33001</v>
      </c>
      <c r="EL579" t="s">
        <v>26</v>
      </c>
      <c r="EM579" t="s">
        <v>27</v>
      </c>
      <c r="EO579" t="s">
        <v>3</v>
      </c>
      <c r="EQ579">
        <v>131072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0.3</v>
      </c>
      <c r="EX579">
        <v>0.02</v>
      </c>
      <c r="EY579">
        <v>0</v>
      </c>
      <c r="FQ579">
        <v>0</v>
      </c>
      <c r="FR579">
        <v>0</v>
      </c>
      <c r="FS579">
        <v>0</v>
      </c>
      <c r="FX579">
        <v>103</v>
      </c>
      <c r="FY579">
        <v>60</v>
      </c>
      <c r="GA579" t="s">
        <v>3</v>
      </c>
      <c r="GD579">
        <v>1</v>
      </c>
      <c r="GF579">
        <v>1259841007</v>
      </c>
      <c r="GG579">
        <v>2</v>
      </c>
      <c r="GH579">
        <v>1</v>
      </c>
      <c r="GI579">
        <v>-2</v>
      </c>
      <c r="GJ579">
        <v>0</v>
      </c>
      <c r="GK579">
        <v>0</v>
      </c>
      <c r="GL579">
        <f t="shared" si="333"/>
        <v>0</v>
      </c>
      <c r="GM579">
        <f t="shared" si="334"/>
        <v>385.23</v>
      </c>
      <c r="GN579">
        <f t="shared" si="335"/>
        <v>385.23</v>
      </c>
      <c r="GO579">
        <f t="shared" si="336"/>
        <v>0</v>
      </c>
      <c r="GP579">
        <f t="shared" si="337"/>
        <v>0</v>
      </c>
      <c r="GR579">
        <v>0</v>
      </c>
      <c r="GS579">
        <v>3</v>
      </c>
      <c r="GT579">
        <v>0</v>
      </c>
      <c r="GU579" t="s">
        <v>3</v>
      </c>
      <c r="GV579">
        <f t="shared" si="338"/>
        <v>0</v>
      </c>
      <c r="GW579">
        <v>1</v>
      </c>
      <c r="GX579">
        <f t="shared" si="339"/>
        <v>0</v>
      </c>
      <c r="HA579">
        <v>0</v>
      </c>
      <c r="HB579">
        <v>0</v>
      </c>
      <c r="HC579">
        <f t="shared" si="340"/>
        <v>0</v>
      </c>
      <c r="HE579" t="s">
        <v>3</v>
      </c>
      <c r="HF579" t="s">
        <v>3</v>
      </c>
      <c r="HM579" t="s">
        <v>3</v>
      </c>
      <c r="HN579" t="s">
        <v>28</v>
      </c>
      <c r="HO579" t="s">
        <v>29</v>
      </c>
      <c r="HP579" t="s">
        <v>26</v>
      </c>
      <c r="HQ579" t="s">
        <v>26</v>
      </c>
      <c r="HS579">
        <v>0</v>
      </c>
      <c r="IK579">
        <v>0</v>
      </c>
    </row>
    <row r="580" spans="1:245" x14ac:dyDescent="0.25">
      <c r="A580">
        <v>17</v>
      </c>
      <c r="B580">
        <v>1</v>
      </c>
      <c r="C580">
        <f>ROW(SmtRes!A1775)</f>
        <v>1775</v>
      </c>
      <c r="D580">
        <f>ROW(EtalonRes!A1775)</f>
        <v>1775</v>
      </c>
      <c r="E580" t="s">
        <v>713</v>
      </c>
      <c r="F580" t="s">
        <v>714</v>
      </c>
      <c r="G580" t="s">
        <v>715</v>
      </c>
      <c r="H580" t="s">
        <v>21</v>
      </c>
      <c r="I580">
        <v>1</v>
      </c>
      <c r="J580">
        <v>0</v>
      </c>
      <c r="K580">
        <v>1</v>
      </c>
      <c r="O580">
        <f t="shared" si="320"/>
        <v>75.650000000000006</v>
      </c>
      <c r="P580">
        <f>SUMIF(SmtRes!AQ1770:'SmtRes'!AQ1775,"=1",SmtRes!DF1770:'SmtRes'!DF1775)</f>
        <v>0</v>
      </c>
      <c r="Q580">
        <f>SUMIF(SmtRes!AQ1770:'SmtRes'!AQ1775,"=1",SmtRes!DG1770:'SmtRes'!DG1775)</f>
        <v>3.43</v>
      </c>
      <c r="R580">
        <f>SUMIF(SmtRes!AQ1770:'SmtRes'!AQ1775,"=1",SmtRes!DH1770:'SmtRes'!DH1775)</f>
        <v>3.52</v>
      </c>
      <c r="S580">
        <f>SUMIF(SmtRes!AQ1770:'SmtRes'!AQ1775,"=1",SmtRes!DI1770:'SmtRes'!DI1775)</f>
        <v>68.7</v>
      </c>
      <c r="T580">
        <f t="shared" si="321"/>
        <v>0</v>
      </c>
      <c r="U580">
        <f>SUMIF(SmtRes!AQ1770:'SmtRes'!AQ1775,"=1",SmtRes!CV1770:'SmtRes'!CV1775)</f>
        <v>0.12936</v>
      </c>
      <c r="V580">
        <f>SUMIF(SmtRes!AQ1770:'SmtRes'!AQ1775,"=1",SmtRes!CW1770:'SmtRes'!CW1775)</f>
        <v>5.8799999999999998E-3</v>
      </c>
      <c r="W580">
        <f t="shared" si="322"/>
        <v>0</v>
      </c>
      <c r="X580">
        <f t="shared" si="323"/>
        <v>74.39</v>
      </c>
      <c r="Y580">
        <f t="shared" si="323"/>
        <v>43.33</v>
      </c>
      <c r="AA580">
        <v>353029544</v>
      </c>
      <c r="AB580">
        <f t="shared" si="324"/>
        <v>71.505503000000004</v>
      </c>
      <c r="AC580">
        <f t="shared" si="325"/>
        <v>0</v>
      </c>
      <c r="AD580">
        <f>ROUND((((SUM(SmtRes!BR1770:'SmtRes'!BR1775))-(SUM(SmtRes!BS1770:'SmtRes'!BS1775)))+AE580),6)</f>
        <v>2.8101690000000001</v>
      </c>
      <c r="AE580">
        <f>ROUND((SUM(SmtRes!BS1770:'SmtRes'!BS1775)),6)</f>
        <v>3.5161220000000002</v>
      </c>
      <c r="AF580">
        <f>ROUND((SUM(SmtRes!BT1770:'SmtRes'!BT1775)),6)</f>
        <v>68.695334000000003</v>
      </c>
      <c r="AG580">
        <f t="shared" si="326"/>
        <v>0</v>
      </c>
      <c r="AH580">
        <f>(SUM(SmtRes!BU1770:'SmtRes'!BU1775))</f>
        <v>0.12936</v>
      </c>
      <c r="AI580">
        <f>(SUM(SmtRes!BV1770:'SmtRes'!BV1775))</f>
        <v>5.8799999999999989E-3</v>
      </c>
      <c r="AJ580">
        <f t="shared" si="327"/>
        <v>0</v>
      </c>
      <c r="AK580">
        <v>129.9884294</v>
      </c>
      <c r="AL580">
        <v>2.4006294000000001</v>
      </c>
      <c r="AM580">
        <v>4.7792000000000003</v>
      </c>
      <c r="AN580">
        <v>5.9798</v>
      </c>
      <c r="AO580">
        <v>116.82879999999999</v>
      </c>
      <c r="AP580">
        <v>0</v>
      </c>
      <c r="AQ580">
        <v>0.22</v>
      </c>
      <c r="AR580">
        <v>0.01</v>
      </c>
      <c r="AS580">
        <v>0</v>
      </c>
      <c r="AT580">
        <v>103</v>
      </c>
      <c r="AU580">
        <v>60</v>
      </c>
      <c r="AV580">
        <v>1</v>
      </c>
      <c r="AW580">
        <v>1</v>
      </c>
      <c r="AZ580">
        <v>1</v>
      </c>
      <c r="BA580">
        <v>1</v>
      </c>
      <c r="BB580">
        <v>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0</v>
      </c>
      <c r="BI580">
        <v>1</v>
      </c>
      <c r="BJ580" t="s">
        <v>716</v>
      </c>
      <c r="BM580">
        <v>33001</v>
      </c>
      <c r="BN580">
        <v>0</v>
      </c>
      <c r="BO580" t="s">
        <v>3</v>
      </c>
      <c r="BP580">
        <v>0</v>
      </c>
      <c r="BQ580">
        <v>2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103</v>
      </c>
      <c r="CA580">
        <v>60</v>
      </c>
      <c r="CB580" t="s">
        <v>3</v>
      </c>
      <c r="CE580">
        <v>0</v>
      </c>
      <c r="CF580">
        <v>0</v>
      </c>
      <c r="CG580">
        <v>0</v>
      </c>
      <c r="CM580">
        <v>0</v>
      </c>
      <c r="CN580" t="s">
        <v>717</v>
      </c>
      <c r="CO580">
        <v>0</v>
      </c>
      <c r="CP580">
        <f t="shared" si="328"/>
        <v>75.650000000000006</v>
      </c>
      <c r="CQ580">
        <f>SUMIF(SmtRes!AQ1770:'SmtRes'!AQ1775,"=1",SmtRes!AA1770:'SmtRes'!AA1775)</f>
        <v>97826.77</v>
      </c>
      <c r="CR580">
        <f>SUMIF(SmtRes!AQ1770:'SmtRes'!AQ1775,"=1",SmtRes!AB1770:'SmtRes'!AB1775)</f>
        <v>583.05999999999995</v>
      </c>
      <c r="CS580">
        <f>SUMIF(SmtRes!AQ1770:'SmtRes'!AQ1775,"=1",SmtRes!AC1770:'SmtRes'!AC1775)</f>
        <v>597.98</v>
      </c>
      <c r="CT580">
        <f>SUMIF(SmtRes!AQ1770:'SmtRes'!AQ1775,"=1",SmtRes!AD1770:'SmtRes'!AD1775)</f>
        <v>531.04</v>
      </c>
      <c r="CU580">
        <f t="shared" si="329"/>
        <v>0</v>
      </c>
      <c r="CV580">
        <f>SUMIF(SmtRes!AQ1770:'SmtRes'!AQ1775,"=1",SmtRes!BU1770:'SmtRes'!BU1775)</f>
        <v>0.12936</v>
      </c>
      <c r="CW580">
        <f>SUMIF(SmtRes!AQ1770:'SmtRes'!AQ1775,"=1",SmtRes!BV1770:'SmtRes'!BV1775)</f>
        <v>5.8799999999999989E-3</v>
      </c>
      <c r="CX580">
        <f t="shared" si="330"/>
        <v>0</v>
      </c>
      <c r="CY580">
        <f t="shared" si="331"/>
        <v>74.386600000000001</v>
      </c>
      <c r="CZ580">
        <f t="shared" si="332"/>
        <v>43.332000000000001</v>
      </c>
      <c r="DC580" t="s">
        <v>3</v>
      </c>
      <c r="DD580" t="s">
        <v>16</v>
      </c>
      <c r="DE580" t="s">
        <v>718</v>
      </c>
      <c r="DF580" t="s">
        <v>718</v>
      </c>
      <c r="DG580" t="s">
        <v>718</v>
      </c>
      <c r="DH580" t="s">
        <v>3</v>
      </c>
      <c r="DI580" t="s">
        <v>718</v>
      </c>
      <c r="DJ580" t="s">
        <v>718</v>
      </c>
      <c r="DK580" t="s">
        <v>3</v>
      </c>
      <c r="DL580" t="s">
        <v>3</v>
      </c>
      <c r="DM580" t="s">
        <v>3</v>
      </c>
      <c r="DN580">
        <v>0</v>
      </c>
      <c r="DO580">
        <v>0</v>
      </c>
      <c r="DP580">
        <v>1</v>
      </c>
      <c r="DQ580">
        <v>1</v>
      </c>
      <c r="DU580">
        <v>1013</v>
      </c>
      <c r="DV580" t="s">
        <v>21</v>
      </c>
      <c r="DW580" t="s">
        <v>21</v>
      </c>
      <c r="DX580">
        <v>1</v>
      </c>
      <c r="DZ580" t="s">
        <v>3</v>
      </c>
      <c r="EA580" t="s">
        <v>3</v>
      </c>
      <c r="EB580" t="s">
        <v>3</v>
      </c>
      <c r="EC580" t="s">
        <v>3</v>
      </c>
      <c r="EE580">
        <v>342529115</v>
      </c>
      <c r="EF580">
        <v>2</v>
      </c>
      <c r="EG580" t="s">
        <v>25</v>
      </c>
      <c r="EH580">
        <v>27</v>
      </c>
      <c r="EI580" t="s">
        <v>26</v>
      </c>
      <c r="EJ580">
        <v>1</v>
      </c>
      <c r="EK580">
        <v>33001</v>
      </c>
      <c r="EL580" t="s">
        <v>26</v>
      </c>
      <c r="EM580" t="s">
        <v>27</v>
      </c>
      <c r="EO580" t="s">
        <v>719</v>
      </c>
      <c r="EQ580">
        <v>131072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0.22</v>
      </c>
      <c r="EX580">
        <v>0.01</v>
      </c>
      <c r="EY580">
        <v>0</v>
      </c>
      <c r="FQ580">
        <v>0</v>
      </c>
      <c r="FR580">
        <v>0</v>
      </c>
      <c r="FS580">
        <v>0</v>
      </c>
      <c r="FX580">
        <v>103</v>
      </c>
      <c r="FY580">
        <v>60</v>
      </c>
      <c r="GA580" t="s">
        <v>3</v>
      </c>
      <c r="GD580">
        <v>1</v>
      </c>
      <c r="GF580">
        <v>-1851407411</v>
      </c>
      <c r="GG580">
        <v>2</v>
      </c>
      <c r="GH580">
        <v>1</v>
      </c>
      <c r="GI580">
        <v>-2</v>
      </c>
      <c r="GJ580">
        <v>0</v>
      </c>
      <c r="GK580">
        <v>0</v>
      </c>
      <c r="GL580">
        <f t="shared" si="333"/>
        <v>0</v>
      </c>
      <c r="GM580">
        <f t="shared" si="334"/>
        <v>193.37</v>
      </c>
      <c r="GN580">
        <f t="shared" si="335"/>
        <v>193.37</v>
      </c>
      <c r="GO580">
        <f t="shared" si="336"/>
        <v>0</v>
      </c>
      <c r="GP580">
        <f t="shared" si="337"/>
        <v>0</v>
      </c>
      <c r="GR580">
        <v>0</v>
      </c>
      <c r="GS580">
        <v>3</v>
      </c>
      <c r="GT580">
        <v>0</v>
      </c>
      <c r="GU580" t="s">
        <v>3</v>
      </c>
      <c r="GV580">
        <f t="shared" si="338"/>
        <v>0</v>
      </c>
      <c r="GW580">
        <v>1</v>
      </c>
      <c r="GX580">
        <f t="shared" si="339"/>
        <v>0</v>
      </c>
      <c r="HA580">
        <v>0</v>
      </c>
      <c r="HB580">
        <v>0</v>
      </c>
      <c r="HC580">
        <f t="shared" si="340"/>
        <v>0</v>
      </c>
      <c r="HE580" t="s">
        <v>3</v>
      </c>
      <c r="HF580" t="s">
        <v>3</v>
      </c>
      <c r="HM580" t="s">
        <v>3</v>
      </c>
      <c r="HN580" t="s">
        <v>28</v>
      </c>
      <c r="HO580" t="s">
        <v>29</v>
      </c>
      <c r="HP580" t="s">
        <v>26</v>
      </c>
      <c r="HQ580" t="s">
        <v>26</v>
      </c>
      <c r="HS580">
        <v>0</v>
      </c>
      <c r="IK580">
        <v>0</v>
      </c>
    </row>
    <row r="581" spans="1:245" x14ac:dyDescent="0.25">
      <c r="A581">
        <v>17</v>
      </c>
      <c r="B581">
        <v>1</v>
      </c>
      <c r="C581">
        <f>ROW(SmtRes!A1781)</f>
        <v>1781</v>
      </c>
      <c r="D581">
        <f>ROW(EtalonRes!A1781)</f>
        <v>1781</v>
      </c>
      <c r="E581" t="s">
        <v>720</v>
      </c>
      <c r="F581" t="s">
        <v>714</v>
      </c>
      <c r="G581" t="s">
        <v>721</v>
      </c>
      <c r="H581" t="s">
        <v>21</v>
      </c>
      <c r="I581">
        <v>1</v>
      </c>
      <c r="J581">
        <v>0</v>
      </c>
      <c r="K581">
        <v>1</v>
      </c>
      <c r="O581">
        <f t="shared" si="320"/>
        <v>108.06</v>
      </c>
      <c r="P581">
        <f>SUMIF(SmtRes!AQ1776:'SmtRes'!AQ1781,"=1",SmtRes!DF1776:'SmtRes'!DF1781)</f>
        <v>0</v>
      </c>
      <c r="Q581">
        <f>SUMIF(SmtRes!AQ1776:'SmtRes'!AQ1781,"=1",SmtRes!DG1776:'SmtRes'!DG1781)</f>
        <v>4.9000000000000004</v>
      </c>
      <c r="R581">
        <f>SUMIF(SmtRes!AQ1776:'SmtRes'!AQ1781,"=1",SmtRes!DH1776:'SmtRes'!DH1781)</f>
        <v>5.0199999999999996</v>
      </c>
      <c r="S581">
        <f>SUMIF(SmtRes!AQ1776:'SmtRes'!AQ1781,"=1",SmtRes!DI1776:'SmtRes'!DI1781)</f>
        <v>98.14</v>
      </c>
      <c r="T581">
        <f t="shared" si="321"/>
        <v>0</v>
      </c>
      <c r="U581">
        <f>SUMIF(SmtRes!AQ1776:'SmtRes'!AQ1781,"=1",SmtRes!CV1776:'SmtRes'!CV1781)</f>
        <v>0.18479999999999999</v>
      </c>
      <c r="V581">
        <f>SUMIF(SmtRes!AQ1776:'SmtRes'!AQ1781,"=1",SmtRes!CW1776:'SmtRes'!CW1781)</f>
        <v>8.3999999999999995E-3</v>
      </c>
      <c r="W581">
        <f t="shared" si="322"/>
        <v>0</v>
      </c>
      <c r="X581">
        <f t="shared" si="323"/>
        <v>106.25</v>
      </c>
      <c r="Y581">
        <f t="shared" si="323"/>
        <v>61.9</v>
      </c>
      <c r="AA581">
        <v>353029544</v>
      </c>
      <c r="AB581">
        <f t="shared" si="324"/>
        <v>102.15072000000001</v>
      </c>
      <c r="AC581">
        <f t="shared" si="325"/>
        <v>0</v>
      </c>
      <c r="AD581">
        <f>ROUND((((SUM(SmtRes!BR1776:'SmtRes'!BR1781))-(SUM(SmtRes!BS1776:'SmtRes'!BS1781)))+AE581),6)</f>
        <v>4.0145280000000003</v>
      </c>
      <c r="AE581">
        <f>ROUND((SUM(SmtRes!BS1776:'SmtRes'!BS1781)),6)</f>
        <v>5.0230319999999997</v>
      </c>
      <c r="AF581">
        <f>ROUND((SUM(SmtRes!BT1776:'SmtRes'!BT1781)),6)</f>
        <v>98.136191999999994</v>
      </c>
      <c r="AG581">
        <f t="shared" si="326"/>
        <v>0</v>
      </c>
      <c r="AH581">
        <f>(SUM(SmtRes!BU1776:'SmtRes'!BU1781))</f>
        <v>0.18479999999999999</v>
      </c>
      <c r="AI581">
        <f>(SUM(SmtRes!BV1776:'SmtRes'!BV1781))</f>
        <v>8.3999999999999995E-3</v>
      </c>
      <c r="AJ581">
        <f t="shared" si="327"/>
        <v>0</v>
      </c>
      <c r="AK581">
        <v>129.9884294</v>
      </c>
      <c r="AL581">
        <v>2.4006294000000001</v>
      </c>
      <c r="AM581">
        <v>4.7792000000000003</v>
      </c>
      <c r="AN581">
        <v>5.9798</v>
      </c>
      <c r="AO581">
        <v>116.82879999999999</v>
      </c>
      <c r="AP581">
        <v>0</v>
      </c>
      <c r="AQ581">
        <v>0.22</v>
      </c>
      <c r="AR581">
        <v>0.01</v>
      </c>
      <c r="AS581">
        <v>0</v>
      </c>
      <c r="AT581">
        <v>103</v>
      </c>
      <c r="AU581">
        <v>60</v>
      </c>
      <c r="AV581">
        <v>1</v>
      </c>
      <c r="AW581">
        <v>1</v>
      </c>
      <c r="AZ581">
        <v>1</v>
      </c>
      <c r="BA581">
        <v>1</v>
      </c>
      <c r="BB581">
        <v>1</v>
      </c>
      <c r="BC581">
        <v>1</v>
      </c>
      <c r="BD581" t="s">
        <v>3</v>
      </c>
      <c r="BE581" t="s">
        <v>3</v>
      </c>
      <c r="BF581" t="s">
        <v>3</v>
      </c>
      <c r="BG581" t="s">
        <v>3</v>
      </c>
      <c r="BH581">
        <v>0</v>
      </c>
      <c r="BI581">
        <v>1</v>
      </c>
      <c r="BJ581" t="s">
        <v>716</v>
      </c>
      <c r="BM581">
        <v>33001</v>
      </c>
      <c r="BN581">
        <v>0</v>
      </c>
      <c r="BO581" t="s">
        <v>3</v>
      </c>
      <c r="BP581">
        <v>0</v>
      </c>
      <c r="BQ581">
        <v>2</v>
      </c>
      <c r="BR581">
        <v>0</v>
      </c>
      <c r="BS581">
        <v>1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3</v>
      </c>
      <c r="BZ581">
        <v>103</v>
      </c>
      <c r="CA581">
        <v>60</v>
      </c>
      <c r="CB581" t="s">
        <v>3</v>
      </c>
      <c r="CE581">
        <v>0</v>
      </c>
      <c r="CF581">
        <v>0</v>
      </c>
      <c r="CG581">
        <v>0</v>
      </c>
      <c r="CM581">
        <v>0</v>
      </c>
      <c r="CN581" t="s">
        <v>3</v>
      </c>
      <c r="CO581">
        <v>0</v>
      </c>
      <c r="CP581">
        <f t="shared" si="328"/>
        <v>108.06</v>
      </c>
      <c r="CQ581">
        <f>SUMIF(SmtRes!AQ1776:'SmtRes'!AQ1781,"=1",SmtRes!AA1776:'SmtRes'!AA1781)</f>
        <v>97826.77</v>
      </c>
      <c r="CR581">
        <f>SUMIF(SmtRes!AQ1776:'SmtRes'!AQ1781,"=1",SmtRes!AB1776:'SmtRes'!AB1781)</f>
        <v>583.05999999999995</v>
      </c>
      <c r="CS581">
        <f>SUMIF(SmtRes!AQ1776:'SmtRes'!AQ1781,"=1",SmtRes!AC1776:'SmtRes'!AC1781)</f>
        <v>597.98</v>
      </c>
      <c r="CT581">
        <f>SUMIF(SmtRes!AQ1776:'SmtRes'!AQ1781,"=1",SmtRes!AD1776:'SmtRes'!AD1781)</f>
        <v>531.04</v>
      </c>
      <c r="CU581">
        <f t="shared" si="329"/>
        <v>0</v>
      </c>
      <c r="CV581">
        <f>SUMIF(SmtRes!AQ1776:'SmtRes'!AQ1781,"=1",SmtRes!BU1776:'SmtRes'!BU1781)</f>
        <v>0.18479999999999999</v>
      </c>
      <c r="CW581">
        <f>SUMIF(SmtRes!AQ1776:'SmtRes'!AQ1781,"=1",SmtRes!BV1776:'SmtRes'!BV1781)</f>
        <v>8.3999999999999995E-3</v>
      </c>
      <c r="CX581">
        <f t="shared" si="330"/>
        <v>0</v>
      </c>
      <c r="CY581">
        <f t="shared" si="331"/>
        <v>106.25479999999999</v>
      </c>
      <c r="CZ581">
        <f t="shared" si="332"/>
        <v>61.895999999999994</v>
      </c>
      <c r="DC581" t="s">
        <v>3</v>
      </c>
      <c r="DD581" t="s">
        <v>23</v>
      </c>
      <c r="DE581" t="s">
        <v>24</v>
      </c>
      <c r="DF581" t="s">
        <v>24</v>
      </c>
      <c r="DG581" t="s">
        <v>24</v>
      </c>
      <c r="DH581" t="s">
        <v>3</v>
      </c>
      <c r="DI581" t="s">
        <v>24</v>
      </c>
      <c r="DJ581" t="s">
        <v>24</v>
      </c>
      <c r="DK581" t="s">
        <v>3</v>
      </c>
      <c r="DL581" t="s">
        <v>3</v>
      </c>
      <c r="DM581" t="s">
        <v>3</v>
      </c>
      <c r="DN581">
        <v>0</v>
      </c>
      <c r="DO581">
        <v>0</v>
      </c>
      <c r="DP581">
        <v>1</v>
      </c>
      <c r="DQ581">
        <v>1</v>
      </c>
      <c r="DU581">
        <v>1013</v>
      </c>
      <c r="DV581" t="s">
        <v>21</v>
      </c>
      <c r="DW581" t="s">
        <v>21</v>
      </c>
      <c r="DX581">
        <v>1</v>
      </c>
      <c r="DZ581" t="s">
        <v>3</v>
      </c>
      <c r="EA581" t="s">
        <v>3</v>
      </c>
      <c r="EB581" t="s">
        <v>3</v>
      </c>
      <c r="EC581" t="s">
        <v>3</v>
      </c>
      <c r="EE581">
        <v>342529115</v>
      </c>
      <c r="EF581">
        <v>2</v>
      </c>
      <c r="EG581" t="s">
        <v>25</v>
      </c>
      <c r="EH581">
        <v>27</v>
      </c>
      <c r="EI581" t="s">
        <v>26</v>
      </c>
      <c r="EJ581">
        <v>1</v>
      </c>
      <c r="EK581">
        <v>33001</v>
      </c>
      <c r="EL581" t="s">
        <v>26</v>
      </c>
      <c r="EM581" t="s">
        <v>27</v>
      </c>
      <c r="EO581" t="s">
        <v>3</v>
      </c>
      <c r="EQ581">
        <v>131072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0.22</v>
      </c>
      <c r="EX581">
        <v>0.01</v>
      </c>
      <c r="EY581">
        <v>0</v>
      </c>
      <c r="FQ581">
        <v>0</v>
      </c>
      <c r="FR581">
        <v>0</v>
      </c>
      <c r="FS581">
        <v>0</v>
      </c>
      <c r="FX581">
        <v>103</v>
      </c>
      <c r="FY581">
        <v>60</v>
      </c>
      <c r="GA581" t="s">
        <v>3</v>
      </c>
      <c r="GD581">
        <v>1</v>
      </c>
      <c r="GF581">
        <v>1586478105</v>
      </c>
      <c r="GG581">
        <v>2</v>
      </c>
      <c r="GH581">
        <v>1</v>
      </c>
      <c r="GI581">
        <v>-2</v>
      </c>
      <c r="GJ581">
        <v>0</v>
      </c>
      <c r="GK581">
        <v>0</v>
      </c>
      <c r="GL581">
        <f t="shared" si="333"/>
        <v>0</v>
      </c>
      <c r="GM581">
        <f t="shared" si="334"/>
        <v>276.20999999999998</v>
      </c>
      <c r="GN581">
        <f t="shared" si="335"/>
        <v>276.20999999999998</v>
      </c>
      <c r="GO581">
        <f t="shared" si="336"/>
        <v>0</v>
      </c>
      <c r="GP581">
        <f t="shared" si="337"/>
        <v>0</v>
      </c>
      <c r="GR581">
        <v>0</v>
      </c>
      <c r="GS581">
        <v>3</v>
      </c>
      <c r="GT581">
        <v>0</v>
      </c>
      <c r="GU581" t="s">
        <v>3</v>
      </c>
      <c r="GV581">
        <f t="shared" si="338"/>
        <v>0</v>
      </c>
      <c r="GW581">
        <v>1</v>
      </c>
      <c r="GX581">
        <f t="shared" si="339"/>
        <v>0</v>
      </c>
      <c r="HA581">
        <v>0</v>
      </c>
      <c r="HB581">
        <v>0</v>
      </c>
      <c r="HC581">
        <f t="shared" si="340"/>
        <v>0</v>
      </c>
      <c r="HE581" t="s">
        <v>3</v>
      </c>
      <c r="HF581" t="s">
        <v>3</v>
      </c>
      <c r="HM581" t="s">
        <v>3</v>
      </c>
      <c r="HN581" t="s">
        <v>28</v>
      </c>
      <c r="HO581" t="s">
        <v>29</v>
      </c>
      <c r="HP581" t="s">
        <v>26</v>
      </c>
      <c r="HQ581" t="s">
        <v>26</v>
      </c>
      <c r="HS581">
        <v>0</v>
      </c>
      <c r="IK581">
        <v>0</v>
      </c>
    </row>
    <row r="583" spans="1:245" x14ac:dyDescent="0.25">
      <c r="A583" s="2">
        <v>51</v>
      </c>
      <c r="B583" s="2">
        <f>B572</f>
        <v>1</v>
      </c>
      <c r="C583" s="2">
        <f>A572</f>
        <v>4</v>
      </c>
      <c r="D583" s="2">
        <f>ROW(A572)</f>
        <v>572</v>
      </c>
      <c r="E583" s="2"/>
      <c r="F583" s="2" t="str">
        <f>IF(F572&lt;&gt;"",F572,"")</f>
        <v>Новый раздел</v>
      </c>
      <c r="G583" s="2" t="str">
        <f>IF(G572&lt;&gt;"",G572,"")</f>
        <v>12. Замена ригелей к опорам</v>
      </c>
      <c r="H583" s="2">
        <v>0</v>
      </c>
      <c r="I583" s="2"/>
      <c r="J583" s="2"/>
      <c r="K583" s="2"/>
      <c r="L583" s="2"/>
      <c r="M583" s="2"/>
      <c r="N583" s="2"/>
      <c r="O583" s="2">
        <f t="shared" ref="O583:T583" si="341">ROUND(AB583,2)</f>
        <v>913.34</v>
      </c>
      <c r="P583" s="2">
        <f t="shared" si="341"/>
        <v>0</v>
      </c>
      <c r="Q583" s="2">
        <f t="shared" si="341"/>
        <v>52.41</v>
      </c>
      <c r="R583" s="2">
        <f t="shared" si="341"/>
        <v>53.76</v>
      </c>
      <c r="S583" s="2">
        <f t="shared" si="341"/>
        <v>807.17</v>
      </c>
      <c r="T583" s="2">
        <f t="shared" si="341"/>
        <v>0</v>
      </c>
      <c r="U583" s="2">
        <f>AH583</f>
        <v>1.52376</v>
      </c>
      <c r="V583" s="2">
        <f>AI583</f>
        <v>8.9880000000000002E-2</v>
      </c>
      <c r="W583" s="2">
        <f>ROUND(AJ583,2)</f>
        <v>0</v>
      </c>
      <c r="X583" s="2">
        <f>ROUND(AK583,2)</f>
        <v>886.75</v>
      </c>
      <c r="Y583" s="2">
        <f>ROUND(AL583,2)</f>
        <v>516.55999999999995</v>
      </c>
      <c r="Z583" s="2"/>
      <c r="AA583" s="2"/>
      <c r="AB583" s="2">
        <f>ROUND(SUMIF(AA576:AA581,"=353029544",O576:O581),2)</f>
        <v>913.34</v>
      </c>
      <c r="AC583" s="2">
        <f>ROUND(SUMIF(AA576:AA581,"=353029544",P576:P581),2)</f>
        <v>0</v>
      </c>
      <c r="AD583" s="2">
        <f>ROUND(SUMIF(AA576:AA581,"=353029544",Q576:Q581),2)</f>
        <v>52.41</v>
      </c>
      <c r="AE583" s="2">
        <f>ROUND(SUMIF(AA576:AA581,"=353029544",R576:R581),2)</f>
        <v>53.76</v>
      </c>
      <c r="AF583" s="2">
        <f>ROUND(SUMIF(AA576:AA581,"=353029544",S576:S581),2)</f>
        <v>807.17</v>
      </c>
      <c r="AG583" s="2">
        <f>ROUND(SUMIF(AA576:AA581,"=353029544",T576:T581),2)</f>
        <v>0</v>
      </c>
      <c r="AH583" s="2">
        <f>SUMIF(AA576:AA581,"=353029544",U576:U581)</f>
        <v>1.52376</v>
      </c>
      <c r="AI583" s="2">
        <f>SUMIF(AA576:AA581,"=353029544",V576:V581)</f>
        <v>8.9880000000000002E-2</v>
      </c>
      <c r="AJ583" s="2">
        <f>ROUND(SUMIF(AA576:AA581,"=353029544",W576:W581),2)</f>
        <v>0</v>
      </c>
      <c r="AK583" s="2">
        <f>ROUND(SUMIF(AA576:AA581,"=353029544",X576:X581),2)</f>
        <v>886.75</v>
      </c>
      <c r="AL583" s="2">
        <f>ROUND(SUMIF(AA576:AA581,"=353029544",Y576:Y581),2)</f>
        <v>516.55999999999995</v>
      </c>
      <c r="AM583" s="2"/>
      <c r="AN583" s="2"/>
      <c r="AO583" s="2">
        <f t="shared" ref="AO583:BD583" si="342">ROUND(BX583,2)</f>
        <v>0</v>
      </c>
      <c r="AP583" s="2">
        <f t="shared" si="342"/>
        <v>0</v>
      </c>
      <c r="AQ583" s="2">
        <f t="shared" si="342"/>
        <v>0</v>
      </c>
      <c r="AR583" s="2">
        <f t="shared" si="342"/>
        <v>2316.65</v>
      </c>
      <c r="AS583" s="2">
        <f t="shared" si="342"/>
        <v>2316.65</v>
      </c>
      <c r="AT583" s="2">
        <f t="shared" si="342"/>
        <v>0</v>
      </c>
      <c r="AU583" s="2">
        <f t="shared" si="342"/>
        <v>0</v>
      </c>
      <c r="AV583" s="2">
        <f t="shared" si="342"/>
        <v>0</v>
      </c>
      <c r="AW583" s="2">
        <f t="shared" si="342"/>
        <v>0</v>
      </c>
      <c r="AX583" s="2">
        <f t="shared" si="342"/>
        <v>0</v>
      </c>
      <c r="AY583" s="2">
        <f t="shared" si="342"/>
        <v>0</v>
      </c>
      <c r="AZ583" s="2">
        <f t="shared" si="342"/>
        <v>0</v>
      </c>
      <c r="BA583" s="2">
        <f t="shared" si="342"/>
        <v>0</v>
      </c>
      <c r="BB583" s="2">
        <f t="shared" si="342"/>
        <v>0</v>
      </c>
      <c r="BC583" s="2">
        <f t="shared" si="342"/>
        <v>0</v>
      </c>
      <c r="BD583" s="2">
        <f t="shared" si="342"/>
        <v>0</v>
      </c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>
        <f>ROUND(SUMIF(AA576:AA581,"=353029544",FQ576:FQ581),2)</f>
        <v>0</v>
      </c>
      <c r="BY583" s="2">
        <f>ROUND(SUMIF(AA576:AA581,"=353029544",FR576:FR581),2)</f>
        <v>0</v>
      </c>
      <c r="BZ583" s="2">
        <f>ROUND(SUMIF(AA576:AA581,"=353029544",GL576:GL581),2)</f>
        <v>0</v>
      </c>
      <c r="CA583" s="2">
        <f>ROUND(SUMIF(AA576:AA581,"=353029544",GM576:GM581),2)</f>
        <v>2316.65</v>
      </c>
      <c r="CB583" s="2">
        <f>ROUND(SUMIF(AA576:AA581,"=353029544",GN576:GN581),2)</f>
        <v>2316.65</v>
      </c>
      <c r="CC583" s="2">
        <f>ROUND(SUMIF(AA576:AA581,"=353029544",GO576:GO581),2)</f>
        <v>0</v>
      </c>
      <c r="CD583" s="2">
        <f>ROUND(SUMIF(AA576:AA581,"=353029544",GP576:GP581),2)</f>
        <v>0</v>
      </c>
      <c r="CE583" s="2">
        <f>AC583-BX583</f>
        <v>0</v>
      </c>
      <c r="CF583" s="2">
        <f>AC583-BY583</f>
        <v>0</v>
      </c>
      <c r="CG583" s="2">
        <f>BX583-BZ583</f>
        <v>0</v>
      </c>
      <c r="CH583" s="2">
        <f>AC583-BX583-BY583+BZ583</f>
        <v>0</v>
      </c>
      <c r="CI583" s="2">
        <f>BY583-BZ583</f>
        <v>0</v>
      </c>
      <c r="CJ583" s="2">
        <f>ROUND(SUMIF(AA576:AA581,"=353029544",GX576:GX581),2)</f>
        <v>0</v>
      </c>
      <c r="CK583" s="2">
        <f>ROUND(SUMIF(AA576:AA581,"=353029544",GY576:GY581),2)</f>
        <v>0</v>
      </c>
      <c r="CL583" s="2">
        <f>ROUND(SUMIF(AA576:AA581,"=353029544",GZ576:GZ581),2)</f>
        <v>0</v>
      </c>
      <c r="CM583" s="2">
        <f>ROUND(SUMIF(AA576:AA581,"=353029544",HD576:HD581),2)</f>
        <v>0</v>
      </c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>
        <v>0</v>
      </c>
    </row>
    <row r="585" spans="1:245" x14ac:dyDescent="0.25">
      <c r="A585" s="4">
        <v>50</v>
      </c>
      <c r="B585" s="4">
        <v>0</v>
      </c>
      <c r="C585" s="4">
        <v>0</v>
      </c>
      <c r="D585" s="4">
        <v>1</v>
      </c>
      <c r="E585" s="4">
        <v>201</v>
      </c>
      <c r="F585" s="4">
        <f>ROUND(Source!O583,O585)</f>
        <v>913.34</v>
      </c>
      <c r="G585" s="4" t="s">
        <v>134</v>
      </c>
      <c r="H585" s="4" t="s">
        <v>135</v>
      </c>
      <c r="I585" s="4"/>
      <c r="J585" s="4"/>
      <c r="K585" s="4">
        <v>201</v>
      </c>
      <c r="L585" s="4">
        <v>1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913.33999999999992</v>
      </c>
      <c r="X585" s="4">
        <v>1</v>
      </c>
      <c r="Y585" s="4">
        <v>913.33999999999992</v>
      </c>
      <c r="Z585" s="4"/>
      <c r="AA585" s="4"/>
      <c r="AB585" s="4"/>
    </row>
    <row r="586" spans="1:245" x14ac:dyDescent="0.25">
      <c r="A586" s="4">
        <v>50</v>
      </c>
      <c r="B586" s="4">
        <v>0</v>
      </c>
      <c r="C586" s="4">
        <v>0</v>
      </c>
      <c r="D586" s="4">
        <v>1</v>
      </c>
      <c r="E586" s="4">
        <v>202</v>
      </c>
      <c r="F586" s="4">
        <f>ROUND(Source!P583,O586)</f>
        <v>0</v>
      </c>
      <c r="G586" s="4" t="s">
        <v>136</v>
      </c>
      <c r="H586" s="4" t="s">
        <v>137</v>
      </c>
      <c r="I586" s="4"/>
      <c r="J586" s="4"/>
      <c r="K586" s="4">
        <v>202</v>
      </c>
      <c r="L586" s="4">
        <v>2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45" x14ac:dyDescent="0.25">
      <c r="A587" s="4">
        <v>50</v>
      </c>
      <c r="B587" s="4">
        <v>0</v>
      </c>
      <c r="C587" s="4">
        <v>0</v>
      </c>
      <c r="D587" s="4">
        <v>1</v>
      </c>
      <c r="E587" s="4">
        <v>222</v>
      </c>
      <c r="F587" s="4">
        <f>ROUND(Source!AO583,O587)</f>
        <v>0</v>
      </c>
      <c r="G587" s="4" t="s">
        <v>138</v>
      </c>
      <c r="H587" s="4" t="s">
        <v>139</v>
      </c>
      <c r="I587" s="4"/>
      <c r="J587" s="4"/>
      <c r="K587" s="4">
        <v>222</v>
      </c>
      <c r="L587" s="4">
        <v>3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x14ac:dyDescent="0.25">
      <c r="A588" s="4">
        <v>50</v>
      </c>
      <c r="B588" s="4">
        <v>0</v>
      </c>
      <c r="C588" s="4">
        <v>0</v>
      </c>
      <c r="D588" s="4">
        <v>1</v>
      </c>
      <c r="E588" s="4">
        <v>225</v>
      </c>
      <c r="F588" s="4">
        <f>ROUND(Source!AV583,O588)</f>
        <v>0</v>
      </c>
      <c r="G588" s="4" t="s">
        <v>140</v>
      </c>
      <c r="H588" s="4" t="s">
        <v>141</v>
      </c>
      <c r="I588" s="4"/>
      <c r="J588" s="4"/>
      <c r="K588" s="4">
        <v>225</v>
      </c>
      <c r="L588" s="4">
        <v>4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5">
      <c r="A589" s="4">
        <v>50</v>
      </c>
      <c r="B589" s="4">
        <v>0</v>
      </c>
      <c r="C589" s="4">
        <v>0</v>
      </c>
      <c r="D589" s="4">
        <v>1</v>
      </c>
      <c r="E589" s="4">
        <v>226</v>
      </c>
      <c r="F589" s="4">
        <f>ROUND(Source!AW583,O589)</f>
        <v>0</v>
      </c>
      <c r="G589" s="4" t="s">
        <v>142</v>
      </c>
      <c r="H589" s="4" t="s">
        <v>143</v>
      </c>
      <c r="I589" s="4"/>
      <c r="J589" s="4"/>
      <c r="K589" s="4">
        <v>226</v>
      </c>
      <c r="L589" s="4">
        <v>5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5">
      <c r="A590" s="4">
        <v>50</v>
      </c>
      <c r="B590" s="4">
        <v>0</v>
      </c>
      <c r="C590" s="4">
        <v>0</v>
      </c>
      <c r="D590" s="4">
        <v>1</v>
      </c>
      <c r="E590" s="4">
        <v>227</v>
      </c>
      <c r="F590" s="4">
        <f>ROUND(Source!AX583,O590)</f>
        <v>0</v>
      </c>
      <c r="G590" s="4" t="s">
        <v>144</v>
      </c>
      <c r="H590" s="4" t="s">
        <v>145</v>
      </c>
      <c r="I590" s="4"/>
      <c r="J590" s="4"/>
      <c r="K590" s="4">
        <v>227</v>
      </c>
      <c r="L590" s="4">
        <v>6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5">
      <c r="A591" s="4">
        <v>50</v>
      </c>
      <c r="B591" s="4">
        <v>0</v>
      </c>
      <c r="C591" s="4">
        <v>0</v>
      </c>
      <c r="D591" s="4">
        <v>1</v>
      </c>
      <c r="E591" s="4">
        <v>228</v>
      </c>
      <c r="F591" s="4">
        <f>ROUND(Source!AY583,O591)</f>
        <v>0</v>
      </c>
      <c r="G591" s="4" t="s">
        <v>146</v>
      </c>
      <c r="H591" s="4" t="s">
        <v>147</v>
      </c>
      <c r="I591" s="4"/>
      <c r="J591" s="4"/>
      <c r="K591" s="4">
        <v>228</v>
      </c>
      <c r="L591" s="4">
        <v>7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5">
      <c r="A592" s="4">
        <v>50</v>
      </c>
      <c r="B592" s="4">
        <v>0</v>
      </c>
      <c r="C592" s="4">
        <v>0</v>
      </c>
      <c r="D592" s="4">
        <v>1</v>
      </c>
      <c r="E592" s="4">
        <v>216</v>
      </c>
      <c r="F592" s="4">
        <f>ROUND(Source!AP583,O592)</f>
        <v>0</v>
      </c>
      <c r="G592" s="4" t="s">
        <v>148</v>
      </c>
      <c r="H592" s="4" t="s">
        <v>149</v>
      </c>
      <c r="I592" s="4"/>
      <c r="J592" s="4"/>
      <c r="K592" s="4">
        <v>216</v>
      </c>
      <c r="L592" s="4">
        <v>8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5">
      <c r="A593" s="4">
        <v>50</v>
      </c>
      <c r="B593" s="4">
        <v>0</v>
      </c>
      <c r="C593" s="4">
        <v>0</v>
      </c>
      <c r="D593" s="4">
        <v>1</v>
      </c>
      <c r="E593" s="4">
        <v>223</v>
      </c>
      <c r="F593" s="4">
        <f>ROUND(Source!AQ583,O593)</f>
        <v>0</v>
      </c>
      <c r="G593" s="4" t="s">
        <v>150</v>
      </c>
      <c r="H593" s="4" t="s">
        <v>151</v>
      </c>
      <c r="I593" s="4"/>
      <c r="J593" s="4"/>
      <c r="K593" s="4">
        <v>223</v>
      </c>
      <c r="L593" s="4">
        <v>9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5">
      <c r="A594" s="4">
        <v>50</v>
      </c>
      <c r="B594" s="4">
        <v>0</v>
      </c>
      <c r="C594" s="4">
        <v>0</v>
      </c>
      <c r="D594" s="4">
        <v>1</v>
      </c>
      <c r="E594" s="4">
        <v>229</v>
      </c>
      <c r="F594" s="4">
        <f>ROUND(Source!AZ583,O594)</f>
        <v>0</v>
      </c>
      <c r="G594" s="4" t="s">
        <v>152</v>
      </c>
      <c r="H594" s="4" t="s">
        <v>153</v>
      </c>
      <c r="I594" s="4"/>
      <c r="J594" s="4"/>
      <c r="K594" s="4">
        <v>229</v>
      </c>
      <c r="L594" s="4">
        <v>10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5">
      <c r="A595" s="4">
        <v>50</v>
      </c>
      <c r="B595" s="4">
        <v>0</v>
      </c>
      <c r="C595" s="4">
        <v>0</v>
      </c>
      <c r="D595" s="4">
        <v>1</v>
      </c>
      <c r="E595" s="4">
        <v>203</v>
      </c>
      <c r="F595" s="4">
        <f>ROUND(Source!Q583,O595)</f>
        <v>52.41</v>
      </c>
      <c r="G595" s="4" t="s">
        <v>154</v>
      </c>
      <c r="H595" s="4" t="s">
        <v>155</v>
      </c>
      <c r="I595" s="4"/>
      <c r="J595" s="4"/>
      <c r="K595" s="4">
        <v>203</v>
      </c>
      <c r="L595" s="4">
        <v>11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52.41</v>
      </c>
      <c r="X595" s="4">
        <v>1</v>
      </c>
      <c r="Y595" s="4">
        <v>52.41</v>
      </c>
      <c r="Z595" s="4"/>
      <c r="AA595" s="4"/>
      <c r="AB595" s="4"/>
    </row>
    <row r="596" spans="1:28" x14ac:dyDescent="0.25">
      <c r="A596" s="4">
        <v>50</v>
      </c>
      <c r="B596" s="4">
        <v>0</v>
      </c>
      <c r="C596" s="4">
        <v>0</v>
      </c>
      <c r="D596" s="4">
        <v>1</v>
      </c>
      <c r="E596" s="4">
        <v>231</v>
      </c>
      <c r="F596" s="4">
        <f>ROUND(Source!BB583,O596)</f>
        <v>0</v>
      </c>
      <c r="G596" s="4" t="s">
        <v>156</v>
      </c>
      <c r="H596" s="4" t="s">
        <v>157</v>
      </c>
      <c r="I596" s="4"/>
      <c r="J596" s="4"/>
      <c r="K596" s="4">
        <v>231</v>
      </c>
      <c r="L596" s="4">
        <v>12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5">
      <c r="A597" s="4">
        <v>50</v>
      </c>
      <c r="B597" s="4">
        <v>0</v>
      </c>
      <c r="C597" s="4">
        <v>0</v>
      </c>
      <c r="D597" s="4">
        <v>1</v>
      </c>
      <c r="E597" s="4">
        <v>204</v>
      </c>
      <c r="F597" s="4">
        <f>ROUND(Source!R583,O597)</f>
        <v>53.76</v>
      </c>
      <c r="G597" s="4" t="s">
        <v>158</v>
      </c>
      <c r="H597" s="4" t="s">
        <v>159</v>
      </c>
      <c r="I597" s="4"/>
      <c r="J597" s="4"/>
      <c r="K597" s="4">
        <v>204</v>
      </c>
      <c r="L597" s="4">
        <v>13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53.760000000000005</v>
      </c>
      <c r="X597" s="4">
        <v>1</v>
      </c>
      <c r="Y597" s="4">
        <v>53.760000000000005</v>
      </c>
      <c r="Z597" s="4"/>
      <c r="AA597" s="4"/>
      <c r="AB597" s="4"/>
    </row>
    <row r="598" spans="1:28" x14ac:dyDescent="0.25">
      <c r="A598" s="4">
        <v>50</v>
      </c>
      <c r="B598" s="4">
        <v>0</v>
      </c>
      <c r="C598" s="4">
        <v>0</v>
      </c>
      <c r="D598" s="4">
        <v>1</v>
      </c>
      <c r="E598" s="4">
        <v>205</v>
      </c>
      <c r="F598" s="4">
        <f>ROUND(Source!S583,O598)</f>
        <v>807.17</v>
      </c>
      <c r="G598" s="4" t="s">
        <v>160</v>
      </c>
      <c r="H598" s="4" t="s">
        <v>161</v>
      </c>
      <c r="I598" s="4"/>
      <c r="J598" s="4"/>
      <c r="K598" s="4">
        <v>205</v>
      </c>
      <c r="L598" s="4">
        <v>14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807.17</v>
      </c>
      <c r="X598" s="4">
        <v>1</v>
      </c>
      <c r="Y598" s="4">
        <v>807.17</v>
      </c>
      <c r="Z598" s="4"/>
      <c r="AA598" s="4"/>
      <c r="AB598" s="4"/>
    </row>
    <row r="599" spans="1:28" x14ac:dyDescent="0.25">
      <c r="A599" s="4">
        <v>50</v>
      </c>
      <c r="B599" s="4">
        <v>0</v>
      </c>
      <c r="C599" s="4">
        <v>0</v>
      </c>
      <c r="D599" s="4">
        <v>1</v>
      </c>
      <c r="E599" s="4">
        <v>232</v>
      </c>
      <c r="F599" s="4">
        <f>ROUND(Source!BC583,O599)</f>
        <v>0</v>
      </c>
      <c r="G599" s="4" t="s">
        <v>162</v>
      </c>
      <c r="H599" s="4" t="s">
        <v>163</v>
      </c>
      <c r="I599" s="4"/>
      <c r="J599" s="4"/>
      <c r="K599" s="4">
        <v>232</v>
      </c>
      <c r="L599" s="4">
        <v>15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5">
      <c r="A600" s="4">
        <v>50</v>
      </c>
      <c r="B600" s="4">
        <v>0</v>
      </c>
      <c r="C600" s="4">
        <v>0</v>
      </c>
      <c r="D600" s="4">
        <v>1</v>
      </c>
      <c r="E600" s="4">
        <v>214</v>
      </c>
      <c r="F600" s="4">
        <f>ROUND(Source!AS583,O600)</f>
        <v>2316.65</v>
      </c>
      <c r="G600" s="4" t="s">
        <v>164</v>
      </c>
      <c r="H600" s="4" t="s">
        <v>165</v>
      </c>
      <c r="I600" s="4"/>
      <c r="J600" s="4"/>
      <c r="K600" s="4">
        <v>214</v>
      </c>
      <c r="L600" s="4">
        <v>16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2316.65</v>
      </c>
      <c r="X600" s="4">
        <v>1</v>
      </c>
      <c r="Y600" s="4">
        <v>2316.65</v>
      </c>
      <c r="Z600" s="4"/>
      <c r="AA600" s="4"/>
      <c r="AB600" s="4"/>
    </row>
    <row r="601" spans="1:28" x14ac:dyDescent="0.25">
      <c r="A601" s="4">
        <v>50</v>
      </c>
      <c r="B601" s="4">
        <v>0</v>
      </c>
      <c r="C601" s="4">
        <v>0</v>
      </c>
      <c r="D601" s="4">
        <v>1</v>
      </c>
      <c r="E601" s="4">
        <v>215</v>
      </c>
      <c r="F601" s="4">
        <f>ROUND(Source!AT583,O601)</f>
        <v>0</v>
      </c>
      <c r="G601" s="4" t="s">
        <v>166</v>
      </c>
      <c r="H601" s="4" t="s">
        <v>167</v>
      </c>
      <c r="I601" s="4"/>
      <c r="J601" s="4"/>
      <c r="K601" s="4">
        <v>215</v>
      </c>
      <c r="L601" s="4">
        <v>17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5">
      <c r="A602" s="4">
        <v>50</v>
      </c>
      <c r="B602" s="4">
        <v>0</v>
      </c>
      <c r="C602" s="4">
        <v>0</v>
      </c>
      <c r="D602" s="4">
        <v>1</v>
      </c>
      <c r="E602" s="4">
        <v>217</v>
      </c>
      <c r="F602" s="4">
        <f>ROUND(Source!AU583,O602)</f>
        <v>0</v>
      </c>
      <c r="G602" s="4" t="s">
        <v>168</v>
      </c>
      <c r="H602" s="4" t="s">
        <v>169</v>
      </c>
      <c r="I602" s="4"/>
      <c r="J602" s="4"/>
      <c r="K602" s="4">
        <v>217</v>
      </c>
      <c r="L602" s="4">
        <v>18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5">
      <c r="A603" s="4">
        <v>50</v>
      </c>
      <c r="B603" s="4">
        <v>0</v>
      </c>
      <c r="C603" s="4">
        <v>0</v>
      </c>
      <c r="D603" s="4">
        <v>1</v>
      </c>
      <c r="E603" s="4">
        <v>230</v>
      </c>
      <c r="F603" s="4">
        <f>ROUND(Source!BA583,O603)</f>
        <v>0</v>
      </c>
      <c r="G603" s="4" t="s">
        <v>170</v>
      </c>
      <c r="H603" s="4" t="s">
        <v>171</v>
      </c>
      <c r="I603" s="4"/>
      <c r="J603" s="4"/>
      <c r="K603" s="4">
        <v>230</v>
      </c>
      <c r="L603" s="4">
        <v>19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5">
      <c r="A604" s="4">
        <v>50</v>
      </c>
      <c r="B604" s="4">
        <v>0</v>
      </c>
      <c r="C604" s="4">
        <v>0</v>
      </c>
      <c r="D604" s="4">
        <v>1</v>
      </c>
      <c r="E604" s="4">
        <v>206</v>
      </c>
      <c r="F604" s="4">
        <f>ROUND(Source!T583,O604)</f>
        <v>0</v>
      </c>
      <c r="G604" s="4" t="s">
        <v>172</v>
      </c>
      <c r="H604" s="4" t="s">
        <v>173</v>
      </c>
      <c r="I604" s="4"/>
      <c r="J604" s="4"/>
      <c r="K604" s="4">
        <v>206</v>
      </c>
      <c r="L604" s="4">
        <v>20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5">
      <c r="A605" s="4">
        <v>50</v>
      </c>
      <c r="B605" s="4">
        <v>0</v>
      </c>
      <c r="C605" s="4">
        <v>0</v>
      </c>
      <c r="D605" s="4">
        <v>1</v>
      </c>
      <c r="E605" s="4">
        <v>207</v>
      </c>
      <c r="F605" s="4">
        <f>ROUND(Source!U583,O605)</f>
        <v>1.52376</v>
      </c>
      <c r="G605" s="4" t="s">
        <v>174</v>
      </c>
      <c r="H605" s="4" t="s">
        <v>175</v>
      </c>
      <c r="I605" s="4"/>
      <c r="J605" s="4"/>
      <c r="K605" s="4">
        <v>207</v>
      </c>
      <c r="L605" s="4">
        <v>21</v>
      </c>
      <c r="M605" s="4">
        <v>3</v>
      </c>
      <c r="N605" s="4" t="s">
        <v>3</v>
      </c>
      <c r="O605" s="4">
        <v>7</v>
      </c>
      <c r="P605" s="4"/>
      <c r="Q605" s="4"/>
      <c r="R605" s="4"/>
      <c r="S605" s="4"/>
      <c r="T605" s="4"/>
      <c r="U605" s="4"/>
      <c r="V605" s="4"/>
      <c r="W605" s="4">
        <v>1.52376</v>
      </c>
      <c r="X605" s="4">
        <v>1</v>
      </c>
      <c r="Y605" s="4">
        <v>1.52376</v>
      </c>
      <c r="Z605" s="4"/>
      <c r="AA605" s="4"/>
      <c r="AB605" s="4"/>
    </row>
    <row r="606" spans="1:28" x14ac:dyDescent="0.25">
      <c r="A606" s="4">
        <v>50</v>
      </c>
      <c r="B606" s="4">
        <v>0</v>
      </c>
      <c r="C606" s="4">
        <v>0</v>
      </c>
      <c r="D606" s="4">
        <v>1</v>
      </c>
      <c r="E606" s="4">
        <v>208</v>
      </c>
      <c r="F606" s="4">
        <f>ROUND(Source!V583,O606)</f>
        <v>8.9880000000000002E-2</v>
      </c>
      <c r="G606" s="4" t="s">
        <v>176</v>
      </c>
      <c r="H606" s="4" t="s">
        <v>177</v>
      </c>
      <c r="I606" s="4"/>
      <c r="J606" s="4"/>
      <c r="K606" s="4">
        <v>208</v>
      </c>
      <c r="L606" s="4">
        <v>22</v>
      </c>
      <c r="M606" s="4">
        <v>3</v>
      </c>
      <c r="N606" s="4" t="s">
        <v>3</v>
      </c>
      <c r="O606" s="4">
        <v>7</v>
      </c>
      <c r="P606" s="4"/>
      <c r="Q606" s="4"/>
      <c r="R606" s="4"/>
      <c r="S606" s="4"/>
      <c r="T606" s="4"/>
      <c r="U606" s="4"/>
      <c r="V606" s="4"/>
      <c r="W606" s="4">
        <v>8.9880000000000002E-2</v>
      </c>
      <c r="X606" s="4">
        <v>1</v>
      </c>
      <c r="Y606" s="4">
        <v>8.9880000000000002E-2</v>
      </c>
      <c r="Z606" s="4"/>
      <c r="AA606" s="4"/>
      <c r="AB606" s="4"/>
    </row>
    <row r="607" spans="1:28" x14ac:dyDescent="0.25">
      <c r="A607" s="4">
        <v>50</v>
      </c>
      <c r="B607" s="4">
        <v>0</v>
      </c>
      <c r="C607" s="4">
        <v>0</v>
      </c>
      <c r="D607" s="4">
        <v>1</v>
      </c>
      <c r="E607" s="4">
        <v>209</v>
      </c>
      <c r="F607" s="4">
        <f>ROUND(Source!W583,O607)</f>
        <v>0</v>
      </c>
      <c r="G607" s="4" t="s">
        <v>178</v>
      </c>
      <c r="H607" s="4" t="s">
        <v>179</v>
      </c>
      <c r="I607" s="4"/>
      <c r="J607" s="4"/>
      <c r="K607" s="4">
        <v>209</v>
      </c>
      <c r="L607" s="4">
        <v>23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5">
      <c r="A608" s="4">
        <v>50</v>
      </c>
      <c r="B608" s="4">
        <v>0</v>
      </c>
      <c r="C608" s="4">
        <v>0</v>
      </c>
      <c r="D608" s="4">
        <v>1</v>
      </c>
      <c r="E608" s="4">
        <v>233</v>
      </c>
      <c r="F608" s="4">
        <f>ROUND(Source!BD583,O608)</f>
        <v>0</v>
      </c>
      <c r="G608" s="4" t="s">
        <v>180</v>
      </c>
      <c r="H608" s="4" t="s">
        <v>181</v>
      </c>
      <c r="I608" s="4"/>
      <c r="J608" s="4"/>
      <c r="K608" s="4">
        <v>233</v>
      </c>
      <c r="L608" s="4">
        <v>24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45" x14ac:dyDescent="0.25">
      <c r="A609" s="4">
        <v>50</v>
      </c>
      <c r="B609" s="4">
        <v>0</v>
      </c>
      <c r="C609" s="4">
        <v>0</v>
      </c>
      <c r="D609" s="4">
        <v>1</v>
      </c>
      <c r="E609" s="4">
        <v>210</v>
      </c>
      <c r="F609" s="4">
        <f>ROUND(Source!X583,O609)</f>
        <v>886.75</v>
      </c>
      <c r="G609" s="4" t="s">
        <v>182</v>
      </c>
      <c r="H609" s="4" t="s">
        <v>183</v>
      </c>
      <c r="I609" s="4"/>
      <c r="J609" s="4"/>
      <c r="K609" s="4">
        <v>210</v>
      </c>
      <c r="L609" s="4">
        <v>25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886.75</v>
      </c>
      <c r="X609" s="4">
        <v>1</v>
      </c>
      <c r="Y609" s="4">
        <v>886.75</v>
      </c>
      <c r="Z609" s="4"/>
      <c r="AA609" s="4"/>
      <c r="AB609" s="4"/>
    </row>
    <row r="610" spans="1:245" x14ac:dyDescent="0.25">
      <c r="A610" s="4">
        <v>50</v>
      </c>
      <c r="B610" s="4">
        <v>0</v>
      </c>
      <c r="C610" s="4">
        <v>0</v>
      </c>
      <c r="D610" s="4">
        <v>1</v>
      </c>
      <c r="E610" s="4">
        <v>211</v>
      </c>
      <c r="F610" s="4">
        <f>ROUND(Source!Y583,O610)</f>
        <v>516.55999999999995</v>
      </c>
      <c r="G610" s="4" t="s">
        <v>184</v>
      </c>
      <c r="H610" s="4" t="s">
        <v>185</v>
      </c>
      <c r="I610" s="4"/>
      <c r="J610" s="4"/>
      <c r="K610" s="4">
        <v>211</v>
      </c>
      <c r="L610" s="4">
        <v>26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516.55999999999995</v>
      </c>
      <c r="X610" s="4">
        <v>1</v>
      </c>
      <c r="Y610" s="4">
        <v>516.55999999999995</v>
      </c>
      <c r="Z610" s="4"/>
      <c r="AA610" s="4"/>
      <c r="AB610" s="4"/>
    </row>
    <row r="611" spans="1:245" x14ac:dyDescent="0.25">
      <c r="A611" s="4">
        <v>50</v>
      </c>
      <c r="B611" s="4">
        <v>0</v>
      </c>
      <c r="C611" s="4">
        <v>0</v>
      </c>
      <c r="D611" s="4">
        <v>1</v>
      </c>
      <c r="E611" s="4">
        <v>224</v>
      </c>
      <c r="F611" s="4">
        <f>ROUND(Source!AR583,O611)</f>
        <v>2316.65</v>
      </c>
      <c r="G611" s="4" t="s">
        <v>186</v>
      </c>
      <c r="H611" s="4" t="s">
        <v>187</v>
      </c>
      <c r="I611" s="4"/>
      <c r="J611" s="4"/>
      <c r="K611" s="4">
        <v>224</v>
      </c>
      <c r="L611" s="4">
        <v>27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2316.6499999999996</v>
      </c>
      <c r="X611" s="4">
        <v>1</v>
      </c>
      <c r="Y611" s="4">
        <v>2316.6499999999996</v>
      </c>
      <c r="Z611" s="4"/>
      <c r="AA611" s="4"/>
      <c r="AB611" s="4"/>
    </row>
    <row r="613" spans="1:245" x14ac:dyDescent="0.25">
      <c r="A613" s="1">
        <v>4</v>
      </c>
      <c r="B613" s="1">
        <v>1</v>
      </c>
      <c r="C613" s="1"/>
      <c r="D613" s="1">
        <f>ROW(A622)</f>
        <v>622</v>
      </c>
      <c r="E613" s="1"/>
      <c r="F613" s="1" t="s">
        <v>17</v>
      </c>
      <c r="G613" s="1" t="s">
        <v>722</v>
      </c>
      <c r="H613" s="1" t="s">
        <v>3</v>
      </c>
      <c r="I613" s="1">
        <v>0</v>
      </c>
      <c r="J613" s="1"/>
      <c r="K613" s="1">
        <v>-1</v>
      </c>
      <c r="L613" s="1"/>
      <c r="M613" s="1" t="s">
        <v>3</v>
      </c>
      <c r="N613" s="1"/>
      <c r="O613" s="1"/>
      <c r="P613" s="1"/>
      <c r="Q613" s="1"/>
      <c r="R613" s="1"/>
      <c r="S613" s="1">
        <v>0</v>
      </c>
      <c r="T613" s="1"/>
      <c r="U613" s="1" t="s">
        <v>3</v>
      </c>
      <c r="V613" s="1">
        <v>0</v>
      </c>
      <c r="W613" s="1"/>
      <c r="X613" s="1"/>
      <c r="Y613" s="1"/>
      <c r="Z613" s="1"/>
      <c r="AA613" s="1"/>
      <c r="AB613" s="1" t="s">
        <v>3</v>
      </c>
      <c r="AC613" s="1" t="s">
        <v>3</v>
      </c>
      <c r="AD613" s="1" t="s">
        <v>3</v>
      </c>
      <c r="AE613" s="1" t="s">
        <v>3</v>
      </c>
      <c r="AF613" s="1" t="s">
        <v>3</v>
      </c>
      <c r="AG613" s="1" t="s">
        <v>3</v>
      </c>
      <c r="AH613" s="1"/>
      <c r="AI613" s="1"/>
      <c r="AJ613" s="1"/>
      <c r="AK613" s="1"/>
      <c r="AL613" s="1"/>
      <c r="AM613" s="1"/>
      <c r="AN613" s="1"/>
      <c r="AO613" s="1"/>
      <c r="AP613" s="1" t="s">
        <v>3</v>
      </c>
      <c r="AQ613" s="1" t="s">
        <v>3</v>
      </c>
      <c r="AR613" s="1" t="s">
        <v>3</v>
      </c>
      <c r="AS613" s="1"/>
      <c r="AT613" s="1"/>
      <c r="AU613" s="1"/>
      <c r="AV613" s="1"/>
      <c r="AW613" s="1"/>
      <c r="AX613" s="1"/>
      <c r="AY613" s="1"/>
      <c r="AZ613" s="1" t="s">
        <v>3</v>
      </c>
      <c r="BA613" s="1"/>
      <c r="BB613" s="1" t="s">
        <v>3</v>
      </c>
      <c r="BC613" s="1" t="s">
        <v>16</v>
      </c>
      <c r="BD613" s="1" t="s">
        <v>3</v>
      </c>
      <c r="BE613" s="1" t="s">
        <v>3</v>
      </c>
      <c r="BF613" s="1" t="s">
        <v>3</v>
      </c>
      <c r="BG613" s="1" t="s">
        <v>3</v>
      </c>
      <c r="BH613" s="1" t="s">
        <v>3</v>
      </c>
      <c r="BI613" s="1" t="s">
        <v>3</v>
      </c>
      <c r="BJ613" s="1" t="s">
        <v>3</v>
      </c>
      <c r="BK613" s="1" t="s">
        <v>3</v>
      </c>
      <c r="BL613" s="1" t="s">
        <v>3</v>
      </c>
      <c r="BM613" s="1" t="s">
        <v>16</v>
      </c>
      <c r="BN613" s="1" t="s">
        <v>3</v>
      </c>
      <c r="BO613" s="1" t="s">
        <v>3</v>
      </c>
      <c r="BP613" s="1" t="s">
        <v>3</v>
      </c>
      <c r="BQ613" s="1"/>
      <c r="BR613" s="1"/>
      <c r="BS613" s="1"/>
      <c r="BT613" s="1"/>
      <c r="BU613" s="1"/>
      <c r="BV613" s="1"/>
      <c r="BW613" s="1"/>
      <c r="BX613" s="1">
        <v>0</v>
      </c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>
        <v>0</v>
      </c>
    </row>
    <row r="615" spans="1:245" x14ac:dyDescent="0.25">
      <c r="A615" s="2">
        <v>52</v>
      </c>
      <c r="B615" s="2">
        <f t="shared" ref="B615:G615" si="343">B622</f>
        <v>1</v>
      </c>
      <c r="C615" s="2">
        <f t="shared" si="343"/>
        <v>4</v>
      </c>
      <c r="D615" s="2">
        <f t="shared" si="343"/>
        <v>613</v>
      </c>
      <c r="E615" s="2">
        <f t="shared" si="343"/>
        <v>0</v>
      </c>
      <c r="F615" s="2" t="str">
        <f t="shared" si="343"/>
        <v>Новый раздел</v>
      </c>
      <c r="G615" s="2" t="str">
        <f t="shared" si="343"/>
        <v>13. Земляные работы</v>
      </c>
      <c r="H615" s="2"/>
      <c r="I615" s="2"/>
      <c r="J615" s="2"/>
      <c r="K615" s="2"/>
      <c r="L615" s="2"/>
      <c r="M615" s="2"/>
      <c r="N615" s="2"/>
      <c r="O615" s="2">
        <f t="shared" ref="O615:AT615" si="344">O622</f>
        <v>1028.71</v>
      </c>
      <c r="P615" s="2">
        <f t="shared" si="344"/>
        <v>0</v>
      </c>
      <c r="Q615" s="2">
        <f t="shared" si="344"/>
        <v>31.29</v>
      </c>
      <c r="R615" s="2">
        <f t="shared" si="344"/>
        <v>19.12</v>
      </c>
      <c r="S615" s="2">
        <f t="shared" si="344"/>
        <v>978.3</v>
      </c>
      <c r="T615" s="2">
        <f t="shared" si="344"/>
        <v>0</v>
      </c>
      <c r="U615" s="2">
        <f t="shared" si="344"/>
        <v>2.0419559999999999</v>
      </c>
      <c r="V615" s="2">
        <f t="shared" si="344"/>
        <v>2.7358799999999999E-2</v>
      </c>
      <c r="W615" s="2">
        <f t="shared" si="344"/>
        <v>0</v>
      </c>
      <c r="X615" s="2">
        <f t="shared" si="344"/>
        <v>888.36</v>
      </c>
      <c r="Y615" s="2">
        <f t="shared" si="344"/>
        <v>400.26</v>
      </c>
      <c r="Z615" s="2">
        <f t="shared" si="344"/>
        <v>0</v>
      </c>
      <c r="AA615" s="2">
        <f t="shared" si="344"/>
        <v>0</v>
      </c>
      <c r="AB615" s="2">
        <f t="shared" si="344"/>
        <v>1028.71</v>
      </c>
      <c r="AC615" s="2">
        <f t="shared" si="344"/>
        <v>0</v>
      </c>
      <c r="AD615" s="2">
        <f t="shared" si="344"/>
        <v>31.29</v>
      </c>
      <c r="AE615" s="2">
        <f t="shared" si="344"/>
        <v>19.12</v>
      </c>
      <c r="AF615" s="2">
        <f t="shared" si="344"/>
        <v>978.3</v>
      </c>
      <c r="AG615" s="2">
        <f t="shared" si="344"/>
        <v>0</v>
      </c>
      <c r="AH615" s="2">
        <f t="shared" si="344"/>
        <v>2.0419559999999999</v>
      </c>
      <c r="AI615" s="2">
        <f t="shared" si="344"/>
        <v>2.7358799999999999E-2</v>
      </c>
      <c r="AJ615" s="2">
        <f t="shared" si="344"/>
        <v>0</v>
      </c>
      <c r="AK615" s="2">
        <f t="shared" si="344"/>
        <v>888.36</v>
      </c>
      <c r="AL615" s="2">
        <f t="shared" si="344"/>
        <v>400.26</v>
      </c>
      <c r="AM615" s="2">
        <f t="shared" si="344"/>
        <v>0</v>
      </c>
      <c r="AN615" s="2">
        <f t="shared" si="344"/>
        <v>0</v>
      </c>
      <c r="AO615" s="2">
        <f t="shared" si="344"/>
        <v>0</v>
      </c>
      <c r="AP615" s="2">
        <f t="shared" si="344"/>
        <v>0</v>
      </c>
      <c r="AQ615" s="2">
        <f t="shared" si="344"/>
        <v>0</v>
      </c>
      <c r="AR615" s="2">
        <f t="shared" si="344"/>
        <v>2317.33</v>
      </c>
      <c r="AS615" s="2">
        <f t="shared" si="344"/>
        <v>2317.33</v>
      </c>
      <c r="AT615" s="2">
        <f t="shared" si="344"/>
        <v>0</v>
      </c>
      <c r="AU615" s="2">
        <f t="shared" ref="AU615:BZ615" si="345">AU622</f>
        <v>0</v>
      </c>
      <c r="AV615" s="2">
        <f t="shared" si="345"/>
        <v>0</v>
      </c>
      <c r="AW615" s="2">
        <f t="shared" si="345"/>
        <v>0</v>
      </c>
      <c r="AX615" s="2">
        <f t="shared" si="345"/>
        <v>0</v>
      </c>
      <c r="AY615" s="2">
        <f t="shared" si="345"/>
        <v>0</v>
      </c>
      <c r="AZ615" s="2">
        <f t="shared" si="345"/>
        <v>0</v>
      </c>
      <c r="BA615" s="2">
        <f t="shared" si="345"/>
        <v>0</v>
      </c>
      <c r="BB615" s="2">
        <f t="shared" si="345"/>
        <v>0</v>
      </c>
      <c r="BC615" s="2">
        <f t="shared" si="345"/>
        <v>0</v>
      </c>
      <c r="BD615" s="2">
        <f t="shared" si="345"/>
        <v>0</v>
      </c>
      <c r="BE615" s="2">
        <f t="shared" si="345"/>
        <v>0</v>
      </c>
      <c r="BF615" s="2">
        <f t="shared" si="345"/>
        <v>0</v>
      </c>
      <c r="BG615" s="2">
        <f t="shared" si="345"/>
        <v>0</v>
      </c>
      <c r="BH615" s="2">
        <f t="shared" si="345"/>
        <v>0</v>
      </c>
      <c r="BI615" s="2">
        <f t="shared" si="345"/>
        <v>0</v>
      </c>
      <c r="BJ615" s="2">
        <f t="shared" si="345"/>
        <v>0</v>
      </c>
      <c r="BK615" s="2">
        <f t="shared" si="345"/>
        <v>0</v>
      </c>
      <c r="BL615" s="2">
        <f t="shared" si="345"/>
        <v>0</v>
      </c>
      <c r="BM615" s="2">
        <f t="shared" si="345"/>
        <v>0</v>
      </c>
      <c r="BN615" s="2">
        <f t="shared" si="345"/>
        <v>0</v>
      </c>
      <c r="BO615" s="2">
        <f t="shared" si="345"/>
        <v>0</v>
      </c>
      <c r="BP615" s="2">
        <f t="shared" si="345"/>
        <v>0</v>
      </c>
      <c r="BQ615" s="2">
        <f t="shared" si="345"/>
        <v>0</v>
      </c>
      <c r="BR615" s="2">
        <f t="shared" si="345"/>
        <v>0</v>
      </c>
      <c r="BS615" s="2">
        <f t="shared" si="345"/>
        <v>0</v>
      </c>
      <c r="BT615" s="2">
        <f t="shared" si="345"/>
        <v>0</v>
      </c>
      <c r="BU615" s="2">
        <f t="shared" si="345"/>
        <v>0</v>
      </c>
      <c r="BV615" s="2">
        <f t="shared" si="345"/>
        <v>0</v>
      </c>
      <c r="BW615" s="2">
        <f t="shared" si="345"/>
        <v>0</v>
      </c>
      <c r="BX615" s="2">
        <f t="shared" si="345"/>
        <v>0</v>
      </c>
      <c r="BY615" s="2">
        <f t="shared" si="345"/>
        <v>0</v>
      </c>
      <c r="BZ615" s="2">
        <f t="shared" si="345"/>
        <v>0</v>
      </c>
      <c r="CA615" s="2">
        <f t="shared" ref="CA615:DF615" si="346">CA622</f>
        <v>2317.33</v>
      </c>
      <c r="CB615" s="2">
        <f t="shared" si="346"/>
        <v>2317.33</v>
      </c>
      <c r="CC615" s="2">
        <f t="shared" si="346"/>
        <v>0</v>
      </c>
      <c r="CD615" s="2">
        <f t="shared" si="346"/>
        <v>0</v>
      </c>
      <c r="CE615" s="2">
        <f t="shared" si="346"/>
        <v>0</v>
      </c>
      <c r="CF615" s="2">
        <f t="shared" si="346"/>
        <v>0</v>
      </c>
      <c r="CG615" s="2">
        <f t="shared" si="346"/>
        <v>0</v>
      </c>
      <c r="CH615" s="2">
        <f t="shared" si="346"/>
        <v>0</v>
      </c>
      <c r="CI615" s="2">
        <f t="shared" si="346"/>
        <v>0</v>
      </c>
      <c r="CJ615" s="2">
        <f t="shared" si="346"/>
        <v>0</v>
      </c>
      <c r="CK615" s="2">
        <f t="shared" si="346"/>
        <v>0</v>
      </c>
      <c r="CL615" s="2">
        <f t="shared" si="346"/>
        <v>0</v>
      </c>
      <c r="CM615" s="2">
        <f t="shared" si="346"/>
        <v>0</v>
      </c>
      <c r="CN615" s="2">
        <f t="shared" si="346"/>
        <v>0</v>
      </c>
      <c r="CO615" s="2">
        <f t="shared" si="346"/>
        <v>0</v>
      </c>
      <c r="CP615" s="2">
        <f t="shared" si="346"/>
        <v>0</v>
      </c>
      <c r="CQ615" s="2">
        <f t="shared" si="346"/>
        <v>0</v>
      </c>
      <c r="CR615" s="2">
        <f t="shared" si="346"/>
        <v>0</v>
      </c>
      <c r="CS615" s="2">
        <f t="shared" si="346"/>
        <v>0</v>
      </c>
      <c r="CT615" s="2">
        <f t="shared" si="346"/>
        <v>0</v>
      </c>
      <c r="CU615" s="2">
        <f t="shared" si="346"/>
        <v>0</v>
      </c>
      <c r="CV615" s="2">
        <f t="shared" si="346"/>
        <v>0</v>
      </c>
      <c r="CW615" s="2">
        <f t="shared" si="346"/>
        <v>0</v>
      </c>
      <c r="CX615" s="2">
        <f t="shared" si="346"/>
        <v>0</v>
      </c>
      <c r="CY615" s="2">
        <f t="shared" si="346"/>
        <v>0</v>
      </c>
      <c r="CZ615" s="2">
        <f t="shared" si="346"/>
        <v>0</v>
      </c>
      <c r="DA615" s="2">
        <f t="shared" si="346"/>
        <v>0</v>
      </c>
      <c r="DB615" s="2">
        <f t="shared" si="346"/>
        <v>0</v>
      </c>
      <c r="DC615" s="2">
        <f t="shared" si="346"/>
        <v>0</v>
      </c>
      <c r="DD615" s="2">
        <f t="shared" si="346"/>
        <v>0</v>
      </c>
      <c r="DE615" s="2">
        <f t="shared" si="346"/>
        <v>0</v>
      </c>
      <c r="DF615" s="2">
        <f t="shared" si="346"/>
        <v>0</v>
      </c>
      <c r="DG615" s="3">
        <f t="shared" ref="DG615:EL615" si="347">DG622</f>
        <v>0</v>
      </c>
      <c r="DH615" s="3">
        <f t="shared" si="347"/>
        <v>0</v>
      </c>
      <c r="DI615" s="3">
        <f t="shared" si="347"/>
        <v>0</v>
      </c>
      <c r="DJ615" s="3">
        <f t="shared" si="347"/>
        <v>0</v>
      </c>
      <c r="DK615" s="3">
        <f t="shared" si="347"/>
        <v>0</v>
      </c>
      <c r="DL615" s="3">
        <f t="shared" si="347"/>
        <v>0</v>
      </c>
      <c r="DM615" s="3">
        <f t="shared" si="347"/>
        <v>0</v>
      </c>
      <c r="DN615" s="3">
        <f t="shared" si="347"/>
        <v>0</v>
      </c>
      <c r="DO615" s="3">
        <f t="shared" si="347"/>
        <v>0</v>
      </c>
      <c r="DP615" s="3">
        <f t="shared" si="347"/>
        <v>0</v>
      </c>
      <c r="DQ615" s="3">
        <f t="shared" si="347"/>
        <v>0</v>
      </c>
      <c r="DR615" s="3">
        <f t="shared" si="347"/>
        <v>0</v>
      </c>
      <c r="DS615" s="3">
        <f t="shared" si="347"/>
        <v>0</v>
      </c>
      <c r="DT615" s="3">
        <f t="shared" si="347"/>
        <v>0</v>
      </c>
      <c r="DU615" s="3">
        <f t="shared" si="347"/>
        <v>0</v>
      </c>
      <c r="DV615" s="3">
        <f t="shared" si="347"/>
        <v>0</v>
      </c>
      <c r="DW615" s="3">
        <f t="shared" si="347"/>
        <v>0</v>
      </c>
      <c r="DX615" s="3">
        <f t="shared" si="347"/>
        <v>0</v>
      </c>
      <c r="DY615" s="3">
        <f t="shared" si="347"/>
        <v>0</v>
      </c>
      <c r="DZ615" s="3">
        <f t="shared" si="347"/>
        <v>0</v>
      </c>
      <c r="EA615" s="3">
        <f t="shared" si="347"/>
        <v>0</v>
      </c>
      <c r="EB615" s="3">
        <f t="shared" si="347"/>
        <v>0</v>
      </c>
      <c r="EC615" s="3">
        <f t="shared" si="347"/>
        <v>0</v>
      </c>
      <c r="ED615" s="3">
        <f t="shared" si="347"/>
        <v>0</v>
      </c>
      <c r="EE615" s="3">
        <f t="shared" si="347"/>
        <v>0</v>
      </c>
      <c r="EF615" s="3">
        <f t="shared" si="347"/>
        <v>0</v>
      </c>
      <c r="EG615" s="3">
        <f t="shared" si="347"/>
        <v>0</v>
      </c>
      <c r="EH615" s="3">
        <f t="shared" si="347"/>
        <v>0</v>
      </c>
      <c r="EI615" s="3">
        <f t="shared" si="347"/>
        <v>0</v>
      </c>
      <c r="EJ615" s="3">
        <f t="shared" si="347"/>
        <v>0</v>
      </c>
      <c r="EK615" s="3">
        <f t="shared" si="347"/>
        <v>0</v>
      </c>
      <c r="EL615" s="3">
        <f t="shared" si="347"/>
        <v>0</v>
      </c>
      <c r="EM615" s="3">
        <f t="shared" ref="EM615:FR615" si="348">EM622</f>
        <v>0</v>
      </c>
      <c r="EN615" s="3">
        <f t="shared" si="348"/>
        <v>0</v>
      </c>
      <c r="EO615" s="3">
        <f t="shared" si="348"/>
        <v>0</v>
      </c>
      <c r="EP615" s="3">
        <f t="shared" si="348"/>
        <v>0</v>
      </c>
      <c r="EQ615" s="3">
        <f t="shared" si="348"/>
        <v>0</v>
      </c>
      <c r="ER615" s="3">
        <f t="shared" si="348"/>
        <v>0</v>
      </c>
      <c r="ES615" s="3">
        <f t="shared" si="348"/>
        <v>0</v>
      </c>
      <c r="ET615" s="3">
        <f t="shared" si="348"/>
        <v>0</v>
      </c>
      <c r="EU615" s="3">
        <f t="shared" si="348"/>
        <v>0</v>
      </c>
      <c r="EV615" s="3">
        <f t="shared" si="348"/>
        <v>0</v>
      </c>
      <c r="EW615" s="3">
        <f t="shared" si="348"/>
        <v>0</v>
      </c>
      <c r="EX615" s="3">
        <f t="shared" si="348"/>
        <v>0</v>
      </c>
      <c r="EY615" s="3">
        <f t="shared" si="348"/>
        <v>0</v>
      </c>
      <c r="EZ615" s="3">
        <f t="shared" si="348"/>
        <v>0</v>
      </c>
      <c r="FA615" s="3">
        <f t="shared" si="348"/>
        <v>0</v>
      </c>
      <c r="FB615" s="3">
        <f t="shared" si="348"/>
        <v>0</v>
      </c>
      <c r="FC615" s="3">
        <f t="shared" si="348"/>
        <v>0</v>
      </c>
      <c r="FD615" s="3">
        <f t="shared" si="348"/>
        <v>0</v>
      </c>
      <c r="FE615" s="3">
        <f t="shared" si="348"/>
        <v>0</v>
      </c>
      <c r="FF615" s="3">
        <f t="shared" si="348"/>
        <v>0</v>
      </c>
      <c r="FG615" s="3">
        <f t="shared" si="348"/>
        <v>0</v>
      </c>
      <c r="FH615" s="3">
        <f t="shared" si="348"/>
        <v>0</v>
      </c>
      <c r="FI615" s="3">
        <f t="shared" si="348"/>
        <v>0</v>
      </c>
      <c r="FJ615" s="3">
        <f t="shared" si="348"/>
        <v>0</v>
      </c>
      <c r="FK615" s="3">
        <f t="shared" si="348"/>
        <v>0</v>
      </c>
      <c r="FL615" s="3">
        <f t="shared" si="348"/>
        <v>0</v>
      </c>
      <c r="FM615" s="3">
        <f t="shared" si="348"/>
        <v>0</v>
      </c>
      <c r="FN615" s="3">
        <f t="shared" si="348"/>
        <v>0</v>
      </c>
      <c r="FO615" s="3">
        <f t="shared" si="348"/>
        <v>0</v>
      </c>
      <c r="FP615" s="3">
        <f t="shared" si="348"/>
        <v>0</v>
      </c>
      <c r="FQ615" s="3">
        <f t="shared" si="348"/>
        <v>0</v>
      </c>
      <c r="FR615" s="3">
        <f t="shared" si="348"/>
        <v>0</v>
      </c>
      <c r="FS615" s="3">
        <f t="shared" ref="FS615:GX615" si="349">FS622</f>
        <v>0</v>
      </c>
      <c r="FT615" s="3">
        <f t="shared" si="349"/>
        <v>0</v>
      </c>
      <c r="FU615" s="3">
        <f t="shared" si="349"/>
        <v>0</v>
      </c>
      <c r="FV615" s="3">
        <f t="shared" si="349"/>
        <v>0</v>
      </c>
      <c r="FW615" s="3">
        <f t="shared" si="349"/>
        <v>0</v>
      </c>
      <c r="FX615" s="3">
        <f t="shared" si="349"/>
        <v>0</v>
      </c>
      <c r="FY615" s="3">
        <f t="shared" si="349"/>
        <v>0</v>
      </c>
      <c r="FZ615" s="3">
        <f t="shared" si="349"/>
        <v>0</v>
      </c>
      <c r="GA615" s="3">
        <f t="shared" si="349"/>
        <v>0</v>
      </c>
      <c r="GB615" s="3">
        <f t="shared" si="349"/>
        <v>0</v>
      </c>
      <c r="GC615" s="3">
        <f t="shared" si="349"/>
        <v>0</v>
      </c>
      <c r="GD615" s="3">
        <f t="shared" si="349"/>
        <v>0</v>
      </c>
      <c r="GE615" s="3">
        <f t="shared" si="349"/>
        <v>0</v>
      </c>
      <c r="GF615" s="3">
        <f t="shared" si="349"/>
        <v>0</v>
      </c>
      <c r="GG615" s="3">
        <f t="shared" si="349"/>
        <v>0</v>
      </c>
      <c r="GH615" s="3">
        <f t="shared" si="349"/>
        <v>0</v>
      </c>
      <c r="GI615" s="3">
        <f t="shared" si="349"/>
        <v>0</v>
      </c>
      <c r="GJ615" s="3">
        <f t="shared" si="349"/>
        <v>0</v>
      </c>
      <c r="GK615" s="3">
        <f t="shared" si="349"/>
        <v>0</v>
      </c>
      <c r="GL615" s="3">
        <f t="shared" si="349"/>
        <v>0</v>
      </c>
      <c r="GM615" s="3">
        <f t="shared" si="349"/>
        <v>0</v>
      </c>
      <c r="GN615" s="3">
        <f t="shared" si="349"/>
        <v>0</v>
      </c>
      <c r="GO615" s="3">
        <f t="shared" si="349"/>
        <v>0</v>
      </c>
      <c r="GP615" s="3">
        <f t="shared" si="349"/>
        <v>0</v>
      </c>
      <c r="GQ615" s="3">
        <f t="shared" si="349"/>
        <v>0</v>
      </c>
      <c r="GR615" s="3">
        <f t="shared" si="349"/>
        <v>0</v>
      </c>
      <c r="GS615" s="3">
        <f t="shared" si="349"/>
        <v>0</v>
      </c>
      <c r="GT615" s="3">
        <f t="shared" si="349"/>
        <v>0</v>
      </c>
      <c r="GU615" s="3">
        <f t="shared" si="349"/>
        <v>0</v>
      </c>
      <c r="GV615" s="3">
        <f t="shared" si="349"/>
        <v>0</v>
      </c>
      <c r="GW615" s="3">
        <f t="shared" si="349"/>
        <v>0</v>
      </c>
      <c r="GX615" s="3">
        <f t="shared" si="349"/>
        <v>0</v>
      </c>
    </row>
    <row r="617" spans="1:245" x14ac:dyDescent="0.25">
      <c r="A617">
        <v>17</v>
      </c>
      <c r="B617">
        <v>1</v>
      </c>
      <c r="C617">
        <f>ROW(SmtRes!A1782)</f>
        <v>1782</v>
      </c>
      <c r="D617">
        <f>ROW(EtalonRes!A1782)</f>
        <v>1782</v>
      </c>
      <c r="E617" t="s">
        <v>723</v>
      </c>
      <c r="F617" t="s">
        <v>724</v>
      </c>
      <c r="G617" t="s">
        <v>725</v>
      </c>
      <c r="H617" t="s">
        <v>726</v>
      </c>
      <c r="I617">
        <v>0.01</v>
      </c>
      <c r="J617">
        <v>0</v>
      </c>
      <c r="K617">
        <v>0.01</v>
      </c>
      <c r="O617">
        <f>ROUND(CP617,2)</f>
        <v>629.22</v>
      </c>
      <c r="P617">
        <f>SUMIF(SmtRes!AQ1782:'SmtRes'!AQ1782,"=1",SmtRes!DF1782:'SmtRes'!DF1782)</f>
        <v>0</v>
      </c>
      <c r="Q617">
        <f>SUMIF(SmtRes!AQ1782:'SmtRes'!AQ1782,"=1",SmtRes!DG1782:'SmtRes'!DG1782)</f>
        <v>0</v>
      </c>
      <c r="R617">
        <f>SUMIF(SmtRes!AQ1782:'SmtRes'!AQ1782,"=1",SmtRes!DH1782:'SmtRes'!DH1782)</f>
        <v>0</v>
      </c>
      <c r="S617">
        <f>SUMIF(SmtRes!AQ1782:'SmtRes'!AQ1782,"=1",SmtRes!DI1782:'SmtRes'!DI1782)</f>
        <v>629.22</v>
      </c>
      <c r="T617">
        <f>ROUND(CU617*I617,2)</f>
        <v>0</v>
      </c>
      <c r="U617">
        <f>SUMIF(SmtRes!AQ1782:'SmtRes'!AQ1782,"=1",SmtRes!CV1782:'SmtRes'!CV1782)</f>
        <v>1.2936000000000001</v>
      </c>
      <c r="V617">
        <f>SUMIF(SmtRes!AQ1782:'SmtRes'!AQ1782,"=1",SmtRes!CW1782:'SmtRes'!CW1782)</f>
        <v>0</v>
      </c>
      <c r="W617">
        <f>ROUND(CX617*I617,2)</f>
        <v>0</v>
      </c>
      <c r="X617">
        <f t="shared" ref="X617:Y620" si="350">ROUND(CY617,2)</f>
        <v>560.01</v>
      </c>
      <c r="Y617">
        <f t="shared" si="350"/>
        <v>251.69</v>
      </c>
      <c r="AA617">
        <v>353029544</v>
      </c>
      <c r="AB617">
        <f>ROUND((AC617+AD617+AF617),6)</f>
        <v>62921.997600000002</v>
      </c>
      <c r="AC617">
        <f>ROUND((0),6)</f>
        <v>0</v>
      </c>
      <c r="AD617">
        <f>ROUND((((0)-(0))+AE617),6)</f>
        <v>0</v>
      </c>
      <c r="AE617">
        <f>ROUND((0),6)</f>
        <v>0</v>
      </c>
      <c r="AF617">
        <f>ROUND((SUM(SmtRes!BT1782:'SmtRes'!BT1782)),6)</f>
        <v>62921.997600000002</v>
      </c>
      <c r="AG617">
        <f>ROUND((AP617),6)</f>
        <v>0</v>
      </c>
      <c r="AH617">
        <f>(SUM(SmtRes!BU1782:'SmtRes'!BU1782))</f>
        <v>129.35999999999999</v>
      </c>
      <c r="AI617">
        <f>(0)</f>
        <v>0</v>
      </c>
      <c r="AJ617">
        <f>(AS617)</f>
        <v>0</v>
      </c>
      <c r="AK617">
        <v>74907.14</v>
      </c>
      <c r="AL617">
        <v>0</v>
      </c>
      <c r="AM617">
        <v>0</v>
      </c>
      <c r="AN617">
        <v>0</v>
      </c>
      <c r="AO617">
        <v>74907.14</v>
      </c>
      <c r="AP617">
        <v>0</v>
      </c>
      <c r="AQ617">
        <v>154</v>
      </c>
      <c r="AR617">
        <v>0</v>
      </c>
      <c r="AS617">
        <v>0</v>
      </c>
      <c r="AT617">
        <v>89</v>
      </c>
      <c r="AU617">
        <v>40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1</v>
      </c>
      <c r="BJ617" t="s">
        <v>727</v>
      </c>
      <c r="BM617">
        <v>1003</v>
      </c>
      <c r="BN617">
        <v>0</v>
      </c>
      <c r="BO617" t="s">
        <v>3</v>
      </c>
      <c r="BP617">
        <v>0</v>
      </c>
      <c r="BQ617">
        <v>2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89</v>
      </c>
      <c r="CA617">
        <v>40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>(P617+Q617+S617+R617)</f>
        <v>629.22</v>
      </c>
      <c r="CQ617">
        <f>SUMIF(SmtRes!AQ1782:'SmtRes'!AQ1782,"=1",SmtRes!AA1782:'SmtRes'!AA1782)</f>
        <v>0</v>
      </c>
      <c r="CR617">
        <f>SUMIF(SmtRes!AQ1782:'SmtRes'!AQ1782,"=1",SmtRes!AB1782:'SmtRes'!AB1782)</f>
        <v>0</v>
      </c>
      <c r="CS617">
        <f>SUMIF(SmtRes!AQ1782:'SmtRes'!AQ1782,"=1",SmtRes!AC1782:'SmtRes'!AC1782)</f>
        <v>0</v>
      </c>
      <c r="CT617">
        <f>SUMIF(SmtRes!AQ1782:'SmtRes'!AQ1782,"=1",SmtRes!AD1782:'SmtRes'!AD1782)</f>
        <v>486.41</v>
      </c>
      <c r="CU617">
        <f>AG617</f>
        <v>0</v>
      </c>
      <c r="CV617">
        <f>SUMIF(SmtRes!AQ1782:'SmtRes'!AQ1782,"=1",SmtRes!BU1782:'SmtRes'!BU1782)</f>
        <v>129.35999999999999</v>
      </c>
      <c r="CW617">
        <f>SUMIF(SmtRes!AQ1782:'SmtRes'!AQ1782,"=1",SmtRes!BV1782:'SmtRes'!BV1782)</f>
        <v>0</v>
      </c>
      <c r="CX617">
        <f>AJ617</f>
        <v>0</v>
      </c>
      <c r="CY617">
        <f>(((S617+R617)*AT617)/100)</f>
        <v>560.00580000000002</v>
      </c>
      <c r="CZ617">
        <f>(((S617+R617)*AU617)/100)</f>
        <v>251.68800000000002</v>
      </c>
      <c r="DC617" t="s">
        <v>3</v>
      </c>
      <c r="DD617" t="s">
        <v>23</v>
      </c>
      <c r="DE617" t="s">
        <v>24</v>
      </c>
      <c r="DF617" t="s">
        <v>24</v>
      </c>
      <c r="DG617" t="s">
        <v>24</v>
      </c>
      <c r="DH617" t="s">
        <v>3</v>
      </c>
      <c r="DI617" t="s">
        <v>24</v>
      </c>
      <c r="DJ617" t="s">
        <v>24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1007</v>
      </c>
      <c r="DV617" t="s">
        <v>726</v>
      </c>
      <c r="DW617" t="s">
        <v>726</v>
      </c>
      <c r="DX617">
        <v>100</v>
      </c>
      <c r="DZ617" t="s">
        <v>3</v>
      </c>
      <c r="EA617" t="s">
        <v>3</v>
      </c>
      <c r="EB617" t="s">
        <v>3</v>
      </c>
      <c r="EC617" t="s">
        <v>3</v>
      </c>
      <c r="EE617">
        <v>342529037</v>
      </c>
      <c r="EF617">
        <v>2</v>
      </c>
      <c r="EG617" t="s">
        <v>25</v>
      </c>
      <c r="EH617">
        <v>1</v>
      </c>
      <c r="EI617" t="s">
        <v>728</v>
      </c>
      <c r="EJ617">
        <v>1</v>
      </c>
      <c r="EK617">
        <v>1003</v>
      </c>
      <c r="EL617" t="s">
        <v>729</v>
      </c>
      <c r="EM617" t="s">
        <v>730</v>
      </c>
      <c r="EO617" t="s">
        <v>3</v>
      </c>
      <c r="EQ617">
        <v>131072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154</v>
      </c>
      <c r="EX617">
        <v>0</v>
      </c>
      <c r="EY617">
        <v>0</v>
      </c>
      <c r="FQ617">
        <v>0</v>
      </c>
      <c r="FR617">
        <v>0</v>
      </c>
      <c r="FS617">
        <v>0</v>
      </c>
      <c r="FX617">
        <v>89</v>
      </c>
      <c r="FY617">
        <v>40</v>
      </c>
      <c r="GA617" t="s">
        <v>3</v>
      </c>
      <c r="GD617">
        <v>1</v>
      </c>
      <c r="GF617">
        <v>-1405468053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>ROUND(IF(AND(BH617=3,BI617=3,FS617&lt;&gt;0),P617,0),2)</f>
        <v>0</v>
      </c>
      <c r="GM617">
        <f>ROUND(O617+X617+Y617,2)+GX617</f>
        <v>1440.92</v>
      </c>
      <c r="GN617">
        <f>IF(OR(BI617=0,BI617=1),GM617-GX617,0)</f>
        <v>1440.92</v>
      </c>
      <c r="GO617">
        <f>IF(BI617=2,GM617-GX617,0)</f>
        <v>0</v>
      </c>
      <c r="GP617">
        <f>IF(BI617=4,GM617-GX617,0)</f>
        <v>0</v>
      </c>
      <c r="GR617">
        <v>0</v>
      </c>
      <c r="GS617">
        <v>3</v>
      </c>
      <c r="GT617">
        <v>0</v>
      </c>
      <c r="GU617" t="s">
        <v>3</v>
      </c>
      <c r="GV617">
        <f>ROUND((GT617),6)</f>
        <v>0</v>
      </c>
      <c r="GW617">
        <v>1</v>
      </c>
      <c r="GX617">
        <f>ROUND(HC617*I617,2)</f>
        <v>0</v>
      </c>
      <c r="HA617">
        <v>0</v>
      </c>
      <c r="HB617">
        <v>0</v>
      </c>
      <c r="HC617">
        <f>GV617*GW617</f>
        <v>0</v>
      </c>
      <c r="HE617" t="s">
        <v>3</v>
      </c>
      <c r="HF617" t="s">
        <v>3</v>
      </c>
      <c r="HM617" t="s">
        <v>3</v>
      </c>
      <c r="HN617" t="s">
        <v>731</v>
      </c>
      <c r="HO617" t="s">
        <v>732</v>
      </c>
      <c r="HP617" t="s">
        <v>729</v>
      </c>
      <c r="HQ617" t="s">
        <v>729</v>
      </c>
      <c r="HS617">
        <v>0</v>
      </c>
      <c r="IK617">
        <v>0</v>
      </c>
    </row>
    <row r="618" spans="1:245" x14ac:dyDescent="0.25">
      <c r="A618">
        <v>17</v>
      </c>
      <c r="B618">
        <v>1</v>
      </c>
      <c r="C618">
        <f>ROW(SmtRes!A1785)</f>
        <v>1785</v>
      </c>
      <c r="D618">
        <f>ROW(EtalonRes!A1785)</f>
        <v>1785</v>
      </c>
      <c r="E618" t="s">
        <v>733</v>
      </c>
      <c r="F618" t="s">
        <v>734</v>
      </c>
      <c r="G618" t="s">
        <v>735</v>
      </c>
      <c r="H618" t="s">
        <v>736</v>
      </c>
      <c r="I618">
        <f>ROUND(1/1000,7)</f>
        <v>1E-3</v>
      </c>
      <c r="J618">
        <v>0</v>
      </c>
      <c r="K618">
        <f>ROUND(1/1000,7)</f>
        <v>1E-3</v>
      </c>
      <c r="O618">
        <f>ROUND(CP618,2)</f>
        <v>47.45</v>
      </c>
      <c r="P618">
        <f>SUMIF(SmtRes!AQ1783:'SmtRes'!AQ1785,"=1",SmtRes!DF1783:'SmtRes'!DF1785)</f>
        <v>0</v>
      </c>
      <c r="Q618">
        <f>SUMIF(SmtRes!AQ1783:'SmtRes'!AQ1785,"=1",SmtRes!DG1783:'SmtRes'!DG1785)</f>
        <v>28.07</v>
      </c>
      <c r="R618">
        <f>SUMIF(SmtRes!AQ1783:'SmtRes'!AQ1785,"=1",SmtRes!DH1783:'SmtRes'!DH1785)</f>
        <v>16.97</v>
      </c>
      <c r="S618">
        <f>SUMIF(SmtRes!AQ1783:'SmtRes'!AQ1785,"=1",SmtRes!DI1783:'SmtRes'!DI1785)</f>
        <v>2.41</v>
      </c>
      <c r="T618">
        <f>ROUND(CU618*I618,2)</f>
        <v>0</v>
      </c>
      <c r="U618">
        <f>SUMIF(SmtRes!AQ1783:'SmtRes'!AQ1785,"=1",SmtRes!CV1783:'SmtRes'!CV1785)</f>
        <v>4.9560000000000003E-3</v>
      </c>
      <c r="V618">
        <f>SUMIF(SmtRes!AQ1783:'SmtRes'!AQ1785,"=1",SmtRes!CW1783:'SmtRes'!CW1785)</f>
        <v>2.4687600000000001E-2</v>
      </c>
      <c r="W618">
        <f>ROUND(CX618*I618,2)</f>
        <v>0</v>
      </c>
      <c r="X618">
        <f t="shared" si="350"/>
        <v>17.829999999999998</v>
      </c>
      <c r="Y618">
        <f t="shared" si="350"/>
        <v>8.91</v>
      </c>
      <c r="AA618">
        <v>353029544</v>
      </c>
      <c r="AB618">
        <f>ROUND((AC618+AD618+AF618),6)</f>
        <v>25805.605223999999</v>
      </c>
      <c r="AC618">
        <f>ROUND((0),6)</f>
        <v>0</v>
      </c>
      <c r="AD618">
        <f>ROUND((((SUM(SmtRes!BR1783:'SmtRes'!BR1785))-(SUM(SmtRes!BS1783:'SmtRes'!BS1785)))+AE618),6)</f>
        <v>23394.957264000001</v>
      </c>
      <c r="AE618">
        <f>ROUND((SUM(SmtRes!BS1783:'SmtRes'!BS1785)),6)</f>
        <v>16966.059347999999</v>
      </c>
      <c r="AF618">
        <f>ROUND((SUM(SmtRes!BT1783:'SmtRes'!BT1785)),6)</f>
        <v>2410.6479599999998</v>
      </c>
      <c r="AG618">
        <f>ROUND((AP618),6)</f>
        <v>0</v>
      </c>
      <c r="AH618">
        <f>(SUM(SmtRes!BU1783:'SmtRes'!BU1785))</f>
        <v>4.9560000000000004</v>
      </c>
      <c r="AI618">
        <f>(SUM(SmtRes!BV1783:'SmtRes'!BV1785))</f>
        <v>24.6876</v>
      </c>
      <c r="AJ618">
        <f>(AS618)</f>
        <v>0</v>
      </c>
      <c r="AK618">
        <v>50918.648300000001</v>
      </c>
      <c r="AL618">
        <v>0</v>
      </c>
      <c r="AM618">
        <v>27851.139599999999</v>
      </c>
      <c r="AN618">
        <v>20197.689700000003</v>
      </c>
      <c r="AO618">
        <v>2869.8190000000004</v>
      </c>
      <c r="AP618">
        <v>0</v>
      </c>
      <c r="AQ618">
        <v>5.9</v>
      </c>
      <c r="AR618">
        <v>29.39</v>
      </c>
      <c r="AS618">
        <v>0</v>
      </c>
      <c r="AT618">
        <v>92</v>
      </c>
      <c r="AU618">
        <v>46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0</v>
      </c>
      <c r="BI618">
        <v>1</v>
      </c>
      <c r="BJ618" t="s">
        <v>737</v>
      </c>
      <c r="BM618">
        <v>1001</v>
      </c>
      <c r="BN618">
        <v>0</v>
      </c>
      <c r="BO618" t="s">
        <v>3</v>
      </c>
      <c r="BP618">
        <v>0</v>
      </c>
      <c r="BQ618">
        <v>2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92</v>
      </c>
      <c r="CA618">
        <v>46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>(P618+Q618+S618+R618)</f>
        <v>47.45</v>
      </c>
      <c r="CQ618">
        <f>SUMIF(SmtRes!AQ1783:'SmtRes'!AQ1785,"=1",SmtRes!AA1783:'SmtRes'!AA1785)</f>
        <v>0</v>
      </c>
      <c r="CR618">
        <f>SUMIF(SmtRes!AQ1783:'SmtRes'!AQ1785,"=1",SmtRes!AB1783:'SmtRes'!AB1785)</f>
        <v>1137.17</v>
      </c>
      <c r="CS618">
        <f>SUMIF(SmtRes!AQ1783:'SmtRes'!AQ1785,"=1",SmtRes!AC1783:'SmtRes'!AC1785)</f>
        <v>687.23</v>
      </c>
      <c r="CT618">
        <f>SUMIF(SmtRes!AQ1783:'SmtRes'!AQ1785,"=1",SmtRes!AD1783:'SmtRes'!AD1785)</f>
        <v>486.41</v>
      </c>
      <c r="CU618">
        <f>AG618</f>
        <v>0</v>
      </c>
      <c r="CV618">
        <f>SUMIF(SmtRes!AQ1783:'SmtRes'!AQ1785,"=1",SmtRes!BU1783:'SmtRes'!BU1785)</f>
        <v>4.9560000000000004</v>
      </c>
      <c r="CW618">
        <f>SUMIF(SmtRes!AQ1783:'SmtRes'!AQ1785,"=1",SmtRes!BV1783:'SmtRes'!BV1785)</f>
        <v>24.6876</v>
      </c>
      <c r="CX618">
        <f>AJ618</f>
        <v>0</v>
      </c>
      <c r="CY618">
        <f>(((S618+R618)*AT618)/100)</f>
        <v>17.829599999999999</v>
      </c>
      <c r="CZ618">
        <f>(((S618+R618)*AU618)/100)</f>
        <v>8.9147999999999996</v>
      </c>
      <c r="DC618" t="s">
        <v>3</v>
      </c>
      <c r="DD618" t="s">
        <v>16</v>
      </c>
      <c r="DE618" t="s">
        <v>24</v>
      </c>
      <c r="DF618" t="s">
        <v>24</v>
      </c>
      <c r="DG618" t="s">
        <v>24</v>
      </c>
      <c r="DH618" t="s">
        <v>3</v>
      </c>
      <c r="DI618" t="s">
        <v>24</v>
      </c>
      <c r="DJ618" t="s">
        <v>24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1007</v>
      </c>
      <c r="DV618" t="s">
        <v>736</v>
      </c>
      <c r="DW618" t="s">
        <v>736</v>
      </c>
      <c r="DX618">
        <v>1000</v>
      </c>
      <c r="DZ618" t="s">
        <v>3</v>
      </c>
      <c r="EA618" t="s">
        <v>3</v>
      </c>
      <c r="EB618" t="s">
        <v>3</v>
      </c>
      <c r="EC618" t="s">
        <v>3</v>
      </c>
      <c r="EE618">
        <v>342529035</v>
      </c>
      <c r="EF618">
        <v>2</v>
      </c>
      <c r="EG618" t="s">
        <v>25</v>
      </c>
      <c r="EH618">
        <v>1</v>
      </c>
      <c r="EI618" t="s">
        <v>728</v>
      </c>
      <c r="EJ618">
        <v>1</v>
      </c>
      <c r="EK618">
        <v>1001</v>
      </c>
      <c r="EL618" t="s">
        <v>738</v>
      </c>
      <c r="EM618" t="s">
        <v>730</v>
      </c>
      <c r="EO618" t="s">
        <v>3</v>
      </c>
      <c r="EQ618">
        <v>131072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5.9</v>
      </c>
      <c r="EX618">
        <v>29.39</v>
      </c>
      <c r="EY618">
        <v>0</v>
      </c>
      <c r="FQ618">
        <v>0</v>
      </c>
      <c r="FR618">
        <v>0</v>
      </c>
      <c r="FS618">
        <v>0</v>
      </c>
      <c r="FX618">
        <v>92</v>
      </c>
      <c r="FY618">
        <v>46</v>
      </c>
      <c r="GA618" t="s">
        <v>3</v>
      </c>
      <c r="GD618">
        <v>1</v>
      </c>
      <c r="GF618">
        <v>1342896124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>ROUND(IF(AND(BH618=3,BI618=3,FS618&lt;&gt;0),P618,0),2)</f>
        <v>0</v>
      </c>
      <c r="GM618">
        <f>ROUND(O618+X618+Y618,2)+GX618</f>
        <v>74.19</v>
      </c>
      <c r="GN618">
        <f>IF(OR(BI618=0,BI618=1),GM618-GX618,0)</f>
        <v>74.19</v>
      </c>
      <c r="GO618">
        <f>IF(BI618=2,GM618-GX618,0)</f>
        <v>0</v>
      </c>
      <c r="GP618">
        <f>IF(BI618=4,GM618-GX618,0)</f>
        <v>0</v>
      </c>
      <c r="GR618">
        <v>0</v>
      </c>
      <c r="GS618">
        <v>3</v>
      </c>
      <c r="GT618">
        <v>0</v>
      </c>
      <c r="GU618" t="s">
        <v>3</v>
      </c>
      <c r="GV618">
        <f>ROUND((GT618),6)</f>
        <v>0</v>
      </c>
      <c r="GW618">
        <v>1</v>
      </c>
      <c r="GX618">
        <f>ROUND(HC618*I618,2)</f>
        <v>0</v>
      </c>
      <c r="HA618">
        <v>0</v>
      </c>
      <c r="HB618">
        <v>0</v>
      </c>
      <c r="HC618">
        <f>GV618*GW618</f>
        <v>0</v>
      </c>
      <c r="HE618" t="s">
        <v>3</v>
      </c>
      <c r="HF618" t="s">
        <v>3</v>
      </c>
      <c r="HM618" t="s">
        <v>3</v>
      </c>
      <c r="HN618" t="s">
        <v>739</v>
      </c>
      <c r="HO618" t="s">
        <v>740</v>
      </c>
      <c r="HP618" t="s">
        <v>738</v>
      </c>
      <c r="HQ618" t="s">
        <v>738</v>
      </c>
      <c r="HS618">
        <v>0</v>
      </c>
      <c r="IK618">
        <v>0</v>
      </c>
    </row>
    <row r="619" spans="1:245" x14ac:dyDescent="0.25">
      <c r="A619">
        <v>17</v>
      </c>
      <c r="B619">
        <v>1</v>
      </c>
      <c r="C619">
        <f>ROW(SmtRes!A1786)</f>
        <v>1786</v>
      </c>
      <c r="D619">
        <f>ROW(EtalonRes!A1786)</f>
        <v>1786</v>
      </c>
      <c r="E619" t="s">
        <v>741</v>
      </c>
      <c r="F619" t="s">
        <v>742</v>
      </c>
      <c r="G619" t="s">
        <v>743</v>
      </c>
      <c r="H619" t="s">
        <v>726</v>
      </c>
      <c r="I619">
        <v>0.01</v>
      </c>
      <c r="J619">
        <v>0</v>
      </c>
      <c r="K619">
        <v>0.01</v>
      </c>
      <c r="O619">
        <f>ROUND(CP619,2)</f>
        <v>346.67</v>
      </c>
      <c r="P619">
        <f>SUMIF(SmtRes!AQ1786:'SmtRes'!AQ1786,"=1",SmtRes!DF1786:'SmtRes'!DF1786)</f>
        <v>0</v>
      </c>
      <c r="Q619">
        <f>SUMIF(SmtRes!AQ1786:'SmtRes'!AQ1786,"=1",SmtRes!DG1786:'SmtRes'!DG1786)</f>
        <v>0</v>
      </c>
      <c r="R619">
        <f>SUMIF(SmtRes!AQ1786:'SmtRes'!AQ1786,"=1",SmtRes!DH1786:'SmtRes'!DH1786)</f>
        <v>0</v>
      </c>
      <c r="S619">
        <f>SUMIF(SmtRes!AQ1786:'SmtRes'!AQ1786,"=1",SmtRes!DI1786:'SmtRes'!DI1786)</f>
        <v>346.67</v>
      </c>
      <c r="T619">
        <f>ROUND(CU619*I619,2)</f>
        <v>0</v>
      </c>
      <c r="U619">
        <f>SUMIF(SmtRes!AQ1786:'SmtRes'!AQ1786,"=1",SmtRes!CV1786:'SmtRes'!CV1786)</f>
        <v>0.74339999999999995</v>
      </c>
      <c r="V619">
        <f>SUMIF(SmtRes!AQ1786:'SmtRes'!AQ1786,"=1",SmtRes!CW1786:'SmtRes'!CW1786)</f>
        <v>0</v>
      </c>
      <c r="W619">
        <f>ROUND(CX619*I619,2)</f>
        <v>0</v>
      </c>
      <c r="X619">
        <f t="shared" si="350"/>
        <v>308.54000000000002</v>
      </c>
      <c r="Y619">
        <f t="shared" si="350"/>
        <v>138.66999999999999</v>
      </c>
      <c r="AA619">
        <v>353029544</v>
      </c>
      <c r="AB619">
        <f>ROUND((AC619+AD619+AF619),6)</f>
        <v>34666.972199999997</v>
      </c>
      <c r="AC619">
        <f>ROUND((0),6)</f>
        <v>0</v>
      </c>
      <c r="AD619">
        <f>ROUND((((0)-(0))+AE619),6)</f>
        <v>0</v>
      </c>
      <c r="AE619">
        <f>ROUND((0),6)</f>
        <v>0</v>
      </c>
      <c r="AF619">
        <f>ROUND((SUM(SmtRes!BT1786:'SmtRes'!BT1786)),6)</f>
        <v>34666.972199999997</v>
      </c>
      <c r="AG619">
        <f>ROUND((AP619),6)</f>
        <v>0</v>
      </c>
      <c r="AH619">
        <f>(SUM(SmtRes!BU1786:'SmtRes'!BU1786))</f>
        <v>74.34</v>
      </c>
      <c r="AI619">
        <f>(0)</f>
        <v>0</v>
      </c>
      <c r="AJ619">
        <f>(AS619)</f>
        <v>0</v>
      </c>
      <c r="AK619">
        <v>41270.205000000002</v>
      </c>
      <c r="AL619">
        <v>0</v>
      </c>
      <c r="AM619">
        <v>0</v>
      </c>
      <c r="AN619">
        <v>0</v>
      </c>
      <c r="AO619">
        <v>41270.205000000002</v>
      </c>
      <c r="AP619">
        <v>0</v>
      </c>
      <c r="AQ619">
        <v>88.5</v>
      </c>
      <c r="AR619">
        <v>0</v>
      </c>
      <c r="AS619">
        <v>0</v>
      </c>
      <c r="AT619">
        <v>89</v>
      </c>
      <c r="AU619">
        <v>40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1</v>
      </c>
      <c r="BJ619" t="s">
        <v>744</v>
      </c>
      <c r="BM619">
        <v>1003</v>
      </c>
      <c r="BN619">
        <v>0</v>
      </c>
      <c r="BO619" t="s">
        <v>3</v>
      </c>
      <c r="BP619">
        <v>0</v>
      </c>
      <c r="BQ619">
        <v>2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89</v>
      </c>
      <c r="CA619">
        <v>40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>(P619+Q619+S619+R619)</f>
        <v>346.67</v>
      </c>
      <c r="CQ619">
        <f>SUMIF(SmtRes!AQ1786:'SmtRes'!AQ1786,"=1",SmtRes!AA1786:'SmtRes'!AA1786)</f>
        <v>0</v>
      </c>
      <c r="CR619">
        <f>SUMIF(SmtRes!AQ1786:'SmtRes'!AQ1786,"=1",SmtRes!AB1786:'SmtRes'!AB1786)</f>
        <v>0</v>
      </c>
      <c r="CS619">
        <f>SUMIF(SmtRes!AQ1786:'SmtRes'!AQ1786,"=1",SmtRes!AC1786:'SmtRes'!AC1786)</f>
        <v>0</v>
      </c>
      <c r="CT619">
        <f>SUMIF(SmtRes!AQ1786:'SmtRes'!AQ1786,"=1",SmtRes!AD1786:'SmtRes'!AD1786)</f>
        <v>466.33</v>
      </c>
      <c r="CU619">
        <f>AG619</f>
        <v>0</v>
      </c>
      <c r="CV619">
        <f>SUMIF(SmtRes!AQ1786:'SmtRes'!AQ1786,"=1",SmtRes!BU1786:'SmtRes'!BU1786)</f>
        <v>74.34</v>
      </c>
      <c r="CW619">
        <f>SUMIF(SmtRes!AQ1786:'SmtRes'!AQ1786,"=1",SmtRes!BV1786:'SmtRes'!BV1786)</f>
        <v>0</v>
      </c>
      <c r="CX619">
        <f>AJ619</f>
        <v>0</v>
      </c>
      <c r="CY619">
        <f>(((S619+R619)*AT619)/100)</f>
        <v>308.53629999999998</v>
      </c>
      <c r="CZ619">
        <f>(((S619+R619)*AU619)/100)</f>
        <v>138.66800000000001</v>
      </c>
      <c r="DC619" t="s">
        <v>3</v>
      </c>
      <c r="DD619" t="s">
        <v>23</v>
      </c>
      <c r="DE619" t="s">
        <v>24</v>
      </c>
      <c r="DF619" t="s">
        <v>24</v>
      </c>
      <c r="DG619" t="s">
        <v>24</v>
      </c>
      <c r="DH619" t="s">
        <v>3</v>
      </c>
      <c r="DI619" t="s">
        <v>24</v>
      </c>
      <c r="DJ619" t="s">
        <v>24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1007</v>
      </c>
      <c r="DV619" t="s">
        <v>726</v>
      </c>
      <c r="DW619" t="s">
        <v>726</v>
      </c>
      <c r="DX619">
        <v>100</v>
      </c>
      <c r="DZ619" t="s">
        <v>3</v>
      </c>
      <c r="EA619" t="s">
        <v>3</v>
      </c>
      <c r="EB619" t="s">
        <v>3</v>
      </c>
      <c r="EC619" t="s">
        <v>3</v>
      </c>
      <c r="EE619">
        <v>342529037</v>
      </c>
      <c r="EF619">
        <v>2</v>
      </c>
      <c r="EG619" t="s">
        <v>25</v>
      </c>
      <c r="EH619">
        <v>1</v>
      </c>
      <c r="EI619" t="s">
        <v>728</v>
      </c>
      <c r="EJ619">
        <v>1</v>
      </c>
      <c r="EK619">
        <v>1003</v>
      </c>
      <c r="EL619" t="s">
        <v>729</v>
      </c>
      <c r="EM619" t="s">
        <v>730</v>
      </c>
      <c r="EO619" t="s">
        <v>3</v>
      </c>
      <c r="EQ619">
        <v>131072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88.5</v>
      </c>
      <c r="EX619">
        <v>0</v>
      </c>
      <c r="EY619">
        <v>0</v>
      </c>
      <c r="FQ619">
        <v>0</v>
      </c>
      <c r="FR619">
        <v>0</v>
      </c>
      <c r="FS619">
        <v>0</v>
      </c>
      <c r="FX619">
        <v>89</v>
      </c>
      <c r="FY619">
        <v>40</v>
      </c>
      <c r="GA619" t="s">
        <v>3</v>
      </c>
      <c r="GD619">
        <v>1</v>
      </c>
      <c r="GF619">
        <v>1560302749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>ROUND(IF(AND(BH619=3,BI619=3,FS619&lt;&gt;0),P619,0),2)</f>
        <v>0</v>
      </c>
      <c r="GM619">
        <f>ROUND(O619+X619+Y619,2)+GX619</f>
        <v>793.88</v>
      </c>
      <c r="GN619">
        <f>IF(OR(BI619=0,BI619=1),GM619-GX619,0)</f>
        <v>793.88</v>
      </c>
      <c r="GO619">
        <f>IF(BI619=2,GM619-GX619,0)</f>
        <v>0</v>
      </c>
      <c r="GP619">
        <f>IF(BI619=4,GM619-GX619,0)</f>
        <v>0</v>
      </c>
      <c r="GR619">
        <v>0</v>
      </c>
      <c r="GS619">
        <v>3</v>
      </c>
      <c r="GT619">
        <v>0</v>
      </c>
      <c r="GU619" t="s">
        <v>3</v>
      </c>
      <c r="GV619">
        <f>ROUND((GT619),6)</f>
        <v>0</v>
      </c>
      <c r="GW619">
        <v>1</v>
      </c>
      <c r="GX619">
        <f>ROUND(HC619*I619,2)</f>
        <v>0</v>
      </c>
      <c r="HA619">
        <v>0</v>
      </c>
      <c r="HB619">
        <v>0</v>
      </c>
      <c r="HC619">
        <f>GV619*GW619</f>
        <v>0</v>
      </c>
      <c r="HE619" t="s">
        <v>3</v>
      </c>
      <c r="HF619" t="s">
        <v>3</v>
      </c>
      <c r="HM619" t="s">
        <v>3</v>
      </c>
      <c r="HN619" t="s">
        <v>731</v>
      </c>
      <c r="HO619" t="s">
        <v>732</v>
      </c>
      <c r="HP619" t="s">
        <v>729</v>
      </c>
      <c r="HQ619" t="s">
        <v>729</v>
      </c>
      <c r="HS619">
        <v>0</v>
      </c>
      <c r="IK619">
        <v>0</v>
      </c>
    </row>
    <row r="620" spans="1:245" x14ac:dyDescent="0.25">
      <c r="A620">
        <v>17</v>
      </c>
      <c r="B620">
        <v>1</v>
      </c>
      <c r="C620">
        <f>ROW(SmtRes!A1788)</f>
        <v>1788</v>
      </c>
      <c r="D620">
        <f>ROW(EtalonRes!A1788)</f>
        <v>1788</v>
      </c>
      <c r="E620" t="s">
        <v>745</v>
      </c>
      <c r="F620" t="s">
        <v>746</v>
      </c>
      <c r="G620" t="s">
        <v>747</v>
      </c>
      <c r="H620" t="s">
        <v>736</v>
      </c>
      <c r="I620">
        <v>1E-3</v>
      </c>
      <c r="J620">
        <v>0</v>
      </c>
      <c r="K620">
        <v>1E-3</v>
      </c>
      <c r="O620">
        <f>ROUND(CP620,2)</f>
        <v>5.37</v>
      </c>
      <c r="P620">
        <f>SUMIF(SmtRes!AQ1787:'SmtRes'!AQ1788,"=1",SmtRes!DF1787:'SmtRes'!DF1788)</f>
        <v>0</v>
      </c>
      <c r="Q620">
        <f>SUMIF(SmtRes!AQ1787:'SmtRes'!AQ1788,"=1",SmtRes!DG1787:'SmtRes'!DG1788)</f>
        <v>3.22</v>
      </c>
      <c r="R620">
        <f>SUMIF(SmtRes!AQ1787:'SmtRes'!AQ1788,"=1",SmtRes!DH1787:'SmtRes'!DH1788)</f>
        <v>2.15</v>
      </c>
      <c r="S620">
        <f>SUMIF(SmtRes!AQ1787:'SmtRes'!AQ1788,"=1",SmtRes!DI1787:'SmtRes'!DI1788)</f>
        <v>0</v>
      </c>
      <c r="T620">
        <f>ROUND(CU620*I620,2)</f>
        <v>0</v>
      </c>
      <c r="U620">
        <f>SUMIF(SmtRes!AQ1787:'SmtRes'!AQ1788,"=1",SmtRes!CV1787:'SmtRes'!CV1788)</f>
        <v>0</v>
      </c>
      <c r="V620">
        <f>SUMIF(SmtRes!AQ1787:'SmtRes'!AQ1788,"=1",SmtRes!CW1787:'SmtRes'!CW1788)</f>
        <v>2.6711999999999999E-3</v>
      </c>
      <c r="W620">
        <f>ROUND(CX620*I620,2)</f>
        <v>0</v>
      </c>
      <c r="X620">
        <f t="shared" si="350"/>
        <v>1.98</v>
      </c>
      <c r="Y620">
        <f t="shared" si="350"/>
        <v>0.99</v>
      </c>
      <c r="AA620">
        <v>353029544</v>
      </c>
      <c r="AB620">
        <f>ROUND((AC620+AD620+AF620),6)</f>
        <v>2370.796848</v>
      </c>
      <c r="AC620">
        <f>ROUND((0),6)</f>
        <v>0</v>
      </c>
      <c r="AD620">
        <f>ROUND((((SUM(SmtRes!BR1787:'SmtRes'!BR1788))-(SUM(SmtRes!BS1787:'SmtRes'!BS1788)))+AE620),6)</f>
        <v>2370.796848</v>
      </c>
      <c r="AE620">
        <f>ROUND((SUM(SmtRes!BS1787:'SmtRes'!BS1788)),6)</f>
        <v>2145.6414</v>
      </c>
      <c r="AF620">
        <f>ROUND((0),6)</f>
        <v>0</v>
      </c>
      <c r="AG620">
        <f>ROUND((AP620),6)</f>
        <v>0</v>
      </c>
      <c r="AH620">
        <f>(0)</f>
        <v>0</v>
      </c>
      <c r="AI620">
        <f>(SUM(SmtRes!BV1787:'SmtRes'!BV1788))</f>
        <v>2.6712000000000002</v>
      </c>
      <c r="AJ620">
        <f>(AS620)</f>
        <v>0</v>
      </c>
      <c r="AK620">
        <v>5376.7121999999999</v>
      </c>
      <c r="AL620">
        <v>0</v>
      </c>
      <c r="AM620">
        <v>2822.3771999999999</v>
      </c>
      <c r="AN620">
        <v>2554.335</v>
      </c>
      <c r="AO620">
        <v>0</v>
      </c>
      <c r="AP620">
        <v>0</v>
      </c>
      <c r="AQ620">
        <v>0</v>
      </c>
      <c r="AR620">
        <v>3.18</v>
      </c>
      <c r="AS620">
        <v>0</v>
      </c>
      <c r="AT620">
        <v>92</v>
      </c>
      <c r="AU620">
        <v>46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0</v>
      </c>
      <c r="BI620">
        <v>1</v>
      </c>
      <c r="BJ620" t="s">
        <v>748</v>
      </c>
      <c r="BM620">
        <v>1001</v>
      </c>
      <c r="BN620">
        <v>0</v>
      </c>
      <c r="BO620" t="s">
        <v>3</v>
      </c>
      <c r="BP620">
        <v>0</v>
      </c>
      <c r="BQ620">
        <v>2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92</v>
      </c>
      <c r="CA620">
        <v>46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>(P620+Q620+S620+R620)</f>
        <v>5.37</v>
      </c>
      <c r="CQ620">
        <f>SUMIF(SmtRes!AQ1787:'SmtRes'!AQ1788,"=1",SmtRes!AA1787:'SmtRes'!AA1788)</f>
        <v>0</v>
      </c>
      <c r="CR620">
        <f>SUMIF(SmtRes!AQ1787:'SmtRes'!AQ1788,"=1",SmtRes!AB1787:'SmtRes'!AB1788)</f>
        <v>1207.05</v>
      </c>
      <c r="CS620">
        <f>SUMIF(SmtRes!AQ1787:'SmtRes'!AQ1788,"=1",SmtRes!AC1787:'SmtRes'!AC1788)</f>
        <v>803.25</v>
      </c>
      <c r="CT620">
        <f>SUMIF(SmtRes!AQ1787:'SmtRes'!AQ1788,"=1",SmtRes!AD1787:'SmtRes'!AD1788)</f>
        <v>0</v>
      </c>
      <c r="CU620">
        <f>AG620</f>
        <v>0</v>
      </c>
      <c r="CV620">
        <f>SUMIF(SmtRes!AQ1787:'SmtRes'!AQ1788,"=1",SmtRes!BU1787:'SmtRes'!BU1788)</f>
        <v>0</v>
      </c>
      <c r="CW620">
        <f>SUMIF(SmtRes!AQ1787:'SmtRes'!AQ1788,"=1",SmtRes!BV1787:'SmtRes'!BV1788)</f>
        <v>2.6712000000000002</v>
      </c>
      <c r="CX620">
        <f>AJ620</f>
        <v>0</v>
      </c>
      <c r="CY620">
        <f>(((S620+R620)*AT620)/100)</f>
        <v>1.9779999999999998</v>
      </c>
      <c r="CZ620">
        <f>(((S620+R620)*AU620)/100)</f>
        <v>0.98899999999999988</v>
      </c>
      <c r="DC620" t="s">
        <v>3</v>
      </c>
      <c r="DD620" t="s">
        <v>23</v>
      </c>
      <c r="DE620" t="s">
        <v>24</v>
      </c>
      <c r="DF620" t="s">
        <v>24</v>
      </c>
      <c r="DG620" t="s">
        <v>24</v>
      </c>
      <c r="DH620" t="s">
        <v>3</v>
      </c>
      <c r="DI620" t="s">
        <v>24</v>
      </c>
      <c r="DJ620" t="s">
        <v>24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1007</v>
      </c>
      <c r="DV620" t="s">
        <v>736</v>
      </c>
      <c r="DW620" t="s">
        <v>736</v>
      </c>
      <c r="DX620">
        <v>1000</v>
      </c>
      <c r="DZ620" t="s">
        <v>3</v>
      </c>
      <c r="EA620" t="s">
        <v>3</v>
      </c>
      <c r="EB620" t="s">
        <v>3</v>
      </c>
      <c r="EC620" t="s">
        <v>3</v>
      </c>
      <c r="EE620">
        <v>342529035</v>
      </c>
      <c r="EF620">
        <v>2</v>
      </c>
      <c r="EG620" t="s">
        <v>25</v>
      </c>
      <c r="EH620">
        <v>1</v>
      </c>
      <c r="EI620" t="s">
        <v>728</v>
      </c>
      <c r="EJ620">
        <v>1</v>
      </c>
      <c r="EK620">
        <v>1001</v>
      </c>
      <c r="EL620" t="s">
        <v>738</v>
      </c>
      <c r="EM620" t="s">
        <v>730</v>
      </c>
      <c r="EO620" t="s">
        <v>3</v>
      </c>
      <c r="EQ620">
        <v>131072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3.18</v>
      </c>
      <c r="EY620">
        <v>0</v>
      </c>
      <c r="FQ620">
        <v>0</v>
      </c>
      <c r="FR620">
        <v>0</v>
      </c>
      <c r="FS620">
        <v>0</v>
      </c>
      <c r="FX620">
        <v>92</v>
      </c>
      <c r="FY620">
        <v>46</v>
      </c>
      <c r="GA620" t="s">
        <v>3</v>
      </c>
      <c r="GD620">
        <v>1</v>
      </c>
      <c r="GF620">
        <v>1214960204</v>
      </c>
      <c r="GG620">
        <v>2</v>
      </c>
      <c r="GH620">
        <v>1</v>
      </c>
      <c r="GI620">
        <v>-2</v>
      </c>
      <c r="GJ620">
        <v>0</v>
      </c>
      <c r="GK620">
        <v>0</v>
      </c>
      <c r="GL620">
        <f>ROUND(IF(AND(BH620=3,BI620=3,FS620&lt;&gt;0),P620,0),2)</f>
        <v>0</v>
      </c>
      <c r="GM620">
        <f>ROUND(O620+X620+Y620,2)+GX620</f>
        <v>8.34</v>
      </c>
      <c r="GN620">
        <f>IF(OR(BI620=0,BI620=1),GM620-GX620,0)</f>
        <v>8.34</v>
      </c>
      <c r="GO620">
        <f>IF(BI620=2,GM620-GX620,0)</f>
        <v>0</v>
      </c>
      <c r="GP620">
        <f>IF(BI620=4,GM620-GX620,0)</f>
        <v>0</v>
      </c>
      <c r="GR620">
        <v>0</v>
      </c>
      <c r="GS620">
        <v>3</v>
      </c>
      <c r="GT620">
        <v>0</v>
      </c>
      <c r="GU620" t="s">
        <v>3</v>
      </c>
      <c r="GV620">
        <f>ROUND((GT620),6)</f>
        <v>0</v>
      </c>
      <c r="GW620">
        <v>1</v>
      </c>
      <c r="GX620">
        <f>ROUND(HC620*I620,2)</f>
        <v>0</v>
      </c>
      <c r="HA620">
        <v>0</v>
      </c>
      <c r="HB620">
        <v>0</v>
      </c>
      <c r="HC620">
        <f>GV620*GW620</f>
        <v>0</v>
      </c>
      <c r="HE620" t="s">
        <v>3</v>
      </c>
      <c r="HF620" t="s">
        <v>3</v>
      </c>
      <c r="HM620" t="s">
        <v>3</v>
      </c>
      <c r="HN620" t="s">
        <v>739</v>
      </c>
      <c r="HO620" t="s">
        <v>740</v>
      </c>
      <c r="HP620" t="s">
        <v>738</v>
      </c>
      <c r="HQ620" t="s">
        <v>738</v>
      </c>
      <c r="HS620">
        <v>0</v>
      </c>
      <c r="IK620">
        <v>0</v>
      </c>
    </row>
    <row r="622" spans="1:245" x14ac:dyDescent="0.25">
      <c r="A622" s="2">
        <v>51</v>
      </c>
      <c r="B622" s="2">
        <f>B613</f>
        <v>1</v>
      </c>
      <c r="C622" s="2">
        <f>A613</f>
        <v>4</v>
      </c>
      <c r="D622" s="2">
        <f>ROW(A613)</f>
        <v>613</v>
      </c>
      <c r="E622" s="2"/>
      <c r="F622" s="2" t="str">
        <f>IF(F613&lt;&gt;"",F613,"")</f>
        <v>Новый раздел</v>
      </c>
      <c r="G622" s="2" t="str">
        <f>IF(G613&lt;&gt;"",G613,"")</f>
        <v>13. Земляные работы</v>
      </c>
      <c r="H622" s="2">
        <v>0</v>
      </c>
      <c r="I622" s="2"/>
      <c r="J622" s="2"/>
      <c r="K622" s="2"/>
      <c r="L622" s="2"/>
      <c r="M622" s="2"/>
      <c r="N622" s="2"/>
      <c r="O622" s="2">
        <f t="shared" ref="O622:T622" si="351">ROUND(AB622,2)</f>
        <v>1028.71</v>
      </c>
      <c r="P622" s="2">
        <f t="shared" si="351"/>
        <v>0</v>
      </c>
      <c r="Q622" s="2">
        <f t="shared" si="351"/>
        <v>31.29</v>
      </c>
      <c r="R622" s="2">
        <f t="shared" si="351"/>
        <v>19.12</v>
      </c>
      <c r="S622" s="2">
        <f t="shared" si="351"/>
        <v>978.3</v>
      </c>
      <c r="T622" s="2">
        <f t="shared" si="351"/>
        <v>0</v>
      </c>
      <c r="U622" s="2">
        <f>AH622</f>
        <v>2.0419559999999999</v>
      </c>
      <c r="V622" s="2">
        <f>AI622</f>
        <v>2.7358799999999999E-2</v>
      </c>
      <c r="W622" s="2">
        <f>ROUND(AJ622,2)</f>
        <v>0</v>
      </c>
      <c r="X622" s="2">
        <f>ROUND(AK622,2)</f>
        <v>888.36</v>
      </c>
      <c r="Y622" s="2">
        <f>ROUND(AL622,2)</f>
        <v>400.26</v>
      </c>
      <c r="Z622" s="2"/>
      <c r="AA622" s="2"/>
      <c r="AB622" s="2">
        <f>ROUND(SUMIF(AA617:AA620,"=353029544",O617:O620),2)</f>
        <v>1028.71</v>
      </c>
      <c r="AC622" s="2">
        <f>ROUND(SUMIF(AA617:AA620,"=353029544",P617:P620),2)</f>
        <v>0</v>
      </c>
      <c r="AD622" s="2">
        <f>ROUND(SUMIF(AA617:AA620,"=353029544",Q617:Q620),2)</f>
        <v>31.29</v>
      </c>
      <c r="AE622" s="2">
        <f>ROUND(SUMIF(AA617:AA620,"=353029544",R617:R620),2)</f>
        <v>19.12</v>
      </c>
      <c r="AF622" s="2">
        <f>ROUND(SUMIF(AA617:AA620,"=353029544",S617:S620),2)</f>
        <v>978.3</v>
      </c>
      <c r="AG622" s="2">
        <f>ROUND(SUMIF(AA617:AA620,"=353029544",T617:T620),2)</f>
        <v>0</v>
      </c>
      <c r="AH622" s="2">
        <f>SUMIF(AA617:AA620,"=353029544",U617:U620)</f>
        <v>2.0419559999999999</v>
      </c>
      <c r="AI622" s="2">
        <f>SUMIF(AA617:AA620,"=353029544",V617:V620)</f>
        <v>2.7358799999999999E-2</v>
      </c>
      <c r="AJ622" s="2">
        <f>ROUND(SUMIF(AA617:AA620,"=353029544",W617:W620),2)</f>
        <v>0</v>
      </c>
      <c r="AK622" s="2">
        <f>ROUND(SUMIF(AA617:AA620,"=353029544",X617:X620),2)</f>
        <v>888.36</v>
      </c>
      <c r="AL622" s="2">
        <f>ROUND(SUMIF(AA617:AA620,"=353029544",Y617:Y620),2)</f>
        <v>400.26</v>
      </c>
      <c r="AM622" s="2"/>
      <c r="AN622" s="2"/>
      <c r="AO622" s="2">
        <f t="shared" ref="AO622:BD622" si="352">ROUND(BX622,2)</f>
        <v>0</v>
      </c>
      <c r="AP622" s="2">
        <f t="shared" si="352"/>
        <v>0</v>
      </c>
      <c r="AQ622" s="2">
        <f t="shared" si="352"/>
        <v>0</v>
      </c>
      <c r="AR622" s="2">
        <f t="shared" si="352"/>
        <v>2317.33</v>
      </c>
      <c r="AS622" s="2">
        <f t="shared" si="352"/>
        <v>2317.33</v>
      </c>
      <c r="AT622" s="2">
        <f t="shared" si="352"/>
        <v>0</v>
      </c>
      <c r="AU622" s="2">
        <f t="shared" si="352"/>
        <v>0</v>
      </c>
      <c r="AV622" s="2">
        <f t="shared" si="352"/>
        <v>0</v>
      </c>
      <c r="AW622" s="2">
        <f t="shared" si="352"/>
        <v>0</v>
      </c>
      <c r="AX622" s="2">
        <f t="shared" si="352"/>
        <v>0</v>
      </c>
      <c r="AY622" s="2">
        <f t="shared" si="352"/>
        <v>0</v>
      </c>
      <c r="AZ622" s="2">
        <f t="shared" si="352"/>
        <v>0</v>
      </c>
      <c r="BA622" s="2">
        <f t="shared" si="352"/>
        <v>0</v>
      </c>
      <c r="BB622" s="2">
        <f t="shared" si="352"/>
        <v>0</v>
      </c>
      <c r="BC622" s="2">
        <f t="shared" si="352"/>
        <v>0</v>
      </c>
      <c r="BD622" s="2">
        <f t="shared" si="352"/>
        <v>0</v>
      </c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>
        <f>ROUND(SUMIF(AA617:AA620,"=353029544",FQ617:FQ620),2)</f>
        <v>0</v>
      </c>
      <c r="BY622" s="2">
        <f>ROUND(SUMIF(AA617:AA620,"=353029544",FR617:FR620),2)</f>
        <v>0</v>
      </c>
      <c r="BZ622" s="2">
        <f>ROUND(SUMIF(AA617:AA620,"=353029544",GL617:GL620),2)</f>
        <v>0</v>
      </c>
      <c r="CA622" s="2">
        <f>ROUND(SUMIF(AA617:AA620,"=353029544",GM617:GM620),2)</f>
        <v>2317.33</v>
      </c>
      <c r="CB622" s="2">
        <f>ROUND(SUMIF(AA617:AA620,"=353029544",GN617:GN620),2)</f>
        <v>2317.33</v>
      </c>
      <c r="CC622" s="2">
        <f>ROUND(SUMIF(AA617:AA620,"=353029544",GO617:GO620),2)</f>
        <v>0</v>
      </c>
      <c r="CD622" s="2">
        <f>ROUND(SUMIF(AA617:AA620,"=353029544",GP617:GP620),2)</f>
        <v>0</v>
      </c>
      <c r="CE622" s="2">
        <f>AC622-BX622</f>
        <v>0</v>
      </c>
      <c r="CF622" s="2">
        <f>AC622-BY622</f>
        <v>0</v>
      </c>
      <c r="CG622" s="2">
        <f>BX622-BZ622</f>
        <v>0</v>
      </c>
      <c r="CH622" s="2">
        <f>AC622-BX622-BY622+BZ622</f>
        <v>0</v>
      </c>
      <c r="CI622" s="2">
        <f>BY622-BZ622</f>
        <v>0</v>
      </c>
      <c r="CJ622" s="2">
        <f>ROUND(SUMIF(AA617:AA620,"=353029544",GX617:GX620),2)</f>
        <v>0</v>
      </c>
      <c r="CK622" s="2">
        <f>ROUND(SUMIF(AA617:AA620,"=353029544",GY617:GY620),2)</f>
        <v>0</v>
      </c>
      <c r="CL622" s="2">
        <f>ROUND(SUMIF(AA617:AA620,"=353029544",GZ617:GZ620),2)</f>
        <v>0</v>
      </c>
      <c r="CM622" s="2">
        <f>ROUND(SUMIF(AA617:AA620,"=353029544",HD617:HD620),2)</f>
        <v>0</v>
      </c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>
        <v>0</v>
      </c>
    </row>
    <row r="624" spans="1:245" x14ac:dyDescent="0.25">
      <c r="A624" s="4">
        <v>50</v>
      </c>
      <c r="B624" s="4">
        <v>0</v>
      </c>
      <c r="C624" s="4">
        <v>0</v>
      </c>
      <c r="D624" s="4">
        <v>1</v>
      </c>
      <c r="E624" s="4">
        <v>201</v>
      </c>
      <c r="F624" s="4">
        <f>ROUND(Source!O622,O624)</f>
        <v>1028.71</v>
      </c>
      <c r="G624" s="4" t="s">
        <v>134</v>
      </c>
      <c r="H624" s="4" t="s">
        <v>135</v>
      </c>
      <c r="I624" s="4"/>
      <c r="J624" s="4"/>
      <c r="K624" s="4">
        <v>201</v>
      </c>
      <c r="L624" s="4">
        <v>1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1028.7099999999998</v>
      </c>
      <c r="X624" s="4">
        <v>1</v>
      </c>
      <c r="Y624" s="4">
        <v>1028.7099999999998</v>
      </c>
      <c r="Z624" s="4"/>
      <c r="AA624" s="4"/>
      <c r="AB624" s="4"/>
    </row>
    <row r="625" spans="1:28" x14ac:dyDescent="0.25">
      <c r="A625" s="4">
        <v>50</v>
      </c>
      <c r="B625" s="4">
        <v>0</v>
      </c>
      <c r="C625" s="4">
        <v>0</v>
      </c>
      <c r="D625" s="4">
        <v>1</v>
      </c>
      <c r="E625" s="4">
        <v>202</v>
      </c>
      <c r="F625" s="4">
        <f>ROUND(Source!P622,O625)</f>
        <v>0</v>
      </c>
      <c r="G625" s="4" t="s">
        <v>136</v>
      </c>
      <c r="H625" s="4" t="s">
        <v>137</v>
      </c>
      <c r="I625" s="4"/>
      <c r="J625" s="4"/>
      <c r="K625" s="4">
        <v>202</v>
      </c>
      <c r="L625" s="4">
        <v>2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5">
      <c r="A626" s="4">
        <v>50</v>
      </c>
      <c r="B626" s="4">
        <v>0</v>
      </c>
      <c r="C626" s="4">
        <v>0</v>
      </c>
      <c r="D626" s="4">
        <v>1</v>
      </c>
      <c r="E626" s="4">
        <v>222</v>
      </c>
      <c r="F626" s="4">
        <f>ROUND(Source!AO622,O626)</f>
        <v>0</v>
      </c>
      <c r="G626" s="4" t="s">
        <v>138</v>
      </c>
      <c r="H626" s="4" t="s">
        <v>139</v>
      </c>
      <c r="I626" s="4"/>
      <c r="J626" s="4"/>
      <c r="K626" s="4">
        <v>222</v>
      </c>
      <c r="L626" s="4">
        <v>3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5">
      <c r="A627" s="4">
        <v>50</v>
      </c>
      <c r="B627" s="4">
        <v>0</v>
      </c>
      <c r="C627" s="4">
        <v>0</v>
      </c>
      <c r="D627" s="4">
        <v>1</v>
      </c>
      <c r="E627" s="4">
        <v>225</v>
      </c>
      <c r="F627" s="4">
        <f>ROUND(Source!AV622,O627)</f>
        <v>0</v>
      </c>
      <c r="G627" s="4" t="s">
        <v>140</v>
      </c>
      <c r="H627" s="4" t="s">
        <v>141</v>
      </c>
      <c r="I627" s="4"/>
      <c r="J627" s="4"/>
      <c r="K627" s="4">
        <v>225</v>
      </c>
      <c r="L627" s="4">
        <v>4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5">
      <c r="A628" s="4">
        <v>50</v>
      </c>
      <c r="B628" s="4">
        <v>0</v>
      </c>
      <c r="C628" s="4">
        <v>0</v>
      </c>
      <c r="D628" s="4">
        <v>1</v>
      </c>
      <c r="E628" s="4">
        <v>226</v>
      </c>
      <c r="F628" s="4">
        <f>ROUND(Source!AW622,O628)</f>
        <v>0</v>
      </c>
      <c r="G628" s="4" t="s">
        <v>142</v>
      </c>
      <c r="H628" s="4" t="s">
        <v>143</v>
      </c>
      <c r="I628" s="4"/>
      <c r="J628" s="4"/>
      <c r="K628" s="4">
        <v>226</v>
      </c>
      <c r="L628" s="4">
        <v>5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5">
      <c r="A629" s="4">
        <v>50</v>
      </c>
      <c r="B629" s="4">
        <v>0</v>
      </c>
      <c r="C629" s="4">
        <v>0</v>
      </c>
      <c r="D629" s="4">
        <v>1</v>
      </c>
      <c r="E629" s="4">
        <v>227</v>
      </c>
      <c r="F629" s="4">
        <f>ROUND(Source!AX622,O629)</f>
        <v>0</v>
      </c>
      <c r="G629" s="4" t="s">
        <v>144</v>
      </c>
      <c r="H629" s="4" t="s">
        <v>145</v>
      </c>
      <c r="I629" s="4"/>
      <c r="J629" s="4"/>
      <c r="K629" s="4">
        <v>227</v>
      </c>
      <c r="L629" s="4">
        <v>6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5">
      <c r="A630" s="4">
        <v>50</v>
      </c>
      <c r="B630" s="4">
        <v>0</v>
      </c>
      <c r="C630" s="4">
        <v>0</v>
      </c>
      <c r="D630" s="4">
        <v>1</v>
      </c>
      <c r="E630" s="4">
        <v>228</v>
      </c>
      <c r="F630" s="4">
        <f>ROUND(Source!AY622,O630)</f>
        <v>0</v>
      </c>
      <c r="G630" s="4" t="s">
        <v>146</v>
      </c>
      <c r="H630" s="4" t="s">
        <v>147</v>
      </c>
      <c r="I630" s="4"/>
      <c r="J630" s="4"/>
      <c r="K630" s="4">
        <v>228</v>
      </c>
      <c r="L630" s="4">
        <v>7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5">
      <c r="A631" s="4">
        <v>50</v>
      </c>
      <c r="B631" s="4">
        <v>0</v>
      </c>
      <c r="C631" s="4">
        <v>0</v>
      </c>
      <c r="D631" s="4">
        <v>1</v>
      </c>
      <c r="E631" s="4">
        <v>216</v>
      </c>
      <c r="F631" s="4">
        <f>ROUND(Source!AP622,O631)</f>
        <v>0</v>
      </c>
      <c r="G631" s="4" t="s">
        <v>148</v>
      </c>
      <c r="H631" s="4" t="s">
        <v>149</v>
      </c>
      <c r="I631" s="4"/>
      <c r="J631" s="4"/>
      <c r="K631" s="4">
        <v>216</v>
      </c>
      <c r="L631" s="4">
        <v>8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5">
      <c r="A632" s="4">
        <v>50</v>
      </c>
      <c r="B632" s="4">
        <v>0</v>
      </c>
      <c r="C632" s="4">
        <v>0</v>
      </c>
      <c r="D632" s="4">
        <v>1</v>
      </c>
      <c r="E632" s="4">
        <v>223</v>
      </c>
      <c r="F632" s="4">
        <f>ROUND(Source!AQ622,O632)</f>
        <v>0</v>
      </c>
      <c r="G632" s="4" t="s">
        <v>150</v>
      </c>
      <c r="H632" s="4" t="s">
        <v>151</v>
      </c>
      <c r="I632" s="4"/>
      <c r="J632" s="4"/>
      <c r="K632" s="4">
        <v>223</v>
      </c>
      <c r="L632" s="4">
        <v>9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5">
      <c r="A633" s="4">
        <v>50</v>
      </c>
      <c r="B633" s="4">
        <v>0</v>
      </c>
      <c r="C633" s="4">
        <v>0</v>
      </c>
      <c r="D633" s="4">
        <v>1</v>
      </c>
      <c r="E633" s="4">
        <v>229</v>
      </c>
      <c r="F633" s="4">
        <f>ROUND(Source!AZ622,O633)</f>
        <v>0</v>
      </c>
      <c r="G633" s="4" t="s">
        <v>152</v>
      </c>
      <c r="H633" s="4" t="s">
        <v>153</v>
      </c>
      <c r="I633" s="4"/>
      <c r="J633" s="4"/>
      <c r="K633" s="4">
        <v>229</v>
      </c>
      <c r="L633" s="4">
        <v>10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5">
      <c r="A634" s="4">
        <v>50</v>
      </c>
      <c r="B634" s="4">
        <v>0</v>
      </c>
      <c r="C634" s="4">
        <v>0</v>
      </c>
      <c r="D634" s="4">
        <v>1</v>
      </c>
      <c r="E634" s="4">
        <v>203</v>
      </c>
      <c r="F634" s="4">
        <f>ROUND(Source!Q622,O634)</f>
        <v>31.29</v>
      </c>
      <c r="G634" s="4" t="s">
        <v>154</v>
      </c>
      <c r="H634" s="4" t="s">
        <v>155</v>
      </c>
      <c r="I634" s="4"/>
      <c r="J634" s="4"/>
      <c r="K634" s="4">
        <v>203</v>
      </c>
      <c r="L634" s="4">
        <v>11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31.29</v>
      </c>
      <c r="X634" s="4">
        <v>1</v>
      </c>
      <c r="Y634" s="4">
        <v>31.29</v>
      </c>
      <c r="Z634" s="4"/>
      <c r="AA634" s="4"/>
      <c r="AB634" s="4"/>
    </row>
    <row r="635" spans="1:28" x14ac:dyDescent="0.25">
      <c r="A635" s="4">
        <v>50</v>
      </c>
      <c r="B635" s="4">
        <v>0</v>
      </c>
      <c r="C635" s="4">
        <v>0</v>
      </c>
      <c r="D635" s="4">
        <v>1</v>
      </c>
      <c r="E635" s="4">
        <v>231</v>
      </c>
      <c r="F635" s="4">
        <f>ROUND(Source!BB622,O635)</f>
        <v>0</v>
      </c>
      <c r="G635" s="4" t="s">
        <v>156</v>
      </c>
      <c r="H635" s="4" t="s">
        <v>157</v>
      </c>
      <c r="I635" s="4"/>
      <c r="J635" s="4"/>
      <c r="K635" s="4">
        <v>231</v>
      </c>
      <c r="L635" s="4">
        <v>12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5">
      <c r="A636" s="4">
        <v>50</v>
      </c>
      <c r="B636" s="4">
        <v>0</v>
      </c>
      <c r="C636" s="4">
        <v>0</v>
      </c>
      <c r="D636" s="4">
        <v>1</v>
      </c>
      <c r="E636" s="4">
        <v>204</v>
      </c>
      <c r="F636" s="4">
        <f>ROUND(Source!R622,O636)</f>
        <v>19.12</v>
      </c>
      <c r="G636" s="4" t="s">
        <v>158</v>
      </c>
      <c r="H636" s="4" t="s">
        <v>159</v>
      </c>
      <c r="I636" s="4"/>
      <c r="J636" s="4"/>
      <c r="K636" s="4">
        <v>204</v>
      </c>
      <c r="L636" s="4">
        <v>13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19.119999999999997</v>
      </c>
      <c r="X636" s="4">
        <v>1</v>
      </c>
      <c r="Y636" s="4">
        <v>19.119999999999997</v>
      </c>
      <c r="Z636" s="4"/>
      <c r="AA636" s="4"/>
      <c r="AB636" s="4"/>
    </row>
    <row r="637" spans="1:28" x14ac:dyDescent="0.25">
      <c r="A637" s="4">
        <v>50</v>
      </c>
      <c r="B637" s="4">
        <v>0</v>
      </c>
      <c r="C637" s="4">
        <v>0</v>
      </c>
      <c r="D637" s="4">
        <v>1</v>
      </c>
      <c r="E637" s="4">
        <v>205</v>
      </c>
      <c r="F637" s="4">
        <f>ROUND(Source!S622,O637)</f>
        <v>978.3</v>
      </c>
      <c r="G637" s="4" t="s">
        <v>160</v>
      </c>
      <c r="H637" s="4" t="s">
        <v>161</v>
      </c>
      <c r="I637" s="4"/>
      <c r="J637" s="4"/>
      <c r="K637" s="4">
        <v>205</v>
      </c>
      <c r="L637" s="4">
        <v>14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978.3</v>
      </c>
      <c r="X637" s="4">
        <v>1</v>
      </c>
      <c r="Y637" s="4">
        <v>978.3</v>
      </c>
      <c r="Z637" s="4"/>
      <c r="AA637" s="4"/>
      <c r="AB637" s="4"/>
    </row>
    <row r="638" spans="1:28" x14ac:dyDescent="0.25">
      <c r="A638" s="4">
        <v>50</v>
      </c>
      <c r="B638" s="4">
        <v>0</v>
      </c>
      <c r="C638" s="4">
        <v>0</v>
      </c>
      <c r="D638" s="4">
        <v>1</v>
      </c>
      <c r="E638" s="4">
        <v>232</v>
      </c>
      <c r="F638" s="4">
        <f>ROUND(Source!BC622,O638)</f>
        <v>0</v>
      </c>
      <c r="G638" s="4" t="s">
        <v>162</v>
      </c>
      <c r="H638" s="4" t="s">
        <v>163</v>
      </c>
      <c r="I638" s="4"/>
      <c r="J638" s="4"/>
      <c r="K638" s="4">
        <v>232</v>
      </c>
      <c r="L638" s="4">
        <v>15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8" x14ac:dyDescent="0.25">
      <c r="A639" s="4">
        <v>50</v>
      </c>
      <c r="B639" s="4">
        <v>0</v>
      </c>
      <c r="C639" s="4">
        <v>0</v>
      </c>
      <c r="D639" s="4">
        <v>1</v>
      </c>
      <c r="E639" s="4">
        <v>214</v>
      </c>
      <c r="F639" s="4">
        <f>ROUND(Source!AS622,O639)</f>
        <v>2317.33</v>
      </c>
      <c r="G639" s="4" t="s">
        <v>164</v>
      </c>
      <c r="H639" s="4" t="s">
        <v>165</v>
      </c>
      <c r="I639" s="4"/>
      <c r="J639" s="4"/>
      <c r="K639" s="4">
        <v>214</v>
      </c>
      <c r="L639" s="4">
        <v>16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2317.33</v>
      </c>
      <c r="X639" s="4">
        <v>1</v>
      </c>
      <c r="Y639" s="4">
        <v>2317.33</v>
      </c>
      <c r="Z639" s="4"/>
      <c r="AA639" s="4"/>
      <c r="AB639" s="4"/>
    </row>
    <row r="640" spans="1:28" x14ac:dyDescent="0.25">
      <c r="A640" s="4">
        <v>50</v>
      </c>
      <c r="B640" s="4">
        <v>0</v>
      </c>
      <c r="C640" s="4">
        <v>0</v>
      </c>
      <c r="D640" s="4">
        <v>1</v>
      </c>
      <c r="E640" s="4">
        <v>215</v>
      </c>
      <c r="F640" s="4">
        <f>ROUND(Source!AT622,O640)</f>
        <v>0</v>
      </c>
      <c r="G640" s="4" t="s">
        <v>166</v>
      </c>
      <c r="H640" s="4" t="s">
        <v>167</v>
      </c>
      <c r="I640" s="4"/>
      <c r="J640" s="4"/>
      <c r="K640" s="4">
        <v>215</v>
      </c>
      <c r="L640" s="4">
        <v>17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45" x14ac:dyDescent="0.25">
      <c r="A641" s="4">
        <v>50</v>
      </c>
      <c r="B641" s="4">
        <v>0</v>
      </c>
      <c r="C641" s="4">
        <v>0</v>
      </c>
      <c r="D641" s="4">
        <v>1</v>
      </c>
      <c r="E641" s="4">
        <v>217</v>
      </c>
      <c r="F641" s="4">
        <f>ROUND(Source!AU622,O641)</f>
        <v>0</v>
      </c>
      <c r="G641" s="4" t="s">
        <v>168</v>
      </c>
      <c r="H641" s="4" t="s">
        <v>169</v>
      </c>
      <c r="I641" s="4"/>
      <c r="J641" s="4"/>
      <c r="K641" s="4">
        <v>217</v>
      </c>
      <c r="L641" s="4">
        <v>18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45" x14ac:dyDescent="0.25">
      <c r="A642" s="4">
        <v>50</v>
      </c>
      <c r="B642" s="4">
        <v>0</v>
      </c>
      <c r="C642" s="4">
        <v>0</v>
      </c>
      <c r="D642" s="4">
        <v>1</v>
      </c>
      <c r="E642" s="4">
        <v>230</v>
      </c>
      <c r="F642" s="4">
        <f>ROUND(Source!BA622,O642)</f>
        <v>0</v>
      </c>
      <c r="G642" s="4" t="s">
        <v>170</v>
      </c>
      <c r="H642" s="4" t="s">
        <v>171</v>
      </c>
      <c r="I642" s="4"/>
      <c r="J642" s="4"/>
      <c r="K642" s="4">
        <v>230</v>
      </c>
      <c r="L642" s="4">
        <v>19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45" x14ac:dyDescent="0.25">
      <c r="A643" s="4">
        <v>50</v>
      </c>
      <c r="B643" s="4">
        <v>0</v>
      </c>
      <c r="C643" s="4">
        <v>0</v>
      </c>
      <c r="D643" s="4">
        <v>1</v>
      </c>
      <c r="E643" s="4">
        <v>206</v>
      </c>
      <c r="F643" s="4">
        <f>ROUND(Source!T622,O643)</f>
        <v>0</v>
      </c>
      <c r="G643" s="4" t="s">
        <v>172</v>
      </c>
      <c r="H643" s="4" t="s">
        <v>173</v>
      </c>
      <c r="I643" s="4"/>
      <c r="J643" s="4"/>
      <c r="K643" s="4">
        <v>206</v>
      </c>
      <c r="L643" s="4">
        <v>20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45" x14ac:dyDescent="0.25">
      <c r="A644" s="4">
        <v>50</v>
      </c>
      <c r="B644" s="4">
        <v>0</v>
      </c>
      <c r="C644" s="4">
        <v>0</v>
      </c>
      <c r="D644" s="4">
        <v>1</v>
      </c>
      <c r="E644" s="4">
        <v>207</v>
      </c>
      <c r="F644" s="4">
        <f>ROUND(Source!U622,O644)</f>
        <v>2.0419559999999999</v>
      </c>
      <c r="G644" s="4" t="s">
        <v>174</v>
      </c>
      <c r="H644" s="4" t="s">
        <v>175</v>
      </c>
      <c r="I644" s="4"/>
      <c r="J644" s="4"/>
      <c r="K644" s="4">
        <v>207</v>
      </c>
      <c r="L644" s="4">
        <v>21</v>
      </c>
      <c r="M644" s="4">
        <v>3</v>
      </c>
      <c r="N644" s="4" t="s">
        <v>3</v>
      </c>
      <c r="O644" s="4">
        <v>7</v>
      </c>
      <c r="P644" s="4"/>
      <c r="Q644" s="4"/>
      <c r="R644" s="4"/>
      <c r="S644" s="4"/>
      <c r="T644" s="4"/>
      <c r="U644" s="4"/>
      <c r="V644" s="4"/>
      <c r="W644" s="4">
        <v>2.0419559999999999</v>
      </c>
      <c r="X644" s="4">
        <v>1</v>
      </c>
      <c r="Y644" s="4">
        <v>2.0419559999999999</v>
      </c>
      <c r="Z644" s="4"/>
      <c r="AA644" s="4"/>
      <c r="AB644" s="4"/>
    </row>
    <row r="645" spans="1:245" x14ac:dyDescent="0.25">
      <c r="A645" s="4">
        <v>50</v>
      </c>
      <c r="B645" s="4">
        <v>0</v>
      </c>
      <c r="C645" s="4">
        <v>0</v>
      </c>
      <c r="D645" s="4">
        <v>1</v>
      </c>
      <c r="E645" s="4">
        <v>208</v>
      </c>
      <c r="F645" s="4">
        <f>ROUND(Source!V622,O645)</f>
        <v>2.7358799999999999E-2</v>
      </c>
      <c r="G645" s="4" t="s">
        <v>176</v>
      </c>
      <c r="H645" s="4" t="s">
        <v>177</v>
      </c>
      <c r="I645" s="4"/>
      <c r="J645" s="4"/>
      <c r="K645" s="4">
        <v>208</v>
      </c>
      <c r="L645" s="4">
        <v>22</v>
      </c>
      <c r="M645" s="4">
        <v>3</v>
      </c>
      <c r="N645" s="4" t="s">
        <v>3</v>
      </c>
      <c r="O645" s="4">
        <v>7</v>
      </c>
      <c r="P645" s="4"/>
      <c r="Q645" s="4"/>
      <c r="R645" s="4"/>
      <c r="S645" s="4"/>
      <c r="T645" s="4"/>
      <c r="U645" s="4"/>
      <c r="V645" s="4"/>
      <c r="W645" s="4">
        <v>2.7358799999999999E-2</v>
      </c>
      <c r="X645" s="4">
        <v>1</v>
      </c>
      <c r="Y645" s="4">
        <v>2.7358799999999999E-2</v>
      </c>
      <c r="Z645" s="4"/>
      <c r="AA645" s="4"/>
      <c r="AB645" s="4"/>
    </row>
    <row r="646" spans="1:245" x14ac:dyDescent="0.25">
      <c r="A646" s="4">
        <v>50</v>
      </c>
      <c r="B646" s="4">
        <v>0</v>
      </c>
      <c r="C646" s="4">
        <v>0</v>
      </c>
      <c r="D646" s="4">
        <v>1</v>
      </c>
      <c r="E646" s="4">
        <v>209</v>
      </c>
      <c r="F646" s="4">
        <f>ROUND(Source!W622,O646)</f>
        <v>0</v>
      </c>
      <c r="G646" s="4" t="s">
        <v>178</v>
      </c>
      <c r="H646" s="4" t="s">
        <v>179</v>
      </c>
      <c r="I646" s="4"/>
      <c r="J646" s="4"/>
      <c r="K646" s="4">
        <v>209</v>
      </c>
      <c r="L646" s="4">
        <v>23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45" x14ac:dyDescent="0.25">
      <c r="A647" s="4">
        <v>50</v>
      </c>
      <c r="B647" s="4">
        <v>0</v>
      </c>
      <c r="C647" s="4">
        <v>0</v>
      </c>
      <c r="D647" s="4">
        <v>1</v>
      </c>
      <c r="E647" s="4">
        <v>233</v>
      </c>
      <c r="F647" s="4">
        <f>ROUND(Source!BD622,O647)</f>
        <v>0</v>
      </c>
      <c r="G647" s="4" t="s">
        <v>180</v>
      </c>
      <c r="H647" s="4" t="s">
        <v>181</v>
      </c>
      <c r="I647" s="4"/>
      <c r="J647" s="4"/>
      <c r="K647" s="4">
        <v>233</v>
      </c>
      <c r="L647" s="4">
        <v>24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45" x14ac:dyDescent="0.25">
      <c r="A648" s="4">
        <v>50</v>
      </c>
      <c r="B648" s="4">
        <v>0</v>
      </c>
      <c r="C648" s="4">
        <v>0</v>
      </c>
      <c r="D648" s="4">
        <v>1</v>
      </c>
      <c r="E648" s="4">
        <v>210</v>
      </c>
      <c r="F648" s="4">
        <f>ROUND(Source!X622,O648)</f>
        <v>888.36</v>
      </c>
      <c r="G648" s="4" t="s">
        <v>182</v>
      </c>
      <c r="H648" s="4" t="s">
        <v>183</v>
      </c>
      <c r="I648" s="4"/>
      <c r="J648" s="4"/>
      <c r="K648" s="4">
        <v>210</v>
      </c>
      <c r="L648" s="4">
        <v>25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888.36</v>
      </c>
      <c r="X648" s="4">
        <v>1</v>
      </c>
      <c r="Y648" s="4">
        <v>888.36</v>
      </c>
      <c r="Z648" s="4"/>
      <c r="AA648" s="4"/>
      <c r="AB648" s="4"/>
    </row>
    <row r="649" spans="1:245" x14ac:dyDescent="0.25">
      <c r="A649" s="4">
        <v>50</v>
      </c>
      <c r="B649" s="4">
        <v>0</v>
      </c>
      <c r="C649" s="4">
        <v>0</v>
      </c>
      <c r="D649" s="4">
        <v>1</v>
      </c>
      <c r="E649" s="4">
        <v>211</v>
      </c>
      <c r="F649" s="4">
        <f>ROUND(Source!Y622,O649)</f>
        <v>400.26</v>
      </c>
      <c r="G649" s="4" t="s">
        <v>184</v>
      </c>
      <c r="H649" s="4" t="s">
        <v>185</v>
      </c>
      <c r="I649" s="4"/>
      <c r="J649" s="4"/>
      <c r="K649" s="4">
        <v>211</v>
      </c>
      <c r="L649" s="4">
        <v>26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400.26</v>
      </c>
      <c r="X649" s="4">
        <v>1</v>
      </c>
      <c r="Y649" s="4">
        <v>400.26</v>
      </c>
      <c r="Z649" s="4"/>
      <c r="AA649" s="4"/>
      <c r="AB649" s="4"/>
    </row>
    <row r="650" spans="1:245" x14ac:dyDescent="0.25">
      <c r="A650" s="4">
        <v>50</v>
      </c>
      <c r="B650" s="4">
        <v>0</v>
      </c>
      <c r="C650" s="4">
        <v>0</v>
      </c>
      <c r="D650" s="4">
        <v>1</v>
      </c>
      <c r="E650" s="4">
        <v>224</v>
      </c>
      <c r="F650" s="4">
        <f>ROUND(Source!AR622,O650)</f>
        <v>2317.33</v>
      </c>
      <c r="G650" s="4" t="s">
        <v>186</v>
      </c>
      <c r="H650" s="4" t="s">
        <v>187</v>
      </c>
      <c r="I650" s="4"/>
      <c r="J650" s="4"/>
      <c r="K650" s="4">
        <v>224</v>
      </c>
      <c r="L650" s="4">
        <v>27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2317.33</v>
      </c>
      <c r="X650" s="4">
        <v>1</v>
      </c>
      <c r="Y650" s="4">
        <v>2317.33</v>
      </c>
      <c r="Z650" s="4"/>
      <c r="AA650" s="4"/>
      <c r="AB650" s="4"/>
    </row>
    <row r="652" spans="1:245" x14ac:dyDescent="0.25">
      <c r="A652" s="1">
        <v>4</v>
      </c>
      <c r="B652" s="1">
        <v>1</v>
      </c>
      <c r="C652" s="1"/>
      <c r="D652" s="1">
        <f>ROW(A683)</f>
        <v>683</v>
      </c>
      <c r="E652" s="1"/>
      <c r="F652" s="1" t="s">
        <v>17</v>
      </c>
      <c r="G652" s="1" t="s">
        <v>749</v>
      </c>
      <c r="H652" s="1" t="s">
        <v>3</v>
      </c>
      <c r="I652" s="1">
        <v>0</v>
      </c>
      <c r="J652" s="1"/>
      <c r="K652" s="1">
        <v>-1</v>
      </c>
      <c r="L652" s="1"/>
      <c r="M652" s="1" t="s">
        <v>3</v>
      </c>
      <c r="N652" s="1"/>
      <c r="O652" s="1"/>
      <c r="P652" s="1"/>
      <c r="Q652" s="1"/>
      <c r="R652" s="1"/>
      <c r="S652" s="1">
        <v>0</v>
      </c>
      <c r="T652" s="1"/>
      <c r="U652" s="1" t="s">
        <v>3</v>
      </c>
      <c r="V652" s="1">
        <v>0</v>
      </c>
      <c r="W652" s="1"/>
      <c r="X652" s="1"/>
      <c r="Y652" s="1"/>
      <c r="Z652" s="1"/>
      <c r="AA652" s="1"/>
      <c r="AB652" s="1" t="s">
        <v>3</v>
      </c>
      <c r="AC652" s="1" t="s">
        <v>3</v>
      </c>
      <c r="AD652" s="1" t="s">
        <v>3</v>
      </c>
      <c r="AE652" s="1" t="s">
        <v>3</v>
      </c>
      <c r="AF652" s="1" t="s">
        <v>3</v>
      </c>
      <c r="AG652" s="1" t="s">
        <v>3</v>
      </c>
      <c r="AH652" s="1"/>
      <c r="AI652" s="1"/>
      <c r="AJ652" s="1"/>
      <c r="AK652" s="1"/>
      <c r="AL652" s="1"/>
      <c r="AM652" s="1"/>
      <c r="AN652" s="1"/>
      <c r="AO652" s="1"/>
      <c r="AP652" s="1" t="s">
        <v>3</v>
      </c>
      <c r="AQ652" s="1" t="s">
        <v>3</v>
      </c>
      <c r="AR652" s="1" t="s">
        <v>3</v>
      </c>
      <c r="AS652" s="1"/>
      <c r="AT652" s="1"/>
      <c r="AU652" s="1"/>
      <c r="AV652" s="1"/>
      <c r="AW652" s="1"/>
      <c r="AX652" s="1"/>
      <c r="AY652" s="1"/>
      <c r="AZ652" s="1" t="s">
        <v>3</v>
      </c>
      <c r="BA652" s="1"/>
      <c r="BB652" s="1" t="s">
        <v>3</v>
      </c>
      <c r="BC652" s="1" t="s">
        <v>16</v>
      </c>
      <c r="BD652" s="1" t="s">
        <v>3</v>
      </c>
      <c r="BE652" s="1" t="s">
        <v>3</v>
      </c>
      <c r="BF652" s="1" t="s">
        <v>3</v>
      </c>
      <c r="BG652" s="1" t="s">
        <v>3</v>
      </c>
      <c r="BH652" s="1" t="s">
        <v>3</v>
      </c>
      <c r="BI652" s="1" t="s">
        <v>3</v>
      </c>
      <c r="BJ652" s="1" t="s">
        <v>3</v>
      </c>
      <c r="BK652" s="1" t="s">
        <v>3</v>
      </c>
      <c r="BL652" s="1" t="s">
        <v>3</v>
      </c>
      <c r="BM652" s="1" t="s">
        <v>16</v>
      </c>
      <c r="BN652" s="1" t="s">
        <v>3</v>
      </c>
      <c r="BO652" s="1" t="s">
        <v>3</v>
      </c>
      <c r="BP652" s="1" t="s">
        <v>3</v>
      </c>
      <c r="BQ652" s="1"/>
      <c r="BR652" s="1"/>
      <c r="BS652" s="1"/>
      <c r="BT652" s="1"/>
      <c r="BU652" s="1"/>
      <c r="BV652" s="1"/>
      <c r="BW652" s="1"/>
      <c r="BX652" s="1">
        <v>0</v>
      </c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>
        <v>0</v>
      </c>
    </row>
    <row r="654" spans="1:245" x14ac:dyDescent="0.25">
      <c r="A654" s="2">
        <v>52</v>
      </c>
      <c r="B654" s="2">
        <f t="shared" ref="B654:G654" si="353">B683</f>
        <v>1</v>
      </c>
      <c r="C654" s="2">
        <f t="shared" si="353"/>
        <v>4</v>
      </c>
      <c r="D654" s="2">
        <f t="shared" si="353"/>
        <v>652</v>
      </c>
      <c r="E654" s="2">
        <f t="shared" si="353"/>
        <v>0</v>
      </c>
      <c r="F654" s="2" t="str">
        <f t="shared" si="353"/>
        <v>Новый раздел</v>
      </c>
      <c r="G654" s="2" t="str">
        <f t="shared" si="353"/>
        <v>14. Замена кабеля и труб, проложенных по опорам ВЛ-0,4-10 кВ</v>
      </c>
      <c r="H654" s="2"/>
      <c r="I654" s="2"/>
      <c r="J654" s="2"/>
      <c r="K654" s="2"/>
      <c r="L654" s="2"/>
      <c r="M654" s="2"/>
      <c r="N654" s="2"/>
      <c r="O654" s="2">
        <f t="shared" ref="O654:AT654" si="354">O683</f>
        <v>55930.89</v>
      </c>
      <c r="P654" s="2">
        <f t="shared" si="354"/>
        <v>0</v>
      </c>
      <c r="Q654" s="2">
        <f t="shared" si="354"/>
        <v>1374.52</v>
      </c>
      <c r="R654" s="2">
        <f t="shared" si="354"/>
        <v>466.53</v>
      </c>
      <c r="S654" s="2">
        <f t="shared" si="354"/>
        <v>54089.84</v>
      </c>
      <c r="T654" s="2">
        <f t="shared" si="354"/>
        <v>0</v>
      </c>
      <c r="U654" s="2">
        <f t="shared" si="354"/>
        <v>92.536130400000019</v>
      </c>
      <c r="V654" s="2">
        <f t="shared" si="354"/>
        <v>0.66595199999999999</v>
      </c>
      <c r="W654" s="2">
        <f t="shared" si="354"/>
        <v>0</v>
      </c>
      <c r="X654" s="2">
        <f t="shared" si="354"/>
        <v>52917.35</v>
      </c>
      <c r="Y654" s="2">
        <f t="shared" si="354"/>
        <v>27822.54</v>
      </c>
      <c r="Z654" s="2">
        <f t="shared" si="354"/>
        <v>0</v>
      </c>
      <c r="AA654" s="2">
        <f t="shared" si="354"/>
        <v>0</v>
      </c>
      <c r="AB654" s="2">
        <f t="shared" si="354"/>
        <v>55930.89</v>
      </c>
      <c r="AC654" s="2">
        <f t="shared" si="354"/>
        <v>0</v>
      </c>
      <c r="AD654" s="2">
        <f t="shared" si="354"/>
        <v>1374.52</v>
      </c>
      <c r="AE654" s="2">
        <f t="shared" si="354"/>
        <v>466.53</v>
      </c>
      <c r="AF654" s="2">
        <f t="shared" si="354"/>
        <v>54089.84</v>
      </c>
      <c r="AG654" s="2">
        <f t="shared" si="354"/>
        <v>0</v>
      </c>
      <c r="AH654" s="2">
        <f t="shared" si="354"/>
        <v>92.536130400000019</v>
      </c>
      <c r="AI654" s="2">
        <f t="shared" si="354"/>
        <v>0.66595199999999999</v>
      </c>
      <c r="AJ654" s="2">
        <f t="shared" si="354"/>
        <v>0</v>
      </c>
      <c r="AK654" s="2">
        <f t="shared" si="354"/>
        <v>52917.35</v>
      </c>
      <c r="AL654" s="2">
        <f t="shared" si="354"/>
        <v>27822.54</v>
      </c>
      <c r="AM654" s="2">
        <f t="shared" si="354"/>
        <v>0</v>
      </c>
      <c r="AN654" s="2">
        <f t="shared" si="354"/>
        <v>0</v>
      </c>
      <c r="AO654" s="2">
        <f t="shared" si="354"/>
        <v>0</v>
      </c>
      <c r="AP654" s="2">
        <f t="shared" si="354"/>
        <v>0</v>
      </c>
      <c r="AQ654" s="2">
        <f t="shared" si="354"/>
        <v>0</v>
      </c>
      <c r="AR654" s="2">
        <f t="shared" si="354"/>
        <v>136670.78</v>
      </c>
      <c r="AS654" s="2">
        <f t="shared" si="354"/>
        <v>93.76</v>
      </c>
      <c r="AT654" s="2">
        <f t="shared" si="354"/>
        <v>136577.01999999999</v>
      </c>
      <c r="AU654" s="2">
        <f t="shared" ref="AU654:BZ654" si="355">AU683</f>
        <v>0</v>
      </c>
      <c r="AV654" s="2">
        <f t="shared" si="355"/>
        <v>0</v>
      </c>
      <c r="AW654" s="2">
        <f t="shared" si="355"/>
        <v>0</v>
      </c>
      <c r="AX654" s="2">
        <f t="shared" si="355"/>
        <v>0</v>
      </c>
      <c r="AY654" s="2">
        <f t="shared" si="355"/>
        <v>0</v>
      </c>
      <c r="AZ654" s="2">
        <f t="shared" si="355"/>
        <v>0</v>
      </c>
      <c r="BA654" s="2">
        <f t="shared" si="355"/>
        <v>0</v>
      </c>
      <c r="BB654" s="2">
        <f t="shared" si="355"/>
        <v>0</v>
      </c>
      <c r="BC654" s="2">
        <f t="shared" si="355"/>
        <v>0</v>
      </c>
      <c r="BD654" s="2">
        <f t="shared" si="355"/>
        <v>0</v>
      </c>
      <c r="BE654" s="2">
        <f t="shared" si="355"/>
        <v>0</v>
      </c>
      <c r="BF654" s="2">
        <f t="shared" si="355"/>
        <v>0</v>
      </c>
      <c r="BG654" s="2">
        <f t="shared" si="355"/>
        <v>0</v>
      </c>
      <c r="BH654" s="2">
        <f t="shared" si="355"/>
        <v>0</v>
      </c>
      <c r="BI654" s="2">
        <f t="shared" si="355"/>
        <v>0</v>
      </c>
      <c r="BJ654" s="2">
        <f t="shared" si="355"/>
        <v>0</v>
      </c>
      <c r="BK654" s="2">
        <f t="shared" si="355"/>
        <v>0</v>
      </c>
      <c r="BL654" s="2">
        <f t="shared" si="355"/>
        <v>0</v>
      </c>
      <c r="BM654" s="2">
        <f t="shared" si="355"/>
        <v>0</v>
      </c>
      <c r="BN654" s="2">
        <f t="shared" si="355"/>
        <v>0</v>
      </c>
      <c r="BO654" s="2">
        <f t="shared" si="355"/>
        <v>0</v>
      </c>
      <c r="BP654" s="2">
        <f t="shared" si="355"/>
        <v>0</v>
      </c>
      <c r="BQ654" s="2">
        <f t="shared" si="355"/>
        <v>0</v>
      </c>
      <c r="BR654" s="2">
        <f t="shared" si="355"/>
        <v>0</v>
      </c>
      <c r="BS654" s="2">
        <f t="shared" si="355"/>
        <v>0</v>
      </c>
      <c r="BT654" s="2">
        <f t="shared" si="355"/>
        <v>0</v>
      </c>
      <c r="BU654" s="2">
        <f t="shared" si="355"/>
        <v>0</v>
      </c>
      <c r="BV654" s="2">
        <f t="shared" si="355"/>
        <v>0</v>
      </c>
      <c r="BW654" s="2">
        <f t="shared" si="355"/>
        <v>0</v>
      </c>
      <c r="BX654" s="2">
        <f t="shared" si="355"/>
        <v>0</v>
      </c>
      <c r="BY654" s="2">
        <f t="shared" si="355"/>
        <v>0</v>
      </c>
      <c r="BZ654" s="2">
        <f t="shared" si="355"/>
        <v>0</v>
      </c>
      <c r="CA654" s="2">
        <f t="shared" ref="CA654:DF654" si="356">CA683</f>
        <v>136670.78</v>
      </c>
      <c r="CB654" s="2">
        <f t="shared" si="356"/>
        <v>93.76</v>
      </c>
      <c r="CC654" s="2">
        <f t="shared" si="356"/>
        <v>136577.01999999999</v>
      </c>
      <c r="CD654" s="2">
        <f t="shared" si="356"/>
        <v>0</v>
      </c>
      <c r="CE654" s="2">
        <f t="shared" si="356"/>
        <v>0</v>
      </c>
      <c r="CF654" s="2">
        <f t="shared" si="356"/>
        <v>0</v>
      </c>
      <c r="CG654" s="2">
        <f t="shared" si="356"/>
        <v>0</v>
      </c>
      <c r="CH654" s="2">
        <f t="shared" si="356"/>
        <v>0</v>
      </c>
      <c r="CI654" s="2">
        <f t="shared" si="356"/>
        <v>0</v>
      </c>
      <c r="CJ654" s="2">
        <f t="shared" si="356"/>
        <v>0</v>
      </c>
      <c r="CK654" s="2">
        <f t="shared" si="356"/>
        <v>0</v>
      </c>
      <c r="CL654" s="2">
        <f t="shared" si="356"/>
        <v>0</v>
      </c>
      <c r="CM654" s="2">
        <f t="shared" si="356"/>
        <v>0</v>
      </c>
      <c r="CN654" s="2">
        <f t="shared" si="356"/>
        <v>0</v>
      </c>
      <c r="CO654" s="2">
        <f t="shared" si="356"/>
        <v>0</v>
      </c>
      <c r="CP654" s="2">
        <f t="shared" si="356"/>
        <v>0</v>
      </c>
      <c r="CQ654" s="2">
        <f t="shared" si="356"/>
        <v>0</v>
      </c>
      <c r="CR654" s="2">
        <f t="shared" si="356"/>
        <v>0</v>
      </c>
      <c r="CS654" s="2">
        <f t="shared" si="356"/>
        <v>0</v>
      </c>
      <c r="CT654" s="2">
        <f t="shared" si="356"/>
        <v>0</v>
      </c>
      <c r="CU654" s="2">
        <f t="shared" si="356"/>
        <v>0</v>
      </c>
      <c r="CV654" s="2">
        <f t="shared" si="356"/>
        <v>0</v>
      </c>
      <c r="CW654" s="2">
        <f t="shared" si="356"/>
        <v>0</v>
      </c>
      <c r="CX654" s="2">
        <f t="shared" si="356"/>
        <v>0</v>
      </c>
      <c r="CY654" s="2">
        <f t="shared" si="356"/>
        <v>0</v>
      </c>
      <c r="CZ654" s="2">
        <f t="shared" si="356"/>
        <v>0</v>
      </c>
      <c r="DA654" s="2">
        <f t="shared" si="356"/>
        <v>0</v>
      </c>
      <c r="DB654" s="2">
        <f t="shared" si="356"/>
        <v>0</v>
      </c>
      <c r="DC654" s="2">
        <f t="shared" si="356"/>
        <v>0</v>
      </c>
      <c r="DD654" s="2">
        <f t="shared" si="356"/>
        <v>0</v>
      </c>
      <c r="DE654" s="2">
        <f t="shared" si="356"/>
        <v>0</v>
      </c>
      <c r="DF654" s="2">
        <f t="shared" si="356"/>
        <v>0</v>
      </c>
      <c r="DG654" s="3">
        <f t="shared" ref="DG654:EL654" si="357">DG683</f>
        <v>0</v>
      </c>
      <c r="DH654" s="3">
        <f t="shared" si="357"/>
        <v>0</v>
      </c>
      <c r="DI654" s="3">
        <f t="shared" si="357"/>
        <v>0</v>
      </c>
      <c r="DJ654" s="3">
        <f t="shared" si="357"/>
        <v>0</v>
      </c>
      <c r="DK654" s="3">
        <f t="shared" si="357"/>
        <v>0</v>
      </c>
      <c r="DL654" s="3">
        <f t="shared" si="357"/>
        <v>0</v>
      </c>
      <c r="DM654" s="3">
        <f t="shared" si="357"/>
        <v>0</v>
      </c>
      <c r="DN654" s="3">
        <f t="shared" si="357"/>
        <v>0</v>
      </c>
      <c r="DO654" s="3">
        <f t="shared" si="357"/>
        <v>0</v>
      </c>
      <c r="DP654" s="3">
        <f t="shared" si="357"/>
        <v>0</v>
      </c>
      <c r="DQ654" s="3">
        <f t="shared" si="357"/>
        <v>0</v>
      </c>
      <c r="DR654" s="3">
        <f t="shared" si="357"/>
        <v>0</v>
      </c>
      <c r="DS654" s="3">
        <f t="shared" si="357"/>
        <v>0</v>
      </c>
      <c r="DT654" s="3">
        <f t="shared" si="357"/>
        <v>0</v>
      </c>
      <c r="DU654" s="3">
        <f t="shared" si="357"/>
        <v>0</v>
      </c>
      <c r="DV654" s="3">
        <f t="shared" si="357"/>
        <v>0</v>
      </c>
      <c r="DW654" s="3">
        <f t="shared" si="357"/>
        <v>0</v>
      </c>
      <c r="DX654" s="3">
        <f t="shared" si="357"/>
        <v>0</v>
      </c>
      <c r="DY654" s="3">
        <f t="shared" si="357"/>
        <v>0</v>
      </c>
      <c r="DZ654" s="3">
        <f t="shared" si="357"/>
        <v>0</v>
      </c>
      <c r="EA654" s="3">
        <f t="shared" si="357"/>
        <v>0</v>
      </c>
      <c r="EB654" s="3">
        <f t="shared" si="357"/>
        <v>0</v>
      </c>
      <c r="EC654" s="3">
        <f t="shared" si="357"/>
        <v>0</v>
      </c>
      <c r="ED654" s="3">
        <f t="shared" si="357"/>
        <v>0</v>
      </c>
      <c r="EE654" s="3">
        <f t="shared" si="357"/>
        <v>0</v>
      </c>
      <c r="EF654" s="3">
        <f t="shared" si="357"/>
        <v>0</v>
      </c>
      <c r="EG654" s="3">
        <f t="shared" si="357"/>
        <v>0</v>
      </c>
      <c r="EH654" s="3">
        <f t="shared" si="357"/>
        <v>0</v>
      </c>
      <c r="EI654" s="3">
        <f t="shared" si="357"/>
        <v>0</v>
      </c>
      <c r="EJ654" s="3">
        <f t="shared" si="357"/>
        <v>0</v>
      </c>
      <c r="EK654" s="3">
        <f t="shared" si="357"/>
        <v>0</v>
      </c>
      <c r="EL654" s="3">
        <f t="shared" si="357"/>
        <v>0</v>
      </c>
      <c r="EM654" s="3">
        <f t="shared" ref="EM654:FR654" si="358">EM683</f>
        <v>0</v>
      </c>
      <c r="EN654" s="3">
        <f t="shared" si="358"/>
        <v>0</v>
      </c>
      <c r="EO654" s="3">
        <f t="shared" si="358"/>
        <v>0</v>
      </c>
      <c r="EP654" s="3">
        <f t="shared" si="358"/>
        <v>0</v>
      </c>
      <c r="EQ654" s="3">
        <f t="shared" si="358"/>
        <v>0</v>
      </c>
      <c r="ER654" s="3">
        <f t="shared" si="358"/>
        <v>0</v>
      </c>
      <c r="ES654" s="3">
        <f t="shared" si="358"/>
        <v>0</v>
      </c>
      <c r="ET654" s="3">
        <f t="shared" si="358"/>
        <v>0</v>
      </c>
      <c r="EU654" s="3">
        <f t="shared" si="358"/>
        <v>0</v>
      </c>
      <c r="EV654" s="3">
        <f t="shared" si="358"/>
        <v>0</v>
      </c>
      <c r="EW654" s="3">
        <f t="shared" si="358"/>
        <v>0</v>
      </c>
      <c r="EX654" s="3">
        <f t="shared" si="358"/>
        <v>0</v>
      </c>
      <c r="EY654" s="3">
        <f t="shared" si="358"/>
        <v>0</v>
      </c>
      <c r="EZ654" s="3">
        <f t="shared" si="358"/>
        <v>0</v>
      </c>
      <c r="FA654" s="3">
        <f t="shared" si="358"/>
        <v>0</v>
      </c>
      <c r="FB654" s="3">
        <f t="shared" si="358"/>
        <v>0</v>
      </c>
      <c r="FC654" s="3">
        <f t="shared" si="358"/>
        <v>0</v>
      </c>
      <c r="FD654" s="3">
        <f t="shared" si="358"/>
        <v>0</v>
      </c>
      <c r="FE654" s="3">
        <f t="shared" si="358"/>
        <v>0</v>
      </c>
      <c r="FF654" s="3">
        <f t="shared" si="358"/>
        <v>0</v>
      </c>
      <c r="FG654" s="3">
        <f t="shared" si="358"/>
        <v>0</v>
      </c>
      <c r="FH654" s="3">
        <f t="shared" si="358"/>
        <v>0</v>
      </c>
      <c r="FI654" s="3">
        <f t="shared" si="358"/>
        <v>0</v>
      </c>
      <c r="FJ654" s="3">
        <f t="shared" si="358"/>
        <v>0</v>
      </c>
      <c r="FK654" s="3">
        <f t="shared" si="358"/>
        <v>0</v>
      </c>
      <c r="FL654" s="3">
        <f t="shared" si="358"/>
        <v>0</v>
      </c>
      <c r="FM654" s="3">
        <f t="shared" si="358"/>
        <v>0</v>
      </c>
      <c r="FN654" s="3">
        <f t="shared" si="358"/>
        <v>0</v>
      </c>
      <c r="FO654" s="3">
        <f t="shared" si="358"/>
        <v>0</v>
      </c>
      <c r="FP654" s="3">
        <f t="shared" si="358"/>
        <v>0</v>
      </c>
      <c r="FQ654" s="3">
        <f t="shared" si="358"/>
        <v>0</v>
      </c>
      <c r="FR654" s="3">
        <f t="shared" si="358"/>
        <v>0</v>
      </c>
      <c r="FS654" s="3">
        <f t="shared" ref="FS654:GX654" si="359">FS683</f>
        <v>0</v>
      </c>
      <c r="FT654" s="3">
        <f t="shared" si="359"/>
        <v>0</v>
      </c>
      <c r="FU654" s="3">
        <f t="shared" si="359"/>
        <v>0</v>
      </c>
      <c r="FV654" s="3">
        <f t="shared" si="359"/>
        <v>0</v>
      </c>
      <c r="FW654" s="3">
        <f t="shared" si="359"/>
        <v>0</v>
      </c>
      <c r="FX654" s="3">
        <f t="shared" si="359"/>
        <v>0</v>
      </c>
      <c r="FY654" s="3">
        <f t="shared" si="359"/>
        <v>0</v>
      </c>
      <c r="FZ654" s="3">
        <f t="shared" si="359"/>
        <v>0</v>
      </c>
      <c r="GA654" s="3">
        <f t="shared" si="359"/>
        <v>0</v>
      </c>
      <c r="GB654" s="3">
        <f t="shared" si="359"/>
        <v>0</v>
      </c>
      <c r="GC654" s="3">
        <f t="shared" si="359"/>
        <v>0</v>
      </c>
      <c r="GD654" s="3">
        <f t="shared" si="359"/>
        <v>0</v>
      </c>
      <c r="GE654" s="3">
        <f t="shared" si="359"/>
        <v>0</v>
      </c>
      <c r="GF654" s="3">
        <f t="shared" si="359"/>
        <v>0</v>
      </c>
      <c r="GG654" s="3">
        <f t="shared" si="359"/>
        <v>0</v>
      </c>
      <c r="GH654" s="3">
        <f t="shared" si="359"/>
        <v>0</v>
      </c>
      <c r="GI654" s="3">
        <f t="shared" si="359"/>
        <v>0</v>
      </c>
      <c r="GJ654" s="3">
        <f t="shared" si="359"/>
        <v>0</v>
      </c>
      <c r="GK654" s="3">
        <f t="shared" si="359"/>
        <v>0</v>
      </c>
      <c r="GL654" s="3">
        <f t="shared" si="359"/>
        <v>0</v>
      </c>
      <c r="GM654" s="3">
        <f t="shared" si="359"/>
        <v>0</v>
      </c>
      <c r="GN654" s="3">
        <f t="shared" si="359"/>
        <v>0</v>
      </c>
      <c r="GO654" s="3">
        <f t="shared" si="359"/>
        <v>0</v>
      </c>
      <c r="GP654" s="3">
        <f t="shared" si="359"/>
        <v>0</v>
      </c>
      <c r="GQ654" s="3">
        <f t="shared" si="359"/>
        <v>0</v>
      </c>
      <c r="GR654" s="3">
        <f t="shared" si="359"/>
        <v>0</v>
      </c>
      <c r="GS654" s="3">
        <f t="shared" si="359"/>
        <v>0</v>
      </c>
      <c r="GT654" s="3">
        <f t="shared" si="359"/>
        <v>0</v>
      </c>
      <c r="GU654" s="3">
        <f t="shared" si="359"/>
        <v>0</v>
      </c>
      <c r="GV654" s="3">
        <f t="shared" si="359"/>
        <v>0</v>
      </c>
      <c r="GW654" s="3">
        <f t="shared" si="359"/>
        <v>0</v>
      </c>
      <c r="GX654" s="3">
        <f t="shared" si="359"/>
        <v>0</v>
      </c>
    </row>
    <row r="656" spans="1:245" x14ac:dyDescent="0.25">
      <c r="A656">
        <v>17</v>
      </c>
      <c r="B656">
        <v>1</v>
      </c>
      <c r="C656">
        <f>ROW(SmtRes!A1793)</f>
        <v>1793</v>
      </c>
      <c r="D656">
        <f>ROW(EtalonRes!A1793)</f>
        <v>1793</v>
      </c>
      <c r="E656" t="s">
        <v>750</v>
      </c>
      <c r="F656" t="s">
        <v>751</v>
      </c>
      <c r="G656" t="s">
        <v>1527</v>
      </c>
      <c r="H656" t="s">
        <v>21</v>
      </c>
      <c r="I656">
        <f t="shared" ref="I656:I661" si="360">ROUND(ROUND(1,4),7)</f>
        <v>1</v>
      </c>
      <c r="J656">
        <v>0</v>
      </c>
      <c r="K656">
        <f t="shared" ref="K656:K661" si="361">ROUND(ROUND(1,4),7)</f>
        <v>1</v>
      </c>
      <c r="O656">
        <f t="shared" ref="O656:O681" si="362">ROUND(CP656,2)</f>
        <v>406.59</v>
      </c>
      <c r="P656">
        <f>SUMIF(SmtRes!AQ1789:'SmtRes'!AQ1793,"=1",SmtRes!DF1789:'SmtRes'!DF1793)</f>
        <v>0</v>
      </c>
      <c r="Q656">
        <f>SUMIF(SmtRes!AQ1789:'SmtRes'!AQ1793,"=1",SmtRes!DG1789:'SmtRes'!DG1793)</f>
        <v>0</v>
      </c>
      <c r="R656">
        <f>SUMIF(SmtRes!AQ1789:'SmtRes'!AQ1793,"=1",SmtRes!DH1789:'SmtRes'!DH1793)</f>
        <v>0</v>
      </c>
      <c r="S656">
        <f>SUMIF(SmtRes!AQ1789:'SmtRes'!AQ1793,"=1",SmtRes!DI1789:'SmtRes'!DI1793)</f>
        <v>406.59</v>
      </c>
      <c r="T656">
        <f t="shared" ref="T656:T681" si="363">ROUND(CU656*I656,2)</f>
        <v>0</v>
      </c>
      <c r="U656">
        <f>SUMIF(SmtRes!AQ1789:'SmtRes'!AQ1793,"=1",SmtRes!CV1789:'SmtRes'!CV1793)</f>
        <v>0.69552000000000003</v>
      </c>
      <c r="V656">
        <f>SUMIF(SmtRes!AQ1789:'SmtRes'!AQ1793,"=1",SmtRes!CW1789:'SmtRes'!CW1793)</f>
        <v>0</v>
      </c>
      <c r="W656">
        <f t="shared" ref="W656:W681" si="364">ROUND(CX656*I656,2)</f>
        <v>0</v>
      </c>
      <c r="X656">
        <f t="shared" ref="X656:X681" si="365">ROUND(CY656,2)</f>
        <v>394.39</v>
      </c>
      <c r="Y656">
        <f t="shared" ref="Y656:Y681" si="366">ROUND(CZ656,2)</f>
        <v>207.36</v>
      </c>
      <c r="AA656">
        <v>353029544</v>
      </c>
      <c r="AB656">
        <f t="shared" ref="AB656:AB681" si="367">ROUND((AC656+AD656+AF656),6)</f>
        <v>406.59403700000001</v>
      </c>
      <c r="AC656">
        <f t="shared" ref="AC656:AC681" si="368">ROUND((0),6)</f>
        <v>0</v>
      </c>
      <c r="AD656">
        <f t="shared" ref="AD656:AD661" si="369">ROUND((((0)-(0))+AE656),6)</f>
        <v>0</v>
      </c>
      <c r="AE656">
        <f t="shared" ref="AE656:AE661" si="370">ROUND((0),6)</f>
        <v>0</v>
      </c>
      <c r="AF656">
        <f>ROUND((SUM(SmtRes!BT1789:'SmtRes'!BT1793)),6)</f>
        <v>406.59403700000001</v>
      </c>
      <c r="AG656">
        <f t="shared" ref="AG656:AG681" si="371">ROUND((AP656),6)</f>
        <v>0</v>
      </c>
      <c r="AH656">
        <f>(SUM(SmtRes!BU1789:'SmtRes'!BU1793))</f>
        <v>0.69551999999999992</v>
      </c>
      <c r="AI656">
        <f>(0)</f>
        <v>0</v>
      </c>
      <c r="AJ656">
        <f t="shared" ref="AJ656:AJ681" si="372">(AS656)</f>
        <v>0</v>
      </c>
      <c r="AK656">
        <v>901.616488</v>
      </c>
      <c r="AL656">
        <v>94.882288000000003</v>
      </c>
      <c r="AM656">
        <v>0</v>
      </c>
      <c r="AN656">
        <v>0</v>
      </c>
      <c r="AO656">
        <v>806.73419999999999</v>
      </c>
      <c r="AP656">
        <v>0</v>
      </c>
      <c r="AQ656">
        <v>1.38</v>
      </c>
      <c r="AR656">
        <v>0</v>
      </c>
      <c r="AS656">
        <v>0</v>
      </c>
      <c r="AT656">
        <v>97</v>
      </c>
      <c r="AU656">
        <v>51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3</v>
      </c>
      <c r="BE656" t="s">
        <v>3</v>
      </c>
      <c r="BF656" t="s">
        <v>3</v>
      </c>
      <c r="BG656" t="s">
        <v>3</v>
      </c>
      <c r="BH656">
        <v>0</v>
      </c>
      <c r="BI656">
        <v>2</v>
      </c>
      <c r="BJ656" t="s">
        <v>752</v>
      </c>
      <c r="BM656">
        <v>108001</v>
      </c>
      <c r="BN656">
        <v>0</v>
      </c>
      <c r="BO656" t="s">
        <v>3</v>
      </c>
      <c r="BP656">
        <v>0</v>
      </c>
      <c r="BQ656">
        <v>3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97</v>
      </c>
      <c r="CA656">
        <v>51</v>
      </c>
      <c r="CB656" t="s">
        <v>3</v>
      </c>
      <c r="CE656">
        <v>0</v>
      </c>
      <c r="CF656">
        <v>0</v>
      </c>
      <c r="CG656">
        <v>0</v>
      </c>
      <c r="CM656">
        <v>0</v>
      </c>
      <c r="CN656" t="s">
        <v>753</v>
      </c>
      <c r="CO656">
        <v>0</v>
      </c>
      <c r="CP656">
        <f t="shared" ref="CP656:CP681" si="373">(P656+Q656+S656+R656)</f>
        <v>406.59</v>
      </c>
      <c r="CQ656">
        <f>SUMIF(SmtRes!AQ1789:'SmtRes'!AQ1793,"=1",SmtRes!AA1789:'SmtRes'!AA1793)</f>
        <v>275314.41000000003</v>
      </c>
      <c r="CR656">
        <f>SUMIF(SmtRes!AQ1789:'SmtRes'!AQ1793,"=1",SmtRes!AB1789:'SmtRes'!AB1793)</f>
        <v>0</v>
      </c>
      <c r="CS656">
        <f>SUMIF(SmtRes!AQ1789:'SmtRes'!AQ1793,"=1",SmtRes!AC1789:'SmtRes'!AC1793)</f>
        <v>0</v>
      </c>
      <c r="CT656">
        <f>SUMIF(SmtRes!AQ1789:'SmtRes'!AQ1793,"=1",SmtRes!AD1789:'SmtRes'!AD1793)</f>
        <v>584.59</v>
      </c>
      <c r="CU656">
        <f t="shared" ref="CU656:CU681" si="374">AG656</f>
        <v>0</v>
      </c>
      <c r="CV656">
        <f>SUMIF(SmtRes!AQ1789:'SmtRes'!AQ1793,"=1",SmtRes!BU1789:'SmtRes'!BU1793)</f>
        <v>0.69551999999999992</v>
      </c>
      <c r="CW656">
        <f>SUMIF(SmtRes!AQ1789:'SmtRes'!AQ1793,"=1",SmtRes!BV1789:'SmtRes'!BV1793)</f>
        <v>0</v>
      </c>
      <c r="CX656">
        <f t="shared" ref="CX656:CX681" si="375">AJ656</f>
        <v>0</v>
      </c>
      <c r="CY656">
        <f t="shared" ref="CY656:CY681" si="376">(((S656+R656)*AT656)/100)</f>
        <v>394.39229999999998</v>
      </c>
      <c r="CZ656">
        <f t="shared" ref="CZ656:CZ681" si="377">(((S656+R656)*AU656)/100)</f>
        <v>207.36090000000002</v>
      </c>
      <c r="DC656" t="s">
        <v>3</v>
      </c>
      <c r="DD656" t="s">
        <v>16</v>
      </c>
      <c r="DE656" t="s">
        <v>754</v>
      </c>
      <c r="DF656" t="s">
        <v>754</v>
      </c>
      <c r="DG656" t="s">
        <v>754</v>
      </c>
      <c r="DH656" t="s">
        <v>3</v>
      </c>
      <c r="DI656" t="s">
        <v>754</v>
      </c>
      <c r="DJ656" t="s">
        <v>754</v>
      </c>
      <c r="DK656" t="s">
        <v>3</v>
      </c>
      <c r="DL656" t="s">
        <v>3</v>
      </c>
      <c r="DM656" t="s">
        <v>3</v>
      </c>
      <c r="DN656">
        <v>0</v>
      </c>
      <c r="DO656">
        <v>0</v>
      </c>
      <c r="DP656">
        <v>1</v>
      </c>
      <c r="DQ656">
        <v>1</v>
      </c>
      <c r="DU656">
        <v>1013</v>
      </c>
      <c r="DV656" t="s">
        <v>21</v>
      </c>
      <c r="DW656" t="s">
        <v>21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342528944</v>
      </c>
      <c r="EF656">
        <v>3</v>
      </c>
      <c r="EG656" t="s">
        <v>755</v>
      </c>
      <c r="EH656">
        <v>0</v>
      </c>
      <c r="EI656" t="s">
        <v>3</v>
      </c>
      <c r="EJ656">
        <v>2</v>
      </c>
      <c r="EK656">
        <v>108001</v>
      </c>
      <c r="EL656" t="s">
        <v>756</v>
      </c>
      <c r="EM656" t="s">
        <v>757</v>
      </c>
      <c r="EO656" t="s">
        <v>758</v>
      </c>
      <c r="EQ656">
        <v>131072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1.38</v>
      </c>
      <c r="EX656">
        <v>0</v>
      </c>
      <c r="EY656">
        <v>0</v>
      </c>
      <c r="FQ656">
        <v>0</v>
      </c>
      <c r="FR656">
        <v>0</v>
      </c>
      <c r="FS656">
        <v>0</v>
      </c>
      <c r="FX656">
        <v>97</v>
      </c>
      <c r="FY656">
        <v>51</v>
      </c>
      <c r="GA656" t="s">
        <v>3</v>
      </c>
      <c r="GD656">
        <v>1</v>
      </c>
      <c r="GF656">
        <v>996457451</v>
      </c>
      <c r="GG656">
        <v>2</v>
      </c>
      <c r="GH656">
        <v>1</v>
      </c>
      <c r="GI656">
        <v>-2</v>
      </c>
      <c r="GJ656">
        <v>0</v>
      </c>
      <c r="GK656">
        <v>0</v>
      </c>
      <c r="GL656">
        <f t="shared" ref="GL656:GL681" si="378">ROUND(IF(AND(BH656=3,BI656=3,FS656&lt;&gt;0),P656,0),2)</f>
        <v>0</v>
      </c>
      <c r="GM656">
        <f t="shared" ref="GM656:GM681" si="379">ROUND(O656+X656+Y656,2)+GX656</f>
        <v>1008.34</v>
      </c>
      <c r="GN656">
        <f t="shared" ref="GN656:GN681" si="380">IF(OR(BI656=0,BI656=1),GM656-GX656,0)</f>
        <v>0</v>
      </c>
      <c r="GO656">
        <f t="shared" ref="GO656:GO681" si="381">IF(BI656=2,GM656-GX656,0)</f>
        <v>1008.34</v>
      </c>
      <c r="GP656">
        <f t="shared" ref="GP656:GP681" si="382">IF(BI656=4,GM656-GX656,0)</f>
        <v>0</v>
      </c>
      <c r="GR656">
        <v>0</v>
      </c>
      <c r="GS656">
        <v>3</v>
      </c>
      <c r="GT656">
        <v>0</v>
      </c>
      <c r="GU656" t="s">
        <v>3</v>
      </c>
      <c r="GV656">
        <f t="shared" ref="GV656:GV681" si="383">ROUND((GT656),6)</f>
        <v>0</v>
      </c>
      <c r="GW656">
        <v>1</v>
      </c>
      <c r="GX656">
        <f t="shared" ref="GX656:GX681" si="384">ROUND(HC656*I656,2)</f>
        <v>0</v>
      </c>
      <c r="HA656">
        <v>0</v>
      </c>
      <c r="HB656">
        <v>0</v>
      </c>
      <c r="HC656">
        <f t="shared" ref="HC656:HC681" si="385">GV656*GW656</f>
        <v>0</v>
      </c>
      <c r="HE656" t="s">
        <v>3</v>
      </c>
      <c r="HF656" t="s">
        <v>3</v>
      </c>
      <c r="HM656" t="s">
        <v>3</v>
      </c>
      <c r="HN656" t="s">
        <v>759</v>
      </c>
      <c r="HO656" t="s">
        <v>760</v>
      </c>
      <c r="HP656" t="s">
        <v>756</v>
      </c>
      <c r="HQ656" t="s">
        <v>756</v>
      </c>
      <c r="HS656">
        <v>0</v>
      </c>
      <c r="IK656">
        <v>0</v>
      </c>
    </row>
    <row r="657" spans="1:245" x14ac:dyDescent="0.25">
      <c r="A657">
        <v>17</v>
      </c>
      <c r="B657">
        <v>1</v>
      </c>
      <c r="C657">
        <f>ROW(SmtRes!A1798)</f>
        <v>1798</v>
      </c>
      <c r="D657">
        <f>ROW(EtalonRes!A1798)</f>
        <v>1798</v>
      </c>
      <c r="E657" t="s">
        <v>761</v>
      </c>
      <c r="F657" t="s">
        <v>751</v>
      </c>
      <c r="G657" t="s">
        <v>762</v>
      </c>
      <c r="H657" t="s">
        <v>21</v>
      </c>
      <c r="I657">
        <f t="shared" si="360"/>
        <v>1</v>
      </c>
      <c r="J657">
        <v>0</v>
      </c>
      <c r="K657">
        <f t="shared" si="361"/>
        <v>1</v>
      </c>
      <c r="O657">
        <f t="shared" si="362"/>
        <v>203.3</v>
      </c>
      <c r="P657">
        <f>SUMIF(SmtRes!AQ1794:'SmtRes'!AQ1798,"=1",SmtRes!DF1794:'SmtRes'!DF1798)</f>
        <v>0</v>
      </c>
      <c r="Q657">
        <f>SUMIF(SmtRes!AQ1794:'SmtRes'!AQ1798,"=1",SmtRes!DG1794:'SmtRes'!DG1798)</f>
        <v>0</v>
      </c>
      <c r="R657">
        <f>SUMIF(SmtRes!AQ1794:'SmtRes'!AQ1798,"=1",SmtRes!DH1794:'SmtRes'!DH1798)</f>
        <v>0</v>
      </c>
      <c r="S657">
        <f>SUMIF(SmtRes!AQ1794:'SmtRes'!AQ1798,"=1",SmtRes!DI1794:'SmtRes'!DI1798)</f>
        <v>203.3</v>
      </c>
      <c r="T657">
        <f t="shared" si="363"/>
        <v>0</v>
      </c>
      <c r="U657">
        <f>SUMIF(SmtRes!AQ1794:'SmtRes'!AQ1798,"=1",SmtRes!CV1794:'SmtRes'!CV1798)</f>
        <v>0.34776000000000001</v>
      </c>
      <c r="V657">
        <f>SUMIF(SmtRes!AQ1794:'SmtRes'!AQ1798,"=1",SmtRes!CW1794:'SmtRes'!CW1798)</f>
        <v>0</v>
      </c>
      <c r="W657">
        <f t="shared" si="364"/>
        <v>0</v>
      </c>
      <c r="X657">
        <f t="shared" si="365"/>
        <v>197.2</v>
      </c>
      <c r="Y657">
        <f t="shared" si="366"/>
        <v>103.68</v>
      </c>
      <c r="AA657">
        <v>353029544</v>
      </c>
      <c r="AB657">
        <f t="shared" si="367"/>
        <v>203.29701800000001</v>
      </c>
      <c r="AC657">
        <f t="shared" si="368"/>
        <v>0</v>
      </c>
      <c r="AD657">
        <f t="shared" si="369"/>
        <v>0</v>
      </c>
      <c r="AE657">
        <f t="shared" si="370"/>
        <v>0</v>
      </c>
      <c r="AF657">
        <f>ROUND((SUM(SmtRes!BT1794:'SmtRes'!BT1798)),6)</f>
        <v>203.29701800000001</v>
      </c>
      <c r="AG657">
        <f t="shared" si="371"/>
        <v>0</v>
      </c>
      <c r="AH657">
        <f>(SUM(SmtRes!BU1794:'SmtRes'!BU1798))</f>
        <v>0.34775999999999996</v>
      </c>
      <c r="AI657">
        <f>(0)</f>
        <v>0</v>
      </c>
      <c r="AJ657">
        <f t="shared" si="372"/>
        <v>0</v>
      </c>
      <c r="AK657">
        <v>901.616488</v>
      </c>
      <c r="AL657">
        <v>94.882288000000003</v>
      </c>
      <c r="AM657">
        <v>0</v>
      </c>
      <c r="AN657">
        <v>0</v>
      </c>
      <c r="AO657">
        <v>806.73419999999999</v>
      </c>
      <c r="AP657">
        <v>0</v>
      </c>
      <c r="AQ657">
        <v>1.38</v>
      </c>
      <c r="AR657">
        <v>0</v>
      </c>
      <c r="AS657">
        <v>0</v>
      </c>
      <c r="AT657">
        <v>97</v>
      </c>
      <c r="AU657">
        <v>51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t="s">
        <v>3</v>
      </c>
      <c r="BE657" t="s">
        <v>3</v>
      </c>
      <c r="BF657" t="s">
        <v>3</v>
      </c>
      <c r="BG657" t="s">
        <v>3</v>
      </c>
      <c r="BH657">
        <v>0</v>
      </c>
      <c r="BI657">
        <v>2</v>
      </c>
      <c r="BJ657" t="s">
        <v>752</v>
      </c>
      <c r="BM657">
        <v>108001</v>
      </c>
      <c r="BN657">
        <v>0</v>
      </c>
      <c r="BO657" t="s">
        <v>3</v>
      </c>
      <c r="BP657">
        <v>0</v>
      </c>
      <c r="BQ657">
        <v>3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97</v>
      </c>
      <c r="CA657">
        <v>51</v>
      </c>
      <c r="CB657" t="s">
        <v>3</v>
      </c>
      <c r="CE657">
        <v>0</v>
      </c>
      <c r="CF657">
        <v>0</v>
      </c>
      <c r="CG657">
        <v>0</v>
      </c>
      <c r="CM657">
        <v>0</v>
      </c>
      <c r="CN657" t="s">
        <v>763</v>
      </c>
      <c r="CO657">
        <v>0</v>
      </c>
      <c r="CP657">
        <f t="shared" si="373"/>
        <v>203.3</v>
      </c>
      <c r="CQ657">
        <f>SUMIF(SmtRes!AQ1794:'SmtRes'!AQ1798,"=1",SmtRes!AA1794:'SmtRes'!AA1798)</f>
        <v>275314.41000000003</v>
      </c>
      <c r="CR657">
        <f>SUMIF(SmtRes!AQ1794:'SmtRes'!AQ1798,"=1",SmtRes!AB1794:'SmtRes'!AB1798)</f>
        <v>0</v>
      </c>
      <c r="CS657">
        <f>SUMIF(SmtRes!AQ1794:'SmtRes'!AQ1798,"=1",SmtRes!AC1794:'SmtRes'!AC1798)</f>
        <v>0</v>
      </c>
      <c r="CT657">
        <f>SUMIF(SmtRes!AQ1794:'SmtRes'!AQ1798,"=1",SmtRes!AD1794:'SmtRes'!AD1798)</f>
        <v>584.59</v>
      </c>
      <c r="CU657">
        <f t="shared" si="374"/>
        <v>0</v>
      </c>
      <c r="CV657">
        <f>SUMIF(SmtRes!AQ1794:'SmtRes'!AQ1798,"=1",SmtRes!BU1794:'SmtRes'!BU1798)</f>
        <v>0.34775999999999996</v>
      </c>
      <c r="CW657">
        <f>SUMIF(SmtRes!AQ1794:'SmtRes'!AQ1798,"=1",SmtRes!BV1794:'SmtRes'!BV1798)</f>
        <v>0</v>
      </c>
      <c r="CX657">
        <f t="shared" si="375"/>
        <v>0</v>
      </c>
      <c r="CY657">
        <f t="shared" si="376"/>
        <v>197.20100000000002</v>
      </c>
      <c r="CZ657">
        <f t="shared" si="377"/>
        <v>103.68300000000001</v>
      </c>
      <c r="DC657" t="s">
        <v>3</v>
      </c>
      <c r="DD657" t="s">
        <v>16</v>
      </c>
      <c r="DE657" t="s">
        <v>764</v>
      </c>
      <c r="DF657" t="s">
        <v>764</v>
      </c>
      <c r="DG657" t="s">
        <v>764</v>
      </c>
      <c r="DH657" t="s">
        <v>3</v>
      </c>
      <c r="DI657" t="s">
        <v>764</v>
      </c>
      <c r="DJ657" t="s">
        <v>764</v>
      </c>
      <c r="DK657" t="s">
        <v>3</v>
      </c>
      <c r="DL657" t="s">
        <v>3</v>
      </c>
      <c r="DM657" t="s">
        <v>3</v>
      </c>
      <c r="DN657">
        <v>0</v>
      </c>
      <c r="DO657">
        <v>0</v>
      </c>
      <c r="DP657">
        <v>1</v>
      </c>
      <c r="DQ657">
        <v>1</v>
      </c>
      <c r="DU657">
        <v>1013</v>
      </c>
      <c r="DV657" t="s">
        <v>21</v>
      </c>
      <c r="DW657" t="s">
        <v>21</v>
      </c>
      <c r="DX657">
        <v>1</v>
      </c>
      <c r="DZ657" t="s">
        <v>3</v>
      </c>
      <c r="EA657" t="s">
        <v>3</v>
      </c>
      <c r="EB657" t="s">
        <v>3</v>
      </c>
      <c r="EC657" t="s">
        <v>3</v>
      </c>
      <c r="EE657">
        <v>342528944</v>
      </c>
      <c r="EF657">
        <v>3</v>
      </c>
      <c r="EG657" t="s">
        <v>755</v>
      </c>
      <c r="EH657">
        <v>0</v>
      </c>
      <c r="EI657" t="s">
        <v>3</v>
      </c>
      <c r="EJ657">
        <v>2</v>
      </c>
      <c r="EK657">
        <v>108001</v>
      </c>
      <c r="EL657" t="s">
        <v>756</v>
      </c>
      <c r="EM657" t="s">
        <v>757</v>
      </c>
      <c r="EO657" t="s">
        <v>765</v>
      </c>
      <c r="EQ657">
        <v>131072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1.38</v>
      </c>
      <c r="EX657">
        <v>0</v>
      </c>
      <c r="EY657">
        <v>0</v>
      </c>
      <c r="FQ657">
        <v>0</v>
      </c>
      <c r="FR657">
        <v>0</v>
      </c>
      <c r="FS657">
        <v>0</v>
      </c>
      <c r="FX657">
        <v>97</v>
      </c>
      <c r="FY657">
        <v>51</v>
      </c>
      <c r="GA657" t="s">
        <v>3</v>
      </c>
      <c r="GD657">
        <v>1</v>
      </c>
      <c r="GF657">
        <v>-1200719263</v>
      </c>
      <c r="GG657">
        <v>2</v>
      </c>
      <c r="GH657">
        <v>1</v>
      </c>
      <c r="GI657">
        <v>-2</v>
      </c>
      <c r="GJ657">
        <v>0</v>
      </c>
      <c r="GK657">
        <v>0</v>
      </c>
      <c r="GL657">
        <f t="shared" si="378"/>
        <v>0</v>
      </c>
      <c r="GM657">
        <f t="shared" si="379"/>
        <v>504.18</v>
      </c>
      <c r="GN657">
        <f t="shared" si="380"/>
        <v>0</v>
      </c>
      <c r="GO657">
        <f t="shared" si="381"/>
        <v>504.18</v>
      </c>
      <c r="GP657">
        <f t="shared" si="382"/>
        <v>0</v>
      </c>
      <c r="GR657">
        <v>0</v>
      </c>
      <c r="GS657">
        <v>3</v>
      </c>
      <c r="GT657">
        <v>0</v>
      </c>
      <c r="GU657" t="s">
        <v>3</v>
      </c>
      <c r="GV657">
        <f t="shared" si="383"/>
        <v>0</v>
      </c>
      <c r="GW657">
        <v>1</v>
      </c>
      <c r="GX657">
        <f t="shared" si="384"/>
        <v>0</v>
      </c>
      <c r="HA657">
        <v>0</v>
      </c>
      <c r="HB657">
        <v>0</v>
      </c>
      <c r="HC657">
        <f t="shared" si="385"/>
        <v>0</v>
      </c>
      <c r="HE657" t="s">
        <v>3</v>
      </c>
      <c r="HF657" t="s">
        <v>3</v>
      </c>
      <c r="HM657" t="s">
        <v>3</v>
      </c>
      <c r="HN657" t="s">
        <v>759</v>
      </c>
      <c r="HO657" t="s">
        <v>760</v>
      </c>
      <c r="HP657" t="s">
        <v>756</v>
      </c>
      <c r="HQ657" t="s">
        <v>756</v>
      </c>
      <c r="HS657">
        <v>0</v>
      </c>
      <c r="IK657">
        <v>0</v>
      </c>
    </row>
    <row r="658" spans="1:245" x14ac:dyDescent="0.25">
      <c r="A658">
        <v>17</v>
      </c>
      <c r="B658">
        <v>1</v>
      </c>
      <c r="C658">
        <f>ROW(SmtRes!A1803)</f>
        <v>1803</v>
      </c>
      <c r="D658">
        <f>ROW(EtalonRes!A1803)</f>
        <v>1803</v>
      </c>
      <c r="E658" t="s">
        <v>766</v>
      </c>
      <c r="F658" t="s">
        <v>751</v>
      </c>
      <c r="G658" t="s">
        <v>767</v>
      </c>
      <c r="H658" t="s">
        <v>21</v>
      </c>
      <c r="I658">
        <f t="shared" si="360"/>
        <v>1</v>
      </c>
      <c r="J658">
        <v>0</v>
      </c>
      <c r="K658">
        <f t="shared" si="361"/>
        <v>1</v>
      </c>
      <c r="O658">
        <f t="shared" si="362"/>
        <v>677.66</v>
      </c>
      <c r="P658">
        <f>SUMIF(SmtRes!AQ1799:'SmtRes'!AQ1803,"=1",SmtRes!DF1799:'SmtRes'!DF1803)</f>
        <v>0</v>
      </c>
      <c r="Q658">
        <f>SUMIF(SmtRes!AQ1799:'SmtRes'!AQ1803,"=1",SmtRes!DG1799:'SmtRes'!DG1803)</f>
        <v>0</v>
      </c>
      <c r="R658">
        <f>SUMIF(SmtRes!AQ1799:'SmtRes'!AQ1803,"=1",SmtRes!DH1799:'SmtRes'!DH1803)</f>
        <v>0</v>
      </c>
      <c r="S658">
        <f>SUMIF(SmtRes!AQ1799:'SmtRes'!AQ1803,"=1",SmtRes!DI1799:'SmtRes'!DI1803)</f>
        <v>677.66</v>
      </c>
      <c r="T658">
        <f t="shared" si="363"/>
        <v>0</v>
      </c>
      <c r="U658">
        <f>SUMIF(SmtRes!AQ1799:'SmtRes'!AQ1803,"=1",SmtRes!CV1799:'SmtRes'!CV1803)</f>
        <v>1.1592</v>
      </c>
      <c r="V658">
        <f>SUMIF(SmtRes!AQ1799:'SmtRes'!AQ1803,"=1",SmtRes!CW1799:'SmtRes'!CW1803)</f>
        <v>0</v>
      </c>
      <c r="W658">
        <f t="shared" si="364"/>
        <v>0</v>
      </c>
      <c r="X658">
        <f t="shared" si="365"/>
        <v>657.33</v>
      </c>
      <c r="Y658">
        <f t="shared" si="366"/>
        <v>345.61</v>
      </c>
      <c r="AA658">
        <v>353029544</v>
      </c>
      <c r="AB658">
        <f t="shared" si="367"/>
        <v>677.65672800000004</v>
      </c>
      <c r="AC658">
        <f t="shared" si="368"/>
        <v>0</v>
      </c>
      <c r="AD658">
        <f t="shared" si="369"/>
        <v>0</v>
      </c>
      <c r="AE658">
        <f t="shared" si="370"/>
        <v>0</v>
      </c>
      <c r="AF658">
        <f>ROUND((SUM(SmtRes!BT1799:'SmtRes'!BT1803)),6)</f>
        <v>677.65672800000004</v>
      </c>
      <c r="AG658">
        <f t="shared" si="371"/>
        <v>0</v>
      </c>
      <c r="AH658">
        <f>(SUM(SmtRes!BU1799:'SmtRes'!BU1803))</f>
        <v>1.1591999999999998</v>
      </c>
      <c r="AI658">
        <f>(0)</f>
        <v>0</v>
      </c>
      <c r="AJ658">
        <f t="shared" si="372"/>
        <v>0</v>
      </c>
      <c r="AK658">
        <v>901.616488</v>
      </c>
      <c r="AL658">
        <v>94.882288000000003</v>
      </c>
      <c r="AM658">
        <v>0</v>
      </c>
      <c r="AN658">
        <v>0</v>
      </c>
      <c r="AO658">
        <v>806.73419999999999</v>
      </c>
      <c r="AP658">
        <v>0</v>
      </c>
      <c r="AQ658">
        <v>1.38</v>
      </c>
      <c r="AR658">
        <v>0</v>
      </c>
      <c r="AS658">
        <v>0</v>
      </c>
      <c r="AT658">
        <v>97</v>
      </c>
      <c r="AU658">
        <v>51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0</v>
      </c>
      <c r="BI658">
        <v>2</v>
      </c>
      <c r="BJ658" t="s">
        <v>752</v>
      </c>
      <c r="BM658">
        <v>108001</v>
      </c>
      <c r="BN658">
        <v>0</v>
      </c>
      <c r="BO658" t="s">
        <v>3</v>
      </c>
      <c r="BP658">
        <v>0</v>
      </c>
      <c r="BQ658">
        <v>3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97</v>
      </c>
      <c r="CA658">
        <v>51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 t="shared" si="373"/>
        <v>677.66</v>
      </c>
      <c r="CQ658">
        <f>SUMIF(SmtRes!AQ1799:'SmtRes'!AQ1803,"=1",SmtRes!AA1799:'SmtRes'!AA1803)</f>
        <v>275314.41000000003</v>
      </c>
      <c r="CR658">
        <f>SUMIF(SmtRes!AQ1799:'SmtRes'!AQ1803,"=1",SmtRes!AB1799:'SmtRes'!AB1803)</f>
        <v>0</v>
      </c>
      <c r="CS658">
        <f>SUMIF(SmtRes!AQ1799:'SmtRes'!AQ1803,"=1",SmtRes!AC1799:'SmtRes'!AC1803)</f>
        <v>0</v>
      </c>
      <c r="CT658">
        <f>SUMIF(SmtRes!AQ1799:'SmtRes'!AQ1803,"=1",SmtRes!AD1799:'SmtRes'!AD1803)</f>
        <v>584.59</v>
      </c>
      <c r="CU658">
        <f t="shared" si="374"/>
        <v>0</v>
      </c>
      <c r="CV658">
        <f>SUMIF(SmtRes!AQ1799:'SmtRes'!AQ1803,"=1",SmtRes!BU1799:'SmtRes'!BU1803)</f>
        <v>1.1591999999999998</v>
      </c>
      <c r="CW658">
        <f>SUMIF(SmtRes!AQ1799:'SmtRes'!AQ1803,"=1",SmtRes!BV1799:'SmtRes'!BV1803)</f>
        <v>0</v>
      </c>
      <c r="CX658">
        <f t="shared" si="375"/>
        <v>0</v>
      </c>
      <c r="CY658">
        <f t="shared" si="376"/>
        <v>657.33019999999999</v>
      </c>
      <c r="CZ658">
        <f t="shared" si="377"/>
        <v>345.60659999999996</v>
      </c>
      <c r="DC658" t="s">
        <v>3</v>
      </c>
      <c r="DD658" t="s">
        <v>23</v>
      </c>
      <c r="DE658" t="s">
        <v>24</v>
      </c>
      <c r="DF658" t="s">
        <v>24</v>
      </c>
      <c r="DG658" t="s">
        <v>24</v>
      </c>
      <c r="DH658" t="s">
        <v>3</v>
      </c>
      <c r="DI658" t="s">
        <v>24</v>
      </c>
      <c r="DJ658" t="s">
        <v>24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21</v>
      </c>
      <c r="DW658" t="s">
        <v>21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342528944</v>
      </c>
      <c r="EF658">
        <v>3</v>
      </c>
      <c r="EG658" t="s">
        <v>755</v>
      </c>
      <c r="EH658">
        <v>0</v>
      </c>
      <c r="EI658" t="s">
        <v>3</v>
      </c>
      <c r="EJ658">
        <v>2</v>
      </c>
      <c r="EK658">
        <v>108001</v>
      </c>
      <c r="EL658" t="s">
        <v>756</v>
      </c>
      <c r="EM658" t="s">
        <v>757</v>
      </c>
      <c r="EO658" t="s">
        <v>3</v>
      </c>
      <c r="EQ658">
        <v>131072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1.38</v>
      </c>
      <c r="EX658">
        <v>0</v>
      </c>
      <c r="EY658">
        <v>0</v>
      </c>
      <c r="FQ658">
        <v>0</v>
      </c>
      <c r="FR658">
        <v>0</v>
      </c>
      <c r="FS658">
        <v>0</v>
      </c>
      <c r="FX658">
        <v>97</v>
      </c>
      <c r="FY658">
        <v>51</v>
      </c>
      <c r="GA658" t="s">
        <v>3</v>
      </c>
      <c r="GD658">
        <v>1</v>
      </c>
      <c r="GF658">
        <v>-708986237</v>
      </c>
      <c r="GG658">
        <v>2</v>
      </c>
      <c r="GH658">
        <v>1</v>
      </c>
      <c r="GI658">
        <v>-2</v>
      </c>
      <c r="GJ658">
        <v>0</v>
      </c>
      <c r="GK658">
        <v>0</v>
      </c>
      <c r="GL658">
        <f t="shared" si="378"/>
        <v>0</v>
      </c>
      <c r="GM658">
        <f t="shared" si="379"/>
        <v>1680.6</v>
      </c>
      <c r="GN658">
        <f t="shared" si="380"/>
        <v>0</v>
      </c>
      <c r="GO658">
        <f t="shared" si="381"/>
        <v>1680.6</v>
      </c>
      <c r="GP658">
        <f t="shared" si="382"/>
        <v>0</v>
      </c>
      <c r="GR658">
        <v>0</v>
      </c>
      <c r="GS658">
        <v>3</v>
      </c>
      <c r="GT658">
        <v>0</v>
      </c>
      <c r="GU658" t="s">
        <v>3</v>
      </c>
      <c r="GV658">
        <f t="shared" si="383"/>
        <v>0</v>
      </c>
      <c r="GW658">
        <v>1</v>
      </c>
      <c r="GX658">
        <f t="shared" si="384"/>
        <v>0</v>
      </c>
      <c r="HA658">
        <v>0</v>
      </c>
      <c r="HB658">
        <v>0</v>
      </c>
      <c r="HC658">
        <f t="shared" si="385"/>
        <v>0</v>
      </c>
      <c r="HE658" t="s">
        <v>3</v>
      </c>
      <c r="HF658" t="s">
        <v>3</v>
      </c>
      <c r="HM658" t="s">
        <v>3</v>
      </c>
      <c r="HN658" t="s">
        <v>759</v>
      </c>
      <c r="HO658" t="s">
        <v>760</v>
      </c>
      <c r="HP658" t="s">
        <v>756</v>
      </c>
      <c r="HQ658" t="s">
        <v>756</v>
      </c>
      <c r="HS658">
        <v>0</v>
      </c>
      <c r="IK658">
        <v>0</v>
      </c>
    </row>
    <row r="659" spans="1:245" x14ac:dyDescent="0.25">
      <c r="A659">
        <v>17</v>
      </c>
      <c r="B659">
        <v>1</v>
      </c>
      <c r="C659">
        <f>ROW(SmtRes!A1808)</f>
        <v>1808</v>
      </c>
      <c r="D659">
        <f>ROW(EtalonRes!A1808)</f>
        <v>1808</v>
      </c>
      <c r="E659" t="s">
        <v>768</v>
      </c>
      <c r="F659" t="s">
        <v>769</v>
      </c>
      <c r="G659" t="s">
        <v>1528</v>
      </c>
      <c r="H659" t="s">
        <v>21</v>
      </c>
      <c r="I659">
        <f t="shared" si="360"/>
        <v>1</v>
      </c>
      <c r="J659">
        <v>0</v>
      </c>
      <c r="K659">
        <f t="shared" si="361"/>
        <v>1</v>
      </c>
      <c r="O659">
        <f t="shared" si="362"/>
        <v>471.41</v>
      </c>
      <c r="P659">
        <f>SUMIF(SmtRes!AQ1804:'SmtRes'!AQ1808,"=1",SmtRes!DF1804:'SmtRes'!DF1808)</f>
        <v>0</v>
      </c>
      <c r="Q659">
        <f>SUMIF(SmtRes!AQ1804:'SmtRes'!AQ1808,"=1",SmtRes!DG1804:'SmtRes'!DG1808)</f>
        <v>0</v>
      </c>
      <c r="R659">
        <f>SUMIF(SmtRes!AQ1804:'SmtRes'!AQ1808,"=1",SmtRes!DH1804:'SmtRes'!DH1808)</f>
        <v>0</v>
      </c>
      <c r="S659">
        <f>SUMIF(SmtRes!AQ1804:'SmtRes'!AQ1808,"=1",SmtRes!DI1804:'SmtRes'!DI1808)</f>
        <v>471.41</v>
      </c>
      <c r="T659">
        <f t="shared" si="363"/>
        <v>0</v>
      </c>
      <c r="U659">
        <f>SUMIF(SmtRes!AQ1804:'SmtRes'!AQ1808,"=1",SmtRes!CV1804:'SmtRes'!CV1808)</f>
        <v>0.80640000000000001</v>
      </c>
      <c r="V659">
        <f>SUMIF(SmtRes!AQ1804:'SmtRes'!AQ1808,"=1",SmtRes!CW1804:'SmtRes'!CW1808)</f>
        <v>0</v>
      </c>
      <c r="W659">
        <f t="shared" si="364"/>
        <v>0</v>
      </c>
      <c r="X659">
        <f t="shared" si="365"/>
        <v>457.27</v>
      </c>
      <c r="Y659">
        <f t="shared" si="366"/>
        <v>240.42</v>
      </c>
      <c r="AA659">
        <v>353029544</v>
      </c>
      <c r="AB659">
        <f t="shared" si="367"/>
        <v>471.41337600000003</v>
      </c>
      <c r="AC659">
        <f t="shared" si="368"/>
        <v>0</v>
      </c>
      <c r="AD659">
        <f t="shared" si="369"/>
        <v>0</v>
      </c>
      <c r="AE659">
        <f t="shared" si="370"/>
        <v>0</v>
      </c>
      <c r="AF659">
        <f>ROUND((SUM(SmtRes!BT1804:'SmtRes'!BT1808)),6)</f>
        <v>471.41337600000003</v>
      </c>
      <c r="AG659">
        <f t="shared" si="371"/>
        <v>0</v>
      </c>
      <c r="AH659">
        <f>(SUM(SmtRes!BU1804:'SmtRes'!BU1808))</f>
        <v>0.80639999999999989</v>
      </c>
      <c r="AI659">
        <f>(0)</f>
        <v>0</v>
      </c>
      <c r="AJ659">
        <f t="shared" si="372"/>
        <v>0</v>
      </c>
      <c r="AK659">
        <v>1030.2262880000001</v>
      </c>
      <c r="AL659">
        <v>94.882288000000003</v>
      </c>
      <c r="AM659">
        <v>0</v>
      </c>
      <c r="AN659">
        <v>0</v>
      </c>
      <c r="AO659">
        <v>935.34400000000005</v>
      </c>
      <c r="AP659">
        <v>0</v>
      </c>
      <c r="AQ659">
        <v>1.6</v>
      </c>
      <c r="AR659">
        <v>0</v>
      </c>
      <c r="AS659">
        <v>0</v>
      </c>
      <c r="AT659">
        <v>97</v>
      </c>
      <c r="AU659">
        <v>51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0</v>
      </c>
      <c r="BI659">
        <v>2</v>
      </c>
      <c r="BJ659" t="s">
        <v>770</v>
      </c>
      <c r="BM659">
        <v>108001</v>
      </c>
      <c r="BN659">
        <v>0</v>
      </c>
      <c r="BO659" t="s">
        <v>3</v>
      </c>
      <c r="BP659">
        <v>0</v>
      </c>
      <c r="BQ659">
        <v>3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97</v>
      </c>
      <c r="CA659">
        <v>51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753</v>
      </c>
      <c r="CO659">
        <v>0</v>
      </c>
      <c r="CP659">
        <f t="shared" si="373"/>
        <v>471.41</v>
      </c>
      <c r="CQ659">
        <f>SUMIF(SmtRes!AQ1804:'SmtRes'!AQ1808,"=1",SmtRes!AA1804:'SmtRes'!AA1808)</f>
        <v>275314.41000000003</v>
      </c>
      <c r="CR659">
        <f>SUMIF(SmtRes!AQ1804:'SmtRes'!AQ1808,"=1",SmtRes!AB1804:'SmtRes'!AB1808)</f>
        <v>0</v>
      </c>
      <c r="CS659">
        <f>SUMIF(SmtRes!AQ1804:'SmtRes'!AQ1808,"=1",SmtRes!AC1804:'SmtRes'!AC1808)</f>
        <v>0</v>
      </c>
      <c r="CT659">
        <f>SUMIF(SmtRes!AQ1804:'SmtRes'!AQ1808,"=1",SmtRes!AD1804:'SmtRes'!AD1808)</f>
        <v>584.59</v>
      </c>
      <c r="CU659">
        <f t="shared" si="374"/>
        <v>0</v>
      </c>
      <c r="CV659">
        <f>SUMIF(SmtRes!AQ1804:'SmtRes'!AQ1808,"=1",SmtRes!BU1804:'SmtRes'!BU1808)</f>
        <v>0.80639999999999989</v>
      </c>
      <c r="CW659">
        <f>SUMIF(SmtRes!AQ1804:'SmtRes'!AQ1808,"=1",SmtRes!BV1804:'SmtRes'!BV1808)</f>
        <v>0</v>
      </c>
      <c r="CX659">
        <f t="shared" si="375"/>
        <v>0</v>
      </c>
      <c r="CY659">
        <f t="shared" si="376"/>
        <v>457.26770000000005</v>
      </c>
      <c r="CZ659">
        <f t="shared" si="377"/>
        <v>240.41909999999999</v>
      </c>
      <c r="DC659" t="s">
        <v>3</v>
      </c>
      <c r="DD659" t="s">
        <v>16</v>
      </c>
      <c r="DE659" t="s">
        <v>754</v>
      </c>
      <c r="DF659" t="s">
        <v>754</v>
      </c>
      <c r="DG659" t="s">
        <v>754</v>
      </c>
      <c r="DH659" t="s">
        <v>3</v>
      </c>
      <c r="DI659" t="s">
        <v>754</v>
      </c>
      <c r="DJ659" t="s">
        <v>754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21</v>
      </c>
      <c r="DW659" t="s">
        <v>21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342528944</v>
      </c>
      <c r="EF659">
        <v>3</v>
      </c>
      <c r="EG659" t="s">
        <v>755</v>
      </c>
      <c r="EH659">
        <v>0</v>
      </c>
      <c r="EI659" t="s">
        <v>3</v>
      </c>
      <c r="EJ659">
        <v>2</v>
      </c>
      <c r="EK659">
        <v>108001</v>
      </c>
      <c r="EL659" t="s">
        <v>756</v>
      </c>
      <c r="EM659" t="s">
        <v>757</v>
      </c>
      <c r="EO659" t="s">
        <v>758</v>
      </c>
      <c r="EQ659">
        <v>131072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1.6</v>
      </c>
      <c r="EX659">
        <v>0</v>
      </c>
      <c r="EY659">
        <v>0</v>
      </c>
      <c r="FQ659">
        <v>0</v>
      </c>
      <c r="FR659">
        <v>0</v>
      </c>
      <c r="FS659">
        <v>0</v>
      </c>
      <c r="FX659">
        <v>97</v>
      </c>
      <c r="FY659">
        <v>51</v>
      </c>
      <c r="GA659" t="s">
        <v>3</v>
      </c>
      <c r="GD659">
        <v>1</v>
      </c>
      <c r="GF659">
        <v>-1762757553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 t="shared" si="378"/>
        <v>0</v>
      </c>
      <c r="GM659">
        <f t="shared" si="379"/>
        <v>1169.0999999999999</v>
      </c>
      <c r="GN659">
        <f t="shared" si="380"/>
        <v>0</v>
      </c>
      <c r="GO659">
        <f t="shared" si="381"/>
        <v>1169.0999999999999</v>
      </c>
      <c r="GP659">
        <f t="shared" si="382"/>
        <v>0</v>
      </c>
      <c r="GR659">
        <v>0</v>
      </c>
      <c r="GS659">
        <v>3</v>
      </c>
      <c r="GT659">
        <v>0</v>
      </c>
      <c r="GU659" t="s">
        <v>3</v>
      </c>
      <c r="GV659">
        <f t="shared" si="383"/>
        <v>0</v>
      </c>
      <c r="GW659">
        <v>1</v>
      </c>
      <c r="GX659">
        <f t="shared" si="384"/>
        <v>0</v>
      </c>
      <c r="HA659">
        <v>0</v>
      </c>
      <c r="HB659">
        <v>0</v>
      </c>
      <c r="HC659">
        <f t="shared" si="385"/>
        <v>0</v>
      </c>
      <c r="HE659" t="s">
        <v>3</v>
      </c>
      <c r="HF659" t="s">
        <v>3</v>
      </c>
      <c r="HM659" t="s">
        <v>3</v>
      </c>
      <c r="HN659" t="s">
        <v>759</v>
      </c>
      <c r="HO659" t="s">
        <v>760</v>
      </c>
      <c r="HP659" t="s">
        <v>756</v>
      </c>
      <c r="HQ659" t="s">
        <v>756</v>
      </c>
      <c r="HS659">
        <v>0</v>
      </c>
      <c r="IK659">
        <v>0</v>
      </c>
    </row>
    <row r="660" spans="1:245" x14ac:dyDescent="0.25">
      <c r="A660">
        <v>17</v>
      </c>
      <c r="B660">
        <v>1</v>
      </c>
      <c r="C660">
        <f>ROW(SmtRes!A1813)</f>
        <v>1813</v>
      </c>
      <c r="D660">
        <f>ROW(EtalonRes!A1813)</f>
        <v>1813</v>
      </c>
      <c r="E660" t="s">
        <v>771</v>
      </c>
      <c r="F660" t="s">
        <v>769</v>
      </c>
      <c r="G660" t="s">
        <v>772</v>
      </c>
      <c r="H660" t="s">
        <v>21</v>
      </c>
      <c r="I660">
        <f t="shared" si="360"/>
        <v>1</v>
      </c>
      <c r="J660">
        <v>0</v>
      </c>
      <c r="K660">
        <f t="shared" si="361"/>
        <v>1</v>
      </c>
      <c r="O660">
        <f t="shared" si="362"/>
        <v>235.71</v>
      </c>
      <c r="P660">
        <f>SUMIF(SmtRes!AQ1809:'SmtRes'!AQ1813,"=1",SmtRes!DF1809:'SmtRes'!DF1813)</f>
        <v>0</v>
      </c>
      <c r="Q660">
        <f>SUMIF(SmtRes!AQ1809:'SmtRes'!AQ1813,"=1",SmtRes!DG1809:'SmtRes'!DG1813)</f>
        <v>0</v>
      </c>
      <c r="R660">
        <f>SUMIF(SmtRes!AQ1809:'SmtRes'!AQ1813,"=1",SmtRes!DH1809:'SmtRes'!DH1813)</f>
        <v>0</v>
      </c>
      <c r="S660">
        <f>SUMIF(SmtRes!AQ1809:'SmtRes'!AQ1813,"=1",SmtRes!DI1809:'SmtRes'!DI1813)</f>
        <v>235.71</v>
      </c>
      <c r="T660">
        <f t="shared" si="363"/>
        <v>0</v>
      </c>
      <c r="U660">
        <f>SUMIF(SmtRes!AQ1809:'SmtRes'!AQ1813,"=1",SmtRes!CV1809:'SmtRes'!CV1813)</f>
        <v>0.4032</v>
      </c>
      <c r="V660">
        <f>SUMIF(SmtRes!AQ1809:'SmtRes'!AQ1813,"=1",SmtRes!CW1809:'SmtRes'!CW1813)</f>
        <v>0</v>
      </c>
      <c r="W660">
        <f t="shared" si="364"/>
        <v>0</v>
      </c>
      <c r="X660">
        <f t="shared" si="365"/>
        <v>228.64</v>
      </c>
      <c r="Y660">
        <f t="shared" si="366"/>
        <v>120.21</v>
      </c>
      <c r="AA660">
        <v>353029544</v>
      </c>
      <c r="AB660">
        <f t="shared" si="367"/>
        <v>235.70668800000001</v>
      </c>
      <c r="AC660">
        <f t="shared" si="368"/>
        <v>0</v>
      </c>
      <c r="AD660">
        <f t="shared" si="369"/>
        <v>0</v>
      </c>
      <c r="AE660">
        <f t="shared" si="370"/>
        <v>0</v>
      </c>
      <c r="AF660">
        <f>ROUND((SUM(SmtRes!BT1809:'SmtRes'!BT1813)),6)</f>
        <v>235.70668800000001</v>
      </c>
      <c r="AG660">
        <f t="shared" si="371"/>
        <v>0</v>
      </c>
      <c r="AH660">
        <f>(SUM(SmtRes!BU1809:'SmtRes'!BU1813))</f>
        <v>0.40319999999999995</v>
      </c>
      <c r="AI660">
        <f>(0)</f>
        <v>0</v>
      </c>
      <c r="AJ660">
        <f t="shared" si="372"/>
        <v>0</v>
      </c>
      <c r="AK660">
        <v>1030.2262880000001</v>
      </c>
      <c r="AL660">
        <v>94.882288000000003</v>
      </c>
      <c r="AM660">
        <v>0</v>
      </c>
      <c r="AN660">
        <v>0</v>
      </c>
      <c r="AO660">
        <v>935.34400000000005</v>
      </c>
      <c r="AP660">
        <v>0</v>
      </c>
      <c r="AQ660">
        <v>1.6</v>
      </c>
      <c r="AR660">
        <v>0</v>
      </c>
      <c r="AS660">
        <v>0</v>
      </c>
      <c r="AT660">
        <v>97</v>
      </c>
      <c r="AU660">
        <v>51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2</v>
      </c>
      <c r="BJ660" t="s">
        <v>770</v>
      </c>
      <c r="BM660">
        <v>108001</v>
      </c>
      <c r="BN660">
        <v>0</v>
      </c>
      <c r="BO660" t="s">
        <v>3</v>
      </c>
      <c r="BP660">
        <v>0</v>
      </c>
      <c r="BQ660">
        <v>3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97</v>
      </c>
      <c r="CA660">
        <v>51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763</v>
      </c>
      <c r="CO660">
        <v>0</v>
      </c>
      <c r="CP660">
        <f t="shared" si="373"/>
        <v>235.71</v>
      </c>
      <c r="CQ660">
        <f>SUMIF(SmtRes!AQ1809:'SmtRes'!AQ1813,"=1",SmtRes!AA1809:'SmtRes'!AA1813)</f>
        <v>275314.41000000003</v>
      </c>
      <c r="CR660">
        <f>SUMIF(SmtRes!AQ1809:'SmtRes'!AQ1813,"=1",SmtRes!AB1809:'SmtRes'!AB1813)</f>
        <v>0</v>
      </c>
      <c r="CS660">
        <f>SUMIF(SmtRes!AQ1809:'SmtRes'!AQ1813,"=1",SmtRes!AC1809:'SmtRes'!AC1813)</f>
        <v>0</v>
      </c>
      <c r="CT660">
        <f>SUMIF(SmtRes!AQ1809:'SmtRes'!AQ1813,"=1",SmtRes!AD1809:'SmtRes'!AD1813)</f>
        <v>584.59</v>
      </c>
      <c r="CU660">
        <f t="shared" si="374"/>
        <v>0</v>
      </c>
      <c r="CV660">
        <f>SUMIF(SmtRes!AQ1809:'SmtRes'!AQ1813,"=1",SmtRes!BU1809:'SmtRes'!BU1813)</f>
        <v>0.40319999999999995</v>
      </c>
      <c r="CW660">
        <f>SUMIF(SmtRes!AQ1809:'SmtRes'!AQ1813,"=1",SmtRes!BV1809:'SmtRes'!BV1813)</f>
        <v>0</v>
      </c>
      <c r="CX660">
        <f t="shared" si="375"/>
        <v>0</v>
      </c>
      <c r="CY660">
        <f t="shared" si="376"/>
        <v>228.6387</v>
      </c>
      <c r="CZ660">
        <f t="shared" si="377"/>
        <v>120.21210000000001</v>
      </c>
      <c r="DC660" t="s">
        <v>3</v>
      </c>
      <c r="DD660" t="s">
        <v>16</v>
      </c>
      <c r="DE660" t="s">
        <v>764</v>
      </c>
      <c r="DF660" t="s">
        <v>764</v>
      </c>
      <c r="DG660" t="s">
        <v>764</v>
      </c>
      <c r="DH660" t="s">
        <v>3</v>
      </c>
      <c r="DI660" t="s">
        <v>764</v>
      </c>
      <c r="DJ660" t="s">
        <v>764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1013</v>
      </c>
      <c r="DV660" t="s">
        <v>21</v>
      </c>
      <c r="DW660" t="s">
        <v>21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342528944</v>
      </c>
      <c r="EF660">
        <v>3</v>
      </c>
      <c r="EG660" t="s">
        <v>755</v>
      </c>
      <c r="EH660">
        <v>0</v>
      </c>
      <c r="EI660" t="s">
        <v>3</v>
      </c>
      <c r="EJ660">
        <v>2</v>
      </c>
      <c r="EK660">
        <v>108001</v>
      </c>
      <c r="EL660" t="s">
        <v>756</v>
      </c>
      <c r="EM660" t="s">
        <v>757</v>
      </c>
      <c r="EO660" t="s">
        <v>765</v>
      </c>
      <c r="EQ660">
        <v>131072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1.6</v>
      </c>
      <c r="EX660">
        <v>0</v>
      </c>
      <c r="EY660">
        <v>0</v>
      </c>
      <c r="FQ660">
        <v>0</v>
      </c>
      <c r="FR660">
        <v>0</v>
      </c>
      <c r="FS660">
        <v>0</v>
      </c>
      <c r="FX660">
        <v>97</v>
      </c>
      <c r="FY660">
        <v>51</v>
      </c>
      <c r="GA660" t="s">
        <v>3</v>
      </c>
      <c r="GD660">
        <v>1</v>
      </c>
      <c r="GF660">
        <v>-45384466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 t="shared" si="378"/>
        <v>0</v>
      </c>
      <c r="GM660">
        <f t="shared" si="379"/>
        <v>584.55999999999995</v>
      </c>
      <c r="GN660">
        <f t="shared" si="380"/>
        <v>0</v>
      </c>
      <c r="GO660">
        <f t="shared" si="381"/>
        <v>584.55999999999995</v>
      </c>
      <c r="GP660">
        <f t="shared" si="382"/>
        <v>0</v>
      </c>
      <c r="GR660">
        <v>0</v>
      </c>
      <c r="GS660">
        <v>3</v>
      </c>
      <c r="GT660">
        <v>0</v>
      </c>
      <c r="GU660" t="s">
        <v>3</v>
      </c>
      <c r="GV660">
        <f t="shared" si="383"/>
        <v>0</v>
      </c>
      <c r="GW660">
        <v>1</v>
      </c>
      <c r="GX660">
        <f t="shared" si="384"/>
        <v>0</v>
      </c>
      <c r="HA660">
        <v>0</v>
      </c>
      <c r="HB660">
        <v>0</v>
      </c>
      <c r="HC660">
        <f t="shared" si="385"/>
        <v>0</v>
      </c>
      <c r="HE660" t="s">
        <v>3</v>
      </c>
      <c r="HF660" t="s">
        <v>3</v>
      </c>
      <c r="HM660" t="s">
        <v>3</v>
      </c>
      <c r="HN660" t="s">
        <v>759</v>
      </c>
      <c r="HO660" t="s">
        <v>760</v>
      </c>
      <c r="HP660" t="s">
        <v>756</v>
      </c>
      <c r="HQ660" t="s">
        <v>756</v>
      </c>
      <c r="HS660">
        <v>0</v>
      </c>
      <c r="IK660">
        <v>0</v>
      </c>
    </row>
    <row r="661" spans="1:245" x14ac:dyDescent="0.25">
      <c r="A661">
        <v>17</v>
      </c>
      <c r="B661">
        <v>1</v>
      </c>
      <c r="C661">
        <f>ROW(SmtRes!A1818)</f>
        <v>1818</v>
      </c>
      <c r="D661">
        <f>ROW(EtalonRes!A1818)</f>
        <v>1818</v>
      </c>
      <c r="E661" t="s">
        <v>773</v>
      </c>
      <c r="F661" t="s">
        <v>769</v>
      </c>
      <c r="G661" t="s">
        <v>774</v>
      </c>
      <c r="H661" t="s">
        <v>21</v>
      </c>
      <c r="I661">
        <f t="shared" si="360"/>
        <v>1</v>
      </c>
      <c r="J661">
        <v>0</v>
      </c>
      <c r="K661">
        <f t="shared" si="361"/>
        <v>1</v>
      </c>
      <c r="O661">
        <f t="shared" si="362"/>
        <v>785.69</v>
      </c>
      <c r="P661">
        <f>SUMIF(SmtRes!AQ1814:'SmtRes'!AQ1818,"=1",SmtRes!DF1814:'SmtRes'!DF1818)</f>
        <v>0</v>
      </c>
      <c r="Q661">
        <f>SUMIF(SmtRes!AQ1814:'SmtRes'!AQ1818,"=1",SmtRes!DG1814:'SmtRes'!DG1818)</f>
        <v>0</v>
      </c>
      <c r="R661">
        <f>SUMIF(SmtRes!AQ1814:'SmtRes'!AQ1818,"=1",SmtRes!DH1814:'SmtRes'!DH1818)</f>
        <v>0</v>
      </c>
      <c r="S661">
        <f>SUMIF(SmtRes!AQ1814:'SmtRes'!AQ1818,"=1",SmtRes!DI1814:'SmtRes'!DI1818)</f>
        <v>785.69</v>
      </c>
      <c r="T661">
        <f t="shared" si="363"/>
        <v>0</v>
      </c>
      <c r="U661">
        <f>SUMIF(SmtRes!AQ1814:'SmtRes'!AQ1818,"=1",SmtRes!CV1814:'SmtRes'!CV1818)</f>
        <v>1.3440000000000001</v>
      </c>
      <c r="V661">
        <f>SUMIF(SmtRes!AQ1814:'SmtRes'!AQ1818,"=1",SmtRes!CW1814:'SmtRes'!CW1818)</f>
        <v>0</v>
      </c>
      <c r="W661">
        <f t="shared" si="364"/>
        <v>0</v>
      </c>
      <c r="X661">
        <f t="shared" si="365"/>
        <v>762.12</v>
      </c>
      <c r="Y661">
        <f t="shared" si="366"/>
        <v>400.7</v>
      </c>
      <c r="AA661">
        <v>353029544</v>
      </c>
      <c r="AB661">
        <f t="shared" si="367"/>
        <v>785.68895999999995</v>
      </c>
      <c r="AC661">
        <f t="shared" si="368"/>
        <v>0</v>
      </c>
      <c r="AD661">
        <f t="shared" si="369"/>
        <v>0</v>
      </c>
      <c r="AE661">
        <f t="shared" si="370"/>
        <v>0</v>
      </c>
      <c r="AF661">
        <f>ROUND((SUM(SmtRes!BT1814:'SmtRes'!BT1818)),6)</f>
        <v>785.68895999999995</v>
      </c>
      <c r="AG661">
        <f t="shared" si="371"/>
        <v>0</v>
      </c>
      <c r="AH661">
        <f>(SUM(SmtRes!BU1814:'SmtRes'!BU1818))</f>
        <v>1.3440000000000001</v>
      </c>
      <c r="AI661">
        <f>(0)</f>
        <v>0</v>
      </c>
      <c r="AJ661">
        <f t="shared" si="372"/>
        <v>0</v>
      </c>
      <c r="AK661">
        <v>1030.2262880000001</v>
      </c>
      <c r="AL661">
        <v>94.882288000000003</v>
      </c>
      <c r="AM661">
        <v>0</v>
      </c>
      <c r="AN661">
        <v>0</v>
      </c>
      <c r="AO661">
        <v>935.34400000000005</v>
      </c>
      <c r="AP661">
        <v>0</v>
      </c>
      <c r="AQ661">
        <v>1.6</v>
      </c>
      <c r="AR661">
        <v>0</v>
      </c>
      <c r="AS661">
        <v>0</v>
      </c>
      <c r="AT661">
        <v>97</v>
      </c>
      <c r="AU661">
        <v>51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0</v>
      </c>
      <c r="BI661">
        <v>2</v>
      </c>
      <c r="BJ661" t="s">
        <v>770</v>
      </c>
      <c r="BM661">
        <v>108001</v>
      </c>
      <c r="BN661">
        <v>0</v>
      </c>
      <c r="BO661" t="s">
        <v>3</v>
      </c>
      <c r="BP661">
        <v>0</v>
      </c>
      <c r="BQ661">
        <v>3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97</v>
      </c>
      <c r="CA661">
        <v>51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373"/>
        <v>785.69</v>
      </c>
      <c r="CQ661">
        <f>SUMIF(SmtRes!AQ1814:'SmtRes'!AQ1818,"=1",SmtRes!AA1814:'SmtRes'!AA1818)</f>
        <v>275314.41000000003</v>
      </c>
      <c r="CR661">
        <f>SUMIF(SmtRes!AQ1814:'SmtRes'!AQ1818,"=1",SmtRes!AB1814:'SmtRes'!AB1818)</f>
        <v>0</v>
      </c>
      <c r="CS661">
        <f>SUMIF(SmtRes!AQ1814:'SmtRes'!AQ1818,"=1",SmtRes!AC1814:'SmtRes'!AC1818)</f>
        <v>0</v>
      </c>
      <c r="CT661">
        <f>SUMIF(SmtRes!AQ1814:'SmtRes'!AQ1818,"=1",SmtRes!AD1814:'SmtRes'!AD1818)</f>
        <v>584.59</v>
      </c>
      <c r="CU661">
        <f t="shared" si="374"/>
        <v>0</v>
      </c>
      <c r="CV661">
        <f>SUMIF(SmtRes!AQ1814:'SmtRes'!AQ1818,"=1",SmtRes!BU1814:'SmtRes'!BU1818)</f>
        <v>1.3440000000000001</v>
      </c>
      <c r="CW661">
        <f>SUMIF(SmtRes!AQ1814:'SmtRes'!AQ1818,"=1",SmtRes!BV1814:'SmtRes'!BV1818)</f>
        <v>0</v>
      </c>
      <c r="CX661">
        <f t="shared" si="375"/>
        <v>0</v>
      </c>
      <c r="CY661">
        <f t="shared" si="376"/>
        <v>762.11930000000007</v>
      </c>
      <c r="CZ661">
        <f t="shared" si="377"/>
        <v>400.70190000000002</v>
      </c>
      <c r="DC661" t="s">
        <v>3</v>
      </c>
      <c r="DD661" t="s">
        <v>23</v>
      </c>
      <c r="DE661" t="s">
        <v>24</v>
      </c>
      <c r="DF661" t="s">
        <v>24</v>
      </c>
      <c r="DG661" t="s">
        <v>24</v>
      </c>
      <c r="DH661" t="s">
        <v>3</v>
      </c>
      <c r="DI661" t="s">
        <v>24</v>
      </c>
      <c r="DJ661" t="s">
        <v>24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1013</v>
      </c>
      <c r="DV661" t="s">
        <v>21</v>
      </c>
      <c r="DW661" t="s">
        <v>21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342528944</v>
      </c>
      <c r="EF661">
        <v>3</v>
      </c>
      <c r="EG661" t="s">
        <v>755</v>
      </c>
      <c r="EH661">
        <v>0</v>
      </c>
      <c r="EI661" t="s">
        <v>3</v>
      </c>
      <c r="EJ661">
        <v>2</v>
      </c>
      <c r="EK661">
        <v>108001</v>
      </c>
      <c r="EL661" t="s">
        <v>756</v>
      </c>
      <c r="EM661" t="s">
        <v>757</v>
      </c>
      <c r="EO661" t="s">
        <v>3</v>
      </c>
      <c r="EQ661">
        <v>131072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1.6</v>
      </c>
      <c r="EX661">
        <v>0</v>
      </c>
      <c r="EY661">
        <v>0</v>
      </c>
      <c r="FQ661">
        <v>0</v>
      </c>
      <c r="FR661">
        <v>0</v>
      </c>
      <c r="FS661">
        <v>0</v>
      </c>
      <c r="FX661">
        <v>97</v>
      </c>
      <c r="FY661">
        <v>51</v>
      </c>
      <c r="GA661" t="s">
        <v>3</v>
      </c>
      <c r="GD661">
        <v>1</v>
      </c>
      <c r="GF661">
        <v>1211112543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 t="shared" si="378"/>
        <v>0</v>
      </c>
      <c r="GM661">
        <f t="shared" si="379"/>
        <v>1948.51</v>
      </c>
      <c r="GN661">
        <f t="shared" si="380"/>
        <v>0</v>
      </c>
      <c r="GO661">
        <f t="shared" si="381"/>
        <v>1948.51</v>
      </c>
      <c r="GP661">
        <f t="shared" si="382"/>
        <v>0</v>
      </c>
      <c r="GR661">
        <v>0</v>
      </c>
      <c r="GS661">
        <v>3</v>
      </c>
      <c r="GT661">
        <v>0</v>
      </c>
      <c r="GU661" t="s">
        <v>3</v>
      </c>
      <c r="GV661">
        <f t="shared" si="383"/>
        <v>0</v>
      </c>
      <c r="GW661">
        <v>1</v>
      </c>
      <c r="GX661">
        <f t="shared" si="384"/>
        <v>0</v>
      </c>
      <c r="HA661">
        <v>0</v>
      </c>
      <c r="HB661">
        <v>0</v>
      </c>
      <c r="HC661">
        <f t="shared" si="385"/>
        <v>0</v>
      </c>
      <c r="HE661" t="s">
        <v>3</v>
      </c>
      <c r="HF661" t="s">
        <v>3</v>
      </c>
      <c r="HM661" t="s">
        <v>3</v>
      </c>
      <c r="HN661" t="s">
        <v>759</v>
      </c>
      <c r="HO661" t="s">
        <v>760</v>
      </c>
      <c r="HP661" t="s">
        <v>756</v>
      </c>
      <c r="HQ661" t="s">
        <v>756</v>
      </c>
      <c r="HS661">
        <v>0</v>
      </c>
      <c r="IK661">
        <v>0</v>
      </c>
    </row>
    <row r="662" spans="1:245" x14ac:dyDescent="0.25">
      <c r="A662">
        <v>17</v>
      </c>
      <c r="B662">
        <v>1</v>
      </c>
      <c r="C662">
        <f>ROW(SmtRes!A1829)</f>
        <v>1829</v>
      </c>
      <c r="D662">
        <f>ROW(EtalonRes!A1829)</f>
        <v>1829</v>
      </c>
      <c r="E662" t="s">
        <v>775</v>
      </c>
      <c r="F662" t="s">
        <v>776</v>
      </c>
      <c r="G662" t="s">
        <v>777</v>
      </c>
      <c r="H662" t="s">
        <v>778</v>
      </c>
      <c r="I662">
        <f t="shared" ref="I662:I673" si="386">ROUND(ROUND(1/100,4),7)</f>
        <v>0.01</v>
      </c>
      <c r="J662">
        <v>0</v>
      </c>
      <c r="K662">
        <f t="shared" ref="K662:K673" si="387">ROUND(ROUND(1/100,4),7)</f>
        <v>0.01</v>
      </c>
      <c r="O662">
        <f t="shared" si="362"/>
        <v>45.29</v>
      </c>
      <c r="P662">
        <f>SUMIF(SmtRes!AQ1819:'SmtRes'!AQ1829,"=1",SmtRes!DF1819:'SmtRes'!DF1829)</f>
        <v>0</v>
      </c>
      <c r="Q662">
        <f>SUMIF(SmtRes!AQ1819:'SmtRes'!AQ1829,"=1",SmtRes!DG1819:'SmtRes'!DG1829)</f>
        <v>2.4</v>
      </c>
      <c r="R662">
        <f>SUMIF(SmtRes!AQ1819:'SmtRes'!AQ1829,"=1",SmtRes!DH1819:'SmtRes'!DH1829)</f>
        <v>1.4100000000000001</v>
      </c>
      <c r="S662">
        <f>SUMIF(SmtRes!AQ1819:'SmtRes'!AQ1829,"=1",SmtRes!DI1819:'SmtRes'!DI1829)</f>
        <v>41.48</v>
      </c>
      <c r="T662">
        <f t="shared" si="363"/>
        <v>0</v>
      </c>
      <c r="U662">
        <f>SUMIF(SmtRes!AQ1819:'SmtRes'!AQ1829,"=1",SmtRes!CV1819:'SmtRes'!CV1829)</f>
        <v>7.0963200000000004E-2</v>
      </c>
      <c r="V662">
        <f>SUMIF(SmtRes!AQ1819:'SmtRes'!AQ1829,"=1",SmtRes!CW1819:'SmtRes'!CW1829)</f>
        <v>2.016E-3</v>
      </c>
      <c r="W662">
        <f t="shared" si="364"/>
        <v>0</v>
      </c>
      <c r="X662">
        <f t="shared" si="365"/>
        <v>41.6</v>
      </c>
      <c r="Y662">
        <f t="shared" si="366"/>
        <v>21.87</v>
      </c>
      <c r="AA662">
        <v>353029544</v>
      </c>
      <c r="AB662">
        <f t="shared" si="367"/>
        <v>4372.4412149999998</v>
      </c>
      <c r="AC662">
        <f t="shared" si="368"/>
        <v>0</v>
      </c>
      <c r="AD662">
        <f>ROUND((((SUM(SmtRes!BR1819:'SmtRes'!BR1829))-(SUM(SmtRes!BS1819:'SmtRes'!BS1829)))+AE662),6)</f>
        <v>224.00350599999999</v>
      </c>
      <c r="AE662">
        <f>ROUND((SUM(SmtRes!BS1819:'SmtRes'!BS1829)),6)</f>
        <v>141.24398400000001</v>
      </c>
      <c r="AF662">
        <f>ROUND((SUM(SmtRes!BT1819:'SmtRes'!BT1829)),6)</f>
        <v>4148.4377089999998</v>
      </c>
      <c r="AG662">
        <f t="shared" si="371"/>
        <v>0</v>
      </c>
      <c r="AH662">
        <f>(SUM(SmtRes!BU1819:'SmtRes'!BU1829))</f>
        <v>7.0963200000000004</v>
      </c>
      <c r="AI662">
        <f>(SUM(SmtRes!BV1819:'SmtRes'!BV1829))</f>
        <v>0.20159999999999997</v>
      </c>
      <c r="AJ662">
        <f t="shared" si="372"/>
        <v>0</v>
      </c>
      <c r="AK662">
        <v>9318.7821059999987</v>
      </c>
      <c r="AL662">
        <v>363.05750600000005</v>
      </c>
      <c r="AM662">
        <v>444.45139999999998</v>
      </c>
      <c r="AN662">
        <v>280.24599999999998</v>
      </c>
      <c r="AO662">
        <v>8231.0272000000004</v>
      </c>
      <c r="AP662">
        <v>0</v>
      </c>
      <c r="AQ662">
        <v>14.08</v>
      </c>
      <c r="AR662">
        <v>0.4</v>
      </c>
      <c r="AS662">
        <v>0</v>
      </c>
      <c r="AT662">
        <v>97</v>
      </c>
      <c r="AU662">
        <v>51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2</v>
      </c>
      <c r="BJ662" t="s">
        <v>779</v>
      </c>
      <c r="BM662">
        <v>108001</v>
      </c>
      <c r="BN662">
        <v>0</v>
      </c>
      <c r="BO662" t="s">
        <v>3</v>
      </c>
      <c r="BP662">
        <v>0</v>
      </c>
      <c r="BQ662">
        <v>3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97</v>
      </c>
      <c r="CA662">
        <v>51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753</v>
      </c>
      <c r="CO662">
        <v>0</v>
      </c>
      <c r="CP662">
        <f t="shared" si="373"/>
        <v>45.289999999999992</v>
      </c>
      <c r="CQ662">
        <f>SUMIF(SmtRes!AQ1819:'SmtRes'!AQ1829,"=1",SmtRes!AA1819:'SmtRes'!AA1829)</f>
        <v>226437.21999999997</v>
      </c>
      <c r="CR662">
        <f>SUMIF(SmtRes!AQ1819:'SmtRes'!AQ1829,"=1",SmtRes!AB1819:'SmtRes'!AB1829)</f>
        <v>2150.0500000000002</v>
      </c>
      <c r="CS662">
        <f>SUMIF(SmtRes!AQ1819:'SmtRes'!AQ1829,"=1",SmtRes!AC1819:'SmtRes'!AC1829)</f>
        <v>1401.23</v>
      </c>
      <c r="CT662">
        <f>SUMIF(SmtRes!AQ1819:'SmtRes'!AQ1829,"=1",SmtRes!AD1819:'SmtRes'!AD1829)</f>
        <v>584.59</v>
      </c>
      <c r="CU662">
        <f t="shared" si="374"/>
        <v>0</v>
      </c>
      <c r="CV662">
        <f>SUMIF(SmtRes!AQ1819:'SmtRes'!AQ1829,"=1",SmtRes!BU1819:'SmtRes'!BU1829)</f>
        <v>7.0963200000000004</v>
      </c>
      <c r="CW662">
        <f>SUMIF(SmtRes!AQ1819:'SmtRes'!AQ1829,"=1",SmtRes!BV1819:'SmtRes'!BV1829)</f>
        <v>0.20159999999999997</v>
      </c>
      <c r="CX662">
        <f t="shared" si="375"/>
        <v>0</v>
      </c>
      <c r="CY662">
        <f t="shared" si="376"/>
        <v>41.603299999999997</v>
      </c>
      <c r="CZ662">
        <f t="shared" si="377"/>
        <v>21.873899999999999</v>
      </c>
      <c r="DC662" t="s">
        <v>3</v>
      </c>
      <c r="DD662" t="s">
        <v>16</v>
      </c>
      <c r="DE662" t="s">
        <v>754</v>
      </c>
      <c r="DF662" t="s">
        <v>754</v>
      </c>
      <c r="DG662" t="s">
        <v>754</v>
      </c>
      <c r="DH662" t="s">
        <v>3</v>
      </c>
      <c r="DI662" t="s">
        <v>754</v>
      </c>
      <c r="DJ662" t="s">
        <v>754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1003</v>
      </c>
      <c r="DV662" t="s">
        <v>778</v>
      </c>
      <c r="DW662" t="s">
        <v>778</v>
      </c>
      <c r="DX662">
        <v>100</v>
      </c>
      <c r="DZ662" t="s">
        <v>3</v>
      </c>
      <c r="EA662" t="s">
        <v>3</v>
      </c>
      <c r="EB662" t="s">
        <v>3</v>
      </c>
      <c r="EC662" t="s">
        <v>3</v>
      </c>
      <c r="EE662">
        <v>342528944</v>
      </c>
      <c r="EF662">
        <v>3</v>
      </c>
      <c r="EG662" t="s">
        <v>755</v>
      </c>
      <c r="EH662">
        <v>0</v>
      </c>
      <c r="EI662" t="s">
        <v>3</v>
      </c>
      <c r="EJ662">
        <v>2</v>
      </c>
      <c r="EK662">
        <v>108001</v>
      </c>
      <c r="EL662" t="s">
        <v>756</v>
      </c>
      <c r="EM662" t="s">
        <v>757</v>
      </c>
      <c r="EO662" t="s">
        <v>758</v>
      </c>
      <c r="EQ662">
        <v>131072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14.08</v>
      </c>
      <c r="EX662">
        <v>0.4</v>
      </c>
      <c r="EY662">
        <v>0</v>
      </c>
      <c r="FQ662">
        <v>0</v>
      </c>
      <c r="FR662">
        <v>0</v>
      </c>
      <c r="FS662">
        <v>0</v>
      </c>
      <c r="FX662">
        <v>97</v>
      </c>
      <c r="FY662">
        <v>51</v>
      </c>
      <c r="GA662" t="s">
        <v>3</v>
      </c>
      <c r="GD662">
        <v>1</v>
      </c>
      <c r="GF662">
        <v>979136031</v>
      </c>
      <c r="GG662">
        <v>2</v>
      </c>
      <c r="GH662">
        <v>1</v>
      </c>
      <c r="GI662">
        <v>-2</v>
      </c>
      <c r="GJ662">
        <v>0</v>
      </c>
      <c r="GK662">
        <v>0</v>
      </c>
      <c r="GL662">
        <f t="shared" si="378"/>
        <v>0</v>
      </c>
      <c r="GM662">
        <f t="shared" si="379"/>
        <v>108.76</v>
      </c>
      <c r="GN662">
        <f t="shared" si="380"/>
        <v>0</v>
      </c>
      <c r="GO662">
        <f t="shared" si="381"/>
        <v>108.76</v>
      </c>
      <c r="GP662">
        <f t="shared" si="382"/>
        <v>0</v>
      </c>
      <c r="GR662">
        <v>0</v>
      </c>
      <c r="GS662">
        <v>3</v>
      </c>
      <c r="GT662">
        <v>0</v>
      </c>
      <c r="GU662" t="s">
        <v>3</v>
      </c>
      <c r="GV662">
        <f t="shared" si="383"/>
        <v>0</v>
      </c>
      <c r="GW662">
        <v>1</v>
      </c>
      <c r="GX662">
        <f t="shared" si="384"/>
        <v>0</v>
      </c>
      <c r="HA662">
        <v>0</v>
      </c>
      <c r="HB662">
        <v>0</v>
      </c>
      <c r="HC662">
        <f t="shared" si="385"/>
        <v>0</v>
      </c>
      <c r="HE662" t="s">
        <v>3</v>
      </c>
      <c r="HF662" t="s">
        <v>3</v>
      </c>
      <c r="HM662" t="s">
        <v>3</v>
      </c>
      <c r="HN662" t="s">
        <v>759</v>
      </c>
      <c r="HO662" t="s">
        <v>760</v>
      </c>
      <c r="HP662" t="s">
        <v>756</v>
      </c>
      <c r="HQ662" t="s">
        <v>756</v>
      </c>
      <c r="HS662">
        <v>0</v>
      </c>
      <c r="IK662">
        <v>0</v>
      </c>
    </row>
    <row r="663" spans="1:245" x14ac:dyDescent="0.25">
      <c r="A663">
        <v>17</v>
      </c>
      <c r="B663">
        <v>1</v>
      </c>
      <c r="C663">
        <f>ROW(SmtRes!A1840)</f>
        <v>1840</v>
      </c>
      <c r="D663">
        <f>ROW(EtalonRes!A1840)</f>
        <v>1840</v>
      </c>
      <c r="E663" t="s">
        <v>780</v>
      </c>
      <c r="F663" t="s">
        <v>781</v>
      </c>
      <c r="G663" t="s">
        <v>782</v>
      </c>
      <c r="H663" t="s">
        <v>778</v>
      </c>
      <c r="I663">
        <f t="shared" si="386"/>
        <v>0.01</v>
      </c>
      <c r="J663">
        <v>0</v>
      </c>
      <c r="K663">
        <f t="shared" si="387"/>
        <v>0.01</v>
      </c>
      <c r="O663">
        <f t="shared" si="362"/>
        <v>54.77</v>
      </c>
      <c r="P663">
        <f>SUMIF(SmtRes!AQ1830:'SmtRes'!AQ1840,"=1",SmtRes!DF1830:'SmtRes'!DF1840)</f>
        <v>0</v>
      </c>
      <c r="Q663">
        <f>SUMIF(SmtRes!AQ1830:'SmtRes'!AQ1840,"=1",SmtRes!DG1830:'SmtRes'!DG1840)</f>
        <v>2.4500000000000002</v>
      </c>
      <c r="R663">
        <f>SUMIF(SmtRes!AQ1830:'SmtRes'!AQ1840,"=1",SmtRes!DH1830:'SmtRes'!DH1840)</f>
        <v>1.4100000000000001</v>
      </c>
      <c r="S663">
        <f>SUMIF(SmtRes!AQ1830:'SmtRes'!AQ1840,"=1",SmtRes!DI1830:'SmtRes'!DI1840)</f>
        <v>50.91</v>
      </c>
      <c r="T663">
        <f t="shared" si="363"/>
        <v>0</v>
      </c>
      <c r="U663">
        <f>SUMIF(SmtRes!AQ1830:'SmtRes'!AQ1840,"=1",SmtRes!CV1830:'SmtRes'!CV1840)</f>
        <v>8.7091199999999994E-2</v>
      </c>
      <c r="V663">
        <f>SUMIF(SmtRes!AQ1830:'SmtRes'!AQ1840,"=1",SmtRes!CW1830:'SmtRes'!CW1840)</f>
        <v>2.016E-3</v>
      </c>
      <c r="W663">
        <f t="shared" si="364"/>
        <v>0</v>
      </c>
      <c r="X663">
        <f t="shared" si="365"/>
        <v>50.75</v>
      </c>
      <c r="Y663">
        <f t="shared" si="366"/>
        <v>26.68</v>
      </c>
      <c r="AA663">
        <v>353029544</v>
      </c>
      <c r="AB663">
        <f t="shared" si="367"/>
        <v>5319.4447149999996</v>
      </c>
      <c r="AC663">
        <f t="shared" si="368"/>
        <v>0</v>
      </c>
      <c r="AD663">
        <f>ROUND((((SUM(SmtRes!BR1830:'SmtRes'!BR1840))-(SUM(SmtRes!BS1830:'SmtRes'!BS1840)))+AE663),6)</f>
        <v>228.18025399999999</v>
      </c>
      <c r="AE663">
        <f>ROUND((SUM(SmtRes!BS1830:'SmtRes'!BS1840)),6)</f>
        <v>141.24398400000001</v>
      </c>
      <c r="AF663">
        <f>ROUND((SUM(SmtRes!BT1830:'SmtRes'!BT1840)),6)</f>
        <v>5091.2644609999998</v>
      </c>
      <c r="AG663">
        <f t="shared" si="371"/>
        <v>0</v>
      </c>
      <c r="AH663">
        <f>(SUM(SmtRes!BU1830:'SmtRes'!BU1840))</f>
        <v>8.7091200000000004</v>
      </c>
      <c r="AI663">
        <f>(SUM(SmtRes!BV1830:'SmtRes'!BV1840))</f>
        <v>0.20159999999999997</v>
      </c>
      <c r="AJ663">
        <f t="shared" si="372"/>
        <v>0</v>
      </c>
      <c r="AK663">
        <v>11197.757306</v>
      </c>
      <c r="AL663">
        <v>363.05750600000005</v>
      </c>
      <c r="AM663">
        <v>452.73859999999996</v>
      </c>
      <c r="AN663">
        <v>280.24599999999998</v>
      </c>
      <c r="AO663">
        <v>10101.715200000001</v>
      </c>
      <c r="AP663">
        <v>0</v>
      </c>
      <c r="AQ663">
        <v>17.28</v>
      </c>
      <c r="AR663">
        <v>0.4</v>
      </c>
      <c r="AS663">
        <v>0</v>
      </c>
      <c r="AT663">
        <v>97</v>
      </c>
      <c r="AU663">
        <v>51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2</v>
      </c>
      <c r="BJ663" t="s">
        <v>783</v>
      </c>
      <c r="BM663">
        <v>108001</v>
      </c>
      <c r="BN663">
        <v>0</v>
      </c>
      <c r="BO663" t="s">
        <v>3</v>
      </c>
      <c r="BP663">
        <v>0</v>
      </c>
      <c r="BQ663">
        <v>3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97</v>
      </c>
      <c r="CA663">
        <v>51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753</v>
      </c>
      <c r="CO663">
        <v>0</v>
      </c>
      <c r="CP663">
        <f t="shared" si="373"/>
        <v>54.769999999999996</v>
      </c>
      <c r="CQ663">
        <f>SUMIF(SmtRes!AQ1830:'SmtRes'!AQ1840,"=1",SmtRes!AA1830:'SmtRes'!AA1840)</f>
        <v>226437.21999999997</v>
      </c>
      <c r="CR663">
        <f>SUMIF(SmtRes!AQ1830:'SmtRes'!AQ1840,"=1",SmtRes!AB1830:'SmtRes'!AB1840)</f>
        <v>2150.0500000000002</v>
      </c>
      <c r="CS663">
        <f>SUMIF(SmtRes!AQ1830:'SmtRes'!AQ1840,"=1",SmtRes!AC1830:'SmtRes'!AC1840)</f>
        <v>1401.23</v>
      </c>
      <c r="CT663">
        <f>SUMIF(SmtRes!AQ1830:'SmtRes'!AQ1840,"=1",SmtRes!AD1830:'SmtRes'!AD1840)</f>
        <v>584.59</v>
      </c>
      <c r="CU663">
        <f t="shared" si="374"/>
        <v>0</v>
      </c>
      <c r="CV663">
        <f>SUMIF(SmtRes!AQ1830:'SmtRes'!AQ1840,"=1",SmtRes!BU1830:'SmtRes'!BU1840)</f>
        <v>8.7091200000000004</v>
      </c>
      <c r="CW663">
        <f>SUMIF(SmtRes!AQ1830:'SmtRes'!AQ1840,"=1",SmtRes!BV1830:'SmtRes'!BV1840)</f>
        <v>0.20159999999999997</v>
      </c>
      <c r="CX663">
        <f t="shared" si="375"/>
        <v>0</v>
      </c>
      <c r="CY663">
        <f t="shared" si="376"/>
        <v>50.750399999999992</v>
      </c>
      <c r="CZ663">
        <f t="shared" si="377"/>
        <v>26.683199999999996</v>
      </c>
      <c r="DC663" t="s">
        <v>3</v>
      </c>
      <c r="DD663" t="s">
        <v>16</v>
      </c>
      <c r="DE663" t="s">
        <v>754</v>
      </c>
      <c r="DF663" t="s">
        <v>754</v>
      </c>
      <c r="DG663" t="s">
        <v>754</v>
      </c>
      <c r="DH663" t="s">
        <v>3</v>
      </c>
      <c r="DI663" t="s">
        <v>754</v>
      </c>
      <c r="DJ663" t="s">
        <v>754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1003</v>
      </c>
      <c r="DV663" t="s">
        <v>778</v>
      </c>
      <c r="DW663" t="s">
        <v>778</v>
      </c>
      <c r="DX663">
        <v>100</v>
      </c>
      <c r="DZ663" t="s">
        <v>3</v>
      </c>
      <c r="EA663" t="s">
        <v>3</v>
      </c>
      <c r="EB663" t="s">
        <v>3</v>
      </c>
      <c r="EC663" t="s">
        <v>3</v>
      </c>
      <c r="EE663">
        <v>342528944</v>
      </c>
      <c r="EF663">
        <v>3</v>
      </c>
      <c r="EG663" t="s">
        <v>755</v>
      </c>
      <c r="EH663">
        <v>0</v>
      </c>
      <c r="EI663" t="s">
        <v>3</v>
      </c>
      <c r="EJ663">
        <v>2</v>
      </c>
      <c r="EK663">
        <v>108001</v>
      </c>
      <c r="EL663" t="s">
        <v>756</v>
      </c>
      <c r="EM663" t="s">
        <v>757</v>
      </c>
      <c r="EO663" t="s">
        <v>758</v>
      </c>
      <c r="EQ663">
        <v>131072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17.28</v>
      </c>
      <c r="EX663">
        <v>0.4</v>
      </c>
      <c r="EY663">
        <v>0</v>
      </c>
      <c r="FQ663">
        <v>0</v>
      </c>
      <c r="FR663">
        <v>0</v>
      </c>
      <c r="FS663">
        <v>0</v>
      </c>
      <c r="FX663">
        <v>97</v>
      </c>
      <c r="FY663">
        <v>51</v>
      </c>
      <c r="GA663" t="s">
        <v>3</v>
      </c>
      <c r="GD663">
        <v>1</v>
      </c>
      <c r="GF663">
        <v>-69615418</v>
      </c>
      <c r="GG663">
        <v>2</v>
      </c>
      <c r="GH663">
        <v>1</v>
      </c>
      <c r="GI663">
        <v>-2</v>
      </c>
      <c r="GJ663">
        <v>0</v>
      </c>
      <c r="GK663">
        <v>0</v>
      </c>
      <c r="GL663">
        <f t="shared" si="378"/>
        <v>0</v>
      </c>
      <c r="GM663">
        <f t="shared" si="379"/>
        <v>132.19999999999999</v>
      </c>
      <c r="GN663">
        <f t="shared" si="380"/>
        <v>0</v>
      </c>
      <c r="GO663">
        <f t="shared" si="381"/>
        <v>132.19999999999999</v>
      </c>
      <c r="GP663">
        <f t="shared" si="382"/>
        <v>0</v>
      </c>
      <c r="GR663">
        <v>0</v>
      </c>
      <c r="GS663">
        <v>3</v>
      </c>
      <c r="GT663">
        <v>0</v>
      </c>
      <c r="GU663" t="s">
        <v>3</v>
      </c>
      <c r="GV663">
        <f t="shared" si="383"/>
        <v>0</v>
      </c>
      <c r="GW663">
        <v>1</v>
      </c>
      <c r="GX663">
        <f t="shared" si="384"/>
        <v>0</v>
      </c>
      <c r="HA663">
        <v>0</v>
      </c>
      <c r="HB663">
        <v>0</v>
      </c>
      <c r="HC663">
        <f t="shared" si="385"/>
        <v>0</v>
      </c>
      <c r="HE663" t="s">
        <v>3</v>
      </c>
      <c r="HF663" t="s">
        <v>3</v>
      </c>
      <c r="HM663" t="s">
        <v>3</v>
      </c>
      <c r="HN663" t="s">
        <v>759</v>
      </c>
      <c r="HO663" t="s">
        <v>760</v>
      </c>
      <c r="HP663" t="s">
        <v>756</v>
      </c>
      <c r="HQ663" t="s">
        <v>756</v>
      </c>
      <c r="HS663">
        <v>0</v>
      </c>
      <c r="IK663">
        <v>0</v>
      </c>
    </row>
    <row r="664" spans="1:245" x14ac:dyDescent="0.25">
      <c r="A664">
        <v>17</v>
      </c>
      <c r="B664">
        <v>1</v>
      </c>
      <c r="C664">
        <f>ROW(SmtRes!A1851)</f>
        <v>1851</v>
      </c>
      <c r="D664">
        <f>ROW(EtalonRes!A1851)</f>
        <v>1851</v>
      </c>
      <c r="E664" t="s">
        <v>784</v>
      </c>
      <c r="F664" t="s">
        <v>785</v>
      </c>
      <c r="G664" t="s">
        <v>786</v>
      </c>
      <c r="H664" t="s">
        <v>778</v>
      </c>
      <c r="I664">
        <f t="shared" si="386"/>
        <v>0.01</v>
      </c>
      <c r="J664">
        <v>0</v>
      </c>
      <c r="K664">
        <f t="shared" si="387"/>
        <v>0.01</v>
      </c>
      <c r="O664">
        <f t="shared" si="362"/>
        <v>65.209999999999994</v>
      </c>
      <c r="P664">
        <f>SUMIF(SmtRes!AQ1841:'SmtRes'!AQ1851,"=1",SmtRes!DF1841:'SmtRes'!DF1851)</f>
        <v>0</v>
      </c>
      <c r="Q664">
        <f>SUMIF(SmtRes!AQ1841:'SmtRes'!AQ1851,"=1",SmtRes!DG1841:'SmtRes'!DG1851)</f>
        <v>2.52</v>
      </c>
      <c r="R664">
        <f>SUMIF(SmtRes!AQ1841:'SmtRes'!AQ1851,"=1",SmtRes!DH1841:'SmtRes'!DH1851)</f>
        <v>1.4100000000000001</v>
      </c>
      <c r="S664">
        <f>SUMIF(SmtRes!AQ1841:'SmtRes'!AQ1851,"=1",SmtRes!DI1841:'SmtRes'!DI1851)</f>
        <v>61.28</v>
      </c>
      <c r="T664">
        <f t="shared" si="363"/>
        <v>0</v>
      </c>
      <c r="U664">
        <f>SUMIF(SmtRes!AQ1841:'SmtRes'!AQ1851,"=1",SmtRes!CV1841:'SmtRes'!CV1851)</f>
        <v>0.10483199999999999</v>
      </c>
      <c r="V664">
        <f>SUMIF(SmtRes!AQ1841:'SmtRes'!AQ1851,"=1",SmtRes!CW1841:'SmtRes'!CW1851)</f>
        <v>2.016E-3</v>
      </c>
      <c r="W664">
        <f t="shared" si="364"/>
        <v>0</v>
      </c>
      <c r="X664">
        <f t="shared" si="365"/>
        <v>60.81</v>
      </c>
      <c r="Y664">
        <f t="shared" si="366"/>
        <v>31.97</v>
      </c>
      <c r="AA664">
        <v>353029544</v>
      </c>
      <c r="AB664">
        <f t="shared" si="367"/>
        <v>6361.4270159999996</v>
      </c>
      <c r="AC664">
        <f t="shared" si="368"/>
        <v>0</v>
      </c>
      <c r="AD664">
        <f>ROUND((((SUM(SmtRes!BR1841:'SmtRes'!BR1851))-(SUM(SmtRes!BS1841:'SmtRes'!BS1851)))+AE664),6)</f>
        <v>233.05312799999999</v>
      </c>
      <c r="AE664">
        <f>ROUND((SUM(SmtRes!BS1841:'SmtRes'!BS1851)),6)</f>
        <v>141.24398400000001</v>
      </c>
      <c r="AF664">
        <f>ROUND((SUM(SmtRes!BT1841:'SmtRes'!BT1851)),6)</f>
        <v>6128.3738880000001</v>
      </c>
      <c r="AG664">
        <f t="shared" si="371"/>
        <v>0</v>
      </c>
      <c r="AH664">
        <f>(SUM(SmtRes!BU1841:'SmtRes'!BU1851))</f>
        <v>10.4832</v>
      </c>
      <c r="AI664">
        <f>(SUM(SmtRes!BV1841:'SmtRes'!BV1851))</f>
        <v>0.20159999999999997</v>
      </c>
      <c r="AJ664">
        <f t="shared" si="372"/>
        <v>0</v>
      </c>
      <c r="AK664">
        <v>13265.182506000001</v>
      </c>
      <c r="AL664">
        <v>363.05750600000005</v>
      </c>
      <c r="AM664">
        <v>462.40699999999998</v>
      </c>
      <c r="AN664">
        <v>280.24599999999998</v>
      </c>
      <c r="AO664">
        <v>12159.472000000002</v>
      </c>
      <c r="AP664">
        <v>0</v>
      </c>
      <c r="AQ664">
        <v>20.8</v>
      </c>
      <c r="AR664">
        <v>0.4</v>
      </c>
      <c r="AS664">
        <v>0</v>
      </c>
      <c r="AT664">
        <v>97</v>
      </c>
      <c r="AU664">
        <v>51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2</v>
      </c>
      <c r="BJ664" t="s">
        <v>787</v>
      </c>
      <c r="BM664">
        <v>108001</v>
      </c>
      <c r="BN664">
        <v>0</v>
      </c>
      <c r="BO664" t="s">
        <v>3</v>
      </c>
      <c r="BP664">
        <v>0</v>
      </c>
      <c r="BQ664">
        <v>3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97</v>
      </c>
      <c r="CA664">
        <v>51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753</v>
      </c>
      <c r="CO664">
        <v>0</v>
      </c>
      <c r="CP664">
        <f t="shared" si="373"/>
        <v>65.210000000000008</v>
      </c>
      <c r="CQ664">
        <f>SUMIF(SmtRes!AQ1841:'SmtRes'!AQ1851,"=1",SmtRes!AA1841:'SmtRes'!AA1851)</f>
        <v>226437.21999999997</v>
      </c>
      <c r="CR664">
        <f>SUMIF(SmtRes!AQ1841:'SmtRes'!AQ1851,"=1",SmtRes!AB1841:'SmtRes'!AB1851)</f>
        <v>2150.0500000000002</v>
      </c>
      <c r="CS664">
        <f>SUMIF(SmtRes!AQ1841:'SmtRes'!AQ1851,"=1",SmtRes!AC1841:'SmtRes'!AC1851)</f>
        <v>1401.23</v>
      </c>
      <c r="CT664">
        <f>SUMIF(SmtRes!AQ1841:'SmtRes'!AQ1851,"=1",SmtRes!AD1841:'SmtRes'!AD1851)</f>
        <v>584.59</v>
      </c>
      <c r="CU664">
        <f t="shared" si="374"/>
        <v>0</v>
      </c>
      <c r="CV664">
        <f>SUMIF(SmtRes!AQ1841:'SmtRes'!AQ1851,"=1",SmtRes!BU1841:'SmtRes'!BU1851)</f>
        <v>10.4832</v>
      </c>
      <c r="CW664">
        <f>SUMIF(SmtRes!AQ1841:'SmtRes'!AQ1851,"=1",SmtRes!BV1841:'SmtRes'!BV1851)</f>
        <v>0.20159999999999997</v>
      </c>
      <c r="CX664">
        <f t="shared" si="375"/>
        <v>0</v>
      </c>
      <c r="CY664">
        <f t="shared" si="376"/>
        <v>60.809299999999993</v>
      </c>
      <c r="CZ664">
        <f t="shared" si="377"/>
        <v>31.971900000000002</v>
      </c>
      <c r="DC664" t="s">
        <v>3</v>
      </c>
      <c r="DD664" t="s">
        <v>16</v>
      </c>
      <c r="DE664" t="s">
        <v>754</v>
      </c>
      <c r="DF664" t="s">
        <v>754</v>
      </c>
      <c r="DG664" t="s">
        <v>754</v>
      </c>
      <c r="DH664" t="s">
        <v>3</v>
      </c>
      <c r="DI664" t="s">
        <v>754</v>
      </c>
      <c r="DJ664" t="s">
        <v>754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1003</v>
      </c>
      <c r="DV664" t="s">
        <v>778</v>
      </c>
      <c r="DW664" t="s">
        <v>778</v>
      </c>
      <c r="DX664">
        <v>100</v>
      </c>
      <c r="DZ664" t="s">
        <v>3</v>
      </c>
      <c r="EA664" t="s">
        <v>3</v>
      </c>
      <c r="EB664" t="s">
        <v>3</v>
      </c>
      <c r="EC664" t="s">
        <v>3</v>
      </c>
      <c r="EE664">
        <v>342528944</v>
      </c>
      <c r="EF664">
        <v>3</v>
      </c>
      <c r="EG664" t="s">
        <v>755</v>
      </c>
      <c r="EH664">
        <v>0</v>
      </c>
      <c r="EI664" t="s">
        <v>3</v>
      </c>
      <c r="EJ664">
        <v>2</v>
      </c>
      <c r="EK664">
        <v>108001</v>
      </c>
      <c r="EL664" t="s">
        <v>756</v>
      </c>
      <c r="EM664" t="s">
        <v>757</v>
      </c>
      <c r="EO664" t="s">
        <v>758</v>
      </c>
      <c r="EQ664">
        <v>131072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20.8</v>
      </c>
      <c r="EX664">
        <v>0.4</v>
      </c>
      <c r="EY664">
        <v>0</v>
      </c>
      <c r="FQ664">
        <v>0</v>
      </c>
      <c r="FR664">
        <v>0</v>
      </c>
      <c r="FS664">
        <v>0</v>
      </c>
      <c r="FX664">
        <v>97</v>
      </c>
      <c r="FY664">
        <v>51</v>
      </c>
      <c r="GA664" t="s">
        <v>3</v>
      </c>
      <c r="GD664">
        <v>1</v>
      </c>
      <c r="GF664">
        <v>410829683</v>
      </c>
      <c r="GG664">
        <v>2</v>
      </c>
      <c r="GH664">
        <v>1</v>
      </c>
      <c r="GI664">
        <v>-2</v>
      </c>
      <c r="GJ664">
        <v>0</v>
      </c>
      <c r="GK664">
        <v>0</v>
      </c>
      <c r="GL664">
        <f t="shared" si="378"/>
        <v>0</v>
      </c>
      <c r="GM664">
        <f t="shared" si="379"/>
        <v>157.99</v>
      </c>
      <c r="GN664">
        <f t="shared" si="380"/>
        <v>0</v>
      </c>
      <c r="GO664">
        <f t="shared" si="381"/>
        <v>157.99</v>
      </c>
      <c r="GP664">
        <f t="shared" si="382"/>
        <v>0</v>
      </c>
      <c r="GR664">
        <v>0</v>
      </c>
      <c r="GS664">
        <v>3</v>
      </c>
      <c r="GT664">
        <v>0</v>
      </c>
      <c r="GU664" t="s">
        <v>3</v>
      </c>
      <c r="GV664">
        <f t="shared" si="383"/>
        <v>0</v>
      </c>
      <c r="GW664">
        <v>1</v>
      </c>
      <c r="GX664">
        <f t="shared" si="384"/>
        <v>0</v>
      </c>
      <c r="HA664">
        <v>0</v>
      </c>
      <c r="HB664">
        <v>0</v>
      </c>
      <c r="HC664">
        <f t="shared" si="385"/>
        <v>0</v>
      </c>
      <c r="HE664" t="s">
        <v>3</v>
      </c>
      <c r="HF664" t="s">
        <v>3</v>
      </c>
      <c r="HM664" t="s">
        <v>3</v>
      </c>
      <c r="HN664" t="s">
        <v>759</v>
      </c>
      <c r="HO664" t="s">
        <v>760</v>
      </c>
      <c r="HP664" t="s">
        <v>756</v>
      </c>
      <c r="HQ664" t="s">
        <v>756</v>
      </c>
      <c r="HS664">
        <v>0</v>
      </c>
      <c r="IK664">
        <v>0</v>
      </c>
    </row>
    <row r="665" spans="1:245" x14ac:dyDescent="0.25">
      <c r="A665">
        <v>17</v>
      </c>
      <c r="B665">
        <v>1</v>
      </c>
      <c r="C665">
        <f>ROW(SmtRes!A1862)</f>
        <v>1862</v>
      </c>
      <c r="D665">
        <f>ROW(EtalonRes!A1862)</f>
        <v>1862</v>
      </c>
      <c r="E665" t="s">
        <v>788</v>
      </c>
      <c r="F665" t="s">
        <v>789</v>
      </c>
      <c r="G665" t="s">
        <v>790</v>
      </c>
      <c r="H665" t="s">
        <v>778</v>
      </c>
      <c r="I665">
        <f t="shared" si="386"/>
        <v>0.01</v>
      </c>
      <c r="J665">
        <v>0</v>
      </c>
      <c r="K665">
        <f t="shared" si="387"/>
        <v>0.01</v>
      </c>
      <c r="O665">
        <f t="shared" si="362"/>
        <v>91.75</v>
      </c>
      <c r="P665">
        <f>SUMIF(SmtRes!AQ1852:'SmtRes'!AQ1862,"=1",SmtRes!DF1852:'SmtRes'!DF1862)</f>
        <v>0</v>
      </c>
      <c r="Q665">
        <f>SUMIF(SmtRes!AQ1852:'SmtRes'!AQ1862,"=1",SmtRes!DG1852:'SmtRes'!DG1862)</f>
        <v>2.89</v>
      </c>
      <c r="R665">
        <f>SUMIF(SmtRes!AQ1852:'SmtRes'!AQ1862,"=1",SmtRes!DH1852:'SmtRes'!DH1862)</f>
        <v>1.4100000000000001</v>
      </c>
      <c r="S665">
        <f>SUMIF(SmtRes!AQ1852:'SmtRes'!AQ1862,"=1",SmtRes!DI1852:'SmtRes'!DI1862)</f>
        <v>87.45</v>
      </c>
      <c r="T665">
        <f t="shared" si="363"/>
        <v>0</v>
      </c>
      <c r="U665">
        <f>SUMIF(SmtRes!AQ1852:'SmtRes'!AQ1862,"=1",SmtRes!CV1852:'SmtRes'!CV1862)</f>
        <v>0.1495872</v>
      </c>
      <c r="V665">
        <f>SUMIF(SmtRes!AQ1852:'SmtRes'!AQ1862,"=1",SmtRes!CW1852:'SmtRes'!CW1862)</f>
        <v>2.016E-3</v>
      </c>
      <c r="W665">
        <f t="shared" si="364"/>
        <v>0</v>
      </c>
      <c r="X665">
        <f t="shared" si="365"/>
        <v>86.19</v>
      </c>
      <c r="Y665">
        <f t="shared" si="366"/>
        <v>45.32</v>
      </c>
      <c r="AA665">
        <v>353029544</v>
      </c>
      <c r="AB665">
        <f t="shared" si="367"/>
        <v>9005.3702929999999</v>
      </c>
      <c r="AC665">
        <f t="shared" si="368"/>
        <v>0</v>
      </c>
      <c r="AD665">
        <f>ROUND((((SUM(SmtRes!BR1852:'SmtRes'!BR1862))-(SUM(SmtRes!BS1852:'SmtRes'!BS1862)))+AE665),6)</f>
        <v>260.65216800000002</v>
      </c>
      <c r="AE665">
        <f>ROUND((SUM(SmtRes!BS1852:'SmtRes'!BS1862)),6)</f>
        <v>141.24398400000001</v>
      </c>
      <c r="AF665">
        <f>ROUND((SUM(SmtRes!BT1852:'SmtRes'!BT1862)),6)</f>
        <v>8744.7181249999994</v>
      </c>
      <c r="AG665">
        <f t="shared" si="371"/>
        <v>0</v>
      </c>
      <c r="AH665">
        <f>(SUM(SmtRes!BU1852:'SmtRes'!BU1862))</f>
        <v>14.95872</v>
      </c>
      <c r="AI665">
        <f>(SUM(SmtRes!BV1852:'SmtRes'!BV1862))</f>
        <v>0.20159999999999997</v>
      </c>
      <c r="AJ665">
        <f t="shared" si="372"/>
        <v>0</v>
      </c>
      <c r="AK665">
        <v>18511.101705999998</v>
      </c>
      <c r="AL665">
        <v>363.05750600000005</v>
      </c>
      <c r="AM665">
        <v>517.16699999999992</v>
      </c>
      <c r="AN665">
        <v>280.24599999999998</v>
      </c>
      <c r="AO665">
        <v>17350.6312</v>
      </c>
      <c r="AP665">
        <v>0</v>
      </c>
      <c r="AQ665">
        <v>29.68</v>
      </c>
      <c r="AR665">
        <v>0.4</v>
      </c>
      <c r="AS665">
        <v>0</v>
      </c>
      <c r="AT665">
        <v>97</v>
      </c>
      <c r="AU665">
        <v>51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0</v>
      </c>
      <c r="BI665">
        <v>2</v>
      </c>
      <c r="BJ665" t="s">
        <v>791</v>
      </c>
      <c r="BM665">
        <v>108001</v>
      </c>
      <c r="BN665">
        <v>0</v>
      </c>
      <c r="BO665" t="s">
        <v>3</v>
      </c>
      <c r="BP665">
        <v>0</v>
      </c>
      <c r="BQ665">
        <v>3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97</v>
      </c>
      <c r="CA665">
        <v>51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753</v>
      </c>
      <c r="CO665">
        <v>0</v>
      </c>
      <c r="CP665">
        <f t="shared" si="373"/>
        <v>91.75</v>
      </c>
      <c r="CQ665">
        <f>SUMIF(SmtRes!AQ1852:'SmtRes'!AQ1862,"=1",SmtRes!AA1852:'SmtRes'!AA1862)</f>
        <v>226437.21999999997</v>
      </c>
      <c r="CR665">
        <f>SUMIF(SmtRes!AQ1852:'SmtRes'!AQ1862,"=1",SmtRes!AB1852:'SmtRes'!AB1862)</f>
        <v>2156.3999999999996</v>
      </c>
      <c r="CS665">
        <f>SUMIF(SmtRes!AQ1852:'SmtRes'!AQ1862,"=1",SmtRes!AC1852:'SmtRes'!AC1862)</f>
        <v>1401.23</v>
      </c>
      <c r="CT665">
        <f>SUMIF(SmtRes!AQ1852:'SmtRes'!AQ1862,"=1",SmtRes!AD1852:'SmtRes'!AD1862)</f>
        <v>584.59</v>
      </c>
      <c r="CU665">
        <f t="shared" si="374"/>
        <v>0</v>
      </c>
      <c r="CV665">
        <f>SUMIF(SmtRes!AQ1852:'SmtRes'!AQ1862,"=1",SmtRes!BU1852:'SmtRes'!BU1862)</f>
        <v>14.95872</v>
      </c>
      <c r="CW665">
        <f>SUMIF(SmtRes!AQ1852:'SmtRes'!AQ1862,"=1",SmtRes!BV1852:'SmtRes'!BV1862)</f>
        <v>0.20159999999999997</v>
      </c>
      <c r="CX665">
        <f t="shared" si="375"/>
        <v>0</v>
      </c>
      <c r="CY665">
        <f t="shared" si="376"/>
        <v>86.194199999999995</v>
      </c>
      <c r="CZ665">
        <f t="shared" si="377"/>
        <v>45.318599999999996</v>
      </c>
      <c r="DC665" t="s">
        <v>3</v>
      </c>
      <c r="DD665" t="s">
        <v>16</v>
      </c>
      <c r="DE665" t="s">
        <v>754</v>
      </c>
      <c r="DF665" t="s">
        <v>754</v>
      </c>
      <c r="DG665" t="s">
        <v>754</v>
      </c>
      <c r="DH665" t="s">
        <v>3</v>
      </c>
      <c r="DI665" t="s">
        <v>754</v>
      </c>
      <c r="DJ665" t="s">
        <v>754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1003</v>
      </c>
      <c r="DV665" t="s">
        <v>778</v>
      </c>
      <c r="DW665" t="s">
        <v>778</v>
      </c>
      <c r="DX665">
        <v>100</v>
      </c>
      <c r="DZ665" t="s">
        <v>3</v>
      </c>
      <c r="EA665" t="s">
        <v>3</v>
      </c>
      <c r="EB665" t="s">
        <v>3</v>
      </c>
      <c r="EC665" t="s">
        <v>3</v>
      </c>
      <c r="EE665">
        <v>342528944</v>
      </c>
      <c r="EF665">
        <v>3</v>
      </c>
      <c r="EG665" t="s">
        <v>755</v>
      </c>
      <c r="EH665">
        <v>0</v>
      </c>
      <c r="EI665" t="s">
        <v>3</v>
      </c>
      <c r="EJ665">
        <v>2</v>
      </c>
      <c r="EK665">
        <v>108001</v>
      </c>
      <c r="EL665" t="s">
        <v>756</v>
      </c>
      <c r="EM665" t="s">
        <v>757</v>
      </c>
      <c r="EO665" t="s">
        <v>758</v>
      </c>
      <c r="EQ665">
        <v>131072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29.68</v>
      </c>
      <c r="EX665">
        <v>0.4</v>
      </c>
      <c r="EY665">
        <v>0</v>
      </c>
      <c r="FQ665">
        <v>0</v>
      </c>
      <c r="FR665">
        <v>0</v>
      </c>
      <c r="FS665">
        <v>0</v>
      </c>
      <c r="FX665">
        <v>97</v>
      </c>
      <c r="FY665">
        <v>51</v>
      </c>
      <c r="GA665" t="s">
        <v>3</v>
      </c>
      <c r="GD665">
        <v>1</v>
      </c>
      <c r="GF665">
        <v>-1969879490</v>
      </c>
      <c r="GG665">
        <v>2</v>
      </c>
      <c r="GH665">
        <v>1</v>
      </c>
      <c r="GI665">
        <v>-2</v>
      </c>
      <c r="GJ665">
        <v>0</v>
      </c>
      <c r="GK665">
        <v>0</v>
      </c>
      <c r="GL665">
        <f t="shared" si="378"/>
        <v>0</v>
      </c>
      <c r="GM665">
        <f t="shared" si="379"/>
        <v>223.26</v>
      </c>
      <c r="GN665">
        <f t="shared" si="380"/>
        <v>0</v>
      </c>
      <c r="GO665">
        <f t="shared" si="381"/>
        <v>223.26</v>
      </c>
      <c r="GP665">
        <f t="shared" si="382"/>
        <v>0</v>
      </c>
      <c r="GR665">
        <v>0</v>
      </c>
      <c r="GS665">
        <v>3</v>
      </c>
      <c r="GT665">
        <v>0</v>
      </c>
      <c r="GU665" t="s">
        <v>3</v>
      </c>
      <c r="GV665">
        <f t="shared" si="383"/>
        <v>0</v>
      </c>
      <c r="GW665">
        <v>1</v>
      </c>
      <c r="GX665">
        <f t="shared" si="384"/>
        <v>0</v>
      </c>
      <c r="HA665">
        <v>0</v>
      </c>
      <c r="HB665">
        <v>0</v>
      </c>
      <c r="HC665">
        <f t="shared" si="385"/>
        <v>0</v>
      </c>
      <c r="HE665" t="s">
        <v>3</v>
      </c>
      <c r="HF665" t="s">
        <v>3</v>
      </c>
      <c r="HM665" t="s">
        <v>3</v>
      </c>
      <c r="HN665" t="s">
        <v>759</v>
      </c>
      <c r="HO665" t="s">
        <v>760</v>
      </c>
      <c r="HP665" t="s">
        <v>756</v>
      </c>
      <c r="HQ665" t="s">
        <v>756</v>
      </c>
      <c r="HS665">
        <v>0</v>
      </c>
      <c r="IK665">
        <v>0</v>
      </c>
    </row>
    <row r="666" spans="1:245" x14ac:dyDescent="0.25">
      <c r="A666">
        <v>17</v>
      </c>
      <c r="B666">
        <v>1</v>
      </c>
      <c r="C666">
        <f>ROW(SmtRes!A1873)</f>
        <v>1873</v>
      </c>
      <c r="D666">
        <f>ROW(EtalonRes!A1873)</f>
        <v>1873</v>
      </c>
      <c r="E666" t="s">
        <v>792</v>
      </c>
      <c r="F666" t="s">
        <v>776</v>
      </c>
      <c r="G666" t="s">
        <v>793</v>
      </c>
      <c r="H666" t="s">
        <v>778</v>
      </c>
      <c r="I666">
        <f t="shared" si="386"/>
        <v>0.01</v>
      </c>
      <c r="J666">
        <v>0</v>
      </c>
      <c r="K666">
        <f t="shared" si="387"/>
        <v>0.01</v>
      </c>
      <c r="O666">
        <f t="shared" si="362"/>
        <v>22.63</v>
      </c>
      <c r="P666">
        <f>SUMIF(SmtRes!AQ1863:'SmtRes'!AQ1873,"=1",SmtRes!DF1863:'SmtRes'!DF1873)</f>
        <v>0</v>
      </c>
      <c r="Q666">
        <f>SUMIF(SmtRes!AQ1863:'SmtRes'!AQ1873,"=1",SmtRes!DG1863:'SmtRes'!DG1873)</f>
        <v>1.19</v>
      </c>
      <c r="R666">
        <f>SUMIF(SmtRes!AQ1863:'SmtRes'!AQ1873,"=1",SmtRes!DH1863:'SmtRes'!DH1873)</f>
        <v>0.7</v>
      </c>
      <c r="S666">
        <f>SUMIF(SmtRes!AQ1863:'SmtRes'!AQ1873,"=1",SmtRes!DI1863:'SmtRes'!DI1873)</f>
        <v>20.74</v>
      </c>
      <c r="T666">
        <f t="shared" si="363"/>
        <v>0</v>
      </c>
      <c r="U666">
        <f>SUMIF(SmtRes!AQ1863:'SmtRes'!AQ1873,"=1",SmtRes!CV1863:'SmtRes'!CV1873)</f>
        <v>3.5481600000000002E-2</v>
      </c>
      <c r="V666">
        <f>SUMIF(SmtRes!AQ1863:'SmtRes'!AQ1873,"=1",SmtRes!CW1863:'SmtRes'!CW1873)</f>
        <v>1.008E-3</v>
      </c>
      <c r="W666">
        <f t="shared" si="364"/>
        <v>0</v>
      </c>
      <c r="X666">
        <f t="shared" si="365"/>
        <v>20.8</v>
      </c>
      <c r="Y666">
        <f t="shared" si="366"/>
        <v>10.93</v>
      </c>
      <c r="AA666">
        <v>353029544</v>
      </c>
      <c r="AB666">
        <f t="shared" si="367"/>
        <v>2186.2206070000002</v>
      </c>
      <c r="AC666">
        <f t="shared" si="368"/>
        <v>0</v>
      </c>
      <c r="AD666">
        <f>ROUND((((SUM(SmtRes!BR1863:'SmtRes'!BR1873))-(SUM(SmtRes!BS1863:'SmtRes'!BS1873)))+AE666),6)</f>
        <v>112.00175299999999</v>
      </c>
      <c r="AE666">
        <f>ROUND((SUM(SmtRes!BS1863:'SmtRes'!BS1873)),6)</f>
        <v>70.621992000000006</v>
      </c>
      <c r="AF666">
        <f>ROUND((SUM(SmtRes!BT1863:'SmtRes'!BT1873)),6)</f>
        <v>2074.2188540000002</v>
      </c>
      <c r="AG666">
        <f t="shared" si="371"/>
        <v>0</v>
      </c>
      <c r="AH666">
        <f>(SUM(SmtRes!BU1863:'SmtRes'!BU1873))</f>
        <v>3.5481600000000002</v>
      </c>
      <c r="AI666">
        <f>(SUM(SmtRes!BV1863:'SmtRes'!BV1873))</f>
        <v>0.10079999999999999</v>
      </c>
      <c r="AJ666">
        <f t="shared" si="372"/>
        <v>0</v>
      </c>
      <c r="AK666">
        <v>9318.7821059999987</v>
      </c>
      <c r="AL666">
        <v>363.05750600000005</v>
      </c>
      <c r="AM666">
        <v>444.45139999999998</v>
      </c>
      <c r="AN666">
        <v>280.24599999999998</v>
      </c>
      <c r="AO666">
        <v>8231.0272000000004</v>
      </c>
      <c r="AP666">
        <v>0</v>
      </c>
      <c r="AQ666">
        <v>14.08</v>
      </c>
      <c r="AR666">
        <v>0.4</v>
      </c>
      <c r="AS666">
        <v>0</v>
      </c>
      <c r="AT666">
        <v>97</v>
      </c>
      <c r="AU666">
        <v>51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0</v>
      </c>
      <c r="BI666">
        <v>2</v>
      </c>
      <c r="BJ666" t="s">
        <v>779</v>
      </c>
      <c r="BM666">
        <v>108001</v>
      </c>
      <c r="BN666">
        <v>0</v>
      </c>
      <c r="BO666" t="s">
        <v>3</v>
      </c>
      <c r="BP666">
        <v>0</v>
      </c>
      <c r="BQ666">
        <v>3</v>
      </c>
      <c r="BR666">
        <v>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97</v>
      </c>
      <c r="CA666">
        <v>51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763</v>
      </c>
      <c r="CO666">
        <v>0</v>
      </c>
      <c r="CP666">
        <f t="shared" si="373"/>
        <v>22.63</v>
      </c>
      <c r="CQ666">
        <f>SUMIF(SmtRes!AQ1863:'SmtRes'!AQ1873,"=1",SmtRes!AA1863:'SmtRes'!AA1873)</f>
        <v>226437.21999999997</v>
      </c>
      <c r="CR666">
        <f>SUMIF(SmtRes!AQ1863:'SmtRes'!AQ1873,"=1",SmtRes!AB1863:'SmtRes'!AB1873)</f>
        <v>2150.0500000000002</v>
      </c>
      <c r="CS666">
        <f>SUMIF(SmtRes!AQ1863:'SmtRes'!AQ1873,"=1",SmtRes!AC1863:'SmtRes'!AC1873)</f>
        <v>1401.23</v>
      </c>
      <c r="CT666">
        <f>SUMIF(SmtRes!AQ1863:'SmtRes'!AQ1873,"=1",SmtRes!AD1863:'SmtRes'!AD1873)</f>
        <v>584.59</v>
      </c>
      <c r="CU666">
        <f t="shared" si="374"/>
        <v>0</v>
      </c>
      <c r="CV666">
        <f>SUMIF(SmtRes!AQ1863:'SmtRes'!AQ1873,"=1",SmtRes!BU1863:'SmtRes'!BU1873)</f>
        <v>3.5481600000000002</v>
      </c>
      <c r="CW666">
        <f>SUMIF(SmtRes!AQ1863:'SmtRes'!AQ1873,"=1",SmtRes!BV1863:'SmtRes'!BV1873)</f>
        <v>0.10079999999999999</v>
      </c>
      <c r="CX666">
        <f t="shared" si="375"/>
        <v>0</v>
      </c>
      <c r="CY666">
        <f t="shared" si="376"/>
        <v>20.796799999999998</v>
      </c>
      <c r="CZ666">
        <f t="shared" si="377"/>
        <v>10.934399999999998</v>
      </c>
      <c r="DC666" t="s">
        <v>3</v>
      </c>
      <c r="DD666" t="s">
        <v>16</v>
      </c>
      <c r="DE666" t="s">
        <v>764</v>
      </c>
      <c r="DF666" t="s">
        <v>764</v>
      </c>
      <c r="DG666" t="s">
        <v>764</v>
      </c>
      <c r="DH666" t="s">
        <v>3</v>
      </c>
      <c r="DI666" t="s">
        <v>764</v>
      </c>
      <c r="DJ666" t="s">
        <v>764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1003</v>
      </c>
      <c r="DV666" t="s">
        <v>778</v>
      </c>
      <c r="DW666" t="s">
        <v>778</v>
      </c>
      <c r="DX666">
        <v>100</v>
      </c>
      <c r="DZ666" t="s">
        <v>3</v>
      </c>
      <c r="EA666" t="s">
        <v>3</v>
      </c>
      <c r="EB666" t="s">
        <v>3</v>
      </c>
      <c r="EC666" t="s">
        <v>3</v>
      </c>
      <c r="EE666">
        <v>342528944</v>
      </c>
      <c r="EF666">
        <v>3</v>
      </c>
      <c r="EG666" t="s">
        <v>755</v>
      </c>
      <c r="EH666">
        <v>0</v>
      </c>
      <c r="EI666" t="s">
        <v>3</v>
      </c>
      <c r="EJ666">
        <v>2</v>
      </c>
      <c r="EK666">
        <v>108001</v>
      </c>
      <c r="EL666" t="s">
        <v>756</v>
      </c>
      <c r="EM666" t="s">
        <v>757</v>
      </c>
      <c r="EO666" t="s">
        <v>765</v>
      </c>
      <c r="EQ666">
        <v>131072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14.08</v>
      </c>
      <c r="EX666">
        <v>0.4</v>
      </c>
      <c r="EY666">
        <v>0</v>
      </c>
      <c r="FQ666">
        <v>0</v>
      </c>
      <c r="FR666">
        <v>0</v>
      </c>
      <c r="FS666">
        <v>0</v>
      </c>
      <c r="FX666">
        <v>97</v>
      </c>
      <c r="FY666">
        <v>51</v>
      </c>
      <c r="GA666" t="s">
        <v>3</v>
      </c>
      <c r="GD666">
        <v>1</v>
      </c>
      <c r="GF666">
        <v>-1068532204</v>
      </c>
      <c r="GG666">
        <v>2</v>
      </c>
      <c r="GH666">
        <v>1</v>
      </c>
      <c r="GI666">
        <v>-2</v>
      </c>
      <c r="GJ666">
        <v>0</v>
      </c>
      <c r="GK666">
        <v>0</v>
      </c>
      <c r="GL666">
        <f t="shared" si="378"/>
        <v>0</v>
      </c>
      <c r="GM666">
        <f t="shared" si="379"/>
        <v>54.36</v>
      </c>
      <c r="GN666">
        <f t="shared" si="380"/>
        <v>0</v>
      </c>
      <c r="GO666">
        <f t="shared" si="381"/>
        <v>54.36</v>
      </c>
      <c r="GP666">
        <f t="shared" si="382"/>
        <v>0</v>
      </c>
      <c r="GR666">
        <v>0</v>
      </c>
      <c r="GS666">
        <v>3</v>
      </c>
      <c r="GT666">
        <v>0</v>
      </c>
      <c r="GU666" t="s">
        <v>3</v>
      </c>
      <c r="GV666">
        <f t="shared" si="383"/>
        <v>0</v>
      </c>
      <c r="GW666">
        <v>1</v>
      </c>
      <c r="GX666">
        <f t="shared" si="384"/>
        <v>0</v>
      </c>
      <c r="HA666">
        <v>0</v>
      </c>
      <c r="HB666">
        <v>0</v>
      </c>
      <c r="HC666">
        <f t="shared" si="385"/>
        <v>0</v>
      </c>
      <c r="HE666" t="s">
        <v>3</v>
      </c>
      <c r="HF666" t="s">
        <v>3</v>
      </c>
      <c r="HM666" t="s">
        <v>3</v>
      </c>
      <c r="HN666" t="s">
        <v>759</v>
      </c>
      <c r="HO666" t="s">
        <v>760</v>
      </c>
      <c r="HP666" t="s">
        <v>756</v>
      </c>
      <c r="HQ666" t="s">
        <v>756</v>
      </c>
      <c r="HS666">
        <v>0</v>
      </c>
      <c r="IK666">
        <v>0</v>
      </c>
    </row>
    <row r="667" spans="1:245" x14ac:dyDescent="0.25">
      <c r="A667">
        <v>17</v>
      </c>
      <c r="B667">
        <v>1</v>
      </c>
      <c r="C667">
        <f>ROW(SmtRes!A1884)</f>
        <v>1884</v>
      </c>
      <c r="D667">
        <f>ROW(EtalonRes!A1884)</f>
        <v>1884</v>
      </c>
      <c r="E667" t="s">
        <v>794</v>
      </c>
      <c r="F667" t="s">
        <v>781</v>
      </c>
      <c r="G667" t="s">
        <v>795</v>
      </c>
      <c r="H667" t="s">
        <v>778</v>
      </c>
      <c r="I667">
        <f t="shared" si="386"/>
        <v>0.01</v>
      </c>
      <c r="J667">
        <v>0</v>
      </c>
      <c r="K667">
        <f t="shared" si="387"/>
        <v>0.01</v>
      </c>
      <c r="O667">
        <f t="shared" si="362"/>
        <v>27.38</v>
      </c>
      <c r="P667">
        <f>SUMIF(SmtRes!AQ1874:'SmtRes'!AQ1884,"=1",SmtRes!DF1874:'SmtRes'!DF1884)</f>
        <v>0</v>
      </c>
      <c r="Q667">
        <f>SUMIF(SmtRes!AQ1874:'SmtRes'!AQ1884,"=1",SmtRes!DG1874:'SmtRes'!DG1884)</f>
        <v>1.22</v>
      </c>
      <c r="R667">
        <f>SUMIF(SmtRes!AQ1874:'SmtRes'!AQ1884,"=1",SmtRes!DH1874:'SmtRes'!DH1884)</f>
        <v>0.7</v>
      </c>
      <c r="S667">
        <f>SUMIF(SmtRes!AQ1874:'SmtRes'!AQ1884,"=1",SmtRes!DI1874:'SmtRes'!DI1884)</f>
        <v>25.46</v>
      </c>
      <c r="T667">
        <f t="shared" si="363"/>
        <v>0</v>
      </c>
      <c r="U667">
        <f>SUMIF(SmtRes!AQ1874:'SmtRes'!AQ1884,"=1",SmtRes!CV1874:'SmtRes'!CV1884)</f>
        <v>4.3545599999999997E-2</v>
      </c>
      <c r="V667">
        <f>SUMIF(SmtRes!AQ1874:'SmtRes'!AQ1884,"=1",SmtRes!CW1874:'SmtRes'!CW1884)</f>
        <v>1.008E-3</v>
      </c>
      <c r="W667">
        <f t="shared" si="364"/>
        <v>0</v>
      </c>
      <c r="X667">
        <f t="shared" si="365"/>
        <v>25.38</v>
      </c>
      <c r="Y667">
        <f t="shared" si="366"/>
        <v>13.34</v>
      </c>
      <c r="AA667">
        <v>353029544</v>
      </c>
      <c r="AB667">
        <f t="shared" si="367"/>
        <v>2659.7223570000001</v>
      </c>
      <c r="AC667">
        <f t="shared" si="368"/>
        <v>0</v>
      </c>
      <c r="AD667">
        <f>ROUND((((SUM(SmtRes!BR1874:'SmtRes'!BR1884))-(SUM(SmtRes!BS1874:'SmtRes'!BS1884)))+AE667),6)</f>
        <v>114.090127</v>
      </c>
      <c r="AE667">
        <f>ROUND((SUM(SmtRes!BS1874:'SmtRes'!BS1884)),6)</f>
        <v>70.621992000000006</v>
      </c>
      <c r="AF667">
        <f>ROUND((SUM(SmtRes!BT1874:'SmtRes'!BT1884)),6)</f>
        <v>2545.6322300000002</v>
      </c>
      <c r="AG667">
        <f t="shared" si="371"/>
        <v>0</v>
      </c>
      <c r="AH667">
        <f>(SUM(SmtRes!BU1874:'SmtRes'!BU1884))</f>
        <v>4.3545600000000002</v>
      </c>
      <c r="AI667">
        <f>(SUM(SmtRes!BV1874:'SmtRes'!BV1884))</f>
        <v>0.10079999999999999</v>
      </c>
      <c r="AJ667">
        <f t="shared" si="372"/>
        <v>0</v>
      </c>
      <c r="AK667">
        <v>11197.757306</v>
      </c>
      <c r="AL667">
        <v>363.05750600000005</v>
      </c>
      <c r="AM667">
        <v>452.73859999999996</v>
      </c>
      <c r="AN667">
        <v>280.24599999999998</v>
      </c>
      <c r="AO667">
        <v>10101.715200000001</v>
      </c>
      <c r="AP667">
        <v>0</v>
      </c>
      <c r="AQ667">
        <v>17.28</v>
      </c>
      <c r="AR667">
        <v>0.4</v>
      </c>
      <c r="AS667">
        <v>0</v>
      </c>
      <c r="AT667">
        <v>97</v>
      </c>
      <c r="AU667">
        <v>51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</v>
      </c>
      <c r="BD667" t="s">
        <v>3</v>
      </c>
      <c r="BE667" t="s">
        <v>3</v>
      </c>
      <c r="BF667" t="s">
        <v>3</v>
      </c>
      <c r="BG667" t="s">
        <v>3</v>
      </c>
      <c r="BH667">
        <v>0</v>
      </c>
      <c r="BI667">
        <v>2</v>
      </c>
      <c r="BJ667" t="s">
        <v>783</v>
      </c>
      <c r="BM667">
        <v>108001</v>
      </c>
      <c r="BN667">
        <v>0</v>
      </c>
      <c r="BO667" t="s">
        <v>3</v>
      </c>
      <c r="BP667">
        <v>0</v>
      </c>
      <c r="BQ667">
        <v>3</v>
      </c>
      <c r="BR667">
        <v>0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97</v>
      </c>
      <c r="CA667">
        <v>51</v>
      </c>
      <c r="CB667" t="s">
        <v>3</v>
      </c>
      <c r="CE667">
        <v>0</v>
      </c>
      <c r="CF667">
        <v>0</v>
      </c>
      <c r="CG667">
        <v>0</v>
      </c>
      <c r="CM667">
        <v>0</v>
      </c>
      <c r="CN667" t="s">
        <v>763</v>
      </c>
      <c r="CO667">
        <v>0</v>
      </c>
      <c r="CP667">
        <f t="shared" si="373"/>
        <v>27.38</v>
      </c>
      <c r="CQ667">
        <f>SUMIF(SmtRes!AQ1874:'SmtRes'!AQ1884,"=1",SmtRes!AA1874:'SmtRes'!AA1884)</f>
        <v>226437.21999999997</v>
      </c>
      <c r="CR667">
        <f>SUMIF(SmtRes!AQ1874:'SmtRes'!AQ1884,"=1",SmtRes!AB1874:'SmtRes'!AB1884)</f>
        <v>2150.0500000000002</v>
      </c>
      <c r="CS667">
        <f>SUMIF(SmtRes!AQ1874:'SmtRes'!AQ1884,"=1",SmtRes!AC1874:'SmtRes'!AC1884)</f>
        <v>1401.23</v>
      </c>
      <c r="CT667">
        <f>SUMIF(SmtRes!AQ1874:'SmtRes'!AQ1884,"=1",SmtRes!AD1874:'SmtRes'!AD1884)</f>
        <v>584.59</v>
      </c>
      <c r="CU667">
        <f t="shared" si="374"/>
        <v>0</v>
      </c>
      <c r="CV667">
        <f>SUMIF(SmtRes!AQ1874:'SmtRes'!AQ1884,"=1",SmtRes!BU1874:'SmtRes'!BU1884)</f>
        <v>4.3545600000000002</v>
      </c>
      <c r="CW667">
        <f>SUMIF(SmtRes!AQ1874:'SmtRes'!AQ1884,"=1",SmtRes!BV1874:'SmtRes'!BV1884)</f>
        <v>0.10079999999999999</v>
      </c>
      <c r="CX667">
        <f t="shared" si="375"/>
        <v>0</v>
      </c>
      <c r="CY667">
        <f t="shared" si="376"/>
        <v>25.3752</v>
      </c>
      <c r="CZ667">
        <f t="shared" si="377"/>
        <v>13.341600000000001</v>
      </c>
      <c r="DC667" t="s">
        <v>3</v>
      </c>
      <c r="DD667" t="s">
        <v>16</v>
      </c>
      <c r="DE667" t="s">
        <v>764</v>
      </c>
      <c r="DF667" t="s">
        <v>764</v>
      </c>
      <c r="DG667" t="s">
        <v>764</v>
      </c>
      <c r="DH667" t="s">
        <v>3</v>
      </c>
      <c r="DI667" t="s">
        <v>764</v>
      </c>
      <c r="DJ667" t="s">
        <v>764</v>
      </c>
      <c r="DK667" t="s">
        <v>3</v>
      </c>
      <c r="DL667" t="s">
        <v>3</v>
      </c>
      <c r="DM667" t="s">
        <v>3</v>
      </c>
      <c r="DN667">
        <v>0</v>
      </c>
      <c r="DO667">
        <v>0</v>
      </c>
      <c r="DP667">
        <v>1</v>
      </c>
      <c r="DQ667">
        <v>1</v>
      </c>
      <c r="DU667">
        <v>1003</v>
      </c>
      <c r="DV667" t="s">
        <v>778</v>
      </c>
      <c r="DW667" t="s">
        <v>778</v>
      </c>
      <c r="DX667">
        <v>100</v>
      </c>
      <c r="DZ667" t="s">
        <v>3</v>
      </c>
      <c r="EA667" t="s">
        <v>3</v>
      </c>
      <c r="EB667" t="s">
        <v>3</v>
      </c>
      <c r="EC667" t="s">
        <v>3</v>
      </c>
      <c r="EE667">
        <v>342528944</v>
      </c>
      <c r="EF667">
        <v>3</v>
      </c>
      <c r="EG667" t="s">
        <v>755</v>
      </c>
      <c r="EH667">
        <v>0</v>
      </c>
      <c r="EI667" t="s">
        <v>3</v>
      </c>
      <c r="EJ667">
        <v>2</v>
      </c>
      <c r="EK667">
        <v>108001</v>
      </c>
      <c r="EL667" t="s">
        <v>756</v>
      </c>
      <c r="EM667" t="s">
        <v>757</v>
      </c>
      <c r="EO667" t="s">
        <v>765</v>
      </c>
      <c r="EQ667">
        <v>131072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17.28</v>
      </c>
      <c r="EX667">
        <v>0.4</v>
      </c>
      <c r="EY667">
        <v>0</v>
      </c>
      <c r="FQ667">
        <v>0</v>
      </c>
      <c r="FR667">
        <v>0</v>
      </c>
      <c r="FS667">
        <v>0</v>
      </c>
      <c r="FX667">
        <v>97</v>
      </c>
      <c r="FY667">
        <v>51</v>
      </c>
      <c r="GA667" t="s">
        <v>3</v>
      </c>
      <c r="GD667">
        <v>1</v>
      </c>
      <c r="GF667">
        <v>-1140263118</v>
      </c>
      <c r="GG667">
        <v>2</v>
      </c>
      <c r="GH667">
        <v>1</v>
      </c>
      <c r="GI667">
        <v>-2</v>
      </c>
      <c r="GJ667">
        <v>0</v>
      </c>
      <c r="GK667">
        <v>0</v>
      </c>
      <c r="GL667">
        <f t="shared" si="378"/>
        <v>0</v>
      </c>
      <c r="GM667">
        <f t="shared" si="379"/>
        <v>66.099999999999994</v>
      </c>
      <c r="GN667">
        <f t="shared" si="380"/>
        <v>0</v>
      </c>
      <c r="GO667">
        <f t="shared" si="381"/>
        <v>66.099999999999994</v>
      </c>
      <c r="GP667">
        <f t="shared" si="382"/>
        <v>0</v>
      </c>
      <c r="GR667">
        <v>0</v>
      </c>
      <c r="GS667">
        <v>3</v>
      </c>
      <c r="GT667">
        <v>0</v>
      </c>
      <c r="GU667" t="s">
        <v>3</v>
      </c>
      <c r="GV667">
        <f t="shared" si="383"/>
        <v>0</v>
      </c>
      <c r="GW667">
        <v>1</v>
      </c>
      <c r="GX667">
        <f t="shared" si="384"/>
        <v>0</v>
      </c>
      <c r="HA667">
        <v>0</v>
      </c>
      <c r="HB667">
        <v>0</v>
      </c>
      <c r="HC667">
        <f t="shared" si="385"/>
        <v>0</v>
      </c>
      <c r="HE667" t="s">
        <v>3</v>
      </c>
      <c r="HF667" t="s">
        <v>3</v>
      </c>
      <c r="HM667" t="s">
        <v>3</v>
      </c>
      <c r="HN667" t="s">
        <v>759</v>
      </c>
      <c r="HO667" t="s">
        <v>760</v>
      </c>
      <c r="HP667" t="s">
        <v>756</v>
      </c>
      <c r="HQ667" t="s">
        <v>756</v>
      </c>
      <c r="HS667">
        <v>0</v>
      </c>
      <c r="IK667">
        <v>0</v>
      </c>
    </row>
    <row r="668" spans="1:245" x14ac:dyDescent="0.25">
      <c r="A668">
        <v>17</v>
      </c>
      <c r="B668">
        <v>1</v>
      </c>
      <c r="C668">
        <f>ROW(SmtRes!A1895)</f>
        <v>1895</v>
      </c>
      <c r="D668">
        <f>ROW(EtalonRes!A1895)</f>
        <v>1895</v>
      </c>
      <c r="E668" t="s">
        <v>796</v>
      </c>
      <c r="F668" t="s">
        <v>785</v>
      </c>
      <c r="G668" t="s">
        <v>797</v>
      </c>
      <c r="H668" t="s">
        <v>778</v>
      </c>
      <c r="I668">
        <f t="shared" si="386"/>
        <v>0.01</v>
      </c>
      <c r="J668">
        <v>0</v>
      </c>
      <c r="K668">
        <f t="shared" si="387"/>
        <v>0.01</v>
      </c>
      <c r="O668">
        <f t="shared" si="362"/>
        <v>32.590000000000003</v>
      </c>
      <c r="P668">
        <f>SUMIF(SmtRes!AQ1885:'SmtRes'!AQ1895,"=1",SmtRes!DF1885:'SmtRes'!DF1895)</f>
        <v>0</v>
      </c>
      <c r="Q668">
        <f>SUMIF(SmtRes!AQ1885:'SmtRes'!AQ1895,"=1",SmtRes!DG1885:'SmtRes'!DG1895)</f>
        <v>1.25</v>
      </c>
      <c r="R668">
        <f>SUMIF(SmtRes!AQ1885:'SmtRes'!AQ1895,"=1",SmtRes!DH1885:'SmtRes'!DH1895)</f>
        <v>0.7</v>
      </c>
      <c r="S668">
        <f>SUMIF(SmtRes!AQ1885:'SmtRes'!AQ1895,"=1",SmtRes!DI1885:'SmtRes'!DI1895)</f>
        <v>30.64</v>
      </c>
      <c r="T668">
        <f t="shared" si="363"/>
        <v>0</v>
      </c>
      <c r="U668">
        <f>SUMIF(SmtRes!AQ1885:'SmtRes'!AQ1895,"=1",SmtRes!CV1885:'SmtRes'!CV1895)</f>
        <v>5.2415999999999997E-2</v>
      </c>
      <c r="V668">
        <f>SUMIF(SmtRes!AQ1885:'SmtRes'!AQ1895,"=1",SmtRes!CW1885:'SmtRes'!CW1895)</f>
        <v>1.008E-3</v>
      </c>
      <c r="W668">
        <f t="shared" si="364"/>
        <v>0</v>
      </c>
      <c r="X668">
        <f t="shared" si="365"/>
        <v>30.4</v>
      </c>
      <c r="Y668">
        <f t="shared" si="366"/>
        <v>15.98</v>
      </c>
      <c r="AA668">
        <v>353029544</v>
      </c>
      <c r="AB668">
        <f t="shared" si="367"/>
        <v>3180.7135079999998</v>
      </c>
      <c r="AC668">
        <f t="shared" si="368"/>
        <v>0</v>
      </c>
      <c r="AD668">
        <f>ROUND((((SUM(SmtRes!BR1885:'SmtRes'!BR1895))-(SUM(SmtRes!BS1885:'SmtRes'!BS1895)))+AE668),6)</f>
        <v>116.52656399999999</v>
      </c>
      <c r="AE668">
        <f>ROUND((SUM(SmtRes!BS1885:'SmtRes'!BS1895)),6)</f>
        <v>70.621992000000006</v>
      </c>
      <c r="AF668">
        <f>ROUND((SUM(SmtRes!BT1885:'SmtRes'!BT1895)),6)</f>
        <v>3064.186944</v>
      </c>
      <c r="AG668">
        <f t="shared" si="371"/>
        <v>0</v>
      </c>
      <c r="AH668">
        <f>(SUM(SmtRes!BU1885:'SmtRes'!BU1895))</f>
        <v>5.2416</v>
      </c>
      <c r="AI668">
        <f>(SUM(SmtRes!BV1885:'SmtRes'!BV1895))</f>
        <v>0.10079999999999999</v>
      </c>
      <c r="AJ668">
        <f t="shared" si="372"/>
        <v>0</v>
      </c>
      <c r="AK668">
        <v>13265.182506000001</v>
      </c>
      <c r="AL668">
        <v>363.05750600000005</v>
      </c>
      <c r="AM668">
        <v>462.40699999999998</v>
      </c>
      <c r="AN668">
        <v>280.24599999999998</v>
      </c>
      <c r="AO668">
        <v>12159.472000000002</v>
      </c>
      <c r="AP668">
        <v>0</v>
      </c>
      <c r="AQ668">
        <v>20.8</v>
      </c>
      <c r="AR668">
        <v>0.4</v>
      </c>
      <c r="AS668">
        <v>0</v>
      </c>
      <c r="AT668">
        <v>97</v>
      </c>
      <c r="AU668">
        <v>51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1</v>
      </c>
      <c r="BD668" t="s">
        <v>3</v>
      </c>
      <c r="BE668" t="s">
        <v>3</v>
      </c>
      <c r="BF668" t="s">
        <v>3</v>
      </c>
      <c r="BG668" t="s">
        <v>3</v>
      </c>
      <c r="BH668">
        <v>0</v>
      </c>
      <c r="BI668">
        <v>2</v>
      </c>
      <c r="BJ668" t="s">
        <v>787</v>
      </c>
      <c r="BM668">
        <v>108001</v>
      </c>
      <c r="BN668">
        <v>0</v>
      </c>
      <c r="BO668" t="s">
        <v>3</v>
      </c>
      <c r="BP668">
        <v>0</v>
      </c>
      <c r="BQ668">
        <v>3</v>
      </c>
      <c r="BR668">
        <v>0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97</v>
      </c>
      <c r="CA668">
        <v>51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763</v>
      </c>
      <c r="CO668">
        <v>0</v>
      </c>
      <c r="CP668">
        <f t="shared" si="373"/>
        <v>32.590000000000003</v>
      </c>
      <c r="CQ668">
        <f>SUMIF(SmtRes!AQ1885:'SmtRes'!AQ1895,"=1",SmtRes!AA1885:'SmtRes'!AA1895)</f>
        <v>226437.21999999997</v>
      </c>
      <c r="CR668">
        <f>SUMIF(SmtRes!AQ1885:'SmtRes'!AQ1895,"=1",SmtRes!AB1885:'SmtRes'!AB1895)</f>
        <v>2150.0500000000002</v>
      </c>
      <c r="CS668">
        <f>SUMIF(SmtRes!AQ1885:'SmtRes'!AQ1895,"=1",SmtRes!AC1885:'SmtRes'!AC1895)</f>
        <v>1401.23</v>
      </c>
      <c r="CT668">
        <f>SUMIF(SmtRes!AQ1885:'SmtRes'!AQ1895,"=1",SmtRes!AD1885:'SmtRes'!AD1895)</f>
        <v>584.59</v>
      </c>
      <c r="CU668">
        <f t="shared" si="374"/>
        <v>0</v>
      </c>
      <c r="CV668">
        <f>SUMIF(SmtRes!AQ1885:'SmtRes'!AQ1895,"=1",SmtRes!BU1885:'SmtRes'!BU1895)</f>
        <v>5.2416</v>
      </c>
      <c r="CW668">
        <f>SUMIF(SmtRes!AQ1885:'SmtRes'!AQ1895,"=1",SmtRes!BV1885:'SmtRes'!BV1895)</f>
        <v>0.10079999999999999</v>
      </c>
      <c r="CX668">
        <f t="shared" si="375"/>
        <v>0</v>
      </c>
      <c r="CY668">
        <f t="shared" si="376"/>
        <v>30.399799999999999</v>
      </c>
      <c r="CZ668">
        <f t="shared" si="377"/>
        <v>15.9834</v>
      </c>
      <c r="DC668" t="s">
        <v>3</v>
      </c>
      <c r="DD668" t="s">
        <v>16</v>
      </c>
      <c r="DE668" t="s">
        <v>764</v>
      </c>
      <c r="DF668" t="s">
        <v>764</v>
      </c>
      <c r="DG668" t="s">
        <v>764</v>
      </c>
      <c r="DH668" t="s">
        <v>3</v>
      </c>
      <c r="DI668" t="s">
        <v>764</v>
      </c>
      <c r="DJ668" t="s">
        <v>764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1003</v>
      </c>
      <c r="DV668" t="s">
        <v>778</v>
      </c>
      <c r="DW668" t="s">
        <v>778</v>
      </c>
      <c r="DX668">
        <v>100</v>
      </c>
      <c r="DZ668" t="s">
        <v>3</v>
      </c>
      <c r="EA668" t="s">
        <v>3</v>
      </c>
      <c r="EB668" t="s">
        <v>3</v>
      </c>
      <c r="EC668" t="s">
        <v>3</v>
      </c>
      <c r="EE668">
        <v>342528944</v>
      </c>
      <c r="EF668">
        <v>3</v>
      </c>
      <c r="EG668" t="s">
        <v>755</v>
      </c>
      <c r="EH668">
        <v>0</v>
      </c>
      <c r="EI668" t="s">
        <v>3</v>
      </c>
      <c r="EJ668">
        <v>2</v>
      </c>
      <c r="EK668">
        <v>108001</v>
      </c>
      <c r="EL668" t="s">
        <v>756</v>
      </c>
      <c r="EM668" t="s">
        <v>757</v>
      </c>
      <c r="EO668" t="s">
        <v>765</v>
      </c>
      <c r="EQ668">
        <v>131072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20.8</v>
      </c>
      <c r="EX668">
        <v>0.4</v>
      </c>
      <c r="EY668">
        <v>0</v>
      </c>
      <c r="FQ668">
        <v>0</v>
      </c>
      <c r="FR668">
        <v>0</v>
      </c>
      <c r="FS668">
        <v>0</v>
      </c>
      <c r="FX668">
        <v>97</v>
      </c>
      <c r="FY668">
        <v>51</v>
      </c>
      <c r="GA668" t="s">
        <v>3</v>
      </c>
      <c r="GD668">
        <v>1</v>
      </c>
      <c r="GF668">
        <v>-1362756288</v>
      </c>
      <c r="GG668">
        <v>2</v>
      </c>
      <c r="GH668">
        <v>1</v>
      </c>
      <c r="GI668">
        <v>-2</v>
      </c>
      <c r="GJ668">
        <v>0</v>
      </c>
      <c r="GK668">
        <v>0</v>
      </c>
      <c r="GL668">
        <f t="shared" si="378"/>
        <v>0</v>
      </c>
      <c r="GM668">
        <f t="shared" si="379"/>
        <v>78.97</v>
      </c>
      <c r="GN668">
        <f t="shared" si="380"/>
        <v>0</v>
      </c>
      <c r="GO668">
        <f t="shared" si="381"/>
        <v>78.97</v>
      </c>
      <c r="GP668">
        <f t="shared" si="382"/>
        <v>0</v>
      </c>
      <c r="GR668">
        <v>0</v>
      </c>
      <c r="GS668">
        <v>3</v>
      </c>
      <c r="GT668">
        <v>0</v>
      </c>
      <c r="GU668" t="s">
        <v>3</v>
      </c>
      <c r="GV668">
        <f t="shared" si="383"/>
        <v>0</v>
      </c>
      <c r="GW668">
        <v>1</v>
      </c>
      <c r="GX668">
        <f t="shared" si="384"/>
        <v>0</v>
      </c>
      <c r="HA668">
        <v>0</v>
      </c>
      <c r="HB668">
        <v>0</v>
      </c>
      <c r="HC668">
        <f t="shared" si="385"/>
        <v>0</v>
      </c>
      <c r="HE668" t="s">
        <v>3</v>
      </c>
      <c r="HF668" t="s">
        <v>3</v>
      </c>
      <c r="HM668" t="s">
        <v>3</v>
      </c>
      <c r="HN668" t="s">
        <v>759</v>
      </c>
      <c r="HO668" t="s">
        <v>760</v>
      </c>
      <c r="HP668" t="s">
        <v>756</v>
      </c>
      <c r="HQ668" t="s">
        <v>756</v>
      </c>
      <c r="HS668">
        <v>0</v>
      </c>
      <c r="IK668">
        <v>0</v>
      </c>
    </row>
    <row r="669" spans="1:245" x14ac:dyDescent="0.25">
      <c r="A669">
        <v>17</v>
      </c>
      <c r="B669">
        <v>1</v>
      </c>
      <c r="C669">
        <f>ROW(SmtRes!A1906)</f>
        <v>1906</v>
      </c>
      <c r="D669">
        <f>ROW(EtalonRes!A1906)</f>
        <v>1906</v>
      </c>
      <c r="E669" t="s">
        <v>798</v>
      </c>
      <c r="F669" t="s">
        <v>789</v>
      </c>
      <c r="G669" t="s">
        <v>799</v>
      </c>
      <c r="H669" t="s">
        <v>778</v>
      </c>
      <c r="I669">
        <f t="shared" si="386"/>
        <v>0.01</v>
      </c>
      <c r="J669">
        <v>0</v>
      </c>
      <c r="K669">
        <f t="shared" si="387"/>
        <v>0.01</v>
      </c>
      <c r="O669">
        <f t="shared" si="362"/>
        <v>45.86</v>
      </c>
      <c r="P669">
        <f>SUMIF(SmtRes!AQ1896:'SmtRes'!AQ1906,"=1",SmtRes!DF1896:'SmtRes'!DF1906)</f>
        <v>0</v>
      </c>
      <c r="Q669">
        <f>SUMIF(SmtRes!AQ1896:'SmtRes'!AQ1906,"=1",SmtRes!DG1896:'SmtRes'!DG1906)</f>
        <v>1.4400000000000002</v>
      </c>
      <c r="R669">
        <f>SUMIF(SmtRes!AQ1896:'SmtRes'!AQ1906,"=1",SmtRes!DH1896:'SmtRes'!DH1906)</f>
        <v>0.7</v>
      </c>
      <c r="S669">
        <f>SUMIF(SmtRes!AQ1896:'SmtRes'!AQ1906,"=1",SmtRes!DI1896:'SmtRes'!DI1906)</f>
        <v>43.72</v>
      </c>
      <c r="T669">
        <f t="shared" si="363"/>
        <v>0</v>
      </c>
      <c r="U669">
        <f>SUMIF(SmtRes!AQ1896:'SmtRes'!AQ1906,"=1",SmtRes!CV1896:'SmtRes'!CV1906)</f>
        <v>7.4793600000000002E-2</v>
      </c>
      <c r="V669">
        <f>SUMIF(SmtRes!AQ1896:'SmtRes'!AQ1906,"=1",SmtRes!CW1896:'SmtRes'!CW1906)</f>
        <v>1.008E-3</v>
      </c>
      <c r="W669">
        <f t="shared" si="364"/>
        <v>0</v>
      </c>
      <c r="X669">
        <f t="shared" si="365"/>
        <v>43.09</v>
      </c>
      <c r="Y669">
        <f t="shared" si="366"/>
        <v>22.65</v>
      </c>
      <c r="AA669">
        <v>353029544</v>
      </c>
      <c r="AB669">
        <f t="shared" si="367"/>
        <v>4502.6851459999998</v>
      </c>
      <c r="AC669">
        <f t="shared" si="368"/>
        <v>0</v>
      </c>
      <c r="AD669">
        <f>ROUND((((SUM(SmtRes!BR1896:'SmtRes'!BR1906))-(SUM(SmtRes!BS1896:'SmtRes'!BS1906)))+AE669),6)</f>
        <v>130.32608400000001</v>
      </c>
      <c r="AE669">
        <f>ROUND((SUM(SmtRes!BS1896:'SmtRes'!BS1906)),6)</f>
        <v>70.621992000000006</v>
      </c>
      <c r="AF669">
        <f>ROUND((SUM(SmtRes!BT1896:'SmtRes'!BT1906)),6)</f>
        <v>4372.3590620000004</v>
      </c>
      <c r="AG669">
        <f t="shared" si="371"/>
        <v>0</v>
      </c>
      <c r="AH669">
        <f>(SUM(SmtRes!BU1896:'SmtRes'!BU1906))</f>
        <v>7.4793599999999998</v>
      </c>
      <c r="AI669">
        <f>(SUM(SmtRes!BV1896:'SmtRes'!BV1906))</f>
        <v>0.10079999999999999</v>
      </c>
      <c r="AJ669">
        <f t="shared" si="372"/>
        <v>0</v>
      </c>
      <c r="AK669">
        <v>18511.101705999998</v>
      </c>
      <c r="AL669">
        <v>363.05750600000005</v>
      </c>
      <c r="AM669">
        <v>517.16699999999992</v>
      </c>
      <c r="AN669">
        <v>280.24599999999998</v>
      </c>
      <c r="AO669">
        <v>17350.6312</v>
      </c>
      <c r="AP669">
        <v>0</v>
      </c>
      <c r="AQ669">
        <v>29.68</v>
      </c>
      <c r="AR669">
        <v>0.4</v>
      </c>
      <c r="AS669">
        <v>0</v>
      </c>
      <c r="AT669">
        <v>97</v>
      </c>
      <c r="AU669">
        <v>51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1</v>
      </c>
      <c r="BD669" t="s">
        <v>3</v>
      </c>
      <c r="BE669" t="s">
        <v>3</v>
      </c>
      <c r="BF669" t="s">
        <v>3</v>
      </c>
      <c r="BG669" t="s">
        <v>3</v>
      </c>
      <c r="BH669">
        <v>0</v>
      </c>
      <c r="BI669">
        <v>2</v>
      </c>
      <c r="BJ669" t="s">
        <v>791</v>
      </c>
      <c r="BM669">
        <v>108001</v>
      </c>
      <c r="BN669">
        <v>0</v>
      </c>
      <c r="BO669" t="s">
        <v>3</v>
      </c>
      <c r="BP669">
        <v>0</v>
      </c>
      <c r="BQ669">
        <v>3</v>
      </c>
      <c r="BR669">
        <v>0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97</v>
      </c>
      <c r="CA669">
        <v>51</v>
      </c>
      <c r="CB669" t="s">
        <v>3</v>
      </c>
      <c r="CE669">
        <v>0</v>
      </c>
      <c r="CF669">
        <v>0</v>
      </c>
      <c r="CG669">
        <v>0</v>
      </c>
      <c r="CM669">
        <v>0</v>
      </c>
      <c r="CN669" t="s">
        <v>763</v>
      </c>
      <c r="CO669">
        <v>0</v>
      </c>
      <c r="CP669">
        <f t="shared" si="373"/>
        <v>45.86</v>
      </c>
      <c r="CQ669">
        <f>SUMIF(SmtRes!AQ1896:'SmtRes'!AQ1906,"=1",SmtRes!AA1896:'SmtRes'!AA1906)</f>
        <v>226437.21999999997</v>
      </c>
      <c r="CR669">
        <f>SUMIF(SmtRes!AQ1896:'SmtRes'!AQ1906,"=1",SmtRes!AB1896:'SmtRes'!AB1906)</f>
        <v>2156.3999999999996</v>
      </c>
      <c r="CS669">
        <f>SUMIF(SmtRes!AQ1896:'SmtRes'!AQ1906,"=1",SmtRes!AC1896:'SmtRes'!AC1906)</f>
        <v>1401.23</v>
      </c>
      <c r="CT669">
        <f>SUMIF(SmtRes!AQ1896:'SmtRes'!AQ1906,"=1",SmtRes!AD1896:'SmtRes'!AD1906)</f>
        <v>584.59</v>
      </c>
      <c r="CU669">
        <f t="shared" si="374"/>
        <v>0</v>
      </c>
      <c r="CV669">
        <f>SUMIF(SmtRes!AQ1896:'SmtRes'!AQ1906,"=1",SmtRes!BU1896:'SmtRes'!BU1906)</f>
        <v>7.4793599999999998</v>
      </c>
      <c r="CW669">
        <f>SUMIF(SmtRes!AQ1896:'SmtRes'!AQ1906,"=1",SmtRes!BV1896:'SmtRes'!BV1906)</f>
        <v>0.10079999999999999</v>
      </c>
      <c r="CX669">
        <f t="shared" si="375"/>
        <v>0</v>
      </c>
      <c r="CY669">
        <f t="shared" si="376"/>
        <v>43.087399999999995</v>
      </c>
      <c r="CZ669">
        <f t="shared" si="377"/>
        <v>22.654199999999999</v>
      </c>
      <c r="DC669" t="s">
        <v>3</v>
      </c>
      <c r="DD669" t="s">
        <v>16</v>
      </c>
      <c r="DE669" t="s">
        <v>764</v>
      </c>
      <c r="DF669" t="s">
        <v>764</v>
      </c>
      <c r="DG669" t="s">
        <v>764</v>
      </c>
      <c r="DH669" t="s">
        <v>3</v>
      </c>
      <c r="DI669" t="s">
        <v>764</v>
      </c>
      <c r="DJ669" t="s">
        <v>764</v>
      </c>
      <c r="DK669" t="s">
        <v>3</v>
      </c>
      <c r="DL669" t="s">
        <v>3</v>
      </c>
      <c r="DM669" t="s">
        <v>3</v>
      </c>
      <c r="DN669">
        <v>0</v>
      </c>
      <c r="DO669">
        <v>0</v>
      </c>
      <c r="DP669">
        <v>1</v>
      </c>
      <c r="DQ669">
        <v>1</v>
      </c>
      <c r="DU669">
        <v>1003</v>
      </c>
      <c r="DV669" t="s">
        <v>778</v>
      </c>
      <c r="DW669" t="s">
        <v>778</v>
      </c>
      <c r="DX669">
        <v>100</v>
      </c>
      <c r="DZ669" t="s">
        <v>3</v>
      </c>
      <c r="EA669" t="s">
        <v>3</v>
      </c>
      <c r="EB669" t="s">
        <v>3</v>
      </c>
      <c r="EC669" t="s">
        <v>3</v>
      </c>
      <c r="EE669">
        <v>342528944</v>
      </c>
      <c r="EF669">
        <v>3</v>
      </c>
      <c r="EG669" t="s">
        <v>755</v>
      </c>
      <c r="EH669">
        <v>0</v>
      </c>
      <c r="EI669" t="s">
        <v>3</v>
      </c>
      <c r="EJ669">
        <v>2</v>
      </c>
      <c r="EK669">
        <v>108001</v>
      </c>
      <c r="EL669" t="s">
        <v>756</v>
      </c>
      <c r="EM669" t="s">
        <v>757</v>
      </c>
      <c r="EO669" t="s">
        <v>765</v>
      </c>
      <c r="EQ669">
        <v>131072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29.68</v>
      </c>
      <c r="EX669">
        <v>0.4</v>
      </c>
      <c r="EY669">
        <v>0</v>
      </c>
      <c r="FQ669">
        <v>0</v>
      </c>
      <c r="FR669">
        <v>0</v>
      </c>
      <c r="FS669">
        <v>0</v>
      </c>
      <c r="FX669">
        <v>97</v>
      </c>
      <c r="FY669">
        <v>51</v>
      </c>
      <c r="GA669" t="s">
        <v>3</v>
      </c>
      <c r="GD669">
        <v>1</v>
      </c>
      <c r="GF669">
        <v>73129406</v>
      </c>
      <c r="GG669">
        <v>2</v>
      </c>
      <c r="GH669">
        <v>1</v>
      </c>
      <c r="GI669">
        <v>-2</v>
      </c>
      <c r="GJ669">
        <v>0</v>
      </c>
      <c r="GK669">
        <v>0</v>
      </c>
      <c r="GL669">
        <f t="shared" si="378"/>
        <v>0</v>
      </c>
      <c r="GM669">
        <f t="shared" si="379"/>
        <v>111.6</v>
      </c>
      <c r="GN669">
        <f t="shared" si="380"/>
        <v>0</v>
      </c>
      <c r="GO669">
        <f t="shared" si="381"/>
        <v>111.6</v>
      </c>
      <c r="GP669">
        <f t="shared" si="382"/>
        <v>0</v>
      </c>
      <c r="GR669">
        <v>0</v>
      </c>
      <c r="GS669">
        <v>3</v>
      </c>
      <c r="GT669">
        <v>0</v>
      </c>
      <c r="GU669" t="s">
        <v>3</v>
      </c>
      <c r="GV669">
        <f t="shared" si="383"/>
        <v>0</v>
      </c>
      <c r="GW669">
        <v>1</v>
      </c>
      <c r="GX669">
        <f t="shared" si="384"/>
        <v>0</v>
      </c>
      <c r="HA669">
        <v>0</v>
      </c>
      <c r="HB669">
        <v>0</v>
      </c>
      <c r="HC669">
        <f t="shared" si="385"/>
        <v>0</v>
      </c>
      <c r="HE669" t="s">
        <v>3</v>
      </c>
      <c r="HF669" t="s">
        <v>3</v>
      </c>
      <c r="HM669" t="s">
        <v>3</v>
      </c>
      <c r="HN669" t="s">
        <v>759</v>
      </c>
      <c r="HO669" t="s">
        <v>760</v>
      </c>
      <c r="HP669" t="s">
        <v>756</v>
      </c>
      <c r="HQ669" t="s">
        <v>756</v>
      </c>
      <c r="HS669">
        <v>0</v>
      </c>
      <c r="IK669">
        <v>0</v>
      </c>
    </row>
    <row r="670" spans="1:245" x14ac:dyDescent="0.25">
      <c r="A670">
        <v>17</v>
      </c>
      <c r="B670">
        <v>1</v>
      </c>
      <c r="C670">
        <f>ROW(SmtRes!A1917)</f>
        <v>1917</v>
      </c>
      <c r="D670">
        <f>ROW(EtalonRes!A1917)</f>
        <v>1917</v>
      </c>
      <c r="E670" t="s">
        <v>800</v>
      </c>
      <c r="F670" t="s">
        <v>776</v>
      </c>
      <c r="G670" t="s">
        <v>801</v>
      </c>
      <c r="H670" t="s">
        <v>778</v>
      </c>
      <c r="I670">
        <f t="shared" si="386"/>
        <v>0.01</v>
      </c>
      <c r="J670">
        <v>0</v>
      </c>
      <c r="K670">
        <f t="shared" si="387"/>
        <v>0.01</v>
      </c>
      <c r="O670">
        <f t="shared" si="362"/>
        <v>75.489999999999995</v>
      </c>
      <c r="P670">
        <f>SUMIF(SmtRes!AQ1907:'SmtRes'!AQ1917,"=1",SmtRes!DF1907:'SmtRes'!DF1917)</f>
        <v>0</v>
      </c>
      <c r="Q670">
        <f>SUMIF(SmtRes!AQ1907:'SmtRes'!AQ1917,"=1",SmtRes!DG1907:'SmtRes'!DG1917)</f>
        <v>3.9999999999999996</v>
      </c>
      <c r="R670">
        <f>SUMIF(SmtRes!AQ1907:'SmtRes'!AQ1917,"=1",SmtRes!DH1907:'SmtRes'!DH1917)</f>
        <v>2.35</v>
      </c>
      <c r="S670">
        <f>SUMIF(SmtRes!AQ1907:'SmtRes'!AQ1917,"=1",SmtRes!DI1907:'SmtRes'!DI1917)</f>
        <v>69.14</v>
      </c>
      <c r="T670">
        <f t="shared" si="363"/>
        <v>0</v>
      </c>
      <c r="U670">
        <f>SUMIF(SmtRes!AQ1907:'SmtRes'!AQ1917,"=1",SmtRes!CV1907:'SmtRes'!CV1917)</f>
        <v>0.118272</v>
      </c>
      <c r="V670">
        <f>SUMIF(SmtRes!AQ1907:'SmtRes'!AQ1917,"=1",SmtRes!CW1907:'SmtRes'!CW1917)</f>
        <v>3.3600000000000001E-3</v>
      </c>
      <c r="W670">
        <f t="shared" si="364"/>
        <v>0</v>
      </c>
      <c r="X670">
        <f t="shared" si="365"/>
        <v>69.349999999999994</v>
      </c>
      <c r="Y670">
        <f t="shared" si="366"/>
        <v>36.46</v>
      </c>
      <c r="AA670">
        <v>353029544</v>
      </c>
      <c r="AB670">
        <f t="shared" si="367"/>
        <v>7287.402024</v>
      </c>
      <c r="AC670">
        <f t="shared" si="368"/>
        <v>0</v>
      </c>
      <c r="AD670">
        <f>ROUND((((SUM(SmtRes!BR1907:'SmtRes'!BR1917))-(SUM(SmtRes!BS1907:'SmtRes'!BS1917)))+AE670),6)</f>
        <v>373.33917600000001</v>
      </c>
      <c r="AE670">
        <f>ROUND((SUM(SmtRes!BS1907:'SmtRes'!BS1917)),6)</f>
        <v>235.40664000000001</v>
      </c>
      <c r="AF670">
        <f>ROUND((SUM(SmtRes!BT1907:'SmtRes'!BT1917)),6)</f>
        <v>6914.0628479999996</v>
      </c>
      <c r="AG670">
        <f t="shared" si="371"/>
        <v>0</v>
      </c>
      <c r="AH670">
        <f>(SUM(SmtRes!BU1907:'SmtRes'!BU1917))</f>
        <v>11.827199999999999</v>
      </c>
      <c r="AI670">
        <f>(SUM(SmtRes!BV1907:'SmtRes'!BV1917))</f>
        <v>0.33600000000000002</v>
      </c>
      <c r="AJ670">
        <f t="shared" si="372"/>
        <v>0</v>
      </c>
      <c r="AK670">
        <v>9318.7821059999987</v>
      </c>
      <c r="AL670">
        <v>363.05750600000005</v>
      </c>
      <c r="AM670">
        <v>444.45139999999998</v>
      </c>
      <c r="AN670">
        <v>280.24599999999998</v>
      </c>
      <c r="AO670">
        <v>8231.0272000000004</v>
      </c>
      <c r="AP670">
        <v>0</v>
      </c>
      <c r="AQ670">
        <v>14.08</v>
      </c>
      <c r="AR670">
        <v>0.4</v>
      </c>
      <c r="AS670">
        <v>0</v>
      </c>
      <c r="AT670">
        <v>97</v>
      </c>
      <c r="AU670">
        <v>51</v>
      </c>
      <c r="AV670">
        <v>1</v>
      </c>
      <c r="AW670">
        <v>1</v>
      </c>
      <c r="AZ670">
        <v>1</v>
      </c>
      <c r="BA670">
        <v>1</v>
      </c>
      <c r="BB670">
        <v>1</v>
      </c>
      <c r="BC670">
        <v>1</v>
      </c>
      <c r="BD670" t="s">
        <v>3</v>
      </c>
      <c r="BE670" t="s">
        <v>3</v>
      </c>
      <c r="BF670" t="s">
        <v>3</v>
      </c>
      <c r="BG670" t="s">
        <v>3</v>
      </c>
      <c r="BH670">
        <v>0</v>
      </c>
      <c r="BI670">
        <v>2</v>
      </c>
      <c r="BJ670" t="s">
        <v>779</v>
      </c>
      <c r="BM670">
        <v>108001</v>
      </c>
      <c r="BN670">
        <v>0</v>
      </c>
      <c r="BO670" t="s">
        <v>3</v>
      </c>
      <c r="BP670">
        <v>0</v>
      </c>
      <c r="BQ670">
        <v>3</v>
      </c>
      <c r="BR670">
        <v>0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97</v>
      </c>
      <c r="CA670">
        <v>51</v>
      </c>
      <c r="CB670" t="s">
        <v>3</v>
      </c>
      <c r="CE670">
        <v>0</v>
      </c>
      <c r="CF670">
        <v>0</v>
      </c>
      <c r="CG670">
        <v>0</v>
      </c>
      <c r="CM670">
        <v>0</v>
      </c>
      <c r="CN670" t="s">
        <v>3</v>
      </c>
      <c r="CO670">
        <v>0</v>
      </c>
      <c r="CP670">
        <f t="shared" si="373"/>
        <v>75.489999999999995</v>
      </c>
      <c r="CQ670">
        <f>SUMIF(SmtRes!AQ1907:'SmtRes'!AQ1917,"=1",SmtRes!AA1907:'SmtRes'!AA1917)</f>
        <v>226437.21999999997</v>
      </c>
      <c r="CR670">
        <f>SUMIF(SmtRes!AQ1907:'SmtRes'!AQ1917,"=1",SmtRes!AB1907:'SmtRes'!AB1917)</f>
        <v>2150.0500000000002</v>
      </c>
      <c r="CS670">
        <f>SUMIF(SmtRes!AQ1907:'SmtRes'!AQ1917,"=1",SmtRes!AC1907:'SmtRes'!AC1917)</f>
        <v>1401.23</v>
      </c>
      <c r="CT670">
        <f>SUMIF(SmtRes!AQ1907:'SmtRes'!AQ1917,"=1",SmtRes!AD1907:'SmtRes'!AD1917)</f>
        <v>584.59</v>
      </c>
      <c r="CU670">
        <f t="shared" si="374"/>
        <v>0</v>
      </c>
      <c r="CV670">
        <f>SUMIF(SmtRes!AQ1907:'SmtRes'!AQ1917,"=1",SmtRes!BU1907:'SmtRes'!BU1917)</f>
        <v>11.827199999999999</v>
      </c>
      <c r="CW670">
        <f>SUMIF(SmtRes!AQ1907:'SmtRes'!AQ1917,"=1",SmtRes!BV1907:'SmtRes'!BV1917)</f>
        <v>0.33600000000000002</v>
      </c>
      <c r="CX670">
        <f t="shared" si="375"/>
        <v>0</v>
      </c>
      <c r="CY670">
        <f t="shared" si="376"/>
        <v>69.345299999999995</v>
      </c>
      <c r="CZ670">
        <f t="shared" si="377"/>
        <v>36.459899999999998</v>
      </c>
      <c r="DC670" t="s">
        <v>3</v>
      </c>
      <c r="DD670" t="s">
        <v>23</v>
      </c>
      <c r="DE670" t="s">
        <v>24</v>
      </c>
      <c r="DF670" t="s">
        <v>24</v>
      </c>
      <c r="DG670" t="s">
        <v>24</v>
      </c>
      <c r="DH670" t="s">
        <v>3</v>
      </c>
      <c r="DI670" t="s">
        <v>24</v>
      </c>
      <c r="DJ670" t="s">
        <v>24</v>
      </c>
      <c r="DK670" t="s">
        <v>3</v>
      </c>
      <c r="DL670" t="s">
        <v>3</v>
      </c>
      <c r="DM670" t="s">
        <v>3</v>
      </c>
      <c r="DN670">
        <v>0</v>
      </c>
      <c r="DO670">
        <v>0</v>
      </c>
      <c r="DP670">
        <v>1</v>
      </c>
      <c r="DQ670">
        <v>1</v>
      </c>
      <c r="DU670">
        <v>1003</v>
      </c>
      <c r="DV670" t="s">
        <v>778</v>
      </c>
      <c r="DW670" t="s">
        <v>778</v>
      </c>
      <c r="DX670">
        <v>100</v>
      </c>
      <c r="DZ670" t="s">
        <v>3</v>
      </c>
      <c r="EA670" t="s">
        <v>3</v>
      </c>
      <c r="EB670" t="s">
        <v>3</v>
      </c>
      <c r="EC670" t="s">
        <v>3</v>
      </c>
      <c r="EE670">
        <v>342528944</v>
      </c>
      <c r="EF670">
        <v>3</v>
      </c>
      <c r="EG670" t="s">
        <v>755</v>
      </c>
      <c r="EH670">
        <v>0</v>
      </c>
      <c r="EI670" t="s">
        <v>3</v>
      </c>
      <c r="EJ670">
        <v>2</v>
      </c>
      <c r="EK670">
        <v>108001</v>
      </c>
      <c r="EL670" t="s">
        <v>756</v>
      </c>
      <c r="EM670" t="s">
        <v>757</v>
      </c>
      <c r="EO670" t="s">
        <v>3</v>
      </c>
      <c r="EQ670">
        <v>131072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14.08</v>
      </c>
      <c r="EX670">
        <v>0.4</v>
      </c>
      <c r="EY670">
        <v>0</v>
      </c>
      <c r="FQ670">
        <v>0</v>
      </c>
      <c r="FR670">
        <v>0</v>
      </c>
      <c r="FS670">
        <v>0</v>
      </c>
      <c r="FX670">
        <v>97</v>
      </c>
      <c r="FY670">
        <v>51</v>
      </c>
      <c r="GA670" t="s">
        <v>3</v>
      </c>
      <c r="GD670">
        <v>1</v>
      </c>
      <c r="GF670">
        <v>-121066714</v>
      </c>
      <c r="GG670">
        <v>2</v>
      </c>
      <c r="GH670">
        <v>1</v>
      </c>
      <c r="GI670">
        <v>-2</v>
      </c>
      <c r="GJ670">
        <v>0</v>
      </c>
      <c r="GK670">
        <v>0</v>
      </c>
      <c r="GL670">
        <f t="shared" si="378"/>
        <v>0</v>
      </c>
      <c r="GM670">
        <f t="shared" si="379"/>
        <v>181.3</v>
      </c>
      <c r="GN670">
        <f t="shared" si="380"/>
        <v>0</v>
      </c>
      <c r="GO670">
        <f t="shared" si="381"/>
        <v>181.3</v>
      </c>
      <c r="GP670">
        <f t="shared" si="382"/>
        <v>0</v>
      </c>
      <c r="GR670">
        <v>0</v>
      </c>
      <c r="GS670">
        <v>3</v>
      </c>
      <c r="GT670">
        <v>0</v>
      </c>
      <c r="GU670" t="s">
        <v>3</v>
      </c>
      <c r="GV670">
        <f t="shared" si="383"/>
        <v>0</v>
      </c>
      <c r="GW670">
        <v>1</v>
      </c>
      <c r="GX670">
        <f t="shared" si="384"/>
        <v>0</v>
      </c>
      <c r="HA670">
        <v>0</v>
      </c>
      <c r="HB670">
        <v>0</v>
      </c>
      <c r="HC670">
        <f t="shared" si="385"/>
        <v>0</v>
      </c>
      <c r="HE670" t="s">
        <v>3</v>
      </c>
      <c r="HF670" t="s">
        <v>3</v>
      </c>
      <c r="HM670" t="s">
        <v>3</v>
      </c>
      <c r="HN670" t="s">
        <v>759</v>
      </c>
      <c r="HO670" t="s">
        <v>760</v>
      </c>
      <c r="HP670" t="s">
        <v>756</v>
      </c>
      <c r="HQ670" t="s">
        <v>756</v>
      </c>
      <c r="HS670">
        <v>0</v>
      </c>
      <c r="IK670">
        <v>0</v>
      </c>
    </row>
    <row r="671" spans="1:245" x14ac:dyDescent="0.25">
      <c r="A671">
        <v>17</v>
      </c>
      <c r="B671">
        <v>1</v>
      </c>
      <c r="C671">
        <f>ROW(SmtRes!A1928)</f>
        <v>1928</v>
      </c>
      <c r="D671">
        <f>ROW(EtalonRes!A1928)</f>
        <v>1928</v>
      </c>
      <c r="E671" t="s">
        <v>802</v>
      </c>
      <c r="F671" t="s">
        <v>781</v>
      </c>
      <c r="G671" t="s">
        <v>803</v>
      </c>
      <c r="H671" t="s">
        <v>778</v>
      </c>
      <c r="I671">
        <f t="shared" si="386"/>
        <v>0.01</v>
      </c>
      <c r="J671">
        <v>0</v>
      </c>
      <c r="K671">
        <f t="shared" si="387"/>
        <v>0.01</v>
      </c>
      <c r="O671">
        <f t="shared" si="362"/>
        <v>91.3</v>
      </c>
      <c r="P671">
        <f>SUMIF(SmtRes!AQ1918:'SmtRes'!AQ1928,"=1",SmtRes!DF1918:'SmtRes'!DF1928)</f>
        <v>0</v>
      </c>
      <c r="Q671">
        <f>SUMIF(SmtRes!AQ1918:'SmtRes'!AQ1928,"=1",SmtRes!DG1918:'SmtRes'!DG1928)</f>
        <v>4.0999999999999996</v>
      </c>
      <c r="R671">
        <f>SUMIF(SmtRes!AQ1918:'SmtRes'!AQ1928,"=1",SmtRes!DH1918:'SmtRes'!DH1928)</f>
        <v>2.35</v>
      </c>
      <c r="S671">
        <f>SUMIF(SmtRes!AQ1918:'SmtRes'!AQ1928,"=1",SmtRes!DI1918:'SmtRes'!DI1928)</f>
        <v>84.85</v>
      </c>
      <c r="T671">
        <f t="shared" si="363"/>
        <v>0</v>
      </c>
      <c r="U671">
        <f>SUMIF(SmtRes!AQ1918:'SmtRes'!AQ1928,"=1",SmtRes!CV1918:'SmtRes'!CV1928)</f>
        <v>0.145152</v>
      </c>
      <c r="V671">
        <f>SUMIF(SmtRes!AQ1918:'SmtRes'!AQ1928,"=1",SmtRes!CW1918:'SmtRes'!CW1928)</f>
        <v>3.3600000000000001E-3</v>
      </c>
      <c r="W671">
        <f t="shared" si="364"/>
        <v>0</v>
      </c>
      <c r="X671">
        <f t="shared" si="365"/>
        <v>84.58</v>
      </c>
      <c r="Y671">
        <f t="shared" si="366"/>
        <v>44.47</v>
      </c>
      <c r="AA671">
        <v>353029544</v>
      </c>
      <c r="AB671">
        <f t="shared" si="367"/>
        <v>8865.7411919999995</v>
      </c>
      <c r="AC671">
        <f t="shared" si="368"/>
        <v>0</v>
      </c>
      <c r="AD671">
        <f>ROUND((((SUM(SmtRes!BR1918:'SmtRes'!BR1928))-(SUM(SmtRes!BS1918:'SmtRes'!BS1928)))+AE671),6)</f>
        <v>380.30042400000002</v>
      </c>
      <c r="AE671">
        <f>ROUND((SUM(SmtRes!BS1918:'SmtRes'!BS1928)),6)</f>
        <v>235.40664000000001</v>
      </c>
      <c r="AF671">
        <f>ROUND((SUM(SmtRes!BT1918:'SmtRes'!BT1928)),6)</f>
        <v>8485.4407680000004</v>
      </c>
      <c r="AG671">
        <f t="shared" si="371"/>
        <v>0</v>
      </c>
      <c r="AH671">
        <f>(SUM(SmtRes!BU1918:'SmtRes'!BU1928))</f>
        <v>14.5152</v>
      </c>
      <c r="AI671">
        <f>(SUM(SmtRes!BV1918:'SmtRes'!BV1928))</f>
        <v>0.33600000000000002</v>
      </c>
      <c r="AJ671">
        <f t="shared" si="372"/>
        <v>0</v>
      </c>
      <c r="AK671">
        <v>11197.757306</v>
      </c>
      <c r="AL671">
        <v>363.05750600000005</v>
      </c>
      <c r="AM671">
        <v>452.73859999999996</v>
      </c>
      <c r="AN671">
        <v>280.24599999999998</v>
      </c>
      <c r="AO671">
        <v>10101.715200000001</v>
      </c>
      <c r="AP671">
        <v>0</v>
      </c>
      <c r="AQ671">
        <v>17.28</v>
      </c>
      <c r="AR671">
        <v>0.4</v>
      </c>
      <c r="AS671">
        <v>0</v>
      </c>
      <c r="AT671">
        <v>97</v>
      </c>
      <c r="AU671">
        <v>51</v>
      </c>
      <c r="AV671">
        <v>1</v>
      </c>
      <c r="AW671">
        <v>1</v>
      </c>
      <c r="AZ671">
        <v>1</v>
      </c>
      <c r="BA671">
        <v>1</v>
      </c>
      <c r="BB671">
        <v>1</v>
      </c>
      <c r="BC671">
        <v>1</v>
      </c>
      <c r="BD671" t="s">
        <v>3</v>
      </c>
      <c r="BE671" t="s">
        <v>3</v>
      </c>
      <c r="BF671" t="s">
        <v>3</v>
      </c>
      <c r="BG671" t="s">
        <v>3</v>
      </c>
      <c r="BH671">
        <v>0</v>
      </c>
      <c r="BI671">
        <v>2</v>
      </c>
      <c r="BJ671" t="s">
        <v>783</v>
      </c>
      <c r="BM671">
        <v>108001</v>
      </c>
      <c r="BN671">
        <v>0</v>
      </c>
      <c r="BO671" t="s">
        <v>3</v>
      </c>
      <c r="BP671">
        <v>0</v>
      </c>
      <c r="BQ671">
        <v>3</v>
      </c>
      <c r="BR671">
        <v>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3</v>
      </c>
      <c r="BZ671">
        <v>97</v>
      </c>
      <c r="CA671">
        <v>51</v>
      </c>
      <c r="CB671" t="s">
        <v>3</v>
      </c>
      <c r="CE671">
        <v>0</v>
      </c>
      <c r="CF671">
        <v>0</v>
      </c>
      <c r="CG671">
        <v>0</v>
      </c>
      <c r="CM671">
        <v>0</v>
      </c>
      <c r="CN671" t="s">
        <v>3</v>
      </c>
      <c r="CO671">
        <v>0</v>
      </c>
      <c r="CP671">
        <f t="shared" si="373"/>
        <v>91.299999999999983</v>
      </c>
      <c r="CQ671">
        <f>SUMIF(SmtRes!AQ1918:'SmtRes'!AQ1928,"=1",SmtRes!AA1918:'SmtRes'!AA1928)</f>
        <v>226437.21999999997</v>
      </c>
      <c r="CR671">
        <f>SUMIF(SmtRes!AQ1918:'SmtRes'!AQ1928,"=1",SmtRes!AB1918:'SmtRes'!AB1928)</f>
        <v>2150.0500000000002</v>
      </c>
      <c r="CS671">
        <f>SUMIF(SmtRes!AQ1918:'SmtRes'!AQ1928,"=1",SmtRes!AC1918:'SmtRes'!AC1928)</f>
        <v>1401.23</v>
      </c>
      <c r="CT671">
        <f>SUMIF(SmtRes!AQ1918:'SmtRes'!AQ1928,"=1",SmtRes!AD1918:'SmtRes'!AD1928)</f>
        <v>584.59</v>
      </c>
      <c r="CU671">
        <f t="shared" si="374"/>
        <v>0</v>
      </c>
      <c r="CV671">
        <f>SUMIF(SmtRes!AQ1918:'SmtRes'!AQ1928,"=1",SmtRes!BU1918:'SmtRes'!BU1928)</f>
        <v>14.5152</v>
      </c>
      <c r="CW671">
        <f>SUMIF(SmtRes!AQ1918:'SmtRes'!AQ1928,"=1",SmtRes!BV1918:'SmtRes'!BV1928)</f>
        <v>0.33600000000000002</v>
      </c>
      <c r="CX671">
        <f t="shared" si="375"/>
        <v>0</v>
      </c>
      <c r="CY671">
        <f t="shared" si="376"/>
        <v>84.584000000000003</v>
      </c>
      <c r="CZ671">
        <f t="shared" si="377"/>
        <v>44.472000000000001</v>
      </c>
      <c r="DC671" t="s">
        <v>3</v>
      </c>
      <c r="DD671" t="s">
        <v>23</v>
      </c>
      <c r="DE671" t="s">
        <v>24</v>
      </c>
      <c r="DF671" t="s">
        <v>24</v>
      </c>
      <c r="DG671" t="s">
        <v>24</v>
      </c>
      <c r="DH671" t="s">
        <v>3</v>
      </c>
      <c r="DI671" t="s">
        <v>24</v>
      </c>
      <c r="DJ671" t="s">
        <v>24</v>
      </c>
      <c r="DK671" t="s">
        <v>3</v>
      </c>
      <c r="DL671" t="s">
        <v>3</v>
      </c>
      <c r="DM671" t="s">
        <v>3</v>
      </c>
      <c r="DN671">
        <v>0</v>
      </c>
      <c r="DO671">
        <v>0</v>
      </c>
      <c r="DP671">
        <v>1</v>
      </c>
      <c r="DQ671">
        <v>1</v>
      </c>
      <c r="DU671">
        <v>1003</v>
      </c>
      <c r="DV671" t="s">
        <v>778</v>
      </c>
      <c r="DW671" t="s">
        <v>778</v>
      </c>
      <c r="DX671">
        <v>100</v>
      </c>
      <c r="DZ671" t="s">
        <v>3</v>
      </c>
      <c r="EA671" t="s">
        <v>3</v>
      </c>
      <c r="EB671" t="s">
        <v>3</v>
      </c>
      <c r="EC671" t="s">
        <v>3</v>
      </c>
      <c r="EE671">
        <v>342528944</v>
      </c>
      <c r="EF671">
        <v>3</v>
      </c>
      <c r="EG671" t="s">
        <v>755</v>
      </c>
      <c r="EH671">
        <v>0</v>
      </c>
      <c r="EI671" t="s">
        <v>3</v>
      </c>
      <c r="EJ671">
        <v>2</v>
      </c>
      <c r="EK671">
        <v>108001</v>
      </c>
      <c r="EL671" t="s">
        <v>756</v>
      </c>
      <c r="EM671" t="s">
        <v>757</v>
      </c>
      <c r="EO671" t="s">
        <v>3</v>
      </c>
      <c r="EQ671">
        <v>131072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17.28</v>
      </c>
      <c r="EX671">
        <v>0.4</v>
      </c>
      <c r="EY671">
        <v>0</v>
      </c>
      <c r="FQ671">
        <v>0</v>
      </c>
      <c r="FR671">
        <v>0</v>
      </c>
      <c r="FS671">
        <v>0</v>
      </c>
      <c r="FX671">
        <v>97</v>
      </c>
      <c r="FY671">
        <v>51</v>
      </c>
      <c r="GA671" t="s">
        <v>3</v>
      </c>
      <c r="GD671">
        <v>1</v>
      </c>
      <c r="GF671">
        <v>-1471633755</v>
      </c>
      <c r="GG671">
        <v>2</v>
      </c>
      <c r="GH671">
        <v>1</v>
      </c>
      <c r="GI671">
        <v>-2</v>
      </c>
      <c r="GJ671">
        <v>0</v>
      </c>
      <c r="GK671">
        <v>0</v>
      </c>
      <c r="GL671">
        <f t="shared" si="378"/>
        <v>0</v>
      </c>
      <c r="GM671">
        <f t="shared" si="379"/>
        <v>220.35</v>
      </c>
      <c r="GN671">
        <f t="shared" si="380"/>
        <v>0</v>
      </c>
      <c r="GO671">
        <f t="shared" si="381"/>
        <v>220.35</v>
      </c>
      <c r="GP671">
        <f t="shared" si="382"/>
        <v>0</v>
      </c>
      <c r="GR671">
        <v>0</v>
      </c>
      <c r="GS671">
        <v>3</v>
      </c>
      <c r="GT671">
        <v>0</v>
      </c>
      <c r="GU671" t="s">
        <v>3</v>
      </c>
      <c r="GV671">
        <f t="shared" si="383"/>
        <v>0</v>
      </c>
      <c r="GW671">
        <v>1</v>
      </c>
      <c r="GX671">
        <f t="shared" si="384"/>
        <v>0</v>
      </c>
      <c r="HA671">
        <v>0</v>
      </c>
      <c r="HB671">
        <v>0</v>
      </c>
      <c r="HC671">
        <f t="shared" si="385"/>
        <v>0</v>
      </c>
      <c r="HE671" t="s">
        <v>3</v>
      </c>
      <c r="HF671" t="s">
        <v>3</v>
      </c>
      <c r="HM671" t="s">
        <v>3</v>
      </c>
      <c r="HN671" t="s">
        <v>759</v>
      </c>
      <c r="HO671" t="s">
        <v>760</v>
      </c>
      <c r="HP671" t="s">
        <v>756</v>
      </c>
      <c r="HQ671" t="s">
        <v>756</v>
      </c>
      <c r="HS671">
        <v>0</v>
      </c>
      <c r="IK671">
        <v>0</v>
      </c>
    </row>
    <row r="672" spans="1:245" x14ac:dyDescent="0.25">
      <c r="A672">
        <v>17</v>
      </c>
      <c r="B672">
        <v>1</v>
      </c>
      <c r="C672">
        <f>ROW(SmtRes!A1939)</f>
        <v>1939</v>
      </c>
      <c r="D672">
        <f>ROW(EtalonRes!A1939)</f>
        <v>1939</v>
      </c>
      <c r="E672" t="s">
        <v>804</v>
      </c>
      <c r="F672" t="s">
        <v>785</v>
      </c>
      <c r="G672" t="s">
        <v>805</v>
      </c>
      <c r="H672" t="s">
        <v>778</v>
      </c>
      <c r="I672">
        <f t="shared" si="386"/>
        <v>0.01</v>
      </c>
      <c r="J672">
        <v>0</v>
      </c>
      <c r="K672">
        <f t="shared" si="387"/>
        <v>0.01</v>
      </c>
      <c r="O672">
        <f t="shared" si="362"/>
        <v>108.69</v>
      </c>
      <c r="P672">
        <f>SUMIF(SmtRes!AQ1929:'SmtRes'!AQ1939,"=1",SmtRes!DF1929:'SmtRes'!DF1939)</f>
        <v>0</v>
      </c>
      <c r="Q672">
        <f>SUMIF(SmtRes!AQ1929:'SmtRes'!AQ1939,"=1",SmtRes!DG1929:'SmtRes'!DG1939)</f>
        <v>4.1999999999999993</v>
      </c>
      <c r="R672">
        <f>SUMIF(SmtRes!AQ1929:'SmtRes'!AQ1939,"=1",SmtRes!DH1929:'SmtRes'!DH1939)</f>
        <v>2.35</v>
      </c>
      <c r="S672">
        <f>SUMIF(SmtRes!AQ1929:'SmtRes'!AQ1939,"=1",SmtRes!DI1929:'SmtRes'!DI1939)</f>
        <v>102.14</v>
      </c>
      <c r="T672">
        <f t="shared" si="363"/>
        <v>0</v>
      </c>
      <c r="U672">
        <f>SUMIF(SmtRes!AQ1929:'SmtRes'!AQ1939,"=1",SmtRes!CV1929:'SmtRes'!CV1939)</f>
        <v>0.17471999999999999</v>
      </c>
      <c r="V672">
        <f>SUMIF(SmtRes!AQ1929:'SmtRes'!AQ1939,"=1",SmtRes!CW1929:'SmtRes'!CW1939)</f>
        <v>3.3600000000000001E-3</v>
      </c>
      <c r="W672">
        <f t="shared" si="364"/>
        <v>0</v>
      </c>
      <c r="X672">
        <f t="shared" si="365"/>
        <v>101.36</v>
      </c>
      <c r="Y672">
        <f t="shared" si="366"/>
        <v>53.29</v>
      </c>
      <c r="AA672">
        <v>353029544</v>
      </c>
      <c r="AB672">
        <f t="shared" si="367"/>
        <v>10602.378360000001</v>
      </c>
      <c r="AC672">
        <f t="shared" si="368"/>
        <v>0</v>
      </c>
      <c r="AD672">
        <f>ROUND((((SUM(SmtRes!BR1929:'SmtRes'!BR1939))-(SUM(SmtRes!BS1929:'SmtRes'!BS1939)))+AE672),6)</f>
        <v>388.42187999999999</v>
      </c>
      <c r="AE672">
        <f>ROUND((SUM(SmtRes!BS1929:'SmtRes'!BS1939)),6)</f>
        <v>235.40664000000001</v>
      </c>
      <c r="AF672">
        <f>ROUND((SUM(SmtRes!BT1929:'SmtRes'!BT1939)),6)</f>
        <v>10213.956480000001</v>
      </c>
      <c r="AG672">
        <f t="shared" si="371"/>
        <v>0</v>
      </c>
      <c r="AH672">
        <f>(SUM(SmtRes!BU1929:'SmtRes'!BU1939))</f>
        <v>17.472000000000001</v>
      </c>
      <c r="AI672">
        <f>(SUM(SmtRes!BV1929:'SmtRes'!BV1939))</f>
        <v>0.33600000000000002</v>
      </c>
      <c r="AJ672">
        <f t="shared" si="372"/>
        <v>0</v>
      </c>
      <c r="AK672">
        <v>13265.182506000001</v>
      </c>
      <c r="AL672">
        <v>363.05750600000005</v>
      </c>
      <c r="AM672">
        <v>462.40699999999998</v>
      </c>
      <c r="AN672">
        <v>280.24599999999998</v>
      </c>
      <c r="AO672">
        <v>12159.472000000002</v>
      </c>
      <c r="AP672">
        <v>0</v>
      </c>
      <c r="AQ672">
        <v>20.8</v>
      </c>
      <c r="AR672">
        <v>0.4</v>
      </c>
      <c r="AS672">
        <v>0</v>
      </c>
      <c r="AT672">
        <v>97</v>
      </c>
      <c r="AU672">
        <v>51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1</v>
      </c>
      <c r="BD672" t="s">
        <v>3</v>
      </c>
      <c r="BE672" t="s">
        <v>3</v>
      </c>
      <c r="BF672" t="s">
        <v>3</v>
      </c>
      <c r="BG672" t="s">
        <v>3</v>
      </c>
      <c r="BH672">
        <v>0</v>
      </c>
      <c r="BI672">
        <v>2</v>
      </c>
      <c r="BJ672" t="s">
        <v>787</v>
      </c>
      <c r="BM672">
        <v>108001</v>
      </c>
      <c r="BN672">
        <v>0</v>
      </c>
      <c r="BO672" t="s">
        <v>3</v>
      </c>
      <c r="BP672">
        <v>0</v>
      </c>
      <c r="BQ672">
        <v>3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97</v>
      </c>
      <c r="CA672">
        <v>51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 t="shared" si="373"/>
        <v>108.69</v>
      </c>
      <c r="CQ672">
        <f>SUMIF(SmtRes!AQ1929:'SmtRes'!AQ1939,"=1",SmtRes!AA1929:'SmtRes'!AA1939)</f>
        <v>226437.21999999997</v>
      </c>
      <c r="CR672">
        <f>SUMIF(SmtRes!AQ1929:'SmtRes'!AQ1939,"=1",SmtRes!AB1929:'SmtRes'!AB1939)</f>
        <v>2150.0500000000002</v>
      </c>
      <c r="CS672">
        <f>SUMIF(SmtRes!AQ1929:'SmtRes'!AQ1939,"=1",SmtRes!AC1929:'SmtRes'!AC1939)</f>
        <v>1401.23</v>
      </c>
      <c r="CT672">
        <f>SUMIF(SmtRes!AQ1929:'SmtRes'!AQ1939,"=1",SmtRes!AD1929:'SmtRes'!AD1939)</f>
        <v>584.59</v>
      </c>
      <c r="CU672">
        <f t="shared" si="374"/>
        <v>0</v>
      </c>
      <c r="CV672">
        <f>SUMIF(SmtRes!AQ1929:'SmtRes'!AQ1939,"=1",SmtRes!BU1929:'SmtRes'!BU1939)</f>
        <v>17.472000000000001</v>
      </c>
      <c r="CW672">
        <f>SUMIF(SmtRes!AQ1929:'SmtRes'!AQ1939,"=1",SmtRes!BV1929:'SmtRes'!BV1939)</f>
        <v>0.33600000000000002</v>
      </c>
      <c r="CX672">
        <f t="shared" si="375"/>
        <v>0</v>
      </c>
      <c r="CY672">
        <f t="shared" si="376"/>
        <v>101.35529999999999</v>
      </c>
      <c r="CZ672">
        <f t="shared" si="377"/>
        <v>53.289899999999996</v>
      </c>
      <c r="DC672" t="s">
        <v>3</v>
      </c>
      <c r="DD672" t="s">
        <v>23</v>
      </c>
      <c r="DE672" t="s">
        <v>24</v>
      </c>
      <c r="DF672" t="s">
        <v>24</v>
      </c>
      <c r="DG672" t="s">
        <v>24</v>
      </c>
      <c r="DH672" t="s">
        <v>3</v>
      </c>
      <c r="DI672" t="s">
        <v>24</v>
      </c>
      <c r="DJ672" t="s">
        <v>24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1003</v>
      </c>
      <c r="DV672" t="s">
        <v>778</v>
      </c>
      <c r="DW672" t="s">
        <v>778</v>
      </c>
      <c r="DX672">
        <v>100</v>
      </c>
      <c r="DZ672" t="s">
        <v>3</v>
      </c>
      <c r="EA672" t="s">
        <v>3</v>
      </c>
      <c r="EB672" t="s">
        <v>3</v>
      </c>
      <c r="EC672" t="s">
        <v>3</v>
      </c>
      <c r="EE672">
        <v>342528944</v>
      </c>
      <c r="EF672">
        <v>3</v>
      </c>
      <c r="EG672" t="s">
        <v>755</v>
      </c>
      <c r="EH672">
        <v>0</v>
      </c>
      <c r="EI672" t="s">
        <v>3</v>
      </c>
      <c r="EJ672">
        <v>2</v>
      </c>
      <c r="EK672">
        <v>108001</v>
      </c>
      <c r="EL672" t="s">
        <v>756</v>
      </c>
      <c r="EM672" t="s">
        <v>757</v>
      </c>
      <c r="EO672" t="s">
        <v>3</v>
      </c>
      <c r="EQ672">
        <v>131072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20.8</v>
      </c>
      <c r="EX672">
        <v>0.4</v>
      </c>
      <c r="EY672">
        <v>0</v>
      </c>
      <c r="FQ672">
        <v>0</v>
      </c>
      <c r="FR672">
        <v>0</v>
      </c>
      <c r="FS672">
        <v>0</v>
      </c>
      <c r="FX672">
        <v>97</v>
      </c>
      <c r="FY672">
        <v>51</v>
      </c>
      <c r="GA672" t="s">
        <v>3</v>
      </c>
      <c r="GD672">
        <v>1</v>
      </c>
      <c r="GF672">
        <v>-2087565533</v>
      </c>
      <c r="GG672">
        <v>2</v>
      </c>
      <c r="GH672">
        <v>1</v>
      </c>
      <c r="GI672">
        <v>-2</v>
      </c>
      <c r="GJ672">
        <v>0</v>
      </c>
      <c r="GK672">
        <v>0</v>
      </c>
      <c r="GL672">
        <f t="shared" si="378"/>
        <v>0</v>
      </c>
      <c r="GM672">
        <f t="shared" si="379"/>
        <v>263.33999999999997</v>
      </c>
      <c r="GN672">
        <f t="shared" si="380"/>
        <v>0</v>
      </c>
      <c r="GO672">
        <f t="shared" si="381"/>
        <v>263.33999999999997</v>
      </c>
      <c r="GP672">
        <f t="shared" si="382"/>
        <v>0</v>
      </c>
      <c r="GR672">
        <v>0</v>
      </c>
      <c r="GS672">
        <v>3</v>
      </c>
      <c r="GT672">
        <v>0</v>
      </c>
      <c r="GU672" t="s">
        <v>3</v>
      </c>
      <c r="GV672">
        <f t="shared" si="383"/>
        <v>0</v>
      </c>
      <c r="GW672">
        <v>1</v>
      </c>
      <c r="GX672">
        <f t="shared" si="384"/>
        <v>0</v>
      </c>
      <c r="HA672">
        <v>0</v>
      </c>
      <c r="HB672">
        <v>0</v>
      </c>
      <c r="HC672">
        <f t="shared" si="385"/>
        <v>0</v>
      </c>
      <c r="HE672" t="s">
        <v>3</v>
      </c>
      <c r="HF672" t="s">
        <v>3</v>
      </c>
      <c r="HM672" t="s">
        <v>3</v>
      </c>
      <c r="HN672" t="s">
        <v>759</v>
      </c>
      <c r="HO672" t="s">
        <v>760</v>
      </c>
      <c r="HP672" t="s">
        <v>756</v>
      </c>
      <c r="HQ672" t="s">
        <v>756</v>
      </c>
      <c r="HS672">
        <v>0</v>
      </c>
      <c r="IK672">
        <v>0</v>
      </c>
    </row>
    <row r="673" spans="1:245" x14ac:dyDescent="0.25">
      <c r="A673">
        <v>17</v>
      </c>
      <c r="B673">
        <v>1</v>
      </c>
      <c r="C673">
        <f>ROW(SmtRes!A1950)</f>
        <v>1950</v>
      </c>
      <c r="D673">
        <f>ROW(EtalonRes!A1950)</f>
        <v>1950</v>
      </c>
      <c r="E673" t="s">
        <v>806</v>
      </c>
      <c r="F673" t="s">
        <v>789</v>
      </c>
      <c r="G673" t="s">
        <v>807</v>
      </c>
      <c r="H673" t="s">
        <v>778</v>
      </c>
      <c r="I673">
        <f t="shared" si="386"/>
        <v>0.01</v>
      </c>
      <c r="J673">
        <v>0</v>
      </c>
      <c r="K673">
        <f t="shared" si="387"/>
        <v>0.01</v>
      </c>
      <c r="O673">
        <f t="shared" si="362"/>
        <v>152.91999999999999</v>
      </c>
      <c r="P673">
        <f>SUMIF(SmtRes!AQ1940:'SmtRes'!AQ1950,"=1",SmtRes!DF1940:'SmtRes'!DF1950)</f>
        <v>0</v>
      </c>
      <c r="Q673">
        <f>SUMIF(SmtRes!AQ1940:'SmtRes'!AQ1950,"=1",SmtRes!DG1940:'SmtRes'!DG1950)</f>
        <v>4.82</v>
      </c>
      <c r="R673">
        <f>SUMIF(SmtRes!AQ1940:'SmtRes'!AQ1950,"=1",SmtRes!DH1940:'SmtRes'!DH1950)</f>
        <v>2.35</v>
      </c>
      <c r="S673">
        <f>SUMIF(SmtRes!AQ1940:'SmtRes'!AQ1950,"=1",SmtRes!DI1940:'SmtRes'!DI1950)</f>
        <v>145.75</v>
      </c>
      <c r="T673">
        <f t="shared" si="363"/>
        <v>0</v>
      </c>
      <c r="U673">
        <f>SUMIF(SmtRes!AQ1940:'SmtRes'!AQ1950,"=1",SmtRes!CV1940:'SmtRes'!CV1950)</f>
        <v>0.24931200000000001</v>
      </c>
      <c r="V673">
        <f>SUMIF(SmtRes!AQ1940:'SmtRes'!AQ1950,"=1",SmtRes!CW1940:'SmtRes'!CW1950)</f>
        <v>3.3600000000000001E-3</v>
      </c>
      <c r="W673">
        <f t="shared" si="364"/>
        <v>0</v>
      </c>
      <c r="X673">
        <f t="shared" si="365"/>
        <v>143.66</v>
      </c>
      <c r="Y673">
        <f t="shared" si="366"/>
        <v>75.53</v>
      </c>
      <c r="AA673">
        <v>353029544</v>
      </c>
      <c r="AB673">
        <f t="shared" si="367"/>
        <v>15008.950488</v>
      </c>
      <c r="AC673">
        <f t="shared" si="368"/>
        <v>0</v>
      </c>
      <c r="AD673">
        <f>ROUND((((SUM(SmtRes!BR1940:'SmtRes'!BR1950))-(SUM(SmtRes!BS1940:'SmtRes'!BS1950)))+AE673),6)</f>
        <v>434.42027999999999</v>
      </c>
      <c r="AE673">
        <f>ROUND((SUM(SmtRes!BS1940:'SmtRes'!BS1950)),6)</f>
        <v>235.40664000000001</v>
      </c>
      <c r="AF673">
        <f>ROUND((SUM(SmtRes!BT1940:'SmtRes'!BT1950)),6)</f>
        <v>14574.530208</v>
      </c>
      <c r="AG673">
        <f t="shared" si="371"/>
        <v>0</v>
      </c>
      <c r="AH673">
        <f>(SUM(SmtRes!BU1940:'SmtRes'!BU1950))</f>
        <v>24.9312</v>
      </c>
      <c r="AI673">
        <f>(SUM(SmtRes!BV1940:'SmtRes'!BV1950))</f>
        <v>0.33600000000000002</v>
      </c>
      <c r="AJ673">
        <f t="shared" si="372"/>
        <v>0</v>
      </c>
      <c r="AK673">
        <v>18511.101705999998</v>
      </c>
      <c r="AL673">
        <v>363.05750600000005</v>
      </c>
      <c r="AM673">
        <v>517.16699999999992</v>
      </c>
      <c r="AN673">
        <v>280.24599999999998</v>
      </c>
      <c r="AO673">
        <v>17350.6312</v>
      </c>
      <c r="AP673">
        <v>0</v>
      </c>
      <c r="AQ673">
        <v>29.68</v>
      </c>
      <c r="AR673">
        <v>0.4</v>
      </c>
      <c r="AS673">
        <v>0</v>
      </c>
      <c r="AT673">
        <v>97</v>
      </c>
      <c r="AU673">
        <v>51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1</v>
      </c>
      <c r="BD673" t="s">
        <v>3</v>
      </c>
      <c r="BE673" t="s">
        <v>3</v>
      </c>
      <c r="BF673" t="s">
        <v>3</v>
      </c>
      <c r="BG673" t="s">
        <v>3</v>
      </c>
      <c r="BH673">
        <v>0</v>
      </c>
      <c r="BI673">
        <v>2</v>
      </c>
      <c r="BJ673" t="s">
        <v>791</v>
      </c>
      <c r="BM673">
        <v>108001</v>
      </c>
      <c r="BN673">
        <v>0</v>
      </c>
      <c r="BO673" t="s">
        <v>3</v>
      </c>
      <c r="BP673">
        <v>0</v>
      </c>
      <c r="BQ673">
        <v>3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97</v>
      </c>
      <c r="CA673">
        <v>51</v>
      </c>
      <c r="CB673" t="s">
        <v>3</v>
      </c>
      <c r="CE673">
        <v>0</v>
      </c>
      <c r="CF673">
        <v>0</v>
      </c>
      <c r="CG673">
        <v>0</v>
      </c>
      <c r="CM673">
        <v>0</v>
      </c>
      <c r="CN673" t="s">
        <v>3</v>
      </c>
      <c r="CO673">
        <v>0</v>
      </c>
      <c r="CP673">
        <f t="shared" si="373"/>
        <v>152.91999999999999</v>
      </c>
      <c r="CQ673">
        <f>SUMIF(SmtRes!AQ1940:'SmtRes'!AQ1950,"=1",SmtRes!AA1940:'SmtRes'!AA1950)</f>
        <v>226437.21999999997</v>
      </c>
      <c r="CR673">
        <f>SUMIF(SmtRes!AQ1940:'SmtRes'!AQ1950,"=1",SmtRes!AB1940:'SmtRes'!AB1950)</f>
        <v>2156.3999999999996</v>
      </c>
      <c r="CS673">
        <f>SUMIF(SmtRes!AQ1940:'SmtRes'!AQ1950,"=1",SmtRes!AC1940:'SmtRes'!AC1950)</f>
        <v>1401.23</v>
      </c>
      <c r="CT673">
        <f>SUMIF(SmtRes!AQ1940:'SmtRes'!AQ1950,"=1",SmtRes!AD1940:'SmtRes'!AD1950)</f>
        <v>584.59</v>
      </c>
      <c r="CU673">
        <f t="shared" si="374"/>
        <v>0</v>
      </c>
      <c r="CV673">
        <f>SUMIF(SmtRes!AQ1940:'SmtRes'!AQ1950,"=1",SmtRes!BU1940:'SmtRes'!BU1950)</f>
        <v>24.9312</v>
      </c>
      <c r="CW673">
        <f>SUMIF(SmtRes!AQ1940:'SmtRes'!AQ1950,"=1",SmtRes!BV1940:'SmtRes'!BV1950)</f>
        <v>0.33600000000000002</v>
      </c>
      <c r="CX673">
        <f t="shared" si="375"/>
        <v>0</v>
      </c>
      <c r="CY673">
        <f t="shared" si="376"/>
        <v>143.65699999999998</v>
      </c>
      <c r="CZ673">
        <f t="shared" si="377"/>
        <v>75.530999999999992</v>
      </c>
      <c r="DC673" t="s">
        <v>3</v>
      </c>
      <c r="DD673" t="s">
        <v>23</v>
      </c>
      <c r="DE673" t="s">
        <v>24</v>
      </c>
      <c r="DF673" t="s">
        <v>24</v>
      </c>
      <c r="DG673" t="s">
        <v>24</v>
      </c>
      <c r="DH673" t="s">
        <v>3</v>
      </c>
      <c r="DI673" t="s">
        <v>24</v>
      </c>
      <c r="DJ673" t="s">
        <v>24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1003</v>
      </c>
      <c r="DV673" t="s">
        <v>778</v>
      </c>
      <c r="DW673" t="s">
        <v>778</v>
      </c>
      <c r="DX673">
        <v>100</v>
      </c>
      <c r="DZ673" t="s">
        <v>3</v>
      </c>
      <c r="EA673" t="s">
        <v>3</v>
      </c>
      <c r="EB673" t="s">
        <v>3</v>
      </c>
      <c r="EC673" t="s">
        <v>3</v>
      </c>
      <c r="EE673">
        <v>342528944</v>
      </c>
      <c r="EF673">
        <v>3</v>
      </c>
      <c r="EG673" t="s">
        <v>755</v>
      </c>
      <c r="EH673">
        <v>0</v>
      </c>
      <c r="EI673" t="s">
        <v>3</v>
      </c>
      <c r="EJ673">
        <v>2</v>
      </c>
      <c r="EK673">
        <v>108001</v>
      </c>
      <c r="EL673" t="s">
        <v>756</v>
      </c>
      <c r="EM673" t="s">
        <v>757</v>
      </c>
      <c r="EO673" t="s">
        <v>3</v>
      </c>
      <c r="EQ673">
        <v>131072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29.68</v>
      </c>
      <c r="EX673">
        <v>0.4</v>
      </c>
      <c r="EY673">
        <v>0</v>
      </c>
      <c r="FQ673">
        <v>0</v>
      </c>
      <c r="FR673">
        <v>0</v>
      </c>
      <c r="FS673">
        <v>0</v>
      </c>
      <c r="FX673">
        <v>97</v>
      </c>
      <c r="FY673">
        <v>51</v>
      </c>
      <c r="GA673" t="s">
        <v>3</v>
      </c>
      <c r="GD673">
        <v>1</v>
      </c>
      <c r="GF673">
        <v>-2024924117</v>
      </c>
      <c r="GG673">
        <v>2</v>
      </c>
      <c r="GH673">
        <v>1</v>
      </c>
      <c r="GI673">
        <v>-2</v>
      </c>
      <c r="GJ673">
        <v>0</v>
      </c>
      <c r="GK673">
        <v>0</v>
      </c>
      <c r="GL673">
        <f t="shared" si="378"/>
        <v>0</v>
      </c>
      <c r="GM673">
        <f t="shared" si="379"/>
        <v>372.11</v>
      </c>
      <c r="GN673">
        <f t="shared" si="380"/>
        <v>0</v>
      </c>
      <c r="GO673">
        <f t="shared" si="381"/>
        <v>372.11</v>
      </c>
      <c r="GP673">
        <f t="shared" si="382"/>
        <v>0</v>
      </c>
      <c r="GR673">
        <v>0</v>
      </c>
      <c r="GS673">
        <v>3</v>
      </c>
      <c r="GT673">
        <v>0</v>
      </c>
      <c r="GU673" t="s">
        <v>3</v>
      </c>
      <c r="GV673">
        <f t="shared" si="383"/>
        <v>0</v>
      </c>
      <c r="GW673">
        <v>1</v>
      </c>
      <c r="GX673">
        <f t="shared" si="384"/>
        <v>0</v>
      </c>
      <c r="HA673">
        <v>0</v>
      </c>
      <c r="HB673">
        <v>0</v>
      </c>
      <c r="HC673">
        <f t="shared" si="385"/>
        <v>0</v>
      </c>
      <c r="HE673" t="s">
        <v>3</v>
      </c>
      <c r="HF673" t="s">
        <v>3</v>
      </c>
      <c r="HM673" t="s">
        <v>3</v>
      </c>
      <c r="HN673" t="s">
        <v>759</v>
      </c>
      <c r="HO673" t="s">
        <v>760</v>
      </c>
      <c r="HP673" t="s">
        <v>756</v>
      </c>
      <c r="HQ673" t="s">
        <v>756</v>
      </c>
      <c r="HS673">
        <v>0</v>
      </c>
      <c r="IK673">
        <v>0</v>
      </c>
    </row>
    <row r="674" spans="1:245" x14ac:dyDescent="0.25">
      <c r="A674">
        <v>17</v>
      </c>
      <c r="B674">
        <v>1</v>
      </c>
      <c r="C674">
        <f>ROW(SmtRes!A1959)</f>
        <v>1959</v>
      </c>
      <c r="D674">
        <f>ROW(EtalonRes!A1959)</f>
        <v>1959</v>
      </c>
      <c r="E674" t="s">
        <v>808</v>
      </c>
      <c r="F674" t="s">
        <v>809</v>
      </c>
      <c r="G674" t="s">
        <v>810</v>
      </c>
      <c r="H674" t="s">
        <v>811</v>
      </c>
      <c r="I674">
        <v>1</v>
      </c>
      <c r="J674">
        <v>0</v>
      </c>
      <c r="K674">
        <v>1</v>
      </c>
      <c r="O674">
        <f t="shared" si="362"/>
        <v>8237.2099999999991</v>
      </c>
      <c r="P674">
        <f>SUMIF(SmtRes!AQ1951:'SmtRes'!AQ1959,"=1",SmtRes!DF1951:'SmtRes'!DF1959)</f>
        <v>0</v>
      </c>
      <c r="Q674">
        <f>SUMIF(SmtRes!AQ1951:'SmtRes'!AQ1959,"=1",SmtRes!DG1951:'SmtRes'!DG1959)</f>
        <v>211.49</v>
      </c>
      <c r="R674">
        <f>SUMIF(SmtRes!AQ1951:'SmtRes'!AQ1959,"=1",SmtRes!DH1951:'SmtRes'!DH1959)</f>
        <v>70.62</v>
      </c>
      <c r="S674">
        <f>SUMIF(SmtRes!AQ1951:'SmtRes'!AQ1959,"=1",SmtRes!DI1951:'SmtRes'!DI1959)</f>
        <v>7955.1</v>
      </c>
      <c r="T674">
        <f t="shared" si="363"/>
        <v>0</v>
      </c>
      <c r="U674">
        <f>SUMIF(SmtRes!AQ1951:'SmtRes'!AQ1959,"=1",SmtRes!CV1951:'SmtRes'!CV1959)</f>
        <v>13.608000000000001</v>
      </c>
      <c r="V674">
        <f>SUMIF(SmtRes!AQ1951:'SmtRes'!AQ1959,"=1",SmtRes!CW1951:'SmtRes'!CW1959)</f>
        <v>0.1008</v>
      </c>
      <c r="W674">
        <f t="shared" si="364"/>
        <v>0</v>
      </c>
      <c r="X674">
        <f t="shared" si="365"/>
        <v>7784.95</v>
      </c>
      <c r="Y674">
        <f t="shared" si="366"/>
        <v>4093.12</v>
      </c>
      <c r="AA674">
        <v>353029544</v>
      </c>
      <c r="AB674">
        <f t="shared" si="367"/>
        <v>8161.2830880000001</v>
      </c>
      <c r="AC674">
        <f t="shared" si="368"/>
        <v>0</v>
      </c>
      <c r="AD674">
        <f>ROUND((((SUM(SmtRes!BR1951:'SmtRes'!BR1959))-(SUM(SmtRes!BS1951:'SmtRes'!BS1959)))+AE674),6)</f>
        <v>206.182368</v>
      </c>
      <c r="AE674">
        <f>ROUND((SUM(SmtRes!BS1951:'SmtRes'!BS1959)),6)</f>
        <v>70.621992000000006</v>
      </c>
      <c r="AF674">
        <f>ROUND((SUM(SmtRes!BT1951:'SmtRes'!BT1959)),6)</f>
        <v>7955.1007200000004</v>
      </c>
      <c r="AG674">
        <f t="shared" si="371"/>
        <v>0</v>
      </c>
      <c r="AH674">
        <f>(SUM(SmtRes!BU1951:'SmtRes'!BU1959))</f>
        <v>13.607999999999999</v>
      </c>
      <c r="AI674">
        <f>(SUM(SmtRes!BV1951:'SmtRes'!BV1959))</f>
        <v>0.10079999999999999</v>
      </c>
      <c r="AJ674">
        <f t="shared" si="372"/>
        <v>0</v>
      </c>
      <c r="AK674">
        <v>33561.179370999998</v>
      </c>
      <c r="AL674">
        <v>894.88937099999998</v>
      </c>
      <c r="AM674">
        <v>818.18399999999997</v>
      </c>
      <c r="AN674">
        <v>280.24599999999998</v>
      </c>
      <c r="AO674">
        <v>31567.86</v>
      </c>
      <c r="AP674">
        <v>0</v>
      </c>
      <c r="AQ674">
        <v>54</v>
      </c>
      <c r="AR674">
        <v>0.4</v>
      </c>
      <c r="AS674">
        <v>0</v>
      </c>
      <c r="AT674">
        <v>97</v>
      </c>
      <c r="AU674">
        <v>51</v>
      </c>
      <c r="AV674">
        <v>1</v>
      </c>
      <c r="AW674">
        <v>1</v>
      </c>
      <c r="AZ674">
        <v>1</v>
      </c>
      <c r="BA674">
        <v>1</v>
      </c>
      <c r="BB674">
        <v>1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0</v>
      </c>
      <c r="BI674">
        <v>2</v>
      </c>
      <c r="BJ674" t="s">
        <v>812</v>
      </c>
      <c r="BM674">
        <v>108001</v>
      </c>
      <c r="BN674">
        <v>0</v>
      </c>
      <c r="BO674" t="s">
        <v>3</v>
      </c>
      <c r="BP674">
        <v>0</v>
      </c>
      <c r="BQ674">
        <v>3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97</v>
      </c>
      <c r="CA674">
        <v>51</v>
      </c>
      <c r="CB674" t="s">
        <v>3</v>
      </c>
      <c r="CE674">
        <v>0</v>
      </c>
      <c r="CF674">
        <v>0</v>
      </c>
      <c r="CG674">
        <v>0</v>
      </c>
      <c r="CM674">
        <v>0</v>
      </c>
      <c r="CN674" t="s">
        <v>763</v>
      </c>
      <c r="CO674">
        <v>0</v>
      </c>
      <c r="CP674">
        <f t="shared" si="373"/>
        <v>8237.2100000000009</v>
      </c>
      <c r="CQ674">
        <f>SUMIF(SmtRes!AQ1951:'SmtRes'!AQ1959,"=1",SmtRes!AA1951:'SmtRes'!AA1959)</f>
        <v>108815.4</v>
      </c>
      <c r="CR674">
        <f>SUMIF(SmtRes!AQ1951:'SmtRes'!AQ1959,"=1",SmtRes!AB1951:'SmtRes'!AB1959)</f>
        <v>2162.8799999999997</v>
      </c>
      <c r="CS674">
        <f>SUMIF(SmtRes!AQ1951:'SmtRes'!AQ1959,"=1",SmtRes!AC1951:'SmtRes'!AC1959)</f>
        <v>1401.23</v>
      </c>
      <c r="CT674">
        <f>SUMIF(SmtRes!AQ1951:'SmtRes'!AQ1959,"=1",SmtRes!AD1951:'SmtRes'!AD1959)</f>
        <v>584.59</v>
      </c>
      <c r="CU674">
        <f t="shared" si="374"/>
        <v>0</v>
      </c>
      <c r="CV674">
        <f>SUMIF(SmtRes!AQ1951:'SmtRes'!AQ1959,"=1",SmtRes!BU1951:'SmtRes'!BU1959)</f>
        <v>13.607999999999999</v>
      </c>
      <c r="CW674">
        <f>SUMIF(SmtRes!AQ1951:'SmtRes'!AQ1959,"=1",SmtRes!BV1951:'SmtRes'!BV1959)</f>
        <v>0.10079999999999999</v>
      </c>
      <c r="CX674">
        <f t="shared" si="375"/>
        <v>0</v>
      </c>
      <c r="CY674">
        <f t="shared" si="376"/>
        <v>7784.9483999999993</v>
      </c>
      <c r="CZ674">
        <f t="shared" si="377"/>
        <v>4093.1172000000001</v>
      </c>
      <c r="DC674" t="s">
        <v>3</v>
      </c>
      <c r="DD674" t="s">
        <v>16</v>
      </c>
      <c r="DE674" t="s">
        <v>764</v>
      </c>
      <c r="DF674" t="s">
        <v>764</v>
      </c>
      <c r="DG674" t="s">
        <v>764</v>
      </c>
      <c r="DH674" t="s">
        <v>3</v>
      </c>
      <c r="DI674" t="s">
        <v>764</v>
      </c>
      <c r="DJ674" t="s">
        <v>764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1009</v>
      </c>
      <c r="DV674" t="s">
        <v>811</v>
      </c>
      <c r="DW674" t="s">
        <v>811</v>
      </c>
      <c r="DX674">
        <v>1000</v>
      </c>
      <c r="DZ674" t="s">
        <v>3</v>
      </c>
      <c r="EA674" t="s">
        <v>3</v>
      </c>
      <c r="EB674" t="s">
        <v>3</v>
      </c>
      <c r="EC674" t="s">
        <v>3</v>
      </c>
      <c r="EE674">
        <v>342528944</v>
      </c>
      <c r="EF674">
        <v>3</v>
      </c>
      <c r="EG674" t="s">
        <v>755</v>
      </c>
      <c r="EH674">
        <v>0</v>
      </c>
      <c r="EI674" t="s">
        <v>3</v>
      </c>
      <c r="EJ674">
        <v>2</v>
      </c>
      <c r="EK674">
        <v>108001</v>
      </c>
      <c r="EL674" t="s">
        <v>756</v>
      </c>
      <c r="EM674" t="s">
        <v>757</v>
      </c>
      <c r="EO674" t="s">
        <v>765</v>
      </c>
      <c r="EQ674">
        <v>131072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54</v>
      </c>
      <c r="EX674">
        <v>0.4</v>
      </c>
      <c r="EY674">
        <v>0</v>
      </c>
      <c r="FQ674">
        <v>0</v>
      </c>
      <c r="FR674">
        <v>0</v>
      </c>
      <c r="FS674">
        <v>0</v>
      </c>
      <c r="FX674">
        <v>97</v>
      </c>
      <c r="FY674">
        <v>51</v>
      </c>
      <c r="GA674" t="s">
        <v>3</v>
      </c>
      <c r="GD674">
        <v>1</v>
      </c>
      <c r="GF674">
        <v>2070693431</v>
      </c>
      <c r="GG674">
        <v>2</v>
      </c>
      <c r="GH674">
        <v>1</v>
      </c>
      <c r="GI674">
        <v>-2</v>
      </c>
      <c r="GJ674">
        <v>0</v>
      </c>
      <c r="GK674">
        <v>0</v>
      </c>
      <c r="GL674">
        <f t="shared" si="378"/>
        <v>0</v>
      </c>
      <c r="GM674">
        <f t="shared" si="379"/>
        <v>20115.28</v>
      </c>
      <c r="GN674">
        <f t="shared" si="380"/>
        <v>0</v>
      </c>
      <c r="GO674">
        <f t="shared" si="381"/>
        <v>20115.28</v>
      </c>
      <c r="GP674">
        <f t="shared" si="382"/>
        <v>0</v>
      </c>
      <c r="GR674">
        <v>0</v>
      </c>
      <c r="GS674">
        <v>3</v>
      </c>
      <c r="GT674">
        <v>0</v>
      </c>
      <c r="GU674" t="s">
        <v>3</v>
      </c>
      <c r="GV674">
        <f t="shared" si="383"/>
        <v>0</v>
      </c>
      <c r="GW674">
        <v>1</v>
      </c>
      <c r="GX674">
        <f t="shared" si="384"/>
        <v>0</v>
      </c>
      <c r="HA674">
        <v>0</v>
      </c>
      <c r="HB674">
        <v>0</v>
      </c>
      <c r="HC674">
        <f t="shared" si="385"/>
        <v>0</v>
      </c>
      <c r="HE674" t="s">
        <v>3</v>
      </c>
      <c r="HF674" t="s">
        <v>3</v>
      </c>
      <c r="HM674" t="s">
        <v>3</v>
      </c>
      <c r="HN674" t="s">
        <v>759</v>
      </c>
      <c r="HO674" t="s">
        <v>760</v>
      </c>
      <c r="HP674" t="s">
        <v>756</v>
      </c>
      <c r="HQ674" t="s">
        <v>756</v>
      </c>
      <c r="HS674">
        <v>0</v>
      </c>
      <c r="IK674">
        <v>0</v>
      </c>
    </row>
    <row r="675" spans="1:245" x14ac:dyDescent="0.25">
      <c r="A675">
        <v>17</v>
      </c>
      <c r="B675">
        <v>1</v>
      </c>
      <c r="C675">
        <f>ROW(SmtRes!A1968)</f>
        <v>1968</v>
      </c>
      <c r="D675">
        <f>ROW(EtalonRes!A1968)</f>
        <v>1968</v>
      </c>
      <c r="E675" t="s">
        <v>813</v>
      </c>
      <c r="F675" t="s">
        <v>809</v>
      </c>
      <c r="G675" t="s">
        <v>814</v>
      </c>
      <c r="H675" t="s">
        <v>811</v>
      </c>
      <c r="I675">
        <v>1</v>
      </c>
      <c r="J675">
        <v>0</v>
      </c>
      <c r="K675">
        <v>1</v>
      </c>
      <c r="O675">
        <f t="shared" si="362"/>
        <v>16474.41</v>
      </c>
      <c r="P675">
        <f>SUMIF(SmtRes!AQ1960:'SmtRes'!AQ1968,"=1",SmtRes!DF1960:'SmtRes'!DF1968)</f>
        <v>0</v>
      </c>
      <c r="Q675">
        <f>SUMIF(SmtRes!AQ1960:'SmtRes'!AQ1968,"=1",SmtRes!DG1960:'SmtRes'!DG1968)</f>
        <v>422.96000000000004</v>
      </c>
      <c r="R675">
        <f>SUMIF(SmtRes!AQ1960:'SmtRes'!AQ1968,"=1",SmtRes!DH1960:'SmtRes'!DH1968)</f>
        <v>141.25</v>
      </c>
      <c r="S675">
        <f>SUMIF(SmtRes!AQ1960:'SmtRes'!AQ1968,"=1",SmtRes!DI1960:'SmtRes'!DI1968)</f>
        <v>15910.2</v>
      </c>
      <c r="T675">
        <f t="shared" si="363"/>
        <v>0</v>
      </c>
      <c r="U675">
        <f>SUMIF(SmtRes!AQ1960:'SmtRes'!AQ1968,"=1",SmtRes!CV1960:'SmtRes'!CV1968)</f>
        <v>27.216000000000001</v>
      </c>
      <c r="V675">
        <f>SUMIF(SmtRes!AQ1960:'SmtRes'!AQ1968,"=1",SmtRes!CW1960:'SmtRes'!CW1968)</f>
        <v>0.2016</v>
      </c>
      <c r="W675">
        <f t="shared" si="364"/>
        <v>0</v>
      </c>
      <c r="X675">
        <f t="shared" si="365"/>
        <v>15569.91</v>
      </c>
      <c r="Y675">
        <f t="shared" si="366"/>
        <v>8186.24</v>
      </c>
      <c r="AA675">
        <v>353029544</v>
      </c>
      <c r="AB675">
        <f t="shared" si="367"/>
        <v>16322.566176</v>
      </c>
      <c r="AC675">
        <f t="shared" si="368"/>
        <v>0</v>
      </c>
      <c r="AD675">
        <f>ROUND((((SUM(SmtRes!BR1960:'SmtRes'!BR1968))-(SUM(SmtRes!BS1960:'SmtRes'!BS1968)))+AE675),6)</f>
        <v>412.36473599999999</v>
      </c>
      <c r="AE675">
        <f>ROUND((SUM(SmtRes!BS1960:'SmtRes'!BS1968)),6)</f>
        <v>141.24398400000001</v>
      </c>
      <c r="AF675">
        <f>ROUND((SUM(SmtRes!BT1960:'SmtRes'!BT1968)),6)</f>
        <v>15910.201440000001</v>
      </c>
      <c r="AG675">
        <f t="shared" si="371"/>
        <v>0</v>
      </c>
      <c r="AH675">
        <f>(SUM(SmtRes!BU1960:'SmtRes'!BU1968))</f>
        <v>27.215999999999998</v>
      </c>
      <c r="AI675">
        <f>(SUM(SmtRes!BV1960:'SmtRes'!BV1968))</f>
        <v>0.20159999999999997</v>
      </c>
      <c r="AJ675">
        <f t="shared" si="372"/>
        <v>0</v>
      </c>
      <c r="AK675">
        <v>33561.179370999998</v>
      </c>
      <c r="AL675">
        <v>894.88937099999998</v>
      </c>
      <c r="AM675">
        <v>818.18399999999997</v>
      </c>
      <c r="AN675">
        <v>280.24599999999998</v>
      </c>
      <c r="AO675">
        <v>31567.86</v>
      </c>
      <c r="AP675">
        <v>0</v>
      </c>
      <c r="AQ675">
        <v>54</v>
      </c>
      <c r="AR675">
        <v>0.4</v>
      </c>
      <c r="AS675">
        <v>0</v>
      </c>
      <c r="AT675">
        <v>97</v>
      </c>
      <c r="AU675">
        <v>51</v>
      </c>
      <c r="AV675">
        <v>1</v>
      </c>
      <c r="AW675">
        <v>1</v>
      </c>
      <c r="AZ675">
        <v>1</v>
      </c>
      <c r="BA675">
        <v>1</v>
      </c>
      <c r="BB675">
        <v>1</v>
      </c>
      <c r="BC675">
        <v>1</v>
      </c>
      <c r="BD675" t="s">
        <v>3</v>
      </c>
      <c r="BE675" t="s">
        <v>3</v>
      </c>
      <c r="BF675" t="s">
        <v>3</v>
      </c>
      <c r="BG675" t="s">
        <v>3</v>
      </c>
      <c r="BH675">
        <v>0</v>
      </c>
      <c r="BI675">
        <v>2</v>
      </c>
      <c r="BJ675" t="s">
        <v>812</v>
      </c>
      <c r="BM675">
        <v>108001</v>
      </c>
      <c r="BN675">
        <v>0</v>
      </c>
      <c r="BO675" t="s">
        <v>3</v>
      </c>
      <c r="BP675">
        <v>0</v>
      </c>
      <c r="BQ675">
        <v>3</v>
      </c>
      <c r="BR675">
        <v>0</v>
      </c>
      <c r="BS675">
        <v>1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97</v>
      </c>
      <c r="CA675">
        <v>51</v>
      </c>
      <c r="CB675" t="s">
        <v>3</v>
      </c>
      <c r="CE675">
        <v>0</v>
      </c>
      <c r="CF675">
        <v>0</v>
      </c>
      <c r="CG675">
        <v>0</v>
      </c>
      <c r="CM675">
        <v>0</v>
      </c>
      <c r="CN675" t="s">
        <v>753</v>
      </c>
      <c r="CO675">
        <v>0</v>
      </c>
      <c r="CP675">
        <f t="shared" si="373"/>
        <v>16474.41</v>
      </c>
      <c r="CQ675">
        <f>SUMIF(SmtRes!AQ1960:'SmtRes'!AQ1968,"=1",SmtRes!AA1960:'SmtRes'!AA1968)</f>
        <v>108815.4</v>
      </c>
      <c r="CR675">
        <f>SUMIF(SmtRes!AQ1960:'SmtRes'!AQ1968,"=1",SmtRes!AB1960:'SmtRes'!AB1968)</f>
        <v>2162.8799999999997</v>
      </c>
      <c r="CS675">
        <f>SUMIF(SmtRes!AQ1960:'SmtRes'!AQ1968,"=1",SmtRes!AC1960:'SmtRes'!AC1968)</f>
        <v>1401.23</v>
      </c>
      <c r="CT675">
        <f>SUMIF(SmtRes!AQ1960:'SmtRes'!AQ1968,"=1",SmtRes!AD1960:'SmtRes'!AD1968)</f>
        <v>584.59</v>
      </c>
      <c r="CU675">
        <f t="shared" si="374"/>
        <v>0</v>
      </c>
      <c r="CV675">
        <f>SUMIF(SmtRes!AQ1960:'SmtRes'!AQ1968,"=1",SmtRes!BU1960:'SmtRes'!BU1968)</f>
        <v>27.215999999999998</v>
      </c>
      <c r="CW675">
        <f>SUMIF(SmtRes!AQ1960:'SmtRes'!AQ1968,"=1",SmtRes!BV1960:'SmtRes'!BV1968)</f>
        <v>0.20159999999999997</v>
      </c>
      <c r="CX675">
        <f t="shared" si="375"/>
        <v>0</v>
      </c>
      <c r="CY675">
        <f t="shared" si="376"/>
        <v>15569.906500000001</v>
      </c>
      <c r="CZ675">
        <f t="shared" si="377"/>
        <v>8186.2395000000006</v>
      </c>
      <c r="DC675" t="s">
        <v>3</v>
      </c>
      <c r="DD675" t="s">
        <v>16</v>
      </c>
      <c r="DE675" t="s">
        <v>754</v>
      </c>
      <c r="DF675" t="s">
        <v>754</v>
      </c>
      <c r="DG675" t="s">
        <v>754</v>
      </c>
      <c r="DH675" t="s">
        <v>3</v>
      </c>
      <c r="DI675" t="s">
        <v>754</v>
      </c>
      <c r="DJ675" t="s">
        <v>754</v>
      </c>
      <c r="DK675" t="s">
        <v>3</v>
      </c>
      <c r="DL675" t="s">
        <v>3</v>
      </c>
      <c r="DM675" t="s">
        <v>3</v>
      </c>
      <c r="DN675">
        <v>0</v>
      </c>
      <c r="DO675">
        <v>0</v>
      </c>
      <c r="DP675">
        <v>1</v>
      </c>
      <c r="DQ675">
        <v>1</v>
      </c>
      <c r="DU675">
        <v>1009</v>
      </c>
      <c r="DV675" t="s">
        <v>811</v>
      </c>
      <c r="DW675" t="s">
        <v>811</v>
      </c>
      <c r="DX675">
        <v>1000</v>
      </c>
      <c r="DZ675" t="s">
        <v>3</v>
      </c>
      <c r="EA675" t="s">
        <v>3</v>
      </c>
      <c r="EB675" t="s">
        <v>3</v>
      </c>
      <c r="EC675" t="s">
        <v>3</v>
      </c>
      <c r="EE675">
        <v>342528944</v>
      </c>
      <c r="EF675">
        <v>3</v>
      </c>
      <c r="EG675" t="s">
        <v>755</v>
      </c>
      <c r="EH675">
        <v>0</v>
      </c>
      <c r="EI675" t="s">
        <v>3</v>
      </c>
      <c r="EJ675">
        <v>2</v>
      </c>
      <c r="EK675">
        <v>108001</v>
      </c>
      <c r="EL675" t="s">
        <v>756</v>
      </c>
      <c r="EM675" t="s">
        <v>757</v>
      </c>
      <c r="EO675" t="s">
        <v>758</v>
      </c>
      <c r="EQ675">
        <v>131072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54</v>
      </c>
      <c r="EX675">
        <v>0.4</v>
      </c>
      <c r="EY675">
        <v>0</v>
      </c>
      <c r="FQ675">
        <v>0</v>
      </c>
      <c r="FR675">
        <v>0</v>
      </c>
      <c r="FS675">
        <v>0</v>
      </c>
      <c r="FX675">
        <v>97</v>
      </c>
      <c r="FY675">
        <v>51</v>
      </c>
      <c r="GA675" t="s">
        <v>3</v>
      </c>
      <c r="GD675">
        <v>1</v>
      </c>
      <c r="GF675">
        <v>-966406976</v>
      </c>
      <c r="GG675">
        <v>2</v>
      </c>
      <c r="GH675">
        <v>1</v>
      </c>
      <c r="GI675">
        <v>-2</v>
      </c>
      <c r="GJ675">
        <v>0</v>
      </c>
      <c r="GK675">
        <v>0</v>
      </c>
      <c r="GL675">
        <f t="shared" si="378"/>
        <v>0</v>
      </c>
      <c r="GM675">
        <f t="shared" si="379"/>
        <v>40230.559999999998</v>
      </c>
      <c r="GN675">
        <f t="shared" si="380"/>
        <v>0</v>
      </c>
      <c r="GO675">
        <f t="shared" si="381"/>
        <v>40230.559999999998</v>
      </c>
      <c r="GP675">
        <f t="shared" si="382"/>
        <v>0</v>
      </c>
      <c r="GR675">
        <v>0</v>
      </c>
      <c r="GS675">
        <v>3</v>
      </c>
      <c r="GT675">
        <v>0</v>
      </c>
      <c r="GU675" t="s">
        <v>3</v>
      </c>
      <c r="GV675">
        <f t="shared" si="383"/>
        <v>0</v>
      </c>
      <c r="GW675">
        <v>1</v>
      </c>
      <c r="GX675">
        <f t="shared" si="384"/>
        <v>0</v>
      </c>
      <c r="HA675">
        <v>0</v>
      </c>
      <c r="HB675">
        <v>0</v>
      </c>
      <c r="HC675">
        <f t="shared" si="385"/>
        <v>0</v>
      </c>
      <c r="HE675" t="s">
        <v>3</v>
      </c>
      <c r="HF675" t="s">
        <v>3</v>
      </c>
      <c r="HM675" t="s">
        <v>3</v>
      </c>
      <c r="HN675" t="s">
        <v>759</v>
      </c>
      <c r="HO675" t="s">
        <v>760</v>
      </c>
      <c r="HP675" t="s">
        <v>756</v>
      </c>
      <c r="HQ675" t="s">
        <v>756</v>
      </c>
      <c r="HS675">
        <v>0</v>
      </c>
      <c r="IK675">
        <v>0</v>
      </c>
    </row>
    <row r="676" spans="1:245" x14ac:dyDescent="0.25">
      <c r="A676">
        <v>17</v>
      </c>
      <c r="B676">
        <v>1</v>
      </c>
      <c r="C676">
        <f>ROW(SmtRes!A1977)</f>
        <v>1977</v>
      </c>
      <c r="D676">
        <f>ROW(EtalonRes!A1977)</f>
        <v>1977</v>
      </c>
      <c r="E676" t="s">
        <v>815</v>
      </c>
      <c r="F676" t="s">
        <v>809</v>
      </c>
      <c r="G676" t="s">
        <v>816</v>
      </c>
      <c r="H676" t="s">
        <v>811</v>
      </c>
      <c r="I676">
        <v>1</v>
      </c>
      <c r="J676">
        <v>0</v>
      </c>
      <c r="K676">
        <v>1</v>
      </c>
      <c r="O676">
        <f t="shared" si="362"/>
        <v>27457.35</v>
      </c>
      <c r="P676">
        <f>SUMIF(SmtRes!AQ1969:'SmtRes'!AQ1977,"=1",SmtRes!DF1969:'SmtRes'!DF1977)</f>
        <v>0</v>
      </c>
      <c r="Q676">
        <f>SUMIF(SmtRes!AQ1969:'SmtRes'!AQ1977,"=1",SmtRes!DG1969:'SmtRes'!DG1977)</f>
        <v>704.94</v>
      </c>
      <c r="R676">
        <f>SUMIF(SmtRes!AQ1969:'SmtRes'!AQ1977,"=1",SmtRes!DH1969:'SmtRes'!DH1977)</f>
        <v>235.40999999999997</v>
      </c>
      <c r="S676">
        <f>SUMIF(SmtRes!AQ1969:'SmtRes'!AQ1977,"=1",SmtRes!DI1969:'SmtRes'!DI1977)</f>
        <v>26517</v>
      </c>
      <c r="T676">
        <f t="shared" si="363"/>
        <v>0</v>
      </c>
      <c r="U676">
        <f>SUMIF(SmtRes!AQ1969:'SmtRes'!AQ1977,"=1",SmtRes!CV1969:'SmtRes'!CV1977)</f>
        <v>45.36</v>
      </c>
      <c r="V676">
        <f>SUMIF(SmtRes!AQ1969:'SmtRes'!AQ1977,"=1",SmtRes!CW1969:'SmtRes'!CW1977)</f>
        <v>0.33600000000000002</v>
      </c>
      <c r="W676">
        <f t="shared" si="364"/>
        <v>0</v>
      </c>
      <c r="X676">
        <f t="shared" si="365"/>
        <v>25949.84</v>
      </c>
      <c r="Y676">
        <f t="shared" si="366"/>
        <v>13643.73</v>
      </c>
      <c r="AA676">
        <v>353029544</v>
      </c>
      <c r="AB676">
        <f t="shared" si="367"/>
        <v>27204.276959999999</v>
      </c>
      <c r="AC676">
        <f t="shared" si="368"/>
        <v>0</v>
      </c>
      <c r="AD676">
        <f>ROUND((((SUM(SmtRes!BR1969:'SmtRes'!BR1977))-(SUM(SmtRes!BS1969:'SmtRes'!BS1977)))+AE676),6)</f>
        <v>687.27455999999995</v>
      </c>
      <c r="AE676">
        <f>ROUND((SUM(SmtRes!BS1969:'SmtRes'!BS1977)),6)</f>
        <v>235.40664000000001</v>
      </c>
      <c r="AF676">
        <f>ROUND((SUM(SmtRes!BT1969:'SmtRes'!BT1977)),6)</f>
        <v>26517.002400000001</v>
      </c>
      <c r="AG676">
        <f t="shared" si="371"/>
        <v>0</v>
      </c>
      <c r="AH676">
        <f>(SUM(SmtRes!BU1969:'SmtRes'!BU1977))</f>
        <v>45.36</v>
      </c>
      <c r="AI676">
        <f>(SUM(SmtRes!BV1969:'SmtRes'!BV1977))</f>
        <v>0.33600000000000002</v>
      </c>
      <c r="AJ676">
        <f t="shared" si="372"/>
        <v>0</v>
      </c>
      <c r="AK676">
        <v>33561.179370999998</v>
      </c>
      <c r="AL676">
        <v>894.88937099999998</v>
      </c>
      <c r="AM676">
        <v>818.18399999999997</v>
      </c>
      <c r="AN676">
        <v>280.24599999999998</v>
      </c>
      <c r="AO676">
        <v>31567.86</v>
      </c>
      <c r="AP676">
        <v>0</v>
      </c>
      <c r="AQ676">
        <v>54</v>
      </c>
      <c r="AR676">
        <v>0.4</v>
      </c>
      <c r="AS676">
        <v>0</v>
      </c>
      <c r="AT676">
        <v>97</v>
      </c>
      <c r="AU676">
        <v>51</v>
      </c>
      <c r="AV676">
        <v>1</v>
      </c>
      <c r="AW676">
        <v>1</v>
      </c>
      <c r="AZ676">
        <v>1</v>
      </c>
      <c r="BA676">
        <v>1</v>
      </c>
      <c r="BB676">
        <v>1</v>
      </c>
      <c r="BC676">
        <v>1</v>
      </c>
      <c r="BD676" t="s">
        <v>3</v>
      </c>
      <c r="BE676" t="s">
        <v>3</v>
      </c>
      <c r="BF676" t="s">
        <v>3</v>
      </c>
      <c r="BG676" t="s">
        <v>3</v>
      </c>
      <c r="BH676">
        <v>0</v>
      </c>
      <c r="BI676">
        <v>2</v>
      </c>
      <c r="BJ676" t="s">
        <v>812</v>
      </c>
      <c r="BM676">
        <v>108001</v>
      </c>
      <c r="BN676">
        <v>0</v>
      </c>
      <c r="BO676" t="s">
        <v>3</v>
      </c>
      <c r="BP676">
        <v>0</v>
      </c>
      <c r="BQ676">
        <v>3</v>
      </c>
      <c r="BR676">
        <v>0</v>
      </c>
      <c r="BS676">
        <v>1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97</v>
      </c>
      <c r="CA676">
        <v>51</v>
      </c>
      <c r="CB676" t="s">
        <v>3</v>
      </c>
      <c r="CE676">
        <v>0</v>
      </c>
      <c r="CF676">
        <v>0</v>
      </c>
      <c r="CG676">
        <v>0</v>
      </c>
      <c r="CM676">
        <v>0</v>
      </c>
      <c r="CN676" t="s">
        <v>3</v>
      </c>
      <c r="CO676">
        <v>0</v>
      </c>
      <c r="CP676">
        <f t="shared" si="373"/>
        <v>27457.35</v>
      </c>
      <c r="CQ676">
        <f>SUMIF(SmtRes!AQ1969:'SmtRes'!AQ1977,"=1",SmtRes!AA1969:'SmtRes'!AA1977)</f>
        <v>108815.4</v>
      </c>
      <c r="CR676">
        <f>SUMIF(SmtRes!AQ1969:'SmtRes'!AQ1977,"=1",SmtRes!AB1969:'SmtRes'!AB1977)</f>
        <v>2162.8799999999997</v>
      </c>
      <c r="CS676">
        <f>SUMIF(SmtRes!AQ1969:'SmtRes'!AQ1977,"=1",SmtRes!AC1969:'SmtRes'!AC1977)</f>
        <v>1401.23</v>
      </c>
      <c r="CT676">
        <f>SUMIF(SmtRes!AQ1969:'SmtRes'!AQ1977,"=1",SmtRes!AD1969:'SmtRes'!AD1977)</f>
        <v>584.59</v>
      </c>
      <c r="CU676">
        <f t="shared" si="374"/>
        <v>0</v>
      </c>
      <c r="CV676">
        <f>SUMIF(SmtRes!AQ1969:'SmtRes'!AQ1977,"=1",SmtRes!BU1969:'SmtRes'!BU1977)</f>
        <v>45.36</v>
      </c>
      <c r="CW676">
        <f>SUMIF(SmtRes!AQ1969:'SmtRes'!AQ1977,"=1",SmtRes!BV1969:'SmtRes'!BV1977)</f>
        <v>0.33600000000000002</v>
      </c>
      <c r="CX676">
        <f t="shared" si="375"/>
        <v>0</v>
      </c>
      <c r="CY676">
        <f t="shared" si="376"/>
        <v>25949.8377</v>
      </c>
      <c r="CZ676">
        <f t="shared" si="377"/>
        <v>13643.729099999999</v>
      </c>
      <c r="DC676" t="s">
        <v>3</v>
      </c>
      <c r="DD676" t="s">
        <v>23</v>
      </c>
      <c r="DE676" t="s">
        <v>24</v>
      </c>
      <c r="DF676" t="s">
        <v>24</v>
      </c>
      <c r="DG676" t="s">
        <v>24</v>
      </c>
      <c r="DH676" t="s">
        <v>3</v>
      </c>
      <c r="DI676" t="s">
        <v>24</v>
      </c>
      <c r="DJ676" t="s">
        <v>24</v>
      </c>
      <c r="DK676" t="s">
        <v>3</v>
      </c>
      <c r="DL676" t="s">
        <v>3</v>
      </c>
      <c r="DM676" t="s">
        <v>3</v>
      </c>
      <c r="DN676">
        <v>0</v>
      </c>
      <c r="DO676">
        <v>0</v>
      </c>
      <c r="DP676">
        <v>1</v>
      </c>
      <c r="DQ676">
        <v>1</v>
      </c>
      <c r="DU676">
        <v>1009</v>
      </c>
      <c r="DV676" t="s">
        <v>811</v>
      </c>
      <c r="DW676" t="s">
        <v>811</v>
      </c>
      <c r="DX676">
        <v>1000</v>
      </c>
      <c r="DZ676" t="s">
        <v>3</v>
      </c>
      <c r="EA676" t="s">
        <v>3</v>
      </c>
      <c r="EB676" t="s">
        <v>3</v>
      </c>
      <c r="EC676" t="s">
        <v>3</v>
      </c>
      <c r="EE676">
        <v>342528944</v>
      </c>
      <c r="EF676">
        <v>3</v>
      </c>
      <c r="EG676" t="s">
        <v>755</v>
      </c>
      <c r="EH676">
        <v>0</v>
      </c>
      <c r="EI676" t="s">
        <v>3</v>
      </c>
      <c r="EJ676">
        <v>2</v>
      </c>
      <c r="EK676">
        <v>108001</v>
      </c>
      <c r="EL676" t="s">
        <v>756</v>
      </c>
      <c r="EM676" t="s">
        <v>757</v>
      </c>
      <c r="EO676" t="s">
        <v>3</v>
      </c>
      <c r="EQ676">
        <v>131072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54</v>
      </c>
      <c r="EX676">
        <v>0.4</v>
      </c>
      <c r="EY676">
        <v>0</v>
      </c>
      <c r="FQ676">
        <v>0</v>
      </c>
      <c r="FR676">
        <v>0</v>
      </c>
      <c r="FS676">
        <v>0</v>
      </c>
      <c r="FX676">
        <v>97</v>
      </c>
      <c r="FY676">
        <v>51</v>
      </c>
      <c r="GA676" t="s">
        <v>3</v>
      </c>
      <c r="GD676">
        <v>1</v>
      </c>
      <c r="GF676">
        <v>665856251</v>
      </c>
      <c r="GG676">
        <v>2</v>
      </c>
      <c r="GH676">
        <v>1</v>
      </c>
      <c r="GI676">
        <v>-2</v>
      </c>
      <c r="GJ676">
        <v>0</v>
      </c>
      <c r="GK676">
        <v>0</v>
      </c>
      <c r="GL676">
        <f t="shared" si="378"/>
        <v>0</v>
      </c>
      <c r="GM676">
        <f t="shared" si="379"/>
        <v>67050.92</v>
      </c>
      <c r="GN676">
        <f t="shared" si="380"/>
        <v>0</v>
      </c>
      <c r="GO676">
        <f t="shared" si="381"/>
        <v>67050.92</v>
      </c>
      <c r="GP676">
        <f t="shared" si="382"/>
        <v>0</v>
      </c>
      <c r="GR676">
        <v>0</v>
      </c>
      <c r="GS676">
        <v>3</v>
      </c>
      <c r="GT676">
        <v>0</v>
      </c>
      <c r="GU676" t="s">
        <v>3</v>
      </c>
      <c r="GV676">
        <f t="shared" si="383"/>
        <v>0</v>
      </c>
      <c r="GW676">
        <v>1</v>
      </c>
      <c r="GX676">
        <f t="shared" si="384"/>
        <v>0</v>
      </c>
      <c r="HA676">
        <v>0</v>
      </c>
      <c r="HB676">
        <v>0</v>
      </c>
      <c r="HC676">
        <f t="shared" si="385"/>
        <v>0</v>
      </c>
      <c r="HE676" t="s">
        <v>3</v>
      </c>
      <c r="HF676" t="s">
        <v>3</v>
      </c>
      <c r="HM676" t="s">
        <v>3</v>
      </c>
      <c r="HN676" t="s">
        <v>759</v>
      </c>
      <c r="HO676" t="s">
        <v>760</v>
      </c>
      <c r="HP676" t="s">
        <v>756</v>
      </c>
      <c r="HQ676" t="s">
        <v>756</v>
      </c>
      <c r="HS676">
        <v>0</v>
      </c>
      <c r="IK676">
        <v>0</v>
      </c>
    </row>
    <row r="677" spans="1:245" x14ac:dyDescent="0.25">
      <c r="A677">
        <v>17</v>
      </c>
      <c r="B677">
        <v>1</v>
      </c>
      <c r="C677">
        <f>ROW(SmtRes!A1978)</f>
        <v>1978</v>
      </c>
      <c r="D677">
        <f>ROW(EtalonRes!A1978)</f>
        <v>1978</v>
      </c>
      <c r="E677" t="s">
        <v>817</v>
      </c>
      <c r="F677" t="s">
        <v>818</v>
      </c>
      <c r="G677" t="s">
        <v>819</v>
      </c>
      <c r="H677" t="s">
        <v>820</v>
      </c>
      <c r="I677">
        <f>ROUND(1/100,7)</f>
        <v>0.01</v>
      </c>
      <c r="J677">
        <v>0</v>
      </c>
      <c r="K677">
        <f>ROUND(1/100,7)</f>
        <v>0.01</v>
      </c>
      <c r="O677">
        <f t="shared" si="362"/>
        <v>17.010000000000002</v>
      </c>
      <c r="P677">
        <f>SUMIF(SmtRes!AQ1978:'SmtRes'!AQ1978,"=1",SmtRes!DF1978:'SmtRes'!DF1978)</f>
        <v>0</v>
      </c>
      <c r="Q677">
        <f>SUMIF(SmtRes!AQ1978:'SmtRes'!AQ1978,"=1",SmtRes!DG1978:'SmtRes'!DG1978)</f>
        <v>0</v>
      </c>
      <c r="R677">
        <f>SUMIF(SmtRes!AQ1978:'SmtRes'!AQ1978,"=1",SmtRes!DH1978:'SmtRes'!DH1978)</f>
        <v>0</v>
      </c>
      <c r="S677">
        <f>SUMIF(SmtRes!AQ1978:'SmtRes'!AQ1978,"=1",SmtRes!DI1978:'SmtRes'!DI1978)</f>
        <v>17.010000000000002</v>
      </c>
      <c r="T677">
        <f t="shared" si="363"/>
        <v>0</v>
      </c>
      <c r="U677">
        <f>SUMIF(SmtRes!AQ1978:'SmtRes'!AQ1978,"=1",SmtRes!CV1978:'SmtRes'!CV1978)</f>
        <v>3.3432000000000003E-2</v>
      </c>
      <c r="V677">
        <f>SUMIF(SmtRes!AQ1978:'SmtRes'!AQ1978,"=1",SmtRes!CW1978:'SmtRes'!CW1978)</f>
        <v>0</v>
      </c>
      <c r="W677">
        <f t="shared" si="364"/>
        <v>0</v>
      </c>
      <c r="X677">
        <f t="shared" si="365"/>
        <v>15.48</v>
      </c>
      <c r="Y677">
        <f t="shared" si="366"/>
        <v>8.16</v>
      </c>
      <c r="AA677">
        <v>353029544</v>
      </c>
      <c r="AB677">
        <f t="shared" si="367"/>
        <v>1700.7861359999999</v>
      </c>
      <c r="AC677">
        <f t="shared" si="368"/>
        <v>0</v>
      </c>
      <c r="AD677">
        <f>ROUND((((0)-(0))+AE677),6)</f>
        <v>0</v>
      </c>
      <c r="AE677">
        <f>ROUND((0),6)</f>
        <v>0</v>
      </c>
      <c r="AF677">
        <f>ROUND((SUM(SmtRes!BT1978:'SmtRes'!BT1978)),6)</f>
        <v>1700.7861359999999</v>
      </c>
      <c r="AG677">
        <f t="shared" si="371"/>
        <v>0</v>
      </c>
      <c r="AH677">
        <f>(SUM(SmtRes!BU1978:'SmtRes'!BU1978))</f>
        <v>3.3431999999999999</v>
      </c>
      <c r="AI677">
        <f>(0)</f>
        <v>0</v>
      </c>
      <c r="AJ677">
        <f t="shared" si="372"/>
        <v>0</v>
      </c>
      <c r="AK677">
        <v>2024.7454</v>
      </c>
      <c r="AL677">
        <v>0</v>
      </c>
      <c r="AM677">
        <v>0</v>
      </c>
      <c r="AN677">
        <v>0</v>
      </c>
      <c r="AO677">
        <v>2024.7454</v>
      </c>
      <c r="AP677">
        <v>0</v>
      </c>
      <c r="AQ677">
        <v>3.98</v>
      </c>
      <c r="AR677">
        <v>0</v>
      </c>
      <c r="AS677">
        <v>0</v>
      </c>
      <c r="AT677">
        <v>91</v>
      </c>
      <c r="AU677">
        <v>48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1</v>
      </c>
      <c r="BD677" t="s">
        <v>3</v>
      </c>
      <c r="BE677" t="s">
        <v>3</v>
      </c>
      <c r="BF677" t="s">
        <v>3</v>
      </c>
      <c r="BG677" t="s">
        <v>3</v>
      </c>
      <c r="BH677">
        <v>0</v>
      </c>
      <c r="BI677">
        <v>1</v>
      </c>
      <c r="BJ677" t="s">
        <v>821</v>
      </c>
      <c r="BM677">
        <v>67001</v>
      </c>
      <c r="BN677">
        <v>0</v>
      </c>
      <c r="BO677" t="s">
        <v>3</v>
      </c>
      <c r="BP677">
        <v>0</v>
      </c>
      <c r="BQ677">
        <v>6</v>
      </c>
      <c r="BR677">
        <v>0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3</v>
      </c>
      <c r="BZ677">
        <v>91</v>
      </c>
      <c r="CA677">
        <v>48</v>
      </c>
      <c r="CB677" t="s">
        <v>3</v>
      </c>
      <c r="CE677">
        <v>0</v>
      </c>
      <c r="CF677">
        <v>0</v>
      </c>
      <c r="CG677">
        <v>0</v>
      </c>
      <c r="CM677">
        <v>0</v>
      </c>
      <c r="CN677" t="s">
        <v>3</v>
      </c>
      <c r="CO677">
        <v>0</v>
      </c>
      <c r="CP677">
        <f t="shared" si="373"/>
        <v>17.010000000000002</v>
      </c>
      <c r="CQ677">
        <f>SUMIF(SmtRes!AQ1978:'SmtRes'!AQ1978,"=1",SmtRes!AA1978:'SmtRes'!AA1978)</f>
        <v>0</v>
      </c>
      <c r="CR677">
        <f>SUMIF(SmtRes!AQ1978:'SmtRes'!AQ1978,"=1",SmtRes!AB1978:'SmtRes'!AB1978)</f>
        <v>0</v>
      </c>
      <c r="CS677">
        <f>SUMIF(SmtRes!AQ1978:'SmtRes'!AQ1978,"=1",SmtRes!AC1978:'SmtRes'!AC1978)</f>
        <v>0</v>
      </c>
      <c r="CT677">
        <f>SUMIF(SmtRes!AQ1978:'SmtRes'!AQ1978,"=1",SmtRes!AD1978:'SmtRes'!AD1978)</f>
        <v>508.73</v>
      </c>
      <c r="CU677">
        <f t="shared" si="374"/>
        <v>0</v>
      </c>
      <c r="CV677">
        <f>SUMIF(SmtRes!AQ1978:'SmtRes'!AQ1978,"=1",SmtRes!BU1978:'SmtRes'!BU1978)</f>
        <v>3.3431999999999999</v>
      </c>
      <c r="CW677">
        <f>SUMIF(SmtRes!AQ1978:'SmtRes'!AQ1978,"=1",SmtRes!BV1978:'SmtRes'!BV1978)</f>
        <v>0</v>
      </c>
      <c r="CX677">
        <f t="shared" si="375"/>
        <v>0</v>
      </c>
      <c r="CY677">
        <f t="shared" si="376"/>
        <v>15.479100000000001</v>
      </c>
      <c r="CZ677">
        <f t="shared" si="377"/>
        <v>8.1647999999999996</v>
      </c>
      <c r="DC677" t="s">
        <v>3</v>
      </c>
      <c r="DD677" t="s">
        <v>23</v>
      </c>
      <c r="DE677" t="s">
        <v>24</v>
      </c>
      <c r="DF677" t="s">
        <v>24</v>
      </c>
      <c r="DG677" t="s">
        <v>24</v>
      </c>
      <c r="DH677" t="s">
        <v>3</v>
      </c>
      <c r="DI677" t="s">
        <v>24</v>
      </c>
      <c r="DJ677" t="s">
        <v>24</v>
      </c>
      <c r="DK677" t="s">
        <v>3</v>
      </c>
      <c r="DL677" t="s">
        <v>3</v>
      </c>
      <c r="DM677" t="s">
        <v>3</v>
      </c>
      <c r="DN677">
        <v>0</v>
      </c>
      <c r="DO677">
        <v>0</v>
      </c>
      <c r="DP677">
        <v>1</v>
      </c>
      <c r="DQ677">
        <v>1</v>
      </c>
      <c r="DU677">
        <v>1013</v>
      </c>
      <c r="DV677" t="s">
        <v>820</v>
      </c>
      <c r="DW677" t="s">
        <v>820</v>
      </c>
      <c r="DX677">
        <v>1</v>
      </c>
      <c r="DZ677" t="s">
        <v>3</v>
      </c>
      <c r="EA677" t="s">
        <v>3</v>
      </c>
      <c r="EB677" t="s">
        <v>3</v>
      </c>
      <c r="EC677" t="s">
        <v>3</v>
      </c>
      <c r="EE677">
        <v>342529185</v>
      </c>
      <c r="EF677">
        <v>6</v>
      </c>
      <c r="EG677" t="s">
        <v>822</v>
      </c>
      <c r="EH677">
        <v>101</v>
      </c>
      <c r="EI677" t="s">
        <v>823</v>
      </c>
      <c r="EJ677">
        <v>1</v>
      </c>
      <c r="EK677">
        <v>67001</v>
      </c>
      <c r="EL677" t="s">
        <v>823</v>
      </c>
      <c r="EM677" t="s">
        <v>824</v>
      </c>
      <c r="EO677" t="s">
        <v>3</v>
      </c>
      <c r="EQ677">
        <v>131072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3.98</v>
      </c>
      <c r="EX677">
        <v>0</v>
      </c>
      <c r="EY677">
        <v>0</v>
      </c>
      <c r="FQ677">
        <v>0</v>
      </c>
      <c r="FR677">
        <v>0</v>
      </c>
      <c r="FS677">
        <v>0</v>
      </c>
      <c r="FX677">
        <v>91</v>
      </c>
      <c r="FY677">
        <v>48</v>
      </c>
      <c r="GA677" t="s">
        <v>3</v>
      </c>
      <c r="GD677">
        <v>1</v>
      </c>
      <c r="GF677">
        <v>-1417322615</v>
      </c>
      <c r="GG677">
        <v>2</v>
      </c>
      <c r="GH677">
        <v>1</v>
      </c>
      <c r="GI677">
        <v>-2</v>
      </c>
      <c r="GJ677">
        <v>0</v>
      </c>
      <c r="GK677">
        <v>0</v>
      </c>
      <c r="GL677">
        <f t="shared" si="378"/>
        <v>0</v>
      </c>
      <c r="GM677">
        <f t="shared" si="379"/>
        <v>40.65</v>
      </c>
      <c r="GN677">
        <f t="shared" si="380"/>
        <v>40.65</v>
      </c>
      <c r="GO677">
        <f t="shared" si="381"/>
        <v>0</v>
      </c>
      <c r="GP677">
        <f t="shared" si="382"/>
        <v>0</v>
      </c>
      <c r="GR677">
        <v>0</v>
      </c>
      <c r="GS677">
        <v>3</v>
      </c>
      <c r="GT677">
        <v>0</v>
      </c>
      <c r="GU677" t="s">
        <v>3</v>
      </c>
      <c r="GV677">
        <f t="shared" si="383"/>
        <v>0</v>
      </c>
      <c r="GW677">
        <v>1</v>
      </c>
      <c r="GX677">
        <f t="shared" si="384"/>
        <v>0</v>
      </c>
      <c r="HA677">
        <v>0</v>
      </c>
      <c r="HB677">
        <v>0</v>
      </c>
      <c r="HC677">
        <f t="shared" si="385"/>
        <v>0</v>
      </c>
      <c r="HE677" t="s">
        <v>3</v>
      </c>
      <c r="HF677" t="s">
        <v>3</v>
      </c>
      <c r="HM677" t="s">
        <v>3</v>
      </c>
      <c r="HN677" t="s">
        <v>825</v>
      </c>
      <c r="HO677" t="s">
        <v>826</v>
      </c>
      <c r="HP677" t="s">
        <v>823</v>
      </c>
      <c r="HQ677" t="s">
        <v>823</v>
      </c>
      <c r="HS677">
        <v>0</v>
      </c>
      <c r="IK677">
        <v>0</v>
      </c>
    </row>
    <row r="678" spans="1:245" x14ac:dyDescent="0.25">
      <c r="A678">
        <v>17</v>
      </c>
      <c r="B678">
        <v>1</v>
      </c>
      <c r="C678">
        <f>ROW(SmtRes!A1980)</f>
        <v>1980</v>
      </c>
      <c r="D678">
        <f>ROW(EtalonRes!A1980)</f>
        <v>1980</v>
      </c>
      <c r="E678" t="s">
        <v>827</v>
      </c>
      <c r="F678" t="s">
        <v>828</v>
      </c>
      <c r="G678" t="s">
        <v>829</v>
      </c>
      <c r="H678" t="s">
        <v>820</v>
      </c>
      <c r="I678">
        <f>ROUND(1/100,7)</f>
        <v>0.01</v>
      </c>
      <c r="J678">
        <v>0</v>
      </c>
      <c r="K678">
        <f>ROUND(1/100,7)</f>
        <v>0.01</v>
      </c>
      <c r="O678">
        <f t="shared" si="362"/>
        <v>9.61</v>
      </c>
      <c r="P678">
        <f>SUMIF(SmtRes!AQ1979:'SmtRes'!AQ1980,"=1",SmtRes!DF1979:'SmtRes'!DF1980)</f>
        <v>0</v>
      </c>
      <c r="Q678">
        <f>SUMIF(SmtRes!AQ1979:'SmtRes'!AQ1980,"=1",SmtRes!DG1979:'SmtRes'!DG1980)</f>
        <v>0</v>
      </c>
      <c r="R678">
        <f>SUMIF(SmtRes!AQ1979:'SmtRes'!AQ1980,"=1",SmtRes!DH1979:'SmtRes'!DH1980)</f>
        <v>0</v>
      </c>
      <c r="S678">
        <f>SUMIF(SmtRes!AQ1979:'SmtRes'!AQ1980,"=1",SmtRes!DI1979:'SmtRes'!DI1980)</f>
        <v>9.61</v>
      </c>
      <c r="T678">
        <f t="shared" si="363"/>
        <v>0</v>
      </c>
      <c r="U678">
        <f>SUMIF(SmtRes!AQ1979:'SmtRes'!AQ1980,"=1",SmtRes!CV1979:'SmtRes'!CV1980)</f>
        <v>1.89E-2</v>
      </c>
      <c r="V678">
        <f>SUMIF(SmtRes!AQ1979:'SmtRes'!AQ1980,"=1",SmtRes!CW1979:'SmtRes'!CW1980)</f>
        <v>0</v>
      </c>
      <c r="W678">
        <f t="shared" si="364"/>
        <v>0</v>
      </c>
      <c r="X678">
        <f t="shared" si="365"/>
        <v>8.75</v>
      </c>
      <c r="Y678">
        <f t="shared" si="366"/>
        <v>4.6100000000000003</v>
      </c>
      <c r="AA678">
        <v>353029544</v>
      </c>
      <c r="AB678">
        <f t="shared" si="367"/>
        <v>961.49969999999996</v>
      </c>
      <c r="AC678">
        <f t="shared" si="368"/>
        <v>0</v>
      </c>
      <c r="AD678">
        <f>ROUND((((0)-(0))+AE678),6)</f>
        <v>0</v>
      </c>
      <c r="AE678">
        <f>ROUND((0),6)</f>
        <v>0</v>
      </c>
      <c r="AF678">
        <f>ROUND((SUM(SmtRes!BT1979:'SmtRes'!BT1980)),6)</f>
        <v>961.49969999999996</v>
      </c>
      <c r="AG678">
        <f t="shared" si="371"/>
        <v>0</v>
      </c>
      <c r="AH678">
        <f>(SUM(SmtRes!BU1979:'SmtRes'!BU1980))</f>
        <v>1.89</v>
      </c>
      <c r="AI678">
        <f>(0)</f>
        <v>0</v>
      </c>
      <c r="AJ678">
        <f t="shared" si="372"/>
        <v>0</v>
      </c>
      <c r="AK678">
        <v>1144.6424999999999</v>
      </c>
      <c r="AL678">
        <v>0</v>
      </c>
      <c r="AM678">
        <v>0</v>
      </c>
      <c r="AN678">
        <v>0</v>
      </c>
      <c r="AO678">
        <v>1144.6424999999999</v>
      </c>
      <c r="AP678">
        <v>0</v>
      </c>
      <c r="AQ678">
        <v>2.25</v>
      </c>
      <c r="AR678">
        <v>0</v>
      </c>
      <c r="AS678">
        <v>0</v>
      </c>
      <c r="AT678">
        <v>91</v>
      </c>
      <c r="AU678">
        <v>48</v>
      </c>
      <c r="AV678">
        <v>1</v>
      </c>
      <c r="AW678">
        <v>1</v>
      </c>
      <c r="AZ678">
        <v>1</v>
      </c>
      <c r="BA678">
        <v>1</v>
      </c>
      <c r="BB678">
        <v>1</v>
      </c>
      <c r="BC678">
        <v>1</v>
      </c>
      <c r="BD678" t="s">
        <v>3</v>
      </c>
      <c r="BE678" t="s">
        <v>3</v>
      </c>
      <c r="BF678" t="s">
        <v>3</v>
      </c>
      <c r="BG678" t="s">
        <v>3</v>
      </c>
      <c r="BH678">
        <v>0</v>
      </c>
      <c r="BI678">
        <v>1</v>
      </c>
      <c r="BJ678" t="s">
        <v>830</v>
      </c>
      <c r="BM678">
        <v>67001</v>
      </c>
      <c r="BN678">
        <v>0</v>
      </c>
      <c r="BO678" t="s">
        <v>3</v>
      </c>
      <c r="BP678">
        <v>0</v>
      </c>
      <c r="BQ678">
        <v>6</v>
      </c>
      <c r="BR678">
        <v>0</v>
      </c>
      <c r="BS678">
        <v>1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91</v>
      </c>
      <c r="CA678">
        <v>48</v>
      </c>
      <c r="CB678" t="s">
        <v>3</v>
      </c>
      <c r="CE678">
        <v>0</v>
      </c>
      <c r="CF678">
        <v>0</v>
      </c>
      <c r="CG678">
        <v>0</v>
      </c>
      <c r="CM678">
        <v>0</v>
      </c>
      <c r="CN678" t="s">
        <v>831</v>
      </c>
      <c r="CO678">
        <v>0</v>
      </c>
      <c r="CP678">
        <f t="shared" si="373"/>
        <v>9.61</v>
      </c>
      <c r="CQ678">
        <f>SUMIF(SmtRes!AQ1979:'SmtRes'!AQ1980,"=1",SmtRes!AA1979:'SmtRes'!AA1980)</f>
        <v>0</v>
      </c>
      <c r="CR678">
        <f>SUMIF(SmtRes!AQ1979:'SmtRes'!AQ1980,"=1",SmtRes!AB1979:'SmtRes'!AB1980)</f>
        <v>0</v>
      </c>
      <c r="CS678">
        <f>SUMIF(SmtRes!AQ1979:'SmtRes'!AQ1980,"=1",SmtRes!AC1979:'SmtRes'!AC1980)</f>
        <v>0</v>
      </c>
      <c r="CT678">
        <f>SUMIF(SmtRes!AQ1979:'SmtRes'!AQ1980,"=1",SmtRes!AD1979:'SmtRes'!AD1980)</f>
        <v>508.73</v>
      </c>
      <c r="CU678">
        <f t="shared" si="374"/>
        <v>0</v>
      </c>
      <c r="CV678">
        <f>SUMIF(SmtRes!AQ1979:'SmtRes'!AQ1980,"=1",SmtRes!BU1979:'SmtRes'!BU1980)</f>
        <v>1.89</v>
      </c>
      <c r="CW678">
        <f>SUMIF(SmtRes!AQ1979:'SmtRes'!AQ1980,"=1",SmtRes!BV1979:'SmtRes'!BV1980)</f>
        <v>0</v>
      </c>
      <c r="CX678">
        <f t="shared" si="375"/>
        <v>0</v>
      </c>
      <c r="CY678">
        <f t="shared" si="376"/>
        <v>8.7451000000000008</v>
      </c>
      <c r="CZ678">
        <f t="shared" si="377"/>
        <v>4.6128</v>
      </c>
      <c r="DC678" t="s">
        <v>3</v>
      </c>
      <c r="DD678" t="s">
        <v>16</v>
      </c>
      <c r="DE678" t="s">
        <v>24</v>
      </c>
      <c r="DF678" t="s">
        <v>24</v>
      </c>
      <c r="DG678" t="s">
        <v>24</v>
      </c>
      <c r="DH678" t="s">
        <v>3</v>
      </c>
      <c r="DI678" t="s">
        <v>24</v>
      </c>
      <c r="DJ678" t="s">
        <v>24</v>
      </c>
      <c r="DK678" t="s">
        <v>3</v>
      </c>
      <c r="DL678" t="s">
        <v>3</v>
      </c>
      <c r="DM678" t="s">
        <v>3</v>
      </c>
      <c r="DN678">
        <v>0</v>
      </c>
      <c r="DO678">
        <v>0</v>
      </c>
      <c r="DP678">
        <v>1</v>
      </c>
      <c r="DQ678">
        <v>1</v>
      </c>
      <c r="DU678">
        <v>1013</v>
      </c>
      <c r="DV678" t="s">
        <v>820</v>
      </c>
      <c r="DW678" t="s">
        <v>820</v>
      </c>
      <c r="DX678">
        <v>1</v>
      </c>
      <c r="DZ678" t="s">
        <v>3</v>
      </c>
      <c r="EA678" t="s">
        <v>3</v>
      </c>
      <c r="EB678" t="s">
        <v>3</v>
      </c>
      <c r="EC678" t="s">
        <v>3</v>
      </c>
      <c r="EE678">
        <v>342529185</v>
      </c>
      <c r="EF678">
        <v>6</v>
      </c>
      <c r="EG678" t="s">
        <v>822</v>
      </c>
      <c r="EH678">
        <v>101</v>
      </c>
      <c r="EI678" t="s">
        <v>823</v>
      </c>
      <c r="EJ678">
        <v>1</v>
      </c>
      <c r="EK678">
        <v>67001</v>
      </c>
      <c r="EL678" t="s">
        <v>823</v>
      </c>
      <c r="EM678" t="s">
        <v>824</v>
      </c>
      <c r="EO678" t="s">
        <v>832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2.25</v>
      </c>
      <c r="EX678">
        <v>0</v>
      </c>
      <c r="EY678">
        <v>0</v>
      </c>
      <c r="FQ678">
        <v>0</v>
      </c>
      <c r="FR678">
        <v>0</v>
      </c>
      <c r="FS678">
        <v>0</v>
      </c>
      <c r="FX678">
        <v>91</v>
      </c>
      <c r="FY678">
        <v>48</v>
      </c>
      <c r="GA678" t="s">
        <v>3</v>
      </c>
      <c r="GD678">
        <v>1</v>
      </c>
      <c r="GF678">
        <v>2018485422</v>
      </c>
      <c r="GG678">
        <v>2</v>
      </c>
      <c r="GH678">
        <v>1</v>
      </c>
      <c r="GI678">
        <v>-2</v>
      </c>
      <c r="GJ678">
        <v>0</v>
      </c>
      <c r="GK678">
        <v>0</v>
      </c>
      <c r="GL678">
        <f t="shared" si="378"/>
        <v>0</v>
      </c>
      <c r="GM678">
        <f t="shared" si="379"/>
        <v>22.97</v>
      </c>
      <c r="GN678">
        <f t="shared" si="380"/>
        <v>22.97</v>
      </c>
      <c r="GO678">
        <f t="shared" si="381"/>
        <v>0</v>
      </c>
      <c r="GP678">
        <f t="shared" si="382"/>
        <v>0</v>
      </c>
      <c r="GR678">
        <v>0</v>
      </c>
      <c r="GS678">
        <v>3</v>
      </c>
      <c r="GT678">
        <v>0</v>
      </c>
      <c r="GU678" t="s">
        <v>3</v>
      </c>
      <c r="GV678">
        <f t="shared" si="383"/>
        <v>0</v>
      </c>
      <c r="GW678">
        <v>1</v>
      </c>
      <c r="GX678">
        <f t="shared" si="384"/>
        <v>0</v>
      </c>
      <c r="HA678">
        <v>0</v>
      </c>
      <c r="HB678">
        <v>0</v>
      </c>
      <c r="HC678">
        <f t="shared" si="385"/>
        <v>0</v>
      </c>
      <c r="HE678" t="s">
        <v>3</v>
      </c>
      <c r="HF678" t="s">
        <v>3</v>
      </c>
      <c r="HM678" t="s">
        <v>3</v>
      </c>
      <c r="HN678" t="s">
        <v>825</v>
      </c>
      <c r="HO678" t="s">
        <v>826</v>
      </c>
      <c r="HP678" t="s">
        <v>823</v>
      </c>
      <c r="HQ678" t="s">
        <v>823</v>
      </c>
      <c r="HS678">
        <v>0</v>
      </c>
      <c r="IK678">
        <v>0</v>
      </c>
    </row>
    <row r="679" spans="1:245" x14ac:dyDescent="0.25">
      <c r="A679">
        <v>17</v>
      </c>
      <c r="B679">
        <v>1</v>
      </c>
      <c r="C679">
        <f>ROW(SmtRes!A1982)</f>
        <v>1982</v>
      </c>
      <c r="D679">
        <f>ROW(EtalonRes!A1982)</f>
        <v>1982</v>
      </c>
      <c r="E679" t="s">
        <v>833</v>
      </c>
      <c r="F679" t="s">
        <v>834</v>
      </c>
      <c r="G679" t="s">
        <v>835</v>
      </c>
      <c r="H679" t="s">
        <v>820</v>
      </c>
      <c r="I679">
        <f>ROUND(1/100,7)</f>
        <v>0.01</v>
      </c>
      <c r="J679">
        <v>0</v>
      </c>
      <c r="K679">
        <f>ROUND(1/100,7)</f>
        <v>0.01</v>
      </c>
      <c r="O679">
        <f t="shared" si="362"/>
        <v>12.61</v>
      </c>
      <c r="P679">
        <f>SUMIF(SmtRes!AQ1981:'SmtRes'!AQ1982,"=1",SmtRes!DF1981:'SmtRes'!DF1982)</f>
        <v>0</v>
      </c>
      <c r="Q679">
        <f>SUMIF(SmtRes!AQ1981:'SmtRes'!AQ1982,"=1",SmtRes!DG1981:'SmtRes'!DG1982)</f>
        <v>0</v>
      </c>
      <c r="R679">
        <f>SUMIF(SmtRes!AQ1981:'SmtRes'!AQ1982,"=1",SmtRes!DH1981:'SmtRes'!DH1982)</f>
        <v>0</v>
      </c>
      <c r="S679">
        <f>SUMIF(SmtRes!AQ1981:'SmtRes'!AQ1982,"=1",SmtRes!DI1981:'SmtRes'!DI1982)</f>
        <v>12.61</v>
      </c>
      <c r="T679">
        <f t="shared" si="363"/>
        <v>0</v>
      </c>
      <c r="U679">
        <f>SUMIF(SmtRes!AQ1981:'SmtRes'!AQ1982,"=1",SmtRes!CV1981:'SmtRes'!CV1982)</f>
        <v>2.478E-2</v>
      </c>
      <c r="V679">
        <f>SUMIF(SmtRes!AQ1981:'SmtRes'!AQ1982,"=1",SmtRes!CW1981:'SmtRes'!CW1982)</f>
        <v>0</v>
      </c>
      <c r="W679">
        <f t="shared" si="364"/>
        <v>0</v>
      </c>
      <c r="X679">
        <f t="shared" si="365"/>
        <v>11.48</v>
      </c>
      <c r="Y679">
        <f t="shared" si="366"/>
        <v>6.05</v>
      </c>
      <c r="AA679">
        <v>353029544</v>
      </c>
      <c r="AB679">
        <f t="shared" si="367"/>
        <v>1260.63294</v>
      </c>
      <c r="AC679">
        <f t="shared" si="368"/>
        <v>0</v>
      </c>
      <c r="AD679">
        <f>ROUND((((0)-(0))+AE679),6)</f>
        <v>0</v>
      </c>
      <c r="AE679">
        <f>ROUND((0),6)</f>
        <v>0</v>
      </c>
      <c r="AF679">
        <f>ROUND((SUM(SmtRes!BT1981:'SmtRes'!BT1982)),6)</f>
        <v>1260.63294</v>
      </c>
      <c r="AG679">
        <f t="shared" si="371"/>
        <v>0</v>
      </c>
      <c r="AH679">
        <f>(SUM(SmtRes!BU1981:'SmtRes'!BU1982))</f>
        <v>2.4780000000000002</v>
      </c>
      <c r="AI679">
        <f>(0)</f>
        <v>0</v>
      </c>
      <c r="AJ679">
        <f t="shared" si="372"/>
        <v>0</v>
      </c>
      <c r="AK679">
        <v>1500.7535</v>
      </c>
      <c r="AL679">
        <v>0</v>
      </c>
      <c r="AM679">
        <v>0</v>
      </c>
      <c r="AN679">
        <v>0</v>
      </c>
      <c r="AO679">
        <v>1500.7535</v>
      </c>
      <c r="AP679">
        <v>0</v>
      </c>
      <c r="AQ679">
        <v>2.95</v>
      </c>
      <c r="AR679">
        <v>0</v>
      </c>
      <c r="AS679">
        <v>0</v>
      </c>
      <c r="AT679">
        <v>91</v>
      </c>
      <c r="AU679">
        <v>48</v>
      </c>
      <c r="AV679">
        <v>1</v>
      </c>
      <c r="AW679">
        <v>1</v>
      </c>
      <c r="AZ679">
        <v>1</v>
      </c>
      <c r="BA679">
        <v>1</v>
      </c>
      <c r="BB679">
        <v>1</v>
      </c>
      <c r="BC679">
        <v>1</v>
      </c>
      <c r="BD679" t="s">
        <v>3</v>
      </c>
      <c r="BE679" t="s">
        <v>3</v>
      </c>
      <c r="BF679" t="s">
        <v>3</v>
      </c>
      <c r="BG679" t="s">
        <v>3</v>
      </c>
      <c r="BH679">
        <v>0</v>
      </c>
      <c r="BI679">
        <v>1</v>
      </c>
      <c r="BJ679" t="s">
        <v>836</v>
      </c>
      <c r="BM679">
        <v>67001</v>
      </c>
      <c r="BN679">
        <v>0</v>
      </c>
      <c r="BO679" t="s">
        <v>3</v>
      </c>
      <c r="BP679">
        <v>0</v>
      </c>
      <c r="BQ679">
        <v>6</v>
      </c>
      <c r="BR679">
        <v>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3</v>
      </c>
      <c r="BZ679">
        <v>91</v>
      </c>
      <c r="CA679">
        <v>48</v>
      </c>
      <c r="CB679" t="s">
        <v>3</v>
      </c>
      <c r="CE679">
        <v>0</v>
      </c>
      <c r="CF679">
        <v>0</v>
      </c>
      <c r="CG679">
        <v>0</v>
      </c>
      <c r="CM679">
        <v>0</v>
      </c>
      <c r="CN679" t="s">
        <v>3</v>
      </c>
      <c r="CO679">
        <v>0</v>
      </c>
      <c r="CP679">
        <f t="shared" si="373"/>
        <v>12.61</v>
      </c>
      <c r="CQ679">
        <f>SUMIF(SmtRes!AQ1981:'SmtRes'!AQ1982,"=1",SmtRes!AA1981:'SmtRes'!AA1982)</f>
        <v>0</v>
      </c>
      <c r="CR679">
        <f>SUMIF(SmtRes!AQ1981:'SmtRes'!AQ1982,"=1",SmtRes!AB1981:'SmtRes'!AB1982)</f>
        <v>0</v>
      </c>
      <c r="CS679">
        <f>SUMIF(SmtRes!AQ1981:'SmtRes'!AQ1982,"=1",SmtRes!AC1981:'SmtRes'!AC1982)</f>
        <v>0</v>
      </c>
      <c r="CT679">
        <f>SUMIF(SmtRes!AQ1981:'SmtRes'!AQ1982,"=1",SmtRes!AD1981:'SmtRes'!AD1982)</f>
        <v>508.73</v>
      </c>
      <c r="CU679">
        <f t="shared" si="374"/>
        <v>0</v>
      </c>
      <c r="CV679">
        <f>SUMIF(SmtRes!AQ1981:'SmtRes'!AQ1982,"=1",SmtRes!BU1981:'SmtRes'!BU1982)</f>
        <v>2.4780000000000002</v>
      </c>
      <c r="CW679">
        <f>SUMIF(SmtRes!AQ1981:'SmtRes'!AQ1982,"=1",SmtRes!BV1981:'SmtRes'!BV1982)</f>
        <v>0</v>
      </c>
      <c r="CX679">
        <f t="shared" si="375"/>
        <v>0</v>
      </c>
      <c r="CY679">
        <f t="shared" si="376"/>
        <v>11.475099999999999</v>
      </c>
      <c r="CZ679">
        <f t="shared" si="377"/>
        <v>6.0527999999999995</v>
      </c>
      <c r="DC679" t="s">
        <v>3</v>
      </c>
      <c r="DD679" t="s">
        <v>16</v>
      </c>
      <c r="DE679" t="s">
        <v>24</v>
      </c>
      <c r="DF679" t="s">
        <v>24</v>
      </c>
      <c r="DG679" t="s">
        <v>24</v>
      </c>
      <c r="DH679" t="s">
        <v>3</v>
      </c>
      <c r="DI679" t="s">
        <v>24</v>
      </c>
      <c r="DJ679" t="s">
        <v>24</v>
      </c>
      <c r="DK679" t="s">
        <v>3</v>
      </c>
      <c r="DL679" t="s">
        <v>3</v>
      </c>
      <c r="DM679" t="s">
        <v>3</v>
      </c>
      <c r="DN679">
        <v>0</v>
      </c>
      <c r="DO679">
        <v>0</v>
      </c>
      <c r="DP679">
        <v>1</v>
      </c>
      <c r="DQ679">
        <v>1</v>
      </c>
      <c r="DU679">
        <v>1013</v>
      </c>
      <c r="DV679" t="s">
        <v>820</v>
      </c>
      <c r="DW679" t="s">
        <v>820</v>
      </c>
      <c r="DX679">
        <v>1</v>
      </c>
      <c r="DZ679" t="s">
        <v>3</v>
      </c>
      <c r="EA679" t="s">
        <v>3</v>
      </c>
      <c r="EB679" t="s">
        <v>3</v>
      </c>
      <c r="EC679" t="s">
        <v>3</v>
      </c>
      <c r="EE679">
        <v>342529185</v>
      </c>
      <c r="EF679">
        <v>6</v>
      </c>
      <c r="EG679" t="s">
        <v>822</v>
      </c>
      <c r="EH679">
        <v>101</v>
      </c>
      <c r="EI679" t="s">
        <v>823</v>
      </c>
      <c r="EJ679">
        <v>1</v>
      </c>
      <c r="EK679">
        <v>67001</v>
      </c>
      <c r="EL679" t="s">
        <v>823</v>
      </c>
      <c r="EM679" t="s">
        <v>824</v>
      </c>
      <c r="EO679" t="s">
        <v>3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2.95</v>
      </c>
      <c r="EX679">
        <v>0</v>
      </c>
      <c r="EY679">
        <v>0</v>
      </c>
      <c r="FQ679">
        <v>0</v>
      </c>
      <c r="FR679">
        <v>0</v>
      </c>
      <c r="FS679">
        <v>0</v>
      </c>
      <c r="FX679">
        <v>91</v>
      </c>
      <c r="FY679">
        <v>48</v>
      </c>
      <c r="GA679" t="s">
        <v>3</v>
      </c>
      <c r="GD679">
        <v>1</v>
      </c>
      <c r="GF679">
        <v>1132747301</v>
      </c>
      <c r="GG679">
        <v>2</v>
      </c>
      <c r="GH679">
        <v>1</v>
      </c>
      <c r="GI679">
        <v>-2</v>
      </c>
      <c r="GJ679">
        <v>0</v>
      </c>
      <c r="GK679">
        <v>0</v>
      </c>
      <c r="GL679">
        <f t="shared" si="378"/>
        <v>0</v>
      </c>
      <c r="GM679">
        <f t="shared" si="379"/>
        <v>30.14</v>
      </c>
      <c r="GN679">
        <f t="shared" si="380"/>
        <v>30.14</v>
      </c>
      <c r="GO679">
        <f t="shared" si="381"/>
        <v>0</v>
      </c>
      <c r="GP679">
        <f t="shared" si="382"/>
        <v>0</v>
      </c>
      <c r="GR679">
        <v>0</v>
      </c>
      <c r="GS679">
        <v>3</v>
      </c>
      <c r="GT679">
        <v>0</v>
      </c>
      <c r="GU679" t="s">
        <v>3</v>
      </c>
      <c r="GV679">
        <f t="shared" si="383"/>
        <v>0</v>
      </c>
      <c r="GW679">
        <v>1</v>
      </c>
      <c r="GX679">
        <f t="shared" si="384"/>
        <v>0</v>
      </c>
      <c r="HA679">
        <v>0</v>
      </c>
      <c r="HB679">
        <v>0</v>
      </c>
      <c r="HC679">
        <f t="shared" si="385"/>
        <v>0</v>
      </c>
      <c r="HE679" t="s">
        <v>3</v>
      </c>
      <c r="HF679" t="s">
        <v>3</v>
      </c>
      <c r="HM679" t="s">
        <v>3</v>
      </c>
      <c r="HN679" t="s">
        <v>825</v>
      </c>
      <c r="HO679" t="s">
        <v>826</v>
      </c>
      <c r="HP679" t="s">
        <v>823</v>
      </c>
      <c r="HQ679" t="s">
        <v>823</v>
      </c>
      <c r="HS679">
        <v>0</v>
      </c>
      <c r="IK679">
        <v>0</v>
      </c>
    </row>
    <row r="680" spans="1:245" x14ac:dyDescent="0.25">
      <c r="A680">
        <v>17</v>
      </c>
      <c r="B680">
        <v>1</v>
      </c>
      <c r="C680">
        <f>ROW(SmtRes!A1991)</f>
        <v>1991</v>
      </c>
      <c r="D680">
        <f>ROW(EtalonRes!A1991)</f>
        <v>1991</v>
      </c>
      <c r="E680" t="s">
        <v>837</v>
      </c>
      <c r="F680" t="s">
        <v>838</v>
      </c>
      <c r="G680" t="s">
        <v>839</v>
      </c>
      <c r="H680" t="s">
        <v>778</v>
      </c>
      <c r="I680">
        <f>ROUND(1/100,7)</f>
        <v>0.01</v>
      </c>
      <c r="J680">
        <v>0</v>
      </c>
      <c r="K680">
        <f>ROUND(1/100,7)</f>
        <v>0.01</v>
      </c>
      <c r="O680">
        <f t="shared" si="362"/>
        <v>96.67</v>
      </c>
      <c r="P680">
        <f>SUMIF(SmtRes!AQ1983:'SmtRes'!AQ1991,"=1",SmtRes!DF1983:'SmtRes'!DF1991)</f>
        <v>0</v>
      </c>
      <c r="Q680">
        <f>SUMIF(SmtRes!AQ1983:'SmtRes'!AQ1991,"=1",SmtRes!DG1983:'SmtRes'!DG1991)</f>
        <v>2.11</v>
      </c>
      <c r="R680">
        <f>SUMIF(SmtRes!AQ1983:'SmtRes'!AQ1991,"=1",SmtRes!DH1983:'SmtRes'!DH1991)</f>
        <v>1.06</v>
      </c>
      <c r="S680">
        <f>SUMIF(SmtRes!AQ1983:'SmtRes'!AQ1991,"=1",SmtRes!DI1983:'SmtRes'!DI1991)</f>
        <v>93.5</v>
      </c>
      <c r="T680">
        <f t="shared" si="363"/>
        <v>0</v>
      </c>
      <c r="U680">
        <f>SUMIF(SmtRes!AQ1983:'SmtRes'!AQ1991,"=1",SmtRes!CV1983:'SmtRes'!CV1991)</f>
        <v>0.15993599999999999</v>
      </c>
      <c r="V680">
        <f>SUMIF(SmtRes!AQ1983:'SmtRes'!AQ1991,"=1",SmtRes!CW1983:'SmtRes'!CW1991)</f>
        <v>1.5120000000000001E-3</v>
      </c>
      <c r="W680">
        <f t="shared" si="364"/>
        <v>0</v>
      </c>
      <c r="X680">
        <f t="shared" si="365"/>
        <v>91.72</v>
      </c>
      <c r="Y680">
        <f t="shared" si="366"/>
        <v>48.23</v>
      </c>
      <c r="AA680">
        <v>353029544</v>
      </c>
      <c r="AB680">
        <f t="shared" si="367"/>
        <v>9553.4285280000004</v>
      </c>
      <c r="AC680">
        <f t="shared" si="368"/>
        <v>0</v>
      </c>
      <c r="AD680">
        <f>ROUND((((SUM(SmtRes!BR1983:'SmtRes'!BR1991))-(SUM(SmtRes!BS1983:'SmtRes'!BS1991)))+AE680),6)</f>
        <v>203.729904</v>
      </c>
      <c r="AE680">
        <f>ROUND((SUM(SmtRes!BS1983:'SmtRes'!BS1991)),6)</f>
        <v>105.93298799999999</v>
      </c>
      <c r="AF680">
        <f>ROUND((SUM(SmtRes!BT1983:'SmtRes'!BT1991)),6)</f>
        <v>9349.6986240000006</v>
      </c>
      <c r="AG680">
        <f t="shared" si="371"/>
        <v>0</v>
      </c>
      <c r="AH680">
        <f>(SUM(SmtRes!BU1983:'SmtRes'!BU1991))</f>
        <v>15.993599999999999</v>
      </c>
      <c r="AI680">
        <f>(SUM(SmtRes!BV1983:'SmtRes'!BV1991))</f>
        <v>0.1512</v>
      </c>
      <c r="AJ680">
        <f t="shared" si="372"/>
        <v>0</v>
      </c>
      <c r="AK680">
        <v>11684.237675999999</v>
      </c>
      <c r="AL680">
        <v>184.99777600000002</v>
      </c>
      <c r="AM680">
        <v>242.53559999999999</v>
      </c>
      <c r="AN680">
        <v>126.11070000000001</v>
      </c>
      <c r="AO680">
        <v>11130.5936</v>
      </c>
      <c r="AP680">
        <v>0</v>
      </c>
      <c r="AQ680">
        <v>19.04</v>
      </c>
      <c r="AR680">
        <v>0.18</v>
      </c>
      <c r="AS680">
        <v>0</v>
      </c>
      <c r="AT680">
        <v>97</v>
      </c>
      <c r="AU680">
        <v>51</v>
      </c>
      <c r="AV680">
        <v>1</v>
      </c>
      <c r="AW680">
        <v>1</v>
      </c>
      <c r="AZ680">
        <v>1</v>
      </c>
      <c r="BA680">
        <v>1</v>
      </c>
      <c r="BB680">
        <v>1</v>
      </c>
      <c r="BC680">
        <v>1</v>
      </c>
      <c r="BD680" t="s">
        <v>3</v>
      </c>
      <c r="BE680" t="s">
        <v>3</v>
      </c>
      <c r="BF680" t="s">
        <v>3</v>
      </c>
      <c r="BG680" t="s">
        <v>3</v>
      </c>
      <c r="BH680">
        <v>0</v>
      </c>
      <c r="BI680">
        <v>2</v>
      </c>
      <c r="BJ680" t="s">
        <v>840</v>
      </c>
      <c r="BM680">
        <v>108001</v>
      </c>
      <c r="BN680">
        <v>0</v>
      </c>
      <c r="BO680" t="s">
        <v>3</v>
      </c>
      <c r="BP680">
        <v>0</v>
      </c>
      <c r="BQ680">
        <v>3</v>
      </c>
      <c r="BR680">
        <v>0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3</v>
      </c>
      <c r="BZ680">
        <v>97</v>
      </c>
      <c r="CA680">
        <v>51</v>
      </c>
      <c r="CB680" t="s">
        <v>3</v>
      </c>
      <c r="CE680">
        <v>0</v>
      </c>
      <c r="CF680">
        <v>0</v>
      </c>
      <c r="CG680">
        <v>0</v>
      </c>
      <c r="CM680">
        <v>0</v>
      </c>
      <c r="CN680" t="s">
        <v>3</v>
      </c>
      <c r="CO680">
        <v>0</v>
      </c>
      <c r="CP680">
        <f t="shared" si="373"/>
        <v>96.67</v>
      </c>
      <c r="CQ680">
        <f>SUMIF(SmtRes!AQ1983:'SmtRes'!AQ1991,"=1",SmtRes!AA1983:'SmtRes'!AA1991)</f>
        <v>372.97</v>
      </c>
      <c r="CR680">
        <f>SUMIF(SmtRes!AQ1983:'SmtRes'!AQ1991,"=1",SmtRes!AB1983:'SmtRes'!AB1991)</f>
        <v>2162.8799999999997</v>
      </c>
      <c r="CS680">
        <f>SUMIF(SmtRes!AQ1983:'SmtRes'!AQ1991,"=1",SmtRes!AC1983:'SmtRes'!AC1991)</f>
        <v>1401.23</v>
      </c>
      <c r="CT680">
        <f>SUMIF(SmtRes!AQ1983:'SmtRes'!AQ1991,"=1",SmtRes!AD1983:'SmtRes'!AD1991)</f>
        <v>584.59</v>
      </c>
      <c r="CU680">
        <f t="shared" si="374"/>
        <v>0</v>
      </c>
      <c r="CV680">
        <f>SUMIF(SmtRes!AQ1983:'SmtRes'!AQ1991,"=1",SmtRes!BU1983:'SmtRes'!BU1991)</f>
        <v>15.993599999999999</v>
      </c>
      <c r="CW680">
        <f>SUMIF(SmtRes!AQ1983:'SmtRes'!AQ1991,"=1",SmtRes!BV1983:'SmtRes'!BV1991)</f>
        <v>0.1512</v>
      </c>
      <c r="CX680">
        <f t="shared" si="375"/>
        <v>0</v>
      </c>
      <c r="CY680">
        <f t="shared" si="376"/>
        <v>91.723199999999991</v>
      </c>
      <c r="CZ680">
        <f t="shared" si="377"/>
        <v>48.225600000000007</v>
      </c>
      <c r="DC680" t="s">
        <v>3</v>
      </c>
      <c r="DD680" t="s">
        <v>23</v>
      </c>
      <c r="DE680" t="s">
        <v>24</v>
      </c>
      <c r="DF680" t="s">
        <v>24</v>
      </c>
      <c r="DG680" t="s">
        <v>24</v>
      </c>
      <c r="DH680" t="s">
        <v>3</v>
      </c>
      <c r="DI680" t="s">
        <v>24</v>
      </c>
      <c r="DJ680" t="s">
        <v>24</v>
      </c>
      <c r="DK680" t="s">
        <v>3</v>
      </c>
      <c r="DL680" t="s">
        <v>3</v>
      </c>
      <c r="DM680" t="s">
        <v>3</v>
      </c>
      <c r="DN680">
        <v>0</v>
      </c>
      <c r="DO680">
        <v>0</v>
      </c>
      <c r="DP680">
        <v>1</v>
      </c>
      <c r="DQ680">
        <v>1</v>
      </c>
      <c r="DU680">
        <v>1003</v>
      </c>
      <c r="DV680" t="s">
        <v>778</v>
      </c>
      <c r="DW680" t="s">
        <v>778</v>
      </c>
      <c r="DX680">
        <v>100</v>
      </c>
      <c r="DZ680" t="s">
        <v>3</v>
      </c>
      <c r="EA680" t="s">
        <v>3</v>
      </c>
      <c r="EB680" t="s">
        <v>3</v>
      </c>
      <c r="EC680" t="s">
        <v>3</v>
      </c>
      <c r="EE680">
        <v>342528944</v>
      </c>
      <c r="EF680">
        <v>3</v>
      </c>
      <c r="EG680" t="s">
        <v>755</v>
      </c>
      <c r="EH680">
        <v>0</v>
      </c>
      <c r="EI680" t="s">
        <v>3</v>
      </c>
      <c r="EJ680">
        <v>2</v>
      </c>
      <c r="EK680">
        <v>108001</v>
      </c>
      <c r="EL680" t="s">
        <v>756</v>
      </c>
      <c r="EM680" t="s">
        <v>757</v>
      </c>
      <c r="EO680" t="s">
        <v>3</v>
      </c>
      <c r="EQ680">
        <v>131072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19.04</v>
      </c>
      <c r="EX680">
        <v>0.18</v>
      </c>
      <c r="EY680">
        <v>0</v>
      </c>
      <c r="FQ680">
        <v>0</v>
      </c>
      <c r="FR680">
        <v>0</v>
      </c>
      <c r="FS680">
        <v>0</v>
      </c>
      <c r="FX680">
        <v>97</v>
      </c>
      <c r="FY680">
        <v>51</v>
      </c>
      <c r="GA680" t="s">
        <v>3</v>
      </c>
      <c r="GD680">
        <v>1</v>
      </c>
      <c r="GF680">
        <v>1029046569</v>
      </c>
      <c r="GG680">
        <v>2</v>
      </c>
      <c r="GH680">
        <v>1</v>
      </c>
      <c r="GI680">
        <v>-2</v>
      </c>
      <c r="GJ680">
        <v>0</v>
      </c>
      <c r="GK680">
        <v>0</v>
      </c>
      <c r="GL680">
        <f t="shared" si="378"/>
        <v>0</v>
      </c>
      <c r="GM680">
        <f t="shared" si="379"/>
        <v>236.62</v>
      </c>
      <c r="GN680">
        <f t="shared" si="380"/>
        <v>0</v>
      </c>
      <c r="GO680">
        <f t="shared" si="381"/>
        <v>236.62</v>
      </c>
      <c r="GP680">
        <f t="shared" si="382"/>
        <v>0</v>
      </c>
      <c r="GR680">
        <v>0</v>
      </c>
      <c r="GS680">
        <v>3</v>
      </c>
      <c r="GT680">
        <v>0</v>
      </c>
      <c r="GU680" t="s">
        <v>3</v>
      </c>
      <c r="GV680">
        <f t="shared" si="383"/>
        <v>0</v>
      </c>
      <c r="GW680">
        <v>1</v>
      </c>
      <c r="GX680">
        <f t="shared" si="384"/>
        <v>0</v>
      </c>
      <c r="HA680">
        <v>0</v>
      </c>
      <c r="HB680">
        <v>0</v>
      </c>
      <c r="HC680">
        <f t="shared" si="385"/>
        <v>0</v>
      </c>
      <c r="HE680" t="s">
        <v>3</v>
      </c>
      <c r="HF680" t="s">
        <v>3</v>
      </c>
      <c r="HM680" t="s">
        <v>3</v>
      </c>
      <c r="HN680" t="s">
        <v>759</v>
      </c>
      <c r="HO680" t="s">
        <v>760</v>
      </c>
      <c r="HP680" t="s">
        <v>756</v>
      </c>
      <c r="HQ680" t="s">
        <v>756</v>
      </c>
      <c r="HS680">
        <v>0</v>
      </c>
      <c r="IK680">
        <v>0</v>
      </c>
    </row>
    <row r="681" spans="1:245" x14ac:dyDescent="0.25">
      <c r="A681">
        <v>17</v>
      </c>
      <c r="B681">
        <v>1</v>
      </c>
      <c r="C681">
        <f>ROW(SmtRes!A2001)</f>
        <v>2001</v>
      </c>
      <c r="D681">
        <f>ROW(EtalonRes!A2001)</f>
        <v>2001</v>
      </c>
      <c r="E681" t="s">
        <v>841</v>
      </c>
      <c r="F681" t="s">
        <v>842</v>
      </c>
      <c r="G681" t="s">
        <v>843</v>
      </c>
      <c r="H681" t="s">
        <v>778</v>
      </c>
      <c r="I681">
        <f>ROUND(1/100,7)</f>
        <v>0.01</v>
      </c>
      <c r="J681">
        <v>0</v>
      </c>
      <c r="K681">
        <f>ROUND(1/100,7)</f>
        <v>0.01</v>
      </c>
      <c r="O681">
        <f t="shared" si="362"/>
        <v>31.78</v>
      </c>
      <c r="P681">
        <f>SUMIF(SmtRes!AQ1992:'SmtRes'!AQ2001,"=1",SmtRes!DF1992:'SmtRes'!DF2001)</f>
        <v>0</v>
      </c>
      <c r="Q681">
        <f>SUMIF(SmtRes!AQ1992:'SmtRes'!AQ2001,"=1",SmtRes!DG1992:'SmtRes'!DG2001)</f>
        <v>0.54</v>
      </c>
      <c r="R681">
        <f>SUMIF(SmtRes!AQ1992:'SmtRes'!AQ2001,"=1",SmtRes!DH1992:'SmtRes'!DH2001)</f>
        <v>0.35</v>
      </c>
      <c r="S681">
        <f>SUMIF(SmtRes!AQ1992:'SmtRes'!AQ2001,"=1",SmtRes!DI1992:'SmtRes'!DI2001)</f>
        <v>30.89</v>
      </c>
      <c r="T681">
        <f t="shared" si="363"/>
        <v>0</v>
      </c>
      <c r="U681">
        <f>SUMIF(SmtRes!AQ1992:'SmtRes'!AQ2001,"=1",SmtRes!CV1992:'SmtRes'!CV2001)</f>
        <v>5.2836000000000001E-2</v>
      </c>
      <c r="V681">
        <f>SUMIF(SmtRes!AQ1992:'SmtRes'!AQ2001,"=1",SmtRes!CW1992:'SmtRes'!CW2001)</f>
        <v>5.04E-4</v>
      </c>
      <c r="W681">
        <f t="shared" si="364"/>
        <v>0</v>
      </c>
      <c r="X681">
        <f t="shared" si="365"/>
        <v>30.3</v>
      </c>
      <c r="Y681">
        <f t="shared" si="366"/>
        <v>15.93</v>
      </c>
      <c r="AA681">
        <v>353029544</v>
      </c>
      <c r="AB681">
        <f t="shared" si="367"/>
        <v>3139.8967320000002</v>
      </c>
      <c r="AC681">
        <f t="shared" si="368"/>
        <v>0</v>
      </c>
      <c r="AD681">
        <f>ROUND((((SUM(SmtRes!BR1992:'SmtRes'!BR2001))-(SUM(SmtRes!BS1992:'SmtRes'!BS2001)))+AE681),6)</f>
        <v>51.157007999999998</v>
      </c>
      <c r="AE681">
        <f>ROUND((SUM(SmtRes!BS1992:'SmtRes'!BS2001)),6)</f>
        <v>35.310996000000003</v>
      </c>
      <c r="AF681">
        <f>ROUND((SUM(SmtRes!BT1992:'SmtRes'!BT2001)),6)</f>
        <v>3088.739724</v>
      </c>
      <c r="AG681">
        <f t="shared" si="371"/>
        <v>0</v>
      </c>
      <c r="AH681">
        <f>(SUM(SmtRes!BU1992:'SmtRes'!BU2001))</f>
        <v>5.2835999999999999</v>
      </c>
      <c r="AI681">
        <f>(SUM(SmtRes!BV1992:'SmtRes'!BV2001))</f>
        <v>5.0399999999999993E-2</v>
      </c>
      <c r="AJ681">
        <f t="shared" si="372"/>
        <v>0</v>
      </c>
      <c r="AK681">
        <v>4074.4340225000001</v>
      </c>
      <c r="AL681">
        <v>294.42482250000006</v>
      </c>
      <c r="AM681">
        <v>60.901199999999996</v>
      </c>
      <c r="AN681">
        <v>42.036900000000003</v>
      </c>
      <c r="AO681">
        <v>3677.0711000000001</v>
      </c>
      <c r="AP681">
        <v>0</v>
      </c>
      <c r="AQ681">
        <v>6.29</v>
      </c>
      <c r="AR681">
        <v>0.06</v>
      </c>
      <c r="AS681">
        <v>0</v>
      </c>
      <c r="AT681">
        <v>97</v>
      </c>
      <c r="AU681">
        <v>51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1</v>
      </c>
      <c r="BD681" t="s">
        <v>3</v>
      </c>
      <c r="BE681" t="s">
        <v>3</v>
      </c>
      <c r="BF681" t="s">
        <v>3</v>
      </c>
      <c r="BG681" t="s">
        <v>3</v>
      </c>
      <c r="BH681">
        <v>0</v>
      </c>
      <c r="BI681">
        <v>2</v>
      </c>
      <c r="BJ681" t="s">
        <v>844</v>
      </c>
      <c r="BM681">
        <v>108001</v>
      </c>
      <c r="BN681">
        <v>0</v>
      </c>
      <c r="BO681" t="s">
        <v>3</v>
      </c>
      <c r="BP681">
        <v>0</v>
      </c>
      <c r="BQ681">
        <v>3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97</v>
      </c>
      <c r="CA681">
        <v>51</v>
      </c>
      <c r="CB681" t="s">
        <v>3</v>
      </c>
      <c r="CE681">
        <v>0</v>
      </c>
      <c r="CF681">
        <v>0</v>
      </c>
      <c r="CG681">
        <v>0</v>
      </c>
      <c r="CM681">
        <v>0</v>
      </c>
      <c r="CN681" t="s">
        <v>3</v>
      </c>
      <c r="CO681">
        <v>0</v>
      </c>
      <c r="CP681">
        <f t="shared" si="373"/>
        <v>31.78</v>
      </c>
      <c r="CQ681">
        <f>SUMIF(SmtRes!AQ1992:'SmtRes'!AQ2001,"=1",SmtRes!AA1992:'SmtRes'!AA2001)</f>
        <v>58465.8</v>
      </c>
      <c r="CR681">
        <f>SUMIF(SmtRes!AQ1992:'SmtRes'!AQ2001,"=1",SmtRes!AB1992:'SmtRes'!AB2001)</f>
        <v>2135.1799999999998</v>
      </c>
      <c r="CS681">
        <f>SUMIF(SmtRes!AQ1992:'SmtRes'!AQ2001,"=1",SmtRes!AC1992:'SmtRes'!AC2001)</f>
        <v>1401.23</v>
      </c>
      <c r="CT681">
        <f>SUMIF(SmtRes!AQ1992:'SmtRes'!AQ2001,"=1",SmtRes!AD1992:'SmtRes'!AD2001)</f>
        <v>584.59</v>
      </c>
      <c r="CU681">
        <f t="shared" si="374"/>
        <v>0</v>
      </c>
      <c r="CV681">
        <f>SUMIF(SmtRes!AQ1992:'SmtRes'!AQ2001,"=1",SmtRes!BU1992:'SmtRes'!BU2001)</f>
        <v>5.2835999999999999</v>
      </c>
      <c r="CW681">
        <f>SUMIF(SmtRes!AQ1992:'SmtRes'!AQ2001,"=1",SmtRes!BV1992:'SmtRes'!BV2001)</f>
        <v>5.0399999999999993E-2</v>
      </c>
      <c r="CX681">
        <f t="shared" si="375"/>
        <v>0</v>
      </c>
      <c r="CY681">
        <f t="shared" si="376"/>
        <v>30.302800000000001</v>
      </c>
      <c r="CZ681">
        <f t="shared" si="377"/>
        <v>15.932399999999999</v>
      </c>
      <c r="DC681" t="s">
        <v>3</v>
      </c>
      <c r="DD681" t="s">
        <v>23</v>
      </c>
      <c r="DE681" t="s">
        <v>24</v>
      </c>
      <c r="DF681" t="s">
        <v>24</v>
      </c>
      <c r="DG681" t="s">
        <v>24</v>
      </c>
      <c r="DH681" t="s">
        <v>3</v>
      </c>
      <c r="DI681" t="s">
        <v>24</v>
      </c>
      <c r="DJ681" t="s">
        <v>24</v>
      </c>
      <c r="DK681" t="s">
        <v>3</v>
      </c>
      <c r="DL681" t="s">
        <v>3</v>
      </c>
      <c r="DM681" t="s">
        <v>3</v>
      </c>
      <c r="DN681">
        <v>0</v>
      </c>
      <c r="DO681">
        <v>0</v>
      </c>
      <c r="DP681">
        <v>1</v>
      </c>
      <c r="DQ681">
        <v>1</v>
      </c>
      <c r="DU681">
        <v>1003</v>
      </c>
      <c r="DV681" t="s">
        <v>778</v>
      </c>
      <c r="DW681" t="s">
        <v>778</v>
      </c>
      <c r="DX681">
        <v>100</v>
      </c>
      <c r="DZ681" t="s">
        <v>3</v>
      </c>
      <c r="EA681" t="s">
        <v>3</v>
      </c>
      <c r="EB681" t="s">
        <v>3</v>
      </c>
      <c r="EC681" t="s">
        <v>3</v>
      </c>
      <c r="EE681">
        <v>342528944</v>
      </c>
      <c r="EF681">
        <v>3</v>
      </c>
      <c r="EG681" t="s">
        <v>755</v>
      </c>
      <c r="EH681">
        <v>0</v>
      </c>
      <c r="EI681" t="s">
        <v>3</v>
      </c>
      <c r="EJ681">
        <v>2</v>
      </c>
      <c r="EK681">
        <v>108001</v>
      </c>
      <c r="EL681" t="s">
        <v>756</v>
      </c>
      <c r="EM681" t="s">
        <v>757</v>
      </c>
      <c r="EO681" t="s">
        <v>3</v>
      </c>
      <c r="EQ681">
        <v>131072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6.29</v>
      </c>
      <c r="EX681">
        <v>0.06</v>
      </c>
      <c r="EY681">
        <v>0</v>
      </c>
      <c r="FQ681">
        <v>0</v>
      </c>
      <c r="FR681">
        <v>0</v>
      </c>
      <c r="FS681">
        <v>0</v>
      </c>
      <c r="FX681">
        <v>97</v>
      </c>
      <c r="FY681">
        <v>51</v>
      </c>
      <c r="GA681" t="s">
        <v>3</v>
      </c>
      <c r="GD681">
        <v>1</v>
      </c>
      <c r="GF681">
        <v>-26720314</v>
      </c>
      <c r="GG681">
        <v>2</v>
      </c>
      <c r="GH681">
        <v>1</v>
      </c>
      <c r="GI681">
        <v>-2</v>
      </c>
      <c r="GJ681">
        <v>0</v>
      </c>
      <c r="GK681">
        <v>0</v>
      </c>
      <c r="GL681">
        <f t="shared" si="378"/>
        <v>0</v>
      </c>
      <c r="GM681">
        <f t="shared" si="379"/>
        <v>78.010000000000005</v>
      </c>
      <c r="GN681">
        <f t="shared" si="380"/>
        <v>0</v>
      </c>
      <c r="GO681">
        <f t="shared" si="381"/>
        <v>78.010000000000005</v>
      </c>
      <c r="GP681">
        <f t="shared" si="382"/>
        <v>0</v>
      </c>
      <c r="GR681">
        <v>0</v>
      </c>
      <c r="GS681">
        <v>3</v>
      </c>
      <c r="GT681">
        <v>0</v>
      </c>
      <c r="GU681" t="s">
        <v>3</v>
      </c>
      <c r="GV681">
        <f t="shared" si="383"/>
        <v>0</v>
      </c>
      <c r="GW681">
        <v>1</v>
      </c>
      <c r="GX681">
        <f t="shared" si="384"/>
        <v>0</v>
      </c>
      <c r="HA681">
        <v>0</v>
      </c>
      <c r="HB681">
        <v>0</v>
      </c>
      <c r="HC681">
        <f t="shared" si="385"/>
        <v>0</v>
      </c>
      <c r="HE681" t="s">
        <v>3</v>
      </c>
      <c r="HF681" t="s">
        <v>3</v>
      </c>
      <c r="HM681" t="s">
        <v>3</v>
      </c>
      <c r="HN681" t="s">
        <v>759</v>
      </c>
      <c r="HO681" t="s">
        <v>760</v>
      </c>
      <c r="HP681" t="s">
        <v>756</v>
      </c>
      <c r="HQ681" t="s">
        <v>756</v>
      </c>
      <c r="HS681">
        <v>0</v>
      </c>
      <c r="IK681">
        <v>0</v>
      </c>
    </row>
    <row r="683" spans="1:245" x14ac:dyDescent="0.25">
      <c r="A683" s="2">
        <v>51</v>
      </c>
      <c r="B683" s="2">
        <f>B652</f>
        <v>1</v>
      </c>
      <c r="C683" s="2">
        <f>A652</f>
        <v>4</v>
      </c>
      <c r="D683" s="2">
        <f>ROW(A652)</f>
        <v>652</v>
      </c>
      <c r="E683" s="2"/>
      <c r="F683" s="2" t="str">
        <f>IF(F652&lt;&gt;"",F652,"")</f>
        <v>Новый раздел</v>
      </c>
      <c r="G683" s="2" t="str">
        <f>IF(G652&lt;&gt;"",G652,"")</f>
        <v>14. Замена кабеля и труб, проложенных по опорам ВЛ-0,4-10 кВ</v>
      </c>
      <c r="H683" s="2">
        <v>0</v>
      </c>
      <c r="I683" s="2"/>
      <c r="J683" s="2"/>
      <c r="K683" s="2"/>
      <c r="L683" s="2"/>
      <c r="M683" s="2"/>
      <c r="N683" s="2"/>
      <c r="O683" s="2">
        <f t="shared" ref="O683:T683" si="388">ROUND(AB683,2)</f>
        <v>55930.89</v>
      </c>
      <c r="P683" s="2">
        <f t="shared" si="388"/>
        <v>0</v>
      </c>
      <c r="Q683" s="2">
        <f t="shared" si="388"/>
        <v>1374.52</v>
      </c>
      <c r="R683" s="2">
        <f t="shared" si="388"/>
        <v>466.53</v>
      </c>
      <c r="S683" s="2">
        <f t="shared" si="388"/>
        <v>54089.84</v>
      </c>
      <c r="T683" s="2">
        <f t="shared" si="388"/>
        <v>0</v>
      </c>
      <c r="U683" s="2">
        <f>AH683</f>
        <v>92.536130400000019</v>
      </c>
      <c r="V683" s="2">
        <f>AI683</f>
        <v>0.66595199999999999</v>
      </c>
      <c r="W683" s="2">
        <f>ROUND(AJ683,2)</f>
        <v>0</v>
      </c>
      <c r="X683" s="2">
        <f>ROUND(AK683,2)</f>
        <v>52917.35</v>
      </c>
      <c r="Y683" s="2">
        <f>ROUND(AL683,2)</f>
        <v>27822.54</v>
      </c>
      <c r="Z683" s="2"/>
      <c r="AA683" s="2"/>
      <c r="AB683" s="2">
        <f>ROUND(SUMIF(AA656:AA681,"=353029544",O656:O681),2)</f>
        <v>55930.89</v>
      </c>
      <c r="AC683" s="2">
        <f>ROUND(SUMIF(AA656:AA681,"=353029544",P656:P681),2)</f>
        <v>0</v>
      </c>
      <c r="AD683" s="2">
        <f>ROUND(SUMIF(AA656:AA681,"=353029544",Q656:Q681),2)</f>
        <v>1374.52</v>
      </c>
      <c r="AE683" s="2">
        <f>ROUND(SUMIF(AA656:AA681,"=353029544",R656:R681),2)</f>
        <v>466.53</v>
      </c>
      <c r="AF683" s="2">
        <f>ROUND(SUMIF(AA656:AA681,"=353029544",S656:S681),2)</f>
        <v>54089.84</v>
      </c>
      <c r="AG683" s="2">
        <f>ROUND(SUMIF(AA656:AA681,"=353029544",T656:T681),2)</f>
        <v>0</v>
      </c>
      <c r="AH683" s="2">
        <f>SUMIF(AA656:AA681,"=353029544",U656:U681)</f>
        <v>92.536130400000019</v>
      </c>
      <c r="AI683" s="2">
        <f>SUMIF(AA656:AA681,"=353029544",V656:V681)</f>
        <v>0.66595199999999999</v>
      </c>
      <c r="AJ683" s="2">
        <f>ROUND(SUMIF(AA656:AA681,"=353029544",W656:W681),2)</f>
        <v>0</v>
      </c>
      <c r="AK683" s="2">
        <f>ROUND(SUMIF(AA656:AA681,"=353029544",X656:X681),2)</f>
        <v>52917.35</v>
      </c>
      <c r="AL683" s="2">
        <f>ROUND(SUMIF(AA656:AA681,"=353029544",Y656:Y681),2)</f>
        <v>27822.54</v>
      </c>
      <c r="AM683" s="2"/>
      <c r="AN683" s="2"/>
      <c r="AO683" s="2">
        <f t="shared" ref="AO683:BD683" si="389">ROUND(BX683,2)</f>
        <v>0</v>
      </c>
      <c r="AP683" s="2">
        <f t="shared" si="389"/>
        <v>0</v>
      </c>
      <c r="AQ683" s="2">
        <f t="shared" si="389"/>
        <v>0</v>
      </c>
      <c r="AR683" s="2">
        <f t="shared" si="389"/>
        <v>136670.78</v>
      </c>
      <c r="AS683" s="2">
        <f t="shared" si="389"/>
        <v>93.76</v>
      </c>
      <c r="AT683" s="2">
        <f t="shared" si="389"/>
        <v>136577.01999999999</v>
      </c>
      <c r="AU683" s="2">
        <f t="shared" si="389"/>
        <v>0</v>
      </c>
      <c r="AV683" s="2">
        <f t="shared" si="389"/>
        <v>0</v>
      </c>
      <c r="AW683" s="2">
        <f t="shared" si="389"/>
        <v>0</v>
      </c>
      <c r="AX683" s="2">
        <f t="shared" si="389"/>
        <v>0</v>
      </c>
      <c r="AY683" s="2">
        <f t="shared" si="389"/>
        <v>0</v>
      </c>
      <c r="AZ683" s="2">
        <f t="shared" si="389"/>
        <v>0</v>
      </c>
      <c r="BA683" s="2">
        <f t="shared" si="389"/>
        <v>0</v>
      </c>
      <c r="BB683" s="2">
        <f t="shared" si="389"/>
        <v>0</v>
      </c>
      <c r="BC683" s="2">
        <f t="shared" si="389"/>
        <v>0</v>
      </c>
      <c r="BD683" s="2">
        <f t="shared" si="389"/>
        <v>0</v>
      </c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>
        <f>ROUND(SUMIF(AA656:AA681,"=353029544",FQ656:FQ681),2)</f>
        <v>0</v>
      </c>
      <c r="BY683" s="2">
        <f>ROUND(SUMIF(AA656:AA681,"=353029544",FR656:FR681),2)</f>
        <v>0</v>
      </c>
      <c r="BZ683" s="2">
        <f>ROUND(SUMIF(AA656:AA681,"=353029544",GL656:GL681),2)</f>
        <v>0</v>
      </c>
      <c r="CA683" s="2">
        <f>ROUND(SUMIF(AA656:AA681,"=353029544",GM656:GM681),2)</f>
        <v>136670.78</v>
      </c>
      <c r="CB683" s="2">
        <f>ROUND(SUMIF(AA656:AA681,"=353029544",GN656:GN681),2)</f>
        <v>93.76</v>
      </c>
      <c r="CC683" s="2">
        <f>ROUND(SUMIF(AA656:AA681,"=353029544",GO656:GO681),2)</f>
        <v>136577.01999999999</v>
      </c>
      <c r="CD683" s="2">
        <f>ROUND(SUMIF(AA656:AA681,"=353029544",GP656:GP681),2)</f>
        <v>0</v>
      </c>
      <c r="CE683" s="2">
        <f>AC683-BX683</f>
        <v>0</v>
      </c>
      <c r="CF683" s="2">
        <f>AC683-BY683</f>
        <v>0</v>
      </c>
      <c r="CG683" s="2">
        <f>BX683-BZ683</f>
        <v>0</v>
      </c>
      <c r="CH683" s="2">
        <f>AC683-BX683-BY683+BZ683</f>
        <v>0</v>
      </c>
      <c r="CI683" s="2">
        <f>BY683-BZ683</f>
        <v>0</v>
      </c>
      <c r="CJ683" s="2">
        <f>ROUND(SUMIF(AA656:AA681,"=353029544",GX656:GX681),2)</f>
        <v>0</v>
      </c>
      <c r="CK683" s="2">
        <f>ROUND(SUMIF(AA656:AA681,"=353029544",GY656:GY681),2)</f>
        <v>0</v>
      </c>
      <c r="CL683" s="2">
        <f>ROUND(SUMIF(AA656:AA681,"=353029544",GZ656:GZ681),2)</f>
        <v>0</v>
      </c>
      <c r="CM683" s="2">
        <f>ROUND(SUMIF(AA656:AA681,"=353029544",HD656:HD681),2)</f>
        <v>0</v>
      </c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>
        <v>0</v>
      </c>
    </row>
    <row r="685" spans="1:245" x14ac:dyDescent="0.25">
      <c r="A685" s="4">
        <v>50</v>
      </c>
      <c r="B685" s="4">
        <v>0</v>
      </c>
      <c r="C685" s="4">
        <v>0</v>
      </c>
      <c r="D685" s="4">
        <v>1</v>
      </c>
      <c r="E685" s="4">
        <v>201</v>
      </c>
      <c r="F685" s="4">
        <f>ROUND(Source!O683,O685)</f>
        <v>55930.89</v>
      </c>
      <c r="G685" s="4" t="s">
        <v>134</v>
      </c>
      <c r="H685" s="4" t="s">
        <v>135</v>
      </c>
      <c r="I685" s="4"/>
      <c r="J685" s="4"/>
      <c r="K685" s="4">
        <v>201</v>
      </c>
      <c r="L685" s="4">
        <v>1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55930.89</v>
      </c>
      <c r="X685" s="4">
        <v>1</v>
      </c>
      <c r="Y685" s="4">
        <v>55930.89</v>
      </c>
      <c r="Z685" s="4"/>
      <c r="AA685" s="4"/>
      <c r="AB685" s="4"/>
    </row>
    <row r="686" spans="1:245" x14ac:dyDescent="0.25">
      <c r="A686" s="4">
        <v>50</v>
      </c>
      <c r="B686" s="4">
        <v>0</v>
      </c>
      <c r="C686" s="4">
        <v>0</v>
      </c>
      <c r="D686" s="4">
        <v>1</v>
      </c>
      <c r="E686" s="4">
        <v>202</v>
      </c>
      <c r="F686" s="4">
        <f>ROUND(Source!P683,O686)</f>
        <v>0</v>
      </c>
      <c r="G686" s="4" t="s">
        <v>136</v>
      </c>
      <c r="H686" s="4" t="s">
        <v>137</v>
      </c>
      <c r="I686" s="4"/>
      <c r="J686" s="4"/>
      <c r="K686" s="4">
        <v>202</v>
      </c>
      <c r="L686" s="4">
        <v>2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45" x14ac:dyDescent="0.25">
      <c r="A687" s="4">
        <v>50</v>
      </c>
      <c r="B687" s="4">
        <v>0</v>
      </c>
      <c r="C687" s="4">
        <v>0</v>
      </c>
      <c r="D687" s="4">
        <v>1</v>
      </c>
      <c r="E687" s="4">
        <v>222</v>
      </c>
      <c r="F687" s="4">
        <f>ROUND(Source!AO683,O687)</f>
        <v>0</v>
      </c>
      <c r="G687" s="4" t="s">
        <v>138</v>
      </c>
      <c r="H687" s="4" t="s">
        <v>139</v>
      </c>
      <c r="I687" s="4"/>
      <c r="J687" s="4"/>
      <c r="K687" s="4">
        <v>222</v>
      </c>
      <c r="L687" s="4">
        <v>3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45" x14ac:dyDescent="0.25">
      <c r="A688" s="4">
        <v>50</v>
      </c>
      <c r="B688" s="4">
        <v>0</v>
      </c>
      <c r="C688" s="4">
        <v>0</v>
      </c>
      <c r="D688" s="4">
        <v>1</v>
      </c>
      <c r="E688" s="4">
        <v>225</v>
      </c>
      <c r="F688" s="4">
        <f>ROUND(Source!AV683,O688)</f>
        <v>0</v>
      </c>
      <c r="G688" s="4" t="s">
        <v>140</v>
      </c>
      <c r="H688" s="4" t="s">
        <v>141</v>
      </c>
      <c r="I688" s="4"/>
      <c r="J688" s="4"/>
      <c r="K688" s="4">
        <v>225</v>
      </c>
      <c r="L688" s="4">
        <v>4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8" x14ac:dyDescent="0.25">
      <c r="A689" s="4">
        <v>50</v>
      </c>
      <c r="B689" s="4">
        <v>0</v>
      </c>
      <c r="C689" s="4">
        <v>0</v>
      </c>
      <c r="D689" s="4">
        <v>1</v>
      </c>
      <c r="E689" s="4">
        <v>226</v>
      </c>
      <c r="F689" s="4">
        <f>ROUND(Source!AW683,O689)</f>
        <v>0</v>
      </c>
      <c r="G689" s="4" t="s">
        <v>142</v>
      </c>
      <c r="H689" s="4" t="s">
        <v>143</v>
      </c>
      <c r="I689" s="4"/>
      <c r="J689" s="4"/>
      <c r="K689" s="4">
        <v>226</v>
      </c>
      <c r="L689" s="4">
        <v>5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8" x14ac:dyDescent="0.25">
      <c r="A690" s="4">
        <v>50</v>
      </c>
      <c r="B690" s="4">
        <v>0</v>
      </c>
      <c r="C690" s="4">
        <v>0</v>
      </c>
      <c r="D690" s="4">
        <v>1</v>
      </c>
      <c r="E690" s="4">
        <v>227</v>
      </c>
      <c r="F690" s="4">
        <f>ROUND(Source!AX683,O690)</f>
        <v>0</v>
      </c>
      <c r="G690" s="4" t="s">
        <v>144</v>
      </c>
      <c r="H690" s="4" t="s">
        <v>145</v>
      </c>
      <c r="I690" s="4"/>
      <c r="J690" s="4"/>
      <c r="K690" s="4">
        <v>227</v>
      </c>
      <c r="L690" s="4">
        <v>6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8" x14ac:dyDescent="0.25">
      <c r="A691" s="4">
        <v>50</v>
      </c>
      <c r="B691" s="4">
        <v>0</v>
      </c>
      <c r="C691" s="4">
        <v>0</v>
      </c>
      <c r="D691" s="4">
        <v>1</v>
      </c>
      <c r="E691" s="4">
        <v>228</v>
      </c>
      <c r="F691" s="4">
        <f>ROUND(Source!AY683,O691)</f>
        <v>0</v>
      </c>
      <c r="G691" s="4" t="s">
        <v>146</v>
      </c>
      <c r="H691" s="4" t="s">
        <v>147</v>
      </c>
      <c r="I691" s="4"/>
      <c r="J691" s="4"/>
      <c r="K691" s="4">
        <v>228</v>
      </c>
      <c r="L691" s="4">
        <v>7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 x14ac:dyDescent="0.25">
      <c r="A692" s="4">
        <v>50</v>
      </c>
      <c r="B692" s="4">
        <v>0</v>
      </c>
      <c r="C692" s="4">
        <v>0</v>
      </c>
      <c r="D692" s="4">
        <v>1</v>
      </c>
      <c r="E692" s="4">
        <v>216</v>
      </c>
      <c r="F692" s="4">
        <f>ROUND(Source!AP683,O692)</f>
        <v>0</v>
      </c>
      <c r="G692" s="4" t="s">
        <v>148</v>
      </c>
      <c r="H692" s="4" t="s">
        <v>149</v>
      </c>
      <c r="I692" s="4"/>
      <c r="J692" s="4"/>
      <c r="K692" s="4">
        <v>216</v>
      </c>
      <c r="L692" s="4">
        <v>8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8" x14ac:dyDescent="0.25">
      <c r="A693" s="4">
        <v>50</v>
      </c>
      <c r="B693" s="4">
        <v>0</v>
      </c>
      <c r="C693" s="4">
        <v>0</v>
      </c>
      <c r="D693" s="4">
        <v>1</v>
      </c>
      <c r="E693" s="4">
        <v>223</v>
      </c>
      <c r="F693" s="4">
        <f>ROUND(Source!AQ683,O693)</f>
        <v>0</v>
      </c>
      <c r="G693" s="4" t="s">
        <v>150</v>
      </c>
      <c r="H693" s="4" t="s">
        <v>151</v>
      </c>
      <c r="I693" s="4"/>
      <c r="J693" s="4"/>
      <c r="K693" s="4">
        <v>223</v>
      </c>
      <c r="L693" s="4">
        <v>9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8" x14ac:dyDescent="0.25">
      <c r="A694" s="4">
        <v>50</v>
      </c>
      <c r="B694" s="4">
        <v>0</v>
      </c>
      <c r="C694" s="4">
        <v>0</v>
      </c>
      <c r="D694" s="4">
        <v>1</v>
      </c>
      <c r="E694" s="4">
        <v>229</v>
      </c>
      <c r="F694" s="4">
        <f>ROUND(Source!AZ683,O694)</f>
        <v>0</v>
      </c>
      <c r="G694" s="4" t="s">
        <v>152</v>
      </c>
      <c r="H694" s="4" t="s">
        <v>153</v>
      </c>
      <c r="I694" s="4"/>
      <c r="J694" s="4"/>
      <c r="K694" s="4">
        <v>229</v>
      </c>
      <c r="L694" s="4">
        <v>10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 x14ac:dyDescent="0.25">
      <c r="A695" s="4">
        <v>50</v>
      </c>
      <c r="B695" s="4">
        <v>0</v>
      </c>
      <c r="C695" s="4">
        <v>0</v>
      </c>
      <c r="D695" s="4">
        <v>1</v>
      </c>
      <c r="E695" s="4">
        <v>203</v>
      </c>
      <c r="F695" s="4">
        <f>ROUND(Source!Q683,O695)</f>
        <v>1374.52</v>
      </c>
      <c r="G695" s="4" t="s">
        <v>154</v>
      </c>
      <c r="H695" s="4" t="s">
        <v>155</v>
      </c>
      <c r="I695" s="4"/>
      <c r="J695" s="4"/>
      <c r="K695" s="4">
        <v>203</v>
      </c>
      <c r="L695" s="4">
        <v>11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1374.52</v>
      </c>
      <c r="X695" s="4">
        <v>1</v>
      </c>
      <c r="Y695" s="4">
        <v>1374.52</v>
      </c>
      <c r="Z695" s="4"/>
      <c r="AA695" s="4"/>
      <c r="AB695" s="4"/>
    </row>
    <row r="696" spans="1:28" x14ac:dyDescent="0.25">
      <c r="A696" s="4">
        <v>50</v>
      </c>
      <c r="B696" s="4">
        <v>0</v>
      </c>
      <c r="C696" s="4">
        <v>0</v>
      </c>
      <c r="D696" s="4">
        <v>1</v>
      </c>
      <c r="E696" s="4">
        <v>231</v>
      </c>
      <c r="F696" s="4">
        <f>ROUND(Source!BB683,O696)</f>
        <v>0</v>
      </c>
      <c r="G696" s="4" t="s">
        <v>156</v>
      </c>
      <c r="H696" s="4" t="s">
        <v>157</v>
      </c>
      <c r="I696" s="4"/>
      <c r="J696" s="4"/>
      <c r="K696" s="4">
        <v>231</v>
      </c>
      <c r="L696" s="4">
        <v>12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8" x14ac:dyDescent="0.25">
      <c r="A697" s="4">
        <v>50</v>
      </c>
      <c r="B697" s="4">
        <v>0</v>
      </c>
      <c r="C697" s="4">
        <v>0</v>
      </c>
      <c r="D697" s="4">
        <v>1</v>
      </c>
      <c r="E697" s="4">
        <v>204</v>
      </c>
      <c r="F697" s="4">
        <f>ROUND(Source!R683,O697)</f>
        <v>466.53</v>
      </c>
      <c r="G697" s="4" t="s">
        <v>158</v>
      </c>
      <c r="H697" s="4" t="s">
        <v>159</v>
      </c>
      <c r="I697" s="4"/>
      <c r="J697" s="4"/>
      <c r="K697" s="4">
        <v>204</v>
      </c>
      <c r="L697" s="4">
        <v>13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466.53000000000003</v>
      </c>
      <c r="X697" s="4">
        <v>1</v>
      </c>
      <c r="Y697" s="4">
        <v>466.53000000000003</v>
      </c>
      <c r="Z697" s="4"/>
      <c r="AA697" s="4"/>
      <c r="AB697" s="4"/>
    </row>
    <row r="698" spans="1:28" x14ac:dyDescent="0.25">
      <c r="A698" s="4">
        <v>50</v>
      </c>
      <c r="B698" s="4">
        <v>0</v>
      </c>
      <c r="C698" s="4">
        <v>0</v>
      </c>
      <c r="D698" s="4">
        <v>1</v>
      </c>
      <c r="E698" s="4">
        <v>205</v>
      </c>
      <c r="F698" s="4">
        <f>ROUND(Source!S683,O698)</f>
        <v>54089.84</v>
      </c>
      <c r="G698" s="4" t="s">
        <v>160</v>
      </c>
      <c r="H698" s="4" t="s">
        <v>161</v>
      </c>
      <c r="I698" s="4"/>
      <c r="J698" s="4"/>
      <c r="K698" s="4">
        <v>205</v>
      </c>
      <c r="L698" s="4">
        <v>14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54089.840000000004</v>
      </c>
      <c r="X698" s="4">
        <v>1</v>
      </c>
      <c r="Y698" s="4">
        <v>54089.840000000004</v>
      </c>
      <c r="Z698" s="4"/>
      <c r="AA698" s="4"/>
      <c r="AB698" s="4"/>
    </row>
    <row r="699" spans="1:28" x14ac:dyDescent="0.25">
      <c r="A699" s="4">
        <v>50</v>
      </c>
      <c r="B699" s="4">
        <v>0</v>
      </c>
      <c r="C699" s="4">
        <v>0</v>
      </c>
      <c r="D699" s="4">
        <v>1</v>
      </c>
      <c r="E699" s="4">
        <v>232</v>
      </c>
      <c r="F699" s="4">
        <f>ROUND(Source!BC683,O699)</f>
        <v>0</v>
      </c>
      <c r="G699" s="4" t="s">
        <v>162</v>
      </c>
      <c r="H699" s="4" t="s">
        <v>163</v>
      </c>
      <c r="I699" s="4"/>
      <c r="J699" s="4"/>
      <c r="K699" s="4">
        <v>232</v>
      </c>
      <c r="L699" s="4">
        <v>15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8" x14ac:dyDescent="0.25">
      <c r="A700" s="4">
        <v>50</v>
      </c>
      <c r="B700" s="4">
        <v>0</v>
      </c>
      <c r="C700" s="4">
        <v>0</v>
      </c>
      <c r="D700" s="4">
        <v>1</v>
      </c>
      <c r="E700" s="4">
        <v>214</v>
      </c>
      <c r="F700" s="4">
        <f>ROUND(Source!AS683,O700)</f>
        <v>93.76</v>
      </c>
      <c r="G700" s="4" t="s">
        <v>164</v>
      </c>
      <c r="H700" s="4" t="s">
        <v>165</v>
      </c>
      <c r="I700" s="4"/>
      <c r="J700" s="4"/>
      <c r="K700" s="4">
        <v>214</v>
      </c>
      <c r="L700" s="4">
        <v>16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93.76</v>
      </c>
      <c r="X700" s="4">
        <v>1</v>
      </c>
      <c r="Y700" s="4">
        <v>93.76</v>
      </c>
      <c r="Z700" s="4"/>
      <c r="AA700" s="4"/>
      <c r="AB700" s="4"/>
    </row>
    <row r="701" spans="1:28" x14ac:dyDescent="0.25">
      <c r="A701" s="4">
        <v>50</v>
      </c>
      <c r="B701" s="4">
        <v>0</v>
      </c>
      <c r="C701" s="4">
        <v>0</v>
      </c>
      <c r="D701" s="4">
        <v>1</v>
      </c>
      <c r="E701" s="4">
        <v>215</v>
      </c>
      <c r="F701" s="4">
        <f>ROUND(Source!AT683,O701)</f>
        <v>136577.01999999999</v>
      </c>
      <c r="G701" s="4" t="s">
        <v>166</v>
      </c>
      <c r="H701" s="4" t="s">
        <v>167</v>
      </c>
      <c r="I701" s="4"/>
      <c r="J701" s="4"/>
      <c r="K701" s="4">
        <v>215</v>
      </c>
      <c r="L701" s="4">
        <v>17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136577.01999999999</v>
      </c>
      <c r="X701" s="4">
        <v>1</v>
      </c>
      <c r="Y701" s="4">
        <v>136577.01999999999</v>
      </c>
      <c r="Z701" s="4"/>
      <c r="AA701" s="4"/>
      <c r="AB701" s="4"/>
    </row>
    <row r="702" spans="1:28" x14ac:dyDescent="0.25">
      <c r="A702" s="4">
        <v>50</v>
      </c>
      <c r="B702" s="4">
        <v>0</v>
      </c>
      <c r="C702" s="4">
        <v>0</v>
      </c>
      <c r="D702" s="4">
        <v>1</v>
      </c>
      <c r="E702" s="4">
        <v>217</v>
      </c>
      <c r="F702" s="4">
        <f>ROUND(Source!AU683,O702)</f>
        <v>0</v>
      </c>
      <c r="G702" s="4" t="s">
        <v>168</v>
      </c>
      <c r="H702" s="4" t="s">
        <v>169</v>
      </c>
      <c r="I702" s="4"/>
      <c r="J702" s="4"/>
      <c r="K702" s="4">
        <v>217</v>
      </c>
      <c r="L702" s="4">
        <v>18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8" x14ac:dyDescent="0.25">
      <c r="A703" s="4">
        <v>50</v>
      </c>
      <c r="B703" s="4">
        <v>0</v>
      </c>
      <c r="C703" s="4">
        <v>0</v>
      </c>
      <c r="D703" s="4">
        <v>1</v>
      </c>
      <c r="E703" s="4">
        <v>230</v>
      </c>
      <c r="F703" s="4">
        <f>ROUND(Source!BA683,O703)</f>
        <v>0</v>
      </c>
      <c r="G703" s="4" t="s">
        <v>170</v>
      </c>
      <c r="H703" s="4" t="s">
        <v>171</v>
      </c>
      <c r="I703" s="4"/>
      <c r="J703" s="4"/>
      <c r="K703" s="4">
        <v>230</v>
      </c>
      <c r="L703" s="4">
        <v>19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8" x14ac:dyDescent="0.25">
      <c r="A704" s="4">
        <v>50</v>
      </c>
      <c r="B704" s="4">
        <v>0</v>
      </c>
      <c r="C704" s="4">
        <v>0</v>
      </c>
      <c r="D704" s="4">
        <v>1</v>
      </c>
      <c r="E704" s="4">
        <v>206</v>
      </c>
      <c r="F704" s="4">
        <f>ROUND(Source!T683,O704)</f>
        <v>0</v>
      </c>
      <c r="G704" s="4" t="s">
        <v>172</v>
      </c>
      <c r="H704" s="4" t="s">
        <v>173</v>
      </c>
      <c r="I704" s="4"/>
      <c r="J704" s="4"/>
      <c r="K704" s="4">
        <v>206</v>
      </c>
      <c r="L704" s="4">
        <v>20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45" x14ac:dyDescent="0.25">
      <c r="A705" s="4">
        <v>50</v>
      </c>
      <c r="B705" s="4">
        <v>0</v>
      </c>
      <c r="C705" s="4">
        <v>0</v>
      </c>
      <c r="D705" s="4">
        <v>1</v>
      </c>
      <c r="E705" s="4">
        <v>207</v>
      </c>
      <c r="F705" s="4">
        <f>ROUND(Source!U683,O705)</f>
        <v>92.536130400000005</v>
      </c>
      <c r="G705" s="4" t="s">
        <v>174</v>
      </c>
      <c r="H705" s="4" t="s">
        <v>175</v>
      </c>
      <c r="I705" s="4"/>
      <c r="J705" s="4"/>
      <c r="K705" s="4">
        <v>207</v>
      </c>
      <c r="L705" s="4">
        <v>21</v>
      </c>
      <c r="M705" s="4">
        <v>3</v>
      </c>
      <c r="N705" s="4" t="s">
        <v>3</v>
      </c>
      <c r="O705" s="4">
        <v>7</v>
      </c>
      <c r="P705" s="4"/>
      <c r="Q705" s="4"/>
      <c r="R705" s="4"/>
      <c r="S705" s="4"/>
      <c r="T705" s="4"/>
      <c r="U705" s="4"/>
      <c r="V705" s="4"/>
      <c r="W705" s="4">
        <v>92.536130400000005</v>
      </c>
      <c r="X705" s="4">
        <v>1</v>
      </c>
      <c r="Y705" s="4">
        <v>92.536130400000005</v>
      </c>
      <c r="Z705" s="4"/>
      <c r="AA705" s="4"/>
      <c r="AB705" s="4"/>
    </row>
    <row r="706" spans="1:245" x14ac:dyDescent="0.25">
      <c r="A706" s="4">
        <v>50</v>
      </c>
      <c r="B706" s="4">
        <v>0</v>
      </c>
      <c r="C706" s="4">
        <v>0</v>
      </c>
      <c r="D706" s="4">
        <v>1</v>
      </c>
      <c r="E706" s="4">
        <v>208</v>
      </c>
      <c r="F706" s="4">
        <f>ROUND(Source!V683,O706)</f>
        <v>0.66595199999999999</v>
      </c>
      <c r="G706" s="4" t="s">
        <v>176</v>
      </c>
      <c r="H706" s="4" t="s">
        <v>177</v>
      </c>
      <c r="I706" s="4"/>
      <c r="J706" s="4"/>
      <c r="K706" s="4">
        <v>208</v>
      </c>
      <c r="L706" s="4">
        <v>22</v>
      </c>
      <c r="M706" s="4">
        <v>3</v>
      </c>
      <c r="N706" s="4" t="s">
        <v>3</v>
      </c>
      <c r="O706" s="4">
        <v>7</v>
      </c>
      <c r="P706" s="4"/>
      <c r="Q706" s="4"/>
      <c r="R706" s="4"/>
      <c r="S706" s="4"/>
      <c r="T706" s="4"/>
      <c r="U706" s="4"/>
      <c r="V706" s="4"/>
      <c r="W706" s="4">
        <v>0.66595199999999999</v>
      </c>
      <c r="X706" s="4">
        <v>1</v>
      </c>
      <c r="Y706" s="4">
        <v>0.66595199999999999</v>
      </c>
      <c r="Z706" s="4"/>
      <c r="AA706" s="4"/>
      <c r="AB706" s="4"/>
    </row>
    <row r="707" spans="1:245" x14ac:dyDescent="0.25">
      <c r="A707" s="4">
        <v>50</v>
      </c>
      <c r="B707" s="4">
        <v>0</v>
      </c>
      <c r="C707" s="4">
        <v>0</v>
      </c>
      <c r="D707" s="4">
        <v>1</v>
      </c>
      <c r="E707" s="4">
        <v>209</v>
      </c>
      <c r="F707" s="4">
        <f>ROUND(Source!W683,O707)</f>
        <v>0</v>
      </c>
      <c r="G707" s="4" t="s">
        <v>178</v>
      </c>
      <c r="H707" s="4" t="s">
        <v>179</v>
      </c>
      <c r="I707" s="4"/>
      <c r="J707" s="4"/>
      <c r="K707" s="4">
        <v>209</v>
      </c>
      <c r="L707" s="4">
        <v>23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45" x14ac:dyDescent="0.25">
      <c r="A708" s="4">
        <v>50</v>
      </c>
      <c r="B708" s="4">
        <v>0</v>
      </c>
      <c r="C708" s="4">
        <v>0</v>
      </c>
      <c r="D708" s="4">
        <v>1</v>
      </c>
      <c r="E708" s="4">
        <v>233</v>
      </c>
      <c r="F708" s="4">
        <f>ROUND(Source!BD683,O708)</f>
        <v>0</v>
      </c>
      <c r="G708" s="4" t="s">
        <v>180</v>
      </c>
      <c r="H708" s="4" t="s">
        <v>181</v>
      </c>
      <c r="I708" s="4"/>
      <c r="J708" s="4"/>
      <c r="K708" s="4">
        <v>233</v>
      </c>
      <c r="L708" s="4">
        <v>24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45" x14ac:dyDescent="0.25">
      <c r="A709" s="4">
        <v>50</v>
      </c>
      <c r="B709" s="4">
        <v>0</v>
      </c>
      <c r="C709" s="4">
        <v>0</v>
      </c>
      <c r="D709" s="4">
        <v>1</v>
      </c>
      <c r="E709" s="4">
        <v>210</v>
      </c>
      <c r="F709" s="4">
        <f>ROUND(Source!X683,O709)</f>
        <v>52917.35</v>
      </c>
      <c r="G709" s="4" t="s">
        <v>182</v>
      </c>
      <c r="H709" s="4" t="s">
        <v>183</v>
      </c>
      <c r="I709" s="4"/>
      <c r="J709" s="4"/>
      <c r="K709" s="4">
        <v>210</v>
      </c>
      <c r="L709" s="4">
        <v>25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52917.35</v>
      </c>
      <c r="X709" s="4">
        <v>1</v>
      </c>
      <c r="Y709" s="4">
        <v>52917.35</v>
      </c>
      <c r="Z709" s="4"/>
      <c r="AA709" s="4"/>
      <c r="AB709" s="4"/>
    </row>
    <row r="710" spans="1:245" x14ac:dyDescent="0.25">
      <c r="A710" s="4">
        <v>50</v>
      </c>
      <c r="B710" s="4">
        <v>0</v>
      </c>
      <c r="C710" s="4">
        <v>0</v>
      </c>
      <c r="D710" s="4">
        <v>1</v>
      </c>
      <c r="E710" s="4">
        <v>211</v>
      </c>
      <c r="F710" s="4">
        <f>ROUND(Source!Y683,O710)</f>
        <v>27822.54</v>
      </c>
      <c r="G710" s="4" t="s">
        <v>184</v>
      </c>
      <c r="H710" s="4" t="s">
        <v>185</v>
      </c>
      <c r="I710" s="4"/>
      <c r="J710" s="4"/>
      <c r="K710" s="4">
        <v>211</v>
      </c>
      <c r="L710" s="4">
        <v>26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27822.54</v>
      </c>
      <c r="X710" s="4">
        <v>1</v>
      </c>
      <c r="Y710" s="4">
        <v>27822.54</v>
      </c>
      <c r="Z710" s="4"/>
      <c r="AA710" s="4"/>
      <c r="AB710" s="4"/>
    </row>
    <row r="711" spans="1:245" x14ac:dyDescent="0.25">
      <c r="A711" s="4">
        <v>50</v>
      </c>
      <c r="B711" s="4">
        <v>0</v>
      </c>
      <c r="C711" s="4">
        <v>0</v>
      </c>
      <c r="D711" s="4">
        <v>1</v>
      </c>
      <c r="E711" s="4">
        <v>224</v>
      </c>
      <c r="F711" s="4">
        <f>ROUND(Source!AR683,O711)</f>
        <v>136670.78</v>
      </c>
      <c r="G711" s="4" t="s">
        <v>186</v>
      </c>
      <c r="H711" s="4" t="s">
        <v>187</v>
      </c>
      <c r="I711" s="4"/>
      <c r="J711" s="4"/>
      <c r="K711" s="4">
        <v>224</v>
      </c>
      <c r="L711" s="4">
        <v>27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136670.78</v>
      </c>
      <c r="X711" s="4">
        <v>1</v>
      </c>
      <c r="Y711" s="4">
        <v>136670.78</v>
      </c>
      <c r="Z711" s="4"/>
      <c r="AA711" s="4"/>
      <c r="AB711" s="4"/>
    </row>
    <row r="713" spans="1:245" x14ac:dyDescent="0.25">
      <c r="A713" s="1">
        <v>4</v>
      </c>
      <c r="B713" s="1">
        <v>1</v>
      </c>
      <c r="C713" s="1"/>
      <c r="D713" s="1">
        <f>ROW(A721)</f>
        <v>721</v>
      </c>
      <c r="E713" s="1"/>
      <c r="F713" s="1" t="s">
        <v>17</v>
      </c>
      <c r="G713" s="1" t="s">
        <v>845</v>
      </c>
      <c r="H713" s="1" t="s">
        <v>3</v>
      </c>
      <c r="I713" s="1">
        <v>0</v>
      </c>
      <c r="J713" s="1"/>
      <c r="K713" s="1">
        <v>-1</v>
      </c>
      <c r="L713" s="1"/>
      <c r="M713" s="1" t="s">
        <v>3</v>
      </c>
      <c r="N713" s="1"/>
      <c r="O713" s="1"/>
      <c r="P713" s="1"/>
      <c r="Q713" s="1"/>
      <c r="R713" s="1"/>
      <c r="S713" s="1">
        <v>0</v>
      </c>
      <c r="T713" s="1"/>
      <c r="U713" s="1" t="s">
        <v>3</v>
      </c>
      <c r="V713" s="1">
        <v>0</v>
      </c>
      <c r="W713" s="1"/>
      <c r="X713" s="1"/>
      <c r="Y713" s="1"/>
      <c r="Z713" s="1"/>
      <c r="AA713" s="1"/>
      <c r="AB713" s="1" t="s">
        <v>3</v>
      </c>
      <c r="AC713" s="1" t="s">
        <v>3</v>
      </c>
      <c r="AD713" s="1" t="s">
        <v>3</v>
      </c>
      <c r="AE713" s="1" t="s">
        <v>3</v>
      </c>
      <c r="AF713" s="1" t="s">
        <v>3</v>
      </c>
      <c r="AG713" s="1" t="s">
        <v>3</v>
      </c>
      <c r="AH713" s="1"/>
      <c r="AI713" s="1"/>
      <c r="AJ713" s="1"/>
      <c r="AK713" s="1"/>
      <c r="AL713" s="1"/>
      <c r="AM713" s="1"/>
      <c r="AN713" s="1"/>
      <c r="AO713" s="1"/>
      <c r="AP713" s="1" t="s">
        <v>3</v>
      </c>
      <c r="AQ713" s="1" t="s">
        <v>3</v>
      </c>
      <c r="AR713" s="1" t="s">
        <v>3</v>
      </c>
      <c r="AS713" s="1"/>
      <c r="AT713" s="1"/>
      <c r="AU713" s="1"/>
      <c r="AV713" s="1"/>
      <c r="AW713" s="1"/>
      <c r="AX713" s="1"/>
      <c r="AY713" s="1"/>
      <c r="AZ713" s="1" t="s">
        <v>3</v>
      </c>
      <c r="BA713" s="1"/>
      <c r="BB713" s="1" t="s">
        <v>3</v>
      </c>
      <c r="BC713" s="1" t="s">
        <v>16</v>
      </c>
      <c r="BD713" s="1" t="s">
        <v>3</v>
      </c>
      <c r="BE713" s="1" t="s">
        <v>3</v>
      </c>
      <c r="BF713" s="1" t="s">
        <v>3</v>
      </c>
      <c r="BG713" s="1" t="s">
        <v>3</v>
      </c>
      <c r="BH713" s="1" t="s">
        <v>3</v>
      </c>
      <c r="BI713" s="1" t="s">
        <v>3</v>
      </c>
      <c r="BJ713" s="1" t="s">
        <v>3</v>
      </c>
      <c r="BK713" s="1" t="s">
        <v>3</v>
      </c>
      <c r="BL713" s="1" t="s">
        <v>3</v>
      </c>
      <c r="BM713" s="1" t="s">
        <v>16</v>
      </c>
      <c r="BN713" s="1" t="s">
        <v>3</v>
      </c>
      <c r="BO713" s="1" t="s">
        <v>3</v>
      </c>
      <c r="BP713" s="1" t="s">
        <v>3</v>
      </c>
      <c r="BQ713" s="1"/>
      <c r="BR713" s="1"/>
      <c r="BS713" s="1"/>
      <c r="BT713" s="1"/>
      <c r="BU713" s="1"/>
      <c r="BV713" s="1"/>
      <c r="BW713" s="1"/>
      <c r="BX713" s="1">
        <v>0</v>
      </c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>
        <v>0</v>
      </c>
    </row>
    <row r="715" spans="1:245" x14ac:dyDescent="0.25">
      <c r="A715" s="2">
        <v>52</v>
      </c>
      <c r="B715" s="2">
        <f t="shared" ref="B715:G715" si="390">B721</f>
        <v>1</v>
      </c>
      <c r="C715" s="2">
        <f t="shared" si="390"/>
        <v>4</v>
      </c>
      <c r="D715" s="2">
        <f t="shared" si="390"/>
        <v>713</v>
      </c>
      <c r="E715" s="2">
        <f t="shared" si="390"/>
        <v>0</v>
      </c>
      <c r="F715" s="2" t="str">
        <f t="shared" si="390"/>
        <v>Новый раздел</v>
      </c>
      <c r="G715" s="2" t="str">
        <f t="shared" si="390"/>
        <v>15. Заземление опор</v>
      </c>
      <c r="H715" s="2"/>
      <c r="I715" s="2"/>
      <c r="J715" s="2"/>
      <c r="K715" s="2"/>
      <c r="L715" s="2"/>
      <c r="M715" s="2"/>
      <c r="N715" s="2"/>
      <c r="O715" s="2">
        <f t="shared" ref="O715:AT715" si="391">O721</f>
        <v>880.93</v>
      </c>
      <c r="P715" s="2">
        <f t="shared" si="391"/>
        <v>0</v>
      </c>
      <c r="Q715" s="2">
        <f t="shared" si="391"/>
        <v>144.66</v>
      </c>
      <c r="R715" s="2">
        <f t="shared" si="391"/>
        <v>161.24</v>
      </c>
      <c r="S715" s="2">
        <f t="shared" si="391"/>
        <v>575.03</v>
      </c>
      <c r="T715" s="2">
        <f t="shared" si="391"/>
        <v>0</v>
      </c>
      <c r="U715" s="2">
        <f t="shared" si="391"/>
        <v>1.0920000000000001</v>
      </c>
      <c r="V715" s="2">
        <f t="shared" si="391"/>
        <v>0.26963999999999999</v>
      </c>
      <c r="W715" s="2">
        <f t="shared" si="391"/>
        <v>0</v>
      </c>
      <c r="X715" s="2">
        <f t="shared" si="391"/>
        <v>758.35</v>
      </c>
      <c r="Y715" s="2">
        <f t="shared" si="391"/>
        <v>441.76</v>
      </c>
      <c r="Z715" s="2">
        <f t="shared" si="391"/>
        <v>0</v>
      </c>
      <c r="AA715" s="2">
        <f t="shared" si="391"/>
        <v>0</v>
      </c>
      <c r="AB715" s="2">
        <f t="shared" si="391"/>
        <v>880.93</v>
      </c>
      <c r="AC715" s="2">
        <f t="shared" si="391"/>
        <v>0</v>
      </c>
      <c r="AD715" s="2">
        <f t="shared" si="391"/>
        <v>144.66</v>
      </c>
      <c r="AE715" s="2">
        <f t="shared" si="391"/>
        <v>161.24</v>
      </c>
      <c r="AF715" s="2">
        <f t="shared" si="391"/>
        <v>575.03</v>
      </c>
      <c r="AG715" s="2">
        <f t="shared" si="391"/>
        <v>0</v>
      </c>
      <c r="AH715" s="2">
        <f t="shared" si="391"/>
        <v>1.0920000000000001</v>
      </c>
      <c r="AI715" s="2">
        <f t="shared" si="391"/>
        <v>0.26963999999999999</v>
      </c>
      <c r="AJ715" s="2">
        <f t="shared" si="391"/>
        <v>0</v>
      </c>
      <c r="AK715" s="2">
        <f t="shared" si="391"/>
        <v>758.35</v>
      </c>
      <c r="AL715" s="2">
        <f t="shared" si="391"/>
        <v>441.76</v>
      </c>
      <c r="AM715" s="2">
        <f t="shared" si="391"/>
        <v>0</v>
      </c>
      <c r="AN715" s="2">
        <f t="shared" si="391"/>
        <v>0</v>
      </c>
      <c r="AO715" s="2">
        <f t="shared" si="391"/>
        <v>0</v>
      </c>
      <c r="AP715" s="2">
        <f t="shared" si="391"/>
        <v>0</v>
      </c>
      <c r="AQ715" s="2">
        <f t="shared" si="391"/>
        <v>0</v>
      </c>
      <c r="AR715" s="2">
        <f t="shared" si="391"/>
        <v>2081.04</v>
      </c>
      <c r="AS715" s="2">
        <f t="shared" si="391"/>
        <v>2081.04</v>
      </c>
      <c r="AT715" s="2">
        <f t="shared" si="391"/>
        <v>0</v>
      </c>
      <c r="AU715" s="2">
        <f t="shared" ref="AU715:BZ715" si="392">AU721</f>
        <v>0</v>
      </c>
      <c r="AV715" s="2">
        <f t="shared" si="392"/>
        <v>0</v>
      </c>
      <c r="AW715" s="2">
        <f t="shared" si="392"/>
        <v>0</v>
      </c>
      <c r="AX715" s="2">
        <f t="shared" si="392"/>
        <v>0</v>
      </c>
      <c r="AY715" s="2">
        <f t="shared" si="392"/>
        <v>0</v>
      </c>
      <c r="AZ715" s="2">
        <f t="shared" si="392"/>
        <v>0</v>
      </c>
      <c r="BA715" s="2">
        <f t="shared" si="392"/>
        <v>0</v>
      </c>
      <c r="BB715" s="2">
        <f t="shared" si="392"/>
        <v>0</v>
      </c>
      <c r="BC715" s="2">
        <f t="shared" si="392"/>
        <v>0</v>
      </c>
      <c r="BD715" s="2">
        <f t="shared" si="392"/>
        <v>0</v>
      </c>
      <c r="BE715" s="2">
        <f t="shared" si="392"/>
        <v>0</v>
      </c>
      <c r="BF715" s="2">
        <f t="shared" si="392"/>
        <v>0</v>
      </c>
      <c r="BG715" s="2">
        <f t="shared" si="392"/>
        <v>0</v>
      </c>
      <c r="BH715" s="2">
        <f t="shared" si="392"/>
        <v>0</v>
      </c>
      <c r="BI715" s="2">
        <f t="shared" si="392"/>
        <v>0</v>
      </c>
      <c r="BJ715" s="2">
        <f t="shared" si="392"/>
        <v>0</v>
      </c>
      <c r="BK715" s="2">
        <f t="shared" si="392"/>
        <v>0</v>
      </c>
      <c r="BL715" s="2">
        <f t="shared" si="392"/>
        <v>0</v>
      </c>
      <c r="BM715" s="2">
        <f t="shared" si="392"/>
        <v>0</v>
      </c>
      <c r="BN715" s="2">
        <f t="shared" si="392"/>
        <v>0</v>
      </c>
      <c r="BO715" s="2">
        <f t="shared" si="392"/>
        <v>0</v>
      </c>
      <c r="BP715" s="2">
        <f t="shared" si="392"/>
        <v>0</v>
      </c>
      <c r="BQ715" s="2">
        <f t="shared" si="392"/>
        <v>0</v>
      </c>
      <c r="BR715" s="2">
        <f t="shared" si="392"/>
        <v>0</v>
      </c>
      <c r="BS715" s="2">
        <f t="shared" si="392"/>
        <v>0</v>
      </c>
      <c r="BT715" s="2">
        <f t="shared" si="392"/>
        <v>0</v>
      </c>
      <c r="BU715" s="2">
        <f t="shared" si="392"/>
        <v>0</v>
      </c>
      <c r="BV715" s="2">
        <f t="shared" si="392"/>
        <v>0</v>
      </c>
      <c r="BW715" s="2">
        <f t="shared" si="392"/>
        <v>0</v>
      </c>
      <c r="BX715" s="2">
        <f t="shared" si="392"/>
        <v>0</v>
      </c>
      <c r="BY715" s="2">
        <f t="shared" si="392"/>
        <v>0</v>
      </c>
      <c r="BZ715" s="2">
        <f t="shared" si="392"/>
        <v>0</v>
      </c>
      <c r="CA715" s="2">
        <f t="shared" ref="CA715:DF715" si="393">CA721</f>
        <v>2081.04</v>
      </c>
      <c r="CB715" s="2">
        <f t="shared" si="393"/>
        <v>2081.04</v>
      </c>
      <c r="CC715" s="2">
        <f t="shared" si="393"/>
        <v>0</v>
      </c>
      <c r="CD715" s="2">
        <f t="shared" si="393"/>
        <v>0</v>
      </c>
      <c r="CE715" s="2">
        <f t="shared" si="393"/>
        <v>0</v>
      </c>
      <c r="CF715" s="2">
        <f t="shared" si="393"/>
        <v>0</v>
      </c>
      <c r="CG715" s="2">
        <f t="shared" si="393"/>
        <v>0</v>
      </c>
      <c r="CH715" s="2">
        <f t="shared" si="393"/>
        <v>0</v>
      </c>
      <c r="CI715" s="2">
        <f t="shared" si="393"/>
        <v>0</v>
      </c>
      <c r="CJ715" s="2">
        <f t="shared" si="393"/>
        <v>0</v>
      </c>
      <c r="CK715" s="2">
        <f t="shared" si="393"/>
        <v>0</v>
      </c>
      <c r="CL715" s="2">
        <f t="shared" si="393"/>
        <v>0</v>
      </c>
      <c r="CM715" s="2">
        <f t="shared" si="393"/>
        <v>0</v>
      </c>
      <c r="CN715" s="2">
        <f t="shared" si="393"/>
        <v>0</v>
      </c>
      <c r="CO715" s="2">
        <f t="shared" si="393"/>
        <v>0</v>
      </c>
      <c r="CP715" s="2">
        <f t="shared" si="393"/>
        <v>0</v>
      </c>
      <c r="CQ715" s="2">
        <f t="shared" si="393"/>
        <v>0</v>
      </c>
      <c r="CR715" s="2">
        <f t="shared" si="393"/>
        <v>0</v>
      </c>
      <c r="CS715" s="2">
        <f t="shared" si="393"/>
        <v>0</v>
      </c>
      <c r="CT715" s="2">
        <f t="shared" si="393"/>
        <v>0</v>
      </c>
      <c r="CU715" s="2">
        <f t="shared" si="393"/>
        <v>0</v>
      </c>
      <c r="CV715" s="2">
        <f t="shared" si="393"/>
        <v>0</v>
      </c>
      <c r="CW715" s="2">
        <f t="shared" si="393"/>
        <v>0</v>
      </c>
      <c r="CX715" s="2">
        <f t="shared" si="393"/>
        <v>0</v>
      </c>
      <c r="CY715" s="2">
        <f t="shared" si="393"/>
        <v>0</v>
      </c>
      <c r="CZ715" s="2">
        <f t="shared" si="393"/>
        <v>0</v>
      </c>
      <c r="DA715" s="2">
        <f t="shared" si="393"/>
        <v>0</v>
      </c>
      <c r="DB715" s="2">
        <f t="shared" si="393"/>
        <v>0</v>
      </c>
      <c r="DC715" s="2">
        <f t="shared" si="393"/>
        <v>0</v>
      </c>
      <c r="DD715" s="2">
        <f t="shared" si="393"/>
        <v>0</v>
      </c>
      <c r="DE715" s="2">
        <f t="shared" si="393"/>
        <v>0</v>
      </c>
      <c r="DF715" s="2">
        <f t="shared" si="393"/>
        <v>0</v>
      </c>
      <c r="DG715" s="3">
        <f t="shared" ref="DG715:EL715" si="394">DG721</f>
        <v>0</v>
      </c>
      <c r="DH715" s="3">
        <f t="shared" si="394"/>
        <v>0</v>
      </c>
      <c r="DI715" s="3">
        <f t="shared" si="394"/>
        <v>0</v>
      </c>
      <c r="DJ715" s="3">
        <f t="shared" si="394"/>
        <v>0</v>
      </c>
      <c r="DK715" s="3">
        <f t="shared" si="394"/>
        <v>0</v>
      </c>
      <c r="DL715" s="3">
        <f t="shared" si="394"/>
        <v>0</v>
      </c>
      <c r="DM715" s="3">
        <f t="shared" si="394"/>
        <v>0</v>
      </c>
      <c r="DN715" s="3">
        <f t="shared" si="394"/>
        <v>0</v>
      </c>
      <c r="DO715" s="3">
        <f t="shared" si="394"/>
        <v>0</v>
      </c>
      <c r="DP715" s="3">
        <f t="shared" si="394"/>
        <v>0</v>
      </c>
      <c r="DQ715" s="3">
        <f t="shared" si="394"/>
        <v>0</v>
      </c>
      <c r="DR715" s="3">
        <f t="shared" si="394"/>
        <v>0</v>
      </c>
      <c r="DS715" s="3">
        <f t="shared" si="394"/>
        <v>0</v>
      </c>
      <c r="DT715" s="3">
        <f t="shared" si="394"/>
        <v>0</v>
      </c>
      <c r="DU715" s="3">
        <f t="shared" si="394"/>
        <v>0</v>
      </c>
      <c r="DV715" s="3">
        <f t="shared" si="394"/>
        <v>0</v>
      </c>
      <c r="DW715" s="3">
        <f t="shared" si="394"/>
        <v>0</v>
      </c>
      <c r="DX715" s="3">
        <f t="shared" si="394"/>
        <v>0</v>
      </c>
      <c r="DY715" s="3">
        <f t="shared" si="394"/>
        <v>0</v>
      </c>
      <c r="DZ715" s="3">
        <f t="shared" si="394"/>
        <v>0</v>
      </c>
      <c r="EA715" s="3">
        <f t="shared" si="394"/>
        <v>0</v>
      </c>
      <c r="EB715" s="3">
        <f t="shared" si="394"/>
        <v>0</v>
      </c>
      <c r="EC715" s="3">
        <f t="shared" si="394"/>
        <v>0</v>
      </c>
      <c r="ED715" s="3">
        <f t="shared" si="394"/>
        <v>0</v>
      </c>
      <c r="EE715" s="3">
        <f t="shared" si="394"/>
        <v>0</v>
      </c>
      <c r="EF715" s="3">
        <f t="shared" si="394"/>
        <v>0</v>
      </c>
      <c r="EG715" s="3">
        <f t="shared" si="394"/>
        <v>0</v>
      </c>
      <c r="EH715" s="3">
        <f t="shared" si="394"/>
        <v>0</v>
      </c>
      <c r="EI715" s="3">
        <f t="shared" si="394"/>
        <v>0</v>
      </c>
      <c r="EJ715" s="3">
        <f t="shared" si="394"/>
        <v>0</v>
      </c>
      <c r="EK715" s="3">
        <f t="shared" si="394"/>
        <v>0</v>
      </c>
      <c r="EL715" s="3">
        <f t="shared" si="394"/>
        <v>0</v>
      </c>
      <c r="EM715" s="3">
        <f t="shared" ref="EM715:FR715" si="395">EM721</f>
        <v>0</v>
      </c>
      <c r="EN715" s="3">
        <f t="shared" si="395"/>
        <v>0</v>
      </c>
      <c r="EO715" s="3">
        <f t="shared" si="395"/>
        <v>0</v>
      </c>
      <c r="EP715" s="3">
        <f t="shared" si="395"/>
        <v>0</v>
      </c>
      <c r="EQ715" s="3">
        <f t="shared" si="395"/>
        <v>0</v>
      </c>
      <c r="ER715" s="3">
        <f t="shared" si="395"/>
        <v>0</v>
      </c>
      <c r="ES715" s="3">
        <f t="shared" si="395"/>
        <v>0</v>
      </c>
      <c r="ET715" s="3">
        <f t="shared" si="395"/>
        <v>0</v>
      </c>
      <c r="EU715" s="3">
        <f t="shared" si="395"/>
        <v>0</v>
      </c>
      <c r="EV715" s="3">
        <f t="shared" si="395"/>
        <v>0</v>
      </c>
      <c r="EW715" s="3">
        <f t="shared" si="395"/>
        <v>0</v>
      </c>
      <c r="EX715" s="3">
        <f t="shared" si="395"/>
        <v>0</v>
      </c>
      <c r="EY715" s="3">
        <f t="shared" si="395"/>
        <v>0</v>
      </c>
      <c r="EZ715" s="3">
        <f t="shared" si="395"/>
        <v>0</v>
      </c>
      <c r="FA715" s="3">
        <f t="shared" si="395"/>
        <v>0</v>
      </c>
      <c r="FB715" s="3">
        <f t="shared" si="395"/>
        <v>0</v>
      </c>
      <c r="FC715" s="3">
        <f t="shared" si="395"/>
        <v>0</v>
      </c>
      <c r="FD715" s="3">
        <f t="shared" si="395"/>
        <v>0</v>
      </c>
      <c r="FE715" s="3">
        <f t="shared" si="395"/>
        <v>0</v>
      </c>
      <c r="FF715" s="3">
        <f t="shared" si="395"/>
        <v>0</v>
      </c>
      <c r="FG715" s="3">
        <f t="shared" si="395"/>
        <v>0</v>
      </c>
      <c r="FH715" s="3">
        <f t="shared" si="395"/>
        <v>0</v>
      </c>
      <c r="FI715" s="3">
        <f t="shared" si="395"/>
        <v>0</v>
      </c>
      <c r="FJ715" s="3">
        <f t="shared" si="395"/>
        <v>0</v>
      </c>
      <c r="FK715" s="3">
        <f t="shared" si="395"/>
        <v>0</v>
      </c>
      <c r="FL715" s="3">
        <f t="shared" si="395"/>
        <v>0</v>
      </c>
      <c r="FM715" s="3">
        <f t="shared" si="395"/>
        <v>0</v>
      </c>
      <c r="FN715" s="3">
        <f t="shared" si="395"/>
        <v>0</v>
      </c>
      <c r="FO715" s="3">
        <f t="shared" si="395"/>
        <v>0</v>
      </c>
      <c r="FP715" s="3">
        <f t="shared" si="395"/>
        <v>0</v>
      </c>
      <c r="FQ715" s="3">
        <f t="shared" si="395"/>
        <v>0</v>
      </c>
      <c r="FR715" s="3">
        <f t="shared" si="395"/>
        <v>0</v>
      </c>
      <c r="FS715" s="3">
        <f t="shared" ref="FS715:GX715" si="396">FS721</f>
        <v>0</v>
      </c>
      <c r="FT715" s="3">
        <f t="shared" si="396"/>
        <v>0</v>
      </c>
      <c r="FU715" s="3">
        <f t="shared" si="396"/>
        <v>0</v>
      </c>
      <c r="FV715" s="3">
        <f t="shared" si="396"/>
        <v>0</v>
      </c>
      <c r="FW715" s="3">
        <f t="shared" si="396"/>
        <v>0</v>
      </c>
      <c r="FX715" s="3">
        <f t="shared" si="396"/>
        <v>0</v>
      </c>
      <c r="FY715" s="3">
        <f t="shared" si="396"/>
        <v>0</v>
      </c>
      <c r="FZ715" s="3">
        <f t="shared" si="396"/>
        <v>0</v>
      </c>
      <c r="GA715" s="3">
        <f t="shared" si="396"/>
        <v>0</v>
      </c>
      <c r="GB715" s="3">
        <f t="shared" si="396"/>
        <v>0</v>
      </c>
      <c r="GC715" s="3">
        <f t="shared" si="396"/>
        <v>0</v>
      </c>
      <c r="GD715" s="3">
        <f t="shared" si="396"/>
        <v>0</v>
      </c>
      <c r="GE715" s="3">
        <f t="shared" si="396"/>
        <v>0</v>
      </c>
      <c r="GF715" s="3">
        <f t="shared" si="396"/>
        <v>0</v>
      </c>
      <c r="GG715" s="3">
        <f t="shared" si="396"/>
        <v>0</v>
      </c>
      <c r="GH715" s="3">
        <f t="shared" si="396"/>
        <v>0</v>
      </c>
      <c r="GI715" s="3">
        <f t="shared" si="396"/>
        <v>0</v>
      </c>
      <c r="GJ715" s="3">
        <f t="shared" si="396"/>
        <v>0</v>
      </c>
      <c r="GK715" s="3">
        <f t="shared" si="396"/>
        <v>0</v>
      </c>
      <c r="GL715" s="3">
        <f t="shared" si="396"/>
        <v>0</v>
      </c>
      <c r="GM715" s="3">
        <f t="shared" si="396"/>
        <v>0</v>
      </c>
      <c r="GN715" s="3">
        <f t="shared" si="396"/>
        <v>0</v>
      </c>
      <c r="GO715" s="3">
        <f t="shared" si="396"/>
        <v>0</v>
      </c>
      <c r="GP715" s="3">
        <f t="shared" si="396"/>
        <v>0</v>
      </c>
      <c r="GQ715" s="3">
        <f t="shared" si="396"/>
        <v>0</v>
      </c>
      <c r="GR715" s="3">
        <f t="shared" si="396"/>
        <v>0</v>
      </c>
      <c r="GS715" s="3">
        <f t="shared" si="396"/>
        <v>0</v>
      </c>
      <c r="GT715" s="3">
        <f t="shared" si="396"/>
        <v>0</v>
      </c>
      <c r="GU715" s="3">
        <f t="shared" si="396"/>
        <v>0</v>
      </c>
      <c r="GV715" s="3">
        <f t="shared" si="396"/>
        <v>0</v>
      </c>
      <c r="GW715" s="3">
        <f t="shared" si="396"/>
        <v>0</v>
      </c>
      <c r="GX715" s="3">
        <f t="shared" si="396"/>
        <v>0</v>
      </c>
    </row>
    <row r="717" spans="1:245" x14ac:dyDescent="0.25">
      <c r="A717">
        <v>17</v>
      </c>
      <c r="B717">
        <v>1</v>
      </c>
      <c r="C717">
        <f>ROW(SmtRes!A2007)</f>
        <v>2007</v>
      </c>
      <c r="D717">
        <f>ROW(EtalonRes!A2007)</f>
        <v>2007</v>
      </c>
      <c r="E717" t="s">
        <v>846</v>
      </c>
      <c r="F717" t="s">
        <v>847</v>
      </c>
      <c r="G717" t="s">
        <v>848</v>
      </c>
      <c r="H717" t="s">
        <v>849</v>
      </c>
      <c r="I717">
        <v>0.1</v>
      </c>
      <c r="J717">
        <v>0</v>
      </c>
      <c r="K717">
        <v>0.1</v>
      </c>
      <c r="O717">
        <f>ROUND(CP717,2)</f>
        <v>81.02</v>
      </c>
      <c r="P717">
        <f>SUMIF(SmtRes!AQ2002:'SmtRes'!AQ2007,"=1",SmtRes!DF2002:'SmtRes'!DF2007)</f>
        <v>0</v>
      </c>
      <c r="Q717">
        <f>SUMIF(SmtRes!AQ2002:'SmtRes'!AQ2007,"=1",SmtRes!DG2002:'SmtRes'!DG2007)</f>
        <v>0.89999999999999991</v>
      </c>
      <c r="R717">
        <f>SUMIF(SmtRes!AQ2002:'SmtRes'!AQ2007,"=1",SmtRes!DH2002:'SmtRes'!DH2007)</f>
        <v>0.5</v>
      </c>
      <c r="S717">
        <f>SUMIF(SmtRes!AQ2002:'SmtRes'!AQ2007,"=1",SmtRes!DI2002:'SmtRes'!DI2007)</f>
        <v>79.62</v>
      </c>
      <c r="T717">
        <f>ROUND(CU717*I717,2)</f>
        <v>0</v>
      </c>
      <c r="U717">
        <f>SUMIF(SmtRes!AQ2002:'SmtRes'!AQ2007,"=1",SmtRes!CV2002:'SmtRes'!CV2007)</f>
        <v>0.1512</v>
      </c>
      <c r="V717">
        <f>SUMIF(SmtRes!AQ2002:'SmtRes'!AQ2007,"=1",SmtRes!CW2002:'SmtRes'!CW2007)</f>
        <v>8.4000000000000003E-4</v>
      </c>
      <c r="W717">
        <f>ROUND(CX717*I717,2)</f>
        <v>0</v>
      </c>
      <c r="X717">
        <f t="shared" ref="X717:Y719" si="397">ROUND(CY717,2)</f>
        <v>82.52</v>
      </c>
      <c r="Y717">
        <f t="shared" si="397"/>
        <v>48.07</v>
      </c>
      <c r="AA717">
        <v>353029544</v>
      </c>
      <c r="AB717">
        <f>ROUND((AC717+AD717+AF717),6)</f>
        <v>804.284628</v>
      </c>
      <c r="AC717">
        <f>ROUND((0),6)</f>
        <v>0</v>
      </c>
      <c r="AD717">
        <f>ROUND((((SUM(SmtRes!BR2002:'SmtRes'!BR2007))-(SUM(SmtRes!BS2002:'SmtRes'!BS2007)))+AE717),6)</f>
        <v>8.0956679999999999</v>
      </c>
      <c r="AE717">
        <f>ROUND((SUM(SmtRes!BS2002:'SmtRes'!BS2007)),6)</f>
        <v>5.0230319999999997</v>
      </c>
      <c r="AF717">
        <f>ROUND((SUM(SmtRes!BT2002:'SmtRes'!BT2007)),6)</f>
        <v>796.18895999999995</v>
      </c>
      <c r="AG717">
        <f>ROUND((AP717),6)</f>
        <v>0</v>
      </c>
      <c r="AH717">
        <f>(SUM(SmtRes!BU2002:'SmtRes'!BU2007))</f>
        <v>1.512</v>
      </c>
      <c r="AI717">
        <f>(SUM(SmtRes!BV2002:'SmtRes'!BV2007))</f>
        <v>8.3999999999999995E-3</v>
      </c>
      <c r="AJ717">
        <f>(AS717)</f>
        <v>0</v>
      </c>
      <c r="AK717">
        <v>982.13710000000003</v>
      </c>
      <c r="AL717">
        <v>18.675599999999999</v>
      </c>
      <c r="AM717">
        <v>9.6377000000000006</v>
      </c>
      <c r="AN717">
        <v>5.9798</v>
      </c>
      <c r="AO717">
        <v>947.84400000000005</v>
      </c>
      <c r="AP717">
        <v>0</v>
      </c>
      <c r="AQ717">
        <v>1.8</v>
      </c>
      <c r="AR717">
        <v>0.01</v>
      </c>
      <c r="AS717">
        <v>0</v>
      </c>
      <c r="AT717">
        <v>103</v>
      </c>
      <c r="AU717">
        <v>60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1</v>
      </c>
      <c r="BD717" t="s">
        <v>3</v>
      </c>
      <c r="BE717" t="s">
        <v>3</v>
      </c>
      <c r="BF717" t="s">
        <v>3</v>
      </c>
      <c r="BG717" t="s">
        <v>3</v>
      </c>
      <c r="BH717">
        <v>0</v>
      </c>
      <c r="BI717">
        <v>1</v>
      </c>
      <c r="BJ717" t="s">
        <v>850</v>
      </c>
      <c r="BM717">
        <v>33001</v>
      </c>
      <c r="BN717">
        <v>0</v>
      </c>
      <c r="BO717" t="s">
        <v>3</v>
      </c>
      <c r="BP717">
        <v>0</v>
      </c>
      <c r="BQ717">
        <v>2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103</v>
      </c>
      <c r="CA717">
        <v>60</v>
      </c>
      <c r="CB717" t="s">
        <v>3</v>
      </c>
      <c r="CE717">
        <v>0</v>
      </c>
      <c r="CF717">
        <v>0</v>
      </c>
      <c r="CG717">
        <v>0</v>
      </c>
      <c r="CM717">
        <v>0</v>
      </c>
      <c r="CN717" t="s">
        <v>3</v>
      </c>
      <c r="CO717">
        <v>0</v>
      </c>
      <c r="CP717">
        <f>(P717+Q717+S717+R717)</f>
        <v>81.02000000000001</v>
      </c>
      <c r="CQ717">
        <f>SUMIF(SmtRes!AQ2002:'SmtRes'!AQ2007,"=1",SmtRes!AA2002:'SmtRes'!AA2007)</f>
        <v>146.29</v>
      </c>
      <c r="CR717">
        <f>SUMIF(SmtRes!AQ2002:'SmtRes'!AQ2007,"=1",SmtRes!AB2002:'SmtRes'!AB2007)</f>
        <v>680.2299999999999</v>
      </c>
      <c r="CS717">
        <f>SUMIF(SmtRes!AQ2002:'SmtRes'!AQ2007,"=1",SmtRes!AC2002:'SmtRes'!AC2007)</f>
        <v>597.98</v>
      </c>
      <c r="CT717">
        <f>SUMIF(SmtRes!AQ2002:'SmtRes'!AQ2007,"=1",SmtRes!AD2002:'SmtRes'!AD2007)</f>
        <v>526.58000000000004</v>
      </c>
      <c r="CU717">
        <f>AG717</f>
        <v>0</v>
      </c>
      <c r="CV717">
        <f>SUMIF(SmtRes!AQ2002:'SmtRes'!AQ2007,"=1",SmtRes!BU2002:'SmtRes'!BU2007)</f>
        <v>1.512</v>
      </c>
      <c r="CW717">
        <f>SUMIF(SmtRes!AQ2002:'SmtRes'!AQ2007,"=1",SmtRes!BV2002:'SmtRes'!BV2007)</f>
        <v>8.3999999999999995E-3</v>
      </c>
      <c r="CX717">
        <f>AJ717</f>
        <v>0</v>
      </c>
      <c r="CY717">
        <f>(((S717+R717)*AT717)/100)</f>
        <v>82.523600000000002</v>
      </c>
      <c r="CZ717">
        <f>(((S717+R717)*AU717)/100)</f>
        <v>48.07200000000001</v>
      </c>
      <c r="DC717" t="s">
        <v>3</v>
      </c>
      <c r="DD717" t="s">
        <v>23</v>
      </c>
      <c r="DE717" t="s">
        <v>24</v>
      </c>
      <c r="DF717" t="s">
        <v>24</v>
      </c>
      <c r="DG717" t="s">
        <v>24</v>
      </c>
      <c r="DH717" t="s">
        <v>3</v>
      </c>
      <c r="DI717" t="s">
        <v>24</v>
      </c>
      <c r="DJ717" t="s">
        <v>24</v>
      </c>
      <c r="DK717" t="s">
        <v>3</v>
      </c>
      <c r="DL717" t="s">
        <v>3</v>
      </c>
      <c r="DM717" t="s">
        <v>3</v>
      </c>
      <c r="DN717">
        <v>0</v>
      </c>
      <c r="DO717">
        <v>0</v>
      </c>
      <c r="DP717">
        <v>1</v>
      </c>
      <c r="DQ717">
        <v>1</v>
      </c>
      <c r="DU717">
        <v>1003</v>
      </c>
      <c r="DV717" t="s">
        <v>849</v>
      </c>
      <c r="DW717" t="s">
        <v>849</v>
      </c>
      <c r="DX717">
        <v>10</v>
      </c>
      <c r="DZ717" t="s">
        <v>3</v>
      </c>
      <c r="EA717" t="s">
        <v>3</v>
      </c>
      <c r="EB717" t="s">
        <v>3</v>
      </c>
      <c r="EC717" t="s">
        <v>3</v>
      </c>
      <c r="EE717">
        <v>342529115</v>
      </c>
      <c r="EF717">
        <v>2</v>
      </c>
      <c r="EG717" t="s">
        <v>25</v>
      </c>
      <c r="EH717">
        <v>27</v>
      </c>
      <c r="EI717" t="s">
        <v>26</v>
      </c>
      <c r="EJ717">
        <v>1</v>
      </c>
      <c r="EK717">
        <v>33001</v>
      </c>
      <c r="EL717" t="s">
        <v>26</v>
      </c>
      <c r="EM717" t="s">
        <v>27</v>
      </c>
      <c r="EO717" t="s">
        <v>3</v>
      </c>
      <c r="EQ717">
        <v>131072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1.8</v>
      </c>
      <c r="EX717">
        <v>0.01</v>
      </c>
      <c r="EY717">
        <v>0</v>
      </c>
      <c r="FQ717">
        <v>0</v>
      </c>
      <c r="FR717">
        <v>0</v>
      </c>
      <c r="FS717">
        <v>0</v>
      </c>
      <c r="FX717">
        <v>103</v>
      </c>
      <c r="FY717">
        <v>60</v>
      </c>
      <c r="GA717" t="s">
        <v>3</v>
      </c>
      <c r="GD717">
        <v>1</v>
      </c>
      <c r="GF717">
        <v>-56190637</v>
      </c>
      <c r="GG717">
        <v>2</v>
      </c>
      <c r="GH717">
        <v>1</v>
      </c>
      <c r="GI717">
        <v>-2</v>
      </c>
      <c r="GJ717">
        <v>0</v>
      </c>
      <c r="GK717">
        <v>0</v>
      </c>
      <c r="GL717">
        <f>ROUND(IF(AND(BH717=3,BI717=3,FS717&lt;&gt;0),P717,0),2)</f>
        <v>0</v>
      </c>
      <c r="GM717">
        <f>ROUND(O717+X717+Y717,2)+GX717</f>
        <v>211.61</v>
      </c>
      <c r="GN717">
        <f>IF(OR(BI717=0,BI717=1),GM717-GX717,0)</f>
        <v>211.61</v>
      </c>
      <c r="GO717">
        <f>IF(BI717=2,GM717-GX717,0)</f>
        <v>0</v>
      </c>
      <c r="GP717">
        <f>IF(BI717=4,GM717-GX717,0)</f>
        <v>0</v>
      </c>
      <c r="GR717">
        <v>0</v>
      </c>
      <c r="GS717">
        <v>3</v>
      </c>
      <c r="GT717">
        <v>0</v>
      </c>
      <c r="GU717" t="s">
        <v>3</v>
      </c>
      <c r="GV717">
        <f>ROUND((GT717),6)</f>
        <v>0</v>
      </c>
      <c r="GW717">
        <v>1</v>
      </c>
      <c r="GX717">
        <f>ROUND(HC717*I717,2)</f>
        <v>0</v>
      </c>
      <c r="HA717">
        <v>0</v>
      </c>
      <c r="HB717">
        <v>0</v>
      </c>
      <c r="HC717">
        <f>GV717*GW717</f>
        <v>0</v>
      </c>
      <c r="HE717" t="s">
        <v>3</v>
      </c>
      <c r="HF717" t="s">
        <v>3</v>
      </c>
      <c r="HM717" t="s">
        <v>3</v>
      </c>
      <c r="HN717" t="s">
        <v>28</v>
      </c>
      <c r="HO717" t="s">
        <v>29</v>
      </c>
      <c r="HP717" t="s">
        <v>26</v>
      </c>
      <c r="HQ717" t="s">
        <v>26</v>
      </c>
      <c r="HS717">
        <v>0</v>
      </c>
      <c r="IK717">
        <v>0</v>
      </c>
    </row>
    <row r="718" spans="1:245" x14ac:dyDescent="0.25">
      <c r="A718">
        <v>17</v>
      </c>
      <c r="B718">
        <v>1</v>
      </c>
      <c r="C718">
        <f>ROW(SmtRes!A2011)</f>
        <v>2011</v>
      </c>
      <c r="D718">
        <f>ROW(EtalonRes!A2011)</f>
        <v>2011</v>
      </c>
      <c r="E718" t="s">
        <v>851</v>
      </c>
      <c r="F718" t="s">
        <v>852</v>
      </c>
      <c r="G718" t="s">
        <v>853</v>
      </c>
      <c r="H718" t="s">
        <v>21</v>
      </c>
      <c r="I718">
        <v>1</v>
      </c>
      <c r="J718">
        <v>0</v>
      </c>
      <c r="K718">
        <v>1</v>
      </c>
      <c r="O718">
        <f>ROUND(CP718,2)</f>
        <v>306.14999999999998</v>
      </c>
      <c r="P718">
        <f>SUMIF(SmtRes!AQ2008:'SmtRes'!AQ2011,"=1",SmtRes!DF2008:'SmtRes'!DF2011)</f>
        <v>0</v>
      </c>
      <c r="Q718">
        <f>SUMIF(SmtRes!AQ2008:'SmtRes'!AQ2011,"=1",SmtRes!DG2008:'SmtRes'!DG2011)</f>
        <v>9.7899999999999991</v>
      </c>
      <c r="R718">
        <f>SUMIF(SmtRes!AQ2008:'SmtRes'!AQ2011,"=1",SmtRes!DH2008:'SmtRes'!DH2011)</f>
        <v>0</v>
      </c>
      <c r="S718">
        <f>SUMIF(SmtRes!AQ2008:'SmtRes'!AQ2011,"=1",SmtRes!DI2008:'SmtRes'!DI2011)</f>
        <v>296.36</v>
      </c>
      <c r="T718">
        <f>ROUND(CU718*I718,2)</f>
        <v>0</v>
      </c>
      <c r="U718">
        <f>SUMIF(SmtRes!AQ2008:'SmtRes'!AQ2011,"=1",SmtRes!CV2008:'SmtRes'!CV2011)</f>
        <v>0.56279999999999997</v>
      </c>
      <c r="V718">
        <f>SUMIF(SmtRes!AQ2008:'SmtRes'!AQ2011,"=1",SmtRes!CW2008:'SmtRes'!CW2011)</f>
        <v>0</v>
      </c>
      <c r="W718">
        <f>ROUND(CX718*I718,2)</f>
        <v>0</v>
      </c>
      <c r="X718">
        <f t="shared" si="397"/>
        <v>305.25</v>
      </c>
      <c r="Y718">
        <f t="shared" si="397"/>
        <v>177.82</v>
      </c>
      <c r="AA718">
        <v>353029544</v>
      </c>
      <c r="AB718">
        <f>ROUND((AC718+AD718+AF718),6)</f>
        <v>306.15395999999998</v>
      </c>
      <c r="AC718">
        <f>ROUND((0),6)</f>
        <v>0</v>
      </c>
      <c r="AD718">
        <f>ROUND((((SUM(SmtRes!BR2008:'SmtRes'!BR2011))-(0))+AE718),6)</f>
        <v>9.7947360000000003</v>
      </c>
      <c r="AE718">
        <f>ROUND((0),6)</f>
        <v>0</v>
      </c>
      <c r="AF718">
        <f>ROUND((SUM(SmtRes!BT2008:'SmtRes'!BT2011)),6)</f>
        <v>296.35922399999998</v>
      </c>
      <c r="AG718">
        <f>ROUND((AP718),6)</f>
        <v>0</v>
      </c>
      <c r="AH718">
        <f>(SUM(SmtRes!BU2008:'SmtRes'!BU2011))</f>
        <v>0.56279999999999997</v>
      </c>
      <c r="AI718">
        <f>(0)</f>
        <v>0</v>
      </c>
      <c r="AJ718">
        <f>(AS718)</f>
        <v>0</v>
      </c>
      <c r="AK718">
        <v>620.85120000000006</v>
      </c>
      <c r="AL718">
        <v>256.38220000000001</v>
      </c>
      <c r="AM718">
        <v>11.660399999999999</v>
      </c>
      <c r="AN718">
        <v>0</v>
      </c>
      <c r="AO718">
        <v>352.80860000000007</v>
      </c>
      <c r="AP718">
        <v>0</v>
      </c>
      <c r="AQ718">
        <v>0.67</v>
      </c>
      <c r="AR718">
        <v>0</v>
      </c>
      <c r="AS718">
        <v>0</v>
      </c>
      <c r="AT718">
        <v>103</v>
      </c>
      <c r="AU718">
        <v>60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1</v>
      </c>
      <c r="BD718" t="s">
        <v>3</v>
      </c>
      <c r="BE718" t="s">
        <v>3</v>
      </c>
      <c r="BF718" t="s">
        <v>3</v>
      </c>
      <c r="BG718" t="s">
        <v>3</v>
      </c>
      <c r="BH718">
        <v>0</v>
      </c>
      <c r="BI718">
        <v>1</v>
      </c>
      <c r="BJ718" t="s">
        <v>854</v>
      </c>
      <c r="BM718">
        <v>33001</v>
      </c>
      <c r="BN718">
        <v>0</v>
      </c>
      <c r="BO718" t="s">
        <v>3</v>
      </c>
      <c r="BP718">
        <v>0</v>
      </c>
      <c r="BQ718">
        <v>2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103</v>
      </c>
      <c r="CA718">
        <v>60</v>
      </c>
      <c r="CB718" t="s">
        <v>3</v>
      </c>
      <c r="CE718">
        <v>0</v>
      </c>
      <c r="CF718">
        <v>0</v>
      </c>
      <c r="CG718">
        <v>0</v>
      </c>
      <c r="CM718">
        <v>0</v>
      </c>
      <c r="CN718" t="s">
        <v>3</v>
      </c>
      <c r="CO718">
        <v>0</v>
      </c>
      <c r="CP718">
        <f>(P718+Q718+S718+R718)</f>
        <v>306.15000000000003</v>
      </c>
      <c r="CQ718">
        <f>SUMIF(SmtRes!AQ2008:'SmtRes'!AQ2011,"=1",SmtRes!AA2008:'SmtRes'!AA2011)</f>
        <v>50488.950000000004</v>
      </c>
      <c r="CR718">
        <f>SUMIF(SmtRes!AQ2008:'SmtRes'!AQ2011,"=1",SmtRes!AB2008:'SmtRes'!AB2011)</f>
        <v>97.17</v>
      </c>
      <c r="CS718">
        <f>SUMIF(SmtRes!AQ2008:'SmtRes'!AQ2011,"=1",SmtRes!AC2008:'SmtRes'!AC2011)</f>
        <v>0</v>
      </c>
      <c r="CT718">
        <f>SUMIF(SmtRes!AQ2008:'SmtRes'!AQ2011,"=1",SmtRes!AD2008:'SmtRes'!AD2011)</f>
        <v>526.58000000000004</v>
      </c>
      <c r="CU718">
        <f>AG718</f>
        <v>0</v>
      </c>
      <c r="CV718">
        <f>SUMIF(SmtRes!AQ2008:'SmtRes'!AQ2011,"=1",SmtRes!BU2008:'SmtRes'!BU2011)</f>
        <v>0.56279999999999997</v>
      </c>
      <c r="CW718">
        <f>SUMIF(SmtRes!AQ2008:'SmtRes'!AQ2011,"=1",SmtRes!BV2008:'SmtRes'!BV2011)</f>
        <v>0</v>
      </c>
      <c r="CX718">
        <f>AJ718</f>
        <v>0</v>
      </c>
      <c r="CY718">
        <f>(((S718+R718)*AT718)/100)</f>
        <v>305.25080000000003</v>
      </c>
      <c r="CZ718">
        <f>(((S718+R718)*AU718)/100)</f>
        <v>177.81600000000003</v>
      </c>
      <c r="DC718" t="s">
        <v>3</v>
      </c>
      <c r="DD718" t="s">
        <v>23</v>
      </c>
      <c r="DE718" t="s">
        <v>24</v>
      </c>
      <c r="DF718" t="s">
        <v>24</v>
      </c>
      <c r="DG718" t="s">
        <v>24</v>
      </c>
      <c r="DH718" t="s">
        <v>3</v>
      </c>
      <c r="DI718" t="s">
        <v>24</v>
      </c>
      <c r="DJ718" t="s">
        <v>24</v>
      </c>
      <c r="DK718" t="s">
        <v>3</v>
      </c>
      <c r="DL718" t="s">
        <v>3</v>
      </c>
      <c r="DM718" t="s">
        <v>3</v>
      </c>
      <c r="DN718">
        <v>0</v>
      </c>
      <c r="DO718">
        <v>0</v>
      </c>
      <c r="DP718">
        <v>1</v>
      </c>
      <c r="DQ718">
        <v>1</v>
      </c>
      <c r="DU718">
        <v>1013</v>
      </c>
      <c r="DV718" t="s">
        <v>21</v>
      </c>
      <c r="DW718" t="s">
        <v>21</v>
      </c>
      <c r="DX718">
        <v>1</v>
      </c>
      <c r="DZ718" t="s">
        <v>3</v>
      </c>
      <c r="EA718" t="s">
        <v>3</v>
      </c>
      <c r="EB718" t="s">
        <v>3</v>
      </c>
      <c r="EC718" t="s">
        <v>3</v>
      </c>
      <c r="EE718">
        <v>342529115</v>
      </c>
      <c r="EF718">
        <v>2</v>
      </c>
      <c r="EG718" t="s">
        <v>25</v>
      </c>
      <c r="EH718">
        <v>27</v>
      </c>
      <c r="EI718" t="s">
        <v>26</v>
      </c>
      <c r="EJ718">
        <v>1</v>
      </c>
      <c r="EK718">
        <v>33001</v>
      </c>
      <c r="EL718" t="s">
        <v>26</v>
      </c>
      <c r="EM718" t="s">
        <v>27</v>
      </c>
      <c r="EO718" t="s">
        <v>3</v>
      </c>
      <c r="EQ718">
        <v>131072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0.67</v>
      </c>
      <c r="EX718">
        <v>0</v>
      </c>
      <c r="EY718">
        <v>0</v>
      </c>
      <c r="FQ718">
        <v>0</v>
      </c>
      <c r="FR718">
        <v>0</v>
      </c>
      <c r="FS718">
        <v>0</v>
      </c>
      <c r="FX718">
        <v>103</v>
      </c>
      <c r="FY718">
        <v>60</v>
      </c>
      <c r="GA718" t="s">
        <v>3</v>
      </c>
      <c r="GD718">
        <v>1</v>
      </c>
      <c r="GF718">
        <v>1892382628</v>
      </c>
      <c r="GG718">
        <v>2</v>
      </c>
      <c r="GH718">
        <v>1</v>
      </c>
      <c r="GI718">
        <v>-2</v>
      </c>
      <c r="GJ718">
        <v>0</v>
      </c>
      <c r="GK718">
        <v>0</v>
      </c>
      <c r="GL718">
        <f>ROUND(IF(AND(BH718=3,BI718=3,FS718&lt;&gt;0),P718,0),2)</f>
        <v>0</v>
      </c>
      <c r="GM718">
        <f>ROUND(O718+X718+Y718,2)+GX718</f>
        <v>789.22</v>
      </c>
      <c r="GN718">
        <f>IF(OR(BI718=0,BI718=1),GM718-GX718,0)</f>
        <v>789.22</v>
      </c>
      <c r="GO718">
        <f>IF(BI718=2,GM718-GX718,0)</f>
        <v>0</v>
      </c>
      <c r="GP718">
        <f>IF(BI718=4,GM718-GX718,0)</f>
        <v>0</v>
      </c>
      <c r="GR718">
        <v>0</v>
      </c>
      <c r="GS718">
        <v>3</v>
      </c>
      <c r="GT718">
        <v>0</v>
      </c>
      <c r="GU718" t="s">
        <v>3</v>
      </c>
      <c r="GV718">
        <f>ROUND((GT718),6)</f>
        <v>0</v>
      </c>
      <c r="GW718">
        <v>1</v>
      </c>
      <c r="GX718">
        <f>ROUND(HC718*I718,2)</f>
        <v>0</v>
      </c>
      <c r="HA718">
        <v>0</v>
      </c>
      <c r="HB718">
        <v>0</v>
      </c>
      <c r="HC718">
        <f>GV718*GW718</f>
        <v>0</v>
      </c>
      <c r="HE718" t="s">
        <v>3</v>
      </c>
      <c r="HF718" t="s">
        <v>3</v>
      </c>
      <c r="HM718" t="s">
        <v>3</v>
      </c>
      <c r="HN718" t="s">
        <v>28</v>
      </c>
      <c r="HO718" t="s">
        <v>29</v>
      </c>
      <c r="HP718" t="s">
        <v>26</v>
      </c>
      <c r="HQ718" t="s">
        <v>26</v>
      </c>
      <c r="HS718">
        <v>0</v>
      </c>
      <c r="IK718">
        <v>0</v>
      </c>
    </row>
    <row r="719" spans="1:245" x14ac:dyDescent="0.25">
      <c r="A719">
        <v>17</v>
      </c>
      <c r="B719">
        <v>1</v>
      </c>
      <c r="C719">
        <f>ROW(SmtRes!A2018)</f>
        <v>2018</v>
      </c>
      <c r="D719">
        <f>ROW(EtalonRes!A2018)</f>
        <v>2018</v>
      </c>
      <c r="E719" t="s">
        <v>855</v>
      </c>
      <c r="F719" t="s">
        <v>856</v>
      </c>
      <c r="G719" t="s">
        <v>857</v>
      </c>
      <c r="H719" t="s">
        <v>21</v>
      </c>
      <c r="I719">
        <v>1</v>
      </c>
      <c r="J719">
        <v>0</v>
      </c>
      <c r="K719">
        <v>1</v>
      </c>
      <c r="O719">
        <f>ROUND(CP719,2)</f>
        <v>493.76</v>
      </c>
      <c r="P719">
        <f>SUMIF(SmtRes!AQ2012:'SmtRes'!AQ2018,"=1",SmtRes!DF2012:'SmtRes'!DF2018)</f>
        <v>0</v>
      </c>
      <c r="Q719">
        <f>SUMIF(SmtRes!AQ2012:'SmtRes'!AQ2018,"=1",SmtRes!DG2012:'SmtRes'!DG2018)</f>
        <v>133.97</v>
      </c>
      <c r="R719">
        <f>SUMIF(SmtRes!AQ2012:'SmtRes'!AQ2018,"=1",SmtRes!DH2012:'SmtRes'!DH2018)</f>
        <v>160.74</v>
      </c>
      <c r="S719">
        <f>SUMIF(SmtRes!AQ2012:'SmtRes'!AQ2018,"=1",SmtRes!DI2012:'SmtRes'!DI2018)</f>
        <v>199.05</v>
      </c>
      <c r="T719">
        <f>ROUND(CU719*I719,2)</f>
        <v>0</v>
      </c>
      <c r="U719">
        <f>SUMIF(SmtRes!AQ2012:'SmtRes'!AQ2018,"=1",SmtRes!CV2012:'SmtRes'!CV2018)</f>
        <v>0.378</v>
      </c>
      <c r="V719">
        <f>SUMIF(SmtRes!AQ2012:'SmtRes'!AQ2018,"=1",SmtRes!CW2012:'SmtRes'!CW2018)</f>
        <v>0.26879999999999998</v>
      </c>
      <c r="W719">
        <f>ROUND(CX719*I719,2)</f>
        <v>0</v>
      </c>
      <c r="X719">
        <f t="shared" si="397"/>
        <v>370.58</v>
      </c>
      <c r="Y719">
        <f t="shared" si="397"/>
        <v>215.87</v>
      </c>
      <c r="AA719">
        <v>353029544</v>
      </c>
      <c r="AB719">
        <f>ROUND((AC719+AD719+AF719),6)</f>
        <v>329.17029600000001</v>
      </c>
      <c r="AC719">
        <f>ROUND((0),6)</f>
        <v>0</v>
      </c>
      <c r="AD719">
        <f>ROUND((((SUM(SmtRes!BR2012:'SmtRes'!BR2018))-(SUM(SmtRes!BS2012:'SmtRes'!BS2018)))+AE719),6)</f>
        <v>130.12305599999999</v>
      </c>
      <c r="AE719">
        <f>ROUND((SUM(SmtRes!BS2012:'SmtRes'!BS2018)),6)</f>
        <v>160.73702399999999</v>
      </c>
      <c r="AF719">
        <f>ROUND((SUM(SmtRes!BT2012:'SmtRes'!BT2018)),6)</f>
        <v>199.04723999999999</v>
      </c>
      <c r="AG719">
        <f>ROUND((AP719),6)</f>
        <v>0</v>
      </c>
      <c r="AH719">
        <f>(SUM(SmtRes!BU2012:'SmtRes'!BU2018))</f>
        <v>0.378</v>
      </c>
      <c r="AI719">
        <f>(SUM(SmtRes!BV2012:'SmtRes'!BV2018))</f>
        <v>0.26879999999999998</v>
      </c>
      <c r="AJ719">
        <f>(AS719)</f>
        <v>0</v>
      </c>
      <c r="AK719">
        <v>839.60520000000008</v>
      </c>
      <c r="AL719">
        <v>256.38220000000001</v>
      </c>
      <c r="AM719">
        <v>154.9084</v>
      </c>
      <c r="AN719">
        <v>191.3536</v>
      </c>
      <c r="AO719">
        <v>236.96100000000001</v>
      </c>
      <c r="AP719">
        <v>0</v>
      </c>
      <c r="AQ719">
        <v>0.45</v>
      </c>
      <c r="AR719">
        <v>0.32</v>
      </c>
      <c r="AS719">
        <v>0</v>
      </c>
      <c r="AT719">
        <v>103</v>
      </c>
      <c r="AU719">
        <v>60</v>
      </c>
      <c r="AV719">
        <v>1</v>
      </c>
      <c r="AW719">
        <v>1</v>
      </c>
      <c r="AZ719">
        <v>1</v>
      </c>
      <c r="BA719">
        <v>1</v>
      </c>
      <c r="BB719">
        <v>1</v>
      </c>
      <c r="BC719">
        <v>1</v>
      </c>
      <c r="BD719" t="s">
        <v>3</v>
      </c>
      <c r="BE719" t="s">
        <v>3</v>
      </c>
      <c r="BF719" t="s">
        <v>3</v>
      </c>
      <c r="BG719" t="s">
        <v>3</v>
      </c>
      <c r="BH719">
        <v>0</v>
      </c>
      <c r="BI719">
        <v>1</v>
      </c>
      <c r="BJ719" t="s">
        <v>858</v>
      </c>
      <c r="BM719">
        <v>33001</v>
      </c>
      <c r="BN719">
        <v>0</v>
      </c>
      <c r="BO719" t="s">
        <v>3</v>
      </c>
      <c r="BP719">
        <v>0</v>
      </c>
      <c r="BQ719">
        <v>2</v>
      </c>
      <c r="BR719">
        <v>0</v>
      </c>
      <c r="BS719">
        <v>1</v>
      </c>
      <c r="BT719">
        <v>1</v>
      </c>
      <c r="BU719">
        <v>1</v>
      </c>
      <c r="BV719">
        <v>1</v>
      </c>
      <c r="BW719">
        <v>1</v>
      </c>
      <c r="BX719">
        <v>1</v>
      </c>
      <c r="BY719" t="s">
        <v>3</v>
      </c>
      <c r="BZ719">
        <v>103</v>
      </c>
      <c r="CA719">
        <v>60</v>
      </c>
      <c r="CB719" t="s">
        <v>3</v>
      </c>
      <c r="CE719">
        <v>0</v>
      </c>
      <c r="CF719">
        <v>0</v>
      </c>
      <c r="CG719">
        <v>0</v>
      </c>
      <c r="CM719">
        <v>0</v>
      </c>
      <c r="CN719" t="s">
        <v>3</v>
      </c>
      <c r="CO719">
        <v>0</v>
      </c>
      <c r="CP719">
        <f>(P719+Q719+S719+R719)</f>
        <v>493.76</v>
      </c>
      <c r="CQ719">
        <f>SUMIF(SmtRes!AQ2012:'SmtRes'!AQ2018,"=1",SmtRes!AA2012:'SmtRes'!AA2018)</f>
        <v>50488.950000000004</v>
      </c>
      <c r="CR719">
        <f>SUMIF(SmtRes!AQ2012:'SmtRes'!AQ2018,"=1",SmtRes!AB2012:'SmtRes'!AB2018)</f>
        <v>559.14</v>
      </c>
      <c r="CS719">
        <f>SUMIF(SmtRes!AQ2012:'SmtRes'!AQ2018,"=1",SmtRes!AC2012:'SmtRes'!AC2018)</f>
        <v>597.98</v>
      </c>
      <c r="CT719">
        <f>SUMIF(SmtRes!AQ2012:'SmtRes'!AQ2018,"=1",SmtRes!AD2012:'SmtRes'!AD2018)</f>
        <v>526.58000000000004</v>
      </c>
      <c r="CU719">
        <f>AG719</f>
        <v>0</v>
      </c>
      <c r="CV719">
        <f>SUMIF(SmtRes!AQ2012:'SmtRes'!AQ2018,"=1",SmtRes!BU2012:'SmtRes'!BU2018)</f>
        <v>0.378</v>
      </c>
      <c r="CW719">
        <f>SUMIF(SmtRes!AQ2012:'SmtRes'!AQ2018,"=1",SmtRes!BV2012:'SmtRes'!BV2018)</f>
        <v>0.26879999999999998</v>
      </c>
      <c r="CX719">
        <f>AJ719</f>
        <v>0</v>
      </c>
      <c r="CY719">
        <f>(((S719+R719)*AT719)/100)</f>
        <v>370.58370000000002</v>
      </c>
      <c r="CZ719">
        <f>(((S719+R719)*AU719)/100)</f>
        <v>215.87400000000002</v>
      </c>
      <c r="DC719" t="s">
        <v>3</v>
      </c>
      <c r="DD719" t="s">
        <v>23</v>
      </c>
      <c r="DE719" t="s">
        <v>24</v>
      </c>
      <c r="DF719" t="s">
        <v>24</v>
      </c>
      <c r="DG719" t="s">
        <v>24</v>
      </c>
      <c r="DH719" t="s">
        <v>3</v>
      </c>
      <c r="DI719" t="s">
        <v>24</v>
      </c>
      <c r="DJ719" t="s">
        <v>24</v>
      </c>
      <c r="DK719" t="s">
        <v>3</v>
      </c>
      <c r="DL719" t="s">
        <v>3</v>
      </c>
      <c r="DM719" t="s">
        <v>3</v>
      </c>
      <c r="DN719">
        <v>0</v>
      </c>
      <c r="DO719">
        <v>0</v>
      </c>
      <c r="DP719">
        <v>1</v>
      </c>
      <c r="DQ719">
        <v>1</v>
      </c>
      <c r="DU719">
        <v>1013</v>
      </c>
      <c r="DV719" t="s">
        <v>21</v>
      </c>
      <c r="DW719" t="s">
        <v>21</v>
      </c>
      <c r="DX719">
        <v>1</v>
      </c>
      <c r="DZ719" t="s">
        <v>3</v>
      </c>
      <c r="EA719" t="s">
        <v>3</v>
      </c>
      <c r="EB719" t="s">
        <v>3</v>
      </c>
      <c r="EC719" t="s">
        <v>3</v>
      </c>
      <c r="EE719">
        <v>342529115</v>
      </c>
      <c r="EF719">
        <v>2</v>
      </c>
      <c r="EG719" t="s">
        <v>25</v>
      </c>
      <c r="EH719">
        <v>27</v>
      </c>
      <c r="EI719" t="s">
        <v>26</v>
      </c>
      <c r="EJ719">
        <v>1</v>
      </c>
      <c r="EK719">
        <v>33001</v>
      </c>
      <c r="EL719" t="s">
        <v>26</v>
      </c>
      <c r="EM719" t="s">
        <v>27</v>
      </c>
      <c r="EO719" t="s">
        <v>3</v>
      </c>
      <c r="EQ719">
        <v>131072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0.45</v>
      </c>
      <c r="EX719">
        <v>0.32</v>
      </c>
      <c r="EY719">
        <v>0</v>
      </c>
      <c r="FQ719">
        <v>0</v>
      </c>
      <c r="FR719">
        <v>0</v>
      </c>
      <c r="FS719">
        <v>0</v>
      </c>
      <c r="FX719">
        <v>103</v>
      </c>
      <c r="FY719">
        <v>60</v>
      </c>
      <c r="GA719" t="s">
        <v>3</v>
      </c>
      <c r="GD719">
        <v>1</v>
      </c>
      <c r="GF719">
        <v>-159067435</v>
      </c>
      <c r="GG719">
        <v>2</v>
      </c>
      <c r="GH719">
        <v>1</v>
      </c>
      <c r="GI719">
        <v>-2</v>
      </c>
      <c r="GJ719">
        <v>0</v>
      </c>
      <c r="GK719">
        <v>0</v>
      </c>
      <c r="GL719">
        <f>ROUND(IF(AND(BH719=3,BI719=3,FS719&lt;&gt;0),P719,0),2)</f>
        <v>0</v>
      </c>
      <c r="GM719">
        <f>ROUND(O719+X719+Y719,2)+GX719</f>
        <v>1080.21</v>
      </c>
      <c r="GN719">
        <f>IF(OR(BI719=0,BI719=1),GM719-GX719,0)</f>
        <v>1080.21</v>
      </c>
      <c r="GO719">
        <f>IF(BI719=2,GM719-GX719,0)</f>
        <v>0</v>
      </c>
      <c r="GP719">
        <f>IF(BI719=4,GM719-GX719,0)</f>
        <v>0</v>
      </c>
      <c r="GR719">
        <v>0</v>
      </c>
      <c r="GS719">
        <v>3</v>
      </c>
      <c r="GT719">
        <v>0</v>
      </c>
      <c r="GU719" t="s">
        <v>3</v>
      </c>
      <c r="GV719">
        <f>ROUND((GT719),6)</f>
        <v>0</v>
      </c>
      <c r="GW719">
        <v>1</v>
      </c>
      <c r="GX719">
        <f>ROUND(HC719*I719,2)</f>
        <v>0</v>
      </c>
      <c r="HA719">
        <v>0</v>
      </c>
      <c r="HB719">
        <v>0</v>
      </c>
      <c r="HC719">
        <f>GV719*GW719</f>
        <v>0</v>
      </c>
      <c r="HE719" t="s">
        <v>3</v>
      </c>
      <c r="HF719" t="s">
        <v>3</v>
      </c>
      <c r="HM719" t="s">
        <v>3</v>
      </c>
      <c r="HN719" t="s">
        <v>28</v>
      </c>
      <c r="HO719" t="s">
        <v>29</v>
      </c>
      <c r="HP719" t="s">
        <v>26</v>
      </c>
      <c r="HQ719" t="s">
        <v>26</v>
      </c>
      <c r="HS719">
        <v>0</v>
      </c>
      <c r="IK719">
        <v>0</v>
      </c>
    </row>
    <row r="721" spans="1:206" x14ac:dyDescent="0.25">
      <c r="A721" s="2">
        <v>51</v>
      </c>
      <c r="B721" s="2">
        <f>B713</f>
        <v>1</v>
      </c>
      <c r="C721" s="2">
        <f>A713</f>
        <v>4</v>
      </c>
      <c r="D721" s="2">
        <f>ROW(A713)</f>
        <v>713</v>
      </c>
      <c r="E721" s="2"/>
      <c r="F721" s="2" t="str">
        <f>IF(F713&lt;&gt;"",F713,"")</f>
        <v>Новый раздел</v>
      </c>
      <c r="G721" s="2" t="str">
        <f>IF(G713&lt;&gt;"",G713,"")</f>
        <v>15. Заземление опор</v>
      </c>
      <c r="H721" s="2">
        <v>0</v>
      </c>
      <c r="I721" s="2"/>
      <c r="J721" s="2"/>
      <c r="K721" s="2"/>
      <c r="L721" s="2"/>
      <c r="M721" s="2"/>
      <c r="N721" s="2"/>
      <c r="O721" s="2">
        <f t="shared" ref="O721:T721" si="398">ROUND(AB721,2)</f>
        <v>880.93</v>
      </c>
      <c r="P721" s="2">
        <f t="shared" si="398"/>
        <v>0</v>
      </c>
      <c r="Q721" s="2">
        <f t="shared" si="398"/>
        <v>144.66</v>
      </c>
      <c r="R721" s="2">
        <f t="shared" si="398"/>
        <v>161.24</v>
      </c>
      <c r="S721" s="2">
        <f t="shared" si="398"/>
        <v>575.03</v>
      </c>
      <c r="T721" s="2">
        <f t="shared" si="398"/>
        <v>0</v>
      </c>
      <c r="U721" s="2">
        <f>AH721</f>
        <v>1.0920000000000001</v>
      </c>
      <c r="V721" s="2">
        <f>AI721</f>
        <v>0.26963999999999999</v>
      </c>
      <c r="W721" s="2">
        <f>ROUND(AJ721,2)</f>
        <v>0</v>
      </c>
      <c r="X721" s="2">
        <f>ROUND(AK721,2)</f>
        <v>758.35</v>
      </c>
      <c r="Y721" s="2">
        <f>ROUND(AL721,2)</f>
        <v>441.76</v>
      </c>
      <c r="Z721" s="2"/>
      <c r="AA721" s="2"/>
      <c r="AB721" s="2">
        <f>ROUND(SUMIF(AA717:AA719,"=353029544",O717:O719),2)</f>
        <v>880.93</v>
      </c>
      <c r="AC721" s="2">
        <f>ROUND(SUMIF(AA717:AA719,"=353029544",P717:P719),2)</f>
        <v>0</v>
      </c>
      <c r="AD721" s="2">
        <f>ROUND(SUMIF(AA717:AA719,"=353029544",Q717:Q719),2)</f>
        <v>144.66</v>
      </c>
      <c r="AE721" s="2">
        <f>ROUND(SUMIF(AA717:AA719,"=353029544",R717:R719),2)</f>
        <v>161.24</v>
      </c>
      <c r="AF721" s="2">
        <f>ROUND(SUMIF(AA717:AA719,"=353029544",S717:S719),2)</f>
        <v>575.03</v>
      </c>
      <c r="AG721" s="2">
        <f>ROUND(SUMIF(AA717:AA719,"=353029544",T717:T719),2)</f>
        <v>0</v>
      </c>
      <c r="AH721" s="2">
        <f>SUMIF(AA717:AA719,"=353029544",U717:U719)</f>
        <v>1.0920000000000001</v>
      </c>
      <c r="AI721" s="2">
        <f>SUMIF(AA717:AA719,"=353029544",V717:V719)</f>
        <v>0.26963999999999999</v>
      </c>
      <c r="AJ721" s="2">
        <f>ROUND(SUMIF(AA717:AA719,"=353029544",W717:W719),2)</f>
        <v>0</v>
      </c>
      <c r="AK721" s="2">
        <f>ROUND(SUMIF(AA717:AA719,"=353029544",X717:X719),2)</f>
        <v>758.35</v>
      </c>
      <c r="AL721" s="2">
        <f>ROUND(SUMIF(AA717:AA719,"=353029544",Y717:Y719),2)</f>
        <v>441.76</v>
      </c>
      <c r="AM721" s="2"/>
      <c r="AN721" s="2"/>
      <c r="AO721" s="2">
        <f t="shared" ref="AO721:BD721" si="399">ROUND(BX721,2)</f>
        <v>0</v>
      </c>
      <c r="AP721" s="2">
        <f t="shared" si="399"/>
        <v>0</v>
      </c>
      <c r="AQ721" s="2">
        <f t="shared" si="399"/>
        <v>0</v>
      </c>
      <c r="AR721" s="2">
        <f t="shared" si="399"/>
        <v>2081.04</v>
      </c>
      <c r="AS721" s="2">
        <f t="shared" si="399"/>
        <v>2081.04</v>
      </c>
      <c r="AT721" s="2">
        <f t="shared" si="399"/>
        <v>0</v>
      </c>
      <c r="AU721" s="2">
        <f t="shared" si="399"/>
        <v>0</v>
      </c>
      <c r="AV721" s="2">
        <f t="shared" si="399"/>
        <v>0</v>
      </c>
      <c r="AW721" s="2">
        <f t="shared" si="399"/>
        <v>0</v>
      </c>
      <c r="AX721" s="2">
        <f t="shared" si="399"/>
        <v>0</v>
      </c>
      <c r="AY721" s="2">
        <f t="shared" si="399"/>
        <v>0</v>
      </c>
      <c r="AZ721" s="2">
        <f t="shared" si="399"/>
        <v>0</v>
      </c>
      <c r="BA721" s="2">
        <f t="shared" si="399"/>
        <v>0</v>
      </c>
      <c r="BB721" s="2">
        <f t="shared" si="399"/>
        <v>0</v>
      </c>
      <c r="BC721" s="2">
        <f t="shared" si="399"/>
        <v>0</v>
      </c>
      <c r="BD721" s="2">
        <f t="shared" si="399"/>
        <v>0</v>
      </c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>
        <f>ROUND(SUMIF(AA717:AA719,"=353029544",FQ717:FQ719),2)</f>
        <v>0</v>
      </c>
      <c r="BY721" s="2">
        <f>ROUND(SUMIF(AA717:AA719,"=353029544",FR717:FR719),2)</f>
        <v>0</v>
      </c>
      <c r="BZ721" s="2">
        <f>ROUND(SUMIF(AA717:AA719,"=353029544",GL717:GL719),2)</f>
        <v>0</v>
      </c>
      <c r="CA721" s="2">
        <f>ROUND(SUMIF(AA717:AA719,"=353029544",GM717:GM719),2)</f>
        <v>2081.04</v>
      </c>
      <c r="CB721" s="2">
        <f>ROUND(SUMIF(AA717:AA719,"=353029544",GN717:GN719),2)</f>
        <v>2081.04</v>
      </c>
      <c r="CC721" s="2">
        <f>ROUND(SUMIF(AA717:AA719,"=353029544",GO717:GO719),2)</f>
        <v>0</v>
      </c>
      <c r="CD721" s="2">
        <f>ROUND(SUMIF(AA717:AA719,"=353029544",GP717:GP719),2)</f>
        <v>0</v>
      </c>
      <c r="CE721" s="2">
        <f>AC721-BX721</f>
        <v>0</v>
      </c>
      <c r="CF721" s="2">
        <f>AC721-BY721</f>
        <v>0</v>
      </c>
      <c r="CG721" s="2">
        <f>BX721-BZ721</f>
        <v>0</v>
      </c>
      <c r="CH721" s="2">
        <f>AC721-BX721-BY721+BZ721</f>
        <v>0</v>
      </c>
      <c r="CI721" s="2">
        <f>BY721-BZ721</f>
        <v>0</v>
      </c>
      <c r="CJ721" s="2">
        <f>ROUND(SUMIF(AA717:AA719,"=353029544",GX717:GX719),2)</f>
        <v>0</v>
      </c>
      <c r="CK721" s="2">
        <f>ROUND(SUMIF(AA717:AA719,"=353029544",GY717:GY719),2)</f>
        <v>0</v>
      </c>
      <c r="CL721" s="2">
        <f>ROUND(SUMIF(AA717:AA719,"=353029544",GZ717:GZ719),2)</f>
        <v>0</v>
      </c>
      <c r="CM721" s="2">
        <f>ROUND(SUMIF(AA717:AA719,"=353029544",HD717:HD719),2)</f>
        <v>0</v>
      </c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  <c r="GM721" s="3"/>
      <c r="GN721" s="3"/>
      <c r="GO721" s="3"/>
      <c r="GP721" s="3"/>
      <c r="GQ721" s="3"/>
      <c r="GR721" s="3"/>
      <c r="GS721" s="3"/>
      <c r="GT721" s="3"/>
      <c r="GU721" s="3"/>
      <c r="GV721" s="3"/>
      <c r="GW721" s="3"/>
      <c r="GX721" s="3">
        <v>0</v>
      </c>
    </row>
    <row r="723" spans="1:206" x14ac:dyDescent="0.25">
      <c r="A723" s="4">
        <v>50</v>
      </c>
      <c r="B723" s="4">
        <v>0</v>
      </c>
      <c r="C723" s="4">
        <v>0</v>
      </c>
      <c r="D723" s="4">
        <v>1</v>
      </c>
      <c r="E723" s="4">
        <v>201</v>
      </c>
      <c r="F723" s="4">
        <f>ROUND(Source!O721,O723)</f>
        <v>880.93</v>
      </c>
      <c r="G723" s="4" t="s">
        <v>134</v>
      </c>
      <c r="H723" s="4" t="s">
        <v>135</v>
      </c>
      <c r="I723" s="4"/>
      <c r="J723" s="4"/>
      <c r="K723" s="4">
        <v>201</v>
      </c>
      <c r="L723" s="4">
        <v>1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880.93</v>
      </c>
      <c r="X723" s="4">
        <v>1</v>
      </c>
      <c r="Y723" s="4">
        <v>880.93</v>
      </c>
      <c r="Z723" s="4"/>
      <c r="AA723" s="4"/>
      <c r="AB723" s="4"/>
    </row>
    <row r="724" spans="1:206" x14ac:dyDescent="0.25">
      <c r="A724" s="4">
        <v>50</v>
      </c>
      <c r="B724" s="4">
        <v>0</v>
      </c>
      <c r="C724" s="4">
        <v>0</v>
      </c>
      <c r="D724" s="4">
        <v>1</v>
      </c>
      <c r="E724" s="4">
        <v>202</v>
      </c>
      <c r="F724" s="4">
        <f>ROUND(Source!P721,O724)</f>
        <v>0</v>
      </c>
      <c r="G724" s="4" t="s">
        <v>136</v>
      </c>
      <c r="H724" s="4" t="s">
        <v>137</v>
      </c>
      <c r="I724" s="4"/>
      <c r="J724" s="4"/>
      <c r="K724" s="4">
        <v>202</v>
      </c>
      <c r="L724" s="4">
        <v>2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06" x14ac:dyDescent="0.25">
      <c r="A725" s="4">
        <v>50</v>
      </c>
      <c r="B725" s="4">
        <v>0</v>
      </c>
      <c r="C725" s="4">
        <v>0</v>
      </c>
      <c r="D725" s="4">
        <v>1</v>
      </c>
      <c r="E725" s="4">
        <v>222</v>
      </c>
      <c r="F725" s="4">
        <f>ROUND(Source!AO721,O725)</f>
        <v>0</v>
      </c>
      <c r="G725" s="4" t="s">
        <v>138</v>
      </c>
      <c r="H725" s="4" t="s">
        <v>139</v>
      </c>
      <c r="I725" s="4"/>
      <c r="J725" s="4"/>
      <c r="K725" s="4">
        <v>222</v>
      </c>
      <c r="L725" s="4">
        <v>3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5">
      <c r="A726" s="4">
        <v>50</v>
      </c>
      <c r="B726" s="4">
        <v>0</v>
      </c>
      <c r="C726" s="4">
        <v>0</v>
      </c>
      <c r="D726" s="4">
        <v>1</v>
      </c>
      <c r="E726" s="4">
        <v>225</v>
      </c>
      <c r="F726" s="4">
        <f>ROUND(Source!AV721,O726)</f>
        <v>0</v>
      </c>
      <c r="G726" s="4" t="s">
        <v>140</v>
      </c>
      <c r="H726" s="4" t="s">
        <v>141</v>
      </c>
      <c r="I726" s="4"/>
      <c r="J726" s="4"/>
      <c r="K726" s="4">
        <v>225</v>
      </c>
      <c r="L726" s="4">
        <v>4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06" x14ac:dyDescent="0.25">
      <c r="A727" s="4">
        <v>50</v>
      </c>
      <c r="B727" s="4">
        <v>0</v>
      </c>
      <c r="C727" s="4">
        <v>0</v>
      </c>
      <c r="D727" s="4">
        <v>1</v>
      </c>
      <c r="E727" s="4">
        <v>226</v>
      </c>
      <c r="F727" s="4">
        <f>ROUND(Source!AW721,O727)</f>
        <v>0</v>
      </c>
      <c r="G727" s="4" t="s">
        <v>142</v>
      </c>
      <c r="H727" s="4" t="s">
        <v>143</v>
      </c>
      <c r="I727" s="4"/>
      <c r="J727" s="4"/>
      <c r="K727" s="4">
        <v>226</v>
      </c>
      <c r="L727" s="4">
        <v>5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5">
      <c r="A728" s="4">
        <v>50</v>
      </c>
      <c r="B728" s="4">
        <v>0</v>
      </c>
      <c r="C728" s="4">
        <v>0</v>
      </c>
      <c r="D728" s="4">
        <v>1</v>
      </c>
      <c r="E728" s="4">
        <v>227</v>
      </c>
      <c r="F728" s="4">
        <f>ROUND(Source!AX721,O728)</f>
        <v>0</v>
      </c>
      <c r="G728" s="4" t="s">
        <v>144</v>
      </c>
      <c r="H728" s="4" t="s">
        <v>145</v>
      </c>
      <c r="I728" s="4"/>
      <c r="J728" s="4"/>
      <c r="K728" s="4">
        <v>227</v>
      </c>
      <c r="L728" s="4">
        <v>6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5">
      <c r="A729" s="4">
        <v>50</v>
      </c>
      <c r="B729" s="4">
        <v>0</v>
      </c>
      <c r="C729" s="4">
        <v>0</v>
      </c>
      <c r="D729" s="4">
        <v>1</v>
      </c>
      <c r="E729" s="4">
        <v>228</v>
      </c>
      <c r="F729" s="4">
        <f>ROUND(Source!AY721,O729)</f>
        <v>0</v>
      </c>
      <c r="G729" s="4" t="s">
        <v>146</v>
      </c>
      <c r="H729" s="4" t="s">
        <v>147</v>
      </c>
      <c r="I729" s="4"/>
      <c r="J729" s="4"/>
      <c r="K729" s="4">
        <v>228</v>
      </c>
      <c r="L729" s="4">
        <v>7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5">
      <c r="A730" s="4">
        <v>50</v>
      </c>
      <c r="B730" s="4">
        <v>0</v>
      </c>
      <c r="C730" s="4">
        <v>0</v>
      </c>
      <c r="D730" s="4">
        <v>1</v>
      </c>
      <c r="E730" s="4">
        <v>216</v>
      </c>
      <c r="F730" s="4">
        <f>ROUND(Source!AP721,O730)</f>
        <v>0</v>
      </c>
      <c r="G730" s="4" t="s">
        <v>148</v>
      </c>
      <c r="H730" s="4" t="s">
        <v>149</v>
      </c>
      <c r="I730" s="4"/>
      <c r="J730" s="4"/>
      <c r="K730" s="4">
        <v>216</v>
      </c>
      <c r="L730" s="4">
        <v>8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06" x14ac:dyDescent="0.25">
      <c r="A731" s="4">
        <v>50</v>
      </c>
      <c r="B731" s="4">
        <v>0</v>
      </c>
      <c r="C731" s="4">
        <v>0</v>
      </c>
      <c r="D731" s="4">
        <v>1</v>
      </c>
      <c r="E731" s="4">
        <v>223</v>
      </c>
      <c r="F731" s="4">
        <f>ROUND(Source!AQ721,O731)</f>
        <v>0</v>
      </c>
      <c r="G731" s="4" t="s">
        <v>150</v>
      </c>
      <c r="H731" s="4" t="s">
        <v>151</v>
      </c>
      <c r="I731" s="4"/>
      <c r="J731" s="4"/>
      <c r="K731" s="4">
        <v>223</v>
      </c>
      <c r="L731" s="4">
        <v>9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5">
      <c r="A732" s="4">
        <v>50</v>
      </c>
      <c r="B732" s="4">
        <v>0</v>
      </c>
      <c r="C732" s="4">
        <v>0</v>
      </c>
      <c r="D732" s="4">
        <v>1</v>
      </c>
      <c r="E732" s="4">
        <v>229</v>
      </c>
      <c r="F732" s="4">
        <f>ROUND(Source!AZ721,O732)</f>
        <v>0</v>
      </c>
      <c r="G732" s="4" t="s">
        <v>152</v>
      </c>
      <c r="H732" s="4" t="s">
        <v>153</v>
      </c>
      <c r="I732" s="4"/>
      <c r="J732" s="4"/>
      <c r="K732" s="4">
        <v>229</v>
      </c>
      <c r="L732" s="4">
        <v>10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06" x14ac:dyDescent="0.25">
      <c r="A733" s="4">
        <v>50</v>
      </c>
      <c r="B733" s="4">
        <v>0</v>
      </c>
      <c r="C733" s="4">
        <v>0</v>
      </c>
      <c r="D733" s="4">
        <v>1</v>
      </c>
      <c r="E733" s="4">
        <v>203</v>
      </c>
      <c r="F733" s="4">
        <f>ROUND(Source!Q721,O733)</f>
        <v>144.66</v>
      </c>
      <c r="G733" s="4" t="s">
        <v>154</v>
      </c>
      <c r="H733" s="4" t="s">
        <v>155</v>
      </c>
      <c r="I733" s="4"/>
      <c r="J733" s="4"/>
      <c r="K733" s="4">
        <v>203</v>
      </c>
      <c r="L733" s="4">
        <v>11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144.66</v>
      </c>
      <c r="X733" s="4">
        <v>1</v>
      </c>
      <c r="Y733" s="4">
        <v>144.66</v>
      </c>
      <c r="Z733" s="4"/>
      <c r="AA733" s="4"/>
      <c r="AB733" s="4"/>
    </row>
    <row r="734" spans="1:206" x14ac:dyDescent="0.25">
      <c r="A734" s="4">
        <v>50</v>
      </c>
      <c r="B734" s="4">
        <v>0</v>
      </c>
      <c r="C734" s="4">
        <v>0</v>
      </c>
      <c r="D734" s="4">
        <v>1</v>
      </c>
      <c r="E734" s="4">
        <v>231</v>
      </c>
      <c r="F734" s="4">
        <f>ROUND(Source!BB721,O734)</f>
        <v>0</v>
      </c>
      <c r="G734" s="4" t="s">
        <v>156</v>
      </c>
      <c r="H734" s="4" t="s">
        <v>157</v>
      </c>
      <c r="I734" s="4"/>
      <c r="J734" s="4"/>
      <c r="K734" s="4">
        <v>231</v>
      </c>
      <c r="L734" s="4">
        <v>12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06" x14ac:dyDescent="0.25">
      <c r="A735" s="4">
        <v>50</v>
      </c>
      <c r="B735" s="4">
        <v>0</v>
      </c>
      <c r="C735" s="4">
        <v>0</v>
      </c>
      <c r="D735" s="4">
        <v>1</v>
      </c>
      <c r="E735" s="4">
        <v>204</v>
      </c>
      <c r="F735" s="4">
        <f>ROUND(Source!R721,O735)</f>
        <v>161.24</v>
      </c>
      <c r="G735" s="4" t="s">
        <v>158</v>
      </c>
      <c r="H735" s="4" t="s">
        <v>159</v>
      </c>
      <c r="I735" s="4"/>
      <c r="J735" s="4"/>
      <c r="K735" s="4">
        <v>204</v>
      </c>
      <c r="L735" s="4">
        <v>13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161.24</v>
      </c>
      <c r="X735" s="4">
        <v>1</v>
      </c>
      <c r="Y735" s="4">
        <v>161.24</v>
      </c>
      <c r="Z735" s="4"/>
      <c r="AA735" s="4"/>
      <c r="AB735" s="4"/>
    </row>
    <row r="736" spans="1:206" x14ac:dyDescent="0.25">
      <c r="A736" s="4">
        <v>50</v>
      </c>
      <c r="B736" s="4">
        <v>0</v>
      </c>
      <c r="C736" s="4">
        <v>0</v>
      </c>
      <c r="D736" s="4">
        <v>1</v>
      </c>
      <c r="E736" s="4">
        <v>205</v>
      </c>
      <c r="F736" s="4">
        <f>ROUND(Source!S721,O736)</f>
        <v>575.03</v>
      </c>
      <c r="G736" s="4" t="s">
        <v>160</v>
      </c>
      <c r="H736" s="4" t="s">
        <v>161</v>
      </c>
      <c r="I736" s="4"/>
      <c r="J736" s="4"/>
      <c r="K736" s="4">
        <v>205</v>
      </c>
      <c r="L736" s="4">
        <v>14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575.03</v>
      </c>
      <c r="X736" s="4">
        <v>1</v>
      </c>
      <c r="Y736" s="4">
        <v>575.03</v>
      </c>
      <c r="Z736" s="4"/>
      <c r="AA736" s="4"/>
      <c r="AB736" s="4"/>
    </row>
    <row r="737" spans="1:88" x14ac:dyDescent="0.25">
      <c r="A737" s="4">
        <v>50</v>
      </c>
      <c r="B737" s="4">
        <v>0</v>
      </c>
      <c r="C737" s="4">
        <v>0</v>
      </c>
      <c r="D737" s="4">
        <v>1</v>
      </c>
      <c r="E737" s="4">
        <v>232</v>
      </c>
      <c r="F737" s="4">
        <f>ROUND(Source!BC721,O737)</f>
        <v>0</v>
      </c>
      <c r="G737" s="4" t="s">
        <v>162</v>
      </c>
      <c r="H737" s="4" t="s">
        <v>163</v>
      </c>
      <c r="I737" s="4"/>
      <c r="J737" s="4"/>
      <c r="K737" s="4">
        <v>232</v>
      </c>
      <c r="L737" s="4">
        <v>15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88" x14ac:dyDescent="0.25">
      <c r="A738" s="4">
        <v>50</v>
      </c>
      <c r="B738" s="4">
        <v>0</v>
      </c>
      <c r="C738" s="4">
        <v>0</v>
      </c>
      <c r="D738" s="4">
        <v>1</v>
      </c>
      <c r="E738" s="4">
        <v>214</v>
      </c>
      <c r="F738" s="4">
        <f>ROUND(Source!AS721,O738)</f>
        <v>2081.04</v>
      </c>
      <c r="G738" s="4" t="s">
        <v>164</v>
      </c>
      <c r="H738" s="4" t="s">
        <v>165</v>
      </c>
      <c r="I738" s="4"/>
      <c r="J738" s="4"/>
      <c r="K738" s="4">
        <v>214</v>
      </c>
      <c r="L738" s="4">
        <v>16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2081.04</v>
      </c>
      <c r="X738" s="4">
        <v>1</v>
      </c>
      <c r="Y738" s="4">
        <v>2081.04</v>
      </c>
      <c r="Z738" s="4"/>
      <c r="AA738" s="4"/>
      <c r="AB738" s="4"/>
    </row>
    <row r="739" spans="1:88" x14ac:dyDescent="0.25">
      <c r="A739" s="4">
        <v>50</v>
      </c>
      <c r="B739" s="4">
        <v>0</v>
      </c>
      <c r="C739" s="4">
        <v>0</v>
      </c>
      <c r="D739" s="4">
        <v>1</v>
      </c>
      <c r="E739" s="4">
        <v>215</v>
      </c>
      <c r="F739" s="4">
        <f>ROUND(Source!AT721,O739)</f>
        <v>0</v>
      </c>
      <c r="G739" s="4" t="s">
        <v>166</v>
      </c>
      <c r="H739" s="4" t="s">
        <v>167</v>
      </c>
      <c r="I739" s="4"/>
      <c r="J739" s="4"/>
      <c r="K739" s="4">
        <v>215</v>
      </c>
      <c r="L739" s="4">
        <v>17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88" x14ac:dyDescent="0.25">
      <c r="A740" s="4">
        <v>50</v>
      </c>
      <c r="B740" s="4">
        <v>0</v>
      </c>
      <c r="C740" s="4">
        <v>0</v>
      </c>
      <c r="D740" s="4">
        <v>1</v>
      </c>
      <c r="E740" s="4">
        <v>217</v>
      </c>
      <c r="F740" s="4">
        <f>ROUND(Source!AU721,O740)</f>
        <v>0</v>
      </c>
      <c r="G740" s="4" t="s">
        <v>168</v>
      </c>
      <c r="H740" s="4" t="s">
        <v>169</v>
      </c>
      <c r="I740" s="4"/>
      <c r="J740" s="4"/>
      <c r="K740" s="4">
        <v>217</v>
      </c>
      <c r="L740" s="4">
        <v>18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88" x14ac:dyDescent="0.25">
      <c r="A741" s="4">
        <v>50</v>
      </c>
      <c r="B741" s="4">
        <v>0</v>
      </c>
      <c r="C741" s="4">
        <v>0</v>
      </c>
      <c r="D741" s="4">
        <v>1</v>
      </c>
      <c r="E741" s="4">
        <v>230</v>
      </c>
      <c r="F741" s="4">
        <f>ROUND(Source!BA721,O741)</f>
        <v>0</v>
      </c>
      <c r="G741" s="4" t="s">
        <v>170</v>
      </c>
      <c r="H741" s="4" t="s">
        <v>171</v>
      </c>
      <c r="I741" s="4"/>
      <c r="J741" s="4"/>
      <c r="K741" s="4">
        <v>230</v>
      </c>
      <c r="L741" s="4">
        <v>19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88" x14ac:dyDescent="0.25">
      <c r="A742" s="4">
        <v>50</v>
      </c>
      <c r="B742" s="4">
        <v>0</v>
      </c>
      <c r="C742" s="4">
        <v>0</v>
      </c>
      <c r="D742" s="4">
        <v>1</v>
      </c>
      <c r="E742" s="4">
        <v>206</v>
      </c>
      <c r="F742" s="4">
        <f>ROUND(Source!T721,O742)</f>
        <v>0</v>
      </c>
      <c r="G742" s="4" t="s">
        <v>172</v>
      </c>
      <c r="H742" s="4" t="s">
        <v>173</v>
      </c>
      <c r="I742" s="4"/>
      <c r="J742" s="4"/>
      <c r="K742" s="4">
        <v>206</v>
      </c>
      <c r="L742" s="4">
        <v>20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88" x14ac:dyDescent="0.25">
      <c r="A743" s="4">
        <v>50</v>
      </c>
      <c r="B743" s="4">
        <v>0</v>
      </c>
      <c r="C743" s="4">
        <v>0</v>
      </c>
      <c r="D743" s="4">
        <v>1</v>
      </c>
      <c r="E743" s="4">
        <v>207</v>
      </c>
      <c r="F743" s="4">
        <f>ROUND(Source!U721,O743)</f>
        <v>1.0920000000000001</v>
      </c>
      <c r="G743" s="4" t="s">
        <v>174</v>
      </c>
      <c r="H743" s="4" t="s">
        <v>175</v>
      </c>
      <c r="I743" s="4"/>
      <c r="J743" s="4"/>
      <c r="K743" s="4">
        <v>207</v>
      </c>
      <c r="L743" s="4">
        <v>21</v>
      </c>
      <c r="M743" s="4">
        <v>3</v>
      </c>
      <c r="N743" s="4" t="s">
        <v>3</v>
      </c>
      <c r="O743" s="4">
        <v>7</v>
      </c>
      <c r="P743" s="4"/>
      <c r="Q743" s="4"/>
      <c r="R743" s="4"/>
      <c r="S743" s="4"/>
      <c r="T743" s="4"/>
      <c r="U743" s="4"/>
      <c r="V743" s="4"/>
      <c r="W743" s="4">
        <v>1.0920000000000001</v>
      </c>
      <c r="X743" s="4">
        <v>1</v>
      </c>
      <c r="Y743" s="4">
        <v>1.0920000000000001</v>
      </c>
      <c r="Z743" s="4"/>
      <c r="AA743" s="4"/>
      <c r="AB743" s="4"/>
    </row>
    <row r="744" spans="1:88" x14ac:dyDescent="0.25">
      <c r="A744" s="4">
        <v>50</v>
      </c>
      <c r="B744" s="4">
        <v>0</v>
      </c>
      <c r="C744" s="4">
        <v>0</v>
      </c>
      <c r="D744" s="4">
        <v>1</v>
      </c>
      <c r="E744" s="4">
        <v>208</v>
      </c>
      <c r="F744" s="4">
        <f>ROUND(Source!V721,O744)</f>
        <v>0.26963999999999999</v>
      </c>
      <c r="G744" s="4" t="s">
        <v>176</v>
      </c>
      <c r="H744" s="4" t="s">
        <v>177</v>
      </c>
      <c r="I744" s="4"/>
      <c r="J744" s="4"/>
      <c r="K744" s="4">
        <v>208</v>
      </c>
      <c r="L744" s="4">
        <v>22</v>
      </c>
      <c r="M744" s="4">
        <v>3</v>
      </c>
      <c r="N744" s="4" t="s">
        <v>3</v>
      </c>
      <c r="O744" s="4">
        <v>7</v>
      </c>
      <c r="P744" s="4"/>
      <c r="Q744" s="4"/>
      <c r="R744" s="4"/>
      <c r="S744" s="4"/>
      <c r="T744" s="4"/>
      <c r="U744" s="4"/>
      <c r="V744" s="4"/>
      <c r="W744" s="4">
        <v>0.26963999999999999</v>
      </c>
      <c r="X744" s="4">
        <v>1</v>
      </c>
      <c r="Y744" s="4">
        <v>0.26963999999999999</v>
      </c>
      <c r="Z744" s="4"/>
      <c r="AA744" s="4"/>
      <c r="AB744" s="4"/>
    </row>
    <row r="745" spans="1:88" x14ac:dyDescent="0.25">
      <c r="A745" s="4">
        <v>50</v>
      </c>
      <c r="B745" s="4">
        <v>0</v>
      </c>
      <c r="C745" s="4">
        <v>0</v>
      </c>
      <c r="D745" s="4">
        <v>1</v>
      </c>
      <c r="E745" s="4">
        <v>209</v>
      </c>
      <c r="F745" s="4">
        <f>ROUND(Source!W721,O745)</f>
        <v>0</v>
      </c>
      <c r="G745" s="4" t="s">
        <v>178</v>
      </c>
      <c r="H745" s="4" t="s">
        <v>179</v>
      </c>
      <c r="I745" s="4"/>
      <c r="J745" s="4"/>
      <c r="K745" s="4">
        <v>209</v>
      </c>
      <c r="L745" s="4">
        <v>23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88" x14ac:dyDescent="0.25">
      <c r="A746" s="4">
        <v>50</v>
      </c>
      <c r="B746" s="4">
        <v>0</v>
      </c>
      <c r="C746" s="4">
        <v>0</v>
      </c>
      <c r="D746" s="4">
        <v>1</v>
      </c>
      <c r="E746" s="4">
        <v>233</v>
      </c>
      <c r="F746" s="4">
        <f>ROUND(Source!BD721,O746)</f>
        <v>0</v>
      </c>
      <c r="G746" s="4" t="s">
        <v>180</v>
      </c>
      <c r="H746" s="4" t="s">
        <v>181</v>
      </c>
      <c r="I746" s="4"/>
      <c r="J746" s="4"/>
      <c r="K746" s="4">
        <v>233</v>
      </c>
      <c r="L746" s="4">
        <v>24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88" x14ac:dyDescent="0.25">
      <c r="A747" s="4">
        <v>50</v>
      </c>
      <c r="B747" s="4">
        <v>0</v>
      </c>
      <c r="C747" s="4">
        <v>0</v>
      </c>
      <c r="D747" s="4">
        <v>1</v>
      </c>
      <c r="E747" s="4">
        <v>210</v>
      </c>
      <c r="F747" s="4">
        <f>ROUND(Source!X721,O747)</f>
        <v>758.35</v>
      </c>
      <c r="G747" s="4" t="s">
        <v>182</v>
      </c>
      <c r="H747" s="4" t="s">
        <v>183</v>
      </c>
      <c r="I747" s="4"/>
      <c r="J747" s="4"/>
      <c r="K747" s="4">
        <v>210</v>
      </c>
      <c r="L747" s="4">
        <v>25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758.35</v>
      </c>
      <c r="X747" s="4">
        <v>1</v>
      </c>
      <c r="Y747" s="4">
        <v>758.35</v>
      </c>
      <c r="Z747" s="4"/>
      <c r="AA747" s="4"/>
      <c r="AB747" s="4"/>
    </row>
    <row r="748" spans="1:88" x14ac:dyDescent="0.25">
      <c r="A748" s="4">
        <v>50</v>
      </c>
      <c r="B748" s="4">
        <v>0</v>
      </c>
      <c r="C748" s="4">
        <v>0</v>
      </c>
      <c r="D748" s="4">
        <v>1</v>
      </c>
      <c r="E748" s="4">
        <v>211</v>
      </c>
      <c r="F748" s="4">
        <f>ROUND(Source!Y721,O748)</f>
        <v>441.76</v>
      </c>
      <c r="G748" s="4" t="s">
        <v>184</v>
      </c>
      <c r="H748" s="4" t="s">
        <v>185</v>
      </c>
      <c r="I748" s="4"/>
      <c r="J748" s="4"/>
      <c r="K748" s="4">
        <v>211</v>
      </c>
      <c r="L748" s="4">
        <v>26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441.76</v>
      </c>
      <c r="X748" s="4">
        <v>1</v>
      </c>
      <c r="Y748" s="4">
        <v>441.76</v>
      </c>
      <c r="Z748" s="4"/>
      <c r="AA748" s="4"/>
      <c r="AB748" s="4"/>
    </row>
    <row r="749" spans="1:88" x14ac:dyDescent="0.25">
      <c r="A749" s="4">
        <v>50</v>
      </c>
      <c r="B749" s="4">
        <v>0</v>
      </c>
      <c r="C749" s="4">
        <v>0</v>
      </c>
      <c r="D749" s="4">
        <v>1</v>
      </c>
      <c r="E749" s="4">
        <v>224</v>
      </c>
      <c r="F749" s="4">
        <f>ROUND(Source!AR721,O749)</f>
        <v>2081.04</v>
      </c>
      <c r="G749" s="4" t="s">
        <v>186</v>
      </c>
      <c r="H749" s="4" t="s">
        <v>187</v>
      </c>
      <c r="I749" s="4"/>
      <c r="J749" s="4"/>
      <c r="K749" s="4">
        <v>224</v>
      </c>
      <c r="L749" s="4">
        <v>27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2081.04</v>
      </c>
      <c r="X749" s="4">
        <v>1</v>
      </c>
      <c r="Y749" s="4">
        <v>2081.04</v>
      </c>
      <c r="Z749" s="4"/>
      <c r="AA749" s="4"/>
      <c r="AB749" s="4"/>
    </row>
    <row r="751" spans="1:88" x14ac:dyDescent="0.25">
      <c r="A751" s="1">
        <v>4</v>
      </c>
      <c r="B751" s="1">
        <v>1</v>
      </c>
      <c r="C751" s="1"/>
      <c r="D751" s="1">
        <f>ROW(A767)</f>
        <v>767</v>
      </c>
      <c r="E751" s="1"/>
      <c r="F751" s="1" t="s">
        <v>17</v>
      </c>
      <c r="G751" s="1" t="s">
        <v>859</v>
      </c>
      <c r="H751" s="1" t="s">
        <v>3</v>
      </c>
      <c r="I751" s="1">
        <v>0</v>
      </c>
      <c r="J751" s="1"/>
      <c r="K751" s="1">
        <v>-1</v>
      </c>
      <c r="L751" s="1"/>
      <c r="M751" s="1" t="s">
        <v>3</v>
      </c>
      <c r="N751" s="1"/>
      <c r="O751" s="1"/>
      <c r="P751" s="1"/>
      <c r="Q751" s="1"/>
      <c r="R751" s="1"/>
      <c r="S751" s="1">
        <v>0</v>
      </c>
      <c r="T751" s="1"/>
      <c r="U751" s="1" t="s">
        <v>3</v>
      </c>
      <c r="V751" s="1">
        <v>0</v>
      </c>
      <c r="W751" s="1"/>
      <c r="X751" s="1"/>
      <c r="Y751" s="1"/>
      <c r="Z751" s="1"/>
      <c r="AA751" s="1"/>
      <c r="AB751" s="1" t="s">
        <v>3</v>
      </c>
      <c r="AC751" s="1" t="s">
        <v>3</v>
      </c>
      <c r="AD751" s="1" t="s">
        <v>3</v>
      </c>
      <c r="AE751" s="1" t="s">
        <v>3</v>
      </c>
      <c r="AF751" s="1" t="s">
        <v>3</v>
      </c>
      <c r="AG751" s="1" t="s">
        <v>3</v>
      </c>
      <c r="AH751" s="1"/>
      <c r="AI751" s="1"/>
      <c r="AJ751" s="1"/>
      <c r="AK751" s="1"/>
      <c r="AL751" s="1"/>
      <c r="AM751" s="1"/>
      <c r="AN751" s="1"/>
      <c r="AO751" s="1"/>
      <c r="AP751" s="1" t="s">
        <v>3</v>
      </c>
      <c r="AQ751" s="1" t="s">
        <v>3</v>
      </c>
      <c r="AR751" s="1" t="s">
        <v>3</v>
      </c>
      <c r="AS751" s="1"/>
      <c r="AT751" s="1"/>
      <c r="AU751" s="1"/>
      <c r="AV751" s="1"/>
      <c r="AW751" s="1"/>
      <c r="AX751" s="1"/>
      <c r="AY751" s="1"/>
      <c r="AZ751" s="1" t="s">
        <v>3</v>
      </c>
      <c r="BA751" s="1"/>
      <c r="BB751" s="1" t="s">
        <v>3</v>
      </c>
      <c r="BC751" s="1" t="s">
        <v>16</v>
      </c>
      <c r="BD751" s="1" t="s">
        <v>3</v>
      </c>
      <c r="BE751" s="1" t="s">
        <v>3</v>
      </c>
      <c r="BF751" s="1" t="s">
        <v>3</v>
      </c>
      <c r="BG751" s="1" t="s">
        <v>3</v>
      </c>
      <c r="BH751" s="1" t="s">
        <v>3</v>
      </c>
      <c r="BI751" s="1" t="s">
        <v>3</v>
      </c>
      <c r="BJ751" s="1" t="s">
        <v>3</v>
      </c>
      <c r="BK751" s="1" t="s">
        <v>3</v>
      </c>
      <c r="BL751" s="1" t="s">
        <v>3</v>
      </c>
      <c r="BM751" s="1" t="s">
        <v>16</v>
      </c>
      <c r="BN751" s="1" t="s">
        <v>3</v>
      </c>
      <c r="BO751" s="1" t="s">
        <v>3</v>
      </c>
      <c r="BP751" s="1" t="s">
        <v>3</v>
      </c>
      <c r="BQ751" s="1"/>
      <c r="BR751" s="1"/>
      <c r="BS751" s="1"/>
      <c r="BT751" s="1"/>
      <c r="BU751" s="1"/>
      <c r="BV751" s="1"/>
      <c r="BW751" s="1"/>
      <c r="BX751" s="1">
        <v>0</v>
      </c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>
        <v>0</v>
      </c>
    </row>
    <row r="753" spans="1:245" x14ac:dyDescent="0.25">
      <c r="A753" s="2">
        <v>52</v>
      </c>
      <c r="B753" s="2">
        <f t="shared" ref="B753:G753" si="400">B767</f>
        <v>1</v>
      </c>
      <c r="C753" s="2">
        <f t="shared" si="400"/>
        <v>4</v>
      </c>
      <c r="D753" s="2">
        <f t="shared" si="400"/>
        <v>751</v>
      </c>
      <c r="E753" s="2">
        <f t="shared" si="400"/>
        <v>0</v>
      </c>
      <c r="F753" s="2" t="str">
        <f t="shared" si="400"/>
        <v>Новый раздел</v>
      </c>
      <c r="G753" s="2" t="str">
        <f t="shared" si="400"/>
        <v>16. Замена траверс, крюков, изоляторов, установка зажима временного заземления</v>
      </c>
      <c r="H753" s="2"/>
      <c r="I753" s="2"/>
      <c r="J753" s="2"/>
      <c r="K753" s="2"/>
      <c r="L753" s="2"/>
      <c r="M753" s="2"/>
      <c r="N753" s="2"/>
      <c r="O753" s="2">
        <f t="shared" ref="O753:AT753" si="401">O767</f>
        <v>9802.34</v>
      </c>
      <c r="P753" s="2">
        <f t="shared" si="401"/>
        <v>6873.53</v>
      </c>
      <c r="Q753" s="2">
        <f t="shared" si="401"/>
        <v>1045.06</v>
      </c>
      <c r="R753" s="2">
        <f t="shared" si="401"/>
        <v>542.35</v>
      </c>
      <c r="S753" s="2">
        <f t="shared" si="401"/>
        <v>1341.4</v>
      </c>
      <c r="T753" s="2">
        <f t="shared" si="401"/>
        <v>0</v>
      </c>
      <c r="U753" s="2">
        <f t="shared" si="401"/>
        <v>2.31168</v>
      </c>
      <c r="V753" s="2">
        <f t="shared" si="401"/>
        <v>0.67653600000000003</v>
      </c>
      <c r="W753" s="2">
        <f t="shared" si="401"/>
        <v>0</v>
      </c>
      <c r="X753" s="2">
        <f t="shared" si="401"/>
        <v>1827.24</v>
      </c>
      <c r="Y753" s="2">
        <f t="shared" si="401"/>
        <v>960.71</v>
      </c>
      <c r="Z753" s="2">
        <f t="shared" si="401"/>
        <v>0</v>
      </c>
      <c r="AA753" s="2">
        <f t="shared" si="401"/>
        <v>0</v>
      </c>
      <c r="AB753" s="2">
        <f t="shared" si="401"/>
        <v>9802.34</v>
      </c>
      <c r="AC753" s="2">
        <f t="shared" si="401"/>
        <v>6873.53</v>
      </c>
      <c r="AD753" s="2">
        <f t="shared" si="401"/>
        <v>1045.06</v>
      </c>
      <c r="AE753" s="2">
        <f t="shared" si="401"/>
        <v>542.35</v>
      </c>
      <c r="AF753" s="2">
        <f t="shared" si="401"/>
        <v>1341.4</v>
      </c>
      <c r="AG753" s="2">
        <f t="shared" si="401"/>
        <v>0</v>
      </c>
      <c r="AH753" s="2">
        <f t="shared" si="401"/>
        <v>2.31168</v>
      </c>
      <c r="AI753" s="2">
        <f t="shared" si="401"/>
        <v>0.67653600000000003</v>
      </c>
      <c r="AJ753" s="2">
        <f t="shared" si="401"/>
        <v>0</v>
      </c>
      <c r="AK753" s="2">
        <f t="shared" si="401"/>
        <v>1827.24</v>
      </c>
      <c r="AL753" s="2">
        <f t="shared" si="401"/>
        <v>960.71</v>
      </c>
      <c r="AM753" s="2">
        <f t="shared" si="401"/>
        <v>0</v>
      </c>
      <c r="AN753" s="2">
        <f t="shared" si="401"/>
        <v>0</v>
      </c>
      <c r="AO753" s="2">
        <f t="shared" si="401"/>
        <v>0</v>
      </c>
      <c r="AP753" s="2">
        <f t="shared" si="401"/>
        <v>0</v>
      </c>
      <c r="AQ753" s="2">
        <f t="shared" si="401"/>
        <v>0</v>
      </c>
      <c r="AR753" s="2">
        <f t="shared" si="401"/>
        <v>12590.29</v>
      </c>
      <c r="AS753" s="2">
        <f t="shared" si="401"/>
        <v>6873.53</v>
      </c>
      <c r="AT753" s="2">
        <f t="shared" si="401"/>
        <v>5716.76</v>
      </c>
      <c r="AU753" s="2">
        <f t="shared" ref="AU753:BZ753" si="402">AU767</f>
        <v>0</v>
      </c>
      <c r="AV753" s="2">
        <f t="shared" si="402"/>
        <v>6873.53</v>
      </c>
      <c r="AW753" s="2">
        <f t="shared" si="402"/>
        <v>6873.53</v>
      </c>
      <c r="AX753" s="2">
        <f t="shared" si="402"/>
        <v>0</v>
      </c>
      <c r="AY753" s="2">
        <f t="shared" si="402"/>
        <v>6873.53</v>
      </c>
      <c r="AZ753" s="2">
        <f t="shared" si="402"/>
        <v>0</v>
      </c>
      <c r="BA753" s="2">
        <f t="shared" si="402"/>
        <v>0</v>
      </c>
      <c r="BB753" s="2">
        <f t="shared" si="402"/>
        <v>0</v>
      </c>
      <c r="BC753" s="2">
        <f t="shared" si="402"/>
        <v>0</v>
      </c>
      <c r="BD753" s="2">
        <f t="shared" si="402"/>
        <v>0</v>
      </c>
      <c r="BE753" s="2">
        <f t="shared" si="402"/>
        <v>0</v>
      </c>
      <c r="BF753" s="2">
        <f t="shared" si="402"/>
        <v>0</v>
      </c>
      <c r="BG753" s="2">
        <f t="shared" si="402"/>
        <v>0</v>
      </c>
      <c r="BH753" s="2">
        <f t="shared" si="402"/>
        <v>0</v>
      </c>
      <c r="BI753" s="2">
        <f t="shared" si="402"/>
        <v>0</v>
      </c>
      <c r="BJ753" s="2">
        <f t="shared" si="402"/>
        <v>0</v>
      </c>
      <c r="BK753" s="2">
        <f t="shared" si="402"/>
        <v>0</v>
      </c>
      <c r="BL753" s="2">
        <f t="shared" si="402"/>
        <v>0</v>
      </c>
      <c r="BM753" s="2">
        <f t="shared" si="402"/>
        <v>0</v>
      </c>
      <c r="BN753" s="2">
        <f t="shared" si="402"/>
        <v>0</v>
      </c>
      <c r="BO753" s="2">
        <f t="shared" si="402"/>
        <v>0</v>
      </c>
      <c r="BP753" s="2">
        <f t="shared" si="402"/>
        <v>0</v>
      </c>
      <c r="BQ753" s="2">
        <f t="shared" si="402"/>
        <v>0</v>
      </c>
      <c r="BR753" s="2">
        <f t="shared" si="402"/>
        <v>0</v>
      </c>
      <c r="BS753" s="2">
        <f t="shared" si="402"/>
        <v>0</v>
      </c>
      <c r="BT753" s="2">
        <f t="shared" si="402"/>
        <v>0</v>
      </c>
      <c r="BU753" s="2">
        <f t="shared" si="402"/>
        <v>0</v>
      </c>
      <c r="BV753" s="2">
        <f t="shared" si="402"/>
        <v>0</v>
      </c>
      <c r="BW753" s="2">
        <f t="shared" si="402"/>
        <v>0</v>
      </c>
      <c r="BX753" s="2">
        <f t="shared" si="402"/>
        <v>0</v>
      </c>
      <c r="BY753" s="2">
        <f t="shared" si="402"/>
        <v>0</v>
      </c>
      <c r="BZ753" s="2">
        <f t="shared" si="402"/>
        <v>0</v>
      </c>
      <c r="CA753" s="2">
        <f t="shared" ref="CA753:DF753" si="403">CA767</f>
        <v>12590.29</v>
      </c>
      <c r="CB753" s="2">
        <f t="shared" si="403"/>
        <v>6873.53</v>
      </c>
      <c r="CC753" s="2">
        <f t="shared" si="403"/>
        <v>5716.76</v>
      </c>
      <c r="CD753" s="2">
        <f t="shared" si="403"/>
        <v>0</v>
      </c>
      <c r="CE753" s="2">
        <f t="shared" si="403"/>
        <v>6873.53</v>
      </c>
      <c r="CF753" s="2">
        <f t="shared" si="403"/>
        <v>6873.53</v>
      </c>
      <c r="CG753" s="2">
        <f t="shared" si="403"/>
        <v>0</v>
      </c>
      <c r="CH753" s="2">
        <f t="shared" si="403"/>
        <v>6873.53</v>
      </c>
      <c r="CI753" s="2">
        <f t="shared" si="403"/>
        <v>0</v>
      </c>
      <c r="CJ753" s="2">
        <f t="shared" si="403"/>
        <v>0</v>
      </c>
      <c r="CK753" s="2">
        <f t="shared" si="403"/>
        <v>0</v>
      </c>
      <c r="CL753" s="2">
        <f t="shared" si="403"/>
        <v>0</v>
      </c>
      <c r="CM753" s="2">
        <f t="shared" si="403"/>
        <v>0</v>
      </c>
      <c r="CN753" s="2">
        <f t="shared" si="403"/>
        <v>0</v>
      </c>
      <c r="CO753" s="2">
        <f t="shared" si="403"/>
        <v>0</v>
      </c>
      <c r="CP753" s="2">
        <f t="shared" si="403"/>
        <v>0</v>
      </c>
      <c r="CQ753" s="2">
        <f t="shared" si="403"/>
        <v>0</v>
      </c>
      <c r="CR753" s="2">
        <f t="shared" si="403"/>
        <v>0</v>
      </c>
      <c r="CS753" s="2">
        <f t="shared" si="403"/>
        <v>0</v>
      </c>
      <c r="CT753" s="2">
        <f t="shared" si="403"/>
        <v>0</v>
      </c>
      <c r="CU753" s="2">
        <f t="shared" si="403"/>
        <v>0</v>
      </c>
      <c r="CV753" s="2">
        <f t="shared" si="403"/>
        <v>0</v>
      </c>
      <c r="CW753" s="2">
        <f t="shared" si="403"/>
        <v>0</v>
      </c>
      <c r="CX753" s="2">
        <f t="shared" si="403"/>
        <v>0</v>
      </c>
      <c r="CY753" s="2">
        <f t="shared" si="403"/>
        <v>0</v>
      </c>
      <c r="CZ753" s="2">
        <f t="shared" si="403"/>
        <v>0</v>
      </c>
      <c r="DA753" s="2">
        <f t="shared" si="403"/>
        <v>0</v>
      </c>
      <c r="DB753" s="2">
        <f t="shared" si="403"/>
        <v>0</v>
      </c>
      <c r="DC753" s="2">
        <f t="shared" si="403"/>
        <v>0</v>
      </c>
      <c r="DD753" s="2">
        <f t="shared" si="403"/>
        <v>0</v>
      </c>
      <c r="DE753" s="2">
        <f t="shared" si="403"/>
        <v>0</v>
      </c>
      <c r="DF753" s="2">
        <f t="shared" si="403"/>
        <v>0</v>
      </c>
      <c r="DG753" s="3">
        <f t="shared" ref="DG753:EL753" si="404">DG767</f>
        <v>0</v>
      </c>
      <c r="DH753" s="3">
        <f t="shared" si="404"/>
        <v>0</v>
      </c>
      <c r="DI753" s="3">
        <f t="shared" si="404"/>
        <v>0</v>
      </c>
      <c r="DJ753" s="3">
        <f t="shared" si="404"/>
        <v>0</v>
      </c>
      <c r="DK753" s="3">
        <f t="shared" si="404"/>
        <v>0</v>
      </c>
      <c r="DL753" s="3">
        <f t="shared" si="404"/>
        <v>0</v>
      </c>
      <c r="DM753" s="3">
        <f t="shared" si="404"/>
        <v>0</v>
      </c>
      <c r="DN753" s="3">
        <f t="shared" si="404"/>
        <v>0</v>
      </c>
      <c r="DO753" s="3">
        <f t="shared" si="404"/>
        <v>0</v>
      </c>
      <c r="DP753" s="3">
        <f t="shared" si="404"/>
        <v>0</v>
      </c>
      <c r="DQ753" s="3">
        <f t="shared" si="404"/>
        <v>0</v>
      </c>
      <c r="DR753" s="3">
        <f t="shared" si="404"/>
        <v>0</v>
      </c>
      <c r="DS753" s="3">
        <f t="shared" si="404"/>
        <v>0</v>
      </c>
      <c r="DT753" s="3">
        <f t="shared" si="404"/>
        <v>0</v>
      </c>
      <c r="DU753" s="3">
        <f t="shared" si="404"/>
        <v>0</v>
      </c>
      <c r="DV753" s="3">
        <f t="shared" si="404"/>
        <v>0</v>
      </c>
      <c r="DW753" s="3">
        <f t="shared" si="404"/>
        <v>0</v>
      </c>
      <c r="DX753" s="3">
        <f t="shared" si="404"/>
        <v>0</v>
      </c>
      <c r="DY753" s="3">
        <f t="shared" si="404"/>
        <v>0</v>
      </c>
      <c r="DZ753" s="3">
        <f t="shared" si="404"/>
        <v>0</v>
      </c>
      <c r="EA753" s="3">
        <f t="shared" si="404"/>
        <v>0</v>
      </c>
      <c r="EB753" s="3">
        <f t="shared" si="404"/>
        <v>0</v>
      </c>
      <c r="EC753" s="3">
        <f t="shared" si="404"/>
        <v>0</v>
      </c>
      <c r="ED753" s="3">
        <f t="shared" si="404"/>
        <v>0</v>
      </c>
      <c r="EE753" s="3">
        <f t="shared" si="404"/>
        <v>0</v>
      </c>
      <c r="EF753" s="3">
        <f t="shared" si="404"/>
        <v>0</v>
      </c>
      <c r="EG753" s="3">
        <f t="shared" si="404"/>
        <v>0</v>
      </c>
      <c r="EH753" s="3">
        <f t="shared" si="404"/>
        <v>0</v>
      </c>
      <c r="EI753" s="3">
        <f t="shared" si="404"/>
        <v>0</v>
      </c>
      <c r="EJ753" s="3">
        <f t="shared" si="404"/>
        <v>0</v>
      </c>
      <c r="EK753" s="3">
        <f t="shared" si="404"/>
        <v>0</v>
      </c>
      <c r="EL753" s="3">
        <f t="shared" si="404"/>
        <v>0</v>
      </c>
      <c r="EM753" s="3">
        <f t="shared" ref="EM753:FR753" si="405">EM767</f>
        <v>0</v>
      </c>
      <c r="EN753" s="3">
        <f t="shared" si="405"/>
        <v>0</v>
      </c>
      <c r="EO753" s="3">
        <f t="shared" si="405"/>
        <v>0</v>
      </c>
      <c r="EP753" s="3">
        <f t="shared" si="405"/>
        <v>0</v>
      </c>
      <c r="EQ753" s="3">
        <f t="shared" si="405"/>
        <v>0</v>
      </c>
      <c r="ER753" s="3">
        <f t="shared" si="405"/>
        <v>0</v>
      </c>
      <c r="ES753" s="3">
        <f t="shared" si="405"/>
        <v>0</v>
      </c>
      <c r="ET753" s="3">
        <f t="shared" si="405"/>
        <v>0</v>
      </c>
      <c r="EU753" s="3">
        <f t="shared" si="405"/>
        <v>0</v>
      </c>
      <c r="EV753" s="3">
        <f t="shared" si="405"/>
        <v>0</v>
      </c>
      <c r="EW753" s="3">
        <f t="shared" si="405"/>
        <v>0</v>
      </c>
      <c r="EX753" s="3">
        <f t="shared" si="405"/>
        <v>0</v>
      </c>
      <c r="EY753" s="3">
        <f t="shared" si="405"/>
        <v>0</v>
      </c>
      <c r="EZ753" s="3">
        <f t="shared" si="405"/>
        <v>0</v>
      </c>
      <c r="FA753" s="3">
        <f t="shared" si="405"/>
        <v>0</v>
      </c>
      <c r="FB753" s="3">
        <f t="shared" si="405"/>
        <v>0</v>
      </c>
      <c r="FC753" s="3">
        <f t="shared" si="405"/>
        <v>0</v>
      </c>
      <c r="FD753" s="3">
        <f t="shared" si="405"/>
        <v>0</v>
      </c>
      <c r="FE753" s="3">
        <f t="shared" si="405"/>
        <v>0</v>
      </c>
      <c r="FF753" s="3">
        <f t="shared" si="405"/>
        <v>0</v>
      </c>
      <c r="FG753" s="3">
        <f t="shared" si="405"/>
        <v>0</v>
      </c>
      <c r="FH753" s="3">
        <f t="shared" si="405"/>
        <v>0</v>
      </c>
      <c r="FI753" s="3">
        <f t="shared" si="405"/>
        <v>0</v>
      </c>
      <c r="FJ753" s="3">
        <f t="shared" si="405"/>
        <v>0</v>
      </c>
      <c r="FK753" s="3">
        <f t="shared" si="405"/>
        <v>0</v>
      </c>
      <c r="FL753" s="3">
        <f t="shared" si="405"/>
        <v>0</v>
      </c>
      <c r="FM753" s="3">
        <f t="shared" si="405"/>
        <v>0</v>
      </c>
      <c r="FN753" s="3">
        <f t="shared" si="405"/>
        <v>0</v>
      </c>
      <c r="FO753" s="3">
        <f t="shared" si="405"/>
        <v>0</v>
      </c>
      <c r="FP753" s="3">
        <f t="shared" si="405"/>
        <v>0</v>
      </c>
      <c r="FQ753" s="3">
        <f t="shared" si="405"/>
        <v>0</v>
      </c>
      <c r="FR753" s="3">
        <f t="shared" si="405"/>
        <v>0</v>
      </c>
      <c r="FS753" s="3">
        <f t="shared" ref="FS753:GX753" si="406">FS767</f>
        <v>0</v>
      </c>
      <c r="FT753" s="3">
        <f t="shared" si="406"/>
        <v>0</v>
      </c>
      <c r="FU753" s="3">
        <f t="shared" si="406"/>
        <v>0</v>
      </c>
      <c r="FV753" s="3">
        <f t="shared" si="406"/>
        <v>0</v>
      </c>
      <c r="FW753" s="3">
        <f t="shared" si="406"/>
        <v>0</v>
      </c>
      <c r="FX753" s="3">
        <f t="shared" si="406"/>
        <v>0</v>
      </c>
      <c r="FY753" s="3">
        <f t="shared" si="406"/>
        <v>0</v>
      </c>
      <c r="FZ753" s="3">
        <f t="shared" si="406"/>
        <v>0</v>
      </c>
      <c r="GA753" s="3">
        <f t="shared" si="406"/>
        <v>0</v>
      </c>
      <c r="GB753" s="3">
        <f t="shared" si="406"/>
        <v>0</v>
      </c>
      <c r="GC753" s="3">
        <f t="shared" si="406"/>
        <v>0</v>
      </c>
      <c r="GD753" s="3">
        <f t="shared" si="406"/>
        <v>0</v>
      </c>
      <c r="GE753" s="3">
        <f t="shared" si="406"/>
        <v>0</v>
      </c>
      <c r="GF753" s="3">
        <f t="shared" si="406"/>
        <v>0</v>
      </c>
      <c r="GG753" s="3">
        <f t="shared" si="406"/>
        <v>0</v>
      </c>
      <c r="GH753" s="3">
        <f t="shared" si="406"/>
        <v>0</v>
      </c>
      <c r="GI753" s="3">
        <f t="shared" si="406"/>
        <v>0</v>
      </c>
      <c r="GJ753" s="3">
        <f t="shared" si="406"/>
        <v>0</v>
      </c>
      <c r="GK753" s="3">
        <f t="shared" si="406"/>
        <v>0</v>
      </c>
      <c r="GL753" s="3">
        <f t="shared" si="406"/>
        <v>0</v>
      </c>
      <c r="GM753" s="3">
        <f t="shared" si="406"/>
        <v>0</v>
      </c>
      <c r="GN753" s="3">
        <f t="shared" si="406"/>
        <v>0</v>
      </c>
      <c r="GO753" s="3">
        <f t="shared" si="406"/>
        <v>0</v>
      </c>
      <c r="GP753" s="3">
        <f t="shared" si="406"/>
        <v>0</v>
      </c>
      <c r="GQ753" s="3">
        <f t="shared" si="406"/>
        <v>0</v>
      </c>
      <c r="GR753" s="3">
        <f t="shared" si="406"/>
        <v>0</v>
      </c>
      <c r="GS753" s="3">
        <f t="shared" si="406"/>
        <v>0</v>
      </c>
      <c r="GT753" s="3">
        <f t="shared" si="406"/>
        <v>0</v>
      </c>
      <c r="GU753" s="3">
        <f t="shared" si="406"/>
        <v>0</v>
      </c>
      <c r="GV753" s="3">
        <f t="shared" si="406"/>
        <v>0</v>
      </c>
      <c r="GW753" s="3">
        <f t="shared" si="406"/>
        <v>0</v>
      </c>
      <c r="GX753" s="3">
        <f t="shared" si="406"/>
        <v>0</v>
      </c>
    </row>
    <row r="755" spans="1:245" x14ac:dyDescent="0.25">
      <c r="A755">
        <v>17</v>
      </c>
      <c r="B755">
        <v>1</v>
      </c>
      <c r="C755">
        <f>ROW(SmtRes!A2022)</f>
        <v>2022</v>
      </c>
      <c r="D755">
        <f>ROW(EtalonRes!A2022)</f>
        <v>2022</v>
      </c>
      <c r="E755" t="s">
        <v>860</v>
      </c>
      <c r="F755" t="s">
        <v>861</v>
      </c>
      <c r="G755" t="s">
        <v>862</v>
      </c>
      <c r="H755" t="s">
        <v>21</v>
      </c>
      <c r="I755">
        <v>1</v>
      </c>
      <c r="J755">
        <v>0</v>
      </c>
      <c r="K755">
        <v>1</v>
      </c>
      <c r="O755">
        <f t="shared" ref="O755:O765" si="407">ROUND(CP755,2)</f>
        <v>139.41</v>
      </c>
      <c r="P755">
        <f>SUMIF(SmtRes!AQ2019:'SmtRes'!AQ2022,"=1",SmtRes!DF2019:'SmtRes'!DF2022)</f>
        <v>0</v>
      </c>
      <c r="Q755">
        <f>SUMIF(SmtRes!AQ2019:'SmtRes'!AQ2022,"=1",SmtRes!DG2019:'SmtRes'!DG2022)</f>
        <v>58.67</v>
      </c>
      <c r="R755">
        <f>SUMIF(SmtRes!AQ2019:'SmtRes'!AQ2022,"=1",SmtRes!DH2019:'SmtRes'!DH2022)</f>
        <v>30.36</v>
      </c>
      <c r="S755">
        <f>SUMIF(SmtRes!AQ2019:'SmtRes'!AQ2022,"=1",SmtRes!DI2019:'SmtRes'!DI2022)</f>
        <v>50.38</v>
      </c>
      <c r="T755">
        <f t="shared" ref="T755:T765" si="408">ROUND(CU755*I755,2)</f>
        <v>0</v>
      </c>
      <c r="U755">
        <f>SUMIF(SmtRes!AQ2019:'SmtRes'!AQ2022,"=1",SmtRes!CV2019:'SmtRes'!CV2022)</f>
        <v>8.8200000000000001E-2</v>
      </c>
      <c r="V755">
        <f>SUMIF(SmtRes!AQ2019:'SmtRes'!AQ2022,"=1",SmtRes!CW2019:'SmtRes'!CW2022)</f>
        <v>3.78E-2</v>
      </c>
      <c r="W755">
        <f t="shared" ref="W755:W765" si="409">ROUND(CX755*I755,2)</f>
        <v>0</v>
      </c>
      <c r="X755">
        <f t="shared" ref="X755:X765" si="410">ROUND(CY755,2)</f>
        <v>78.319999999999993</v>
      </c>
      <c r="Y755">
        <f t="shared" ref="Y755:Y765" si="411">ROUND(CZ755,2)</f>
        <v>41.18</v>
      </c>
      <c r="AA755">
        <v>353029544</v>
      </c>
      <c r="AB755">
        <f t="shared" ref="AB755:AB765" si="412">ROUND((AC755+AD755+AF755),6)</f>
        <v>109.049976</v>
      </c>
      <c r="AC755">
        <f t="shared" ref="AC755:AC760" si="413">ROUND((0),6)</f>
        <v>0</v>
      </c>
      <c r="AD755">
        <f>ROUND((((SUM(SmtRes!BR2019:'SmtRes'!BR2022))-(SUM(SmtRes!BS2019:'SmtRes'!BS2022)))+AE755),6)</f>
        <v>58.670135999999999</v>
      </c>
      <c r="AE755">
        <f>ROUND((SUM(SmtRes!BS2019:'SmtRes'!BS2022)),6)</f>
        <v>30.362850000000002</v>
      </c>
      <c r="AF755">
        <f>ROUND((SUM(SmtRes!BT2019:'SmtRes'!BT2022)),6)</f>
        <v>50.379840000000002</v>
      </c>
      <c r="AG755">
        <f t="shared" ref="AG755:AG765" si="414">ROUND((AP755),6)</f>
        <v>0</v>
      </c>
      <c r="AH755">
        <f>(SUM(SmtRes!BU2019:'SmtRes'!BU2022))</f>
        <v>8.8199999999999987E-2</v>
      </c>
      <c r="AI755">
        <f>(SUM(SmtRes!BV2019:'SmtRes'!BV2022))</f>
        <v>3.78E-2</v>
      </c>
      <c r="AJ755">
        <f t="shared" ref="AJ755:AJ765" si="415">(AS755)</f>
        <v>0</v>
      </c>
      <c r="AK755">
        <v>553.22550000000001</v>
      </c>
      <c r="AL755">
        <v>0</v>
      </c>
      <c r="AM755">
        <v>232.81799999999998</v>
      </c>
      <c r="AN755">
        <v>120.4875</v>
      </c>
      <c r="AO755">
        <v>199.92000000000002</v>
      </c>
      <c r="AP755">
        <v>0</v>
      </c>
      <c r="AQ755">
        <v>0.35</v>
      </c>
      <c r="AR755">
        <v>0.15</v>
      </c>
      <c r="AS755">
        <v>0</v>
      </c>
      <c r="AT755">
        <v>97</v>
      </c>
      <c r="AU755">
        <v>51</v>
      </c>
      <c r="AV755">
        <v>1</v>
      </c>
      <c r="AW755">
        <v>1</v>
      </c>
      <c r="AZ755">
        <v>1</v>
      </c>
      <c r="BA755">
        <v>1</v>
      </c>
      <c r="BB755">
        <v>1</v>
      </c>
      <c r="BC755">
        <v>1</v>
      </c>
      <c r="BD755" t="s">
        <v>3</v>
      </c>
      <c r="BE755" t="s">
        <v>3</v>
      </c>
      <c r="BF755" t="s">
        <v>3</v>
      </c>
      <c r="BG755" t="s">
        <v>3</v>
      </c>
      <c r="BH755">
        <v>0</v>
      </c>
      <c r="BI755">
        <v>2</v>
      </c>
      <c r="BJ755" t="s">
        <v>863</v>
      </c>
      <c r="BM755">
        <v>108001</v>
      </c>
      <c r="BN755">
        <v>0</v>
      </c>
      <c r="BO755" t="s">
        <v>3</v>
      </c>
      <c r="BP755">
        <v>0</v>
      </c>
      <c r="BQ755">
        <v>3</v>
      </c>
      <c r="BR755">
        <v>0</v>
      </c>
      <c r="BS755">
        <v>1</v>
      </c>
      <c r="BT755">
        <v>1</v>
      </c>
      <c r="BU755">
        <v>1</v>
      </c>
      <c r="BV755">
        <v>1</v>
      </c>
      <c r="BW755">
        <v>1</v>
      </c>
      <c r="BX755">
        <v>1</v>
      </c>
      <c r="BY755" t="s">
        <v>3</v>
      </c>
      <c r="BZ755">
        <v>97</v>
      </c>
      <c r="CA755">
        <v>51</v>
      </c>
      <c r="CB755" t="s">
        <v>3</v>
      </c>
      <c r="CE755">
        <v>0</v>
      </c>
      <c r="CF755">
        <v>0</v>
      </c>
      <c r="CG755">
        <v>0</v>
      </c>
      <c r="CM755">
        <v>0</v>
      </c>
      <c r="CN755" t="s">
        <v>763</v>
      </c>
      <c r="CO755">
        <v>0</v>
      </c>
      <c r="CP755">
        <f t="shared" ref="CP755:CP765" si="416">(P755+Q755+S755+R755)</f>
        <v>139.41000000000003</v>
      </c>
      <c r="CQ755">
        <f>SUMIF(SmtRes!AQ2019:'SmtRes'!AQ2022,"=1",SmtRes!AA2019:'SmtRes'!AA2022)</f>
        <v>0</v>
      </c>
      <c r="CR755">
        <f>SUMIF(SmtRes!AQ2019:'SmtRes'!AQ2022,"=1",SmtRes!AB2019:'SmtRes'!AB2022)</f>
        <v>1552.12</v>
      </c>
      <c r="CS755">
        <f>SUMIF(SmtRes!AQ2019:'SmtRes'!AQ2022,"=1",SmtRes!AC2019:'SmtRes'!AC2022)</f>
        <v>803.25</v>
      </c>
      <c r="CT755">
        <f>SUMIF(SmtRes!AQ2019:'SmtRes'!AQ2022,"=1",SmtRes!AD2019:'SmtRes'!AD2022)</f>
        <v>571.20000000000005</v>
      </c>
      <c r="CU755">
        <f t="shared" ref="CU755:CU765" si="417">AG755</f>
        <v>0</v>
      </c>
      <c r="CV755">
        <f>SUMIF(SmtRes!AQ2019:'SmtRes'!AQ2022,"=1",SmtRes!BU2019:'SmtRes'!BU2022)</f>
        <v>8.8199999999999987E-2</v>
      </c>
      <c r="CW755">
        <f>SUMIF(SmtRes!AQ2019:'SmtRes'!AQ2022,"=1",SmtRes!BV2019:'SmtRes'!BV2022)</f>
        <v>3.78E-2</v>
      </c>
      <c r="CX755">
        <f t="shared" ref="CX755:CX765" si="418">AJ755</f>
        <v>0</v>
      </c>
      <c r="CY755">
        <f t="shared" ref="CY755:CY765" si="419">(((S755+R755)*AT755)/100)</f>
        <v>78.317800000000005</v>
      </c>
      <c r="CZ755">
        <f t="shared" ref="CZ755:CZ765" si="420">(((S755+R755)*AU755)/100)</f>
        <v>41.177400000000006</v>
      </c>
      <c r="DC755" t="s">
        <v>3</v>
      </c>
      <c r="DD755" t="s">
        <v>16</v>
      </c>
      <c r="DE755" t="s">
        <v>764</v>
      </c>
      <c r="DF755" t="s">
        <v>764</v>
      </c>
      <c r="DG755" t="s">
        <v>764</v>
      </c>
      <c r="DH755" t="s">
        <v>3</v>
      </c>
      <c r="DI755" t="s">
        <v>764</v>
      </c>
      <c r="DJ755" t="s">
        <v>764</v>
      </c>
      <c r="DK755" t="s">
        <v>3</v>
      </c>
      <c r="DL755" t="s">
        <v>3</v>
      </c>
      <c r="DM755" t="s">
        <v>3</v>
      </c>
      <c r="DN755">
        <v>0</v>
      </c>
      <c r="DO755">
        <v>0</v>
      </c>
      <c r="DP755">
        <v>1</v>
      </c>
      <c r="DQ755">
        <v>1</v>
      </c>
      <c r="DU755">
        <v>1013</v>
      </c>
      <c r="DV755" t="s">
        <v>21</v>
      </c>
      <c r="DW755" t="s">
        <v>21</v>
      </c>
      <c r="DX755">
        <v>1</v>
      </c>
      <c r="DZ755" t="s">
        <v>3</v>
      </c>
      <c r="EA755" t="s">
        <v>3</v>
      </c>
      <c r="EB755" t="s">
        <v>3</v>
      </c>
      <c r="EC755" t="s">
        <v>3</v>
      </c>
      <c r="EE755">
        <v>342528944</v>
      </c>
      <c r="EF755">
        <v>3</v>
      </c>
      <c r="EG755" t="s">
        <v>755</v>
      </c>
      <c r="EH755">
        <v>0</v>
      </c>
      <c r="EI755" t="s">
        <v>3</v>
      </c>
      <c r="EJ755">
        <v>2</v>
      </c>
      <c r="EK755">
        <v>108001</v>
      </c>
      <c r="EL755" t="s">
        <v>756</v>
      </c>
      <c r="EM755" t="s">
        <v>757</v>
      </c>
      <c r="EO755" t="s">
        <v>765</v>
      </c>
      <c r="EQ755">
        <v>131072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0.35</v>
      </c>
      <c r="EX755">
        <v>0.15</v>
      </c>
      <c r="EY755">
        <v>0</v>
      </c>
      <c r="FQ755">
        <v>0</v>
      </c>
      <c r="FR755">
        <v>0</v>
      </c>
      <c r="FS755">
        <v>0</v>
      </c>
      <c r="FX755">
        <v>97</v>
      </c>
      <c r="FY755">
        <v>51</v>
      </c>
      <c r="GA755" t="s">
        <v>3</v>
      </c>
      <c r="GD755">
        <v>1</v>
      </c>
      <c r="GF755">
        <v>-901082145</v>
      </c>
      <c r="GG755">
        <v>2</v>
      </c>
      <c r="GH755">
        <v>1</v>
      </c>
      <c r="GI755">
        <v>-2</v>
      </c>
      <c r="GJ755">
        <v>0</v>
      </c>
      <c r="GK755">
        <v>0</v>
      </c>
      <c r="GL755">
        <f t="shared" ref="GL755:GL765" si="421">ROUND(IF(AND(BH755=3,BI755=3,FS755&lt;&gt;0),P755,0),2)</f>
        <v>0</v>
      </c>
      <c r="GM755">
        <f t="shared" ref="GM755:GM765" si="422">ROUND(O755+X755+Y755,2)+GX755</f>
        <v>258.91000000000003</v>
      </c>
      <c r="GN755">
        <f t="shared" ref="GN755:GN765" si="423">IF(OR(BI755=0,BI755=1),GM755-GX755,0)</f>
        <v>0</v>
      </c>
      <c r="GO755">
        <f t="shared" ref="GO755:GO765" si="424">IF(BI755=2,GM755-GX755,0)</f>
        <v>258.91000000000003</v>
      </c>
      <c r="GP755">
        <f t="shared" ref="GP755:GP765" si="425">IF(BI755=4,GM755-GX755,0)</f>
        <v>0</v>
      </c>
      <c r="GR755">
        <v>0</v>
      </c>
      <c r="GS755">
        <v>3</v>
      </c>
      <c r="GT755">
        <v>0</v>
      </c>
      <c r="GU755" t="s">
        <v>3</v>
      </c>
      <c r="GV755">
        <f t="shared" ref="GV755:GV765" si="426">ROUND((GT755),6)</f>
        <v>0</v>
      </c>
      <c r="GW755">
        <v>1</v>
      </c>
      <c r="GX755">
        <f t="shared" ref="GX755:GX765" si="427">ROUND(HC755*I755,2)</f>
        <v>0</v>
      </c>
      <c r="HA755">
        <v>0</v>
      </c>
      <c r="HB755">
        <v>0</v>
      </c>
      <c r="HC755">
        <f t="shared" ref="HC755:HC765" si="428">GV755*GW755</f>
        <v>0</v>
      </c>
      <c r="HE755" t="s">
        <v>3</v>
      </c>
      <c r="HF755" t="s">
        <v>3</v>
      </c>
      <c r="HM755" t="s">
        <v>3</v>
      </c>
      <c r="HN755" t="s">
        <v>759</v>
      </c>
      <c r="HO755" t="s">
        <v>760</v>
      </c>
      <c r="HP755" t="s">
        <v>756</v>
      </c>
      <c r="HQ755" t="s">
        <v>756</v>
      </c>
      <c r="HS755">
        <v>0</v>
      </c>
      <c r="IK755">
        <v>0</v>
      </c>
    </row>
    <row r="756" spans="1:245" x14ac:dyDescent="0.25">
      <c r="A756">
        <v>17</v>
      </c>
      <c r="B756">
        <v>1</v>
      </c>
      <c r="C756">
        <f>ROW(SmtRes!A2026)</f>
        <v>2026</v>
      </c>
      <c r="D756">
        <f>ROW(EtalonRes!A2026)</f>
        <v>2026</v>
      </c>
      <c r="E756" t="s">
        <v>864</v>
      </c>
      <c r="F756" t="s">
        <v>861</v>
      </c>
      <c r="G756" t="s">
        <v>865</v>
      </c>
      <c r="H756" t="s">
        <v>21</v>
      </c>
      <c r="I756">
        <v>1</v>
      </c>
      <c r="J756">
        <v>0</v>
      </c>
      <c r="K756">
        <v>1</v>
      </c>
      <c r="O756">
        <f t="shared" si="407"/>
        <v>464.71</v>
      </c>
      <c r="P756">
        <f>SUMIF(SmtRes!AQ2023:'SmtRes'!AQ2026,"=1",SmtRes!DF2023:'SmtRes'!DF2026)</f>
        <v>0</v>
      </c>
      <c r="Q756">
        <f>SUMIF(SmtRes!AQ2023:'SmtRes'!AQ2026,"=1",SmtRes!DG2023:'SmtRes'!DG2026)</f>
        <v>195.57</v>
      </c>
      <c r="R756">
        <f>SUMIF(SmtRes!AQ2023:'SmtRes'!AQ2026,"=1",SmtRes!DH2023:'SmtRes'!DH2026)</f>
        <v>101.21</v>
      </c>
      <c r="S756">
        <f>SUMIF(SmtRes!AQ2023:'SmtRes'!AQ2026,"=1",SmtRes!DI2023:'SmtRes'!DI2026)</f>
        <v>167.93</v>
      </c>
      <c r="T756">
        <f t="shared" si="408"/>
        <v>0</v>
      </c>
      <c r="U756">
        <f>SUMIF(SmtRes!AQ2023:'SmtRes'!AQ2026,"=1",SmtRes!CV2023:'SmtRes'!CV2026)</f>
        <v>0.29399999999999998</v>
      </c>
      <c r="V756">
        <f>SUMIF(SmtRes!AQ2023:'SmtRes'!AQ2026,"=1",SmtRes!CW2023:'SmtRes'!CW2026)</f>
        <v>0.126</v>
      </c>
      <c r="W756">
        <f t="shared" si="409"/>
        <v>0</v>
      </c>
      <c r="X756">
        <f t="shared" si="410"/>
        <v>261.07</v>
      </c>
      <c r="Y756">
        <f t="shared" si="411"/>
        <v>137.26</v>
      </c>
      <c r="AA756">
        <v>353029544</v>
      </c>
      <c r="AB756">
        <f t="shared" si="412"/>
        <v>363.49991999999997</v>
      </c>
      <c r="AC756">
        <f t="shared" si="413"/>
        <v>0</v>
      </c>
      <c r="AD756">
        <f>ROUND((((SUM(SmtRes!BR2023:'SmtRes'!BR2026))-(SUM(SmtRes!BS2023:'SmtRes'!BS2026)))+AE756),6)</f>
        <v>195.56711999999999</v>
      </c>
      <c r="AE756">
        <f>ROUND((SUM(SmtRes!BS2023:'SmtRes'!BS2026)),6)</f>
        <v>101.20950000000001</v>
      </c>
      <c r="AF756">
        <f>ROUND((SUM(SmtRes!BT2023:'SmtRes'!BT2026)),6)</f>
        <v>167.93279999999999</v>
      </c>
      <c r="AG756">
        <f t="shared" si="414"/>
        <v>0</v>
      </c>
      <c r="AH756">
        <f>(SUM(SmtRes!BU2023:'SmtRes'!BU2026))</f>
        <v>0.29399999999999998</v>
      </c>
      <c r="AI756">
        <f>(SUM(SmtRes!BV2023:'SmtRes'!BV2026))</f>
        <v>0.126</v>
      </c>
      <c r="AJ756">
        <f t="shared" si="415"/>
        <v>0</v>
      </c>
      <c r="AK756">
        <v>553.22550000000001</v>
      </c>
      <c r="AL756">
        <v>0</v>
      </c>
      <c r="AM756">
        <v>232.81799999999998</v>
      </c>
      <c r="AN756">
        <v>120.4875</v>
      </c>
      <c r="AO756">
        <v>199.92000000000002</v>
      </c>
      <c r="AP756">
        <v>0</v>
      </c>
      <c r="AQ756">
        <v>0.35</v>
      </c>
      <c r="AR756">
        <v>0.15</v>
      </c>
      <c r="AS756">
        <v>0</v>
      </c>
      <c r="AT756">
        <v>97</v>
      </c>
      <c r="AU756">
        <v>51</v>
      </c>
      <c r="AV756">
        <v>1</v>
      </c>
      <c r="AW756">
        <v>1</v>
      </c>
      <c r="AZ756">
        <v>1</v>
      </c>
      <c r="BA756">
        <v>1</v>
      </c>
      <c r="BB756">
        <v>1</v>
      </c>
      <c r="BC756">
        <v>1</v>
      </c>
      <c r="BD756" t="s">
        <v>3</v>
      </c>
      <c r="BE756" t="s">
        <v>3</v>
      </c>
      <c r="BF756" t="s">
        <v>3</v>
      </c>
      <c r="BG756" t="s">
        <v>3</v>
      </c>
      <c r="BH756">
        <v>0</v>
      </c>
      <c r="BI756">
        <v>2</v>
      </c>
      <c r="BJ756" t="s">
        <v>863</v>
      </c>
      <c r="BM756">
        <v>108001</v>
      </c>
      <c r="BN756">
        <v>0</v>
      </c>
      <c r="BO756" t="s">
        <v>3</v>
      </c>
      <c r="BP756">
        <v>0</v>
      </c>
      <c r="BQ756">
        <v>3</v>
      </c>
      <c r="BR756">
        <v>0</v>
      </c>
      <c r="BS756">
        <v>1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3</v>
      </c>
      <c r="BZ756">
        <v>97</v>
      </c>
      <c r="CA756">
        <v>51</v>
      </c>
      <c r="CB756" t="s">
        <v>3</v>
      </c>
      <c r="CE756">
        <v>0</v>
      </c>
      <c r="CF756">
        <v>0</v>
      </c>
      <c r="CG756">
        <v>0</v>
      </c>
      <c r="CM756">
        <v>0</v>
      </c>
      <c r="CN756" t="s">
        <v>3</v>
      </c>
      <c r="CO756">
        <v>0</v>
      </c>
      <c r="CP756">
        <f t="shared" si="416"/>
        <v>464.71</v>
      </c>
      <c r="CQ756">
        <f>SUMIF(SmtRes!AQ2023:'SmtRes'!AQ2026,"=1",SmtRes!AA2023:'SmtRes'!AA2026)</f>
        <v>0</v>
      </c>
      <c r="CR756">
        <f>SUMIF(SmtRes!AQ2023:'SmtRes'!AQ2026,"=1",SmtRes!AB2023:'SmtRes'!AB2026)</f>
        <v>1552.12</v>
      </c>
      <c r="CS756">
        <f>SUMIF(SmtRes!AQ2023:'SmtRes'!AQ2026,"=1",SmtRes!AC2023:'SmtRes'!AC2026)</f>
        <v>803.25</v>
      </c>
      <c r="CT756">
        <f>SUMIF(SmtRes!AQ2023:'SmtRes'!AQ2026,"=1",SmtRes!AD2023:'SmtRes'!AD2026)</f>
        <v>571.20000000000005</v>
      </c>
      <c r="CU756">
        <f t="shared" si="417"/>
        <v>0</v>
      </c>
      <c r="CV756">
        <f>SUMIF(SmtRes!AQ2023:'SmtRes'!AQ2026,"=1",SmtRes!BU2023:'SmtRes'!BU2026)</f>
        <v>0.29399999999999998</v>
      </c>
      <c r="CW756">
        <f>SUMIF(SmtRes!AQ2023:'SmtRes'!AQ2026,"=1",SmtRes!BV2023:'SmtRes'!BV2026)</f>
        <v>0.126</v>
      </c>
      <c r="CX756">
        <f t="shared" si="418"/>
        <v>0</v>
      </c>
      <c r="CY756">
        <f t="shared" si="419"/>
        <v>261.06579999999997</v>
      </c>
      <c r="CZ756">
        <f t="shared" si="420"/>
        <v>137.26139999999998</v>
      </c>
      <c r="DC756" t="s">
        <v>3</v>
      </c>
      <c r="DD756" t="s">
        <v>23</v>
      </c>
      <c r="DE756" t="s">
        <v>24</v>
      </c>
      <c r="DF756" t="s">
        <v>24</v>
      </c>
      <c r="DG756" t="s">
        <v>24</v>
      </c>
      <c r="DH756" t="s">
        <v>3</v>
      </c>
      <c r="DI756" t="s">
        <v>24</v>
      </c>
      <c r="DJ756" t="s">
        <v>24</v>
      </c>
      <c r="DK756" t="s">
        <v>3</v>
      </c>
      <c r="DL756" t="s">
        <v>3</v>
      </c>
      <c r="DM756" t="s">
        <v>3</v>
      </c>
      <c r="DN756">
        <v>0</v>
      </c>
      <c r="DO756">
        <v>0</v>
      </c>
      <c r="DP756">
        <v>1</v>
      </c>
      <c r="DQ756">
        <v>1</v>
      </c>
      <c r="DU756">
        <v>1013</v>
      </c>
      <c r="DV756" t="s">
        <v>21</v>
      </c>
      <c r="DW756" t="s">
        <v>21</v>
      </c>
      <c r="DX756">
        <v>1</v>
      </c>
      <c r="DZ756" t="s">
        <v>3</v>
      </c>
      <c r="EA756" t="s">
        <v>3</v>
      </c>
      <c r="EB756" t="s">
        <v>3</v>
      </c>
      <c r="EC756" t="s">
        <v>3</v>
      </c>
      <c r="EE756">
        <v>342528944</v>
      </c>
      <c r="EF756">
        <v>3</v>
      </c>
      <c r="EG756" t="s">
        <v>755</v>
      </c>
      <c r="EH756">
        <v>0</v>
      </c>
      <c r="EI756" t="s">
        <v>3</v>
      </c>
      <c r="EJ756">
        <v>2</v>
      </c>
      <c r="EK756">
        <v>108001</v>
      </c>
      <c r="EL756" t="s">
        <v>756</v>
      </c>
      <c r="EM756" t="s">
        <v>757</v>
      </c>
      <c r="EO756" t="s">
        <v>3</v>
      </c>
      <c r="EQ756">
        <v>131072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0.35</v>
      </c>
      <c r="EX756">
        <v>0.15</v>
      </c>
      <c r="EY756">
        <v>0</v>
      </c>
      <c r="FQ756">
        <v>0</v>
      </c>
      <c r="FR756">
        <v>0</v>
      </c>
      <c r="FS756">
        <v>0</v>
      </c>
      <c r="FX756">
        <v>97</v>
      </c>
      <c r="FY756">
        <v>51</v>
      </c>
      <c r="GA756" t="s">
        <v>3</v>
      </c>
      <c r="GD756">
        <v>1</v>
      </c>
      <c r="GF756">
        <v>216714076</v>
      </c>
      <c r="GG756">
        <v>2</v>
      </c>
      <c r="GH756">
        <v>1</v>
      </c>
      <c r="GI756">
        <v>-2</v>
      </c>
      <c r="GJ756">
        <v>0</v>
      </c>
      <c r="GK756">
        <v>0</v>
      </c>
      <c r="GL756">
        <f t="shared" si="421"/>
        <v>0</v>
      </c>
      <c r="GM756">
        <f t="shared" si="422"/>
        <v>863.04</v>
      </c>
      <c r="GN756">
        <f t="shared" si="423"/>
        <v>0</v>
      </c>
      <c r="GO756">
        <f t="shared" si="424"/>
        <v>863.04</v>
      </c>
      <c r="GP756">
        <f t="shared" si="425"/>
        <v>0</v>
      </c>
      <c r="GR756">
        <v>0</v>
      </c>
      <c r="GS756">
        <v>3</v>
      </c>
      <c r="GT756">
        <v>0</v>
      </c>
      <c r="GU756" t="s">
        <v>3</v>
      </c>
      <c r="GV756">
        <f t="shared" si="426"/>
        <v>0</v>
      </c>
      <c r="GW756">
        <v>1</v>
      </c>
      <c r="GX756">
        <f t="shared" si="427"/>
        <v>0</v>
      </c>
      <c r="HA756">
        <v>0</v>
      </c>
      <c r="HB756">
        <v>0</v>
      </c>
      <c r="HC756">
        <f t="shared" si="428"/>
        <v>0</v>
      </c>
      <c r="HE756" t="s">
        <v>3</v>
      </c>
      <c r="HF756" t="s">
        <v>3</v>
      </c>
      <c r="HM756" t="s">
        <v>3</v>
      </c>
      <c r="HN756" t="s">
        <v>759</v>
      </c>
      <c r="HO756" t="s">
        <v>760</v>
      </c>
      <c r="HP756" t="s">
        <v>756</v>
      </c>
      <c r="HQ756" t="s">
        <v>756</v>
      </c>
      <c r="HS756">
        <v>0</v>
      </c>
      <c r="IK756">
        <v>0</v>
      </c>
    </row>
    <row r="757" spans="1:245" x14ac:dyDescent="0.25">
      <c r="A757">
        <v>17</v>
      </c>
      <c r="B757">
        <v>1</v>
      </c>
      <c r="C757">
        <f>ROW(SmtRes!A2030)</f>
        <v>2030</v>
      </c>
      <c r="D757">
        <f>ROW(EtalonRes!A2030)</f>
        <v>2030</v>
      </c>
      <c r="E757" t="s">
        <v>866</v>
      </c>
      <c r="F757" t="s">
        <v>867</v>
      </c>
      <c r="G757" t="s">
        <v>868</v>
      </c>
      <c r="H757" t="s">
        <v>21</v>
      </c>
      <c r="I757">
        <v>1</v>
      </c>
      <c r="J757">
        <v>0</v>
      </c>
      <c r="K757">
        <v>1</v>
      </c>
      <c r="O757">
        <f t="shared" si="407"/>
        <v>424.17</v>
      </c>
      <c r="P757">
        <f>SUMIF(SmtRes!AQ2027:'SmtRes'!AQ2030,"=1",SmtRes!DF2027:'SmtRes'!DF2030)</f>
        <v>0</v>
      </c>
      <c r="Q757">
        <f>SUMIF(SmtRes!AQ2027:'SmtRes'!AQ2030,"=1",SmtRes!DG2027:'SmtRes'!DG2030)</f>
        <v>179.92</v>
      </c>
      <c r="R757">
        <f>SUMIF(SmtRes!AQ2027:'SmtRes'!AQ2030,"=1",SmtRes!DH2027:'SmtRes'!DH2030)</f>
        <v>93.11</v>
      </c>
      <c r="S757">
        <f>SUMIF(SmtRes!AQ2027:'SmtRes'!AQ2030,"=1",SmtRes!DI2027:'SmtRes'!DI2030)</f>
        <v>151.13999999999999</v>
      </c>
      <c r="T757">
        <f t="shared" si="408"/>
        <v>0</v>
      </c>
      <c r="U757">
        <f>SUMIF(SmtRes!AQ2027:'SmtRes'!AQ2030,"=1",SmtRes!CV2027:'SmtRes'!CV2030)</f>
        <v>0.2646</v>
      </c>
      <c r="V757">
        <f>SUMIF(SmtRes!AQ2027:'SmtRes'!AQ2030,"=1",SmtRes!CW2027:'SmtRes'!CW2030)</f>
        <v>0.11592</v>
      </c>
      <c r="W757">
        <f t="shared" si="409"/>
        <v>0</v>
      </c>
      <c r="X757">
        <f t="shared" si="410"/>
        <v>236.92</v>
      </c>
      <c r="Y757">
        <f t="shared" si="411"/>
        <v>124.57</v>
      </c>
      <c r="AA757">
        <v>353029544</v>
      </c>
      <c r="AB757">
        <f t="shared" si="412"/>
        <v>331.06126999999998</v>
      </c>
      <c r="AC757">
        <f t="shared" si="413"/>
        <v>0</v>
      </c>
      <c r="AD757">
        <f>ROUND((((SUM(SmtRes!BR2027:'SmtRes'!BR2030))-(SUM(SmtRes!BS2027:'SmtRes'!BS2030)))+AE757),6)</f>
        <v>179.92175</v>
      </c>
      <c r="AE757">
        <f>ROUND((SUM(SmtRes!BS2027:'SmtRes'!BS2030)),6)</f>
        <v>93.112740000000002</v>
      </c>
      <c r="AF757">
        <f>ROUND((SUM(SmtRes!BT2027:'SmtRes'!BT2030)),6)</f>
        <v>151.13952</v>
      </c>
      <c r="AG757">
        <f t="shared" si="414"/>
        <v>0</v>
      </c>
      <c r="AH757">
        <f>(SUM(SmtRes!BU2027:'SmtRes'!BU2030))</f>
        <v>0.2646</v>
      </c>
      <c r="AI757">
        <f>(SUM(SmtRes!BV2027:'SmtRes'!BV2030))</f>
        <v>0.11592000000000001</v>
      </c>
      <c r="AJ757">
        <f t="shared" si="415"/>
        <v>0</v>
      </c>
      <c r="AK757">
        <v>1683.2302</v>
      </c>
      <c r="AL757">
        <v>0</v>
      </c>
      <c r="AM757">
        <v>713.97519999999997</v>
      </c>
      <c r="AN757">
        <v>369.495</v>
      </c>
      <c r="AO757">
        <v>599.7600000000001</v>
      </c>
      <c r="AP757">
        <v>0</v>
      </c>
      <c r="AQ757">
        <v>1.05</v>
      </c>
      <c r="AR757">
        <v>0.46</v>
      </c>
      <c r="AS757">
        <v>0</v>
      </c>
      <c r="AT757">
        <v>97</v>
      </c>
      <c r="AU757">
        <v>51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1</v>
      </c>
      <c r="BD757" t="s">
        <v>3</v>
      </c>
      <c r="BE757" t="s">
        <v>3</v>
      </c>
      <c r="BF757" t="s">
        <v>3</v>
      </c>
      <c r="BG757" t="s">
        <v>3</v>
      </c>
      <c r="BH757">
        <v>0</v>
      </c>
      <c r="BI757">
        <v>2</v>
      </c>
      <c r="BJ757" t="s">
        <v>869</v>
      </c>
      <c r="BM757">
        <v>108001</v>
      </c>
      <c r="BN757">
        <v>0</v>
      </c>
      <c r="BO757" t="s">
        <v>3</v>
      </c>
      <c r="BP757">
        <v>0</v>
      </c>
      <c r="BQ757">
        <v>3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97</v>
      </c>
      <c r="CA757">
        <v>51</v>
      </c>
      <c r="CB757" t="s">
        <v>3</v>
      </c>
      <c r="CE757">
        <v>0</v>
      </c>
      <c r="CF757">
        <v>0</v>
      </c>
      <c r="CG757">
        <v>0</v>
      </c>
      <c r="CM757">
        <v>0</v>
      </c>
      <c r="CN757" t="s">
        <v>763</v>
      </c>
      <c r="CO757">
        <v>0</v>
      </c>
      <c r="CP757">
        <f t="shared" si="416"/>
        <v>424.16999999999996</v>
      </c>
      <c r="CQ757">
        <f>SUMIF(SmtRes!AQ2027:'SmtRes'!AQ2030,"=1",SmtRes!AA2027:'SmtRes'!AA2030)</f>
        <v>0</v>
      </c>
      <c r="CR757">
        <f>SUMIF(SmtRes!AQ2027:'SmtRes'!AQ2030,"=1",SmtRes!AB2027:'SmtRes'!AB2030)</f>
        <v>1552.12</v>
      </c>
      <c r="CS757">
        <f>SUMIF(SmtRes!AQ2027:'SmtRes'!AQ2030,"=1",SmtRes!AC2027:'SmtRes'!AC2030)</f>
        <v>803.25</v>
      </c>
      <c r="CT757">
        <f>SUMIF(SmtRes!AQ2027:'SmtRes'!AQ2030,"=1",SmtRes!AD2027:'SmtRes'!AD2030)</f>
        <v>571.20000000000005</v>
      </c>
      <c r="CU757">
        <f t="shared" si="417"/>
        <v>0</v>
      </c>
      <c r="CV757">
        <f>SUMIF(SmtRes!AQ2027:'SmtRes'!AQ2030,"=1",SmtRes!BU2027:'SmtRes'!BU2030)</f>
        <v>0.2646</v>
      </c>
      <c r="CW757">
        <f>SUMIF(SmtRes!AQ2027:'SmtRes'!AQ2030,"=1",SmtRes!BV2027:'SmtRes'!BV2030)</f>
        <v>0.11592000000000001</v>
      </c>
      <c r="CX757">
        <f t="shared" si="418"/>
        <v>0</v>
      </c>
      <c r="CY757">
        <f t="shared" si="419"/>
        <v>236.92250000000001</v>
      </c>
      <c r="CZ757">
        <f t="shared" si="420"/>
        <v>124.5675</v>
      </c>
      <c r="DC757" t="s">
        <v>3</v>
      </c>
      <c r="DD757" t="s">
        <v>16</v>
      </c>
      <c r="DE757" t="s">
        <v>764</v>
      </c>
      <c r="DF757" t="s">
        <v>764</v>
      </c>
      <c r="DG757" t="s">
        <v>764</v>
      </c>
      <c r="DH757" t="s">
        <v>3</v>
      </c>
      <c r="DI757" t="s">
        <v>764</v>
      </c>
      <c r="DJ757" t="s">
        <v>764</v>
      </c>
      <c r="DK757" t="s">
        <v>3</v>
      </c>
      <c r="DL757" t="s">
        <v>3</v>
      </c>
      <c r="DM757" t="s">
        <v>3</v>
      </c>
      <c r="DN757">
        <v>0</v>
      </c>
      <c r="DO757">
        <v>0</v>
      </c>
      <c r="DP757">
        <v>1</v>
      </c>
      <c r="DQ757">
        <v>1</v>
      </c>
      <c r="DU757">
        <v>1013</v>
      </c>
      <c r="DV757" t="s">
        <v>21</v>
      </c>
      <c r="DW757" t="s">
        <v>21</v>
      </c>
      <c r="DX757">
        <v>1</v>
      </c>
      <c r="DZ757" t="s">
        <v>3</v>
      </c>
      <c r="EA757" t="s">
        <v>3</v>
      </c>
      <c r="EB757" t="s">
        <v>3</v>
      </c>
      <c r="EC757" t="s">
        <v>3</v>
      </c>
      <c r="EE757">
        <v>342528944</v>
      </c>
      <c r="EF757">
        <v>3</v>
      </c>
      <c r="EG757" t="s">
        <v>755</v>
      </c>
      <c r="EH757">
        <v>0</v>
      </c>
      <c r="EI757" t="s">
        <v>3</v>
      </c>
      <c r="EJ757">
        <v>2</v>
      </c>
      <c r="EK757">
        <v>108001</v>
      </c>
      <c r="EL757" t="s">
        <v>756</v>
      </c>
      <c r="EM757" t="s">
        <v>757</v>
      </c>
      <c r="EO757" t="s">
        <v>765</v>
      </c>
      <c r="EQ757">
        <v>131072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1.05</v>
      </c>
      <c r="EX757">
        <v>0.46</v>
      </c>
      <c r="EY757">
        <v>0</v>
      </c>
      <c r="FQ757">
        <v>0</v>
      </c>
      <c r="FR757">
        <v>0</v>
      </c>
      <c r="FS757">
        <v>0</v>
      </c>
      <c r="FX757">
        <v>97</v>
      </c>
      <c r="FY757">
        <v>51</v>
      </c>
      <c r="GA757" t="s">
        <v>3</v>
      </c>
      <c r="GD757">
        <v>1</v>
      </c>
      <c r="GF757">
        <v>1484090865</v>
      </c>
      <c r="GG757">
        <v>2</v>
      </c>
      <c r="GH757">
        <v>1</v>
      </c>
      <c r="GI757">
        <v>-2</v>
      </c>
      <c r="GJ757">
        <v>0</v>
      </c>
      <c r="GK757">
        <v>0</v>
      </c>
      <c r="GL757">
        <f t="shared" si="421"/>
        <v>0</v>
      </c>
      <c r="GM757">
        <f t="shared" si="422"/>
        <v>785.66</v>
      </c>
      <c r="GN757">
        <f t="shared" si="423"/>
        <v>0</v>
      </c>
      <c r="GO757">
        <f t="shared" si="424"/>
        <v>785.66</v>
      </c>
      <c r="GP757">
        <f t="shared" si="425"/>
        <v>0</v>
      </c>
      <c r="GR757">
        <v>0</v>
      </c>
      <c r="GS757">
        <v>3</v>
      </c>
      <c r="GT757">
        <v>0</v>
      </c>
      <c r="GU757" t="s">
        <v>3</v>
      </c>
      <c r="GV757">
        <f t="shared" si="426"/>
        <v>0</v>
      </c>
      <c r="GW757">
        <v>1</v>
      </c>
      <c r="GX757">
        <f t="shared" si="427"/>
        <v>0</v>
      </c>
      <c r="HA757">
        <v>0</v>
      </c>
      <c r="HB757">
        <v>0</v>
      </c>
      <c r="HC757">
        <f t="shared" si="428"/>
        <v>0</v>
      </c>
      <c r="HE757" t="s">
        <v>3</v>
      </c>
      <c r="HF757" t="s">
        <v>3</v>
      </c>
      <c r="HM757" t="s">
        <v>3</v>
      </c>
      <c r="HN757" t="s">
        <v>759</v>
      </c>
      <c r="HO757" t="s">
        <v>760</v>
      </c>
      <c r="HP757" t="s">
        <v>756</v>
      </c>
      <c r="HQ757" t="s">
        <v>756</v>
      </c>
      <c r="HS757">
        <v>0</v>
      </c>
      <c r="IK757">
        <v>0</v>
      </c>
    </row>
    <row r="758" spans="1:245" x14ac:dyDescent="0.25">
      <c r="A758">
        <v>17</v>
      </c>
      <c r="B758">
        <v>1</v>
      </c>
      <c r="C758">
        <f>ROW(SmtRes!A2034)</f>
        <v>2034</v>
      </c>
      <c r="D758">
        <f>ROW(EtalonRes!A2034)</f>
        <v>2034</v>
      </c>
      <c r="E758" t="s">
        <v>870</v>
      </c>
      <c r="F758" t="s">
        <v>867</v>
      </c>
      <c r="G758" t="s">
        <v>871</v>
      </c>
      <c r="H758" t="s">
        <v>21</v>
      </c>
      <c r="I758">
        <v>1</v>
      </c>
      <c r="J758">
        <v>0</v>
      </c>
      <c r="K758">
        <v>1</v>
      </c>
      <c r="O758">
        <f t="shared" si="407"/>
        <v>1413.92</v>
      </c>
      <c r="P758">
        <f>SUMIF(SmtRes!AQ2031:'SmtRes'!AQ2034,"=1",SmtRes!DF2031:'SmtRes'!DF2034)</f>
        <v>0</v>
      </c>
      <c r="Q758">
        <f>SUMIF(SmtRes!AQ2031:'SmtRes'!AQ2034,"=1",SmtRes!DG2031:'SmtRes'!DG2034)</f>
        <v>599.74</v>
      </c>
      <c r="R758">
        <f>SUMIF(SmtRes!AQ2031:'SmtRes'!AQ2034,"=1",SmtRes!DH2031:'SmtRes'!DH2034)</f>
        <v>310.38</v>
      </c>
      <c r="S758">
        <f>SUMIF(SmtRes!AQ2031:'SmtRes'!AQ2034,"=1",SmtRes!DI2031:'SmtRes'!DI2034)</f>
        <v>503.8</v>
      </c>
      <c r="T758">
        <f t="shared" si="408"/>
        <v>0</v>
      </c>
      <c r="U758">
        <f>SUMIF(SmtRes!AQ2031:'SmtRes'!AQ2034,"=1",SmtRes!CV2031:'SmtRes'!CV2034)</f>
        <v>0.88200000000000001</v>
      </c>
      <c r="V758">
        <f>SUMIF(SmtRes!AQ2031:'SmtRes'!AQ2034,"=1",SmtRes!CW2031:'SmtRes'!CW2034)</f>
        <v>0.38640000000000002</v>
      </c>
      <c r="W758">
        <f t="shared" si="409"/>
        <v>0</v>
      </c>
      <c r="X758">
        <f t="shared" si="410"/>
        <v>789.75</v>
      </c>
      <c r="Y758">
        <f t="shared" si="411"/>
        <v>415.23</v>
      </c>
      <c r="AA758">
        <v>353029544</v>
      </c>
      <c r="AB758">
        <f t="shared" si="412"/>
        <v>1103.537568</v>
      </c>
      <c r="AC758">
        <f t="shared" si="413"/>
        <v>0</v>
      </c>
      <c r="AD758">
        <f>ROUND((((SUM(SmtRes!BR2031:'SmtRes'!BR2034))-(SUM(SmtRes!BS2031:'SmtRes'!BS2034)))+AE758),6)</f>
        <v>599.73916799999995</v>
      </c>
      <c r="AE758">
        <f>ROUND((SUM(SmtRes!BS2031:'SmtRes'!BS2034)),6)</f>
        <v>310.37580000000003</v>
      </c>
      <c r="AF758">
        <f>ROUND((SUM(SmtRes!BT2031:'SmtRes'!BT2034)),6)</f>
        <v>503.79840000000002</v>
      </c>
      <c r="AG758">
        <f t="shared" si="414"/>
        <v>0</v>
      </c>
      <c r="AH758">
        <f>(SUM(SmtRes!BU2031:'SmtRes'!BU2034))</f>
        <v>0.88200000000000001</v>
      </c>
      <c r="AI758">
        <f>(SUM(SmtRes!BV2031:'SmtRes'!BV2034))</f>
        <v>0.38640000000000002</v>
      </c>
      <c r="AJ758">
        <f t="shared" si="415"/>
        <v>0</v>
      </c>
      <c r="AK758">
        <v>1683.2302</v>
      </c>
      <c r="AL758">
        <v>0</v>
      </c>
      <c r="AM758">
        <v>713.97519999999997</v>
      </c>
      <c r="AN758">
        <v>369.495</v>
      </c>
      <c r="AO758">
        <v>599.7600000000001</v>
      </c>
      <c r="AP758">
        <v>0</v>
      </c>
      <c r="AQ758">
        <v>1.05</v>
      </c>
      <c r="AR758">
        <v>0.46</v>
      </c>
      <c r="AS758">
        <v>0</v>
      </c>
      <c r="AT758">
        <v>97</v>
      </c>
      <c r="AU758">
        <v>51</v>
      </c>
      <c r="AV758">
        <v>1</v>
      </c>
      <c r="AW758">
        <v>1</v>
      </c>
      <c r="AZ758">
        <v>1</v>
      </c>
      <c r="BA758">
        <v>1</v>
      </c>
      <c r="BB758">
        <v>1</v>
      </c>
      <c r="BC758">
        <v>1</v>
      </c>
      <c r="BD758" t="s">
        <v>3</v>
      </c>
      <c r="BE758" t="s">
        <v>3</v>
      </c>
      <c r="BF758" t="s">
        <v>3</v>
      </c>
      <c r="BG758" t="s">
        <v>3</v>
      </c>
      <c r="BH758">
        <v>0</v>
      </c>
      <c r="BI758">
        <v>2</v>
      </c>
      <c r="BJ758" t="s">
        <v>869</v>
      </c>
      <c r="BM758">
        <v>108001</v>
      </c>
      <c r="BN758">
        <v>0</v>
      </c>
      <c r="BO758" t="s">
        <v>3</v>
      </c>
      <c r="BP758">
        <v>0</v>
      </c>
      <c r="BQ758">
        <v>3</v>
      </c>
      <c r="BR758">
        <v>0</v>
      </c>
      <c r="BS758">
        <v>1</v>
      </c>
      <c r="BT758">
        <v>1</v>
      </c>
      <c r="BU758">
        <v>1</v>
      </c>
      <c r="BV758">
        <v>1</v>
      </c>
      <c r="BW758">
        <v>1</v>
      </c>
      <c r="BX758">
        <v>1</v>
      </c>
      <c r="BY758" t="s">
        <v>3</v>
      </c>
      <c r="BZ758">
        <v>97</v>
      </c>
      <c r="CA758">
        <v>51</v>
      </c>
      <c r="CB758" t="s">
        <v>3</v>
      </c>
      <c r="CE758">
        <v>0</v>
      </c>
      <c r="CF758">
        <v>0</v>
      </c>
      <c r="CG758">
        <v>0</v>
      </c>
      <c r="CM758">
        <v>0</v>
      </c>
      <c r="CN758" t="s">
        <v>3</v>
      </c>
      <c r="CO758">
        <v>0</v>
      </c>
      <c r="CP758">
        <f t="shared" si="416"/>
        <v>1413.92</v>
      </c>
      <c r="CQ758">
        <f>SUMIF(SmtRes!AQ2031:'SmtRes'!AQ2034,"=1",SmtRes!AA2031:'SmtRes'!AA2034)</f>
        <v>0</v>
      </c>
      <c r="CR758">
        <f>SUMIF(SmtRes!AQ2031:'SmtRes'!AQ2034,"=1",SmtRes!AB2031:'SmtRes'!AB2034)</f>
        <v>1552.12</v>
      </c>
      <c r="CS758">
        <f>SUMIF(SmtRes!AQ2031:'SmtRes'!AQ2034,"=1",SmtRes!AC2031:'SmtRes'!AC2034)</f>
        <v>803.25</v>
      </c>
      <c r="CT758">
        <f>SUMIF(SmtRes!AQ2031:'SmtRes'!AQ2034,"=1",SmtRes!AD2031:'SmtRes'!AD2034)</f>
        <v>571.20000000000005</v>
      </c>
      <c r="CU758">
        <f t="shared" si="417"/>
        <v>0</v>
      </c>
      <c r="CV758">
        <f>SUMIF(SmtRes!AQ2031:'SmtRes'!AQ2034,"=1",SmtRes!BU2031:'SmtRes'!BU2034)</f>
        <v>0.88200000000000001</v>
      </c>
      <c r="CW758">
        <f>SUMIF(SmtRes!AQ2031:'SmtRes'!AQ2034,"=1",SmtRes!BV2031:'SmtRes'!BV2034)</f>
        <v>0.38640000000000002</v>
      </c>
      <c r="CX758">
        <f t="shared" si="418"/>
        <v>0</v>
      </c>
      <c r="CY758">
        <f t="shared" si="419"/>
        <v>789.7546000000001</v>
      </c>
      <c r="CZ758">
        <f t="shared" si="420"/>
        <v>415.23180000000002</v>
      </c>
      <c r="DC758" t="s">
        <v>3</v>
      </c>
      <c r="DD758" t="s">
        <v>23</v>
      </c>
      <c r="DE758" t="s">
        <v>24</v>
      </c>
      <c r="DF758" t="s">
        <v>24</v>
      </c>
      <c r="DG758" t="s">
        <v>24</v>
      </c>
      <c r="DH758" t="s">
        <v>3</v>
      </c>
      <c r="DI758" t="s">
        <v>24</v>
      </c>
      <c r="DJ758" t="s">
        <v>24</v>
      </c>
      <c r="DK758" t="s">
        <v>3</v>
      </c>
      <c r="DL758" t="s">
        <v>3</v>
      </c>
      <c r="DM758" t="s">
        <v>3</v>
      </c>
      <c r="DN758">
        <v>0</v>
      </c>
      <c r="DO758">
        <v>0</v>
      </c>
      <c r="DP758">
        <v>1</v>
      </c>
      <c r="DQ758">
        <v>1</v>
      </c>
      <c r="DU758">
        <v>1013</v>
      </c>
      <c r="DV758" t="s">
        <v>21</v>
      </c>
      <c r="DW758" t="s">
        <v>21</v>
      </c>
      <c r="DX758">
        <v>1</v>
      </c>
      <c r="DZ758" t="s">
        <v>3</v>
      </c>
      <c r="EA758" t="s">
        <v>3</v>
      </c>
      <c r="EB758" t="s">
        <v>3</v>
      </c>
      <c r="EC758" t="s">
        <v>3</v>
      </c>
      <c r="EE758">
        <v>342528944</v>
      </c>
      <c r="EF758">
        <v>3</v>
      </c>
      <c r="EG758" t="s">
        <v>755</v>
      </c>
      <c r="EH758">
        <v>0</v>
      </c>
      <c r="EI758" t="s">
        <v>3</v>
      </c>
      <c r="EJ758">
        <v>2</v>
      </c>
      <c r="EK758">
        <v>108001</v>
      </c>
      <c r="EL758" t="s">
        <v>756</v>
      </c>
      <c r="EM758" t="s">
        <v>757</v>
      </c>
      <c r="EO758" t="s">
        <v>3</v>
      </c>
      <c r="EQ758">
        <v>131072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1.05</v>
      </c>
      <c r="EX758">
        <v>0.46</v>
      </c>
      <c r="EY758">
        <v>0</v>
      </c>
      <c r="FQ758">
        <v>0</v>
      </c>
      <c r="FR758">
        <v>0</v>
      </c>
      <c r="FS758">
        <v>0</v>
      </c>
      <c r="FX758">
        <v>97</v>
      </c>
      <c r="FY758">
        <v>51</v>
      </c>
      <c r="GA758" t="s">
        <v>3</v>
      </c>
      <c r="GD758">
        <v>1</v>
      </c>
      <c r="GF758">
        <v>-804444523</v>
      </c>
      <c r="GG758">
        <v>2</v>
      </c>
      <c r="GH758">
        <v>1</v>
      </c>
      <c r="GI758">
        <v>-2</v>
      </c>
      <c r="GJ758">
        <v>0</v>
      </c>
      <c r="GK758">
        <v>0</v>
      </c>
      <c r="GL758">
        <f t="shared" si="421"/>
        <v>0</v>
      </c>
      <c r="GM758">
        <f t="shared" si="422"/>
        <v>2618.9</v>
      </c>
      <c r="GN758">
        <f t="shared" si="423"/>
        <v>0</v>
      </c>
      <c r="GO758">
        <f t="shared" si="424"/>
        <v>2618.9</v>
      </c>
      <c r="GP758">
        <f t="shared" si="425"/>
        <v>0</v>
      </c>
      <c r="GR758">
        <v>0</v>
      </c>
      <c r="GS758">
        <v>3</v>
      </c>
      <c r="GT758">
        <v>0</v>
      </c>
      <c r="GU758" t="s">
        <v>3</v>
      </c>
      <c r="GV758">
        <f t="shared" si="426"/>
        <v>0</v>
      </c>
      <c r="GW758">
        <v>1</v>
      </c>
      <c r="GX758">
        <f t="shared" si="427"/>
        <v>0</v>
      </c>
      <c r="HA758">
        <v>0</v>
      </c>
      <c r="HB758">
        <v>0</v>
      </c>
      <c r="HC758">
        <f t="shared" si="428"/>
        <v>0</v>
      </c>
      <c r="HE758" t="s">
        <v>3</v>
      </c>
      <c r="HF758" t="s">
        <v>3</v>
      </c>
      <c r="HM758" t="s">
        <v>3</v>
      </c>
      <c r="HN758" t="s">
        <v>759</v>
      </c>
      <c r="HO758" t="s">
        <v>760</v>
      </c>
      <c r="HP758" t="s">
        <v>756</v>
      </c>
      <c r="HQ758" t="s">
        <v>756</v>
      </c>
      <c r="HS758">
        <v>0</v>
      </c>
      <c r="IK758">
        <v>0</v>
      </c>
    </row>
    <row r="759" spans="1:245" x14ac:dyDescent="0.25">
      <c r="A759">
        <v>17</v>
      </c>
      <c r="B759">
        <v>1</v>
      </c>
      <c r="C759">
        <f>ROW(SmtRes!A2040)</f>
        <v>2040</v>
      </c>
      <c r="D759">
        <f>ROW(EtalonRes!A2040)</f>
        <v>2040</v>
      </c>
      <c r="E759" t="s">
        <v>872</v>
      </c>
      <c r="F759" t="s">
        <v>873</v>
      </c>
      <c r="G759" t="s">
        <v>874</v>
      </c>
      <c r="H759" t="s">
        <v>21</v>
      </c>
      <c r="I759">
        <v>1</v>
      </c>
      <c r="J759">
        <v>0</v>
      </c>
      <c r="K759">
        <v>1</v>
      </c>
      <c r="O759">
        <f t="shared" si="407"/>
        <v>63.84</v>
      </c>
      <c r="P759">
        <f>SUMIF(SmtRes!AQ2035:'SmtRes'!AQ2040,"=1",SmtRes!DF2035:'SmtRes'!DF2040)</f>
        <v>0</v>
      </c>
      <c r="Q759">
        <f>SUMIF(SmtRes!AQ2035:'SmtRes'!AQ2040,"=1",SmtRes!DG2035:'SmtRes'!DG2040)</f>
        <v>2.15</v>
      </c>
      <c r="R759">
        <f>SUMIF(SmtRes!AQ2035:'SmtRes'!AQ2040,"=1",SmtRes!DH2035:'SmtRes'!DH2040)</f>
        <v>1.4100000000000001</v>
      </c>
      <c r="S759">
        <f>SUMIF(SmtRes!AQ2035:'SmtRes'!AQ2040,"=1",SmtRes!DI2035:'SmtRes'!DI2040)</f>
        <v>60.28</v>
      </c>
      <c r="T759">
        <f t="shared" si="408"/>
        <v>0</v>
      </c>
      <c r="U759">
        <f>SUMIF(SmtRes!AQ2035:'SmtRes'!AQ2040,"=1",SmtRes!CV2035:'SmtRes'!CV2040)</f>
        <v>0.1008</v>
      </c>
      <c r="V759">
        <f>SUMIF(SmtRes!AQ2035:'SmtRes'!AQ2040,"=1",SmtRes!CW2035:'SmtRes'!CW2040)</f>
        <v>2.016E-3</v>
      </c>
      <c r="W759">
        <f t="shared" si="409"/>
        <v>0</v>
      </c>
      <c r="X759">
        <f t="shared" si="410"/>
        <v>59.84</v>
      </c>
      <c r="Y759">
        <f t="shared" si="411"/>
        <v>31.46</v>
      </c>
      <c r="AA759">
        <v>353029544</v>
      </c>
      <c r="AB759">
        <f t="shared" si="412"/>
        <v>62.322664000000003</v>
      </c>
      <c r="AC759">
        <f t="shared" si="413"/>
        <v>0</v>
      </c>
      <c r="AD759">
        <f>ROUND((((SUM(SmtRes!BR2035:'SmtRes'!BR2040))-(SUM(SmtRes!BS2035:'SmtRes'!BS2040)))+AE759),6)</f>
        <v>2.0462799999999999</v>
      </c>
      <c r="AE759">
        <f>ROUND((SUM(SmtRes!BS2035:'SmtRes'!BS2040)),6)</f>
        <v>1.4124399999999999</v>
      </c>
      <c r="AF759">
        <f>ROUND((SUM(SmtRes!BT2035:'SmtRes'!BT2040)),6)</f>
        <v>60.276384</v>
      </c>
      <c r="AG759">
        <f t="shared" si="414"/>
        <v>0</v>
      </c>
      <c r="AH759">
        <f>(SUM(SmtRes!BU2035:'SmtRes'!BU2040))</f>
        <v>0.10079999999999999</v>
      </c>
      <c r="AI759">
        <f>(SUM(SmtRes!BV2035:'SmtRes'!BV2040))</f>
        <v>2.0159999999999996E-3</v>
      </c>
      <c r="AJ759">
        <f t="shared" si="415"/>
        <v>0</v>
      </c>
      <c r="AK759">
        <v>266.91147999999998</v>
      </c>
      <c r="AL759">
        <v>13.994400000000001</v>
      </c>
      <c r="AM759">
        <v>8.1201600000000003</v>
      </c>
      <c r="AN759">
        <v>5.6049199999999999</v>
      </c>
      <c r="AO759">
        <v>239.19200000000001</v>
      </c>
      <c r="AP759">
        <v>0</v>
      </c>
      <c r="AQ759">
        <v>0.4</v>
      </c>
      <c r="AR759">
        <v>8.0000000000000002E-3</v>
      </c>
      <c r="AS759">
        <v>0</v>
      </c>
      <c r="AT759">
        <v>97</v>
      </c>
      <c r="AU759">
        <v>51</v>
      </c>
      <c r="AV759">
        <v>1</v>
      </c>
      <c r="AW759">
        <v>1</v>
      </c>
      <c r="AZ759">
        <v>1</v>
      </c>
      <c r="BA759">
        <v>1</v>
      </c>
      <c r="BB759">
        <v>1</v>
      </c>
      <c r="BC759">
        <v>1</v>
      </c>
      <c r="BD759" t="s">
        <v>3</v>
      </c>
      <c r="BE759" t="s">
        <v>3</v>
      </c>
      <c r="BF759" t="s">
        <v>3</v>
      </c>
      <c r="BG759" t="s">
        <v>3</v>
      </c>
      <c r="BH759">
        <v>0</v>
      </c>
      <c r="BI759">
        <v>2</v>
      </c>
      <c r="BJ759" t="s">
        <v>875</v>
      </c>
      <c r="BM759">
        <v>108001</v>
      </c>
      <c r="BN759">
        <v>0</v>
      </c>
      <c r="BO759" t="s">
        <v>3</v>
      </c>
      <c r="BP759">
        <v>0</v>
      </c>
      <c r="BQ759">
        <v>3</v>
      </c>
      <c r="BR759">
        <v>0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</v>
      </c>
      <c r="BZ759">
        <v>97</v>
      </c>
      <c r="CA759">
        <v>51</v>
      </c>
      <c r="CB759" t="s">
        <v>3</v>
      </c>
      <c r="CE759">
        <v>0</v>
      </c>
      <c r="CF759">
        <v>0</v>
      </c>
      <c r="CG759">
        <v>0</v>
      </c>
      <c r="CM759">
        <v>0</v>
      </c>
      <c r="CN759" t="s">
        <v>763</v>
      </c>
      <c r="CO759">
        <v>0</v>
      </c>
      <c r="CP759">
        <f t="shared" si="416"/>
        <v>63.84</v>
      </c>
      <c r="CQ759">
        <f>SUMIF(SmtRes!AQ2035:'SmtRes'!AQ2040,"=1",SmtRes!AA2035:'SmtRes'!AA2040)</f>
        <v>201.17</v>
      </c>
      <c r="CR759">
        <f>SUMIF(SmtRes!AQ2035:'SmtRes'!AQ2040,"=1",SmtRes!AB2035:'SmtRes'!AB2040)</f>
        <v>2135.1799999999998</v>
      </c>
      <c r="CS759">
        <f>SUMIF(SmtRes!AQ2035:'SmtRes'!AQ2040,"=1",SmtRes!AC2035:'SmtRes'!AC2040)</f>
        <v>1401.23</v>
      </c>
      <c r="CT759">
        <f>SUMIF(SmtRes!AQ2035:'SmtRes'!AQ2040,"=1",SmtRes!AD2035:'SmtRes'!AD2040)</f>
        <v>597.98</v>
      </c>
      <c r="CU759">
        <f t="shared" si="417"/>
        <v>0</v>
      </c>
      <c r="CV759">
        <f>SUMIF(SmtRes!AQ2035:'SmtRes'!AQ2040,"=1",SmtRes!BU2035:'SmtRes'!BU2040)</f>
        <v>0.10079999999999999</v>
      </c>
      <c r="CW759">
        <f>SUMIF(SmtRes!AQ2035:'SmtRes'!AQ2040,"=1",SmtRes!BV2035:'SmtRes'!BV2040)</f>
        <v>2.0159999999999996E-3</v>
      </c>
      <c r="CX759">
        <f t="shared" si="418"/>
        <v>0</v>
      </c>
      <c r="CY759">
        <f t="shared" si="419"/>
        <v>59.839299999999994</v>
      </c>
      <c r="CZ759">
        <f t="shared" si="420"/>
        <v>31.4619</v>
      </c>
      <c r="DC759" t="s">
        <v>3</v>
      </c>
      <c r="DD759" t="s">
        <v>16</v>
      </c>
      <c r="DE759" t="s">
        <v>764</v>
      </c>
      <c r="DF759" t="s">
        <v>764</v>
      </c>
      <c r="DG759" t="s">
        <v>764</v>
      </c>
      <c r="DH759" t="s">
        <v>3</v>
      </c>
      <c r="DI759" t="s">
        <v>764</v>
      </c>
      <c r="DJ759" t="s">
        <v>764</v>
      </c>
      <c r="DK759" t="s">
        <v>3</v>
      </c>
      <c r="DL759" t="s">
        <v>3</v>
      </c>
      <c r="DM759" t="s">
        <v>3</v>
      </c>
      <c r="DN759">
        <v>0</v>
      </c>
      <c r="DO759">
        <v>0</v>
      </c>
      <c r="DP759">
        <v>1</v>
      </c>
      <c r="DQ759">
        <v>1</v>
      </c>
      <c r="DU759">
        <v>1013</v>
      </c>
      <c r="DV759" t="s">
        <v>21</v>
      </c>
      <c r="DW759" t="s">
        <v>21</v>
      </c>
      <c r="DX759">
        <v>1</v>
      </c>
      <c r="DZ759" t="s">
        <v>3</v>
      </c>
      <c r="EA759" t="s">
        <v>3</v>
      </c>
      <c r="EB759" t="s">
        <v>3</v>
      </c>
      <c r="EC759" t="s">
        <v>3</v>
      </c>
      <c r="EE759">
        <v>342528944</v>
      </c>
      <c r="EF759">
        <v>3</v>
      </c>
      <c r="EG759" t="s">
        <v>755</v>
      </c>
      <c r="EH759">
        <v>0</v>
      </c>
      <c r="EI759" t="s">
        <v>3</v>
      </c>
      <c r="EJ759">
        <v>2</v>
      </c>
      <c r="EK759">
        <v>108001</v>
      </c>
      <c r="EL759" t="s">
        <v>756</v>
      </c>
      <c r="EM759" t="s">
        <v>757</v>
      </c>
      <c r="EO759" t="s">
        <v>765</v>
      </c>
      <c r="EQ759">
        <v>131072</v>
      </c>
      <c r="ER759">
        <v>0</v>
      </c>
      <c r="ES759">
        <v>0</v>
      </c>
      <c r="ET759">
        <v>0</v>
      </c>
      <c r="EU759">
        <v>0</v>
      </c>
      <c r="EV759">
        <v>0</v>
      </c>
      <c r="EW759">
        <v>0.4</v>
      </c>
      <c r="EX759">
        <v>0.01</v>
      </c>
      <c r="EY759">
        <v>0</v>
      </c>
      <c r="FQ759">
        <v>0</v>
      </c>
      <c r="FR759">
        <v>0</v>
      </c>
      <c r="FS759">
        <v>0</v>
      </c>
      <c r="FX759">
        <v>97</v>
      </c>
      <c r="FY759">
        <v>51</v>
      </c>
      <c r="GA759" t="s">
        <v>3</v>
      </c>
      <c r="GD759">
        <v>1</v>
      </c>
      <c r="GF759">
        <v>1727304277</v>
      </c>
      <c r="GG759">
        <v>2</v>
      </c>
      <c r="GH759">
        <v>1</v>
      </c>
      <c r="GI759">
        <v>-2</v>
      </c>
      <c r="GJ759">
        <v>0</v>
      </c>
      <c r="GK759">
        <v>0</v>
      </c>
      <c r="GL759">
        <f t="shared" si="421"/>
        <v>0</v>
      </c>
      <c r="GM759">
        <f t="shared" si="422"/>
        <v>155.13999999999999</v>
      </c>
      <c r="GN759">
        <f t="shared" si="423"/>
        <v>0</v>
      </c>
      <c r="GO759">
        <f t="shared" si="424"/>
        <v>155.13999999999999</v>
      </c>
      <c r="GP759">
        <f t="shared" si="425"/>
        <v>0</v>
      </c>
      <c r="GR759">
        <v>0</v>
      </c>
      <c r="GS759">
        <v>3</v>
      </c>
      <c r="GT759">
        <v>0</v>
      </c>
      <c r="GU759" t="s">
        <v>3</v>
      </c>
      <c r="GV759">
        <f t="shared" si="426"/>
        <v>0</v>
      </c>
      <c r="GW759">
        <v>1</v>
      </c>
      <c r="GX759">
        <f t="shared" si="427"/>
        <v>0</v>
      </c>
      <c r="HA759">
        <v>0</v>
      </c>
      <c r="HB759">
        <v>0</v>
      </c>
      <c r="HC759">
        <f t="shared" si="428"/>
        <v>0</v>
      </c>
      <c r="HE759" t="s">
        <v>3</v>
      </c>
      <c r="HF759" t="s">
        <v>3</v>
      </c>
      <c r="HM759" t="s">
        <v>3</v>
      </c>
      <c r="HN759" t="s">
        <v>759</v>
      </c>
      <c r="HO759" t="s">
        <v>760</v>
      </c>
      <c r="HP759" t="s">
        <v>756</v>
      </c>
      <c r="HQ759" t="s">
        <v>756</v>
      </c>
      <c r="HS759">
        <v>0</v>
      </c>
      <c r="IK759">
        <v>0</v>
      </c>
    </row>
    <row r="760" spans="1:245" x14ac:dyDescent="0.25">
      <c r="A760">
        <v>17</v>
      </c>
      <c r="B760">
        <v>1</v>
      </c>
      <c r="C760">
        <f>ROW(SmtRes!A2046)</f>
        <v>2046</v>
      </c>
      <c r="D760">
        <f>ROW(EtalonRes!A2046)</f>
        <v>2046</v>
      </c>
      <c r="E760" t="s">
        <v>876</v>
      </c>
      <c r="F760" t="s">
        <v>873</v>
      </c>
      <c r="G760" t="s">
        <v>877</v>
      </c>
      <c r="H760" t="s">
        <v>21</v>
      </c>
      <c r="I760">
        <v>1</v>
      </c>
      <c r="J760">
        <v>0</v>
      </c>
      <c r="K760">
        <v>1</v>
      </c>
      <c r="O760">
        <f t="shared" si="407"/>
        <v>212.81</v>
      </c>
      <c r="P760">
        <f>SUMIF(SmtRes!AQ2041:'SmtRes'!AQ2046,"=1",SmtRes!DF2041:'SmtRes'!DF2046)</f>
        <v>0</v>
      </c>
      <c r="Q760">
        <f>SUMIF(SmtRes!AQ2041:'SmtRes'!AQ2046,"=1",SmtRes!DG2041:'SmtRes'!DG2046)</f>
        <v>7.18</v>
      </c>
      <c r="R760">
        <f>SUMIF(SmtRes!AQ2041:'SmtRes'!AQ2046,"=1",SmtRes!DH2041:'SmtRes'!DH2046)</f>
        <v>4.71</v>
      </c>
      <c r="S760">
        <f>SUMIF(SmtRes!AQ2041:'SmtRes'!AQ2046,"=1",SmtRes!DI2041:'SmtRes'!DI2046)</f>
        <v>200.92</v>
      </c>
      <c r="T760">
        <f t="shared" si="408"/>
        <v>0</v>
      </c>
      <c r="U760">
        <f>SUMIF(SmtRes!AQ2041:'SmtRes'!AQ2046,"=1",SmtRes!CV2041:'SmtRes'!CV2046)</f>
        <v>0.33600000000000002</v>
      </c>
      <c r="V760">
        <f>SUMIF(SmtRes!AQ2041:'SmtRes'!AQ2046,"=1",SmtRes!CW2041:'SmtRes'!CW2046)</f>
        <v>6.7200000000000003E-3</v>
      </c>
      <c r="W760">
        <f t="shared" si="409"/>
        <v>0</v>
      </c>
      <c r="X760">
        <f t="shared" si="410"/>
        <v>199.46</v>
      </c>
      <c r="Y760">
        <f t="shared" si="411"/>
        <v>104.87</v>
      </c>
      <c r="AA760">
        <v>353029544</v>
      </c>
      <c r="AB760">
        <f t="shared" si="412"/>
        <v>207.74221499999999</v>
      </c>
      <c r="AC760">
        <f t="shared" si="413"/>
        <v>0</v>
      </c>
      <c r="AD760">
        <f>ROUND((((SUM(SmtRes!BR2041:'SmtRes'!BR2046))-(SUM(SmtRes!BS2041:'SmtRes'!BS2046)))+AE760),6)</f>
        <v>6.8209350000000004</v>
      </c>
      <c r="AE760">
        <f>ROUND((SUM(SmtRes!BS2041:'SmtRes'!BS2046)),6)</f>
        <v>4.7081330000000001</v>
      </c>
      <c r="AF760">
        <f>ROUND((SUM(SmtRes!BT2041:'SmtRes'!BT2046)),6)</f>
        <v>200.92128</v>
      </c>
      <c r="AG760">
        <f t="shared" si="414"/>
        <v>0</v>
      </c>
      <c r="AH760">
        <f>(SUM(SmtRes!BU2041:'SmtRes'!BU2046))</f>
        <v>0.33600000000000002</v>
      </c>
      <c r="AI760">
        <f>(SUM(SmtRes!BV2041:'SmtRes'!BV2046))</f>
        <v>6.7200000000000003E-3</v>
      </c>
      <c r="AJ760">
        <f t="shared" si="415"/>
        <v>0</v>
      </c>
      <c r="AK760">
        <v>266.91147999999998</v>
      </c>
      <c r="AL760">
        <v>13.994400000000001</v>
      </c>
      <c r="AM760">
        <v>8.1201600000000003</v>
      </c>
      <c r="AN760">
        <v>5.6049199999999999</v>
      </c>
      <c r="AO760">
        <v>239.19200000000001</v>
      </c>
      <c r="AP760">
        <v>0</v>
      </c>
      <c r="AQ760">
        <v>0.4</v>
      </c>
      <c r="AR760">
        <v>8.0000000000000002E-3</v>
      </c>
      <c r="AS760">
        <v>0</v>
      </c>
      <c r="AT760">
        <v>97</v>
      </c>
      <c r="AU760">
        <v>51</v>
      </c>
      <c r="AV760">
        <v>1</v>
      </c>
      <c r="AW760">
        <v>1</v>
      </c>
      <c r="AZ760">
        <v>1</v>
      </c>
      <c r="BA760">
        <v>1</v>
      </c>
      <c r="BB760">
        <v>1</v>
      </c>
      <c r="BC760">
        <v>1</v>
      </c>
      <c r="BD760" t="s">
        <v>3</v>
      </c>
      <c r="BE760" t="s">
        <v>3</v>
      </c>
      <c r="BF760" t="s">
        <v>3</v>
      </c>
      <c r="BG760" t="s">
        <v>3</v>
      </c>
      <c r="BH760">
        <v>0</v>
      </c>
      <c r="BI760">
        <v>2</v>
      </c>
      <c r="BJ760" t="s">
        <v>875</v>
      </c>
      <c r="BM760">
        <v>108001</v>
      </c>
      <c r="BN760">
        <v>0</v>
      </c>
      <c r="BO760" t="s">
        <v>3</v>
      </c>
      <c r="BP760">
        <v>0</v>
      </c>
      <c r="BQ760">
        <v>3</v>
      </c>
      <c r="BR760">
        <v>0</v>
      </c>
      <c r="BS760">
        <v>1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3</v>
      </c>
      <c r="BZ760">
        <v>97</v>
      </c>
      <c r="CA760">
        <v>51</v>
      </c>
      <c r="CB760" t="s">
        <v>3</v>
      </c>
      <c r="CE760">
        <v>0</v>
      </c>
      <c r="CF760">
        <v>0</v>
      </c>
      <c r="CG760">
        <v>0</v>
      </c>
      <c r="CM760">
        <v>0</v>
      </c>
      <c r="CN760" t="s">
        <v>3</v>
      </c>
      <c r="CO760">
        <v>0</v>
      </c>
      <c r="CP760">
        <f t="shared" si="416"/>
        <v>212.81</v>
      </c>
      <c r="CQ760">
        <f>SUMIF(SmtRes!AQ2041:'SmtRes'!AQ2046,"=1",SmtRes!AA2041:'SmtRes'!AA2046)</f>
        <v>201.17</v>
      </c>
      <c r="CR760">
        <f>SUMIF(SmtRes!AQ2041:'SmtRes'!AQ2046,"=1",SmtRes!AB2041:'SmtRes'!AB2046)</f>
        <v>2135.1799999999998</v>
      </c>
      <c r="CS760">
        <f>SUMIF(SmtRes!AQ2041:'SmtRes'!AQ2046,"=1",SmtRes!AC2041:'SmtRes'!AC2046)</f>
        <v>1401.23</v>
      </c>
      <c r="CT760">
        <f>SUMIF(SmtRes!AQ2041:'SmtRes'!AQ2046,"=1",SmtRes!AD2041:'SmtRes'!AD2046)</f>
        <v>597.98</v>
      </c>
      <c r="CU760">
        <f t="shared" si="417"/>
        <v>0</v>
      </c>
      <c r="CV760">
        <f>SUMIF(SmtRes!AQ2041:'SmtRes'!AQ2046,"=1",SmtRes!BU2041:'SmtRes'!BU2046)</f>
        <v>0.33600000000000002</v>
      </c>
      <c r="CW760">
        <f>SUMIF(SmtRes!AQ2041:'SmtRes'!AQ2046,"=1",SmtRes!BV2041:'SmtRes'!BV2046)</f>
        <v>6.7200000000000003E-3</v>
      </c>
      <c r="CX760">
        <f t="shared" si="418"/>
        <v>0</v>
      </c>
      <c r="CY760">
        <f t="shared" si="419"/>
        <v>199.46110000000002</v>
      </c>
      <c r="CZ760">
        <f t="shared" si="420"/>
        <v>104.87129999999999</v>
      </c>
      <c r="DC760" t="s">
        <v>3</v>
      </c>
      <c r="DD760" t="s">
        <v>23</v>
      </c>
      <c r="DE760" t="s">
        <v>24</v>
      </c>
      <c r="DF760" t="s">
        <v>24</v>
      </c>
      <c r="DG760" t="s">
        <v>24</v>
      </c>
      <c r="DH760" t="s">
        <v>3</v>
      </c>
      <c r="DI760" t="s">
        <v>24</v>
      </c>
      <c r="DJ760" t="s">
        <v>24</v>
      </c>
      <c r="DK760" t="s">
        <v>3</v>
      </c>
      <c r="DL760" t="s">
        <v>3</v>
      </c>
      <c r="DM760" t="s">
        <v>3</v>
      </c>
      <c r="DN760">
        <v>0</v>
      </c>
      <c r="DO760">
        <v>0</v>
      </c>
      <c r="DP760">
        <v>1</v>
      </c>
      <c r="DQ760">
        <v>1</v>
      </c>
      <c r="DU760">
        <v>1013</v>
      </c>
      <c r="DV760" t="s">
        <v>21</v>
      </c>
      <c r="DW760" t="s">
        <v>21</v>
      </c>
      <c r="DX760">
        <v>1</v>
      </c>
      <c r="DZ760" t="s">
        <v>3</v>
      </c>
      <c r="EA760" t="s">
        <v>3</v>
      </c>
      <c r="EB760" t="s">
        <v>3</v>
      </c>
      <c r="EC760" t="s">
        <v>3</v>
      </c>
      <c r="EE760">
        <v>342528944</v>
      </c>
      <c r="EF760">
        <v>3</v>
      </c>
      <c r="EG760" t="s">
        <v>755</v>
      </c>
      <c r="EH760">
        <v>0</v>
      </c>
      <c r="EI760" t="s">
        <v>3</v>
      </c>
      <c r="EJ760">
        <v>2</v>
      </c>
      <c r="EK760">
        <v>108001</v>
      </c>
      <c r="EL760" t="s">
        <v>756</v>
      </c>
      <c r="EM760" t="s">
        <v>757</v>
      </c>
      <c r="EO760" t="s">
        <v>3</v>
      </c>
      <c r="EQ760">
        <v>131072</v>
      </c>
      <c r="ER760">
        <v>0</v>
      </c>
      <c r="ES760">
        <v>0</v>
      </c>
      <c r="ET760">
        <v>0</v>
      </c>
      <c r="EU760">
        <v>0</v>
      </c>
      <c r="EV760">
        <v>0</v>
      </c>
      <c r="EW760">
        <v>0.4</v>
      </c>
      <c r="EX760">
        <v>0.01</v>
      </c>
      <c r="EY760">
        <v>0</v>
      </c>
      <c r="FQ760">
        <v>0</v>
      </c>
      <c r="FR760">
        <v>0</v>
      </c>
      <c r="FS760">
        <v>0</v>
      </c>
      <c r="FX760">
        <v>97</v>
      </c>
      <c r="FY760">
        <v>51</v>
      </c>
      <c r="GA760" t="s">
        <v>3</v>
      </c>
      <c r="GD760">
        <v>1</v>
      </c>
      <c r="GF760">
        <v>-1501218612</v>
      </c>
      <c r="GG760">
        <v>2</v>
      </c>
      <c r="GH760">
        <v>1</v>
      </c>
      <c r="GI760">
        <v>-2</v>
      </c>
      <c r="GJ760">
        <v>0</v>
      </c>
      <c r="GK760">
        <v>0</v>
      </c>
      <c r="GL760">
        <f t="shared" si="421"/>
        <v>0</v>
      </c>
      <c r="GM760">
        <f t="shared" si="422"/>
        <v>517.14</v>
      </c>
      <c r="GN760">
        <f t="shared" si="423"/>
        <v>0</v>
      </c>
      <c r="GO760">
        <f t="shared" si="424"/>
        <v>517.14</v>
      </c>
      <c r="GP760">
        <f t="shared" si="425"/>
        <v>0</v>
      </c>
      <c r="GR760">
        <v>0</v>
      </c>
      <c r="GS760">
        <v>3</v>
      </c>
      <c r="GT760">
        <v>0</v>
      </c>
      <c r="GU760" t="s">
        <v>3</v>
      </c>
      <c r="GV760">
        <f t="shared" si="426"/>
        <v>0</v>
      </c>
      <c r="GW760">
        <v>1</v>
      </c>
      <c r="GX760">
        <f t="shared" si="427"/>
        <v>0</v>
      </c>
      <c r="HA760">
        <v>0</v>
      </c>
      <c r="HB760">
        <v>0</v>
      </c>
      <c r="HC760">
        <f t="shared" si="428"/>
        <v>0</v>
      </c>
      <c r="HE760" t="s">
        <v>3</v>
      </c>
      <c r="HF760" t="s">
        <v>3</v>
      </c>
      <c r="HM760" t="s">
        <v>3</v>
      </c>
      <c r="HN760" t="s">
        <v>759</v>
      </c>
      <c r="HO760" t="s">
        <v>760</v>
      </c>
      <c r="HP760" t="s">
        <v>756</v>
      </c>
      <c r="HQ760" t="s">
        <v>756</v>
      </c>
      <c r="HS760">
        <v>0</v>
      </c>
      <c r="IK760">
        <v>0</v>
      </c>
    </row>
    <row r="761" spans="1:245" x14ac:dyDescent="0.25">
      <c r="A761">
        <v>17</v>
      </c>
      <c r="B761">
        <v>1</v>
      </c>
      <c r="E761" t="s">
        <v>878</v>
      </c>
      <c r="F761" t="s">
        <v>879</v>
      </c>
      <c r="G761" t="s">
        <v>880</v>
      </c>
      <c r="H761" t="s">
        <v>881</v>
      </c>
      <c r="I761">
        <v>1</v>
      </c>
      <c r="J761">
        <v>0</v>
      </c>
      <c r="K761">
        <v>1</v>
      </c>
      <c r="O761">
        <f t="shared" si="407"/>
        <v>1606.91</v>
      </c>
      <c r="P761">
        <f>ROUND(CQ761*I761,2)</f>
        <v>1606.91</v>
      </c>
      <c r="Q761">
        <f>ROUND(CR761*I761,2)</f>
        <v>0</v>
      </c>
      <c r="R761">
        <f>ROUND(CS761*I761,2)</f>
        <v>0</v>
      </c>
      <c r="S761">
        <f>ROUND(CT761*I761,2)</f>
        <v>0</v>
      </c>
      <c r="T761">
        <f t="shared" si="408"/>
        <v>0</v>
      </c>
      <c r="U761">
        <f>ROUND(CV761*I761,7)</f>
        <v>0</v>
      </c>
      <c r="V761">
        <f>ROUND(CW761*I761,7)</f>
        <v>0</v>
      </c>
      <c r="W761">
        <f t="shared" si="409"/>
        <v>0</v>
      </c>
      <c r="X761">
        <f t="shared" si="410"/>
        <v>0</v>
      </c>
      <c r="Y761">
        <f t="shared" si="411"/>
        <v>0</v>
      </c>
      <c r="AA761">
        <v>353029544</v>
      </c>
      <c r="AB761">
        <f t="shared" si="412"/>
        <v>1606.91</v>
      </c>
      <c r="AC761">
        <f>ROUND((ES761),6)</f>
        <v>1606.91</v>
      </c>
      <c r="AD761">
        <f>ROUND((((ET761)-(EU761))+AE761),6)</f>
        <v>0</v>
      </c>
      <c r="AE761">
        <f t="shared" ref="AE761:AF764" si="429">ROUND((EU761),6)</f>
        <v>0</v>
      </c>
      <c r="AF761">
        <f t="shared" si="429"/>
        <v>0</v>
      </c>
      <c r="AG761">
        <f t="shared" si="414"/>
        <v>0</v>
      </c>
      <c r="AH761">
        <f t="shared" ref="AH761:AI764" si="430">(EW761)</f>
        <v>0</v>
      </c>
      <c r="AI761">
        <f t="shared" si="430"/>
        <v>0</v>
      </c>
      <c r="AJ761">
        <f t="shared" si="415"/>
        <v>0</v>
      </c>
      <c r="AK761">
        <v>1606.91</v>
      </c>
      <c r="AL761">
        <v>1606.91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1</v>
      </c>
      <c r="AW761">
        <v>1</v>
      </c>
      <c r="AZ761">
        <v>1</v>
      </c>
      <c r="BA761">
        <v>1</v>
      </c>
      <c r="BB761">
        <v>1</v>
      </c>
      <c r="BC761">
        <v>1</v>
      </c>
      <c r="BD761" t="s">
        <v>3</v>
      </c>
      <c r="BE761" t="s">
        <v>3</v>
      </c>
      <c r="BF761" t="s">
        <v>3</v>
      </c>
      <c r="BG761" t="s">
        <v>3</v>
      </c>
      <c r="BH761">
        <v>3</v>
      </c>
      <c r="BI761">
        <v>1</v>
      </c>
      <c r="BJ761" t="s">
        <v>3</v>
      </c>
      <c r="BM761">
        <v>1100</v>
      </c>
      <c r="BN761">
        <v>0</v>
      </c>
      <c r="BO761" t="s">
        <v>3</v>
      </c>
      <c r="BP761">
        <v>0</v>
      </c>
      <c r="BQ761">
        <v>8</v>
      </c>
      <c r="BR761">
        <v>0</v>
      </c>
      <c r="BS761">
        <v>1</v>
      </c>
      <c r="BT761">
        <v>1</v>
      </c>
      <c r="BU761">
        <v>1</v>
      </c>
      <c r="BV761">
        <v>1</v>
      </c>
      <c r="BW761">
        <v>1</v>
      </c>
      <c r="BX761">
        <v>1</v>
      </c>
      <c r="BY761" t="s">
        <v>3</v>
      </c>
      <c r="BZ761">
        <v>0</v>
      </c>
      <c r="CA761">
        <v>0</v>
      </c>
      <c r="CB761" t="s">
        <v>3</v>
      </c>
      <c r="CE761">
        <v>0</v>
      </c>
      <c r="CF761">
        <v>0</v>
      </c>
      <c r="CG761">
        <v>0</v>
      </c>
      <c r="CM761">
        <v>0</v>
      </c>
      <c r="CN761" t="s">
        <v>3</v>
      </c>
      <c r="CO761">
        <v>0</v>
      </c>
      <c r="CP761">
        <f t="shared" si="416"/>
        <v>1606.91</v>
      </c>
      <c r="CQ761">
        <f>ROUND(AL761*BC761,2)</f>
        <v>1606.91</v>
      </c>
      <c r="CR761">
        <f>ROUND(AM761*BB761,2)</f>
        <v>0</v>
      </c>
      <c r="CS761">
        <f>ROUND(AN761*BS761,2)</f>
        <v>0</v>
      </c>
      <c r="CT761">
        <f>ROUND(AO761*BA761,2)</f>
        <v>0</v>
      </c>
      <c r="CU761">
        <f t="shared" si="417"/>
        <v>0</v>
      </c>
      <c r="CV761">
        <f t="shared" ref="CV761:CW764" si="431">AH761</f>
        <v>0</v>
      </c>
      <c r="CW761">
        <f t="shared" si="431"/>
        <v>0</v>
      </c>
      <c r="CX761">
        <f t="shared" si="418"/>
        <v>0</v>
      </c>
      <c r="CY761">
        <f t="shared" si="419"/>
        <v>0</v>
      </c>
      <c r="CZ761">
        <f t="shared" si="420"/>
        <v>0</v>
      </c>
      <c r="DC761" t="s">
        <v>3</v>
      </c>
      <c r="DD761" t="s">
        <v>3</v>
      </c>
      <c r="DE761" t="s">
        <v>3</v>
      </c>
      <c r="DF761" t="s">
        <v>3</v>
      </c>
      <c r="DG761" t="s">
        <v>3</v>
      </c>
      <c r="DH761" t="s">
        <v>3</v>
      </c>
      <c r="DI761" t="s">
        <v>3</v>
      </c>
      <c r="DJ761" t="s">
        <v>3</v>
      </c>
      <c r="DK761" t="s">
        <v>3</v>
      </c>
      <c r="DL761" t="s">
        <v>3</v>
      </c>
      <c r="DM761" t="s">
        <v>3</v>
      </c>
      <c r="DN761">
        <v>0</v>
      </c>
      <c r="DO761">
        <v>0</v>
      </c>
      <c r="DP761">
        <v>1</v>
      </c>
      <c r="DQ761">
        <v>1</v>
      </c>
      <c r="DU761">
        <v>1013</v>
      </c>
      <c r="DV761" t="s">
        <v>881</v>
      </c>
      <c r="DW761" t="s">
        <v>881</v>
      </c>
      <c r="DX761">
        <v>1</v>
      </c>
      <c r="DZ761" t="s">
        <v>3</v>
      </c>
      <c r="EA761" t="s">
        <v>3</v>
      </c>
      <c r="EB761" t="s">
        <v>3</v>
      </c>
      <c r="EC761" t="s">
        <v>3</v>
      </c>
      <c r="EE761">
        <v>342529240</v>
      </c>
      <c r="EF761">
        <v>8</v>
      </c>
      <c r="EG761" t="s">
        <v>219</v>
      </c>
      <c r="EH761">
        <v>0</v>
      </c>
      <c r="EI761" t="s">
        <v>3</v>
      </c>
      <c r="EJ761">
        <v>1</v>
      </c>
      <c r="EK761">
        <v>1100</v>
      </c>
      <c r="EL761" t="s">
        <v>220</v>
      </c>
      <c r="EM761" t="s">
        <v>221</v>
      </c>
      <c r="EO761" t="s">
        <v>3</v>
      </c>
      <c r="EQ761">
        <v>131072</v>
      </c>
      <c r="ER761">
        <v>1606.91</v>
      </c>
      <c r="ES761">
        <v>1606.91</v>
      </c>
      <c r="ET761">
        <v>0</v>
      </c>
      <c r="EU761">
        <v>0</v>
      </c>
      <c r="EV761">
        <v>0</v>
      </c>
      <c r="EW761">
        <v>0</v>
      </c>
      <c r="EX761">
        <v>0</v>
      </c>
      <c r="EY761">
        <v>0</v>
      </c>
      <c r="FQ761">
        <v>0</v>
      </c>
      <c r="FR761">
        <v>0</v>
      </c>
      <c r="FS761">
        <v>0</v>
      </c>
      <c r="FX761">
        <v>0</v>
      </c>
      <c r="FY761">
        <v>0</v>
      </c>
      <c r="GA761" t="s">
        <v>222</v>
      </c>
      <c r="GD761">
        <v>1</v>
      </c>
      <c r="GF761">
        <v>-1031157730</v>
      </c>
      <c r="GG761">
        <v>2</v>
      </c>
      <c r="GH761">
        <v>0</v>
      </c>
      <c r="GI761">
        <v>-2</v>
      </c>
      <c r="GJ761">
        <v>0</v>
      </c>
      <c r="GK761">
        <v>0</v>
      </c>
      <c r="GL761">
        <f t="shared" si="421"/>
        <v>0</v>
      </c>
      <c r="GM761">
        <f t="shared" si="422"/>
        <v>1606.91</v>
      </c>
      <c r="GN761">
        <f t="shared" si="423"/>
        <v>1606.91</v>
      </c>
      <c r="GO761">
        <f t="shared" si="424"/>
        <v>0</v>
      </c>
      <c r="GP761">
        <f t="shared" si="425"/>
        <v>0</v>
      </c>
      <c r="GR761">
        <v>0</v>
      </c>
      <c r="GS761">
        <v>4</v>
      </c>
      <c r="GT761">
        <v>0</v>
      </c>
      <c r="GU761" t="s">
        <v>3</v>
      </c>
      <c r="GV761">
        <f t="shared" si="426"/>
        <v>0</v>
      </c>
      <c r="GW761">
        <v>1</v>
      </c>
      <c r="GX761">
        <f t="shared" si="427"/>
        <v>0</v>
      </c>
      <c r="HA761">
        <v>0</v>
      </c>
      <c r="HB761">
        <v>0</v>
      </c>
      <c r="HC761">
        <f t="shared" si="428"/>
        <v>0</v>
      </c>
      <c r="HE761" t="s">
        <v>3</v>
      </c>
      <c r="HF761" t="s">
        <v>3</v>
      </c>
      <c r="HM761" t="s">
        <v>3</v>
      </c>
      <c r="HN761" t="s">
        <v>3</v>
      </c>
      <c r="HO761" t="s">
        <v>3</v>
      </c>
      <c r="HP761" t="s">
        <v>3</v>
      </c>
      <c r="HQ761" t="s">
        <v>3</v>
      </c>
      <c r="HS761">
        <v>0</v>
      </c>
      <c r="IK761">
        <v>0</v>
      </c>
    </row>
    <row r="762" spans="1:245" x14ac:dyDescent="0.25">
      <c r="A762">
        <v>17</v>
      </c>
      <c r="B762">
        <v>1</v>
      </c>
      <c r="E762" t="s">
        <v>882</v>
      </c>
      <c r="F762" t="s">
        <v>883</v>
      </c>
      <c r="G762" t="s">
        <v>884</v>
      </c>
      <c r="H762" t="s">
        <v>881</v>
      </c>
      <c r="I762">
        <v>1</v>
      </c>
      <c r="J762">
        <v>0</v>
      </c>
      <c r="K762">
        <v>1</v>
      </c>
      <c r="O762">
        <f t="shared" si="407"/>
        <v>446.38</v>
      </c>
      <c r="P762">
        <f>ROUND(CQ762*I762,2)</f>
        <v>446.38</v>
      </c>
      <c r="Q762">
        <f>ROUND(CR762*I762,2)</f>
        <v>0</v>
      </c>
      <c r="R762">
        <f>ROUND(CS762*I762,2)</f>
        <v>0</v>
      </c>
      <c r="S762">
        <f>ROUND(CT762*I762,2)</f>
        <v>0</v>
      </c>
      <c r="T762">
        <f t="shared" si="408"/>
        <v>0</v>
      </c>
      <c r="U762">
        <f>ROUND(CV762*I762,7)</f>
        <v>0</v>
      </c>
      <c r="V762">
        <f>ROUND(CW762*I762,7)</f>
        <v>0</v>
      </c>
      <c r="W762">
        <f t="shared" si="409"/>
        <v>0</v>
      </c>
      <c r="X762">
        <f t="shared" si="410"/>
        <v>0</v>
      </c>
      <c r="Y762">
        <f t="shared" si="411"/>
        <v>0</v>
      </c>
      <c r="AA762">
        <v>353029544</v>
      </c>
      <c r="AB762">
        <f t="shared" si="412"/>
        <v>446.38</v>
      </c>
      <c r="AC762">
        <f>ROUND((ES762),6)</f>
        <v>446.38</v>
      </c>
      <c r="AD762">
        <f>ROUND((((ET762)-(EU762))+AE762),6)</f>
        <v>0</v>
      </c>
      <c r="AE762">
        <f t="shared" si="429"/>
        <v>0</v>
      </c>
      <c r="AF762">
        <f t="shared" si="429"/>
        <v>0</v>
      </c>
      <c r="AG762">
        <f t="shared" si="414"/>
        <v>0</v>
      </c>
      <c r="AH762">
        <f t="shared" si="430"/>
        <v>0</v>
      </c>
      <c r="AI762">
        <f t="shared" si="430"/>
        <v>0</v>
      </c>
      <c r="AJ762">
        <f t="shared" si="415"/>
        <v>0</v>
      </c>
      <c r="AK762">
        <v>446.38</v>
      </c>
      <c r="AL762">
        <v>446.38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1</v>
      </c>
      <c r="AW762">
        <v>1</v>
      </c>
      <c r="AZ762">
        <v>1</v>
      </c>
      <c r="BA762">
        <v>1</v>
      </c>
      <c r="BB762">
        <v>1</v>
      </c>
      <c r="BC762">
        <v>1</v>
      </c>
      <c r="BD762" t="s">
        <v>3</v>
      </c>
      <c r="BE762" t="s">
        <v>3</v>
      </c>
      <c r="BF762" t="s">
        <v>3</v>
      </c>
      <c r="BG762" t="s">
        <v>3</v>
      </c>
      <c r="BH762">
        <v>3</v>
      </c>
      <c r="BI762">
        <v>1</v>
      </c>
      <c r="BJ762" t="s">
        <v>3</v>
      </c>
      <c r="BM762">
        <v>1100</v>
      </c>
      <c r="BN762">
        <v>0</v>
      </c>
      <c r="BO762" t="s">
        <v>3</v>
      </c>
      <c r="BP762">
        <v>0</v>
      </c>
      <c r="BQ762">
        <v>8</v>
      </c>
      <c r="BR762">
        <v>0</v>
      </c>
      <c r="BS762">
        <v>1</v>
      </c>
      <c r="BT762">
        <v>1</v>
      </c>
      <c r="BU762">
        <v>1</v>
      </c>
      <c r="BV762">
        <v>1</v>
      </c>
      <c r="BW762">
        <v>1</v>
      </c>
      <c r="BX762">
        <v>1</v>
      </c>
      <c r="BY762" t="s">
        <v>3</v>
      </c>
      <c r="BZ762">
        <v>0</v>
      </c>
      <c r="CA762">
        <v>0</v>
      </c>
      <c r="CB762" t="s">
        <v>3</v>
      </c>
      <c r="CE762">
        <v>0</v>
      </c>
      <c r="CF762">
        <v>0</v>
      </c>
      <c r="CG762">
        <v>0</v>
      </c>
      <c r="CM762">
        <v>0</v>
      </c>
      <c r="CN762" t="s">
        <v>3</v>
      </c>
      <c r="CO762">
        <v>0</v>
      </c>
      <c r="CP762">
        <f t="shared" si="416"/>
        <v>446.38</v>
      </c>
      <c r="CQ762">
        <f>ROUND(AL762*BC762,2)</f>
        <v>446.38</v>
      </c>
      <c r="CR762">
        <f>ROUND(AM762*BB762,2)</f>
        <v>0</v>
      </c>
      <c r="CS762">
        <f>ROUND(AN762*BS762,2)</f>
        <v>0</v>
      </c>
      <c r="CT762">
        <f>ROUND(AO762*BA762,2)</f>
        <v>0</v>
      </c>
      <c r="CU762">
        <f t="shared" si="417"/>
        <v>0</v>
      </c>
      <c r="CV762">
        <f t="shared" si="431"/>
        <v>0</v>
      </c>
      <c r="CW762">
        <f t="shared" si="431"/>
        <v>0</v>
      </c>
      <c r="CX762">
        <f t="shared" si="418"/>
        <v>0</v>
      </c>
      <c r="CY762">
        <f t="shared" si="419"/>
        <v>0</v>
      </c>
      <c r="CZ762">
        <f t="shared" si="420"/>
        <v>0</v>
      </c>
      <c r="DC762" t="s">
        <v>3</v>
      </c>
      <c r="DD762" t="s">
        <v>3</v>
      </c>
      <c r="DE762" t="s">
        <v>3</v>
      </c>
      <c r="DF762" t="s">
        <v>3</v>
      </c>
      <c r="DG762" t="s">
        <v>3</v>
      </c>
      <c r="DH762" t="s">
        <v>3</v>
      </c>
      <c r="DI762" t="s">
        <v>3</v>
      </c>
      <c r="DJ762" t="s">
        <v>3</v>
      </c>
      <c r="DK762" t="s">
        <v>3</v>
      </c>
      <c r="DL762" t="s">
        <v>3</v>
      </c>
      <c r="DM762" t="s">
        <v>3</v>
      </c>
      <c r="DN762">
        <v>0</v>
      </c>
      <c r="DO762">
        <v>0</v>
      </c>
      <c r="DP762">
        <v>1</v>
      </c>
      <c r="DQ762">
        <v>1</v>
      </c>
      <c r="DU762">
        <v>1013</v>
      </c>
      <c r="DV762" t="s">
        <v>881</v>
      </c>
      <c r="DW762" t="s">
        <v>881</v>
      </c>
      <c r="DX762">
        <v>1</v>
      </c>
      <c r="DZ762" t="s">
        <v>3</v>
      </c>
      <c r="EA762" t="s">
        <v>3</v>
      </c>
      <c r="EB762" t="s">
        <v>3</v>
      </c>
      <c r="EC762" t="s">
        <v>3</v>
      </c>
      <c r="EE762">
        <v>342529240</v>
      </c>
      <c r="EF762">
        <v>8</v>
      </c>
      <c r="EG762" t="s">
        <v>219</v>
      </c>
      <c r="EH762">
        <v>0</v>
      </c>
      <c r="EI762" t="s">
        <v>3</v>
      </c>
      <c r="EJ762">
        <v>1</v>
      </c>
      <c r="EK762">
        <v>1100</v>
      </c>
      <c r="EL762" t="s">
        <v>220</v>
      </c>
      <c r="EM762" t="s">
        <v>221</v>
      </c>
      <c r="EO762" t="s">
        <v>3</v>
      </c>
      <c r="EQ762">
        <v>131072</v>
      </c>
      <c r="ER762">
        <v>446.38</v>
      </c>
      <c r="ES762">
        <v>446.38</v>
      </c>
      <c r="ET762">
        <v>0</v>
      </c>
      <c r="EU762">
        <v>0</v>
      </c>
      <c r="EV762">
        <v>0</v>
      </c>
      <c r="EW762">
        <v>0</v>
      </c>
      <c r="EX762">
        <v>0</v>
      </c>
      <c r="EY762">
        <v>0</v>
      </c>
      <c r="FQ762">
        <v>0</v>
      </c>
      <c r="FR762">
        <v>0</v>
      </c>
      <c r="FS762">
        <v>0</v>
      </c>
      <c r="FX762">
        <v>0</v>
      </c>
      <c r="FY762">
        <v>0</v>
      </c>
      <c r="GA762" t="s">
        <v>222</v>
      </c>
      <c r="GD762">
        <v>1</v>
      </c>
      <c r="GF762">
        <v>369534405</v>
      </c>
      <c r="GG762">
        <v>2</v>
      </c>
      <c r="GH762">
        <v>0</v>
      </c>
      <c r="GI762">
        <v>-2</v>
      </c>
      <c r="GJ762">
        <v>0</v>
      </c>
      <c r="GK762">
        <v>0</v>
      </c>
      <c r="GL762">
        <f t="shared" si="421"/>
        <v>0</v>
      </c>
      <c r="GM762">
        <f t="shared" si="422"/>
        <v>446.38</v>
      </c>
      <c r="GN762">
        <f t="shared" si="423"/>
        <v>446.38</v>
      </c>
      <c r="GO762">
        <f t="shared" si="424"/>
        <v>0</v>
      </c>
      <c r="GP762">
        <f t="shared" si="425"/>
        <v>0</v>
      </c>
      <c r="GR762">
        <v>0</v>
      </c>
      <c r="GS762">
        <v>4</v>
      </c>
      <c r="GT762">
        <v>0</v>
      </c>
      <c r="GU762" t="s">
        <v>3</v>
      </c>
      <c r="GV762">
        <f t="shared" si="426"/>
        <v>0</v>
      </c>
      <c r="GW762">
        <v>1</v>
      </c>
      <c r="GX762">
        <f t="shared" si="427"/>
        <v>0</v>
      </c>
      <c r="HA762">
        <v>0</v>
      </c>
      <c r="HB762">
        <v>0</v>
      </c>
      <c r="HC762">
        <f t="shared" si="428"/>
        <v>0</v>
      </c>
      <c r="HE762" t="s">
        <v>3</v>
      </c>
      <c r="HF762" t="s">
        <v>3</v>
      </c>
      <c r="HM762" t="s">
        <v>3</v>
      </c>
      <c r="HN762" t="s">
        <v>3</v>
      </c>
      <c r="HO762" t="s">
        <v>3</v>
      </c>
      <c r="HP762" t="s">
        <v>3</v>
      </c>
      <c r="HQ762" t="s">
        <v>3</v>
      </c>
      <c r="HS762">
        <v>0</v>
      </c>
      <c r="IK762">
        <v>0</v>
      </c>
    </row>
    <row r="763" spans="1:245" x14ac:dyDescent="0.25">
      <c r="A763">
        <v>17</v>
      </c>
      <c r="B763">
        <v>1</v>
      </c>
      <c r="E763" t="s">
        <v>885</v>
      </c>
      <c r="F763" t="s">
        <v>886</v>
      </c>
      <c r="G763" t="s">
        <v>887</v>
      </c>
      <c r="H763" t="s">
        <v>881</v>
      </c>
      <c r="I763">
        <v>1</v>
      </c>
      <c r="J763">
        <v>0</v>
      </c>
      <c r="K763">
        <v>1</v>
      </c>
      <c r="O763">
        <f t="shared" si="407"/>
        <v>4373.92</v>
      </c>
      <c r="P763">
        <f>ROUND(CQ763*I763,2)</f>
        <v>4373.92</v>
      </c>
      <c r="Q763">
        <f>ROUND(CR763*I763,2)</f>
        <v>0</v>
      </c>
      <c r="R763">
        <f>ROUND(CS763*I763,2)</f>
        <v>0</v>
      </c>
      <c r="S763">
        <f>ROUND(CT763*I763,2)</f>
        <v>0</v>
      </c>
      <c r="T763">
        <f t="shared" si="408"/>
        <v>0</v>
      </c>
      <c r="U763">
        <f>ROUND(CV763*I763,7)</f>
        <v>0</v>
      </c>
      <c r="V763">
        <f>ROUND(CW763*I763,7)</f>
        <v>0</v>
      </c>
      <c r="W763">
        <f t="shared" si="409"/>
        <v>0</v>
      </c>
      <c r="X763">
        <f t="shared" si="410"/>
        <v>0</v>
      </c>
      <c r="Y763">
        <f t="shared" si="411"/>
        <v>0</v>
      </c>
      <c r="AA763">
        <v>353029544</v>
      </c>
      <c r="AB763">
        <f t="shared" si="412"/>
        <v>4373.92</v>
      </c>
      <c r="AC763">
        <f>ROUND((ES763),6)</f>
        <v>4373.92</v>
      </c>
      <c r="AD763">
        <f>ROUND((((ET763)-(EU763))+AE763),6)</f>
        <v>0</v>
      </c>
      <c r="AE763">
        <f t="shared" si="429"/>
        <v>0</v>
      </c>
      <c r="AF763">
        <f t="shared" si="429"/>
        <v>0</v>
      </c>
      <c r="AG763">
        <f t="shared" si="414"/>
        <v>0</v>
      </c>
      <c r="AH763">
        <f t="shared" si="430"/>
        <v>0</v>
      </c>
      <c r="AI763">
        <f t="shared" si="430"/>
        <v>0</v>
      </c>
      <c r="AJ763">
        <f t="shared" si="415"/>
        <v>0</v>
      </c>
      <c r="AK763">
        <v>4373.92</v>
      </c>
      <c r="AL763">
        <v>4373.92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1</v>
      </c>
      <c r="AW763">
        <v>1</v>
      </c>
      <c r="AZ763">
        <v>1</v>
      </c>
      <c r="BA763">
        <v>1</v>
      </c>
      <c r="BB763">
        <v>1</v>
      </c>
      <c r="BC763">
        <v>1</v>
      </c>
      <c r="BD763" t="s">
        <v>3</v>
      </c>
      <c r="BE763" t="s">
        <v>3</v>
      </c>
      <c r="BF763" t="s">
        <v>3</v>
      </c>
      <c r="BG763" t="s">
        <v>3</v>
      </c>
      <c r="BH763">
        <v>3</v>
      </c>
      <c r="BI763">
        <v>1</v>
      </c>
      <c r="BJ763" t="s">
        <v>3</v>
      </c>
      <c r="BM763">
        <v>1100</v>
      </c>
      <c r="BN763">
        <v>0</v>
      </c>
      <c r="BO763" t="s">
        <v>3</v>
      </c>
      <c r="BP763">
        <v>0</v>
      </c>
      <c r="BQ763">
        <v>8</v>
      </c>
      <c r="BR763">
        <v>0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3</v>
      </c>
      <c r="BZ763">
        <v>0</v>
      </c>
      <c r="CA763">
        <v>0</v>
      </c>
      <c r="CB763" t="s">
        <v>3</v>
      </c>
      <c r="CE763">
        <v>0</v>
      </c>
      <c r="CF763">
        <v>0</v>
      </c>
      <c r="CG763">
        <v>0</v>
      </c>
      <c r="CM763">
        <v>0</v>
      </c>
      <c r="CN763" t="s">
        <v>3</v>
      </c>
      <c r="CO763">
        <v>0</v>
      </c>
      <c r="CP763">
        <f t="shared" si="416"/>
        <v>4373.92</v>
      </c>
      <c r="CQ763">
        <f>ROUND(AL763*BC763,2)</f>
        <v>4373.92</v>
      </c>
      <c r="CR763">
        <f>ROUND(AM763*BB763,2)</f>
        <v>0</v>
      </c>
      <c r="CS763">
        <f>ROUND(AN763*BS763,2)</f>
        <v>0</v>
      </c>
      <c r="CT763">
        <f>ROUND(AO763*BA763,2)</f>
        <v>0</v>
      </c>
      <c r="CU763">
        <f t="shared" si="417"/>
        <v>0</v>
      </c>
      <c r="CV763">
        <f t="shared" si="431"/>
        <v>0</v>
      </c>
      <c r="CW763">
        <f t="shared" si="431"/>
        <v>0</v>
      </c>
      <c r="CX763">
        <f t="shared" si="418"/>
        <v>0</v>
      </c>
      <c r="CY763">
        <f t="shared" si="419"/>
        <v>0</v>
      </c>
      <c r="CZ763">
        <f t="shared" si="420"/>
        <v>0</v>
      </c>
      <c r="DC763" t="s">
        <v>3</v>
      </c>
      <c r="DD763" t="s">
        <v>3</v>
      </c>
      <c r="DE763" t="s">
        <v>3</v>
      </c>
      <c r="DF763" t="s">
        <v>3</v>
      </c>
      <c r="DG763" t="s">
        <v>3</v>
      </c>
      <c r="DH763" t="s">
        <v>3</v>
      </c>
      <c r="DI763" t="s">
        <v>3</v>
      </c>
      <c r="DJ763" t="s">
        <v>3</v>
      </c>
      <c r="DK763" t="s">
        <v>3</v>
      </c>
      <c r="DL763" t="s">
        <v>3</v>
      </c>
      <c r="DM763" t="s">
        <v>3</v>
      </c>
      <c r="DN763">
        <v>0</v>
      </c>
      <c r="DO763">
        <v>0</v>
      </c>
      <c r="DP763">
        <v>1</v>
      </c>
      <c r="DQ763">
        <v>1</v>
      </c>
      <c r="DU763">
        <v>1013</v>
      </c>
      <c r="DV763" t="s">
        <v>881</v>
      </c>
      <c r="DW763" t="s">
        <v>881</v>
      </c>
      <c r="DX763">
        <v>1</v>
      </c>
      <c r="DZ763" t="s">
        <v>3</v>
      </c>
      <c r="EA763" t="s">
        <v>3</v>
      </c>
      <c r="EB763" t="s">
        <v>3</v>
      </c>
      <c r="EC763" t="s">
        <v>3</v>
      </c>
      <c r="EE763">
        <v>342529240</v>
      </c>
      <c r="EF763">
        <v>8</v>
      </c>
      <c r="EG763" t="s">
        <v>219</v>
      </c>
      <c r="EH763">
        <v>0</v>
      </c>
      <c r="EI763" t="s">
        <v>3</v>
      </c>
      <c r="EJ763">
        <v>1</v>
      </c>
      <c r="EK763">
        <v>1100</v>
      </c>
      <c r="EL763" t="s">
        <v>220</v>
      </c>
      <c r="EM763" t="s">
        <v>221</v>
      </c>
      <c r="EO763" t="s">
        <v>3</v>
      </c>
      <c r="EQ763">
        <v>131072</v>
      </c>
      <c r="ER763">
        <v>4373.92</v>
      </c>
      <c r="ES763">
        <v>4373.92</v>
      </c>
      <c r="ET763">
        <v>0</v>
      </c>
      <c r="EU763">
        <v>0</v>
      </c>
      <c r="EV763">
        <v>0</v>
      </c>
      <c r="EW763">
        <v>0</v>
      </c>
      <c r="EX763">
        <v>0</v>
      </c>
      <c r="EY763">
        <v>0</v>
      </c>
      <c r="FQ763">
        <v>0</v>
      </c>
      <c r="FR763">
        <v>0</v>
      </c>
      <c r="FS763">
        <v>0</v>
      </c>
      <c r="FX763">
        <v>0</v>
      </c>
      <c r="FY763">
        <v>0</v>
      </c>
      <c r="GA763" t="s">
        <v>222</v>
      </c>
      <c r="GD763">
        <v>1</v>
      </c>
      <c r="GF763">
        <v>-1774177248</v>
      </c>
      <c r="GG763">
        <v>2</v>
      </c>
      <c r="GH763">
        <v>0</v>
      </c>
      <c r="GI763">
        <v>-2</v>
      </c>
      <c r="GJ763">
        <v>0</v>
      </c>
      <c r="GK763">
        <v>0</v>
      </c>
      <c r="GL763">
        <f t="shared" si="421"/>
        <v>0</v>
      </c>
      <c r="GM763">
        <f t="shared" si="422"/>
        <v>4373.92</v>
      </c>
      <c r="GN763">
        <f t="shared" si="423"/>
        <v>4373.92</v>
      </c>
      <c r="GO763">
        <f t="shared" si="424"/>
        <v>0</v>
      </c>
      <c r="GP763">
        <f t="shared" si="425"/>
        <v>0</v>
      </c>
      <c r="GR763">
        <v>0</v>
      </c>
      <c r="GS763">
        <v>4</v>
      </c>
      <c r="GT763">
        <v>0</v>
      </c>
      <c r="GU763" t="s">
        <v>3</v>
      </c>
      <c r="GV763">
        <f t="shared" si="426"/>
        <v>0</v>
      </c>
      <c r="GW763">
        <v>1</v>
      </c>
      <c r="GX763">
        <f t="shared" si="427"/>
        <v>0</v>
      </c>
      <c r="HA763">
        <v>0</v>
      </c>
      <c r="HB763">
        <v>0</v>
      </c>
      <c r="HC763">
        <f t="shared" si="428"/>
        <v>0</v>
      </c>
      <c r="HE763" t="s">
        <v>3</v>
      </c>
      <c r="HF763" t="s">
        <v>3</v>
      </c>
      <c r="HM763" t="s">
        <v>3</v>
      </c>
      <c r="HN763" t="s">
        <v>3</v>
      </c>
      <c r="HO763" t="s">
        <v>3</v>
      </c>
      <c r="HP763" t="s">
        <v>3</v>
      </c>
      <c r="HQ763" t="s">
        <v>3</v>
      </c>
      <c r="HS763">
        <v>0</v>
      </c>
      <c r="IK763">
        <v>0</v>
      </c>
    </row>
    <row r="764" spans="1:245" x14ac:dyDescent="0.25">
      <c r="A764">
        <v>17</v>
      </c>
      <c r="B764">
        <v>1</v>
      </c>
      <c r="E764" t="s">
        <v>888</v>
      </c>
      <c r="F764" t="s">
        <v>889</v>
      </c>
      <c r="G764" t="s">
        <v>890</v>
      </c>
      <c r="H764" t="s">
        <v>881</v>
      </c>
      <c r="I764">
        <v>1</v>
      </c>
      <c r="J764">
        <v>0</v>
      </c>
      <c r="K764">
        <v>1</v>
      </c>
      <c r="O764">
        <f t="shared" si="407"/>
        <v>446.32</v>
      </c>
      <c r="P764">
        <f>ROUND(CQ764*I764,2)</f>
        <v>446.32</v>
      </c>
      <c r="Q764">
        <f>ROUND(CR764*I764,2)</f>
        <v>0</v>
      </c>
      <c r="R764">
        <f>ROUND(CS764*I764,2)</f>
        <v>0</v>
      </c>
      <c r="S764">
        <f>ROUND(CT764*I764,2)</f>
        <v>0</v>
      </c>
      <c r="T764">
        <f t="shared" si="408"/>
        <v>0</v>
      </c>
      <c r="U764">
        <f>ROUND(CV764*I764,7)</f>
        <v>0</v>
      </c>
      <c r="V764">
        <f>ROUND(CW764*I764,7)</f>
        <v>0</v>
      </c>
      <c r="W764">
        <f t="shared" si="409"/>
        <v>0</v>
      </c>
      <c r="X764">
        <f t="shared" si="410"/>
        <v>0</v>
      </c>
      <c r="Y764">
        <f t="shared" si="411"/>
        <v>0</v>
      </c>
      <c r="AA764">
        <v>353029544</v>
      </c>
      <c r="AB764">
        <f t="shared" si="412"/>
        <v>446.32</v>
      </c>
      <c r="AC764">
        <f>ROUND((ES764),6)</f>
        <v>446.32</v>
      </c>
      <c r="AD764">
        <f>ROUND((((ET764)-(EU764))+AE764),6)</f>
        <v>0</v>
      </c>
      <c r="AE764">
        <f t="shared" si="429"/>
        <v>0</v>
      </c>
      <c r="AF764">
        <f t="shared" si="429"/>
        <v>0</v>
      </c>
      <c r="AG764">
        <f t="shared" si="414"/>
        <v>0</v>
      </c>
      <c r="AH764">
        <f t="shared" si="430"/>
        <v>0</v>
      </c>
      <c r="AI764">
        <f t="shared" si="430"/>
        <v>0</v>
      </c>
      <c r="AJ764">
        <f t="shared" si="415"/>
        <v>0</v>
      </c>
      <c r="AK764">
        <v>446.32</v>
      </c>
      <c r="AL764">
        <v>446.32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1</v>
      </c>
      <c r="AW764">
        <v>1</v>
      </c>
      <c r="AZ764">
        <v>1</v>
      </c>
      <c r="BA764">
        <v>1</v>
      </c>
      <c r="BB764">
        <v>1</v>
      </c>
      <c r="BC764">
        <v>1</v>
      </c>
      <c r="BD764" t="s">
        <v>3</v>
      </c>
      <c r="BE764" t="s">
        <v>3</v>
      </c>
      <c r="BF764" t="s">
        <v>3</v>
      </c>
      <c r="BG764" t="s">
        <v>3</v>
      </c>
      <c r="BH764">
        <v>3</v>
      </c>
      <c r="BI764">
        <v>1</v>
      </c>
      <c r="BJ764" t="s">
        <v>3</v>
      </c>
      <c r="BM764">
        <v>1100</v>
      </c>
      <c r="BN764">
        <v>0</v>
      </c>
      <c r="BO764" t="s">
        <v>3</v>
      </c>
      <c r="BP764">
        <v>0</v>
      </c>
      <c r="BQ764">
        <v>8</v>
      </c>
      <c r="BR764">
        <v>0</v>
      </c>
      <c r="BS764">
        <v>1</v>
      </c>
      <c r="BT764">
        <v>1</v>
      </c>
      <c r="BU764">
        <v>1</v>
      </c>
      <c r="BV764">
        <v>1</v>
      </c>
      <c r="BW764">
        <v>1</v>
      </c>
      <c r="BX764">
        <v>1</v>
      </c>
      <c r="BY764" t="s">
        <v>3</v>
      </c>
      <c r="BZ764">
        <v>0</v>
      </c>
      <c r="CA764">
        <v>0</v>
      </c>
      <c r="CB764" t="s">
        <v>3</v>
      </c>
      <c r="CE764">
        <v>0</v>
      </c>
      <c r="CF764">
        <v>0</v>
      </c>
      <c r="CG764">
        <v>0</v>
      </c>
      <c r="CM764">
        <v>0</v>
      </c>
      <c r="CN764" t="s">
        <v>3</v>
      </c>
      <c r="CO764">
        <v>0</v>
      </c>
      <c r="CP764">
        <f t="shared" si="416"/>
        <v>446.32</v>
      </c>
      <c r="CQ764">
        <f>ROUND(AL764*BC764,2)</f>
        <v>446.32</v>
      </c>
      <c r="CR764">
        <f>ROUND(AM764*BB764,2)</f>
        <v>0</v>
      </c>
      <c r="CS764">
        <f>ROUND(AN764*BS764,2)</f>
        <v>0</v>
      </c>
      <c r="CT764">
        <f>ROUND(AO764*BA764,2)</f>
        <v>0</v>
      </c>
      <c r="CU764">
        <f t="shared" si="417"/>
        <v>0</v>
      </c>
      <c r="CV764">
        <f t="shared" si="431"/>
        <v>0</v>
      </c>
      <c r="CW764">
        <f t="shared" si="431"/>
        <v>0</v>
      </c>
      <c r="CX764">
        <f t="shared" si="418"/>
        <v>0</v>
      </c>
      <c r="CY764">
        <f t="shared" si="419"/>
        <v>0</v>
      </c>
      <c r="CZ764">
        <f t="shared" si="420"/>
        <v>0</v>
      </c>
      <c r="DC764" t="s">
        <v>3</v>
      </c>
      <c r="DD764" t="s">
        <v>3</v>
      </c>
      <c r="DE764" t="s">
        <v>3</v>
      </c>
      <c r="DF764" t="s">
        <v>3</v>
      </c>
      <c r="DG764" t="s">
        <v>3</v>
      </c>
      <c r="DH764" t="s">
        <v>3</v>
      </c>
      <c r="DI764" t="s">
        <v>3</v>
      </c>
      <c r="DJ764" t="s">
        <v>3</v>
      </c>
      <c r="DK764" t="s">
        <v>3</v>
      </c>
      <c r="DL764" t="s">
        <v>3</v>
      </c>
      <c r="DM764" t="s">
        <v>3</v>
      </c>
      <c r="DN764">
        <v>0</v>
      </c>
      <c r="DO764">
        <v>0</v>
      </c>
      <c r="DP764">
        <v>1</v>
      </c>
      <c r="DQ764">
        <v>1</v>
      </c>
      <c r="DU764">
        <v>1013</v>
      </c>
      <c r="DV764" t="s">
        <v>881</v>
      </c>
      <c r="DW764" t="s">
        <v>881</v>
      </c>
      <c r="DX764">
        <v>1</v>
      </c>
      <c r="DZ764" t="s">
        <v>3</v>
      </c>
      <c r="EA764" t="s">
        <v>3</v>
      </c>
      <c r="EB764" t="s">
        <v>3</v>
      </c>
      <c r="EC764" t="s">
        <v>3</v>
      </c>
      <c r="EE764">
        <v>342529240</v>
      </c>
      <c r="EF764">
        <v>8</v>
      </c>
      <c r="EG764" t="s">
        <v>219</v>
      </c>
      <c r="EH764">
        <v>0</v>
      </c>
      <c r="EI764" t="s">
        <v>3</v>
      </c>
      <c r="EJ764">
        <v>1</v>
      </c>
      <c r="EK764">
        <v>1100</v>
      </c>
      <c r="EL764" t="s">
        <v>220</v>
      </c>
      <c r="EM764" t="s">
        <v>221</v>
      </c>
      <c r="EO764" t="s">
        <v>3</v>
      </c>
      <c r="EQ764">
        <v>131072</v>
      </c>
      <c r="ER764">
        <v>446.32</v>
      </c>
      <c r="ES764">
        <v>446.32</v>
      </c>
      <c r="ET764">
        <v>0</v>
      </c>
      <c r="EU764">
        <v>0</v>
      </c>
      <c r="EV764">
        <v>0</v>
      </c>
      <c r="EW764">
        <v>0</v>
      </c>
      <c r="EX764">
        <v>0</v>
      </c>
      <c r="EY764">
        <v>0</v>
      </c>
      <c r="FQ764">
        <v>0</v>
      </c>
      <c r="FR764">
        <v>0</v>
      </c>
      <c r="FS764">
        <v>0</v>
      </c>
      <c r="FX764">
        <v>0</v>
      </c>
      <c r="FY764">
        <v>0</v>
      </c>
      <c r="GA764" t="s">
        <v>222</v>
      </c>
      <c r="GD764">
        <v>1</v>
      </c>
      <c r="GF764">
        <v>-560503549</v>
      </c>
      <c r="GG764">
        <v>2</v>
      </c>
      <c r="GH764">
        <v>0</v>
      </c>
      <c r="GI764">
        <v>-2</v>
      </c>
      <c r="GJ764">
        <v>0</v>
      </c>
      <c r="GK764">
        <v>0</v>
      </c>
      <c r="GL764">
        <f t="shared" si="421"/>
        <v>0</v>
      </c>
      <c r="GM764">
        <f t="shared" si="422"/>
        <v>446.32</v>
      </c>
      <c r="GN764">
        <f t="shared" si="423"/>
        <v>446.32</v>
      </c>
      <c r="GO764">
        <f t="shared" si="424"/>
        <v>0</v>
      </c>
      <c r="GP764">
        <f t="shared" si="425"/>
        <v>0</v>
      </c>
      <c r="GR764">
        <v>0</v>
      </c>
      <c r="GS764">
        <v>4</v>
      </c>
      <c r="GT764">
        <v>0</v>
      </c>
      <c r="GU764" t="s">
        <v>3</v>
      </c>
      <c r="GV764">
        <f t="shared" si="426"/>
        <v>0</v>
      </c>
      <c r="GW764">
        <v>1</v>
      </c>
      <c r="GX764">
        <f t="shared" si="427"/>
        <v>0</v>
      </c>
      <c r="HA764">
        <v>0</v>
      </c>
      <c r="HB764">
        <v>0</v>
      </c>
      <c r="HC764">
        <f t="shared" si="428"/>
        <v>0</v>
      </c>
      <c r="HE764" t="s">
        <v>3</v>
      </c>
      <c r="HF764" t="s">
        <v>3</v>
      </c>
      <c r="HM764" t="s">
        <v>3</v>
      </c>
      <c r="HN764" t="s">
        <v>3</v>
      </c>
      <c r="HO764" t="s">
        <v>3</v>
      </c>
      <c r="HP764" t="s">
        <v>3</v>
      </c>
      <c r="HQ764" t="s">
        <v>3</v>
      </c>
      <c r="HS764">
        <v>0</v>
      </c>
      <c r="IK764">
        <v>0</v>
      </c>
    </row>
    <row r="765" spans="1:245" x14ac:dyDescent="0.25">
      <c r="A765">
        <v>17</v>
      </c>
      <c r="B765">
        <v>1</v>
      </c>
      <c r="C765">
        <f>ROW(SmtRes!A2055)</f>
        <v>2055</v>
      </c>
      <c r="D765">
        <f>ROW(EtalonRes!A2055)</f>
        <v>2055</v>
      </c>
      <c r="E765" t="s">
        <v>891</v>
      </c>
      <c r="F765" t="s">
        <v>892</v>
      </c>
      <c r="G765" t="s">
        <v>893</v>
      </c>
      <c r="H765" t="s">
        <v>894</v>
      </c>
      <c r="I765">
        <f>ROUND(1/100,7)</f>
        <v>0.01</v>
      </c>
      <c r="J765">
        <v>0</v>
      </c>
      <c r="K765">
        <f>ROUND(1/100,7)</f>
        <v>0.01</v>
      </c>
      <c r="O765">
        <f t="shared" si="407"/>
        <v>209.95</v>
      </c>
      <c r="P765">
        <f>SUMIF(SmtRes!AQ2047:'SmtRes'!AQ2055,"=1",SmtRes!DF2047:'SmtRes'!DF2055)</f>
        <v>0</v>
      </c>
      <c r="Q765">
        <f>SUMIF(SmtRes!AQ2047:'SmtRes'!AQ2055,"=1",SmtRes!DG2047:'SmtRes'!DG2055)</f>
        <v>1.83</v>
      </c>
      <c r="R765">
        <f>SUMIF(SmtRes!AQ2047:'SmtRes'!AQ2055,"=1",SmtRes!DH2047:'SmtRes'!DH2055)</f>
        <v>1.17</v>
      </c>
      <c r="S765">
        <f>SUMIF(SmtRes!AQ2047:'SmtRes'!AQ2055,"=1",SmtRes!DI2047:'SmtRes'!DI2055)</f>
        <v>206.95</v>
      </c>
      <c r="T765">
        <f t="shared" si="408"/>
        <v>0</v>
      </c>
      <c r="U765">
        <f>SUMIF(SmtRes!AQ2047:'SmtRes'!AQ2055,"=1",SmtRes!CV2047:'SmtRes'!CV2055)</f>
        <v>0.34608</v>
      </c>
      <c r="V765">
        <f>SUMIF(SmtRes!AQ2047:'SmtRes'!AQ2055,"=1",SmtRes!CW2047:'SmtRes'!CW2055)</f>
        <v>1.6800000000000001E-3</v>
      </c>
      <c r="W765">
        <f t="shared" si="409"/>
        <v>0</v>
      </c>
      <c r="X765">
        <f t="shared" si="410"/>
        <v>201.88</v>
      </c>
      <c r="Y765">
        <f t="shared" si="411"/>
        <v>106.14</v>
      </c>
      <c r="AA765">
        <v>353029544</v>
      </c>
      <c r="AB765">
        <f t="shared" si="412"/>
        <v>20869.138080000001</v>
      </c>
      <c r="AC765">
        <f>ROUND((0),6)</f>
        <v>0</v>
      </c>
      <c r="AD765">
        <f>ROUND((((SUM(SmtRes!BR2047:'SmtRes'!BR2055))-(SUM(SmtRes!BS2047:'SmtRes'!BS2055)))+AE765),6)</f>
        <v>174.24624</v>
      </c>
      <c r="AE765">
        <f>ROUND((SUM(SmtRes!BS2047:'SmtRes'!BS2055)),6)</f>
        <v>117.70332000000001</v>
      </c>
      <c r="AF765">
        <f>ROUND((SUM(SmtRes!BT2047:'SmtRes'!BT2055)),6)</f>
        <v>20694.89184</v>
      </c>
      <c r="AG765">
        <f t="shared" si="414"/>
        <v>0</v>
      </c>
      <c r="AH765">
        <f>(SUM(SmtRes!BU2047:'SmtRes'!BU2055))</f>
        <v>34.608000000000004</v>
      </c>
      <c r="AI765">
        <f>(SUM(SmtRes!BV2047:'SmtRes'!BV2055))</f>
        <v>0.16800000000000001</v>
      </c>
      <c r="AJ765">
        <f t="shared" si="415"/>
        <v>0</v>
      </c>
      <c r="AK765">
        <v>26173.610550000001</v>
      </c>
      <c r="AL765">
        <v>1189.2755500000001</v>
      </c>
      <c r="AM765">
        <v>207.43599999999998</v>
      </c>
      <c r="AN765">
        <v>140.12299999999999</v>
      </c>
      <c r="AO765">
        <v>24636.776000000002</v>
      </c>
      <c r="AP765">
        <v>0</v>
      </c>
      <c r="AQ765">
        <v>41.2</v>
      </c>
      <c r="AR765">
        <v>0.2</v>
      </c>
      <c r="AS765">
        <v>0</v>
      </c>
      <c r="AT765">
        <v>97</v>
      </c>
      <c r="AU765">
        <v>51</v>
      </c>
      <c r="AV765">
        <v>1</v>
      </c>
      <c r="AW765">
        <v>1</v>
      </c>
      <c r="AZ765">
        <v>1</v>
      </c>
      <c r="BA765">
        <v>1</v>
      </c>
      <c r="BB765">
        <v>1</v>
      </c>
      <c r="BC765">
        <v>1</v>
      </c>
      <c r="BD765" t="s">
        <v>3</v>
      </c>
      <c r="BE765" t="s">
        <v>3</v>
      </c>
      <c r="BF765" t="s">
        <v>3</v>
      </c>
      <c r="BG765" t="s">
        <v>3</v>
      </c>
      <c r="BH765">
        <v>0</v>
      </c>
      <c r="BI765">
        <v>2</v>
      </c>
      <c r="BJ765" t="s">
        <v>895</v>
      </c>
      <c r="BM765">
        <v>108001</v>
      </c>
      <c r="BN765">
        <v>0</v>
      </c>
      <c r="BO765" t="s">
        <v>3</v>
      </c>
      <c r="BP765">
        <v>0</v>
      </c>
      <c r="BQ765">
        <v>3</v>
      </c>
      <c r="BR765">
        <v>0</v>
      </c>
      <c r="BS765">
        <v>1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3</v>
      </c>
      <c r="BZ765">
        <v>97</v>
      </c>
      <c r="CA765">
        <v>51</v>
      </c>
      <c r="CB765" t="s">
        <v>3</v>
      </c>
      <c r="CE765">
        <v>0</v>
      </c>
      <c r="CF765">
        <v>0</v>
      </c>
      <c r="CG765">
        <v>0</v>
      </c>
      <c r="CM765">
        <v>0</v>
      </c>
      <c r="CN765" t="s">
        <v>3</v>
      </c>
      <c r="CO765">
        <v>0</v>
      </c>
      <c r="CP765">
        <f t="shared" si="416"/>
        <v>209.95</v>
      </c>
      <c r="CQ765">
        <f>SUMIF(SmtRes!AQ2047:'SmtRes'!AQ2055,"=1",SmtRes!AA2047:'SmtRes'!AA2055)</f>
        <v>60124.689999999995</v>
      </c>
      <c r="CR765">
        <f>SUMIF(SmtRes!AQ2047:'SmtRes'!AQ2055,"=1",SmtRes!AB2047:'SmtRes'!AB2055)</f>
        <v>2162.8799999999997</v>
      </c>
      <c r="CS765">
        <f>SUMIF(SmtRes!AQ2047:'SmtRes'!AQ2055,"=1",SmtRes!AC2047:'SmtRes'!AC2055)</f>
        <v>1401.23</v>
      </c>
      <c r="CT765">
        <f>SUMIF(SmtRes!AQ2047:'SmtRes'!AQ2055,"=1",SmtRes!AD2047:'SmtRes'!AD2055)</f>
        <v>597.98</v>
      </c>
      <c r="CU765">
        <f t="shared" si="417"/>
        <v>0</v>
      </c>
      <c r="CV765">
        <f>SUMIF(SmtRes!AQ2047:'SmtRes'!AQ2055,"=1",SmtRes!BU2047:'SmtRes'!BU2055)</f>
        <v>34.608000000000004</v>
      </c>
      <c r="CW765">
        <f>SUMIF(SmtRes!AQ2047:'SmtRes'!AQ2055,"=1",SmtRes!BV2047:'SmtRes'!BV2055)</f>
        <v>0.16800000000000001</v>
      </c>
      <c r="CX765">
        <f t="shared" si="418"/>
        <v>0</v>
      </c>
      <c r="CY765">
        <f t="shared" si="419"/>
        <v>201.87639999999999</v>
      </c>
      <c r="CZ765">
        <f t="shared" si="420"/>
        <v>106.14119999999998</v>
      </c>
      <c r="DC765" t="s">
        <v>3</v>
      </c>
      <c r="DD765" t="s">
        <v>23</v>
      </c>
      <c r="DE765" t="s">
        <v>24</v>
      </c>
      <c r="DF765" t="s">
        <v>24</v>
      </c>
      <c r="DG765" t="s">
        <v>24</v>
      </c>
      <c r="DH765" t="s">
        <v>3</v>
      </c>
      <c r="DI765" t="s">
        <v>24</v>
      </c>
      <c r="DJ765" t="s">
        <v>24</v>
      </c>
      <c r="DK765" t="s">
        <v>3</v>
      </c>
      <c r="DL765" t="s">
        <v>3</v>
      </c>
      <c r="DM765" t="s">
        <v>3</v>
      </c>
      <c r="DN765">
        <v>0</v>
      </c>
      <c r="DO765">
        <v>0</v>
      </c>
      <c r="DP765">
        <v>1</v>
      </c>
      <c r="DQ765">
        <v>1</v>
      </c>
      <c r="DU765">
        <v>1013</v>
      </c>
      <c r="DV765" t="s">
        <v>894</v>
      </c>
      <c r="DW765" t="s">
        <v>894</v>
      </c>
      <c r="DX765">
        <v>1</v>
      </c>
      <c r="DZ765" t="s">
        <v>3</v>
      </c>
      <c r="EA765" t="s">
        <v>3</v>
      </c>
      <c r="EB765" t="s">
        <v>3</v>
      </c>
      <c r="EC765" t="s">
        <v>3</v>
      </c>
      <c r="EE765">
        <v>342528944</v>
      </c>
      <c r="EF765">
        <v>3</v>
      </c>
      <c r="EG765" t="s">
        <v>755</v>
      </c>
      <c r="EH765">
        <v>0</v>
      </c>
      <c r="EI765" t="s">
        <v>3</v>
      </c>
      <c r="EJ765">
        <v>2</v>
      </c>
      <c r="EK765">
        <v>108001</v>
      </c>
      <c r="EL765" t="s">
        <v>756</v>
      </c>
      <c r="EM765" t="s">
        <v>757</v>
      </c>
      <c r="EO765" t="s">
        <v>3</v>
      </c>
      <c r="EQ765">
        <v>131072</v>
      </c>
      <c r="ER765">
        <v>0</v>
      </c>
      <c r="ES765">
        <v>0</v>
      </c>
      <c r="ET765">
        <v>0</v>
      </c>
      <c r="EU765">
        <v>0</v>
      </c>
      <c r="EV765">
        <v>0</v>
      </c>
      <c r="EW765">
        <v>41.2</v>
      </c>
      <c r="EX765">
        <v>0.2</v>
      </c>
      <c r="EY765">
        <v>0</v>
      </c>
      <c r="FQ765">
        <v>0</v>
      </c>
      <c r="FR765">
        <v>0</v>
      </c>
      <c r="FS765">
        <v>0</v>
      </c>
      <c r="FX765">
        <v>97</v>
      </c>
      <c r="FY765">
        <v>51</v>
      </c>
      <c r="GA765" t="s">
        <v>3</v>
      </c>
      <c r="GD765">
        <v>1</v>
      </c>
      <c r="GF765">
        <v>-2012726497</v>
      </c>
      <c r="GG765">
        <v>2</v>
      </c>
      <c r="GH765">
        <v>1</v>
      </c>
      <c r="GI765">
        <v>-2</v>
      </c>
      <c r="GJ765">
        <v>0</v>
      </c>
      <c r="GK765">
        <v>0</v>
      </c>
      <c r="GL765">
        <f t="shared" si="421"/>
        <v>0</v>
      </c>
      <c r="GM765">
        <f t="shared" si="422"/>
        <v>517.97</v>
      </c>
      <c r="GN765">
        <f t="shared" si="423"/>
        <v>0</v>
      </c>
      <c r="GO765">
        <f t="shared" si="424"/>
        <v>517.97</v>
      </c>
      <c r="GP765">
        <f t="shared" si="425"/>
        <v>0</v>
      </c>
      <c r="GR765">
        <v>0</v>
      </c>
      <c r="GS765">
        <v>3</v>
      </c>
      <c r="GT765">
        <v>0</v>
      </c>
      <c r="GU765" t="s">
        <v>3</v>
      </c>
      <c r="GV765">
        <f t="shared" si="426"/>
        <v>0</v>
      </c>
      <c r="GW765">
        <v>1</v>
      </c>
      <c r="GX765">
        <f t="shared" si="427"/>
        <v>0</v>
      </c>
      <c r="HA765">
        <v>0</v>
      </c>
      <c r="HB765">
        <v>0</v>
      </c>
      <c r="HC765">
        <f t="shared" si="428"/>
        <v>0</v>
      </c>
      <c r="HE765" t="s">
        <v>3</v>
      </c>
      <c r="HF765" t="s">
        <v>3</v>
      </c>
      <c r="HM765" t="s">
        <v>3</v>
      </c>
      <c r="HN765" t="s">
        <v>759</v>
      </c>
      <c r="HO765" t="s">
        <v>760</v>
      </c>
      <c r="HP765" t="s">
        <v>756</v>
      </c>
      <c r="HQ765" t="s">
        <v>756</v>
      </c>
      <c r="HS765">
        <v>0</v>
      </c>
      <c r="IK765">
        <v>0</v>
      </c>
    </row>
    <row r="767" spans="1:245" x14ac:dyDescent="0.25">
      <c r="A767" s="2">
        <v>51</v>
      </c>
      <c r="B767" s="2">
        <f>B751</f>
        <v>1</v>
      </c>
      <c r="C767" s="2">
        <f>A751</f>
        <v>4</v>
      </c>
      <c r="D767" s="2">
        <f>ROW(A751)</f>
        <v>751</v>
      </c>
      <c r="E767" s="2"/>
      <c r="F767" s="2" t="str">
        <f>IF(F751&lt;&gt;"",F751,"")</f>
        <v>Новый раздел</v>
      </c>
      <c r="G767" s="2" t="str">
        <f>IF(G751&lt;&gt;"",G751,"")</f>
        <v>16. Замена траверс, крюков, изоляторов, установка зажима временного заземления</v>
      </c>
      <c r="H767" s="2">
        <v>0</v>
      </c>
      <c r="I767" s="2"/>
      <c r="J767" s="2"/>
      <c r="K767" s="2"/>
      <c r="L767" s="2"/>
      <c r="M767" s="2"/>
      <c r="N767" s="2"/>
      <c r="O767" s="2">
        <f t="shared" ref="O767:T767" si="432">ROUND(AB767,2)</f>
        <v>9802.34</v>
      </c>
      <c r="P767" s="2">
        <f t="shared" si="432"/>
        <v>6873.53</v>
      </c>
      <c r="Q767" s="2">
        <f t="shared" si="432"/>
        <v>1045.06</v>
      </c>
      <c r="R767" s="2">
        <f t="shared" si="432"/>
        <v>542.35</v>
      </c>
      <c r="S767" s="2">
        <f t="shared" si="432"/>
        <v>1341.4</v>
      </c>
      <c r="T767" s="2">
        <f t="shared" si="432"/>
        <v>0</v>
      </c>
      <c r="U767" s="2">
        <f>AH767</f>
        <v>2.31168</v>
      </c>
      <c r="V767" s="2">
        <f>AI767</f>
        <v>0.67653600000000003</v>
      </c>
      <c r="W767" s="2">
        <f>ROUND(AJ767,2)</f>
        <v>0</v>
      </c>
      <c r="X767" s="2">
        <f>ROUND(AK767,2)</f>
        <v>1827.24</v>
      </c>
      <c r="Y767" s="2">
        <f>ROUND(AL767,2)</f>
        <v>960.71</v>
      </c>
      <c r="Z767" s="2"/>
      <c r="AA767" s="2"/>
      <c r="AB767" s="2">
        <f>ROUND(SUMIF(AA755:AA765,"=353029544",O755:O765),2)</f>
        <v>9802.34</v>
      </c>
      <c r="AC767" s="2">
        <f>ROUND(SUMIF(AA755:AA765,"=353029544",P755:P765),2)</f>
        <v>6873.53</v>
      </c>
      <c r="AD767" s="2">
        <f>ROUND(SUMIF(AA755:AA765,"=353029544",Q755:Q765),2)</f>
        <v>1045.06</v>
      </c>
      <c r="AE767" s="2">
        <f>ROUND(SUMIF(AA755:AA765,"=353029544",R755:R765),2)</f>
        <v>542.35</v>
      </c>
      <c r="AF767" s="2">
        <f>ROUND(SUMIF(AA755:AA765,"=353029544",S755:S765),2)</f>
        <v>1341.4</v>
      </c>
      <c r="AG767" s="2">
        <f>ROUND(SUMIF(AA755:AA765,"=353029544",T755:T765),2)</f>
        <v>0</v>
      </c>
      <c r="AH767" s="2">
        <f>SUMIF(AA755:AA765,"=353029544",U755:U765)</f>
        <v>2.31168</v>
      </c>
      <c r="AI767" s="2">
        <f>SUMIF(AA755:AA765,"=353029544",V755:V765)</f>
        <v>0.67653600000000003</v>
      </c>
      <c r="AJ767" s="2">
        <f>ROUND(SUMIF(AA755:AA765,"=353029544",W755:W765),2)</f>
        <v>0</v>
      </c>
      <c r="AK767" s="2">
        <f>ROUND(SUMIF(AA755:AA765,"=353029544",X755:X765),2)</f>
        <v>1827.24</v>
      </c>
      <c r="AL767" s="2">
        <f>ROUND(SUMIF(AA755:AA765,"=353029544",Y755:Y765),2)</f>
        <v>960.71</v>
      </c>
      <c r="AM767" s="2"/>
      <c r="AN767" s="2"/>
      <c r="AO767" s="2">
        <f t="shared" ref="AO767:BD767" si="433">ROUND(BX767,2)</f>
        <v>0</v>
      </c>
      <c r="AP767" s="2">
        <f t="shared" si="433"/>
        <v>0</v>
      </c>
      <c r="AQ767" s="2">
        <f t="shared" si="433"/>
        <v>0</v>
      </c>
      <c r="AR767" s="2">
        <f t="shared" si="433"/>
        <v>12590.29</v>
      </c>
      <c r="AS767" s="2">
        <f t="shared" si="433"/>
        <v>6873.53</v>
      </c>
      <c r="AT767" s="2">
        <f t="shared" si="433"/>
        <v>5716.76</v>
      </c>
      <c r="AU767" s="2">
        <f t="shared" si="433"/>
        <v>0</v>
      </c>
      <c r="AV767" s="2">
        <f t="shared" si="433"/>
        <v>6873.53</v>
      </c>
      <c r="AW767" s="2">
        <f t="shared" si="433"/>
        <v>6873.53</v>
      </c>
      <c r="AX767" s="2">
        <f t="shared" si="433"/>
        <v>0</v>
      </c>
      <c r="AY767" s="2">
        <f t="shared" si="433"/>
        <v>6873.53</v>
      </c>
      <c r="AZ767" s="2">
        <f t="shared" si="433"/>
        <v>0</v>
      </c>
      <c r="BA767" s="2">
        <f t="shared" si="433"/>
        <v>0</v>
      </c>
      <c r="BB767" s="2">
        <f t="shared" si="433"/>
        <v>0</v>
      </c>
      <c r="BC767" s="2">
        <f t="shared" si="433"/>
        <v>0</v>
      </c>
      <c r="BD767" s="2">
        <f t="shared" si="433"/>
        <v>0</v>
      </c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>
        <f>ROUND(SUMIF(AA755:AA765,"=353029544",FQ755:FQ765),2)</f>
        <v>0</v>
      </c>
      <c r="BY767" s="2">
        <f>ROUND(SUMIF(AA755:AA765,"=353029544",FR755:FR765),2)</f>
        <v>0</v>
      </c>
      <c r="BZ767" s="2">
        <f>ROUND(SUMIF(AA755:AA765,"=353029544",GL755:GL765),2)</f>
        <v>0</v>
      </c>
      <c r="CA767" s="2">
        <f>ROUND(SUMIF(AA755:AA765,"=353029544",GM755:GM765),2)</f>
        <v>12590.29</v>
      </c>
      <c r="CB767" s="2">
        <f>ROUND(SUMIF(AA755:AA765,"=353029544",GN755:GN765),2)</f>
        <v>6873.53</v>
      </c>
      <c r="CC767" s="2">
        <f>ROUND(SUMIF(AA755:AA765,"=353029544",GO755:GO765),2)</f>
        <v>5716.76</v>
      </c>
      <c r="CD767" s="2">
        <f>ROUND(SUMIF(AA755:AA765,"=353029544",GP755:GP765),2)</f>
        <v>0</v>
      </c>
      <c r="CE767" s="2">
        <f>AC767-BX767</f>
        <v>6873.53</v>
      </c>
      <c r="CF767" s="2">
        <f>AC767-BY767</f>
        <v>6873.53</v>
      </c>
      <c r="CG767" s="2">
        <f>BX767-BZ767</f>
        <v>0</v>
      </c>
      <c r="CH767" s="2">
        <f>AC767-BX767-BY767+BZ767</f>
        <v>6873.53</v>
      </c>
      <c r="CI767" s="2">
        <f>BY767-BZ767</f>
        <v>0</v>
      </c>
      <c r="CJ767" s="2">
        <f>ROUND(SUMIF(AA755:AA765,"=353029544",GX755:GX765),2)</f>
        <v>0</v>
      </c>
      <c r="CK767" s="2">
        <f>ROUND(SUMIF(AA755:AA765,"=353029544",GY755:GY765),2)</f>
        <v>0</v>
      </c>
      <c r="CL767" s="2">
        <f>ROUND(SUMIF(AA755:AA765,"=353029544",GZ755:GZ765),2)</f>
        <v>0</v>
      </c>
      <c r="CM767" s="2">
        <f>ROUND(SUMIF(AA755:AA765,"=353029544",HD755:HD765),2)</f>
        <v>0</v>
      </c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3"/>
      <c r="EJ767" s="3"/>
      <c r="EK767" s="3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3"/>
      <c r="EW767" s="3"/>
      <c r="EX767" s="3"/>
      <c r="EY767" s="3"/>
      <c r="EZ767" s="3"/>
      <c r="FA767" s="3"/>
      <c r="FB767" s="3"/>
      <c r="FC767" s="3"/>
      <c r="FD767" s="3"/>
      <c r="FE767" s="3"/>
      <c r="FF767" s="3"/>
      <c r="FG767" s="3"/>
      <c r="FH767" s="3"/>
      <c r="FI767" s="3"/>
      <c r="FJ767" s="3"/>
      <c r="FK767" s="3"/>
      <c r="FL767" s="3"/>
      <c r="FM767" s="3"/>
      <c r="FN767" s="3"/>
      <c r="FO767" s="3"/>
      <c r="FP767" s="3"/>
      <c r="FQ767" s="3"/>
      <c r="FR767" s="3"/>
      <c r="FS767" s="3"/>
      <c r="FT767" s="3"/>
      <c r="FU767" s="3"/>
      <c r="FV767" s="3"/>
      <c r="FW767" s="3"/>
      <c r="FX767" s="3"/>
      <c r="FY767" s="3"/>
      <c r="FZ767" s="3"/>
      <c r="GA767" s="3"/>
      <c r="GB767" s="3"/>
      <c r="GC767" s="3"/>
      <c r="GD767" s="3"/>
      <c r="GE767" s="3"/>
      <c r="GF767" s="3"/>
      <c r="GG767" s="3"/>
      <c r="GH767" s="3"/>
      <c r="GI767" s="3"/>
      <c r="GJ767" s="3"/>
      <c r="GK767" s="3"/>
      <c r="GL767" s="3"/>
      <c r="GM767" s="3"/>
      <c r="GN767" s="3"/>
      <c r="GO767" s="3"/>
      <c r="GP767" s="3"/>
      <c r="GQ767" s="3"/>
      <c r="GR767" s="3"/>
      <c r="GS767" s="3"/>
      <c r="GT767" s="3"/>
      <c r="GU767" s="3"/>
      <c r="GV767" s="3"/>
      <c r="GW767" s="3"/>
      <c r="GX767" s="3">
        <v>0</v>
      </c>
    </row>
    <row r="769" spans="1:28" x14ac:dyDescent="0.25">
      <c r="A769" s="4">
        <v>50</v>
      </c>
      <c r="B769" s="4">
        <v>0</v>
      </c>
      <c r="C769" s="4">
        <v>0</v>
      </c>
      <c r="D769" s="4">
        <v>1</v>
      </c>
      <c r="E769" s="4">
        <v>201</v>
      </c>
      <c r="F769" s="4">
        <f>ROUND(Source!O767,O769)</f>
        <v>9802.34</v>
      </c>
      <c r="G769" s="4" t="s">
        <v>134</v>
      </c>
      <c r="H769" s="4" t="s">
        <v>135</v>
      </c>
      <c r="I769" s="4"/>
      <c r="J769" s="4"/>
      <c r="K769" s="4">
        <v>201</v>
      </c>
      <c r="L769" s="4">
        <v>1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9802.34</v>
      </c>
      <c r="X769" s="4">
        <v>1</v>
      </c>
      <c r="Y769" s="4">
        <v>9802.34</v>
      </c>
      <c r="Z769" s="4"/>
      <c r="AA769" s="4"/>
      <c r="AB769" s="4"/>
    </row>
    <row r="770" spans="1:28" x14ac:dyDescent="0.25">
      <c r="A770" s="4">
        <v>50</v>
      </c>
      <c r="B770" s="4">
        <v>0</v>
      </c>
      <c r="C770" s="4">
        <v>0</v>
      </c>
      <c r="D770" s="4">
        <v>1</v>
      </c>
      <c r="E770" s="4">
        <v>202</v>
      </c>
      <c r="F770" s="4">
        <f>ROUND(Source!P767,O770)</f>
        <v>6873.53</v>
      </c>
      <c r="G770" s="4" t="s">
        <v>136</v>
      </c>
      <c r="H770" s="4" t="s">
        <v>137</v>
      </c>
      <c r="I770" s="4"/>
      <c r="J770" s="4"/>
      <c r="K770" s="4">
        <v>202</v>
      </c>
      <c r="L770" s="4">
        <v>2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6873.53</v>
      </c>
      <c r="X770" s="4">
        <v>1</v>
      </c>
      <c r="Y770" s="4">
        <v>6873.53</v>
      </c>
      <c r="Z770" s="4"/>
      <c r="AA770" s="4"/>
      <c r="AB770" s="4"/>
    </row>
    <row r="771" spans="1:28" x14ac:dyDescent="0.25">
      <c r="A771" s="4">
        <v>50</v>
      </c>
      <c r="B771" s="4">
        <v>0</v>
      </c>
      <c r="C771" s="4">
        <v>0</v>
      </c>
      <c r="D771" s="4">
        <v>1</v>
      </c>
      <c r="E771" s="4">
        <v>222</v>
      </c>
      <c r="F771" s="4">
        <f>ROUND(Source!AO767,O771)</f>
        <v>0</v>
      </c>
      <c r="G771" s="4" t="s">
        <v>138</v>
      </c>
      <c r="H771" s="4" t="s">
        <v>139</v>
      </c>
      <c r="I771" s="4"/>
      <c r="J771" s="4"/>
      <c r="K771" s="4">
        <v>222</v>
      </c>
      <c r="L771" s="4">
        <v>3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8" x14ac:dyDescent="0.25">
      <c r="A772" s="4">
        <v>50</v>
      </c>
      <c r="B772" s="4">
        <v>0</v>
      </c>
      <c r="C772" s="4">
        <v>0</v>
      </c>
      <c r="D772" s="4">
        <v>1</v>
      </c>
      <c r="E772" s="4">
        <v>225</v>
      </c>
      <c r="F772" s="4">
        <f>ROUND(Source!AV767,O772)</f>
        <v>6873.53</v>
      </c>
      <c r="G772" s="4" t="s">
        <v>140</v>
      </c>
      <c r="H772" s="4" t="s">
        <v>141</v>
      </c>
      <c r="I772" s="4"/>
      <c r="J772" s="4"/>
      <c r="K772" s="4">
        <v>225</v>
      </c>
      <c r="L772" s="4">
        <v>4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6873.53</v>
      </c>
      <c r="X772" s="4">
        <v>1</v>
      </c>
      <c r="Y772" s="4">
        <v>6873.53</v>
      </c>
      <c r="Z772" s="4"/>
      <c r="AA772" s="4"/>
      <c r="AB772" s="4"/>
    </row>
    <row r="773" spans="1:28" x14ac:dyDescent="0.25">
      <c r="A773" s="4">
        <v>50</v>
      </c>
      <c r="B773" s="4">
        <v>0</v>
      </c>
      <c r="C773" s="4">
        <v>0</v>
      </c>
      <c r="D773" s="4">
        <v>1</v>
      </c>
      <c r="E773" s="4">
        <v>226</v>
      </c>
      <c r="F773" s="4">
        <f>ROUND(Source!AW767,O773)</f>
        <v>6873.53</v>
      </c>
      <c r="G773" s="4" t="s">
        <v>142</v>
      </c>
      <c r="H773" s="4" t="s">
        <v>143</v>
      </c>
      <c r="I773" s="4"/>
      <c r="J773" s="4"/>
      <c r="K773" s="4">
        <v>226</v>
      </c>
      <c r="L773" s="4">
        <v>5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6873.53</v>
      </c>
      <c r="X773" s="4">
        <v>1</v>
      </c>
      <c r="Y773" s="4">
        <v>6873.53</v>
      </c>
      <c r="Z773" s="4"/>
      <c r="AA773" s="4"/>
      <c r="AB773" s="4"/>
    </row>
    <row r="774" spans="1:28" x14ac:dyDescent="0.25">
      <c r="A774" s="4">
        <v>50</v>
      </c>
      <c r="B774" s="4">
        <v>0</v>
      </c>
      <c r="C774" s="4">
        <v>0</v>
      </c>
      <c r="D774" s="4">
        <v>1</v>
      </c>
      <c r="E774" s="4">
        <v>227</v>
      </c>
      <c r="F774" s="4">
        <f>ROUND(Source!AX767,O774)</f>
        <v>0</v>
      </c>
      <c r="G774" s="4" t="s">
        <v>144</v>
      </c>
      <c r="H774" s="4" t="s">
        <v>145</v>
      </c>
      <c r="I774" s="4"/>
      <c r="J774" s="4"/>
      <c r="K774" s="4">
        <v>227</v>
      </c>
      <c r="L774" s="4">
        <v>6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8" x14ac:dyDescent="0.25">
      <c r="A775" s="4">
        <v>50</v>
      </c>
      <c r="B775" s="4">
        <v>0</v>
      </c>
      <c r="C775" s="4">
        <v>0</v>
      </c>
      <c r="D775" s="4">
        <v>1</v>
      </c>
      <c r="E775" s="4">
        <v>228</v>
      </c>
      <c r="F775" s="4">
        <f>ROUND(Source!AY767,O775)</f>
        <v>6873.53</v>
      </c>
      <c r="G775" s="4" t="s">
        <v>146</v>
      </c>
      <c r="H775" s="4" t="s">
        <v>147</v>
      </c>
      <c r="I775" s="4"/>
      <c r="J775" s="4"/>
      <c r="K775" s="4">
        <v>228</v>
      </c>
      <c r="L775" s="4">
        <v>7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6873.53</v>
      </c>
      <c r="X775" s="4">
        <v>1</v>
      </c>
      <c r="Y775" s="4">
        <v>6873.53</v>
      </c>
      <c r="Z775" s="4"/>
      <c r="AA775" s="4"/>
      <c r="AB775" s="4"/>
    </row>
    <row r="776" spans="1:28" x14ac:dyDescent="0.25">
      <c r="A776" s="4">
        <v>50</v>
      </c>
      <c r="B776" s="4">
        <v>0</v>
      </c>
      <c r="C776" s="4">
        <v>0</v>
      </c>
      <c r="D776" s="4">
        <v>1</v>
      </c>
      <c r="E776" s="4">
        <v>216</v>
      </c>
      <c r="F776" s="4">
        <f>ROUND(Source!AP767,O776)</f>
        <v>0</v>
      </c>
      <c r="G776" s="4" t="s">
        <v>148</v>
      </c>
      <c r="H776" s="4" t="s">
        <v>149</v>
      </c>
      <c r="I776" s="4"/>
      <c r="J776" s="4"/>
      <c r="K776" s="4">
        <v>216</v>
      </c>
      <c r="L776" s="4">
        <v>8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x14ac:dyDescent="0.25">
      <c r="A777" s="4">
        <v>50</v>
      </c>
      <c r="B777" s="4">
        <v>0</v>
      </c>
      <c r="C777" s="4">
        <v>0</v>
      </c>
      <c r="D777" s="4">
        <v>1</v>
      </c>
      <c r="E777" s="4">
        <v>223</v>
      </c>
      <c r="F777" s="4">
        <f>ROUND(Source!AQ767,O777)</f>
        <v>0</v>
      </c>
      <c r="G777" s="4" t="s">
        <v>150</v>
      </c>
      <c r="H777" s="4" t="s">
        <v>151</v>
      </c>
      <c r="I777" s="4"/>
      <c r="J777" s="4"/>
      <c r="K777" s="4">
        <v>223</v>
      </c>
      <c r="L777" s="4">
        <v>9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8" x14ac:dyDescent="0.25">
      <c r="A778" s="4">
        <v>50</v>
      </c>
      <c r="B778" s="4">
        <v>0</v>
      </c>
      <c r="C778" s="4">
        <v>0</v>
      </c>
      <c r="D778" s="4">
        <v>1</v>
      </c>
      <c r="E778" s="4">
        <v>229</v>
      </c>
      <c r="F778" s="4">
        <f>ROUND(Source!AZ767,O778)</f>
        <v>0</v>
      </c>
      <c r="G778" s="4" t="s">
        <v>152</v>
      </c>
      <c r="H778" s="4" t="s">
        <v>153</v>
      </c>
      <c r="I778" s="4"/>
      <c r="J778" s="4"/>
      <c r="K778" s="4">
        <v>229</v>
      </c>
      <c r="L778" s="4">
        <v>10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5">
      <c r="A779" s="4">
        <v>50</v>
      </c>
      <c r="B779" s="4">
        <v>0</v>
      </c>
      <c r="C779" s="4">
        <v>0</v>
      </c>
      <c r="D779" s="4">
        <v>1</v>
      </c>
      <c r="E779" s="4">
        <v>203</v>
      </c>
      <c r="F779" s="4">
        <f>ROUND(Source!Q767,O779)</f>
        <v>1045.06</v>
      </c>
      <c r="G779" s="4" t="s">
        <v>154</v>
      </c>
      <c r="H779" s="4" t="s">
        <v>155</v>
      </c>
      <c r="I779" s="4"/>
      <c r="J779" s="4"/>
      <c r="K779" s="4">
        <v>203</v>
      </c>
      <c r="L779" s="4">
        <v>11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1045.0600000000002</v>
      </c>
      <c r="X779" s="4">
        <v>1</v>
      </c>
      <c r="Y779" s="4">
        <v>1045.0600000000002</v>
      </c>
      <c r="Z779" s="4"/>
      <c r="AA779" s="4"/>
      <c r="AB779" s="4"/>
    </row>
    <row r="780" spans="1:28" x14ac:dyDescent="0.25">
      <c r="A780" s="4">
        <v>50</v>
      </c>
      <c r="B780" s="4">
        <v>0</v>
      </c>
      <c r="C780" s="4">
        <v>0</v>
      </c>
      <c r="D780" s="4">
        <v>1</v>
      </c>
      <c r="E780" s="4">
        <v>231</v>
      </c>
      <c r="F780" s="4">
        <f>ROUND(Source!BB767,O780)</f>
        <v>0</v>
      </c>
      <c r="G780" s="4" t="s">
        <v>156</v>
      </c>
      <c r="H780" s="4" t="s">
        <v>157</v>
      </c>
      <c r="I780" s="4"/>
      <c r="J780" s="4"/>
      <c r="K780" s="4">
        <v>231</v>
      </c>
      <c r="L780" s="4">
        <v>12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8" x14ac:dyDescent="0.25">
      <c r="A781" s="4">
        <v>50</v>
      </c>
      <c r="B781" s="4">
        <v>0</v>
      </c>
      <c r="C781" s="4">
        <v>0</v>
      </c>
      <c r="D781" s="4">
        <v>1</v>
      </c>
      <c r="E781" s="4">
        <v>204</v>
      </c>
      <c r="F781" s="4">
        <f>ROUND(Source!R767,O781)</f>
        <v>542.35</v>
      </c>
      <c r="G781" s="4" t="s">
        <v>158</v>
      </c>
      <c r="H781" s="4" t="s">
        <v>159</v>
      </c>
      <c r="I781" s="4"/>
      <c r="J781" s="4"/>
      <c r="K781" s="4">
        <v>204</v>
      </c>
      <c r="L781" s="4">
        <v>13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542.34999999999991</v>
      </c>
      <c r="X781" s="4">
        <v>1</v>
      </c>
      <c r="Y781" s="4">
        <v>542.34999999999991</v>
      </c>
      <c r="Z781" s="4"/>
      <c r="AA781" s="4"/>
      <c r="AB781" s="4"/>
    </row>
    <row r="782" spans="1:28" x14ac:dyDescent="0.25">
      <c r="A782" s="4">
        <v>50</v>
      </c>
      <c r="B782" s="4">
        <v>0</v>
      </c>
      <c r="C782" s="4">
        <v>0</v>
      </c>
      <c r="D782" s="4">
        <v>1</v>
      </c>
      <c r="E782" s="4">
        <v>205</v>
      </c>
      <c r="F782" s="4">
        <f>ROUND(Source!S767,O782)</f>
        <v>1341.4</v>
      </c>
      <c r="G782" s="4" t="s">
        <v>160</v>
      </c>
      <c r="H782" s="4" t="s">
        <v>161</v>
      </c>
      <c r="I782" s="4"/>
      <c r="J782" s="4"/>
      <c r="K782" s="4">
        <v>205</v>
      </c>
      <c r="L782" s="4">
        <v>14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1341.4</v>
      </c>
      <c r="X782" s="4">
        <v>1</v>
      </c>
      <c r="Y782" s="4">
        <v>1341.4</v>
      </c>
      <c r="Z782" s="4"/>
      <c r="AA782" s="4"/>
      <c r="AB782" s="4"/>
    </row>
    <row r="783" spans="1:28" x14ac:dyDescent="0.25">
      <c r="A783" s="4">
        <v>50</v>
      </c>
      <c r="B783" s="4">
        <v>0</v>
      </c>
      <c r="C783" s="4">
        <v>0</v>
      </c>
      <c r="D783" s="4">
        <v>1</v>
      </c>
      <c r="E783" s="4">
        <v>232</v>
      </c>
      <c r="F783" s="4">
        <f>ROUND(Source!BC767,O783)</f>
        <v>0</v>
      </c>
      <c r="G783" s="4" t="s">
        <v>162</v>
      </c>
      <c r="H783" s="4" t="s">
        <v>163</v>
      </c>
      <c r="I783" s="4"/>
      <c r="J783" s="4"/>
      <c r="K783" s="4">
        <v>232</v>
      </c>
      <c r="L783" s="4">
        <v>15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5">
      <c r="A784" s="4">
        <v>50</v>
      </c>
      <c r="B784" s="4">
        <v>0</v>
      </c>
      <c r="C784" s="4">
        <v>0</v>
      </c>
      <c r="D784" s="4">
        <v>1</v>
      </c>
      <c r="E784" s="4">
        <v>214</v>
      </c>
      <c r="F784" s="4">
        <f>ROUND(Source!AS767,O784)</f>
        <v>6873.53</v>
      </c>
      <c r="G784" s="4" t="s">
        <v>164</v>
      </c>
      <c r="H784" s="4" t="s">
        <v>165</v>
      </c>
      <c r="I784" s="4"/>
      <c r="J784" s="4"/>
      <c r="K784" s="4">
        <v>214</v>
      </c>
      <c r="L784" s="4">
        <v>16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6873.53</v>
      </c>
      <c r="X784" s="4">
        <v>1</v>
      </c>
      <c r="Y784" s="4">
        <v>6873.53</v>
      </c>
      <c r="Z784" s="4"/>
      <c r="AA784" s="4"/>
      <c r="AB784" s="4"/>
    </row>
    <row r="785" spans="1:206" x14ac:dyDescent="0.25">
      <c r="A785" s="4">
        <v>50</v>
      </c>
      <c r="B785" s="4">
        <v>0</v>
      </c>
      <c r="C785" s="4">
        <v>0</v>
      </c>
      <c r="D785" s="4">
        <v>1</v>
      </c>
      <c r="E785" s="4">
        <v>215</v>
      </c>
      <c r="F785" s="4">
        <f>ROUND(Source!AT767,O785)</f>
        <v>5716.76</v>
      </c>
      <c r="G785" s="4" t="s">
        <v>166</v>
      </c>
      <c r="H785" s="4" t="s">
        <v>167</v>
      </c>
      <c r="I785" s="4"/>
      <c r="J785" s="4"/>
      <c r="K785" s="4">
        <v>215</v>
      </c>
      <c r="L785" s="4">
        <v>17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5716.76</v>
      </c>
      <c r="X785" s="4">
        <v>1</v>
      </c>
      <c r="Y785" s="4">
        <v>5716.76</v>
      </c>
      <c r="Z785" s="4"/>
      <c r="AA785" s="4"/>
      <c r="AB785" s="4"/>
    </row>
    <row r="786" spans="1:206" x14ac:dyDescent="0.25">
      <c r="A786" s="4">
        <v>50</v>
      </c>
      <c r="B786" s="4">
        <v>0</v>
      </c>
      <c r="C786" s="4">
        <v>0</v>
      </c>
      <c r="D786" s="4">
        <v>1</v>
      </c>
      <c r="E786" s="4">
        <v>217</v>
      </c>
      <c r="F786" s="4">
        <f>ROUND(Source!AU767,O786)</f>
        <v>0</v>
      </c>
      <c r="G786" s="4" t="s">
        <v>168</v>
      </c>
      <c r="H786" s="4" t="s">
        <v>169</v>
      </c>
      <c r="I786" s="4"/>
      <c r="J786" s="4"/>
      <c r="K786" s="4">
        <v>217</v>
      </c>
      <c r="L786" s="4">
        <v>18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06" x14ac:dyDescent="0.25">
      <c r="A787" s="4">
        <v>50</v>
      </c>
      <c r="B787" s="4">
        <v>0</v>
      </c>
      <c r="C787" s="4">
        <v>0</v>
      </c>
      <c r="D787" s="4">
        <v>1</v>
      </c>
      <c r="E787" s="4">
        <v>230</v>
      </c>
      <c r="F787" s="4">
        <f>ROUND(Source!BA767,O787)</f>
        <v>0</v>
      </c>
      <c r="G787" s="4" t="s">
        <v>170</v>
      </c>
      <c r="H787" s="4" t="s">
        <v>171</v>
      </c>
      <c r="I787" s="4"/>
      <c r="J787" s="4"/>
      <c r="K787" s="4">
        <v>230</v>
      </c>
      <c r="L787" s="4">
        <v>19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06" x14ac:dyDescent="0.25">
      <c r="A788" s="4">
        <v>50</v>
      </c>
      <c r="B788" s="4">
        <v>0</v>
      </c>
      <c r="C788" s="4">
        <v>0</v>
      </c>
      <c r="D788" s="4">
        <v>1</v>
      </c>
      <c r="E788" s="4">
        <v>206</v>
      </c>
      <c r="F788" s="4">
        <f>ROUND(Source!T767,O788)</f>
        <v>0</v>
      </c>
      <c r="G788" s="4" t="s">
        <v>172</v>
      </c>
      <c r="H788" s="4" t="s">
        <v>173</v>
      </c>
      <c r="I788" s="4"/>
      <c r="J788" s="4"/>
      <c r="K788" s="4">
        <v>206</v>
      </c>
      <c r="L788" s="4">
        <v>20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06" x14ac:dyDescent="0.25">
      <c r="A789" s="4">
        <v>50</v>
      </c>
      <c r="B789" s="4">
        <v>0</v>
      </c>
      <c r="C789" s="4">
        <v>0</v>
      </c>
      <c r="D789" s="4">
        <v>1</v>
      </c>
      <c r="E789" s="4">
        <v>207</v>
      </c>
      <c r="F789" s="4">
        <f>ROUND(Source!U767,O789)</f>
        <v>2.31168</v>
      </c>
      <c r="G789" s="4" t="s">
        <v>174</v>
      </c>
      <c r="H789" s="4" t="s">
        <v>175</v>
      </c>
      <c r="I789" s="4"/>
      <c r="J789" s="4"/>
      <c r="K789" s="4">
        <v>207</v>
      </c>
      <c r="L789" s="4">
        <v>21</v>
      </c>
      <c r="M789" s="4">
        <v>3</v>
      </c>
      <c r="N789" s="4" t="s">
        <v>3</v>
      </c>
      <c r="O789" s="4">
        <v>7</v>
      </c>
      <c r="P789" s="4"/>
      <c r="Q789" s="4"/>
      <c r="R789" s="4"/>
      <c r="S789" s="4"/>
      <c r="T789" s="4"/>
      <c r="U789" s="4"/>
      <c r="V789" s="4"/>
      <c r="W789" s="4">
        <v>2.31168</v>
      </c>
      <c r="X789" s="4">
        <v>1</v>
      </c>
      <c r="Y789" s="4">
        <v>2.31168</v>
      </c>
      <c r="Z789" s="4"/>
      <c r="AA789" s="4"/>
      <c r="AB789" s="4"/>
    </row>
    <row r="790" spans="1:206" x14ac:dyDescent="0.25">
      <c r="A790" s="4">
        <v>50</v>
      </c>
      <c r="B790" s="4">
        <v>0</v>
      </c>
      <c r="C790" s="4">
        <v>0</v>
      </c>
      <c r="D790" s="4">
        <v>1</v>
      </c>
      <c r="E790" s="4">
        <v>208</v>
      </c>
      <c r="F790" s="4">
        <f>ROUND(Source!V767,O790)</f>
        <v>0.67653600000000003</v>
      </c>
      <c r="G790" s="4" t="s">
        <v>176</v>
      </c>
      <c r="H790" s="4" t="s">
        <v>177</v>
      </c>
      <c r="I790" s="4"/>
      <c r="J790" s="4"/>
      <c r="K790" s="4">
        <v>208</v>
      </c>
      <c r="L790" s="4">
        <v>22</v>
      </c>
      <c r="M790" s="4">
        <v>3</v>
      </c>
      <c r="N790" s="4" t="s">
        <v>3</v>
      </c>
      <c r="O790" s="4">
        <v>7</v>
      </c>
      <c r="P790" s="4"/>
      <c r="Q790" s="4"/>
      <c r="R790" s="4"/>
      <c r="S790" s="4"/>
      <c r="T790" s="4"/>
      <c r="U790" s="4"/>
      <c r="V790" s="4"/>
      <c r="W790" s="4">
        <v>0.67653600000000003</v>
      </c>
      <c r="X790" s="4">
        <v>1</v>
      </c>
      <c r="Y790" s="4">
        <v>0.67653600000000003</v>
      </c>
      <c r="Z790" s="4"/>
      <c r="AA790" s="4"/>
      <c r="AB790" s="4"/>
    </row>
    <row r="791" spans="1:206" x14ac:dyDescent="0.25">
      <c r="A791" s="4">
        <v>50</v>
      </c>
      <c r="B791" s="4">
        <v>0</v>
      </c>
      <c r="C791" s="4">
        <v>0</v>
      </c>
      <c r="D791" s="4">
        <v>1</v>
      </c>
      <c r="E791" s="4">
        <v>209</v>
      </c>
      <c r="F791" s="4">
        <f>ROUND(Source!W767,O791)</f>
        <v>0</v>
      </c>
      <c r="G791" s="4" t="s">
        <v>178</v>
      </c>
      <c r="H791" s="4" t="s">
        <v>179</v>
      </c>
      <c r="I791" s="4"/>
      <c r="J791" s="4"/>
      <c r="K791" s="4">
        <v>209</v>
      </c>
      <c r="L791" s="4">
        <v>23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06" x14ac:dyDescent="0.25">
      <c r="A792" s="4">
        <v>50</v>
      </c>
      <c r="B792" s="4">
        <v>0</v>
      </c>
      <c r="C792" s="4">
        <v>0</v>
      </c>
      <c r="D792" s="4">
        <v>1</v>
      </c>
      <c r="E792" s="4">
        <v>233</v>
      </c>
      <c r="F792" s="4">
        <f>ROUND(Source!BD767,O792)</f>
        <v>0</v>
      </c>
      <c r="G792" s="4" t="s">
        <v>180</v>
      </c>
      <c r="H792" s="4" t="s">
        <v>181</v>
      </c>
      <c r="I792" s="4"/>
      <c r="J792" s="4"/>
      <c r="K792" s="4">
        <v>233</v>
      </c>
      <c r="L792" s="4">
        <v>24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06" x14ac:dyDescent="0.25">
      <c r="A793" s="4">
        <v>50</v>
      </c>
      <c r="B793" s="4">
        <v>0</v>
      </c>
      <c r="C793" s="4">
        <v>0</v>
      </c>
      <c r="D793" s="4">
        <v>1</v>
      </c>
      <c r="E793" s="4">
        <v>210</v>
      </c>
      <c r="F793" s="4">
        <f>ROUND(Source!X767,O793)</f>
        <v>1827.24</v>
      </c>
      <c r="G793" s="4" t="s">
        <v>182</v>
      </c>
      <c r="H793" s="4" t="s">
        <v>183</v>
      </c>
      <c r="I793" s="4"/>
      <c r="J793" s="4"/>
      <c r="K793" s="4">
        <v>210</v>
      </c>
      <c r="L793" s="4">
        <v>25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1827.24</v>
      </c>
      <c r="X793" s="4">
        <v>1</v>
      </c>
      <c r="Y793" s="4">
        <v>1827.24</v>
      </c>
      <c r="Z793" s="4"/>
      <c r="AA793" s="4"/>
      <c r="AB793" s="4"/>
    </row>
    <row r="794" spans="1:206" x14ac:dyDescent="0.25">
      <c r="A794" s="4">
        <v>50</v>
      </c>
      <c r="B794" s="4">
        <v>0</v>
      </c>
      <c r="C794" s="4">
        <v>0</v>
      </c>
      <c r="D794" s="4">
        <v>1</v>
      </c>
      <c r="E794" s="4">
        <v>211</v>
      </c>
      <c r="F794" s="4">
        <f>ROUND(Source!Y767,O794)</f>
        <v>960.71</v>
      </c>
      <c r="G794" s="4" t="s">
        <v>184</v>
      </c>
      <c r="H794" s="4" t="s">
        <v>185</v>
      </c>
      <c r="I794" s="4"/>
      <c r="J794" s="4"/>
      <c r="K794" s="4">
        <v>211</v>
      </c>
      <c r="L794" s="4">
        <v>26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960.71</v>
      </c>
      <c r="X794" s="4">
        <v>1</v>
      </c>
      <c r="Y794" s="4">
        <v>960.71</v>
      </c>
      <c r="Z794" s="4"/>
      <c r="AA794" s="4"/>
      <c r="AB794" s="4"/>
    </row>
    <row r="795" spans="1:206" x14ac:dyDescent="0.25">
      <c r="A795" s="4">
        <v>50</v>
      </c>
      <c r="B795" s="4">
        <v>0</v>
      </c>
      <c r="C795" s="4">
        <v>0</v>
      </c>
      <c r="D795" s="4">
        <v>1</v>
      </c>
      <c r="E795" s="4">
        <v>224</v>
      </c>
      <c r="F795" s="4">
        <f>ROUND(Source!AR767,O795)</f>
        <v>12590.29</v>
      </c>
      <c r="G795" s="4" t="s">
        <v>186</v>
      </c>
      <c r="H795" s="4" t="s">
        <v>187</v>
      </c>
      <c r="I795" s="4"/>
      <c r="J795" s="4"/>
      <c r="K795" s="4">
        <v>224</v>
      </c>
      <c r="L795" s="4">
        <v>27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12590.29</v>
      </c>
      <c r="X795" s="4">
        <v>1</v>
      </c>
      <c r="Y795" s="4">
        <v>12590.29</v>
      </c>
      <c r="Z795" s="4"/>
      <c r="AA795" s="4"/>
      <c r="AB795" s="4"/>
    </row>
    <row r="797" spans="1:206" x14ac:dyDescent="0.25">
      <c r="A797" s="1">
        <v>4</v>
      </c>
      <c r="B797" s="1">
        <v>1</v>
      </c>
      <c r="C797" s="1"/>
      <c r="D797" s="1">
        <f>ROW(A806)</f>
        <v>806</v>
      </c>
      <c r="E797" s="1"/>
      <c r="F797" s="1" t="s">
        <v>17</v>
      </c>
      <c r="G797" s="1" t="s">
        <v>896</v>
      </c>
      <c r="H797" s="1" t="s">
        <v>3</v>
      </c>
      <c r="I797" s="1">
        <v>0</v>
      </c>
      <c r="J797" s="1"/>
      <c r="K797" s="1">
        <v>-1</v>
      </c>
      <c r="L797" s="1"/>
      <c r="M797" s="1" t="s">
        <v>3</v>
      </c>
      <c r="N797" s="1"/>
      <c r="O797" s="1"/>
      <c r="P797" s="1"/>
      <c r="Q797" s="1"/>
      <c r="R797" s="1"/>
      <c r="S797" s="1">
        <v>0</v>
      </c>
      <c r="T797" s="1"/>
      <c r="U797" s="1" t="s">
        <v>3</v>
      </c>
      <c r="V797" s="1">
        <v>0</v>
      </c>
      <c r="W797" s="1"/>
      <c r="X797" s="1"/>
      <c r="Y797" s="1"/>
      <c r="Z797" s="1"/>
      <c r="AA797" s="1"/>
      <c r="AB797" s="1" t="s">
        <v>3</v>
      </c>
      <c r="AC797" s="1" t="s">
        <v>3</v>
      </c>
      <c r="AD797" s="1" t="s">
        <v>3</v>
      </c>
      <c r="AE797" s="1" t="s">
        <v>3</v>
      </c>
      <c r="AF797" s="1" t="s">
        <v>3</v>
      </c>
      <c r="AG797" s="1" t="s">
        <v>3</v>
      </c>
      <c r="AH797" s="1"/>
      <c r="AI797" s="1"/>
      <c r="AJ797" s="1"/>
      <c r="AK797" s="1"/>
      <c r="AL797" s="1"/>
      <c r="AM797" s="1"/>
      <c r="AN797" s="1"/>
      <c r="AO797" s="1"/>
      <c r="AP797" s="1" t="s">
        <v>3</v>
      </c>
      <c r="AQ797" s="1" t="s">
        <v>3</v>
      </c>
      <c r="AR797" s="1" t="s">
        <v>3</v>
      </c>
      <c r="AS797" s="1"/>
      <c r="AT797" s="1"/>
      <c r="AU797" s="1"/>
      <c r="AV797" s="1"/>
      <c r="AW797" s="1"/>
      <c r="AX797" s="1"/>
      <c r="AY797" s="1"/>
      <c r="AZ797" s="1" t="s">
        <v>3</v>
      </c>
      <c r="BA797" s="1"/>
      <c r="BB797" s="1" t="s">
        <v>3</v>
      </c>
      <c r="BC797" s="1" t="s">
        <v>16</v>
      </c>
      <c r="BD797" s="1" t="s">
        <v>3</v>
      </c>
      <c r="BE797" s="1" t="s">
        <v>3</v>
      </c>
      <c r="BF797" s="1" t="s">
        <v>3</v>
      </c>
      <c r="BG797" s="1" t="s">
        <v>3</v>
      </c>
      <c r="BH797" s="1" t="s">
        <v>3</v>
      </c>
      <c r="BI797" s="1" t="s">
        <v>3</v>
      </c>
      <c r="BJ797" s="1" t="s">
        <v>3</v>
      </c>
      <c r="BK797" s="1" t="s">
        <v>3</v>
      </c>
      <c r="BL797" s="1" t="s">
        <v>3</v>
      </c>
      <c r="BM797" s="1" t="s">
        <v>16</v>
      </c>
      <c r="BN797" s="1" t="s">
        <v>3</v>
      </c>
      <c r="BO797" s="1" t="s">
        <v>3</v>
      </c>
      <c r="BP797" s="1" t="s">
        <v>3</v>
      </c>
      <c r="BQ797" s="1"/>
      <c r="BR797" s="1"/>
      <c r="BS797" s="1"/>
      <c r="BT797" s="1"/>
      <c r="BU797" s="1"/>
      <c r="BV797" s="1"/>
      <c r="BW797" s="1"/>
      <c r="BX797" s="1">
        <v>0</v>
      </c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>
        <v>0</v>
      </c>
    </row>
    <row r="799" spans="1:206" x14ac:dyDescent="0.25">
      <c r="A799" s="2">
        <v>52</v>
      </c>
      <c r="B799" s="2">
        <f t="shared" ref="B799:G799" si="434">B806</f>
        <v>1</v>
      </c>
      <c r="C799" s="2">
        <f t="shared" si="434"/>
        <v>4</v>
      </c>
      <c r="D799" s="2">
        <f t="shared" si="434"/>
        <v>797</v>
      </c>
      <c r="E799" s="2">
        <f t="shared" si="434"/>
        <v>0</v>
      </c>
      <c r="F799" s="2" t="str">
        <f t="shared" si="434"/>
        <v>Новый раздел</v>
      </c>
      <c r="G799" s="2" t="str">
        <f t="shared" si="434"/>
        <v>17. Замена светильников</v>
      </c>
      <c r="H799" s="2"/>
      <c r="I799" s="2"/>
      <c r="J799" s="2"/>
      <c r="K799" s="2"/>
      <c r="L799" s="2"/>
      <c r="M799" s="2"/>
      <c r="N799" s="2"/>
      <c r="O799" s="2">
        <f t="shared" ref="O799:AT799" si="435">O806</f>
        <v>4438.26</v>
      </c>
      <c r="P799" s="2">
        <f t="shared" si="435"/>
        <v>0</v>
      </c>
      <c r="Q799" s="2">
        <f t="shared" si="435"/>
        <v>1129.53</v>
      </c>
      <c r="R799" s="2">
        <f t="shared" si="435"/>
        <v>783.16</v>
      </c>
      <c r="S799" s="2">
        <f t="shared" si="435"/>
        <v>2525.5700000000002</v>
      </c>
      <c r="T799" s="2">
        <f t="shared" si="435"/>
        <v>0</v>
      </c>
      <c r="U799" s="2">
        <f t="shared" si="435"/>
        <v>4.4351999999999991</v>
      </c>
      <c r="V799" s="2">
        <f t="shared" si="435"/>
        <v>1.1692800000000001</v>
      </c>
      <c r="W799" s="2">
        <f t="shared" si="435"/>
        <v>0</v>
      </c>
      <c r="X799" s="2">
        <f t="shared" si="435"/>
        <v>3408</v>
      </c>
      <c r="Y799" s="2">
        <f t="shared" si="435"/>
        <v>1985.25</v>
      </c>
      <c r="Z799" s="2">
        <f t="shared" si="435"/>
        <v>0</v>
      </c>
      <c r="AA799" s="2">
        <f t="shared" si="435"/>
        <v>0</v>
      </c>
      <c r="AB799" s="2">
        <f t="shared" si="435"/>
        <v>4438.26</v>
      </c>
      <c r="AC799" s="2">
        <f t="shared" si="435"/>
        <v>0</v>
      </c>
      <c r="AD799" s="2">
        <f t="shared" si="435"/>
        <v>1129.53</v>
      </c>
      <c r="AE799" s="2">
        <f t="shared" si="435"/>
        <v>783.16</v>
      </c>
      <c r="AF799" s="2">
        <f t="shared" si="435"/>
        <v>2525.5700000000002</v>
      </c>
      <c r="AG799" s="2">
        <f t="shared" si="435"/>
        <v>0</v>
      </c>
      <c r="AH799" s="2">
        <f t="shared" si="435"/>
        <v>4.4351999999999991</v>
      </c>
      <c r="AI799" s="2">
        <f t="shared" si="435"/>
        <v>1.1692800000000001</v>
      </c>
      <c r="AJ799" s="2">
        <f t="shared" si="435"/>
        <v>0</v>
      </c>
      <c r="AK799" s="2">
        <f t="shared" si="435"/>
        <v>3408</v>
      </c>
      <c r="AL799" s="2">
        <f t="shared" si="435"/>
        <v>1985.25</v>
      </c>
      <c r="AM799" s="2">
        <f t="shared" si="435"/>
        <v>0</v>
      </c>
      <c r="AN799" s="2">
        <f t="shared" si="435"/>
        <v>0</v>
      </c>
      <c r="AO799" s="2">
        <f t="shared" si="435"/>
        <v>0</v>
      </c>
      <c r="AP799" s="2">
        <f t="shared" si="435"/>
        <v>0</v>
      </c>
      <c r="AQ799" s="2">
        <f t="shared" si="435"/>
        <v>0</v>
      </c>
      <c r="AR799" s="2">
        <f t="shared" si="435"/>
        <v>9831.51</v>
      </c>
      <c r="AS799" s="2">
        <f t="shared" si="435"/>
        <v>9831.51</v>
      </c>
      <c r="AT799" s="2">
        <f t="shared" si="435"/>
        <v>0</v>
      </c>
      <c r="AU799" s="2">
        <f t="shared" ref="AU799:BZ799" si="436">AU806</f>
        <v>0</v>
      </c>
      <c r="AV799" s="2">
        <f t="shared" si="436"/>
        <v>0</v>
      </c>
      <c r="AW799" s="2">
        <f t="shared" si="436"/>
        <v>0</v>
      </c>
      <c r="AX799" s="2">
        <f t="shared" si="436"/>
        <v>0</v>
      </c>
      <c r="AY799" s="2">
        <f t="shared" si="436"/>
        <v>0</v>
      </c>
      <c r="AZ799" s="2">
        <f t="shared" si="436"/>
        <v>0</v>
      </c>
      <c r="BA799" s="2">
        <f t="shared" si="436"/>
        <v>0</v>
      </c>
      <c r="BB799" s="2">
        <f t="shared" si="436"/>
        <v>0</v>
      </c>
      <c r="BC799" s="2">
        <f t="shared" si="436"/>
        <v>0</v>
      </c>
      <c r="BD799" s="2">
        <f t="shared" si="436"/>
        <v>0</v>
      </c>
      <c r="BE799" s="2">
        <f t="shared" si="436"/>
        <v>0</v>
      </c>
      <c r="BF799" s="2">
        <f t="shared" si="436"/>
        <v>0</v>
      </c>
      <c r="BG799" s="2">
        <f t="shared" si="436"/>
        <v>0</v>
      </c>
      <c r="BH799" s="2">
        <f t="shared" si="436"/>
        <v>0</v>
      </c>
      <c r="BI799" s="2">
        <f t="shared" si="436"/>
        <v>0</v>
      </c>
      <c r="BJ799" s="2">
        <f t="shared" si="436"/>
        <v>0</v>
      </c>
      <c r="BK799" s="2">
        <f t="shared" si="436"/>
        <v>0</v>
      </c>
      <c r="BL799" s="2">
        <f t="shared" si="436"/>
        <v>0</v>
      </c>
      <c r="BM799" s="2">
        <f t="shared" si="436"/>
        <v>0</v>
      </c>
      <c r="BN799" s="2">
        <f t="shared" si="436"/>
        <v>0</v>
      </c>
      <c r="BO799" s="2">
        <f t="shared" si="436"/>
        <v>0</v>
      </c>
      <c r="BP799" s="2">
        <f t="shared" si="436"/>
        <v>0</v>
      </c>
      <c r="BQ799" s="2">
        <f t="shared" si="436"/>
        <v>0</v>
      </c>
      <c r="BR799" s="2">
        <f t="shared" si="436"/>
        <v>0</v>
      </c>
      <c r="BS799" s="2">
        <f t="shared" si="436"/>
        <v>0</v>
      </c>
      <c r="BT799" s="2">
        <f t="shared" si="436"/>
        <v>0</v>
      </c>
      <c r="BU799" s="2">
        <f t="shared" si="436"/>
        <v>0</v>
      </c>
      <c r="BV799" s="2">
        <f t="shared" si="436"/>
        <v>0</v>
      </c>
      <c r="BW799" s="2">
        <f t="shared" si="436"/>
        <v>0</v>
      </c>
      <c r="BX799" s="2">
        <f t="shared" si="436"/>
        <v>0</v>
      </c>
      <c r="BY799" s="2">
        <f t="shared" si="436"/>
        <v>0</v>
      </c>
      <c r="BZ799" s="2">
        <f t="shared" si="436"/>
        <v>0</v>
      </c>
      <c r="CA799" s="2">
        <f t="shared" ref="CA799:DF799" si="437">CA806</f>
        <v>9831.51</v>
      </c>
      <c r="CB799" s="2">
        <f t="shared" si="437"/>
        <v>9831.51</v>
      </c>
      <c r="CC799" s="2">
        <f t="shared" si="437"/>
        <v>0</v>
      </c>
      <c r="CD799" s="2">
        <f t="shared" si="437"/>
        <v>0</v>
      </c>
      <c r="CE799" s="2">
        <f t="shared" si="437"/>
        <v>0</v>
      </c>
      <c r="CF799" s="2">
        <f t="shared" si="437"/>
        <v>0</v>
      </c>
      <c r="CG799" s="2">
        <f t="shared" si="437"/>
        <v>0</v>
      </c>
      <c r="CH799" s="2">
        <f t="shared" si="437"/>
        <v>0</v>
      </c>
      <c r="CI799" s="2">
        <f t="shared" si="437"/>
        <v>0</v>
      </c>
      <c r="CJ799" s="2">
        <f t="shared" si="437"/>
        <v>0</v>
      </c>
      <c r="CK799" s="2">
        <f t="shared" si="437"/>
        <v>0</v>
      </c>
      <c r="CL799" s="2">
        <f t="shared" si="437"/>
        <v>0</v>
      </c>
      <c r="CM799" s="2">
        <f t="shared" si="437"/>
        <v>0</v>
      </c>
      <c r="CN799" s="2">
        <f t="shared" si="437"/>
        <v>0</v>
      </c>
      <c r="CO799" s="2">
        <f t="shared" si="437"/>
        <v>0</v>
      </c>
      <c r="CP799" s="2">
        <f t="shared" si="437"/>
        <v>0</v>
      </c>
      <c r="CQ799" s="2">
        <f t="shared" si="437"/>
        <v>0</v>
      </c>
      <c r="CR799" s="2">
        <f t="shared" si="437"/>
        <v>0</v>
      </c>
      <c r="CS799" s="2">
        <f t="shared" si="437"/>
        <v>0</v>
      </c>
      <c r="CT799" s="2">
        <f t="shared" si="437"/>
        <v>0</v>
      </c>
      <c r="CU799" s="2">
        <f t="shared" si="437"/>
        <v>0</v>
      </c>
      <c r="CV799" s="2">
        <f t="shared" si="437"/>
        <v>0</v>
      </c>
      <c r="CW799" s="2">
        <f t="shared" si="437"/>
        <v>0</v>
      </c>
      <c r="CX799" s="2">
        <f t="shared" si="437"/>
        <v>0</v>
      </c>
      <c r="CY799" s="2">
        <f t="shared" si="437"/>
        <v>0</v>
      </c>
      <c r="CZ799" s="2">
        <f t="shared" si="437"/>
        <v>0</v>
      </c>
      <c r="DA799" s="2">
        <f t="shared" si="437"/>
        <v>0</v>
      </c>
      <c r="DB799" s="2">
        <f t="shared" si="437"/>
        <v>0</v>
      </c>
      <c r="DC799" s="2">
        <f t="shared" si="437"/>
        <v>0</v>
      </c>
      <c r="DD799" s="2">
        <f t="shared" si="437"/>
        <v>0</v>
      </c>
      <c r="DE799" s="2">
        <f t="shared" si="437"/>
        <v>0</v>
      </c>
      <c r="DF799" s="2">
        <f t="shared" si="437"/>
        <v>0</v>
      </c>
      <c r="DG799" s="3">
        <f t="shared" ref="DG799:EL799" si="438">DG806</f>
        <v>0</v>
      </c>
      <c r="DH799" s="3">
        <f t="shared" si="438"/>
        <v>0</v>
      </c>
      <c r="DI799" s="3">
        <f t="shared" si="438"/>
        <v>0</v>
      </c>
      <c r="DJ799" s="3">
        <f t="shared" si="438"/>
        <v>0</v>
      </c>
      <c r="DK799" s="3">
        <f t="shared" si="438"/>
        <v>0</v>
      </c>
      <c r="DL799" s="3">
        <f t="shared" si="438"/>
        <v>0</v>
      </c>
      <c r="DM799" s="3">
        <f t="shared" si="438"/>
        <v>0</v>
      </c>
      <c r="DN799" s="3">
        <f t="shared" si="438"/>
        <v>0</v>
      </c>
      <c r="DO799" s="3">
        <f t="shared" si="438"/>
        <v>0</v>
      </c>
      <c r="DP799" s="3">
        <f t="shared" si="438"/>
        <v>0</v>
      </c>
      <c r="DQ799" s="3">
        <f t="shared" si="438"/>
        <v>0</v>
      </c>
      <c r="DR799" s="3">
        <f t="shared" si="438"/>
        <v>0</v>
      </c>
      <c r="DS799" s="3">
        <f t="shared" si="438"/>
        <v>0</v>
      </c>
      <c r="DT799" s="3">
        <f t="shared" si="438"/>
        <v>0</v>
      </c>
      <c r="DU799" s="3">
        <f t="shared" si="438"/>
        <v>0</v>
      </c>
      <c r="DV799" s="3">
        <f t="shared" si="438"/>
        <v>0</v>
      </c>
      <c r="DW799" s="3">
        <f t="shared" si="438"/>
        <v>0</v>
      </c>
      <c r="DX799" s="3">
        <f t="shared" si="438"/>
        <v>0</v>
      </c>
      <c r="DY799" s="3">
        <f t="shared" si="438"/>
        <v>0</v>
      </c>
      <c r="DZ799" s="3">
        <f t="shared" si="438"/>
        <v>0</v>
      </c>
      <c r="EA799" s="3">
        <f t="shared" si="438"/>
        <v>0</v>
      </c>
      <c r="EB799" s="3">
        <f t="shared" si="438"/>
        <v>0</v>
      </c>
      <c r="EC799" s="3">
        <f t="shared" si="438"/>
        <v>0</v>
      </c>
      <c r="ED799" s="3">
        <f t="shared" si="438"/>
        <v>0</v>
      </c>
      <c r="EE799" s="3">
        <f t="shared" si="438"/>
        <v>0</v>
      </c>
      <c r="EF799" s="3">
        <f t="shared" si="438"/>
        <v>0</v>
      </c>
      <c r="EG799" s="3">
        <f t="shared" si="438"/>
        <v>0</v>
      </c>
      <c r="EH799" s="3">
        <f t="shared" si="438"/>
        <v>0</v>
      </c>
      <c r="EI799" s="3">
        <f t="shared" si="438"/>
        <v>0</v>
      </c>
      <c r="EJ799" s="3">
        <f t="shared" si="438"/>
        <v>0</v>
      </c>
      <c r="EK799" s="3">
        <f t="shared" si="438"/>
        <v>0</v>
      </c>
      <c r="EL799" s="3">
        <f t="shared" si="438"/>
        <v>0</v>
      </c>
      <c r="EM799" s="3">
        <f t="shared" ref="EM799:FR799" si="439">EM806</f>
        <v>0</v>
      </c>
      <c r="EN799" s="3">
        <f t="shared" si="439"/>
        <v>0</v>
      </c>
      <c r="EO799" s="3">
        <f t="shared" si="439"/>
        <v>0</v>
      </c>
      <c r="EP799" s="3">
        <f t="shared" si="439"/>
        <v>0</v>
      </c>
      <c r="EQ799" s="3">
        <f t="shared" si="439"/>
        <v>0</v>
      </c>
      <c r="ER799" s="3">
        <f t="shared" si="439"/>
        <v>0</v>
      </c>
      <c r="ES799" s="3">
        <f t="shared" si="439"/>
        <v>0</v>
      </c>
      <c r="ET799" s="3">
        <f t="shared" si="439"/>
        <v>0</v>
      </c>
      <c r="EU799" s="3">
        <f t="shared" si="439"/>
        <v>0</v>
      </c>
      <c r="EV799" s="3">
        <f t="shared" si="439"/>
        <v>0</v>
      </c>
      <c r="EW799" s="3">
        <f t="shared" si="439"/>
        <v>0</v>
      </c>
      <c r="EX799" s="3">
        <f t="shared" si="439"/>
        <v>0</v>
      </c>
      <c r="EY799" s="3">
        <f t="shared" si="439"/>
        <v>0</v>
      </c>
      <c r="EZ799" s="3">
        <f t="shared" si="439"/>
        <v>0</v>
      </c>
      <c r="FA799" s="3">
        <f t="shared" si="439"/>
        <v>0</v>
      </c>
      <c r="FB799" s="3">
        <f t="shared" si="439"/>
        <v>0</v>
      </c>
      <c r="FC799" s="3">
        <f t="shared" si="439"/>
        <v>0</v>
      </c>
      <c r="FD799" s="3">
        <f t="shared" si="439"/>
        <v>0</v>
      </c>
      <c r="FE799" s="3">
        <f t="shared" si="439"/>
        <v>0</v>
      </c>
      <c r="FF799" s="3">
        <f t="shared" si="439"/>
        <v>0</v>
      </c>
      <c r="FG799" s="3">
        <f t="shared" si="439"/>
        <v>0</v>
      </c>
      <c r="FH799" s="3">
        <f t="shared" si="439"/>
        <v>0</v>
      </c>
      <c r="FI799" s="3">
        <f t="shared" si="439"/>
        <v>0</v>
      </c>
      <c r="FJ799" s="3">
        <f t="shared" si="439"/>
        <v>0</v>
      </c>
      <c r="FK799" s="3">
        <f t="shared" si="439"/>
        <v>0</v>
      </c>
      <c r="FL799" s="3">
        <f t="shared" si="439"/>
        <v>0</v>
      </c>
      <c r="FM799" s="3">
        <f t="shared" si="439"/>
        <v>0</v>
      </c>
      <c r="FN799" s="3">
        <f t="shared" si="439"/>
        <v>0</v>
      </c>
      <c r="FO799" s="3">
        <f t="shared" si="439"/>
        <v>0</v>
      </c>
      <c r="FP799" s="3">
        <f t="shared" si="439"/>
        <v>0</v>
      </c>
      <c r="FQ799" s="3">
        <f t="shared" si="439"/>
        <v>0</v>
      </c>
      <c r="FR799" s="3">
        <f t="shared" si="439"/>
        <v>0</v>
      </c>
      <c r="FS799" s="3">
        <f t="shared" ref="FS799:GX799" si="440">FS806</f>
        <v>0</v>
      </c>
      <c r="FT799" s="3">
        <f t="shared" si="440"/>
        <v>0</v>
      </c>
      <c r="FU799" s="3">
        <f t="shared" si="440"/>
        <v>0</v>
      </c>
      <c r="FV799" s="3">
        <f t="shared" si="440"/>
        <v>0</v>
      </c>
      <c r="FW799" s="3">
        <f t="shared" si="440"/>
        <v>0</v>
      </c>
      <c r="FX799" s="3">
        <f t="shared" si="440"/>
        <v>0</v>
      </c>
      <c r="FY799" s="3">
        <f t="shared" si="440"/>
        <v>0</v>
      </c>
      <c r="FZ799" s="3">
        <f t="shared" si="440"/>
        <v>0</v>
      </c>
      <c r="GA799" s="3">
        <f t="shared" si="440"/>
        <v>0</v>
      </c>
      <c r="GB799" s="3">
        <f t="shared" si="440"/>
        <v>0</v>
      </c>
      <c r="GC799" s="3">
        <f t="shared" si="440"/>
        <v>0</v>
      </c>
      <c r="GD799" s="3">
        <f t="shared" si="440"/>
        <v>0</v>
      </c>
      <c r="GE799" s="3">
        <f t="shared" si="440"/>
        <v>0</v>
      </c>
      <c r="GF799" s="3">
        <f t="shared" si="440"/>
        <v>0</v>
      </c>
      <c r="GG799" s="3">
        <f t="shared" si="440"/>
        <v>0</v>
      </c>
      <c r="GH799" s="3">
        <f t="shared" si="440"/>
        <v>0</v>
      </c>
      <c r="GI799" s="3">
        <f t="shared" si="440"/>
        <v>0</v>
      </c>
      <c r="GJ799" s="3">
        <f t="shared" si="440"/>
        <v>0</v>
      </c>
      <c r="GK799" s="3">
        <f t="shared" si="440"/>
        <v>0</v>
      </c>
      <c r="GL799" s="3">
        <f t="shared" si="440"/>
        <v>0</v>
      </c>
      <c r="GM799" s="3">
        <f t="shared" si="440"/>
        <v>0</v>
      </c>
      <c r="GN799" s="3">
        <f t="shared" si="440"/>
        <v>0</v>
      </c>
      <c r="GO799" s="3">
        <f t="shared" si="440"/>
        <v>0</v>
      </c>
      <c r="GP799" s="3">
        <f t="shared" si="440"/>
        <v>0</v>
      </c>
      <c r="GQ799" s="3">
        <f t="shared" si="440"/>
        <v>0</v>
      </c>
      <c r="GR799" s="3">
        <f t="shared" si="440"/>
        <v>0</v>
      </c>
      <c r="GS799" s="3">
        <f t="shared" si="440"/>
        <v>0</v>
      </c>
      <c r="GT799" s="3">
        <f t="shared" si="440"/>
        <v>0</v>
      </c>
      <c r="GU799" s="3">
        <f t="shared" si="440"/>
        <v>0</v>
      </c>
      <c r="GV799" s="3">
        <f t="shared" si="440"/>
        <v>0</v>
      </c>
      <c r="GW799" s="3">
        <f t="shared" si="440"/>
        <v>0</v>
      </c>
      <c r="GX799" s="3">
        <f t="shared" si="440"/>
        <v>0</v>
      </c>
    </row>
    <row r="801" spans="1:245" x14ac:dyDescent="0.25">
      <c r="A801">
        <v>17</v>
      </c>
      <c r="B801">
        <v>1</v>
      </c>
      <c r="C801">
        <f>ROW(SmtRes!A2065)</f>
        <v>2065</v>
      </c>
      <c r="D801">
        <f>ROW(EtalonRes!A2065)</f>
        <v>2065</v>
      </c>
      <c r="E801" t="s">
        <v>897</v>
      </c>
      <c r="F801" t="s">
        <v>898</v>
      </c>
      <c r="G801" t="s">
        <v>899</v>
      </c>
      <c r="H801" t="s">
        <v>21</v>
      </c>
      <c r="I801">
        <v>1</v>
      </c>
      <c r="J801">
        <v>0</v>
      </c>
      <c r="K801">
        <v>1</v>
      </c>
      <c r="O801">
        <f>ROUND(CP801,2)</f>
        <v>424.49</v>
      </c>
      <c r="P801">
        <f>SUMIF(SmtRes!AQ2056:'SmtRes'!AQ2065,"=1",SmtRes!DF2056:'SmtRes'!DF2065)</f>
        <v>0</v>
      </c>
      <c r="Q801">
        <f>SUMIF(SmtRes!AQ2056:'SmtRes'!AQ2065,"=1",SmtRes!DG2056:'SmtRes'!DG2065)</f>
        <v>17.63</v>
      </c>
      <c r="R801">
        <f>SUMIF(SmtRes!AQ2056:'SmtRes'!AQ2065,"=1",SmtRes!DH2056:'SmtRes'!DH2065)</f>
        <v>18.079999999999998</v>
      </c>
      <c r="S801">
        <f>SUMIF(SmtRes!AQ2056:'SmtRes'!AQ2065,"=1",SmtRes!DI2056:'SmtRes'!DI2065)</f>
        <v>388.78</v>
      </c>
      <c r="T801">
        <f>ROUND(CU801*I801,2)</f>
        <v>0</v>
      </c>
      <c r="U801">
        <f>SUMIF(SmtRes!AQ2056:'SmtRes'!AQ2065,"=1",SmtRes!CV2056:'SmtRes'!CV2065)</f>
        <v>0.65015999999999996</v>
      </c>
      <c r="V801">
        <f>SUMIF(SmtRes!AQ2056:'SmtRes'!AQ2065,"=1",SmtRes!CW2056:'SmtRes'!CW2065)</f>
        <v>3.024E-2</v>
      </c>
      <c r="W801">
        <f>ROUND(CX801*I801,2)</f>
        <v>0</v>
      </c>
      <c r="X801">
        <f t="shared" ref="X801:Y804" si="441">ROUND(CY801,2)</f>
        <v>419.07</v>
      </c>
      <c r="Y801">
        <f t="shared" si="441"/>
        <v>244.12</v>
      </c>
      <c r="AA801">
        <v>353029544</v>
      </c>
      <c r="AB801">
        <f>ROUND((AC801+AD801+AF801),6)</f>
        <v>403.23497800000001</v>
      </c>
      <c r="AC801">
        <f>ROUND((0),6)</f>
        <v>0</v>
      </c>
      <c r="AD801">
        <f>ROUND((((SUM(SmtRes!BR2056:'SmtRes'!BR2065))-(SUM(SmtRes!BS2056:'SmtRes'!BS2065)))+AE801),6)</f>
        <v>14.452301</v>
      </c>
      <c r="AE801">
        <f>ROUND((SUM(SmtRes!BS2056:'SmtRes'!BS2065)),6)</f>
        <v>18.082915</v>
      </c>
      <c r="AF801">
        <f>ROUND((SUM(SmtRes!BT2056:'SmtRes'!BT2065)),6)</f>
        <v>388.78267699999998</v>
      </c>
      <c r="AG801">
        <f>ROUND((AP801),6)</f>
        <v>0</v>
      </c>
      <c r="AH801">
        <f>(SUM(SmtRes!BU2056:'SmtRes'!BU2065))</f>
        <v>0.65015999999999996</v>
      </c>
      <c r="AI801">
        <f>(SUM(SmtRes!BV2056:'SmtRes'!BV2065))</f>
        <v>3.0239999999999996E-2</v>
      </c>
      <c r="AJ801">
        <f>(AS801)</f>
        <v>0</v>
      </c>
      <c r="AK801">
        <v>847.94730000000004</v>
      </c>
      <c r="AL801">
        <v>11.9991</v>
      </c>
      <c r="AM801">
        <v>28.6752</v>
      </c>
      <c r="AN801">
        <v>35.878799999999998</v>
      </c>
      <c r="AO801">
        <v>771.39420000000007</v>
      </c>
      <c r="AP801">
        <v>0</v>
      </c>
      <c r="AQ801">
        <v>1.29</v>
      </c>
      <c r="AR801">
        <v>0.06</v>
      </c>
      <c r="AS801">
        <v>0</v>
      </c>
      <c r="AT801">
        <v>103</v>
      </c>
      <c r="AU801">
        <v>60</v>
      </c>
      <c r="AV801">
        <v>1</v>
      </c>
      <c r="AW801">
        <v>1</v>
      </c>
      <c r="AZ801">
        <v>1</v>
      </c>
      <c r="BA801">
        <v>1</v>
      </c>
      <c r="BB801">
        <v>1</v>
      </c>
      <c r="BC801">
        <v>1</v>
      </c>
      <c r="BD801" t="s">
        <v>3</v>
      </c>
      <c r="BE801" t="s">
        <v>3</v>
      </c>
      <c r="BF801" t="s">
        <v>3</v>
      </c>
      <c r="BG801" t="s">
        <v>3</v>
      </c>
      <c r="BH801">
        <v>0</v>
      </c>
      <c r="BI801">
        <v>1</v>
      </c>
      <c r="BJ801" t="s">
        <v>900</v>
      </c>
      <c r="BM801">
        <v>33001</v>
      </c>
      <c r="BN801">
        <v>0</v>
      </c>
      <c r="BO801" t="s">
        <v>3</v>
      </c>
      <c r="BP801">
        <v>0</v>
      </c>
      <c r="BQ801">
        <v>2</v>
      </c>
      <c r="BR801">
        <v>0</v>
      </c>
      <c r="BS801">
        <v>1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103</v>
      </c>
      <c r="CA801">
        <v>60</v>
      </c>
      <c r="CB801" t="s">
        <v>3</v>
      </c>
      <c r="CE801">
        <v>0</v>
      </c>
      <c r="CF801">
        <v>0</v>
      </c>
      <c r="CG801">
        <v>0</v>
      </c>
      <c r="CM801">
        <v>0</v>
      </c>
      <c r="CN801" t="s">
        <v>901</v>
      </c>
      <c r="CO801">
        <v>0</v>
      </c>
      <c r="CP801">
        <f>(P801+Q801+S801+R801)</f>
        <v>424.48999999999995</v>
      </c>
      <c r="CQ801">
        <f>SUMIF(SmtRes!AQ2056:'SmtRes'!AQ2065,"=1",SmtRes!AA2056:'SmtRes'!AA2065)</f>
        <v>802.43999999999994</v>
      </c>
      <c r="CR801">
        <f>SUMIF(SmtRes!AQ2056:'SmtRes'!AQ2065,"=1",SmtRes!AB2056:'SmtRes'!AB2065)</f>
        <v>583.05999999999995</v>
      </c>
      <c r="CS801">
        <f>SUMIF(SmtRes!AQ2056:'SmtRes'!AQ2065,"=1",SmtRes!AC2056:'SmtRes'!AC2065)</f>
        <v>597.98</v>
      </c>
      <c r="CT801">
        <f>SUMIF(SmtRes!AQ2056:'SmtRes'!AQ2065,"=1",SmtRes!AD2056:'SmtRes'!AD2065)</f>
        <v>597.98</v>
      </c>
      <c r="CU801">
        <f>AG801</f>
        <v>0</v>
      </c>
      <c r="CV801">
        <f>SUMIF(SmtRes!AQ2056:'SmtRes'!AQ2065,"=1",SmtRes!BU2056:'SmtRes'!BU2065)</f>
        <v>0.65015999999999996</v>
      </c>
      <c r="CW801">
        <f>SUMIF(SmtRes!AQ2056:'SmtRes'!AQ2065,"=1",SmtRes!BV2056:'SmtRes'!BV2065)</f>
        <v>3.0239999999999996E-2</v>
      </c>
      <c r="CX801">
        <f>AJ801</f>
        <v>0</v>
      </c>
      <c r="CY801">
        <f>(((S801+R801)*AT801)/100)</f>
        <v>419.06579999999997</v>
      </c>
      <c r="CZ801">
        <f>(((S801+R801)*AU801)/100)</f>
        <v>244.11599999999999</v>
      </c>
      <c r="DC801" t="s">
        <v>3</v>
      </c>
      <c r="DD801" t="s">
        <v>16</v>
      </c>
      <c r="DE801" t="s">
        <v>754</v>
      </c>
      <c r="DF801" t="s">
        <v>754</v>
      </c>
      <c r="DG801" t="s">
        <v>754</v>
      </c>
      <c r="DH801" t="s">
        <v>3</v>
      </c>
      <c r="DI801" t="s">
        <v>754</v>
      </c>
      <c r="DJ801" t="s">
        <v>754</v>
      </c>
      <c r="DK801" t="s">
        <v>3</v>
      </c>
      <c r="DL801" t="s">
        <v>3</v>
      </c>
      <c r="DM801" t="s">
        <v>3</v>
      </c>
      <c r="DN801">
        <v>0</v>
      </c>
      <c r="DO801">
        <v>0</v>
      </c>
      <c r="DP801">
        <v>1</v>
      </c>
      <c r="DQ801">
        <v>1</v>
      </c>
      <c r="DU801">
        <v>1013</v>
      </c>
      <c r="DV801" t="s">
        <v>21</v>
      </c>
      <c r="DW801" t="s">
        <v>21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342529115</v>
      </c>
      <c r="EF801">
        <v>2</v>
      </c>
      <c r="EG801" t="s">
        <v>25</v>
      </c>
      <c r="EH801">
        <v>27</v>
      </c>
      <c r="EI801" t="s">
        <v>26</v>
      </c>
      <c r="EJ801">
        <v>1</v>
      </c>
      <c r="EK801">
        <v>33001</v>
      </c>
      <c r="EL801" t="s">
        <v>26</v>
      </c>
      <c r="EM801" t="s">
        <v>27</v>
      </c>
      <c r="EO801" t="s">
        <v>902</v>
      </c>
      <c r="EQ801">
        <v>131072</v>
      </c>
      <c r="ER801">
        <v>0</v>
      </c>
      <c r="ES801">
        <v>0</v>
      </c>
      <c r="ET801">
        <v>0</v>
      </c>
      <c r="EU801">
        <v>0</v>
      </c>
      <c r="EV801">
        <v>0</v>
      </c>
      <c r="EW801">
        <v>1.29</v>
      </c>
      <c r="EX801">
        <v>0.06</v>
      </c>
      <c r="EY801">
        <v>0</v>
      </c>
      <c r="FQ801">
        <v>0</v>
      </c>
      <c r="FR801">
        <v>0</v>
      </c>
      <c r="FS801">
        <v>0</v>
      </c>
      <c r="FX801">
        <v>103</v>
      </c>
      <c r="FY801">
        <v>60</v>
      </c>
      <c r="GA801" t="s">
        <v>3</v>
      </c>
      <c r="GD801">
        <v>1</v>
      </c>
      <c r="GF801">
        <v>389721057</v>
      </c>
      <c r="GG801">
        <v>2</v>
      </c>
      <c r="GH801">
        <v>1</v>
      </c>
      <c r="GI801">
        <v>-2</v>
      </c>
      <c r="GJ801">
        <v>0</v>
      </c>
      <c r="GK801">
        <v>0</v>
      </c>
      <c r="GL801">
        <f>ROUND(IF(AND(BH801=3,BI801=3,FS801&lt;&gt;0),P801,0),2)</f>
        <v>0</v>
      </c>
      <c r="GM801">
        <f>ROUND(O801+X801+Y801,2)+GX801</f>
        <v>1087.68</v>
      </c>
      <c r="GN801">
        <f>IF(OR(BI801=0,BI801=1),GM801-GX801,0)</f>
        <v>1087.68</v>
      </c>
      <c r="GO801">
        <f>IF(BI801=2,GM801-GX801,0)</f>
        <v>0</v>
      </c>
      <c r="GP801">
        <f>IF(BI801=4,GM801-GX801,0)</f>
        <v>0</v>
      </c>
      <c r="GR801">
        <v>0</v>
      </c>
      <c r="GS801">
        <v>3</v>
      </c>
      <c r="GT801">
        <v>0</v>
      </c>
      <c r="GU801" t="s">
        <v>3</v>
      </c>
      <c r="GV801">
        <f>ROUND((GT801),6)</f>
        <v>0</v>
      </c>
      <c r="GW801">
        <v>1</v>
      </c>
      <c r="GX801">
        <f>ROUND(HC801*I801,2)</f>
        <v>0</v>
      </c>
      <c r="HA801">
        <v>0</v>
      </c>
      <c r="HB801">
        <v>0</v>
      </c>
      <c r="HC801">
        <f>GV801*GW801</f>
        <v>0</v>
      </c>
      <c r="HE801" t="s">
        <v>3</v>
      </c>
      <c r="HF801" t="s">
        <v>3</v>
      </c>
      <c r="HM801" t="s">
        <v>3</v>
      </c>
      <c r="HN801" t="s">
        <v>28</v>
      </c>
      <c r="HO801" t="s">
        <v>29</v>
      </c>
      <c r="HP801" t="s">
        <v>26</v>
      </c>
      <c r="HQ801" t="s">
        <v>26</v>
      </c>
      <c r="HS801">
        <v>0</v>
      </c>
      <c r="IK801">
        <v>0</v>
      </c>
    </row>
    <row r="802" spans="1:245" x14ac:dyDescent="0.25">
      <c r="A802">
        <v>17</v>
      </c>
      <c r="B802">
        <v>1</v>
      </c>
      <c r="C802">
        <f>ROW(SmtRes!A2075)</f>
        <v>2075</v>
      </c>
      <c r="D802">
        <f>ROW(EtalonRes!A2075)</f>
        <v>2075</v>
      </c>
      <c r="E802" t="s">
        <v>903</v>
      </c>
      <c r="F802" t="s">
        <v>898</v>
      </c>
      <c r="G802" t="s">
        <v>904</v>
      </c>
      <c r="H802" t="s">
        <v>21</v>
      </c>
      <c r="I802">
        <v>1</v>
      </c>
      <c r="J802">
        <v>0</v>
      </c>
      <c r="K802">
        <v>1</v>
      </c>
      <c r="O802">
        <f>ROUND(CP802,2)</f>
        <v>707.5</v>
      </c>
      <c r="P802">
        <f>SUMIF(SmtRes!AQ2066:'SmtRes'!AQ2075,"=1",SmtRes!DF2066:'SmtRes'!DF2075)</f>
        <v>0</v>
      </c>
      <c r="Q802">
        <f>SUMIF(SmtRes!AQ2066:'SmtRes'!AQ2075,"=1",SmtRes!DG2066:'SmtRes'!DG2075)</f>
        <v>29.39</v>
      </c>
      <c r="R802">
        <f>SUMIF(SmtRes!AQ2066:'SmtRes'!AQ2075,"=1",SmtRes!DH2066:'SmtRes'!DH2075)</f>
        <v>30.14</v>
      </c>
      <c r="S802">
        <f>SUMIF(SmtRes!AQ2066:'SmtRes'!AQ2075,"=1",SmtRes!DI2066:'SmtRes'!DI2075)</f>
        <v>647.97</v>
      </c>
      <c r="T802">
        <f>ROUND(CU802*I802,2)</f>
        <v>0</v>
      </c>
      <c r="U802">
        <f>SUMIF(SmtRes!AQ2066:'SmtRes'!AQ2075,"=1",SmtRes!CV2066:'SmtRes'!CV2075)</f>
        <v>1.0835999999999999</v>
      </c>
      <c r="V802">
        <f>SUMIF(SmtRes!AQ2066:'SmtRes'!AQ2075,"=1",SmtRes!CW2066:'SmtRes'!CW2075)</f>
        <v>5.04E-2</v>
      </c>
      <c r="W802">
        <f>ROUND(CX802*I802,2)</f>
        <v>0</v>
      </c>
      <c r="X802">
        <f t="shared" si="441"/>
        <v>698.45</v>
      </c>
      <c r="Y802">
        <f t="shared" si="441"/>
        <v>406.87</v>
      </c>
      <c r="AA802">
        <v>353029544</v>
      </c>
      <c r="AB802">
        <f>ROUND((AC802+AD802+AF802),6)</f>
        <v>672.05829600000004</v>
      </c>
      <c r="AC802">
        <f>ROUND((0),6)</f>
        <v>0</v>
      </c>
      <c r="AD802">
        <f>ROUND((((SUM(SmtRes!BR2066:'SmtRes'!BR2075))-(SUM(SmtRes!BS2066:'SmtRes'!BS2075)))+AE802),6)</f>
        <v>24.087167999999998</v>
      </c>
      <c r="AE802">
        <f>ROUND((SUM(SmtRes!BS2066:'SmtRes'!BS2075)),6)</f>
        <v>30.138192</v>
      </c>
      <c r="AF802">
        <f>ROUND((SUM(SmtRes!BT2066:'SmtRes'!BT2075)),6)</f>
        <v>647.97112800000002</v>
      </c>
      <c r="AG802">
        <f>ROUND((AP802),6)</f>
        <v>0</v>
      </c>
      <c r="AH802">
        <f>(SUM(SmtRes!BU2066:'SmtRes'!BU2075))</f>
        <v>1.0835999999999999</v>
      </c>
      <c r="AI802">
        <f>(SUM(SmtRes!BV2066:'SmtRes'!BV2075))</f>
        <v>5.0399999999999993E-2</v>
      </c>
      <c r="AJ802">
        <f>(AS802)</f>
        <v>0</v>
      </c>
      <c r="AK802">
        <v>847.94730000000004</v>
      </c>
      <c r="AL802">
        <v>11.9991</v>
      </c>
      <c r="AM802">
        <v>28.6752</v>
      </c>
      <c r="AN802">
        <v>35.878799999999998</v>
      </c>
      <c r="AO802">
        <v>771.39420000000007</v>
      </c>
      <c r="AP802">
        <v>0</v>
      </c>
      <c r="AQ802">
        <v>1.29</v>
      </c>
      <c r="AR802">
        <v>0.06</v>
      </c>
      <c r="AS802">
        <v>0</v>
      </c>
      <c r="AT802">
        <v>103</v>
      </c>
      <c r="AU802">
        <v>60</v>
      </c>
      <c r="AV802">
        <v>1</v>
      </c>
      <c r="AW802">
        <v>1</v>
      </c>
      <c r="AZ802">
        <v>1</v>
      </c>
      <c r="BA802">
        <v>1</v>
      </c>
      <c r="BB802">
        <v>1</v>
      </c>
      <c r="BC802">
        <v>1</v>
      </c>
      <c r="BD802" t="s">
        <v>3</v>
      </c>
      <c r="BE802" t="s">
        <v>3</v>
      </c>
      <c r="BF802" t="s">
        <v>3</v>
      </c>
      <c r="BG802" t="s">
        <v>3</v>
      </c>
      <c r="BH802">
        <v>0</v>
      </c>
      <c r="BI802">
        <v>1</v>
      </c>
      <c r="BJ802" t="s">
        <v>900</v>
      </c>
      <c r="BM802">
        <v>33001</v>
      </c>
      <c r="BN802">
        <v>0</v>
      </c>
      <c r="BO802" t="s">
        <v>3</v>
      </c>
      <c r="BP802">
        <v>0</v>
      </c>
      <c r="BQ802">
        <v>2</v>
      </c>
      <c r="BR802">
        <v>0</v>
      </c>
      <c r="BS802">
        <v>1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3</v>
      </c>
      <c r="BZ802">
        <v>103</v>
      </c>
      <c r="CA802">
        <v>60</v>
      </c>
      <c r="CB802" t="s">
        <v>3</v>
      </c>
      <c r="CE802">
        <v>0</v>
      </c>
      <c r="CF802">
        <v>0</v>
      </c>
      <c r="CG802">
        <v>0</v>
      </c>
      <c r="CM802">
        <v>0</v>
      </c>
      <c r="CN802" t="s">
        <v>3</v>
      </c>
      <c r="CO802">
        <v>0</v>
      </c>
      <c r="CP802">
        <f>(P802+Q802+S802+R802)</f>
        <v>707.5</v>
      </c>
      <c r="CQ802">
        <f>SUMIF(SmtRes!AQ2066:'SmtRes'!AQ2075,"=1",SmtRes!AA2066:'SmtRes'!AA2075)</f>
        <v>802.43999999999994</v>
      </c>
      <c r="CR802">
        <f>SUMIF(SmtRes!AQ2066:'SmtRes'!AQ2075,"=1",SmtRes!AB2066:'SmtRes'!AB2075)</f>
        <v>583.05999999999995</v>
      </c>
      <c r="CS802">
        <f>SUMIF(SmtRes!AQ2066:'SmtRes'!AQ2075,"=1",SmtRes!AC2066:'SmtRes'!AC2075)</f>
        <v>597.98</v>
      </c>
      <c r="CT802">
        <f>SUMIF(SmtRes!AQ2066:'SmtRes'!AQ2075,"=1",SmtRes!AD2066:'SmtRes'!AD2075)</f>
        <v>597.98</v>
      </c>
      <c r="CU802">
        <f>AG802</f>
        <v>0</v>
      </c>
      <c r="CV802">
        <f>SUMIF(SmtRes!AQ2066:'SmtRes'!AQ2075,"=1",SmtRes!BU2066:'SmtRes'!BU2075)</f>
        <v>1.0835999999999999</v>
      </c>
      <c r="CW802">
        <f>SUMIF(SmtRes!AQ2066:'SmtRes'!AQ2075,"=1",SmtRes!BV2066:'SmtRes'!BV2075)</f>
        <v>5.0399999999999993E-2</v>
      </c>
      <c r="CX802">
        <f>AJ802</f>
        <v>0</v>
      </c>
      <c r="CY802">
        <f>(((S802+R802)*AT802)/100)</f>
        <v>698.45330000000001</v>
      </c>
      <c r="CZ802">
        <f>(((S802+R802)*AU802)/100)</f>
        <v>406.86599999999999</v>
      </c>
      <c r="DC802" t="s">
        <v>3</v>
      </c>
      <c r="DD802" t="s">
        <v>23</v>
      </c>
      <c r="DE802" t="s">
        <v>24</v>
      </c>
      <c r="DF802" t="s">
        <v>24</v>
      </c>
      <c r="DG802" t="s">
        <v>24</v>
      </c>
      <c r="DH802" t="s">
        <v>3</v>
      </c>
      <c r="DI802" t="s">
        <v>24</v>
      </c>
      <c r="DJ802" t="s">
        <v>24</v>
      </c>
      <c r="DK802" t="s">
        <v>3</v>
      </c>
      <c r="DL802" t="s">
        <v>3</v>
      </c>
      <c r="DM802" t="s">
        <v>3</v>
      </c>
      <c r="DN802">
        <v>0</v>
      </c>
      <c r="DO802">
        <v>0</v>
      </c>
      <c r="DP802">
        <v>1</v>
      </c>
      <c r="DQ802">
        <v>1</v>
      </c>
      <c r="DU802">
        <v>1013</v>
      </c>
      <c r="DV802" t="s">
        <v>21</v>
      </c>
      <c r="DW802" t="s">
        <v>21</v>
      </c>
      <c r="DX802">
        <v>1</v>
      </c>
      <c r="DZ802" t="s">
        <v>3</v>
      </c>
      <c r="EA802" t="s">
        <v>3</v>
      </c>
      <c r="EB802" t="s">
        <v>3</v>
      </c>
      <c r="EC802" t="s">
        <v>3</v>
      </c>
      <c r="EE802">
        <v>342529115</v>
      </c>
      <c r="EF802">
        <v>2</v>
      </c>
      <c r="EG802" t="s">
        <v>25</v>
      </c>
      <c r="EH802">
        <v>27</v>
      </c>
      <c r="EI802" t="s">
        <v>26</v>
      </c>
      <c r="EJ802">
        <v>1</v>
      </c>
      <c r="EK802">
        <v>33001</v>
      </c>
      <c r="EL802" t="s">
        <v>26</v>
      </c>
      <c r="EM802" t="s">
        <v>27</v>
      </c>
      <c r="EO802" t="s">
        <v>3</v>
      </c>
      <c r="EQ802">
        <v>131072</v>
      </c>
      <c r="ER802">
        <v>0</v>
      </c>
      <c r="ES802">
        <v>0</v>
      </c>
      <c r="ET802">
        <v>0</v>
      </c>
      <c r="EU802">
        <v>0</v>
      </c>
      <c r="EV802">
        <v>0</v>
      </c>
      <c r="EW802">
        <v>1.29</v>
      </c>
      <c r="EX802">
        <v>0.06</v>
      </c>
      <c r="EY802">
        <v>0</v>
      </c>
      <c r="FQ802">
        <v>0</v>
      </c>
      <c r="FR802">
        <v>0</v>
      </c>
      <c r="FS802">
        <v>0</v>
      </c>
      <c r="FX802">
        <v>103</v>
      </c>
      <c r="FY802">
        <v>60</v>
      </c>
      <c r="GA802" t="s">
        <v>3</v>
      </c>
      <c r="GD802">
        <v>1</v>
      </c>
      <c r="GF802">
        <v>539079334</v>
      </c>
      <c r="GG802">
        <v>2</v>
      </c>
      <c r="GH802">
        <v>1</v>
      </c>
      <c r="GI802">
        <v>-2</v>
      </c>
      <c r="GJ802">
        <v>0</v>
      </c>
      <c r="GK802">
        <v>0</v>
      </c>
      <c r="GL802">
        <f>ROUND(IF(AND(BH802=3,BI802=3,FS802&lt;&gt;0),P802,0),2)</f>
        <v>0</v>
      </c>
      <c r="GM802">
        <f>ROUND(O802+X802+Y802,2)+GX802</f>
        <v>1812.82</v>
      </c>
      <c r="GN802">
        <f>IF(OR(BI802=0,BI802=1),GM802-GX802,0)</f>
        <v>1812.82</v>
      </c>
      <c r="GO802">
        <f>IF(BI802=2,GM802-GX802,0)</f>
        <v>0</v>
      </c>
      <c r="GP802">
        <f>IF(BI802=4,GM802-GX802,0)</f>
        <v>0</v>
      </c>
      <c r="GR802">
        <v>0</v>
      </c>
      <c r="GS802">
        <v>3</v>
      </c>
      <c r="GT802">
        <v>0</v>
      </c>
      <c r="GU802" t="s">
        <v>3</v>
      </c>
      <c r="GV802">
        <f>ROUND((GT802),6)</f>
        <v>0</v>
      </c>
      <c r="GW802">
        <v>1</v>
      </c>
      <c r="GX802">
        <f>ROUND(HC802*I802,2)</f>
        <v>0</v>
      </c>
      <c r="HA802">
        <v>0</v>
      </c>
      <c r="HB802">
        <v>0</v>
      </c>
      <c r="HC802">
        <f>GV802*GW802</f>
        <v>0</v>
      </c>
      <c r="HE802" t="s">
        <v>3</v>
      </c>
      <c r="HF802" t="s">
        <v>3</v>
      </c>
      <c r="HM802" t="s">
        <v>3</v>
      </c>
      <c r="HN802" t="s">
        <v>28</v>
      </c>
      <c r="HO802" t="s">
        <v>29</v>
      </c>
      <c r="HP802" t="s">
        <v>26</v>
      </c>
      <c r="HQ802" t="s">
        <v>26</v>
      </c>
      <c r="HS802">
        <v>0</v>
      </c>
      <c r="IK802">
        <v>0</v>
      </c>
    </row>
    <row r="803" spans="1:245" x14ac:dyDescent="0.25">
      <c r="A803">
        <v>17</v>
      </c>
      <c r="B803">
        <v>1</v>
      </c>
      <c r="C803">
        <f>ROW(SmtRes!A2086)</f>
        <v>2086</v>
      </c>
      <c r="D803">
        <f>ROW(EtalonRes!A2086)</f>
        <v>2086</v>
      </c>
      <c r="E803" t="s">
        <v>905</v>
      </c>
      <c r="F803" t="s">
        <v>906</v>
      </c>
      <c r="G803" t="s">
        <v>907</v>
      </c>
      <c r="H803" t="s">
        <v>21</v>
      </c>
      <c r="I803">
        <v>1</v>
      </c>
      <c r="J803">
        <v>0</v>
      </c>
      <c r="K803">
        <v>1</v>
      </c>
      <c r="O803">
        <f>ROUND(CP803,2)</f>
        <v>1239.8499999999999</v>
      </c>
      <c r="P803">
        <f>SUMIF(SmtRes!AQ2076:'SmtRes'!AQ2086,"=1",SmtRes!DF2076:'SmtRes'!DF2086)</f>
        <v>0</v>
      </c>
      <c r="Q803">
        <f>SUMIF(SmtRes!AQ2076:'SmtRes'!AQ2086,"=1",SmtRes!DG2076:'SmtRes'!DG2086)</f>
        <v>405.94</v>
      </c>
      <c r="R803">
        <f>SUMIF(SmtRes!AQ2076:'SmtRes'!AQ2086,"=1",SmtRes!DH2076:'SmtRes'!DH2086)</f>
        <v>275.59999999999997</v>
      </c>
      <c r="S803">
        <f>SUMIF(SmtRes!AQ2076:'SmtRes'!AQ2086,"=1",SmtRes!DI2076:'SmtRes'!DI2086)</f>
        <v>558.30999999999995</v>
      </c>
      <c r="T803">
        <f>ROUND(CU803*I803,2)</f>
        <v>0</v>
      </c>
      <c r="U803">
        <f>SUMIF(SmtRes!AQ2076:'SmtRes'!AQ2086,"=1",SmtRes!CV2076:'SmtRes'!CV2086)</f>
        <v>1.0130399999999999</v>
      </c>
      <c r="V803">
        <f>SUMIF(SmtRes!AQ2076:'SmtRes'!AQ2086,"=1",SmtRes!CW2076:'SmtRes'!CW2086)</f>
        <v>0.40823999999999999</v>
      </c>
      <c r="W803">
        <f>ROUND(CX803*I803,2)</f>
        <v>0</v>
      </c>
      <c r="X803">
        <f t="shared" si="441"/>
        <v>858.93</v>
      </c>
      <c r="Y803">
        <f t="shared" si="441"/>
        <v>500.35</v>
      </c>
      <c r="AA803">
        <v>353029544</v>
      </c>
      <c r="AB803">
        <f>ROUND((AC803+AD803+AF803),6)</f>
        <v>851.67452200000002</v>
      </c>
      <c r="AC803">
        <f>ROUND((0),6)</f>
        <v>0</v>
      </c>
      <c r="AD803">
        <f>ROUND((((SUM(SmtRes!BR2076:'SmtRes'!BR2086))-(SUM(SmtRes!BS2076:'SmtRes'!BS2086)))+AE803),6)</f>
        <v>293.36791699999998</v>
      </c>
      <c r="AE803">
        <f>ROUND((SUM(SmtRes!BS2076:'SmtRes'!BS2086)),6)</f>
        <v>275.60675500000002</v>
      </c>
      <c r="AF803">
        <f>ROUND((SUM(SmtRes!BT2076:'SmtRes'!BT2086)),6)</f>
        <v>558.30660499999999</v>
      </c>
      <c r="AG803">
        <f>ROUND((AP803),6)</f>
        <v>0</v>
      </c>
      <c r="AH803">
        <f>(SUM(SmtRes!BU2076:'SmtRes'!BU2086))</f>
        <v>1.0130399999999997</v>
      </c>
      <c r="AI803">
        <f>(SUM(SmtRes!BV2076:'SmtRes'!BV2086))</f>
        <v>0.40823999999999994</v>
      </c>
      <c r="AJ803">
        <f>(AS803)</f>
        <v>0</v>
      </c>
      <c r="AK803">
        <v>2248.6682999999998</v>
      </c>
      <c r="AL803">
        <v>11.9991</v>
      </c>
      <c r="AM803">
        <v>582.07920000000001</v>
      </c>
      <c r="AN803">
        <v>546.83879999999999</v>
      </c>
      <c r="AO803">
        <v>1107.7511999999999</v>
      </c>
      <c r="AP803">
        <v>0</v>
      </c>
      <c r="AQ803">
        <v>2.0099999999999998</v>
      </c>
      <c r="AR803">
        <v>0.80999999999999994</v>
      </c>
      <c r="AS803">
        <v>0</v>
      </c>
      <c r="AT803">
        <v>103</v>
      </c>
      <c r="AU803">
        <v>60</v>
      </c>
      <c r="AV803">
        <v>1</v>
      </c>
      <c r="AW803">
        <v>1</v>
      </c>
      <c r="AZ803">
        <v>1</v>
      </c>
      <c r="BA803">
        <v>1</v>
      </c>
      <c r="BB803">
        <v>1</v>
      </c>
      <c r="BC803">
        <v>1</v>
      </c>
      <c r="BD803" t="s">
        <v>3</v>
      </c>
      <c r="BE803" t="s">
        <v>3</v>
      </c>
      <c r="BF803" t="s">
        <v>3</v>
      </c>
      <c r="BG803" t="s">
        <v>3</v>
      </c>
      <c r="BH803">
        <v>0</v>
      </c>
      <c r="BI803">
        <v>1</v>
      </c>
      <c r="BJ803" t="s">
        <v>908</v>
      </c>
      <c r="BM803">
        <v>33001</v>
      </c>
      <c r="BN803">
        <v>0</v>
      </c>
      <c r="BO803" t="s">
        <v>3</v>
      </c>
      <c r="BP803">
        <v>0</v>
      </c>
      <c r="BQ803">
        <v>2</v>
      </c>
      <c r="BR803">
        <v>0</v>
      </c>
      <c r="BS803">
        <v>1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103</v>
      </c>
      <c r="CA803">
        <v>60</v>
      </c>
      <c r="CB803" t="s">
        <v>3</v>
      </c>
      <c r="CE803">
        <v>0</v>
      </c>
      <c r="CF803">
        <v>0</v>
      </c>
      <c r="CG803">
        <v>0</v>
      </c>
      <c r="CM803">
        <v>0</v>
      </c>
      <c r="CN803" t="s">
        <v>901</v>
      </c>
      <c r="CO803">
        <v>0</v>
      </c>
      <c r="CP803">
        <f>(P803+Q803+S803+R803)</f>
        <v>1239.8499999999999</v>
      </c>
      <c r="CQ803">
        <f>SUMIF(SmtRes!AQ2076:'SmtRes'!AQ2086,"=1",SmtRes!AA2076:'SmtRes'!AA2086)</f>
        <v>802.43999999999994</v>
      </c>
      <c r="CR803">
        <f>SUMIF(SmtRes!AQ2076:'SmtRes'!AQ2086,"=1",SmtRes!AB2076:'SmtRes'!AB2086)</f>
        <v>1642.08</v>
      </c>
      <c r="CS803">
        <f>SUMIF(SmtRes!AQ2076:'SmtRes'!AQ2086,"=1",SmtRes!AC2076:'SmtRes'!AC2086)</f>
        <v>1285.21</v>
      </c>
      <c r="CT803">
        <f>SUMIF(SmtRes!AQ2076:'SmtRes'!AQ2086,"=1",SmtRes!AD2076:'SmtRes'!AD2086)</f>
        <v>551.12</v>
      </c>
      <c r="CU803">
        <f>AG803</f>
        <v>0</v>
      </c>
      <c r="CV803">
        <f>SUMIF(SmtRes!AQ2076:'SmtRes'!AQ2086,"=1",SmtRes!BU2076:'SmtRes'!BU2086)</f>
        <v>1.0130399999999997</v>
      </c>
      <c r="CW803">
        <f>SUMIF(SmtRes!AQ2076:'SmtRes'!AQ2086,"=1",SmtRes!BV2076:'SmtRes'!BV2086)</f>
        <v>0.40823999999999994</v>
      </c>
      <c r="CX803">
        <f>AJ803</f>
        <v>0</v>
      </c>
      <c r="CY803">
        <f>(((S803+R803)*AT803)/100)</f>
        <v>858.92729999999983</v>
      </c>
      <c r="CZ803">
        <f>(((S803+R803)*AU803)/100)</f>
        <v>500.34599999999989</v>
      </c>
      <c r="DC803" t="s">
        <v>3</v>
      </c>
      <c r="DD803" t="s">
        <v>16</v>
      </c>
      <c r="DE803" t="s">
        <v>754</v>
      </c>
      <c r="DF803" t="s">
        <v>754</v>
      </c>
      <c r="DG803" t="s">
        <v>754</v>
      </c>
      <c r="DH803" t="s">
        <v>3</v>
      </c>
      <c r="DI803" t="s">
        <v>754</v>
      </c>
      <c r="DJ803" t="s">
        <v>754</v>
      </c>
      <c r="DK803" t="s">
        <v>3</v>
      </c>
      <c r="DL803" t="s">
        <v>3</v>
      </c>
      <c r="DM803" t="s">
        <v>3</v>
      </c>
      <c r="DN803">
        <v>0</v>
      </c>
      <c r="DO803">
        <v>0</v>
      </c>
      <c r="DP803">
        <v>1</v>
      </c>
      <c r="DQ803">
        <v>1</v>
      </c>
      <c r="DU803">
        <v>1013</v>
      </c>
      <c r="DV803" t="s">
        <v>21</v>
      </c>
      <c r="DW803" t="s">
        <v>21</v>
      </c>
      <c r="DX803">
        <v>1</v>
      </c>
      <c r="DZ803" t="s">
        <v>3</v>
      </c>
      <c r="EA803" t="s">
        <v>3</v>
      </c>
      <c r="EB803" t="s">
        <v>3</v>
      </c>
      <c r="EC803" t="s">
        <v>3</v>
      </c>
      <c r="EE803">
        <v>342529115</v>
      </c>
      <c r="EF803">
        <v>2</v>
      </c>
      <c r="EG803" t="s">
        <v>25</v>
      </c>
      <c r="EH803">
        <v>27</v>
      </c>
      <c r="EI803" t="s">
        <v>26</v>
      </c>
      <c r="EJ803">
        <v>1</v>
      </c>
      <c r="EK803">
        <v>33001</v>
      </c>
      <c r="EL803" t="s">
        <v>26</v>
      </c>
      <c r="EM803" t="s">
        <v>27</v>
      </c>
      <c r="EO803" t="s">
        <v>902</v>
      </c>
      <c r="EQ803">
        <v>131072</v>
      </c>
      <c r="ER803">
        <v>0</v>
      </c>
      <c r="ES803">
        <v>0</v>
      </c>
      <c r="ET803">
        <v>0</v>
      </c>
      <c r="EU803">
        <v>0</v>
      </c>
      <c r="EV803">
        <v>0</v>
      </c>
      <c r="EW803">
        <v>2.0099999999999998</v>
      </c>
      <c r="EX803">
        <v>0.81</v>
      </c>
      <c r="EY803">
        <v>0</v>
      </c>
      <c r="FQ803">
        <v>0</v>
      </c>
      <c r="FR803">
        <v>0</v>
      </c>
      <c r="FS803">
        <v>0</v>
      </c>
      <c r="FX803">
        <v>103</v>
      </c>
      <c r="FY803">
        <v>60</v>
      </c>
      <c r="GA803" t="s">
        <v>3</v>
      </c>
      <c r="GD803">
        <v>1</v>
      </c>
      <c r="GF803">
        <v>920261088</v>
      </c>
      <c r="GG803">
        <v>2</v>
      </c>
      <c r="GH803">
        <v>1</v>
      </c>
      <c r="GI803">
        <v>-2</v>
      </c>
      <c r="GJ803">
        <v>0</v>
      </c>
      <c r="GK803">
        <v>0</v>
      </c>
      <c r="GL803">
        <f>ROUND(IF(AND(BH803=3,BI803=3,FS803&lt;&gt;0),P803,0),2)</f>
        <v>0</v>
      </c>
      <c r="GM803">
        <f>ROUND(O803+X803+Y803,2)+GX803</f>
        <v>2599.13</v>
      </c>
      <c r="GN803">
        <f>IF(OR(BI803=0,BI803=1),GM803-GX803,0)</f>
        <v>2599.13</v>
      </c>
      <c r="GO803">
        <f>IF(BI803=2,GM803-GX803,0)</f>
        <v>0</v>
      </c>
      <c r="GP803">
        <f>IF(BI803=4,GM803-GX803,0)</f>
        <v>0</v>
      </c>
      <c r="GR803">
        <v>0</v>
      </c>
      <c r="GS803">
        <v>3</v>
      </c>
      <c r="GT803">
        <v>0</v>
      </c>
      <c r="GU803" t="s">
        <v>3</v>
      </c>
      <c r="GV803">
        <f>ROUND((GT803),6)</f>
        <v>0</v>
      </c>
      <c r="GW803">
        <v>1</v>
      </c>
      <c r="GX803">
        <f>ROUND(HC803*I803,2)</f>
        <v>0</v>
      </c>
      <c r="HA803">
        <v>0</v>
      </c>
      <c r="HB803">
        <v>0</v>
      </c>
      <c r="HC803">
        <f>GV803*GW803</f>
        <v>0</v>
      </c>
      <c r="HE803" t="s">
        <v>3</v>
      </c>
      <c r="HF803" t="s">
        <v>3</v>
      </c>
      <c r="HM803" t="s">
        <v>3</v>
      </c>
      <c r="HN803" t="s">
        <v>28</v>
      </c>
      <c r="HO803" t="s">
        <v>29</v>
      </c>
      <c r="HP803" t="s">
        <v>26</v>
      </c>
      <c r="HQ803" t="s">
        <v>26</v>
      </c>
      <c r="HS803">
        <v>0</v>
      </c>
      <c r="IK803">
        <v>0</v>
      </c>
    </row>
    <row r="804" spans="1:245" x14ac:dyDescent="0.25">
      <c r="A804">
        <v>17</v>
      </c>
      <c r="B804">
        <v>1</v>
      </c>
      <c r="C804">
        <f>ROW(SmtRes!A2097)</f>
        <v>2097</v>
      </c>
      <c r="D804">
        <f>ROW(EtalonRes!A2097)</f>
        <v>2097</v>
      </c>
      <c r="E804" t="s">
        <v>909</v>
      </c>
      <c r="F804" t="s">
        <v>906</v>
      </c>
      <c r="G804" t="s">
        <v>910</v>
      </c>
      <c r="H804" t="s">
        <v>21</v>
      </c>
      <c r="I804">
        <v>1</v>
      </c>
      <c r="J804">
        <v>0</v>
      </c>
      <c r="K804">
        <v>1</v>
      </c>
      <c r="O804">
        <f>ROUND(CP804,2)</f>
        <v>2066.42</v>
      </c>
      <c r="P804">
        <f>SUMIF(SmtRes!AQ2087:'SmtRes'!AQ2097,"=1",SmtRes!DF2087:'SmtRes'!DF2097)</f>
        <v>0</v>
      </c>
      <c r="Q804">
        <f>SUMIF(SmtRes!AQ2087:'SmtRes'!AQ2097,"=1",SmtRes!DG2087:'SmtRes'!DG2097)</f>
        <v>676.57</v>
      </c>
      <c r="R804">
        <f>SUMIF(SmtRes!AQ2087:'SmtRes'!AQ2097,"=1",SmtRes!DH2087:'SmtRes'!DH2097)</f>
        <v>459.34</v>
      </c>
      <c r="S804">
        <f>SUMIF(SmtRes!AQ2087:'SmtRes'!AQ2097,"=1",SmtRes!DI2087:'SmtRes'!DI2097)</f>
        <v>930.51</v>
      </c>
      <c r="T804">
        <f>ROUND(CU804*I804,2)</f>
        <v>0</v>
      </c>
      <c r="U804">
        <f>SUMIF(SmtRes!AQ2087:'SmtRes'!AQ2097,"=1",SmtRes!CV2087:'SmtRes'!CV2097)</f>
        <v>1.6883999999999999</v>
      </c>
      <c r="V804">
        <f>SUMIF(SmtRes!AQ2087:'SmtRes'!AQ2097,"=1",SmtRes!CW2087:'SmtRes'!CW2097)</f>
        <v>0.6804</v>
      </c>
      <c r="W804">
        <f>ROUND(CX804*I804,2)</f>
        <v>0</v>
      </c>
      <c r="X804">
        <f t="shared" si="441"/>
        <v>1431.55</v>
      </c>
      <c r="Y804">
        <f t="shared" si="441"/>
        <v>833.91</v>
      </c>
      <c r="AA804">
        <v>353029544</v>
      </c>
      <c r="AB804">
        <f>ROUND((AC804+AD804+AF804),6)</f>
        <v>1419.4575359999999</v>
      </c>
      <c r="AC804">
        <f>ROUND((0),6)</f>
        <v>0</v>
      </c>
      <c r="AD804">
        <f>ROUND((((SUM(SmtRes!BR2087:'SmtRes'!BR2097))-(SUM(SmtRes!BS2087:'SmtRes'!BS2097)))+AE804),6)</f>
        <v>488.946528</v>
      </c>
      <c r="AE804">
        <f>ROUND((SUM(SmtRes!BS2087:'SmtRes'!BS2097)),6)</f>
        <v>459.34459199999998</v>
      </c>
      <c r="AF804">
        <f>ROUND((SUM(SmtRes!BT2087:'SmtRes'!BT2097)),6)</f>
        <v>930.51100799999995</v>
      </c>
      <c r="AG804">
        <f>ROUND((AP804),6)</f>
        <v>0</v>
      </c>
      <c r="AH804">
        <f>(SUM(SmtRes!BU2087:'SmtRes'!BU2097))</f>
        <v>1.6883999999999997</v>
      </c>
      <c r="AI804">
        <f>(SUM(SmtRes!BV2087:'SmtRes'!BV2097))</f>
        <v>0.6804</v>
      </c>
      <c r="AJ804">
        <f>(AS804)</f>
        <v>0</v>
      </c>
      <c r="AK804">
        <v>2248.6682999999998</v>
      </c>
      <c r="AL804">
        <v>11.9991</v>
      </c>
      <c r="AM804">
        <v>582.07920000000001</v>
      </c>
      <c r="AN804">
        <v>546.83879999999999</v>
      </c>
      <c r="AO804">
        <v>1107.7511999999999</v>
      </c>
      <c r="AP804">
        <v>0</v>
      </c>
      <c r="AQ804">
        <v>2.0099999999999998</v>
      </c>
      <c r="AR804">
        <v>0.80999999999999994</v>
      </c>
      <c r="AS804">
        <v>0</v>
      </c>
      <c r="AT804">
        <v>103</v>
      </c>
      <c r="AU804">
        <v>60</v>
      </c>
      <c r="AV804">
        <v>1</v>
      </c>
      <c r="AW804">
        <v>1</v>
      </c>
      <c r="AZ804">
        <v>1</v>
      </c>
      <c r="BA804">
        <v>1</v>
      </c>
      <c r="BB804">
        <v>1</v>
      </c>
      <c r="BC804">
        <v>1</v>
      </c>
      <c r="BD804" t="s">
        <v>3</v>
      </c>
      <c r="BE804" t="s">
        <v>3</v>
      </c>
      <c r="BF804" t="s">
        <v>3</v>
      </c>
      <c r="BG804" t="s">
        <v>3</v>
      </c>
      <c r="BH804">
        <v>0</v>
      </c>
      <c r="BI804">
        <v>1</v>
      </c>
      <c r="BJ804" t="s">
        <v>908</v>
      </c>
      <c r="BM804">
        <v>33001</v>
      </c>
      <c r="BN804">
        <v>0</v>
      </c>
      <c r="BO804" t="s">
        <v>3</v>
      </c>
      <c r="BP804">
        <v>0</v>
      </c>
      <c r="BQ804">
        <v>2</v>
      </c>
      <c r="BR804">
        <v>0</v>
      </c>
      <c r="BS804">
        <v>1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103</v>
      </c>
      <c r="CA804">
        <v>60</v>
      </c>
      <c r="CB804" t="s">
        <v>3</v>
      </c>
      <c r="CE804">
        <v>0</v>
      </c>
      <c r="CF804">
        <v>0</v>
      </c>
      <c r="CG804">
        <v>0</v>
      </c>
      <c r="CM804">
        <v>0</v>
      </c>
      <c r="CN804" t="s">
        <v>3</v>
      </c>
      <c r="CO804">
        <v>0</v>
      </c>
      <c r="CP804">
        <f>(P804+Q804+S804+R804)</f>
        <v>2066.42</v>
      </c>
      <c r="CQ804">
        <f>SUMIF(SmtRes!AQ2087:'SmtRes'!AQ2097,"=1",SmtRes!AA2087:'SmtRes'!AA2097)</f>
        <v>802.43999999999994</v>
      </c>
      <c r="CR804">
        <f>SUMIF(SmtRes!AQ2087:'SmtRes'!AQ2097,"=1",SmtRes!AB2087:'SmtRes'!AB2097)</f>
        <v>1642.08</v>
      </c>
      <c r="CS804">
        <f>SUMIF(SmtRes!AQ2087:'SmtRes'!AQ2097,"=1",SmtRes!AC2087:'SmtRes'!AC2097)</f>
        <v>1285.21</v>
      </c>
      <c r="CT804">
        <f>SUMIF(SmtRes!AQ2087:'SmtRes'!AQ2097,"=1",SmtRes!AD2087:'SmtRes'!AD2097)</f>
        <v>551.12</v>
      </c>
      <c r="CU804">
        <f>AG804</f>
        <v>0</v>
      </c>
      <c r="CV804">
        <f>SUMIF(SmtRes!AQ2087:'SmtRes'!AQ2097,"=1",SmtRes!BU2087:'SmtRes'!BU2097)</f>
        <v>1.6883999999999997</v>
      </c>
      <c r="CW804">
        <f>SUMIF(SmtRes!AQ2087:'SmtRes'!AQ2097,"=1",SmtRes!BV2087:'SmtRes'!BV2097)</f>
        <v>0.6804</v>
      </c>
      <c r="CX804">
        <f>AJ804</f>
        <v>0</v>
      </c>
      <c r="CY804">
        <f>(((S804+R804)*AT804)/100)</f>
        <v>1431.5454999999999</v>
      </c>
      <c r="CZ804">
        <f>(((S804+R804)*AU804)/100)</f>
        <v>833.91</v>
      </c>
      <c r="DC804" t="s">
        <v>3</v>
      </c>
      <c r="DD804" t="s">
        <v>23</v>
      </c>
      <c r="DE804" t="s">
        <v>24</v>
      </c>
      <c r="DF804" t="s">
        <v>24</v>
      </c>
      <c r="DG804" t="s">
        <v>24</v>
      </c>
      <c r="DH804" t="s">
        <v>3</v>
      </c>
      <c r="DI804" t="s">
        <v>24</v>
      </c>
      <c r="DJ804" t="s">
        <v>24</v>
      </c>
      <c r="DK804" t="s">
        <v>3</v>
      </c>
      <c r="DL804" t="s">
        <v>3</v>
      </c>
      <c r="DM804" t="s">
        <v>3</v>
      </c>
      <c r="DN804">
        <v>0</v>
      </c>
      <c r="DO804">
        <v>0</v>
      </c>
      <c r="DP804">
        <v>1</v>
      </c>
      <c r="DQ804">
        <v>1</v>
      </c>
      <c r="DU804">
        <v>1013</v>
      </c>
      <c r="DV804" t="s">
        <v>21</v>
      </c>
      <c r="DW804" t="s">
        <v>21</v>
      </c>
      <c r="DX804">
        <v>1</v>
      </c>
      <c r="DZ804" t="s">
        <v>3</v>
      </c>
      <c r="EA804" t="s">
        <v>3</v>
      </c>
      <c r="EB804" t="s">
        <v>3</v>
      </c>
      <c r="EC804" t="s">
        <v>3</v>
      </c>
      <c r="EE804">
        <v>342529115</v>
      </c>
      <c r="EF804">
        <v>2</v>
      </c>
      <c r="EG804" t="s">
        <v>25</v>
      </c>
      <c r="EH804">
        <v>27</v>
      </c>
      <c r="EI804" t="s">
        <v>26</v>
      </c>
      <c r="EJ804">
        <v>1</v>
      </c>
      <c r="EK804">
        <v>33001</v>
      </c>
      <c r="EL804" t="s">
        <v>26</v>
      </c>
      <c r="EM804" t="s">
        <v>27</v>
      </c>
      <c r="EO804" t="s">
        <v>3</v>
      </c>
      <c r="EQ804">
        <v>131072</v>
      </c>
      <c r="ER804">
        <v>0</v>
      </c>
      <c r="ES804">
        <v>0</v>
      </c>
      <c r="ET804">
        <v>0</v>
      </c>
      <c r="EU804">
        <v>0</v>
      </c>
      <c r="EV804">
        <v>0</v>
      </c>
      <c r="EW804">
        <v>2.0099999999999998</v>
      </c>
      <c r="EX804">
        <v>0.81</v>
      </c>
      <c r="EY804">
        <v>0</v>
      </c>
      <c r="FQ804">
        <v>0</v>
      </c>
      <c r="FR804">
        <v>0</v>
      </c>
      <c r="FS804">
        <v>0</v>
      </c>
      <c r="FX804">
        <v>103</v>
      </c>
      <c r="FY804">
        <v>60</v>
      </c>
      <c r="GA804" t="s">
        <v>3</v>
      </c>
      <c r="GD804">
        <v>1</v>
      </c>
      <c r="GF804">
        <v>745803348</v>
      </c>
      <c r="GG804">
        <v>2</v>
      </c>
      <c r="GH804">
        <v>1</v>
      </c>
      <c r="GI804">
        <v>-2</v>
      </c>
      <c r="GJ804">
        <v>0</v>
      </c>
      <c r="GK804">
        <v>0</v>
      </c>
      <c r="GL804">
        <f>ROUND(IF(AND(BH804=3,BI804=3,FS804&lt;&gt;0),P804,0),2)</f>
        <v>0</v>
      </c>
      <c r="GM804">
        <f>ROUND(O804+X804+Y804,2)+GX804</f>
        <v>4331.88</v>
      </c>
      <c r="GN804">
        <f>IF(OR(BI804=0,BI804=1),GM804-GX804,0)</f>
        <v>4331.88</v>
      </c>
      <c r="GO804">
        <f>IF(BI804=2,GM804-GX804,0)</f>
        <v>0</v>
      </c>
      <c r="GP804">
        <f>IF(BI804=4,GM804-GX804,0)</f>
        <v>0</v>
      </c>
      <c r="GR804">
        <v>0</v>
      </c>
      <c r="GS804">
        <v>3</v>
      </c>
      <c r="GT804">
        <v>0</v>
      </c>
      <c r="GU804" t="s">
        <v>3</v>
      </c>
      <c r="GV804">
        <f>ROUND((GT804),6)</f>
        <v>0</v>
      </c>
      <c r="GW804">
        <v>1</v>
      </c>
      <c r="GX804">
        <f>ROUND(HC804*I804,2)</f>
        <v>0</v>
      </c>
      <c r="HA804">
        <v>0</v>
      </c>
      <c r="HB804">
        <v>0</v>
      </c>
      <c r="HC804">
        <f>GV804*GW804</f>
        <v>0</v>
      </c>
      <c r="HE804" t="s">
        <v>3</v>
      </c>
      <c r="HF804" t="s">
        <v>3</v>
      </c>
      <c r="HM804" t="s">
        <v>3</v>
      </c>
      <c r="HN804" t="s">
        <v>28</v>
      </c>
      <c r="HO804" t="s">
        <v>29</v>
      </c>
      <c r="HP804" t="s">
        <v>26</v>
      </c>
      <c r="HQ804" t="s">
        <v>26</v>
      </c>
      <c r="HS804">
        <v>0</v>
      </c>
      <c r="IK804">
        <v>0</v>
      </c>
    </row>
    <row r="806" spans="1:245" x14ac:dyDescent="0.25">
      <c r="A806" s="2">
        <v>51</v>
      </c>
      <c r="B806" s="2">
        <f>B797</f>
        <v>1</v>
      </c>
      <c r="C806" s="2">
        <f>A797</f>
        <v>4</v>
      </c>
      <c r="D806" s="2">
        <f>ROW(A797)</f>
        <v>797</v>
      </c>
      <c r="E806" s="2"/>
      <c r="F806" s="2" t="str">
        <f>IF(F797&lt;&gt;"",F797,"")</f>
        <v>Новый раздел</v>
      </c>
      <c r="G806" s="2" t="str">
        <f>IF(G797&lt;&gt;"",G797,"")</f>
        <v>17. Замена светильников</v>
      </c>
      <c r="H806" s="2">
        <v>0</v>
      </c>
      <c r="I806" s="2"/>
      <c r="J806" s="2"/>
      <c r="K806" s="2"/>
      <c r="L806" s="2"/>
      <c r="M806" s="2"/>
      <c r="N806" s="2"/>
      <c r="O806" s="2">
        <f t="shared" ref="O806:T806" si="442">ROUND(AB806,2)</f>
        <v>4438.26</v>
      </c>
      <c r="P806" s="2">
        <f t="shared" si="442"/>
        <v>0</v>
      </c>
      <c r="Q806" s="2">
        <f t="shared" si="442"/>
        <v>1129.53</v>
      </c>
      <c r="R806" s="2">
        <f t="shared" si="442"/>
        <v>783.16</v>
      </c>
      <c r="S806" s="2">
        <f t="shared" si="442"/>
        <v>2525.5700000000002</v>
      </c>
      <c r="T806" s="2">
        <f t="shared" si="442"/>
        <v>0</v>
      </c>
      <c r="U806" s="2">
        <f>AH806</f>
        <v>4.4351999999999991</v>
      </c>
      <c r="V806" s="2">
        <f>AI806</f>
        <v>1.1692800000000001</v>
      </c>
      <c r="W806" s="2">
        <f>ROUND(AJ806,2)</f>
        <v>0</v>
      </c>
      <c r="X806" s="2">
        <f>ROUND(AK806,2)</f>
        <v>3408</v>
      </c>
      <c r="Y806" s="2">
        <f>ROUND(AL806,2)</f>
        <v>1985.25</v>
      </c>
      <c r="Z806" s="2"/>
      <c r="AA806" s="2"/>
      <c r="AB806" s="2">
        <f>ROUND(SUMIF(AA801:AA804,"=353029544",O801:O804),2)</f>
        <v>4438.26</v>
      </c>
      <c r="AC806" s="2">
        <f>ROUND(SUMIF(AA801:AA804,"=353029544",P801:P804),2)</f>
        <v>0</v>
      </c>
      <c r="AD806" s="2">
        <f>ROUND(SUMIF(AA801:AA804,"=353029544",Q801:Q804),2)</f>
        <v>1129.53</v>
      </c>
      <c r="AE806" s="2">
        <f>ROUND(SUMIF(AA801:AA804,"=353029544",R801:R804),2)</f>
        <v>783.16</v>
      </c>
      <c r="AF806" s="2">
        <f>ROUND(SUMIF(AA801:AA804,"=353029544",S801:S804),2)</f>
        <v>2525.5700000000002</v>
      </c>
      <c r="AG806" s="2">
        <f>ROUND(SUMIF(AA801:AA804,"=353029544",T801:T804),2)</f>
        <v>0</v>
      </c>
      <c r="AH806" s="2">
        <f>SUMIF(AA801:AA804,"=353029544",U801:U804)</f>
        <v>4.4351999999999991</v>
      </c>
      <c r="AI806" s="2">
        <f>SUMIF(AA801:AA804,"=353029544",V801:V804)</f>
        <v>1.1692800000000001</v>
      </c>
      <c r="AJ806" s="2">
        <f>ROUND(SUMIF(AA801:AA804,"=353029544",W801:W804),2)</f>
        <v>0</v>
      </c>
      <c r="AK806" s="2">
        <f>ROUND(SUMIF(AA801:AA804,"=353029544",X801:X804),2)</f>
        <v>3408</v>
      </c>
      <c r="AL806" s="2">
        <f>ROUND(SUMIF(AA801:AA804,"=353029544",Y801:Y804),2)</f>
        <v>1985.25</v>
      </c>
      <c r="AM806" s="2"/>
      <c r="AN806" s="2"/>
      <c r="AO806" s="2">
        <f t="shared" ref="AO806:BD806" si="443">ROUND(BX806,2)</f>
        <v>0</v>
      </c>
      <c r="AP806" s="2">
        <f t="shared" si="443"/>
        <v>0</v>
      </c>
      <c r="AQ806" s="2">
        <f t="shared" si="443"/>
        <v>0</v>
      </c>
      <c r="AR806" s="2">
        <f t="shared" si="443"/>
        <v>9831.51</v>
      </c>
      <c r="AS806" s="2">
        <f t="shared" si="443"/>
        <v>9831.51</v>
      </c>
      <c r="AT806" s="2">
        <f t="shared" si="443"/>
        <v>0</v>
      </c>
      <c r="AU806" s="2">
        <f t="shared" si="443"/>
        <v>0</v>
      </c>
      <c r="AV806" s="2">
        <f t="shared" si="443"/>
        <v>0</v>
      </c>
      <c r="AW806" s="2">
        <f t="shared" si="443"/>
        <v>0</v>
      </c>
      <c r="AX806" s="2">
        <f t="shared" si="443"/>
        <v>0</v>
      </c>
      <c r="AY806" s="2">
        <f t="shared" si="443"/>
        <v>0</v>
      </c>
      <c r="AZ806" s="2">
        <f t="shared" si="443"/>
        <v>0</v>
      </c>
      <c r="BA806" s="2">
        <f t="shared" si="443"/>
        <v>0</v>
      </c>
      <c r="BB806" s="2">
        <f t="shared" si="443"/>
        <v>0</v>
      </c>
      <c r="BC806" s="2">
        <f t="shared" si="443"/>
        <v>0</v>
      </c>
      <c r="BD806" s="2">
        <f t="shared" si="443"/>
        <v>0</v>
      </c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>
        <f>ROUND(SUMIF(AA801:AA804,"=353029544",FQ801:FQ804),2)</f>
        <v>0</v>
      </c>
      <c r="BY806" s="2">
        <f>ROUND(SUMIF(AA801:AA804,"=353029544",FR801:FR804),2)</f>
        <v>0</v>
      </c>
      <c r="BZ806" s="2">
        <f>ROUND(SUMIF(AA801:AA804,"=353029544",GL801:GL804),2)</f>
        <v>0</v>
      </c>
      <c r="CA806" s="2">
        <f>ROUND(SUMIF(AA801:AA804,"=353029544",GM801:GM804),2)</f>
        <v>9831.51</v>
      </c>
      <c r="CB806" s="2">
        <f>ROUND(SUMIF(AA801:AA804,"=353029544",GN801:GN804),2)</f>
        <v>9831.51</v>
      </c>
      <c r="CC806" s="2">
        <f>ROUND(SUMIF(AA801:AA804,"=353029544",GO801:GO804),2)</f>
        <v>0</v>
      </c>
      <c r="CD806" s="2">
        <f>ROUND(SUMIF(AA801:AA804,"=353029544",GP801:GP804),2)</f>
        <v>0</v>
      </c>
      <c r="CE806" s="2">
        <f>AC806-BX806</f>
        <v>0</v>
      </c>
      <c r="CF806" s="2">
        <f>AC806-BY806</f>
        <v>0</v>
      </c>
      <c r="CG806" s="2">
        <f>BX806-BZ806</f>
        <v>0</v>
      </c>
      <c r="CH806" s="2">
        <f>AC806-BX806-BY806+BZ806</f>
        <v>0</v>
      </c>
      <c r="CI806" s="2">
        <f>BY806-BZ806</f>
        <v>0</v>
      </c>
      <c r="CJ806" s="2">
        <f>ROUND(SUMIF(AA801:AA804,"=353029544",GX801:GX804),2)</f>
        <v>0</v>
      </c>
      <c r="CK806" s="2">
        <f>ROUND(SUMIF(AA801:AA804,"=353029544",GY801:GY804),2)</f>
        <v>0</v>
      </c>
      <c r="CL806" s="2">
        <f>ROUND(SUMIF(AA801:AA804,"=353029544",GZ801:GZ804),2)</f>
        <v>0</v>
      </c>
      <c r="CM806" s="2">
        <f>ROUND(SUMIF(AA801:AA804,"=353029544",HD801:HD804),2)</f>
        <v>0</v>
      </c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  <c r="GP806" s="3"/>
      <c r="GQ806" s="3"/>
      <c r="GR806" s="3"/>
      <c r="GS806" s="3"/>
      <c r="GT806" s="3"/>
      <c r="GU806" s="3"/>
      <c r="GV806" s="3"/>
      <c r="GW806" s="3"/>
      <c r="GX806" s="3">
        <v>0</v>
      </c>
    </row>
    <row r="808" spans="1:245" x14ac:dyDescent="0.25">
      <c r="A808" s="4">
        <v>50</v>
      </c>
      <c r="B808" s="4">
        <v>0</v>
      </c>
      <c r="C808" s="4">
        <v>0</v>
      </c>
      <c r="D808" s="4">
        <v>1</v>
      </c>
      <c r="E808" s="4">
        <v>201</v>
      </c>
      <c r="F808" s="4">
        <f>ROUND(Source!O806,O808)</f>
        <v>4438.26</v>
      </c>
      <c r="G808" s="4" t="s">
        <v>134</v>
      </c>
      <c r="H808" s="4" t="s">
        <v>135</v>
      </c>
      <c r="I808" s="4"/>
      <c r="J808" s="4"/>
      <c r="K808" s="4">
        <v>201</v>
      </c>
      <c r="L808" s="4">
        <v>1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4438.2599999999993</v>
      </c>
      <c r="X808" s="4">
        <v>1</v>
      </c>
      <c r="Y808" s="4">
        <v>4438.2599999999993</v>
      </c>
      <c r="Z808" s="4"/>
      <c r="AA808" s="4"/>
      <c r="AB808" s="4"/>
    </row>
    <row r="809" spans="1:245" x14ac:dyDescent="0.25">
      <c r="A809" s="4">
        <v>50</v>
      </c>
      <c r="B809" s="4">
        <v>0</v>
      </c>
      <c r="C809" s="4">
        <v>0</v>
      </c>
      <c r="D809" s="4">
        <v>1</v>
      </c>
      <c r="E809" s="4">
        <v>202</v>
      </c>
      <c r="F809" s="4">
        <f>ROUND(Source!P806,O809)</f>
        <v>0</v>
      </c>
      <c r="G809" s="4" t="s">
        <v>136</v>
      </c>
      <c r="H809" s="4" t="s">
        <v>137</v>
      </c>
      <c r="I809" s="4"/>
      <c r="J809" s="4"/>
      <c r="K809" s="4">
        <v>202</v>
      </c>
      <c r="L809" s="4">
        <v>2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/>
      <c r="AA809" s="4"/>
      <c r="AB809" s="4"/>
    </row>
    <row r="810" spans="1:245" x14ac:dyDescent="0.25">
      <c r="A810" s="4">
        <v>50</v>
      </c>
      <c r="B810" s="4">
        <v>0</v>
      </c>
      <c r="C810" s="4">
        <v>0</v>
      </c>
      <c r="D810" s="4">
        <v>1</v>
      </c>
      <c r="E810" s="4">
        <v>222</v>
      </c>
      <c r="F810" s="4">
        <f>ROUND(Source!AO806,O810)</f>
        <v>0</v>
      </c>
      <c r="G810" s="4" t="s">
        <v>138</v>
      </c>
      <c r="H810" s="4" t="s">
        <v>139</v>
      </c>
      <c r="I810" s="4"/>
      <c r="J810" s="4"/>
      <c r="K810" s="4">
        <v>222</v>
      </c>
      <c r="L810" s="4">
        <v>3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45" x14ac:dyDescent="0.25">
      <c r="A811" s="4">
        <v>50</v>
      </c>
      <c r="B811" s="4">
        <v>0</v>
      </c>
      <c r="C811" s="4">
        <v>0</v>
      </c>
      <c r="D811" s="4">
        <v>1</v>
      </c>
      <c r="E811" s="4">
        <v>225</v>
      </c>
      <c r="F811" s="4">
        <f>ROUND(Source!AV806,O811)</f>
        <v>0</v>
      </c>
      <c r="G811" s="4" t="s">
        <v>140</v>
      </c>
      <c r="H811" s="4" t="s">
        <v>141</v>
      </c>
      <c r="I811" s="4"/>
      <c r="J811" s="4"/>
      <c r="K811" s="4">
        <v>225</v>
      </c>
      <c r="L811" s="4">
        <v>4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45" x14ac:dyDescent="0.25">
      <c r="A812" s="4">
        <v>50</v>
      </c>
      <c r="B812" s="4">
        <v>0</v>
      </c>
      <c r="C812" s="4">
        <v>0</v>
      </c>
      <c r="D812" s="4">
        <v>1</v>
      </c>
      <c r="E812" s="4">
        <v>226</v>
      </c>
      <c r="F812" s="4">
        <f>ROUND(Source!AW806,O812)</f>
        <v>0</v>
      </c>
      <c r="G812" s="4" t="s">
        <v>142</v>
      </c>
      <c r="H812" s="4" t="s">
        <v>143</v>
      </c>
      <c r="I812" s="4"/>
      <c r="J812" s="4"/>
      <c r="K812" s="4">
        <v>226</v>
      </c>
      <c r="L812" s="4">
        <v>5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45" x14ac:dyDescent="0.25">
      <c r="A813" s="4">
        <v>50</v>
      </c>
      <c r="B813" s="4">
        <v>0</v>
      </c>
      <c r="C813" s="4">
        <v>0</v>
      </c>
      <c r="D813" s="4">
        <v>1</v>
      </c>
      <c r="E813" s="4">
        <v>227</v>
      </c>
      <c r="F813" s="4">
        <f>ROUND(Source!AX806,O813)</f>
        <v>0</v>
      </c>
      <c r="G813" s="4" t="s">
        <v>144</v>
      </c>
      <c r="H813" s="4" t="s">
        <v>145</v>
      </c>
      <c r="I813" s="4"/>
      <c r="J813" s="4"/>
      <c r="K813" s="4">
        <v>227</v>
      </c>
      <c r="L813" s="4">
        <v>6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45" x14ac:dyDescent="0.25">
      <c r="A814" s="4">
        <v>50</v>
      </c>
      <c r="B814" s="4">
        <v>0</v>
      </c>
      <c r="C814" s="4">
        <v>0</v>
      </c>
      <c r="D814" s="4">
        <v>1</v>
      </c>
      <c r="E814" s="4">
        <v>228</v>
      </c>
      <c r="F814" s="4">
        <f>ROUND(Source!AY806,O814)</f>
        <v>0</v>
      </c>
      <c r="G814" s="4" t="s">
        <v>146</v>
      </c>
      <c r="H814" s="4" t="s">
        <v>147</v>
      </c>
      <c r="I814" s="4"/>
      <c r="J814" s="4"/>
      <c r="K814" s="4">
        <v>228</v>
      </c>
      <c r="L814" s="4">
        <v>7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45" x14ac:dyDescent="0.25">
      <c r="A815" s="4">
        <v>50</v>
      </c>
      <c r="B815" s="4">
        <v>0</v>
      </c>
      <c r="C815" s="4">
        <v>0</v>
      </c>
      <c r="D815" s="4">
        <v>1</v>
      </c>
      <c r="E815" s="4">
        <v>216</v>
      </c>
      <c r="F815" s="4">
        <f>ROUND(Source!AP806,O815)</f>
        <v>0</v>
      </c>
      <c r="G815" s="4" t="s">
        <v>148</v>
      </c>
      <c r="H815" s="4" t="s">
        <v>149</v>
      </c>
      <c r="I815" s="4"/>
      <c r="J815" s="4"/>
      <c r="K815" s="4">
        <v>216</v>
      </c>
      <c r="L815" s="4">
        <v>8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45" x14ac:dyDescent="0.25">
      <c r="A816" s="4">
        <v>50</v>
      </c>
      <c r="B816" s="4">
        <v>0</v>
      </c>
      <c r="C816" s="4">
        <v>0</v>
      </c>
      <c r="D816" s="4">
        <v>1</v>
      </c>
      <c r="E816" s="4">
        <v>223</v>
      </c>
      <c r="F816" s="4">
        <f>ROUND(Source!AQ806,O816)</f>
        <v>0</v>
      </c>
      <c r="G816" s="4" t="s">
        <v>150</v>
      </c>
      <c r="H816" s="4" t="s">
        <v>151</v>
      </c>
      <c r="I816" s="4"/>
      <c r="J816" s="4"/>
      <c r="K816" s="4">
        <v>223</v>
      </c>
      <c r="L816" s="4">
        <v>9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5">
      <c r="A817" s="4">
        <v>50</v>
      </c>
      <c r="B817" s="4">
        <v>0</v>
      </c>
      <c r="C817" s="4">
        <v>0</v>
      </c>
      <c r="D817" s="4">
        <v>1</v>
      </c>
      <c r="E817" s="4">
        <v>229</v>
      </c>
      <c r="F817" s="4">
        <f>ROUND(Source!AZ806,O817)</f>
        <v>0</v>
      </c>
      <c r="G817" s="4" t="s">
        <v>152</v>
      </c>
      <c r="H817" s="4" t="s">
        <v>153</v>
      </c>
      <c r="I817" s="4"/>
      <c r="J817" s="4"/>
      <c r="K817" s="4">
        <v>229</v>
      </c>
      <c r="L817" s="4">
        <v>10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5">
      <c r="A818" s="4">
        <v>50</v>
      </c>
      <c r="B818" s="4">
        <v>0</v>
      </c>
      <c r="C818" s="4">
        <v>0</v>
      </c>
      <c r="D818" s="4">
        <v>1</v>
      </c>
      <c r="E818" s="4">
        <v>203</v>
      </c>
      <c r="F818" s="4">
        <f>ROUND(Source!Q806,O818)</f>
        <v>1129.53</v>
      </c>
      <c r="G818" s="4" t="s">
        <v>154</v>
      </c>
      <c r="H818" s="4" t="s">
        <v>155</v>
      </c>
      <c r="I818" s="4"/>
      <c r="J818" s="4"/>
      <c r="K818" s="4">
        <v>203</v>
      </c>
      <c r="L818" s="4">
        <v>11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1129.53</v>
      </c>
      <c r="X818" s="4">
        <v>1</v>
      </c>
      <c r="Y818" s="4">
        <v>1129.53</v>
      </c>
      <c r="Z818" s="4"/>
      <c r="AA818" s="4"/>
      <c r="AB818" s="4"/>
    </row>
    <row r="819" spans="1:28" x14ac:dyDescent="0.25">
      <c r="A819" s="4">
        <v>50</v>
      </c>
      <c r="B819" s="4">
        <v>0</v>
      </c>
      <c r="C819" s="4">
        <v>0</v>
      </c>
      <c r="D819" s="4">
        <v>1</v>
      </c>
      <c r="E819" s="4">
        <v>231</v>
      </c>
      <c r="F819" s="4">
        <f>ROUND(Source!BB806,O819)</f>
        <v>0</v>
      </c>
      <c r="G819" s="4" t="s">
        <v>156</v>
      </c>
      <c r="H819" s="4" t="s">
        <v>157</v>
      </c>
      <c r="I819" s="4"/>
      <c r="J819" s="4"/>
      <c r="K819" s="4">
        <v>231</v>
      </c>
      <c r="L819" s="4">
        <v>12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5">
      <c r="A820" s="4">
        <v>50</v>
      </c>
      <c r="B820" s="4">
        <v>0</v>
      </c>
      <c r="C820" s="4">
        <v>0</v>
      </c>
      <c r="D820" s="4">
        <v>1</v>
      </c>
      <c r="E820" s="4">
        <v>204</v>
      </c>
      <c r="F820" s="4">
        <f>ROUND(Source!R806,O820)</f>
        <v>783.16</v>
      </c>
      <c r="G820" s="4" t="s">
        <v>158</v>
      </c>
      <c r="H820" s="4" t="s">
        <v>159</v>
      </c>
      <c r="I820" s="4"/>
      <c r="J820" s="4"/>
      <c r="K820" s="4">
        <v>204</v>
      </c>
      <c r="L820" s="4">
        <v>13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783.15999999999985</v>
      </c>
      <c r="X820" s="4">
        <v>1</v>
      </c>
      <c r="Y820" s="4">
        <v>783.15999999999985</v>
      </c>
      <c r="Z820" s="4"/>
      <c r="AA820" s="4"/>
      <c r="AB820" s="4"/>
    </row>
    <row r="821" spans="1:28" x14ac:dyDescent="0.25">
      <c r="A821" s="4">
        <v>50</v>
      </c>
      <c r="B821" s="4">
        <v>0</v>
      </c>
      <c r="C821" s="4">
        <v>0</v>
      </c>
      <c r="D821" s="4">
        <v>1</v>
      </c>
      <c r="E821" s="4">
        <v>205</v>
      </c>
      <c r="F821" s="4">
        <f>ROUND(Source!S806,O821)</f>
        <v>2525.5700000000002</v>
      </c>
      <c r="G821" s="4" t="s">
        <v>160</v>
      </c>
      <c r="H821" s="4" t="s">
        <v>161</v>
      </c>
      <c r="I821" s="4"/>
      <c r="J821" s="4"/>
      <c r="K821" s="4">
        <v>205</v>
      </c>
      <c r="L821" s="4">
        <v>14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2525.5699999999997</v>
      </c>
      <c r="X821" s="4">
        <v>1</v>
      </c>
      <c r="Y821" s="4">
        <v>2525.5699999999997</v>
      </c>
      <c r="Z821" s="4"/>
      <c r="AA821" s="4"/>
      <c r="AB821" s="4"/>
    </row>
    <row r="822" spans="1:28" x14ac:dyDescent="0.25">
      <c r="A822" s="4">
        <v>50</v>
      </c>
      <c r="B822" s="4">
        <v>0</v>
      </c>
      <c r="C822" s="4">
        <v>0</v>
      </c>
      <c r="D822" s="4">
        <v>1</v>
      </c>
      <c r="E822" s="4">
        <v>232</v>
      </c>
      <c r="F822" s="4">
        <f>ROUND(Source!BC806,O822)</f>
        <v>0</v>
      </c>
      <c r="G822" s="4" t="s">
        <v>162</v>
      </c>
      <c r="H822" s="4" t="s">
        <v>163</v>
      </c>
      <c r="I822" s="4"/>
      <c r="J822" s="4"/>
      <c r="K822" s="4">
        <v>232</v>
      </c>
      <c r="L822" s="4">
        <v>15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5">
      <c r="A823" s="4">
        <v>50</v>
      </c>
      <c r="B823" s="4">
        <v>0</v>
      </c>
      <c r="C823" s="4">
        <v>0</v>
      </c>
      <c r="D823" s="4">
        <v>1</v>
      </c>
      <c r="E823" s="4">
        <v>214</v>
      </c>
      <c r="F823" s="4">
        <f>ROUND(Source!AS806,O823)</f>
        <v>9831.51</v>
      </c>
      <c r="G823" s="4" t="s">
        <v>164</v>
      </c>
      <c r="H823" s="4" t="s">
        <v>165</v>
      </c>
      <c r="I823" s="4"/>
      <c r="J823" s="4"/>
      <c r="K823" s="4">
        <v>214</v>
      </c>
      <c r="L823" s="4">
        <v>16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9831.51</v>
      </c>
      <c r="X823" s="4">
        <v>1</v>
      </c>
      <c r="Y823" s="4">
        <v>9831.51</v>
      </c>
      <c r="Z823" s="4"/>
      <c r="AA823" s="4"/>
      <c r="AB823" s="4"/>
    </row>
    <row r="824" spans="1:28" x14ac:dyDescent="0.25">
      <c r="A824" s="4">
        <v>50</v>
      </c>
      <c r="B824" s="4">
        <v>0</v>
      </c>
      <c r="C824" s="4">
        <v>0</v>
      </c>
      <c r="D824" s="4">
        <v>1</v>
      </c>
      <c r="E824" s="4">
        <v>215</v>
      </c>
      <c r="F824" s="4">
        <f>ROUND(Source!AT806,O824)</f>
        <v>0</v>
      </c>
      <c r="G824" s="4" t="s">
        <v>166</v>
      </c>
      <c r="H824" s="4" t="s">
        <v>167</v>
      </c>
      <c r="I824" s="4"/>
      <c r="J824" s="4"/>
      <c r="K824" s="4">
        <v>215</v>
      </c>
      <c r="L824" s="4">
        <v>17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5">
      <c r="A825" s="4">
        <v>50</v>
      </c>
      <c r="B825" s="4">
        <v>0</v>
      </c>
      <c r="C825" s="4">
        <v>0</v>
      </c>
      <c r="D825" s="4">
        <v>1</v>
      </c>
      <c r="E825" s="4">
        <v>217</v>
      </c>
      <c r="F825" s="4">
        <f>ROUND(Source!AU806,O825)</f>
        <v>0</v>
      </c>
      <c r="G825" s="4" t="s">
        <v>168</v>
      </c>
      <c r="H825" s="4" t="s">
        <v>169</v>
      </c>
      <c r="I825" s="4"/>
      <c r="J825" s="4"/>
      <c r="K825" s="4">
        <v>217</v>
      </c>
      <c r="L825" s="4">
        <v>18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5">
      <c r="A826" s="4">
        <v>50</v>
      </c>
      <c r="B826" s="4">
        <v>0</v>
      </c>
      <c r="C826" s="4">
        <v>0</v>
      </c>
      <c r="D826" s="4">
        <v>1</v>
      </c>
      <c r="E826" s="4">
        <v>230</v>
      </c>
      <c r="F826" s="4">
        <f>ROUND(Source!BA806,O826)</f>
        <v>0</v>
      </c>
      <c r="G826" s="4" t="s">
        <v>170</v>
      </c>
      <c r="H826" s="4" t="s">
        <v>171</v>
      </c>
      <c r="I826" s="4"/>
      <c r="J826" s="4"/>
      <c r="K826" s="4">
        <v>230</v>
      </c>
      <c r="L826" s="4">
        <v>19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5">
      <c r="A827" s="4">
        <v>50</v>
      </c>
      <c r="B827" s="4">
        <v>0</v>
      </c>
      <c r="C827" s="4">
        <v>0</v>
      </c>
      <c r="D827" s="4">
        <v>1</v>
      </c>
      <c r="E827" s="4">
        <v>206</v>
      </c>
      <c r="F827" s="4">
        <f>ROUND(Source!T806,O827)</f>
        <v>0</v>
      </c>
      <c r="G827" s="4" t="s">
        <v>172</v>
      </c>
      <c r="H827" s="4" t="s">
        <v>173</v>
      </c>
      <c r="I827" s="4"/>
      <c r="J827" s="4"/>
      <c r="K827" s="4">
        <v>206</v>
      </c>
      <c r="L827" s="4">
        <v>20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5">
      <c r="A828" s="4">
        <v>50</v>
      </c>
      <c r="B828" s="4">
        <v>0</v>
      </c>
      <c r="C828" s="4">
        <v>0</v>
      </c>
      <c r="D828" s="4">
        <v>1</v>
      </c>
      <c r="E828" s="4">
        <v>207</v>
      </c>
      <c r="F828" s="4">
        <f>ROUND(Source!U806,O828)</f>
        <v>4.4352</v>
      </c>
      <c r="G828" s="4" t="s">
        <v>174</v>
      </c>
      <c r="H828" s="4" t="s">
        <v>175</v>
      </c>
      <c r="I828" s="4"/>
      <c r="J828" s="4"/>
      <c r="K828" s="4">
        <v>207</v>
      </c>
      <c r="L828" s="4">
        <v>21</v>
      </c>
      <c r="M828" s="4">
        <v>3</v>
      </c>
      <c r="N828" s="4" t="s">
        <v>3</v>
      </c>
      <c r="O828" s="4">
        <v>7</v>
      </c>
      <c r="P828" s="4"/>
      <c r="Q828" s="4"/>
      <c r="R828" s="4"/>
      <c r="S828" s="4"/>
      <c r="T828" s="4"/>
      <c r="U828" s="4"/>
      <c r="V828" s="4"/>
      <c r="W828" s="4">
        <v>4.4352</v>
      </c>
      <c r="X828" s="4">
        <v>1</v>
      </c>
      <c r="Y828" s="4">
        <v>4.4352</v>
      </c>
      <c r="Z828" s="4"/>
      <c r="AA828" s="4"/>
      <c r="AB828" s="4"/>
    </row>
    <row r="829" spans="1:28" x14ac:dyDescent="0.25">
      <c r="A829" s="4">
        <v>50</v>
      </c>
      <c r="B829" s="4">
        <v>0</v>
      </c>
      <c r="C829" s="4">
        <v>0</v>
      </c>
      <c r="D829" s="4">
        <v>1</v>
      </c>
      <c r="E829" s="4">
        <v>208</v>
      </c>
      <c r="F829" s="4">
        <f>ROUND(Source!V806,O829)</f>
        <v>1.1692800000000001</v>
      </c>
      <c r="G829" s="4" t="s">
        <v>176</v>
      </c>
      <c r="H829" s="4" t="s">
        <v>177</v>
      </c>
      <c r="I829" s="4"/>
      <c r="J829" s="4"/>
      <c r="K829" s="4">
        <v>208</v>
      </c>
      <c r="L829" s="4">
        <v>22</v>
      </c>
      <c r="M829" s="4">
        <v>3</v>
      </c>
      <c r="N829" s="4" t="s">
        <v>3</v>
      </c>
      <c r="O829" s="4">
        <v>7</v>
      </c>
      <c r="P829" s="4"/>
      <c r="Q829" s="4"/>
      <c r="R829" s="4"/>
      <c r="S829" s="4"/>
      <c r="T829" s="4"/>
      <c r="U829" s="4"/>
      <c r="V829" s="4"/>
      <c r="W829" s="4">
        <v>1.1692800000000001</v>
      </c>
      <c r="X829" s="4">
        <v>1</v>
      </c>
      <c r="Y829" s="4">
        <v>1.1692800000000001</v>
      </c>
      <c r="Z829" s="4"/>
      <c r="AA829" s="4"/>
      <c r="AB829" s="4"/>
    </row>
    <row r="830" spans="1:28" x14ac:dyDescent="0.25">
      <c r="A830" s="4">
        <v>50</v>
      </c>
      <c r="B830" s="4">
        <v>0</v>
      </c>
      <c r="C830" s="4">
        <v>0</v>
      </c>
      <c r="D830" s="4">
        <v>1</v>
      </c>
      <c r="E830" s="4">
        <v>209</v>
      </c>
      <c r="F830" s="4">
        <f>ROUND(Source!W806,O830)</f>
        <v>0</v>
      </c>
      <c r="G830" s="4" t="s">
        <v>178</v>
      </c>
      <c r="H830" s="4" t="s">
        <v>179</v>
      </c>
      <c r="I830" s="4"/>
      <c r="J830" s="4"/>
      <c r="K830" s="4">
        <v>209</v>
      </c>
      <c r="L830" s="4">
        <v>23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5">
      <c r="A831" s="4">
        <v>50</v>
      </c>
      <c r="B831" s="4">
        <v>0</v>
      </c>
      <c r="C831" s="4">
        <v>0</v>
      </c>
      <c r="D831" s="4">
        <v>1</v>
      </c>
      <c r="E831" s="4">
        <v>233</v>
      </c>
      <c r="F831" s="4">
        <f>ROUND(Source!BD806,O831)</f>
        <v>0</v>
      </c>
      <c r="G831" s="4" t="s">
        <v>180</v>
      </c>
      <c r="H831" s="4" t="s">
        <v>181</v>
      </c>
      <c r="I831" s="4"/>
      <c r="J831" s="4"/>
      <c r="K831" s="4">
        <v>233</v>
      </c>
      <c r="L831" s="4">
        <v>24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 x14ac:dyDescent="0.25">
      <c r="A832" s="4">
        <v>50</v>
      </c>
      <c r="B832" s="4">
        <v>0</v>
      </c>
      <c r="C832" s="4">
        <v>0</v>
      </c>
      <c r="D832" s="4">
        <v>1</v>
      </c>
      <c r="E832" s="4">
        <v>210</v>
      </c>
      <c r="F832" s="4">
        <f>ROUND(Source!X806,O832)</f>
        <v>3408</v>
      </c>
      <c r="G832" s="4" t="s">
        <v>182</v>
      </c>
      <c r="H832" s="4" t="s">
        <v>183</v>
      </c>
      <c r="I832" s="4"/>
      <c r="J832" s="4"/>
      <c r="K832" s="4">
        <v>210</v>
      </c>
      <c r="L832" s="4">
        <v>25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3408</v>
      </c>
      <c r="X832" s="4">
        <v>1</v>
      </c>
      <c r="Y832" s="4">
        <v>3408</v>
      </c>
      <c r="Z832" s="4"/>
      <c r="AA832" s="4"/>
      <c r="AB832" s="4"/>
    </row>
    <row r="833" spans="1:245" x14ac:dyDescent="0.25">
      <c r="A833" s="4">
        <v>50</v>
      </c>
      <c r="B833" s="4">
        <v>0</v>
      </c>
      <c r="C833" s="4">
        <v>0</v>
      </c>
      <c r="D833" s="4">
        <v>1</v>
      </c>
      <c r="E833" s="4">
        <v>211</v>
      </c>
      <c r="F833" s="4">
        <f>ROUND(Source!Y806,O833)</f>
        <v>1985.25</v>
      </c>
      <c r="G833" s="4" t="s">
        <v>184</v>
      </c>
      <c r="H833" s="4" t="s">
        <v>185</v>
      </c>
      <c r="I833" s="4"/>
      <c r="J833" s="4"/>
      <c r="K833" s="4">
        <v>211</v>
      </c>
      <c r="L833" s="4">
        <v>26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1985.25</v>
      </c>
      <c r="X833" s="4">
        <v>1</v>
      </c>
      <c r="Y833" s="4">
        <v>1985.25</v>
      </c>
      <c r="Z833" s="4"/>
      <c r="AA833" s="4"/>
      <c r="AB833" s="4"/>
    </row>
    <row r="834" spans="1:245" x14ac:dyDescent="0.25">
      <c r="A834" s="4">
        <v>50</v>
      </c>
      <c r="B834" s="4">
        <v>0</v>
      </c>
      <c r="C834" s="4">
        <v>0</v>
      </c>
      <c r="D834" s="4">
        <v>1</v>
      </c>
      <c r="E834" s="4">
        <v>224</v>
      </c>
      <c r="F834" s="4">
        <f>ROUND(Source!AR806,O834)</f>
        <v>9831.51</v>
      </c>
      <c r="G834" s="4" t="s">
        <v>186</v>
      </c>
      <c r="H834" s="4" t="s">
        <v>187</v>
      </c>
      <c r="I834" s="4"/>
      <c r="J834" s="4"/>
      <c r="K834" s="4">
        <v>224</v>
      </c>
      <c r="L834" s="4">
        <v>27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9831.5099999999984</v>
      </c>
      <c r="X834" s="4">
        <v>1</v>
      </c>
      <c r="Y834" s="4">
        <v>9831.5099999999984</v>
      </c>
      <c r="Z834" s="4"/>
      <c r="AA834" s="4"/>
      <c r="AB834" s="4"/>
    </row>
    <row r="836" spans="1:245" x14ac:dyDescent="0.25">
      <c r="A836" s="1">
        <v>4</v>
      </c>
      <c r="B836" s="1">
        <v>1</v>
      </c>
      <c r="C836" s="1"/>
      <c r="D836" s="1">
        <f>ROW(A857)</f>
        <v>857</v>
      </c>
      <c r="E836" s="1"/>
      <c r="F836" s="1" t="s">
        <v>17</v>
      </c>
      <c r="G836" s="1" t="s">
        <v>911</v>
      </c>
      <c r="H836" s="1" t="s">
        <v>3</v>
      </c>
      <c r="I836" s="1">
        <v>0</v>
      </c>
      <c r="J836" s="1"/>
      <c r="K836" s="1">
        <v>-1</v>
      </c>
      <c r="L836" s="1"/>
      <c r="M836" s="1" t="s">
        <v>3</v>
      </c>
      <c r="N836" s="1"/>
      <c r="O836" s="1"/>
      <c r="P836" s="1"/>
      <c r="Q836" s="1"/>
      <c r="R836" s="1"/>
      <c r="S836" s="1">
        <v>0</v>
      </c>
      <c r="T836" s="1"/>
      <c r="U836" s="1" t="s">
        <v>3</v>
      </c>
      <c r="V836" s="1">
        <v>0</v>
      </c>
      <c r="W836" s="1"/>
      <c r="X836" s="1"/>
      <c r="Y836" s="1"/>
      <c r="Z836" s="1"/>
      <c r="AA836" s="1"/>
      <c r="AB836" s="1" t="s">
        <v>3</v>
      </c>
      <c r="AC836" s="1" t="s">
        <v>3</v>
      </c>
      <c r="AD836" s="1" t="s">
        <v>3</v>
      </c>
      <c r="AE836" s="1" t="s">
        <v>3</v>
      </c>
      <c r="AF836" s="1" t="s">
        <v>3</v>
      </c>
      <c r="AG836" s="1" t="s">
        <v>3</v>
      </c>
      <c r="AH836" s="1"/>
      <c r="AI836" s="1"/>
      <c r="AJ836" s="1"/>
      <c r="AK836" s="1"/>
      <c r="AL836" s="1"/>
      <c r="AM836" s="1"/>
      <c r="AN836" s="1"/>
      <c r="AO836" s="1"/>
      <c r="AP836" s="1" t="s">
        <v>3</v>
      </c>
      <c r="AQ836" s="1" t="s">
        <v>3</v>
      </c>
      <c r="AR836" s="1" t="s">
        <v>3</v>
      </c>
      <c r="AS836" s="1"/>
      <c r="AT836" s="1"/>
      <c r="AU836" s="1"/>
      <c r="AV836" s="1"/>
      <c r="AW836" s="1"/>
      <c r="AX836" s="1"/>
      <c r="AY836" s="1"/>
      <c r="AZ836" s="1" t="s">
        <v>3</v>
      </c>
      <c r="BA836" s="1"/>
      <c r="BB836" s="1" t="s">
        <v>3</v>
      </c>
      <c r="BC836" s="1" t="s">
        <v>16</v>
      </c>
      <c r="BD836" s="1" t="s">
        <v>3</v>
      </c>
      <c r="BE836" s="1" t="s">
        <v>3</v>
      </c>
      <c r="BF836" s="1" t="s">
        <v>3</v>
      </c>
      <c r="BG836" s="1" t="s">
        <v>3</v>
      </c>
      <c r="BH836" s="1" t="s">
        <v>3</v>
      </c>
      <c r="BI836" s="1" t="s">
        <v>3</v>
      </c>
      <c r="BJ836" s="1" t="s">
        <v>3</v>
      </c>
      <c r="BK836" s="1" t="s">
        <v>3</v>
      </c>
      <c r="BL836" s="1" t="s">
        <v>3</v>
      </c>
      <c r="BM836" s="1" t="s">
        <v>16</v>
      </c>
      <c r="BN836" s="1" t="s">
        <v>3</v>
      </c>
      <c r="BO836" s="1" t="s">
        <v>3</v>
      </c>
      <c r="BP836" s="1" t="s">
        <v>3</v>
      </c>
      <c r="BQ836" s="1"/>
      <c r="BR836" s="1"/>
      <c r="BS836" s="1"/>
      <c r="BT836" s="1"/>
      <c r="BU836" s="1"/>
      <c r="BV836" s="1"/>
      <c r="BW836" s="1"/>
      <c r="BX836" s="1">
        <v>0</v>
      </c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>
        <v>0</v>
      </c>
    </row>
    <row r="838" spans="1:245" x14ac:dyDescent="0.25">
      <c r="A838" s="2">
        <v>52</v>
      </c>
      <c r="B838" s="2">
        <f t="shared" ref="B838:G838" si="444">B857</f>
        <v>1</v>
      </c>
      <c r="C838" s="2">
        <f t="shared" si="444"/>
        <v>4</v>
      </c>
      <c r="D838" s="2">
        <f t="shared" si="444"/>
        <v>836</v>
      </c>
      <c r="E838" s="2">
        <f t="shared" si="444"/>
        <v>0</v>
      </c>
      <c r="F838" s="2" t="str">
        <f t="shared" si="444"/>
        <v>Новый раздел</v>
      </c>
      <c r="G838" s="2" t="str">
        <f t="shared" si="444"/>
        <v>18. Замена оборудования</v>
      </c>
      <c r="H838" s="2"/>
      <c r="I838" s="2"/>
      <c r="J838" s="2"/>
      <c r="K838" s="2"/>
      <c r="L838" s="2"/>
      <c r="M838" s="2"/>
      <c r="N838" s="2"/>
      <c r="O838" s="2">
        <f t="shared" ref="O838:AT838" si="445">O857</f>
        <v>34823.39</v>
      </c>
      <c r="P838" s="2">
        <f t="shared" si="445"/>
        <v>0</v>
      </c>
      <c r="Q838" s="2">
        <f t="shared" si="445"/>
        <v>4107.9799999999996</v>
      </c>
      <c r="R838" s="2">
        <f t="shared" si="445"/>
        <v>3802.92</v>
      </c>
      <c r="S838" s="2">
        <f t="shared" si="445"/>
        <v>26912.49</v>
      </c>
      <c r="T838" s="2">
        <f t="shared" si="445"/>
        <v>0</v>
      </c>
      <c r="U838" s="2">
        <f t="shared" si="445"/>
        <v>45.89508</v>
      </c>
      <c r="V838" s="2">
        <f t="shared" si="445"/>
        <v>6.0606000000000018</v>
      </c>
      <c r="W838" s="2">
        <f t="shared" si="445"/>
        <v>0</v>
      </c>
      <c r="X838" s="2">
        <f t="shared" si="445"/>
        <v>31636.880000000001</v>
      </c>
      <c r="Y838" s="2">
        <f t="shared" si="445"/>
        <v>18429.25</v>
      </c>
      <c r="Z838" s="2">
        <f t="shared" si="445"/>
        <v>0</v>
      </c>
      <c r="AA838" s="2">
        <f t="shared" si="445"/>
        <v>0</v>
      </c>
      <c r="AB838" s="2">
        <f t="shared" si="445"/>
        <v>34823.39</v>
      </c>
      <c r="AC838" s="2">
        <f t="shared" si="445"/>
        <v>0</v>
      </c>
      <c r="AD838" s="2">
        <f t="shared" si="445"/>
        <v>4107.9799999999996</v>
      </c>
      <c r="AE838" s="2">
        <f t="shared" si="445"/>
        <v>3802.92</v>
      </c>
      <c r="AF838" s="2">
        <f t="shared" si="445"/>
        <v>26912.49</v>
      </c>
      <c r="AG838" s="2">
        <f t="shared" si="445"/>
        <v>0</v>
      </c>
      <c r="AH838" s="2">
        <f t="shared" si="445"/>
        <v>45.89508</v>
      </c>
      <c r="AI838" s="2">
        <f t="shared" si="445"/>
        <v>6.0606000000000018</v>
      </c>
      <c r="AJ838" s="2">
        <f t="shared" si="445"/>
        <v>0</v>
      </c>
      <c r="AK838" s="2">
        <f t="shared" si="445"/>
        <v>31636.880000000001</v>
      </c>
      <c r="AL838" s="2">
        <f t="shared" si="445"/>
        <v>18429.25</v>
      </c>
      <c r="AM838" s="2">
        <f t="shared" si="445"/>
        <v>0</v>
      </c>
      <c r="AN838" s="2">
        <f t="shared" si="445"/>
        <v>0</v>
      </c>
      <c r="AO838" s="2">
        <f t="shared" si="445"/>
        <v>0</v>
      </c>
      <c r="AP838" s="2">
        <f t="shared" si="445"/>
        <v>0</v>
      </c>
      <c r="AQ838" s="2">
        <f t="shared" si="445"/>
        <v>0</v>
      </c>
      <c r="AR838" s="2">
        <f t="shared" si="445"/>
        <v>84889.52</v>
      </c>
      <c r="AS838" s="2">
        <f t="shared" si="445"/>
        <v>84889.52</v>
      </c>
      <c r="AT838" s="2">
        <f t="shared" si="445"/>
        <v>0</v>
      </c>
      <c r="AU838" s="2">
        <f t="shared" ref="AU838:BZ838" si="446">AU857</f>
        <v>0</v>
      </c>
      <c r="AV838" s="2">
        <f t="shared" si="446"/>
        <v>0</v>
      </c>
      <c r="AW838" s="2">
        <f t="shared" si="446"/>
        <v>0</v>
      </c>
      <c r="AX838" s="2">
        <f t="shared" si="446"/>
        <v>0</v>
      </c>
      <c r="AY838" s="2">
        <f t="shared" si="446"/>
        <v>0</v>
      </c>
      <c r="AZ838" s="2">
        <f t="shared" si="446"/>
        <v>0</v>
      </c>
      <c r="BA838" s="2">
        <f t="shared" si="446"/>
        <v>0</v>
      </c>
      <c r="BB838" s="2">
        <f t="shared" si="446"/>
        <v>0</v>
      </c>
      <c r="BC838" s="2">
        <f t="shared" si="446"/>
        <v>0</v>
      </c>
      <c r="BD838" s="2">
        <f t="shared" si="446"/>
        <v>0</v>
      </c>
      <c r="BE838" s="2">
        <f t="shared" si="446"/>
        <v>0</v>
      </c>
      <c r="BF838" s="2">
        <f t="shared" si="446"/>
        <v>0</v>
      </c>
      <c r="BG838" s="2">
        <f t="shared" si="446"/>
        <v>0</v>
      </c>
      <c r="BH838" s="2">
        <f t="shared" si="446"/>
        <v>0</v>
      </c>
      <c r="BI838" s="2">
        <f t="shared" si="446"/>
        <v>0</v>
      </c>
      <c r="BJ838" s="2">
        <f t="shared" si="446"/>
        <v>0</v>
      </c>
      <c r="BK838" s="2">
        <f t="shared" si="446"/>
        <v>0</v>
      </c>
      <c r="BL838" s="2">
        <f t="shared" si="446"/>
        <v>0</v>
      </c>
      <c r="BM838" s="2">
        <f t="shared" si="446"/>
        <v>0</v>
      </c>
      <c r="BN838" s="2">
        <f t="shared" si="446"/>
        <v>0</v>
      </c>
      <c r="BO838" s="2">
        <f t="shared" si="446"/>
        <v>0</v>
      </c>
      <c r="BP838" s="2">
        <f t="shared" si="446"/>
        <v>0</v>
      </c>
      <c r="BQ838" s="2">
        <f t="shared" si="446"/>
        <v>0</v>
      </c>
      <c r="BR838" s="2">
        <f t="shared" si="446"/>
        <v>0</v>
      </c>
      <c r="BS838" s="2">
        <f t="shared" si="446"/>
        <v>0</v>
      </c>
      <c r="BT838" s="2">
        <f t="shared" si="446"/>
        <v>0</v>
      </c>
      <c r="BU838" s="2">
        <f t="shared" si="446"/>
        <v>0</v>
      </c>
      <c r="BV838" s="2">
        <f t="shared" si="446"/>
        <v>0</v>
      </c>
      <c r="BW838" s="2">
        <f t="shared" si="446"/>
        <v>0</v>
      </c>
      <c r="BX838" s="2">
        <f t="shared" si="446"/>
        <v>0</v>
      </c>
      <c r="BY838" s="2">
        <f t="shared" si="446"/>
        <v>0</v>
      </c>
      <c r="BZ838" s="2">
        <f t="shared" si="446"/>
        <v>0</v>
      </c>
      <c r="CA838" s="2">
        <f t="shared" ref="CA838:DF838" si="447">CA857</f>
        <v>84889.52</v>
      </c>
      <c r="CB838" s="2">
        <f t="shared" si="447"/>
        <v>84889.52</v>
      </c>
      <c r="CC838" s="2">
        <f t="shared" si="447"/>
        <v>0</v>
      </c>
      <c r="CD838" s="2">
        <f t="shared" si="447"/>
        <v>0</v>
      </c>
      <c r="CE838" s="2">
        <f t="shared" si="447"/>
        <v>0</v>
      </c>
      <c r="CF838" s="2">
        <f t="shared" si="447"/>
        <v>0</v>
      </c>
      <c r="CG838" s="2">
        <f t="shared" si="447"/>
        <v>0</v>
      </c>
      <c r="CH838" s="2">
        <f t="shared" si="447"/>
        <v>0</v>
      </c>
      <c r="CI838" s="2">
        <f t="shared" si="447"/>
        <v>0</v>
      </c>
      <c r="CJ838" s="2">
        <f t="shared" si="447"/>
        <v>0</v>
      </c>
      <c r="CK838" s="2">
        <f t="shared" si="447"/>
        <v>0</v>
      </c>
      <c r="CL838" s="2">
        <f t="shared" si="447"/>
        <v>0</v>
      </c>
      <c r="CM838" s="2">
        <f t="shared" si="447"/>
        <v>0</v>
      </c>
      <c r="CN838" s="2">
        <f t="shared" si="447"/>
        <v>0</v>
      </c>
      <c r="CO838" s="2">
        <f t="shared" si="447"/>
        <v>0</v>
      </c>
      <c r="CP838" s="2">
        <f t="shared" si="447"/>
        <v>0</v>
      </c>
      <c r="CQ838" s="2">
        <f t="shared" si="447"/>
        <v>0</v>
      </c>
      <c r="CR838" s="2">
        <f t="shared" si="447"/>
        <v>0</v>
      </c>
      <c r="CS838" s="2">
        <f t="shared" si="447"/>
        <v>0</v>
      </c>
      <c r="CT838" s="2">
        <f t="shared" si="447"/>
        <v>0</v>
      </c>
      <c r="CU838" s="2">
        <f t="shared" si="447"/>
        <v>0</v>
      </c>
      <c r="CV838" s="2">
        <f t="shared" si="447"/>
        <v>0</v>
      </c>
      <c r="CW838" s="2">
        <f t="shared" si="447"/>
        <v>0</v>
      </c>
      <c r="CX838" s="2">
        <f t="shared" si="447"/>
        <v>0</v>
      </c>
      <c r="CY838" s="2">
        <f t="shared" si="447"/>
        <v>0</v>
      </c>
      <c r="CZ838" s="2">
        <f t="shared" si="447"/>
        <v>0</v>
      </c>
      <c r="DA838" s="2">
        <f t="shared" si="447"/>
        <v>0</v>
      </c>
      <c r="DB838" s="2">
        <f t="shared" si="447"/>
        <v>0</v>
      </c>
      <c r="DC838" s="2">
        <f t="shared" si="447"/>
        <v>0</v>
      </c>
      <c r="DD838" s="2">
        <f t="shared" si="447"/>
        <v>0</v>
      </c>
      <c r="DE838" s="2">
        <f t="shared" si="447"/>
        <v>0</v>
      </c>
      <c r="DF838" s="2">
        <f t="shared" si="447"/>
        <v>0</v>
      </c>
      <c r="DG838" s="3">
        <f t="shared" ref="DG838:EL838" si="448">DG857</f>
        <v>0</v>
      </c>
      <c r="DH838" s="3">
        <f t="shared" si="448"/>
        <v>0</v>
      </c>
      <c r="DI838" s="3">
        <f t="shared" si="448"/>
        <v>0</v>
      </c>
      <c r="DJ838" s="3">
        <f t="shared" si="448"/>
        <v>0</v>
      </c>
      <c r="DK838" s="3">
        <f t="shared" si="448"/>
        <v>0</v>
      </c>
      <c r="DL838" s="3">
        <f t="shared" si="448"/>
        <v>0</v>
      </c>
      <c r="DM838" s="3">
        <f t="shared" si="448"/>
        <v>0</v>
      </c>
      <c r="DN838" s="3">
        <f t="shared" si="448"/>
        <v>0</v>
      </c>
      <c r="DO838" s="3">
        <f t="shared" si="448"/>
        <v>0</v>
      </c>
      <c r="DP838" s="3">
        <f t="shared" si="448"/>
        <v>0</v>
      </c>
      <c r="DQ838" s="3">
        <f t="shared" si="448"/>
        <v>0</v>
      </c>
      <c r="DR838" s="3">
        <f t="shared" si="448"/>
        <v>0</v>
      </c>
      <c r="DS838" s="3">
        <f t="shared" si="448"/>
        <v>0</v>
      </c>
      <c r="DT838" s="3">
        <f t="shared" si="448"/>
        <v>0</v>
      </c>
      <c r="DU838" s="3">
        <f t="shared" si="448"/>
        <v>0</v>
      </c>
      <c r="DV838" s="3">
        <f t="shared" si="448"/>
        <v>0</v>
      </c>
      <c r="DW838" s="3">
        <f t="shared" si="448"/>
        <v>0</v>
      </c>
      <c r="DX838" s="3">
        <f t="shared" si="448"/>
        <v>0</v>
      </c>
      <c r="DY838" s="3">
        <f t="shared" si="448"/>
        <v>0</v>
      </c>
      <c r="DZ838" s="3">
        <f t="shared" si="448"/>
        <v>0</v>
      </c>
      <c r="EA838" s="3">
        <f t="shared" si="448"/>
        <v>0</v>
      </c>
      <c r="EB838" s="3">
        <f t="shared" si="448"/>
        <v>0</v>
      </c>
      <c r="EC838" s="3">
        <f t="shared" si="448"/>
        <v>0</v>
      </c>
      <c r="ED838" s="3">
        <f t="shared" si="448"/>
        <v>0</v>
      </c>
      <c r="EE838" s="3">
        <f t="shared" si="448"/>
        <v>0</v>
      </c>
      <c r="EF838" s="3">
        <f t="shared" si="448"/>
        <v>0</v>
      </c>
      <c r="EG838" s="3">
        <f t="shared" si="448"/>
        <v>0</v>
      </c>
      <c r="EH838" s="3">
        <f t="shared" si="448"/>
        <v>0</v>
      </c>
      <c r="EI838" s="3">
        <f t="shared" si="448"/>
        <v>0</v>
      </c>
      <c r="EJ838" s="3">
        <f t="shared" si="448"/>
        <v>0</v>
      </c>
      <c r="EK838" s="3">
        <f t="shared" si="448"/>
        <v>0</v>
      </c>
      <c r="EL838" s="3">
        <f t="shared" si="448"/>
        <v>0</v>
      </c>
      <c r="EM838" s="3">
        <f t="shared" ref="EM838:FR838" si="449">EM857</f>
        <v>0</v>
      </c>
      <c r="EN838" s="3">
        <f t="shared" si="449"/>
        <v>0</v>
      </c>
      <c r="EO838" s="3">
        <f t="shared" si="449"/>
        <v>0</v>
      </c>
      <c r="EP838" s="3">
        <f t="shared" si="449"/>
        <v>0</v>
      </c>
      <c r="EQ838" s="3">
        <f t="shared" si="449"/>
        <v>0</v>
      </c>
      <c r="ER838" s="3">
        <f t="shared" si="449"/>
        <v>0</v>
      </c>
      <c r="ES838" s="3">
        <f t="shared" si="449"/>
        <v>0</v>
      </c>
      <c r="ET838" s="3">
        <f t="shared" si="449"/>
        <v>0</v>
      </c>
      <c r="EU838" s="3">
        <f t="shared" si="449"/>
        <v>0</v>
      </c>
      <c r="EV838" s="3">
        <f t="shared" si="449"/>
        <v>0</v>
      </c>
      <c r="EW838" s="3">
        <f t="shared" si="449"/>
        <v>0</v>
      </c>
      <c r="EX838" s="3">
        <f t="shared" si="449"/>
        <v>0</v>
      </c>
      <c r="EY838" s="3">
        <f t="shared" si="449"/>
        <v>0</v>
      </c>
      <c r="EZ838" s="3">
        <f t="shared" si="449"/>
        <v>0</v>
      </c>
      <c r="FA838" s="3">
        <f t="shared" si="449"/>
        <v>0</v>
      </c>
      <c r="FB838" s="3">
        <f t="shared" si="449"/>
        <v>0</v>
      </c>
      <c r="FC838" s="3">
        <f t="shared" si="449"/>
        <v>0</v>
      </c>
      <c r="FD838" s="3">
        <f t="shared" si="449"/>
        <v>0</v>
      </c>
      <c r="FE838" s="3">
        <f t="shared" si="449"/>
        <v>0</v>
      </c>
      <c r="FF838" s="3">
        <f t="shared" si="449"/>
        <v>0</v>
      </c>
      <c r="FG838" s="3">
        <f t="shared" si="449"/>
        <v>0</v>
      </c>
      <c r="FH838" s="3">
        <f t="shared" si="449"/>
        <v>0</v>
      </c>
      <c r="FI838" s="3">
        <f t="shared" si="449"/>
        <v>0</v>
      </c>
      <c r="FJ838" s="3">
        <f t="shared" si="449"/>
        <v>0</v>
      </c>
      <c r="FK838" s="3">
        <f t="shared" si="449"/>
        <v>0</v>
      </c>
      <c r="FL838" s="3">
        <f t="shared" si="449"/>
        <v>0</v>
      </c>
      <c r="FM838" s="3">
        <f t="shared" si="449"/>
        <v>0</v>
      </c>
      <c r="FN838" s="3">
        <f t="shared" si="449"/>
        <v>0</v>
      </c>
      <c r="FO838" s="3">
        <f t="shared" si="449"/>
        <v>0</v>
      </c>
      <c r="FP838" s="3">
        <f t="shared" si="449"/>
        <v>0</v>
      </c>
      <c r="FQ838" s="3">
        <f t="shared" si="449"/>
        <v>0</v>
      </c>
      <c r="FR838" s="3">
        <f t="shared" si="449"/>
        <v>0</v>
      </c>
      <c r="FS838" s="3">
        <f t="shared" ref="FS838:GX838" si="450">FS857</f>
        <v>0</v>
      </c>
      <c r="FT838" s="3">
        <f t="shared" si="450"/>
        <v>0</v>
      </c>
      <c r="FU838" s="3">
        <f t="shared" si="450"/>
        <v>0</v>
      </c>
      <c r="FV838" s="3">
        <f t="shared" si="450"/>
        <v>0</v>
      </c>
      <c r="FW838" s="3">
        <f t="shared" si="450"/>
        <v>0</v>
      </c>
      <c r="FX838" s="3">
        <f t="shared" si="450"/>
        <v>0</v>
      </c>
      <c r="FY838" s="3">
        <f t="shared" si="450"/>
        <v>0</v>
      </c>
      <c r="FZ838" s="3">
        <f t="shared" si="450"/>
        <v>0</v>
      </c>
      <c r="GA838" s="3">
        <f t="shared" si="450"/>
        <v>0</v>
      </c>
      <c r="GB838" s="3">
        <f t="shared" si="450"/>
        <v>0</v>
      </c>
      <c r="GC838" s="3">
        <f t="shared" si="450"/>
        <v>0</v>
      </c>
      <c r="GD838" s="3">
        <f t="shared" si="450"/>
        <v>0</v>
      </c>
      <c r="GE838" s="3">
        <f t="shared" si="450"/>
        <v>0</v>
      </c>
      <c r="GF838" s="3">
        <f t="shared" si="450"/>
        <v>0</v>
      </c>
      <c r="GG838" s="3">
        <f t="shared" si="450"/>
        <v>0</v>
      </c>
      <c r="GH838" s="3">
        <f t="shared" si="450"/>
        <v>0</v>
      </c>
      <c r="GI838" s="3">
        <f t="shared" si="450"/>
        <v>0</v>
      </c>
      <c r="GJ838" s="3">
        <f t="shared" si="450"/>
        <v>0</v>
      </c>
      <c r="GK838" s="3">
        <f t="shared" si="450"/>
        <v>0</v>
      </c>
      <c r="GL838" s="3">
        <f t="shared" si="450"/>
        <v>0</v>
      </c>
      <c r="GM838" s="3">
        <f t="shared" si="450"/>
        <v>0</v>
      </c>
      <c r="GN838" s="3">
        <f t="shared" si="450"/>
        <v>0</v>
      </c>
      <c r="GO838" s="3">
        <f t="shared" si="450"/>
        <v>0</v>
      </c>
      <c r="GP838" s="3">
        <f t="shared" si="450"/>
        <v>0</v>
      </c>
      <c r="GQ838" s="3">
        <f t="shared" si="450"/>
        <v>0</v>
      </c>
      <c r="GR838" s="3">
        <f t="shared" si="450"/>
        <v>0</v>
      </c>
      <c r="GS838" s="3">
        <f t="shared" si="450"/>
        <v>0</v>
      </c>
      <c r="GT838" s="3">
        <f t="shared" si="450"/>
        <v>0</v>
      </c>
      <c r="GU838" s="3">
        <f t="shared" si="450"/>
        <v>0</v>
      </c>
      <c r="GV838" s="3">
        <f t="shared" si="450"/>
        <v>0</v>
      </c>
      <c r="GW838" s="3">
        <f t="shared" si="450"/>
        <v>0</v>
      </c>
      <c r="GX838" s="3">
        <f t="shared" si="450"/>
        <v>0</v>
      </c>
    </row>
    <row r="840" spans="1:245" x14ac:dyDescent="0.25">
      <c r="A840">
        <v>17</v>
      </c>
      <c r="B840">
        <v>1</v>
      </c>
      <c r="C840">
        <f>ROW(SmtRes!A2111)</f>
        <v>2111</v>
      </c>
      <c r="D840">
        <f>ROW(EtalonRes!A2111)</f>
        <v>2111</v>
      </c>
      <c r="E840" t="s">
        <v>912</v>
      </c>
      <c r="F840" t="s">
        <v>913</v>
      </c>
      <c r="G840" t="s">
        <v>914</v>
      </c>
      <c r="H840" t="s">
        <v>915</v>
      </c>
      <c r="I840">
        <v>1</v>
      </c>
      <c r="J840">
        <v>0</v>
      </c>
      <c r="K840">
        <v>1</v>
      </c>
      <c r="O840">
        <f t="shared" ref="O840:O855" si="451">ROUND(CP840,2)</f>
        <v>1912.71</v>
      </c>
      <c r="P840">
        <f>SUMIF(SmtRes!AQ2098:'SmtRes'!AQ2111,"=1",SmtRes!DF2098:'SmtRes'!DF2111)</f>
        <v>0</v>
      </c>
      <c r="Q840">
        <f>SUMIF(SmtRes!AQ2098:'SmtRes'!AQ2111,"=1",SmtRes!DG2098:'SmtRes'!DG2111)</f>
        <v>318.03000000000003</v>
      </c>
      <c r="R840">
        <f>SUMIF(SmtRes!AQ2098:'SmtRes'!AQ2111,"=1",SmtRes!DH2098:'SmtRes'!DH2111)</f>
        <v>376.22</v>
      </c>
      <c r="S840">
        <f>SUMIF(SmtRes!AQ2098:'SmtRes'!AQ2111,"=1",SmtRes!DI2098:'SmtRes'!DI2111)</f>
        <v>1218.46</v>
      </c>
      <c r="T840">
        <f t="shared" ref="T840:T855" si="452">ROUND(CU840*I840,2)</f>
        <v>0</v>
      </c>
      <c r="U840">
        <f>SUMIF(SmtRes!AQ2098:'SmtRes'!AQ2111,"=1",SmtRes!CV2098:'SmtRes'!CV2111)</f>
        <v>2.21088</v>
      </c>
      <c r="V840">
        <f>SUMIF(SmtRes!AQ2098:'SmtRes'!AQ2111,"=1",SmtRes!CW2098:'SmtRes'!CW2111)</f>
        <v>0.62916000000000005</v>
      </c>
      <c r="W840">
        <f t="shared" ref="W840:W855" si="453">ROUND(CX840*I840,2)</f>
        <v>0</v>
      </c>
      <c r="X840">
        <f t="shared" ref="X840:X855" si="454">ROUND(CY840,2)</f>
        <v>1642.52</v>
      </c>
      <c r="Y840">
        <f t="shared" ref="Y840:Y855" si="455">ROUND(CZ840,2)</f>
        <v>956.81</v>
      </c>
      <c r="AA840">
        <v>353029544</v>
      </c>
      <c r="AB840">
        <f t="shared" ref="AB840:AB855" si="456">ROUND((AC840+AD840+AF840),6)</f>
        <v>1453.579571</v>
      </c>
      <c r="AC840">
        <f t="shared" ref="AC840:AC855" si="457">ROUND((0),6)</f>
        <v>0</v>
      </c>
      <c r="AD840">
        <f>ROUND((((SUM(SmtRes!BR2098:'SmtRes'!BR2111))-(SUM(SmtRes!BS2098:'SmtRes'!BS2111)))+AE840),6)</f>
        <v>235.11938499999999</v>
      </c>
      <c r="AE840">
        <f>ROUND((SUM(SmtRes!BS2098:'SmtRes'!BS2111)),6)</f>
        <v>376.22509700000001</v>
      </c>
      <c r="AF840">
        <f>ROUND((SUM(SmtRes!BT2098:'SmtRes'!BT2111)),6)</f>
        <v>1218.460186</v>
      </c>
      <c r="AG840">
        <f t="shared" ref="AG840:AG855" si="458">ROUND((AP840),6)</f>
        <v>0</v>
      </c>
      <c r="AH840">
        <f>(SUM(SmtRes!BU2098:'SmtRes'!BU2111))</f>
        <v>2.2108799999999995</v>
      </c>
      <c r="AI840">
        <f>(SUM(SmtRes!BV2098:'SmtRes'!BV2111))</f>
        <v>0.62915999999999994</v>
      </c>
      <c r="AJ840">
        <f t="shared" ref="AJ840:AJ855" si="459">(AS840)</f>
        <v>0</v>
      </c>
      <c r="AK840">
        <v>3148.4398979999996</v>
      </c>
      <c r="AL840">
        <v>36.527197999999999</v>
      </c>
      <c r="AM840">
        <v>399.86290000000002</v>
      </c>
      <c r="AN840">
        <v>639.83860000000004</v>
      </c>
      <c r="AO840">
        <v>2072.2111999999997</v>
      </c>
      <c r="AP840">
        <v>0</v>
      </c>
      <c r="AQ840">
        <v>3.76</v>
      </c>
      <c r="AR840">
        <v>1.07</v>
      </c>
      <c r="AS840">
        <v>0</v>
      </c>
      <c r="AT840">
        <v>103</v>
      </c>
      <c r="AU840">
        <v>60</v>
      </c>
      <c r="AV840">
        <v>1</v>
      </c>
      <c r="AW840">
        <v>1</v>
      </c>
      <c r="AZ840">
        <v>1</v>
      </c>
      <c r="BA840">
        <v>1</v>
      </c>
      <c r="BB840">
        <v>1</v>
      </c>
      <c r="BC840">
        <v>1</v>
      </c>
      <c r="BD840" t="s">
        <v>3</v>
      </c>
      <c r="BE840" t="s">
        <v>3</v>
      </c>
      <c r="BF840" t="s">
        <v>3</v>
      </c>
      <c r="BG840" t="s">
        <v>3</v>
      </c>
      <c r="BH840">
        <v>0</v>
      </c>
      <c r="BI840">
        <v>1</v>
      </c>
      <c r="BJ840" t="s">
        <v>916</v>
      </c>
      <c r="BM840">
        <v>33001</v>
      </c>
      <c r="BN840">
        <v>0</v>
      </c>
      <c r="BO840" t="s">
        <v>3</v>
      </c>
      <c r="BP840">
        <v>0</v>
      </c>
      <c r="BQ840">
        <v>2</v>
      </c>
      <c r="BR840">
        <v>0</v>
      </c>
      <c r="BS840">
        <v>1</v>
      </c>
      <c r="BT840">
        <v>1</v>
      </c>
      <c r="BU840">
        <v>1</v>
      </c>
      <c r="BV840">
        <v>1</v>
      </c>
      <c r="BW840">
        <v>1</v>
      </c>
      <c r="BX840">
        <v>1</v>
      </c>
      <c r="BY840" t="s">
        <v>3</v>
      </c>
      <c r="BZ840">
        <v>103</v>
      </c>
      <c r="CA840">
        <v>60</v>
      </c>
      <c r="CB840" t="s">
        <v>3</v>
      </c>
      <c r="CE840">
        <v>0</v>
      </c>
      <c r="CF840">
        <v>0</v>
      </c>
      <c r="CG840">
        <v>0</v>
      </c>
      <c r="CM840">
        <v>0</v>
      </c>
      <c r="CN840" t="s">
        <v>717</v>
      </c>
      <c r="CO840">
        <v>0</v>
      </c>
      <c r="CP840">
        <f t="shared" ref="CP840:CP855" si="460">(P840+Q840+S840+R840)</f>
        <v>1912.71</v>
      </c>
      <c r="CQ840">
        <f>SUMIF(SmtRes!AQ2098:'SmtRes'!AQ2111,"=1",SmtRes!AA2098:'SmtRes'!AA2111)</f>
        <v>98512.33</v>
      </c>
      <c r="CR840">
        <f>SUMIF(SmtRes!AQ2098:'SmtRes'!AQ2111,"=1",SmtRes!AB2098:'SmtRes'!AB2111)</f>
        <v>1068.48</v>
      </c>
      <c r="CS840">
        <f>SUMIF(SmtRes!AQ2098:'SmtRes'!AQ2111,"=1",SmtRes!AC2098:'SmtRes'!AC2111)</f>
        <v>1195.96</v>
      </c>
      <c r="CT840">
        <f>SUMIF(SmtRes!AQ2098:'SmtRes'!AQ2111,"=1",SmtRes!AD2098:'SmtRes'!AD2111)</f>
        <v>551.12</v>
      </c>
      <c r="CU840">
        <f t="shared" ref="CU840:CU855" si="461">AG840</f>
        <v>0</v>
      </c>
      <c r="CV840">
        <f>SUMIF(SmtRes!AQ2098:'SmtRes'!AQ2111,"=1",SmtRes!BU2098:'SmtRes'!BU2111)</f>
        <v>2.2108799999999995</v>
      </c>
      <c r="CW840">
        <f>SUMIF(SmtRes!AQ2098:'SmtRes'!AQ2111,"=1",SmtRes!BV2098:'SmtRes'!BV2111)</f>
        <v>0.62915999999999994</v>
      </c>
      <c r="CX840">
        <f t="shared" ref="CX840:CX855" si="462">AJ840</f>
        <v>0</v>
      </c>
      <c r="CY840">
        <f t="shared" ref="CY840:CY855" si="463">(((S840+R840)*AT840)/100)</f>
        <v>1642.5204000000001</v>
      </c>
      <c r="CZ840">
        <f t="shared" ref="CZ840:CZ855" si="464">(((S840+R840)*AU840)/100)</f>
        <v>956.80799999999999</v>
      </c>
      <c r="DC840" t="s">
        <v>3</v>
      </c>
      <c r="DD840" t="s">
        <v>16</v>
      </c>
      <c r="DE840" t="s">
        <v>718</v>
      </c>
      <c r="DF840" t="s">
        <v>718</v>
      </c>
      <c r="DG840" t="s">
        <v>718</v>
      </c>
      <c r="DH840" t="s">
        <v>3</v>
      </c>
      <c r="DI840" t="s">
        <v>718</v>
      </c>
      <c r="DJ840" t="s">
        <v>718</v>
      </c>
      <c r="DK840" t="s">
        <v>3</v>
      </c>
      <c r="DL840" t="s">
        <v>3</v>
      </c>
      <c r="DM840" t="s">
        <v>3</v>
      </c>
      <c r="DN840">
        <v>0</v>
      </c>
      <c r="DO840">
        <v>0</v>
      </c>
      <c r="DP840">
        <v>1</v>
      </c>
      <c r="DQ840">
        <v>1</v>
      </c>
      <c r="DU840">
        <v>1013</v>
      </c>
      <c r="DV840" t="s">
        <v>915</v>
      </c>
      <c r="DW840" t="s">
        <v>915</v>
      </c>
      <c r="DX840">
        <v>1</v>
      </c>
      <c r="DZ840" t="s">
        <v>3</v>
      </c>
      <c r="EA840" t="s">
        <v>3</v>
      </c>
      <c r="EB840" t="s">
        <v>3</v>
      </c>
      <c r="EC840" t="s">
        <v>3</v>
      </c>
      <c r="EE840">
        <v>342529115</v>
      </c>
      <c r="EF840">
        <v>2</v>
      </c>
      <c r="EG840" t="s">
        <v>25</v>
      </c>
      <c r="EH840">
        <v>27</v>
      </c>
      <c r="EI840" t="s">
        <v>26</v>
      </c>
      <c r="EJ840">
        <v>1</v>
      </c>
      <c r="EK840">
        <v>33001</v>
      </c>
      <c r="EL840" t="s">
        <v>26</v>
      </c>
      <c r="EM840" t="s">
        <v>27</v>
      </c>
      <c r="EO840" t="s">
        <v>719</v>
      </c>
      <c r="EQ840">
        <v>131072</v>
      </c>
      <c r="ER840">
        <v>0</v>
      </c>
      <c r="ES840">
        <v>0</v>
      </c>
      <c r="ET840">
        <v>0</v>
      </c>
      <c r="EU840">
        <v>0</v>
      </c>
      <c r="EV840">
        <v>0</v>
      </c>
      <c r="EW840">
        <v>3.76</v>
      </c>
      <c r="EX840">
        <v>1.07</v>
      </c>
      <c r="EY840">
        <v>0</v>
      </c>
      <c r="FQ840">
        <v>0</v>
      </c>
      <c r="FR840">
        <v>0</v>
      </c>
      <c r="FS840">
        <v>0</v>
      </c>
      <c r="FX840">
        <v>103</v>
      </c>
      <c r="FY840">
        <v>60</v>
      </c>
      <c r="GA840" t="s">
        <v>3</v>
      </c>
      <c r="GD840">
        <v>1</v>
      </c>
      <c r="GF840">
        <v>-1917366399</v>
      </c>
      <c r="GG840">
        <v>2</v>
      </c>
      <c r="GH840">
        <v>1</v>
      </c>
      <c r="GI840">
        <v>-2</v>
      </c>
      <c r="GJ840">
        <v>0</v>
      </c>
      <c r="GK840">
        <v>0</v>
      </c>
      <c r="GL840">
        <f t="shared" ref="GL840:GL855" si="465">ROUND(IF(AND(BH840=3,BI840=3,FS840&lt;&gt;0),P840,0),2)</f>
        <v>0</v>
      </c>
      <c r="GM840">
        <f t="shared" ref="GM840:GM855" si="466">ROUND(O840+X840+Y840,2)+GX840</f>
        <v>4512.04</v>
      </c>
      <c r="GN840">
        <f t="shared" ref="GN840:GN855" si="467">IF(OR(BI840=0,BI840=1),GM840-GX840,0)</f>
        <v>4512.04</v>
      </c>
      <c r="GO840">
        <f t="shared" ref="GO840:GO855" si="468">IF(BI840=2,GM840-GX840,0)</f>
        <v>0</v>
      </c>
      <c r="GP840">
        <f t="shared" ref="GP840:GP855" si="469">IF(BI840=4,GM840-GX840,0)</f>
        <v>0</v>
      </c>
      <c r="GR840">
        <v>0</v>
      </c>
      <c r="GS840">
        <v>3</v>
      </c>
      <c r="GT840">
        <v>0</v>
      </c>
      <c r="GU840" t="s">
        <v>3</v>
      </c>
      <c r="GV840">
        <f t="shared" ref="GV840:GV855" si="470">ROUND((GT840),6)</f>
        <v>0</v>
      </c>
      <c r="GW840">
        <v>1</v>
      </c>
      <c r="GX840">
        <f t="shared" ref="GX840:GX855" si="471">ROUND(HC840*I840,2)</f>
        <v>0</v>
      </c>
      <c r="HA840">
        <v>0</v>
      </c>
      <c r="HB840">
        <v>0</v>
      </c>
      <c r="HC840">
        <f t="shared" ref="HC840:HC855" si="472">GV840*GW840</f>
        <v>0</v>
      </c>
      <c r="HE840" t="s">
        <v>3</v>
      </c>
      <c r="HF840" t="s">
        <v>3</v>
      </c>
      <c r="HM840" t="s">
        <v>3</v>
      </c>
      <c r="HN840" t="s">
        <v>28</v>
      </c>
      <c r="HO840" t="s">
        <v>29</v>
      </c>
      <c r="HP840" t="s">
        <v>26</v>
      </c>
      <c r="HQ840" t="s">
        <v>26</v>
      </c>
      <c r="HS840">
        <v>0</v>
      </c>
      <c r="IK840">
        <v>0</v>
      </c>
    </row>
    <row r="841" spans="1:245" x14ac:dyDescent="0.25">
      <c r="A841">
        <v>17</v>
      </c>
      <c r="B841">
        <v>1</v>
      </c>
      <c r="C841">
        <f>ROW(SmtRes!A2125)</f>
        <v>2125</v>
      </c>
      <c r="D841">
        <f>ROW(EtalonRes!A2125)</f>
        <v>2125</v>
      </c>
      <c r="E841" t="s">
        <v>917</v>
      </c>
      <c r="F841" t="s">
        <v>913</v>
      </c>
      <c r="G841" t="s">
        <v>918</v>
      </c>
      <c r="H841" t="s">
        <v>915</v>
      </c>
      <c r="I841">
        <v>1</v>
      </c>
      <c r="J841">
        <v>0</v>
      </c>
      <c r="K841">
        <v>1</v>
      </c>
      <c r="O841">
        <f t="shared" si="451"/>
        <v>2732.47</v>
      </c>
      <c r="P841">
        <f>SUMIF(SmtRes!AQ2112:'SmtRes'!AQ2125,"=1",SmtRes!DF2112:'SmtRes'!DF2125)</f>
        <v>0</v>
      </c>
      <c r="Q841">
        <f>SUMIF(SmtRes!AQ2112:'SmtRes'!AQ2125,"=1",SmtRes!DG2112:'SmtRes'!DG2125)</f>
        <v>454.34</v>
      </c>
      <c r="R841">
        <f>SUMIF(SmtRes!AQ2112:'SmtRes'!AQ2125,"=1",SmtRes!DH2112:'SmtRes'!DH2125)</f>
        <v>537.47</v>
      </c>
      <c r="S841">
        <f>SUMIF(SmtRes!AQ2112:'SmtRes'!AQ2125,"=1",SmtRes!DI2112:'SmtRes'!DI2125)</f>
        <v>1740.66</v>
      </c>
      <c r="T841">
        <f t="shared" si="452"/>
        <v>0</v>
      </c>
      <c r="U841">
        <f>SUMIF(SmtRes!AQ2112:'SmtRes'!AQ2125,"=1",SmtRes!CV2112:'SmtRes'!CV2125)</f>
        <v>3.1583999999999999</v>
      </c>
      <c r="V841">
        <f>SUMIF(SmtRes!AQ2112:'SmtRes'!AQ2125,"=1",SmtRes!CW2112:'SmtRes'!CW2125)</f>
        <v>0.89879999999999993</v>
      </c>
      <c r="W841">
        <f t="shared" si="453"/>
        <v>0</v>
      </c>
      <c r="X841">
        <f t="shared" si="454"/>
        <v>2346.4699999999998</v>
      </c>
      <c r="Y841">
        <f t="shared" si="455"/>
        <v>1366.88</v>
      </c>
      <c r="AA841">
        <v>353029544</v>
      </c>
      <c r="AB841">
        <f t="shared" si="456"/>
        <v>2076.5422440000002</v>
      </c>
      <c r="AC841">
        <f t="shared" si="457"/>
        <v>0</v>
      </c>
      <c r="AD841">
        <f>ROUND((((SUM(SmtRes!BR2112:'SmtRes'!BR2125))-(SUM(SmtRes!BS2112:'SmtRes'!BS2125)))+AE841),6)</f>
        <v>335.88483600000001</v>
      </c>
      <c r="AE841">
        <f>ROUND((SUM(SmtRes!BS2112:'SmtRes'!BS2125)),6)</f>
        <v>537.46442400000001</v>
      </c>
      <c r="AF841">
        <f>ROUND((SUM(SmtRes!BT2112:'SmtRes'!BT2125)),6)</f>
        <v>1740.657408</v>
      </c>
      <c r="AG841">
        <f t="shared" si="458"/>
        <v>0</v>
      </c>
      <c r="AH841">
        <f>(SUM(SmtRes!BU2112:'SmtRes'!BU2125))</f>
        <v>3.1583999999999999</v>
      </c>
      <c r="AI841">
        <f>(SUM(SmtRes!BV2112:'SmtRes'!BV2125))</f>
        <v>0.89879999999999993</v>
      </c>
      <c r="AJ841">
        <f t="shared" si="459"/>
        <v>0</v>
      </c>
      <c r="AK841">
        <v>3148.4398979999996</v>
      </c>
      <c r="AL841">
        <v>36.527197999999999</v>
      </c>
      <c r="AM841">
        <v>399.86290000000002</v>
      </c>
      <c r="AN841">
        <v>639.83860000000004</v>
      </c>
      <c r="AO841">
        <v>2072.2111999999997</v>
      </c>
      <c r="AP841">
        <v>0</v>
      </c>
      <c r="AQ841">
        <v>3.76</v>
      </c>
      <c r="AR841">
        <v>1.07</v>
      </c>
      <c r="AS841">
        <v>0</v>
      </c>
      <c r="AT841">
        <v>103</v>
      </c>
      <c r="AU841">
        <v>60</v>
      </c>
      <c r="AV841">
        <v>1</v>
      </c>
      <c r="AW841">
        <v>1</v>
      </c>
      <c r="AZ841">
        <v>1</v>
      </c>
      <c r="BA841">
        <v>1</v>
      </c>
      <c r="BB841">
        <v>1</v>
      </c>
      <c r="BC841">
        <v>1</v>
      </c>
      <c r="BD841" t="s">
        <v>3</v>
      </c>
      <c r="BE841" t="s">
        <v>3</v>
      </c>
      <c r="BF841" t="s">
        <v>3</v>
      </c>
      <c r="BG841" t="s">
        <v>3</v>
      </c>
      <c r="BH841">
        <v>0</v>
      </c>
      <c r="BI841">
        <v>1</v>
      </c>
      <c r="BJ841" t="s">
        <v>916</v>
      </c>
      <c r="BM841">
        <v>33001</v>
      </c>
      <c r="BN841">
        <v>0</v>
      </c>
      <c r="BO841" t="s">
        <v>3</v>
      </c>
      <c r="BP841">
        <v>0</v>
      </c>
      <c r="BQ841">
        <v>2</v>
      </c>
      <c r="BR841">
        <v>0</v>
      </c>
      <c r="BS841">
        <v>1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3</v>
      </c>
      <c r="BZ841">
        <v>103</v>
      </c>
      <c r="CA841">
        <v>60</v>
      </c>
      <c r="CB841" t="s">
        <v>3</v>
      </c>
      <c r="CE841">
        <v>0</v>
      </c>
      <c r="CF841">
        <v>0</v>
      </c>
      <c r="CG841">
        <v>0</v>
      </c>
      <c r="CM841">
        <v>0</v>
      </c>
      <c r="CN841" t="s">
        <v>3</v>
      </c>
      <c r="CO841">
        <v>0</v>
      </c>
      <c r="CP841">
        <f t="shared" si="460"/>
        <v>2732.4700000000003</v>
      </c>
      <c r="CQ841">
        <f>SUMIF(SmtRes!AQ2112:'SmtRes'!AQ2125,"=1",SmtRes!AA2112:'SmtRes'!AA2125)</f>
        <v>98512.33</v>
      </c>
      <c r="CR841">
        <f>SUMIF(SmtRes!AQ2112:'SmtRes'!AQ2125,"=1",SmtRes!AB2112:'SmtRes'!AB2125)</f>
        <v>1068.48</v>
      </c>
      <c r="CS841">
        <f>SUMIF(SmtRes!AQ2112:'SmtRes'!AQ2125,"=1",SmtRes!AC2112:'SmtRes'!AC2125)</f>
        <v>1195.96</v>
      </c>
      <c r="CT841">
        <f>SUMIF(SmtRes!AQ2112:'SmtRes'!AQ2125,"=1",SmtRes!AD2112:'SmtRes'!AD2125)</f>
        <v>551.12</v>
      </c>
      <c r="CU841">
        <f t="shared" si="461"/>
        <v>0</v>
      </c>
      <c r="CV841">
        <f>SUMIF(SmtRes!AQ2112:'SmtRes'!AQ2125,"=1",SmtRes!BU2112:'SmtRes'!BU2125)</f>
        <v>3.1583999999999999</v>
      </c>
      <c r="CW841">
        <f>SUMIF(SmtRes!AQ2112:'SmtRes'!AQ2125,"=1",SmtRes!BV2112:'SmtRes'!BV2125)</f>
        <v>0.89879999999999993</v>
      </c>
      <c r="CX841">
        <f t="shared" si="462"/>
        <v>0</v>
      </c>
      <c r="CY841">
        <f t="shared" si="463"/>
        <v>2346.4739</v>
      </c>
      <c r="CZ841">
        <f t="shared" si="464"/>
        <v>1366.8780000000002</v>
      </c>
      <c r="DC841" t="s">
        <v>3</v>
      </c>
      <c r="DD841" t="s">
        <v>23</v>
      </c>
      <c r="DE841" t="s">
        <v>24</v>
      </c>
      <c r="DF841" t="s">
        <v>24</v>
      </c>
      <c r="DG841" t="s">
        <v>24</v>
      </c>
      <c r="DH841" t="s">
        <v>3</v>
      </c>
      <c r="DI841" t="s">
        <v>24</v>
      </c>
      <c r="DJ841" t="s">
        <v>24</v>
      </c>
      <c r="DK841" t="s">
        <v>3</v>
      </c>
      <c r="DL841" t="s">
        <v>3</v>
      </c>
      <c r="DM841" t="s">
        <v>3</v>
      </c>
      <c r="DN841">
        <v>0</v>
      </c>
      <c r="DO841">
        <v>0</v>
      </c>
      <c r="DP841">
        <v>1</v>
      </c>
      <c r="DQ841">
        <v>1</v>
      </c>
      <c r="DU841">
        <v>1013</v>
      </c>
      <c r="DV841" t="s">
        <v>915</v>
      </c>
      <c r="DW841" t="s">
        <v>915</v>
      </c>
      <c r="DX841">
        <v>1</v>
      </c>
      <c r="DZ841" t="s">
        <v>3</v>
      </c>
      <c r="EA841" t="s">
        <v>3</v>
      </c>
      <c r="EB841" t="s">
        <v>3</v>
      </c>
      <c r="EC841" t="s">
        <v>3</v>
      </c>
      <c r="EE841">
        <v>342529115</v>
      </c>
      <c r="EF841">
        <v>2</v>
      </c>
      <c r="EG841" t="s">
        <v>25</v>
      </c>
      <c r="EH841">
        <v>27</v>
      </c>
      <c r="EI841" t="s">
        <v>26</v>
      </c>
      <c r="EJ841">
        <v>1</v>
      </c>
      <c r="EK841">
        <v>33001</v>
      </c>
      <c r="EL841" t="s">
        <v>26</v>
      </c>
      <c r="EM841" t="s">
        <v>27</v>
      </c>
      <c r="EO841" t="s">
        <v>3</v>
      </c>
      <c r="EQ841">
        <v>131072</v>
      </c>
      <c r="ER841">
        <v>0</v>
      </c>
      <c r="ES841">
        <v>0</v>
      </c>
      <c r="ET841">
        <v>0</v>
      </c>
      <c r="EU841">
        <v>0</v>
      </c>
      <c r="EV841">
        <v>0</v>
      </c>
      <c r="EW841">
        <v>3.76</v>
      </c>
      <c r="EX841">
        <v>1.07</v>
      </c>
      <c r="EY841">
        <v>0</v>
      </c>
      <c r="FQ841">
        <v>0</v>
      </c>
      <c r="FR841">
        <v>0</v>
      </c>
      <c r="FS841">
        <v>0</v>
      </c>
      <c r="FX841">
        <v>103</v>
      </c>
      <c r="FY841">
        <v>60</v>
      </c>
      <c r="GA841" t="s">
        <v>3</v>
      </c>
      <c r="GD841">
        <v>1</v>
      </c>
      <c r="GF841">
        <v>-1834659126</v>
      </c>
      <c r="GG841">
        <v>2</v>
      </c>
      <c r="GH841">
        <v>1</v>
      </c>
      <c r="GI841">
        <v>-2</v>
      </c>
      <c r="GJ841">
        <v>0</v>
      </c>
      <c r="GK841">
        <v>0</v>
      </c>
      <c r="GL841">
        <f t="shared" si="465"/>
        <v>0</v>
      </c>
      <c r="GM841">
        <f t="shared" si="466"/>
        <v>6445.82</v>
      </c>
      <c r="GN841">
        <f t="shared" si="467"/>
        <v>6445.82</v>
      </c>
      <c r="GO841">
        <f t="shared" si="468"/>
        <v>0</v>
      </c>
      <c r="GP841">
        <f t="shared" si="469"/>
        <v>0</v>
      </c>
      <c r="GR841">
        <v>0</v>
      </c>
      <c r="GS841">
        <v>3</v>
      </c>
      <c r="GT841">
        <v>0</v>
      </c>
      <c r="GU841" t="s">
        <v>3</v>
      </c>
      <c r="GV841">
        <f t="shared" si="470"/>
        <v>0</v>
      </c>
      <c r="GW841">
        <v>1</v>
      </c>
      <c r="GX841">
        <f t="shared" si="471"/>
        <v>0</v>
      </c>
      <c r="HA841">
        <v>0</v>
      </c>
      <c r="HB841">
        <v>0</v>
      </c>
      <c r="HC841">
        <f t="shared" si="472"/>
        <v>0</v>
      </c>
      <c r="HE841" t="s">
        <v>3</v>
      </c>
      <c r="HF841" t="s">
        <v>3</v>
      </c>
      <c r="HM841" t="s">
        <v>3</v>
      </c>
      <c r="HN841" t="s">
        <v>28</v>
      </c>
      <c r="HO841" t="s">
        <v>29</v>
      </c>
      <c r="HP841" t="s">
        <v>26</v>
      </c>
      <c r="HQ841" t="s">
        <v>26</v>
      </c>
      <c r="HS841">
        <v>0</v>
      </c>
      <c r="IK841">
        <v>0</v>
      </c>
    </row>
    <row r="842" spans="1:245" x14ac:dyDescent="0.25">
      <c r="A842">
        <v>17</v>
      </c>
      <c r="B842">
        <v>1</v>
      </c>
      <c r="C842">
        <f>ROW(SmtRes!A2139)</f>
        <v>2139</v>
      </c>
      <c r="D842">
        <f>ROW(EtalonRes!A2139)</f>
        <v>2139</v>
      </c>
      <c r="E842" t="s">
        <v>919</v>
      </c>
      <c r="F842" t="s">
        <v>913</v>
      </c>
      <c r="G842" t="s">
        <v>920</v>
      </c>
      <c r="H842" t="s">
        <v>915</v>
      </c>
      <c r="I842">
        <v>1</v>
      </c>
      <c r="J842">
        <v>0</v>
      </c>
      <c r="K842">
        <v>1</v>
      </c>
      <c r="O842">
        <f t="shared" si="451"/>
        <v>1912.71</v>
      </c>
      <c r="P842">
        <f>SUMIF(SmtRes!AQ2126:'SmtRes'!AQ2139,"=1",SmtRes!DF2126:'SmtRes'!DF2139)</f>
        <v>0</v>
      </c>
      <c r="Q842">
        <f>SUMIF(SmtRes!AQ2126:'SmtRes'!AQ2139,"=1",SmtRes!DG2126:'SmtRes'!DG2139)</f>
        <v>318.03000000000003</v>
      </c>
      <c r="R842">
        <f>SUMIF(SmtRes!AQ2126:'SmtRes'!AQ2139,"=1",SmtRes!DH2126:'SmtRes'!DH2139)</f>
        <v>376.22</v>
      </c>
      <c r="S842">
        <f>SUMIF(SmtRes!AQ2126:'SmtRes'!AQ2139,"=1",SmtRes!DI2126:'SmtRes'!DI2139)</f>
        <v>1218.46</v>
      </c>
      <c r="T842">
        <f t="shared" si="452"/>
        <v>0</v>
      </c>
      <c r="U842">
        <f>SUMIF(SmtRes!AQ2126:'SmtRes'!AQ2139,"=1",SmtRes!CV2126:'SmtRes'!CV2139)</f>
        <v>2.21088</v>
      </c>
      <c r="V842">
        <f>SUMIF(SmtRes!AQ2126:'SmtRes'!AQ2139,"=1",SmtRes!CW2126:'SmtRes'!CW2139)</f>
        <v>0.62916000000000005</v>
      </c>
      <c r="W842">
        <f t="shared" si="453"/>
        <v>0</v>
      </c>
      <c r="X842">
        <f t="shared" si="454"/>
        <v>1642.52</v>
      </c>
      <c r="Y842">
        <f t="shared" si="455"/>
        <v>956.81</v>
      </c>
      <c r="AA842">
        <v>353029544</v>
      </c>
      <c r="AB842">
        <f t="shared" si="456"/>
        <v>1453.579571</v>
      </c>
      <c r="AC842">
        <f t="shared" si="457"/>
        <v>0</v>
      </c>
      <c r="AD842">
        <f>ROUND((((SUM(SmtRes!BR2126:'SmtRes'!BR2139))-(SUM(SmtRes!BS2126:'SmtRes'!BS2139)))+AE842),6)</f>
        <v>235.11938499999999</v>
      </c>
      <c r="AE842">
        <f>ROUND((SUM(SmtRes!BS2126:'SmtRes'!BS2139)),6)</f>
        <v>376.22509700000001</v>
      </c>
      <c r="AF842">
        <f>ROUND((SUM(SmtRes!BT2126:'SmtRes'!BT2139)),6)</f>
        <v>1218.460186</v>
      </c>
      <c r="AG842">
        <f t="shared" si="458"/>
        <v>0</v>
      </c>
      <c r="AH842">
        <f>(SUM(SmtRes!BU2126:'SmtRes'!BU2139))</f>
        <v>2.2108799999999995</v>
      </c>
      <c r="AI842">
        <f>(SUM(SmtRes!BV2126:'SmtRes'!BV2139))</f>
        <v>0.62915999999999994</v>
      </c>
      <c r="AJ842">
        <f t="shared" si="459"/>
        <v>0</v>
      </c>
      <c r="AK842">
        <v>3148.4398979999996</v>
      </c>
      <c r="AL842">
        <v>36.527197999999999</v>
      </c>
      <c r="AM842">
        <v>399.86290000000002</v>
      </c>
      <c r="AN842">
        <v>639.83860000000004</v>
      </c>
      <c r="AO842">
        <v>2072.2111999999997</v>
      </c>
      <c r="AP842">
        <v>0</v>
      </c>
      <c r="AQ842">
        <v>3.76</v>
      </c>
      <c r="AR842">
        <v>1.07</v>
      </c>
      <c r="AS842">
        <v>0</v>
      </c>
      <c r="AT842">
        <v>103</v>
      </c>
      <c r="AU842">
        <v>60</v>
      </c>
      <c r="AV842">
        <v>1</v>
      </c>
      <c r="AW842">
        <v>1</v>
      </c>
      <c r="AZ842">
        <v>1</v>
      </c>
      <c r="BA842">
        <v>1</v>
      </c>
      <c r="BB842">
        <v>1</v>
      </c>
      <c r="BC842">
        <v>1</v>
      </c>
      <c r="BD842" t="s">
        <v>3</v>
      </c>
      <c r="BE842" t="s">
        <v>3</v>
      </c>
      <c r="BF842" t="s">
        <v>3</v>
      </c>
      <c r="BG842" t="s">
        <v>3</v>
      </c>
      <c r="BH842">
        <v>0</v>
      </c>
      <c r="BI842">
        <v>1</v>
      </c>
      <c r="BJ842" t="s">
        <v>916</v>
      </c>
      <c r="BM842">
        <v>33001</v>
      </c>
      <c r="BN842">
        <v>0</v>
      </c>
      <c r="BO842" t="s">
        <v>3</v>
      </c>
      <c r="BP842">
        <v>0</v>
      </c>
      <c r="BQ842">
        <v>2</v>
      </c>
      <c r="BR842">
        <v>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3</v>
      </c>
      <c r="BZ842">
        <v>103</v>
      </c>
      <c r="CA842">
        <v>60</v>
      </c>
      <c r="CB842" t="s">
        <v>3</v>
      </c>
      <c r="CE842">
        <v>0</v>
      </c>
      <c r="CF842">
        <v>0</v>
      </c>
      <c r="CG842">
        <v>0</v>
      </c>
      <c r="CM842">
        <v>0</v>
      </c>
      <c r="CN842" t="s">
        <v>717</v>
      </c>
      <c r="CO842">
        <v>0</v>
      </c>
      <c r="CP842">
        <f t="shared" si="460"/>
        <v>1912.71</v>
      </c>
      <c r="CQ842">
        <f>SUMIF(SmtRes!AQ2126:'SmtRes'!AQ2139,"=1",SmtRes!AA2126:'SmtRes'!AA2139)</f>
        <v>98512.33</v>
      </c>
      <c r="CR842">
        <f>SUMIF(SmtRes!AQ2126:'SmtRes'!AQ2139,"=1",SmtRes!AB2126:'SmtRes'!AB2139)</f>
        <v>1068.48</v>
      </c>
      <c r="CS842">
        <f>SUMIF(SmtRes!AQ2126:'SmtRes'!AQ2139,"=1",SmtRes!AC2126:'SmtRes'!AC2139)</f>
        <v>1195.96</v>
      </c>
      <c r="CT842">
        <f>SUMIF(SmtRes!AQ2126:'SmtRes'!AQ2139,"=1",SmtRes!AD2126:'SmtRes'!AD2139)</f>
        <v>551.12</v>
      </c>
      <c r="CU842">
        <f t="shared" si="461"/>
        <v>0</v>
      </c>
      <c r="CV842">
        <f>SUMIF(SmtRes!AQ2126:'SmtRes'!AQ2139,"=1",SmtRes!BU2126:'SmtRes'!BU2139)</f>
        <v>2.2108799999999995</v>
      </c>
      <c r="CW842">
        <f>SUMIF(SmtRes!AQ2126:'SmtRes'!AQ2139,"=1",SmtRes!BV2126:'SmtRes'!BV2139)</f>
        <v>0.62915999999999994</v>
      </c>
      <c r="CX842">
        <f t="shared" si="462"/>
        <v>0</v>
      </c>
      <c r="CY842">
        <f t="shared" si="463"/>
        <v>1642.5204000000001</v>
      </c>
      <c r="CZ842">
        <f t="shared" si="464"/>
        <v>956.80799999999999</v>
      </c>
      <c r="DC842" t="s">
        <v>3</v>
      </c>
      <c r="DD842" t="s">
        <v>16</v>
      </c>
      <c r="DE842" t="s">
        <v>718</v>
      </c>
      <c r="DF842" t="s">
        <v>718</v>
      </c>
      <c r="DG842" t="s">
        <v>718</v>
      </c>
      <c r="DH842" t="s">
        <v>3</v>
      </c>
      <c r="DI842" t="s">
        <v>718</v>
      </c>
      <c r="DJ842" t="s">
        <v>718</v>
      </c>
      <c r="DK842" t="s">
        <v>3</v>
      </c>
      <c r="DL842" t="s">
        <v>3</v>
      </c>
      <c r="DM842" t="s">
        <v>3</v>
      </c>
      <c r="DN842">
        <v>0</v>
      </c>
      <c r="DO842">
        <v>0</v>
      </c>
      <c r="DP842">
        <v>1</v>
      </c>
      <c r="DQ842">
        <v>1</v>
      </c>
      <c r="DU842">
        <v>1013</v>
      </c>
      <c r="DV842" t="s">
        <v>915</v>
      </c>
      <c r="DW842" t="s">
        <v>915</v>
      </c>
      <c r="DX842">
        <v>1</v>
      </c>
      <c r="DZ842" t="s">
        <v>3</v>
      </c>
      <c r="EA842" t="s">
        <v>3</v>
      </c>
      <c r="EB842" t="s">
        <v>3</v>
      </c>
      <c r="EC842" t="s">
        <v>3</v>
      </c>
      <c r="EE842">
        <v>342529115</v>
      </c>
      <c r="EF842">
        <v>2</v>
      </c>
      <c r="EG842" t="s">
        <v>25</v>
      </c>
      <c r="EH842">
        <v>27</v>
      </c>
      <c r="EI842" t="s">
        <v>26</v>
      </c>
      <c r="EJ842">
        <v>1</v>
      </c>
      <c r="EK842">
        <v>33001</v>
      </c>
      <c r="EL842" t="s">
        <v>26</v>
      </c>
      <c r="EM842" t="s">
        <v>27</v>
      </c>
      <c r="EO842" t="s">
        <v>719</v>
      </c>
      <c r="EQ842">
        <v>131072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3.76</v>
      </c>
      <c r="EX842">
        <v>1.07</v>
      </c>
      <c r="EY842">
        <v>0</v>
      </c>
      <c r="FQ842">
        <v>0</v>
      </c>
      <c r="FR842">
        <v>0</v>
      </c>
      <c r="FS842">
        <v>0</v>
      </c>
      <c r="FX842">
        <v>103</v>
      </c>
      <c r="FY842">
        <v>60</v>
      </c>
      <c r="GA842" t="s">
        <v>3</v>
      </c>
      <c r="GD842">
        <v>1</v>
      </c>
      <c r="GF842">
        <v>-1018557125</v>
      </c>
      <c r="GG842">
        <v>2</v>
      </c>
      <c r="GH842">
        <v>1</v>
      </c>
      <c r="GI842">
        <v>-2</v>
      </c>
      <c r="GJ842">
        <v>0</v>
      </c>
      <c r="GK842">
        <v>0</v>
      </c>
      <c r="GL842">
        <f t="shared" si="465"/>
        <v>0</v>
      </c>
      <c r="GM842">
        <f t="shared" si="466"/>
        <v>4512.04</v>
      </c>
      <c r="GN842">
        <f t="shared" si="467"/>
        <v>4512.04</v>
      </c>
      <c r="GO842">
        <f t="shared" si="468"/>
        <v>0</v>
      </c>
      <c r="GP842">
        <f t="shared" si="469"/>
        <v>0</v>
      </c>
      <c r="GR842">
        <v>0</v>
      </c>
      <c r="GS842">
        <v>3</v>
      </c>
      <c r="GT842">
        <v>0</v>
      </c>
      <c r="GU842" t="s">
        <v>3</v>
      </c>
      <c r="GV842">
        <f t="shared" si="470"/>
        <v>0</v>
      </c>
      <c r="GW842">
        <v>1</v>
      </c>
      <c r="GX842">
        <f t="shared" si="471"/>
        <v>0</v>
      </c>
      <c r="HA842">
        <v>0</v>
      </c>
      <c r="HB842">
        <v>0</v>
      </c>
      <c r="HC842">
        <f t="shared" si="472"/>
        <v>0</v>
      </c>
      <c r="HE842" t="s">
        <v>3</v>
      </c>
      <c r="HF842" t="s">
        <v>3</v>
      </c>
      <c r="HM842" t="s">
        <v>3</v>
      </c>
      <c r="HN842" t="s">
        <v>28</v>
      </c>
      <c r="HO842" t="s">
        <v>29</v>
      </c>
      <c r="HP842" t="s">
        <v>26</v>
      </c>
      <c r="HQ842" t="s">
        <v>26</v>
      </c>
      <c r="HS842">
        <v>0</v>
      </c>
      <c r="IK842">
        <v>0</v>
      </c>
    </row>
    <row r="843" spans="1:245" x14ac:dyDescent="0.25">
      <c r="A843">
        <v>17</v>
      </c>
      <c r="B843">
        <v>1</v>
      </c>
      <c r="C843">
        <f>ROW(SmtRes!A2153)</f>
        <v>2153</v>
      </c>
      <c r="D843">
        <f>ROW(EtalonRes!A2153)</f>
        <v>2153</v>
      </c>
      <c r="E843" t="s">
        <v>921</v>
      </c>
      <c r="F843" t="s">
        <v>913</v>
      </c>
      <c r="G843" t="s">
        <v>922</v>
      </c>
      <c r="H843" t="s">
        <v>915</v>
      </c>
      <c r="I843">
        <v>1</v>
      </c>
      <c r="J843">
        <v>0</v>
      </c>
      <c r="K843">
        <v>1</v>
      </c>
      <c r="O843">
        <f t="shared" si="451"/>
        <v>2732.47</v>
      </c>
      <c r="P843">
        <f>SUMIF(SmtRes!AQ2140:'SmtRes'!AQ2153,"=1",SmtRes!DF2140:'SmtRes'!DF2153)</f>
        <v>0</v>
      </c>
      <c r="Q843">
        <f>SUMIF(SmtRes!AQ2140:'SmtRes'!AQ2153,"=1",SmtRes!DG2140:'SmtRes'!DG2153)</f>
        <v>454.34</v>
      </c>
      <c r="R843">
        <f>SUMIF(SmtRes!AQ2140:'SmtRes'!AQ2153,"=1",SmtRes!DH2140:'SmtRes'!DH2153)</f>
        <v>537.47</v>
      </c>
      <c r="S843">
        <f>SUMIF(SmtRes!AQ2140:'SmtRes'!AQ2153,"=1",SmtRes!DI2140:'SmtRes'!DI2153)</f>
        <v>1740.66</v>
      </c>
      <c r="T843">
        <f t="shared" si="452"/>
        <v>0</v>
      </c>
      <c r="U843">
        <f>SUMIF(SmtRes!AQ2140:'SmtRes'!AQ2153,"=1",SmtRes!CV2140:'SmtRes'!CV2153)</f>
        <v>3.1583999999999999</v>
      </c>
      <c r="V843">
        <f>SUMIF(SmtRes!AQ2140:'SmtRes'!AQ2153,"=1",SmtRes!CW2140:'SmtRes'!CW2153)</f>
        <v>0.89879999999999993</v>
      </c>
      <c r="W843">
        <f t="shared" si="453"/>
        <v>0</v>
      </c>
      <c r="X843">
        <f t="shared" si="454"/>
        <v>2346.4699999999998</v>
      </c>
      <c r="Y843">
        <f t="shared" si="455"/>
        <v>1366.88</v>
      </c>
      <c r="AA843">
        <v>353029544</v>
      </c>
      <c r="AB843">
        <f t="shared" si="456"/>
        <v>2076.5422440000002</v>
      </c>
      <c r="AC843">
        <f t="shared" si="457"/>
        <v>0</v>
      </c>
      <c r="AD843">
        <f>ROUND((((SUM(SmtRes!BR2140:'SmtRes'!BR2153))-(SUM(SmtRes!BS2140:'SmtRes'!BS2153)))+AE843),6)</f>
        <v>335.88483600000001</v>
      </c>
      <c r="AE843">
        <f>ROUND((SUM(SmtRes!BS2140:'SmtRes'!BS2153)),6)</f>
        <v>537.46442400000001</v>
      </c>
      <c r="AF843">
        <f>ROUND((SUM(SmtRes!BT2140:'SmtRes'!BT2153)),6)</f>
        <v>1740.657408</v>
      </c>
      <c r="AG843">
        <f t="shared" si="458"/>
        <v>0</v>
      </c>
      <c r="AH843">
        <f>(SUM(SmtRes!BU2140:'SmtRes'!BU2153))</f>
        <v>3.1583999999999999</v>
      </c>
      <c r="AI843">
        <f>(SUM(SmtRes!BV2140:'SmtRes'!BV2153))</f>
        <v>0.89879999999999993</v>
      </c>
      <c r="AJ843">
        <f t="shared" si="459"/>
        <v>0</v>
      </c>
      <c r="AK843">
        <v>3148.4398979999996</v>
      </c>
      <c r="AL843">
        <v>36.527197999999999</v>
      </c>
      <c r="AM843">
        <v>399.86290000000002</v>
      </c>
      <c r="AN843">
        <v>639.83860000000004</v>
      </c>
      <c r="AO843">
        <v>2072.2111999999997</v>
      </c>
      <c r="AP843">
        <v>0</v>
      </c>
      <c r="AQ843">
        <v>3.76</v>
      </c>
      <c r="AR843">
        <v>1.07</v>
      </c>
      <c r="AS843">
        <v>0</v>
      </c>
      <c r="AT843">
        <v>103</v>
      </c>
      <c r="AU843">
        <v>60</v>
      </c>
      <c r="AV843">
        <v>1</v>
      </c>
      <c r="AW843">
        <v>1</v>
      </c>
      <c r="AZ843">
        <v>1</v>
      </c>
      <c r="BA843">
        <v>1</v>
      </c>
      <c r="BB843">
        <v>1</v>
      </c>
      <c r="BC843">
        <v>1</v>
      </c>
      <c r="BD843" t="s">
        <v>3</v>
      </c>
      <c r="BE843" t="s">
        <v>3</v>
      </c>
      <c r="BF843" t="s">
        <v>3</v>
      </c>
      <c r="BG843" t="s">
        <v>3</v>
      </c>
      <c r="BH843">
        <v>0</v>
      </c>
      <c r="BI843">
        <v>1</v>
      </c>
      <c r="BJ843" t="s">
        <v>916</v>
      </c>
      <c r="BM843">
        <v>33001</v>
      </c>
      <c r="BN843">
        <v>0</v>
      </c>
      <c r="BO843" t="s">
        <v>3</v>
      </c>
      <c r="BP843">
        <v>0</v>
      </c>
      <c r="BQ843">
        <v>2</v>
      </c>
      <c r="BR843">
        <v>0</v>
      </c>
      <c r="BS843">
        <v>1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3</v>
      </c>
      <c r="BZ843">
        <v>103</v>
      </c>
      <c r="CA843">
        <v>60</v>
      </c>
      <c r="CB843" t="s">
        <v>3</v>
      </c>
      <c r="CE843">
        <v>0</v>
      </c>
      <c r="CF843">
        <v>0</v>
      </c>
      <c r="CG843">
        <v>0</v>
      </c>
      <c r="CM843">
        <v>0</v>
      </c>
      <c r="CN843" t="s">
        <v>3</v>
      </c>
      <c r="CO843">
        <v>0</v>
      </c>
      <c r="CP843">
        <f t="shared" si="460"/>
        <v>2732.4700000000003</v>
      </c>
      <c r="CQ843">
        <f>SUMIF(SmtRes!AQ2140:'SmtRes'!AQ2153,"=1",SmtRes!AA2140:'SmtRes'!AA2153)</f>
        <v>98512.33</v>
      </c>
      <c r="CR843">
        <f>SUMIF(SmtRes!AQ2140:'SmtRes'!AQ2153,"=1",SmtRes!AB2140:'SmtRes'!AB2153)</f>
        <v>1068.48</v>
      </c>
      <c r="CS843">
        <f>SUMIF(SmtRes!AQ2140:'SmtRes'!AQ2153,"=1",SmtRes!AC2140:'SmtRes'!AC2153)</f>
        <v>1195.96</v>
      </c>
      <c r="CT843">
        <f>SUMIF(SmtRes!AQ2140:'SmtRes'!AQ2153,"=1",SmtRes!AD2140:'SmtRes'!AD2153)</f>
        <v>551.12</v>
      </c>
      <c r="CU843">
        <f t="shared" si="461"/>
        <v>0</v>
      </c>
      <c r="CV843">
        <f>SUMIF(SmtRes!AQ2140:'SmtRes'!AQ2153,"=1",SmtRes!BU2140:'SmtRes'!BU2153)</f>
        <v>3.1583999999999999</v>
      </c>
      <c r="CW843">
        <f>SUMIF(SmtRes!AQ2140:'SmtRes'!AQ2153,"=1",SmtRes!BV2140:'SmtRes'!BV2153)</f>
        <v>0.89879999999999993</v>
      </c>
      <c r="CX843">
        <f t="shared" si="462"/>
        <v>0</v>
      </c>
      <c r="CY843">
        <f t="shared" si="463"/>
        <v>2346.4739</v>
      </c>
      <c r="CZ843">
        <f t="shared" si="464"/>
        <v>1366.8780000000002</v>
      </c>
      <c r="DC843" t="s">
        <v>3</v>
      </c>
      <c r="DD843" t="s">
        <v>23</v>
      </c>
      <c r="DE843" t="s">
        <v>24</v>
      </c>
      <c r="DF843" t="s">
        <v>24</v>
      </c>
      <c r="DG843" t="s">
        <v>24</v>
      </c>
      <c r="DH843" t="s">
        <v>3</v>
      </c>
      <c r="DI843" t="s">
        <v>24</v>
      </c>
      <c r="DJ843" t="s">
        <v>24</v>
      </c>
      <c r="DK843" t="s">
        <v>3</v>
      </c>
      <c r="DL843" t="s">
        <v>3</v>
      </c>
      <c r="DM843" t="s">
        <v>3</v>
      </c>
      <c r="DN843">
        <v>0</v>
      </c>
      <c r="DO843">
        <v>0</v>
      </c>
      <c r="DP843">
        <v>1</v>
      </c>
      <c r="DQ843">
        <v>1</v>
      </c>
      <c r="DU843">
        <v>1013</v>
      </c>
      <c r="DV843" t="s">
        <v>915</v>
      </c>
      <c r="DW843" t="s">
        <v>915</v>
      </c>
      <c r="DX843">
        <v>1</v>
      </c>
      <c r="DZ843" t="s">
        <v>3</v>
      </c>
      <c r="EA843" t="s">
        <v>3</v>
      </c>
      <c r="EB843" t="s">
        <v>3</v>
      </c>
      <c r="EC843" t="s">
        <v>3</v>
      </c>
      <c r="EE843">
        <v>342529115</v>
      </c>
      <c r="EF843">
        <v>2</v>
      </c>
      <c r="EG843" t="s">
        <v>25</v>
      </c>
      <c r="EH843">
        <v>27</v>
      </c>
      <c r="EI843" t="s">
        <v>26</v>
      </c>
      <c r="EJ843">
        <v>1</v>
      </c>
      <c r="EK843">
        <v>33001</v>
      </c>
      <c r="EL843" t="s">
        <v>26</v>
      </c>
      <c r="EM843" t="s">
        <v>27</v>
      </c>
      <c r="EO843" t="s">
        <v>3</v>
      </c>
      <c r="EQ843">
        <v>131072</v>
      </c>
      <c r="ER843">
        <v>0</v>
      </c>
      <c r="ES843">
        <v>0</v>
      </c>
      <c r="ET843">
        <v>0</v>
      </c>
      <c r="EU843">
        <v>0</v>
      </c>
      <c r="EV843">
        <v>0</v>
      </c>
      <c r="EW843">
        <v>3.76</v>
      </c>
      <c r="EX843">
        <v>1.07</v>
      </c>
      <c r="EY843">
        <v>0</v>
      </c>
      <c r="FQ843">
        <v>0</v>
      </c>
      <c r="FR843">
        <v>0</v>
      </c>
      <c r="FS843">
        <v>0</v>
      </c>
      <c r="FX843">
        <v>103</v>
      </c>
      <c r="FY843">
        <v>60</v>
      </c>
      <c r="GA843" t="s">
        <v>3</v>
      </c>
      <c r="GD843">
        <v>1</v>
      </c>
      <c r="GF843">
        <v>1800792150</v>
      </c>
      <c r="GG843">
        <v>2</v>
      </c>
      <c r="GH843">
        <v>1</v>
      </c>
      <c r="GI843">
        <v>-2</v>
      </c>
      <c r="GJ843">
        <v>0</v>
      </c>
      <c r="GK843">
        <v>0</v>
      </c>
      <c r="GL843">
        <f t="shared" si="465"/>
        <v>0</v>
      </c>
      <c r="GM843">
        <f t="shared" si="466"/>
        <v>6445.82</v>
      </c>
      <c r="GN843">
        <f t="shared" si="467"/>
        <v>6445.82</v>
      </c>
      <c r="GO843">
        <f t="shared" si="468"/>
        <v>0</v>
      </c>
      <c r="GP843">
        <f t="shared" si="469"/>
        <v>0</v>
      </c>
      <c r="GR843">
        <v>0</v>
      </c>
      <c r="GS843">
        <v>3</v>
      </c>
      <c r="GT843">
        <v>0</v>
      </c>
      <c r="GU843" t="s">
        <v>3</v>
      </c>
      <c r="GV843">
        <f t="shared" si="470"/>
        <v>0</v>
      </c>
      <c r="GW843">
        <v>1</v>
      </c>
      <c r="GX843">
        <f t="shared" si="471"/>
        <v>0</v>
      </c>
      <c r="HA843">
        <v>0</v>
      </c>
      <c r="HB843">
        <v>0</v>
      </c>
      <c r="HC843">
        <f t="shared" si="472"/>
        <v>0</v>
      </c>
      <c r="HE843" t="s">
        <v>3</v>
      </c>
      <c r="HF843" t="s">
        <v>3</v>
      </c>
      <c r="HM843" t="s">
        <v>3</v>
      </c>
      <c r="HN843" t="s">
        <v>28</v>
      </c>
      <c r="HO843" t="s">
        <v>29</v>
      </c>
      <c r="HP843" t="s">
        <v>26</v>
      </c>
      <c r="HQ843" t="s">
        <v>26</v>
      </c>
      <c r="HS843">
        <v>0</v>
      </c>
      <c r="IK843">
        <v>0</v>
      </c>
    </row>
    <row r="844" spans="1:245" x14ac:dyDescent="0.25">
      <c r="A844">
        <v>17</v>
      </c>
      <c r="B844">
        <v>1</v>
      </c>
      <c r="C844">
        <f>ROW(SmtRes!A2166)</f>
        <v>2166</v>
      </c>
      <c r="D844">
        <f>ROW(EtalonRes!A2166)</f>
        <v>2166</v>
      </c>
      <c r="E844" t="s">
        <v>923</v>
      </c>
      <c r="F844" t="s">
        <v>924</v>
      </c>
      <c r="G844" t="s">
        <v>925</v>
      </c>
      <c r="H844" t="s">
        <v>915</v>
      </c>
      <c r="I844">
        <v>1</v>
      </c>
      <c r="J844">
        <v>0</v>
      </c>
      <c r="K844">
        <v>1</v>
      </c>
      <c r="O844">
        <f t="shared" si="451"/>
        <v>1572.15</v>
      </c>
      <c r="P844">
        <f>SUMIF(SmtRes!AQ2154:'SmtRes'!AQ2166,"=1",SmtRes!DF2154:'SmtRes'!DF2166)</f>
        <v>0</v>
      </c>
      <c r="Q844">
        <f>SUMIF(SmtRes!AQ2154:'SmtRes'!AQ2166,"=1",SmtRes!DG2154:'SmtRes'!DG2166)</f>
        <v>75.42</v>
      </c>
      <c r="R844">
        <f>SUMIF(SmtRes!AQ2154:'SmtRes'!AQ2166,"=1",SmtRes!DH2154:'SmtRes'!DH2166)</f>
        <v>77.349999999999994</v>
      </c>
      <c r="S844">
        <f>SUMIF(SmtRes!AQ2154:'SmtRes'!AQ2166,"=1",SmtRes!DI2154:'SmtRes'!DI2166)</f>
        <v>1419.38</v>
      </c>
      <c r="T844">
        <f t="shared" si="452"/>
        <v>0</v>
      </c>
      <c r="U844">
        <f>SUMIF(SmtRes!AQ2154:'SmtRes'!AQ2166,"=1",SmtRes!CV2154:'SmtRes'!CV2166)</f>
        <v>2.57544</v>
      </c>
      <c r="V844">
        <f>SUMIF(SmtRes!AQ2154:'SmtRes'!AQ2166,"=1",SmtRes!CW2154:'SmtRes'!CW2166)</f>
        <v>0.12936</v>
      </c>
      <c r="W844">
        <f t="shared" si="453"/>
        <v>0</v>
      </c>
      <c r="X844">
        <f t="shared" si="454"/>
        <v>1541.63</v>
      </c>
      <c r="Y844">
        <f t="shared" si="455"/>
        <v>898.04</v>
      </c>
      <c r="AA844">
        <v>353029544</v>
      </c>
      <c r="AB844">
        <f t="shared" si="456"/>
        <v>1481.2002239999999</v>
      </c>
      <c r="AC844">
        <f t="shared" si="457"/>
        <v>0</v>
      </c>
      <c r="AD844">
        <f>ROUND((((SUM(SmtRes!BR2154:'SmtRes'!BR2166))-(SUM(SmtRes!BS2154:'SmtRes'!BS2166)))+AE844),6)</f>
        <v>61.823731000000002</v>
      </c>
      <c r="AE844">
        <f>ROUND((SUM(SmtRes!BS2154:'SmtRes'!BS2166)),6)</f>
        <v>77.354692999999997</v>
      </c>
      <c r="AF844">
        <f>ROUND((SUM(SmtRes!BT2154:'SmtRes'!BT2166)),6)</f>
        <v>1419.376493</v>
      </c>
      <c r="AG844">
        <f t="shared" si="458"/>
        <v>0</v>
      </c>
      <c r="AH844">
        <f>(SUM(SmtRes!BU2154:'SmtRes'!BU2166))</f>
        <v>2.57544</v>
      </c>
      <c r="AI844">
        <f>(SUM(SmtRes!BV2154:'SmtRes'!BV2166))</f>
        <v>0.12936</v>
      </c>
      <c r="AJ844">
        <f t="shared" si="459"/>
        <v>0</v>
      </c>
      <c r="AK844">
        <v>2687.1307980000001</v>
      </c>
      <c r="AL844">
        <v>36.527197999999999</v>
      </c>
      <c r="AM844">
        <v>105.14240000000001</v>
      </c>
      <c r="AN844">
        <v>131.5556</v>
      </c>
      <c r="AO844">
        <v>2413.9056</v>
      </c>
      <c r="AP844">
        <v>0</v>
      </c>
      <c r="AQ844">
        <v>4.38</v>
      </c>
      <c r="AR844">
        <v>0.22</v>
      </c>
      <c r="AS844">
        <v>0</v>
      </c>
      <c r="AT844">
        <v>103</v>
      </c>
      <c r="AU844">
        <v>60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1</v>
      </c>
      <c r="BD844" t="s">
        <v>3</v>
      </c>
      <c r="BE844" t="s">
        <v>3</v>
      </c>
      <c r="BF844" t="s">
        <v>3</v>
      </c>
      <c r="BG844" t="s">
        <v>3</v>
      </c>
      <c r="BH844">
        <v>0</v>
      </c>
      <c r="BI844">
        <v>1</v>
      </c>
      <c r="BJ844" t="s">
        <v>926</v>
      </c>
      <c r="BM844">
        <v>33001</v>
      </c>
      <c r="BN844">
        <v>0</v>
      </c>
      <c r="BO844" t="s">
        <v>3</v>
      </c>
      <c r="BP844">
        <v>0</v>
      </c>
      <c r="BQ844">
        <v>2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103</v>
      </c>
      <c r="CA844">
        <v>60</v>
      </c>
      <c r="CB844" t="s">
        <v>3</v>
      </c>
      <c r="CE844">
        <v>0</v>
      </c>
      <c r="CF844">
        <v>0</v>
      </c>
      <c r="CG844">
        <v>0</v>
      </c>
      <c r="CM844">
        <v>0</v>
      </c>
      <c r="CN844" t="s">
        <v>717</v>
      </c>
      <c r="CO844">
        <v>0</v>
      </c>
      <c r="CP844">
        <f t="shared" si="460"/>
        <v>1572.15</v>
      </c>
      <c r="CQ844">
        <f>SUMIF(SmtRes!AQ2154:'SmtRes'!AQ2166,"=1",SmtRes!AA2154:'SmtRes'!AA2166)</f>
        <v>98512.33</v>
      </c>
      <c r="CR844">
        <f>SUMIF(SmtRes!AQ2154:'SmtRes'!AQ2166,"=1",SmtRes!AB2154:'SmtRes'!AB2166)</f>
        <v>583.05999999999995</v>
      </c>
      <c r="CS844">
        <f>SUMIF(SmtRes!AQ2154:'SmtRes'!AQ2166,"=1",SmtRes!AC2154:'SmtRes'!AC2166)</f>
        <v>597.98</v>
      </c>
      <c r="CT844">
        <f>SUMIF(SmtRes!AQ2154:'SmtRes'!AQ2166,"=1",SmtRes!AD2154:'SmtRes'!AD2166)</f>
        <v>551.12</v>
      </c>
      <c r="CU844">
        <f t="shared" si="461"/>
        <v>0</v>
      </c>
      <c r="CV844">
        <f>SUMIF(SmtRes!AQ2154:'SmtRes'!AQ2166,"=1",SmtRes!BU2154:'SmtRes'!BU2166)</f>
        <v>2.57544</v>
      </c>
      <c r="CW844">
        <f>SUMIF(SmtRes!AQ2154:'SmtRes'!AQ2166,"=1",SmtRes!BV2154:'SmtRes'!BV2166)</f>
        <v>0.12936</v>
      </c>
      <c r="CX844">
        <f t="shared" si="462"/>
        <v>0</v>
      </c>
      <c r="CY844">
        <f t="shared" si="463"/>
        <v>1541.6319000000001</v>
      </c>
      <c r="CZ844">
        <f t="shared" si="464"/>
        <v>898.03800000000001</v>
      </c>
      <c r="DC844" t="s">
        <v>3</v>
      </c>
      <c r="DD844" t="s">
        <v>16</v>
      </c>
      <c r="DE844" t="s">
        <v>718</v>
      </c>
      <c r="DF844" t="s">
        <v>718</v>
      </c>
      <c r="DG844" t="s">
        <v>718</v>
      </c>
      <c r="DH844" t="s">
        <v>3</v>
      </c>
      <c r="DI844" t="s">
        <v>718</v>
      </c>
      <c r="DJ844" t="s">
        <v>718</v>
      </c>
      <c r="DK844" t="s">
        <v>3</v>
      </c>
      <c r="DL844" t="s">
        <v>3</v>
      </c>
      <c r="DM844" t="s">
        <v>3</v>
      </c>
      <c r="DN844">
        <v>0</v>
      </c>
      <c r="DO844">
        <v>0</v>
      </c>
      <c r="DP844">
        <v>1</v>
      </c>
      <c r="DQ844">
        <v>1</v>
      </c>
      <c r="DU844">
        <v>1013</v>
      </c>
      <c r="DV844" t="s">
        <v>915</v>
      </c>
      <c r="DW844" t="s">
        <v>915</v>
      </c>
      <c r="DX844">
        <v>1</v>
      </c>
      <c r="DZ844" t="s">
        <v>3</v>
      </c>
      <c r="EA844" t="s">
        <v>3</v>
      </c>
      <c r="EB844" t="s">
        <v>3</v>
      </c>
      <c r="EC844" t="s">
        <v>3</v>
      </c>
      <c r="EE844">
        <v>342529115</v>
      </c>
      <c r="EF844">
        <v>2</v>
      </c>
      <c r="EG844" t="s">
        <v>25</v>
      </c>
      <c r="EH844">
        <v>27</v>
      </c>
      <c r="EI844" t="s">
        <v>26</v>
      </c>
      <c r="EJ844">
        <v>1</v>
      </c>
      <c r="EK844">
        <v>33001</v>
      </c>
      <c r="EL844" t="s">
        <v>26</v>
      </c>
      <c r="EM844" t="s">
        <v>27</v>
      </c>
      <c r="EO844" t="s">
        <v>719</v>
      </c>
      <c r="EQ844">
        <v>131072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4.38</v>
      </c>
      <c r="EX844">
        <v>0.22</v>
      </c>
      <c r="EY844">
        <v>0</v>
      </c>
      <c r="FQ844">
        <v>0</v>
      </c>
      <c r="FR844">
        <v>0</v>
      </c>
      <c r="FS844">
        <v>0</v>
      </c>
      <c r="FX844">
        <v>103</v>
      </c>
      <c r="FY844">
        <v>60</v>
      </c>
      <c r="GA844" t="s">
        <v>3</v>
      </c>
      <c r="GD844">
        <v>1</v>
      </c>
      <c r="GF844">
        <v>-759346132</v>
      </c>
      <c r="GG844">
        <v>2</v>
      </c>
      <c r="GH844">
        <v>1</v>
      </c>
      <c r="GI844">
        <v>-2</v>
      </c>
      <c r="GJ844">
        <v>0</v>
      </c>
      <c r="GK844">
        <v>0</v>
      </c>
      <c r="GL844">
        <f t="shared" si="465"/>
        <v>0</v>
      </c>
      <c r="GM844">
        <f t="shared" si="466"/>
        <v>4011.82</v>
      </c>
      <c r="GN844">
        <f t="shared" si="467"/>
        <v>4011.82</v>
      </c>
      <c r="GO844">
        <f t="shared" si="468"/>
        <v>0</v>
      </c>
      <c r="GP844">
        <f t="shared" si="469"/>
        <v>0</v>
      </c>
      <c r="GR844">
        <v>0</v>
      </c>
      <c r="GS844">
        <v>3</v>
      </c>
      <c r="GT844">
        <v>0</v>
      </c>
      <c r="GU844" t="s">
        <v>3</v>
      </c>
      <c r="GV844">
        <f t="shared" si="470"/>
        <v>0</v>
      </c>
      <c r="GW844">
        <v>1</v>
      </c>
      <c r="GX844">
        <f t="shared" si="471"/>
        <v>0</v>
      </c>
      <c r="HA844">
        <v>0</v>
      </c>
      <c r="HB844">
        <v>0</v>
      </c>
      <c r="HC844">
        <f t="shared" si="472"/>
        <v>0</v>
      </c>
      <c r="HE844" t="s">
        <v>3</v>
      </c>
      <c r="HF844" t="s">
        <v>3</v>
      </c>
      <c r="HM844" t="s">
        <v>3</v>
      </c>
      <c r="HN844" t="s">
        <v>28</v>
      </c>
      <c r="HO844" t="s">
        <v>29</v>
      </c>
      <c r="HP844" t="s">
        <v>26</v>
      </c>
      <c r="HQ844" t="s">
        <v>26</v>
      </c>
      <c r="HS844">
        <v>0</v>
      </c>
      <c r="IK844">
        <v>0</v>
      </c>
    </row>
    <row r="845" spans="1:245" x14ac:dyDescent="0.25">
      <c r="A845">
        <v>17</v>
      </c>
      <c r="B845">
        <v>1</v>
      </c>
      <c r="C845">
        <f>ROW(SmtRes!A2179)</f>
        <v>2179</v>
      </c>
      <c r="D845">
        <f>ROW(EtalonRes!A2179)</f>
        <v>2179</v>
      </c>
      <c r="E845" t="s">
        <v>927</v>
      </c>
      <c r="F845" t="s">
        <v>924</v>
      </c>
      <c r="G845" t="s">
        <v>928</v>
      </c>
      <c r="H845" t="s">
        <v>915</v>
      </c>
      <c r="I845">
        <v>1</v>
      </c>
      <c r="J845">
        <v>0</v>
      </c>
      <c r="K845">
        <v>1</v>
      </c>
      <c r="O845">
        <f t="shared" si="451"/>
        <v>2245.94</v>
      </c>
      <c r="P845">
        <f>SUMIF(SmtRes!AQ2167:'SmtRes'!AQ2179,"=1",SmtRes!DF2167:'SmtRes'!DF2179)</f>
        <v>0</v>
      </c>
      <c r="Q845">
        <f>SUMIF(SmtRes!AQ2167:'SmtRes'!AQ2179,"=1",SmtRes!DG2167:'SmtRes'!DG2179)</f>
        <v>107.75</v>
      </c>
      <c r="R845">
        <f>SUMIF(SmtRes!AQ2167:'SmtRes'!AQ2179,"=1",SmtRes!DH2167:'SmtRes'!DH2179)</f>
        <v>110.51</v>
      </c>
      <c r="S845">
        <f>SUMIF(SmtRes!AQ2167:'SmtRes'!AQ2179,"=1",SmtRes!DI2167:'SmtRes'!DI2179)</f>
        <v>2027.68</v>
      </c>
      <c r="T845">
        <f t="shared" si="452"/>
        <v>0</v>
      </c>
      <c r="U845">
        <f>SUMIF(SmtRes!AQ2167:'SmtRes'!AQ2179,"=1",SmtRes!CV2167:'SmtRes'!CV2179)</f>
        <v>3.6791999999999998</v>
      </c>
      <c r="V845">
        <f>SUMIF(SmtRes!AQ2167:'SmtRes'!AQ2179,"=1",SmtRes!CW2167:'SmtRes'!CW2179)</f>
        <v>0.18479999999999999</v>
      </c>
      <c r="W845">
        <f t="shared" si="453"/>
        <v>0</v>
      </c>
      <c r="X845">
        <f t="shared" si="454"/>
        <v>2202.34</v>
      </c>
      <c r="Y845">
        <f t="shared" si="455"/>
        <v>1282.9100000000001</v>
      </c>
      <c r="AA845">
        <v>353029544</v>
      </c>
      <c r="AB845">
        <f t="shared" si="456"/>
        <v>2116.0003200000001</v>
      </c>
      <c r="AC845">
        <f t="shared" si="457"/>
        <v>0</v>
      </c>
      <c r="AD845">
        <f>ROUND((((SUM(SmtRes!BR2167:'SmtRes'!BR2179))-(SUM(SmtRes!BS2167:'SmtRes'!BS2179)))+AE845),6)</f>
        <v>88.319615999999996</v>
      </c>
      <c r="AE845">
        <f>ROUND((SUM(SmtRes!BS2167:'SmtRes'!BS2179)),6)</f>
        <v>110.506704</v>
      </c>
      <c r="AF845">
        <f>ROUND((SUM(SmtRes!BT2167:'SmtRes'!BT2179)),6)</f>
        <v>2027.6807040000001</v>
      </c>
      <c r="AG845">
        <f t="shared" si="458"/>
        <v>0</v>
      </c>
      <c r="AH845">
        <f>(SUM(SmtRes!BU2167:'SmtRes'!BU2179))</f>
        <v>3.6791999999999998</v>
      </c>
      <c r="AI845">
        <f>(SUM(SmtRes!BV2167:'SmtRes'!BV2179))</f>
        <v>0.18479999999999999</v>
      </c>
      <c r="AJ845">
        <f t="shared" si="459"/>
        <v>0</v>
      </c>
      <c r="AK845">
        <v>2687.1307980000001</v>
      </c>
      <c r="AL845">
        <v>36.527197999999999</v>
      </c>
      <c r="AM845">
        <v>105.14240000000001</v>
      </c>
      <c r="AN845">
        <v>131.5556</v>
      </c>
      <c r="AO845">
        <v>2413.9056</v>
      </c>
      <c r="AP845">
        <v>0</v>
      </c>
      <c r="AQ845">
        <v>4.38</v>
      </c>
      <c r="AR845">
        <v>0.22</v>
      </c>
      <c r="AS845">
        <v>0</v>
      </c>
      <c r="AT845">
        <v>103</v>
      </c>
      <c r="AU845">
        <v>60</v>
      </c>
      <c r="AV845">
        <v>1</v>
      </c>
      <c r="AW845">
        <v>1</v>
      </c>
      <c r="AZ845">
        <v>1</v>
      </c>
      <c r="BA845">
        <v>1</v>
      </c>
      <c r="BB845">
        <v>1</v>
      </c>
      <c r="BC845">
        <v>1</v>
      </c>
      <c r="BD845" t="s">
        <v>3</v>
      </c>
      <c r="BE845" t="s">
        <v>3</v>
      </c>
      <c r="BF845" t="s">
        <v>3</v>
      </c>
      <c r="BG845" t="s">
        <v>3</v>
      </c>
      <c r="BH845">
        <v>0</v>
      </c>
      <c r="BI845">
        <v>1</v>
      </c>
      <c r="BJ845" t="s">
        <v>926</v>
      </c>
      <c r="BM845">
        <v>33001</v>
      </c>
      <c r="BN845">
        <v>0</v>
      </c>
      <c r="BO845" t="s">
        <v>3</v>
      </c>
      <c r="BP845">
        <v>0</v>
      </c>
      <c r="BQ845">
        <v>2</v>
      </c>
      <c r="BR845">
        <v>0</v>
      </c>
      <c r="BS845">
        <v>1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3</v>
      </c>
      <c r="BZ845">
        <v>103</v>
      </c>
      <c r="CA845">
        <v>60</v>
      </c>
      <c r="CB845" t="s">
        <v>3</v>
      </c>
      <c r="CE845">
        <v>0</v>
      </c>
      <c r="CF845">
        <v>0</v>
      </c>
      <c r="CG845">
        <v>0</v>
      </c>
      <c r="CM845">
        <v>0</v>
      </c>
      <c r="CN845" t="s">
        <v>3</v>
      </c>
      <c r="CO845">
        <v>0</v>
      </c>
      <c r="CP845">
        <f t="shared" si="460"/>
        <v>2245.9400000000005</v>
      </c>
      <c r="CQ845">
        <f>SUMIF(SmtRes!AQ2167:'SmtRes'!AQ2179,"=1",SmtRes!AA2167:'SmtRes'!AA2179)</f>
        <v>98512.33</v>
      </c>
      <c r="CR845">
        <f>SUMIF(SmtRes!AQ2167:'SmtRes'!AQ2179,"=1",SmtRes!AB2167:'SmtRes'!AB2179)</f>
        <v>583.05999999999995</v>
      </c>
      <c r="CS845">
        <f>SUMIF(SmtRes!AQ2167:'SmtRes'!AQ2179,"=1",SmtRes!AC2167:'SmtRes'!AC2179)</f>
        <v>597.98</v>
      </c>
      <c r="CT845">
        <f>SUMIF(SmtRes!AQ2167:'SmtRes'!AQ2179,"=1",SmtRes!AD2167:'SmtRes'!AD2179)</f>
        <v>551.12</v>
      </c>
      <c r="CU845">
        <f t="shared" si="461"/>
        <v>0</v>
      </c>
      <c r="CV845">
        <f>SUMIF(SmtRes!AQ2167:'SmtRes'!AQ2179,"=1",SmtRes!BU2167:'SmtRes'!BU2179)</f>
        <v>3.6791999999999998</v>
      </c>
      <c r="CW845">
        <f>SUMIF(SmtRes!AQ2167:'SmtRes'!AQ2179,"=1",SmtRes!BV2167:'SmtRes'!BV2179)</f>
        <v>0.18479999999999999</v>
      </c>
      <c r="CX845">
        <f t="shared" si="462"/>
        <v>0</v>
      </c>
      <c r="CY845">
        <f t="shared" si="463"/>
        <v>2202.3357000000001</v>
      </c>
      <c r="CZ845">
        <f t="shared" si="464"/>
        <v>1282.914</v>
      </c>
      <c r="DC845" t="s">
        <v>3</v>
      </c>
      <c r="DD845" t="s">
        <v>23</v>
      </c>
      <c r="DE845" t="s">
        <v>24</v>
      </c>
      <c r="DF845" t="s">
        <v>24</v>
      </c>
      <c r="DG845" t="s">
        <v>24</v>
      </c>
      <c r="DH845" t="s">
        <v>3</v>
      </c>
      <c r="DI845" t="s">
        <v>24</v>
      </c>
      <c r="DJ845" t="s">
        <v>24</v>
      </c>
      <c r="DK845" t="s">
        <v>3</v>
      </c>
      <c r="DL845" t="s">
        <v>3</v>
      </c>
      <c r="DM845" t="s">
        <v>3</v>
      </c>
      <c r="DN845">
        <v>0</v>
      </c>
      <c r="DO845">
        <v>0</v>
      </c>
      <c r="DP845">
        <v>1</v>
      </c>
      <c r="DQ845">
        <v>1</v>
      </c>
      <c r="DU845">
        <v>1013</v>
      </c>
      <c r="DV845" t="s">
        <v>915</v>
      </c>
      <c r="DW845" t="s">
        <v>915</v>
      </c>
      <c r="DX845">
        <v>1</v>
      </c>
      <c r="DZ845" t="s">
        <v>3</v>
      </c>
      <c r="EA845" t="s">
        <v>3</v>
      </c>
      <c r="EB845" t="s">
        <v>3</v>
      </c>
      <c r="EC845" t="s">
        <v>3</v>
      </c>
      <c r="EE845">
        <v>342529115</v>
      </c>
      <c r="EF845">
        <v>2</v>
      </c>
      <c r="EG845" t="s">
        <v>25</v>
      </c>
      <c r="EH845">
        <v>27</v>
      </c>
      <c r="EI845" t="s">
        <v>26</v>
      </c>
      <c r="EJ845">
        <v>1</v>
      </c>
      <c r="EK845">
        <v>33001</v>
      </c>
      <c r="EL845" t="s">
        <v>26</v>
      </c>
      <c r="EM845" t="s">
        <v>27</v>
      </c>
      <c r="EO845" t="s">
        <v>3</v>
      </c>
      <c r="EQ845">
        <v>131072</v>
      </c>
      <c r="ER845">
        <v>0</v>
      </c>
      <c r="ES845">
        <v>0</v>
      </c>
      <c r="ET845">
        <v>0</v>
      </c>
      <c r="EU845">
        <v>0</v>
      </c>
      <c r="EV845">
        <v>0</v>
      </c>
      <c r="EW845">
        <v>4.38</v>
      </c>
      <c r="EX845">
        <v>0.22</v>
      </c>
      <c r="EY845">
        <v>0</v>
      </c>
      <c r="FQ845">
        <v>0</v>
      </c>
      <c r="FR845">
        <v>0</v>
      </c>
      <c r="FS845">
        <v>0</v>
      </c>
      <c r="FX845">
        <v>103</v>
      </c>
      <c r="FY845">
        <v>60</v>
      </c>
      <c r="GA845" t="s">
        <v>3</v>
      </c>
      <c r="GD845">
        <v>1</v>
      </c>
      <c r="GF845">
        <v>-324191026</v>
      </c>
      <c r="GG845">
        <v>2</v>
      </c>
      <c r="GH845">
        <v>1</v>
      </c>
      <c r="GI845">
        <v>-2</v>
      </c>
      <c r="GJ845">
        <v>0</v>
      </c>
      <c r="GK845">
        <v>0</v>
      </c>
      <c r="GL845">
        <f t="shared" si="465"/>
        <v>0</v>
      </c>
      <c r="GM845">
        <f t="shared" si="466"/>
        <v>5731.19</v>
      </c>
      <c r="GN845">
        <f t="shared" si="467"/>
        <v>5731.19</v>
      </c>
      <c r="GO845">
        <f t="shared" si="468"/>
        <v>0</v>
      </c>
      <c r="GP845">
        <f t="shared" si="469"/>
        <v>0</v>
      </c>
      <c r="GR845">
        <v>0</v>
      </c>
      <c r="GS845">
        <v>3</v>
      </c>
      <c r="GT845">
        <v>0</v>
      </c>
      <c r="GU845" t="s">
        <v>3</v>
      </c>
      <c r="GV845">
        <f t="shared" si="470"/>
        <v>0</v>
      </c>
      <c r="GW845">
        <v>1</v>
      </c>
      <c r="GX845">
        <f t="shared" si="471"/>
        <v>0</v>
      </c>
      <c r="HA845">
        <v>0</v>
      </c>
      <c r="HB845">
        <v>0</v>
      </c>
      <c r="HC845">
        <f t="shared" si="472"/>
        <v>0</v>
      </c>
      <c r="HE845" t="s">
        <v>3</v>
      </c>
      <c r="HF845" t="s">
        <v>3</v>
      </c>
      <c r="HM845" t="s">
        <v>3</v>
      </c>
      <c r="HN845" t="s">
        <v>28</v>
      </c>
      <c r="HO845" t="s">
        <v>29</v>
      </c>
      <c r="HP845" t="s">
        <v>26</v>
      </c>
      <c r="HQ845" t="s">
        <v>26</v>
      </c>
      <c r="HS845">
        <v>0</v>
      </c>
      <c r="IK845">
        <v>0</v>
      </c>
    </row>
    <row r="846" spans="1:245" x14ac:dyDescent="0.25">
      <c r="A846">
        <v>17</v>
      </c>
      <c r="B846">
        <v>1</v>
      </c>
      <c r="C846">
        <f>ROW(SmtRes!A2192)</f>
        <v>2192</v>
      </c>
      <c r="D846">
        <f>ROW(EtalonRes!A2192)</f>
        <v>2192</v>
      </c>
      <c r="E846" t="s">
        <v>929</v>
      </c>
      <c r="F846" t="s">
        <v>924</v>
      </c>
      <c r="G846" t="s">
        <v>930</v>
      </c>
      <c r="H846" t="s">
        <v>915</v>
      </c>
      <c r="I846">
        <v>1</v>
      </c>
      <c r="J846">
        <v>0</v>
      </c>
      <c r="K846">
        <v>1</v>
      </c>
      <c r="O846">
        <f t="shared" si="451"/>
        <v>1572.15</v>
      </c>
      <c r="P846">
        <f>SUMIF(SmtRes!AQ2180:'SmtRes'!AQ2192,"=1",SmtRes!DF2180:'SmtRes'!DF2192)</f>
        <v>0</v>
      </c>
      <c r="Q846">
        <f>SUMIF(SmtRes!AQ2180:'SmtRes'!AQ2192,"=1",SmtRes!DG2180:'SmtRes'!DG2192)</f>
        <v>75.42</v>
      </c>
      <c r="R846">
        <f>SUMIF(SmtRes!AQ2180:'SmtRes'!AQ2192,"=1",SmtRes!DH2180:'SmtRes'!DH2192)</f>
        <v>77.349999999999994</v>
      </c>
      <c r="S846">
        <f>SUMIF(SmtRes!AQ2180:'SmtRes'!AQ2192,"=1",SmtRes!DI2180:'SmtRes'!DI2192)</f>
        <v>1419.38</v>
      </c>
      <c r="T846">
        <f t="shared" si="452"/>
        <v>0</v>
      </c>
      <c r="U846">
        <f>SUMIF(SmtRes!AQ2180:'SmtRes'!AQ2192,"=1",SmtRes!CV2180:'SmtRes'!CV2192)</f>
        <v>2.57544</v>
      </c>
      <c r="V846">
        <f>SUMIF(SmtRes!AQ2180:'SmtRes'!AQ2192,"=1",SmtRes!CW2180:'SmtRes'!CW2192)</f>
        <v>0.12936</v>
      </c>
      <c r="W846">
        <f t="shared" si="453"/>
        <v>0</v>
      </c>
      <c r="X846">
        <f t="shared" si="454"/>
        <v>1541.63</v>
      </c>
      <c r="Y846">
        <f t="shared" si="455"/>
        <v>898.04</v>
      </c>
      <c r="AA846">
        <v>353029544</v>
      </c>
      <c r="AB846">
        <f t="shared" si="456"/>
        <v>1481.2002239999999</v>
      </c>
      <c r="AC846">
        <f t="shared" si="457"/>
        <v>0</v>
      </c>
      <c r="AD846">
        <f>ROUND((((SUM(SmtRes!BR2180:'SmtRes'!BR2192))-(SUM(SmtRes!BS2180:'SmtRes'!BS2192)))+AE846),6)</f>
        <v>61.823731000000002</v>
      </c>
      <c r="AE846">
        <f>ROUND((SUM(SmtRes!BS2180:'SmtRes'!BS2192)),6)</f>
        <v>77.354692999999997</v>
      </c>
      <c r="AF846">
        <f>ROUND((SUM(SmtRes!BT2180:'SmtRes'!BT2192)),6)</f>
        <v>1419.376493</v>
      </c>
      <c r="AG846">
        <f t="shared" si="458"/>
        <v>0</v>
      </c>
      <c r="AH846">
        <f>(SUM(SmtRes!BU2180:'SmtRes'!BU2192))</f>
        <v>2.57544</v>
      </c>
      <c r="AI846">
        <f>(SUM(SmtRes!BV2180:'SmtRes'!BV2192))</f>
        <v>0.12936</v>
      </c>
      <c r="AJ846">
        <f t="shared" si="459"/>
        <v>0</v>
      </c>
      <c r="AK846">
        <v>2687.1307980000001</v>
      </c>
      <c r="AL846">
        <v>36.527197999999999</v>
      </c>
      <c r="AM846">
        <v>105.14240000000001</v>
      </c>
      <c r="AN846">
        <v>131.5556</v>
      </c>
      <c r="AO846">
        <v>2413.9056</v>
      </c>
      <c r="AP846">
        <v>0</v>
      </c>
      <c r="AQ846">
        <v>4.38</v>
      </c>
      <c r="AR846">
        <v>0.22</v>
      </c>
      <c r="AS846">
        <v>0</v>
      </c>
      <c r="AT846">
        <v>103</v>
      </c>
      <c r="AU846">
        <v>60</v>
      </c>
      <c r="AV846">
        <v>1</v>
      </c>
      <c r="AW846">
        <v>1</v>
      </c>
      <c r="AZ846">
        <v>1</v>
      </c>
      <c r="BA846">
        <v>1</v>
      </c>
      <c r="BB846">
        <v>1</v>
      </c>
      <c r="BC846">
        <v>1</v>
      </c>
      <c r="BD846" t="s">
        <v>3</v>
      </c>
      <c r="BE846" t="s">
        <v>3</v>
      </c>
      <c r="BF846" t="s">
        <v>3</v>
      </c>
      <c r="BG846" t="s">
        <v>3</v>
      </c>
      <c r="BH846">
        <v>0</v>
      </c>
      <c r="BI846">
        <v>1</v>
      </c>
      <c r="BJ846" t="s">
        <v>926</v>
      </c>
      <c r="BM846">
        <v>33001</v>
      </c>
      <c r="BN846">
        <v>0</v>
      </c>
      <c r="BO846" t="s">
        <v>3</v>
      </c>
      <c r="BP846">
        <v>0</v>
      </c>
      <c r="BQ846">
        <v>2</v>
      </c>
      <c r="BR846">
        <v>0</v>
      </c>
      <c r="BS846">
        <v>1</v>
      </c>
      <c r="BT846">
        <v>1</v>
      </c>
      <c r="BU846">
        <v>1</v>
      </c>
      <c r="BV846">
        <v>1</v>
      </c>
      <c r="BW846">
        <v>1</v>
      </c>
      <c r="BX846">
        <v>1</v>
      </c>
      <c r="BY846" t="s">
        <v>3</v>
      </c>
      <c r="BZ846">
        <v>103</v>
      </c>
      <c r="CA846">
        <v>60</v>
      </c>
      <c r="CB846" t="s">
        <v>3</v>
      </c>
      <c r="CE846">
        <v>0</v>
      </c>
      <c r="CF846">
        <v>0</v>
      </c>
      <c r="CG846">
        <v>0</v>
      </c>
      <c r="CM846">
        <v>0</v>
      </c>
      <c r="CN846" t="s">
        <v>717</v>
      </c>
      <c r="CO846">
        <v>0</v>
      </c>
      <c r="CP846">
        <f t="shared" si="460"/>
        <v>1572.15</v>
      </c>
      <c r="CQ846">
        <f>SUMIF(SmtRes!AQ2180:'SmtRes'!AQ2192,"=1",SmtRes!AA2180:'SmtRes'!AA2192)</f>
        <v>98512.33</v>
      </c>
      <c r="CR846">
        <f>SUMIF(SmtRes!AQ2180:'SmtRes'!AQ2192,"=1",SmtRes!AB2180:'SmtRes'!AB2192)</f>
        <v>583.05999999999995</v>
      </c>
      <c r="CS846">
        <f>SUMIF(SmtRes!AQ2180:'SmtRes'!AQ2192,"=1",SmtRes!AC2180:'SmtRes'!AC2192)</f>
        <v>597.98</v>
      </c>
      <c r="CT846">
        <f>SUMIF(SmtRes!AQ2180:'SmtRes'!AQ2192,"=1",SmtRes!AD2180:'SmtRes'!AD2192)</f>
        <v>551.12</v>
      </c>
      <c r="CU846">
        <f t="shared" si="461"/>
        <v>0</v>
      </c>
      <c r="CV846">
        <f>SUMIF(SmtRes!AQ2180:'SmtRes'!AQ2192,"=1",SmtRes!BU2180:'SmtRes'!BU2192)</f>
        <v>2.57544</v>
      </c>
      <c r="CW846">
        <f>SUMIF(SmtRes!AQ2180:'SmtRes'!AQ2192,"=1",SmtRes!BV2180:'SmtRes'!BV2192)</f>
        <v>0.12936</v>
      </c>
      <c r="CX846">
        <f t="shared" si="462"/>
        <v>0</v>
      </c>
      <c r="CY846">
        <f t="shared" si="463"/>
        <v>1541.6319000000001</v>
      </c>
      <c r="CZ846">
        <f t="shared" si="464"/>
        <v>898.03800000000001</v>
      </c>
      <c r="DC846" t="s">
        <v>3</v>
      </c>
      <c r="DD846" t="s">
        <v>16</v>
      </c>
      <c r="DE846" t="s">
        <v>718</v>
      </c>
      <c r="DF846" t="s">
        <v>718</v>
      </c>
      <c r="DG846" t="s">
        <v>718</v>
      </c>
      <c r="DH846" t="s">
        <v>3</v>
      </c>
      <c r="DI846" t="s">
        <v>718</v>
      </c>
      <c r="DJ846" t="s">
        <v>718</v>
      </c>
      <c r="DK846" t="s">
        <v>3</v>
      </c>
      <c r="DL846" t="s">
        <v>3</v>
      </c>
      <c r="DM846" t="s">
        <v>3</v>
      </c>
      <c r="DN846">
        <v>0</v>
      </c>
      <c r="DO846">
        <v>0</v>
      </c>
      <c r="DP846">
        <v>1</v>
      </c>
      <c r="DQ846">
        <v>1</v>
      </c>
      <c r="DU846">
        <v>1013</v>
      </c>
      <c r="DV846" t="s">
        <v>915</v>
      </c>
      <c r="DW846" t="s">
        <v>915</v>
      </c>
      <c r="DX846">
        <v>1</v>
      </c>
      <c r="DZ846" t="s">
        <v>3</v>
      </c>
      <c r="EA846" t="s">
        <v>3</v>
      </c>
      <c r="EB846" t="s">
        <v>3</v>
      </c>
      <c r="EC846" t="s">
        <v>3</v>
      </c>
      <c r="EE846">
        <v>342529115</v>
      </c>
      <c r="EF846">
        <v>2</v>
      </c>
      <c r="EG846" t="s">
        <v>25</v>
      </c>
      <c r="EH846">
        <v>27</v>
      </c>
      <c r="EI846" t="s">
        <v>26</v>
      </c>
      <c r="EJ846">
        <v>1</v>
      </c>
      <c r="EK846">
        <v>33001</v>
      </c>
      <c r="EL846" t="s">
        <v>26</v>
      </c>
      <c r="EM846" t="s">
        <v>27</v>
      </c>
      <c r="EO846" t="s">
        <v>719</v>
      </c>
      <c r="EQ846">
        <v>131072</v>
      </c>
      <c r="ER846">
        <v>0</v>
      </c>
      <c r="ES846">
        <v>0</v>
      </c>
      <c r="ET846">
        <v>0</v>
      </c>
      <c r="EU846">
        <v>0</v>
      </c>
      <c r="EV846">
        <v>0</v>
      </c>
      <c r="EW846">
        <v>4.38</v>
      </c>
      <c r="EX846">
        <v>0.22</v>
      </c>
      <c r="EY846">
        <v>0</v>
      </c>
      <c r="FQ846">
        <v>0</v>
      </c>
      <c r="FR846">
        <v>0</v>
      </c>
      <c r="FS846">
        <v>0</v>
      </c>
      <c r="FX846">
        <v>103</v>
      </c>
      <c r="FY846">
        <v>60</v>
      </c>
      <c r="GA846" t="s">
        <v>3</v>
      </c>
      <c r="GD846">
        <v>1</v>
      </c>
      <c r="GF846">
        <v>1243522026</v>
      </c>
      <c r="GG846">
        <v>2</v>
      </c>
      <c r="GH846">
        <v>1</v>
      </c>
      <c r="GI846">
        <v>-2</v>
      </c>
      <c r="GJ846">
        <v>0</v>
      </c>
      <c r="GK846">
        <v>0</v>
      </c>
      <c r="GL846">
        <f t="shared" si="465"/>
        <v>0</v>
      </c>
      <c r="GM846">
        <f t="shared" si="466"/>
        <v>4011.82</v>
      </c>
      <c r="GN846">
        <f t="shared" si="467"/>
        <v>4011.82</v>
      </c>
      <c r="GO846">
        <f t="shared" si="468"/>
        <v>0</v>
      </c>
      <c r="GP846">
        <f t="shared" si="469"/>
        <v>0</v>
      </c>
      <c r="GR846">
        <v>0</v>
      </c>
      <c r="GS846">
        <v>3</v>
      </c>
      <c r="GT846">
        <v>0</v>
      </c>
      <c r="GU846" t="s">
        <v>3</v>
      </c>
      <c r="GV846">
        <f t="shared" si="470"/>
        <v>0</v>
      </c>
      <c r="GW846">
        <v>1</v>
      </c>
      <c r="GX846">
        <f t="shared" si="471"/>
        <v>0</v>
      </c>
      <c r="HA846">
        <v>0</v>
      </c>
      <c r="HB846">
        <v>0</v>
      </c>
      <c r="HC846">
        <f t="shared" si="472"/>
        <v>0</v>
      </c>
      <c r="HE846" t="s">
        <v>3</v>
      </c>
      <c r="HF846" t="s">
        <v>3</v>
      </c>
      <c r="HM846" t="s">
        <v>3</v>
      </c>
      <c r="HN846" t="s">
        <v>28</v>
      </c>
      <c r="HO846" t="s">
        <v>29</v>
      </c>
      <c r="HP846" t="s">
        <v>26</v>
      </c>
      <c r="HQ846" t="s">
        <v>26</v>
      </c>
      <c r="HS846">
        <v>0</v>
      </c>
      <c r="IK846">
        <v>0</v>
      </c>
    </row>
    <row r="847" spans="1:245" x14ac:dyDescent="0.25">
      <c r="A847">
        <v>17</v>
      </c>
      <c r="B847">
        <v>1</v>
      </c>
      <c r="C847">
        <f>ROW(SmtRes!A2205)</f>
        <v>2205</v>
      </c>
      <c r="D847">
        <f>ROW(EtalonRes!A2205)</f>
        <v>2205</v>
      </c>
      <c r="E847" t="s">
        <v>931</v>
      </c>
      <c r="F847" t="s">
        <v>924</v>
      </c>
      <c r="G847" t="s">
        <v>932</v>
      </c>
      <c r="H847" t="s">
        <v>915</v>
      </c>
      <c r="I847">
        <v>1</v>
      </c>
      <c r="J847">
        <v>0</v>
      </c>
      <c r="K847">
        <v>1</v>
      </c>
      <c r="O847">
        <f t="shared" si="451"/>
        <v>2245.94</v>
      </c>
      <c r="P847">
        <f>SUMIF(SmtRes!AQ2193:'SmtRes'!AQ2205,"=1",SmtRes!DF2193:'SmtRes'!DF2205)</f>
        <v>0</v>
      </c>
      <c r="Q847">
        <f>SUMIF(SmtRes!AQ2193:'SmtRes'!AQ2205,"=1",SmtRes!DG2193:'SmtRes'!DG2205)</f>
        <v>107.75</v>
      </c>
      <c r="R847">
        <f>SUMIF(SmtRes!AQ2193:'SmtRes'!AQ2205,"=1",SmtRes!DH2193:'SmtRes'!DH2205)</f>
        <v>110.51</v>
      </c>
      <c r="S847">
        <f>SUMIF(SmtRes!AQ2193:'SmtRes'!AQ2205,"=1",SmtRes!DI2193:'SmtRes'!DI2205)</f>
        <v>2027.68</v>
      </c>
      <c r="T847">
        <f t="shared" si="452"/>
        <v>0</v>
      </c>
      <c r="U847">
        <f>SUMIF(SmtRes!AQ2193:'SmtRes'!AQ2205,"=1",SmtRes!CV2193:'SmtRes'!CV2205)</f>
        <v>3.6791999999999998</v>
      </c>
      <c r="V847">
        <f>SUMIF(SmtRes!AQ2193:'SmtRes'!AQ2205,"=1",SmtRes!CW2193:'SmtRes'!CW2205)</f>
        <v>0.18479999999999999</v>
      </c>
      <c r="W847">
        <f t="shared" si="453"/>
        <v>0</v>
      </c>
      <c r="X847">
        <f t="shared" si="454"/>
        <v>2202.34</v>
      </c>
      <c r="Y847">
        <f t="shared" si="455"/>
        <v>1282.9100000000001</v>
      </c>
      <c r="AA847">
        <v>353029544</v>
      </c>
      <c r="AB847">
        <f t="shared" si="456"/>
        <v>2116.0003200000001</v>
      </c>
      <c r="AC847">
        <f t="shared" si="457"/>
        <v>0</v>
      </c>
      <c r="AD847">
        <f>ROUND((((SUM(SmtRes!BR2193:'SmtRes'!BR2205))-(SUM(SmtRes!BS2193:'SmtRes'!BS2205)))+AE847),6)</f>
        <v>88.319615999999996</v>
      </c>
      <c r="AE847">
        <f>ROUND((SUM(SmtRes!BS2193:'SmtRes'!BS2205)),6)</f>
        <v>110.506704</v>
      </c>
      <c r="AF847">
        <f>ROUND((SUM(SmtRes!BT2193:'SmtRes'!BT2205)),6)</f>
        <v>2027.6807040000001</v>
      </c>
      <c r="AG847">
        <f t="shared" si="458"/>
        <v>0</v>
      </c>
      <c r="AH847">
        <f>(SUM(SmtRes!BU2193:'SmtRes'!BU2205))</f>
        <v>3.6791999999999998</v>
      </c>
      <c r="AI847">
        <f>(SUM(SmtRes!BV2193:'SmtRes'!BV2205))</f>
        <v>0.18479999999999999</v>
      </c>
      <c r="AJ847">
        <f t="shared" si="459"/>
        <v>0</v>
      </c>
      <c r="AK847">
        <v>2687.1307980000001</v>
      </c>
      <c r="AL847">
        <v>36.527197999999999</v>
      </c>
      <c r="AM847">
        <v>105.14240000000001</v>
      </c>
      <c r="AN847">
        <v>131.5556</v>
      </c>
      <c r="AO847">
        <v>2413.9056</v>
      </c>
      <c r="AP847">
        <v>0</v>
      </c>
      <c r="AQ847">
        <v>4.38</v>
      </c>
      <c r="AR847">
        <v>0.22</v>
      </c>
      <c r="AS847">
        <v>0</v>
      </c>
      <c r="AT847">
        <v>103</v>
      </c>
      <c r="AU847">
        <v>60</v>
      </c>
      <c r="AV847">
        <v>1</v>
      </c>
      <c r="AW847">
        <v>1</v>
      </c>
      <c r="AZ847">
        <v>1</v>
      </c>
      <c r="BA847">
        <v>1</v>
      </c>
      <c r="BB847">
        <v>1</v>
      </c>
      <c r="BC847">
        <v>1</v>
      </c>
      <c r="BD847" t="s">
        <v>3</v>
      </c>
      <c r="BE847" t="s">
        <v>3</v>
      </c>
      <c r="BF847" t="s">
        <v>3</v>
      </c>
      <c r="BG847" t="s">
        <v>3</v>
      </c>
      <c r="BH847">
        <v>0</v>
      </c>
      <c r="BI847">
        <v>1</v>
      </c>
      <c r="BJ847" t="s">
        <v>926</v>
      </c>
      <c r="BM847">
        <v>33001</v>
      </c>
      <c r="BN847">
        <v>0</v>
      </c>
      <c r="BO847" t="s">
        <v>3</v>
      </c>
      <c r="BP847">
        <v>0</v>
      </c>
      <c r="BQ847">
        <v>2</v>
      </c>
      <c r="BR847">
        <v>0</v>
      </c>
      <c r="BS847">
        <v>1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3</v>
      </c>
      <c r="BZ847">
        <v>103</v>
      </c>
      <c r="CA847">
        <v>60</v>
      </c>
      <c r="CB847" t="s">
        <v>3</v>
      </c>
      <c r="CE847">
        <v>0</v>
      </c>
      <c r="CF847">
        <v>0</v>
      </c>
      <c r="CG847">
        <v>0</v>
      </c>
      <c r="CM847">
        <v>0</v>
      </c>
      <c r="CN847" t="s">
        <v>3</v>
      </c>
      <c r="CO847">
        <v>0</v>
      </c>
      <c r="CP847">
        <f t="shared" si="460"/>
        <v>2245.9400000000005</v>
      </c>
      <c r="CQ847">
        <f>SUMIF(SmtRes!AQ2193:'SmtRes'!AQ2205,"=1",SmtRes!AA2193:'SmtRes'!AA2205)</f>
        <v>98512.33</v>
      </c>
      <c r="CR847">
        <f>SUMIF(SmtRes!AQ2193:'SmtRes'!AQ2205,"=1",SmtRes!AB2193:'SmtRes'!AB2205)</f>
        <v>583.05999999999995</v>
      </c>
      <c r="CS847">
        <f>SUMIF(SmtRes!AQ2193:'SmtRes'!AQ2205,"=1",SmtRes!AC2193:'SmtRes'!AC2205)</f>
        <v>597.98</v>
      </c>
      <c r="CT847">
        <f>SUMIF(SmtRes!AQ2193:'SmtRes'!AQ2205,"=1",SmtRes!AD2193:'SmtRes'!AD2205)</f>
        <v>551.12</v>
      </c>
      <c r="CU847">
        <f t="shared" si="461"/>
        <v>0</v>
      </c>
      <c r="CV847">
        <f>SUMIF(SmtRes!AQ2193:'SmtRes'!AQ2205,"=1",SmtRes!BU2193:'SmtRes'!BU2205)</f>
        <v>3.6791999999999998</v>
      </c>
      <c r="CW847">
        <f>SUMIF(SmtRes!AQ2193:'SmtRes'!AQ2205,"=1",SmtRes!BV2193:'SmtRes'!BV2205)</f>
        <v>0.18479999999999999</v>
      </c>
      <c r="CX847">
        <f t="shared" si="462"/>
        <v>0</v>
      </c>
      <c r="CY847">
        <f t="shared" si="463"/>
        <v>2202.3357000000001</v>
      </c>
      <c r="CZ847">
        <f t="shared" si="464"/>
        <v>1282.914</v>
      </c>
      <c r="DC847" t="s">
        <v>3</v>
      </c>
      <c r="DD847" t="s">
        <v>23</v>
      </c>
      <c r="DE847" t="s">
        <v>24</v>
      </c>
      <c r="DF847" t="s">
        <v>24</v>
      </c>
      <c r="DG847" t="s">
        <v>24</v>
      </c>
      <c r="DH847" t="s">
        <v>3</v>
      </c>
      <c r="DI847" t="s">
        <v>24</v>
      </c>
      <c r="DJ847" t="s">
        <v>24</v>
      </c>
      <c r="DK847" t="s">
        <v>3</v>
      </c>
      <c r="DL847" t="s">
        <v>3</v>
      </c>
      <c r="DM847" t="s">
        <v>3</v>
      </c>
      <c r="DN847">
        <v>0</v>
      </c>
      <c r="DO847">
        <v>0</v>
      </c>
      <c r="DP847">
        <v>1</v>
      </c>
      <c r="DQ847">
        <v>1</v>
      </c>
      <c r="DU847">
        <v>1013</v>
      </c>
      <c r="DV847" t="s">
        <v>915</v>
      </c>
      <c r="DW847" t="s">
        <v>915</v>
      </c>
      <c r="DX847">
        <v>1</v>
      </c>
      <c r="DZ847" t="s">
        <v>3</v>
      </c>
      <c r="EA847" t="s">
        <v>3</v>
      </c>
      <c r="EB847" t="s">
        <v>3</v>
      </c>
      <c r="EC847" t="s">
        <v>3</v>
      </c>
      <c r="EE847">
        <v>342529115</v>
      </c>
      <c r="EF847">
        <v>2</v>
      </c>
      <c r="EG847" t="s">
        <v>25</v>
      </c>
      <c r="EH847">
        <v>27</v>
      </c>
      <c r="EI847" t="s">
        <v>26</v>
      </c>
      <c r="EJ847">
        <v>1</v>
      </c>
      <c r="EK847">
        <v>33001</v>
      </c>
      <c r="EL847" t="s">
        <v>26</v>
      </c>
      <c r="EM847" t="s">
        <v>27</v>
      </c>
      <c r="EO847" t="s">
        <v>3</v>
      </c>
      <c r="EQ847">
        <v>131072</v>
      </c>
      <c r="ER847">
        <v>0</v>
      </c>
      <c r="ES847">
        <v>0</v>
      </c>
      <c r="ET847">
        <v>0</v>
      </c>
      <c r="EU847">
        <v>0</v>
      </c>
      <c r="EV847">
        <v>0</v>
      </c>
      <c r="EW847">
        <v>4.38</v>
      </c>
      <c r="EX847">
        <v>0.22</v>
      </c>
      <c r="EY847">
        <v>0</v>
      </c>
      <c r="FQ847">
        <v>0</v>
      </c>
      <c r="FR847">
        <v>0</v>
      </c>
      <c r="FS847">
        <v>0</v>
      </c>
      <c r="FX847">
        <v>103</v>
      </c>
      <c r="FY847">
        <v>60</v>
      </c>
      <c r="GA847" t="s">
        <v>3</v>
      </c>
      <c r="GD847">
        <v>1</v>
      </c>
      <c r="GF847">
        <v>735270672</v>
      </c>
      <c r="GG847">
        <v>2</v>
      </c>
      <c r="GH847">
        <v>1</v>
      </c>
      <c r="GI847">
        <v>-2</v>
      </c>
      <c r="GJ847">
        <v>0</v>
      </c>
      <c r="GK847">
        <v>0</v>
      </c>
      <c r="GL847">
        <f t="shared" si="465"/>
        <v>0</v>
      </c>
      <c r="GM847">
        <f t="shared" si="466"/>
        <v>5731.19</v>
      </c>
      <c r="GN847">
        <f t="shared" si="467"/>
        <v>5731.19</v>
      </c>
      <c r="GO847">
        <f t="shared" si="468"/>
        <v>0</v>
      </c>
      <c r="GP847">
        <f t="shared" si="469"/>
        <v>0</v>
      </c>
      <c r="GR847">
        <v>0</v>
      </c>
      <c r="GS847">
        <v>3</v>
      </c>
      <c r="GT847">
        <v>0</v>
      </c>
      <c r="GU847" t="s">
        <v>3</v>
      </c>
      <c r="GV847">
        <f t="shared" si="470"/>
        <v>0</v>
      </c>
      <c r="GW847">
        <v>1</v>
      </c>
      <c r="GX847">
        <f t="shared" si="471"/>
        <v>0</v>
      </c>
      <c r="HA847">
        <v>0</v>
      </c>
      <c r="HB847">
        <v>0</v>
      </c>
      <c r="HC847">
        <f t="shared" si="472"/>
        <v>0</v>
      </c>
      <c r="HE847" t="s">
        <v>3</v>
      </c>
      <c r="HF847" t="s">
        <v>3</v>
      </c>
      <c r="HM847" t="s">
        <v>3</v>
      </c>
      <c r="HN847" t="s">
        <v>28</v>
      </c>
      <c r="HO847" t="s">
        <v>29</v>
      </c>
      <c r="HP847" t="s">
        <v>26</v>
      </c>
      <c r="HQ847" t="s">
        <v>26</v>
      </c>
      <c r="HS847">
        <v>0</v>
      </c>
      <c r="IK847">
        <v>0</v>
      </c>
    </row>
    <row r="848" spans="1:245" x14ac:dyDescent="0.25">
      <c r="A848">
        <v>17</v>
      </c>
      <c r="B848">
        <v>1</v>
      </c>
      <c r="C848">
        <f>ROW(SmtRes!A2220)</f>
        <v>2220</v>
      </c>
      <c r="D848">
        <f>ROW(EtalonRes!A2220)</f>
        <v>2220</v>
      </c>
      <c r="E848" t="s">
        <v>933</v>
      </c>
      <c r="F848" t="s">
        <v>934</v>
      </c>
      <c r="G848" t="s">
        <v>935</v>
      </c>
      <c r="H848" t="s">
        <v>915</v>
      </c>
      <c r="I848">
        <v>1</v>
      </c>
      <c r="J848">
        <v>0</v>
      </c>
      <c r="K848">
        <v>1</v>
      </c>
      <c r="O848">
        <f t="shared" si="451"/>
        <v>3855.3</v>
      </c>
      <c r="P848">
        <f>SUMIF(SmtRes!AQ2206:'SmtRes'!AQ2220,"=1",SmtRes!DF2206:'SmtRes'!DF2220)</f>
        <v>0</v>
      </c>
      <c r="Q848">
        <f>SUMIF(SmtRes!AQ2206:'SmtRes'!AQ2220,"=1",SmtRes!DG2206:'SmtRes'!DG2220)</f>
        <v>697.27</v>
      </c>
      <c r="R848">
        <f>SUMIF(SmtRes!AQ2206:'SmtRes'!AQ2220,"=1",SmtRes!DH2206:'SmtRes'!DH2220)</f>
        <v>432.27</v>
      </c>
      <c r="S848">
        <f>SUMIF(SmtRes!AQ2206:'SmtRes'!AQ2220,"=1",SmtRes!DI2206:'SmtRes'!DI2220)</f>
        <v>2725.76</v>
      </c>
      <c r="T848">
        <f t="shared" si="452"/>
        <v>0</v>
      </c>
      <c r="U848">
        <f>SUMIF(SmtRes!AQ2206:'SmtRes'!AQ2220,"=1",SmtRes!CV2206:'SmtRes'!CV2220)</f>
        <v>4.3629600000000002</v>
      </c>
      <c r="V848">
        <f>SUMIF(SmtRes!AQ2206:'SmtRes'!AQ2220,"=1",SmtRes!CW2206:'SmtRes'!CW2220)</f>
        <v>0.59975999999999996</v>
      </c>
      <c r="W848">
        <f t="shared" si="453"/>
        <v>0</v>
      </c>
      <c r="X848">
        <f t="shared" si="454"/>
        <v>3252.77</v>
      </c>
      <c r="Y848">
        <f t="shared" si="455"/>
        <v>1894.82</v>
      </c>
      <c r="AA848">
        <v>353029544</v>
      </c>
      <c r="AB848">
        <f t="shared" si="456"/>
        <v>3397.690615</v>
      </c>
      <c r="AC848">
        <f t="shared" si="457"/>
        <v>0</v>
      </c>
      <c r="AD848">
        <f>ROUND((((SUM(SmtRes!BR2206:'SmtRes'!BR2220))-(SUM(SmtRes!BS2206:'SmtRes'!BS2220)))+AE848),6)</f>
        <v>671.93135500000005</v>
      </c>
      <c r="AE848">
        <f>ROUND((SUM(SmtRes!BS2206:'SmtRes'!BS2220)),6)</f>
        <v>432.27072800000002</v>
      </c>
      <c r="AF848">
        <f>ROUND((SUM(SmtRes!BT2206:'SmtRes'!BT2220)),6)</f>
        <v>2725.7592599999998</v>
      </c>
      <c r="AG848">
        <f t="shared" si="458"/>
        <v>0</v>
      </c>
      <c r="AH848">
        <f>(SUM(SmtRes!BU2206:'SmtRes'!BU2220))</f>
        <v>4.3629600000000002</v>
      </c>
      <c r="AI848">
        <f>(SUM(SmtRes!BV2206:'SmtRes'!BV2220))</f>
        <v>0.59975999999999996</v>
      </c>
      <c r="AJ848">
        <f t="shared" si="459"/>
        <v>0</v>
      </c>
      <c r="AK848">
        <v>6534.0747979999996</v>
      </c>
      <c r="AL848">
        <v>20.535097999999998</v>
      </c>
      <c r="AM848">
        <v>1142.7403999999999</v>
      </c>
      <c r="AN848">
        <v>735.15430000000003</v>
      </c>
      <c r="AO848">
        <v>4635.6449999999995</v>
      </c>
      <c r="AP848">
        <v>0</v>
      </c>
      <c r="AQ848">
        <v>7.42</v>
      </c>
      <c r="AR848">
        <v>1.02</v>
      </c>
      <c r="AS848">
        <v>0</v>
      </c>
      <c r="AT848">
        <v>103</v>
      </c>
      <c r="AU848">
        <v>60</v>
      </c>
      <c r="AV848">
        <v>1</v>
      </c>
      <c r="AW848">
        <v>1</v>
      </c>
      <c r="AZ848">
        <v>1</v>
      </c>
      <c r="BA848">
        <v>1</v>
      </c>
      <c r="BB848">
        <v>1</v>
      </c>
      <c r="BC848">
        <v>1</v>
      </c>
      <c r="BD848" t="s">
        <v>3</v>
      </c>
      <c r="BE848" t="s">
        <v>3</v>
      </c>
      <c r="BF848" t="s">
        <v>3</v>
      </c>
      <c r="BG848" t="s">
        <v>3</v>
      </c>
      <c r="BH848">
        <v>0</v>
      </c>
      <c r="BI848">
        <v>1</v>
      </c>
      <c r="BJ848" t="s">
        <v>936</v>
      </c>
      <c r="BM848">
        <v>33001</v>
      </c>
      <c r="BN848">
        <v>0</v>
      </c>
      <c r="BO848" t="s">
        <v>3</v>
      </c>
      <c r="BP848">
        <v>0</v>
      </c>
      <c r="BQ848">
        <v>2</v>
      </c>
      <c r="BR848">
        <v>0</v>
      </c>
      <c r="BS848">
        <v>1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3</v>
      </c>
      <c r="BZ848">
        <v>103</v>
      </c>
      <c r="CA848">
        <v>60</v>
      </c>
      <c r="CB848" t="s">
        <v>3</v>
      </c>
      <c r="CE848">
        <v>0</v>
      </c>
      <c r="CF848">
        <v>0</v>
      </c>
      <c r="CG848">
        <v>0</v>
      </c>
      <c r="CM848">
        <v>0</v>
      </c>
      <c r="CN848" t="s">
        <v>717</v>
      </c>
      <c r="CO848">
        <v>0</v>
      </c>
      <c r="CP848">
        <f t="shared" si="460"/>
        <v>3855.3</v>
      </c>
      <c r="CQ848">
        <f>SUMIF(SmtRes!AQ2206:'SmtRes'!AQ2220,"=1",SmtRes!AA2206:'SmtRes'!AA2220)</f>
        <v>98512.33</v>
      </c>
      <c r="CR848">
        <f>SUMIF(SmtRes!AQ2206:'SmtRes'!AQ2220,"=1",SmtRes!AB2206:'SmtRes'!AB2220)</f>
        <v>2135.1799999999998</v>
      </c>
      <c r="CS848">
        <f>SUMIF(SmtRes!AQ2206:'SmtRes'!AQ2220,"=1",SmtRes!AC2206:'SmtRes'!AC2220)</f>
        <v>1401.23</v>
      </c>
      <c r="CT848">
        <f>SUMIF(SmtRes!AQ2206:'SmtRes'!AQ2220,"=1",SmtRes!AD2206:'SmtRes'!AD2220)</f>
        <v>624.75</v>
      </c>
      <c r="CU848">
        <f t="shared" si="461"/>
        <v>0</v>
      </c>
      <c r="CV848">
        <f>SUMIF(SmtRes!AQ2206:'SmtRes'!AQ2220,"=1",SmtRes!BU2206:'SmtRes'!BU2220)</f>
        <v>4.3629600000000002</v>
      </c>
      <c r="CW848">
        <f>SUMIF(SmtRes!AQ2206:'SmtRes'!AQ2220,"=1",SmtRes!BV2206:'SmtRes'!BV2220)</f>
        <v>0.59975999999999996</v>
      </c>
      <c r="CX848">
        <f t="shared" si="462"/>
        <v>0</v>
      </c>
      <c r="CY848">
        <f t="shared" si="463"/>
        <v>3252.7709000000004</v>
      </c>
      <c r="CZ848">
        <f t="shared" si="464"/>
        <v>1894.8180000000002</v>
      </c>
      <c r="DC848" t="s">
        <v>3</v>
      </c>
      <c r="DD848" t="s">
        <v>16</v>
      </c>
      <c r="DE848" t="s">
        <v>718</v>
      </c>
      <c r="DF848" t="s">
        <v>718</v>
      </c>
      <c r="DG848" t="s">
        <v>718</v>
      </c>
      <c r="DH848" t="s">
        <v>3</v>
      </c>
      <c r="DI848" t="s">
        <v>718</v>
      </c>
      <c r="DJ848" t="s">
        <v>718</v>
      </c>
      <c r="DK848" t="s">
        <v>3</v>
      </c>
      <c r="DL848" t="s">
        <v>3</v>
      </c>
      <c r="DM848" t="s">
        <v>3</v>
      </c>
      <c r="DN848">
        <v>0</v>
      </c>
      <c r="DO848">
        <v>0</v>
      </c>
      <c r="DP848">
        <v>1</v>
      </c>
      <c r="DQ848">
        <v>1</v>
      </c>
      <c r="DU848">
        <v>1013</v>
      </c>
      <c r="DV848" t="s">
        <v>915</v>
      </c>
      <c r="DW848" t="s">
        <v>915</v>
      </c>
      <c r="DX848">
        <v>1</v>
      </c>
      <c r="DZ848" t="s">
        <v>3</v>
      </c>
      <c r="EA848" t="s">
        <v>3</v>
      </c>
      <c r="EB848" t="s">
        <v>3</v>
      </c>
      <c r="EC848" t="s">
        <v>3</v>
      </c>
      <c r="EE848">
        <v>342529115</v>
      </c>
      <c r="EF848">
        <v>2</v>
      </c>
      <c r="EG848" t="s">
        <v>25</v>
      </c>
      <c r="EH848">
        <v>27</v>
      </c>
      <c r="EI848" t="s">
        <v>26</v>
      </c>
      <c r="EJ848">
        <v>1</v>
      </c>
      <c r="EK848">
        <v>33001</v>
      </c>
      <c r="EL848" t="s">
        <v>26</v>
      </c>
      <c r="EM848" t="s">
        <v>27</v>
      </c>
      <c r="EO848" t="s">
        <v>719</v>
      </c>
      <c r="EQ848">
        <v>131072</v>
      </c>
      <c r="ER848">
        <v>0</v>
      </c>
      <c r="ES848">
        <v>0</v>
      </c>
      <c r="ET848">
        <v>0</v>
      </c>
      <c r="EU848">
        <v>0</v>
      </c>
      <c r="EV848">
        <v>0</v>
      </c>
      <c r="EW848">
        <v>7.42</v>
      </c>
      <c r="EX848">
        <v>1.02</v>
      </c>
      <c r="EY848">
        <v>0</v>
      </c>
      <c r="FQ848">
        <v>0</v>
      </c>
      <c r="FR848">
        <v>0</v>
      </c>
      <c r="FS848">
        <v>0</v>
      </c>
      <c r="FX848">
        <v>103</v>
      </c>
      <c r="FY848">
        <v>60</v>
      </c>
      <c r="GA848" t="s">
        <v>3</v>
      </c>
      <c r="GD848">
        <v>1</v>
      </c>
      <c r="GF848">
        <v>-463639642</v>
      </c>
      <c r="GG848">
        <v>2</v>
      </c>
      <c r="GH848">
        <v>1</v>
      </c>
      <c r="GI848">
        <v>-2</v>
      </c>
      <c r="GJ848">
        <v>0</v>
      </c>
      <c r="GK848">
        <v>0</v>
      </c>
      <c r="GL848">
        <f t="shared" si="465"/>
        <v>0</v>
      </c>
      <c r="GM848">
        <f t="shared" si="466"/>
        <v>9002.89</v>
      </c>
      <c r="GN848">
        <f t="shared" si="467"/>
        <v>9002.89</v>
      </c>
      <c r="GO848">
        <f t="shared" si="468"/>
        <v>0</v>
      </c>
      <c r="GP848">
        <f t="shared" si="469"/>
        <v>0</v>
      </c>
      <c r="GR848">
        <v>0</v>
      </c>
      <c r="GS848">
        <v>3</v>
      </c>
      <c r="GT848">
        <v>0</v>
      </c>
      <c r="GU848" t="s">
        <v>3</v>
      </c>
      <c r="GV848">
        <f t="shared" si="470"/>
        <v>0</v>
      </c>
      <c r="GW848">
        <v>1</v>
      </c>
      <c r="GX848">
        <f t="shared" si="471"/>
        <v>0</v>
      </c>
      <c r="HA848">
        <v>0</v>
      </c>
      <c r="HB848">
        <v>0</v>
      </c>
      <c r="HC848">
        <f t="shared" si="472"/>
        <v>0</v>
      </c>
      <c r="HE848" t="s">
        <v>3</v>
      </c>
      <c r="HF848" t="s">
        <v>3</v>
      </c>
      <c r="HM848" t="s">
        <v>3</v>
      </c>
      <c r="HN848" t="s">
        <v>28</v>
      </c>
      <c r="HO848" t="s">
        <v>29</v>
      </c>
      <c r="HP848" t="s">
        <v>26</v>
      </c>
      <c r="HQ848" t="s">
        <v>26</v>
      </c>
      <c r="HS848">
        <v>0</v>
      </c>
      <c r="IK848">
        <v>0</v>
      </c>
    </row>
    <row r="849" spans="1:245" x14ac:dyDescent="0.25">
      <c r="A849">
        <v>17</v>
      </c>
      <c r="B849">
        <v>1</v>
      </c>
      <c r="C849">
        <f>ROW(SmtRes!A2235)</f>
        <v>2235</v>
      </c>
      <c r="D849">
        <f>ROW(EtalonRes!A2235)</f>
        <v>2235</v>
      </c>
      <c r="E849" t="s">
        <v>937</v>
      </c>
      <c r="F849" t="s">
        <v>934</v>
      </c>
      <c r="G849" t="s">
        <v>938</v>
      </c>
      <c r="H849" t="s">
        <v>915</v>
      </c>
      <c r="I849">
        <v>1</v>
      </c>
      <c r="J849">
        <v>0</v>
      </c>
      <c r="K849">
        <v>1</v>
      </c>
      <c r="O849">
        <f t="shared" si="451"/>
        <v>5507.59</v>
      </c>
      <c r="P849">
        <f>SUMIF(SmtRes!AQ2221:'SmtRes'!AQ2235,"=1",SmtRes!DF2221:'SmtRes'!DF2235)</f>
        <v>0</v>
      </c>
      <c r="Q849">
        <f>SUMIF(SmtRes!AQ2221:'SmtRes'!AQ2235,"=1",SmtRes!DG2221:'SmtRes'!DG2235)</f>
        <v>996.11999999999989</v>
      </c>
      <c r="R849">
        <f>SUMIF(SmtRes!AQ2221:'SmtRes'!AQ2235,"=1",SmtRes!DH2221:'SmtRes'!DH2235)</f>
        <v>617.53</v>
      </c>
      <c r="S849">
        <f>SUMIF(SmtRes!AQ2221:'SmtRes'!AQ2235,"=1",SmtRes!DI2221:'SmtRes'!DI2235)</f>
        <v>3893.94</v>
      </c>
      <c r="T849">
        <f t="shared" si="452"/>
        <v>0</v>
      </c>
      <c r="U849">
        <f>SUMIF(SmtRes!AQ2221:'SmtRes'!AQ2235,"=1",SmtRes!CV2221:'SmtRes'!CV2235)</f>
        <v>6.2328000000000001</v>
      </c>
      <c r="V849">
        <f>SUMIF(SmtRes!AQ2221:'SmtRes'!AQ2235,"=1",SmtRes!CW2221:'SmtRes'!CW2235)</f>
        <v>0.85680000000000001</v>
      </c>
      <c r="W849">
        <f t="shared" si="453"/>
        <v>0</v>
      </c>
      <c r="X849">
        <f t="shared" si="454"/>
        <v>4646.8100000000004</v>
      </c>
      <c r="Y849">
        <f t="shared" si="455"/>
        <v>2706.88</v>
      </c>
      <c r="AA849">
        <v>353029544</v>
      </c>
      <c r="AB849">
        <f t="shared" si="456"/>
        <v>4853.8437359999998</v>
      </c>
      <c r="AC849">
        <f t="shared" si="457"/>
        <v>0</v>
      </c>
      <c r="AD849">
        <f>ROUND((((SUM(SmtRes!BR2221:'SmtRes'!BR2235))-(SUM(SmtRes!BS2221:'SmtRes'!BS2235)))+AE849),6)</f>
        <v>959.90193599999998</v>
      </c>
      <c r="AE849">
        <f>ROUND((SUM(SmtRes!BS2221:'SmtRes'!BS2235)),6)</f>
        <v>617.52961200000004</v>
      </c>
      <c r="AF849">
        <f>ROUND((SUM(SmtRes!BT2221:'SmtRes'!BT2235)),6)</f>
        <v>3893.9418000000001</v>
      </c>
      <c r="AG849">
        <f t="shared" si="458"/>
        <v>0</v>
      </c>
      <c r="AH849">
        <f>(SUM(SmtRes!BU2221:'SmtRes'!BU2235))</f>
        <v>6.2328000000000001</v>
      </c>
      <c r="AI849">
        <f>(SUM(SmtRes!BV2221:'SmtRes'!BV2235))</f>
        <v>0.85680000000000001</v>
      </c>
      <c r="AJ849">
        <f t="shared" si="459"/>
        <v>0</v>
      </c>
      <c r="AK849">
        <v>6534.0747979999996</v>
      </c>
      <c r="AL849">
        <v>20.535097999999998</v>
      </c>
      <c r="AM849">
        <v>1142.7403999999999</v>
      </c>
      <c r="AN849">
        <v>735.15430000000003</v>
      </c>
      <c r="AO849">
        <v>4635.6449999999995</v>
      </c>
      <c r="AP849">
        <v>0</v>
      </c>
      <c r="AQ849">
        <v>7.42</v>
      </c>
      <c r="AR849">
        <v>1.02</v>
      </c>
      <c r="AS849">
        <v>0</v>
      </c>
      <c r="AT849">
        <v>103</v>
      </c>
      <c r="AU849">
        <v>60</v>
      </c>
      <c r="AV849">
        <v>1</v>
      </c>
      <c r="AW849">
        <v>1</v>
      </c>
      <c r="AZ849">
        <v>1</v>
      </c>
      <c r="BA849">
        <v>1</v>
      </c>
      <c r="BB849">
        <v>1</v>
      </c>
      <c r="BC849">
        <v>1</v>
      </c>
      <c r="BD849" t="s">
        <v>3</v>
      </c>
      <c r="BE849" t="s">
        <v>3</v>
      </c>
      <c r="BF849" t="s">
        <v>3</v>
      </c>
      <c r="BG849" t="s">
        <v>3</v>
      </c>
      <c r="BH849">
        <v>0</v>
      </c>
      <c r="BI849">
        <v>1</v>
      </c>
      <c r="BJ849" t="s">
        <v>936</v>
      </c>
      <c r="BM849">
        <v>33001</v>
      </c>
      <c r="BN849">
        <v>0</v>
      </c>
      <c r="BO849" t="s">
        <v>3</v>
      </c>
      <c r="BP849">
        <v>0</v>
      </c>
      <c r="BQ849">
        <v>2</v>
      </c>
      <c r="BR849">
        <v>0</v>
      </c>
      <c r="BS849">
        <v>1</v>
      </c>
      <c r="BT849">
        <v>1</v>
      </c>
      <c r="BU849">
        <v>1</v>
      </c>
      <c r="BV849">
        <v>1</v>
      </c>
      <c r="BW849">
        <v>1</v>
      </c>
      <c r="BX849">
        <v>1</v>
      </c>
      <c r="BY849" t="s">
        <v>3</v>
      </c>
      <c r="BZ849">
        <v>103</v>
      </c>
      <c r="CA849">
        <v>60</v>
      </c>
      <c r="CB849" t="s">
        <v>3</v>
      </c>
      <c r="CE849">
        <v>0</v>
      </c>
      <c r="CF849">
        <v>0</v>
      </c>
      <c r="CG849">
        <v>0</v>
      </c>
      <c r="CM849">
        <v>0</v>
      </c>
      <c r="CN849" t="s">
        <v>3</v>
      </c>
      <c r="CO849">
        <v>0</v>
      </c>
      <c r="CP849">
        <f t="shared" si="460"/>
        <v>5507.5899999999992</v>
      </c>
      <c r="CQ849">
        <f>SUMIF(SmtRes!AQ2221:'SmtRes'!AQ2235,"=1",SmtRes!AA2221:'SmtRes'!AA2235)</f>
        <v>98512.33</v>
      </c>
      <c r="CR849">
        <f>SUMIF(SmtRes!AQ2221:'SmtRes'!AQ2235,"=1",SmtRes!AB2221:'SmtRes'!AB2235)</f>
        <v>2135.1799999999998</v>
      </c>
      <c r="CS849">
        <f>SUMIF(SmtRes!AQ2221:'SmtRes'!AQ2235,"=1",SmtRes!AC2221:'SmtRes'!AC2235)</f>
        <v>1401.23</v>
      </c>
      <c r="CT849">
        <f>SUMIF(SmtRes!AQ2221:'SmtRes'!AQ2235,"=1",SmtRes!AD2221:'SmtRes'!AD2235)</f>
        <v>624.75</v>
      </c>
      <c r="CU849">
        <f t="shared" si="461"/>
        <v>0</v>
      </c>
      <c r="CV849">
        <f>SUMIF(SmtRes!AQ2221:'SmtRes'!AQ2235,"=1",SmtRes!BU2221:'SmtRes'!BU2235)</f>
        <v>6.2328000000000001</v>
      </c>
      <c r="CW849">
        <f>SUMIF(SmtRes!AQ2221:'SmtRes'!AQ2235,"=1",SmtRes!BV2221:'SmtRes'!BV2235)</f>
        <v>0.85680000000000001</v>
      </c>
      <c r="CX849">
        <f t="shared" si="462"/>
        <v>0</v>
      </c>
      <c r="CY849">
        <f t="shared" si="463"/>
        <v>4646.8141000000005</v>
      </c>
      <c r="CZ849">
        <f t="shared" si="464"/>
        <v>2706.8820000000001</v>
      </c>
      <c r="DC849" t="s">
        <v>3</v>
      </c>
      <c r="DD849" t="s">
        <v>23</v>
      </c>
      <c r="DE849" t="s">
        <v>24</v>
      </c>
      <c r="DF849" t="s">
        <v>24</v>
      </c>
      <c r="DG849" t="s">
        <v>24</v>
      </c>
      <c r="DH849" t="s">
        <v>3</v>
      </c>
      <c r="DI849" t="s">
        <v>24</v>
      </c>
      <c r="DJ849" t="s">
        <v>24</v>
      </c>
      <c r="DK849" t="s">
        <v>3</v>
      </c>
      <c r="DL849" t="s">
        <v>3</v>
      </c>
      <c r="DM849" t="s">
        <v>3</v>
      </c>
      <c r="DN849">
        <v>0</v>
      </c>
      <c r="DO849">
        <v>0</v>
      </c>
      <c r="DP849">
        <v>1</v>
      </c>
      <c r="DQ849">
        <v>1</v>
      </c>
      <c r="DU849">
        <v>1013</v>
      </c>
      <c r="DV849" t="s">
        <v>915</v>
      </c>
      <c r="DW849" t="s">
        <v>915</v>
      </c>
      <c r="DX849">
        <v>1</v>
      </c>
      <c r="DZ849" t="s">
        <v>3</v>
      </c>
      <c r="EA849" t="s">
        <v>3</v>
      </c>
      <c r="EB849" t="s">
        <v>3</v>
      </c>
      <c r="EC849" t="s">
        <v>3</v>
      </c>
      <c r="EE849">
        <v>342529115</v>
      </c>
      <c r="EF849">
        <v>2</v>
      </c>
      <c r="EG849" t="s">
        <v>25</v>
      </c>
      <c r="EH849">
        <v>27</v>
      </c>
      <c r="EI849" t="s">
        <v>26</v>
      </c>
      <c r="EJ849">
        <v>1</v>
      </c>
      <c r="EK849">
        <v>33001</v>
      </c>
      <c r="EL849" t="s">
        <v>26</v>
      </c>
      <c r="EM849" t="s">
        <v>27</v>
      </c>
      <c r="EO849" t="s">
        <v>3</v>
      </c>
      <c r="EQ849">
        <v>131072</v>
      </c>
      <c r="ER849">
        <v>0</v>
      </c>
      <c r="ES849">
        <v>0</v>
      </c>
      <c r="ET849">
        <v>0</v>
      </c>
      <c r="EU849">
        <v>0</v>
      </c>
      <c r="EV849">
        <v>0</v>
      </c>
      <c r="EW849">
        <v>7.42</v>
      </c>
      <c r="EX849">
        <v>1.02</v>
      </c>
      <c r="EY849">
        <v>0</v>
      </c>
      <c r="FQ849">
        <v>0</v>
      </c>
      <c r="FR849">
        <v>0</v>
      </c>
      <c r="FS849">
        <v>0</v>
      </c>
      <c r="FX849">
        <v>103</v>
      </c>
      <c r="FY849">
        <v>60</v>
      </c>
      <c r="GA849" t="s">
        <v>3</v>
      </c>
      <c r="GD849">
        <v>1</v>
      </c>
      <c r="GF849">
        <v>-478486314</v>
      </c>
      <c r="GG849">
        <v>2</v>
      </c>
      <c r="GH849">
        <v>1</v>
      </c>
      <c r="GI849">
        <v>-2</v>
      </c>
      <c r="GJ849">
        <v>0</v>
      </c>
      <c r="GK849">
        <v>0</v>
      </c>
      <c r="GL849">
        <f t="shared" si="465"/>
        <v>0</v>
      </c>
      <c r="GM849">
        <f t="shared" si="466"/>
        <v>12861.28</v>
      </c>
      <c r="GN849">
        <f t="shared" si="467"/>
        <v>12861.28</v>
      </c>
      <c r="GO849">
        <f t="shared" si="468"/>
        <v>0</v>
      </c>
      <c r="GP849">
        <f t="shared" si="469"/>
        <v>0</v>
      </c>
      <c r="GR849">
        <v>0</v>
      </c>
      <c r="GS849">
        <v>3</v>
      </c>
      <c r="GT849">
        <v>0</v>
      </c>
      <c r="GU849" t="s">
        <v>3</v>
      </c>
      <c r="GV849">
        <f t="shared" si="470"/>
        <v>0</v>
      </c>
      <c r="GW849">
        <v>1</v>
      </c>
      <c r="GX849">
        <f t="shared" si="471"/>
        <v>0</v>
      </c>
      <c r="HA849">
        <v>0</v>
      </c>
      <c r="HB849">
        <v>0</v>
      </c>
      <c r="HC849">
        <f t="shared" si="472"/>
        <v>0</v>
      </c>
      <c r="HE849" t="s">
        <v>3</v>
      </c>
      <c r="HF849" t="s">
        <v>3</v>
      </c>
      <c r="HM849" t="s">
        <v>3</v>
      </c>
      <c r="HN849" t="s">
        <v>28</v>
      </c>
      <c r="HO849" t="s">
        <v>29</v>
      </c>
      <c r="HP849" t="s">
        <v>26</v>
      </c>
      <c r="HQ849" t="s">
        <v>26</v>
      </c>
      <c r="HS849">
        <v>0</v>
      </c>
      <c r="IK849">
        <v>0</v>
      </c>
    </row>
    <row r="850" spans="1:245" x14ac:dyDescent="0.25">
      <c r="A850">
        <v>17</v>
      </c>
      <c r="B850">
        <v>1</v>
      </c>
      <c r="C850">
        <f>ROW(SmtRes!A2249)</f>
        <v>2249</v>
      </c>
      <c r="D850">
        <f>ROW(EtalonRes!A2249)</f>
        <v>2249</v>
      </c>
      <c r="E850" t="s">
        <v>939</v>
      </c>
      <c r="F850" t="s">
        <v>940</v>
      </c>
      <c r="G850" t="s">
        <v>941</v>
      </c>
      <c r="H850" t="s">
        <v>915</v>
      </c>
      <c r="I850">
        <v>1</v>
      </c>
      <c r="J850">
        <v>0</v>
      </c>
      <c r="K850">
        <v>1</v>
      </c>
      <c r="O850">
        <f t="shared" si="451"/>
        <v>2982.71</v>
      </c>
      <c r="P850">
        <f>SUMIF(SmtRes!AQ2236:'SmtRes'!AQ2249,"=1",SmtRes!DF2236:'SmtRes'!DF2249)</f>
        <v>0</v>
      </c>
      <c r="Q850">
        <f>SUMIF(SmtRes!AQ2236:'SmtRes'!AQ2249,"=1",SmtRes!DG2236:'SmtRes'!DG2249)</f>
        <v>126.85</v>
      </c>
      <c r="R850">
        <f>SUMIF(SmtRes!AQ2236:'SmtRes'!AQ2249,"=1",SmtRes!DH2236:'SmtRes'!DH2249)</f>
        <v>130.1</v>
      </c>
      <c r="S850">
        <f>SUMIF(SmtRes!AQ2236:'SmtRes'!AQ2249,"=1",SmtRes!DI2236:'SmtRes'!DI2249)</f>
        <v>2725.76</v>
      </c>
      <c r="T850">
        <f t="shared" si="452"/>
        <v>0</v>
      </c>
      <c r="U850">
        <f>SUMIF(SmtRes!AQ2236:'SmtRes'!AQ2249,"=1",SmtRes!CV2236:'SmtRes'!CV2249)</f>
        <v>4.3629600000000002</v>
      </c>
      <c r="V850">
        <f>SUMIF(SmtRes!AQ2236:'SmtRes'!AQ2249,"=1",SmtRes!CW2236:'SmtRes'!CW2249)</f>
        <v>0.21756</v>
      </c>
      <c r="W850">
        <f t="shared" si="453"/>
        <v>0</v>
      </c>
      <c r="X850">
        <f t="shared" si="454"/>
        <v>2941.54</v>
      </c>
      <c r="Y850">
        <f t="shared" si="455"/>
        <v>1713.52</v>
      </c>
      <c r="AA850">
        <v>353029544</v>
      </c>
      <c r="AB850">
        <f t="shared" si="456"/>
        <v>2829.7355349999998</v>
      </c>
      <c r="AC850">
        <f t="shared" si="457"/>
        <v>0</v>
      </c>
      <c r="AD850">
        <f>ROUND((((SUM(SmtRes!BR2236:'SmtRes'!BR2249))-(SUM(SmtRes!BS2236:'SmtRes'!BS2249)))+AE850),6)</f>
        <v>103.976275</v>
      </c>
      <c r="AE850">
        <f>ROUND((SUM(SmtRes!BS2236:'SmtRes'!BS2249)),6)</f>
        <v>130.096529</v>
      </c>
      <c r="AF850">
        <f>ROUND((SUM(SmtRes!BT2236:'SmtRes'!BT2249)),6)</f>
        <v>2725.7592599999998</v>
      </c>
      <c r="AG850">
        <f t="shared" si="458"/>
        <v>0</v>
      </c>
      <c r="AH850">
        <f>(SUM(SmtRes!BU2236:'SmtRes'!BU2249))</f>
        <v>4.3629600000000002</v>
      </c>
      <c r="AI850">
        <f>(SUM(SmtRes!BV2236:'SmtRes'!BV2249))</f>
        <v>0.21756</v>
      </c>
      <c r="AJ850">
        <f t="shared" si="459"/>
        <v>0</v>
      </c>
      <c r="AK850">
        <v>5054.2630979999994</v>
      </c>
      <c r="AL850">
        <v>20.535097999999998</v>
      </c>
      <c r="AM850">
        <v>176.8304</v>
      </c>
      <c r="AN850">
        <v>221.2526</v>
      </c>
      <c r="AO850">
        <v>4635.6449999999995</v>
      </c>
      <c r="AP850">
        <v>0</v>
      </c>
      <c r="AQ850">
        <v>7.42</v>
      </c>
      <c r="AR850">
        <v>0.37</v>
      </c>
      <c r="AS850">
        <v>0</v>
      </c>
      <c r="AT850">
        <v>103</v>
      </c>
      <c r="AU850">
        <v>60</v>
      </c>
      <c r="AV850">
        <v>1</v>
      </c>
      <c r="AW850">
        <v>1</v>
      </c>
      <c r="AZ850">
        <v>1</v>
      </c>
      <c r="BA850">
        <v>1</v>
      </c>
      <c r="BB850">
        <v>1</v>
      </c>
      <c r="BC850">
        <v>1</v>
      </c>
      <c r="BD850" t="s">
        <v>3</v>
      </c>
      <c r="BE850" t="s">
        <v>3</v>
      </c>
      <c r="BF850" t="s">
        <v>3</v>
      </c>
      <c r="BG850" t="s">
        <v>3</v>
      </c>
      <c r="BH850">
        <v>0</v>
      </c>
      <c r="BI850">
        <v>1</v>
      </c>
      <c r="BJ850" t="s">
        <v>942</v>
      </c>
      <c r="BM850">
        <v>33001</v>
      </c>
      <c r="BN850">
        <v>0</v>
      </c>
      <c r="BO850" t="s">
        <v>3</v>
      </c>
      <c r="BP850">
        <v>0</v>
      </c>
      <c r="BQ850">
        <v>2</v>
      </c>
      <c r="BR850">
        <v>0</v>
      </c>
      <c r="BS850">
        <v>1</v>
      </c>
      <c r="BT850">
        <v>1</v>
      </c>
      <c r="BU850">
        <v>1</v>
      </c>
      <c r="BV850">
        <v>1</v>
      </c>
      <c r="BW850">
        <v>1</v>
      </c>
      <c r="BX850">
        <v>1</v>
      </c>
      <c r="BY850" t="s">
        <v>3</v>
      </c>
      <c r="BZ850">
        <v>103</v>
      </c>
      <c r="CA850">
        <v>60</v>
      </c>
      <c r="CB850" t="s">
        <v>3</v>
      </c>
      <c r="CE850">
        <v>0</v>
      </c>
      <c r="CF850">
        <v>0</v>
      </c>
      <c r="CG850">
        <v>0</v>
      </c>
      <c r="CM850">
        <v>0</v>
      </c>
      <c r="CN850" t="s">
        <v>717</v>
      </c>
      <c r="CO850">
        <v>0</v>
      </c>
      <c r="CP850">
        <f t="shared" si="460"/>
        <v>2982.71</v>
      </c>
      <c r="CQ850">
        <f>SUMIF(SmtRes!AQ2236:'SmtRes'!AQ2249,"=1",SmtRes!AA2236:'SmtRes'!AA2249)</f>
        <v>98512.33</v>
      </c>
      <c r="CR850">
        <f>SUMIF(SmtRes!AQ2236:'SmtRes'!AQ2249,"=1",SmtRes!AB2236:'SmtRes'!AB2249)</f>
        <v>583.05999999999995</v>
      </c>
      <c r="CS850">
        <f>SUMIF(SmtRes!AQ2236:'SmtRes'!AQ2249,"=1",SmtRes!AC2236:'SmtRes'!AC2249)</f>
        <v>597.98</v>
      </c>
      <c r="CT850">
        <f>SUMIF(SmtRes!AQ2236:'SmtRes'!AQ2249,"=1",SmtRes!AD2236:'SmtRes'!AD2249)</f>
        <v>624.75</v>
      </c>
      <c r="CU850">
        <f t="shared" si="461"/>
        <v>0</v>
      </c>
      <c r="CV850">
        <f>SUMIF(SmtRes!AQ2236:'SmtRes'!AQ2249,"=1",SmtRes!BU2236:'SmtRes'!BU2249)</f>
        <v>4.3629600000000002</v>
      </c>
      <c r="CW850">
        <f>SUMIF(SmtRes!AQ2236:'SmtRes'!AQ2249,"=1",SmtRes!BV2236:'SmtRes'!BV2249)</f>
        <v>0.21756</v>
      </c>
      <c r="CX850">
        <f t="shared" si="462"/>
        <v>0</v>
      </c>
      <c r="CY850">
        <f t="shared" si="463"/>
        <v>2941.5358000000001</v>
      </c>
      <c r="CZ850">
        <f t="shared" si="464"/>
        <v>1713.5160000000001</v>
      </c>
      <c r="DC850" t="s">
        <v>3</v>
      </c>
      <c r="DD850" t="s">
        <v>16</v>
      </c>
      <c r="DE850" t="s">
        <v>718</v>
      </c>
      <c r="DF850" t="s">
        <v>718</v>
      </c>
      <c r="DG850" t="s">
        <v>718</v>
      </c>
      <c r="DH850" t="s">
        <v>3</v>
      </c>
      <c r="DI850" t="s">
        <v>718</v>
      </c>
      <c r="DJ850" t="s">
        <v>718</v>
      </c>
      <c r="DK850" t="s">
        <v>3</v>
      </c>
      <c r="DL850" t="s">
        <v>3</v>
      </c>
      <c r="DM850" t="s">
        <v>3</v>
      </c>
      <c r="DN850">
        <v>0</v>
      </c>
      <c r="DO850">
        <v>0</v>
      </c>
      <c r="DP850">
        <v>1</v>
      </c>
      <c r="DQ850">
        <v>1</v>
      </c>
      <c r="DU850">
        <v>1013</v>
      </c>
      <c r="DV850" t="s">
        <v>915</v>
      </c>
      <c r="DW850" t="s">
        <v>915</v>
      </c>
      <c r="DX850">
        <v>1</v>
      </c>
      <c r="DZ850" t="s">
        <v>3</v>
      </c>
      <c r="EA850" t="s">
        <v>3</v>
      </c>
      <c r="EB850" t="s">
        <v>3</v>
      </c>
      <c r="EC850" t="s">
        <v>3</v>
      </c>
      <c r="EE850">
        <v>342529115</v>
      </c>
      <c r="EF850">
        <v>2</v>
      </c>
      <c r="EG850" t="s">
        <v>25</v>
      </c>
      <c r="EH850">
        <v>27</v>
      </c>
      <c r="EI850" t="s">
        <v>26</v>
      </c>
      <c r="EJ850">
        <v>1</v>
      </c>
      <c r="EK850">
        <v>33001</v>
      </c>
      <c r="EL850" t="s">
        <v>26</v>
      </c>
      <c r="EM850" t="s">
        <v>27</v>
      </c>
      <c r="EO850" t="s">
        <v>719</v>
      </c>
      <c r="EQ850">
        <v>131072</v>
      </c>
      <c r="ER850">
        <v>0</v>
      </c>
      <c r="ES850">
        <v>0</v>
      </c>
      <c r="ET850">
        <v>0</v>
      </c>
      <c r="EU850">
        <v>0</v>
      </c>
      <c r="EV850">
        <v>0</v>
      </c>
      <c r="EW850">
        <v>7.42</v>
      </c>
      <c r="EX850">
        <v>0.37</v>
      </c>
      <c r="EY850">
        <v>0</v>
      </c>
      <c r="FQ850">
        <v>0</v>
      </c>
      <c r="FR850">
        <v>0</v>
      </c>
      <c r="FS850">
        <v>0</v>
      </c>
      <c r="FX850">
        <v>103</v>
      </c>
      <c r="FY850">
        <v>60</v>
      </c>
      <c r="GA850" t="s">
        <v>3</v>
      </c>
      <c r="GD850">
        <v>1</v>
      </c>
      <c r="GF850">
        <v>-350484734</v>
      </c>
      <c r="GG850">
        <v>2</v>
      </c>
      <c r="GH850">
        <v>1</v>
      </c>
      <c r="GI850">
        <v>-2</v>
      </c>
      <c r="GJ850">
        <v>0</v>
      </c>
      <c r="GK850">
        <v>0</v>
      </c>
      <c r="GL850">
        <f t="shared" si="465"/>
        <v>0</v>
      </c>
      <c r="GM850">
        <f t="shared" si="466"/>
        <v>7637.77</v>
      </c>
      <c r="GN850">
        <f t="shared" si="467"/>
        <v>7637.77</v>
      </c>
      <c r="GO850">
        <f t="shared" si="468"/>
        <v>0</v>
      </c>
      <c r="GP850">
        <f t="shared" si="469"/>
        <v>0</v>
      </c>
      <c r="GR850">
        <v>0</v>
      </c>
      <c r="GS850">
        <v>3</v>
      </c>
      <c r="GT850">
        <v>0</v>
      </c>
      <c r="GU850" t="s">
        <v>3</v>
      </c>
      <c r="GV850">
        <f t="shared" si="470"/>
        <v>0</v>
      </c>
      <c r="GW850">
        <v>1</v>
      </c>
      <c r="GX850">
        <f t="shared" si="471"/>
        <v>0</v>
      </c>
      <c r="HA850">
        <v>0</v>
      </c>
      <c r="HB850">
        <v>0</v>
      </c>
      <c r="HC850">
        <f t="shared" si="472"/>
        <v>0</v>
      </c>
      <c r="HE850" t="s">
        <v>3</v>
      </c>
      <c r="HF850" t="s">
        <v>3</v>
      </c>
      <c r="HM850" t="s">
        <v>3</v>
      </c>
      <c r="HN850" t="s">
        <v>28</v>
      </c>
      <c r="HO850" t="s">
        <v>29</v>
      </c>
      <c r="HP850" t="s">
        <v>26</v>
      </c>
      <c r="HQ850" t="s">
        <v>26</v>
      </c>
      <c r="HS850">
        <v>0</v>
      </c>
      <c r="IK850">
        <v>0</v>
      </c>
    </row>
    <row r="851" spans="1:245" x14ac:dyDescent="0.25">
      <c r="A851">
        <v>17</v>
      </c>
      <c r="B851">
        <v>1</v>
      </c>
      <c r="C851">
        <f>ROW(SmtRes!A2263)</f>
        <v>2263</v>
      </c>
      <c r="D851">
        <f>ROW(EtalonRes!A2263)</f>
        <v>2263</v>
      </c>
      <c r="E851" t="s">
        <v>943</v>
      </c>
      <c r="F851" t="s">
        <v>940</v>
      </c>
      <c r="G851" t="s">
        <v>944</v>
      </c>
      <c r="H851" t="s">
        <v>915</v>
      </c>
      <c r="I851">
        <v>1</v>
      </c>
      <c r="J851">
        <v>0</v>
      </c>
      <c r="K851">
        <v>1</v>
      </c>
      <c r="O851">
        <f t="shared" si="451"/>
        <v>4261.01</v>
      </c>
      <c r="P851">
        <f>SUMIF(SmtRes!AQ2250:'SmtRes'!AQ2263,"=1",SmtRes!DF2250:'SmtRes'!DF2263)</f>
        <v>0</v>
      </c>
      <c r="Q851">
        <f>SUMIF(SmtRes!AQ2250:'SmtRes'!AQ2263,"=1",SmtRes!DG2250:'SmtRes'!DG2263)</f>
        <v>181.22</v>
      </c>
      <c r="R851">
        <f>SUMIF(SmtRes!AQ2250:'SmtRes'!AQ2263,"=1",SmtRes!DH2250:'SmtRes'!DH2263)</f>
        <v>185.85</v>
      </c>
      <c r="S851">
        <f>SUMIF(SmtRes!AQ2250:'SmtRes'!AQ2263,"=1",SmtRes!DI2250:'SmtRes'!DI2263)</f>
        <v>3893.94</v>
      </c>
      <c r="T851">
        <f t="shared" si="452"/>
        <v>0</v>
      </c>
      <c r="U851">
        <f>SUMIF(SmtRes!AQ2250:'SmtRes'!AQ2263,"=1",SmtRes!CV2250:'SmtRes'!CV2263)</f>
        <v>6.2328000000000001</v>
      </c>
      <c r="V851">
        <f>SUMIF(SmtRes!AQ2250:'SmtRes'!AQ2263,"=1",SmtRes!CW2250:'SmtRes'!CW2263)</f>
        <v>0.31080000000000002</v>
      </c>
      <c r="W851">
        <f t="shared" si="453"/>
        <v>0</v>
      </c>
      <c r="X851">
        <f t="shared" si="454"/>
        <v>4202.18</v>
      </c>
      <c r="Y851">
        <f t="shared" si="455"/>
        <v>2447.87</v>
      </c>
      <c r="AA851">
        <v>353029544</v>
      </c>
      <c r="AB851">
        <f t="shared" si="456"/>
        <v>4042.4793359999999</v>
      </c>
      <c r="AC851">
        <f t="shared" si="457"/>
        <v>0</v>
      </c>
      <c r="AD851">
        <f>ROUND((((SUM(SmtRes!BR2250:'SmtRes'!BR2263))-(SUM(SmtRes!BS2250:'SmtRes'!BS2263)))+AE851),6)</f>
        <v>148.53753599999999</v>
      </c>
      <c r="AE851">
        <f>ROUND((SUM(SmtRes!BS2250:'SmtRes'!BS2263)),6)</f>
        <v>185.85218399999999</v>
      </c>
      <c r="AF851">
        <f>ROUND((SUM(SmtRes!BT2250:'SmtRes'!BT2263)),6)</f>
        <v>3893.9418000000001</v>
      </c>
      <c r="AG851">
        <f t="shared" si="458"/>
        <v>0</v>
      </c>
      <c r="AH851">
        <f>(SUM(SmtRes!BU2250:'SmtRes'!BU2263))</f>
        <v>6.2328000000000001</v>
      </c>
      <c r="AI851">
        <f>(SUM(SmtRes!BV2250:'SmtRes'!BV2263))</f>
        <v>0.31079999999999997</v>
      </c>
      <c r="AJ851">
        <f t="shared" si="459"/>
        <v>0</v>
      </c>
      <c r="AK851">
        <v>5054.2630979999994</v>
      </c>
      <c r="AL851">
        <v>20.535097999999998</v>
      </c>
      <c r="AM851">
        <v>176.8304</v>
      </c>
      <c r="AN851">
        <v>221.2526</v>
      </c>
      <c r="AO851">
        <v>4635.6449999999995</v>
      </c>
      <c r="AP851">
        <v>0</v>
      </c>
      <c r="AQ851">
        <v>7.42</v>
      </c>
      <c r="AR851">
        <v>0.37</v>
      </c>
      <c r="AS851">
        <v>0</v>
      </c>
      <c r="AT851">
        <v>103</v>
      </c>
      <c r="AU851">
        <v>60</v>
      </c>
      <c r="AV851">
        <v>1</v>
      </c>
      <c r="AW851">
        <v>1</v>
      </c>
      <c r="AZ851">
        <v>1</v>
      </c>
      <c r="BA851">
        <v>1</v>
      </c>
      <c r="BB851">
        <v>1</v>
      </c>
      <c r="BC851">
        <v>1</v>
      </c>
      <c r="BD851" t="s">
        <v>3</v>
      </c>
      <c r="BE851" t="s">
        <v>3</v>
      </c>
      <c r="BF851" t="s">
        <v>3</v>
      </c>
      <c r="BG851" t="s">
        <v>3</v>
      </c>
      <c r="BH851">
        <v>0</v>
      </c>
      <c r="BI851">
        <v>1</v>
      </c>
      <c r="BJ851" t="s">
        <v>942</v>
      </c>
      <c r="BM851">
        <v>33001</v>
      </c>
      <c r="BN851">
        <v>0</v>
      </c>
      <c r="BO851" t="s">
        <v>3</v>
      </c>
      <c r="BP851">
        <v>0</v>
      </c>
      <c r="BQ851">
        <v>2</v>
      </c>
      <c r="BR851">
        <v>0</v>
      </c>
      <c r="BS851">
        <v>1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3</v>
      </c>
      <c r="BZ851">
        <v>103</v>
      </c>
      <c r="CA851">
        <v>60</v>
      </c>
      <c r="CB851" t="s">
        <v>3</v>
      </c>
      <c r="CE851">
        <v>0</v>
      </c>
      <c r="CF851">
        <v>0</v>
      </c>
      <c r="CG851">
        <v>0</v>
      </c>
      <c r="CM851">
        <v>0</v>
      </c>
      <c r="CN851" t="s">
        <v>3</v>
      </c>
      <c r="CO851">
        <v>0</v>
      </c>
      <c r="CP851">
        <f t="shared" si="460"/>
        <v>4261.01</v>
      </c>
      <c r="CQ851">
        <f>SUMIF(SmtRes!AQ2250:'SmtRes'!AQ2263,"=1",SmtRes!AA2250:'SmtRes'!AA2263)</f>
        <v>98512.33</v>
      </c>
      <c r="CR851">
        <f>SUMIF(SmtRes!AQ2250:'SmtRes'!AQ2263,"=1",SmtRes!AB2250:'SmtRes'!AB2263)</f>
        <v>583.05999999999995</v>
      </c>
      <c r="CS851">
        <f>SUMIF(SmtRes!AQ2250:'SmtRes'!AQ2263,"=1",SmtRes!AC2250:'SmtRes'!AC2263)</f>
        <v>597.98</v>
      </c>
      <c r="CT851">
        <f>SUMIF(SmtRes!AQ2250:'SmtRes'!AQ2263,"=1",SmtRes!AD2250:'SmtRes'!AD2263)</f>
        <v>624.75</v>
      </c>
      <c r="CU851">
        <f t="shared" si="461"/>
        <v>0</v>
      </c>
      <c r="CV851">
        <f>SUMIF(SmtRes!AQ2250:'SmtRes'!AQ2263,"=1",SmtRes!BU2250:'SmtRes'!BU2263)</f>
        <v>6.2328000000000001</v>
      </c>
      <c r="CW851">
        <f>SUMIF(SmtRes!AQ2250:'SmtRes'!AQ2263,"=1",SmtRes!BV2250:'SmtRes'!BV2263)</f>
        <v>0.31079999999999997</v>
      </c>
      <c r="CX851">
        <f t="shared" si="462"/>
        <v>0</v>
      </c>
      <c r="CY851">
        <f t="shared" si="463"/>
        <v>4202.1836999999996</v>
      </c>
      <c r="CZ851">
        <f t="shared" si="464"/>
        <v>2447.8739999999998</v>
      </c>
      <c r="DC851" t="s">
        <v>3</v>
      </c>
      <c r="DD851" t="s">
        <v>23</v>
      </c>
      <c r="DE851" t="s">
        <v>24</v>
      </c>
      <c r="DF851" t="s">
        <v>24</v>
      </c>
      <c r="DG851" t="s">
        <v>24</v>
      </c>
      <c r="DH851" t="s">
        <v>3</v>
      </c>
      <c r="DI851" t="s">
        <v>24</v>
      </c>
      <c r="DJ851" t="s">
        <v>24</v>
      </c>
      <c r="DK851" t="s">
        <v>3</v>
      </c>
      <c r="DL851" t="s">
        <v>3</v>
      </c>
      <c r="DM851" t="s">
        <v>3</v>
      </c>
      <c r="DN851">
        <v>0</v>
      </c>
      <c r="DO851">
        <v>0</v>
      </c>
      <c r="DP851">
        <v>1</v>
      </c>
      <c r="DQ851">
        <v>1</v>
      </c>
      <c r="DU851">
        <v>1013</v>
      </c>
      <c r="DV851" t="s">
        <v>915</v>
      </c>
      <c r="DW851" t="s">
        <v>915</v>
      </c>
      <c r="DX851">
        <v>1</v>
      </c>
      <c r="DZ851" t="s">
        <v>3</v>
      </c>
      <c r="EA851" t="s">
        <v>3</v>
      </c>
      <c r="EB851" t="s">
        <v>3</v>
      </c>
      <c r="EC851" t="s">
        <v>3</v>
      </c>
      <c r="EE851">
        <v>342529115</v>
      </c>
      <c r="EF851">
        <v>2</v>
      </c>
      <c r="EG851" t="s">
        <v>25</v>
      </c>
      <c r="EH851">
        <v>27</v>
      </c>
      <c r="EI851" t="s">
        <v>26</v>
      </c>
      <c r="EJ851">
        <v>1</v>
      </c>
      <c r="EK851">
        <v>33001</v>
      </c>
      <c r="EL851" t="s">
        <v>26</v>
      </c>
      <c r="EM851" t="s">
        <v>27</v>
      </c>
      <c r="EO851" t="s">
        <v>3</v>
      </c>
      <c r="EQ851">
        <v>131072</v>
      </c>
      <c r="ER851">
        <v>0</v>
      </c>
      <c r="ES851">
        <v>0</v>
      </c>
      <c r="ET851">
        <v>0</v>
      </c>
      <c r="EU851">
        <v>0</v>
      </c>
      <c r="EV851">
        <v>0</v>
      </c>
      <c r="EW851">
        <v>7.42</v>
      </c>
      <c r="EX851">
        <v>0.37</v>
      </c>
      <c r="EY851">
        <v>0</v>
      </c>
      <c r="FQ851">
        <v>0</v>
      </c>
      <c r="FR851">
        <v>0</v>
      </c>
      <c r="FS851">
        <v>0</v>
      </c>
      <c r="FX851">
        <v>103</v>
      </c>
      <c r="FY851">
        <v>60</v>
      </c>
      <c r="GA851" t="s">
        <v>3</v>
      </c>
      <c r="GD851">
        <v>1</v>
      </c>
      <c r="GF851">
        <v>-64809979</v>
      </c>
      <c r="GG851">
        <v>2</v>
      </c>
      <c r="GH851">
        <v>1</v>
      </c>
      <c r="GI851">
        <v>-2</v>
      </c>
      <c r="GJ851">
        <v>0</v>
      </c>
      <c r="GK851">
        <v>0</v>
      </c>
      <c r="GL851">
        <f t="shared" si="465"/>
        <v>0</v>
      </c>
      <c r="GM851">
        <f t="shared" si="466"/>
        <v>10911.06</v>
      </c>
      <c r="GN851">
        <f t="shared" si="467"/>
        <v>10911.06</v>
      </c>
      <c r="GO851">
        <f t="shared" si="468"/>
        <v>0</v>
      </c>
      <c r="GP851">
        <f t="shared" si="469"/>
        <v>0</v>
      </c>
      <c r="GR851">
        <v>0</v>
      </c>
      <c r="GS851">
        <v>3</v>
      </c>
      <c r="GT851">
        <v>0</v>
      </c>
      <c r="GU851" t="s">
        <v>3</v>
      </c>
      <c r="GV851">
        <f t="shared" si="470"/>
        <v>0</v>
      </c>
      <c r="GW851">
        <v>1</v>
      </c>
      <c r="GX851">
        <f t="shared" si="471"/>
        <v>0</v>
      </c>
      <c r="HA851">
        <v>0</v>
      </c>
      <c r="HB851">
        <v>0</v>
      </c>
      <c r="HC851">
        <f t="shared" si="472"/>
        <v>0</v>
      </c>
      <c r="HE851" t="s">
        <v>3</v>
      </c>
      <c r="HF851" t="s">
        <v>3</v>
      </c>
      <c r="HM851" t="s">
        <v>3</v>
      </c>
      <c r="HN851" t="s">
        <v>28</v>
      </c>
      <c r="HO851" t="s">
        <v>29</v>
      </c>
      <c r="HP851" t="s">
        <v>26</v>
      </c>
      <c r="HQ851" t="s">
        <v>26</v>
      </c>
      <c r="HS851">
        <v>0</v>
      </c>
      <c r="IK851">
        <v>0</v>
      </c>
    </row>
    <row r="852" spans="1:245" x14ac:dyDescent="0.25">
      <c r="A852">
        <v>17</v>
      </c>
      <c r="B852">
        <v>1</v>
      </c>
      <c r="C852">
        <f>ROW(SmtRes!A2268)</f>
        <v>2268</v>
      </c>
      <c r="D852">
        <f>ROW(EtalonRes!A2268)</f>
        <v>2268</v>
      </c>
      <c r="E852" t="s">
        <v>945</v>
      </c>
      <c r="F852" t="s">
        <v>946</v>
      </c>
      <c r="G852" t="s">
        <v>947</v>
      </c>
      <c r="H852" t="s">
        <v>948</v>
      </c>
      <c r="I852">
        <f>ROUND(1/10,7)</f>
        <v>0.1</v>
      </c>
      <c r="J852">
        <v>0</v>
      </c>
      <c r="K852">
        <f>ROUND(1/10,7)</f>
        <v>0.1</v>
      </c>
      <c r="O852">
        <f t="shared" si="451"/>
        <v>693.71</v>
      </c>
      <c r="P852">
        <f>SUMIF(SmtRes!AQ2264:'SmtRes'!AQ2268,"=1",SmtRes!DF2264:'SmtRes'!DF2268)</f>
        <v>0</v>
      </c>
      <c r="Q852">
        <f>SUMIF(SmtRes!AQ2264:'SmtRes'!AQ2268,"=1",SmtRes!DG2264:'SmtRes'!DG2268)</f>
        <v>146.86000000000001</v>
      </c>
      <c r="R852">
        <f>SUMIF(SmtRes!AQ2264:'SmtRes'!AQ2268,"=1",SmtRes!DH2264:'SmtRes'!DH2268)</f>
        <v>178.32000000000002</v>
      </c>
      <c r="S852">
        <f>SUMIF(SmtRes!AQ2264:'SmtRes'!AQ2268,"=1",SmtRes!DI2264:'SmtRes'!DI2268)</f>
        <v>368.53</v>
      </c>
      <c r="T852">
        <f t="shared" si="452"/>
        <v>0</v>
      </c>
      <c r="U852">
        <f>SUMIF(SmtRes!AQ2264:'SmtRes'!AQ2268,"=1",SmtRes!CV2264:'SmtRes'!CV2268)</f>
        <v>0.62327999999999995</v>
      </c>
      <c r="V852">
        <f>SUMIF(SmtRes!AQ2264:'SmtRes'!AQ2268,"=1",SmtRes!CW2264:'SmtRes'!CW2268)</f>
        <v>0.29820000000000002</v>
      </c>
      <c r="W852">
        <f t="shared" si="453"/>
        <v>0</v>
      </c>
      <c r="X852">
        <f t="shared" si="454"/>
        <v>563.26</v>
      </c>
      <c r="Y852">
        <f t="shared" si="455"/>
        <v>328.11</v>
      </c>
      <c r="AA852">
        <v>353029544</v>
      </c>
      <c r="AB852">
        <f t="shared" si="456"/>
        <v>4748.4906840000003</v>
      </c>
      <c r="AC852">
        <f t="shared" si="457"/>
        <v>0</v>
      </c>
      <c r="AD852">
        <f>ROUND((((SUM(SmtRes!BR2264:'SmtRes'!BR2268))-(SUM(SmtRes!BS2264:'SmtRes'!BS2268)))+AE852),6)</f>
        <v>1063.1606999999999</v>
      </c>
      <c r="AE852">
        <f>ROUND((SUM(SmtRes!BS2264:'SmtRes'!BS2268)),6)</f>
        <v>1783.1763599999999</v>
      </c>
      <c r="AF852">
        <f>ROUND((SUM(SmtRes!BT2264:'SmtRes'!BT2268)),6)</f>
        <v>3685.329984</v>
      </c>
      <c r="AG852">
        <f t="shared" si="458"/>
        <v>0</v>
      </c>
      <c r="AH852">
        <f>(SUM(SmtRes!BU2264:'SmtRes'!BU2268))</f>
        <v>6.2328000000000001</v>
      </c>
      <c r="AI852">
        <f>(SUM(SmtRes!BV2264:'SmtRes'!BV2268))</f>
        <v>2.9820000000000002</v>
      </c>
      <c r="AJ852">
        <f t="shared" si="459"/>
        <v>0</v>
      </c>
      <c r="AK852">
        <v>7924.8821000000007</v>
      </c>
      <c r="AL852">
        <v>149.08799999999999</v>
      </c>
      <c r="AM852">
        <v>1265.6675</v>
      </c>
      <c r="AN852">
        <v>2122.8290000000002</v>
      </c>
      <c r="AO852">
        <v>4387.2975999999999</v>
      </c>
      <c r="AP852">
        <v>0</v>
      </c>
      <c r="AQ852">
        <v>7.42</v>
      </c>
      <c r="AR852">
        <v>3.55</v>
      </c>
      <c r="AS852">
        <v>0</v>
      </c>
      <c r="AT852">
        <v>103</v>
      </c>
      <c r="AU852">
        <v>60</v>
      </c>
      <c r="AV852">
        <v>1</v>
      </c>
      <c r="AW852">
        <v>1</v>
      </c>
      <c r="AZ852">
        <v>1</v>
      </c>
      <c r="BA852">
        <v>1</v>
      </c>
      <c r="BB852">
        <v>1</v>
      </c>
      <c r="BC852">
        <v>1</v>
      </c>
      <c r="BD852" t="s">
        <v>3</v>
      </c>
      <c r="BE852" t="s">
        <v>3</v>
      </c>
      <c r="BF852" t="s">
        <v>3</v>
      </c>
      <c r="BG852" t="s">
        <v>3</v>
      </c>
      <c r="BH852">
        <v>0</v>
      </c>
      <c r="BI852">
        <v>1</v>
      </c>
      <c r="BJ852" t="s">
        <v>949</v>
      </c>
      <c r="BM852">
        <v>33001</v>
      </c>
      <c r="BN852">
        <v>0</v>
      </c>
      <c r="BO852" t="s">
        <v>3</v>
      </c>
      <c r="BP852">
        <v>0</v>
      </c>
      <c r="BQ852">
        <v>2</v>
      </c>
      <c r="BR852">
        <v>0</v>
      </c>
      <c r="BS852">
        <v>1</v>
      </c>
      <c r="BT852">
        <v>1</v>
      </c>
      <c r="BU852">
        <v>1</v>
      </c>
      <c r="BV852">
        <v>1</v>
      </c>
      <c r="BW852">
        <v>1</v>
      </c>
      <c r="BX852">
        <v>1</v>
      </c>
      <c r="BY852" t="s">
        <v>3</v>
      </c>
      <c r="BZ852">
        <v>103</v>
      </c>
      <c r="CA852">
        <v>60</v>
      </c>
      <c r="CB852" t="s">
        <v>3</v>
      </c>
      <c r="CE852">
        <v>0</v>
      </c>
      <c r="CF852">
        <v>0</v>
      </c>
      <c r="CG852">
        <v>0</v>
      </c>
      <c r="CM852">
        <v>0</v>
      </c>
      <c r="CN852" t="s">
        <v>3</v>
      </c>
      <c r="CO852">
        <v>0</v>
      </c>
      <c r="CP852">
        <f t="shared" si="460"/>
        <v>693.71</v>
      </c>
      <c r="CQ852">
        <f>SUMIF(SmtRes!AQ2264:'SmtRes'!AQ2268,"=1",SmtRes!AA2264:'SmtRes'!AA2268)</f>
        <v>879.62</v>
      </c>
      <c r="CR852">
        <f>SUMIF(SmtRes!AQ2264:'SmtRes'!AQ2268,"=1",SmtRes!AB2264:'SmtRes'!AB2268)</f>
        <v>1328.95</v>
      </c>
      <c r="CS852">
        <f>SUMIF(SmtRes!AQ2264:'SmtRes'!AQ2268,"=1",SmtRes!AC2264:'SmtRes'!AC2268)</f>
        <v>1195.96</v>
      </c>
      <c r="CT852">
        <f>SUMIF(SmtRes!AQ2264:'SmtRes'!AQ2268,"=1",SmtRes!AD2264:'SmtRes'!AD2268)</f>
        <v>591.28</v>
      </c>
      <c r="CU852">
        <f t="shared" si="461"/>
        <v>0</v>
      </c>
      <c r="CV852">
        <f>SUMIF(SmtRes!AQ2264:'SmtRes'!AQ2268,"=1",SmtRes!BU2264:'SmtRes'!BU2268)</f>
        <v>6.2328000000000001</v>
      </c>
      <c r="CW852">
        <f>SUMIF(SmtRes!AQ2264:'SmtRes'!AQ2268,"=1",SmtRes!BV2264:'SmtRes'!BV2268)</f>
        <v>2.9820000000000002</v>
      </c>
      <c r="CX852">
        <f t="shared" si="462"/>
        <v>0</v>
      </c>
      <c r="CY852">
        <f t="shared" si="463"/>
        <v>563.25549999999998</v>
      </c>
      <c r="CZ852">
        <f t="shared" si="464"/>
        <v>328.11</v>
      </c>
      <c r="DC852" t="s">
        <v>3</v>
      </c>
      <c r="DD852" t="s">
        <v>16</v>
      </c>
      <c r="DE852" t="s">
        <v>24</v>
      </c>
      <c r="DF852" t="s">
        <v>24</v>
      </c>
      <c r="DG852" t="s">
        <v>24</v>
      </c>
      <c r="DH852" t="s">
        <v>3</v>
      </c>
      <c r="DI852" t="s">
        <v>24</v>
      </c>
      <c r="DJ852" t="s">
        <v>24</v>
      </c>
      <c r="DK852" t="s">
        <v>3</v>
      </c>
      <c r="DL852" t="s">
        <v>3</v>
      </c>
      <c r="DM852" t="s">
        <v>3</v>
      </c>
      <c r="DN852">
        <v>0</v>
      </c>
      <c r="DO852">
        <v>0</v>
      </c>
      <c r="DP852">
        <v>1</v>
      </c>
      <c r="DQ852">
        <v>1</v>
      </c>
      <c r="DU852">
        <v>1013</v>
      </c>
      <c r="DV852" t="s">
        <v>948</v>
      </c>
      <c r="DW852" t="s">
        <v>948</v>
      </c>
      <c r="DX852">
        <v>1</v>
      </c>
      <c r="DZ852" t="s">
        <v>3</v>
      </c>
      <c r="EA852" t="s">
        <v>3</v>
      </c>
      <c r="EB852" t="s">
        <v>3</v>
      </c>
      <c r="EC852" t="s">
        <v>3</v>
      </c>
      <c r="EE852">
        <v>342529115</v>
      </c>
      <c r="EF852">
        <v>2</v>
      </c>
      <c r="EG852" t="s">
        <v>25</v>
      </c>
      <c r="EH852">
        <v>27</v>
      </c>
      <c r="EI852" t="s">
        <v>26</v>
      </c>
      <c r="EJ852">
        <v>1</v>
      </c>
      <c r="EK852">
        <v>33001</v>
      </c>
      <c r="EL852" t="s">
        <v>26</v>
      </c>
      <c r="EM852" t="s">
        <v>27</v>
      </c>
      <c r="EO852" t="s">
        <v>3</v>
      </c>
      <c r="EQ852">
        <v>1310720</v>
      </c>
      <c r="ER852">
        <v>0</v>
      </c>
      <c r="ES852">
        <v>0</v>
      </c>
      <c r="ET852">
        <v>0</v>
      </c>
      <c r="EU852">
        <v>0</v>
      </c>
      <c r="EV852">
        <v>0</v>
      </c>
      <c r="EW852">
        <v>7.42</v>
      </c>
      <c r="EX852">
        <v>3.55</v>
      </c>
      <c r="EY852">
        <v>0</v>
      </c>
      <c r="FQ852">
        <v>0</v>
      </c>
      <c r="FR852">
        <v>0</v>
      </c>
      <c r="FS852">
        <v>0</v>
      </c>
      <c r="FX852">
        <v>103</v>
      </c>
      <c r="FY852">
        <v>60</v>
      </c>
      <c r="GA852" t="s">
        <v>3</v>
      </c>
      <c r="GD852">
        <v>1</v>
      </c>
      <c r="GF852">
        <v>-1050028044</v>
      </c>
      <c r="GG852">
        <v>2</v>
      </c>
      <c r="GH852">
        <v>1</v>
      </c>
      <c r="GI852">
        <v>-2</v>
      </c>
      <c r="GJ852">
        <v>0</v>
      </c>
      <c r="GK852">
        <v>0</v>
      </c>
      <c r="GL852">
        <f t="shared" si="465"/>
        <v>0</v>
      </c>
      <c r="GM852">
        <f t="shared" si="466"/>
        <v>1585.08</v>
      </c>
      <c r="GN852">
        <f t="shared" si="467"/>
        <v>1585.08</v>
      </c>
      <c r="GO852">
        <f t="shared" si="468"/>
        <v>0</v>
      </c>
      <c r="GP852">
        <f t="shared" si="469"/>
        <v>0</v>
      </c>
      <c r="GR852">
        <v>0</v>
      </c>
      <c r="GS852">
        <v>3</v>
      </c>
      <c r="GT852">
        <v>0</v>
      </c>
      <c r="GU852" t="s">
        <v>3</v>
      </c>
      <c r="GV852">
        <f t="shared" si="470"/>
        <v>0</v>
      </c>
      <c r="GW852">
        <v>1</v>
      </c>
      <c r="GX852">
        <f t="shared" si="471"/>
        <v>0</v>
      </c>
      <c r="HA852">
        <v>0</v>
      </c>
      <c r="HB852">
        <v>0</v>
      </c>
      <c r="HC852">
        <f t="shared" si="472"/>
        <v>0</v>
      </c>
      <c r="HE852" t="s">
        <v>3</v>
      </c>
      <c r="HF852" t="s">
        <v>3</v>
      </c>
      <c r="HM852" t="s">
        <v>3</v>
      </c>
      <c r="HN852" t="s">
        <v>28</v>
      </c>
      <c r="HO852" t="s">
        <v>29</v>
      </c>
      <c r="HP852" t="s">
        <v>26</v>
      </c>
      <c r="HQ852" t="s">
        <v>26</v>
      </c>
      <c r="HS852">
        <v>0</v>
      </c>
      <c r="IK852">
        <v>0</v>
      </c>
    </row>
    <row r="853" spans="1:245" x14ac:dyDescent="0.25">
      <c r="A853">
        <v>17</v>
      </c>
      <c r="B853">
        <v>1</v>
      </c>
      <c r="C853">
        <f>ROW(SmtRes!A2273)</f>
        <v>2273</v>
      </c>
      <c r="D853">
        <f>ROW(EtalonRes!A2273)</f>
        <v>2273</v>
      </c>
      <c r="E853" t="s">
        <v>950</v>
      </c>
      <c r="F853" t="s">
        <v>951</v>
      </c>
      <c r="G853" t="s">
        <v>952</v>
      </c>
      <c r="H853" t="s">
        <v>953</v>
      </c>
      <c r="I853">
        <f>ROUND(1/10,7)</f>
        <v>0.1</v>
      </c>
      <c r="J853">
        <v>0</v>
      </c>
      <c r="K853">
        <f>ROUND(1/10,7)</f>
        <v>0.1</v>
      </c>
      <c r="O853">
        <f t="shared" si="451"/>
        <v>199.72</v>
      </c>
      <c r="P853">
        <f>SUMIF(SmtRes!AQ2269:'SmtRes'!AQ2273,"=1",SmtRes!DF2269:'SmtRes'!DF2273)</f>
        <v>0</v>
      </c>
      <c r="Q853">
        <f>SUMIF(SmtRes!AQ2269:'SmtRes'!AQ2273,"=1",SmtRes!DG2269:'SmtRes'!DG2273)</f>
        <v>42.2</v>
      </c>
      <c r="R853">
        <f>SUMIF(SmtRes!AQ2269:'SmtRes'!AQ2273,"=1",SmtRes!DH2269:'SmtRes'!DH2273)</f>
        <v>51.23</v>
      </c>
      <c r="S853">
        <f>SUMIF(SmtRes!AQ2269:'SmtRes'!AQ2273,"=1",SmtRes!DI2269:'SmtRes'!DI2273)</f>
        <v>106.29</v>
      </c>
      <c r="T853">
        <f t="shared" si="452"/>
        <v>0</v>
      </c>
      <c r="U853">
        <f>SUMIF(SmtRes!AQ2269:'SmtRes'!AQ2273,"=1",SmtRes!CV2269:'SmtRes'!CV2273)</f>
        <v>0.17976</v>
      </c>
      <c r="V853">
        <f>SUMIF(SmtRes!AQ2269:'SmtRes'!AQ2273,"=1",SmtRes!CW2269:'SmtRes'!CW2273)</f>
        <v>8.5680000000000006E-2</v>
      </c>
      <c r="W853">
        <f t="shared" si="453"/>
        <v>0</v>
      </c>
      <c r="X853">
        <f t="shared" si="454"/>
        <v>162.25</v>
      </c>
      <c r="Y853">
        <f t="shared" si="455"/>
        <v>94.51</v>
      </c>
      <c r="AA853">
        <v>353029544</v>
      </c>
      <c r="AB853">
        <f t="shared" si="456"/>
        <v>1368.309432</v>
      </c>
      <c r="AC853">
        <f t="shared" si="457"/>
        <v>0</v>
      </c>
      <c r="AD853">
        <f>ROUND((((SUM(SmtRes!BR2269:'SmtRes'!BR2273))-(SUM(SmtRes!BS2269:'SmtRes'!BS2273)))+AE853),6)</f>
        <v>305.42450400000001</v>
      </c>
      <c r="AE853">
        <f>ROUND((SUM(SmtRes!BS2269:'SmtRes'!BS2273)),6)</f>
        <v>512.34926399999995</v>
      </c>
      <c r="AF853">
        <f>ROUND((SUM(SmtRes!BT2269:'SmtRes'!BT2273)),6)</f>
        <v>1062.8849279999999</v>
      </c>
      <c r="AG853">
        <f t="shared" si="458"/>
        <v>0</v>
      </c>
      <c r="AH853">
        <f>(SUM(SmtRes!BU2269:'SmtRes'!BU2273))</f>
        <v>1.7976000000000001</v>
      </c>
      <c r="AI853">
        <f>(SUM(SmtRes!BV2269:'SmtRes'!BV2273))</f>
        <v>0.85680000000000001</v>
      </c>
      <c r="AJ853">
        <f t="shared" si="459"/>
        <v>0</v>
      </c>
      <c r="AK853">
        <v>2288.5754000000002</v>
      </c>
      <c r="AL853">
        <v>49.695999999999998</v>
      </c>
      <c r="AM853">
        <v>363.60060000000004</v>
      </c>
      <c r="AN853">
        <v>609.93960000000004</v>
      </c>
      <c r="AO853">
        <v>1265.3392000000001</v>
      </c>
      <c r="AP853">
        <v>0</v>
      </c>
      <c r="AQ853">
        <v>2.14</v>
      </c>
      <c r="AR853">
        <v>1.02</v>
      </c>
      <c r="AS853">
        <v>0</v>
      </c>
      <c r="AT853">
        <v>103</v>
      </c>
      <c r="AU853">
        <v>60</v>
      </c>
      <c r="AV853">
        <v>1</v>
      </c>
      <c r="AW853">
        <v>1</v>
      </c>
      <c r="AZ853">
        <v>1</v>
      </c>
      <c r="BA853">
        <v>1</v>
      </c>
      <c r="BB853">
        <v>1</v>
      </c>
      <c r="BC853">
        <v>1</v>
      </c>
      <c r="BD853" t="s">
        <v>3</v>
      </c>
      <c r="BE853" t="s">
        <v>3</v>
      </c>
      <c r="BF853" t="s">
        <v>3</v>
      </c>
      <c r="BG853" t="s">
        <v>3</v>
      </c>
      <c r="BH853">
        <v>0</v>
      </c>
      <c r="BI853">
        <v>1</v>
      </c>
      <c r="BJ853" t="s">
        <v>954</v>
      </c>
      <c r="BM853">
        <v>33001</v>
      </c>
      <c r="BN853">
        <v>0</v>
      </c>
      <c r="BO853" t="s">
        <v>3</v>
      </c>
      <c r="BP853">
        <v>0</v>
      </c>
      <c r="BQ853">
        <v>2</v>
      </c>
      <c r="BR853">
        <v>0</v>
      </c>
      <c r="BS853">
        <v>1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3</v>
      </c>
      <c r="BZ853">
        <v>103</v>
      </c>
      <c r="CA853">
        <v>60</v>
      </c>
      <c r="CB853" t="s">
        <v>3</v>
      </c>
      <c r="CE853">
        <v>0</v>
      </c>
      <c r="CF853">
        <v>0</v>
      </c>
      <c r="CG853">
        <v>0</v>
      </c>
      <c r="CM853">
        <v>0</v>
      </c>
      <c r="CN853" t="s">
        <v>3</v>
      </c>
      <c r="CO853">
        <v>0</v>
      </c>
      <c r="CP853">
        <f t="shared" si="460"/>
        <v>199.72</v>
      </c>
      <c r="CQ853">
        <f>SUMIF(SmtRes!AQ2269:'SmtRes'!AQ2273,"=1",SmtRes!AA2269:'SmtRes'!AA2273)</f>
        <v>879.62</v>
      </c>
      <c r="CR853">
        <f>SUMIF(SmtRes!AQ2269:'SmtRes'!AQ2273,"=1",SmtRes!AB2269:'SmtRes'!AB2273)</f>
        <v>1328.95</v>
      </c>
      <c r="CS853">
        <f>SUMIF(SmtRes!AQ2269:'SmtRes'!AQ2273,"=1",SmtRes!AC2269:'SmtRes'!AC2273)</f>
        <v>1195.96</v>
      </c>
      <c r="CT853">
        <f>SUMIF(SmtRes!AQ2269:'SmtRes'!AQ2273,"=1",SmtRes!AD2269:'SmtRes'!AD2273)</f>
        <v>591.28</v>
      </c>
      <c r="CU853">
        <f t="shared" si="461"/>
        <v>0</v>
      </c>
      <c r="CV853">
        <f>SUMIF(SmtRes!AQ2269:'SmtRes'!AQ2273,"=1",SmtRes!BU2269:'SmtRes'!BU2273)</f>
        <v>1.7976000000000001</v>
      </c>
      <c r="CW853">
        <f>SUMIF(SmtRes!AQ2269:'SmtRes'!AQ2273,"=1",SmtRes!BV2269:'SmtRes'!BV2273)</f>
        <v>0.85680000000000001</v>
      </c>
      <c r="CX853">
        <f t="shared" si="462"/>
        <v>0</v>
      </c>
      <c r="CY853">
        <f t="shared" si="463"/>
        <v>162.24560000000002</v>
      </c>
      <c r="CZ853">
        <f t="shared" si="464"/>
        <v>94.512</v>
      </c>
      <c r="DC853" t="s">
        <v>3</v>
      </c>
      <c r="DD853" t="s">
        <v>16</v>
      </c>
      <c r="DE853" t="s">
        <v>24</v>
      </c>
      <c r="DF853" t="s">
        <v>24</v>
      </c>
      <c r="DG853" t="s">
        <v>24</v>
      </c>
      <c r="DH853" t="s">
        <v>3</v>
      </c>
      <c r="DI853" t="s">
        <v>24</v>
      </c>
      <c r="DJ853" t="s">
        <v>24</v>
      </c>
      <c r="DK853" t="s">
        <v>3</v>
      </c>
      <c r="DL853" t="s">
        <v>3</v>
      </c>
      <c r="DM853" t="s">
        <v>3</v>
      </c>
      <c r="DN853">
        <v>0</v>
      </c>
      <c r="DO853">
        <v>0</v>
      </c>
      <c r="DP853">
        <v>1</v>
      </c>
      <c r="DQ853">
        <v>1</v>
      </c>
      <c r="DU853">
        <v>1013</v>
      </c>
      <c r="DV853" t="s">
        <v>953</v>
      </c>
      <c r="DW853" t="s">
        <v>953</v>
      </c>
      <c r="DX853">
        <v>1</v>
      </c>
      <c r="DZ853" t="s">
        <v>3</v>
      </c>
      <c r="EA853" t="s">
        <v>3</v>
      </c>
      <c r="EB853" t="s">
        <v>3</v>
      </c>
      <c r="EC853" t="s">
        <v>3</v>
      </c>
      <c r="EE853">
        <v>342529115</v>
      </c>
      <c r="EF853">
        <v>2</v>
      </c>
      <c r="EG853" t="s">
        <v>25</v>
      </c>
      <c r="EH853">
        <v>27</v>
      </c>
      <c r="EI853" t="s">
        <v>26</v>
      </c>
      <c r="EJ853">
        <v>1</v>
      </c>
      <c r="EK853">
        <v>33001</v>
      </c>
      <c r="EL853" t="s">
        <v>26</v>
      </c>
      <c r="EM853" t="s">
        <v>27</v>
      </c>
      <c r="EO853" t="s">
        <v>3</v>
      </c>
      <c r="EQ853">
        <v>1310720</v>
      </c>
      <c r="ER853">
        <v>0</v>
      </c>
      <c r="ES853">
        <v>0</v>
      </c>
      <c r="ET853">
        <v>0</v>
      </c>
      <c r="EU853">
        <v>0</v>
      </c>
      <c r="EV853">
        <v>0</v>
      </c>
      <c r="EW853">
        <v>2.14</v>
      </c>
      <c r="EX853">
        <v>1.02</v>
      </c>
      <c r="EY853">
        <v>0</v>
      </c>
      <c r="FQ853">
        <v>0</v>
      </c>
      <c r="FR853">
        <v>0</v>
      </c>
      <c r="FS853">
        <v>0</v>
      </c>
      <c r="FX853">
        <v>103</v>
      </c>
      <c r="FY853">
        <v>60</v>
      </c>
      <c r="GA853" t="s">
        <v>3</v>
      </c>
      <c r="GD853">
        <v>1</v>
      </c>
      <c r="GF853">
        <v>-1376246110</v>
      </c>
      <c r="GG853">
        <v>2</v>
      </c>
      <c r="GH853">
        <v>1</v>
      </c>
      <c r="GI853">
        <v>-2</v>
      </c>
      <c r="GJ853">
        <v>0</v>
      </c>
      <c r="GK853">
        <v>0</v>
      </c>
      <c r="GL853">
        <f t="shared" si="465"/>
        <v>0</v>
      </c>
      <c r="GM853">
        <f t="shared" si="466"/>
        <v>456.48</v>
      </c>
      <c r="GN853">
        <f t="shared" si="467"/>
        <v>456.48</v>
      </c>
      <c r="GO853">
        <f t="shared" si="468"/>
        <v>0</v>
      </c>
      <c r="GP853">
        <f t="shared" si="469"/>
        <v>0</v>
      </c>
      <c r="GR853">
        <v>0</v>
      </c>
      <c r="GS853">
        <v>3</v>
      </c>
      <c r="GT853">
        <v>0</v>
      </c>
      <c r="GU853" t="s">
        <v>3</v>
      </c>
      <c r="GV853">
        <f t="shared" si="470"/>
        <v>0</v>
      </c>
      <c r="GW853">
        <v>1</v>
      </c>
      <c r="GX853">
        <f t="shared" si="471"/>
        <v>0</v>
      </c>
      <c r="HA853">
        <v>0</v>
      </c>
      <c r="HB853">
        <v>0</v>
      </c>
      <c r="HC853">
        <f t="shared" si="472"/>
        <v>0</v>
      </c>
      <c r="HE853" t="s">
        <v>3</v>
      </c>
      <c r="HF853" t="s">
        <v>3</v>
      </c>
      <c r="HM853" t="s">
        <v>3</v>
      </c>
      <c r="HN853" t="s">
        <v>28</v>
      </c>
      <c r="HO853" t="s">
        <v>29</v>
      </c>
      <c r="HP853" t="s">
        <v>26</v>
      </c>
      <c r="HQ853" t="s">
        <v>26</v>
      </c>
      <c r="HS853">
        <v>0</v>
      </c>
      <c r="IK853">
        <v>0</v>
      </c>
    </row>
    <row r="854" spans="1:245" x14ac:dyDescent="0.25">
      <c r="A854">
        <v>17</v>
      </c>
      <c r="B854">
        <v>1</v>
      </c>
      <c r="C854">
        <f>ROW(SmtRes!A2277)</f>
        <v>2277</v>
      </c>
      <c r="D854">
        <f>ROW(EtalonRes!A2277)</f>
        <v>2277</v>
      </c>
      <c r="E854" t="s">
        <v>955</v>
      </c>
      <c r="F854" t="s">
        <v>956</v>
      </c>
      <c r="G854" t="s">
        <v>957</v>
      </c>
      <c r="H854" t="s">
        <v>948</v>
      </c>
      <c r="I854">
        <f>ROUND(1/10,7)</f>
        <v>0.1</v>
      </c>
      <c r="J854">
        <v>0</v>
      </c>
      <c r="K854">
        <f>ROUND(1/10,7)</f>
        <v>0.1</v>
      </c>
      <c r="O854">
        <f t="shared" si="451"/>
        <v>308.47000000000003</v>
      </c>
      <c r="P854">
        <f>SUMIF(SmtRes!AQ2274:'SmtRes'!AQ2277,"=1",SmtRes!DF2274:'SmtRes'!DF2277)</f>
        <v>0</v>
      </c>
      <c r="Q854">
        <f>SUMIF(SmtRes!AQ2274:'SmtRes'!AQ2277,"=1",SmtRes!DG2274:'SmtRes'!DG2277)</f>
        <v>4.96</v>
      </c>
      <c r="R854">
        <f>SUMIF(SmtRes!AQ2274:'SmtRes'!AQ2277,"=1",SmtRes!DH2274:'SmtRes'!DH2277)</f>
        <v>3.52</v>
      </c>
      <c r="S854">
        <f>SUMIF(SmtRes!AQ2274:'SmtRes'!AQ2277,"=1",SmtRes!DI2274:'SmtRes'!DI2277)</f>
        <v>299.99</v>
      </c>
      <c r="T854">
        <f t="shared" si="452"/>
        <v>0</v>
      </c>
      <c r="U854">
        <f>SUMIF(SmtRes!AQ2274:'SmtRes'!AQ2277,"=1",SmtRes!CV2274:'SmtRes'!CV2277)</f>
        <v>0.50736000000000003</v>
      </c>
      <c r="V854">
        <f>SUMIF(SmtRes!AQ2274:'SmtRes'!AQ2277,"=1",SmtRes!CW2274:'SmtRes'!CW2277)</f>
        <v>5.8799999999999998E-3</v>
      </c>
      <c r="W854">
        <f t="shared" si="453"/>
        <v>0</v>
      </c>
      <c r="X854">
        <f t="shared" si="454"/>
        <v>312.62</v>
      </c>
      <c r="Y854">
        <f t="shared" si="455"/>
        <v>182.11</v>
      </c>
      <c r="AA854">
        <v>353029544</v>
      </c>
      <c r="AB854">
        <f t="shared" si="456"/>
        <v>3049.5177720000002</v>
      </c>
      <c r="AC854">
        <f t="shared" si="457"/>
        <v>0</v>
      </c>
      <c r="AD854">
        <f>ROUND((((SUM(SmtRes!BR2274:'SmtRes'!BR2277))-(SUM(SmtRes!BS2274:'SmtRes'!BS2277)))+AE854),6)</f>
        <v>49.599564000000001</v>
      </c>
      <c r="AE854">
        <f>ROUND((SUM(SmtRes!BS2274:'SmtRes'!BS2277)),6)</f>
        <v>35.161223999999997</v>
      </c>
      <c r="AF854">
        <f>ROUND((SUM(SmtRes!BT2274:'SmtRes'!BT2277)),6)</f>
        <v>2999.918208</v>
      </c>
      <c r="AG854">
        <f t="shared" si="458"/>
        <v>0</v>
      </c>
      <c r="AH854">
        <f>(SUM(SmtRes!BU2274:'SmtRes'!BU2277))</f>
        <v>5.0735999999999999</v>
      </c>
      <c r="AI854">
        <f>(SUM(SmtRes!BV2274:'SmtRes'!BV2277))</f>
        <v>5.8800000000000005E-2</v>
      </c>
      <c r="AJ854">
        <f t="shared" si="459"/>
        <v>0</v>
      </c>
      <c r="AK854">
        <v>3821.3249000000001</v>
      </c>
      <c r="AL854">
        <v>149.08799999999999</v>
      </c>
      <c r="AM854">
        <v>59.0471</v>
      </c>
      <c r="AN854">
        <v>41.858600000000003</v>
      </c>
      <c r="AO854">
        <v>3571.3312000000001</v>
      </c>
      <c r="AP854">
        <v>0</v>
      </c>
      <c r="AQ854">
        <v>6.04</v>
      </c>
      <c r="AR854">
        <v>7.0000000000000007E-2</v>
      </c>
      <c r="AS854">
        <v>0</v>
      </c>
      <c r="AT854">
        <v>103</v>
      </c>
      <c r="AU854">
        <v>60</v>
      </c>
      <c r="AV854">
        <v>1</v>
      </c>
      <c r="AW854">
        <v>1</v>
      </c>
      <c r="AZ854">
        <v>1</v>
      </c>
      <c r="BA854">
        <v>1</v>
      </c>
      <c r="BB854">
        <v>1</v>
      </c>
      <c r="BC854">
        <v>1</v>
      </c>
      <c r="BD854" t="s">
        <v>3</v>
      </c>
      <c r="BE854" t="s">
        <v>3</v>
      </c>
      <c r="BF854" t="s">
        <v>3</v>
      </c>
      <c r="BG854" t="s">
        <v>3</v>
      </c>
      <c r="BH854">
        <v>0</v>
      </c>
      <c r="BI854">
        <v>1</v>
      </c>
      <c r="BJ854" t="s">
        <v>958</v>
      </c>
      <c r="BM854">
        <v>33001</v>
      </c>
      <c r="BN854">
        <v>0</v>
      </c>
      <c r="BO854" t="s">
        <v>3</v>
      </c>
      <c r="BP854">
        <v>0</v>
      </c>
      <c r="BQ854">
        <v>2</v>
      </c>
      <c r="BR854">
        <v>0</v>
      </c>
      <c r="BS854">
        <v>1</v>
      </c>
      <c r="BT854">
        <v>1</v>
      </c>
      <c r="BU854">
        <v>1</v>
      </c>
      <c r="BV854">
        <v>1</v>
      </c>
      <c r="BW854">
        <v>1</v>
      </c>
      <c r="BX854">
        <v>1</v>
      </c>
      <c r="BY854" t="s">
        <v>3</v>
      </c>
      <c r="BZ854">
        <v>103</v>
      </c>
      <c r="CA854">
        <v>60</v>
      </c>
      <c r="CB854" t="s">
        <v>3</v>
      </c>
      <c r="CE854">
        <v>0</v>
      </c>
      <c r="CF854">
        <v>0</v>
      </c>
      <c r="CG854">
        <v>0</v>
      </c>
      <c r="CM854">
        <v>0</v>
      </c>
      <c r="CN854" t="s">
        <v>3</v>
      </c>
      <c r="CO854">
        <v>0</v>
      </c>
      <c r="CP854">
        <f t="shared" si="460"/>
        <v>308.46999999999997</v>
      </c>
      <c r="CQ854">
        <f>SUMIF(SmtRes!AQ2274:'SmtRes'!AQ2277,"=1",SmtRes!AA2274:'SmtRes'!AA2277)</f>
        <v>879.62</v>
      </c>
      <c r="CR854">
        <f>SUMIF(SmtRes!AQ2274:'SmtRes'!AQ2277,"=1",SmtRes!AB2274:'SmtRes'!AB2277)</f>
        <v>843.53</v>
      </c>
      <c r="CS854">
        <f>SUMIF(SmtRes!AQ2274:'SmtRes'!AQ2277,"=1",SmtRes!AC2274:'SmtRes'!AC2277)</f>
        <v>597.98</v>
      </c>
      <c r="CT854">
        <f>SUMIF(SmtRes!AQ2274:'SmtRes'!AQ2277,"=1",SmtRes!AD2274:'SmtRes'!AD2277)</f>
        <v>591.28</v>
      </c>
      <c r="CU854">
        <f t="shared" si="461"/>
        <v>0</v>
      </c>
      <c r="CV854">
        <f>SUMIF(SmtRes!AQ2274:'SmtRes'!AQ2277,"=1",SmtRes!BU2274:'SmtRes'!BU2277)</f>
        <v>5.0735999999999999</v>
      </c>
      <c r="CW854">
        <f>SUMIF(SmtRes!AQ2274:'SmtRes'!AQ2277,"=1",SmtRes!BV2274:'SmtRes'!BV2277)</f>
        <v>5.8800000000000005E-2</v>
      </c>
      <c r="CX854">
        <f t="shared" si="462"/>
        <v>0</v>
      </c>
      <c r="CY854">
        <f t="shared" si="463"/>
        <v>312.61529999999999</v>
      </c>
      <c r="CZ854">
        <f t="shared" si="464"/>
        <v>182.10599999999999</v>
      </c>
      <c r="DC854" t="s">
        <v>3</v>
      </c>
      <c r="DD854" t="s">
        <v>16</v>
      </c>
      <c r="DE854" t="s">
        <v>24</v>
      </c>
      <c r="DF854" t="s">
        <v>24</v>
      </c>
      <c r="DG854" t="s">
        <v>24</v>
      </c>
      <c r="DH854" t="s">
        <v>3</v>
      </c>
      <c r="DI854" t="s">
        <v>24</v>
      </c>
      <c r="DJ854" t="s">
        <v>24</v>
      </c>
      <c r="DK854" t="s">
        <v>3</v>
      </c>
      <c r="DL854" t="s">
        <v>3</v>
      </c>
      <c r="DM854" t="s">
        <v>3</v>
      </c>
      <c r="DN854">
        <v>0</v>
      </c>
      <c r="DO854">
        <v>0</v>
      </c>
      <c r="DP854">
        <v>1</v>
      </c>
      <c r="DQ854">
        <v>1</v>
      </c>
      <c r="DU854">
        <v>1013</v>
      </c>
      <c r="DV854" t="s">
        <v>948</v>
      </c>
      <c r="DW854" t="s">
        <v>948</v>
      </c>
      <c r="DX854">
        <v>1</v>
      </c>
      <c r="DZ854" t="s">
        <v>3</v>
      </c>
      <c r="EA854" t="s">
        <v>3</v>
      </c>
      <c r="EB854" t="s">
        <v>3</v>
      </c>
      <c r="EC854" t="s">
        <v>3</v>
      </c>
      <c r="EE854">
        <v>342529115</v>
      </c>
      <c r="EF854">
        <v>2</v>
      </c>
      <c r="EG854" t="s">
        <v>25</v>
      </c>
      <c r="EH854">
        <v>27</v>
      </c>
      <c r="EI854" t="s">
        <v>26</v>
      </c>
      <c r="EJ854">
        <v>1</v>
      </c>
      <c r="EK854">
        <v>33001</v>
      </c>
      <c r="EL854" t="s">
        <v>26</v>
      </c>
      <c r="EM854" t="s">
        <v>27</v>
      </c>
      <c r="EO854" t="s">
        <v>3</v>
      </c>
      <c r="EQ854">
        <v>1310720</v>
      </c>
      <c r="ER854">
        <v>0</v>
      </c>
      <c r="ES854">
        <v>0</v>
      </c>
      <c r="ET854">
        <v>0</v>
      </c>
      <c r="EU854">
        <v>0</v>
      </c>
      <c r="EV854">
        <v>0</v>
      </c>
      <c r="EW854">
        <v>6.04</v>
      </c>
      <c r="EX854">
        <v>7.0000000000000007E-2</v>
      </c>
      <c r="EY854">
        <v>0</v>
      </c>
      <c r="FQ854">
        <v>0</v>
      </c>
      <c r="FR854">
        <v>0</v>
      </c>
      <c r="FS854">
        <v>0</v>
      </c>
      <c r="FX854">
        <v>103</v>
      </c>
      <c r="FY854">
        <v>60</v>
      </c>
      <c r="GA854" t="s">
        <v>3</v>
      </c>
      <c r="GD854">
        <v>1</v>
      </c>
      <c r="GF854">
        <v>12579616</v>
      </c>
      <c r="GG854">
        <v>2</v>
      </c>
      <c r="GH854">
        <v>1</v>
      </c>
      <c r="GI854">
        <v>-2</v>
      </c>
      <c r="GJ854">
        <v>0</v>
      </c>
      <c r="GK854">
        <v>0</v>
      </c>
      <c r="GL854">
        <f t="shared" si="465"/>
        <v>0</v>
      </c>
      <c r="GM854">
        <f t="shared" si="466"/>
        <v>803.2</v>
      </c>
      <c r="GN854">
        <f t="shared" si="467"/>
        <v>803.2</v>
      </c>
      <c r="GO854">
        <f t="shared" si="468"/>
        <v>0</v>
      </c>
      <c r="GP854">
        <f t="shared" si="469"/>
        <v>0</v>
      </c>
      <c r="GR854">
        <v>0</v>
      </c>
      <c r="GS854">
        <v>3</v>
      </c>
      <c r="GT854">
        <v>0</v>
      </c>
      <c r="GU854" t="s">
        <v>3</v>
      </c>
      <c r="GV854">
        <f t="shared" si="470"/>
        <v>0</v>
      </c>
      <c r="GW854">
        <v>1</v>
      </c>
      <c r="GX854">
        <f t="shared" si="471"/>
        <v>0</v>
      </c>
      <c r="HA854">
        <v>0</v>
      </c>
      <c r="HB854">
        <v>0</v>
      </c>
      <c r="HC854">
        <f t="shared" si="472"/>
        <v>0</v>
      </c>
      <c r="HE854" t="s">
        <v>3</v>
      </c>
      <c r="HF854" t="s">
        <v>3</v>
      </c>
      <c r="HM854" t="s">
        <v>3</v>
      </c>
      <c r="HN854" t="s">
        <v>28</v>
      </c>
      <c r="HO854" t="s">
        <v>29</v>
      </c>
      <c r="HP854" t="s">
        <v>26</v>
      </c>
      <c r="HQ854" t="s">
        <v>26</v>
      </c>
      <c r="HS854">
        <v>0</v>
      </c>
      <c r="IK854">
        <v>0</v>
      </c>
    </row>
    <row r="855" spans="1:245" x14ac:dyDescent="0.25">
      <c r="A855">
        <v>17</v>
      </c>
      <c r="B855">
        <v>1</v>
      </c>
      <c r="C855">
        <f>ROW(SmtRes!A2281)</f>
        <v>2281</v>
      </c>
      <c r="D855">
        <f>ROW(EtalonRes!A2281)</f>
        <v>2281</v>
      </c>
      <c r="E855" t="s">
        <v>959</v>
      </c>
      <c r="F855" t="s">
        <v>960</v>
      </c>
      <c r="G855" t="s">
        <v>961</v>
      </c>
      <c r="H855" t="s">
        <v>953</v>
      </c>
      <c r="I855">
        <f>ROUND(1/10,7)</f>
        <v>0.1</v>
      </c>
      <c r="J855">
        <v>0</v>
      </c>
      <c r="K855">
        <f>ROUND(1/10,7)</f>
        <v>0.1</v>
      </c>
      <c r="O855">
        <f t="shared" si="451"/>
        <v>88.34</v>
      </c>
      <c r="P855">
        <f>SUMIF(SmtRes!AQ2278:'SmtRes'!AQ2281,"=1",SmtRes!DF2278:'SmtRes'!DF2281)</f>
        <v>0</v>
      </c>
      <c r="Q855">
        <f>SUMIF(SmtRes!AQ2278:'SmtRes'!AQ2281,"=1",SmtRes!DG2278:'SmtRes'!DG2281)</f>
        <v>1.42</v>
      </c>
      <c r="R855">
        <f>SUMIF(SmtRes!AQ2278:'SmtRes'!AQ2281,"=1",SmtRes!DH2278:'SmtRes'!DH2281)</f>
        <v>1</v>
      </c>
      <c r="S855">
        <f>SUMIF(SmtRes!AQ2278:'SmtRes'!AQ2281,"=1",SmtRes!DI2278:'SmtRes'!DI2281)</f>
        <v>85.92</v>
      </c>
      <c r="T855">
        <f t="shared" si="452"/>
        <v>0</v>
      </c>
      <c r="U855">
        <f>SUMIF(SmtRes!AQ2278:'SmtRes'!AQ2281,"=1",SmtRes!CV2278:'SmtRes'!CV2281)</f>
        <v>0.14532</v>
      </c>
      <c r="V855">
        <f>SUMIF(SmtRes!AQ2278:'SmtRes'!AQ2281,"=1",SmtRes!CW2278:'SmtRes'!CW2281)</f>
        <v>1.6800000000000001E-3</v>
      </c>
      <c r="W855">
        <f t="shared" si="453"/>
        <v>0</v>
      </c>
      <c r="X855">
        <f t="shared" si="454"/>
        <v>89.53</v>
      </c>
      <c r="Y855">
        <f t="shared" si="455"/>
        <v>52.15</v>
      </c>
      <c r="AA855">
        <v>353029544</v>
      </c>
      <c r="AB855">
        <f t="shared" si="456"/>
        <v>873.4194</v>
      </c>
      <c r="AC855">
        <f t="shared" si="457"/>
        <v>0</v>
      </c>
      <c r="AD855">
        <f>ROUND((((SUM(SmtRes!BR2278:'SmtRes'!BR2281))-(SUM(SmtRes!BS2278:'SmtRes'!BS2281)))+AE855),6)</f>
        <v>14.171303999999999</v>
      </c>
      <c r="AE855">
        <f>ROUND((SUM(SmtRes!BS2278:'SmtRes'!BS2281)),6)</f>
        <v>10.046063999999999</v>
      </c>
      <c r="AF855">
        <f>ROUND((SUM(SmtRes!BT2278:'SmtRes'!BT2281)),6)</f>
        <v>859.24809600000003</v>
      </c>
      <c r="AG855">
        <f t="shared" si="458"/>
        <v>0</v>
      </c>
      <c r="AH855">
        <f>(SUM(SmtRes!BU2278:'SmtRes'!BU2281))</f>
        <v>1.4531999999999998</v>
      </c>
      <c r="AI855">
        <f>(SUM(SmtRes!BV2278:'SmtRes'!BV2281))</f>
        <v>1.6799999999999999E-2</v>
      </c>
      <c r="AJ855">
        <f t="shared" si="459"/>
        <v>0</v>
      </c>
      <c r="AK855">
        <v>1101.4405999999997</v>
      </c>
      <c r="AL855">
        <v>49.695999999999998</v>
      </c>
      <c r="AM855">
        <v>16.8706</v>
      </c>
      <c r="AN855">
        <v>11.9596</v>
      </c>
      <c r="AO855">
        <v>1022.9143999999999</v>
      </c>
      <c r="AP855">
        <v>0</v>
      </c>
      <c r="AQ855">
        <v>1.73</v>
      </c>
      <c r="AR855">
        <v>0.02</v>
      </c>
      <c r="AS855">
        <v>0</v>
      </c>
      <c r="AT855">
        <v>103</v>
      </c>
      <c r="AU855">
        <v>60</v>
      </c>
      <c r="AV855">
        <v>1</v>
      </c>
      <c r="AW855">
        <v>1</v>
      </c>
      <c r="AZ855">
        <v>1</v>
      </c>
      <c r="BA855">
        <v>1</v>
      </c>
      <c r="BB855">
        <v>1</v>
      </c>
      <c r="BC855">
        <v>1</v>
      </c>
      <c r="BD855" t="s">
        <v>3</v>
      </c>
      <c r="BE855" t="s">
        <v>3</v>
      </c>
      <c r="BF855" t="s">
        <v>3</v>
      </c>
      <c r="BG855" t="s">
        <v>3</v>
      </c>
      <c r="BH855">
        <v>0</v>
      </c>
      <c r="BI855">
        <v>1</v>
      </c>
      <c r="BJ855" t="s">
        <v>962</v>
      </c>
      <c r="BM855">
        <v>33001</v>
      </c>
      <c r="BN855">
        <v>0</v>
      </c>
      <c r="BO855" t="s">
        <v>3</v>
      </c>
      <c r="BP855">
        <v>0</v>
      </c>
      <c r="BQ855">
        <v>2</v>
      </c>
      <c r="BR855">
        <v>0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3</v>
      </c>
      <c r="BZ855">
        <v>103</v>
      </c>
      <c r="CA855">
        <v>60</v>
      </c>
      <c r="CB855" t="s">
        <v>3</v>
      </c>
      <c r="CE855">
        <v>0</v>
      </c>
      <c r="CF855">
        <v>0</v>
      </c>
      <c r="CG855">
        <v>0</v>
      </c>
      <c r="CM855">
        <v>0</v>
      </c>
      <c r="CN855" t="s">
        <v>3</v>
      </c>
      <c r="CO855">
        <v>0</v>
      </c>
      <c r="CP855">
        <f t="shared" si="460"/>
        <v>88.34</v>
      </c>
      <c r="CQ855">
        <f>SUMIF(SmtRes!AQ2278:'SmtRes'!AQ2281,"=1",SmtRes!AA2278:'SmtRes'!AA2281)</f>
        <v>879.62</v>
      </c>
      <c r="CR855">
        <f>SUMIF(SmtRes!AQ2278:'SmtRes'!AQ2281,"=1",SmtRes!AB2278:'SmtRes'!AB2281)</f>
        <v>843.53</v>
      </c>
      <c r="CS855">
        <f>SUMIF(SmtRes!AQ2278:'SmtRes'!AQ2281,"=1",SmtRes!AC2278:'SmtRes'!AC2281)</f>
        <v>597.98</v>
      </c>
      <c r="CT855">
        <f>SUMIF(SmtRes!AQ2278:'SmtRes'!AQ2281,"=1",SmtRes!AD2278:'SmtRes'!AD2281)</f>
        <v>591.28</v>
      </c>
      <c r="CU855">
        <f t="shared" si="461"/>
        <v>0</v>
      </c>
      <c r="CV855">
        <f>SUMIF(SmtRes!AQ2278:'SmtRes'!AQ2281,"=1",SmtRes!BU2278:'SmtRes'!BU2281)</f>
        <v>1.4531999999999998</v>
      </c>
      <c r="CW855">
        <f>SUMIF(SmtRes!AQ2278:'SmtRes'!AQ2281,"=1",SmtRes!BV2278:'SmtRes'!BV2281)</f>
        <v>1.6799999999999999E-2</v>
      </c>
      <c r="CX855">
        <f t="shared" si="462"/>
        <v>0</v>
      </c>
      <c r="CY855">
        <f t="shared" si="463"/>
        <v>89.527600000000007</v>
      </c>
      <c r="CZ855">
        <f t="shared" si="464"/>
        <v>52.152000000000001</v>
      </c>
      <c r="DC855" t="s">
        <v>3</v>
      </c>
      <c r="DD855" t="s">
        <v>16</v>
      </c>
      <c r="DE855" t="s">
        <v>24</v>
      </c>
      <c r="DF855" t="s">
        <v>24</v>
      </c>
      <c r="DG855" t="s">
        <v>24</v>
      </c>
      <c r="DH855" t="s">
        <v>3</v>
      </c>
      <c r="DI855" t="s">
        <v>24</v>
      </c>
      <c r="DJ855" t="s">
        <v>24</v>
      </c>
      <c r="DK855" t="s">
        <v>3</v>
      </c>
      <c r="DL855" t="s">
        <v>3</v>
      </c>
      <c r="DM855" t="s">
        <v>3</v>
      </c>
      <c r="DN855">
        <v>0</v>
      </c>
      <c r="DO855">
        <v>0</v>
      </c>
      <c r="DP855">
        <v>1</v>
      </c>
      <c r="DQ855">
        <v>1</v>
      </c>
      <c r="DU855">
        <v>1013</v>
      </c>
      <c r="DV855" t="s">
        <v>953</v>
      </c>
      <c r="DW855" t="s">
        <v>953</v>
      </c>
      <c r="DX855">
        <v>1</v>
      </c>
      <c r="DZ855" t="s">
        <v>3</v>
      </c>
      <c r="EA855" t="s">
        <v>3</v>
      </c>
      <c r="EB855" t="s">
        <v>3</v>
      </c>
      <c r="EC855" t="s">
        <v>3</v>
      </c>
      <c r="EE855">
        <v>342529115</v>
      </c>
      <c r="EF855">
        <v>2</v>
      </c>
      <c r="EG855" t="s">
        <v>25</v>
      </c>
      <c r="EH855">
        <v>27</v>
      </c>
      <c r="EI855" t="s">
        <v>26</v>
      </c>
      <c r="EJ855">
        <v>1</v>
      </c>
      <c r="EK855">
        <v>33001</v>
      </c>
      <c r="EL855" t="s">
        <v>26</v>
      </c>
      <c r="EM855" t="s">
        <v>27</v>
      </c>
      <c r="EO855" t="s">
        <v>3</v>
      </c>
      <c r="EQ855">
        <v>1310720</v>
      </c>
      <c r="ER855">
        <v>0</v>
      </c>
      <c r="ES855">
        <v>0</v>
      </c>
      <c r="ET855">
        <v>0</v>
      </c>
      <c r="EU855">
        <v>0</v>
      </c>
      <c r="EV855">
        <v>0</v>
      </c>
      <c r="EW855">
        <v>1.73</v>
      </c>
      <c r="EX855">
        <v>0.02</v>
      </c>
      <c r="EY855">
        <v>0</v>
      </c>
      <c r="FQ855">
        <v>0</v>
      </c>
      <c r="FR855">
        <v>0</v>
      </c>
      <c r="FS855">
        <v>0</v>
      </c>
      <c r="FX855">
        <v>103</v>
      </c>
      <c r="FY855">
        <v>60</v>
      </c>
      <c r="GA855" t="s">
        <v>3</v>
      </c>
      <c r="GD855">
        <v>1</v>
      </c>
      <c r="GF855">
        <v>1964347576</v>
      </c>
      <c r="GG855">
        <v>2</v>
      </c>
      <c r="GH855">
        <v>1</v>
      </c>
      <c r="GI855">
        <v>-2</v>
      </c>
      <c r="GJ855">
        <v>0</v>
      </c>
      <c r="GK855">
        <v>0</v>
      </c>
      <c r="GL855">
        <f t="shared" si="465"/>
        <v>0</v>
      </c>
      <c r="GM855">
        <f t="shared" si="466"/>
        <v>230.02</v>
      </c>
      <c r="GN855">
        <f t="shared" si="467"/>
        <v>230.02</v>
      </c>
      <c r="GO855">
        <f t="shared" si="468"/>
        <v>0</v>
      </c>
      <c r="GP855">
        <f t="shared" si="469"/>
        <v>0</v>
      </c>
      <c r="GR855">
        <v>0</v>
      </c>
      <c r="GS855">
        <v>3</v>
      </c>
      <c r="GT855">
        <v>0</v>
      </c>
      <c r="GU855" t="s">
        <v>3</v>
      </c>
      <c r="GV855">
        <f t="shared" si="470"/>
        <v>0</v>
      </c>
      <c r="GW855">
        <v>1</v>
      </c>
      <c r="GX855">
        <f t="shared" si="471"/>
        <v>0</v>
      </c>
      <c r="HA855">
        <v>0</v>
      </c>
      <c r="HB855">
        <v>0</v>
      </c>
      <c r="HC855">
        <f t="shared" si="472"/>
        <v>0</v>
      </c>
      <c r="HE855" t="s">
        <v>3</v>
      </c>
      <c r="HF855" t="s">
        <v>3</v>
      </c>
      <c r="HM855" t="s">
        <v>3</v>
      </c>
      <c r="HN855" t="s">
        <v>28</v>
      </c>
      <c r="HO855" t="s">
        <v>29</v>
      </c>
      <c r="HP855" t="s">
        <v>26</v>
      </c>
      <c r="HQ855" t="s">
        <v>26</v>
      </c>
      <c r="HS855">
        <v>0</v>
      </c>
      <c r="IK855">
        <v>0</v>
      </c>
    </row>
    <row r="857" spans="1:245" x14ac:dyDescent="0.25">
      <c r="A857" s="2">
        <v>51</v>
      </c>
      <c r="B857" s="2">
        <f>B836</f>
        <v>1</v>
      </c>
      <c r="C857" s="2">
        <f>A836</f>
        <v>4</v>
      </c>
      <c r="D857" s="2">
        <f>ROW(A836)</f>
        <v>836</v>
      </c>
      <c r="E857" s="2"/>
      <c r="F857" s="2" t="str">
        <f>IF(F836&lt;&gt;"",F836,"")</f>
        <v>Новый раздел</v>
      </c>
      <c r="G857" s="2" t="str">
        <f>IF(G836&lt;&gt;"",G836,"")</f>
        <v>18. Замена оборудования</v>
      </c>
      <c r="H857" s="2">
        <v>0</v>
      </c>
      <c r="I857" s="2"/>
      <c r="J857" s="2"/>
      <c r="K857" s="2"/>
      <c r="L857" s="2"/>
      <c r="M857" s="2"/>
      <c r="N857" s="2"/>
      <c r="O857" s="2">
        <f t="shared" ref="O857:T857" si="473">ROUND(AB857,2)</f>
        <v>34823.39</v>
      </c>
      <c r="P857" s="2">
        <f t="shared" si="473"/>
        <v>0</v>
      </c>
      <c r="Q857" s="2">
        <f t="shared" si="473"/>
        <v>4107.9799999999996</v>
      </c>
      <c r="R857" s="2">
        <f t="shared" si="473"/>
        <v>3802.92</v>
      </c>
      <c r="S857" s="2">
        <f t="shared" si="473"/>
        <v>26912.49</v>
      </c>
      <c r="T857" s="2">
        <f t="shared" si="473"/>
        <v>0</v>
      </c>
      <c r="U857" s="2">
        <f>AH857</f>
        <v>45.89508</v>
      </c>
      <c r="V857" s="2">
        <f>AI857</f>
        <v>6.0606000000000018</v>
      </c>
      <c r="W857" s="2">
        <f>ROUND(AJ857,2)</f>
        <v>0</v>
      </c>
      <c r="X857" s="2">
        <f>ROUND(AK857,2)</f>
        <v>31636.880000000001</v>
      </c>
      <c r="Y857" s="2">
        <f>ROUND(AL857,2)</f>
        <v>18429.25</v>
      </c>
      <c r="Z857" s="2"/>
      <c r="AA857" s="2"/>
      <c r="AB857" s="2">
        <f>ROUND(SUMIF(AA840:AA855,"=353029544",O840:O855),2)</f>
        <v>34823.39</v>
      </c>
      <c r="AC857" s="2">
        <f>ROUND(SUMIF(AA840:AA855,"=353029544",P840:P855),2)</f>
        <v>0</v>
      </c>
      <c r="AD857" s="2">
        <f>ROUND(SUMIF(AA840:AA855,"=353029544",Q840:Q855),2)</f>
        <v>4107.9799999999996</v>
      </c>
      <c r="AE857" s="2">
        <f>ROUND(SUMIF(AA840:AA855,"=353029544",R840:R855),2)</f>
        <v>3802.92</v>
      </c>
      <c r="AF857" s="2">
        <f>ROUND(SUMIF(AA840:AA855,"=353029544",S840:S855),2)</f>
        <v>26912.49</v>
      </c>
      <c r="AG857" s="2">
        <f>ROUND(SUMIF(AA840:AA855,"=353029544",T840:T855),2)</f>
        <v>0</v>
      </c>
      <c r="AH857" s="2">
        <f>SUMIF(AA840:AA855,"=353029544",U840:U855)</f>
        <v>45.89508</v>
      </c>
      <c r="AI857" s="2">
        <f>SUMIF(AA840:AA855,"=353029544",V840:V855)</f>
        <v>6.0606000000000018</v>
      </c>
      <c r="AJ857" s="2">
        <f>ROUND(SUMIF(AA840:AA855,"=353029544",W840:W855),2)</f>
        <v>0</v>
      </c>
      <c r="AK857" s="2">
        <f>ROUND(SUMIF(AA840:AA855,"=353029544",X840:X855),2)</f>
        <v>31636.880000000001</v>
      </c>
      <c r="AL857" s="2">
        <f>ROUND(SUMIF(AA840:AA855,"=353029544",Y840:Y855),2)</f>
        <v>18429.25</v>
      </c>
      <c r="AM857" s="2"/>
      <c r="AN857" s="2"/>
      <c r="AO857" s="2">
        <f t="shared" ref="AO857:BD857" si="474">ROUND(BX857,2)</f>
        <v>0</v>
      </c>
      <c r="AP857" s="2">
        <f t="shared" si="474"/>
        <v>0</v>
      </c>
      <c r="AQ857" s="2">
        <f t="shared" si="474"/>
        <v>0</v>
      </c>
      <c r="AR857" s="2">
        <f t="shared" si="474"/>
        <v>84889.52</v>
      </c>
      <c r="AS857" s="2">
        <f t="shared" si="474"/>
        <v>84889.52</v>
      </c>
      <c r="AT857" s="2">
        <f t="shared" si="474"/>
        <v>0</v>
      </c>
      <c r="AU857" s="2">
        <f t="shared" si="474"/>
        <v>0</v>
      </c>
      <c r="AV857" s="2">
        <f t="shared" si="474"/>
        <v>0</v>
      </c>
      <c r="AW857" s="2">
        <f t="shared" si="474"/>
        <v>0</v>
      </c>
      <c r="AX857" s="2">
        <f t="shared" si="474"/>
        <v>0</v>
      </c>
      <c r="AY857" s="2">
        <f t="shared" si="474"/>
        <v>0</v>
      </c>
      <c r="AZ857" s="2">
        <f t="shared" si="474"/>
        <v>0</v>
      </c>
      <c r="BA857" s="2">
        <f t="shared" si="474"/>
        <v>0</v>
      </c>
      <c r="BB857" s="2">
        <f t="shared" si="474"/>
        <v>0</v>
      </c>
      <c r="BC857" s="2">
        <f t="shared" si="474"/>
        <v>0</v>
      </c>
      <c r="BD857" s="2">
        <f t="shared" si="474"/>
        <v>0</v>
      </c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>
        <f>ROUND(SUMIF(AA840:AA855,"=353029544",FQ840:FQ855),2)</f>
        <v>0</v>
      </c>
      <c r="BY857" s="2">
        <f>ROUND(SUMIF(AA840:AA855,"=353029544",FR840:FR855),2)</f>
        <v>0</v>
      </c>
      <c r="BZ857" s="2">
        <f>ROUND(SUMIF(AA840:AA855,"=353029544",GL840:GL855),2)</f>
        <v>0</v>
      </c>
      <c r="CA857" s="2">
        <f>ROUND(SUMIF(AA840:AA855,"=353029544",GM840:GM855),2)</f>
        <v>84889.52</v>
      </c>
      <c r="CB857" s="2">
        <f>ROUND(SUMIF(AA840:AA855,"=353029544",GN840:GN855),2)</f>
        <v>84889.52</v>
      </c>
      <c r="CC857" s="2">
        <f>ROUND(SUMIF(AA840:AA855,"=353029544",GO840:GO855),2)</f>
        <v>0</v>
      </c>
      <c r="CD857" s="2">
        <f>ROUND(SUMIF(AA840:AA855,"=353029544",GP840:GP855),2)</f>
        <v>0</v>
      </c>
      <c r="CE857" s="2">
        <f>AC857-BX857</f>
        <v>0</v>
      </c>
      <c r="CF857" s="2">
        <f>AC857-BY857</f>
        <v>0</v>
      </c>
      <c r="CG857" s="2">
        <f>BX857-BZ857</f>
        <v>0</v>
      </c>
      <c r="CH857" s="2">
        <f>AC857-BX857-BY857+BZ857</f>
        <v>0</v>
      </c>
      <c r="CI857" s="2">
        <f>BY857-BZ857</f>
        <v>0</v>
      </c>
      <c r="CJ857" s="2">
        <f>ROUND(SUMIF(AA840:AA855,"=353029544",GX840:GX855),2)</f>
        <v>0</v>
      </c>
      <c r="CK857" s="2">
        <f>ROUND(SUMIF(AA840:AA855,"=353029544",GY840:GY855),2)</f>
        <v>0</v>
      </c>
      <c r="CL857" s="2">
        <f>ROUND(SUMIF(AA840:AA855,"=353029544",GZ840:GZ855),2)</f>
        <v>0</v>
      </c>
      <c r="CM857" s="2">
        <f>ROUND(SUMIF(AA840:AA855,"=353029544",HD840:HD855),2)</f>
        <v>0</v>
      </c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  <c r="EF857" s="3"/>
      <c r="EG857" s="3"/>
      <c r="EH857" s="3"/>
      <c r="EI857" s="3"/>
      <c r="EJ857" s="3"/>
      <c r="EK857" s="3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3"/>
      <c r="EW857" s="3"/>
      <c r="EX857" s="3"/>
      <c r="EY857" s="3"/>
      <c r="EZ857" s="3"/>
      <c r="FA857" s="3"/>
      <c r="FB857" s="3"/>
      <c r="FC857" s="3"/>
      <c r="FD857" s="3"/>
      <c r="FE857" s="3"/>
      <c r="FF857" s="3"/>
      <c r="FG857" s="3"/>
      <c r="FH857" s="3"/>
      <c r="FI857" s="3"/>
      <c r="FJ857" s="3"/>
      <c r="FK857" s="3"/>
      <c r="FL857" s="3"/>
      <c r="FM857" s="3"/>
      <c r="FN857" s="3"/>
      <c r="FO857" s="3"/>
      <c r="FP857" s="3"/>
      <c r="FQ857" s="3"/>
      <c r="FR857" s="3"/>
      <c r="FS857" s="3"/>
      <c r="FT857" s="3"/>
      <c r="FU857" s="3"/>
      <c r="FV857" s="3"/>
      <c r="FW857" s="3"/>
      <c r="FX857" s="3"/>
      <c r="FY857" s="3"/>
      <c r="FZ857" s="3"/>
      <c r="GA857" s="3"/>
      <c r="GB857" s="3"/>
      <c r="GC857" s="3"/>
      <c r="GD857" s="3"/>
      <c r="GE857" s="3"/>
      <c r="GF857" s="3"/>
      <c r="GG857" s="3"/>
      <c r="GH857" s="3"/>
      <c r="GI857" s="3"/>
      <c r="GJ857" s="3"/>
      <c r="GK857" s="3"/>
      <c r="GL857" s="3"/>
      <c r="GM857" s="3"/>
      <c r="GN857" s="3"/>
      <c r="GO857" s="3"/>
      <c r="GP857" s="3"/>
      <c r="GQ857" s="3"/>
      <c r="GR857" s="3"/>
      <c r="GS857" s="3"/>
      <c r="GT857" s="3"/>
      <c r="GU857" s="3"/>
      <c r="GV857" s="3"/>
      <c r="GW857" s="3"/>
      <c r="GX857" s="3">
        <v>0</v>
      </c>
    </row>
    <row r="859" spans="1:245" x14ac:dyDescent="0.25">
      <c r="A859" s="4">
        <v>50</v>
      </c>
      <c r="B859" s="4">
        <v>0</v>
      </c>
      <c r="C859" s="4">
        <v>0</v>
      </c>
      <c r="D859" s="4">
        <v>1</v>
      </c>
      <c r="E859" s="4">
        <v>201</v>
      </c>
      <c r="F859" s="4">
        <f>ROUND(Source!O857,O859)</f>
        <v>34823.39</v>
      </c>
      <c r="G859" s="4" t="s">
        <v>134</v>
      </c>
      <c r="H859" s="4" t="s">
        <v>135</v>
      </c>
      <c r="I859" s="4"/>
      <c r="J859" s="4"/>
      <c r="K859" s="4">
        <v>201</v>
      </c>
      <c r="L859" s="4">
        <v>1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34823.39</v>
      </c>
      <c r="X859" s="4">
        <v>1</v>
      </c>
      <c r="Y859" s="4">
        <v>34823.39</v>
      </c>
      <c r="Z859" s="4"/>
      <c r="AA859" s="4"/>
      <c r="AB859" s="4"/>
    </row>
    <row r="860" spans="1:245" x14ac:dyDescent="0.25">
      <c r="A860" s="4">
        <v>50</v>
      </c>
      <c r="B860" s="4">
        <v>0</v>
      </c>
      <c r="C860" s="4">
        <v>0</v>
      </c>
      <c r="D860" s="4">
        <v>1</v>
      </c>
      <c r="E860" s="4">
        <v>202</v>
      </c>
      <c r="F860" s="4">
        <f>ROUND(Source!P857,O860)</f>
        <v>0</v>
      </c>
      <c r="G860" s="4" t="s">
        <v>136</v>
      </c>
      <c r="H860" s="4" t="s">
        <v>137</v>
      </c>
      <c r="I860" s="4"/>
      <c r="J860" s="4"/>
      <c r="K860" s="4">
        <v>202</v>
      </c>
      <c r="L860" s="4">
        <v>2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45" x14ac:dyDescent="0.25">
      <c r="A861" s="4">
        <v>50</v>
      </c>
      <c r="B861" s="4">
        <v>0</v>
      </c>
      <c r="C861" s="4">
        <v>0</v>
      </c>
      <c r="D861" s="4">
        <v>1</v>
      </c>
      <c r="E861" s="4">
        <v>222</v>
      </c>
      <c r="F861" s="4">
        <f>ROUND(Source!AO857,O861)</f>
        <v>0</v>
      </c>
      <c r="G861" s="4" t="s">
        <v>138</v>
      </c>
      <c r="H861" s="4" t="s">
        <v>139</v>
      </c>
      <c r="I861" s="4"/>
      <c r="J861" s="4"/>
      <c r="K861" s="4">
        <v>222</v>
      </c>
      <c r="L861" s="4">
        <v>3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45" x14ac:dyDescent="0.25">
      <c r="A862" s="4">
        <v>50</v>
      </c>
      <c r="B862" s="4">
        <v>0</v>
      </c>
      <c r="C862" s="4">
        <v>0</v>
      </c>
      <c r="D862" s="4">
        <v>1</v>
      </c>
      <c r="E862" s="4">
        <v>225</v>
      </c>
      <c r="F862" s="4">
        <f>ROUND(Source!AV857,O862)</f>
        <v>0</v>
      </c>
      <c r="G862" s="4" t="s">
        <v>140</v>
      </c>
      <c r="H862" s="4" t="s">
        <v>141</v>
      </c>
      <c r="I862" s="4"/>
      <c r="J862" s="4"/>
      <c r="K862" s="4">
        <v>225</v>
      </c>
      <c r="L862" s="4">
        <v>4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45" x14ac:dyDescent="0.25">
      <c r="A863" s="4">
        <v>50</v>
      </c>
      <c r="B863" s="4">
        <v>0</v>
      </c>
      <c r="C863" s="4">
        <v>0</v>
      </c>
      <c r="D863" s="4">
        <v>1</v>
      </c>
      <c r="E863" s="4">
        <v>226</v>
      </c>
      <c r="F863" s="4">
        <f>ROUND(Source!AW857,O863)</f>
        <v>0</v>
      </c>
      <c r="G863" s="4" t="s">
        <v>142</v>
      </c>
      <c r="H863" s="4" t="s">
        <v>143</v>
      </c>
      <c r="I863" s="4"/>
      <c r="J863" s="4"/>
      <c r="K863" s="4">
        <v>226</v>
      </c>
      <c r="L863" s="4">
        <v>5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45" x14ac:dyDescent="0.25">
      <c r="A864" s="4">
        <v>50</v>
      </c>
      <c r="B864" s="4">
        <v>0</v>
      </c>
      <c r="C864" s="4">
        <v>0</v>
      </c>
      <c r="D864" s="4">
        <v>1</v>
      </c>
      <c r="E864" s="4">
        <v>227</v>
      </c>
      <c r="F864" s="4">
        <f>ROUND(Source!AX857,O864)</f>
        <v>0</v>
      </c>
      <c r="G864" s="4" t="s">
        <v>144</v>
      </c>
      <c r="H864" s="4" t="s">
        <v>145</v>
      </c>
      <c r="I864" s="4"/>
      <c r="J864" s="4"/>
      <c r="K864" s="4">
        <v>227</v>
      </c>
      <c r="L864" s="4">
        <v>6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8" x14ac:dyDescent="0.25">
      <c r="A865" s="4">
        <v>50</v>
      </c>
      <c r="B865" s="4">
        <v>0</v>
      </c>
      <c r="C865" s="4">
        <v>0</v>
      </c>
      <c r="D865" s="4">
        <v>1</v>
      </c>
      <c r="E865" s="4">
        <v>228</v>
      </c>
      <c r="F865" s="4">
        <f>ROUND(Source!AY857,O865)</f>
        <v>0</v>
      </c>
      <c r="G865" s="4" t="s">
        <v>146</v>
      </c>
      <c r="H865" s="4" t="s">
        <v>147</v>
      </c>
      <c r="I865" s="4"/>
      <c r="J865" s="4"/>
      <c r="K865" s="4">
        <v>228</v>
      </c>
      <c r="L865" s="4">
        <v>7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8" x14ac:dyDescent="0.25">
      <c r="A866" s="4">
        <v>50</v>
      </c>
      <c r="B866" s="4">
        <v>0</v>
      </c>
      <c r="C866" s="4">
        <v>0</v>
      </c>
      <c r="D866" s="4">
        <v>1</v>
      </c>
      <c r="E866" s="4">
        <v>216</v>
      </c>
      <c r="F866" s="4">
        <f>ROUND(Source!AP857,O866)</f>
        <v>0</v>
      </c>
      <c r="G866" s="4" t="s">
        <v>148</v>
      </c>
      <c r="H866" s="4" t="s">
        <v>149</v>
      </c>
      <c r="I866" s="4"/>
      <c r="J866" s="4"/>
      <c r="K866" s="4">
        <v>216</v>
      </c>
      <c r="L866" s="4">
        <v>8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8" x14ac:dyDescent="0.25">
      <c r="A867" s="4">
        <v>50</v>
      </c>
      <c r="B867" s="4">
        <v>0</v>
      </c>
      <c r="C867" s="4">
        <v>0</v>
      </c>
      <c r="D867" s="4">
        <v>1</v>
      </c>
      <c r="E867" s="4">
        <v>223</v>
      </c>
      <c r="F867" s="4">
        <f>ROUND(Source!AQ857,O867)</f>
        <v>0</v>
      </c>
      <c r="G867" s="4" t="s">
        <v>150</v>
      </c>
      <c r="H867" s="4" t="s">
        <v>151</v>
      </c>
      <c r="I867" s="4"/>
      <c r="J867" s="4"/>
      <c r="K867" s="4">
        <v>223</v>
      </c>
      <c r="L867" s="4">
        <v>9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8" x14ac:dyDescent="0.25">
      <c r="A868" s="4">
        <v>50</v>
      </c>
      <c r="B868" s="4">
        <v>0</v>
      </c>
      <c r="C868" s="4">
        <v>0</v>
      </c>
      <c r="D868" s="4">
        <v>1</v>
      </c>
      <c r="E868" s="4">
        <v>229</v>
      </c>
      <c r="F868" s="4">
        <f>ROUND(Source!AZ857,O868)</f>
        <v>0</v>
      </c>
      <c r="G868" s="4" t="s">
        <v>152</v>
      </c>
      <c r="H868" s="4" t="s">
        <v>153</v>
      </c>
      <c r="I868" s="4"/>
      <c r="J868" s="4"/>
      <c r="K868" s="4">
        <v>229</v>
      </c>
      <c r="L868" s="4">
        <v>10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8" x14ac:dyDescent="0.25">
      <c r="A869" s="4">
        <v>50</v>
      </c>
      <c r="B869" s="4">
        <v>0</v>
      </c>
      <c r="C869" s="4">
        <v>0</v>
      </c>
      <c r="D869" s="4">
        <v>1</v>
      </c>
      <c r="E869" s="4">
        <v>203</v>
      </c>
      <c r="F869" s="4">
        <f>ROUND(Source!Q857,O869)</f>
        <v>4107.9799999999996</v>
      </c>
      <c r="G869" s="4" t="s">
        <v>154</v>
      </c>
      <c r="H869" s="4" t="s">
        <v>155</v>
      </c>
      <c r="I869" s="4"/>
      <c r="J869" s="4"/>
      <c r="K869" s="4">
        <v>203</v>
      </c>
      <c r="L869" s="4">
        <v>11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4107.9800000000005</v>
      </c>
      <c r="X869" s="4">
        <v>1</v>
      </c>
      <c r="Y869" s="4">
        <v>4107.9800000000005</v>
      </c>
      <c r="Z869" s="4"/>
      <c r="AA869" s="4"/>
      <c r="AB869" s="4"/>
    </row>
    <row r="870" spans="1:28" x14ac:dyDescent="0.25">
      <c r="A870" s="4">
        <v>50</v>
      </c>
      <c r="B870" s="4">
        <v>0</v>
      </c>
      <c r="C870" s="4">
        <v>0</v>
      </c>
      <c r="D870" s="4">
        <v>1</v>
      </c>
      <c r="E870" s="4">
        <v>231</v>
      </c>
      <c r="F870" s="4">
        <f>ROUND(Source!BB857,O870)</f>
        <v>0</v>
      </c>
      <c r="G870" s="4" t="s">
        <v>156</v>
      </c>
      <c r="H870" s="4" t="s">
        <v>157</v>
      </c>
      <c r="I870" s="4"/>
      <c r="J870" s="4"/>
      <c r="K870" s="4">
        <v>231</v>
      </c>
      <c r="L870" s="4">
        <v>12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8" x14ac:dyDescent="0.25">
      <c r="A871" s="4">
        <v>50</v>
      </c>
      <c r="B871" s="4">
        <v>0</v>
      </c>
      <c r="C871" s="4">
        <v>0</v>
      </c>
      <c r="D871" s="4">
        <v>1</v>
      </c>
      <c r="E871" s="4">
        <v>204</v>
      </c>
      <c r="F871" s="4">
        <f>ROUND(Source!R857,O871)</f>
        <v>3802.92</v>
      </c>
      <c r="G871" s="4" t="s">
        <v>158</v>
      </c>
      <c r="H871" s="4" t="s">
        <v>159</v>
      </c>
      <c r="I871" s="4"/>
      <c r="J871" s="4"/>
      <c r="K871" s="4">
        <v>204</v>
      </c>
      <c r="L871" s="4">
        <v>13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3802.9200000000005</v>
      </c>
      <c r="X871" s="4">
        <v>1</v>
      </c>
      <c r="Y871" s="4">
        <v>3802.9200000000005</v>
      </c>
      <c r="Z871" s="4"/>
      <c r="AA871" s="4"/>
      <c r="AB871" s="4"/>
    </row>
    <row r="872" spans="1:28" x14ac:dyDescent="0.25">
      <c r="A872" s="4">
        <v>50</v>
      </c>
      <c r="B872" s="4">
        <v>0</v>
      </c>
      <c r="C872" s="4">
        <v>0</v>
      </c>
      <c r="D872" s="4">
        <v>1</v>
      </c>
      <c r="E872" s="4">
        <v>205</v>
      </c>
      <c r="F872" s="4">
        <f>ROUND(Source!S857,O872)</f>
        <v>26912.49</v>
      </c>
      <c r="G872" s="4" t="s">
        <v>160</v>
      </c>
      <c r="H872" s="4" t="s">
        <v>161</v>
      </c>
      <c r="I872" s="4"/>
      <c r="J872" s="4"/>
      <c r="K872" s="4">
        <v>205</v>
      </c>
      <c r="L872" s="4">
        <v>14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26912.489999999998</v>
      </c>
      <c r="X872" s="4">
        <v>1</v>
      </c>
      <c r="Y872" s="4">
        <v>26912.489999999998</v>
      </c>
      <c r="Z872" s="4"/>
      <c r="AA872" s="4"/>
      <c r="AB872" s="4"/>
    </row>
    <row r="873" spans="1:28" x14ac:dyDescent="0.25">
      <c r="A873" s="4">
        <v>50</v>
      </c>
      <c r="B873" s="4">
        <v>0</v>
      </c>
      <c r="C873" s="4">
        <v>0</v>
      </c>
      <c r="D873" s="4">
        <v>1</v>
      </c>
      <c r="E873" s="4">
        <v>232</v>
      </c>
      <c r="F873" s="4">
        <f>ROUND(Source!BC857,O873)</f>
        <v>0</v>
      </c>
      <c r="G873" s="4" t="s">
        <v>162</v>
      </c>
      <c r="H873" s="4" t="s">
        <v>163</v>
      </c>
      <c r="I873" s="4"/>
      <c r="J873" s="4"/>
      <c r="K873" s="4">
        <v>232</v>
      </c>
      <c r="L873" s="4">
        <v>15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8" x14ac:dyDescent="0.25">
      <c r="A874" s="4">
        <v>50</v>
      </c>
      <c r="B874" s="4">
        <v>0</v>
      </c>
      <c r="C874" s="4">
        <v>0</v>
      </c>
      <c r="D874" s="4">
        <v>1</v>
      </c>
      <c r="E874" s="4">
        <v>214</v>
      </c>
      <c r="F874" s="4">
        <f>ROUND(Source!AS857,O874)</f>
        <v>84889.52</v>
      </c>
      <c r="G874" s="4" t="s">
        <v>164</v>
      </c>
      <c r="H874" s="4" t="s">
        <v>165</v>
      </c>
      <c r="I874" s="4"/>
      <c r="J874" s="4"/>
      <c r="K874" s="4">
        <v>214</v>
      </c>
      <c r="L874" s="4">
        <v>16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84889.52</v>
      </c>
      <c r="X874" s="4">
        <v>1</v>
      </c>
      <c r="Y874" s="4">
        <v>84889.52</v>
      </c>
      <c r="Z874" s="4"/>
      <c r="AA874" s="4"/>
      <c r="AB874" s="4"/>
    </row>
    <row r="875" spans="1:28" x14ac:dyDescent="0.25">
      <c r="A875" s="4">
        <v>50</v>
      </c>
      <c r="B875" s="4">
        <v>0</v>
      </c>
      <c r="C875" s="4">
        <v>0</v>
      </c>
      <c r="D875" s="4">
        <v>1</v>
      </c>
      <c r="E875" s="4">
        <v>215</v>
      </c>
      <c r="F875" s="4">
        <f>ROUND(Source!AT857,O875)</f>
        <v>0</v>
      </c>
      <c r="G875" s="4" t="s">
        <v>166</v>
      </c>
      <c r="H875" s="4" t="s">
        <v>167</v>
      </c>
      <c r="I875" s="4"/>
      <c r="J875" s="4"/>
      <c r="K875" s="4">
        <v>215</v>
      </c>
      <c r="L875" s="4">
        <v>17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8" x14ac:dyDescent="0.25">
      <c r="A876" s="4">
        <v>50</v>
      </c>
      <c r="B876" s="4">
        <v>0</v>
      </c>
      <c r="C876" s="4">
        <v>0</v>
      </c>
      <c r="D876" s="4">
        <v>1</v>
      </c>
      <c r="E876" s="4">
        <v>217</v>
      </c>
      <c r="F876" s="4">
        <f>ROUND(Source!AU857,O876)</f>
        <v>0</v>
      </c>
      <c r="G876" s="4" t="s">
        <v>168</v>
      </c>
      <c r="H876" s="4" t="s">
        <v>169</v>
      </c>
      <c r="I876" s="4"/>
      <c r="J876" s="4"/>
      <c r="K876" s="4">
        <v>217</v>
      </c>
      <c r="L876" s="4">
        <v>18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8" x14ac:dyDescent="0.25">
      <c r="A877" s="4">
        <v>50</v>
      </c>
      <c r="B877" s="4">
        <v>0</v>
      </c>
      <c r="C877" s="4">
        <v>0</v>
      </c>
      <c r="D877" s="4">
        <v>1</v>
      </c>
      <c r="E877" s="4">
        <v>230</v>
      </c>
      <c r="F877" s="4">
        <f>ROUND(Source!BA857,O877)</f>
        <v>0</v>
      </c>
      <c r="G877" s="4" t="s">
        <v>170</v>
      </c>
      <c r="H877" s="4" t="s">
        <v>171</v>
      </c>
      <c r="I877" s="4"/>
      <c r="J877" s="4"/>
      <c r="K877" s="4">
        <v>230</v>
      </c>
      <c r="L877" s="4">
        <v>19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/>
      <c r="AA877" s="4"/>
      <c r="AB877" s="4"/>
    </row>
    <row r="878" spans="1:28" x14ac:dyDescent="0.25">
      <c r="A878" s="4">
        <v>50</v>
      </c>
      <c r="B878" s="4">
        <v>0</v>
      </c>
      <c r="C878" s="4">
        <v>0</v>
      </c>
      <c r="D878" s="4">
        <v>1</v>
      </c>
      <c r="E878" s="4">
        <v>206</v>
      </c>
      <c r="F878" s="4">
        <f>ROUND(Source!T857,O878)</f>
        <v>0</v>
      </c>
      <c r="G878" s="4" t="s">
        <v>172</v>
      </c>
      <c r="H878" s="4" t="s">
        <v>173</v>
      </c>
      <c r="I878" s="4"/>
      <c r="J878" s="4"/>
      <c r="K878" s="4">
        <v>206</v>
      </c>
      <c r="L878" s="4">
        <v>20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/>
      <c r="AA878" s="4"/>
      <c r="AB878" s="4"/>
    </row>
    <row r="879" spans="1:28" x14ac:dyDescent="0.25">
      <c r="A879" s="4">
        <v>50</v>
      </c>
      <c r="B879" s="4">
        <v>0</v>
      </c>
      <c r="C879" s="4">
        <v>0</v>
      </c>
      <c r="D879" s="4">
        <v>1</v>
      </c>
      <c r="E879" s="4">
        <v>207</v>
      </c>
      <c r="F879" s="4">
        <f>ROUND(Source!U857,O879)</f>
        <v>45.89508</v>
      </c>
      <c r="G879" s="4" t="s">
        <v>174</v>
      </c>
      <c r="H879" s="4" t="s">
        <v>175</v>
      </c>
      <c r="I879" s="4"/>
      <c r="J879" s="4"/>
      <c r="K879" s="4">
        <v>207</v>
      </c>
      <c r="L879" s="4">
        <v>21</v>
      </c>
      <c r="M879" s="4">
        <v>3</v>
      </c>
      <c r="N879" s="4" t="s">
        <v>3</v>
      </c>
      <c r="O879" s="4">
        <v>7</v>
      </c>
      <c r="P879" s="4"/>
      <c r="Q879" s="4"/>
      <c r="R879" s="4"/>
      <c r="S879" s="4"/>
      <c r="T879" s="4"/>
      <c r="U879" s="4"/>
      <c r="V879" s="4"/>
      <c r="W879" s="4">
        <v>45.89508</v>
      </c>
      <c r="X879" s="4">
        <v>1</v>
      </c>
      <c r="Y879" s="4">
        <v>45.89508</v>
      </c>
      <c r="Z879" s="4"/>
      <c r="AA879" s="4"/>
      <c r="AB879" s="4"/>
    </row>
    <row r="880" spans="1:28" x14ac:dyDescent="0.25">
      <c r="A880" s="4">
        <v>50</v>
      </c>
      <c r="B880" s="4">
        <v>0</v>
      </c>
      <c r="C880" s="4">
        <v>0</v>
      </c>
      <c r="D880" s="4">
        <v>1</v>
      </c>
      <c r="E880" s="4">
        <v>208</v>
      </c>
      <c r="F880" s="4">
        <f>ROUND(Source!V857,O880)</f>
        <v>6.0606</v>
      </c>
      <c r="G880" s="4" t="s">
        <v>176</v>
      </c>
      <c r="H880" s="4" t="s">
        <v>177</v>
      </c>
      <c r="I880" s="4"/>
      <c r="J880" s="4"/>
      <c r="K880" s="4">
        <v>208</v>
      </c>
      <c r="L880" s="4">
        <v>22</v>
      </c>
      <c r="M880" s="4">
        <v>3</v>
      </c>
      <c r="N880" s="4" t="s">
        <v>3</v>
      </c>
      <c r="O880" s="4">
        <v>7</v>
      </c>
      <c r="P880" s="4"/>
      <c r="Q880" s="4"/>
      <c r="R880" s="4"/>
      <c r="S880" s="4"/>
      <c r="T880" s="4"/>
      <c r="U880" s="4"/>
      <c r="V880" s="4"/>
      <c r="W880" s="4">
        <v>6.0606</v>
      </c>
      <c r="X880" s="4">
        <v>1</v>
      </c>
      <c r="Y880" s="4">
        <v>6.0606</v>
      </c>
      <c r="Z880" s="4"/>
      <c r="AA880" s="4"/>
      <c r="AB880" s="4"/>
    </row>
    <row r="881" spans="1:245" x14ac:dyDescent="0.25">
      <c r="A881" s="4">
        <v>50</v>
      </c>
      <c r="B881" s="4">
        <v>0</v>
      </c>
      <c r="C881" s="4">
        <v>0</v>
      </c>
      <c r="D881" s="4">
        <v>1</v>
      </c>
      <c r="E881" s="4">
        <v>209</v>
      </c>
      <c r="F881" s="4">
        <f>ROUND(Source!W857,O881)</f>
        <v>0</v>
      </c>
      <c r="G881" s="4" t="s">
        <v>178</v>
      </c>
      <c r="H881" s="4" t="s">
        <v>179</v>
      </c>
      <c r="I881" s="4"/>
      <c r="J881" s="4"/>
      <c r="K881" s="4">
        <v>209</v>
      </c>
      <c r="L881" s="4">
        <v>23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245" x14ac:dyDescent="0.25">
      <c r="A882" s="4">
        <v>50</v>
      </c>
      <c r="B882" s="4">
        <v>0</v>
      </c>
      <c r="C882" s="4">
        <v>0</v>
      </c>
      <c r="D882" s="4">
        <v>1</v>
      </c>
      <c r="E882" s="4">
        <v>233</v>
      </c>
      <c r="F882" s="4">
        <f>ROUND(Source!BD857,O882)</f>
        <v>0</v>
      </c>
      <c r="G882" s="4" t="s">
        <v>180</v>
      </c>
      <c r="H882" s="4" t="s">
        <v>181</v>
      </c>
      <c r="I882" s="4"/>
      <c r="J882" s="4"/>
      <c r="K882" s="4">
        <v>233</v>
      </c>
      <c r="L882" s="4">
        <v>24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/>
      <c r="AA882" s="4"/>
      <c r="AB882" s="4"/>
    </row>
    <row r="883" spans="1:245" x14ac:dyDescent="0.25">
      <c r="A883" s="4">
        <v>50</v>
      </c>
      <c r="B883" s="4">
        <v>0</v>
      </c>
      <c r="C883" s="4">
        <v>0</v>
      </c>
      <c r="D883" s="4">
        <v>1</v>
      </c>
      <c r="E883" s="4">
        <v>210</v>
      </c>
      <c r="F883" s="4">
        <f>ROUND(Source!X857,O883)</f>
        <v>31636.880000000001</v>
      </c>
      <c r="G883" s="4" t="s">
        <v>182</v>
      </c>
      <c r="H883" s="4" t="s">
        <v>183</v>
      </c>
      <c r="I883" s="4"/>
      <c r="J883" s="4"/>
      <c r="K883" s="4">
        <v>210</v>
      </c>
      <c r="L883" s="4">
        <v>25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31636.880000000001</v>
      </c>
      <c r="X883" s="4">
        <v>1</v>
      </c>
      <c r="Y883" s="4">
        <v>31636.880000000001</v>
      </c>
      <c r="Z883" s="4"/>
      <c r="AA883" s="4"/>
      <c r="AB883" s="4"/>
    </row>
    <row r="884" spans="1:245" x14ac:dyDescent="0.25">
      <c r="A884" s="4">
        <v>50</v>
      </c>
      <c r="B884" s="4">
        <v>0</v>
      </c>
      <c r="C884" s="4">
        <v>0</v>
      </c>
      <c r="D884" s="4">
        <v>1</v>
      </c>
      <c r="E884" s="4">
        <v>211</v>
      </c>
      <c r="F884" s="4">
        <f>ROUND(Source!Y857,O884)</f>
        <v>18429.25</v>
      </c>
      <c r="G884" s="4" t="s">
        <v>184</v>
      </c>
      <c r="H884" s="4" t="s">
        <v>185</v>
      </c>
      <c r="I884" s="4"/>
      <c r="J884" s="4"/>
      <c r="K884" s="4">
        <v>211</v>
      </c>
      <c r="L884" s="4">
        <v>26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18429.25</v>
      </c>
      <c r="X884" s="4">
        <v>1</v>
      </c>
      <c r="Y884" s="4">
        <v>18429.25</v>
      </c>
      <c r="Z884" s="4"/>
      <c r="AA884" s="4"/>
      <c r="AB884" s="4"/>
    </row>
    <row r="885" spans="1:245" x14ac:dyDescent="0.25">
      <c r="A885" s="4">
        <v>50</v>
      </c>
      <c r="B885" s="4">
        <v>0</v>
      </c>
      <c r="C885" s="4">
        <v>0</v>
      </c>
      <c r="D885" s="4">
        <v>1</v>
      </c>
      <c r="E885" s="4">
        <v>224</v>
      </c>
      <c r="F885" s="4">
        <f>ROUND(Source!AR857,O885)</f>
        <v>84889.52</v>
      </c>
      <c r="G885" s="4" t="s">
        <v>186</v>
      </c>
      <c r="H885" s="4" t="s">
        <v>187</v>
      </c>
      <c r="I885" s="4"/>
      <c r="J885" s="4"/>
      <c r="K885" s="4">
        <v>224</v>
      </c>
      <c r="L885" s="4">
        <v>27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84889.52</v>
      </c>
      <c r="X885" s="4">
        <v>1</v>
      </c>
      <c r="Y885" s="4">
        <v>84889.52</v>
      </c>
      <c r="Z885" s="4"/>
      <c r="AA885" s="4"/>
      <c r="AB885" s="4"/>
    </row>
    <row r="887" spans="1:245" x14ac:dyDescent="0.25">
      <c r="A887" s="1">
        <v>4</v>
      </c>
      <c r="B887" s="1">
        <v>1</v>
      </c>
      <c r="C887" s="1"/>
      <c r="D887" s="1">
        <f>ROW(A900)</f>
        <v>900</v>
      </c>
      <c r="E887" s="1"/>
      <c r="F887" s="1" t="s">
        <v>17</v>
      </c>
      <c r="G887" s="1" t="s">
        <v>963</v>
      </c>
      <c r="H887" s="1" t="s">
        <v>3</v>
      </c>
      <c r="I887" s="1">
        <v>0</v>
      </c>
      <c r="J887" s="1"/>
      <c r="K887" s="1">
        <v>-1</v>
      </c>
      <c r="L887" s="1"/>
      <c r="M887" s="1" t="s">
        <v>3</v>
      </c>
      <c r="N887" s="1"/>
      <c r="O887" s="1"/>
      <c r="P887" s="1"/>
      <c r="Q887" s="1"/>
      <c r="R887" s="1"/>
      <c r="S887" s="1">
        <v>0</v>
      </c>
      <c r="T887" s="1"/>
      <c r="U887" s="1" t="s">
        <v>3</v>
      </c>
      <c r="V887" s="1">
        <v>0</v>
      </c>
      <c r="W887" s="1"/>
      <c r="X887" s="1"/>
      <c r="Y887" s="1"/>
      <c r="Z887" s="1"/>
      <c r="AA887" s="1"/>
      <c r="AB887" s="1" t="s">
        <v>3</v>
      </c>
      <c r="AC887" s="1" t="s">
        <v>3</v>
      </c>
      <c r="AD887" s="1" t="s">
        <v>3</v>
      </c>
      <c r="AE887" s="1" t="s">
        <v>3</v>
      </c>
      <c r="AF887" s="1" t="s">
        <v>3</v>
      </c>
      <c r="AG887" s="1" t="s">
        <v>3</v>
      </c>
      <c r="AH887" s="1"/>
      <c r="AI887" s="1"/>
      <c r="AJ887" s="1"/>
      <c r="AK887" s="1"/>
      <c r="AL887" s="1"/>
      <c r="AM887" s="1"/>
      <c r="AN887" s="1"/>
      <c r="AO887" s="1"/>
      <c r="AP887" s="1" t="s">
        <v>3</v>
      </c>
      <c r="AQ887" s="1" t="s">
        <v>3</v>
      </c>
      <c r="AR887" s="1" t="s">
        <v>3</v>
      </c>
      <c r="AS887" s="1"/>
      <c r="AT887" s="1"/>
      <c r="AU887" s="1"/>
      <c r="AV887" s="1"/>
      <c r="AW887" s="1"/>
      <c r="AX887" s="1"/>
      <c r="AY887" s="1"/>
      <c r="AZ887" s="1" t="s">
        <v>3</v>
      </c>
      <c r="BA887" s="1"/>
      <c r="BB887" s="1" t="s">
        <v>3</v>
      </c>
      <c r="BC887" s="1" t="s">
        <v>16</v>
      </c>
      <c r="BD887" s="1" t="s">
        <v>3</v>
      </c>
      <c r="BE887" s="1" t="s">
        <v>3</v>
      </c>
      <c r="BF887" s="1" t="s">
        <v>3</v>
      </c>
      <c r="BG887" s="1" t="s">
        <v>3</v>
      </c>
      <c r="BH887" s="1" t="s">
        <v>3</v>
      </c>
      <c r="BI887" s="1" t="s">
        <v>3</v>
      </c>
      <c r="BJ887" s="1" t="s">
        <v>3</v>
      </c>
      <c r="BK887" s="1" t="s">
        <v>3</v>
      </c>
      <c r="BL887" s="1" t="s">
        <v>3</v>
      </c>
      <c r="BM887" s="1" t="s">
        <v>16</v>
      </c>
      <c r="BN887" s="1" t="s">
        <v>3</v>
      </c>
      <c r="BO887" s="1" t="s">
        <v>3</v>
      </c>
      <c r="BP887" s="1" t="s">
        <v>3</v>
      </c>
      <c r="BQ887" s="1"/>
      <c r="BR887" s="1"/>
      <c r="BS887" s="1"/>
      <c r="BT887" s="1"/>
      <c r="BU887" s="1"/>
      <c r="BV887" s="1"/>
      <c r="BW887" s="1"/>
      <c r="BX887" s="1">
        <v>0</v>
      </c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>
        <v>0</v>
      </c>
    </row>
    <row r="889" spans="1:245" x14ac:dyDescent="0.25">
      <c r="A889" s="2">
        <v>52</v>
      </c>
      <c r="B889" s="2">
        <f t="shared" ref="B889:G889" si="475">B900</f>
        <v>1</v>
      </c>
      <c r="C889" s="2">
        <f t="shared" si="475"/>
        <v>4</v>
      </c>
      <c r="D889" s="2">
        <f t="shared" si="475"/>
        <v>887</v>
      </c>
      <c r="E889" s="2">
        <f t="shared" si="475"/>
        <v>0</v>
      </c>
      <c r="F889" s="2" t="str">
        <f t="shared" si="475"/>
        <v>Новый раздел</v>
      </c>
      <c r="G889" s="2" t="str">
        <f t="shared" si="475"/>
        <v>19. Оборудование учета</v>
      </c>
      <c r="H889" s="2"/>
      <c r="I889" s="2"/>
      <c r="J889" s="2"/>
      <c r="K889" s="2"/>
      <c r="L889" s="2"/>
      <c r="M889" s="2"/>
      <c r="N889" s="2"/>
      <c r="O889" s="2">
        <f t="shared" ref="O889:AT889" si="476">O900</f>
        <v>3362.92</v>
      </c>
      <c r="P889" s="2">
        <f t="shared" si="476"/>
        <v>0</v>
      </c>
      <c r="Q889" s="2">
        <f t="shared" si="476"/>
        <v>631.36</v>
      </c>
      <c r="R889" s="2">
        <f t="shared" si="476"/>
        <v>414.3</v>
      </c>
      <c r="S889" s="2">
        <f t="shared" si="476"/>
        <v>2317.2600000000002</v>
      </c>
      <c r="T889" s="2">
        <f t="shared" si="476"/>
        <v>0</v>
      </c>
      <c r="U889" s="2">
        <f t="shared" si="476"/>
        <v>3.6288</v>
      </c>
      <c r="V889" s="2">
        <f t="shared" si="476"/>
        <v>0.59136000000000011</v>
      </c>
      <c r="W889" s="2">
        <f t="shared" si="476"/>
        <v>0</v>
      </c>
      <c r="X889" s="2">
        <f t="shared" si="476"/>
        <v>2649.61</v>
      </c>
      <c r="Y889" s="2">
        <f t="shared" si="476"/>
        <v>1393.09</v>
      </c>
      <c r="Z889" s="2">
        <f t="shared" si="476"/>
        <v>0</v>
      </c>
      <c r="AA889" s="2">
        <f t="shared" si="476"/>
        <v>0</v>
      </c>
      <c r="AB889" s="2">
        <f t="shared" si="476"/>
        <v>3362.92</v>
      </c>
      <c r="AC889" s="2">
        <f t="shared" si="476"/>
        <v>0</v>
      </c>
      <c r="AD889" s="2">
        <f t="shared" si="476"/>
        <v>631.36</v>
      </c>
      <c r="AE889" s="2">
        <f t="shared" si="476"/>
        <v>414.3</v>
      </c>
      <c r="AF889" s="2">
        <f t="shared" si="476"/>
        <v>2317.2600000000002</v>
      </c>
      <c r="AG889" s="2">
        <f t="shared" si="476"/>
        <v>0</v>
      </c>
      <c r="AH889" s="2">
        <f t="shared" si="476"/>
        <v>3.6288</v>
      </c>
      <c r="AI889" s="2">
        <f t="shared" si="476"/>
        <v>0.59136000000000011</v>
      </c>
      <c r="AJ889" s="2">
        <f t="shared" si="476"/>
        <v>0</v>
      </c>
      <c r="AK889" s="2">
        <f t="shared" si="476"/>
        <v>2649.61</v>
      </c>
      <c r="AL889" s="2">
        <f t="shared" si="476"/>
        <v>1393.09</v>
      </c>
      <c r="AM889" s="2">
        <f t="shared" si="476"/>
        <v>0</v>
      </c>
      <c r="AN889" s="2">
        <f t="shared" si="476"/>
        <v>0</v>
      </c>
      <c r="AO889" s="2">
        <f t="shared" si="476"/>
        <v>0</v>
      </c>
      <c r="AP889" s="2">
        <f t="shared" si="476"/>
        <v>0</v>
      </c>
      <c r="AQ889" s="2">
        <f t="shared" si="476"/>
        <v>0</v>
      </c>
      <c r="AR889" s="2">
        <f t="shared" si="476"/>
        <v>7405.62</v>
      </c>
      <c r="AS889" s="2">
        <f t="shared" si="476"/>
        <v>0</v>
      </c>
      <c r="AT889" s="2">
        <f t="shared" si="476"/>
        <v>7405.62</v>
      </c>
      <c r="AU889" s="2">
        <f t="shared" ref="AU889:BZ889" si="477">AU900</f>
        <v>0</v>
      </c>
      <c r="AV889" s="2">
        <f t="shared" si="477"/>
        <v>0</v>
      </c>
      <c r="AW889" s="2">
        <f t="shared" si="477"/>
        <v>0</v>
      </c>
      <c r="AX889" s="2">
        <f t="shared" si="477"/>
        <v>0</v>
      </c>
      <c r="AY889" s="2">
        <f t="shared" si="477"/>
        <v>0</v>
      </c>
      <c r="AZ889" s="2">
        <f t="shared" si="477"/>
        <v>0</v>
      </c>
      <c r="BA889" s="2">
        <f t="shared" si="477"/>
        <v>0</v>
      </c>
      <c r="BB889" s="2">
        <f t="shared" si="477"/>
        <v>0</v>
      </c>
      <c r="BC889" s="2">
        <f t="shared" si="477"/>
        <v>0</v>
      </c>
      <c r="BD889" s="2">
        <f t="shared" si="477"/>
        <v>0</v>
      </c>
      <c r="BE889" s="2">
        <f t="shared" si="477"/>
        <v>0</v>
      </c>
      <c r="BF889" s="2">
        <f t="shared" si="477"/>
        <v>0</v>
      </c>
      <c r="BG889" s="2">
        <f t="shared" si="477"/>
        <v>0</v>
      </c>
      <c r="BH889" s="2">
        <f t="shared" si="477"/>
        <v>0</v>
      </c>
      <c r="BI889" s="2">
        <f t="shared" si="477"/>
        <v>0</v>
      </c>
      <c r="BJ889" s="2">
        <f t="shared" si="477"/>
        <v>0</v>
      </c>
      <c r="BK889" s="2">
        <f t="shared" si="477"/>
        <v>0</v>
      </c>
      <c r="BL889" s="2">
        <f t="shared" si="477"/>
        <v>0</v>
      </c>
      <c r="BM889" s="2">
        <f t="shared" si="477"/>
        <v>0</v>
      </c>
      <c r="BN889" s="2">
        <f t="shared" si="477"/>
        <v>0</v>
      </c>
      <c r="BO889" s="2">
        <f t="shared" si="477"/>
        <v>0</v>
      </c>
      <c r="BP889" s="2">
        <f t="shared" si="477"/>
        <v>0</v>
      </c>
      <c r="BQ889" s="2">
        <f t="shared" si="477"/>
        <v>0</v>
      </c>
      <c r="BR889" s="2">
        <f t="shared" si="477"/>
        <v>0</v>
      </c>
      <c r="BS889" s="2">
        <f t="shared" si="477"/>
        <v>0</v>
      </c>
      <c r="BT889" s="2">
        <f t="shared" si="477"/>
        <v>0</v>
      </c>
      <c r="BU889" s="2">
        <f t="shared" si="477"/>
        <v>0</v>
      </c>
      <c r="BV889" s="2">
        <f t="shared" si="477"/>
        <v>0</v>
      </c>
      <c r="BW889" s="2">
        <f t="shared" si="477"/>
        <v>0</v>
      </c>
      <c r="BX889" s="2">
        <f t="shared" si="477"/>
        <v>0</v>
      </c>
      <c r="BY889" s="2">
        <f t="shared" si="477"/>
        <v>0</v>
      </c>
      <c r="BZ889" s="2">
        <f t="shared" si="477"/>
        <v>0</v>
      </c>
      <c r="CA889" s="2">
        <f t="shared" ref="CA889:DF889" si="478">CA900</f>
        <v>7405.62</v>
      </c>
      <c r="CB889" s="2">
        <f t="shared" si="478"/>
        <v>0</v>
      </c>
      <c r="CC889" s="2">
        <f t="shared" si="478"/>
        <v>7405.62</v>
      </c>
      <c r="CD889" s="2">
        <f t="shared" si="478"/>
        <v>0</v>
      </c>
      <c r="CE889" s="2">
        <f t="shared" si="478"/>
        <v>0</v>
      </c>
      <c r="CF889" s="2">
        <f t="shared" si="478"/>
        <v>0</v>
      </c>
      <c r="CG889" s="2">
        <f t="shared" si="478"/>
        <v>0</v>
      </c>
      <c r="CH889" s="2">
        <f t="shared" si="478"/>
        <v>0</v>
      </c>
      <c r="CI889" s="2">
        <f t="shared" si="478"/>
        <v>0</v>
      </c>
      <c r="CJ889" s="2">
        <f t="shared" si="478"/>
        <v>0</v>
      </c>
      <c r="CK889" s="2">
        <f t="shared" si="478"/>
        <v>0</v>
      </c>
      <c r="CL889" s="2">
        <f t="shared" si="478"/>
        <v>0</v>
      </c>
      <c r="CM889" s="2">
        <f t="shared" si="478"/>
        <v>0</v>
      </c>
      <c r="CN889" s="2">
        <f t="shared" si="478"/>
        <v>0</v>
      </c>
      <c r="CO889" s="2">
        <f t="shared" si="478"/>
        <v>0</v>
      </c>
      <c r="CP889" s="2">
        <f t="shared" si="478"/>
        <v>0</v>
      </c>
      <c r="CQ889" s="2">
        <f t="shared" si="478"/>
        <v>0</v>
      </c>
      <c r="CR889" s="2">
        <f t="shared" si="478"/>
        <v>0</v>
      </c>
      <c r="CS889" s="2">
        <f t="shared" si="478"/>
        <v>0</v>
      </c>
      <c r="CT889" s="2">
        <f t="shared" si="478"/>
        <v>0</v>
      </c>
      <c r="CU889" s="2">
        <f t="shared" si="478"/>
        <v>0</v>
      </c>
      <c r="CV889" s="2">
        <f t="shared" si="478"/>
        <v>0</v>
      </c>
      <c r="CW889" s="2">
        <f t="shared" si="478"/>
        <v>0</v>
      </c>
      <c r="CX889" s="2">
        <f t="shared" si="478"/>
        <v>0</v>
      </c>
      <c r="CY889" s="2">
        <f t="shared" si="478"/>
        <v>0</v>
      </c>
      <c r="CZ889" s="2">
        <f t="shared" si="478"/>
        <v>0</v>
      </c>
      <c r="DA889" s="2">
        <f t="shared" si="478"/>
        <v>0</v>
      </c>
      <c r="DB889" s="2">
        <f t="shared" si="478"/>
        <v>0</v>
      </c>
      <c r="DC889" s="2">
        <f t="shared" si="478"/>
        <v>0</v>
      </c>
      <c r="DD889" s="2">
        <f t="shared" si="478"/>
        <v>0</v>
      </c>
      <c r="DE889" s="2">
        <f t="shared" si="478"/>
        <v>0</v>
      </c>
      <c r="DF889" s="2">
        <f t="shared" si="478"/>
        <v>0</v>
      </c>
      <c r="DG889" s="3">
        <f t="shared" ref="DG889:EL889" si="479">DG900</f>
        <v>0</v>
      </c>
      <c r="DH889" s="3">
        <f t="shared" si="479"/>
        <v>0</v>
      </c>
      <c r="DI889" s="3">
        <f t="shared" si="479"/>
        <v>0</v>
      </c>
      <c r="DJ889" s="3">
        <f t="shared" si="479"/>
        <v>0</v>
      </c>
      <c r="DK889" s="3">
        <f t="shared" si="479"/>
        <v>0</v>
      </c>
      <c r="DL889" s="3">
        <f t="shared" si="479"/>
        <v>0</v>
      </c>
      <c r="DM889" s="3">
        <f t="shared" si="479"/>
        <v>0</v>
      </c>
      <c r="DN889" s="3">
        <f t="shared" si="479"/>
        <v>0</v>
      </c>
      <c r="DO889" s="3">
        <f t="shared" si="479"/>
        <v>0</v>
      </c>
      <c r="DP889" s="3">
        <f t="shared" si="479"/>
        <v>0</v>
      </c>
      <c r="DQ889" s="3">
        <f t="shared" si="479"/>
        <v>0</v>
      </c>
      <c r="DR889" s="3">
        <f t="shared" si="479"/>
        <v>0</v>
      </c>
      <c r="DS889" s="3">
        <f t="shared" si="479"/>
        <v>0</v>
      </c>
      <c r="DT889" s="3">
        <f t="shared" si="479"/>
        <v>0</v>
      </c>
      <c r="DU889" s="3">
        <f t="shared" si="479"/>
        <v>0</v>
      </c>
      <c r="DV889" s="3">
        <f t="shared" si="479"/>
        <v>0</v>
      </c>
      <c r="DW889" s="3">
        <f t="shared" si="479"/>
        <v>0</v>
      </c>
      <c r="DX889" s="3">
        <f t="shared" si="479"/>
        <v>0</v>
      </c>
      <c r="DY889" s="3">
        <f t="shared" si="479"/>
        <v>0</v>
      </c>
      <c r="DZ889" s="3">
        <f t="shared" si="479"/>
        <v>0</v>
      </c>
      <c r="EA889" s="3">
        <f t="shared" si="479"/>
        <v>0</v>
      </c>
      <c r="EB889" s="3">
        <f t="shared" si="479"/>
        <v>0</v>
      </c>
      <c r="EC889" s="3">
        <f t="shared" si="479"/>
        <v>0</v>
      </c>
      <c r="ED889" s="3">
        <f t="shared" si="479"/>
        <v>0</v>
      </c>
      <c r="EE889" s="3">
        <f t="shared" si="479"/>
        <v>0</v>
      </c>
      <c r="EF889" s="3">
        <f t="shared" si="479"/>
        <v>0</v>
      </c>
      <c r="EG889" s="3">
        <f t="shared" si="479"/>
        <v>0</v>
      </c>
      <c r="EH889" s="3">
        <f t="shared" si="479"/>
        <v>0</v>
      </c>
      <c r="EI889" s="3">
        <f t="shared" si="479"/>
        <v>0</v>
      </c>
      <c r="EJ889" s="3">
        <f t="shared" si="479"/>
        <v>0</v>
      </c>
      <c r="EK889" s="3">
        <f t="shared" si="479"/>
        <v>0</v>
      </c>
      <c r="EL889" s="3">
        <f t="shared" si="479"/>
        <v>0</v>
      </c>
      <c r="EM889" s="3">
        <f t="shared" ref="EM889:FR889" si="480">EM900</f>
        <v>0</v>
      </c>
      <c r="EN889" s="3">
        <f t="shared" si="480"/>
        <v>0</v>
      </c>
      <c r="EO889" s="3">
        <f t="shared" si="480"/>
        <v>0</v>
      </c>
      <c r="EP889" s="3">
        <f t="shared" si="480"/>
        <v>0</v>
      </c>
      <c r="EQ889" s="3">
        <f t="shared" si="480"/>
        <v>0</v>
      </c>
      <c r="ER889" s="3">
        <f t="shared" si="480"/>
        <v>0</v>
      </c>
      <c r="ES889" s="3">
        <f t="shared" si="480"/>
        <v>0</v>
      </c>
      <c r="ET889" s="3">
        <f t="shared" si="480"/>
        <v>0</v>
      </c>
      <c r="EU889" s="3">
        <f t="shared" si="480"/>
        <v>0</v>
      </c>
      <c r="EV889" s="3">
        <f t="shared" si="480"/>
        <v>0</v>
      </c>
      <c r="EW889" s="3">
        <f t="shared" si="480"/>
        <v>0</v>
      </c>
      <c r="EX889" s="3">
        <f t="shared" si="480"/>
        <v>0</v>
      </c>
      <c r="EY889" s="3">
        <f t="shared" si="480"/>
        <v>0</v>
      </c>
      <c r="EZ889" s="3">
        <f t="shared" si="480"/>
        <v>0</v>
      </c>
      <c r="FA889" s="3">
        <f t="shared" si="480"/>
        <v>0</v>
      </c>
      <c r="FB889" s="3">
        <f t="shared" si="480"/>
        <v>0</v>
      </c>
      <c r="FC889" s="3">
        <f t="shared" si="480"/>
        <v>0</v>
      </c>
      <c r="FD889" s="3">
        <f t="shared" si="480"/>
        <v>0</v>
      </c>
      <c r="FE889" s="3">
        <f t="shared" si="480"/>
        <v>0</v>
      </c>
      <c r="FF889" s="3">
        <f t="shared" si="480"/>
        <v>0</v>
      </c>
      <c r="FG889" s="3">
        <f t="shared" si="480"/>
        <v>0</v>
      </c>
      <c r="FH889" s="3">
        <f t="shared" si="480"/>
        <v>0</v>
      </c>
      <c r="FI889" s="3">
        <f t="shared" si="480"/>
        <v>0</v>
      </c>
      <c r="FJ889" s="3">
        <f t="shared" si="480"/>
        <v>0</v>
      </c>
      <c r="FK889" s="3">
        <f t="shared" si="480"/>
        <v>0</v>
      </c>
      <c r="FL889" s="3">
        <f t="shared" si="480"/>
        <v>0</v>
      </c>
      <c r="FM889" s="3">
        <f t="shared" si="480"/>
        <v>0</v>
      </c>
      <c r="FN889" s="3">
        <f t="shared" si="480"/>
        <v>0</v>
      </c>
      <c r="FO889" s="3">
        <f t="shared" si="480"/>
        <v>0</v>
      </c>
      <c r="FP889" s="3">
        <f t="shared" si="480"/>
        <v>0</v>
      </c>
      <c r="FQ889" s="3">
        <f t="shared" si="480"/>
        <v>0</v>
      </c>
      <c r="FR889" s="3">
        <f t="shared" si="480"/>
        <v>0</v>
      </c>
      <c r="FS889" s="3">
        <f t="shared" ref="FS889:GX889" si="481">FS900</f>
        <v>0</v>
      </c>
      <c r="FT889" s="3">
        <f t="shared" si="481"/>
        <v>0</v>
      </c>
      <c r="FU889" s="3">
        <f t="shared" si="481"/>
        <v>0</v>
      </c>
      <c r="FV889" s="3">
        <f t="shared" si="481"/>
        <v>0</v>
      </c>
      <c r="FW889" s="3">
        <f t="shared" si="481"/>
        <v>0</v>
      </c>
      <c r="FX889" s="3">
        <f t="shared" si="481"/>
        <v>0</v>
      </c>
      <c r="FY889" s="3">
        <f t="shared" si="481"/>
        <v>0</v>
      </c>
      <c r="FZ889" s="3">
        <f t="shared" si="481"/>
        <v>0</v>
      </c>
      <c r="GA889" s="3">
        <f t="shared" si="481"/>
        <v>0</v>
      </c>
      <c r="GB889" s="3">
        <f t="shared" si="481"/>
        <v>0</v>
      </c>
      <c r="GC889" s="3">
        <f t="shared" si="481"/>
        <v>0</v>
      </c>
      <c r="GD889" s="3">
        <f t="shared" si="481"/>
        <v>0</v>
      </c>
      <c r="GE889" s="3">
        <f t="shared" si="481"/>
        <v>0</v>
      </c>
      <c r="GF889" s="3">
        <f t="shared" si="481"/>
        <v>0</v>
      </c>
      <c r="GG889" s="3">
        <f t="shared" si="481"/>
        <v>0</v>
      </c>
      <c r="GH889" s="3">
        <f t="shared" si="481"/>
        <v>0</v>
      </c>
      <c r="GI889" s="3">
        <f t="shared" si="481"/>
        <v>0</v>
      </c>
      <c r="GJ889" s="3">
        <f t="shared" si="481"/>
        <v>0</v>
      </c>
      <c r="GK889" s="3">
        <f t="shared" si="481"/>
        <v>0</v>
      </c>
      <c r="GL889" s="3">
        <f t="shared" si="481"/>
        <v>0</v>
      </c>
      <c r="GM889" s="3">
        <f t="shared" si="481"/>
        <v>0</v>
      </c>
      <c r="GN889" s="3">
        <f t="shared" si="481"/>
        <v>0</v>
      </c>
      <c r="GO889" s="3">
        <f t="shared" si="481"/>
        <v>0</v>
      </c>
      <c r="GP889" s="3">
        <f t="shared" si="481"/>
        <v>0</v>
      </c>
      <c r="GQ889" s="3">
        <f t="shared" si="481"/>
        <v>0</v>
      </c>
      <c r="GR889" s="3">
        <f t="shared" si="481"/>
        <v>0</v>
      </c>
      <c r="GS889" s="3">
        <f t="shared" si="481"/>
        <v>0</v>
      </c>
      <c r="GT889" s="3">
        <f t="shared" si="481"/>
        <v>0</v>
      </c>
      <c r="GU889" s="3">
        <f t="shared" si="481"/>
        <v>0</v>
      </c>
      <c r="GV889" s="3">
        <f t="shared" si="481"/>
        <v>0</v>
      </c>
      <c r="GW889" s="3">
        <f t="shared" si="481"/>
        <v>0</v>
      </c>
      <c r="GX889" s="3">
        <f t="shared" si="481"/>
        <v>0</v>
      </c>
    </row>
    <row r="891" spans="1:245" x14ac:dyDescent="0.25">
      <c r="A891">
        <v>17</v>
      </c>
      <c r="B891">
        <v>1</v>
      </c>
      <c r="C891">
        <f>ROW(SmtRes!A2289)</f>
        <v>2289</v>
      </c>
      <c r="D891">
        <f>ROW(EtalonRes!A2289)</f>
        <v>2289</v>
      </c>
      <c r="E891" t="s">
        <v>964</v>
      </c>
      <c r="F891" t="s">
        <v>965</v>
      </c>
      <c r="G891" t="s">
        <v>966</v>
      </c>
      <c r="H891" t="s">
        <v>21</v>
      </c>
      <c r="I891">
        <v>1</v>
      </c>
      <c r="J891">
        <v>0</v>
      </c>
      <c r="K891">
        <v>1</v>
      </c>
      <c r="O891">
        <f t="shared" ref="O891:O898" si="482">ROUND(CP891,2)</f>
        <v>460.64</v>
      </c>
      <c r="P891">
        <f>SUMIF(SmtRes!AQ2282:'SmtRes'!AQ2289,"=1",SmtRes!DF2282:'SmtRes'!DF2289)</f>
        <v>0</v>
      </c>
      <c r="Q891">
        <f>SUMIF(SmtRes!AQ2282:'SmtRes'!AQ2289,"=1",SmtRes!DG2282:'SmtRes'!DG2289)</f>
        <v>107.62</v>
      </c>
      <c r="R891">
        <f>SUMIF(SmtRes!AQ2282:'SmtRes'!AQ2289,"=1",SmtRes!DH2282:'SmtRes'!DH2289)</f>
        <v>70.62</v>
      </c>
      <c r="S891">
        <f>SUMIF(SmtRes!AQ2282:'SmtRes'!AQ2289,"=1",SmtRes!DI2282:'SmtRes'!DI2289)</f>
        <v>282.39999999999998</v>
      </c>
      <c r="T891">
        <f t="shared" ref="T891:T898" si="483">ROUND(CU891*I891,2)</f>
        <v>0</v>
      </c>
      <c r="U891">
        <f>SUMIF(SmtRes!AQ2282:'SmtRes'!AQ2289,"=1",SmtRes!CV2282:'SmtRes'!CV2289)</f>
        <v>0.43343999999999999</v>
      </c>
      <c r="V891">
        <f>SUMIF(SmtRes!AQ2282:'SmtRes'!AQ2289,"=1",SmtRes!CW2282:'SmtRes'!CW2289)</f>
        <v>0.1008</v>
      </c>
      <c r="W891">
        <f t="shared" ref="W891:W898" si="484">ROUND(CX891*I891,2)</f>
        <v>0</v>
      </c>
      <c r="X891">
        <f t="shared" ref="X891:Y898" si="485">ROUND(CY891,2)</f>
        <v>342.43</v>
      </c>
      <c r="Y891">
        <f t="shared" si="485"/>
        <v>180.04</v>
      </c>
      <c r="AA891">
        <v>353029544</v>
      </c>
      <c r="AB891">
        <f t="shared" ref="AB891:AB898" si="486">ROUND((AC891+AD891+AF891),6)</f>
        <v>384.71317900000003</v>
      </c>
      <c r="AC891">
        <f t="shared" ref="AC891:AC898" si="487">ROUND((0),6)</f>
        <v>0</v>
      </c>
      <c r="AD891">
        <f>ROUND((((SUM(SmtRes!BR2282:'SmtRes'!BR2289))-(SUM(SmtRes!BS2282:'SmtRes'!BS2289)))+AE891),6)</f>
        <v>102.314016</v>
      </c>
      <c r="AE891">
        <f>ROUND((SUM(SmtRes!BS2282:'SmtRes'!BS2289)),6)</f>
        <v>70.621992000000006</v>
      </c>
      <c r="AF891">
        <f>ROUND((SUM(SmtRes!BT2282:'SmtRes'!BT2289)),6)</f>
        <v>282.39916299999999</v>
      </c>
      <c r="AG891">
        <f t="shared" ref="AG891:AG898" si="488">ROUND((AP891),6)</f>
        <v>0</v>
      </c>
      <c r="AH891">
        <f>(SUM(SmtRes!BU2282:'SmtRes'!BU2289))</f>
        <v>0.43343999999999999</v>
      </c>
      <c r="AI891">
        <f>(SUM(SmtRes!BV2282:'SmtRes'!BV2289))</f>
        <v>0.10079999999999999</v>
      </c>
      <c r="AJ891">
        <f t="shared" ref="AJ891:AJ898" si="489">(AS891)</f>
        <v>0</v>
      </c>
      <c r="AK891">
        <v>1002.98017</v>
      </c>
      <c r="AL891">
        <v>99.537369999999996</v>
      </c>
      <c r="AM891">
        <v>203.00399999999999</v>
      </c>
      <c r="AN891">
        <v>140.12299999999999</v>
      </c>
      <c r="AO891">
        <v>560.31579999999997</v>
      </c>
      <c r="AP891">
        <v>0</v>
      </c>
      <c r="AQ891">
        <v>0.86</v>
      </c>
      <c r="AR891">
        <v>0.2</v>
      </c>
      <c r="AS891">
        <v>0</v>
      </c>
      <c r="AT891">
        <v>97</v>
      </c>
      <c r="AU891">
        <v>51</v>
      </c>
      <c r="AV891">
        <v>1</v>
      </c>
      <c r="AW891">
        <v>1</v>
      </c>
      <c r="AZ891">
        <v>1</v>
      </c>
      <c r="BA891">
        <v>1</v>
      </c>
      <c r="BB891">
        <v>1</v>
      </c>
      <c r="BC891">
        <v>1</v>
      </c>
      <c r="BD891" t="s">
        <v>3</v>
      </c>
      <c r="BE891" t="s">
        <v>3</v>
      </c>
      <c r="BF891" t="s">
        <v>3</v>
      </c>
      <c r="BG891" t="s">
        <v>3</v>
      </c>
      <c r="BH891">
        <v>0</v>
      </c>
      <c r="BI891">
        <v>2</v>
      </c>
      <c r="BJ891" t="s">
        <v>967</v>
      </c>
      <c r="BM891">
        <v>108001</v>
      </c>
      <c r="BN891">
        <v>0</v>
      </c>
      <c r="BO891" t="s">
        <v>3</v>
      </c>
      <c r="BP891">
        <v>0</v>
      </c>
      <c r="BQ891">
        <v>3</v>
      </c>
      <c r="BR891">
        <v>0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3</v>
      </c>
      <c r="BZ891">
        <v>97</v>
      </c>
      <c r="CA891">
        <v>51</v>
      </c>
      <c r="CB891" t="s">
        <v>3</v>
      </c>
      <c r="CE891">
        <v>0</v>
      </c>
      <c r="CF891">
        <v>0</v>
      </c>
      <c r="CG891">
        <v>0</v>
      </c>
      <c r="CM891">
        <v>0</v>
      </c>
      <c r="CN891" t="s">
        <v>753</v>
      </c>
      <c r="CO891">
        <v>0</v>
      </c>
      <c r="CP891">
        <f t="shared" ref="CP891:CP898" si="490">(P891+Q891+S891+R891)</f>
        <v>460.64</v>
      </c>
      <c r="CQ891">
        <f>SUMIF(SmtRes!AQ2282:'SmtRes'!AQ2289,"=1",SmtRes!AA2282:'SmtRes'!AA2289)</f>
        <v>59267.59</v>
      </c>
      <c r="CR891">
        <f>SUMIF(SmtRes!AQ2282:'SmtRes'!AQ2289,"=1",SmtRes!AB2282:'SmtRes'!AB2289)</f>
        <v>2135.1799999999998</v>
      </c>
      <c r="CS891">
        <f>SUMIF(SmtRes!AQ2282:'SmtRes'!AQ2289,"=1",SmtRes!AC2282:'SmtRes'!AC2289)</f>
        <v>1401.23</v>
      </c>
      <c r="CT891">
        <f>SUMIF(SmtRes!AQ2282:'SmtRes'!AQ2289,"=1",SmtRes!AD2282:'SmtRes'!AD2289)</f>
        <v>651.53</v>
      </c>
      <c r="CU891">
        <f t="shared" ref="CU891:CU898" si="491">AG891</f>
        <v>0</v>
      </c>
      <c r="CV891">
        <f>SUMIF(SmtRes!AQ2282:'SmtRes'!AQ2289,"=1",SmtRes!BU2282:'SmtRes'!BU2289)</f>
        <v>0.43343999999999999</v>
      </c>
      <c r="CW891">
        <f>SUMIF(SmtRes!AQ2282:'SmtRes'!AQ2289,"=1",SmtRes!BV2282:'SmtRes'!BV2289)</f>
        <v>0.10079999999999999</v>
      </c>
      <c r="CX891">
        <f t="shared" ref="CX891:CX898" si="492">AJ891</f>
        <v>0</v>
      </c>
      <c r="CY891">
        <f t="shared" ref="CY891:CY898" si="493">(((S891+R891)*AT891)/100)</f>
        <v>342.42939999999993</v>
      </c>
      <c r="CZ891">
        <f t="shared" ref="CZ891:CZ898" si="494">(((S891+R891)*AU891)/100)</f>
        <v>180.0402</v>
      </c>
      <c r="DC891" t="s">
        <v>3</v>
      </c>
      <c r="DD891" t="s">
        <v>16</v>
      </c>
      <c r="DE891" t="s">
        <v>754</v>
      </c>
      <c r="DF891" t="s">
        <v>754</v>
      </c>
      <c r="DG891" t="s">
        <v>754</v>
      </c>
      <c r="DH891" t="s">
        <v>3</v>
      </c>
      <c r="DI891" t="s">
        <v>754</v>
      </c>
      <c r="DJ891" t="s">
        <v>754</v>
      </c>
      <c r="DK891" t="s">
        <v>3</v>
      </c>
      <c r="DL891" t="s">
        <v>3</v>
      </c>
      <c r="DM891" t="s">
        <v>3</v>
      </c>
      <c r="DN891">
        <v>0</v>
      </c>
      <c r="DO891">
        <v>0</v>
      </c>
      <c r="DP891">
        <v>1</v>
      </c>
      <c r="DQ891">
        <v>1</v>
      </c>
      <c r="DU891">
        <v>1013</v>
      </c>
      <c r="DV891" t="s">
        <v>21</v>
      </c>
      <c r="DW891" t="s">
        <v>21</v>
      </c>
      <c r="DX891">
        <v>1</v>
      </c>
      <c r="DZ891" t="s">
        <v>3</v>
      </c>
      <c r="EA891" t="s">
        <v>3</v>
      </c>
      <c r="EB891" t="s">
        <v>3</v>
      </c>
      <c r="EC891" t="s">
        <v>3</v>
      </c>
      <c r="EE891">
        <v>342528944</v>
      </c>
      <c r="EF891">
        <v>3</v>
      </c>
      <c r="EG891" t="s">
        <v>755</v>
      </c>
      <c r="EH891">
        <v>0</v>
      </c>
      <c r="EI891" t="s">
        <v>3</v>
      </c>
      <c r="EJ891">
        <v>2</v>
      </c>
      <c r="EK891">
        <v>108001</v>
      </c>
      <c r="EL891" t="s">
        <v>756</v>
      </c>
      <c r="EM891" t="s">
        <v>757</v>
      </c>
      <c r="EO891" t="s">
        <v>758</v>
      </c>
      <c r="EQ891">
        <v>131072</v>
      </c>
      <c r="ER891">
        <v>0</v>
      </c>
      <c r="ES891">
        <v>0</v>
      </c>
      <c r="ET891">
        <v>0</v>
      </c>
      <c r="EU891">
        <v>0</v>
      </c>
      <c r="EV891">
        <v>0</v>
      </c>
      <c r="EW891">
        <v>0.86</v>
      </c>
      <c r="EX891">
        <v>0.2</v>
      </c>
      <c r="EY891">
        <v>0</v>
      </c>
      <c r="FQ891">
        <v>0</v>
      </c>
      <c r="FR891">
        <v>0</v>
      </c>
      <c r="FS891">
        <v>0</v>
      </c>
      <c r="FX891">
        <v>97</v>
      </c>
      <c r="FY891">
        <v>51</v>
      </c>
      <c r="GA891" t="s">
        <v>3</v>
      </c>
      <c r="GD891">
        <v>1</v>
      </c>
      <c r="GF891">
        <v>-85507425</v>
      </c>
      <c r="GG891">
        <v>2</v>
      </c>
      <c r="GH891">
        <v>1</v>
      </c>
      <c r="GI891">
        <v>-2</v>
      </c>
      <c r="GJ891">
        <v>0</v>
      </c>
      <c r="GK891">
        <v>0</v>
      </c>
      <c r="GL891">
        <f t="shared" ref="GL891:GL898" si="495">ROUND(IF(AND(BH891=3,BI891=3,FS891&lt;&gt;0),P891,0),2)</f>
        <v>0</v>
      </c>
      <c r="GM891">
        <f t="shared" ref="GM891:GM898" si="496">ROUND(O891+X891+Y891,2)+GX891</f>
        <v>983.11</v>
      </c>
      <c r="GN891">
        <f t="shared" ref="GN891:GN898" si="497">IF(OR(BI891=0,BI891=1),GM891-GX891,0)</f>
        <v>0</v>
      </c>
      <c r="GO891">
        <f t="shared" ref="GO891:GO898" si="498">IF(BI891=2,GM891-GX891,0)</f>
        <v>983.11</v>
      </c>
      <c r="GP891">
        <f t="shared" ref="GP891:GP898" si="499">IF(BI891=4,GM891-GX891,0)</f>
        <v>0</v>
      </c>
      <c r="GR891">
        <v>0</v>
      </c>
      <c r="GS891">
        <v>3</v>
      </c>
      <c r="GT891">
        <v>0</v>
      </c>
      <c r="GU891" t="s">
        <v>3</v>
      </c>
      <c r="GV891">
        <f t="shared" ref="GV891:GV898" si="500">ROUND((GT891),6)</f>
        <v>0</v>
      </c>
      <c r="GW891">
        <v>1</v>
      </c>
      <c r="GX891">
        <f t="shared" ref="GX891:GX898" si="501">ROUND(HC891*I891,2)</f>
        <v>0</v>
      </c>
      <c r="HA891">
        <v>0</v>
      </c>
      <c r="HB891">
        <v>0</v>
      </c>
      <c r="HC891">
        <f t="shared" ref="HC891:HC898" si="502">GV891*GW891</f>
        <v>0</v>
      </c>
      <c r="HE891" t="s">
        <v>3</v>
      </c>
      <c r="HF891" t="s">
        <v>3</v>
      </c>
      <c r="HM891" t="s">
        <v>3</v>
      </c>
      <c r="HN891" t="s">
        <v>759</v>
      </c>
      <c r="HO891" t="s">
        <v>760</v>
      </c>
      <c r="HP891" t="s">
        <v>756</v>
      </c>
      <c r="HQ891" t="s">
        <v>756</v>
      </c>
      <c r="HS891">
        <v>0</v>
      </c>
      <c r="IK891">
        <v>0</v>
      </c>
    </row>
    <row r="892" spans="1:245" x14ac:dyDescent="0.25">
      <c r="A892">
        <v>17</v>
      </c>
      <c r="B892">
        <v>1</v>
      </c>
      <c r="C892">
        <f>ROW(SmtRes!A2297)</f>
        <v>2297</v>
      </c>
      <c r="D892">
        <f>ROW(EtalonRes!A2297)</f>
        <v>2297</v>
      </c>
      <c r="E892" t="s">
        <v>968</v>
      </c>
      <c r="F892" t="s">
        <v>965</v>
      </c>
      <c r="G892" t="s">
        <v>969</v>
      </c>
      <c r="H892" t="s">
        <v>21</v>
      </c>
      <c r="I892">
        <v>1</v>
      </c>
      <c r="J892">
        <v>0</v>
      </c>
      <c r="K892">
        <v>1</v>
      </c>
      <c r="O892">
        <f t="shared" si="482"/>
        <v>767.73</v>
      </c>
      <c r="P892">
        <f>SUMIF(SmtRes!AQ2290:'SmtRes'!AQ2297,"=1",SmtRes!DF2290:'SmtRes'!DF2297)</f>
        <v>0</v>
      </c>
      <c r="Q892">
        <f>SUMIF(SmtRes!AQ2290:'SmtRes'!AQ2297,"=1",SmtRes!DG2290:'SmtRes'!DG2297)</f>
        <v>179.35999999999999</v>
      </c>
      <c r="R892">
        <f>SUMIF(SmtRes!AQ2290:'SmtRes'!AQ2297,"=1",SmtRes!DH2290:'SmtRes'!DH2297)</f>
        <v>117.69999999999999</v>
      </c>
      <c r="S892">
        <f>SUMIF(SmtRes!AQ2290:'SmtRes'!AQ2297,"=1",SmtRes!DI2290:'SmtRes'!DI2297)</f>
        <v>470.67</v>
      </c>
      <c r="T892">
        <f t="shared" si="483"/>
        <v>0</v>
      </c>
      <c r="U892">
        <f>SUMIF(SmtRes!AQ2290:'SmtRes'!AQ2297,"=1",SmtRes!CV2290:'SmtRes'!CV2297)</f>
        <v>0.72240000000000004</v>
      </c>
      <c r="V892">
        <f>SUMIF(SmtRes!AQ2290:'SmtRes'!AQ2297,"=1",SmtRes!CW2290:'SmtRes'!CW2297)</f>
        <v>0.16800000000000001</v>
      </c>
      <c r="W892">
        <f t="shared" si="484"/>
        <v>0</v>
      </c>
      <c r="X892">
        <f t="shared" si="485"/>
        <v>570.72</v>
      </c>
      <c r="Y892">
        <f t="shared" si="485"/>
        <v>300.07</v>
      </c>
      <c r="AA892">
        <v>353029544</v>
      </c>
      <c r="AB892">
        <f t="shared" si="486"/>
        <v>641.18863199999998</v>
      </c>
      <c r="AC892">
        <f t="shared" si="487"/>
        <v>0</v>
      </c>
      <c r="AD892">
        <f>ROUND((((SUM(SmtRes!BR2290:'SmtRes'!BR2297))-(SUM(SmtRes!BS2290:'SmtRes'!BS2297)))+AE892),6)</f>
        <v>170.52336</v>
      </c>
      <c r="AE892">
        <f>ROUND((SUM(SmtRes!BS2290:'SmtRes'!BS2297)),6)</f>
        <v>117.70332000000001</v>
      </c>
      <c r="AF892">
        <f>ROUND((SUM(SmtRes!BT2290:'SmtRes'!BT2297)),6)</f>
        <v>470.66527200000002</v>
      </c>
      <c r="AG892">
        <f t="shared" si="488"/>
        <v>0</v>
      </c>
      <c r="AH892">
        <f>(SUM(SmtRes!BU2290:'SmtRes'!BU2297))</f>
        <v>0.72239999999999993</v>
      </c>
      <c r="AI892">
        <f>(SUM(SmtRes!BV2290:'SmtRes'!BV2297))</f>
        <v>0.16800000000000001</v>
      </c>
      <c r="AJ892">
        <f t="shared" si="489"/>
        <v>0</v>
      </c>
      <c r="AK892">
        <v>1002.98017</v>
      </c>
      <c r="AL892">
        <v>99.537369999999996</v>
      </c>
      <c r="AM892">
        <v>203.00399999999999</v>
      </c>
      <c r="AN892">
        <v>140.12299999999999</v>
      </c>
      <c r="AO892">
        <v>560.31579999999997</v>
      </c>
      <c r="AP892">
        <v>0</v>
      </c>
      <c r="AQ892">
        <v>0.86</v>
      </c>
      <c r="AR892">
        <v>0.2</v>
      </c>
      <c r="AS892">
        <v>0</v>
      </c>
      <c r="AT892">
        <v>97</v>
      </c>
      <c r="AU892">
        <v>51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1</v>
      </c>
      <c r="BD892" t="s">
        <v>3</v>
      </c>
      <c r="BE892" t="s">
        <v>3</v>
      </c>
      <c r="BF892" t="s">
        <v>3</v>
      </c>
      <c r="BG892" t="s">
        <v>3</v>
      </c>
      <c r="BH892">
        <v>0</v>
      </c>
      <c r="BI892">
        <v>2</v>
      </c>
      <c r="BJ892" t="s">
        <v>967</v>
      </c>
      <c r="BM892">
        <v>108001</v>
      </c>
      <c r="BN892">
        <v>0</v>
      </c>
      <c r="BO892" t="s">
        <v>3</v>
      </c>
      <c r="BP892">
        <v>0</v>
      </c>
      <c r="BQ892">
        <v>3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97</v>
      </c>
      <c r="CA892">
        <v>51</v>
      </c>
      <c r="CB892" t="s">
        <v>3</v>
      </c>
      <c r="CE892">
        <v>0</v>
      </c>
      <c r="CF892">
        <v>0</v>
      </c>
      <c r="CG892">
        <v>0</v>
      </c>
      <c r="CM892">
        <v>0</v>
      </c>
      <c r="CN892" t="s">
        <v>3</v>
      </c>
      <c r="CO892">
        <v>0</v>
      </c>
      <c r="CP892">
        <f t="shared" si="490"/>
        <v>767.73</v>
      </c>
      <c r="CQ892">
        <f>SUMIF(SmtRes!AQ2290:'SmtRes'!AQ2297,"=1",SmtRes!AA2290:'SmtRes'!AA2297)</f>
        <v>59267.59</v>
      </c>
      <c r="CR892">
        <f>SUMIF(SmtRes!AQ2290:'SmtRes'!AQ2297,"=1",SmtRes!AB2290:'SmtRes'!AB2297)</f>
        <v>2135.1799999999998</v>
      </c>
      <c r="CS892">
        <f>SUMIF(SmtRes!AQ2290:'SmtRes'!AQ2297,"=1",SmtRes!AC2290:'SmtRes'!AC2297)</f>
        <v>1401.23</v>
      </c>
      <c r="CT892">
        <f>SUMIF(SmtRes!AQ2290:'SmtRes'!AQ2297,"=1",SmtRes!AD2290:'SmtRes'!AD2297)</f>
        <v>651.53</v>
      </c>
      <c r="CU892">
        <f t="shared" si="491"/>
        <v>0</v>
      </c>
      <c r="CV892">
        <f>SUMIF(SmtRes!AQ2290:'SmtRes'!AQ2297,"=1",SmtRes!BU2290:'SmtRes'!BU2297)</f>
        <v>0.72239999999999993</v>
      </c>
      <c r="CW892">
        <f>SUMIF(SmtRes!AQ2290:'SmtRes'!AQ2297,"=1",SmtRes!BV2290:'SmtRes'!BV2297)</f>
        <v>0.16800000000000001</v>
      </c>
      <c r="CX892">
        <f t="shared" si="492"/>
        <v>0</v>
      </c>
      <c r="CY892">
        <f t="shared" si="493"/>
        <v>570.71889999999996</v>
      </c>
      <c r="CZ892">
        <f t="shared" si="494"/>
        <v>300.06869999999998</v>
      </c>
      <c r="DC892" t="s">
        <v>3</v>
      </c>
      <c r="DD892" t="s">
        <v>23</v>
      </c>
      <c r="DE892" t="s">
        <v>24</v>
      </c>
      <c r="DF892" t="s">
        <v>24</v>
      </c>
      <c r="DG892" t="s">
        <v>24</v>
      </c>
      <c r="DH892" t="s">
        <v>3</v>
      </c>
      <c r="DI892" t="s">
        <v>24</v>
      </c>
      <c r="DJ892" t="s">
        <v>24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1013</v>
      </c>
      <c r="DV892" t="s">
        <v>21</v>
      </c>
      <c r="DW892" t="s">
        <v>21</v>
      </c>
      <c r="DX892">
        <v>1</v>
      </c>
      <c r="DZ892" t="s">
        <v>3</v>
      </c>
      <c r="EA892" t="s">
        <v>3</v>
      </c>
      <c r="EB892" t="s">
        <v>3</v>
      </c>
      <c r="EC892" t="s">
        <v>3</v>
      </c>
      <c r="EE892">
        <v>342528944</v>
      </c>
      <c r="EF892">
        <v>3</v>
      </c>
      <c r="EG892" t="s">
        <v>755</v>
      </c>
      <c r="EH892">
        <v>0</v>
      </c>
      <c r="EI892" t="s">
        <v>3</v>
      </c>
      <c r="EJ892">
        <v>2</v>
      </c>
      <c r="EK892">
        <v>108001</v>
      </c>
      <c r="EL892" t="s">
        <v>756</v>
      </c>
      <c r="EM892" t="s">
        <v>757</v>
      </c>
      <c r="EO892" t="s">
        <v>3</v>
      </c>
      <c r="EQ892">
        <v>131072</v>
      </c>
      <c r="ER892">
        <v>0</v>
      </c>
      <c r="ES892">
        <v>0</v>
      </c>
      <c r="ET892">
        <v>0</v>
      </c>
      <c r="EU892">
        <v>0</v>
      </c>
      <c r="EV892">
        <v>0</v>
      </c>
      <c r="EW892">
        <v>0.86</v>
      </c>
      <c r="EX892">
        <v>0.2</v>
      </c>
      <c r="EY892">
        <v>0</v>
      </c>
      <c r="FQ892">
        <v>0</v>
      </c>
      <c r="FR892">
        <v>0</v>
      </c>
      <c r="FS892">
        <v>0</v>
      </c>
      <c r="FX892">
        <v>97</v>
      </c>
      <c r="FY892">
        <v>51</v>
      </c>
      <c r="GA892" t="s">
        <v>3</v>
      </c>
      <c r="GD892">
        <v>1</v>
      </c>
      <c r="GF892">
        <v>-1973502216</v>
      </c>
      <c r="GG892">
        <v>2</v>
      </c>
      <c r="GH892">
        <v>1</v>
      </c>
      <c r="GI892">
        <v>-2</v>
      </c>
      <c r="GJ892">
        <v>0</v>
      </c>
      <c r="GK892">
        <v>0</v>
      </c>
      <c r="GL892">
        <f t="shared" si="495"/>
        <v>0</v>
      </c>
      <c r="GM892">
        <f t="shared" si="496"/>
        <v>1638.52</v>
      </c>
      <c r="GN892">
        <f t="shared" si="497"/>
        <v>0</v>
      </c>
      <c r="GO892">
        <f t="shared" si="498"/>
        <v>1638.52</v>
      </c>
      <c r="GP892">
        <f t="shared" si="499"/>
        <v>0</v>
      </c>
      <c r="GR892">
        <v>0</v>
      </c>
      <c r="GS892">
        <v>3</v>
      </c>
      <c r="GT892">
        <v>0</v>
      </c>
      <c r="GU892" t="s">
        <v>3</v>
      </c>
      <c r="GV892">
        <f t="shared" si="500"/>
        <v>0</v>
      </c>
      <c r="GW892">
        <v>1</v>
      </c>
      <c r="GX892">
        <f t="shared" si="501"/>
        <v>0</v>
      </c>
      <c r="HA892">
        <v>0</v>
      </c>
      <c r="HB892">
        <v>0</v>
      </c>
      <c r="HC892">
        <f t="shared" si="502"/>
        <v>0</v>
      </c>
      <c r="HE892" t="s">
        <v>3</v>
      </c>
      <c r="HF892" t="s">
        <v>3</v>
      </c>
      <c r="HM892" t="s">
        <v>3</v>
      </c>
      <c r="HN892" t="s">
        <v>759</v>
      </c>
      <c r="HO892" t="s">
        <v>760</v>
      </c>
      <c r="HP892" t="s">
        <v>756</v>
      </c>
      <c r="HQ892" t="s">
        <v>756</v>
      </c>
      <c r="HS892">
        <v>0</v>
      </c>
      <c r="IK892">
        <v>0</v>
      </c>
    </row>
    <row r="893" spans="1:245" x14ac:dyDescent="0.25">
      <c r="A893">
        <v>17</v>
      </c>
      <c r="B893">
        <v>1</v>
      </c>
      <c r="C893">
        <f>ROW(SmtRes!A2305)</f>
        <v>2305</v>
      </c>
      <c r="D893">
        <f>ROW(EtalonRes!A2305)</f>
        <v>2305</v>
      </c>
      <c r="E893" t="s">
        <v>970</v>
      </c>
      <c r="F893" t="s">
        <v>965</v>
      </c>
      <c r="G893" t="s">
        <v>971</v>
      </c>
      <c r="H893" t="s">
        <v>21</v>
      </c>
      <c r="I893">
        <v>1</v>
      </c>
      <c r="J893">
        <v>0</v>
      </c>
      <c r="K893">
        <v>1</v>
      </c>
      <c r="O893">
        <f t="shared" si="482"/>
        <v>460.64</v>
      </c>
      <c r="P893">
        <f>SUMIF(SmtRes!AQ2298:'SmtRes'!AQ2305,"=1",SmtRes!DF2298:'SmtRes'!DF2305)</f>
        <v>0</v>
      </c>
      <c r="Q893">
        <f>SUMIF(SmtRes!AQ2298:'SmtRes'!AQ2305,"=1",SmtRes!DG2298:'SmtRes'!DG2305)</f>
        <v>107.62</v>
      </c>
      <c r="R893">
        <f>SUMIF(SmtRes!AQ2298:'SmtRes'!AQ2305,"=1",SmtRes!DH2298:'SmtRes'!DH2305)</f>
        <v>70.62</v>
      </c>
      <c r="S893">
        <f>SUMIF(SmtRes!AQ2298:'SmtRes'!AQ2305,"=1",SmtRes!DI2298:'SmtRes'!DI2305)</f>
        <v>282.39999999999998</v>
      </c>
      <c r="T893">
        <f t="shared" si="483"/>
        <v>0</v>
      </c>
      <c r="U893">
        <f>SUMIF(SmtRes!AQ2298:'SmtRes'!AQ2305,"=1",SmtRes!CV2298:'SmtRes'!CV2305)</f>
        <v>0.43343999999999999</v>
      </c>
      <c r="V893">
        <f>SUMIF(SmtRes!AQ2298:'SmtRes'!AQ2305,"=1",SmtRes!CW2298:'SmtRes'!CW2305)</f>
        <v>0.1008</v>
      </c>
      <c r="W893">
        <f t="shared" si="484"/>
        <v>0</v>
      </c>
      <c r="X893">
        <f t="shared" si="485"/>
        <v>342.43</v>
      </c>
      <c r="Y893">
        <f t="shared" si="485"/>
        <v>180.04</v>
      </c>
      <c r="AA893">
        <v>353029544</v>
      </c>
      <c r="AB893">
        <f t="shared" si="486"/>
        <v>384.71317900000003</v>
      </c>
      <c r="AC893">
        <f t="shared" si="487"/>
        <v>0</v>
      </c>
      <c r="AD893">
        <f>ROUND((((SUM(SmtRes!BR2298:'SmtRes'!BR2305))-(SUM(SmtRes!BS2298:'SmtRes'!BS2305)))+AE893),6)</f>
        <v>102.314016</v>
      </c>
      <c r="AE893">
        <f>ROUND((SUM(SmtRes!BS2298:'SmtRes'!BS2305)),6)</f>
        <v>70.621992000000006</v>
      </c>
      <c r="AF893">
        <f>ROUND((SUM(SmtRes!BT2298:'SmtRes'!BT2305)),6)</f>
        <v>282.39916299999999</v>
      </c>
      <c r="AG893">
        <f t="shared" si="488"/>
        <v>0</v>
      </c>
      <c r="AH893">
        <f>(SUM(SmtRes!BU2298:'SmtRes'!BU2305))</f>
        <v>0.43343999999999999</v>
      </c>
      <c r="AI893">
        <f>(SUM(SmtRes!BV2298:'SmtRes'!BV2305))</f>
        <v>0.10079999999999999</v>
      </c>
      <c r="AJ893">
        <f t="shared" si="489"/>
        <v>0</v>
      </c>
      <c r="AK893">
        <v>1002.98017</v>
      </c>
      <c r="AL893">
        <v>99.537369999999996</v>
      </c>
      <c r="AM893">
        <v>203.00399999999999</v>
      </c>
      <c r="AN893">
        <v>140.12299999999999</v>
      </c>
      <c r="AO893">
        <v>560.31579999999997</v>
      </c>
      <c r="AP893">
        <v>0</v>
      </c>
      <c r="AQ893">
        <v>0.86</v>
      </c>
      <c r="AR893">
        <v>0.2</v>
      </c>
      <c r="AS893">
        <v>0</v>
      </c>
      <c r="AT893">
        <v>97</v>
      </c>
      <c r="AU893">
        <v>51</v>
      </c>
      <c r="AV893">
        <v>1</v>
      </c>
      <c r="AW893">
        <v>1</v>
      </c>
      <c r="AZ893">
        <v>1</v>
      </c>
      <c r="BA893">
        <v>1</v>
      </c>
      <c r="BB893">
        <v>1</v>
      </c>
      <c r="BC893">
        <v>1</v>
      </c>
      <c r="BD893" t="s">
        <v>3</v>
      </c>
      <c r="BE893" t="s">
        <v>3</v>
      </c>
      <c r="BF893" t="s">
        <v>3</v>
      </c>
      <c r="BG893" t="s">
        <v>3</v>
      </c>
      <c r="BH893">
        <v>0</v>
      </c>
      <c r="BI893">
        <v>2</v>
      </c>
      <c r="BJ893" t="s">
        <v>967</v>
      </c>
      <c r="BM893">
        <v>108001</v>
      </c>
      <c r="BN893">
        <v>0</v>
      </c>
      <c r="BO893" t="s">
        <v>3</v>
      </c>
      <c r="BP893">
        <v>0</v>
      </c>
      <c r="BQ893">
        <v>3</v>
      </c>
      <c r="BR893">
        <v>0</v>
      </c>
      <c r="BS893">
        <v>1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3</v>
      </c>
      <c r="BZ893">
        <v>97</v>
      </c>
      <c r="CA893">
        <v>51</v>
      </c>
      <c r="CB893" t="s">
        <v>3</v>
      </c>
      <c r="CE893">
        <v>0</v>
      </c>
      <c r="CF893">
        <v>0</v>
      </c>
      <c r="CG893">
        <v>0</v>
      </c>
      <c r="CM893">
        <v>0</v>
      </c>
      <c r="CN893" t="s">
        <v>753</v>
      </c>
      <c r="CO893">
        <v>0</v>
      </c>
      <c r="CP893">
        <f t="shared" si="490"/>
        <v>460.64</v>
      </c>
      <c r="CQ893">
        <f>SUMIF(SmtRes!AQ2298:'SmtRes'!AQ2305,"=1",SmtRes!AA2298:'SmtRes'!AA2305)</f>
        <v>59267.59</v>
      </c>
      <c r="CR893">
        <f>SUMIF(SmtRes!AQ2298:'SmtRes'!AQ2305,"=1",SmtRes!AB2298:'SmtRes'!AB2305)</f>
        <v>2135.1799999999998</v>
      </c>
      <c r="CS893">
        <f>SUMIF(SmtRes!AQ2298:'SmtRes'!AQ2305,"=1",SmtRes!AC2298:'SmtRes'!AC2305)</f>
        <v>1401.23</v>
      </c>
      <c r="CT893">
        <f>SUMIF(SmtRes!AQ2298:'SmtRes'!AQ2305,"=1",SmtRes!AD2298:'SmtRes'!AD2305)</f>
        <v>651.53</v>
      </c>
      <c r="CU893">
        <f t="shared" si="491"/>
        <v>0</v>
      </c>
      <c r="CV893">
        <f>SUMIF(SmtRes!AQ2298:'SmtRes'!AQ2305,"=1",SmtRes!BU2298:'SmtRes'!BU2305)</f>
        <v>0.43343999999999999</v>
      </c>
      <c r="CW893">
        <f>SUMIF(SmtRes!AQ2298:'SmtRes'!AQ2305,"=1",SmtRes!BV2298:'SmtRes'!BV2305)</f>
        <v>0.10079999999999999</v>
      </c>
      <c r="CX893">
        <f t="shared" si="492"/>
        <v>0</v>
      </c>
      <c r="CY893">
        <f t="shared" si="493"/>
        <v>342.42939999999993</v>
      </c>
      <c r="CZ893">
        <f t="shared" si="494"/>
        <v>180.0402</v>
      </c>
      <c r="DC893" t="s">
        <v>3</v>
      </c>
      <c r="DD893" t="s">
        <v>16</v>
      </c>
      <c r="DE893" t="s">
        <v>754</v>
      </c>
      <c r="DF893" t="s">
        <v>754</v>
      </c>
      <c r="DG893" t="s">
        <v>754</v>
      </c>
      <c r="DH893" t="s">
        <v>3</v>
      </c>
      <c r="DI893" t="s">
        <v>754</v>
      </c>
      <c r="DJ893" t="s">
        <v>754</v>
      </c>
      <c r="DK893" t="s">
        <v>3</v>
      </c>
      <c r="DL893" t="s">
        <v>3</v>
      </c>
      <c r="DM893" t="s">
        <v>3</v>
      </c>
      <c r="DN893">
        <v>0</v>
      </c>
      <c r="DO893">
        <v>0</v>
      </c>
      <c r="DP893">
        <v>1</v>
      </c>
      <c r="DQ893">
        <v>1</v>
      </c>
      <c r="DU893">
        <v>1013</v>
      </c>
      <c r="DV893" t="s">
        <v>21</v>
      </c>
      <c r="DW893" t="s">
        <v>21</v>
      </c>
      <c r="DX893">
        <v>1</v>
      </c>
      <c r="DZ893" t="s">
        <v>3</v>
      </c>
      <c r="EA893" t="s">
        <v>3</v>
      </c>
      <c r="EB893" t="s">
        <v>3</v>
      </c>
      <c r="EC893" t="s">
        <v>3</v>
      </c>
      <c r="EE893">
        <v>342528944</v>
      </c>
      <c r="EF893">
        <v>3</v>
      </c>
      <c r="EG893" t="s">
        <v>755</v>
      </c>
      <c r="EH893">
        <v>0</v>
      </c>
      <c r="EI893" t="s">
        <v>3</v>
      </c>
      <c r="EJ893">
        <v>2</v>
      </c>
      <c r="EK893">
        <v>108001</v>
      </c>
      <c r="EL893" t="s">
        <v>756</v>
      </c>
      <c r="EM893" t="s">
        <v>757</v>
      </c>
      <c r="EO893" t="s">
        <v>758</v>
      </c>
      <c r="EQ893">
        <v>131072</v>
      </c>
      <c r="ER893">
        <v>0</v>
      </c>
      <c r="ES893">
        <v>0</v>
      </c>
      <c r="ET893">
        <v>0</v>
      </c>
      <c r="EU893">
        <v>0</v>
      </c>
      <c r="EV893">
        <v>0</v>
      </c>
      <c r="EW893">
        <v>0.86</v>
      </c>
      <c r="EX893">
        <v>0.2</v>
      </c>
      <c r="EY893">
        <v>0</v>
      </c>
      <c r="FQ893">
        <v>0</v>
      </c>
      <c r="FR893">
        <v>0</v>
      </c>
      <c r="FS893">
        <v>0</v>
      </c>
      <c r="FX893">
        <v>97</v>
      </c>
      <c r="FY893">
        <v>51</v>
      </c>
      <c r="GA893" t="s">
        <v>3</v>
      </c>
      <c r="GD893">
        <v>1</v>
      </c>
      <c r="GF893">
        <v>-2020419509</v>
      </c>
      <c r="GG893">
        <v>2</v>
      </c>
      <c r="GH893">
        <v>1</v>
      </c>
      <c r="GI893">
        <v>-2</v>
      </c>
      <c r="GJ893">
        <v>0</v>
      </c>
      <c r="GK893">
        <v>0</v>
      </c>
      <c r="GL893">
        <f t="shared" si="495"/>
        <v>0</v>
      </c>
      <c r="GM893">
        <f t="shared" si="496"/>
        <v>983.11</v>
      </c>
      <c r="GN893">
        <f t="shared" si="497"/>
        <v>0</v>
      </c>
      <c r="GO893">
        <f t="shared" si="498"/>
        <v>983.11</v>
      </c>
      <c r="GP893">
        <f t="shared" si="499"/>
        <v>0</v>
      </c>
      <c r="GR893">
        <v>0</v>
      </c>
      <c r="GS893">
        <v>3</v>
      </c>
      <c r="GT893">
        <v>0</v>
      </c>
      <c r="GU893" t="s">
        <v>3</v>
      </c>
      <c r="GV893">
        <f t="shared" si="500"/>
        <v>0</v>
      </c>
      <c r="GW893">
        <v>1</v>
      </c>
      <c r="GX893">
        <f t="shared" si="501"/>
        <v>0</v>
      </c>
      <c r="HA893">
        <v>0</v>
      </c>
      <c r="HB893">
        <v>0</v>
      </c>
      <c r="HC893">
        <f t="shared" si="502"/>
        <v>0</v>
      </c>
      <c r="HE893" t="s">
        <v>3</v>
      </c>
      <c r="HF893" t="s">
        <v>3</v>
      </c>
      <c r="HM893" t="s">
        <v>3</v>
      </c>
      <c r="HN893" t="s">
        <v>759</v>
      </c>
      <c r="HO893" t="s">
        <v>760</v>
      </c>
      <c r="HP893" t="s">
        <v>756</v>
      </c>
      <c r="HQ893" t="s">
        <v>756</v>
      </c>
      <c r="HS893">
        <v>0</v>
      </c>
      <c r="IK893">
        <v>0</v>
      </c>
    </row>
    <row r="894" spans="1:245" x14ac:dyDescent="0.25">
      <c r="A894">
        <v>17</v>
      </c>
      <c r="B894">
        <v>1</v>
      </c>
      <c r="C894">
        <f>ROW(SmtRes!A2313)</f>
        <v>2313</v>
      </c>
      <c r="D894">
        <f>ROW(EtalonRes!A2313)</f>
        <v>2313</v>
      </c>
      <c r="E894" t="s">
        <v>972</v>
      </c>
      <c r="F894" t="s">
        <v>965</v>
      </c>
      <c r="G894" t="s">
        <v>973</v>
      </c>
      <c r="H894" t="s">
        <v>21</v>
      </c>
      <c r="I894">
        <v>1</v>
      </c>
      <c r="J894">
        <v>0</v>
      </c>
      <c r="K894">
        <v>1</v>
      </c>
      <c r="O894">
        <f t="shared" si="482"/>
        <v>767.73</v>
      </c>
      <c r="P894">
        <f>SUMIF(SmtRes!AQ2306:'SmtRes'!AQ2313,"=1",SmtRes!DF2306:'SmtRes'!DF2313)</f>
        <v>0</v>
      </c>
      <c r="Q894">
        <f>SUMIF(SmtRes!AQ2306:'SmtRes'!AQ2313,"=1",SmtRes!DG2306:'SmtRes'!DG2313)</f>
        <v>179.35999999999999</v>
      </c>
      <c r="R894">
        <f>SUMIF(SmtRes!AQ2306:'SmtRes'!AQ2313,"=1",SmtRes!DH2306:'SmtRes'!DH2313)</f>
        <v>117.69999999999999</v>
      </c>
      <c r="S894">
        <f>SUMIF(SmtRes!AQ2306:'SmtRes'!AQ2313,"=1",SmtRes!DI2306:'SmtRes'!DI2313)</f>
        <v>470.67</v>
      </c>
      <c r="T894">
        <f t="shared" si="483"/>
        <v>0</v>
      </c>
      <c r="U894">
        <f>SUMIF(SmtRes!AQ2306:'SmtRes'!AQ2313,"=1",SmtRes!CV2306:'SmtRes'!CV2313)</f>
        <v>0.72240000000000004</v>
      </c>
      <c r="V894">
        <f>SUMIF(SmtRes!AQ2306:'SmtRes'!AQ2313,"=1",SmtRes!CW2306:'SmtRes'!CW2313)</f>
        <v>0.16800000000000001</v>
      </c>
      <c r="W894">
        <f t="shared" si="484"/>
        <v>0</v>
      </c>
      <c r="X894">
        <f t="shared" si="485"/>
        <v>570.72</v>
      </c>
      <c r="Y894">
        <f t="shared" si="485"/>
        <v>300.07</v>
      </c>
      <c r="AA894">
        <v>353029544</v>
      </c>
      <c r="AB894">
        <f t="shared" si="486"/>
        <v>641.18863199999998</v>
      </c>
      <c r="AC894">
        <f t="shared" si="487"/>
        <v>0</v>
      </c>
      <c r="AD894">
        <f>ROUND((((SUM(SmtRes!BR2306:'SmtRes'!BR2313))-(SUM(SmtRes!BS2306:'SmtRes'!BS2313)))+AE894),6)</f>
        <v>170.52336</v>
      </c>
      <c r="AE894">
        <f>ROUND((SUM(SmtRes!BS2306:'SmtRes'!BS2313)),6)</f>
        <v>117.70332000000001</v>
      </c>
      <c r="AF894">
        <f>ROUND((SUM(SmtRes!BT2306:'SmtRes'!BT2313)),6)</f>
        <v>470.66527200000002</v>
      </c>
      <c r="AG894">
        <f t="shared" si="488"/>
        <v>0</v>
      </c>
      <c r="AH894">
        <f>(SUM(SmtRes!BU2306:'SmtRes'!BU2313))</f>
        <v>0.72239999999999993</v>
      </c>
      <c r="AI894">
        <f>(SUM(SmtRes!BV2306:'SmtRes'!BV2313))</f>
        <v>0.16800000000000001</v>
      </c>
      <c r="AJ894">
        <f t="shared" si="489"/>
        <v>0</v>
      </c>
      <c r="AK894">
        <v>1002.98017</v>
      </c>
      <c r="AL894">
        <v>99.537369999999996</v>
      </c>
      <c r="AM894">
        <v>203.00399999999999</v>
      </c>
      <c r="AN894">
        <v>140.12299999999999</v>
      </c>
      <c r="AO894">
        <v>560.31579999999997</v>
      </c>
      <c r="AP894">
        <v>0</v>
      </c>
      <c r="AQ894">
        <v>0.86</v>
      </c>
      <c r="AR894">
        <v>0.2</v>
      </c>
      <c r="AS894">
        <v>0</v>
      </c>
      <c r="AT894">
        <v>97</v>
      </c>
      <c r="AU894">
        <v>51</v>
      </c>
      <c r="AV894">
        <v>1</v>
      </c>
      <c r="AW894">
        <v>1</v>
      </c>
      <c r="AZ894">
        <v>1</v>
      </c>
      <c r="BA894">
        <v>1</v>
      </c>
      <c r="BB894">
        <v>1</v>
      </c>
      <c r="BC894">
        <v>1</v>
      </c>
      <c r="BD894" t="s">
        <v>3</v>
      </c>
      <c r="BE894" t="s">
        <v>3</v>
      </c>
      <c r="BF894" t="s">
        <v>3</v>
      </c>
      <c r="BG894" t="s">
        <v>3</v>
      </c>
      <c r="BH894">
        <v>0</v>
      </c>
      <c r="BI894">
        <v>2</v>
      </c>
      <c r="BJ894" t="s">
        <v>967</v>
      </c>
      <c r="BM894">
        <v>108001</v>
      </c>
      <c r="BN894">
        <v>0</v>
      </c>
      <c r="BO894" t="s">
        <v>3</v>
      </c>
      <c r="BP894">
        <v>0</v>
      </c>
      <c r="BQ894">
        <v>3</v>
      </c>
      <c r="BR894">
        <v>0</v>
      </c>
      <c r="BS894">
        <v>1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3</v>
      </c>
      <c r="BZ894">
        <v>97</v>
      </c>
      <c r="CA894">
        <v>51</v>
      </c>
      <c r="CB894" t="s">
        <v>3</v>
      </c>
      <c r="CE894">
        <v>0</v>
      </c>
      <c r="CF894">
        <v>0</v>
      </c>
      <c r="CG894">
        <v>0</v>
      </c>
      <c r="CM894">
        <v>0</v>
      </c>
      <c r="CN894" t="s">
        <v>3</v>
      </c>
      <c r="CO894">
        <v>0</v>
      </c>
      <c r="CP894">
        <f t="shared" si="490"/>
        <v>767.73</v>
      </c>
      <c r="CQ894">
        <f>SUMIF(SmtRes!AQ2306:'SmtRes'!AQ2313,"=1",SmtRes!AA2306:'SmtRes'!AA2313)</f>
        <v>59267.59</v>
      </c>
      <c r="CR894">
        <f>SUMIF(SmtRes!AQ2306:'SmtRes'!AQ2313,"=1",SmtRes!AB2306:'SmtRes'!AB2313)</f>
        <v>2135.1799999999998</v>
      </c>
      <c r="CS894">
        <f>SUMIF(SmtRes!AQ2306:'SmtRes'!AQ2313,"=1",SmtRes!AC2306:'SmtRes'!AC2313)</f>
        <v>1401.23</v>
      </c>
      <c r="CT894">
        <f>SUMIF(SmtRes!AQ2306:'SmtRes'!AQ2313,"=1",SmtRes!AD2306:'SmtRes'!AD2313)</f>
        <v>651.53</v>
      </c>
      <c r="CU894">
        <f t="shared" si="491"/>
        <v>0</v>
      </c>
      <c r="CV894">
        <f>SUMIF(SmtRes!AQ2306:'SmtRes'!AQ2313,"=1",SmtRes!BU2306:'SmtRes'!BU2313)</f>
        <v>0.72239999999999993</v>
      </c>
      <c r="CW894">
        <f>SUMIF(SmtRes!AQ2306:'SmtRes'!AQ2313,"=1",SmtRes!BV2306:'SmtRes'!BV2313)</f>
        <v>0.16800000000000001</v>
      </c>
      <c r="CX894">
        <f t="shared" si="492"/>
        <v>0</v>
      </c>
      <c r="CY894">
        <f t="shared" si="493"/>
        <v>570.71889999999996</v>
      </c>
      <c r="CZ894">
        <f t="shared" si="494"/>
        <v>300.06869999999998</v>
      </c>
      <c r="DC894" t="s">
        <v>3</v>
      </c>
      <c r="DD894" t="s">
        <v>23</v>
      </c>
      <c r="DE894" t="s">
        <v>24</v>
      </c>
      <c r="DF894" t="s">
        <v>24</v>
      </c>
      <c r="DG894" t="s">
        <v>24</v>
      </c>
      <c r="DH894" t="s">
        <v>3</v>
      </c>
      <c r="DI894" t="s">
        <v>24</v>
      </c>
      <c r="DJ894" t="s">
        <v>24</v>
      </c>
      <c r="DK894" t="s">
        <v>3</v>
      </c>
      <c r="DL894" t="s">
        <v>3</v>
      </c>
      <c r="DM894" t="s">
        <v>3</v>
      </c>
      <c r="DN894">
        <v>0</v>
      </c>
      <c r="DO894">
        <v>0</v>
      </c>
      <c r="DP894">
        <v>1</v>
      </c>
      <c r="DQ894">
        <v>1</v>
      </c>
      <c r="DU894">
        <v>1013</v>
      </c>
      <c r="DV894" t="s">
        <v>21</v>
      </c>
      <c r="DW894" t="s">
        <v>21</v>
      </c>
      <c r="DX894">
        <v>1</v>
      </c>
      <c r="DZ894" t="s">
        <v>3</v>
      </c>
      <c r="EA894" t="s">
        <v>3</v>
      </c>
      <c r="EB894" t="s">
        <v>3</v>
      </c>
      <c r="EC894" t="s">
        <v>3</v>
      </c>
      <c r="EE894">
        <v>342528944</v>
      </c>
      <c r="EF894">
        <v>3</v>
      </c>
      <c r="EG894" t="s">
        <v>755</v>
      </c>
      <c r="EH894">
        <v>0</v>
      </c>
      <c r="EI894" t="s">
        <v>3</v>
      </c>
      <c r="EJ894">
        <v>2</v>
      </c>
      <c r="EK894">
        <v>108001</v>
      </c>
      <c r="EL894" t="s">
        <v>756</v>
      </c>
      <c r="EM894" t="s">
        <v>757</v>
      </c>
      <c r="EO894" t="s">
        <v>3</v>
      </c>
      <c r="EQ894">
        <v>131072</v>
      </c>
      <c r="ER894">
        <v>0</v>
      </c>
      <c r="ES894">
        <v>0</v>
      </c>
      <c r="ET894">
        <v>0</v>
      </c>
      <c r="EU894">
        <v>0</v>
      </c>
      <c r="EV894">
        <v>0</v>
      </c>
      <c r="EW894">
        <v>0.86</v>
      </c>
      <c r="EX894">
        <v>0.2</v>
      </c>
      <c r="EY894">
        <v>0</v>
      </c>
      <c r="FQ894">
        <v>0</v>
      </c>
      <c r="FR894">
        <v>0</v>
      </c>
      <c r="FS894">
        <v>0</v>
      </c>
      <c r="FX894">
        <v>97</v>
      </c>
      <c r="FY894">
        <v>51</v>
      </c>
      <c r="GA894" t="s">
        <v>3</v>
      </c>
      <c r="GD894">
        <v>1</v>
      </c>
      <c r="GF894">
        <v>-1546708223</v>
      </c>
      <c r="GG894">
        <v>2</v>
      </c>
      <c r="GH894">
        <v>1</v>
      </c>
      <c r="GI894">
        <v>-2</v>
      </c>
      <c r="GJ894">
        <v>0</v>
      </c>
      <c r="GK894">
        <v>0</v>
      </c>
      <c r="GL894">
        <f t="shared" si="495"/>
        <v>0</v>
      </c>
      <c r="GM894">
        <f t="shared" si="496"/>
        <v>1638.52</v>
      </c>
      <c r="GN894">
        <f t="shared" si="497"/>
        <v>0</v>
      </c>
      <c r="GO894">
        <f t="shared" si="498"/>
        <v>1638.52</v>
      </c>
      <c r="GP894">
        <f t="shared" si="499"/>
        <v>0</v>
      </c>
      <c r="GR894">
        <v>0</v>
      </c>
      <c r="GS894">
        <v>3</v>
      </c>
      <c r="GT894">
        <v>0</v>
      </c>
      <c r="GU894" t="s">
        <v>3</v>
      </c>
      <c r="GV894">
        <f t="shared" si="500"/>
        <v>0</v>
      </c>
      <c r="GW894">
        <v>1</v>
      </c>
      <c r="GX894">
        <f t="shared" si="501"/>
        <v>0</v>
      </c>
      <c r="HA894">
        <v>0</v>
      </c>
      <c r="HB894">
        <v>0</v>
      </c>
      <c r="HC894">
        <f t="shared" si="502"/>
        <v>0</v>
      </c>
      <c r="HE894" t="s">
        <v>3</v>
      </c>
      <c r="HF894" t="s">
        <v>3</v>
      </c>
      <c r="HM894" t="s">
        <v>3</v>
      </c>
      <c r="HN894" t="s">
        <v>759</v>
      </c>
      <c r="HO894" t="s">
        <v>760</v>
      </c>
      <c r="HP894" t="s">
        <v>756</v>
      </c>
      <c r="HQ894" t="s">
        <v>756</v>
      </c>
      <c r="HS894">
        <v>0</v>
      </c>
      <c r="IK894">
        <v>0</v>
      </c>
    </row>
    <row r="895" spans="1:245" x14ac:dyDescent="0.25">
      <c r="A895">
        <v>17</v>
      </c>
      <c r="B895">
        <v>1</v>
      </c>
      <c r="C895">
        <f>ROW(SmtRes!A2319)</f>
        <v>2319</v>
      </c>
      <c r="D895">
        <f>ROW(EtalonRes!A2319)</f>
        <v>2319</v>
      </c>
      <c r="E895" t="s">
        <v>974</v>
      </c>
      <c r="F895" t="s">
        <v>975</v>
      </c>
      <c r="G895" t="s">
        <v>976</v>
      </c>
      <c r="H895" t="s">
        <v>21</v>
      </c>
      <c r="I895">
        <v>1</v>
      </c>
      <c r="J895">
        <v>0</v>
      </c>
      <c r="K895">
        <v>1</v>
      </c>
      <c r="O895">
        <f t="shared" si="482"/>
        <v>104.73</v>
      </c>
      <c r="P895">
        <f>SUMIF(SmtRes!AQ2314:'SmtRes'!AQ2319,"=1",SmtRes!DF2314:'SmtRes'!DF2319)</f>
        <v>0</v>
      </c>
      <c r="Q895">
        <f>SUMIF(SmtRes!AQ2314:'SmtRes'!AQ2319,"=1",SmtRes!DG2314:'SmtRes'!DG2319)</f>
        <v>10.76</v>
      </c>
      <c r="R895">
        <f>SUMIF(SmtRes!AQ2314:'SmtRes'!AQ2319,"=1",SmtRes!DH2314:'SmtRes'!DH2319)</f>
        <v>7.06</v>
      </c>
      <c r="S895">
        <f>SUMIF(SmtRes!AQ2314:'SmtRes'!AQ2319,"=1",SmtRes!DI2314:'SmtRes'!DI2319)</f>
        <v>86.91</v>
      </c>
      <c r="T895">
        <f t="shared" si="483"/>
        <v>0</v>
      </c>
      <c r="U895">
        <f>SUMIF(SmtRes!AQ2314:'SmtRes'!AQ2319,"=1",SmtRes!CV2314:'SmtRes'!CV2319)</f>
        <v>0.14112</v>
      </c>
      <c r="V895">
        <f>SUMIF(SmtRes!AQ2314:'SmtRes'!AQ2319,"=1",SmtRes!CW2314:'SmtRes'!CW2319)</f>
        <v>1.008E-2</v>
      </c>
      <c r="W895">
        <f t="shared" si="484"/>
        <v>0</v>
      </c>
      <c r="X895">
        <f t="shared" si="485"/>
        <v>91.15</v>
      </c>
      <c r="Y895">
        <f t="shared" si="485"/>
        <v>47.92</v>
      </c>
      <c r="AA895">
        <v>353029544</v>
      </c>
      <c r="AB895">
        <f t="shared" si="486"/>
        <v>97.137331000000003</v>
      </c>
      <c r="AC895">
        <f t="shared" si="487"/>
        <v>0</v>
      </c>
      <c r="AD895">
        <f>ROUND((((SUM(SmtRes!BR2314:'SmtRes'!BR2319))-(SUM(SmtRes!BS2314:'SmtRes'!BS2319)))+AE895),6)</f>
        <v>10.231401</v>
      </c>
      <c r="AE895">
        <f>ROUND((SUM(SmtRes!BS2314:'SmtRes'!BS2319)),6)</f>
        <v>7.0621989999999997</v>
      </c>
      <c r="AF895">
        <f>ROUND((SUM(SmtRes!BT2314:'SmtRes'!BT2319)),6)</f>
        <v>86.905929999999998</v>
      </c>
      <c r="AG895">
        <f t="shared" si="488"/>
        <v>0</v>
      </c>
      <c r="AH895">
        <f>(SUM(SmtRes!BU2314:'SmtRes'!BU2319))</f>
        <v>0.14112</v>
      </c>
      <c r="AI895">
        <f>(SUM(SmtRes!BV2314:'SmtRes'!BV2319))</f>
        <v>1.008E-2</v>
      </c>
      <c r="AJ895">
        <f t="shared" si="489"/>
        <v>0</v>
      </c>
      <c r="AK895">
        <v>210.56728000000004</v>
      </c>
      <c r="AL895">
        <v>3.8221799999999999</v>
      </c>
      <c r="AM895">
        <v>20.3004</v>
      </c>
      <c r="AN895">
        <v>14.0123</v>
      </c>
      <c r="AO895">
        <v>172.43240000000003</v>
      </c>
      <c r="AP895">
        <v>0</v>
      </c>
      <c r="AQ895">
        <v>0.28000000000000003</v>
      </c>
      <c r="AR895">
        <v>0.02</v>
      </c>
      <c r="AS895">
        <v>0</v>
      </c>
      <c r="AT895">
        <v>97</v>
      </c>
      <c r="AU895">
        <v>51</v>
      </c>
      <c r="AV895">
        <v>1</v>
      </c>
      <c r="AW895">
        <v>1</v>
      </c>
      <c r="AZ895">
        <v>1</v>
      </c>
      <c r="BA895">
        <v>1</v>
      </c>
      <c r="BB895">
        <v>1</v>
      </c>
      <c r="BC895">
        <v>1</v>
      </c>
      <c r="BD895" t="s">
        <v>3</v>
      </c>
      <c r="BE895" t="s">
        <v>3</v>
      </c>
      <c r="BF895" t="s">
        <v>3</v>
      </c>
      <c r="BG895" t="s">
        <v>3</v>
      </c>
      <c r="BH895">
        <v>0</v>
      </c>
      <c r="BI895">
        <v>2</v>
      </c>
      <c r="BJ895" t="s">
        <v>977</v>
      </c>
      <c r="BM895">
        <v>108001</v>
      </c>
      <c r="BN895">
        <v>0</v>
      </c>
      <c r="BO895" t="s">
        <v>3</v>
      </c>
      <c r="BP895">
        <v>0</v>
      </c>
      <c r="BQ895">
        <v>3</v>
      </c>
      <c r="BR895">
        <v>0</v>
      </c>
      <c r="BS895">
        <v>1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3</v>
      </c>
      <c r="BZ895">
        <v>97</v>
      </c>
      <c r="CA895">
        <v>51</v>
      </c>
      <c r="CB895" t="s">
        <v>3</v>
      </c>
      <c r="CE895">
        <v>0</v>
      </c>
      <c r="CF895">
        <v>0</v>
      </c>
      <c r="CG895">
        <v>0</v>
      </c>
      <c r="CM895">
        <v>0</v>
      </c>
      <c r="CN895" t="s">
        <v>753</v>
      </c>
      <c r="CO895">
        <v>0</v>
      </c>
      <c r="CP895">
        <f t="shared" si="490"/>
        <v>104.73</v>
      </c>
      <c r="CQ895">
        <f>SUMIF(SmtRes!AQ2314:'SmtRes'!AQ2319,"=1",SmtRes!AA2314:'SmtRes'!AA2319)</f>
        <v>159257.5</v>
      </c>
      <c r="CR895">
        <f>SUMIF(SmtRes!AQ2314:'SmtRes'!AQ2319,"=1",SmtRes!AB2314:'SmtRes'!AB2319)</f>
        <v>2135.1799999999998</v>
      </c>
      <c r="CS895">
        <f>SUMIF(SmtRes!AQ2314:'SmtRes'!AQ2319,"=1",SmtRes!AC2314:'SmtRes'!AC2319)</f>
        <v>1401.23</v>
      </c>
      <c r="CT895">
        <f>SUMIF(SmtRes!AQ2314:'SmtRes'!AQ2319,"=1",SmtRes!AD2314:'SmtRes'!AD2319)</f>
        <v>615.83000000000004</v>
      </c>
      <c r="CU895">
        <f t="shared" si="491"/>
        <v>0</v>
      </c>
      <c r="CV895">
        <f>SUMIF(SmtRes!AQ2314:'SmtRes'!AQ2319,"=1",SmtRes!BU2314:'SmtRes'!BU2319)</f>
        <v>0.14112</v>
      </c>
      <c r="CW895">
        <f>SUMIF(SmtRes!AQ2314:'SmtRes'!AQ2319,"=1",SmtRes!BV2314:'SmtRes'!BV2319)</f>
        <v>1.008E-2</v>
      </c>
      <c r="CX895">
        <f t="shared" si="492"/>
        <v>0</v>
      </c>
      <c r="CY895">
        <f t="shared" si="493"/>
        <v>91.150900000000007</v>
      </c>
      <c r="CZ895">
        <f t="shared" si="494"/>
        <v>47.924700000000001</v>
      </c>
      <c r="DC895" t="s">
        <v>3</v>
      </c>
      <c r="DD895" t="s">
        <v>16</v>
      </c>
      <c r="DE895" t="s">
        <v>754</v>
      </c>
      <c r="DF895" t="s">
        <v>754</v>
      </c>
      <c r="DG895" t="s">
        <v>754</v>
      </c>
      <c r="DH895" t="s">
        <v>3</v>
      </c>
      <c r="DI895" t="s">
        <v>754</v>
      </c>
      <c r="DJ895" t="s">
        <v>754</v>
      </c>
      <c r="DK895" t="s">
        <v>3</v>
      </c>
      <c r="DL895" t="s">
        <v>3</v>
      </c>
      <c r="DM895" t="s">
        <v>3</v>
      </c>
      <c r="DN895">
        <v>0</v>
      </c>
      <c r="DO895">
        <v>0</v>
      </c>
      <c r="DP895">
        <v>1</v>
      </c>
      <c r="DQ895">
        <v>1</v>
      </c>
      <c r="DU895">
        <v>1013</v>
      </c>
      <c r="DV895" t="s">
        <v>21</v>
      </c>
      <c r="DW895" t="s">
        <v>21</v>
      </c>
      <c r="DX895">
        <v>1</v>
      </c>
      <c r="DZ895" t="s">
        <v>3</v>
      </c>
      <c r="EA895" t="s">
        <v>3</v>
      </c>
      <c r="EB895" t="s">
        <v>3</v>
      </c>
      <c r="EC895" t="s">
        <v>3</v>
      </c>
      <c r="EE895">
        <v>342528944</v>
      </c>
      <c r="EF895">
        <v>3</v>
      </c>
      <c r="EG895" t="s">
        <v>755</v>
      </c>
      <c r="EH895">
        <v>0</v>
      </c>
      <c r="EI895" t="s">
        <v>3</v>
      </c>
      <c r="EJ895">
        <v>2</v>
      </c>
      <c r="EK895">
        <v>108001</v>
      </c>
      <c r="EL895" t="s">
        <v>756</v>
      </c>
      <c r="EM895" t="s">
        <v>757</v>
      </c>
      <c r="EO895" t="s">
        <v>758</v>
      </c>
      <c r="EQ895">
        <v>131072</v>
      </c>
      <c r="ER895">
        <v>0</v>
      </c>
      <c r="ES895">
        <v>0</v>
      </c>
      <c r="ET895">
        <v>0</v>
      </c>
      <c r="EU895">
        <v>0</v>
      </c>
      <c r="EV895">
        <v>0</v>
      </c>
      <c r="EW895">
        <v>0.28000000000000003</v>
      </c>
      <c r="EX895">
        <v>0.02</v>
      </c>
      <c r="EY895">
        <v>0</v>
      </c>
      <c r="FQ895">
        <v>0</v>
      </c>
      <c r="FR895">
        <v>0</v>
      </c>
      <c r="FS895">
        <v>0</v>
      </c>
      <c r="FX895">
        <v>97</v>
      </c>
      <c r="FY895">
        <v>51</v>
      </c>
      <c r="GA895" t="s">
        <v>3</v>
      </c>
      <c r="GD895">
        <v>1</v>
      </c>
      <c r="GF895">
        <v>1850940509</v>
      </c>
      <c r="GG895">
        <v>2</v>
      </c>
      <c r="GH895">
        <v>1</v>
      </c>
      <c r="GI895">
        <v>-2</v>
      </c>
      <c r="GJ895">
        <v>0</v>
      </c>
      <c r="GK895">
        <v>0</v>
      </c>
      <c r="GL895">
        <f t="shared" si="495"/>
        <v>0</v>
      </c>
      <c r="GM895">
        <f t="shared" si="496"/>
        <v>243.8</v>
      </c>
      <c r="GN895">
        <f t="shared" si="497"/>
        <v>0</v>
      </c>
      <c r="GO895">
        <f t="shared" si="498"/>
        <v>243.8</v>
      </c>
      <c r="GP895">
        <f t="shared" si="499"/>
        <v>0</v>
      </c>
      <c r="GR895">
        <v>0</v>
      </c>
      <c r="GS895">
        <v>3</v>
      </c>
      <c r="GT895">
        <v>0</v>
      </c>
      <c r="GU895" t="s">
        <v>3</v>
      </c>
      <c r="GV895">
        <f t="shared" si="500"/>
        <v>0</v>
      </c>
      <c r="GW895">
        <v>1</v>
      </c>
      <c r="GX895">
        <f t="shared" si="501"/>
        <v>0</v>
      </c>
      <c r="HA895">
        <v>0</v>
      </c>
      <c r="HB895">
        <v>0</v>
      </c>
      <c r="HC895">
        <f t="shared" si="502"/>
        <v>0</v>
      </c>
      <c r="HE895" t="s">
        <v>3</v>
      </c>
      <c r="HF895" t="s">
        <v>3</v>
      </c>
      <c r="HM895" t="s">
        <v>3</v>
      </c>
      <c r="HN895" t="s">
        <v>759</v>
      </c>
      <c r="HO895" t="s">
        <v>760</v>
      </c>
      <c r="HP895" t="s">
        <v>756</v>
      </c>
      <c r="HQ895" t="s">
        <v>756</v>
      </c>
      <c r="HS895">
        <v>0</v>
      </c>
      <c r="IK895">
        <v>0</v>
      </c>
    </row>
    <row r="896" spans="1:245" x14ac:dyDescent="0.25">
      <c r="A896">
        <v>17</v>
      </c>
      <c r="B896">
        <v>1</v>
      </c>
      <c r="C896">
        <f>ROW(SmtRes!A2325)</f>
        <v>2325</v>
      </c>
      <c r="D896">
        <f>ROW(EtalonRes!A2325)</f>
        <v>2325</v>
      </c>
      <c r="E896" t="s">
        <v>978</v>
      </c>
      <c r="F896" t="s">
        <v>975</v>
      </c>
      <c r="G896" t="s">
        <v>979</v>
      </c>
      <c r="H896" t="s">
        <v>21</v>
      </c>
      <c r="I896">
        <v>1</v>
      </c>
      <c r="J896">
        <v>0</v>
      </c>
      <c r="K896">
        <v>1</v>
      </c>
      <c r="O896">
        <f t="shared" si="482"/>
        <v>174.55</v>
      </c>
      <c r="P896">
        <f>SUMIF(SmtRes!AQ2320:'SmtRes'!AQ2325,"=1",SmtRes!DF2320:'SmtRes'!DF2325)</f>
        <v>0</v>
      </c>
      <c r="Q896">
        <f>SUMIF(SmtRes!AQ2320:'SmtRes'!AQ2325,"=1",SmtRes!DG2320:'SmtRes'!DG2325)</f>
        <v>17.939999999999998</v>
      </c>
      <c r="R896">
        <f>SUMIF(SmtRes!AQ2320:'SmtRes'!AQ2325,"=1",SmtRes!DH2320:'SmtRes'!DH2325)</f>
        <v>11.77</v>
      </c>
      <c r="S896">
        <f>SUMIF(SmtRes!AQ2320:'SmtRes'!AQ2325,"=1",SmtRes!DI2320:'SmtRes'!DI2325)</f>
        <v>144.84</v>
      </c>
      <c r="T896">
        <f t="shared" si="483"/>
        <v>0</v>
      </c>
      <c r="U896">
        <f>SUMIF(SmtRes!AQ2320:'SmtRes'!AQ2325,"=1",SmtRes!CV2320:'SmtRes'!CV2325)</f>
        <v>0.23519999999999999</v>
      </c>
      <c r="V896">
        <f>SUMIF(SmtRes!AQ2320:'SmtRes'!AQ2325,"=1",SmtRes!CW2320:'SmtRes'!CW2325)</f>
        <v>1.6799999999999999E-2</v>
      </c>
      <c r="W896">
        <f t="shared" si="484"/>
        <v>0</v>
      </c>
      <c r="X896">
        <f t="shared" si="485"/>
        <v>151.91</v>
      </c>
      <c r="Y896">
        <f t="shared" si="485"/>
        <v>79.87</v>
      </c>
      <c r="AA896">
        <v>353029544</v>
      </c>
      <c r="AB896">
        <f t="shared" si="486"/>
        <v>161.89555200000001</v>
      </c>
      <c r="AC896">
        <f t="shared" si="487"/>
        <v>0</v>
      </c>
      <c r="AD896">
        <f>ROUND((((SUM(SmtRes!BR2320:'SmtRes'!BR2325))-(SUM(SmtRes!BS2320:'SmtRes'!BS2325)))+AE896),6)</f>
        <v>17.052336</v>
      </c>
      <c r="AE896">
        <f>ROUND((SUM(SmtRes!BS2320:'SmtRes'!BS2325)),6)</f>
        <v>11.770332</v>
      </c>
      <c r="AF896">
        <f>ROUND((SUM(SmtRes!BT2320:'SmtRes'!BT2325)),6)</f>
        <v>144.84321600000001</v>
      </c>
      <c r="AG896">
        <f t="shared" si="488"/>
        <v>0</v>
      </c>
      <c r="AH896">
        <f>(SUM(SmtRes!BU2320:'SmtRes'!BU2325))</f>
        <v>0.23520000000000002</v>
      </c>
      <c r="AI896">
        <f>(SUM(SmtRes!BV2320:'SmtRes'!BV2325))</f>
        <v>1.6799999999999999E-2</v>
      </c>
      <c r="AJ896">
        <f t="shared" si="489"/>
        <v>0</v>
      </c>
      <c r="AK896">
        <v>210.56728000000004</v>
      </c>
      <c r="AL896">
        <v>3.8221799999999999</v>
      </c>
      <c r="AM896">
        <v>20.3004</v>
      </c>
      <c r="AN896">
        <v>14.0123</v>
      </c>
      <c r="AO896">
        <v>172.43240000000003</v>
      </c>
      <c r="AP896">
        <v>0</v>
      </c>
      <c r="AQ896">
        <v>0.28000000000000003</v>
      </c>
      <c r="AR896">
        <v>0.02</v>
      </c>
      <c r="AS896">
        <v>0</v>
      </c>
      <c r="AT896">
        <v>97</v>
      </c>
      <c r="AU896">
        <v>51</v>
      </c>
      <c r="AV896">
        <v>1</v>
      </c>
      <c r="AW896">
        <v>1</v>
      </c>
      <c r="AZ896">
        <v>1</v>
      </c>
      <c r="BA896">
        <v>1</v>
      </c>
      <c r="BB896">
        <v>1</v>
      </c>
      <c r="BC896">
        <v>1</v>
      </c>
      <c r="BD896" t="s">
        <v>3</v>
      </c>
      <c r="BE896" t="s">
        <v>3</v>
      </c>
      <c r="BF896" t="s">
        <v>3</v>
      </c>
      <c r="BG896" t="s">
        <v>3</v>
      </c>
      <c r="BH896">
        <v>0</v>
      </c>
      <c r="BI896">
        <v>2</v>
      </c>
      <c r="BJ896" t="s">
        <v>977</v>
      </c>
      <c r="BM896">
        <v>108001</v>
      </c>
      <c r="BN896">
        <v>0</v>
      </c>
      <c r="BO896" t="s">
        <v>3</v>
      </c>
      <c r="BP896">
        <v>0</v>
      </c>
      <c r="BQ896">
        <v>3</v>
      </c>
      <c r="BR896">
        <v>0</v>
      </c>
      <c r="BS896">
        <v>1</v>
      </c>
      <c r="BT896">
        <v>1</v>
      </c>
      <c r="BU896">
        <v>1</v>
      </c>
      <c r="BV896">
        <v>1</v>
      </c>
      <c r="BW896">
        <v>1</v>
      </c>
      <c r="BX896">
        <v>1</v>
      </c>
      <c r="BY896" t="s">
        <v>3</v>
      </c>
      <c r="BZ896">
        <v>97</v>
      </c>
      <c r="CA896">
        <v>51</v>
      </c>
      <c r="CB896" t="s">
        <v>3</v>
      </c>
      <c r="CE896">
        <v>0</v>
      </c>
      <c r="CF896">
        <v>0</v>
      </c>
      <c r="CG896">
        <v>0</v>
      </c>
      <c r="CM896">
        <v>0</v>
      </c>
      <c r="CN896" t="s">
        <v>3</v>
      </c>
      <c r="CO896">
        <v>0</v>
      </c>
      <c r="CP896">
        <f t="shared" si="490"/>
        <v>174.55</v>
      </c>
      <c r="CQ896">
        <f>SUMIF(SmtRes!AQ2320:'SmtRes'!AQ2325,"=1",SmtRes!AA2320:'SmtRes'!AA2325)</f>
        <v>159257.5</v>
      </c>
      <c r="CR896">
        <f>SUMIF(SmtRes!AQ2320:'SmtRes'!AQ2325,"=1",SmtRes!AB2320:'SmtRes'!AB2325)</f>
        <v>2135.1799999999998</v>
      </c>
      <c r="CS896">
        <f>SUMIF(SmtRes!AQ2320:'SmtRes'!AQ2325,"=1",SmtRes!AC2320:'SmtRes'!AC2325)</f>
        <v>1401.23</v>
      </c>
      <c r="CT896">
        <f>SUMIF(SmtRes!AQ2320:'SmtRes'!AQ2325,"=1",SmtRes!AD2320:'SmtRes'!AD2325)</f>
        <v>615.83000000000004</v>
      </c>
      <c r="CU896">
        <f t="shared" si="491"/>
        <v>0</v>
      </c>
      <c r="CV896">
        <f>SUMIF(SmtRes!AQ2320:'SmtRes'!AQ2325,"=1",SmtRes!BU2320:'SmtRes'!BU2325)</f>
        <v>0.23520000000000002</v>
      </c>
      <c r="CW896">
        <f>SUMIF(SmtRes!AQ2320:'SmtRes'!AQ2325,"=1",SmtRes!BV2320:'SmtRes'!BV2325)</f>
        <v>1.6799999999999999E-2</v>
      </c>
      <c r="CX896">
        <f t="shared" si="492"/>
        <v>0</v>
      </c>
      <c r="CY896">
        <f t="shared" si="493"/>
        <v>151.91170000000002</v>
      </c>
      <c r="CZ896">
        <f t="shared" si="494"/>
        <v>79.871100000000013</v>
      </c>
      <c r="DC896" t="s">
        <v>3</v>
      </c>
      <c r="DD896" t="s">
        <v>23</v>
      </c>
      <c r="DE896" t="s">
        <v>24</v>
      </c>
      <c r="DF896" t="s">
        <v>24</v>
      </c>
      <c r="DG896" t="s">
        <v>24</v>
      </c>
      <c r="DH896" t="s">
        <v>3</v>
      </c>
      <c r="DI896" t="s">
        <v>24</v>
      </c>
      <c r="DJ896" t="s">
        <v>24</v>
      </c>
      <c r="DK896" t="s">
        <v>3</v>
      </c>
      <c r="DL896" t="s">
        <v>3</v>
      </c>
      <c r="DM896" t="s">
        <v>3</v>
      </c>
      <c r="DN896">
        <v>0</v>
      </c>
      <c r="DO896">
        <v>0</v>
      </c>
      <c r="DP896">
        <v>1</v>
      </c>
      <c r="DQ896">
        <v>1</v>
      </c>
      <c r="DU896">
        <v>1013</v>
      </c>
      <c r="DV896" t="s">
        <v>21</v>
      </c>
      <c r="DW896" t="s">
        <v>21</v>
      </c>
      <c r="DX896">
        <v>1</v>
      </c>
      <c r="DZ896" t="s">
        <v>3</v>
      </c>
      <c r="EA896" t="s">
        <v>3</v>
      </c>
      <c r="EB896" t="s">
        <v>3</v>
      </c>
      <c r="EC896" t="s">
        <v>3</v>
      </c>
      <c r="EE896">
        <v>342528944</v>
      </c>
      <c r="EF896">
        <v>3</v>
      </c>
      <c r="EG896" t="s">
        <v>755</v>
      </c>
      <c r="EH896">
        <v>0</v>
      </c>
      <c r="EI896" t="s">
        <v>3</v>
      </c>
      <c r="EJ896">
        <v>2</v>
      </c>
      <c r="EK896">
        <v>108001</v>
      </c>
      <c r="EL896" t="s">
        <v>756</v>
      </c>
      <c r="EM896" t="s">
        <v>757</v>
      </c>
      <c r="EO896" t="s">
        <v>3</v>
      </c>
      <c r="EQ896">
        <v>131072</v>
      </c>
      <c r="ER896">
        <v>0</v>
      </c>
      <c r="ES896">
        <v>0</v>
      </c>
      <c r="ET896">
        <v>0</v>
      </c>
      <c r="EU896">
        <v>0</v>
      </c>
      <c r="EV896">
        <v>0</v>
      </c>
      <c r="EW896">
        <v>0.28000000000000003</v>
      </c>
      <c r="EX896">
        <v>0.02</v>
      </c>
      <c r="EY896">
        <v>0</v>
      </c>
      <c r="FQ896">
        <v>0</v>
      </c>
      <c r="FR896">
        <v>0</v>
      </c>
      <c r="FS896">
        <v>0</v>
      </c>
      <c r="FX896">
        <v>97</v>
      </c>
      <c r="FY896">
        <v>51</v>
      </c>
      <c r="GA896" t="s">
        <v>3</v>
      </c>
      <c r="GD896">
        <v>1</v>
      </c>
      <c r="GF896">
        <v>-319684771</v>
      </c>
      <c r="GG896">
        <v>2</v>
      </c>
      <c r="GH896">
        <v>1</v>
      </c>
      <c r="GI896">
        <v>-2</v>
      </c>
      <c r="GJ896">
        <v>0</v>
      </c>
      <c r="GK896">
        <v>0</v>
      </c>
      <c r="GL896">
        <f t="shared" si="495"/>
        <v>0</v>
      </c>
      <c r="GM896">
        <f t="shared" si="496"/>
        <v>406.33</v>
      </c>
      <c r="GN896">
        <f t="shared" si="497"/>
        <v>0</v>
      </c>
      <c r="GO896">
        <f t="shared" si="498"/>
        <v>406.33</v>
      </c>
      <c r="GP896">
        <f t="shared" si="499"/>
        <v>0</v>
      </c>
      <c r="GR896">
        <v>0</v>
      </c>
      <c r="GS896">
        <v>3</v>
      </c>
      <c r="GT896">
        <v>0</v>
      </c>
      <c r="GU896" t="s">
        <v>3</v>
      </c>
      <c r="GV896">
        <f t="shared" si="500"/>
        <v>0</v>
      </c>
      <c r="GW896">
        <v>1</v>
      </c>
      <c r="GX896">
        <f t="shared" si="501"/>
        <v>0</v>
      </c>
      <c r="HA896">
        <v>0</v>
      </c>
      <c r="HB896">
        <v>0</v>
      </c>
      <c r="HC896">
        <f t="shared" si="502"/>
        <v>0</v>
      </c>
      <c r="HE896" t="s">
        <v>3</v>
      </c>
      <c r="HF896" t="s">
        <v>3</v>
      </c>
      <c r="HM896" t="s">
        <v>3</v>
      </c>
      <c r="HN896" t="s">
        <v>759</v>
      </c>
      <c r="HO896" t="s">
        <v>760</v>
      </c>
      <c r="HP896" t="s">
        <v>756</v>
      </c>
      <c r="HQ896" t="s">
        <v>756</v>
      </c>
      <c r="HS896">
        <v>0</v>
      </c>
      <c r="IK896">
        <v>0</v>
      </c>
    </row>
    <row r="897" spans="1:245" x14ac:dyDescent="0.25">
      <c r="A897">
        <v>17</v>
      </c>
      <c r="B897">
        <v>1</v>
      </c>
      <c r="C897">
        <f>ROW(SmtRes!A2331)</f>
        <v>2331</v>
      </c>
      <c r="D897">
        <f>ROW(EtalonRes!A2331)</f>
        <v>2331</v>
      </c>
      <c r="E897" t="s">
        <v>980</v>
      </c>
      <c r="F897" t="s">
        <v>981</v>
      </c>
      <c r="G897" t="s">
        <v>982</v>
      </c>
      <c r="H897" t="s">
        <v>21</v>
      </c>
      <c r="I897">
        <v>1</v>
      </c>
      <c r="J897">
        <v>0</v>
      </c>
      <c r="K897">
        <v>1</v>
      </c>
      <c r="O897">
        <f t="shared" si="482"/>
        <v>235.08</v>
      </c>
      <c r="P897">
        <f>SUMIF(SmtRes!AQ2326:'SmtRes'!AQ2331,"=1",SmtRes!DF2326:'SmtRes'!DF2331)</f>
        <v>0</v>
      </c>
      <c r="Q897">
        <f>SUMIF(SmtRes!AQ2326:'SmtRes'!AQ2331,"=1",SmtRes!DG2326:'SmtRes'!DG2331)</f>
        <v>10.76</v>
      </c>
      <c r="R897">
        <f>SUMIF(SmtRes!AQ2326:'SmtRes'!AQ2331,"=1",SmtRes!DH2326:'SmtRes'!DH2331)</f>
        <v>7.06</v>
      </c>
      <c r="S897">
        <f>SUMIF(SmtRes!AQ2326:'SmtRes'!AQ2331,"=1",SmtRes!DI2326:'SmtRes'!DI2331)</f>
        <v>217.26</v>
      </c>
      <c r="T897">
        <f t="shared" si="483"/>
        <v>0</v>
      </c>
      <c r="U897">
        <f>SUMIF(SmtRes!AQ2326:'SmtRes'!AQ2331,"=1",SmtRes!CV2326:'SmtRes'!CV2331)</f>
        <v>0.3528</v>
      </c>
      <c r="V897">
        <f>SUMIF(SmtRes!AQ2326:'SmtRes'!AQ2331,"=1",SmtRes!CW2326:'SmtRes'!CW2331)</f>
        <v>1.008E-2</v>
      </c>
      <c r="W897">
        <f t="shared" si="484"/>
        <v>0</v>
      </c>
      <c r="X897">
        <f t="shared" si="485"/>
        <v>217.59</v>
      </c>
      <c r="Y897">
        <f t="shared" si="485"/>
        <v>114.4</v>
      </c>
      <c r="AA897">
        <v>353029544</v>
      </c>
      <c r="AB897">
        <f t="shared" si="486"/>
        <v>227.49622500000001</v>
      </c>
      <c r="AC897">
        <f t="shared" si="487"/>
        <v>0</v>
      </c>
      <c r="AD897">
        <f>ROUND((((SUM(SmtRes!BR2326:'SmtRes'!BR2331))-(SUM(SmtRes!BS2326:'SmtRes'!BS2331)))+AE897),6)</f>
        <v>10.231401</v>
      </c>
      <c r="AE897">
        <f>ROUND((SUM(SmtRes!BS2326:'SmtRes'!BS2331)),6)</f>
        <v>7.0621989999999997</v>
      </c>
      <c r="AF897">
        <f>ROUND((SUM(SmtRes!BT2326:'SmtRes'!BT2331)),6)</f>
        <v>217.264824</v>
      </c>
      <c r="AG897">
        <f t="shared" si="488"/>
        <v>0</v>
      </c>
      <c r="AH897">
        <f>(SUM(SmtRes!BU2326:'SmtRes'!BU2331))</f>
        <v>0.35279999999999995</v>
      </c>
      <c r="AI897">
        <f>(SUM(SmtRes!BV2326:'SmtRes'!BV2331))</f>
        <v>1.008E-2</v>
      </c>
      <c r="AJ897">
        <f t="shared" si="489"/>
        <v>0</v>
      </c>
      <c r="AK897">
        <v>469.21587999999997</v>
      </c>
      <c r="AL897">
        <v>3.8221799999999999</v>
      </c>
      <c r="AM897">
        <v>20.3004</v>
      </c>
      <c r="AN897">
        <v>14.0123</v>
      </c>
      <c r="AO897">
        <v>431.08100000000002</v>
      </c>
      <c r="AP897">
        <v>0</v>
      </c>
      <c r="AQ897">
        <v>0.7</v>
      </c>
      <c r="AR897">
        <v>0.02</v>
      </c>
      <c r="AS897">
        <v>0</v>
      </c>
      <c r="AT897">
        <v>97</v>
      </c>
      <c r="AU897">
        <v>51</v>
      </c>
      <c r="AV897">
        <v>1</v>
      </c>
      <c r="AW897">
        <v>1</v>
      </c>
      <c r="AZ897">
        <v>1</v>
      </c>
      <c r="BA897">
        <v>1</v>
      </c>
      <c r="BB897">
        <v>1</v>
      </c>
      <c r="BC897">
        <v>1</v>
      </c>
      <c r="BD897" t="s">
        <v>3</v>
      </c>
      <c r="BE897" t="s">
        <v>3</v>
      </c>
      <c r="BF897" t="s">
        <v>3</v>
      </c>
      <c r="BG897" t="s">
        <v>3</v>
      </c>
      <c r="BH897">
        <v>0</v>
      </c>
      <c r="BI897">
        <v>2</v>
      </c>
      <c r="BJ897" t="s">
        <v>983</v>
      </c>
      <c r="BM897">
        <v>108001</v>
      </c>
      <c r="BN897">
        <v>0</v>
      </c>
      <c r="BO897" t="s">
        <v>3</v>
      </c>
      <c r="BP897">
        <v>0</v>
      </c>
      <c r="BQ897">
        <v>3</v>
      </c>
      <c r="BR897">
        <v>0</v>
      </c>
      <c r="BS897">
        <v>1</v>
      </c>
      <c r="BT897">
        <v>1</v>
      </c>
      <c r="BU897">
        <v>1</v>
      </c>
      <c r="BV897">
        <v>1</v>
      </c>
      <c r="BW897">
        <v>1</v>
      </c>
      <c r="BX897">
        <v>1</v>
      </c>
      <c r="BY897" t="s">
        <v>3</v>
      </c>
      <c r="BZ897">
        <v>97</v>
      </c>
      <c r="CA897">
        <v>51</v>
      </c>
      <c r="CB897" t="s">
        <v>3</v>
      </c>
      <c r="CE897">
        <v>0</v>
      </c>
      <c r="CF897">
        <v>0</v>
      </c>
      <c r="CG897">
        <v>0</v>
      </c>
      <c r="CM897">
        <v>0</v>
      </c>
      <c r="CN897" t="s">
        <v>753</v>
      </c>
      <c r="CO897">
        <v>0</v>
      </c>
      <c r="CP897">
        <f t="shared" si="490"/>
        <v>235.07999999999998</v>
      </c>
      <c r="CQ897">
        <f>SUMIF(SmtRes!AQ2326:'SmtRes'!AQ2331,"=1",SmtRes!AA2326:'SmtRes'!AA2331)</f>
        <v>159257.5</v>
      </c>
      <c r="CR897">
        <f>SUMIF(SmtRes!AQ2326:'SmtRes'!AQ2331,"=1",SmtRes!AB2326:'SmtRes'!AB2331)</f>
        <v>2135.1799999999998</v>
      </c>
      <c r="CS897">
        <f>SUMIF(SmtRes!AQ2326:'SmtRes'!AQ2331,"=1",SmtRes!AC2326:'SmtRes'!AC2331)</f>
        <v>1401.23</v>
      </c>
      <c r="CT897">
        <f>SUMIF(SmtRes!AQ2326:'SmtRes'!AQ2331,"=1",SmtRes!AD2326:'SmtRes'!AD2331)</f>
        <v>615.83000000000004</v>
      </c>
      <c r="CU897">
        <f t="shared" si="491"/>
        <v>0</v>
      </c>
      <c r="CV897">
        <f>SUMIF(SmtRes!AQ2326:'SmtRes'!AQ2331,"=1",SmtRes!BU2326:'SmtRes'!BU2331)</f>
        <v>0.35279999999999995</v>
      </c>
      <c r="CW897">
        <f>SUMIF(SmtRes!AQ2326:'SmtRes'!AQ2331,"=1",SmtRes!BV2326:'SmtRes'!BV2331)</f>
        <v>1.008E-2</v>
      </c>
      <c r="CX897">
        <f t="shared" si="492"/>
        <v>0</v>
      </c>
      <c r="CY897">
        <f t="shared" si="493"/>
        <v>217.59040000000002</v>
      </c>
      <c r="CZ897">
        <f t="shared" si="494"/>
        <v>114.4032</v>
      </c>
      <c r="DC897" t="s">
        <v>3</v>
      </c>
      <c r="DD897" t="s">
        <v>16</v>
      </c>
      <c r="DE897" t="s">
        <v>754</v>
      </c>
      <c r="DF897" t="s">
        <v>754</v>
      </c>
      <c r="DG897" t="s">
        <v>754</v>
      </c>
      <c r="DH897" t="s">
        <v>3</v>
      </c>
      <c r="DI897" t="s">
        <v>754</v>
      </c>
      <c r="DJ897" t="s">
        <v>754</v>
      </c>
      <c r="DK897" t="s">
        <v>3</v>
      </c>
      <c r="DL897" t="s">
        <v>3</v>
      </c>
      <c r="DM897" t="s">
        <v>3</v>
      </c>
      <c r="DN897">
        <v>0</v>
      </c>
      <c r="DO897">
        <v>0</v>
      </c>
      <c r="DP897">
        <v>1</v>
      </c>
      <c r="DQ897">
        <v>1</v>
      </c>
      <c r="DU897">
        <v>1013</v>
      </c>
      <c r="DV897" t="s">
        <v>21</v>
      </c>
      <c r="DW897" t="s">
        <v>21</v>
      </c>
      <c r="DX897">
        <v>1</v>
      </c>
      <c r="DZ897" t="s">
        <v>3</v>
      </c>
      <c r="EA897" t="s">
        <v>3</v>
      </c>
      <c r="EB897" t="s">
        <v>3</v>
      </c>
      <c r="EC897" t="s">
        <v>3</v>
      </c>
      <c r="EE897">
        <v>342528944</v>
      </c>
      <c r="EF897">
        <v>3</v>
      </c>
      <c r="EG897" t="s">
        <v>755</v>
      </c>
      <c r="EH897">
        <v>0</v>
      </c>
      <c r="EI897" t="s">
        <v>3</v>
      </c>
      <c r="EJ897">
        <v>2</v>
      </c>
      <c r="EK897">
        <v>108001</v>
      </c>
      <c r="EL897" t="s">
        <v>756</v>
      </c>
      <c r="EM897" t="s">
        <v>757</v>
      </c>
      <c r="EO897" t="s">
        <v>758</v>
      </c>
      <c r="EQ897">
        <v>131072</v>
      </c>
      <c r="ER897">
        <v>0</v>
      </c>
      <c r="ES897">
        <v>0</v>
      </c>
      <c r="ET897">
        <v>0</v>
      </c>
      <c r="EU897">
        <v>0</v>
      </c>
      <c r="EV897">
        <v>0</v>
      </c>
      <c r="EW897">
        <v>0.7</v>
      </c>
      <c r="EX897">
        <v>0.02</v>
      </c>
      <c r="EY897">
        <v>0</v>
      </c>
      <c r="FQ897">
        <v>0</v>
      </c>
      <c r="FR897">
        <v>0</v>
      </c>
      <c r="FS897">
        <v>0</v>
      </c>
      <c r="FX897">
        <v>97</v>
      </c>
      <c r="FY897">
        <v>51</v>
      </c>
      <c r="GA897" t="s">
        <v>3</v>
      </c>
      <c r="GD897">
        <v>1</v>
      </c>
      <c r="GF897">
        <v>-1063055430</v>
      </c>
      <c r="GG897">
        <v>2</v>
      </c>
      <c r="GH897">
        <v>1</v>
      </c>
      <c r="GI897">
        <v>-2</v>
      </c>
      <c r="GJ897">
        <v>0</v>
      </c>
      <c r="GK897">
        <v>0</v>
      </c>
      <c r="GL897">
        <f t="shared" si="495"/>
        <v>0</v>
      </c>
      <c r="GM897">
        <f t="shared" si="496"/>
        <v>567.07000000000005</v>
      </c>
      <c r="GN897">
        <f t="shared" si="497"/>
        <v>0</v>
      </c>
      <c r="GO897">
        <f t="shared" si="498"/>
        <v>567.07000000000005</v>
      </c>
      <c r="GP897">
        <f t="shared" si="499"/>
        <v>0</v>
      </c>
      <c r="GR897">
        <v>0</v>
      </c>
      <c r="GS897">
        <v>3</v>
      </c>
      <c r="GT897">
        <v>0</v>
      </c>
      <c r="GU897" t="s">
        <v>3</v>
      </c>
      <c r="GV897">
        <f t="shared" si="500"/>
        <v>0</v>
      </c>
      <c r="GW897">
        <v>1</v>
      </c>
      <c r="GX897">
        <f t="shared" si="501"/>
        <v>0</v>
      </c>
      <c r="HA897">
        <v>0</v>
      </c>
      <c r="HB897">
        <v>0</v>
      </c>
      <c r="HC897">
        <f t="shared" si="502"/>
        <v>0</v>
      </c>
      <c r="HE897" t="s">
        <v>3</v>
      </c>
      <c r="HF897" t="s">
        <v>3</v>
      </c>
      <c r="HM897" t="s">
        <v>3</v>
      </c>
      <c r="HN897" t="s">
        <v>759</v>
      </c>
      <c r="HO897" t="s">
        <v>760</v>
      </c>
      <c r="HP897" t="s">
        <v>756</v>
      </c>
      <c r="HQ897" t="s">
        <v>756</v>
      </c>
      <c r="HS897">
        <v>0</v>
      </c>
      <c r="IK897">
        <v>0</v>
      </c>
    </row>
    <row r="898" spans="1:245" x14ac:dyDescent="0.25">
      <c r="A898">
        <v>17</v>
      </c>
      <c r="B898">
        <v>1</v>
      </c>
      <c r="C898">
        <f>ROW(SmtRes!A2337)</f>
        <v>2337</v>
      </c>
      <c r="D898">
        <f>ROW(EtalonRes!A2337)</f>
        <v>2337</v>
      </c>
      <c r="E898" t="s">
        <v>984</v>
      </c>
      <c r="F898" t="s">
        <v>981</v>
      </c>
      <c r="G898" t="s">
        <v>985</v>
      </c>
      <c r="H898" t="s">
        <v>21</v>
      </c>
      <c r="I898">
        <v>1</v>
      </c>
      <c r="J898">
        <v>0</v>
      </c>
      <c r="K898">
        <v>1</v>
      </c>
      <c r="O898">
        <f t="shared" si="482"/>
        <v>391.82</v>
      </c>
      <c r="P898">
        <f>SUMIF(SmtRes!AQ2332:'SmtRes'!AQ2337,"=1",SmtRes!DF2332:'SmtRes'!DF2337)</f>
        <v>0</v>
      </c>
      <c r="Q898">
        <f>SUMIF(SmtRes!AQ2332:'SmtRes'!AQ2337,"=1",SmtRes!DG2332:'SmtRes'!DG2337)</f>
        <v>17.939999999999998</v>
      </c>
      <c r="R898">
        <f>SUMIF(SmtRes!AQ2332:'SmtRes'!AQ2337,"=1",SmtRes!DH2332:'SmtRes'!DH2337)</f>
        <v>11.77</v>
      </c>
      <c r="S898">
        <f>SUMIF(SmtRes!AQ2332:'SmtRes'!AQ2337,"=1",SmtRes!DI2332:'SmtRes'!DI2337)</f>
        <v>362.11</v>
      </c>
      <c r="T898">
        <f t="shared" si="483"/>
        <v>0</v>
      </c>
      <c r="U898">
        <f>SUMIF(SmtRes!AQ2332:'SmtRes'!AQ2337,"=1",SmtRes!CV2332:'SmtRes'!CV2337)</f>
        <v>0.58799999999999997</v>
      </c>
      <c r="V898">
        <f>SUMIF(SmtRes!AQ2332:'SmtRes'!AQ2337,"=1",SmtRes!CW2332:'SmtRes'!CW2337)</f>
        <v>1.6799999999999999E-2</v>
      </c>
      <c r="W898">
        <f t="shared" si="484"/>
        <v>0</v>
      </c>
      <c r="X898">
        <f t="shared" si="485"/>
        <v>362.66</v>
      </c>
      <c r="Y898">
        <f t="shared" si="485"/>
        <v>190.68</v>
      </c>
      <c r="AA898">
        <v>353029544</v>
      </c>
      <c r="AB898">
        <f t="shared" si="486"/>
        <v>379.16037599999999</v>
      </c>
      <c r="AC898">
        <f t="shared" si="487"/>
        <v>0</v>
      </c>
      <c r="AD898">
        <f>ROUND((((SUM(SmtRes!BR2332:'SmtRes'!BR2337))-(SUM(SmtRes!BS2332:'SmtRes'!BS2337)))+AE898),6)</f>
        <v>17.052336</v>
      </c>
      <c r="AE898">
        <f>ROUND((SUM(SmtRes!BS2332:'SmtRes'!BS2337)),6)</f>
        <v>11.770332</v>
      </c>
      <c r="AF898">
        <f>ROUND((SUM(SmtRes!BT2332:'SmtRes'!BT2337)),6)</f>
        <v>362.10804000000002</v>
      </c>
      <c r="AG898">
        <f t="shared" si="488"/>
        <v>0</v>
      </c>
      <c r="AH898">
        <f>(SUM(SmtRes!BU2332:'SmtRes'!BU2337))</f>
        <v>0.58799999999999997</v>
      </c>
      <c r="AI898">
        <f>(SUM(SmtRes!BV2332:'SmtRes'!BV2337))</f>
        <v>1.6799999999999999E-2</v>
      </c>
      <c r="AJ898">
        <f t="shared" si="489"/>
        <v>0</v>
      </c>
      <c r="AK898">
        <v>469.21587999999997</v>
      </c>
      <c r="AL898">
        <v>3.8221799999999999</v>
      </c>
      <c r="AM898">
        <v>20.3004</v>
      </c>
      <c r="AN898">
        <v>14.0123</v>
      </c>
      <c r="AO898">
        <v>431.08100000000002</v>
      </c>
      <c r="AP898">
        <v>0</v>
      </c>
      <c r="AQ898">
        <v>0.7</v>
      </c>
      <c r="AR898">
        <v>0.02</v>
      </c>
      <c r="AS898">
        <v>0</v>
      </c>
      <c r="AT898">
        <v>97</v>
      </c>
      <c r="AU898">
        <v>51</v>
      </c>
      <c r="AV898">
        <v>1</v>
      </c>
      <c r="AW898">
        <v>1</v>
      </c>
      <c r="AZ898">
        <v>1</v>
      </c>
      <c r="BA898">
        <v>1</v>
      </c>
      <c r="BB898">
        <v>1</v>
      </c>
      <c r="BC898">
        <v>1</v>
      </c>
      <c r="BD898" t="s">
        <v>3</v>
      </c>
      <c r="BE898" t="s">
        <v>3</v>
      </c>
      <c r="BF898" t="s">
        <v>3</v>
      </c>
      <c r="BG898" t="s">
        <v>3</v>
      </c>
      <c r="BH898">
        <v>0</v>
      </c>
      <c r="BI898">
        <v>2</v>
      </c>
      <c r="BJ898" t="s">
        <v>983</v>
      </c>
      <c r="BM898">
        <v>108001</v>
      </c>
      <c r="BN898">
        <v>0</v>
      </c>
      <c r="BO898" t="s">
        <v>3</v>
      </c>
      <c r="BP898">
        <v>0</v>
      </c>
      <c r="BQ898">
        <v>3</v>
      </c>
      <c r="BR898">
        <v>0</v>
      </c>
      <c r="BS898">
        <v>1</v>
      </c>
      <c r="BT898">
        <v>1</v>
      </c>
      <c r="BU898">
        <v>1</v>
      </c>
      <c r="BV898">
        <v>1</v>
      </c>
      <c r="BW898">
        <v>1</v>
      </c>
      <c r="BX898">
        <v>1</v>
      </c>
      <c r="BY898" t="s">
        <v>3</v>
      </c>
      <c r="BZ898">
        <v>97</v>
      </c>
      <c r="CA898">
        <v>51</v>
      </c>
      <c r="CB898" t="s">
        <v>3</v>
      </c>
      <c r="CE898">
        <v>0</v>
      </c>
      <c r="CF898">
        <v>0</v>
      </c>
      <c r="CG898">
        <v>0</v>
      </c>
      <c r="CM898">
        <v>0</v>
      </c>
      <c r="CN898" t="s">
        <v>3</v>
      </c>
      <c r="CO898">
        <v>0</v>
      </c>
      <c r="CP898">
        <f t="shared" si="490"/>
        <v>391.82</v>
      </c>
      <c r="CQ898">
        <f>SUMIF(SmtRes!AQ2332:'SmtRes'!AQ2337,"=1",SmtRes!AA2332:'SmtRes'!AA2337)</f>
        <v>159257.5</v>
      </c>
      <c r="CR898">
        <f>SUMIF(SmtRes!AQ2332:'SmtRes'!AQ2337,"=1",SmtRes!AB2332:'SmtRes'!AB2337)</f>
        <v>2135.1799999999998</v>
      </c>
      <c r="CS898">
        <f>SUMIF(SmtRes!AQ2332:'SmtRes'!AQ2337,"=1",SmtRes!AC2332:'SmtRes'!AC2337)</f>
        <v>1401.23</v>
      </c>
      <c r="CT898">
        <f>SUMIF(SmtRes!AQ2332:'SmtRes'!AQ2337,"=1",SmtRes!AD2332:'SmtRes'!AD2337)</f>
        <v>615.83000000000004</v>
      </c>
      <c r="CU898">
        <f t="shared" si="491"/>
        <v>0</v>
      </c>
      <c r="CV898">
        <f>SUMIF(SmtRes!AQ2332:'SmtRes'!AQ2337,"=1",SmtRes!BU2332:'SmtRes'!BU2337)</f>
        <v>0.58799999999999997</v>
      </c>
      <c r="CW898">
        <f>SUMIF(SmtRes!AQ2332:'SmtRes'!AQ2337,"=1",SmtRes!BV2332:'SmtRes'!BV2337)</f>
        <v>1.6799999999999999E-2</v>
      </c>
      <c r="CX898">
        <f t="shared" si="492"/>
        <v>0</v>
      </c>
      <c r="CY898">
        <f t="shared" si="493"/>
        <v>362.66360000000003</v>
      </c>
      <c r="CZ898">
        <f t="shared" si="494"/>
        <v>190.67880000000002</v>
      </c>
      <c r="DC898" t="s">
        <v>3</v>
      </c>
      <c r="DD898" t="s">
        <v>23</v>
      </c>
      <c r="DE898" t="s">
        <v>24</v>
      </c>
      <c r="DF898" t="s">
        <v>24</v>
      </c>
      <c r="DG898" t="s">
        <v>24</v>
      </c>
      <c r="DH898" t="s">
        <v>3</v>
      </c>
      <c r="DI898" t="s">
        <v>24</v>
      </c>
      <c r="DJ898" t="s">
        <v>24</v>
      </c>
      <c r="DK898" t="s">
        <v>3</v>
      </c>
      <c r="DL898" t="s">
        <v>3</v>
      </c>
      <c r="DM898" t="s">
        <v>3</v>
      </c>
      <c r="DN898">
        <v>0</v>
      </c>
      <c r="DO898">
        <v>0</v>
      </c>
      <c r="DP898">
        <v>1</v>
      </c>
      <c r="DQ898">
        <v>1</v>
      </c>
      <c r="DU898">
        <v>1013</v>
      </c>
      <c r="DV898" t="s">
        <v>21</v>
      </c>
      <c r="DW898" t="s">
        <v>21</v>
      </c>
      <c r="DX898">
        <v>1</v>
      </c>
      <c r="DZ898" t="s">
        <v>3</v>
      </c>
      <c r="EA898" t="s">
        <v>3</v>
      </c>
      <c r="EB898" t="s">
        <v>3</v>
      </c>
      <c r="EC898" t="s">
        <v>3</v>
      </c>
      <c r="EE898">
        <v>342528944</v>
      </c>
      <c r="EF898">
        <v>3</v>
      </c>
      <c r="EG898" t="s">
        <v>755</v>
      </c>
      <c r="EH898">
        <v>0</v>
      </c>
      <c r="EI898" t="s">
        <v>3</v>
      </c>
      <c r="EJ898">
        <v>2</v>
      </c>
      <c r="EK898">
        <v>108001</v>
      </c>
      <c r="EL898" t="s">
        <v>756</v>
      </c>
      <c r="EM898" t="s">
        <v>757</v>
      </c>
      <c r="EO898" t="s">
        <v>3</v>
      </c>
      <c r="EQ898">
        <v>131072</v>
      </c>
      <c r="ER898">
        <v>0</v>
      </c>
      <c r="ES898">
        <v>0</v>
      </c>
      <c r="ET898">
        <v>0</v>
      </c>
      <c r="EU898">
        <v>0</v>
      </c>
      <c r="EV898">
        <v>0</v>
      </c>
      <c r="EW898">
        <v>0.7</v>
      </c>
      <c r="EX898">
        <v>0.02</v>
      </c>
      <c r="EY898">
        <v>0</v>
      </c>
      <c r="FQ898">
        <v>0</v>
      </c>
      <c r="FR898">
        <v>0</v>
      </c>
      <c r="FS898">
        <v>0</v>
      </c>
      <c r="FX898">
        <v>97</v>
      </c>
      <c r="FY898">
        <v>51</v>
      </c>
      <c r="GA898" t="s">
        <v>3</v>
      </c>
      <c r="GD898">
        <v>1</v>
      </c>
      <c r="GF898">
        <v>1263087613</v>
      </c>
      <c r="GG898">
        <v>2</v>
      </c>
      <c r="GH898">
        <v>1</v>
      </c>
      <c r="GI898">
        <v>-2</v>
      </c>
      <c r="GJ898">
        <v>0</v>
      </c>
      <c r="GK898">
        <v>0</v>
      </c>
      <c r="GL898">
        <f t="shared" si="495"/>
        <v>0</v>
      </c>
      <c r="GM898">
        <f t="shared" si="496"/>
        <v>945.16</v>
      </c>
      <c r="GN898">
        <f t="shared" si="497"/>
        <v>0</v>
      </c>
      <c r="GO898">
        <f t="shared" si="498"/>
        <v>945.16</v>
      </c>
      <c r="GP898">
        <f t="shared" si="499"/>
        <v>0</v>
      </c>
      <c r="GR898">
        <v>0</v>
      </c>
      <c r="GS898">
        <v>3</v>
      </c>
      <c r="GT898">
        <v>0</v>
      </c>
      <c r="GU898" t="s">
        <v>3</v>
      </c>
      <c r="GV898">
        <f t="shared" si="500"/>
        <v>0</v>
      </c>
      <c r="GW898">
        <v>1</v>
      </c>
      <c r="GX898">
        <f t="shared" si="501"/>
        <v>0</v>
      </c>
      <c r="HA898">
        <v>0</v>
      </c>
      <c r="HB898">
        <v>0</v>
      </c>
      <c r="HC898">
        <f t="shared" si="502"/>
        <v>0</v>
      </c>
      <c r="HE898" t="s">
        <v>3</v>
      </c>
      <c r="HF898" t="s">
        <v>3</v>
      </c>
      <c r="HM898" t="s">
        <v>3</v>
      </c>
      <c r="HN898" t="s">
        <v>759</v>
      </c>
      <c r="HO898" t="s">
        <v>760</v>
      </c>
      <c r="HP898" t="s">
        <v>756</v>
      </c>
      <c r="HQ898" t="s">
        <v>756</v>
      </c>
      <c r="HS898">
        <v>0</v>
      </c>
      <c r="IK898">
        <v>0</v>
      </c>
    </row>
    <row r="900" spans="1:245" x14ac:dyDescent="0.25">
      <c r="A900" s="2">
        <v>51</v>
      </c>
      <c r="B900" s="2">
        <f>B887</f>
        <v>1</v>
      </c>
      <c r="C900" s="2">
        <f>A887</f>
        <v>4</v>
      </c>
      <c r="D900" s="2">
        <f>ROW(A887)</f>
        <v>887</v>
      </c>
      <c r="E900" s="2"/>
      <c r="F900" s="2" t="str">
        <f>IF(F887&lt;&gt;"",F887,"")</f>
        <v>Новый раздел</v>
      </c>
      <c r="G900" s="2" t="str">
        <f>IF(G887&lt;&gt;"",G887,"")</f>
        <v>19. Оборудование учета</v>
      </c>
      <c r="H900" s="2">
        <v>0</v>
      </c>
      <c r="I900" s="2"/>
      <c r="J900" s="2"/>
      <c r="K900" s="2"/>
      <c r="L900" s="2"/>
      <c r="M900" s="2"/>
      <c r="N900" s="2"/>
      <c r="O900" s="2">
        <f t="shared" ref="O900:T900" si="503">ROUND(AB900,2)</f>
        <v>3362.92</v>
      </c>
      <c r="P900" s="2">
        <f t="shared" si="503"/>
        <v>0</v>
      </c>
      <c r="Q900" s="2">
        <f t="shared" si="503"/>
        <v>631.36</v>
      </c>
      <c r="R900" s="2">
        <f t="shared" si="503"/>
        <v>414.3</v>
      </c>
      <c r="S900" s="2">
        <f t="shared" si="503"/>
        <v>2317.2600000000002</v>
      </c>
      <c r="T900" s="2">
        <f t="shared" si="503"/>
        <v>0</v>
      </c>
      <c r="U900" s="2">
        <f>AH900</f>
        <v>3.6288</v>
      </c>
      <c r="V900" s="2">
        <f>AI900</f>
        <v>0.59136000000000011</v>
      </c>
      <c r="W900" s="2">
        <f>ROUND(AJ900,2)</f>
        <v>0</v>
      </c>
      <c r="X900" s="2">
        <f>ROUND(AK900,2)</f>
        <v>2649.61</v>
      </c>
      <c r="Y900" s="2">
        <f>ROUND(AL900,2)</f>
        <v>1393.09</v>
      </c>
      <c r="Z900" s="2"/>
      <c r="AA900" s="2"/>
      <c r="AB900" s="2">
        <f>ROUND(SUMIF(AA891:AA898,"=353029544",O891:O898),2)</f>
        <v>3362.92</v>
      </c>
      <c r="AC900" s="2">
        <f>ROUND(SUMIF(AA891:AA898,"=353029544",P891:P898),2)</f>
        <v>0</v>
      </c>
      <c r="AD900" s="2">
        <f>ROUND(SUMIF(AA891:AA898,"=353029544",Q891:Q898),2)</f>
        <v>631.36</v>
      </c>
      <c r="AE900" s="2">
        <f>ROUND(SUMIF(AA891:AA898,"=353029544",R891:R898),2)</f>
        <v>414.3</v>
      </c>
      <c r="AF900" s="2">
        <f>ROUND(SUMIF(AA891:AA898,"=353029544",S891:S898),2)</f>
        <v>2317.2600000000002</v>
      </c>
      <c r="AG900" s="2">
        <f>ROUND(SUMIF(AA891:AA898,"=353029544",T891:T898),2)</f>
        <v>0</v>
      </c>
      <c r="AH900" s="2">
        <f>SUMIF(AA891:AA898,"=353029544",U891:U898)</f>
        <v>3.6288</v>
      </c>
      <c r="AI900" s="2">
        <f>SUMIF(AA891:AA898,"=353029544",V891:V898)</f>
        <v>0.59136000000000011</v>
      </c>
      <c r="AJ900" s="2">
        <f>ROUND(SUMIF(AA891:AA898,"=353029544",W891:W898),2)</f>
        <v>0</v>
      </c>
      <c r="AK900" s="2">
        <f>ROUND(SUMIF(AA891:AA898,"=353029544",X891:X898),2)</f>
        <v>2649.61</v>
      </c>
      <c r="AL900" s="2">
        <f>ROUND(SUMIF(AA891:AA898,"=353029544",Y891:Y898),2)</f>
        <v>1393.09</v>
      </c>
      <c r="AM900" s="2"/>
      <c r="AN900" s="2"/>
      <c r="AO900" s="2">
        <f t="shared" ref="AO900:BD900" si="504">ROUND(BX900,2)</f>
        <v>0</v>
      </c>
      <c r="AP900" s="2">
        <f t="shared" si="504"/>
        <v>0</v>
      </c>
      <c r="AQ900" s="2">
        <f t="shared" si="504"/>
        <v>0</v>
      </c>
      <c r="AR900" s="2">
        <f t="shared" si="504"/>
        <v>7405.62</v>
      </c>
      <c r="AS900" s="2">
        <f t="shared" si="504"/>
        <v>0</v>
      </c>
      <c r="AT900" s="2">
        <f t="shared" si="504"/>
        <v>7405.62</v>
      </c>
      <c r="AU900" s="2">
        <f t="shared" si="504"/>
        <v>0</v>
      </c>
      <c r="AV900" s="2">
        <f t="shared" si="504"/>
        <v>0</v>
      </c>
      <c r="AW900" s="2">
        <f t="shared" si="504"/>
        <v>0</v>
      </c>
      <c r="AX900" s="2">
        <f t="shared" si="504"/>
        <v>0</v>
      </c>
      <c r="AY900" s="2">
        <f t="shared" si="504"/>
        <v>0</v>
      </c>
      <c r="AZ900" s="2">
        <f t="shared" si="504"/>
        <v>0</v>
      </c>
      <c r="BA900" s="2">
        <f t="shared" si="504"/>
        <v>0</v>
      </c>
      <c r="BB900" s="2">
        <f t="shared" si="504"/>
        <v>0</v>
      </c>
      <c r="BC900" s="2">
        <f t="shared" si="504"/>
        <v>0</v>
      </c>
      <c r="BD900" s="2">
        <f t="shared" si="504"/>
        <v>0</v>
      </c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>
        <f>ROUND(SUMIF(AA891:AA898,"=353029544",FQ891:FQ898),2)</f>
        <v>0</v>
      </c>
      <c r="BY900" s="2">
        <f>ROUND(SUMIF(AA891:AA898,"=353029544",FR891:FR898),2)</f>
        <v>0</v>
      </c>
      <c r="BZ900" s="2">
        <f>ROUND(SUMIF(AA891:AA898,"=353029544",GL891:GL898),2)</f>
        <v>0</v>
      </c>
      <c r="CA900" s="2">
        <f>ROUND(SUMIF(AA891:AA898,"=353029544",GM891:GM898),2)</f>
        <v>7405.62</v>
      </c>
      <c r="CB900" s="2">
        <f>ROUND(SUMIF(AA891:AA898,"=353029544",GN891:GN898),2)</f>
        <v>0</v>
      </c>
      <c r="CC900" s="2">
        <f>ROUND(SUMIF(AA891:AA898,"=353029544",GO891:GO898),2)</f>
        <v>7405.62</v>
      </c>
      <c r="CD900" s="2">
        <f>ROUND(SUMIF(AA891:AA898,"=353029544",GP891:GP898),2)</f>
        <v>0</v>
      </c>
      <c r="CE900" s="2">
        <f>AC900-BX900</f>
        <v>0</v>
      </c>
      <c r="CF900" s="2">
        <f>AC900-BY900</f>
        <v>0</v>
      </c>
      <c r="CG900" s="2">
        <f>BX900-BZ900</f>
        <v>0</v>
      </c>
      <c r="CH900" s="2">
        <f>AC900-BX900-BY900+BZ900</f>
        <v>0</v>
      </c>
      <c r="CI900" s="2">
        <f>BY900-BZ900</f>
        <v>0</v>
      </c>
      <c r="CJ900" s="2">
        <f>ROUND(SUMIF(AA891:AA898,"=353029544",GX891:GX898),2)</f>
        <v>0</v>
      </c>
      <c r="CK900" s="2">
        <f>ROUND(SUMIF(AA891:AA898,"=353029544",GY891:GY898),2)</f>
        <v>0</v>
      </c>
      <c r="CL900" s="2">
        <f>ROUND(SUMIF(AA891:AA898,"=353029544",GZ891:GZ898),2)</f>
        <v>0</v>
      </c>
      <c r="CM900" s="2">
        <f>ROUND(SUMIF(AA891:AA898,"=353029544",HD891:HD898),2)</f>
        <v>0</v>
      </c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  <c r="EA900" s="3"/>
      <c r="EB900" s="3"/>
      <c r="EC900" s="3"/>
      <c r="ED900" s="3"/>
      <c r="EE900" s="3"/>
      <c r="EF900" s="3"/>
      <c r="EG900" s="3"/>
      <c r="EH900" s="3"/>
      <c r="EI900" s="3"/>
      <c r="EJ900" s="3"/>
      <c r="EK900" s="3"/>
      <c r="EL900" s="3"/>
      <c r="EM900" s="3"/>
      <c r="EN900" s="3"/>
      <c r="EO900" s="3"/>
      <c r="EP900" s="3"/>
      <c r="EQ900" s="3"/>
      <c r="ER900" s="3"/>
      <c r="ES900" s="3"/>
      <c r="ET900" s="3"/>
      <c r="EU900" s="3"/>
      <c r="EV900" s="3"/>
      <c r="EW900" s="3"/>
      <c r="EX900" s="3"/>
      <c r="EY900" s="3"/>
      <c r="EZ900" s="3"/>
      <c r="FA900" s="3"/>
      <c r="FB900" s="3"/>
      <c r="FC900" s="3"/>
      <c r="FD900" s="3"/>
      <c r="FE900" s="3"/>
      <c r="FF900" s="3"/>
      <c r="FG900" s="3"/>
      <c r="FH900" s="3"/>
      <c r="FI900" s="3"/>
      <c r="FJ900" s="3"/>
      <c r="FK900" s="3"/>
      <c r="FL900" s="3"/>
      <c r="FM900" s="3"/>
      <c r="FN900" s="3"/>
      <c r="FO900" s="3"/>
      <c r="FP900" s="3"/>
      <c r="FQ900" s="3"/>
      <c r="FR900" s="3"/>
      <c r="FS900" s="3"/>
      <c r="FT900" s="3"/>
      <c r="FU900" s="3"/>
      <c r="FV900" s="3"/>
      <c r="FW900" s="3"/>
      <c r="FX900" s="3"/>
      <c r="FY900" s="3"/>
      <c r="FZ900" s="3"/>
      <c r="GA900" s="3"/>
      <c r="GB900" s="3"/>
      <c r="GC900" s="3"/>
      <c r="GD900" s="3"/>
      <c r="GE900" s="3"/>
      <c r="GF900" s="3"/>
      <c r="GG900" s="3"/>
      <c r="GH900" s="3"/>
      <c r="GI900" s="3"/>
      <c r="GJ900" s="3"/>
      <c r="GK900" s="3"/>
      <c r="GL900" s="3"/>
      <c r="GM900" s="3"/>
      <c r="GN900" s="3"/>
      <c r="GO900" s="3"/>
      <c r="GP900" s="3"/>
      <c r="GQ900" s="3"/>
      <c r="GR900" s="3"/>
      <c r="GS900" s="3"/>
      <c r="GT900" s="3"/>
      <c r="GU900" s="3"/>
      <c r="GV900" s="3"/>
      <c r="GW900" s="3"/>
      <c r="GX900" s="3">
        <v>0</v>
      </c>
    </row>
    <row r="902" spans="1:245" x14ac:dyDescent="0.25">
      <c r="A902" s="4">
        <v>50</v>
      </c>
      <c r="B902" s="4">
        <v>0</v>
      </c>
      <c r="C902" s="4">
        <v>0</v>
      </c>
      <c r="D902" s="4">
        <v>1</v>
      </c>
      <c r="E902" s="4">
        <v>201</v>
      </c>
      <c r="F902" s="4">
        <f>ROUND(Source!O900,O902)</f>
        <v>3362.92</v>
      </c>
      <c r="G902" s="4" t="s">
        <v>134</v>
      </c>
      <c r="H902" s="4" t="s">
        <v>135</v>
      </c>
      <c r="I902" s="4"/>
      <c r="J902" s="4"/>
      <c r="K902" s="4">
        <v>201</v>
      </c>
      <c r="L902" s="4">
        <v>1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3362.92</v>
      </c>
      <c r="X902" s="4">
        <v>1</v>
      </c>
      <c r="Y902" s="4">
        <v>3362.92</v>
      </c>
      <c r="Z902" s="4"/>
      <c r="AA902" s="4"/>
      <c r="AB902" s="4"/>
    </row>
    <row r="903" spans="1:245" x14ac:dyDescent="0.25">
      <c r="A903" s="4">
        <v>50</v>
      </c>
      <c r="B903" s="4">
        <v>0</v>
      </c>
      <c r="C903" s="4">
        <v>0</v>
      </c>
      <c r="D903" s="4">
        <v>1</v>
      </c>
      <c r="E903" s="4">
        <v>202</v>
      </c>
      <c r="F903" s="4">
        <f>ROUND(Source!P900,O903)</f>
        <v>0</v>
      </c>
      <c r="G903" s="4" t="s">
        <v>136</v>
      </c>
      <c r="H903" s="4" t="s">
        <v>137</v>
      </c>
      <c r="I903" s="4"/>
      <c r="J903" s="4"/>
      <c r="K903" s="4">
        <v>202</v>
      </c>
      <c r="L903" s="4">
        <v>2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45" x14ac:dyDescent="0.25">
      <c r="A904" s="4">
        <v>50</v>
      </c>
      <c r="B904" s="4">
        <v>0</v>
      </c>
      <c r="C904" s="4">
        <v>0</v>
      </c>
      <c r="D904" s="4">
        <v>1</v>
      </c>
      <c r="E904" s="4">
        <v>222</v>
      </c>
      <c r="F904" s="4">
        <f>ROUND(Source!AO900,O904)</f>
        <v>0</v>
      </c>
      <c r="G904" s="4" t="s">
        <v>138</v>
      </c>
      <c r="H904" s="4" t="s">
        <v>139</v>
      </c>
      <c r="I904" s="4"/>
      <c r="J904" s="4"/>
      <c r="K904" s="4">
        <v>222</v>
      </c>
      <c r="L904" s="4">
        <v>3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45" x14ac:dyDescent="0.25">
      <c r="A905" s="4">
        <v>50</v>
      </c>
      <c r="B905" s="4">
        <v>0</v>
      </c>
      <c r="C905" s="4">
        <v>0</v>
      </c>
      <c r="D905" s="4">
        <v>1</v>
      </c>
      <c r="E905" s="4">
        <v>225</v>
      </c>
      <c r="F905" s="4">
        <f>ROUND(Source!AV900,O905)</f>
        <v>0</v>
      </c>
      <c r="G905" s="4" t="s">
        <v>140</v>
      </c>
      <c r="H905" s="4" t="s">
        <v>141</v>
      </c>
      <c r="I905" s="4"/>
      <c r="J905" s="4"/>
      <c r="K905" s="4">
        <v>225</v>
      </c>
      <c r="L905" s="4">
        <v>4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45" x14ac:dyDescent="0.25">
      <c r="A906" s="4">
        <v>50</v>
      </c>
      <c r="B906" s="4">
        <v>0</v>
      </c>
      <c r="C906" s="4">
        <v>0</v>
      </c>
      <c r="D906" s="4">
        <v>1</v>
      </c>
      <c r="E906" s="4">
        <v>226</v>
      </c>
      <c r="F906" s="4">
        <f>ROUND(Source!AW900,O906)</f>
        <v>0</v>
      </c>
      <c r="G906" s="4" t="s">
        <v>142</v>
      </c>
      <c r="H906" s="4" t="s">
        <v>143</v>
      </c>
      <c r="I906" s="4"/>
      <c r="J906" s="4"/>
      <c r="K906" s="4">
        <v>226</v>
      </c>
      <c r="L906" s="4">
        <v>5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45" x14ac:dyDescent="0.25">
      <c r="A907" s="4">
        <v>50</v>
      </c>
      <c r="B907" s="4">
        <v>0</v>
      </c>
      <c r="C907" s="4">
        <v>0</v>
      </c>
      <c r="D907" s="4">
        <v>1</v>
      </c>
      <c r="E907" s="4">
        <v>227</v>
      </c>
      <c r="F907" s="4">
        <f>ROUND(Source!AX900,O907)</f>
        <v>0</v>
      </c>
      <c r="G907" s="4" t="s">
        <v>144</v>
      </c>
      <c r="H907" s="4" t="s">
        <v>145</v>
      </c>
      <c r="I907" s="4"/>
      <c r="J907" s="4"/>
      <c r="K907" s="4">
        <v>227</v>
      </c>
      <c r="L907" s="4">
        <v>6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45" x14ac:dyDescent="0.25">
      <c r="A908" s="4">
        <v>50</v>
      </c>
      <c r="B908" s="4">
        <v>0</v>
      </c>
      <c r="C908" s="4">
        <v>0</v>
      </c>
      <c r="D908" s="4">
        <v>1</v>
      </c>
      <c r="E908" s="4">
        <v>228</v>
      </c>
      <c r="F908" s="4">
        <f>ROUND(Source!AY900,O908)</f>
        <v>0</v>
      </c>
      <c r="G908" s="4" t="s">
        <v>146</v>
      </c>
      <c r="H908" s="4" t="s">
        <v>147</v>
      </c>
      <c r="I908" s="4"/>
      <c r="J908" s="4"/>
      <c r="K908" s="4">
        <v>228</v>
      </c>
      <c r="L908" s="4">
        <v>7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45" x14ac:dyDescent="0.25">
      <c r="A909" s="4">
        <v>50</v>
      </c>
      <c r="B909" s="4">
        <v>0</v>
      </c>
      <c r="C909" s="4">
        <v>0</v>
      </c>
      <c r="D909" s="4">
        <v>1</v>
      </c>
      <c r="E909" s="4">
        <v>216</v>
      </c>
      <c r="F909" s="4">
        <f>ROUND(Source!AP900,O909)</f>
        <v>0</v>
      </c>
      <c r="G909" s="4" t="s">
        <v>148</v>
      </c>
      <c r="H909" s="4" t="s">
        <v>149</v>
      </c>
      <c r="I909" s="4"/>
      <c r="J909" s="4"/>
      <c r="K909" s="4">
        <v>216</v>
      </c>
      <c r="L909" s="4">
        <v>8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45" x14ac:dyDescent="0.25">
      <c r="A910" s="4">
        <v>50</v>
      </c>
      <c r="B910" s="4">
        <v>0</v>
      </c>
      <c r="C910" s="4">
        <v>0</v>
      </c>
      <c r="D910" s="4">
        <v>1</v>
      </c>
      <c r="E910" s="4">
        <v>223</v>
      </c>
      <c r="F910" s="4">
        <f>ROUND(Source!AQ900,O910)</f>
        <v>0</v>
      </c>
      <c r="G910" s="4" t="s">
        <v>150</v>
      </c>
      <c r="H910" s="4" t="s">
        <v>151</v>
      </c>
      <c r="I910" s="4"/>
      <c r="J910" s="4"/>
      <c r="K910" s="4">
        <v>223</v>
      </c>
      <c r="L910" s="4">
        <v>9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45" x14ac:dyDescent="0.25">
      <c r="A911" s="4">
        <v>50</v>
      </c>
      <c r="B911" s="4">
        <v>0</v>
      </c>
      <c r="C911" s="4">
        <v>0</v>
      </c>
      <c r="D911" s="4">
        <v>1</v>
      </c>
      <c r="E911" s="4">
        <v>229</v>
      </c>
      <c r="F911" s="4">
        <f>ROUND(Source!AZ900,O911)</f>
        <v>0</v>
      </c>
      <c r="G911" s="4" t="s">
        <v>152</v>
      </c>
      <c r="H911" s="4" t="s">
        <v>153</v>
      </c>
      <c r="I911" s="4"/>
      <c r="J911" s="4"/>
      <c r="K911" s="4">
        <v>229</v>
      </c>
      <c r="L911" s="4">
        <v>10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45" x14ac:dyDescent="0.25">
      <c r="A912" s="4">
        <v>50</v>
      </c>
      <c r="B912" s="4">
        <v>0</v>
      </c>
      <c r="C912" s="4">
        <v>0</v>
      </c>
      <c r="D912" s="4">
        <v>1</v>
      </c>
      <c r="E912" s="4">
        <v>203</v>
      </c>
      <c r="F912" s="4">
        <f>ROUND(Source!Q900,O912)</f>
        <v>631.36</v>
      </c>
      <c r="G912" s="4" t="s">
        <v>154</v>
      </c>
      <c r="H912" s="4" t="s">
        <v>155</v>
      </c>
      <c r="I912" s="4"/>
      <c r="J912" s="4"/>
      <c r="K912" s="4">
        <v>203</v>
      </c>
      <c r="L912" s="4">
        <v>11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631.36000000000013</v>
      </c>
      <c r="X912" s="4">
        <v>1</v>
      </c>
      <c r="Y912" s="4">
        <v>631.36000000000013</v>
      </c>
      <c r="Z912" s="4"/>
      <c r="AA912" s="4"/>
      <c r="AB912" s="4"/>
    </row>
    <row r="913" spans="1:28" x14ac:dyDescent="0.25">
      <c r="A913" s="4">
        <v>50</v>
      </c>
      <c r="B913" s="4">
        <v>0</v>
      </c>
      <c r="C913" s="4">
        <v>0</v>
      </c>
      <c r="D913" s="4">
        <v>1</v>
      </c>
      <c r="E913" s="4">
        <v>231</v>
      </c>
      <c r="F913" s="4">
        <f>ROUND(Source!BB900,O913)</f>
        <v>0</v>
      </c>
      <c r="G913" s="4" t="s">
        <v>156</v>
      </c>
      <c r="H913" s="4" t="s">
        <v>157</v>
      </c>
      <c r="I913" s="4"/>
      <c r="J913" s="4"/>
      <c r="K913" s="4">
        <v>231</v>
      </c>
      <c r="L913" s="4">
        <v>12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8" x14ac:dyDescent="0.25">
      <c r="A914" s="4">
        <v>50</v>
      </c>
      <c r="B914" s="4">
        <v>0</v>
      </c>
      <c r="C914" s="4">
        <v>0</v>
      </c>
      <c r="D914" s="4">
        <v>1</v>
      </c>
      <c r="E914" s="4">
        <v>204</v>
      </c>
      <c r="F914" s="4">
        <f>ROUND(Source!R900,O914)</f>
        <v>414.3</v>
      </c>
      <c r="G914" s="4" t="s">
        <v>158</v>
      </c>
      <c r="H914" s="4" t="s">
        <v>159</v>
      </c>
      <c r="I914" s="4"/>
      <c r="J914" s="4"/>
      <c r="K914" s="4">
        <v>204</v>
      </c>
      <c r="L914" s="4">
        <v>13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414.29999999999995</v>
      </c>
      <c r="X914" s="4">
        <v>1</v>
      </c>
      <c r="Y914" s="4">
        <v>414.29999999999995</v>
      </c>
      <c r="Z914" s="4"/>
      <c r="AA914" s="4"/>
      <c r="AB914" s="4"/>
    </row>
    <row r="915" spans="1:28" x14ac:dyDescent="0.25">
      <c r="A915" s="4">
        <v>50</v>
      </c>
      <c r="B915" s="4">
        <v>0</v>
      </c>
      <c r="C915" s="4">
        <v>0</v>
      </c>
      <c r="D915" s="4">
        <v>1</v>
      </c>
      <c r="E915" s="4">
        <v>205</v>
      </c>
      <c r="F915" s="4">
        <f>ROUND(Source!S900,O915)</f>
        <v>2317.2600000000002</v>
      </c>
      <c r="G915" s="4" t="s">
        <v>160</v>
      </c>
      <c r="H915" s="4" t="s">
        <v>161</v>
      </c>
      <c r="I915" s="4"/>
      <c r="J915" s="4"/>
      <c r="K915" s="4">
        <v>205</v>
      </c>
      <c r="L915" s="4">
        <v>14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2317.2599999999998</v>
      </c>
      <c r="X915" s="4">
        <v>1</v>
      </c>
      <c r="Y915" s="4">
        <v>2317.2599999999998</v>
      </c>
      <c r="Z915" s="4"/>
      <c r="AA915" s="4"/>
      <c r="AB915" s="4"/>
    </row>
    <row r="916" spans="1:28" x14ac:dyDescent="0.25">
      <c r="A916" s="4">
        <v>50</v>
      </c>
      <c r="B916" s="4">
        <v>0</v>
      </c>
      <c r="C916" s="4">
        <v>0</v>
      </c>
      <c r="D916" s="4">
        <v>1</v>
      </c>
      <c r="E916" s="4">
        <v>232</v>
      </c>
      <c r="F916" s="4">
        <f>ROUND(Source!BC900,O916)</f>
        <v>0</v>
      </c>
      <c r="G916" s="4" t="s">
        <v>162</v>
      </c>
      <c r="H916" s="4" t="s">
        <v>163</v>
      </c>
      <c r="I916" s="4"/>
      <c r="J916" s="4"/>
      <c r="K916" s="4">
        <v>232</v>
      </c>
      <c r="L916" s="4">
        <v>15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8" x14ac:dyDescent="0.25">
      <c r="A917" s="4">
        <v>50</v>
      </c>
      <c r="B917" s="4">
        <v>0</v>
      </c>
      <c r="C917" s="4">
        <v>0</v>
      </c>
      <c r="D917" s="4">
        <v>1</v>
      </c>
      <c r="E917" s="4">
        <v>214</v>
      </c>
      <c r="F917" s="4">
        <f>ROUND(Source!AS900,O917)</f>
        <v>0</v>
      </c>
      <c r="G917" s="4" t="s">
        <v>164</v>
      </c>
      <c r="H917" s="4" t="s">
        <v>165</v>
      </c>
      <c r="I917" s="4"/>
      <c r="J917" s="4"/>
      <c r="K917" s="4">
        <v>214</v>
      </c>
      <c r="L917" s="4">
        <v>16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28" x14ac:dyDescent="0.25">
      <c r="A918" s="4">
        <v>50</v>
      </c>
      <c r="B918" s="4">
        <v>0</v>
      </c>
      <c r="C918" s="4">
        <v>0</v>
      </c>
      <c r="D918" s="4">
        <v>1</v>
      </c>
      <c r="E918" s="4">
        <v>215</v>
      </c>
      <c r="F918" s="4">
        <f>ROUND(Source!AT900,O918)</f>
        <v>7405.62</v>
      </c>
      <c r="G918" s="4" t="s">
        <v>166</v>
      </c>
      <c r="H918" s="4" t="s">
        <v>167</v>
      </c>
      <c r="I918" s="4"/>
      <c r="J918" s="4"/>
      <c r="K918" s="4">
        <v>215</v>
      </c>
      <c r="L918" s="4">
        <v>17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7405.62</v>
      </c>
      <c r="X918" s="4">
        <v>1</v>
      </c>
      <c r="Y918" s="4">
        <v>7405.62</v>
      </c>
      <c r="Z918" s="4"/>
      <c r="AA918" s="4"/>
      <c r="AB918" s="4"/>
    </row>
    <row r="919" spans="1:28" x14ac:dyDescent="0.25">
      <c r="A919" s="4">
        <v>50</v>
      </c>
      <c r="B919" s="4">
        <v>0</v>
      </c>
      <c r="C919" s="4">
        <v>0</v>
      </c>
      <c r="D919" s="4">
        <v>1</v>
      </c>
      <c r="E919" s="4">
        <v>217</v>
      </c>
      <c r="F919" s="4">
        <f>ROUND(Source!AU900,O919)</f>
        <v>0</v>
      </c>
      <c r="G919" s="4" t="s">
        <v>168</v>
      </c>
      <c r="H919" s="4" t="s">
        <v>169</v>
      </c>
      <c r="I919" s="4"/>
      <c r="J919" s="4"/>
      <c r="K919" s="4">
        <v>217</v>
      </c>
      <c r="L919" s="4">
        <v>18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8" x14ac:dyDescent="0.25">
      <c r="A920" s="4">
        <v>50</v>
      </c>
      <c r="B920" s="4">
        <v>0</v>
      </c>
      <c r="C920" s="4">
        <v>0</v>
      </c>
      <c r="D920" s="4">
        <v>1</v>
      </c>
      <c r="E920" s="4">
        <v>230</v>
      </c>
      <c r="F920" s="4">
        <f>ROUND(Source!BA900,O920)</f>
        <v>0</v>
      </c>
      <c r="G920" s="4" t="s">
        <v>170</v>
      </c>
      <c r="H920" s="4" t="s">
        <v>171</v>
      </c>
      <c r="I920" s="4"/>
      <c r="J920" s="4"/>
      <c r="K920" s="4">
        <v>230</v>
      </c>
      <c r="L920" s="4">
        <v>19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8" x14ac:dyDescent="0.25">
      <c r="A921" s="4">
        <v>50</v>
      </c>
      <c r="B921" s="4">
        <v>0</v>
      </c>
      <c r="C921" s="4">
        <v>0</v>
      </c>
      <c r="D921" s="4">
        <v>1</v>
      </c>
      <c r="E921" s="4">
        <v>206</v>
      </c>
      <c r="F921" s="4">
        <f>ROUND(Source!T900,O921)</f>
        <v>0</v>
      </c>
      <c r="G921" s="4" t="s">
        <v>172</v>
      </c>
      <c r="H921" s="4" t="s">
        <v>173</v>
      </c>
      <c r="I921" s="4"/>
      <c r="J921" s="4"/>
      <c r="K921" s="4">
        <v>206</v>
      </c>
      <c r="L921" s="4">
        <v>20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8" x14ac:dyDescent="0.25">
      <c r="A922" s="4">
        <v>50</v>
      </c>
      <c r="B922" s="4">
        <v>0</v>
      </c>
      <c r="C922" s="4">
        <v>0</v>
      </c>
      <c r="D922" s="4">
        <v>1</v>
      </c>
      <c r="E922" s="4">
        <v>207</v>
      </c>
      <c r="F922" s="4">
        <f>ROUND(Source!U900,O922)</f>
        <v>3.6288</v>
      </c>
      <c r="G922" s="4" t="s">
        <v>174</v>
      </c>
      <c r="H922" s="4" t="s">
        <v>175</v>
      </c>
      <c r="I922" s="4"/>
      <c r="J922" s="4"/>
      <c r="K922" s="4">
        <v>207</v>
      </c>
      <c r="L922" s="4">
        <v>21</v>
      </c>
      <c r="M922" s="4">
        <v>3</v>
      </c>
      <c r="N922" s="4" t="s">
        <v>3</v>
      </c>
      <c r="O922" s="4">
        <v>7</v>
      </c>
      <c r="P922" s="4"/>
      <c r="Q922" s="4"/>
      <c r="R922" s="4"/>
      <c r="S922" s="4"/>
      <c r="T922" s="4"/>
      <c r="U922" s="4"/>
      <c r="V922" s="4"/>
      <c r="W922" s="4">
        <v>3.6288</v>
      </c>
      <c r="X922" s="4">
        <v>1</v>
      </c>
      <c r="Y922" s="4">
        <v>3.6288</v>
      </c>
      <c r="Z922" s="4"/>
      <c r="AA922" s="4"/>
      <c r="AB922" s="4"/>
    </row>
    <row r="923" spans="1:28" x14ac:dyDescent="0.25">
      <c r="A923" s="4">
        <v>50</v>
      </c>
      <c r="B923" s="4">
        <v>0</v>
      </c>
      <c r="C923" s="4">
        <v>0</v>
      </c>
      <c r="D923" s="4">
        <v>1</v>
      </c>
      <c r="E923" s="4">
        <v>208</v>
      </c>
      <c r="F923" s="4">
        <f>ROUND(Source!V900,O923)</f>
        <v>0.59136</v>
      </c>
      <c r="G923" s="4" t="s">
        <v>176</v>
      </c>
      <c r="H923" s="4" t="s">
        <v>177</v>
      </c>
      <c r="I923" s="4"/>
      <c r="J923" s="4"/>
      <c r="K923" s="4">
        <v>208</v>
      </c>
      <c r="L923" s="4">
        <v>22</v>
      </c>
      <c r="M923" s="4">
        <v>3</v>
      </c>
      <c r="N923" s="4" t="s">
        <v>3</v>
      </c>
      <c r="O923" s="4">
        <v>7</v>
      </c>
      <c r="P923" s="4"/>
      <c r="Q923" s="4"/>
      <c r="R923" s="4"/>
      <c r="S923" s="4"/>
      <c r="T923" s="4"/>
      <c r="U923" s="4"/>
      <c r="V923" s="4"/>
      <c r="W923" s="4">
        <v>0.59136</v>
      </c>
      <c r="X923" s="4">
        <v>1</v>
      </c>
      <c r="Y923" s="4">
        <v>0.59136</v>
      </c>
      <c r="Z923" s="4"/>
      <c r="AA923" s="4"/>
      <c r="AB923" s="4"/>
    </row>
    <row r="924" spans="1:28" x14ac:dyDescent="0.25">
      <c r="A924" s="4">
        <v>50</v>
      </c>
      <c r="B924" s="4">
        <v>0</v>
      </c>
      <c r="C924" s="4">
        <v>0</v>
      </c>
      <c r="D924" s="4">
        <v>1</v>
      </c>
      <c r="E924" s="4">
        <v>209</v>
      </c>
      <c r="F924" s="4">
        <f>ROUND(Source!W900,O924)</f>
        <v>0</v>
      </c>
      <c r="G924" s="4" t="s">
        <v>178</v>
      </c>
      <c r="H924" s="4" t="s">
        <v>179</v>
      </c>
      <c r="I924" s="4"/>
      <c r="J924" s="4"/>
      <c r="K924" s="4">
        <v>209</v>
      </c>
      <c r="L924" s="4">
        <v>23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28" x14ac:dyDescent="0.25">
      <c r="A925" s="4">
        <v>50</v>
      </c>
      <c r="B925" s="4">
        <v>0</v>
      </c>
      <c r="C925" s="4">
        <v>0</v>
      </c>
      <c r="D925" s="4">
        <v>1</v>
      </c>
      <c r="E925" s="4">
        <v>233</v>
      </c>
      <c r="F925" s="4">
        <f>ROUND(Source!BD900,O925)</f>
        <v>0</v>
      </c>
      <c r="G925" s="4" t="s">
        <v>180</v>
      </c>
      <c r="H925" s="4" t="s">
        <v>181</v>
      </c>
      <c r="I925" s="4"/>
      <c r="J925" s="4"/>
      <c r="K925" s="4">
        <v>233</v>
      </c>
      <c r="L925" s="4">
        <v>24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8" x14ac:dyDescent="0.25">
      <c r="A926" s="4">
        <v>50</v>
      </c>
      <c r="B926" s="4">
        <v>0</v>
      </c>
      <c r="C926" s="4">
        <v>0</v>
      </c>
      <c r="D926" s="4">
        <v>1</v>
      </c>
      <c r="E926" s="4">
        <v>210</v>
      </c>
      <c r="F926" s="4">
        <f>ROUND(Source!X900,O926)</f>
        <v>2649.61</v>
      </c>
      <c r="G926" s="4" t="s">
        <v>182</v>
      </c>
      <c r="H926" s="4" t="s">
        <v>183</v>
      </c>
      <c r="I926" s="4"/>
      <c r="J926" s="4"/>
      <c r="K926" s="4">
        <v>210</v>
      </c>
      <c r="L926" s="4">
        <v>25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2649.61</v>
      </c>
      <c r="X926" s="4">
        <v>1</v>
      </c>
      <c r="Y926" s="4">
        <v>2649.61</v>
      </c>
      <c r="Z926" s="4"/>
      <c r="AA926" s="4"/>
      <c r="AB926" s="4"/>
    </row>
    <row r="927" spans="1:28" x14ac:dyDescent="0.25">
      <c r="A927" s="4">
        <v>50</v>
      </c>
      <c r="B927" s="4">
        <v>0</v>
      </c>
      <c r="C927" s="4">
        <v>0</v>
      </c>
      <c r="D927" s="4">
        <v>1</v>
      </c>
      <c r="E927" s="4">
        <v>211</v>
      </c>
      <c r="F927" s="4">
        <f>ROUND(Source!Y900,O927)</f>
        <v>1393.09</v>
      </c>
      <c r="G927" s="4" t="s">
        <v>184</v>
      </c>
      <c r="H927" s="4" t="s">
        <v>185</v>
      </c>
      <c r="I927" s="4"/>
      <c r="J927" s="4"/>
      <c r="K927" s="4">
        <v>211</v>
      </c>
      <c r="L927" s="4">
        <v>26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1393.09</v>
      </c>
      <c r="X927" s="4">
        <v>1</v>
      </c>
      <c r="Y927" s="4">
        <v>1393.09</v>
      </c>
      <c r="Z927" s="4"/>
      <c r="AA927" s="4"/>
      <c r="AB927" s="4"/>
    </row>
    <row r="928" spans="1:28" x14ac:dyDescent="0.25">
      <c r="A928" s="4">
        <v>50</v>
      </c>
      <c r="B928" s="4">
        <v>0</v>
      </c>
      <c r="C928" s="4">
        <v>0</v>
      </c>
      <c r="D928" s="4">
        <v>1</v>
      </c>
      <c r="E928" s="4">
        <v>224</v>
      </c>
      <c r="F928" s="4">
        <f>ROUND(Source!AR900,O928)</f>
        <v>7405.62</v>
      </c>
      <c r="G928" s="4" t="s">
        <v>186</v>
      </c>
      <c r="H928" s="4" t="s">
        <v>187</v>
      </c>
      <c r="I928" s="4"/>
      <c r="J928" s="4"/>
      <c r="K928" s="4">
        <v>224</v>
      </c>
      <c r="L928" s="4">
        <v>27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7405.6200000000008</v>
      </c>
      <c r="X928" s="4">
        <v>1</v>
      </c>
      <c r="Y928" s="4">
        <v>7405.6200000000008</v>
      </c>
      <c r="Z928" s="4"/>
      <c r="AA928" s="4"/>
      <c r="AB928" s="4"/>
    </row>
    <row r="930" spans="1:245" x14ac:dyDescent="0.25">
      <c r="A930" s="1">
        <v>4</v>
      </c>
      <c r="B930" s="1">
        <v>1</v>
      </c>
      <c r="C930" s="1"/>
      <c r="D930" s="1">
        <f>ROW(A939)</f>
        <v>939</v>
      </c>
      <c r="E930" s="1"/>
      <c r="F930" s="1" t="s">
        <v>17</v>
      </c>
      <c r="G930" s="1" t="s">
        <v>986</v>
      </c>
      <c r="H930" s="1" t="s">
        <v>3</v>
      </c>
      <c r="I930" s="1">
        <v>0</v>
      </c>
      <c r="J930" s="1"/>
      <c r="K930" s="1">
        <v>-1</v>
      </c>
      <c r="L930" s="1"/>
      <c r="M930" s="1" t="s">
        <v>3</v>
      </c>
      <c r="N930" s="1"/>
      <c r="O930" s="1"/>
      <c r="P930" s="1"/>
      <c r="Q930" s="1"/>
      <c r="R930" s="1"/>
      <c r="S930" s="1">
        <v>0</v>
      </c>
      <c r="T930" s="1"/>
      <c r="U930" s="1" t="s">
        <v>3</v>
      </c>
      <c r="V930" s="1">
        <v>0</v>
      </c>
      <c r="W930" s="1"/>
      <c r="X930" s="1"/>
      <c r="Y930" s="1"/>
      <c r="Z930" s="1"/>
      <c r="AA930" s="1"/>
      <c r="AB930" s="1" t="s">
        <v>3</v>
      </c>
      <c r="AC930" s="1" t="s">
        <v>3</v>
      </c>
      <c r="AD930" s="1" t="s">
        <v>3</v>
      </c>
      <c r="AE930" s="1" t="s">
        <v>3</v>
      </c>
      <c r="AF930" s="1" t="s">
        <v>3</v>
      </c>
      <c r="AG930" s="1" t="s">
        <v>3</v>
      </c>
      <c r="AH930" s="1"/>
      <c r="AI930" s="1"/>
      <c r="AJ930" s="1"/>
      <c r="AK930" s="1"/>
      <c r="AL930" s="1"/>
      <c r="AM930" s="1"/>
      <c r="AN930" s="1"/>
      <c r="AO930" s="1"/>
      <c r="AP930" s="1" t="s">
        <v>3</v>
      </c>
      <c r="AQ930" s="1" t="s">
        <v>3</v>
      </c>
      <c r="AR930" s="1" t="s">
        <v>3</v>
      </c>
      <c r="AS930" s="1"/>
      <c r="AT930" s="1"/>
      <c r="AU930" s="1"/>
      <c r="AV930" s="1"/>
      <c r="AW930" s="1"/>
      <c r="AX930" s="1"/>
      <c r="AY930" s="1"/>
      <c r="AZ930" s="1" t="s">
        <v>3</v>
      </c>
      <c r="BA930" s="1"/>
      <c r="BB930" s="1" t="s">
        <v>3</v>
      </c>
      <c r="BC930" s="1" t="s">
        <v>16</v>
      </c>
      <c r="BD930" s="1" t="s">
        <v>3</v>
      </c>
      <c r="BE930" s="1" t="s">
        <v>3</v>
      </c>
      <c r="BF930" s="1" t="s">
        <v>3</v>
      </c>
      <c r="BG930" s="1" t="s">
        <v>3</v>
      </c>
      <c r="BH930" s="1" t="s">
        <v>3</v>
      </c>
      <c r="BI930" s="1" t="s">
        <v>3</v>
      </c>
      <c r="BJ930" s="1" t="s">
        <v>3</v>
      </c>
      <c r="BK930" s="1" t="s">
        <v>3</v>
      </c>
      <c r="BL930" s="1" t="s">
        <v>3</v>
      </c>
      <c r="BM930" s="1" t="s">
        <v>16</v>
      </c>
      <c r="BN930" s="1" t="s">
        <v>3</v>
      </c>
      <c r="BO930" s="1" t="s">
        <v>3</v>
      </c>
      <c r="BP930" s="1" t="s">
        <v>3</v>
      </c>
      <c r="BQ930" s="1"/>
      <c r="BR930" s="1"/>
      <c r="BS930" s="1"/>
      <c r="BT930" s="1"/>
      <c r="BU930" s="1"/>
      <c r="BV930" s="1"/>
      <c r="BW930" s="1"/>
      <c r="BX930" s="1">
        <v>0</v>
      </c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>
        <v>0</v>
      </c>
    </row>
    <row r="932" spans="1:245" x14ac:dyDescent="0.25">
      <c r="A932" s="2">
        <v>52</v>
      </c>
      <c r="B932" s="2">
        <f t="shared" ref="B932:G932" si="505">B939</f>
        <v>1</v>
      </c>
      <c r="C932" s="2">
        <f t="shared" si="505"/>
        <v>4</v>
      </c>
      <c r="D932" s="2">
        <f t="shared" si="505"/>
        <v>930</v>
      </c>
      <c r="E932" s="2">
        <f t="shared" si="505"/>
        <v>0</v>
      </c>
      <c r="F932" s="2" t="str">
        <f t="shared" si="505"/>
        <v>Новый раздел</v>
      </c>
      <c r="G932" s="2" t="str">
        <f t="shared" si="505"/>
        <v>20. Пуско-наладочные работы</v>
      </c>
      <c r="H932" s="2"/>
      <c r="I932" s="2"/>
      <c r="J932" s="2"/>
      <c r="K932" s="2"/>
      <c r="L932" s="2"/>
      <c r="M932" s="2"/>
      <c r="N932" s="2"/>
      <c r="O932" s="2">
        <f t="shared" ref="O932:AT932" si="506">O939</f>
        <v>2974.95</v>
      </c>
      <c r="P932" s="2">
        <f t="shared" si="506"/>
        <v>2974.95</v>
      </c>
      <c r="Q932" s="2">
        <f t="shared" si="506"/>
        <v>0</v>
      </c>
      <c r="R932" s="2">
        <f t="shared" si="506"/>
        <v>0</v>
      </c>
      <c r="S932" s="2">
        <f t="shared" si="506"/>
        <v>0</v>
      </c>
      <c r="T932" s="2">
        <f t="shared" si="506"/>
        <v>0</v>
      </c>
      <c r="U932" s="2">
        <f t="shared" si="506"/>
        <v>0</v>
      </c>
      <c r="V932" s="2">
        <f t="shared" si="506"/>
        <v>0</v>
      </c>
      <c r="W932" s="2">
        <f t="shared" si="506"/>
        <v>0</v>
      </c>
      <c r="X932" s="2">
        <f t="shared" si="506"/>
        <v>0</v>
      </c>
      <c r="Y932" s="2">
        <f t="shared" si="506"/>
        <v>0</v>
      </c>
      <c r="Z932" s="2">
        <f t="shared" si="506"/>
        <v>0</v>
      </c>
      <c r="AA932" s="2">
        <f t="shared" si="506"/>
        <v>0</v>
      </c>
      <c r="AB932" s="2">
        <f t="shared" si="506"/>
        <v>2974.95</v>
      </c>
      <c r="AC932" s="2">
        <f t="shared" si="506"/>
        <v>2974.95</v>
      </c>
      <c r="AD932" s="2">
        <f t="shared" si="506"/>
        <v>0</v>
      </c>
      <c r="AE932" s="2">
        <f t="shared" si="506"/>
        <v>0</v>
      </c>
      <c r="AF932" s="2">
        <f t="shared" si="506"/>
        <v>0</v>
      </c>
      <c r="AG932" s="2">
        <f t="shared" si="506"/>
        <v>0</v>
      </c>
      <c r="AH932" s="2">
        <f t="shared" si="506"/>
        <v>0</v>
      </c>
      <c r="AI932" s="2">
        <f t="shared" si="506"/>
        <v>0</v>
      </c>
      <c r="AJ932" s="2">
        <f t="shared" si="506"/>
        <v>0</v>
      </c>
      <c r="AK932" s="2">
        <f t="shared" si="506"/>
        <v>0</v>
      </c>
      <c r="AL932" s="2">
        <f t="shared" si="506"/>
        <v>0</v>
      </c>
      <c r="AM932" s="2">
        <f t="shared" si="506"/>
        <v>0</v>
      </c>
      <c r="AN932" s="2">
        <f t="shared" si="506"/>
        <v>0</v>
      </c>
      <c r="AO932" s="2">
        <f t="shared" si="506"/>
        <v>0</v>
      </c>
      <c r="AP932" s="2">
        <f t="shared" si="506"/>
        <v>0</v>
      </c>
      <c r="AQ932" s="2">
        <f t="shared" si="506"/>
        <v>0</v>
      </c>
      <c r="AR932" s="2">
        <f t="shared" si="506"/>
        <v>2974.95</v>
      </c>
      <c r="AS932" s="2">
        <f t="shared" si="506"/>
        <v>2974.95</v>
      </c>
      <c r="AT932" s="2">
        <f t="shared" si="506"/>
        <v>0</v>
      </c>
      <c r="AU932" s="2">
        <f t="shared" ref="AU932:BZ932" si="507">AU939</f>
        <v>0</v>
      </c>
      <c r="AV932" s="2">
        <f t="shared" si="507"/>
        <v>2974.95</v>
      </c>
      <c r="AW932" s="2">
        <f t="shared" si="507"/>
        <v>2974.95</v>
      </c>
      <c r="AX932" s="2">
        <f t="shared" si="507"/>
        <v>0</v>
      </c>
      <c r="AY932" s="2">
        <f t="shared" si="507"/>
        <v>2974.95</v>
      </c>
      <c r="AZ932" s="2">
        <f t="shared" si="507"/>
        <v>0</v>
      </c>
      <c r="BA932" s="2">
        <f t="shared" si="507"/>
        <v>0</v>
      </c>
      <c r="BB932" s="2">
        <f t="shared" si="507"/>
        <v>0</v>
      </c>
      <c r="BC932" s="2">
        <f t="shared" si="507"/>
        <v>0</v>
      </c>
      <c r="BD932" s="2">
        <f t="shared" si="507"/>
        <v>0</v>
      </c>
      <c r="BE932" s="2">
        <f t="shared" si="507"/>
        <v>0</v>
      </c>
      <c r="BF932" s="2">
        <f t="shared" si="507"/>
        <v>0</v>
      </c>
      <c r="BG932" s="2">
        <f t="shared" si="507"/>
        <v>0</v>
      </c>
      <c r="BH932" s="2">
        <f t="shared" si="507"/>
        <v>0</v>
      </c>
      <c r="BI932" s="2">
        <f t="shared" si="507"/>
        <v>0</v>
      </c>
      <c r="BJ932" s="2">
        <f t="shared" si="507"/>
        <v>0</v>
      </c>
      <c r="BK932" s="2">
        <f t="shared" si="507"/>
        <v>0</v>
      </c>
      <c r="BL932" s="2">
        <f t="shared" si="507"/>
        <v>0</v>
      </c>
      <c r="BM932" s="2">
        <f t="shared" si="507"/>
        <v>0</v>
      </c>
      <c r="BN932" s="2">
        <f t="shared" si="507"/>
        <v>0</v>
      </c>
      <c r="BO932" s="2">
        <f t="shared" si="507"/>
        <v>0</v>
      </c>
      <c r="BP932" s="2">
        <f t="shared" si="507"/>
        <v>0</v>
      </c>
      <c r="BQ932" s="2">
        <f t="shared" si="507"/>
        <v>0</v>
      </c>
      <c r="BR932" s="2">
        <f t="shared" si="507"/>
        <v>0</v>
      </c>
      <c r="BS932" s="2">
        <f t="shared" si="507"/>
        <v>0</v>
      </c>
      <c r="BT932" s="2">
        <f t="shared" si="507"/>
        <v>0</v>
      </c>
      <c r="BU932" s="2">
        <f t="shared" si="507"/>
        <v>0</v>
      </c>
      <c r="BV932" s="2">
        <f t="shared" si="507"/>
        <v>0</v>
      </c>
      <c r="BW932" s="2">
        <f t="shared" si="507"/>
        <v>0</v>
      </c>
      <c r="BX932" s="2">
        <f t="shared" si="507"/>
        <v>0</v>
      </c>
      <c r="BY932" s="2">
        <f t="shared" si="507"/>
        <v>0</v>
      </c>
      <c r="BZ932" s="2">
        <f t="shared" si="507"/>
        <v>0</v>
      </c>
      <c r="CA932" s="2">
        <f t="shared" ref="CA932:DF932" si="508">CA939</f>
        <v>2974.95</v>
      </c>
      <c r="CB932" s="2">
        <f t="shared" si="508"/>
        <v>2974.95</v>
      </c>
      <c r="CC932" s="2">
        <f t="shared" si="508"/>
        <v>0</v>
      </c>
      <c r="CD932" s="2">
        <f t="shared" si="508"/>
        <v>0</v>
      </c>
      <c r="CE932" s="2">
        <f t="shared" si="508"/>
        <v>2974.95</v>
      </c>
      <c r="CF932" s="2">
        <f t="shared" si="508"/>
        <v>2974.95</v>
      </c>
      <c r="CG932" s="2">
        <f t="shared" si="508"/>
        <v>0</v>
      </c>
      <c r="CH932" s="2">
        <f t="shared" si="508"/>
        <v>2974.95</v>
      </c>
      <c r="CI932" s="2">
        <f t="shared" si="508"/>
        <v>0</v>
      </c>
      <c r="CJ932" s="2">
        <f t="shared" si="508"/>
        <v>0</v>
      </c>
      <c r="CK932" s="2">
        <f t="shared" si="508"/>
        <v>0</v>
      </c>
      <c r="CL932" s="2">
        <f t="shared" si="508"/>
        <v>0</v>
      </c>
      <c r="CM932" s="2">
        <f t="shared" si="508"/>
        <v>0</v>
      </c>
      <c r="CN932" s="2">
        <f t="shared" si="508"/>
        <v>0</v>
      </c>
      <c r="CO932" s="2">
        <f t="shared" si="508"/>
        <v>0</v>
      </c>
      <c r="CP932" s="2">
        <f t="shared" si="508"/>
        <v>0</v>
      </c>
      <c r="CQ932" s="2">
        <f t="shared" si="508"/>
        <v>0</v>
      </c>
      <c r="CR932" s="2">
        <f t="shared" si="508"/>
        <v>0</v>
      </c>
      <c r="CS932" s="2">
        <f t="shared" si="508"/>
        <v>0</v>
      </c>
      <c r="CT932" s="2">
        <f t="shared" si="508"/>
        <v>0</v>
      </c>
      <c r="CU932" s="2">
        <f t="shared" si="508"/>
        <v>0</v>
      </c>
      <c r="CV932" s="2">
        <f t="shared" si="508"/>
        <v>0</v>
      </c>
      <c r="CW932" s="2">
        <f t="shared" si="508"/>
        <v>0</v>
      </c>
      <c r="CX932" s="2">
        <f t="shared" si="508"/>
        <v>0</v>
      </c>
      <c r="CY932" s="2">
        <f t="shared" si="508"/>
        <v>0</v>
      </c>
      <c r="CZ932" s="2">
        <f t="shared" si="508"/>
        <v>0</v>
      </c>
      <c r="DA932" s="2">
        <f t="shared" si="508"/>
        <v>0</v>
      </c>
      <c r="DB932" s="2">
        <f t="shared" si="508"/>
        <v>0</v>
      </c>
      <c r="DC932" s="2">
        <f t="shared" si="508"/>
        <v>0</v>
      </c>
      <c r="DD932" s="2">
        <f t="shared" si="508"/>
        <v>0</v>
      </c>
      <c r="DE932" s="2">
        <f t="shared" si="508"/>
        <v>0</v>
      </c>
      <c r="DF932" s="2">
        <f t="shared" si="508"/>
        <v>0</v>
      </c>
      <c r="DG932" s="3">
        <f t="shared" ref="DG932:EL932" si="509">DG939</f>
        <v>0</v>
      </c>
      <c r="DH932" s="3">
        <f t="shared" si="509"/>
        <v>0</v>
      </c>
      <c r="DI932" s="3">
        <f t="shared" si="509"/>
        <v>0</v>
      </c>
      <c r="DJ932" s="3">
        <f t="shared" si="509"/>
        <v>0</v>
      </c>
      <c r="DK932" s="3">
        <f t="shared" si="509"/>
        <v>0</v>
      </c>
      <c r="DL932" s="3">
        <f t="shared" si="509"/>
        <v>0</v>
      </c>
      <c r="DM932" s="3">
        <f t="shared" si="509"/>
        <v>0</v>
      </c>
      <c r="DN932" s="3">
        <f t="shared" si="509"/>
        <v>0</v>
      </c>
      <c r="DO932" s="3">
        <f t="shared" si="509"/>
        <v>0</v>
      </c>
      <c r="DP932" s="3">
        <f t="shared" si="509"/>
        <v>0</v>
      </c>
      <c r="DQ932" s="3">
        <f t="shared" si="509"/>
        <v>0</v>
      </c>
      <c r="DR932" s="3">
        <f t="shared" si="509"/>
        <v>0</v>
      </c>
      <c r="DS932" s="3">
        <f t="shared" si="509"/>
        <v>0</v>
      </c>
      <c r="DT932" s="3">
        <f t="shared" si="509"/>
        <v>0</v>
      </c>
      <c r="DU932" s="3">
        <f t="shared" si="509"/>
        <v>0</v>
      </c>
      <c r="DV932" s="3">
        <f t="shared" si="509"/>
        <v>0</v>
      </c>
      <c r="DW932" s="3">
        <f t="shared" si="509"/>
        <v>0</v>
      </c>
      <c r="DX932" s="3">
        <f t="shared" si="509"/>
        <v>0</v>
      </c>
      <c r="DY932" s="3">
        <f t="shared" si="509"/>
        <v>0</v>
      </c>
      <c r="DZ932" s="3">
        <f t="shared" si="509"/>
        <v>0</v>
      </c>
      <c r="EA932" s="3">
        <f t="shared" si="509"/>
        <v>0</v>
      </c>
      <c r="EB932" s="3">
        <f t="shared" si="509"/>
        <v>0</v>
      </c>
      <c r="EC932" s="3">
        <f t="shared" si="509"/>
        <v>0</v>
      </c>
      <c r="ED932" s="3">
        <f t="shared" si="509"/>
        <v>0</v>
      </c>
      <c r="EE932" s="3">
        <f t="shared" si="509"/>
        <v>0</v>
      </c>
      <c r="EF932" s="3">
        <f t="shared" si="509"/>
        <v>0</v>
      </c>
      <c r="EG932" s="3">
        <f t="shared" si="509"/>
        <v>0</v>
      </c>
      <c r="EH932" s="3">
        <f t="shared" si="509"/>
        <v>0</v>
      </c>
      <c r="EI932" s="3">
        <f t="shared" si="509"/>
        <v>0</v>
      </c>
      <c r="EJ932" s="3">
        <f t="shared" si="509"/>
        <v>0</v>
      </c>
      <c r="EK932" s="3">
        <f t="shared" si="509"/>
        <v>0</v>
      </c>
      <c r="EL932" s="3">
        <f t="shared" si="509"/>
        <v>0</v>
      </c>
      <c r="EM932" s="3">
        <f t="shared" ref="EM932:FR932" si="510">EM939</f>
        <v>0</v>
      </c>
      <c r="EN932" s="3">
        <f t="shared" si="510"/>
        <v>0</v>
      </c>
      <c r="EO932" s="3">
        <f t="shared" si="510"/>
        <v>0</v>
      </c>
      <c r="EP932" s="3">
        <f t="shared" si="510"/>
        <v>0</v>
      </c>
      <c r="EQ932" s="3">
        <f t="shared" si="510"/>
        <v>0</v>
      </c>
      <c r="ER932" s="3">
        <f t="shared" si="510"/>
        <v>0</v>
      </c>
      <c r="ES932" s="3">
        <f t="shared" si="510"/>
        <v>0</v>
      </c>
      <c r="ET932" s="3">
        <f t="shared" si="510"/>
        <v>0</v>
      </c>
      <c r="EU932" s="3">
        <f t="shared" si="510"/>
        <v>0</v>
      </c>
      <c r="EV932" s="3">
        <f t="shared" si="510"/>
        <v>0</v>
      </c>
      <c r="EW932" s="3">
        <f t="shared" si="510"/>
        <v>0</v>
      </c>
      <c r="EX932" s="3">
        <f t="shared" si="510"/>
        <v>0</v>
      </c>
      <c r="EY932" s="3">
        <f t="shared" si="510"/>
        <v>0</v>
      </c>
      <c r="EZ932" s="3">
        <f t="shared" si="510"/>
        <v>0</v>
      </c>
      <c r="FA932" s="3">
        <f t="shared" si="510"/>
        <v>0</v>
      </c>
      <c r="FB932" s="3">
        <f t="shared" si="510"/>
        <v>0</v>
      </c>
      <c r="FC932" s="3">
        <f t="shared" si="510"/>
        <v>0</v>
      </c>
      <c r="FD932" s="3">
        <f t="shared" si="510"/>
        <v>0</v>
      </c>
      <c r="FE932" s="3">
        <f t="shared" si="510"/>
        <v>0</v>
      </c>
      <c r="FF932" s="3">
        <f t="shared" si="510"/>
        <v>0</v>
      </c>
      <c r="FG932" s="3">
        <f t="shared" si="510"/>
        <v>0</v>
      </c>
      <c r="FH932" s="3">
        <f t="shared" si="510"/>
        <v>0</v>
      </c>
      <c r="FI932" s="3">
        <f t="shared" si="510"/>
        <v>0</v>
      </c>
      <c r="FJ932" s="3">
        <f t="shared" si="510"/>
        <v>0</v>
      </c>
      <c r="FK932" s="3">
        <f t="shared" si="510"/>
        <v>0</v>
      </c>
      <c r="FL932" s="3">
        <f t="shared" si="510"/>
        <v>0</v>
      </c>
      <c r="FM932" s="3">
        <f t="shared" si="510"/>
        <v>0</v>
      </c>
      <c r="FN932" s="3">
        <f t="shared" si="510"/>
        <v>0</v>
      </c>
      <c r="FO932" s="3">
        <f t="shared" si="510"/>
        <v>0</v>
      </c>
      <c r="FP932" s="3">
        <f t="shared" si="510"/>
        <v>0</v>
      </c>
      <c r="FQ932" s="3">
        <f t="shared" si="510"/>
        <v>0</v>
      </c>
      <c r="FR932" s="3">
        <f t="shared" si="510"/>
        <v>0</v>
      </c>
      <c r="FS932" s="3">
        <f t="shared" ref="FS932:GX932" si="511">FS939</f>
        <v>0</v>
      </c>
      <c r="FT932" s="3">
        <f t="shared" si="511"/>
        <v>0</v>
      </c>
      <c r="FU932" s="3">
        <f t="shared" si="511"/>
        <v>0</v>
      </c>
      <c r="FV932" s="3">
        <f t="shared" si="511"/>
        <v>0</v>
      </c>
      <c r="FW932" s="3">
        <f t="shared" si="511"/>
        <v>0</v>
      </c>
      <c r="FX932" s="3">
        <f t="shared" si="511"/>
        <v>0</v>
      </c>
      <c r="FY932" s="3">
        <f t="shared" si="511"/>
        <v>0</v>
      </c>
      <c r="FZ932" s="3">
        <f t="shared" si="511"/>
        <v>0</v>
      </c>
      <c r="GA932" s="3">
        <f t="shared" si="511"/>
        <v>0</v>
      </c>
      <c r="GB932" s="3">
        <f t="shared" si="511"/>
        <v>0</v>
      </c>
      <c r="GC932" s="3">
        <f t="shared" si="511"/>
        <v>0</v>
      </c>
      <c r="GD932" s="3">
        <f t="shared" si="511"/>
        <v>0</v>
      </c>
      <c r="GE932" s="3">
        <f t="shared" si="511"/>
        <v>0</v>
      </c>
      <c r="GF932" s="3">
        <f t="shared" si="511"/>
        <v>0</v>
      </c>
      <c r="GG932" s="3">
        <f t="shared" si="511"/>
        <v>0</v>
      </c>
      <c r="GH932" s="3">
        <f t="shared" si="511"/>
        <v>0</v>
      </c>
      <c r="GI932" s="3">
        <f t="shared" si="511"/>
        <v>0</v>
      </c>
      <c r="GJ932" s="3">
        <f t="shared" si="511"/>
        <v>0</v>
      </c>
      <c r="GK932" s="3">
        <f t="shared" si="511"/>
        <v>0</v>
      </c>
      <c r="GL932" s="3">
        <f t="shared" si="511"/>
        <v>0</v>
      </c>
      <c r="GM932" s="3">
        <f t="shared" si="511"/>
        <v>0</v>
      </c>
      <c r="GN932" s="3">
        <f t="shared" si="511"/>
        <v>0</v>
      </c>
      <c r="GO932" s="3">
        <f t="shared" si="511"/>
        <v>0</v>
      </c>
      <c r="GP932" s="3">
        <f t="shared" si="511"/>
        <v>0</v>
      </c>
      <c r="GQ932" s="3">
        <f t="shared" si="511"/>
        <v>0</v>
      </c>
      <c r="GR932" s="3">
        <f t="shared" si="511"/>
        <v>0</v>
      </c>
      <c r="GS932" s="3">
        <f t="shared" si="511"/>
        <v>0</v>
      </c>
      <c r="GT932" s="3">
        <f t="shared" si="511"/>
        <v>0</v>
      </c>
      <c r="GU932" s="3">
        <f t="shared" si="511"/>
        <v>0</v>
      </c>
      <c r="GV932" s="3">
        <f t="shared" si="511"/>
        <v>0</v>
      </c>
      <c r="GW932" s="3">
        <f t="shared" si="511"/>
        <v>0</v>
      </c>
      <c r="GX932" s="3">
        <f t="shared" si="511"/>
        <v>0</v>
      </c>
    </row>
    <row r="934" spans="1:245" x14ac:dyDescent="0.25">
      <c r="A934">
        <v>17</v>
      </c>
      <c r="B934">
        <v>1</v>
      </c>
      <c r="E934" t="s">
        <v>987</v>
      </c>
      <c r="F934" t="s">
        <v>988</v>
      </c>
      <c r="G934" t="s">
        <v>989</v>
      </c>
      <c r="H934" t="s">
        <v>990</v>
      </c>
      <c r="I934">
        <v>1</v>
      </c>
      <c r="J934">
        <v>0</v>
      </c>
      <c r="K934">
        <v>1</v>
      </c>
      <c r="O934">
        <f>ROUND(CP934,2)</f>
        <v>133.33000000000001</v>
      </c>
      <c r="P934">
        <f>ROUND(CQ934*I934,2)</f>
        <v>133.33000000000001</v>
      </c>
      <c r="Q934">
        <f>ROUND(CR934*I934,2)</f>
        <v>0</v>
      </c>
      <c r="R934">
        <f>ROUND(CS934*I934,2)</f>
        <v>0</v>
      </c>
      <c r="S934">
        <f>ROUND(CT934*I934,2)</f>
        <v>0</v>
      </c>
      <c r="T934">
        <f>ROUND(CU934*I934,2)</f>
        <v>0</v>
      </c>
      <c r="U934">
        <f>ROUND(CV934*I934,7)</f>
        <v>0</v>
      </c>
      <c r="V934">
        <f>ROUND(CW934*I934,7)</f>
        <v>0</v>
      </c>
      <c r="W934">
        <f>ROUND(CX934*I934,2)</f>
        <v>0</v>
      </c>
      <c r="X934">
        <f t="shared" ref="X934:Y937" si="512">ROUND(CY934,2)</f>
        <v>0</v>
      </c>
      <c r="Y934">
        <f t="shared" si="512"/>
        <v>0</v>
      </c>
      <c r="AA934">
        <v>353029544</v>
      </c>
      <c r="AB934">
        <f>ROUND((AC934+AD934+AF934),6)</f>
        <v>133.33000000000001</v>
      </c>
      <c r="AC934">
        <f>ROUND((ES934),6)</f>
        <v>133.33000000000001</v>
      </c>
      <c r="AD934">
        <f>ROUND((((ET934)-(EU934))+AE934),6)</f>
        <v>0</v>
      </c>
      <c r="AE934">
        <f t="shared" ref="AE934:AF937" si="513">ROUND((EU934),6)</f>
        <v>0</v>
      </c>
      <c r="AF934">
        <f t="shared" si="513"/>
        <v>0</v>
      </c>
      <c r="AG934">
        <f>ROUND((AP934),6)</f>
        <v>0</v>
      </c>
      <c r="AH934">
        <f t="shared" ref="AH934:AI937" si="514">(EW934)</f>
        <v>0</v>
      </c>
      <c r="AI934">
        <f t="shared" si="514"/>
        <v>0</v>
      </c>
      <c r="AJ934">
        <f>(AS934)</f>
        <v>0</v>
      </c>
      <c r="AK934">
        <v>133.33000000000001</v>
      </c>
      <c r="AL934">
        <v>133.33000000000001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1</v>
      </c>
      <c r="AW934">
        <v>1</v>
      </c>
      <c r="AZ934">
        <v>1</v>
      </c>
      <c r="BA934">
        <v>1</v>
      </c>
      <c r="BB934">
        <v>1</v>
      </c>
      <c r="BC934">
        <v>1</v>
      </c>
      <c r="BD934" t="s">
        <v>3</v>
      </c>
      <c r="BE934" t="s">
        <v>3</v>
      </c>
      <c r="BF934" t="s">
        <v>3</v>
      </c>
      <c r="BG934" t="s">
        <v>3</v>
      </c>
      <c r="BH934">
        <v>3</v>
      </c>
      <c r="BI934">
        <v>1</v>
      </c>
      <c r="BJ934" t="s">
        <v>3</v>
      </c>
      <c r="BM934">
        <v>1100</v>
      </c>
      <c r="BN934">
        <v>0</v>
      </c>
      <c r="BO934" t="s">
        <v>3</v>
      </c>
      <c r="BP934">
        <v>0</v>
      </c>
      <c r="BQ934">
        <v>8</v>
      </c>
      <c r="BR934">
        <v>0</v>
      </c>
      <c r="BS934">
        <v>1</v>
      </c>
      <c r="BT934">
        <v>1</v>
      </c>
      <c r="BU934">
        <v>1</v>
      </c>
      <c r="BV934">
        <v>1</v>
      </c>
      <c r="BW934">
        <v>1</v>
      </c>
      <c r="BX934">
        <v>1</v>
      </c>
      <c r="BY934" t="s">
        <v>3</v>
      </c>
      <c r="BZ934">
        <v>0</v>
      </c>
      <c r="CA934">
        <v>0</v>
      </c>
      <c r="CB934" t="s">
        <v>3</v>
      </c>
      <c r="CE934">
        <v>0</v>
      </c>
      <c r="CF934">
        <v>0</v>
      </c>
      <c r="CG934">
        <v>0</v>
      </c>
      <c r="CM934">
        <v>0</v>
      </c>
      <c r="CN934" t="s">
        <v>3</v>
      </c>
      <c r="CO934">
        <v>0</v>
      </c>
      <c r="CP934">
        <f>(P934+Q934+S934+R934)</f>
        <v>133.33000000000001</v>
      </c>
      <c r="CQ934">
        <f>ROUND(AL934*BC934,2)</f>
        <v>133.33000000000001</v>
      </c>
      <c r="CR934">
        <f>ROUND(AM934*BB934,2)</f>
        <v>0</v>
      </c>
      <c r="CS934">
        <f>ROUND(AN934*BS934,2)</f>
        <v>0</v>
      </c>
      <c r="CT934">
        <f>ROUND(AO934*BA934,2)</f>
        <v>0</v>
      </c>
      <c r="CU934">
        <f t="shared" ref="CU934:CX937" si="515">AG934</f>
        <v>0</v>
      </c>
      <c r="CV934">
        <f t="shared" si="515"/>
        <v>0</v>
      </c>
      <c r="CW934">
        <f t="shared" si="515"/>
        <v>0</v>
      </c>
      <c r="CX934">
        <f t="shared" si="515"/>
        <v>0</v>
      </c>
      <c r="CY934">
        <f>(((S934+R934)*AT934)/100)</f>
        <v>0</v>
      </c>
      <c r="CZ934">
        <f>(((S934+R934)*AU934)/100)</f>
        <v>0</v>
      </c>
      <c r="DC934" t="s">
        <v>3</v>
      </c>
      <c r="DD934" t="s">
        <v>3</v>
      </c>
      <c r="DE934" t="s">
        <v>3</v>
      </c>
      <c r="DF934" t="s">
        <v>3</v>
      </c>
      <c r="DG934" t="s">
        <v>3</v>
      </c>
      <c r="DH934" t="s">
        <v>3</v>
      </c>
      <c r="DI934" t="s">
        <v>3</v>
      </c>
      <c r="DJ934" t="s">
        <v>3</v>
      </c>
      <c r="DK934" t="s">
        <v>3</v>
      </c>
      <c r="DL934" t="s">
        <v>3</v>
      </c>
      <c r="DM934" t="s">
        <v>3</v>
      </c>
      <c r="DN934">
        <v>0</v>
      </c>
      <c r="DO934">
        <v>0</v>
      </c>
      <c r="DP934">
        <v>1</v>
      </c>
      <c r="DQ934">
        <v>1</v>
      </c>
      <c r="DU934">
        <v>1013</v>
      </c>
      <c r="DV934" t="s">
        <v>990</v>
      </c>
      <c r="DW934" t="s">
        <v>990</v>
      </c>
      <c r="DX934">
        <v>1</v>
      </c>
      <c r="DZ934" t="s">
        <v>3</v>
      </c>
      <c r="EA934" t="s">
        <v>3</v>
      </c>
      <c r="EB934" t="s">
        <v>3</v>
      </c>
      <c r="EC934" t="s">
        <v>3</v>
      </c>
      <c r="EE934">
        <v>342529240</v>
      </c>
      <c r="EF934">
        <v>8</v>
      </c>
      <c r="EG934" t="s">
        <v>219</v>
      </c>
      <c r="EH934">
        <v>0</v>
      </c>
      <c r="EI934" t="s">
        <v>3</v>
      </c>
      <c r="EJ934">
        <v>1</v>
      </c>
      <c r="EK934">
        <v>1100</v>
      </c>
      <c r="EL934" t="s">
        <v>220</v>
      </c>
      <c r="EM934" t="s">
        <v>221</v>
      </c>
      <c r="EO934" t="s">
        <v>3</v>
      </c>
      <c r="EQ934">
        <v>131072</v>
      </c>
      <c r="ER934">
        <v>133.33000000000001</v>
      </c>
      <c r="ES934">
        <v>133.33000000000001</v>
      </c>
      <c r="ET934">
        <v>0</v>
      </c>
      <c r="EU934">
        <v>0</v>
      </c>
      <c r="EV934">
        <v>0</v>
      </c>
      <c r="EW934">
        <v>0</v>
      </c>
      <c r="EX934">
        <v>0</v>
      </c>
      <c r="EY934">
        <v>0</v>
      </c>
      <c r="FQ934">
        <v>0</v>
      </c>
      <c r="FR934">
        <v>0</v>
      </c>
      <c r="FS934">
        <v>0</v>
      </c>
      <c r="FX934">
        <v>0</v>
      </c>
      <c r="FY934">
        <v>0</v>
      </c>
      <c r="GA934" t="s">
        <v>222</v>
      </c>
      <c r="GD934">
        <v>1</v>
      </c>
      <c r="GF934">
        <v>1805619932</v>
      </c>
      <c r="GG934">
        <v>2</v>
      </c>
      <c r="GH934">
        <v>0</v>
      </c>
      <c r="GI934">
        <v>-2</v>
      </c>
      <c r="GJ934">
        <v>0</v>
      </c>
      <c r="GK934">
        <v>0</v>
      </c>
      <c r="GL934">
        <f>ROUND(IF(AND(BH934=3,BI934=3,FS934&lt;&gt;0),P934,0),2)</f>
        <v>0</v>
      </c>
      <c r="GM934">
        <f>ROUND(O934+X934+Y934,2)+GX934</f>
        <v>133.33000000000001</v>
      </c>
      <c r="GN934">
        <f>IF(OR(BI934=0,BI934=1),GM934-GX934,0)</f>
        <v>133.33000000000001</v>
      </c>
      <c r="GO934">
        <f>IF(BI934=2,GM934-GX934,0)</f>
        <v>0</v>
      </c>
      <c r="GP934">
        <f>IF(BI934=4,GM934-GX934,0)</f>
        <v>0</v>
      </c>
      <c r="GR934">
        <v>0</v>
      </c>
      <c r="GS934">
        <v>4</v>
      </c>
      <c r="GT934">
        <v>0</v>
      </c>
      <c r="GU934" t="s">
        <v>3</v>
      </c>
      <c r="GV934">
        <f>ROUND((GT934),6)</f>
        <v>0</v>
      </c>
      <c r="GW934">
        <v>1</v>
      </c>
      <c r="GX934">
        <f>ROUND(HC934*I934,2)</f>
        <v>0</v>
      </c>
      <c r="HA934">
        <v>0</v>
      </c>
      <c r="HB934">
        <v>0</v>
      </c>
      <c r="HC934">
        <f>GV934*GW934</f>
        <v>0</v>
      </c>
      <c r="HE934" t="s">
        <v>3</v>
      </c>
      <c r="HF934" t="s">
        <v>3</v>
      </c>
      <c r="HM934" t="s">
        <v>3</v>
      </c>
      <c r="HN934" t="s">
        <v>3</v>
      </c>
      <c r="HO934" t="s">
        <v>3</v>
      </c>
      <c r="HP934" t="s">
        <v>3</v>
      </c>
      <c r="HQ934" t="s">
        <v>3</v>
      </c>
      <c r="HS934">
        <v>0</v>
      </c>
      <c r="IK934">
        <v>0</v>
      </c>
    </row>
    <row r="935" spans="1:245" x14ac:dyDescent="0.25">
      <c r="A935">
        <v>17</v>
      </c>
      <c r="B935">
        <v>1</v>
      </c>
      <c r="E935" t="s">
        <v>991</v>
      </c>
      <c r="F935" t="s">
        <v>992</v>
      </c>
      <c r="G935" t="s">
        <v>1529</v>
      </c>
      <c r="H935" t="s">
        <v>990</v>
      </c>
      <c r="I935">
        <v>1</v>
      </c>
      <c r="J935">
        <v>0</v>
      </c>
      <c r="K935">
        <v>1</v>
      </c>
      <c r="O935">
        <f>ROUND(CP935,2)</f>
        <v>119.89</v>
      </c>
      <c r="P935">
        <f>ROUND(CQ935*I935,2)</f>
        <v>119.89</v>
      </c>
      <c r="Q935">
        <f>ROUND(CR935*I935,2)</f>
        <v>0</v>
      </c>
      <c r="R935">
        <f>ROUND(CS935*I935,2)</f>
        <v>0</v>
      </c>
      <c r="S935">
        <f>ROUND(CT935*I935,2)</f>
        <v>0</v>
      </c>
      <c r="T935">
        <f>ROUND(CU935*I935,2)</f>
        <v>0</v>
      </c>
      <c r="U935">
        <f>ROUND(CV935*I935,7)</f>
        <v>0</v>
      </c>
      <c r="V935">
        <f>ROUND(CW935*I935,7)</f>
        <v>0</v>
      </c>
      <c r="W935">
        <f>ROUND(CX935*I935,2)</f>
        <v>0</v>
      </c>
      <c r="X935">
        <f t="shared" si="512"/>
        <v>0</v>
      </c>
      <c r="Y935">
        <f t="shared" si="512"/>
        <v>0</v>
      </c>
      <c r="AA935">
        <v>353029544</v>
      </c>
      <c r="AB935">
        <f>ROUND((AC935+AD935+AF935),6)</f>
        <v>119.89</v>
      </c>
      <c r="AC935">
        <f>ROUND((ES935),6)</f>
        <v>119.89</v>
      </c>
      <c r="AD935">
        <f>ROUND((((ET935)-(EU935))+AE935),6)</f>
        <v>0</v>
      </c>
      <c r="AE935">
        <f t="shared" si="513"/>
        <v>0</v>
      </c>
      <c r="AF935">
        <f t="shared" si="513"/>
        <v>0</v>
      </c>
      <c r="AG935">
        <f>ROUND((AP935),6)</f>
        <v>0</v>
      </c>
      <c r="AH935">
        <f t="shared" si="514"/>
        <v>0</v>
      </c>
      <c r="AI935">
        <f t="shared" si="514"/>
        <v>0</v>
      </c>
      <c r="AJ935">
        <f>(AS935)</f>
        <v>0</v>
      </c>
      <c r="AK935">
        <v>119.89</v>
      </c>
      <c r="AL935">
        <v>119.89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1</v>
      </c>
      <c r="AW935">
        <v>1</v>
      </c>
      <c r="AZ935">
        <v>1</v>
      </c>
      <c r="BA935">
        <v>1</v>
      </c>
      <c r="BB935">
        <v>1</v>
      </c>
      <c r="BC935">
        <v>1</v>
      </c>
      <c r="BD935" t="s">
        <v>3</v>
      </c>
      <c r="BE935" t="s">
        <v>3</v>
      </c>
      <c r="BF935" t="s">
        <v>3</v>
      </c>
      <c r="BG935" t="s">
        <v>3</v>
      </c>
      <c r="BH935">
        <v>3</v>
      </c>
      <c r="BI935">
        <v>1</v>
      </c>
      <c r="BJ935" t="s">
        <v>3</v>
      </c>
      <c r="BM935">
        <v>1100</v>
      </c>
      <c r="BN935">
        <v>0</v>
      </c>
      <c r="BO935" t="s">
        <v>3</v>
      </c>
      <c r="BP935">
        <v>0</v>
      </c>
      <c r="BQ935">
        <v>8</v>
      </c>
      <c r="BR935">
        <v>0</v>
      </c>
      <c r="BS935">
        <v>1</v>
      </c>
      <c r="BT935">
        <v>1</v>
      </c>
      <c r="BU935">
        <v>1</v>
      </c>
      <c r="BV935">
        <v>1</v>
      </c>
      <c r="BW935">
        <v>1</v>
      </c>
      <c r="BX935">
        <v>1</v>
      </c>
      <c r="BY935" t="s">
        <v>3</v>
      </c>
      <c r="BZ935">
        <v>0</v>
      </c>
      <c r="CA935">
        <v>0</v>
      </c>
      <c r="CB935" t="s">
        <v>3</v>
      </c>
      <c r="CE935">
        <v>0</v>
      </c>
      <c r="CF935">
        <v>0</v>
      </c>
      <c r="CG935">
        <v>0</v>
      </c>
      <c r="CM935">
        <v>0</v>
      </c>
      <c r="CN935" t="s">
        <v>3</v>
      </c>
      <c r="CO935">
        <v>0</v>
      </c>
      <c r="CP935">
        <f>(P935+Q935+S935+R935)</f>
        <v>119.89</v>
      </c>
      <c r="CQ935">
        <f>ROUND(AL935*BC935,2)</f>
        <v>119.89</v>
      </c>
      <c r="CR935">
        <f>ROUND(AM935*BB935,2)</f>
        <v>0</v>
      </c>
      <c r="CS935">
        <f>ROUND(AN935*BS935,2)</f>
        <v>0</v>
      </c>
      <c r="CT935">
        <f>ROUND(AO935*BA935,2)</f>
        <v>0</v>
      </c>
      <c r="CU935">
        <f t="shared" si="515"/>
        <v>0</v>
      </c>
      <c r="CV935">
        <f t="shared" si="515"/>
        <v>0</v>
      </c>
      <c r="CW935">
        <f t="shared" si="515"/>
        <v>0</v>
      </c>
      <c r="CX935">
        <f t="shared" si="515"/>
        <v>0</v>
      </c>
      <c r="CY935">
        <f>(((S935+R935)*AT935)/100)</f>
        <v>0</v>
      </c>
      <c r="CZ935">
        <f>(((S935+R935)*AU935)/100)</f>
        <v>0</v>
      </c>
      <c r="DC935" t="s">
        <v>3</v>
      </c>
      <c r="DD935" t="s">
        <v>3</v>
      </c>
      <c r="DE935" t="s">
        <v>3</v>
      </c>
      <c r="DF935" t="s">
        <v>3</v>
      </c>
      <c r="DG935" t="s">
        <v>3</v>
      </c>
      <c r="DH935" t="s">
        <v>3</v>
      </c>
      <c r="DI935" t="s">
        <v>3</v>
      </c>
      <c r="DJ935" t="s">
        <v>3</v>
      </c>
      <c r="DK935" t="s">
        <v>3</v>
      </c>
      <c r="DL935" t="s">
        <v>3</v>
      </c>
      <c r="DM935" t="s">
        <v>3</v>
      </c>
      <c r="DN935">
        <v>0</v>
      </c>
      <c r="DO935">
        <v>0</v>
      </c>
      <c r="DP935">
        <v>1</v>
      </c>
      <c r="DQ935">
        <v>1</v>
      </c>
      <c r="DU935">
        <v>1013</v>
      </c>
      <c r="DV935" t="s">
        <v>990</v>
      </c>
      <c r="DW935" t="s">
        <v>990</v>
      </c>
      <c r="DX935">
        <v>1</v>
      </c>
      <c r="DZ935" t="s">
        <v>3</v>
      </c>
      <c r="EA935" t="s">
        <v>3</v>
      </c>
      <c r="EB935" t="s">
        <v>3</v>
      </c>
      <c r="EC935" t="s">
        <v>3</v>
      </c>
      <c r="EE935">
        <v>342529240</v>
      </c>
      <c r="EF935">
        <v>8</v>
      </c>
      <c r="EG935" t="s">
        <v>219</v>
      </c>
      <c r="EH935">
        <v>0</v>
      </c>
      <c r="EI935" t="s">
        <v>3</v>
      </c>
      <c r="EJ935">
        <v>1</v>
      </c>
      <c r="EK935">
        <v>1100</v>
      </c>
      <c r="EL935" t="s">
        <v>220</v>
      </c>
      <c r="EM935" t="s">
        <v>221</v>
      </c>
      <c r="EO935" t="s">
        <v>3</v>
      </c>
      <c r="EQ935">
        <v>131072</v>
      </c>
      <c r="ER935">
        <v>119.89</v>
      </c>
      <c r="ES935">
        <v>119.89</v>
      </c>
      <c r="ET935">
        <v>0</v>
      </c>
      <c r="EU935">
        <v>0</v>
      </c>
      <c r="EV935">
        <v>0</v>
      </c>
      <c r="EW935">
        <v>0</v>
      </c>
      <c r="EX935">
        <v>0</v>
      </c>
      <c r="EY935">
        <v>0</v>
      </c>
      <c r="FQ935">
        <v>0</v>
      </c>
      <c r="FR935">
        <v>0</v>
      </c>
      <c r="FS935">
        <v>0</v>
      </c>
      <c r="FX935">
        <v>0</v>
      </c>
      <c r="FY935">
        <v>0</v>
      </c>
      <c r="GA935" t="s">
        <v>222</v>
      </c>
      <c r="GD935">
        <v>1</v>
      </c>
      <c r="GF935">
        <v>1193820921</v>
      </c>
      <c r="GG935">
        <v>2</v>
      </c>
      <c r="GH935">
        <v>0</v>
      </c>
      <c r="GI935">
        <v>-2</v>
      </c>
      <c r="GJ935">
        <v>0</v>
      </c>
      <c r="GK935">
        <v>0</v>
      </c>
      <c r="GL935">
        <f>ROUND(IF(AND(BH935=3,BI935=3,FS935&lt;&gt;0),P935,0),2)</f>
        <v>0</v>
      </c>
      <c r="GM935">
        <f>ROUND(O935+X935+Y935,2)+GX935</f>
        <v>119.89</v>
      </c>
      <c r="GN935">
        <f>IF(OR(BI935=0,BI935=1),GM935-GX935,0)</f>
        <v>119.89</v>
      </c>
      <c r="GO935">
        <f>IF(BI935=2,GM935-GX935,0)</f>
        <v>0</v>
      </c>
      <c r="GP935">
        <f>IF(BI935=4,GM935-GX935,0)</f>
        <v>0</v>
      </c>
      <c r="GR935">
        <v>0</v>
      </c>
      <c r="GS935">
        <v>4</v>
      </c>
      <c r="GT935">
        <v>0</v>
      </c>
      <c r="GU935" t="s">
        <v>3</v>
      </c>
      <c r="GV935">
        <f>ROUND((GT935),6)</f>
        <v>0</v>
      </c>
      <c r="GW935">
        <v>1</v>
      </c>
      <c r="GX935">
        <f>ROUND(HC935*I935,2)</f>
        <v>0</v>
      </c>
      <c r="HA935">
        <v>0</v>
      </c>
      <c r="HB935">
        <v>0</v>
      </c>
      <c r="HC935">
        <f>GV935*GW935</f>
        <v>0</v>
      </c>
      <c r="HE935" t="s">
        <v>3</v>
      </c>
      <c r="HF935" t="s">
        <v>3</v>
      </c>
      <c r="HM935" t="s">
        <v>3</v>
      </c>
      <c r="HN935" t="s">
        <v>3</v>
      </c>
      <c r="HO935" t="s">
        <v>3</v>
      </c>
      <c r="HP935" t="s">
        <v>3</v>
      </c>
      <c r="HQ935" t="s">
        <v>3</v>
      </c>
      <c r="HS935">
        <v>0</v>
      </c>
      <c r="IK935">
        <v>0</v>
      </c>
    </row>
    <row r="936" spans="1:245" x14ac:dyDescent="0.25">
      <c r="A936">
        <v>17</v>
      </c>
      <c r="B936">
        <v>1</v>
      </c>
      <c r="E936" t="s">
        <v>993</v>
      </c>
      <c r="F936" t="s">
        <v>994</v>
      </c>
      <c r="G936" t="s">
        <v>995</v>
      </c>
      <c r="H936" t="s">
        <v>996</v>
      </c>
      <c r="I936">
        <v>1</v>
      </c>
      <c r="J936">
        <v>0</v>
      </c>
      <c r="K936">
        <v>1</v>
      </c>
      <c r="O936">
        <f>ROUND(CP936,2)</f>
        <v>1318.06</v>
      </c>
      <c r="P936">
        <f>ROUND(CQ936*I936,2)</f>
        <v>1318.06</v>
      </c>
      <c r="Q936">
        <f>ROUND(CR936*I936,2)</f>
        <v>0</v>
      </c>
      <c r="R936">
        <f>ROUND(CS936*I936,2)</f>
        <v>0</v>
      </c>
      <c r="S936">
        <f>ROUND(CT936*I936,2)</f>
        <v>0</v>
      </c>
      <c r="T936">
        <f>ROUND(CU936*I936,2)</f>
        <v>0</v>
      </c>
      <c r="U936">
        <f>ROUND(CV936*I936,7)</f>
        <v>0</v>
      </c>
      <c r="V936">
        <f>ROUND(CW936*I936,7)</f>
        <v>0</v>
      </c>
      <c r="W936">
        <f>ROUND(CX936*I936,2)</f>
        <v>0</v>
      </c>
      <c r="X936">
        <f t="shared" si="512"/>
        <v>0</v>
      </c>
      <c r="Y936">
        <f t="shared" si="512"/>
        <v>0</v>
      </c>
      <c r="AA936">
        <v>353029544</v>
      </c>
      <c r="AB936">
        <f>ROUND((AC936+AD936+AF936),6)</f>
        <v>1318.06</v>
      </c>
      <c r="AC936">
        <f>ROUND((ES936),6)</f>
        <v>1318.06</v>
      </c>
      <c r="AD936">
        <f>ROUND((((ET936)-(EU936))+AE936),6)</f>
        <v>0</v>
      </c>
      <c r="AE936">
        <f t="shared" si="513"/>
        <v>0</v>
      </c>
      <c r="AF936">
        <f t="shared" si="513"/>
        <v>0</v>
      </c>
      <c r="AG936">
        <f>ROUND((AP936),6)</f>
        <v>0</v>
      </c>
      <c r="AH936">
        <f t="shared" si="514"/>
        <v>0</v>
      </c>
      <c r="AI936">
        <f t="shared" si="514"/>
        <v>0</v>
      </c>
      <c r="AJ936">
        <f>(AS936)</f>
        <v>0</v>
      </c>
      <c r="AK936">
        <v>1318.06</v>
      </c>
      <c r="AL936">
        <v>1318.06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1</v>
      </c>
      <c r="AW936">
        <v>1</v>
      </c>
      <c r="AZ936">
        <v>1</v>
      </c>
      <c r="BA936">
        <v>1</v>
      </c>
      <c r="BB936">
        <v>1</v>
      </c>
      <c r="BC936">
        <v>1</v>
      </c>
      <c r="BD936" t="s">
        <v>3</v>
      </c>
      <c r="BE936" t="s">
        <v>3</v>
      </c>
      <c r="BF936" t="s">
        <v>3</v>
      </c>
      <c r="BG936" t="s">
        <v>3</v>
      </c>
      <c r="BH936">
        <v>3</v>
      </c>
      <c r="BI936">
        <v>1</v>
      </c>
      <c r="BJ936" t="s">
        <v>3</v>
      </c>
      <c r="BM936">
        <v>1100</v>
      </c>
      <c r="BN936">
        <v>0</v>
      </c>
      <c r="BO936" t="s">
        <v>3</v>
      </c>
      <c r="BP936">
        <v>0</v>
      </c>
      <c r="BQ936">
        <v>8</v>
      </c>
      <c r="BR936">
        <v>0</v>
      </c>
      <c r="BS936">
        <v>1</v>
      </c>
      <c r="BT936">
        <v>1</v>
      </c>
      <c r="BU936">
        <v>1</v>
      </c>
      <c r="BV936">
        <v>1</v>
      </c>
      <c r="BW936">
        <v>1</v>
      </c>
      <c r="BX936">
        <v>1</v>
      </c>
      <c r="BY936" t="s">
        <v>3</v>
      </c>
      <c r="BZ936">
        <v>0</v>
      </c>
      <c r="CA936">
        <v>0</v>
      </c>
      <c r="CB936" t="s">
        <v>3</v>
      </c>
      <c r="CE936">
        <v>0</v>
      </c>
      <c r="CF936">
        <v>0</v>
      </c>
      <c r="CG936">
        <v>0</v>
      </c>
      <c r="CM936">
        <v>0</v>
      </c>
      <c r="CN936" t="s">
        <v>3</v>
      </c>
      <c r="CO936">
        <v>0</v>
      </c>
      <c r="CP936">
        <f>(P936+Q936+S936+R936)</f>
        <v>1318.06</v>
      </c>
      <c r="CQ936">
        <f>ROUND(AL936*BC936,2)</f>
        <v>1318.06</v>
      </c>
      <c r="CR936">
        <f>ROUND(AM936*BB936,2)</f>
        <v>0</v>
      </c>
      <c r="CS936">
        <f>ROUND(AN936*BS936,2)</f>
        <v>0</v>
      </c>
      <c r="CT936">
        <f>ROUND(AO936*BA936,2)</f>
        <v>0</v>
      </c>
      <c r="CU936">
        <f t="shared" si="515"/>
        <v>0</v>
      </c>
      <c r="CV936">
        <f t="shared" si="515"/>
        <v>0</v>
      </c>
      <c r="CW936">
        <f t="shared" si="515"/>
        <v>0</v>
      </c>
      <c r="CX936">
        <f t="shared" si="515"/>
        <v>0</v>
      </c>
      <c r="CY936">
        <f>(((S936+R936)*AT936)/100)</f>
        <v>0</v>
      </c>
      <c r="CZ936">
        <f>(((S936+R936)*AU936)/100)</f>
        <v>0</v>
      </c>
      <c r="DC936" t="s">
        <v>3</v>
      </c>
      <c r="DD936" t="s">
        <v>3</v>
      </c>
      <c r="DE936" t="s">
        <v>3</v>
      </c>
      <c r="DF936" t="s">
        <v>3</v>
      </c>
      <c r="DG936" t="s">
        <v>3</v>
      </c>
      <c r="DH936" t="s">
        <v>3</v>
      </c>
      <c r="DI936" t="s">
        <v>3</v>
      </c>
      <c r="DJ936" t="s">
        <v>3</v>
      </c>
      <c r="DK936" t="s">
        <v>3</v>
      </c>
      <c r="DL936" t="s">
        <v>3</v>
      </c>
      <c r="DM936" t="s">
        <v>3</v>
      </c>
      <c r="DN936">
        <v>0</v>
      </c>
      <c r="DO936">
        <v>0</v>
      </c>
      <c r="DP936">
        <v>1</v>
      </c>
      <c r="DQ936">
        <v>1</v>
      </c>
      <c r="DU936">
        <v>1013</v>
      </c>
      <c r="DV936" t="s">
        <v>996</v>
      </c>
      <c r="DW936" t="s">
        <v>996</v>
      </c>
      <c r="DX936">
        <v>1</v>
      </c>
      <c r="DZ936" t="s">
        <v>3</v>
      </c>
      <c r="EA936" t="s">
        <v>3</v>
      </c>
      <c r="EB936" t="s">
        <v>3</v>
      </c>
      <c r="EC936" t="s">
        <v>3</v>
      </c>
      <c r="EE936">
        <v>342529240</v>
      </c>
      <c r="EF936">
        <v>8</v>
      </c>
      <c r="EG936" t="s">
        <v>219</v>
      </c>
      <c r="EH936">
        <v>0</v>
      </c>
      <c r="EI936" t="s">
        <v>3</v>
      </c>
      <c r="EJ936">
        <v>1</v>
      </c>
      <c r="EK936">
        <v>1100</v>
      </c>
      <c r="EL936" t="s">
        <v>220</v>
      </c>
      <c r="EM936" t="s">
        <v>221</v>
      </c>
      <c r="EO936" t="s">
        <v>3</v>
      </c>
      <c r="EQ936">
        <v>131072</v>
      </c>
      <c r="ER936">
        <v>1318.06</v>
      </c>
      <c r="ES936">
        <v>1318.06</v>
      </c>
      <c r="ET936">
        <v>0</v>
      </c>
      <c r="EU936">
        <v>0</v>
      </c>
      <c r="EV936">
        <v>0</v>
      </c>
      <c r="EW936">
        <v>0</v>
      </c>
      <c r="EX936">
        <v>0</v>
      </c>
      <c r="EY936">
        <v>0</v>
      </c>
      <c r="FQ936">
        <v>0</v>
      </c>
      <c r="FR936">
        <v>0</v>
      </c>
      <c r="FS936">
        <v>0</v>
      </c>
      <c r="FX936">
        <v>0</v>
      </c>
      <c r="FY936">
        <v>0</v>
      </c>
      <c r="GA936" t="s">
        <v>222</v>
      </c>
      <c r="GD936">
        <v>1</v>
      </c>
      <c r="GF936">
        <v>-1504429599</v>
      </c>
      <c r="GG936">
        <v>2</v>
      </c>
      <c r="GH936">
        <v>0</v>
      </c>
      <c r="GI936">
        <v>-2</v>
      </c>
      <c r="GJ936">
        <v>0</v>
      </c>
      <c r="GK936">
        <v>0</v>
      </c>
      <c r="GL936">
        <f>ROUND(IF(AND(BH936=3,BI936=3,FS936&lt;&gt;0),P936,0),2)</f>
        <v>0</v>
      </c>
      <c r="GM936">
        <f>ROUND(O936+X936+Y936,2)+GX936</f>
        <v>1318.06</v>
      </c>
      <c r="GN936">
        <f>IF(OR(BI936=0,BI936=1),GM936-GX936,0)</f>
        <v>1318.06</v>
      </c>
      <c r="GO936">
        <f>IF(BI936=2,GM936-GX936,0)</f>
        <v>0</v>
      </c>
      <c r="GP936">
        <f>IF(BI936=4,GM936-GX936,0)</f>
        <v>0</v>
      </c>
      <c r="GR936">
        <v>0</v>
      </c>
      <c r="GS936">
        <v>4</v>
      </c>
      <c r="GT936">
        <v>0</v>
      </c>
      <c r="GU936" t="s">
        <v>3</v>
      </c>
      <c r="GV936">
        <f>ROUND((GT936),6)</f>
        <v>0</v>
      </c>
      <c r="GW936">
        <v>1</v>
      </c>
      <c r="GX936">
        <f>ROUND(HC936*I936,2)</f>
        <v>0</v>
      </c>
      <c r="HA936">
        <v>0</v>
      </c>
      <c r="HB936">
        <v>0</v>
      </c>
      <c r="HC936">
        <f>GV936*GW936</f>
        <v>0</v>
      </c>
      <c r="HE936" t="s">
        <v>3</v>
      </c>
      <c r="HF936" t="s">
        <v>3</v>
      </c>
      <c r="HM936" t="s">
        <v>3</v>
      </c>
      <c r="HN936" t="s">
        <v>3</v>
      </c>
      <c r="HO936" t="s">
        <v>3</v>
      </c>
      <c r="HP936" t="s">
        <v>3</v>
      </c>
      <c r="HQ936" t="s">
        <v>3</v>
      </c>
      <c r="HS936">
        <v>0</v>
      </c>
      <c r="IK936">
        <v>0</v>
      </c>
    </row>
    <row r="937" spans="1:245" x14ac:dyDescent="0.25">
      <c r="A937">
        <v>17</v>
      </c>
      <c r="B937">
        <v>1</v>
      </c>
      <c r="E937" t="s">
        <v>997</v>
      </c>
      <c r="F937" t="s">
        <v>998</v>
      </c>
      <c r="G937" t="s">
        <v>999</v>
      </c>
      <c r="H937" t="s">
        <v>996</v>
      </c>
      <c r="I937">
        <v>1</v>
      </c>
      <c r="J937">
        <v>0</v>
      </c>
      <c r="K937">
        <v>1</v>
      </c>
      <c r="O937">
        <f>ROUND(CP937,2)</f>
        <v>1403.67</v>
      </c>
      <c r="P937">
        <f>ROUND(CQ937*I937,2)</f>
        <v>1403.67</v>
      </c>
      <c r="Q937">
        <f>ROUND(CR937*I937,2)</f>
        <v>0</v>
      </c>
      <c r="R937">
        <f>ROUND(CS937*I937,2)</f>
        <v>0</v>
      </c>
      <c r="S937">
        <f>ROUND(CT937*I937,2)</f>
        <v>0</v>
      </c>
      <c r="T937">
        <f>ROUND(CU937*I937,2)</f>
        <v>0</v>
      </c>
      <c r="U937">
        <f>ROUND(CV937*I937,7)</f>
        <v>0</v>
      </c>
      <c r="V937">
        <f>ROUND(CW937*I937,7)</f>
        <v>0</v>
      </c>
      <c r="W937">
        <f>ROUND(CX937*I937,2)</f>
        <v>0</v>
      </c>
      <c r="X937">
        <f t="shared" si="512"/>
        <v>0</v>
      </c>
      <c r="Y937">
        <f t="shared" si="512"/>
        <v>0</v>
      </c>
      <c r="AA937">
        <v>353029544</v>
      </c>
      <c r="AB937">
        <f>ROUND((AC937+AD937+AF937),6)</f>
        <v>1403.67</v>
      </c>
      <c r="AC937">
        <f>ROUND((ES937),6)</f>
        <v>1403.67</v>
      </c>
      <c r="AD937">
        <f>ROUND((((ET937)-(EU937))+AE937),6)</f>
        <v>0</v>
      </c>
      <c r="AE937">
        <f t="shared" si="513"/>
        <v>0</v>
      </c>
      <c r="AF937">
        <f t="shared" si="513"/>
        <v>0</v>
      </c>
      <c r="AG937">
        <f>ROUND((AP937),6)</f>
        <v>0</v>
      </c>
      <c r="AH937">
        <f t="shared" si="514"/>
        <v>0</v>
      </c>
      <c r="AI937">
        <f t="shared" si="514"/>
        <v>0</v>
      </c>
      <c r="AJ937">
        <f>(AS937)</f>
        <v>0</v>
      </c>
      <c r="AK937">
        <v>1403.67</v>
      </c>
      <c r="AL937">
        <v>1403.67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1</v>
      </c>
      <c r="AW937">
        <v>1</v>
      </c>
      <c r="AZ937">
        <v>1</v>
      </c>
      <c r="BA937">
        <v>1</v>
      </c>
      <c r="BB937">
        <v>1</v>
      </c>
      <c r="BC937">
        <v>1</v>
      </c>
      <c r="BD937" t="s">
        <v>3</v>
      </c>
      <c r="BE937" t="s">
        <v>3</v>
      </c>
      <c r="BF937" t="s">
        <v>3</v>
      </c>
      <c r="BG937" t="s">
        <v>3</v>
      </c>
      <c r="BH937">
        <v>3</v>
      </c>
      <c r="BI937">
        <v>1</v>
      </c>
      <c r="BJ937" t="s">
        <v>3</v>
      </c>
      <c r="BM937">
        <v>1100</v>
      </c>
      <c r="BN937">
        <v>0</v>
      </c>
      <c r="BO937" t="s">
        <v>3</v>
      </c>
      <c r="BP937">
        <v>0</v>
      </c>
      <c r="BQ937">
        <v>8</v>
      </c>
      <c r="BR937">
        <v>0</v>
      </c>
      <c r="BS937">
        <v>1</v>
      </c>
      <c r="BT937">
        <v>1</v>
      </c>
      <c r="BU937">
        <v>1</v>
      </c>
      <c r="BV937">
        <v>1</v>
      </c>
      <c r="BW937">
        <v>1</v>
      </c>
      <c r="BX937">
        <v>1</v>
      </c>
      <c r="BY937" t="s">
        <v>3</v>
      </c>
      <c r="BZ937">
        <v>0</v>
      </c>
      <c r="CA937">
        <v>0</v>
      </c>
      <c r="CB937" t="s">
        <v>3</v>
      </c>
      <c r="CE937">
        <v>0</v>
      </c>
      <c r="CF937">
        <v>0</v>
      </c>
      <c r="CG937">
        <v>0</v>
      </c>
      <c r="CM937">
        <v>0</v>
      </c>
      <c r="CN937" t="s">
        <v>3</v>
      </c>
      <c r="CO937">
        <v>0</v>
      </c>
      <c r="CP937">
        <f>(P937+Q937+S937+R937)</f>
        <v>1403.67</v>
      </c>
      <c r="CQ937">
        <f>ROUND(AL937*BC937,2)</f>
        <v>1403.67</v>
      </c>
      <c r="CR937">
        <f>ROUND(AM937*BB937,2)</f>
        <v>0</v>
      </c>
      <c r="CS937">
        <f>ROUND(AN937*BS937,2)</f>
        <v>0</v>
      </c>
      <c r="CT937">
        <f>ROUND(AO937*BA937,2)</f>
        <v>0</v>
      </c>
      <c r="CU937">
        <f t="shared" si="515"/>
        <v>0</v>
      </c>
      <c r="CV937">
        <f t="shared" si="515"/>
        <v>0</v>
      </c>
      <c r="CW937">
        <f t="shared" si="515"/>
        <v>0</v>
      </c>
      <c r="CX937">
        <f t="shared" si="515"/>
        <v>0</v>
      </c>
      <c r="CY937">
        <f>(((S937+R937)*AT937)/100)</f>
        <v>0</v>
      </c>
      <c r="CZ937">
        <f>(((S937+R937)*AU937)/100)</f>
        <v>0</v>
      </c>
      <c r="DC937" t="s">
        <v>3</v>
      </c>
      <c r="DD937" t="s">
        <v>3</v>
      </c>
      <c r="DE937" t="s">
        <v>3</v>
      </c>
      <c r="DF937" t="s">
        <v>3</v>
      </c>
      <c r="DG937" t="s">
        <v>3</v>
      </c>
      <c r="DH937" t="s">
        <v>3</v>
      </c>
      <c r="DI937" t="s">
        <v>3</v>
      </c>
      <c r="DJ937" t="s">
        <v>3</v>
      </c>
      <c r="DK937" t="s">
        <v>3</v>
      </c>
      <c r="DL937" t="s">
        <v>3</v>
      </c>
      <c r="DM937" t="s">
        <v>3</v>
      </c>
      <c r="DN937">
        <v>0</v>
      </c>
      <c r="DO937">
        <v>0</v>
      </c>
      <c r="DP937">
        <v>1</v>
      </c>
      <c r="DQ937">
        <v>1</v>
      </c>
      <c r="DU937">
        <v>1013</v>
      </c>
      <c r="DV937" t="s">
        <v>996</v>
      </c>
      <c r="DW937" t="s">
        <v>996</v>
      </c>
      <c r="DX937">
        <v>1</v>
      </c>
      <c r="DZ937" t="s">
        <v>3</v>
      </c>
      <c r="EA937" t="s">
        <v>3</v>
      </c>
      <c r="EB937" t="s">
        <v>3</v>
      </c>
      <c r="EC937" t="s">
        <v>3</v>
      </c>
      <c r="EE937">
        <v>342529240</v>
      </c>
      <c r="EF937">
        <v>8</v>
      </c>
      <c r="EG937" t="s">
        <v>219</v>
      </c>
      <c r="EH937">
        <v>0</v>
      </c>
      <c r="EI937" t="s">
        <v>3</v>
      </c>
      <c r="EJ937">
        <v>1</v>
      </c>
      <c r="EK937">
        <v>1100</v>
      </c>
      <c r="EL937" t="s">
        <v>220</v>
      </c>
      <c r="EM937" t="s">
        <v>221</v>
      </c>
      <c r="EO937" t="s">
        <v>3</v>
      </c>
      <c r="EQ937">
        <v>131072</v>
      </c>
      <c r="ER937">
        <v>1403.67</v>
      </c>
      <c r="ES937">
        <v>1403.67</v>
      </c>
      <c r="ET937">
        <v>0</v>
      </c>
      <c r="EU937">
        <v>0</v>
      </c>
      <c r="EV937">
        <v>0</v>
      </c>
      <c r="EW937">
        <v>0</v>
      </c>
      <c r="EX937">
        <v>0</v>
      </c>
      <c r="EY937">
        <v>0</v>
      </c>
      <c r="FQ937">
        <v>0</v>
      </c>
      <c r="FR937">
        <v>0</v>
      </c>
      <c r="FS937">
        <v>0</v>
      </c>
      <c r="FX937">
        <v>0</v>
      </c>
      <c r="FY937">
        <v>0</v>
      </c>
      <c r="GA937" t="s">
        <v>222</v>
      </c>
      <c r="GD937">
        <v>1</v>
      </c>
      <c r="GF937">
        <v>1120010388</v>
      </c>
      <c r="GG937">
        <v>2</v>
      </c>
      <c r="GH937">
        <v>0</v>
      </c>
      <c r="GI937">
        <v>-2</v>
      </c>
      <c r="GJ937">
        <v>0</v>
      </c>
      <c r="GK937">
        <v>0</v>
      </c>
      <c r="GL937">
        <f>ROUND(IF(AND(BH937=3,BI937=3,FS937&lt;&gt;0),P937,0),2)</f>
        <v>0</v>
      </c>
      <c r="GM937">
        <f>ROUND(O937+X937+Y937,2)+GX937</f>
        <v>1403.67</v>
      </c>
      <c r="GN937">
        <f>IF(OR(BI937=0,BI937=1),GM937-GX937,0)</f>
        <v>1403.67</v>
      </c>
      <c r="GO937">
        <f>IF(BI937=2,GM937-GX937,0)</f>
        <v>0</v>
      </c>
      <c r="GP937">
        <f>IF(BI937=4,GM937-GX937,0)</f>
        <v>0</v>
      </c>
      <c r="GR937">
        <v>0</v>
      </c>
      <c r="GS937">
        <v>4</v>
      </c>
      <c r="GT937">
        <v>0</v>
      </c>
      <c r="GU937" t="s">
        <v>3</v>
      </c>
      <c r="GV937">
        <f>ROUND((GT937),6)</f>
        <v>0</v>
      </c>
      <c r="GW937">
        <v>1</v>
      </c>
      <c r="GX937">
        <f>ROUND(HC937*I937,2)</f>
        <v>0</v>
      </c>
      <c r="HA937">
        <v>0</v>
      </c>
      <c r="HB937">
        <v>0</v>
      </c>
      <c r="HC937">
        <f>GV937*GW937</f>
        <v>0</v>
      </c>
      <c r="HE937" t="s">
        <v>3</v>
      </c>
      <c r="HF937" t="s">
        <v>3</v>
      </c>
      <c r="HM937" t="s">
        <v>3</v>
      </c>
      <c r="HN937" t="s">
        <v>3</v>
      </c>
      <c r="HO937" t="s">
        <v>3</v>
      </c>
      <c r="HP937" t="s">
        <v>3</v>
      </c>
      <c r="HQ937" t="s">
        <v>3</v>
      </c>
      <c r="HS937">
        <v>0</v>
      </c>
      <c r="IK937">
        <v>0</v>
      </c>
    </row>
    <row r="939" spans="1:245" x14ac:dyDescent="0.25">
      <c r="A939" s="2">
        <v>51</v>
      </c>
      <c r="B939" s="2">
        <f>B930</f>
        <v>1</v>
      </c>
      <c r="C939" s="2">
        <f>A930</f>
        <v>4</v>
      </c>
      <c r="D939" s="2">
        <f>ROW(A930)</f>
        <v>930</v>
      </c>
      <c r="E939" s="2"/>
      <c r="F939" s="2" t="str">
        <f>IF(F930&lt;&gt;"",F930,"")</f>
        <v>Новый раздел</v>
      </c>
      <c r="G939" s="2" t="str">
        <f>IF(G930&lt;&gt;"",G930,"")</f>
        <v>20. Пуско-наладочные работы</v>
      </c>
      <c r="H939" s="2">
        <v>0</v>
      </c>
      <c r="I939" s="2"/>
      <c r="J939" s="2"/>
      <c r="K939" s="2"/>
      <c r="L939" s="2"/>
      <c r="M939" s="2"/>
      <c r="N939" s="2"/>
      <c r="O939" s="2">
        <f t="shared" ref="O939:T939" si="516">ROUND(AB939,2)</f>
        <v>2974.95</v>
      </c>
      <c r="P939" s="2">
        <f t="shared" si="516"/>
        <v>2974.95</v>
      </c>
      <c r="Q939" s="2">
        <f t="shared" si="516"/>
        <v>0</v>
      </c>
      <c r="R939" s="2">
        <f t="shared" si="516"/>
        <v>0</v>
      </c>
      <c r="S939" s="2">
        <f t="shared" si="516"/>
        <v>0</v>
      </c>
      <c r="T939" s="2">
        <f t="shared" si="516"/>
        <v>0</v>
      </c>
      <c r="U939" s="2">
        <f>AH939</f>
        <v>0</v>
      </c>
      <c r="V939" s="2">
        <f>AI939</f>
        <v>0</v>
      </c>
      <c r="W939" s="2">
        <f>ROUND(AJ939,2)</f>
        <v>0</v>
      </c>
      <c r="X939" s="2">
        <f>ROUND(AK939,2)</f>
        <v>0</v>
      </c>
      <c r="Y939" s="2">
        <f>ROUND(AL939,2)</f>
        <v>0</v>
      </c>
      <c r="Z939" s="2"/>
      <c r="AA939" s="2"/>
      <c r="AB939" s="2">
        <f>ROUND(SUMIF(AA934:AA937,"=353029544",O934:O937),2)</f>
        <v>2974.95</v>
      </c>
      <c r="AC939" s="2">
        <f>ROUND(SUMIF(AA934:AA937,"=353029544",P934:P937),2)</f>
        <v>2974.95</v>
      </c>
      <c r="AD939" s="2">
        <f>ROUND(SUMIF(AA934:AA937,"=353029544",Q934:Q937),2)</f>
        <v>0</v>
      </c>
      <c r="AE939" s="2">
        <f>ROUND(SUMIF(AA934:AA937,"=353029544",R934:R937),2)</f>
        <v>0</v>
      </c>
      <c r="AF939" s="2">
        <f>ROUND(SUMIF(AA934:AA937,"=353029544",S934:S937),2)</f>
        <v>0</v>
      </c>
      <c r="AG939" s="2">
        <f>ROUND(SUMIF(AA934:AA937,"=353029544",T934:T937),2)</f>
        <v>0</v>
      </c>
      <c r="AH939" s="2">
        <f>SUMIF(AA934:AA937,"=353029544",U934:U937)</f>
        <v>0</v>
      </c>
      <c r="AI939" s="2">
        <f>SUMIF(AA934:AA937,"=353029544",V934:V937)</f>
        <v>0</v>
      </c>
      <c r="AJ939" s="2">
        <f>ROUND(SUMIF(AA934:AA937,"=353029544",W934:W937),2)</f>
        <v>0</v>
      </c>
      <c r="AK939" s="2">
        <f>ROUND(SUMIF(AA934:AA937,"=353029544",X934:X937),2)</f>
        <v>0</v>
      </c>
      <c r="AL939" s="2">
        <f>ROUND(SUMIF(AA934:AA937,"=353029544",Y934:Y937),2)</f>
        <v>0</v>
      </c>
      <c r="AM939" s="2"/>
      <c r="AN939" s="2"/>
      <c r="AO939" s="2">
        <f t="shared" ref="AO939:BD939" si="517">ROUND(BX939,2)</f>
        <v>0</v>
      </c>
      <c r="AP939" s="2">
        <f t="shared" si="517"/>
        <v>0</v>
      </c>
      <c r="AQ939" s="2">
        <f t="shared" si="517"/>
        <v>0</v>
      </c>
      <c r="AR939" s="2">
        <f t="shared" si="517"/>
        <v>2974.95</v>
      </c>
      <c r="AS939" s="2">
        <f t="shared" si="517"/>
        <v>2974.95</v>
      </c>
      <c r="AT939" s="2">
        <f t="shared" si="517"/>
        <v>0</v>
      </c>
      <c r="AU939" s="2">
        <f t="shared" si="517"/>
        <v>0</v>
      </c>
      <c r="AV939" s="2">
        <f t="shared" si="517"/>
        <v>2974.95</v>
      </c>
      <c r="AW939" s="2">
        <f t="shared" si="517"/>
        <v>2974.95</v>
      </c>
      <c r="AX939" s="2">
        <f t="shared" si="517"/>
        <v>0</v>
      </c>
      <c r="AY939" s="2">
        <f t="shared" si="517"/>
        <v>2974.95</v>
      </c>
      <c r="AZ939" s="2">
        <f t="shared" si="517"/>
        <v>0</v>
      </c>
      <c r="BA939" s="2">
        <f t="shared" si="517"/>
        <v>0</v>
      </c>
      <c r="BB939" s="2">
        <f t="shared" si="517"/>
        <v>0</v>
      </c>
      <c r="BC939" s="2">
        <f t="shared" si="517"/>
        <v>0</v>
      </c>
      <c r="BD939" s="2">
        <f t="shared" si="517"/>
        <v>0</v>
      </c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>
        <f>ROUND(SUMIF(AA934:AA937,"=353029544",FQ934:FQ937),2)</f>
        <v>0</v>
      </c>
      <c r="BY939" s="2">
        <f>ROUND(SUMIF(AA934:AA937,"=353029544",FR934:FR937),2)</f>
        <v>0</v>
      </c>
      <c r="BZ939" s="2">
        <f>ROUND(SUMIF(AA934:AA937,"=353029544",GL934:GL937),2)</f>
        <v>0</v>
      </c>
      <c r="CA939" s="2">
        <f>ROUND(SUMIF(AA934:AA937,"=353029544",GM934:GM937),2)</f>
        <v>2974.95</v>
      </c>
      <c r="CB939" s="2">
        <f>ROUND(SUMIF(AA934:AA937,"=353029544",GN934:GN937),2)</f>
        <v>2974.95</v>
      </c>
      <c r="CC939" s="2">
        <f>ROUND(SUMIF(AA934:AA937,"=353029544",GO934:GO937),2)</f>
        <v>0</v>
      </c>
      <c r="CD939" s="2">
        <f>ROUND(SUMIF(AA934:AA937,"=353029544",GP934:GP937),2)</f>
        <v>0</v>
      </c>
      <c r="CE939" s="2">
        <f>AC939-BX939</f>
        <v>2974.95</v>
      </c>
      <c r="CF939" s="2">
        <f>AC939-BY939</f>
        <v>2974.95</v>
      </c>
      <c r="CG939" s="2">
        <f>BX939-BZ939</f>
        <v>0</v>
      </c>
      <c r="CH939" s="2">
        <f>AC939-BX939-BY939+BZ939</f>
        <v>2974.95</v>
      </c>
      <c r="CI939" s="2">
        <f>BY939-BZ939</f>
        <v>0</v>
      </c>
      <c r="CJ939" s="2">
        <f>ROUND(SUMIF(AA934:AA937,"=353029544",GX934:GX937),2)</f>
        <v>0</v>
      </c>
      <c r="CK939" s="2">
        <f>ROUND(SUMIF(AA934:AA937,"=353029544",GY934:GY937),2)</f>
        <v>0</v>
      </c>
      <c r="CL939" s="2">
        <f>ROUND(SUMIF(AA934:AA937,"=353029544",GZ934:GZ937),2)</f>
        <v>0</v>
      </c>
      <c r="CM939" s="2">
        <f>ROUND(SUMIF(AA934:AA937,"=353029544",HD934:HD937),2)</f>
        <v>0</v>
      </c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  <c r="EA939" s="3"/>
      <c r="EB939" s="3"/>
      <c r="EC939" s="3"/>
      <c r="ED939" s="3"/>
      <c r="EE939" s="3"/>
      <c r="EF939" s="3"/>
      <c r="EG939" s="3"/>
      <c r="EH939" s="3"/>
      <c r="EI939" s="3"/>
      <c r="EJ939" s="3"/>
      <c r="EK939" s="3"/>
      <c r="EL939" s="3"/>
      <c r="EM939" s="3"/>
      <c r="EN939" s="3"/>
      <c r="EO939" s="3"/>
      <c r="EP939" s="3"/>
      <c r="EQ939" s="3"/>
      <c r="ER939" s="3"/>
      <c r="ES939" s="3"/>
      <c r="ET939" s="3"/>
      <c r="EU939" s="3"/>
      <c r="EV939" s="3"/>
      <c r="EW939" s="3"/>
      <c r="EX939" s="3"/>
      <c r="EY939" s="3"/>
      <c r="EZ939" s="3"/>
      <c r="FA939" s="3"/>
      <c r="FB939" s="3"/>
      <c r="FC939" s="3"/>
      <c r="FD939" s="3"/>
      <c r="FE939" s="3"/>
      <c r="FF939" s="3"/>
      <c r="FG939" s="3"/>
      <c r="FH939" s="3"/>
      <c r="FI939" s="3"/>
      <c r="FJ939" s="3"/>
      <c r="FK939" s="3"/>
      <c r="FL939" s="3"/>
      <c r="FM939" s="3"/>
      <c r="FN939" s="3"/>
      <c r="FO939" s="3"/>
      <c r="FP939" s="3"/>
      <c r="FQ939" s="3"/>
      <c r="FR939" s="3"/>
      <c r="FS939" s="3"/>
      <c r="FT939" s="3"/>
      <c r="FU939" s="3"/>
      <c r="FV939" s="3"/>
      <c r="FW939" s="3"/>
      <c r="FX939" s="3"/>
      <c r="FY939" s="3"/>
      <c r="FZ939" s="3"/>
      <c r="GA939" s="3"/>
      <c r="GB939" s="3"/>
      <c r="GC939" s="3"/>
      <c r="GD939" s="3"/>
      <c r="GE939" s="3"/>
      <c r="GF939" s="3"/>
      <c r="GG939" s="3"/>
      <c r="GH939" s="3"/>
      <c r="GI939" s="3"/>
      <c r="GJ939" s="3"/>
      <c r="GK939" s="3"/>
      <c r="GL939" s="3"/>
      <c r="GM939" s="3"/>
      <c r="GN939" s="3"/>
      <c r="GO939" s="3"/>
      <c r="GP939" s="3"/>
      <c r="GQ939" s="3"/>
      <c r="GR939" s="3"/>
      <c r="GS939" s="3"/>
      <c r="GT939" s="3"/>
      <c r="GU939" s="3"/>
      <c r="GV939" s="3"/>
      <c r="GW939" s="3"/>
      <c r="GX939" s="3">
        <v>0</v>
      </c>
    </row>
    <row r="941" spans="1:245" x14ac:dyDescent="0.25">
      <c r="A941" s="4">
        <v>50</v>
      </c>
      <c r="B941" s="4">
        <v>0</v>
      </c>
      <c r="C941" s="4">
        <v>0</v>
      </c>
      <c r="D941" s="4">
        <v>1</v>
      </c>
      <c r="E941" s="4">
        <v>201</v>
      </c>
      <c r="F941" s="4">
        <f>ROUND(Source!O939,O941)</f>
        <v>2974.95</v>
      </c>
      <c r="G941" s="4" t="s">
        <v>134</v>
      </c>
      <c r="H941" s="4" t="s">
        <v>135</v>
      </c>
      <c r="I941" s="4"/>
      <c r="J941" s="4"/>
      <c r="K941" s="4">
        <v>201</v>
      </c>
      <c r="L941" s="4">
        <v>1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2974.95</v>
      </c>
      <c r="X941" s="4">
        <v>1</v>
      </c>
      <c r="Y941" s="4">
        <v>2974.95</v>
      </c>
      <c r="Z941" s="4"/>
      <c r="AA941" s="4"/>
      <c r="AB941" s="4"/>
    </row>
    <row r="942" spans="1:245" x14ac:dyDescent="0.25">
      <c r="A942" s="4">
        <v>50</v>
      </c>
      <c r="B942" s="4">
        <v>0</v>
      </c>
      <c r="C942" s="4">
        <v>0</v>
      </c>
      <c r="D942" s="4">
        <v>1</v>
      </c>
      <c r="E942" s="4">
        <v>202</v>
      </c>
      <c r="F942" s="4">
        <f>ROUND(Source!P939,O942)</f>
        <v>2974.95</v>
      </c>
      <c r="G942" s="4" t="s">
        <v>136</v>
      </c>
      <c r="H942" s="4" t="s">
        <v>137</v>
      </c>
      <c r="I942" s="4"/>
      <c r="J942" s="4"/>
      <c r="K942" s="4">
        <v>202</v>
      </c>
      <c r="L942" s="4">
        <v>2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2974.95</v>
      </c>
      <c r="X942" s="4">
        <v>1</v>
      </c>
      <c r="Y942" s="4">
        <v>2974.95</v>
      </c>
      <c r="Z942" s="4"/>
      <c r="AA942" s="4"/>
      <c r="AB942" s="4"/>
    </row>
    <row r="943" spans="1:245" x14ac:dyDescent="0.25">
      <c r="A943" s="4">
        <v>50</v>
      </c>
      <c r="B943" s="4">
        <v>0</v>
      </c>
      <c r="C943" s="4">
        <v>0</v>
      </c>
      <c r="D943" s="4">
        <v>1</v>
      </c>
      <c r="E943" s="4">
        <v>222</v>
      </c>
      <c r="F943" s="4">
        <f>ROUND(Source!AO939,O943)</f>
        <v>0</v>
      </c>
      <c r="G943" s="4" t="s">
        <v>138</v>
      </c>
      <c r="H943" s="4" t="s">
        <v>139</v>
      </c>
      <c r="I943" s="4"/>
      <c r="J943" s="4"/>
      <c r="K943" s="4">
        <v>222</v>
      </c>
      <c r="L943" s="4">
        <v>3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 x14ac:dyDescent="0.25">
      <c r="A944" s="4">
        <v>50</v>
      </c>
      <c r="B944" s="4">
        <v>0</v>
      </c>
      <c r="C944" s="4">
        <v>0</v>
      </c>
      <c r="D944" s="4">
        <v>1</v>
      </c>
      <c r="E944" s="4">
        <v>225</v>
      </c>
      <c r="F944" s="4">
        <f>ROUND(Source!AV939,O944)</f>
        <v>2974.95</v>
      </c>
      <c r="G944" s="4" t="s">
        <v>140</v>
      </c>
      <c r="H944" s="4" t="s">
        <v>141</v>
      </c>
      <c r="I944" s="4"/>
      <c r="J944" s="4"/>
      <c r="K944" s="4">
        <v>225</v>
      </c>
      <c r="L944" s="4">
        <v>4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2974.95</v>
      </c>
      <c r="X944" s="4">
        <v>1</v>
      </c>
      <c r="Y944" s="4">
        <v>2974.95</v>
      </c>
      <c r="Z944" s="4"/>
      <c r="AA944" s="4"/>
      <c r="AB944" s="4"/>
    </row>
    <row r="945" spans="1:28" x14ac:dyDescent="0.25">
      <c r="A945" s="4">
        <v>50</v>
      </c>
      <c r="B945" s="4">
        <v>0</v>
      </c>
      <c r="C945" s="4">
        <v>0</v>
      </c>
      <c r="D945" s="4">
        <v>1</v>
      </c>
      <c r="E945" s="4">
        <v>226</v>
      </c>
      <c r="F945" s="4">
        <f>ROUND(Source!AW939,O945)</f>
        <v>2974.95</v>
      </c>
      <c r="G945" s="4" t="s">
        <v>142</v>
      </c>
      <c r="H945" s="4" t="s">
        <v>143</v>
      </c>
      <c r="I945" s="4"/>
      <c r="J945" s="4"/>
      <c r="K945" s="4">
        <v>226</v>
      </c>
      <c r="L945" s="4">
        <v>5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2974.95</v>
      </c>
      <c r="X945" s="4">
        <v>1</v>
      </c>
      <c r="Y945" s="4">
        <v>2974.95</v>
      </c>
      <c r="Z945" s="4"/>
      <c r="AA945" s="4"/>
      <c r="AB945" s="4"/>
    </row>
    <row r="946" spans="1:28" x14ac:dyDescent="0.25">
      <c r="A946" s="4">
        <v>50</v>
      </c>
      <c r="B946" s="4">
        <v>0</v>
      </c>
      <c r="C946" s="4">
        <v>0</v>
      </c>
      <c r="D946" s="4">
        <v>1</v>
      </c>
      <c r="E946" s="4">
        <v>227</v>
      </c>
      <c r="F946" s="4">
        <f>ROUND(Source!AX939,O946)</f>
        <v>0</v>
      </c>
      <c r="G946" s="4" t="s">
        <v>144</v>
      </c>
      <c r="H946" s="4" t="s">
        <v>145</v>
      </c>
      <c r="I946" s="4"/>
      <c r="J946" s="4"/>
      <c r="K946" s="4">
        <v>227</v>
      </c>
      <c r="L946" s="4">
        <v>6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5">
      <c r="A947" s="4">
        <v>50</v>
      </c>
      <c r="B947" s="4">
        <v>0</v>
      </c>
      <c r="C947" s="4">
        <v>0</v>
      </c>
      <c r="D947" s="4">
        <v>1</v>
      </c>
      <c r="E947" s="4">
        <v>228</v>
      </c>
      <c r="F947" s="4">
        <f>ROUND(Source!AY939,O947)</f>
        <v>2974.95</v>
      </c>
      <c r="G947" s="4" t="s">
        <v>146</v>
      </c>
      <c r="H947" s="4" t="s">
        <v>147</v>
      </c>
      <c r="I947" s="4"/>
      <c r="J947" s="4"/>
      <c r="K947" s="4">
        <v>228</v>
      </c>
      <c r="L947" s="4">
        <v>7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2974.95</v>
      </c>
      <c r="X947" s="4">
        <v>1</v>
      </c>
      <c r="Y947" s="4">
        <v>2974.95</v>
      </c>
      <c r="Z947" s="4"/>
      <c r="AA947" s="4"/>
      <c r="AB947" s="4"/>
    </row>
    <row r="948" spans="1:28" x14ac:dyDescent="0.25">
      <c r="A948" s="4">
        <v>50</v>
      </c>
      <c r="B948" s="4">
        <v>0</v>
      </c>
      <c r="C948" s="4">
        <v>0</v>
      </c>
      <c r="D948" s="4">
        <v>1</v>
      </c>
      <c r="E948" s="4">
        <v>216</v>
      </c>
      <c r="F948" s="4">
        <f>ROUND(Source!AP939,O948)</f>
        <v>0</v>
      </c>
      <c r="G948" s="4" t="s">
        <v>148</v>
      </c>
      <c r="H948" s="4" t="s">
        <v>149</v>
      </c>
      <c r="I948" s="4"/>
      <c r="J948" s="4"/>
      <c r="K948" s="4">
        <v>216</v>
      </c>
      <c r="L948" s="4">
        <v>8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5">
      <c r="A949" s="4">
        <v>50</v>
      </c>
      <c r="B949" s="4">
        <v>0</v>
      </c>
      <c r="C949" s="4">
        <v>0</v>
      </c>
      <c r="D949" s="4">
        <v>1</v>
      </c>
      <c r="E949" s="4">
        <v>223</v>
      </c>
      <c r="F949" s="4">
        <f>ROUND(Source!AQ939,O949)</f>
        <v>0</v>
      </c>
      <c r="G949" s="4" t="s">
        <v>150</v>
      </c>
      <c r="H949" s="4" t="s">
        <v>151</v>
      </c>
      <c r="I949" s="4"/>
      <c r="J949" s="4"/>
      <c r="K949" s="4">
        <v>223</v>
      </c>
      <c r="L949" s="4">
        <v>9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5">
      <c r="A950" s="4">
        <v>50</v>
      </c>
      <c r="B950" s="4">
        <v>0</v>
      </c>
      <c r="C950" s="4">
        <v>0</v>
      </c>
      <c r="D950" s="4">
        <v>1</v>
      </c>
      <c r="E950" s="4">
        <v>229</v>
      </c>
      <c r="F950" s="4">
        <f>ROUND(Source!AZ939,O950)</f>
        <v>0</v>
      </c>
      <c r="G950" s="4" t="s">
        <v>152</v>
      </c>
      <c r="H950" s="4" t="s">
        <v>153</v>
      </c>
      <c r="I950" s="4"/>
      <c r="J950" s="4"/>
      <c r="K950" s="4">
        <v>229</v>
      </c>
      <c r="L950" s="4">
        <v>10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5">
      <c r="A951" s="4">
        <v>50</v>
      </c>
      <c r="B951" s="4">
        <v>0</v>
      </c>
      <c r="C951" s="4">
        <v>0</v>
      </c>
      <c r="D951" s="4">
        <v>1</v>
      </c>
      <c r="E951" s="4">
        <v>203</v>
      </c>
      <c r="F951" s="4">
        <f>ROUND(Source!Q939,O951)</f>
        <v>0</v>
      </c>
      <c r="G951" s="4" t="s">
        <v>154</v>
      </c>
      <c r="H951" s="4" t="s">
        <v>155</v>
      </c>
      <c r="I951" s="4"/>
      <c r="J951" s="4"/>
      <c r="K951" s="4">
        <v>203</v>
      </c>
      <c r="L951" s="4">
        <v>11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x14ac:dyDescent="0.25">
      <c r="A952" s="4">
        <v>50</v>
      </c>
      <c r="B952" s="4">
        <v>0</v>
      </c>
      <c r="C952" s="4">
        <v>0</v>
      </c>
      <c r="D952" s="4">
        <v>1</v>
      </c>
      <c r="E952" s="4">
        <v>231</v>
      </c>
      <c r="F952" s="4">
        <f>ROUND(Source!BB939,O952)</f>
        <v>0</v>
      </c>
      <c r="G952" s="4" t="s">
        <v>156</v>
      </c>
      <c r="H952" s="4" t="s">
        <v>157</v>
      </c>
      <c r="I952" s="4"/>
      <c r="J952" s="4"/>
      <c r="K952" s="4">
        <v>231</v>
      </c>
      <c r="L952" s="4">
        <v>12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5">
      <c r="A953" s="4">
        <v>50</v>
      </c>
      <c r="B953" s="4">
        <v>0</v>
      </c>
      <c r="C953" s="4">
        <v>0</v>
      </c>
      <c r="D953" s="4">
        <v>1</v>
      </c>
      <c r="E953" s="4">
        <v>204</v>
      </c>
      <c r="F953" s="4">
        <f>ROUND(Source!R939,O953)</f>
        <v>0</v>
      </c>
      <c r="G953" s="4" t="s">
        <v>158</v>
      </c>
      <c r="H953" s="4" t="s">
        <v>159</v>
      </c>
      <c r="I953" s="4"/>
      <c r="J953" s="4"/>
      <c r="K953" s="4">
        <v>204</v>
      </c>
      <c r="L953" s="4">
        <v>13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8" x14ac:dyDescent="0.25">
      <c r="A954" s="4">
        <v>50</v>
      </c>
      <c r="B954" s="4">
        <v>0</v>
      </c>
      <c r="C954" s="4">
        <v>0</v>
      </c>
      <c r="D954" s="4">
        <v>1</v>
      </c>
      <c r="E954" s="4">
        <v>205</v>
      </c>
      <c r="F954" s="4">
        <f>ROUND(Source!S939,O954)</f>
        <v>0</v>
      </c>
      <c r="G954" s="4" t="s">
        <v>160</v>
      </c>
      <c r="H954" s="4" t="s">
        <v>161</v>
      </c>
      <c r="I954" s="4"/>
      <c r="J954" s="4"/>
      <c r="K954" s="4">
        <v>205</v>
      </c>
      <c r="L954" s="4">
        <v>14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5">
      <c r="A955" s="4">
        <v>50</v>
      </c>
      <c r="B955" s="4">
        <v>0</v>
      </c>
      <c r="C955" s="4">
        <v>0</v>
      </c>
      <c r="D955" s="4">
        <v>1</v>
      </c>
      <c r="E955" s="4">
        <v>232</v>
      </c>
      <c r="F955" s="4">
        <f>ROUND(Source!BC939,O955)</f>
        <v>0</v>
      </c>
      <c r="G955" s="4" t="s">
        <v>162</v>
      </c>
      <c r="H955" s="4" t="s">
        <v>163</v>
      </c>
      <c r="I955" s="4"/>
      <c r="J955" s="4"/>
      <c r="K955" s="4">
        <v>232</v>
      </c>
      <c r="L955" s="4">
        <v>15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5">
      <c r="A956" s="4">
        <v>50</v>
      </c>
      <c r="B956" s="4">
        <v>0</v>
      </c>
      <c r="C956" s="4">
        <v>0</v>
      </c>
      <c r="D956" s="4">
        <v>1</v>
      </c>
      <c r="E956" s="4">
        <v>214</v>
      </c>
      <c r="F956" s="4">
        <f>ROUND(Source!AS939,O956)</f>
        <v>2974.95</v>
      </c>
      <c r="G956" s="4" t="s">
        <v>164</v>
      </c>
      <c r="H956" s="4" t="s">
        <v>165</v>
      </c>
      <c r="I956" s="4"/>
      <c r="J956" s="4"/>
      <c r="K956" s="4">
        <v>214</v>
      </c>
      <c r="L956" s="4">
        <v>16</v>
      </c>
      <c r="M956" s="4">
        <v>3</v>
      </c>
      <c r="N956" s="4" t="s">
        <v>3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2974.95</v>
      </c>
      <c r="X956" s="4">
        <v>1</v>
      </c>
      <c r="Y956" s="4">
        <v>2974.95</v>
      </c>
      <c r="Z956" s="4"/>
      <c r="AA956" s="4"/>
      <c r="AB956" s="4"/>
    </row>
    <row r="957" spans="1:28" x14ac:dyDescent="0.25">
      <c r="A957" s="4">
        <v>50</v>
      </c>
      <c r="B957" s="4">
        <v>0</v>
      </c>
      <c r="C957" s="4">
        <v>0</v>
      </c>
      <c r="D957" s="4">
        <v>1</v>
      </c>
      <c r="E957" s="4">
        <v>215</v>
      </c>
      <c r="F957" s="4">
        <f>ROUND(Source!AT939,O957)</f>
        <v>0</v>
      </c>
      <c r="G957" s="4" t="s">
        <v>166</v>
      </c>
      <c r="H957" s="4" t="s">
        <v>167</v>
      </c>
      <c r="I957" s="4"/>
      <c r="J957" s="4"/>
      <c r="K957" s="4">
        <v>215</v>
      </c>
      <c r="L957" s="4">
        <v>17</v>
      </c>
      <c r="M957" s="4">
        <v>3</v>
      </c>
      <c r="N957" s="4" t="s">
        <v>3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8" x14ac:dyDescent="0.25">
      <c r="A958" s="4">
        <v>50</v>
      </c>
      <c r="B958" s="4">
        <v>0</v>
      </c>
      <c r="C958" s="4">
        <v>0</v>
      </c>
      <c r="D958" s="4">
        <v>1</v>
      </c>
      <c r="E958" s="4">
        <v>217</v>
      </c>
      <c r="F958" s="4">
        <f>ROUND(Source!AU939,O958)</f>
        <v>0</v>
      </c>
      <c r="G958" s="4" t="s">
        <v>168</v>
      </c>
      <c r="H958" s="4" t="s">
        <v>169</v>
      </c>
      <c r="I958" s="4"/>
      <c r="J958" s="4"/>
      <c r="K958" s="4">
        <v>217</v>
      </c>
      <c r="L958" s="4">
        <v>18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5">
      <c r="A959" s="4">
        <v>50</v>
      </c>
      <c r="B959" s="4">
        <v>0</v>
      </c>
      <c r="C959" s="4">
        <v>0</v>
      </c>
      <c r="D959" s="4">
        <v>1</v>
      </c>
      <c r="E959" s="4">
        <v>230</v>
      </c>
      <c r="F959" s="4">
        <f>ROUND(Source!BA939,O959)</f>
        <v>0</v>
      </c>
      <c r="G959" s="4" t="s">
        <v>170</v>
      </c>
      <c r="H959" s="4" t="s">
        <v>171</v>
      </c>
      <c r="I959" s="4"/>
      <c r="J959" s="4"/>
      <c r="K959" s="4">
        <v>230</v>
      </c>
      <c r="L959" s="4">
        <v>19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5">
      <c r="A960" s="4">
        <v>50</v>
      </c>
      <c r="B960" s="4">
        <v>0</v>
      </c>
      <c r="C960" s="4">
        <v>0</v>
      </c>
      <c r="D960" s="4">
        <v>1</v>
      </c>
      <c r="E960" s="4">
        <v>206</v>
      </c>
      <c r="F960" s="4">
        <f>ROUND(Source!T939,O960)</f>
        <v>0</v>
      </c>
      <c r="G960" s="4" t="s">
        <v>172</v>
      </c>
      <c r="H960" s="4" t="s">
        <v>173</v>
      </c>
      <c r="I960" s="4"/>
      <c r="J960" s="4"/>
      <c r="K960" s="4">
        <v>206</v>
      </c>
      <c r="L960" s="4">
        <v>20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45" x14ac:dyDescent="0.25">
      <c r="A961" s="4">
        <v>50</v>
      </c>
      <c r="B961" s="4">
        <v>0</v>
      </c>
      <c r="C961" s="4">
        <v>0</v>
      </c>
      <c r="D961" s="4">
        <v>1</v>
      </c>
      <c r="E961" s="4">
        <v>207</v>
      </c>
      <c r="F961" s="4">
        <f>ROUND(Source!U939,O961)</f>
        <v>0</v>
      </c>
      <c r="G961" s="4" t="s">
        <v>174</v>
      </c>
      <c r="H961" s="4" t="s">
        <v>175</v>
      </c>
      <c r="I961" s="4"/>
      <c r="J961" s="4"/>
      <c r="K961" s="4">
        <v>207</v>
      </c>
      <c r="L961" s="4">
        <v>21</v>
      </c>
      <c r="M961" s="4">
        <v>3</v>
      </c>
      <c r="N961" s="4" t="s">
        <v>3</v>
      </c>
      <c r="O961" s="4">
        <v>7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45" x14ac:dyDescent="0.25">
      <c r="A962" s="4">
        <v>50</v>
      </c>
      <c r="B962" s="4">
        <v>0</v>
      </c>
      <c r="C962" s="4">
        <v>0</v>
      </c>
      <c r="D962" s="4">
        <v>1</v>
      </c>
      <c r="E962" s="4">
        <v>208</v>
      </c>
      <c r="F962" s="4">
        <f>ROUND(Source!V939,O962)</f>
        <v>0</v>
      </c>
      <c r="G962" s="4" t="s">
        <v>176</v>
      </c>
      <c r="H962" s="4" t="s">
        <v>177</v>
      </c>
      <c r="I962" s="4"/>
      <c r="J962" s="4"/>
      <c r="K962" s="4">
        <v>208</v>
      </c>
      <c r="L962" s="4">
        <v>22</v>
      </c>
      <c r="M962" s="4">
        <v>3</v>
      </c>
      <c r="N962" s="4" t="s">
        <v>3</v>
      </c>
      <c r="O962" s="4">
        <v>7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3" spans="1:245" x14ac:dyDescent="0.25">
      <c r="A963" s="4">
        <v>50</v>
      </c>
      <c r="B963" s="4">
        <v>0</v>
      </c>
      <c r="C963" s="4">
        <v>0</v>
      </c>
      <c r="D963" s="4">
        <v>1</v>
      </c>
      <c r="E963" s="4">
        <v>209</v>
      </c>
      <c r="F963" s="4">
        <f>ROUND(Source!W939,O963)</f>
        <v>0</v>
      </c>
      <c r="G963" s="4" t="s">
        <v>178</v>
      </c>
      <c r="H963" s="4" t="s">
        <v>179</v>
      </c>
      <c r="I963" s="4"/>
      <c r="J963" s="4"/>
      <c r="K963" s="4">
        <v>209</v>
      </c>
      <c r="L963" s="4">
        <v>23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45" x14ac:dyDescent="0.25">
      <c r="A964" s="4">
        <v>50</v>
      </c>
      <c r="B964" s="4">
        <v>0</v>
      </c>
      <c r="C964" s="4">
        <v>0</v>
      </c>
      <c r="D964" s="4">
        <v>1</v>
      </c>
      <c r="E964" s="4">
        <v>233</v>
      </c>
      <c r="F964" s="4">
        <f>ROUND(Source!BD939,O964)</f>
        <v>0</v>
      </c>
      <c r="G964" s="4" t="s">
        <v>180</v>
      </c>
      <c r="H964" s="4" t="s">
        <v>181</v>
      </c>
      <c r="I964" s="4"/>
      <c r="J964" s="4"/>
      <c r="K964" s="4">
        <v>233</v>
      </c>
      <c r="L964" s="4">
        <v>24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45" x14ac:dyDescent="0.25">
      <c r="A965" s="4">
        <v>50</v>
      </c>
      <c r="B965" s="4">
        <v>0</v>
      </c>
      <c r="C965" s="4">
        <v>0</v>
      </c>
      <c r="D965" s="4">
        <v>1</v>
      </c>
      <c r="E965" s="4">
        <v>210</v>
      </c>
      <c r="F965" s="4">
        <f>ROUND(Source!X939,O965)</f>
        <v>0</v>
      </c>
      <c r="G965" s="4" t="s">
        <v>182</v>
      </c>
      <c r="H965" s="4" t="s">
        <v>183</v>
      </c>
      <c r="I965" s="4"/>
      <c r="J965" s="4"/>
      <c r="K965" s="4">
        <v>210</v>
      </c>
      <c r="L965" s="4">
        <v>25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45" x14ac:dyDescent="0.25">
      <c r="A966" s="4">
        <v>50</v>
      </c>
      <c r="B966" s="4">
        <v>0</v>
      </c>
      <c r="C966" s="4">
        <v>0</v>
      </c>
      <c r="D966" s="4">
        <v>1</v>
      </c>
      <c r="E966" s="4">
        <v>211</v>
      </c>
      <c r="F966" s="4">
        <f>ROUND(Source!Y939,O966)</f>
        <v>0</v>
      </c>
      <c r="G966" s="4" t="s">
        <v>184</v>
      </c>
      <c r="H966" s="4" t="s">
        <v>185</v>
      </c>
      <c r="I966" s="4"/>
      <c r="J966" s="4"/>
      <c r="K966" s="4">
        <v>211</v>
      </c>
      <c r="L966" s="4">
        <v>26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45" x14ac:dyDescent="0.25">
      <c r="A967" s="4">
        <v>50</v>
      </c>
      <c r="B967" s="4">
        <v>0</v>
      </c>
      <c r="C967" s="4">
        <v>0</v>
      </c>
      <c r="D967" s="4">
        <v>1</v>
      </c>
      <c r="E967" s="4">
        <v>224</v>
      </c>
      <c r="F967" s="4">
        <f>ROUND(Source!AR939,O967)</f>
        <v>2974.95</v>
      </c>
      <c r="G967" s="4" t="s">
        <v>186</v>
      </c>
      <c r="H967" s="4" t="s">
        <v>187</v>
      </c>
      <c r="I967" s="4"/>
      <c r="J967" s="4"/>
      <c r="K967" s="4">
        <v>224</v>
      </c>
      <c r="L967" s="4">
        <v>27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2974.95</v>
      </c>
      <c r="X967" s="4">
        <v>1</v>
      </c>
      <c r="Y967" s="4">
        <v>2974.95</v>
      </c>
      <c r="Z967" s="4"/>
      <c r="AA967" s="4"/>
      <c r="AB967" s="4"/>
    </row>
    <row r="969" spans="1:245" x14ac:dyDescent="0.25">
      <c r="A969" s="1">
        <v>4</v>
      </c>
      <c r="B969" s="1">
        <v>1</v>
      </c>
      <c r="C969" s="1"/>
      <c r="D969" s="1">
        <f>ROW(A976)</f>
        <v>976</v>
      </c>
      <c r="E969" s="1"/>
      <c r="F969" s="1" t="s">
        <v>17</v>
      </c>
      <c r="G969" s="1" t="s">
        <v>1000</v>
      </c>
      <c r="H969" s="1" t="s">
        <v>3</v>
      </c>
      <c r="I969" s="1">
        <v>0</v>
      </c>
      <c r="J969" s="1"/>
      <c r="K969" s="1">
        <v>-1</v>
      </c>
      <c r="L969" s="1"/>
      <c r="M969" s="1" t="s">
        <v>3</v>
      </c>
      <c r="N969" s="1"/>
      <c r="O969" s="1"/>
      <c r="P969" s="1"/>
      <c r="Q969" s="1"/>
      <c r="R969" s="1"/>
      <c r="S969" s="1">
        <v>0</v>
      </c>
      <c r="T969" s="1"/>
      <c r="U969" s="1" t="s">
        <v>3</v>
      </c>
      <c r="V969" s="1">
        <v>0</v>
      </c>
      <c r="W969" s="1"/>
      <c r="X969" s="1"/>
      <c r="Y969" s="1"/>
      <c r="Z969" s="1"/>
      <c r="AA969" s="1"/>
      <c r="AB969" s="1" t="s">
        <v>3</v>
      </c>
      <c r="AC969" s="1" t="s">
        <v>3</v>
      </c>
      <c r="AD969" s="1" t="s">
        <v>3</v>
      </c>
      <c r="AE969" s="1" t="s">
        <v>3</v>
      </c>
      <c r="AF969" s="1" t="s">
        <v>3</v>
      </c>
      <c r="AG969" s="1" t="s">
        <v>3</v>
      </c>
      <c r="AH969" s="1"/>
      <c r="AI969" s="1"/>
      <c r="AJ969" s="1"/>
      <c r="AK969" s="1"/>
      <c r="AL969" s="1"/>
      <c r="AM969" s="1"/>
      <c r="AN969" s="1"/>
      <c r="AO969" s="1"/>
      <c r="AP969" s="1" t="s">
        <v>3</v>
      </c>
      <c r="AQ969" s="1" t="s">
        <v>3</v>
      </c>
      <c r="AR969" s="1" t="s">
        <v>3</v>
      </c>
      <c r="AS969" s="1"/>
      <c r="AT969" s="1"/>
      <c r="AU969" s="1"/>
      <c r="AV969" s="1"/>
      <c r="AW969" s="1"/>
      <c r="AX969" s="1"/>
      <c r="AY969" s="1"/>
      <c r="AZ969" s="1" t="s">
        <v>3</v>
      </c>
      <c r="BA969" s="1"/>
      <c r="BB969" s="1" t="s">
        <v>3</v>
      </c>
      <c r="BC969" s="1" t="s">
        <v>16</v>
      </c>
      <c r="BD969" s="1" t="s">
        <v>3</v>
      </c>
      <c r="BE969" s="1" t="s">
        <v>3</v>
      </c>
      <c r="BF969" s="1" t="s">
        <v>3</v>
      </c>
      <c r="BG969" s="1" t="s">
        <v>3</v>
      </c>
      <c r="BH969" s="1" t="s">
        <v>3</v>
      </c>
      <c r="BI969" s="1" t="s">
        <v>3</v>
      </c>
      <c r="BJ969" s="1" t="s">
        <v>3</v>
      </c>
      <c r="BK969" s="1" t="s">
        <v>3</v>
      </c>
      <c r="BL969" s="1" t="s">
        <v>3</v>
      </c>
      <c r="BM969" s="1" t="s">
        <v>16</v>
      </c>
      <c r="BN969" s="1" t="s">
        <v>3</v>
      </c>
      <c r="BO969" s="1" t="s">
        <v>3</v>
      </c>
      <c r="BP969" s="1" t="s">
        <v>3</v>
      </c>
      <c r="BQ969" s="1"/>
      <c r="BR969" s="1"/>
      <c r="BS969" s="1"/>
      <c r="BT969" s="1"/>
      <c r="BU969" s="1"/>
      <c r="BV969" s="1"/>
      <c r="BW969" s="1"/>
      <c r="BX969" s="1">
        <v>0</v>
      </c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>
        <v>0</v>
      </c>
    </row>
    <row r="971" spans="1:245" x14ac:dyDescent="0.25">
      <c r="A971" s="2">
        <v>52</v>
      </c>
      <c r="B971" s="2">
        <f t="shared" ref="B971:G971" si="518">B976</f>
        <v>1</v>
      </c>
      <c r="C971" s="2">
        <f t="shared" si="518"/>
        <v>4</v>
      </c>
      <c r="D971" s="2">
        <f t="shared" si="518"/>
        <v>969</v>
      </c>
      <c r="E971" s="2">
        <f t="shared" si="518"/>
        <v>0</v>
      </c>
      <c r="F971" s="2" t="str">
        <f t="shared" si="518"/>
        <v>Новый раздел</v>
      </c>
      <c r="G971" s="2" t="str">
        <f t="shared" si="518"/>
        <v>21. Установка опор городского наружного освещения</v>
      </c>
      <c r="H971" s="2"/>
      <c r="I971" s="2"/>
      <c r="J971" s="2"/>
      <c r="K971" s="2"/>
      <c r="L971" s="2"/>
      <c r="M971" s="2"/>
      <c r="N971" s="2"/>
      <c r="O971" s="2">
        <f t="shared" ref="O971:AT971" si="519">O976</f>
        <v>3602.55</v>
      </c>
      <c r="P971" s="2">
        <f t="shared" si="519"/>
        <v>0</v>
      </c>
      <c r="Q971" s="2">
        <f t="shared" si="519"/>
        <v>1704.91</v>
      </c>
      <c r="R971" s="2">
        <f t="shared" si="519"/>
        <v>456.04</v>
      </c>
      <c r="S971" s="2">
        <f t="shared" si="519"/>
        <v>1441.6</v>
      </c>
      <c r="T971" s="2">
        <f t="shared" si="519"/>
        <v>0</v>
      </c>
      <c r="U971" s="2">
        <f t="shared" si="519"/>
        <v>2.8391999999999999</v>
      </c>
      <c r="V971" s="2">
        <f t="shared" si="519"/>
        <v>0.66359999999999997</v>
      </c>
      <c r="W971" s="2">
        <f t="shared" si="519"/>
        <v>0</v>
      </c>
      <c r="X971" s="2">
        <f t="shared" si="519"/>
        <v>1954.57</v>
      </c>
      <c r="Y971" s="2">
        <f t="shared" si="519"/>
        <v>1138.5899999999999</v>
      </c>
      <c r="Z971" s="2">
        <f t="shared" si="519"/>
        <v>0</v>
      </c>
      <c r="AA971" s="2">
        <f t="shared" si="519"/>
        <v>0</v>
      </c>
      <c r="AB971" s="2">
        <f t="shared" si="519"/>
        <v>3602.55</v>
      </c>
      <c r="AC971" s="2">
        <f t="shared" si="519"/>
        <v>0</v>
      </c>
      <c r="AD971" s="2">
        <f t="shared" si="519"/>
        <v>1704.91</v>
      </c>
      <c r="AE971" s="2">
        <f t="shared" si="519"/>
        <v>456.04</v>
      </c>
      <c r="AF971" s="2">
        <f t="shared" si="519"/>
        <v>1441.6</v>
      </c>
      <c r="AG971" s="2">
        <f t="shared" si="519"/>
        <v>0</v>
      </c>
      <c r="AH971" s="2">
        <f t="shared" si="519"/>
        <v>2.8391999999999999</v>
      </c>
      <c r="AI971" s="2">
        <f t="shared" si="519"/>
        <v>0.66359999999999997</v>
      </c>
      <c r="AJ971" s="2">
        <f t="shared" si="519"/>
        <v>0</v>
      </c>
      <c r="AK971" s="2">
        <f t="shared" si="519"/>
        <v>1954.57</v>
      </c>
      <c r="AL971" s="2">
        <f t="shared" si="519"/>
        <v>1138.5899999999999</v>
      </c>
      <c r="AM971" s="2">
        <f t="shared" si="519"/>
        <v>0</v>
      </c>
      <c r="AN971" s="2">
        <f t="shared" si="519"/>
        <v>0</v>
      </c>
      <c r="AO971" s="2">
        <f t="shared" si="519"/>
        <v>0</v>
      </c>
      <c r="AP971" s="2">
        <f t="shared" si="519"/>
        <v>0</v>
      </c>
      <c r="AQ971" s="2">
        <f t="shared" si="519"/>
        <v>0</v>
      </c>
      <c r="AR971" s="2">
        <f t="shared" si="519"/>
        <v>6695.71</v>
      </c>
      <c r="AS971" s="2">
        <f t="shared" si="519"/>
        <v>6695.71</v>
      </c>
      <c r="AT971" s="2">
        <f t="shared" si="519"/>
        <v>0</v>
      </c>
      <c r="AU971" s="2">
        <f t="shared" ref="AU971:BZ971" si="520">AU976</f>
        <v>0</v>
      </c>
      <c r="AV971" s="2">
        <f t="shared" si="520"/>
        <v>0</v>
      </c>
      <c r="AW971" s="2">
        <f t="shared" si="520"/>
        <v>0</v>
      </c>
      <c r="AX971" s="2">
        <f t="shared" si="520"/>
        <v>0</v>
      </c>
      <c r="AY971" s="2">
        <f t="shared" si="520"/>
        <v>0</v>
      </c>
      <c r="AZ971" s="2">
        <f t="shared" si="520"/>
        <v>0</v>
      </c>
      <c r="BA971" s="2">
        <f t="shared" si="520"/>
        <v>0</v>
      </c>
      <c r="BB971" s="2">
        <f t="shared" si="520"/>
        <v>0</v>
      </c>
      <c r="BC971" s="2">
        <f t="shared" si="520"/>
        <v>0</v>
      </c>
      <c r="BD971" s="2">
        <f t="shared" si="520"/>
        <v>0</v>
      </c>
      <c r="BE971" s="2">
        <f t="shared" si="520"/>
        <v>0</v>
      </c>
      <c r="BF971" s="2">
        <f t="shared" si="520"/>
        <v>0</v>
      </c>
      <c r="BG971" s="2">
        <f t="shared" si="520"/>
        <v>0</v>
      </c>
      <c r="BH971" s="2">
        <f t="shared" si="520"/>
        <v>0</v>
      </c>
      <c r="BI971" s="2">
        <f t="shared" si="520"/>
        <v>0</v>
      </c>
      <c r="BJ971" s="2">
        <f t="shared" si="520"/>
        <v>0</v>
      </c>
      <c r="BK971" s="2">
        <f t="shared" si="520"/>
        <v>0</v>
      </c>
      <c r="BL971" s="2">
        <f t="shared" si="520"/>
        <v>0</v>
      </c>
      <c r="BM971" s="2">
        <f t="shared" si="520"/>
        <v>0</v>
      </c>
      <c r="BN971" s="2">
        <f t="shared" si="520"/>
        <v>0</v>
      </c>
      <c r="BO971" s="2">
        <f t="shared" si="520"/>
        <v>0</v>
      </c>
      <c r="BP971" s="2">
        <f t="shared" si="520"/>
        <v>0</v>
      </c>
      <c r="BQ971" s="2">
        <f t="shared" si="520"/>
        <v>0</v>
      </c>
      <c r="BR971" s="2">
        <f t="shared" si="520"/>
        <v>0</v>
      </c>
      <c r="BS971" s="2">
        <f t="shared" si="520"/>
        <v>0</v>
      </c>
      <c r="BT971" s="2">
        <f t="shared" si="520"/>
        <v>0</v>
      </c>
      <c r="BU971" s="2">
        <f t="shared" si="520"/>
        <v>0</v>
      </c>
      <c r="BV971" s="2">
        <f t="shared" si="520"/>
        <v>0</v>
      </c>
      <c r="BW971" s="2">
        <f t="shared" si="520"/>
        <v>0</v>
      </c>
      <c r="BX971" s="2">
        <f t="shared" si="520"/>
        <v>0</v>
      </c>
      <c r="BY971" s="2">
        <f t="shared" si="520"/>
        <v>0</v>
      </c>
      <c r="BZ971" s="2">
        <f t="shared" si="520"/>
        <v>0</v>
      </c>
      <c r="CA971" s="2">
        <f t="shared" ref="CA971:DF971" si="521">CA976</f>
        <v>6695.71</v>
      </c>
      <c r="CB971" s="2">
        <f t="shared" si="521"/>
        <v>6695.71</v>
      </c>
      <c r="CC971" s="2">
        <f t="shared" si="521"/>
        <v>0</v>
      </c>
      <c r="CD971" s="2">
        <f t="shared" si="521"/>
        <v>0</v>
      </c>
      <c r="CE971" s="2">
        <f t="shared" si="521"/>
        <v>0</v>
      </c>
      <c r="CF971" s="2">
        <f t="shared" si="521"/>
        <v>0</v>
      </c>
      <c r="CG971" s="2">
        <f t="shared" si="521"/>
        <v>0</v>
      </c>
      <c r="CH971" s="2">
        <f t="shared" si="521"/>
        <v>0</v>
      </c>
      <c r="CI971" s="2">
        <f t="shared" si="521"/>
        <v>0</v>
      </c>
      <c r="CJ971" s="2">
        <f t="shared" si="521"/>
        <v>0</v>
      </c>
      <c r="CK971" s="2">
        <f t="shared" si="521"/>
        <v>0</v>
      </c>
      <c r="CL971" s="2">
        <f t="shared" si="521"/>
        <v>0</v>
      </c>
      <c r="CM971" s="2">
        <f t="shared" si="521"/>
        <v>0</v>
      </c>
      <c r="CN971" s="2">
        <f t="shared" si="521"/>
        <v>0</v>
      </c>
      <c r="CO971" s="2">
        <f t="shared" si="521"/>
        <v>0</v>
      </c>
      <c r="CP971" s="2">
        <f t="shared" si="521"/>
        <v>0</v>
      </c>
      <c r="CQ971" s="2">
        <f t="shared" si="521"/>
        <v>0</v>
      </c>
      <c r="CR971" s="2">
        <f t="shared" si="521"/>
        <v>0</v>
      </c>
      <c r="CS971" s="2">
        <f t="shared" si="521"/>
        <v>0</v>
      </c>
      <c r="CT971" s="2">
        <f t="shared" si="521"/>
        <v>0</v>
      </c>
      <c r="CU971" s="2">
        <f t="shared" si="521"/>
        <v>0</v>
      </c>
      <c r="CV971" s="2">
        <f t="shared" si="521"/>
        <v>0</v>
      </c>
      <c r="CW971" s="2">
        <f t="shared" si="521"/>
        <v>0</v>
      </c>
      <c r="CX971" s="2">
        <f t="shared" si="521"/>
        <v>0</v>
      </c>
      <c r="CY971" s="2">
        <f t="shared" si="521"/>
        <v>0</v>
      </c>
      <c r="CZ971" s="2">
        <f t="shared" si="521"/>
        <v>0</v>
      </c>
      <c r="DA971" s="2">
        <f t="shared" si="521"/>
        <v>0</v>
      </c>
      <c r="DB971" s="2">
        <f t="shared" si="521"/>
        <v>0</v>
      </c>
      <c r="DC971" s="2">
        <f t="shared" si="521"/>
        <v>0</v>
      </c>
      <c r="DD971" s="2">
        <f t="shared" si="521"/>
        <v>0</v>
      </c>
      <c r="DE971" s="2">
        <f t="shared" si="521"/>
        <v>0</v>
      </c>
      <c r="DF971" s="2">
        <f t="shared" si="521"/>
        <v>0</v>
      </c>
      <c r="DG971" s="3">
        <f t="shared" ref="DG971:EL971" si="522">DG976</f>
        <v>0</v>
      </c>
      <c r="DH971" s="3">
        <f t="shared" si="522"/>
        <v>0</v>
      </c>
      <c r="DI971" s="3">
        <f t="shared" si="522"/>
        <v>0</v>
      </c>
      <c r="DJ971" s="3">
        <f t="shared" si="522"/>
        <v>0</v>
      </c>
      <c r="DK971" s="3">
        <f t="shared" si="522"/>
        <v>0</v>
      </c>
      <c r="DL971" s="3">
        <f t="shared" si="522"/>
        <v>0</v>
      </c>
      <c r="DM971" s="3">
        <f t="shared" si="522"/>
        <v>0</v>
      </c>
      <c r="DN971" s="3">
        <f t="shared" si="522"/>
        <v>0</v>
      </c>
      <c r="DO971" s="3">
        <f t="shared" si="522"/>
        <v>0</v>
      </c>
      <c r="DP971" s="3">
        <f t="shared" si="522"/>
        <v>0</v>
      </c>
      <c r="DQ971" s="3">
        <f t="shared" si="522"/>
        <v>0</v>
      </c>
      <c r="DR971" s="3">
        <f t="shared" si="522"/>
        <v>0</v>
      </c>
      <c r="DS971" s="3">
        <f t="shared" si="522"/>
        <v>0</v>
      </c>
      <c r="DT971" s="3">
        <f t="shared" si="522"/>
        <v>0</v>
      </c>
      <c r="DU971" s="3">
        <f t="shared" si="522"/>
        <v>0</v>
      </c>
      <c r="DV971" s="3">
        <f t="shared" si="522"/>
        <v>0</v>
      </c>
      <c r="DW971" s="3">
        <f t="shared" si="522"/>
        <v>0</v>
      </c>
      <c r="DX971" s="3">
        <f t="shared" si="522"/>
        <v>0</v>
      </c>
      <c r="DY971" s="3">
        <f t="shared" si="522"/>
        <v>0</v>
      </c>
      <c r="DZ971" s="3">
        <f t="shared" si="522"/>
        <v>0</v>
      </c>
      <c r="EA971" s="3">
        <f t="shared" si="522"/>
        <v>0</v>
      </c>
      <c r="EB971" s="3">
        <f t="shared" si="522"/>
        <v>0</v>
      </c>
      <c r="EC971" s="3">
        <f t="shared" si="522"/>
        <v>0</v>
      </c>
      <c r="ED971" s="3">
        <f t="shared" si="522"/>
        <v>0</v>
      </c>
      <c r="EE971" s="3">
        <f t="shared" si="522"/>
        <v>0</v>
      </c>
      <c r="EF971" s="3">
        <f t="shared" si="522"/>
        <v>0</v>
      </c>
      <c r="EG971" s="3">
        <f t="shared" si="522"/>
        <v>0</v>
      </c>
      <c r="EH971" s="3">
        <f t="shared" si="522"/>
        <v>0</v>
      </c>
      <c r="EI971" s="3">
        <f t="shared" si="522"/>
        <v>0</v>
      </c>
      <c r="EJ971" s="3">
        <f t="shared" si="522"/>
        <v>0</v>
      </c>
      <c r="EK971" s="3">
        <f t="shared" si="522"/>
        <v>0</v>
      </c>
      <c r="EL971" s="3">
        <f t="shared" si="522"/>
        <v>0</v>
      </c>
      <c r="EM971" s="3">
        <f t="shared" ref="EM971:FR971" si="523">EM976</f>
        <v>0</v>
      </c>
      <c r="EN971" s="3">
        <f t="shared" si="523"/>
        <v>0</v>
      </c>
      <c r="EO971" s="3">
        <f t="shared" si="523"/>
        <v>0</v>
      </c>
      <c r="EP971" s="3">
        <f t="shared" si="523"/>
        <v>0</v>
      </c>
      <c r="EQ971" s="3">
        <f t="shared" si="523"/>
        <v>0</v>
      </c>
      <c r="ER971" s="3">
        <f t="shared" si="523"/>
        <v>0</v>
      </c>
      <c r="ES971" s="3">
        <f t="shared" si="523"/>
        <v>0</v>
      </c>
      <c r="ET971" s="3">
        <f t="shared" si="523"/>
        <v>0</v>
      </c>
      <c r="EU971" s="3">
        <f t="shared" si="523"/>
        <v>0</v>
      </c>
      <c r="EV971" s="3">
        <f t="shared" si="523"/>
        <v>0</v>
      </c>
      <c r="EW971" s="3">
        <f t="shared" si="523"/>
        <v>0</v>
      </c>
      <c r="EX971" s="3">
        <f t="shared" si="523"/>
        <v>0</v>
      </c>
      <c r="EY971" s="3">
        <f t="shared" si="523"/>
        <v>0</v>
      </c>
      <c r="EZ971" s="3">
        <f t="shared" si="523"/>
        <v>0</v>
      </c>
      <c r="FA971" s="3">
        <f t="shared" si="523"/>
        <v>0</v>
      </c>
      <c r="FB971" s="3">
        <f t="shared" si="523"/>
        <v>0</v>
      </c>
      <c r="FC971" s="3">
        <f t="shared" si="523"/>
        <v>0</v>
      </c>
      <c r="FD971" s="3">
        <f t="shared" si="523"/>
        <v>0</v>
      </c>
      <c r="FE971" s="3">
        <f t="shared" si="523"/>
        <v>0</v>
      </c>
      <c r="FF971" s="3">
        <f t="shared" si="523"/>
        <v>0</v>
      </c>
      <c r="FG971" s="3">
        <f t="shared" si="523"/>
        <v>0</v>
      </c>
      <c r="FH971" s="3">
        <f t="shared" si="523"/>
        <v>0</v>
      </c>
      <c r="FI971" s="3">
        <f t="shared" si="523"/>
        <v>0</v>
      </c>
      <c r="FJ971" s="3">
        <f t="shared" si="523"/>
        <v>0</v>
      </c>
      <c r="FK971" s="3">
        <f t="shared" si="523"/>
        <v>0</v>
      </c>
      <c r="FL971" s="3">
        <f t="shared" si="523"/>
        <v>0</v>
      </c>
      <c r="FM971" s="3">
        <f t="shared" si="523"/>
        <v>0</v>
      </c>
      <c r="FN971" s="3">
        <f t="shared" si="523"/>
        <v>0</v>
      </c>
      <c r="FO971" s="3">
        <f t="shared" si="523"/>
        <v>0</v>
      </c>
      <c r="FP971" s="3">
        <f t="shared" si="523"/>
        <v>0</v>
      </c>
      <c r="FQ971" s="3">
        <f t="shared" si="523"/>
        <v>0</v>
      </c>
      <c r="FR971" s="3">
        <f t="shared" si="523"/>
        <v>0</v>
      </c>
      <c r="FS971" s="3">
        <f t="shared" ref="FS971:GX971" si="524">FS976</f>
        <v>0</v>
      </c>
      <c r="FT971" s="3">
        <f t="shared" si="524"/>
        <v>0</v>
      </c>
      <c r="FU971" s="3">
        <f t="shared" si="524"/>
        <v>0</v>
      </c>
      <c r="FV971" s="3">
        <f t="shared" si="524"/>
        <v>0</v>
      </c>
      <c r="FW971" s="3">
        <f t="shared" si="524"/>
        <v>0</v>
      </c>
      <c r="FX971" s="3">
        <f t="shared" si="524"/>
        <v>0</v>
      </c>
      <c r="FY971" s="3">
        <f t="shared" si="524"/>
        <v>0</v>
      </c>
      <c r="FZ971" s="3">
        <f t="shared" si="524"/>
        <v>0</v>
      </c>
      <c r="GA971" s="3">
        <f t="shared" si="524"/>
        <v>0</v>
      </c>
      <c r="GB971" s="3">
        <f t="shared" si="524"/>
        <v>0</v>
      </c>
      <c r="GC971" s="3">
        <f t="shared" si="524"/>
        <v>0</v>
      </c>
      <c r="GD971" s="3">
        <f t="shared" si="524"/>
        <v>0</v>
      </c>
      <c r="GE971" s="3">
        <f t="shared" si="524"/>
        <v>0</v>
      </c>
      <c r="GF971" s="3">
        <f t="shared" si="524"/>
        <v>0</v>
      </c>
      <c r="GG971" s="3">
        <f t="shared" si="524"/>
        <v>0</v>
      </c>
      <c r="GH971" s="3">
        <f t="shared" si="524"/>
        <v>0</v>
      </c>
      <c r="GI971" s="3">
        <f t="shared" si="524"/>
        <v>0</v>
      </c>
      <c r="GJ971" s="3">
        <f t="shared" si="524"/>
        <v>0</v>
      </c>
      <c r="GK971" s="3">
        <f t="shared" si="524"/>
        <v>0</v>
      </c>
      <c r="GL971" s="3">
        <f t="shared" si="524"/>
        <v>0</v>
      </c>
      <c r="GM971" s="3">
        <f t="shared" si="524"/>
        <v>0</v>
      </c>
      <c r="GN971" s="3">
        <f t="shared" si="524"/>
        <v>0</v>
      </c>
      <c r="GO971" s="3">
        <f t="shared" si="524"/>
        <v>0</v>
      </c>
      <c r="GP971" s="3">
        <f t="shared" si="524"/>
        <v>0</v>
      </c>
      <c r="GQ971" s="3">
        <f t="shared" si="524"/>
        <v>0</v>
      </c>
      <c r="GR971" s="3">
        <f t="shared" si="524"/>
        <v>0</v>
      </c>
      <c r="GS971" s="3">
        <f t="shared" si="524"/>
        <v>0</v>
      </c>
      <c r="GT971" s="3">
        <f t="shared" si="524"/>
        <v>0</v>
      </c>
      <c r="GU971" s="3">
        <f t="shared" si="524"/>
        <v>0</v>
      </c>
      <c r="GV971" s="3">
        <f t="shared" si="524"/>
        <v>0</v>
      </c>
      <c r="GW971" s="3">
        <f t="shared" si="524"/>
        <v>0</v>
      </c>
      <c r="GX971" s="3">
        <f t="shared" si="524"/>
        <v>0</v>
      </c>
    </row>
    <row r="973" spans="1:245" x14ac:dyDescent="0.25">
      <c r="A973">
        <v>17</v>
      </c>
      <c r="B973">
        <v>1</v>
      </c>
      <c r="C973">
        <f>ROW(SmtRes!A2340)</f>
        <v>2340</v>
      </c>
      <c r="D973">
        <f>ROW(EtalonRes!A2340)</f>
        <v>2340</v>
      </c>
      <c r="E973" t="s">
        <v>1001</v>
      </c>
      <c r="F973" t="s">
        <v>1002</v>
      </c>
      <c r="G973" t="s">
        <v>1003</v>
      </c>
      <c r="H973" t="s">
        <v>894</v>
      </c>
      <c r="I973">
        <f>ROUND(1/100,7)</f>
        <v>0.01</v>
      </c>
      <c r="J973">
        <v>0</v>
      </c>
      <c r="K973">
        <f>ROUND(1/100,7)</f>
        <v>0.01</v>
      </c>
      <c r="O973">
        <f>ROUND(CP973,2)</f>
        <v>1327.9</v>
      </c>
      <c r="P973">
        <f>SUMIF(SmtRes!AQ2338:'SmtRes'!AQ2340,"=1",SmtRes!DF2338:'SmtRes'!DF2340)</f>
        <v>0</v>
      </c>
      <c r="Q973">
        <f>SUMIF(SmtRes!AQ2338:'SmtRes'!AQ2340,"=1",SmtRes!DG2338:'SmtRes'!DG2340)</f>
        <v>410.04</v>
      </c>
      <c r="R973">
        <f>SUMIF(SmtRes!AQ2338:'SmtRes'!AQ2340,"=1",SmtRes!DH2338:'SmtRes'!DH2340)</f>
        <v>109.68</v>
      </c>
      <c r="S973">
        <f>SUMIF(SmtRes!AQ2338:'SmtRes'!AQ2340,"=1",SmtRes!DI2338:'SmtRes'!DI2340)</f>
        <v>808.18</v>
      </c>
      <c r="T973">
        <f>ROUND(CU973*I973,2)</f>
        <v>0</v>
      </c>
      <c r="U973">
        <f>SUMIF(SmtRes!AQ2338:'SmtRes'!AQ2340,"=1",SmtRes!CV2338:'SmtRes'!CV2340)</f>
        <v>1.6464000000000001</v>
      </c>
      <c r="V973">
        <f>SUMIF(SmtRes!AQ2338:'SmtRes'!AQ2340,"=1",SmtRes!CW2338:'SmtRes'!CW2340)</f>
        <v>0.15959999999999999</v>
      </c>
      <c r="W973">
        <f>ROUND(CX973*I973,2)</f>
        <v>0</v>
      </c>
      <c r="X973">
        <f>ROUND(CY973,2)</f>
        <v>945.4</v>
      </c>
      <c r="Y973">
        <f>ROUND(CZ973,2)</f>
        <v>550.72</v>
      </c>
      <c r="AA973">
        <v>353029544</v>
      </c>
      <c r="AB973">
        <f>ROUND((AC973+AD973+AF973),6)</f>
        <v>114155.2524</v>
      </c>
      <c r="AC973">
        <f>ROUND((0),6)</f>
        <v>0</v>
      </c>
      <c r="AD973">
        <f>ROUND((((SUM(SmtRes!BR2338:'SmtRes'!BR2340))-(SUM(SmtRes!BS2338:'SmtRes'!BS2340)))+AE973),6)</f>
        <v>33336.769200000002</v>
      </c>
      <c r="AE973">
        <f>ROUND((SUM(SmtRes!BS2338:'SmtRes'!BS2340)),6)</f>
        <v>10968.1908</v>
      </c>
      <c r="AF973">
        <f>ROUND((SUM(SmtRes!BT2338:'SmtRes'!BT2340)),6)</f>
        <v>80818.483200000002</v>
      </c>
      <c r="AG973">
        <f>ROUND((AP973),6)</f>
        <v>0</v>
      </c>
      <c r="AH973">
        <f>(SUM(SmtRes!BU2338:'SmtRes'!BU2340))</f>
        <v>164.64</v>
      </c>
      <c r="AI973">
        <f>(SUM(SmtRes!BV2338:'SmtRes'!BV2340))</f>
        <v>15.959999999999999</v>
      </c>
      <c r="AJ973">
        <f>(AS973)</f>
        <v>0</v>
      </c>
      <c r="AK973">
        <v>148956.47999999998</v>
      </c>
      <c r="AL973">
        <v>0</v>
      </c>
      <c r="AM973">
        <v>39686.629999999997</v>
      </c>
      <c r="AN973">
        <v>13057.37</v>
      </c>
      <c r="AO973">
        <v>96212.479999999996</v>
      </c>
      <c r="AP973">
        <v>0</v>
      </c>
      <c r="AQ973">
        <v>196</v>
      </c>
      <c r="AR973">
        <v>19</v>
      </c>
      <c r="AS973">
        <v>0</v>
      </c>
      <c r="AT973">
        <v>103</v>
      </c>
      <c r="AU973">
        <v>60</v>
      </c>
      <c r="AV973">
        <v>1</v>
      </c>
      <c r="AW973">
        <v>1</v>
      </c>
      <c r="AZ973">
        <v>1</v>
      </c>
      <c r="BA973">
        <v>1</v>
      </c>
      <c r="BB973">
        <v>1</v>
      </c>
      <c r="BC973">
        <v>1</v>
      </c>
      <c r="BD973" t="s">
        <v>3</v>
      </c>
      <c r="BE973" t="s">
        <v>3</v>
      </c>
      <c r="BF973" t="s">
        <v>3</v>
      </c>
      <c r="BG973" t="s">
        <v>3</v>
      </c>
      <c r="BH973">
        <v>0</v>
      </c>
      <c r="BI973">
        <v>1</v>
      </c>
      <c r="BJ973" t="s">
        <v>1004</v>
      </c>
      <c r="BM973">
        <v>33001</v>
      </c>
      <c r="BN973">
        <v>0</v>
      </c>
      <c r="BO973" t="s">
        <v>3</v>
      </c>
      <c r="BP973">
        <v>0</v>
      </c>
      <c r="BQ973">
        <v>2</v>
      </c>
      <c r="BR973">
        <v>0</v>
      </c>
      <c r="BS973">
        <v>1</v>
      </c>
      <c r="BT973">
        <v>1</v>
      </c>
      <c r="BU973">
        <v>1</v>
      </c>
      <c r="BV973">
        <v>1</v>
      </c>
      <c r="BW973">
        <v>1</v>
      </c>
      <c r="BX973">
        <v>1</v>
      </c>
      <c r="BY973" t="s">
        <v>3</v>
      </c>
      <c r="BZ973">
        <v>103</v>
      </c>
      <c r="CA973">
        <v>60</v>
      </c>
      <c r="CB973" t="s">
        <v>3</v>
      </c>
      <c r="CE973">
        <v>0</v>
      </c>
      <c r="CF973">
        <v>0</v>
      </c>
      <c r="CG973">
        <v>0</v>
      </c>
      <c r="CM973">
        <v>0</v>
      </c>
      <c r="CN973" t="s">
        <v>3</v>
      </c>
      <c r="CO973">
        <v>0</v>
      </c>
      <c r="CP973">
        <f>(P973+Q973+S973+R973)</f>
        <v>1327.9</v>
      </c>
      <c r="CQ973">
        <f>SUMIF(SmtRes!AQ2338:'SmtRes'!AQ2340,"=1",SmtRes!AA2338:'SmtRes'!AA2340)</f>
        <v>0</v>
      </c>
      <c r="CR973">
        <f>SUMIF(SmtRes!AQ2338:'SmtRes'!AQ2340,"=1",SmtRes!AB2338:'SmtRes'!AB2340)</f>
        <v>2569.19</v>
      </c>
      <c r="CS973">
        <f>SUMIF(SmtRes!AQ2338:'SmtRes'!AQ2340,"=1",SmtRes!AC2338:'SmtRes'!AC2340)</f>
        <v>687.23</v>
      </c>
      <c r="CT973">
        <f>SUMIF(SmtRes!AQ2338:'SmtRes'!AQ2340,"=1",SmtRes!AD2338:'SmtRes'!AD2340)</f>
        <v>490.88</v>
      </c>
      <c r="CU973">
        <f>AG973</f>
        <v>0</v>
      </c>
      <c r="CV973">
        <f>SUMIF(SmtRes!AQ2338:'SmtRes'!AQ2340,"=1",SmtRes!BU2338:'SmtRes'!BU2340)</f>
        <v>164.64</v>
      </c>
      <c r="CW973">
        <f>SUMIF(SmtRes!AQ2338:'SmtRes'!AQ2340,"=1",SmtRes!BV2338:'SmtRes'!BV2340)</f>
        <v>15.959999999999999</v>
      </c>
      <c r="CX973">
        <f>AJ973</f>
        <v>0</v>
      </c>
      <c r="CY973">
        <f>(((S973+R973)*AT973)/100)</f>
        <v>945.39579999999989</v>
      </c>
      <c r="CZ973">
        <f>(((S973+R973)*AU973)/100)</f>
        <v>550.71599999999989</v>
      </c>
      <c r="DC973" t="s">
        <v>3</v>
      </c>
      <c r="DD973" t="s">
        <v>23</v>
      </c>
      <c r="DE973" t="s">
        <v>24</v>
      </c>
      <c r="DF973" t="s">
        <v>24</v>
      </c>
      <c r="DG973" t="s">
        <v>24</v>
      </c>
      <c r="DH973" t="s">
        <v>3</v>
      </c>
      <c r="DI973" t="s">
        <v>24</v>
      </c>
      <c r="DJ973" t="s">
        <v>24</v>
      </c>
      <c r="DK973" t="s">
        <v>3</v>
      </c>
      <c r="DL973" t="s">
        <v>3</v>
      </c>
      <c r="DM973" t="s">
        <v>3</v>
      </c>
      <c r="DN973">
        <v>0</v>
      </c>
      <c r="DO973">
        <v>0</v>
      </c>
      <c r="DP973">
        <v>1</v>
      </c>
      <c r="DQ973">
        <v>1</v>
      </c>
      <c r="DU973">
        <v>1013</v>
      </c>
      <c r="DV973" t="s">
        <v>894</v>
      </c>
      <c r="DW973" t="s">
        <v>894</v>
      </c>
      <c r="DX973">
        <v>1</v>
      </c>
      <c r="DZ973" t="s">
        <v>3</v>
      </c>
      <c r="EA973" t="s">
        <v>3</v>
      </c>
      <c r="EB973" t="s">
        <v>3</v>
      </c>
      <c r="EC973" t="s">
        <v>3</v>
      </c>
      <c r="EE973">
        <v>342529115</v>
      </c>
      <c r="EF973">
        <v>2</v>
      </c>
      <c r="EG973" t="s">
        <v>25</v>
      </c>
      <c r="EH973">
        <v>27</v>
      </c>
      <c r="EI973" t="s">
        <v>26</v>
      </c>
      <c r="EJ973">
        <v>1</v>
      </c>
      <c r="EK973">
        <v>33001</v>
      </c>
      <c r="EL973" t="s">
        <v>26</v>
      </c>
      <c r="EM973" t="s">
        <v>27</v>
      </c>
      <c r="EO973" t="s">
        <v>3</v>
      </c>
      <c r="EQ973">
        <v>131072</v>
      </c>
      <c r="ER973">
        <v>0</v>
      </c>
      <c r="ES973">
        <v>0</v>
      </c>
      <c r="ET973">
        <v>0</v>
      </c>
      <c r="EU973">
        <v>0</v>
      </c>
      <c r="EV973">
        <v>0</v>
      </c>
      <c r="EW973">
        <v>196</v>
      </c>
      <c r="EX973">
        <v>19</v>
      </c>
      <c r="EY973">
        <v>0</v>
      </c>
      <c r="FQ973">
        <v>0</v>
      </c>
      <c r="FR973">
        <v>0</v>
      </c>
      <c r="FS973">
        <v>0</v>
      </c>
      <c r="FX973">
        <v>103</v>
      </c>
      <c r="FY973">
        <v>60</v>
      </c>
      <c r="GA973" t="s">
        <v>3</v>
      </c>
      <c r="GD973">
        <v>1</v>
      </c>
      <c r="GF973">
        <v>-1703003812</v>
      </c>
      <c r="GG973">
        <v>2</v>
      </c>
      <c r="GH973">
        <v>1</v>
      </c>
      <c r="GI973">
        <v>-2</v>
      </c>
      <c r="GJ973">
        <v>0</v>
      </c>
      <c r="GK973">
        <v>0</v>
      </c>
      <c r="GL973">
        <f>ROUND(IF(AND(BH973=3,BI973=3,FS973&lt;&gt;0),P973,0),2)</f>
        <v>0</v>
      </c>
      <c r="GM973">
        <f>ROUND(O973+X973+Y973,2)+GX973</f>
        <v>2824.02</v>
      </c>
      <c r="GN973">
        <f>IF(OR(BI973=0,BI973=1),GM973-GX973,0)</f>
        <v>2824.02</v>
      </c>
      <c r="GO973">
        <f>IF(BI973=2,GM973-GX973,0)</f>
        <v>0</v>
      </c>
      <c r="GP973">
        <f>IF(BI973=4,GM973-GX973,0)</f>
        <v>0</v>
      </c>
      <c r="GR973">
        <v>0</v>
      </c>
      <c r="GS973">
        <v>3</v>
      </c>
      <c r="GT973">
        <v>0</v>
      </c>
      <c r="GU973" t="s">
        <v>3</v>
      </c>
      <c r="GV973">
        <f>ROUND((GT973),6)</f>
        <v>0</v>
      </c>
      <c r="GW973">
        <v>1</v>
      </c>
      <c r="GX973">
        <f>ROUND(HC973*I973,2)</f>
        <v>0</v>
      </c>
      <c r="HA973">
        <v>0</v>
      </c>
      <c r="HB973">
        <v>0</v>
      </c>
      <c r="HC973">
        <f>GV973*GW973</f>
        <v>0</v>
      </c>
      <c r="HE973" t="s">
        <v>3</v>
      </c>
      <c r="HF973" t="s">
        <v>3</v>
      </c>
      <c r="HM973" t="s">
        <v>3</v>
      </c>
      <c r="HN973" t="s">
        <v>28</v>
      </c>
      <c r="HO973" t="s">
        <v>29</v>
      </c>
      <c r="HP973" t="s">
        <v>26</v>
      </c>
      <c r="HQ973" t="s">
        <v>26</v>
      </c>
      <c r="HS973">
        <v>0</v>
      </c>
      <c r="IK973">
        <v>0</v>
      </c>
    </row>
    <row r="974" spans="1:245" x14ac:dyDescent="0.25">
      <c r="A974">
        <v>17</v>
      </c>
      <c r="B974">
        <v>1</v>
      </c>
      <c r="C974">
        <f>ROW(SmtRes!A2345)</f>
        <v>2345</v>
      </c>
      <c r="D974">
        <f>ROW(EtalonRes!A2345)</f>
        <v>2345</v>
      </c>
      <c r="E974" t="s">
        <v>1005</v>
      </c>
      <c r="F974" t="s">
        <v>1006</v>
      </c>
      <c r="G974" t="s">
        <v>1007</v>
      </c>
      <c r="H974" t="s">
        <v>21</v>
      </c>
      <c r="I974">
        <v>1</v>
      </c>
      <c r="J974">
        <v>0</v>
      </c>
      <c r="K974">
        <v>1</v>
      </c>
      <c r="O974">
        <f>ROUND(CP974,2)</f>
        <v>2274.65</v>
      </c>
      <c r="P974">
        <f>SUMIF(SmtRes!AQ2341:'SmtRes'!AQ2345,"=1",SmtRes!DF2341:'SmtRes'!DF2345)</f>
        <v>0</v>
      </c>
      <c r="Q974">
        <f>SUMIF(SmtRes!AQ2341:'SmtRes'!AQ2345,"=1",SmtRes!DG2341:'SmtRes'!DG2345)</f>
        <v>1294.8699999999999</v>
      </c>
      <c r="R974">
        <f>SUMIF(SmtRes!AQ2341:'SmtRes'!AQ2345,"=1",SmtRes!DH2341:'SmtRes'!DH2345)</f>
        <v>346.36</v>
      </c>
      <c r="S974">
        <f>SUMIF(SmtRes!AQ2341:'SmtRes'!AQ2345,"=1",SmtRes!DI2341:'SmtRes'!DI2345)</f>
        <v>633.41999999999996</v>
      </c>
      <c r="T974">
        <f>ROUND(CU974*I974,2)</f>
        <v>0</v>
      </c>
      <c r="U974">
        <f>SUMIF(SmtRes!AQ2341:'SmtRes'!AQ2345,"=1",SmtRes!CV2341:'SmtRes'!CV2345)</f>
        <v>1.1928000000000001</v>
      </c>
      <c r="V974">
        <f>SUMIF(SmtRes!AQ2341:'SmtRes'!AQ2345,"=1",SmtRes!CW2341:'SmtRes'!CW2345)</f>
        <v>0.504</v>
      </c>
      <c r="W974">
        <f>ROUND(CX974*I974,2)</f>
        <v>0</v>
      </c>
      <c r="X974">
        <f>ROUND(CY974,2)</f>
        <v>1009.17</v>
      </c>
      <c r="Y974">
        <f>ROUND(CZ974,2)</f>
        <v>587.87</v>
      </c>
      <c r="AA974">
        <v>353029544</v>
      </c>
      <c r="AB974">
        <f>ROUND((AC974+AD974+AF974),6)</f>
        <v>1686.1645920000001</v>
      </c>
      <c r="AC974">
        <f>ROUND((0),6)</f>
        <v>0</v>
      </c>
      <c r="AD974">
        <f>ROUND((((SUM(SmtRes!BR2341:'SmtRes'!BR2345))-(SUM(SmtRes!BS2341:'SmtRes'!BS2345)))+AE974),6)</f>
        <v>1052.74008</v>
      </c>
      <c r="AE974">
        <f>ROUND((SUM(SmtRes!BS2341:'SmtRes'!BS2345)),6)</f>
        <v>346.36392000000001</v>
      </c>
      <c r="AF974">
        <f>ROUND((SUM(SmtRes!BT2341:'SmtRes'!BT2345)),6)</f>
        <v>633.42451200000005</v>
      </c>
      <c r="AG974">
        <f>ROUND((AP974),6)</f>
        <v>0</v>
      </c>
      <c r="AH974">
        <f>(SUM(SmtRes!BU2341:'SmtRes'!BU2345))</f>
        <v>1.1927999999999999</v>
      </c>
      <c r="AI974">
        <f>(SUM(SmtRes!BV2341:'SmtRes'!BV2345))</f>
        <v>0.504</v>
      </c>
      <c r="AJ974">
        <f>(AS974)</f>
        <v>0</v>
      </c>
      <c r="AK974">
        <v>2419.6768000000002</v>
      </c>
      <c r="AL974">
        <v>0</v>
      </c>
      <c r="AM974">
        <v>1253.2619999999999</v>
      </c>
      <c r="AN974">
        <v>412.33800000000002</v>
      </c>
      <c r="AO974">
        <v>754.07679999999993</v>
      </c>
      <c r="AP974">
        <v>0</v>
      </c>
      <c r="AQ974">
        <v>1.42</v>
      </c>
      <c r="AR974">
        <v>0.6</v>
      </c>
      <c r="AS974">
        <v>0</v>
      </c>
      <c r="AT974">
        <v>103</v>
      </c>
      <c r="AU974">
        <v>60</v>
      </c>
      <c r="AV974">
        <v>1</v>
      </c>
      <c r="AW974">
        <v>1</v>
      </c>
      <c r="AZ974">
        <v>1</v>
      </c>
      <c r="BA974">
        <v>1</v>
      </c>
      <c r="BB974">
        <v>1</v>
      </c>
      <c r="BC974">
        <v>1</v>
      </c>
      <c r="BD974" t="s">
        <v>3</v>
      </c>
      <c r="BE974" t="s">
        <v>3</v>
      </c>
      <c r="BF974" t="s">
        <v>3</v>
      </c>
      <c r="BG974" t="s">
        <v>3</v>
      </c>
      <c r="BH974">
        <v>0</v>
      </c>
      <c r="BI974">
        <v>1</v>
      </c>
      <c r="BJ974" t="s">
        <v>1008</v>
      </c>
      <c r="BM974">
        <v>33001</v>
      </c>
      <c r="BN974">
        <v>0</v>
      </c>
      <c r="BO974" t="s">
        <v>3</v>
      </c>
      <c r="BP974">
        <v>0</v>
      </c>
      <c r="BQ974">
        <v>2</v>
      </c>
      <c r="BR974">
        <v>0</v>
      </c>
      <c r="BS974">
        <v>1</v>
      </c>
      <c r="BT974">
        <v>1</v>
      </c>
      <c r="BU974">
        <v>1</v>
      </c>
      <c r="BV974">
        <v>1</v>
      </c>
      <c r="BW974">
        <v>1</v>
      </c>
      <c r="BX974">
        <v>1</v>
      </c>
      <c r="BY974" t="s">
        <v>3</v>
      </c>
      <c r="BZ974">
        <v>103</v>
      </c>
      <c r="CA974">
        <v>60</v>
      </c>
      <c r="CB974" t="s">
        <v>3</v>
      </c>
      <c r="CE974">
        <v>0</v>
      </c>
      <c r="CF974">
        <v>0</v>
      </c>
      <c r="CG974">
        <v>0</v>
      </c>
      <c r="CM974">
        <v>0</v>
      </c>
      <c r="CN974" t="s">
        <v>3</v>
      </c>
      <c r="CO974">
        <v>0</v>
      </c>
      <c r="CP974">
        <f>(P974+Q974+S974+R974)</f>
        <v>2274.65</v>
      </c>
      <c r="CQ974">
        <f>SUMIF(SmtRes!AQ2341:'SmtRes'!AQ2345,"=1",SmtRes!AA2341:'SmtRes'!AA2345)</f>
        <v>0</v>
      </c>
      <c r="CR974">
        <f>SUMIF(SmtRes!AQ2341:'SmtRes'!AQ2345,"=1",SmtRes!AB2341:'SmtRes'!AB2345)</f>
        <v>2569.19</v>
      </c>
      <c r="CS974">
        <f>SUMIF(SmtRes!AQ2341:'SmtRes'!AQ2345,"=1",SmtRes!AC2341:'SmtRes'!AC2345)</f>
        <v>687.23</v>
      </c>
      <c r="CT974">
        <f>SUMIF(SmtRes!AQ2341:'SmtRes'!AQ2345,"=1",SmtRes!AD2341:'SmtRes'!AD2345)</f>
        <v>531.04</v>
      </c>
      <c r="CU974">
        <f>AG974</f>
        <v>0</v>
      </c>
      <c r="CV974">
        <f>SUMIF(SmtRes!AQ2341:'SmtRes'!AQ2345,"=1",SmtRes!BU2341:'SmtRes'!BU2345)</f>
        <v>1.1927999999999999</v>
      </c>
      <c r="CW974">
        <f>SUMIF(SmtRes!AQ2341:'SmtRes'!AQ2345,"=1",SmtRes!BV2341:'SmtRes'!BV2345)</f>
        <v>0.504</v>
      </c>
      <c r="CX974">
        <f>AJ974</f>
        <v>0</v>
      </c>
      <c r="CY974">
        <f>(((S974+R974)*AT974)/100)</f>
        <v>1009.1734</v>
      </c>
      <c r="CZ974">
        <f>(((S974+R974)*AU974)/100)</f>
        <v>587.86799999999994</v>
      </c>
      <c r="DC974" t="s">
        <v>3</v>
      </c>
      <c r="DD974" t="s">
        <v>23</v>
      </c>
      <c r="DE974" t="s">
        <v>24</v>
      </c>
      <c r="DF974" t="s">
        <v>24</v>
      </c>
      <c r="DG974" t="s">
        <v>24</v>
      </c>
      <c r="DH974" t="s">
        <v>3</v>
      </c>
      <c r="DI974" t="s">
        <v>24</v>
      </c>
      <c r="DJ974" t="s">
        <v>24</v>
      </c>
      <c r="DK974" t="s">
        <v>3</v>
      </c>
      <c r="DL974" t="s">
        <v>3</v>
      </c>
      <c r="DM974" t="s">
        <v>3</v>
      </c>
      <c r="DN974">
        <v>0</v>
      </c>
      <c r="DO974">
        <v>0</v>
      </c>
      <c r="DP974">
        <v>1</v>
      </c>
      <c r="DQ974">
        <v>1</v>
      </c>
      <c r="DU974">
        <v>1013</v>
      </c>
      <c r="DV974" t="s">
        <v>21</v>
      </c>
      <c r="DW974" t="s">
        <v>21</v>
      </c>
      <c r="DX974">
        <v>1</v>
      </c>
      <c r="DZ974" t="s">
        <v>3</v>
      </c>
      <c r="EA974" t="s">
        <v>3</v>
      </c>
      <c r="EB974" t="s">
        <v>3</v>
      </c>
      <c r="EC974" t="s">
        <v>3</v>
      </c>
      <c r="EE974">
        <v>342529115</v>
      </c>
      <c r="EF974">
        <v>2</v>
      </c>
      <c r="EG974" t="s">
        <v>25</v>
      </c>
      <c r="EH974">
        <v>27</v>
      </c>
      <c r="EI974" t="s">
        <v>26</v>
      </c>
      <c r="EJ974">
        <v>1</v>
      </c>
      <c r="EK974">
        <v>33001</v>
      </c>
      <c r="EL974" t="s">
        <v>26</v>
      </c>
      <c r="EM974" t="s">
        <v>27</v>
      </c>
      <c r="EO974" t="s">
        <v>3</v>
      </c>
      <c r="EQ974">
        <v>131072</v>
      </c>
      <c r="ER974">
        <v>0</v>
      </c>
      <c r="ES974">
        <v>0</v>
      </c>
      <c r="ET974">
        <v>0</v>
      </c>
      <c r="EU974">
        <v>0</v>
      </c>
      <c r="EV974">
        <v>0</v>
      </c>
      <c r="EW974">
        <v>1.42</v>
      </c>
      <c r="EX974">
        <v>0.6</v>
      </c>
      <c r="EY974">
        <v>0</v>
      </c>
      <c r="FQ974">
        <v>0</v>
      </c>
      <c r="FR974">
        <v>0</v>
      </c>
      <c r="FS974">
        <v>0</v>
      </c>
      <c r="FX974">
        <v>103</v>
      </c>
      <c r="FY974">
        <v>60</v>
      </c>
      <c r="GA974" t="s">
        <v>3</v>
      </c>
      <c r="GD974">
        <v>1</v>
      </c>
      <c r="GF974">
        <v>1496900018</v>
      </c>
      <c r="GG974">
        <v>2</v>
      </c>
      <c r="GH974">
        <v>1</v>
      </c>
      <c r="GI974">
        <v>-2</v>
      </c>
      <c r="GJ974">
        <v>0</v>
      </c>
      <c r="GK974">
        <v>0</v>
      </c>
      <c r="GL974">
        <f>ROUND(IF(AND(BH974=3,BI974=3,FS974&lt;&gt;0),P974,0),2)</f>
        <v>0</v>
      </c>
      <c r="GM974">
        <f>ROUND(O974+X974+Y974,2)+GX974</f>
        <v>3871.69</v>
      </c>
      <c r="GN974">
        <f>IF(OR(BI974=0,BI974=1),GM974-GX974,0)</f>
        <v>3871.69</v>
      </c>
      <c r="GO974">
        <f>IF(BI974=2,GM974-GX974,0)</f>
        <v>0</v>
      </c>
      <c r="GP974">
        <f>IF(BI974=4,GM974-GX974,0)</f>
        <v>0</v>
      </c>
      <c r="GR974">
        <v>0</v>
      </c>
      <c r="GS974">
        <v>3</v>
      </c>
      <c r="GT974">
        <v>0</v>
      </c>
      <c r="GU974" t="s">
        <v>3</v>
      </c>
      <c r="GV974">
        <f>ROUND((GT974),6)</f>
        <v>0</v>
      </c>
      <c r="GW974">
        <v>1</v>
      </c>
      <c r="GX974">
        <f>ROUND(HC974*I974,2)</f>
        <v>0</v>
      </c>
      <c r="HA974">
        <v>0</v>
      </c>
      <c r="HB974">
        <v>0</v>
      </c>
      <c r="HC974">
        <f>GV974*GW974</f>
        <v>0</v>
      </c>
      <c r="HE974" t="s">
        <v>3</v>
      </c>
      <c r="HF974" t="s">
        <v>3</v>
      </c>
      <c r="HM974" t="s">
        <v>3</v>
      </c>
      <c r="HN974" t="s">
        <v>28</v>
      </c>
      <c r="HO974" t="s">
        <v>29</v>
      </c>
      <c r="HP974" t="s">
        <v>26</v>
      </c>
      <c r="HQ974" t="s">
        <v>26</v>
      </c>
      <c r="HS974">
        <v>0</v>
      </c>
      <c r="IK974">
        <v>0</v>
      </c>
    </row>
    <row r="976" spans="1:245" x14ac:dyDescent="0.25">
      <c r="A976" s="2">
        <v>51</v>
      </c>
      <c r="B976" s="2">
        <f>B969</f>
        <v>1</v>
      </c>
      <c r="C976" s="2">
        <f>A969</f>
        <v>4</v>
      </c>
      <c r="D976" s="2">
        <f>ROW(A969)</f>
        <v>969</v>
      </c>
      <c r="E976" s="2"/>
      <c r="F976" s="2" t="str">
        <f>IF(F969&lt;&gt;"",F969,"")</f>
        <v>Новый раздел</v>
      </c>
      <c r="G976" s="2" t="str">
        <f>IF(G969&lt;&gt;"",G969,"")</f>
        <v>21. Установка опор городского наружного освещения</v>
      </c>
      <c r="H976" s="2">
        <v>0</v>
      </c>
      <c r="I976" s="2"/>
      <c r="J976" s="2"/>
      <c r="K976" s="2"/>
      <c r="L976" s="2"/>
      <c r="M976" s="2"/>
      <c r="N976" s="2"/>
      <c r="O976" s="2">
        <f t="shared" ref="O976:T976" si="525">ROUND(AB976,2)</f>
        <v>3602.55</v>
      </c>
      <c r="P976" s="2">
        <f t="shared" si="525"/>
        <v>0</v>
      </c>
      <c r="Q976" s="2">
        <f t="shared" si="525"/>
        <v>1704.91</v>
      </c>
      <c r="R976" s="2">
        <f t="shared" si="525"/>
        <v>456.04</v>
      </c>
      <c r="S976" s="2">
        <f t="shared" si="525"/>
        <v>1441.6</v>
      </c>
      <c r="T976" s="2">
        <f t="shared" si="525"/>
        <v>0</v>
      </c>
      <c r="U976" s="2">
        <f>AH976</f>
        <v>2.8391999999999999</v>
      </c>
      <c r="V976" s="2">
        <f>AI976</f>
        <v>0.66359999999999997</v>
      </c>
      <c r="W976" s="2">
        <f>ROUND(AJ976,2)</f>
        <v>0</v>
      </c>
      <c r="X976" s="2">
        <f>ROUND(AK976,2)</f>
        <v>1954.57</v>
      </c>
      <c r="Y976" s="2">
        <f>ROUND(AL976,2)</f>
        <v>1138.5899999999999</v>
      </c>
      <c r="Z976" s="2"/>
      <c r="AA976" s="2"/>
      <c r="AB976" s="2">
        <f>ROUND(SUMIF(AA973:AA974,"=353029544",O973:O974),2)</f>
        <v>3602.55</v>
      </c>
      <c r="AC976" s="2">
        <f>ROUND(SUMIF(AA973:AA974,"=353029544",P973:P974),2)</f>
        <v>0</v>
      </c>
      <c r="AD976" s="2">
        <f>ROUND(SUMIF(AA973:AA974,"=353029544",Q973:Q974),2)</f>
        <v>1704.91</v>
      </c>
      <c r="AE976" s="2">
        <f>ROUND(SUMIF(AA973:AA974,"=353029544",R973:R974),2)</f>
        <v>456.04</v>
      </c>
      <c r="AF976" s="2">
        <f>ROUND(SUMIF(AA973:AA974,"=353029544",S973:S974),2)</f>
        <v>1441.6</v>
      </c>
      <c r="AG976" s="2">
        <f>ROUND(SUMIF(AA973:AA974,"=353029544",T973:T974),2)</f>
        <v>0</v>
      </c>
      <c r="AH976" s="2">
        <f>SUMIF(AA973:AA974,"=353029544",U973:U974)</f>
        <v>2.8391999999999999</v>
      </c>
      <c r="AI976" s="2">
        <f>SUMIF(AA973:AA974,"=353029544",V973:V974)</f>
        <v>0.66359999999999997</v>
      </c>
      <c r="AJ976" s="2">
        <f>ROUND(SUMIF(AA973:AA974,"=353029544",W973:W974),2)</f>
        <v>0</v>
      </c>
      <c r="AK976" s="2">
        <f>ROUND(SUMIF(AA973:AA974,"=353029544",X973:X974),2)</f>
        <v>1954.57</v>
      </c>
      <c r="AL976" s="2">
        <f>ROUND(SUMIF(AA973:AA974,"=353029544",Y973:Y974),2)</f>
        <v>1138.5899999999999</v>
      </c>
      <c r="AM976" s="2"/>
      <c r="AN976" s="2"/>
      <c r="AO976" s="2">
        <f t="shared" ref="AO976:BD976" si="526">ROUND(BX976,2)</f>
        <v>0</v>
      </c>
      <c r="AP976" s="2">
        <f t="shared" si="526"/>
        <v>0</v>
      </c>
      <c r="AQ976" s="2">
        <f t="shared" si="526"/>
        <v>0</v>
      </c>
      <c r="AR976" s="2">
        <f t="shared" si="526"/>
        <v>6695.71</v>
      </c>
      <c r="AS976" s="2">
        <f t="shared" si="526"/>
        <v>6695.71</v>
      </c>
      <c r="AT976" s="2">
        <f t="shared" si="526"/>
        <v>0</v>
      </c>
      <c r="AU976" s="2">
        <f t="shared" si="526"/>
        <v>0</v>
      </c>
      <c r="AV976" s="2">
        <f t="shared" si="526"/>
        <v>0</v>
      </c>
      <c r="AW976" s="2">
        <f t="shared" si="526"/>
        <v>0</v>
      </c>
      <c r="AX976" s="2">
        <f t="shared" si="526"/>
        <v>0</v>
      </c>
      <c r="AY976" s="2">
        <f t="shared" si="526"/>
        <v>0</v>
      </c>
      <c r="AZ976" s="2">
        <f t="shared" si="526"/>
        <v>0</v>
      </c>
      <c r="BA976" s="2">
        <f t="shared" si="526"/>
        <v>0</v>
      </c>
      <c r="BB976" s="2">
        <f t="shared" si="526"/>
        <v>0</v>
      </c>
      <c r="BC976" s="2">
        <f t="shared" si="526"/>
        <v>0</v>
      </c>
      <c r="BD976" s="2">
        <f t="shared" si="526"/>
        <v>0</v>
      </c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>
        <f>ROUND(SUMIF(AA973:AA974,"=353029544",FQ973:FQ974),2)</f>
        <v>0</v>
      </c>
      <c r="BY976" s="2">
        <f>ROUND(SUMIF(AA973:AA974,"=353029544",FR973:FR974),2)</f>
        <v>0</v>
      </c>
      <c r="BZ976" s="2">
        <f>ROUND(SUMIF(AA973:AA974,"=353029544",GL973:GL974),2)</f>
        <v>0</v>
      </c>
      <c r="CA976" s="2">
        <f>ROUND(SUMIF(AA973:AA974,"=353029544",GM973:GM974),2)</f>
        <v>6695.71</v>
      </c>
      <c r="CB976" s="2">
        <f>ROUND(SUMIF(AA973:AA974,"=353029544",GN973:GN974),2)</f>
        <v>6695.71</v>
      </c>
      <c r="CC976" s="2">
        <f>ROUND(SUMIF(AA973:AA974,"=353029544",GO973:GO974),2)</f>
        <v>0</v>
      </c>
      <c r="CD976" s="2">
        <f>ROUND(SUMIF(AA973:AA974,"=353029544",GP973:GP974),2)</f>
        <v>0</v>
      </c>
      <c r="CE976" s="2">
        <f>AC976-BX976</f>
        <v>0</v>
      </c>
      <c r="CF976" s="2">
        <f>AC976-BY976</f>
        <v>0</v>
      </c>
      <c r="CG976" s="2">
        <f>BX976-BZ976</f>
        <v>0</v>
      </c>
      <c r="CH976" s="2">
        <f>AC976-BX976-BY976+BZ976</f>
        <v>0</v>
      </c>
      <c r="CI976" s="2">
        <f>BY976-BZ976</f>
        <v>0</v>
      </c>
      <c r="CJ976" s="2">
        <f>ROUND(SUMIF(AA973:AA974,"=353029544",GX973:GX974),2)</f>
        <v>0</v>
      </c>
      <c r="CK976" s="2">
        <f>ROUND(SUMIF(AA973:AA974,"=353029544",GY973:GY974),2)</f>
        <v>0</v>
      </c>
      <c r="CL976" s="2">
        <f>ROUND(SUMIF(AA973:AA974,"=353029544",GZ973:GZ974),2)</f>
        <v>0</v>
      </c>
      <c r="CM976" s="2">
        <f>ROUND(SUMIF(AA973:AA974,"=353029544",HD973:HD974),2)</f>
        <v>0</v>
      </c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3"/>
      <c r="DH976" s="3"/>
      <c r="DI976" s="3"/>
      <c r="DJ976" s="3"/>
      <c r="DK976" s="3"/>
      <c r="DL976" s="3"/>
      <c r="DM976" s="3"/>
      <c r="DN976" s="3"/>
      <c r="DO976" s="3"/>
      <c r="DP976" s="3"/>
      <c r="DQ976" s="3"/>
      <c r="DR976" s="3"/>
      <c r="DS976" s="3"/>
      <c r="DT976" s="3"/>
      <c r="DU976" s="3"/>
      <c r="DV976" s="3"/>
      <c r="DW976" s="3"/>
      <c r="DX976" s="3"/>
      <c r="DY976" s="3"/>
      <c r="DZ976" s="3"/>
      <c r="EA976" s="3"/>
      <c r="EB976" s="3"/>
      <c r="EC976" s="3"/>
      <c r="ED976" s="3"/>
      <c r="EE976" s="3"/>
      <c r="EF976" s="3"/>
      <c r="EG976" s="3"/>
      <c r="EH976" s="3"/>
      <c r="EI976" s="3"/>
      <c r="EJ976" s="3"/>
      <c r="EK976" s="3"/>
      <c r="EL976" s="3"/>
      <c r="EM976" s="3"/>
      <c r="EN976" s="3"/>
      <c r="EO976" s="3"/>
      <c r="EP976" s="3"/>
      <c r="EQ976" s="3"/>
      <c r="ER976" s="3"/>
      <c r="ES976" s="3"/>
      <c r="ET976" s="3"/>
      <c r="EU976" s="3"/>
      <c r="EV976" s="3"/>
      <c r="EW976" s="3"/>
      <c r="EX976" s="3"/>
      <c r="EY976" s="3"/>
      <c r="EZ976" s="3"/>
      <c r="FA976" s="3"/>
      <c r="FB976" s="3"/>
      <c r="FC976" s="3"/>
      <c r="FD976" s="3"/>
      <c r="FE976" s="3"/>
      <c r="FF976" s="3"/>
      <c r="FG976" s="3"/>
      <c r="FH976" s="3"/>
      <c r="FI976" s="3"/>
      <c r="FJ976" s="3"/>
      <c r="FK976" s="3"/>
      <c r="FL976" s="3"/>
      <c r="FM976" s="3"/>
      <c r="FN976" s="3"/>
      <c r="FO976" s="3"/>
      <c r="FP976" s="3"/>
      <c r="FQ976" s="3"/>
      <c r="FR976" s="3"/>
      <c r="FS976" s="3"/>
      <c r="FT976" s="3"/>
      <c r="FU976" s="3"/>
      <c r="FV976" s="3"/>
      <c r="FW976" s="3"/>
      <c r="FX976" s="3"/>
      <c r="FY976" s="3"/>
      <c r="FZ976" s="3"/>
      <c r="GA976" s="3"/>
      <c r="GB976" s="3"/>
      <c r="GC976" s="3"/>
      <c r="GD976" s="3"/>
      <c r="GE976" s="3"/>
      <c r="GF976" s="3"/>
      <c r="GG976" s="3"/>
      <c r="GH976" s="3"/>
      <c r="GI976" s="3"/>
      <c r="GJ976" s="3"/>
      <c r="GK976" s="3"/>
      <c r="GL976" s="3"/>
      <c r="GM976" s="3"/>
      <c r="GN976" s="3"/>
      <c r="GO976" s="3"/>
      <c r="GP976" s="3"/>
      <c r="GQ976" s="3"/>
      <c r="GR976" s="3"/>
      <c r="GS976" s="3"/>
      <c r="GT976" s="3"/>
      <c r="GU976" s="3"/>
      <c r="GV976" s="3"/>
      <c r="GW976" s="3"/>
      <c r="GX976" s="3">
        <v>0</v>
      </c>
    </row>
    <row r="978" spans="1:28" x14ac:dyDescent="0.25">
      <c r="A978" s="4">
        <v>50</v>
      </c>
      <c r="B978" s="4">
        <v>0</v>
      </c>
      <c r="C978" s="4">
        <v>0</v>
      </c>
      <c r="D978" s="4">
        <v>1</v>
      </c>
      <c r="E978" s="4">
        <v>201</v>
      </c>
      <c r="F978" s="4">
        <f>ROUND(Source!O976,O978)</f>
        <v>3602.55</v>
      </c>
      <c r="G978" s="4" t="s">
        <v>134</v>
      </c>
      <c r="H978" s="4" t="s">
        <v>135</v>
      </c>
      <c r="I978" s="4"/>
      <c r="J978" s="4"/>
      <c r="K978" s="4">
        <v>201</v>
      </c>
      <c r="L978" s="4">
        <v>1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3602.5499999999997</v>
      </c>
      <c r="X978" s="4">
        <v>1</v>
      </c>
      <c r="Y978" s="4">
        <v>3602.5499999999997</v>
      </c>
      <c r="Z978" s="4"/>
      <c r="AA978" s="4"/>
      <c r="AB978" s="4"/>
    </row>
    <row r="979" spans="1:28" x14ac:dyDescent="0.25">
      <c r="A979" s="4">
        <v>50</v>
      </c>
      <c r="B979" s="4">
        <v>0</v>
      </c>
      <c r="C979" s="4">
        <v>0</v>
      </c>
      <c r="D979" s="4">
        <v>1</v>
      </c>
      <c r="E979" s="4">
        <v>202</v>
      </c>
      <c r="F979" s="4">
        <f>ROUND(Source!P976,O979)</f>
        <v>0</v>
      </c>
      <c r="G979" s="4" t="s">
        <v>136</v>
      </c>
      <c r="H979" s="4" t="s">
        <v>137</v>
      </c>
      <c r="I979" s="4"/>
      <c r="J979" s="4"/>
      <c r="K979" s="4">
        <v>202</v>
      </c>
      <c r="L979" s="4">
        <v>2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5">
      <c r="A980" s="4">
        <v>50</v>
      </c>
      <c r="B980" s="4">
        <v>0</v>
      </c>
      <c r="C980" s="4">
        <v>0</v>
      </c>
      <c r="D980" s="4">
        <v>1</v>
      </c>
      <c r="E980" s="4">
        <v>222</v>
      </c>
      <c r="F980" s="4">
        <f>ROUND(Source!AO976,O980)</f>
        <v>0</v>
      </c>
      <c r="G980" s="4" t="s">
        <v>138</v>
      </c>
      <c r="H980" s="4" t="s">
        <v>139</v>
      </c>
      <c r="I980" s="4"/>
      <c r="J980" s="4"/>
      <c r="K980" s="4">
        <v>222</v>
      </c>
      <c r="L980" s="4">
        <v>3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5">
      <c r="A981" s="4">
        <v>50</v>
      </c>
      <c r="B981" s="4">
        <v>0</v>
      </c>
      <c r="C981" s="4">
        <v>0</v>
      </c>
      <c r="D981" s="4">
        <v>1</v>
      </c>
      <c r="E981" s="4">
        <v>225</v>
      </c>
      <c r="F981" s="4">
        <f>ROUND(Source!AV976,O981)</f>
        <v>0</v>
      </c>
      <c r="G981" s="4" t="s">
        <v>140</v>
      </c>
      <c r="H981" s="4" t="s">
        <v>141</v>
      </c>
      <c r="I981" s="4"/>
      <c r="J981" s="4"/>
      <c r="K981" s="4">
        <v>225</v>
      </c>
      <c r="L981" s="4">
        <v>4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8" x14ac:dyDescent="0.25">
      <c r="A982" s="4">
        <v>50</v>
      </c>
      <c r="B982" s="4">
        <v>0</v>
      </c>
      <c r="C982" s="4">
        <v>0</v>
      </c>
      <c r="D982" s="4">
        <v>1</v>
      </c>
      <c r="E982" s="4">
        <v>226</v>
      </c>
      <c r="F982" s="4">
        <f>ROUND(Source!AW976,O982)</f>
        <v>0</v>
      </c>
      <c r="G982" s="4" t="s">
        <v>142</v>
      </c>
      <c r="H982" s="4" t="s">
        <v>143</v>
      </c>
      <c r="I982" s="4"/>
      <c r="J982" s="4"/>
      <c r="K982" s="4">
        <v>226</v>
      </c>
      <c r="L982" s="4">
        <v>5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8" x14ac:dyDescent="0.25">
      <c r="A983" s="4">
        <v>50</v>
      </c>
      <c r="B983" s="4">
        <v>0</v>
      </c>
      <c r="C983" s="4">
        <v>0</v>
      </c>
      <c r="D983" s="4">
        <v>1</v>
      </c>
      <c r="E983" s="4">
        <v>227</v>
      </c>
      <c r="F983" s="4">
        <f>ROUND(Source!AX976,O983)</f>
        <v>0</v>
      </c>
      <c r="G983" s="4" t="s">
        <v>144</v>
      </c>
      <c r="H983" s="4" t="s">
        <v>145</v>
      </c>
      <c r="I983" s="4"/>
      <c r="J983" s="4"/>
      <c r="K983" s="4">
        <v>227</v>
      </c>
      <c r="L983" s="4">
        <v>6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8" x14ac:dyDescent="0.25">
      <c r="A984" s="4">
        <v>50</v>
      </c>
      <c r="B984" s="4">
        <v>0</v>
      </c>
      <c r="C984" s="4">
        <v>0</v>
      </c>
      <c r="D984" s="4">
        <v>1</v>
      </c>
      <c r="E984" s="4">
        <v>228</v>
      </c>
      <c r="F984" s="4">
        <f>ROUND(Source!AY976,O984)</f>
        <v>0</v>
      </c>
      <c r="G984" s="4" t="s">
        <v>146</v>
      </c>
      <c r="H984" s="4" t="s">
        <v>147</v>
      </c>
      <c r="I984" s="4"/>
      <c r="J984" s="4"/>
      <c r="K984" s="4">
        <v>228</v>
      </c>
      <c r="L984" s="4">
        <v>7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8" x14ac:dyDescent="0.25">
      <c r="A985" s="4">
        <v>50</v>
      </c>
      <c r="B985" s="4">
        <v>0</v>
      </c>
      <c r="C985" s="4">
        <v>0</v>
      </c>
      <c r="D985" s="4">
        <v>1</v>
      </c>
      <c r="E985" s="4">
        <v>216</v>
      </c>
      <c r="F985" s="4">
        <f>ROUND(Source!AP976,O985)</f>
        <v>0</v>
      </c>
      <c r="G985" s="4" t="s">
        <v>148</v>
      </c>
      <c r="H985" s="4" t="s">
        <v>149</v>
      </c>
      <c r="I985" s="4"/>
      <c r="J985" s="4"/>
      <c r="K985" s="4">
        <v>216</v>
      </c>
      <c r="L985" s="4">
        <v>8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8" x14ac:dyDescent="0.25">
      <c r="A986" s="4">
        <v>50</v>
      </c>
      <c r="B986" s="4">
        <v>0</v>
      </c>
      <c r="C986" s="4">
        <v>0</v>
      </c>
      <c r="D986" s="4">
        <v>1</v>
      </c>
      <c r="E986" s="4">
        <v>223</v>
      </c>
      <c r="F986" s="4">
        <f>ROUND(Source!AQ976,O986)</f>
        <v>0</v>
      </c>
      <c r="G986" s="4" t="s">
        <v>150</v>
      </c>
      <c r="H986" s="4" t="s">
        <v>151</v>
      </c>
      <c r="I986" s="4"/>
      <c r="J986" s="4"/>
      <c r="K986" s="4">
        <v>223</v>
      </c>
      <c r="L986" s="4">
        <v>9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8" x14ac:dyDescent="0.25">
      <c r="A987" s="4">
        <v>50</v>
      </c>
      <c r="B987" s="4">
        <v>0</v>
      </c>
      <c r="C987" s="4">
        <v>0</v>
      </c>
      <c r="D987" s="4">
        <v>1</v>
      </c>
      <c r="E987" s="4">
        <v>229</v>
      </c>
      <c r="F987" s="4">
        <f>ROUND(Source!AZ976,O987)</f>
        <v>0</v>
      </c>
      <c r="G987" s="4" t="s">
        <v>152</v>
      </c>
      <c r="H987" s="4" t="s">
        <v>153</v>
      </c>
      <c r="I987" s="4"/>
      <c r="J987" s="4"/>
      <c r="K987" s="4">
        <v>229</v>
      </c>
      <c r="L987" s="4">
        <v>10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/>
      <c r="AA987" s="4"/>
      <c r="AB987" s="4"/>
    </row>
    <row r="988" spans="1:28" x14ac:dyDescent="0.25">
      <c r="A988" s="4">
        <v>50</v>
      </c>
      <c r="B988" s="4">
        <v>0</v>
      </c>
      <c r="C988" s="4">
        <v>0</v>
      </c>
      <c r="D988" s="4">
        <v>1</v>
      </c>
      <c r="E988" s="4">
        <v>203</v>
      </c>
      <c r="F988" s="4">
        <f>ROUND(Source!Q976,O988)</f>
        <v>1704.91</v>
      </c>
      <c r="G988" s="4" t="s">
        <v>154</v>
      </c>
      <c r="H988" s="4" t="s">
        <v>155</v>
      </c>
      <c r="I988" s="4"/>
      <c r="J988" s="4"/>
      <c r="K988" s="4">
        <v>203</v>
      </c>
      <c r="L988" s="4">
        <v>11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1704.9099999999999</v>
      </c>
      <c r="X988" s="4">
        <v>1</v>
      </c>
      <c r="Y988" s="4">
        <v>1704.9099999999999</v>
      </c>
      <c r="Z988" s="4"/>
      <c r="AA988" s="4"/>
      <c r="AB988" s="4"/>
    </row>
    <row r="989" spans="1:28" x14ac:dyDescent="0.25">
      <c r="A989" s="4">
        <v>50</v>
      </c>
      <c r="B989" s="4">
        <v>0</v>
      </c>
      <c r="C989" s="4">
        <v>0</v>
      </c>
      <c r="D989" s="4">
        <v>1</v>
      </c>
      <c r="E989" s="4">
        <v>231</v>
      </c>
      <c r="F989" s="4">
        <f>ROUND(Source!BB976,O989)</f>
        <v>0</v>
      </c>
      <c r="G989" s="4" t="s">
        <v>156</v>
      </c>
      <c r="H989" s="4" t="s">
        <v>157</v>
      </c>
      <c r="I989" s="4"/>
      <c r="J989" s="4"/>
      <c r="K989" s="4">
        <v>231</v>
      </c>
      <c r="L989" s="4">
        <v>12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5">
      <c r="A990" s="4">
        <v>50</v>
      </c>
      <c r="B990" s="4">
        <v>0</v>
      </c>
      <c r="C990" s="4">
        <v>0</v>
      </c>
      <c r="D990" s="4">
        <v>1</v>
      </c>
      <c r="E990" s="4">
        <v>204</v>
      </c>
      <c r="F990" s="4">
        <f>ROUND(Source!R976,O990)</f>
        <v>456.04</v>
      </c>
      <c r="G990" s="4" t="s">
        <v>158</v>
      </c>
      <c r="H990" s="4" t="s">
        <v>159</v>
      </c>
      <c r="I990" s="4"/>
      <c r="J990" s="4"/>
      <c r="K990" s="4">
        <v>204</v>
      </c>
      <c r="L990" s="4">
        <v>13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456.04</v>
      </c>
      <c r="X990" s="4">
        <v>1</v>
      </c>
      <c r="Y990" s="4">
        <v>456.04</v>
      </c>
      <c r="Z990" s="4"/>
      <c r="AA990" s="4"/>
      <c r="AB990" s="4"/>
    </row>
    <row r="991" spans="1:28" x14ac:dyDescent="0.25">
      <c r="A991" s="4">
        <v>50</v>
      </c>
      <c r="B991" s="4">
        <v>0</v>
      </c>
      <c r="C991" s="4">
        <v>0</v>
      </c>
      <c r="D991" s="4">
        <v>1</v>
      </c>
      <c r="E991" s="4">
        <v>205</v>
      </c>
      <c r="F991" s="4">
        <f>ROUND(Source!S976,O991)</f>
        <v>1441.6</v>
      </c>
      <c r="G991" s="4" t="s">
        <v>160</v>
      </c>
      <c r="H991" s="4" t="s">
        <v>161</v>
      </c>
      <c r="I991" s="4"/>
      <c r="J991" s="4"/>
      <c r="K991" s="4">
        <v>205</v>
      </c>
      <c r="L991" s="4">
        <v>14</v>
      </c>
      <c r="M991" s="4">
        <v>3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1441.6</v>
      </c>
      <c r="X991" s="4">
        <v>1</v>
      </c>
      <c r="Y991" s="4">
        <v>1441.6</v>
      </c>
      <c r="Z991" s="4"/>
      <c r="AA991" s="4"/>
      <c r="AB991" s="4"/>
    </row>
    <row r="992" spans="1:28" x14ac:dyDescent="0.25">
      <c r="A992" s="4">
        <v>50</v>
      </c>
      <c r="B992" s="4">
        <v>0</v>
      </c>
      <c r="C992" s="4">
        <v>0</v>
      </c>
      <c r="D992" s="4">
        <v>1</v>
      </c>
      <c r="E992" s="4">
        <v>232</v>
      </c>
      <c r="F992" s="4">
        <f>ROUND(Source!BC976,O992)</f>
        <v>0</v>
      </c>
      <c r="G992" s="4" t="s">
        <v>162</v>
      </c>
      <c r="H992" s="4" t="s">
        <v>163</v>
      </c>
      <c r="I992" s="4"/>
      <c r="J992" s="4"/>
      <c r="K992" s="4">
        <v>232</v>
      </c>
      <c r="L992" s="4">
        <v>15</v>
      </c>
      <c r="M992" s="4">
        <v>3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06" x14ac:dyDescent="0.25">
      <c r="A993" s="4">
        <v>50</v>
      </c>
      <c r="B993" s="4">
        <v>0</v>
      </c>
      <c r="C993" s="4">
        <v>0</v>
      </c>
      <c r="D993" s="4">
        <v>1</v>
      </c>
      <c r="E993" s="4">
        <v>214</v>
      </c>
      <c r="F993" s="4">
        <f>ROUND(Source!AS976,O993)</f>
        <v>6695.71</v>
      </c>
      <c r="G993" s="4" t="s">
        <v>164</v>
      </c>
      <c r="H993" s="4" t="s">
        <v>165</v>
      </c>
      <c r="I993" s="4"/>
      <c r="J993" s="4"/>
      <c r="K993" s="4">
        <v>214</v>
      </c>
      <c r="L993" s="4">
        <v>16</v>
      </c>
      <c r="M993" s="4">
        <v>3</v>
      </c>
      <c r="N993" s="4" t="s">
        <v>3</v>
      </c>
      <c r="O993" s="4">
        <v>2</v>
      </c>
      <c r="P993" s="4"/>
      <c r="Q993" s="4"/>
      <c r="R993" s="4"/>
      <c r="S993" s="4"/>
      <c r="T993" s="4"/>
      <c r="U993" s="4"/>
      <c r="V993" s="4"/>
      <c r="W993" s="4">
        <v>6695.71</v>
      </c>
      <c r="X993" s="4">
        <v>1</v>
      </c>
      <c r="Y993" s="4">
        <v>6695.71</v>
      </c>
      <c r="Z993" s="4"/>
      <c r="AA993" s="4"/>
      <c r="AB993" s="4"/>
    </row>
    <row r="994" spans="1:206" x14ac:dyDescent="0.25">
      <c r="A994" s="4">
        <v>50</v>
      </c>
      <c r="B994" s="4">
        <v>0</v>
      </c>
      <c r="C994" s="4">
        <v>0</v>
      </c>
      <c r="D994" s="4">
        <v>1</v>
      </c>
      <c r="E994" s="4">
        <v>215</v>
      </c>
      <c r="F994" s="4">
        <f>ROUND(Source!AT976,O994)</f>
        <v>0</v>
      </c>
      <c r="G994" s="4" t="s">
        <v>166</v>
      </c>
      <c r="H994" s="4" t="s">
        <v>167</v>
      </c>
      <c r="I994" s="4"/>
      <c r="J994" s="4"/>
      <c r="K994" s="4">
        <v>215</v>
      </c>
      <c r="L994" s="4">
        <v>17</v>
      </c>
      <c r="M994" s="4">
        <v>3</v>
      </c>
      <c r="N994" s="4" t="s">
        <v>3</v>
      </c>
      <c r="O994" s="4">
        <v>2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5" spans="1:206" x14ac:dyDescent="0.25">
      <c r="A995" s="4">
        <v>50</v>
      </c>
      <c r="B995" s="4">
        <v>0</v>
      </c>
      <c r="C995" s="4">
        <v>0</v>
      </c>
      <c r="D995" s="4">
        <v>1</v>
      </c>
      <c r="E995" s="4">
        <v>217</v>
      </c>
      <c r="F995" s="4">
        <f>ROUND(Source!AU976,O995)</f>
        <v>0</v>
      </c>
      <c r="G995" s="4" t="s">
        <v>168</v>
      </c>
      <c r="H995" s="4" t="s">
        <v>169</v>
      </c>
      <c r="I995" s="4"/>
      <c r="J995" s="4"/>
      <c r="K995" s="4">
        <v>217</v>
      </c>
      <c r="L995" s="4">
        <v>18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06" x14ac:dyDescent="0.25">
      <c r="A996" s="4">
        <v>50</v>
      </c>
      <c r="B996" s="4">
        <v>0</v>
      </c>
      <c r="C996" s="4">
        <v>0</v>
      </c>
      <c r="D996" s="4">
        <v>1</v>
      </c>
      <c r="E996" s="4">
        <v>230</v>
      </c>
      <c r="F996" s="4">
        <f>ROUND(Source!BA976,O996)</f>
        <v>0</v>
      </c>
      <c r="G996" s="4" t="s">
        <v>170</v>
      </c>
      <c r="H996" s="4" t="s">
        <v>171</v>
      </c>
      <c r="I996" s="4"/>
      <c r="J996" s="4"/>
      <c r="K996" s="4">
        <v>230</v>
      </c>
      <c r="L996" s="4">
        <v>19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/>
      <c r="AA996" s="4"/>
      <c r="AB996" s="4"/>
    </row>
    <row r="997" spans="1:206" x14ac:dyDescent="0.25">
      <c r="A997" s="4">
        <v>50</v>
      </c>
      <c r="B997" s="4">
        <v>0</v>
      </c>
      <c r="C997" s="4">
        <v>0</v>
      </c>
      <c r="D997" s="4">
        <v>1</v>
      </c>
      <c r="E997" s="4">
        <v>206</v>
      </c>
      <c r="F997" s="4">
        <f>ROUND(Source!T976,O997)</f>
        <v>0</v>
      </c>
      <c r="G997" s="4" t="s">
        <v>172</v>
      </c>
      <c r="H997" s="4" t="s">
        <v>173</v>
      </c>
      <c r="I997" s="4"/>
      <c r="J997" s="4"/>
      <c r="K997" s="4">
        <v>206</v>
      </c>
      <c r="L997" s="4">
        <v>20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0</v>
      </c>
      <c r="X997" s="4">
        <v>1</v>
      </c>
      <c r="Y997" s="4">
        <v>0</v>
      </c>
      <c r="Z997" s="4"/>
      <c r="AA997" s="4"/>
      <c r="AB997" s="4"/>
    </row>
    <row r="998" spans="1:206" x14ac:dyDescent="0.25">
      <c r="A998" s="4">
        <v>50</v>
      </c>
      <c r="B998" s="4">
        <v>0</v>
      </c>
      <c r="C998" s="4">
        <v>0</v>
      </c>
      <c r="D998" s="4">
        <v>1</v>
      </c>
      <c r="E998" s="4">
        <v>207</v>
      </c>
      <c r="F998" s="4">
        <f>ROUND(Source!U976,O998)</f>
        <v>2.8391999999999999</v>
      </c>
      <c r="G998" s="4" t="s">
        <v>174</v>
      </c>
      <c r="H998" s="4" t="s">
        <v>175</v>
      </c>
      <c r="I998" s="4"/>
      <c r="J998" s="4"/>
      <c r="K998" s="4">
        <v>207</v>
      </c>
      <c r="L998" s="4">
        <v>21</v>
      </c>
      <c r="M998" s="4">
        <v>3</v>
      </c>
      <c r="N998" s="4" t="s">
        <v>3</v>
      </c>
      <c r="O998" s="4">
        <v>7</v>
      </c>
      <c r="P998" s="4"/>
      <c r="Q998" s="4"/>
      <c r="R998" s="4"/>
      <c r="S998" s="4"/>
      <c r="T998" s="4"/>
      <c r="U998" s="4"/>
      <c r="V998" s="4"/>
      <c r="W998" s="4">
        <v>2.8391999999999999</v>
      </c>
      <c r="X998" s="4">
        <v>1</v>
      </c>
      <c r="Y998" s="4">
        <v>2.8391999999999999</v>
      </c>
      <c r="Z998" s="4"/>
      <c r="AA998" s="4"/>
      <c r="AB998" s="4"/>
    </row>
    <row r="999" spans="1:206" x14ac:dyDescent="0.25">
      <c r="A999" s="4">
        <v>50</v>
      </c>
      <c r="B999" s="4">
        <v>0</v>
      </c>
      <c r="C999" s="4">
        <v>0</v>
      </c>
      <c r="D999" s="4">
        <v>1</v>
      </c>
      <c r="E999" s="4">
        <v>208</v>
      </c>
      <c r="F999" s="4">
        <f>ROUND(Source!V976,O999)</f>
        <v>0.66359999999999997</v>
      </c>
      <c r="G999" s="4" t="s">
        <v>176</v>
      </c>
      <c r="H999" s="4" t="s">
        <v>177</v>
      </c>
      <c r="I999" s="4"/>
      <c r="J999" s="4"/>
      <c r="K999" s="4">
        <v>208</v>
      </c>
      <c r="L999" s="4">
        <v>22</v>
      </c>
      <c r="M999" s="4">
        <v>3</v>
      </c>
      <c r="N999" s="4" t="s">
        <v>3</v>
      </c>
      <c r="O999" s="4">
        <v>7</v>
      </c>
      <c r="P999" s="4"/>
      <c r="Q999" s="4"/>
      <c r="R999" s="4"/>
      <c r="S999" s="4"/>
      <c r="T999" s="4"/>
      <c r="U999" s="4"/>
      <c r="V999" s="4"/>
      <c r="W999" s="4">
        <v>0.66359999999999997</v>
      </c>
      <c r="X999" s="4">
        <v>1</v>
      </c>
      <c r="Y999" s="4">
        <v>0.66359999999999997</v>
      </c>
      <c r="Z999" s="4"/>
      <c r="AA999" s="4"/>
      <c r="AB999" s="4"/>
    </row>
    <row r="1000" spans="1:206" x14ac:dyDescent="0.25">
      <c r="A1000" s="4">
        <v>50</v>
      </c>
      <c r="B1000" s="4">
        <v>0</v>
      </c>
      <c r="C1000" s="4">
        <v>0</v>
      </c>
      <c r="D1000" s="4">
        <v>1</v>
      </c>
      <c r="E1000" s="4">
        <v>209</v>
      </c>
      <c r="F1000" s="4">
        <f>ROUND(Source!W976,O1000)</f>
        <v>0</v>
      </c>
      <c r="G1000" s="4" t="s">
        <v>178</v>
      </c>
      <c r="H1000" s="4" t="s">
        <v>179</v>
      </c>
      <c r="I1000" s="4"/>
      <c r="J1000" s="4"/>
      <c r="K1000" s="4">
        <v>209</v>
      </c>
      <c r="L1000" s="4">
        <v>23</v>
      </c>
      <c r="M1000" s="4">
        <v>3</v>
      </c>
      <c r="N1000" s="4" t="s">
        <v>3</v>
      </c>
      <c r="O1000" s="4">
        <v>2</v>
      </c>
      <c r="P1000" s="4"/>
      <c r="Q1000" s="4"/>
      <c r="R1000" s="4"/>
      <c r="S1000" s="4"/>
      <c r="T1000" s="4"/>
      <c r="U1000" s="4"/>
      <c r="V1000" s="4"/>
      <c r="W1000" s="4">
        <v>0</v>
      </c>
      <c r="X1000" s="4">
        <v>1</v>
      </c>
      <c r="Y1000" s="4">
        <v>0</v>
      </c>
      <c r="Z1000" s="4"/>
      <c r="AA1000" s="4"/>
      <c r="AB1000" s="4"/>
    </row>
    <row r="1001" spans="1:206" x14ac:dyDescent="0.25">
      <c r="A1001" s="4">
        <v>50</v>
      </c>
      <c r="B1001" s="4">
        <v>0</v>
      </c>
      <c r="C1001" s="4">
        <v>0</v>
      </c>
      <c r="D1001" s="4">
        <v>1</v>
      </c>
      <c r="E1001" s="4">
        <v>233</v>
      </c>
      <c r="F1001" s="4">
        <f>ROUND(Source!BD976,O1001)</f>
        <v>0</v>
      </c>
      <c r="G1001" s="4" t="s">
        <v>180</v>
      </c>
      <c r="H1001" s="4" t="s">
        <v>181</v>
      </c>
      <c r="I1001" s="4"/>
      <c r="J1001" s="4"/>
      <c r="K1001" s="4">
        <v>233</v>
      </c>
      <c r="L1001" s="4">
        <v>24</v>
      </c>
      <c r="M1001" s="4">
        <v>3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0</v>
      </c>
      <c r="X1001" s="4">
        <v>1</v>
      </c>
      <c r="Y1001" s="4">
        <v>0</v>
      </c>
      <c r="Z1001" s="4"/>
      <c r="AA1001" s="4"/>
      <c r="AB1001" s="4"/>
    </row>
    <row r="1002" spans="1:206" x14ac:dyDescent="0.25">
      <c r="A1002" s="4">
        <v>50</v>
      </c>
      <c r="B1002" s="4">
        <v>0</v>
      </c>
      <c r="C1002" s="4">
        <v>0</v>
      </c>
      <c r="D1002" s="4">
        <v>1</v>
      </c>
      <c r="E1002" s="4">
        <v>210</v>
      </c>
      <c r="F1002" s="4">
        <f>ROUND(Source!X976,O1002)</f>
        <v>1954.57</v>
      </c>
      <c r="G1002" s="4" t="s">
        <v>182</v>
      </c>
      <c r="H1002" s="4" t="s">
        <v>183</v>
      </c>
      <c r="I1002" s="4"/>
      <c r="J1002" s="4"/>
      <c r="K1002" s="4">
        <v>210</v>
      </c>
      <c r="L1002" s="4">
        <v>25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1954.57</v>
      </c>
      <c r="X1002" s="4">
        <v>1</v>
      </c>
      <c r="Y1002" s="4">
        <v>1954.57</v>
      </c>
      <c r="Z1002" s="4"/>
      <c r="AA1002" s="4"/>
      <c r="AB1002" s="4"/>
    </row>
    <row r="1003" spans="1:206" x14ac:dyDescent="0.25">
      <c r="A1003" s="4">
        <v>50</v>
      </c>
      <c r="B1003" s="4">
        <v>0</v>
      </c>
      <c r="C1003" s="4">
        <v>0</v>
      </c>
      <c r="D1003" s="4">
        <v>1</v>
      </c>
      <c r="E1003" s="4">
        <v>211</v>
      </c>
      <c r="F1003" s="4">
        <f>ROUND(Source!Y976,O1003)</f>
        <v>1138.5899999999999</v>
      </c>
      <c r="G1003" s="4" t="s">
        <v>184</v>
      </c>
      <c r="H1003" s="4" t="s">
        <v>185</v>
      </c>
      <c r="I1003" s="4"/>
      <c r="J1003" s="4"/>
      <c r="K1003" s="4">
        <v>211</v>
      </c>
      <c r="L1003" s="4">
        <v>26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1138.5899999999999</v>
      </c>
      <c r="X1003" s="4">
        <v>1</v>
      </c>
      <c r="Y1003" s="4">
        <v>1138.5899999999999</v>
      </c>
      <c r="Z1003" s="4"/>
      <c r="AA1003" s="4"/>
      <c r="AB1003" s="4"/>
    </row>
    <row r="1004" spans="1:206" x14ac:dyDescent="0.25">
      <c r="A1004" s="4">
        <v>50</v>
      </c>
      <c r="B1004" s="4">
        <v>0</v>
      </c>
      <c r="C1004" s="4">
        <v>0</v>
      </c>
      <c r="D1004" s="4">
        <v>1</v>
      </c>
      <c r="E1004" s="4">
        <v>224</v>
      </c>
      <c r="F1004" s="4">
        <f>ROUND(Source!AR976,O1004)</f>
        <v>6695.71</v>
      </c>
      <c r="G1004" s="4" t="s">
        <v>186</v>
      </c>
      <c r="H1004" s="4" t="s">
        <v>187</v>
      </c>
      <c r="I1004" s="4"/>
      <c r="J1004" s="4"/>
      <c r="K1004" s="4">
        <v>224</v>
      </c>
      <c r="L1004" s="4">
        <v>27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6695.71</v>
      </c>
      <c r="X1004" s="4">
        <v>1</v>
      </c>
      <c r="Y1004" s="4">
        <v>6695.71</v>
      </c>
      <c r="Z1004" s="4"/>
      <c r="AA1004" s="4"/>
      <c r="AB1004" s="4"/>
    </row>
    <row r="1006" spans="1:206" x14ac:dyDescent="0.25">
      <c r="A1006" s="1">
        <v>4</v>
      </c>
      <c r="B1006" s="1">
        <v>1</v>
      </c>
      <c r="C1006" s="1"/>
      <c r="D1006" s="1">
        <f>ROW(A1017)</f>
        <v>1017</v>
      </c>
      <c r="E1006" s="1"/>
      <c r="F1006" s="1" t="s">
        <v>17</v>
      </c>
      <c r="G1006" s="1" t="s">
        <v>1009</v>
      </c>
      <c r="H1006" s="1" t="s">
        <v>3</v>
      </c>
      <c r="I1006" s="1">
        <v>0</v>
      </c>
      <c r="J1006" s="1"/>
      <c r="K1006" s="1">
        <v>-1</v>
      </c>
      <c r="L1006" s="1"/>
      <c r="M1006" s="1" t="s">
        <v>3</v>
      </c>
      <c r="N1006" s="1"/>
      <c r="O1006" s="1"/>
      <c r="P1006" s="1"/>
      <c r="Q1006" s="1"/>
      <c r="R1006" s="1"/>
      <c r="S1006" s="1">
        <v>0</v>
      </c>
      <c r="T1006" s="1"/>
      <c r="U1006" s="1" t="s">
        <v>3</v>
      </c>
      <c r="V1006" s="1">
        <v>0</v>
      </c>
      <c r="W1006" s="1"/>
      <c r="X1006" s="1"/>
      <c r="Y1006" s="1"/>
      <c r="Z1006" s="1"/>
      <c r="AA1006" s="1"/>
      <c r="AB1006" s="1" t="s">
        <v>3</v>
      </c>
      <c r="AC1006" s="1" t="s">
        <v>3</v>
      </c>
      <c r="AD1006" s="1" t="s">
        <v>3</v>
      </c>
      <c r="AE1006" s="1" t="s">
        <v>3</v>
      </c>
      <c r="AF1006" s="1" t="s">
        <v>3</v>
      </c>
      <c r="AG1006" s="1" t="s">
        <v>3</v>
      </c>
      <c r="AH1006" s="1"/>
      <c r="AI1006" s="1"/>
      <c r="AJ1006" s="1"/>
      <c r="AK1006" s="1"/>
      <c r="AL1006" s="1"/>
      <c r="AM1006" s="1"/>
      <c r="AN1006" s="1"/>
      <c r="AO1006" s="1"/>
      <c r="AP1006" s="1" t="s">
        <v>3</v>
      </c>
      <c r="AQ1006" s="1" t="s">
        <v>3</v>
      </c>
      <c r="AR1006" s="1" t="s">
        <v>3</v>
      </c>
      <c r="AS1006" s="1"/>
      <c r="AT1006" s="1"/>
      <c r="AU1006" s="1"/>
      <c r="AV1006" s="1"/>
      <c r="AW1006" s="1"/>
      <c r="AX1006" s="1"/>
      <c r="AY1006" s="1"/>
      <c r="AZ1006" s="1" t="s">
        <v>3</v>
      </c>
      <c r="BA1006" s="1"/>
      <c r="BB1006" s="1" t="s">
        <v>3</v>
      </c>
      <c r="BC1006" s="1" t="s">
        <v>16</v>
      </c>
      <c r="BD1006" s="1" t="s">
        <v>3</v>
      </c>
      <c r="BE1006" s="1" t="s">
        <v>3</v>
      </c>
      <c r="BF1006" s="1" t="s">
        <v>3</v>
      </c>
      <c r="BG1006" s="1" t="s">
        <v>3</v>
      </c>
      <c r="BH1006" s="1" t="s">
        <v>3</v>
      </c>
      <c r="BI1006" s="1" t="s">
        <v>3</v>
      </c>
      <c r="BJ1006" s="1" t="s">
        <v>3</v>
      </c>
      <c r="BK1006" s="1" t="s">
        <v>3</v>
      </c>
      <c r="BL1006" s="1" t="s">
        <v>3</v>
      </c>
      <c r="BM1006" s="1" t="s">
        <v>16</v>
      </c>
      <c r="BN1006" s="1" t="s">
        <v>3</v>
      </c>
      <c r="BO1006" s="1" t="s">
        <v>3</v>
      </c>
      <c r="BP1006" s="1" t="s">
        <v>3</v>
      </c>
      <c r="BQ1006" s="1"/>
      <c r="BR1006" s="1"/>
      <c r="BS1006" s="1"/>
      <c r="BT1006" s="1"/>
      <c r="BU1006" s="1"/>
      <c r="BV1006" s="1"/>
      <c r="BW1006" s="1"/>
      <c r="BX1006" s="1">
        <v>0</v>
      </c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>
        <v>0</v>
      </c>
    </row>
    <row r="1008" spans="1:206" x14ac:dyDescent="0.25">
      <c r="A1008" s="2">
        <v>52</v>
      </c>
      <c r="B1008" s="2">
        <f t="shared" ref="B1008:G1008" si="527">B1017</f>
        <v>1</v>
      </c>
      <c r="C1008" s="2">
        <f t="shared" si="527"/>
        <v>4</v>
      </c>
      <c r="D1008" s="2">
        <f t="shared" si="527"/>
        <v>1006</v>
      </c>
      <c r="E1008" s="2">
        <f t="shared" si="527"/>
        <v>0</v>
      </c>
      <c r="F1008" s="2" t="str">
        <f t="shared" si="527"/>
        <v>Новый раздел</v>
      </c>
      <c r="G1008" s="2" t="str">
        <f t="shared" si="527"/>
        <v>22. Развозка конструкций и материалов опор ВЛ 0,38-10 кВ по трассе</v>
      </c>
      <c r="H1008" s="2"/>
      <c r="I1008" s="2"/>
      <c r="J1008" s="2"/>
      <c r="K1008" s="2"/>
      <c r="L1008" s="2"/>
      <c r="M1008" s="2"/>
      <c r="N1008" s="2"/>
      <c r="O1008" s="2">
        <f t="shared" ref="O1008:AT1008" si="528">O1017</f>
        <v>3627.71</v>
      </c>
      <c r="P1008" s="2">
        <f t="shared" si="528"/>
        <v>0</v>
      </c>
      <c r="Q1008" s="2">
        <f t="shared" si="528"/>
        <v>1583.86</v>
      </c>
      <c r="R1008" s="2">
        <f t="shared" si="528"/>
        <v>1112.26</v>
      </c>
      <c r="S1008" s="2">
        <f t="shared" si="528"/>
        <v>931.59</v>
      </c>
      <c r="T1008" s="2">
        <f t="shared" si="528"/>
        <v>0</v>
      </c>
      <c r="U1008" s="2">
        <f t="shared" si="528"/>
        <v>1.8311999999999999</v>
      </c>
      <c r="V1008" s="2">
        <f t="shared" si="528"/>
        <v>1.6379999999999999</v>
      </c>
      <c r="W1008" s="2">
        <f t="shared" si="528"/>
        <v>0</v>
      </c>
      <c r="X1008" s="2">
        <f t="shared" si="528"/>
        <v>2105.16</v>
      </c>
      <c r="Y1008" s="2">
        <f t="shared" si="528"/>
        <v>1226.31</v>
      </c>
      <c r="Z1008" s="2">
        <f t="shared" si="528"/>
        <v>0</v>
      </c>
      <c r="AA1008" s="2">
        <f t="shared" si="528"/>
        <v>0</v>
      </c>
      <c r="AB1008" s="2">
        <f t="shared" si="528"/>
        <v>3627.71</v>
      </c>
      <c r="AC1008" s="2">
        <f t="shared" si="528"/>
        <v>0</v>
      </c>
      <c r="AD1008" s="2">
        <f t="shared" si="528"/>
        <v>1583.86</v>
      </c>
      <c r="AE1008" s="2">
        <f t="shared" si="528"/>
        <v>1112.26</v>
      </c>
      <c r="AF1008" s="2">
        <f t="shared" si="528"/>
        <v>931.59</v>
      </c>
      <c r="AG1008" s="2">
        <f t="shared" si="528"/>
        <v>0</v>
      </c>
      <c r="AH1008" s="2">
        <f t="shared" si="528"/>
        <v>1.8311999999999999</v>
      </c>
      <c r="AI1008" s="2">
        <f t="shared" si="528"/>
        <v>1.6379999999999999</v>
      </c>
      <c r="AJ1008" s="2">
        <f t="shared" si="528"/>
        <v>0</v>
      </c>
      <c r="AK1008" s="2">
        <f t="shared" si="528"/>
        <v>2105.16</v>
      </c>
      <c r="AL1008" s="2">
        <f t="shared" si="528"/>
        <v>1226.31</v>
      </c>
      <c r="AM1008" s="2">
        <f t="shared" si="528"/>
        <v>0</v>
      </c>
      <c r="AN1008" s="2">
        <f t="shared" si="528"/>
        <v>0</v>
      </c>
      <c r="AO1008" s="2">
        <f t="shared" si="528"/>
        <v>0</v>
      </c>
      <c r="AP1008" s="2">
        <f t="shared" si="528"/>
        <v>0</v>
      </c>
      <c r="AQ1008" s="2">
        <f t="shared" si="528"/>
        <v>0</v>
      </c>
      <c r="AR1008" s="2">
        <f t="shared" si="528"/>
        <v>6959.18</v>
      </c>
      <c r="AS1008" s="2">
        <f t="shared" si="528"/>
        <v>6959.18</v>
      </c>
      <c r="AT1008" s="2">
        <f t="shared" si="528"/>
        <v>0</v>
      </c>
      <c r="AU1008" s="2">
        <f t="shared" ref="AU1008:BZ1008" si="529">AU1017</f>
        <v>0</v>
      </c>
      <c r="AV1008" s="2">
        <f t="shared" si="529"/>
        <v>0</v>
      </c>
      <c r="AW1008" s="2">
        <f t="shared" si="529"/>
        <v>0</v>
      </c>
      <c r="AX1008" s="2">
        <f t="shared" si="529"/>
        <v>0</v>
      </c>
      <c r="AY1008" s="2">
        <f t="shared" si="529"/>
        <v>0</v>
      </c>
      <c r="AZ1008" s="2">
        <f t="shared" si="529"/>
        <v>0</v>
      </c>
      <c r="BA1008" s="2">
        <f t="shared" si="529"/>
        <v>0</v>
      </c>
      <c r="BB1008" s="2">
        <f t="shared" si="529"/>
        <v>0</v>
      </c>
      <c r="BC1008" s="2">
        <f t="shared" si="529"/>
        <v>0</v>
      </c>
      <c r="BD1008" s="2">
        <f t="shared" si="529"/>
        <v>0</v>
      </c>
      <c r="BE1008" s="2">
        <f t="shared" si="529"/>
        <v>0</v>
      </c>
      <c r="BF1008" s="2">
        <f t="shared" si="529"/>
        <v>0</v>
      </c>
      <c r="BG1008" s="2">
        <f t="shared" si="529"/>
        <v>0</v>
      </c>
      <c r="BH1008" s="2">
        <f t="shared" si="529"/>
        <v>0</v>
      </c>
      <c r="BI1008" s="2">
        <f t="shared" si="529"/>
        <v>0</v>
      </c>
      <c r="BJ1008" s="2">
        <f t="shared" si="529"/>
        <v>0</v>
      </c>
      <c r="BK1008" s="2">
        <f t="shared" si="529"/>
        <v>0</v>
      </c>
      <c r="BL1008" s="2">
        <f t="shared" si="529"/>
        <v>0</v>
      </c>
      <c r="BM1008" s="2">
        <f t="shared" si="529"/>
        <v>0</v>
      </c>
      <c r="BN1008" s="2">
        <f t="shared" si="529"/>
        <v>0</v>
      </c>
      <c r="BO1008" s="2">
        <f t="shared" si="529"/>
        <v>0</v>
      </c>
      <c r="BP1008" s="2">
        <f t="shared" si="529"/>
        <v>0</v>
      </c>
      <c r="BQ1008" s="2">
        <f t="shared" si="529"/>
        <v>0</v>
      </c>
      <c r="BR1008" s="2">
        <f t="shared" si="529"/>
        <v>0</v>
      </c>
      <c r="BS1008" s="2">
        <f t="shared" si="529"/>
        <v>0</v>
      </c>
      <c r="BT1008" s="2">
        <f t="shared" si="529"/>
        <v>0</v>
      </c>
      <c r="BU1008" s="2">
        <f t="shared" si="529"/>
        <v>0</v>
      </c>
      <c r="BV1008" s="2">
        <f t="shared" si="529"/>
        <v>0</v>
      </c>
      <c r="BW1008" s="2">
        <f t="shared" si="529"/>
        <v>0</v>
      </c>
      <c r="BX1008" s="2">
        <f t="shared" si="529"/>
        <v>0</v>
      </c>
      <c r="BY1008" s="2">
        <f t="shared" si="529"/>
        <v>0</v>
      </c>
      <c r="BZ1008" s="2">
        <f t="shared" si="529"/>
        <v>0</v>
      </c>
      <c r="CA1008" s="2">
        <f t="shared" ref="CA1008:DF1008" si="530">CA1017</f>
        <v>6959.18</v>
      </c>
      <c r="CB1008" s="2">
        <f t="shared" si="530"/>
        <v>6959.18</v>
      </c>
      <c r="CC1008" s="2">
        <f t="shared" si="530"/>
        <v>0</v>
      </c>
      <c r="CD1008" s="2">
        <f t="shared" si="530"/>
        <v>0</v>
      </c>
      <c r="CE1008" s="2">
        <f t="shared" si="530"/>
        <v>0</v>
      </c>
      <c r="CF1008" s="2">
        <f t="shared" si="530"/>
        <v>0</v>
      </c>
      <c r="CG1008" s="2">
        <f t="shared" si="530"/>
        <v>0</v>
      </c>
      <c r="CH1008" s="2">
        <f t="shared" si="530"/>
        <v>0</v>
      </c>
      <c r="CI1008" s="2">
        <f t="shared" si="530"/>
        <v>0</v>
      </c>
      <c r="CJ1008" s="2">
        <f t="shared" si="530"/>
        <v>0</v>
      </c>
      <c r="CK1008" s="2">
        <f t="shared" si="530"/>
        <v>0</v>
      </c>
      <c r="CL1008" s="2">
        <f t="shared" si="530"/>
        <v>0</v>
      </c>
      <c r="CM1008" s="2">
        <f t="shared" si="530"/>
        <v>0</v>
      </c>
      <c r="CN1008" s="2">
        <f t="shared" si="530"/>
        <v>0</v>
      </c>
      <c r="CO1008" s="2">
        <f t="shared" si="530"/>
        <v>0</v>
      </c>
      <c r="CP1008" s="2">
        <f t="shared" si="530"/>
        <v>0</v>
      </c>
      <c r="CQ1008" s="2">
        <f t="shared" si="530"/>
        <v>0</v>
      </c>
      <c r="CR1008" s="2">
        <f t="shared" si="530"/>
        <v>0</v>
      </c>
      <c r="CS1008" s="2">
        <f t="shared" si="530"/>
        <v>0</v>
      </c>
      <c r="CT1008" s="2">
        <f t="shared" si="530"/>
        <v>0</v>
      </c>
      <c r="CU1008" s="2">
        <f t="shared" si="530"/>
        <v>0</v>
      </c>
      <c r="CV1008" s="2">
        <f t="shared" si="530"/>
        <v>0</v>
      </c>
      <c r="CW1008" s="2">
        <f t="shared" si="530"/>
        <v>0</v>
      </c>
      <c r="CX1008" s="2">
        <f t="shared" si="530"/>
        <v>0</v>
      </c>
      <c r="CY1008" s="2">
        <f t="shared" si="530"/>
        <v>0</v>
      </c>
      <c r="CZ1008" s="2">
        <f t="shared" si="530"/>
        <v>0</v>
      </c>
      <c r="DA1008" s="2">
        <f t="shared" si="530"/>
        <v>0</v>
      </c>
      <c r="DB1008" s="2">
        <f t="shared" si="530"/>
        <v>0</v>
      </c>
      <c r="DC1008" s="2">
        <f t="shared" si="530"/>
        <v>0</v>
      </c>
      <c r="DD1008" s="2">
        <f t="shared" si="530"/>
        <v>0</v>
      </c>
      <c r="DE1008" s="2">
        <f t="shared" si="530"/>
        <v>0</v>
      </c>
      <c r="DF1008" s="2">
        <f t="shared" si="530"/>
        <v>0</v>
      </c>
      <c r="DG1008" s="3">
        <f t="shared" ref="DG1008:EL1008" si="531">DG1017</f>
        <v>0</v>
      </c>
      <c r="DH1008" s="3">
        <f t="shared" si="531"/>
        <v>0</v>
      </c>
      <c r="DI1008" s="3">
        <f t="shared" si="531"/>
        <v>0</v>
      </c>
      <c r="DJ1008" s="3">
        <f t="shared" si="531"/>
        <v>0</v>
      </c>
      <c r="DK1008" s="3">
        <f t="shared" si="531"/>
        <v>0</v>
      </c>
      <c r="DL1008" s="3">
        <f t="shared" si="531"/>
        <v>0</v>
      </c>
      <c r="DM1008" s="3">
        <f t="shared" si="531"/>
        <v>0</v>
      </c>
      <c r="DN1008" s="3">
        <f t="shared" si="531"/>
        <v>0</v>
      </c>
      <c r="DO1008" s="3">
        <f t="shared" si="531"/>
        <v>0</v>
      </c>
      <c r="DP1008" s="3">
        <f t="shared" si="531"/>
        <v>0</v>
      </c>
      <c r="DQ1008" s="3">
        <f t="shared" si="531"/>
        <v>0</v>
      </c>
      <c r="DR1008" s="3">
        <f t="shared" si="531"/>
        <v>0</v>
      </c>
      <c r="DS1008" s="3">
        <f t="shared" si="531"/>
        <v>0</v>
      </c>
      <c r="DT1008" s="3">
        <f t="shared" si="531"/>
        <v>0</v>
      </c>
      <c r="DU1008" s="3">
        <f t="shared" si="531"/>
        <v>0</v>
      </c>
      <c r="DV1008" s="3">
        <f t="shared" si="531"/>
        <v>0</v>
      </c>
      <c r="DW1008" s="3">
        <f t="shared" si="531"/>
        <v>0</v>
      </c>
      <c r="DX1008" s="3">
        <f t="shared" si="531"/>
        <v>0</v>
      </c>
      <c r="DY1008" s="3">
        <f t="shared" si="531"/>
        <v>0</v>
      </c>
      <c r="DZ1008" s="3">
        <f t="shared" si="531"/>
        <v>0</v>
      </c>
      <c r="EA1008" s="3">
        <f t="shared" si="531"/>
        <v>0</v>
      </c>
      <c r="EB1008" s="3">
        <f t="shared" si="531"/>
        <v>0</v>
      </c>
      <c r="EC1008" s="3">
        <f t="shared" si="531"/>
        <v>0</v>
      </c>
      <c r="ED1008" s="3">
        <f t="shared" si="531"/>
        <v>0</v>
      </c>
      <c r="EE1008" s="3">
        <f t="shared" si="531"/>
        <v>0</v>
      </c>
      <c r="EF1008" s="3">
        <f t="shared" si="531"/>
        <v>0</v>
      </c>
      <c r="EG1008" s="3">
        <f t="shared" si="531"/>
        <v>0</v>
      </c>
      <c r="EH1008" s="3">
        <f t="shared" si="531"/>
        <v>0</v>
      </c>
      <c r="EI1008" s="3">
        <f t="shared" si="531"/>
        <v>0</v>
      </c>
      <c r="EJ1008" s="3">
        <f t="shared" si="531"/>
        <v>0</v>
      </c>
      <c r="EK1008" s="3">
        <f t="shared" si="531"/>
        <v>0</v>
      </c>
      <c r="EL1008" s="3">
        <f t="shared" si="531"/>
        <v>0</v>
      </c>
      <c r="EM1008" s="3">
        <f t="shared" ref="EM1008:FR1008" si="532">EM1017</f>
        <v>0</v>
      </c>
      <c r="EN1008" s="3">
        <f t="shared" si="532"/>
        <v>0</v>
      </c>
      <c r="EO1008" s="3">
        <f t="shared" si="532"/>
        <v>0</v>
      </c>
      <c r="EP1008" s="3">
        <f t="shared" si="532"/>
        <v>0</v>
      </c>
      <c r="EQ1008" s="3">
        <f t="shared" si="532"/>
        <v>0</v>
      </c>
      <c r="ER1008" s="3">
        <f t="shared" si="532"/>
        <v>0</v>
      </c>
      <c r="ES1008" s="3">
        <f t="shared" si="532"/>
        <v>0</v>
      </c>
      <c r="ET1008" s="3">
        <f t="shared" si="532"/>
        <v>0</v>
      </c>
      <c r="EU1008" s="3">
        <f t="shared" si="532"/>
        <v>0</v>
      </c>
      <c r="EV1008" s="3">
        <f t="shared" si="532"/>
        <v>0</v>
      </c>
      <c r="EW1008" s="3">
        <f t="shared" si="532"/>
        <v>0</v>
      </c>
      <c r="EX1008" s="3">
        <f t="shared" si="532"/>
        <v>0</v>
      </c>
      <c r="EY1008" s="3">
        <f t="shared" si="532"/>
        <v>0</v>
      </c>
      <c r="EZ1008" s="3">
        <f t="shared" si="532"/>
        <v>0</v>
      </c>
      <c r="FA1008" s="3">
        <f t="shared" si="532"/>
        <v>0</v>
      </c>
      <c r="FB1008" s="3">
        <f t="shared" si="532"/>
        <v>0</v>
      </c>
      <c r="FC1008" s="3">
        <f t="shared" si="532"/>
        <v>0</v>
      </c>
      <c r="FD1008" s="3">
        <f t="shared" si="532"/>
        <v>0</v>
      </c>
      <c r="FE1008" s="3">
        <f t="shared" si="532"/>
        <v>0</v>
      </c>
      <c r="FF1008" s="3">
        <f t="shared" si="532"/>
        <v>0</v>
      </c>
      <c r="FG1008" s="3">
        <f t="shared" si="532"/>
        <v>0</v>
      </c>
      <c r="FH1008" s="3">
        <f t="shared" si="532"/>
        <v>0</v>
      </c>
      <c r="FI1008" s="3">
        <f t="shared" si="532"/>
        <v>0</v>
      </c>
      <c r="FJ1008" s="3">
        <f t="shared" si="532"/>
        <v>0</v>
      </c>
      <c r="FK1008" s="3">
        <f t="shared" si="532"/>
        <v>0</v>
      </c>
      <c r="FL1008" s="3">
        <f t="shared" si="532"/>
        <v>0</v>
      </c>
      <c r="FM1008" s="3">
        <f t="shared" si="532"/>
        <v>0</v>
      </c>
      <c r="FN1008" s="3">
        <f t="shared" si="532"/>
        <v>0</v>
      </c>
      <c r="FO1008" s="3">
        <f t="shared" si="532"/>
        <v>0</v>
      </c>
      <c r="FP1008" s="3">
        <f t="shared" si="532"/>
        <v>0</v>
      </c>
      <c r="FQ1008" s="3">
        <f t="shared" si="532"/>
        <v>0</v>
      </c>
      <c r="FR1008" s="3">
        <f t="shared" si="532"/>
        <v>0</v>
      </c>
      <c r="FS1008" s="3">
        <f t="shared" ref="FS1008:GX1008" si="533">FS1017</f>
        <v>0</v>
      </c>
      <c r="FT1008" s="3">
        <f t="shared" si="533"/>
        <v>0</v>
      </c>
      <c r="FU1008" s="3">
        <f t="shared" si="533"/>
        <v>0</v>
      </c>
      <c r="FV1008" s="3">
        <f t="shared" si="533"/>
        <v>0</v>
      </c>
      <c r="FW1008" s="3">
        <f t="shared" si="533"/>
        <v>0</v>
      </c>
      <c r="FX1008" s="3">
        <f t="shared" si="533"/>
        <v>0</v>
      </c>
      <c r="FY1008" s="3">
        <f t="shared" si="533"/>
        <v>0</v>
      </c>
      <c r="FZ1008" s="3">
        <f t="shared" si="533"/>
        <v>0</v>
      </c>
      <c r="GA1008" s="3">
        <f t="shared" si="533"/>
        <v>0</v>
      </c>
      <c r="GB1008" s="3">
        <f t="shared" si="533"/>
        <v>0</v>
      </c>
      <c r="GC1008" s="3">
        <f t="shared" si="533"/>
        <v>0</v>
      </c>
      <c r="GD1008" s="3">
        <f t="shared" si="533"/>
        <v>0</v>
      </c>
      <c r="GE1008" s="3">
        <f t="shared" si="533"/>
        <v>0</v>
      </c>
      <c r="GF1008" s="3">
        <f t="shared" si="533"/>
        <v>0</v>
      </c>
      <c r="GG1008" s="3">
        <f t="shared" si="533"/>
        <v>0</v>
      </c>
      <c r="GH1008" s="3">
        <f t="shared" si="533"/>
        <v>0</v>
      </c>
      <c r="GI1008" s="3">
        <f t="shared" si="533"/>
        <v>0</v>
      </c>
      <c r="GJ1008" s="3">
        <f t="shared" si="533"/>
        <v>0</v>
      </c>
      <c r="GK1008" s="3">
        <f t="shared" si="533"/>
        <v>0</v>
      </c>
      <c r="GL1008" s="3">
        <f t="shared" si="533"/>
        <v>0</v>
      </c>
      <c r="GM1008" s="3">
        <f t="shared" si="533"/>
        <v>0</v>
      </c>
      <c r="GN1008" s="3">
        <f t="shared" si="533"/>
        <v>0</v>
      </c>
      <c r="GO1008" s="3">
        <f t="shared" si="533"/>
        <v>0</v>
      </c>
      <c r="GP1008" s="3">
        <f t="shared" si="533"/>
        <v>0</v>
      </c>
      <c r="GQ1008" s="3">
        <f t="shared" si="533"/>
        <v>0</v>
      </c>
      <c r="GR1008" s="3">
        <f t="shared" si="533"/>
        <v>0</v>
      </c>
      <c r="GS1008" s="3">
        <f t="shared" si="533"/>
        <v>0</v>
      </c>
      <c r="GT1008" s="3">
        <f t="shared" si="533"/>
        <v>0</v>
      </c>
      <c r="GU1008" s="3">
        <f t="shared" si="533"/>
        <v>0</v>
      </c>
      <c r="GV1008" s="3">
        <f t="shared" si="533"/>
        <v>0</v>
      </c>
      <c r="GW1008" s="3">
        <f t="shared" si="533"/>
        <v>0</v>
      </c>
      <c r="GX1008" s="3">
        <f t="shared" si="533"/>
        <v>0</v>
      </c>
    </row>
    <row r="1010" spans="1:245" x14ac:dyDescent="0.25">
      <c r="A1010">
        <v>17</v>
      </c>
      <c r="B1010">
        <v>1</v>
      </c>
      <c r="C1010">
        <f>ROW(SmtRes!A2349)</f>
        <v>2349</v>
      </c>
      <c r="D1010">
        <f>ROW(EtalonRes!A2349)</f>
        <v>2349</v>
      </c>
      <c r="E1010" t="s">
        <v>1010</v>
      </c>
      <c r="F1010" t="s">
        <v>1011</v>
      </c>
      <c r="G1010" t="s">
        <v>1012</v>
      </c>
      <c r="H1010" t="s">
        <v>21</v>
      </c>
      <c r="I1010">
        <v>1</v>
      </c>
      <c r="J1010">
        <v>0</v>
      </c>
      <c r="K1010">
        <v>1</v>
      </c>
      <c r="O1010">
        <f t="shared" ref="O1010:O1015" si="534">ROUND(CP1010,2)</f>
        <v>194.78</v>
      </c>
      <c r="P1010">
        <f>SUMIF(SmtRes!AQ2346:'SmtRes'!AQ2349,"=1",SmtRes!DF2346:'SmtRes'!DF2349)</f>
        <v>0</v>
      </c>
      <c r="Q1010">
        <f>SUMIF(SmtRes!AQ2346:'SmtRes'!AQ2349,"=1",SmtRes!DG2346:'SmtRes'!DG2349)</f>
        <v>54.06</v>
      </c>
      <c r="R1010">
        <f>SUMIF(SmtRes!AQ2346:'SmtRes'!AQ2349,"=1",SmtRes!DH2346:'SmtRes'!DH2349)</f>
        <v>55.25</v>
      </c>
      <c r="S1010">
        <f>SUMIF(SmtRes!AQ2346:'SmtRes'!AQ2349,"=1",SmtRes!DI2346:'SmtRes'!DI2349)</f>
        <v>85.47</v>
      </c>
      <c r="T1010">
        <f t="shared" ref="T1010:T1015" si="535">ROUND(CU1010*I1010,2)</f>
        <v>0</v>
      </c>
      <c r="U1010">
        <f>SUMIF(SmtRes!AQ2346:'SmtRes'!AQ2349,"=1",SmtRes!CV2346:'SmtRes'!CV2349)</f>
        <v>0.16800000000000001</v>
      </c>
      <c r="V1010">
        <f>SUMIF(SmtRes!AQ2346:'SmtRes'!AQ2349,"=1",SmtRes!CW2346:'SmtRes'!CW2349)</f>
        <v>9.2399999999999996E-2</v>
      </c>
      <c r="W1010">
        <f t="shared" ref="W1010:W1015" si="536">ROUND(CX1010*I1010,2)</f>
        <v>0</v>
      </c>
      <c r="X1010">
        <f t="shared" ref="X1010:Y1015" si="537">ROUND(CY1010,2)</f>
        <v>144.94</v>
      </c>
      <c r="Y1010">
        <f t="shared" si="537"/>
        <v>84.43</v>
      </c>
      <c r="AA1010">
        <v>353029544</v>
      </c>
      <c r="AB1010">
        <f t="shared" ref="AB1010:AB1015" si="538">ROUND((AC1010+AD1010+AF1010),6)</f>
        <v>131.86529999999999</v>
      </c>
      <c r="AC1010">
        <f t="shared" ref="AC1010:AC1015" si="539">ROUND((0),6)</f>
        <v>0</v>
      </c>
      <c r="AD1010">
        <f>ROUND((((SUM(SmtRes!BR2346:'SmtRes'!BR2349))-(SUM(SmtRes!BS2346:'SmtRes'!BS2349)))+AE1010),6)</f>
        <v>46.39866</v>
      </c>
      <c r="AE1010">
        <f>ROUND((SUM(SmtRes!BS2346:'SmtRes'!BS2349)),6)</f>
        <v>55.253352</v>
      </c>
      <c r="AF1010">
        <f>ROUND((SUM(SmtRes!BT2346:'SmtRes'!BT2349)),6)</f>
        <v>85.466639999999998</v>
      </c>
      <c r="AG1010">
        <f t="shared" ref="AG1010:AG1015" si="540">ROUND((AP1010),6)</f>
        <v>0</v>
      </c>
      <c r="AH1010">
        <f>(SUM(SmtRes!BU2346:'SmtRes'!BU2349))</f>
        <v>0.16800000000000001</v>
      </c>
      <c r="AI1010">
        <f>(SUM(SmtRes!BV2346:'SmtRes'!BV2349))</f>
        <v>9.2399999999999996E-2</v>
      </c>
      <c r="AJ1010">
        <f t="shared" ref="AJ1010:AJ1015" si="541">(AS1010)</f>
        <v>0</v>
      </c>
      <c r="AK1010">
        <v>222.76030000000003</v>
      </c>
      <c r="AL1010">
        <v>0</v>
      </c>
      <c r="AM1010">
        <v>55.236499999999999</v>
      </c>
      <c r="AN1010">
        <v>65.777799999999999</v>
      </c>
      <c r="AO1010">
        <v>101.74600000000001</v>
      </c>
      <c r="AP1010">
        <v>0</v>
      </c>
      <c r="AQ1010">
        <v>0.2</v>
      </c>
      <c r="AR1010">
        <v>0.11</v>
      </c>
      <c r="AS1010">
        <v>0</v>
      </c>
      <c r="AT1010">
        <v>103</v>
      </c>
      <c r="AU1010">
        <v>60</v>
      </c>
      <c r="AV1010">
        <v>1</v>
      </c>
      <c r="AW1010">
        <v>1</v>
      </c>
      <c r="AZ1010">
        <v>1</v>
      </c>
      <c r="BA1010">
        <v>1</v>
      </c>
      <c r="BB1010">
        <v>1</v>
      </c>
      <c r="BC1010">
        <v>1</v>
      </c>
      <c r="BD1010" t="s">
        <v>3</v>
      </c>
      <c r="BE1010" t="s">
        <v>3</v>
      </c>
      <c r="BF1010" t="s">
        <v>3</v>
      </c>
      <c r="BG1010" t="s">
        <v>3</v>
      </c>
      <c r="BH1010">
        <v>0</v>
      </c>
      <c r="BI1010">
        <v>1</v>
      </c>
      <c r="BJ1010" t="s">
        <v>1013</v>
      </c>
      <c r="BM1010">
        <v>33001</v>
      </c>
      <c r="BN1010">
        <v>0</v>
      </c>
      <c r="BO1010" t="s">
        <v>3</v>
      </c>
      <c r="BP1010">
        <v>0</v>
      </c>
      <c r="BQ1010">
        <v>2</v>
      </c>
      <c r="BR1010">
        <v>0</v>
      </c>
      <c r="BS1010">
        <v>1</v>
      </c>
      <c r="BT1010">
        <v>1</v>
      </c>
      <c r="BU1010">
        <v>1</v>
      </c>
      <c r="BV1010">
        <v>1</v>
      </c>
      <c r="BW1010">
        <v>1</v>
      </c>
      <c r="BX1010">
        <v>1</v>
      </c>
      <c r="BY1010" t="s">
        <v>3</v>
      </c>
      <c r="BZ1010">
        <v>103</v>
      </c>
      <c r="CA1010">
        <v>60</v>
      </c>
      <c r="CB1010" t="s">
        <v>3</v>
      </c>
      <c r="CE1010">
        <v>0</v>
      </c>
      <c r="CF1010">
        <v>0</v>
      </c>
      <c r="CG1010">
        <v>0</v>
      </c>
      <c r="CM1010">
        <v>0</v>
      </c>
      <c r="CN1010" t="s">
        <v>3</v>
      </c>
      <c r="CO1010">
        <v>0</v>
      </c>
      <c r="CP1010">
        <f t="shared" ref="CP1010:CP1015" si="542">(P1010+Q1010+S1010+R1010)</f>
        <v>194.78</v>
      </c>
      <c r="CQ1010">
        <f>SUMIF(SmtRes!AQ2346:'SmtRes'!AQ2349,"=1",SmtRes!AA2346:'SmtRes'!AA2349)</f>
        <v>0</v>
      </c>
      <c r="CR1010">
        <f>SUMIF(SmtRes!AQ2346:'SmtRes'!AQ2349,"=1",SmtRes!AB2346:'SmtRes'!AB2349)</f>
        <v>585.1</v>
      </c>
      <c r="CS1010">
        <f>SUMIF(SmtRes!AQ2346:'SmtRes'!AQ2349,"=1",SmtRes!AC2346:'SmtRes'!AC2349)</f>
        <v>597.98</v>
      </c>
      <c r="CT1010">
        <f>SUMIF(SmtRes!AQ2346:'SmtRes'!AQ2349,"=1",SmtRes!AD2346:'SmtRes'!AD2349)</f>
        <v>508.73</v>
      </c>
      <c r="CU1010">
        <f t="shared" ref="CU1010:CU1015" si="543">AG1010</f>
        <v>0</v>
      </c>
      <c r="CV1010">
        <f>SUMIF(SmtRes!AQ2346:'SmtRes'!AQ2349,"=1",SmtRes!BU2346:'SmtRes'!BU2349)</f>
        <v>0.16800000000000001</v>
      </c>
      <c r="CW1010">
        <f>SUMIF(SmtRes!AQ2346:'SmtRes'!AQ2349,"=1",SmtRes!BV2346:'SmtRes'!BV2349)</f>
        <v>9.2399999999999996E-2</v>
      </c>
      <c r="CX1010">
        <f t="shared" ref="CX1010:CX1015" si="544">AJ1010</f>
        <v>0</v>
      </c>
      <c r="CY1010">
        <f t="shared" ref="CY1010:CY1015" si="545">(((S1010+R1010)*AT1010)/100)</f>
        <v>144.94159999999999</v>
      </c>
      <c r="CZ1010">
        <f t="shared" ref="CZ1010:CZ1015" si="546">(((S1010+R1010)*AU1010)/100)</f>
        <v>84.432000000000002</v>
      </c>
      <c r="DC1010" t="s">
        <v>3</v>
      </c>
      <c r="DD1010" t="s">
        <v>23</v>
      </c>
      <c r="DE1010" t="s">
        <v>24</v>
      </c>
      <c r="DF1010" t="s">
        <v>24</v>
      </c>
      <c r="DG1010" t="s">
        <v>24</v>
      </c>
      <c r="DH1010" t="s">
        <v>3</v>
      </c>
      <c r="DI1010" t="s">
        <v>24</v>
      </c>
      <c r="DJ1010" t="s">
        <v>24</v>
      </c>
      <c r="DK1010" t="s">
        <v>3</v>
      </c>
      <c r="DL1010" t="s">
        <v>3</v>
      </c>
      <c r="DM1010" t="s">
        <v>3</v>
      </c>
      <c r="DN1010">
        <v>0</v>
      </c>
      <c r="DO1010">
        <v>0</v>
      </c>
      <c r="DP1010">
        <v>1</v>
      </c>
      <c r="DQ1010">
        <v>1</v>
      </c>
      <c r="DU1010">
        <v>1013</v>
      </c>
      <c r="DV1010" t="s">
        <v>21</v>
      </c>
      <c r="DW1010" t="s">
        <v>21</v>
      </c>
      <c r="DX1010">
        <v>1</v>
      </c>
      <c r="DZ1010" t="s">
        <v>3</v>
      </c>
      <c r="EA1010" t="s">
        <v>3</v>
      </c>
      <c r="EB1010" t="s">
        <v>3</v>
      </c>
      <c r="EC1010" t="s">
        <v>3</v>
      </c>
      <c r="EE1010">
        <v>342529115</v>
      </c>
      <c r="EF1010">
        <v>2</v>
      </c>
      <c r="EG1010" t="s">
        <v>25</v>
      </c>
      <c r="EH1010">
        <v>27</v>
      </c>
      <c r="EI1010" t="s">
        <v>26</v>
      </c>
      <c r="EJ1010">
        <v>1</v>
      </c>
      <c r="EK1010">
        <v>33001</v>
      </c>
      <c r="EL1010" t="s">
        <v>26</v>
      </c>
      <c r="EM1010" t="s">
        <v>27</v>
      </c>
      <c r="EO1010" t="s">
        <v>3</v>
      </c>
      <c r="EQ1010">
        <v>131072</v>
      </c>
      <c r="ER1010">
        <v>0</v>
      </c>
      <c r="ES1010">
        <v>0</v>
      </c>
      <c r="ET1010">
        <v>0</v>
      </c>
      <c r="EU1010">
        <v>0</v>
      </c>
      <c r="EV1010">
        <v>0</v>
      </c>
      <c r="EW1010">
        <v>0.2</v>
      </c>
      <c r="EX1010">
        <v>0.11</v>
      </c>
      <c r="EY1010">
        <v>0</v>
      </c>
      <c r="FQ1010">
        <v>0</v>
      </c>
      <c r="FR1010">
        <v>0</v>
      </c>
      <c r="FS1010">
        <v>0</v>
      </c>
      <c r="FX1010">
        <v>103</v>
      </c>
      <c r="FY1010">
        <v>60</v>
      </c>
      <c r="GA1010" t="s">
        <v>3</v>
      </c>
      <c r="GD1010">
        <v>1</v>
      </c>
      <c r="GF1010">
        <v>1192984011</v>
      </c>
      <c r="GG1010">
        <v>2</v>
      </c>
      <c r="GH1010">
        <v>1</v>
      </c>
      <c r="GI1010">
        <v>-2</v>
      </c>
      <c r="GJ1010">
        <v>0</v>
      </c>
      <c r="GK1010">
        <v>0</v>
      </c>
      <c r="GL1010">
        <f t="shared" ref="GL1010:GL1015" si="547">ROUND(IF(AND(BH1010=3,BI1010=3,FS1010&lt;&gt;0),P1010,0),2)</f>
        <v>0</v>
      </c>
      <c r="GM1010">
        <f t="shared" ref="GM1010:GM1015" si="548">ROUND(O1010+X1010+Y1010,2)+GX1010</f>
        <v>424.15</v>
      </c>
      <c r="GN1010">
        <f t="shared" ref="GN1010:GN1015" si="549">IF(OR(BI1010=0,BI1010=1),GM1010-GX1010,0)</f>
        <v>424.15</v>
      </c>
      <c r="GO1010">
        <f t="shared" ref="GO1010:GO1015" si="550">IF(BI1010=2,GM1010-GX1010,0)</f>
        <v>0</v>
      </c>
      <c r="GP1010">
        <f t="shared" ref="GP1010:GP1015" si="551">IF(BI1010=4,GM1010-GX1010,0)</f>
        <v>0</v>
      </c>
      <c r="GR1010">
        <v>0</v>
      </c>
      <c r="GS1010">
        <v>3</v>
      </c>
      <c r="GT1010">
        <v>0</v>
      </c>
      <c r="GU1010" t="s">
        <v>3</v>
      </c>
      <c r="GV1010">
        <f t="shared" ref="GV1010:GV1015" si="552">ROUND((GT1010),6)</f>
        <v>0</v>
      </c>
      <c r="GW1010">
        <v>1</v>
      </c>
      <c r="GX1010">
        <f t="shared" ref="GX1010:GX1015" si="553">ROUND(HC1010*I1010,2)</f>
        <v>0</v>
      </c>
      <c r="HA1010">
        <v>0</v>
      </c>
      <c r="HB1010">
        <v>0</v>
      </c>
      <c r="HC1010">
        <f t="shared" ref="HC1010:HC1015" si="554">GV1010*GW1010</f>
        <v>0</v>
      </c>
      <c r="HE1010" t="s">
        <v>3</v>
      </c>
      <c r="HF1010" t="s">
        <v>3</v>
      </c>
      <c r="HM1010" t="s">
        <v>3</v>
      </c>
      <c r="HN1010" t="s">
        <v>28</v>
      </c>
      <c r="HO1010" t="s">
        <v>29</v>
      </c>
      <c r="HP1010" t="s">
        <v>26</v>
      </c>
      <c r="HQ1010" t="s">
        <v>26</v>
      </c>
      <c r="HS1010">
        <v>0</v>
      </c>
      <c r="IK1010">
        <v>0</v>
      </c>
    </row>
    <row r="1011" spans="1:245" x14ac:dyDescent="0.25">
      <c r="A1011">
        <v>17</v>
      </c>
      <c r="B1011">
        <v>1</v>
      </c>
      <c r="C1011">
        <f>ROW(SmtRes!A2354)</f>
        <v>2354</v>
      </c>
      <c r="D1011">
        <f>ROW(EtalonRes!A2354)</f>
        <v>2354</v>
      </c>
      <c r="E1011" t="s">
        <v>1014</v>
      </c>
      <c r="F1011" t="s">
        <v>1015</v>
      </c>
      <c r="G1011" t="s">
        <v>1016</v>
      </c>
      <c r="H1011" t="s">
        <v>21</v>
      </c>
      <c r="I1011">
        <v>1</v>
      </c>
      <c r="J1011">
        <v>0</v>
      </c>
      <c r="K1011">
        <v>1</v>
      </c>
      <c r="O1011">
        <f t="shared" si="534"/>
        <v>901.38</v>
      </c>
      <c r="P1011">
        <f>SUMIF(SmtRes!AQ2350:'SmtRes'!AQ2354,"=1",SmtRes!DF2350:'SmtRes'!DF2354)</f>
        <v>0</v>
      </c>
      <c r="Q1011">
        <f>SUMIF(SmtRes!AQ2350:'SmtRes'!AQ2354,"=1",SmtRes!DG2350:'SmtRes'!DG2354)</f>
        <v>430.86</v>
      </c>
      <c r="R1011">
        <f>SUMIF(SmtRes!AQ2350:'SmtRes'!AQ2354,"=1",SmtRes!DH2350:'SmtRes'!DH2354)</f>
        <v>282.49</v>
      </c>
      <c r="S1011">
        <f>SUMIF(SmtRes!AQ2350:'SmtRes'!AQ2354,"=1",SmtRes!DI2350:'SmtRes'!DI2354)</f>
        <v>188.03</v>
      </c>
      <c r="T1011">
        <f t="shared" si="535"/>
        <v>0</v>
      </c>
      <c r="U1011">
        <f>SUMIF(SmtRes!AQ2350:'SmtRes'!AQ2354,"=1",SmtRes!CV2350:'SmtRes'!CV2354)</f>
        <v>0.36959999999999998</v>
      </c>
      <c r="V1011">
        <f>SUMIF(SmtRes!AQ2350:'SmtRes'!AQ2354,"=1",SmtRes!CW2350:'SmtRes'!CW2354)</f>
        <v>0.4032</v>
      </c>
      <c r="W1011">
        <f t="shared" si="536"/>
        <v>0</v>
      </c>
      <c r="X1011">
        <f t="shared" si="537"/>
        <v>484.64</v>
      </c>
      <c r="Y1011">
        <f t="shared" si="537"/>
        <v>282.31</v>
      </c>
      <c r="AA1011">
        <v>353029544</v>
      </c>
      <c r="AB1011">
        <f t="shared" si="538"/>
        <v>602.16744000000006</v>
      </c>
      <c r="AC1011">
        <f t="shared" si="539"/>
        <v>0</v>
      </c>
      <c r="AD1011">
        <f>ROUND((((SUM(SmtRes!BR2350:'SmtRes'!BR2354))-(SUM(SmtRes!BS2350:'SmtRes'!BS2354)))+AE1011),6)</f>
        <v>414.14083199999999</v>
      </c>
      <c r="AE1011">
        <f>ROUND((SUM(SmtRes!BS2350:'SmtRes'!BS2354)),6)</f>
        <v>282.48796800000002</v>
      </c>
      <c r="AF1011">
        <f>ROUND((SUM(SmtRes!BT2350:'SmtRes'!BT2354)),6)</f>
        <v>188.02660800000001</v>
      </c>
      <c r="AG1011">
        <f t="shared" si="540"/>
        <v>0</v>
      </c>
      <c r="AH1011">
        <f>(SUM(SmtRes!BU2350:'SmtRes'!BU2354))</f>
        <v>0.36959999999999998</v>
      </c>
      <c r="AI1011">
        <f>(SUM(SmtRes!BV2350:'SmtRes'!BV2354))</f>
        <v>0.40319999999999995</v>
      </c>
      <c r="AJ1011">
        <f t="shared" si="541"/>
        <v>0</v>
      </c>
      <c r="AK1011">
        <v>1053.1612</v>
      </c>
      <c r="AL1011">
        <v>0</v>
      </c>
      <c r="AM1011">
        <v>493.02479999999991</v>
      </c>
      <c r="AN1011">
        <v>336.29520000000002</v>
      </c>
      <c r="AO1011">
        <v>223.84120000000001</v>
      </c>
      <c r="AP1011">
        <v>0</v>
      </c>
      <c r="AQ1011">
        <v>0.44</v>
      </c>
      <c r="AR1011">
        <v>0.48</v>
      </c>
      <c r="AS1011">
        <v>0</v>
      </c>
      <c r="AT1011">
        <v>103</v>
      </c>
      <c r="AU1011">
        <v>60</v>
      </c>
      <c r="AV1011">
        <v>1</v>
      </c>
      <c r="AW1011">
        <v>1</v>
      </c>
      <c r="AZ1011">
        <v>1</v>
      </c>
      <c r="BA1011">
        <v>1</v>
      </c>
      <c r="BB1011">
        <v>1</v>
      </c>
      <c r="BC1011">
        <v>1</v>
      </c>
      <c r="BD1011" t="s">
        <v>3</v>
      </c>
      <c r="BE1011" t="s">
        <v>3</v>
      </c>
      <c r="BF1011" t="s">
        <v>3</v>
      </c>
      <c r="BG1011" t="s">
        <v>3</v>
      </c>
      <c r="BH1011">
        <v>0</v>
      </c>
      <c r="BI1011">
        <v>1</v>
      </c>
      <c r="BJ1011" t="s">
        <v>1017</v>
      </c>
      <c r="BM1011">
        <v>33001</v>
      </c>
      <c r="BN1011">
        <v>0</v>
      </c>
      <c r="BO1011" t="s">
        <v>3</v>
      </c>
      <c r="BP1011">
        <v>0</v>
      </c>
      <c r="BQ1011">
        <v>2</v>
      </c>
      <c r="BR1011">
        <v>0</v>
      </c>
      <c r="BS1011">
        <v>1</v>
      </c>
      <c r="BT1011">
        <v>1</v>
      </c>
      <c r="BU1011">
        <v>1</v>
      </c>
      <c r="BV1011">
        <v>1</v>
      </c>
      <c r="BW1011">
        <v>1</v>
      </c>
      <c r="BX1011">
        <v>1</v>
      </c>
      <c r="BY1011" t="s">
        <v>3</v>
      </c>
      <c r="BZ1011">
        <v>103</v>
      </c>
      <c r="CA1011">
        <v>60</v>
      </c>
      <c r="CB1011" t="s">
        <v>3</v>
      </c>
      <c r="CE1011">
        <v>0</v>
      </c>
      <c r="CF1011">
        <v>0</v>
      </c>
      <c r="CG1011">
        <v>0</v>
      </c>
      <c r="CM1011">
        <v>0</v>
      </c>
      <c r="CN1011" t="s">
        <v>3</v>
      </c>
      <c r="CO1011">
        <v>0</v>
      </c>
      <c r="CP1011">
        <f t="shared" si="542"/>
        <v>901.38</v>
      </c>
      <c r="CQ1011">
        <f>SUMIF(SmtRes!AQ2350:'SmtRes'!AQ2354,"=1",SmtRes!AA2350:'SmtRes'!AA2354)</f>
        <v>0</v>
      </c>
      <c r="CR1011">
        <f>SUMIF(SmtRes!AQ2350:'SmtRes'!AQ2354,"=1",SmtRes!AB2350:'SmtRes'!AB2354)</f>
        <v>2137.2199999999998</v>
      </c>
      <c r="CS1011">
        <f>SUMIF(SmtRes!AQ2350:'SmtRes'!AQ2354,"=1",SmtRes!AC2350:'SmtRes'!AC2354)</f>
        <v>1401.23</v>
      </c>
      <c r="CT1011">
        <f>SUMIF(SmtRes!AQ2350:'SmtRes'!AQ2354,"=1",SmtRes!AD2350:'SmtRes'!AD2354)</f>
        <v>508.73</v>
      </c>
      <c r="CU1011">
        <f t="shared" si="543"/>
        <v>0</v>
      </c>
      <c r="CV1011">
        <f>SUMIF(SmtRes!AQ2350:'SmtRes'!AQ2354,"=1",SmtRes!BU2350:'SmtRes'!BU2354)</f>
        <v>0.36959999999999998</v>
      </c>
      <c r="CW1011">
        <f>SUMIF(SmtRes!AQ2350:'SmtRes'!AQ2354,"=1",SmtRes!BV2350:'SmtRes'!BV2354)</f>
        <v>0.40319999999999995</v>
      </c>
      <c r="CX1011">
        <f t="shared" si="544"/>
        <v>0</v>
      </c>
      <c r="CY1011">
        <f t="shared" si="545"/>
        <v>484.63559999999995</v>
      </c>
      <c r="CZ1011">
        <f t="shared" si="546"/>
        <v>282.31199999999995</v>
      </c>
      <c r="DC1011" t="s">
        <v>3</v>
      </c>
      <c r="DD1011" t="s">
        <v>23</v>
      </c>
      <c r="DE1011" t="s">
        <v>24</v>
      </c>
      <c r="DF1011" t="s">
        <v>24</v>
      </c>
      <c r="DG1011" t="s">
        <v>24</v>
      </c>
      <c r="DH1011" t="s">
        <v>3</v>
      </c>
      <c r="DI1011" t="s">
        <v>24</v>
      </c>
      <c r="DJ1011" t="s">
        <v>24</v>
      </c>
      <c r="DK1011" t="s">
        <v>3</v>
      </c>
      <c r="DL1011" t="s">
        <v>3</v>
      </c>
      <c r="DM1011" t="s">
        <v>3</v>
      </c>
      <c r="DN1011">
        <v>0</v>
      </c>
      <c r="DO1011">
        <v>0</v>
      </c>
      <c r="DP1011">
        <v>1</v>
      </c>
      <c r="DQ1011">
        <v>1</v>
      </c>
      <c r="DU1011">
        <v>1013</v>
      </c>
      <c r="DV1011" t="s">
        <v>21</v>
      </c>
      <c r="DW1011" t="s">
        <v>21</v>
      </c>
      <c r="DX1011">
        <v>1</v>
      </c>
      <c r="DZ1011" t="s">
        <v>3</v>
      </c>
      <c r="EA1011" t="s">
        <v>3</v>
      </c>
      <c r="EB1011" t="s">
        <v>3</v>
      </c>
      <c r="EC1011" t="s">
        <v>3</v>
      </c>
      <c r="EE1011">
        <v>342529115</v>
      </c>
      <c r="EF1011">
        <v>2</v>
      </c>
      <c r="EG1011" t="s">
        <v>25</v>
      </c>
      <c r="EH1011">
        <v>27</v>
      </c>
      <c r="EI1011" t="s">
        <v>26</v>
      </c>
      <c r="EJ1011">
        <v>1</v>
      </c>
      <c r="EK1011">
        <v>33001</v>
      </c>
      <c r="EL1011" t="s">
        <v>26</v>
      </c>
      <c r="EM1011" t="s">
        <v>27</v>
      </c>
      <c r="EO1011" t="s">
        <v>3</v>
      </c>
      <c r="EQ1011">
        <v>131072</v>
      </c>
      <c r="ER1011">
        <v>0</v>
      </c>
      <c r="ES1011">
        <v>0</v>
      </c>
      <c r="ET1011">
        <v>0</v>
      </c>
      <c r="EU1011">
        <v>0</v>
      </c>
      <c r="EV1011">
        <v>0</v>
      </c>
      <c r="EW1011">
        <v>0.44</v>
      </c>
      <c r="EX1011">
        <v>0.48</v>
      </c>
      <c r="EY1011">
        <v>0</v>
      </c>
      <c r="FQ1011">
        <v>0</v>
      </c>
      <c r="FR1011">
        <v>0</v>
      </c>
      <c r="FS1011">
        <v>0</v>
      </c>
      <c r="FX1011">
        <v>103</v>
      </c>
      <c r="FY1011">
        <v>60</v>
      </c>
      <c r="GA1011" t="s">
        <v>3</v>
      </c>
      <c r="GD1011">
        <v>1</v>
      </c>
      <c r="GF1011">
        <v>498193496</v>
      </c>
      <c r="GG1011">
        <v>2</v>
      </c>
      <c r="GH1011">
        <v>1</v>
      </c>
      <c r="GI1011">
        <v>-2</v>
      </c>
      <c r="GJ1011">
        <v>0</v>
      </c>
      <c r="GK1011">
        <v>0</v>
      </c>
      <c r="GL1011">
        <f t="shared" si="547"/>
        <v>0</v>
      </c>
      <c r="GM1011">
        <f t="shared" si="548"/>
        <v>1668.33</v>
      </c>
      <c r="GN1011">
        <f t="shared" si="549"/>
        <v>1668.33</v>
      </c>
      <c r="GO1011">
        <f t="shared" si="550"/>
        <v>0</v>
      </c>
      <c r="GP1011">
        <f t="shared" si="551"/>
        <v>0</v>
      </c>
      <c r="GR1011">
        <v>0</v>
      </c>
      <c r="GS1011">
        <v>3</v>
      </c>
      <c r="GT1011">
        <v>0</v>
      </c>
      <c r="GU1011" t="s">
        <v>3</v>
      </c>
      <c r="GV1011">
        <f t="shared" si="552"/>
        <v>0</v>
      </c>
      <c r="GW1011">
        <v>1</v>
      </c>
      <c r="GX1011">
        <f t="shared" si="553"/>
        <v>0</v>
      </c>
      <c r="HA1011">
        <v>0</v>
      </c>
      <c r="HB1011">
        <v>0</v>
      </c>
      <c r="HC1011">
        <f t="shared" si="554"/>
        <v>0</v>
      </c>
      <c r="HE1011" t="s">
        <v>3</v>
      </c>
      <c r="HF1011" t="s">
        <v>3</v>
      </c>
      <c r="HM1011" t="s">
        <v>3</v>
      </c>
      <c r="HN1011" t="s">
        <v>28</v>
      </c>
      <c r="HO1011" t="s">
        <v>29</v>
      </c>
      <c r="HP1011" t="s">
        <v>26</v>
      </c>
      <c r="HQ1011" t="s">
        <v>26</v>
      </c>
      <c r="HS1011">
        <v>0</v>
      </c>
      <c r="IK1011">
        <v>0</v>
      </c>
    </row>
    <row r="1012" spans="1:245" x14ac:dyDescent="0.25">
      <c r="A1012">
        <v>17</v>
      </c>
      <c r="B1012">
        <v>1</v>
      </c>
      <c r="C1012">
        <f>ROW(SmtRes!A2359)</f>
        <v>2359</v>
      </c>
      <c r="D1012">
        <f>ROW(EtalonRes!A2359)</f>
        <v>2359</v>
      </c>
      <c r="E1012" t="s">
        <v>1018</v>
      </c>
      <c r="F1012" t="s">
        <v>1019</v>
      </c>
      <c r="G1012" t="s">
        <v>1020</v>
      </c>
      <c r="H1012" t="s">
        <v>21</v>
      </c>
      <c r="I1012">
        <v>1</v>
      </c>
      <c r="J1012">
        <v>0</v>
      </c>
      <c r="K1012">
        <v>1</v>
      </c>
      <c r="O1012">
        <f t="shared" si="534"/>
        <v>1169.26</v>
      </c>
      <c r="P1012">
        <f>SUMIF(SmtRes!AQ2355:'SmtRes'!AQ2359,"=1",SmtRes!DF2355:'SmtRes'!DF2359)</f>
        <v>0</v>
      </c>
      <c r="Q1012">
        <f>SUMIF(SmtRes!AQ2355:'SmtRes'!AQ2359,"=1",SmtRes!DG2355:'SmtRes'!DG2359)</f>
        <v>556.53</v>
      </c>
      <c r="R1012">
        <f>SUMIF(SmtRes!AQ2355:'SmtRes'!AQ2359,"=1",SmtRes!DH2355:'SmtRes'!DH2359)</f>
        <v>364.88</v>
      </c>
      <c r="S1012">
        <f>SUMIF(SmtRes!AQ2355:'SmtRes'!AQ2359,"=1",SmtRes!DI2355:'SmtRes'!DI2359)</f>
        <v>247.85</v>
      </c>
      <c r="T1012">
        <f t="shared" si="535"/>
        <v>0</v>
      </c>
      <c r="U1012">
        <f>SUMIF(SmtRes!AQ2355:'SmtRes'!AQ2359,"=1",SmtRes!CV2355:'SmtRes'!CV2359)</f>
        <v>0.48720000000000002</v>
      </c>
      <c r="V1012">
        <f>SUMIF(SmtRes!AQ2355:'SmtRes'!AQ2359,"=1",SmtRes!CW2355:'SmtRes'!CW2359)</f>
        <v>0.52080000000000004</v>
      </c>
      <c r="W1012">
        <f t="shared" si="536"/>
        <v>0</v>
      </c>
      <c r="X1012">
        <f t="shared" si="537"/>
        <v>631.11</v>
      </c>
      <c r="Y1012">
        <f t="shared" si="537"/>
        <v>367.64</v>
      </c>
      <c r="AA1012">
        <v>353029544</v>
      </c>
      <c r="AB1012">
        <f t="shared" si="538"/>
        <v>782.78516400000001</v>
      </c>
      <c r="AC1012">
        <f t="shared" si="539"/>
        <v>0</v>
      </c>
      <c r="AD1012">
        <f>ROUND((((SUM(SmtRes!BR2355:'SmtRes'!BR2359))-(SUM(SmtRes!BS2355:'SmtRes'!BS2359)))+AE1012),6)</f>
        <v>534.93190800000002</v>
      </c>
      <c r="AE1012">
        <f>ROUND((SUM(SmtRes!BS2355:'SmtRes'!BS2359)),6)</f>
        <v>364.880292</v>
      </c>
      <c r="AF1012">
        <f>ROUND((SUM(SmtRes!BT2355:'SmtRes'!BT2359)),6)</f>
        <v>247.85325599999999</v>
      </c>
      <c r="AG1012">
        <f t="shared" si="540"/>
        <v>0</v>
      </c>
      <c r="AH1012">
        <f>(SUM(SmtRes!BU2355:'SmtRes'!BU2359))</f>
        <v>0.48719999999999997</v>
      </c>
      <c r="AI1012">
        <f>(SUM(SmtRes!BV2355:'SmtRes'!BV2359))</f>
        <v>0.52079999999999993</v>
      </c>
      <c r="AJ1012">
        <f t="shared" si="541"/>
        <v>0</v>
      </c>
      <c r="AK1012">
        <v>1366.2683999999999</v>
      </c>
      <c r="AL1012">
        <v>0</v>
      </c>
      <c r="AM1012">
        <v>636.82370000000003</v>
      </c>
      <c r="AN1012">
        <v>434.38130000000001</v>
      </c>
      <c r="AO1012">
        <v>295.0634</v>
      </c>
      <c r="AP1012">
        <v>0</v>
      </c>
      <c r="AQ1012">
        <v>0.57999999999999996</v>
      </c>
      <c r="AR1012">
        <v>0.62</v>
      </c>
      <c r="AS1012">
        <v>0</v>
      </c>
      <c r="AT1012">
        <v>103</v>
      </c>
      <c r="AU1012">
        <v>60</v>
      </c>
      <c r="AV1012">
        <v>1</v>
      </c>
      <c r="AW1012">
        <v>1</v>
      </c>
      <c r="AZ1012">
        <v>1</v>
      </c>
      <c r="BA1012">
        <v>1</v>
      </c>
      <c r="BB1012">
        <v>1</v>
      </c>
      <c r="BC1012">
        <v>1</v>
      </c>
      <c r="BD1012" t="s">
        <v>3</v>
      </c>
      <c r="BE1012" t="s">
        <v>3</v>
      </c>
      <c r="BF1012" t="s">
        <v>3</v>
      </c>
      <c r="BG1012" t="s">
        <v>3</v>
      </c>
      <c r="BH1012">
        <v>0</v>
      </c>
      <c r="BI1012">
        <v>1</v>
      </c>
      <c r="BJ1012" t="s">
        <v>1021</v>
      </c>
      <c r="BM1012">
        <v>33001</v>
      </c>
      <c r="BN1012">
        <v>0</v>
      </c>
      <c r="BO1012" t="s">
        <v>3</v>
      </c>
      <c r="BP1012">
        <v>0</v>
      </c>
      <c r="BQ1012">
        <v>2</v>
      </c>
      <c r="BR1012">
        <v>0</v>
      </c>
      <c r="BS1012">
        <v>1</v>
      </c>
      <c r="BT1012">
        <v>1</v>
      </c>
      <c r="BU1012">
        <v>1</v>
      </c>
      <c r="BV1012">
        <v>1</v>
      </c>
      <c r="BW1012">
        <v>1</v>
      </c>
      <c r="BX1012">
        <v>1</v>
      </c>
      <c r="BY1012" t="s">
        <v>3</v>
      </c>
      <c r="BZ1012">
        <v>103</v>
      </c>
      <c r="CA1012">
        <v>60</v>
      </c>
      <c r="CB1012" t="s">
        <v>3</v>
      </c>
      <c r="CE1012">
        <v>0</v>
      </c>
      <c r="CF1012">
        <v>0</v>
      </c>
      <c r="CG1012">
        <v>0</v>
      </c>
      <c r="CM1012">
        <v>0</v>
      </c>
      <c r="CN1012" t="s">
        <v>3</v>
      </c>
      <c r="CO1012">
        <v>0</v>
      </c>
      <c r="CP1012">
        <f t="shared" si="542"/>
        <v>1169.26</v>
      </c>
      <c r="CQ1012">
        <f>SUMIF(SmtRes!AQ2355:'SmtRes'!AQ2359,"=1",SmtRes!AA2355:'SmtRes'!AA2359)</f>
        <v>0</v>
      </c>
      <c r="CR1012">
        <f>SUMIF(SmtRes!AQ2355:'SmtRes'!AQ2359,"=1",SmtRes!AB2355:'SmtRes'!AB2359)</f>
        <v>2137.2199999999998</v>
      </c>
      <c r="CS1012">
        <f>SUMIF(SmtRes!AQ2355:'SmtRes'!AQ2359,"=1",SmtRes!AC2355:'SmtRes'!AC2359)</f>
        <v>1401.23</v>
      </c>
      <c r="CT1012">
        <f>SUMIF(SmtRes!AQ2355:'SmtRes'!AQ2359,"=1",SmtRes!AD2355:'SmtRes'!AD2359)</f>
        <v>508.73</v>
      </c>
      <c r="CU1012">
        <f t="shared" si="543"/>
        <v>0</v>
      </c>
      <c r="CV1012">
        <f>SUMIF(SmtRes!AQ2355:'SmtRes'!AQ2359,"=1",SmtRes!BU2355:'SmtRes'!BU2359)</f>
        <v>0.48719999999999997</v>
      </c>
      <c r="CW1012">
        <f>SUMIF(SmtRes!AQ2355:'SmtRes'!AQ2359,"=1",SmtRes!BV2355:'SmtRes'!BV2359)</f>
        <v>0.52079999999999993</v>
      </c>
      <c r="CX1012">
        <f t="shared" si="544"/>
        <v>0</v>
      </c>
      <c r="CY1012">
        <f t="shared" si="545"/>
        <v>631.11189999999999</v>
      </c>
      <c r="CZ1012">
        <f t="shared" si="546"/>
        <v>367.63800000000003</v>
      </c>
      <c r="DC1012" t="s">
        <v>3</v>
      </c>
      <c r="DD1012" t="s">
        <v>23</v>
      </c>
      <c r="DE1012" t="s">
        <v>24</v>
      </c>
      <c r="DF1012" t="s">
        <v>24</v>
      </c>
      <c r="DG1012" t="s">
        <v>24</v>
      </c>
      <c r="DH1012" t="s">
        <v>3</v>
      </c>
      <c r="DI1012" t="s">
        <v>24</v>
      </c>
      <c r="DJ1012" t="s">
        <v>24</v>
      </c>
      <c r="DK1012" t="s">
        <v>3</v>
      </c>
      <c r="DL1012" t="s">
        <v>3</v>
      </c>
      <c r="DM1012" t="s">
        <v>3</v>
      </c>
      <c r="DN1012">
        <v>0</v>
      </c>
      <c r="DO1012">
        <v>0</v>
      </c>
      <c r="DP1012">
        <v>1</v>
      </c>
      <c r="DQ1012">
        <v>1</v>
      </c>
      <c r="DU1012">
        <v>1013</v>
      </c>
      <c r="DV1012" t="s">
        <v>21</v>
      </c>
      <c r="DW1012" t="s">
        <v>21</v>
      </c>
      <c r="DX1012">
        <v>1</v>
      </c>
      <c r="DZ1012" t="s">
        <v>3</v>
      </c>
      <c r="EA1012" t="s">
        <v>3</v>
      </c>
      <c r="EB1012" t="s">
        <v>3</v>
      </c>
      <c r="EC1012" t="s">
        <v>3</v>
      </c>
      <c r="EE1012">
        <v>342529115</v>
      </c>
      <c r="EF1012">
        <v>2</v>
      </c>
      <c r="EG1012" t="s">
        <v>25</v>
      </c>
      <c r="EH1012">
        <v>27</v>
      </c>
      <c r="EI1012" t="s">
        <v>26</v>
      </c>
      <c r="EJ1012">
        <v>1</v>
      </c>
      <c r="EK1012">
        <v>33001</v>
      </c>
      <c r="EL1012" t="s">
        <v>26</v>
      </c>
      <c r="EM1012" t="s">
        <v>27</v>
      </c>
      <c r="EO1012" t="s">
        <v>3</v>
      </c>
      <c r="EQ1012">
        <v>131072</v>
      </c>
      <c r="ER1012">
        <v>0</v>
      </c>
      <c r="ES1012">
        <v>0</v>
      </c>
      <c r="ET1012">
        <v>0</v>
      </c>
      <c r="EU1012">
        <v>0</v>
      </c>
      <c r="EV1012">
        <v>0</v>
      </c>
      <c r="EW1012">
        <v>0.57999999999999996</v>
      </c>
      <c r="EX1012">
        <v>0.62</v>
      </c>
      <c r="EY1012">
        <v>0</v>
      </c>
      <c r="FQ1012">
        <v>0</v>
      </c>
      <c r="FR1012">
        <v>0</v>
      </c>
      <c r="FS1012">
        <v>0</v>
      </c>
      <c r="FX1012">
        <v>103</v>
      </c>
      <c r="FY1012">
        <v>60</v>
      </c>
      <c r="GA1012" t="s">
        <v>3</v>
      </c>
      <c r="GD1012">
        <v>1</v>
      </c>
      <c r="GF1012">
        <v>290052274</v>
      </c>
      <c r="GG1012">
        <v>2</v>
      </c>
      <c r="GH1012">
        <v>1</v>
      </c>
      <c r="GI1012">
        <v>-2</v>
      </c>
      <c r="GJ1012">
        <v>0</v>
      </c>
      <c r="GK1012">
        <v>0</v>
      </c>
      <c r="GL1012">
        <f t="shared" si="547"/>
        <v>0</v>
      </c>
      <c r="GM1012">
        <f t="shared" si="548"/>
        <v>2168.0100000000002</v>
      </c>
      <c r="GN1012">
        <f t="shared" si="549"/>
        <v>2168.0100000000002</v>
      </c>
      <c r="GO1012">
        <f t="shared" si="550"/>
        <v>0</v>
      </c>
      <c r="GP1012">
        <f t="shared" si="551"/>
        <v>0</v>
      </c>
      <c r="GR1012">
        <v>0</v>
      </c>
      <c r="GS1012">
        <v>3</v>
      </c>
      <c r="GT1012">
        <v>0</v>
      </c>
      <c r="GU1012" t="s">
        <v>3</v>
      </c>
      <c r="GV1012">
        <f t="shared" si="552"/>
        <v>0</v>
      </c>
      <c r="GW1012">
        <v>1</v>
      </c>
      <c r="GX1012">
        <f t="shared" si="553"/>
        <v>0</v>
      </c>
      <c r="HA1012">
        <v>0</v>
      </c>
      <c r="HB1012">
        <v>0</v>
      </c>
      <c r="HC1012">
        <f t="shared" si="554"/>
        <v>0</v>
      </c>
      <c r="HE1012" t="s">
        <v>3</v>
      </c>
      <c r="HF1012" t="s">
        <v>3</v>
      </c>
      <c r="HM1012" t="s">
        <v>3</v>
      </c>
      <c r="HN1012" t="s">
        <v>28</v>
      </c>
      <c r="HO1012" t="s">
        <v>29</v>
      </c>
      <c r="HP1012" t="s">
        <v>26</v>
      </c>
      <c r="HQ1012" t="s">
        <v>26</v>
      </c>
      <c r="HS1012">
        <v>0</v>
      </c>
      <c r="IK1012">
        <v>0</v>
      </c>
    </row>
    <row r="1013" spans="1:245" x14ac:dyDescent="0.25">
      <c r="A1013">
        <v>17</v>
      </c>
      <c r="B1013">
        <v>1</v>
      </c>
      <c r="C1013">
        <f>ROW(SmtRes!A2364)</f>
        <v>2364</v>
      </c>
      <c r="D1013">
        <f>ROW(EtalonRes!A2364)</f>
        <v>2364</v>
      </c>
      <c r="E1013" t="s">
        <v>1022</v>
      </c>
      <c r="F1013" t="s">
        <v>1023</v>
      </c>
      <c r="G1013" t="s">
        <v>1024</v>
      </c>
      <c r="H1013" t="s">
        <v>21</v>
      </c>
      <c r="I1013">
        <v>1</v>
      </c>
      <c r="J1013">
        <v>0</v>
      </c>
      <c r="K1013">
        <v>1</v>
      </c>
      <c r="O1013">
        <f t="shared" si="534"/>
        <v>829.12</v>
      </c>
      <c r="P1013">
        <f>SUMIF(SmtRes!AQ2360:'SmtRes'!AQ2364,"=1",SmtRes!DF2360:'SmtRes'!DF2364)</f>
        <v>0</v>
      </c>
      <c r="Q1013">
        <f>SUMIF(SmtRes!AQ2360:'SmtRes'!AQ2364,"=1",SmtRes!DG2360:'SmtRes'!DG2364)</f>
        <v>394.96</v>
      </c>
      <c r="R1013">
        <f>SUMIF(SmtRes!AQ2360:'SmtRes'!AQ2364,"=1",SmtRes!DH2360:'SmtRes'!DH2364)</f>
        <v>258.95</v>
      </c>
      <c r="S1013">
        <f>SUMIF(SmtRes!AQ2360:'SmtRes'!AQ2364,"=1",SmtRes!DI2360:'SmtRes'!DI2364)</f>
        <v>175.21</v>
      </c>
      <c r="T1013">
        <f t="shared" si="535"/>
        <v>0</v>
      </c>
      <c r="U1013">
        <f>SUMIF(SmtRes!AQ2360:'SmtRes'!AQ2364,"=1",SmtRes!CV2360:'SmtRes'!CV2364)</f>
        <v>0.34439999999999998</v>
      </c>
      <c r="V1013">
        <f>SUMIF(SmtRes!AQ2360:'SmtRes'!AQ2364,"=1",SmtRes!CW2360:'SmtRes'!CW2364)</f>
        <v>0.36959999999999998</v>
      </c>
      <c r="W1013">
        <f t="shared" si="536"/>
        <v>0</v>
      </c>
      <c r="X1013">
        <f t="shared" si="537"/>
        <v>447.18</v>
      </c>
      <c r="Y1013">
        <f t="shared" si="537"/>
        <v>260.5</v>
      </c>
      <c r="AA1013">
        <v>353029544</v>
      </c>
      <c r="AB1013">
        <f t="shared" si="538"/>
        <v>554.83570799999995</v>
      </c>
      <c r="AC1013">
        <f t="shared" si="539"/>
        <v>0</v>
      </c>
      <c r="AD1013">
        <f>ROUND((((SUM(SmtRes!BR2360:'SmtRes'!BR2364))-(SUM(SmtRes!BS2360:'SmtRes'!BS2364)))+AE1013),6)</f>
        <v>379.629096</v>
      </c>
      <c r="AE1013">
        <f>ROUND((SUM(SmtRes!BS2360:'SmtRes'!BS2364)),6)</f>
        <v>258.94730399999997</v>
      </c>
      <c r="AF1013">
        <f>ROUND((SUM(SmtRes!BT2360:'SmtRes'!BT2364)),6)</f>
        <v>175.20661200000001</v>
      </c>
      <c r="AG1013">
        <f t="shared" si="540"/>
        <v>0</v>
      </c>
      <c r="AH1013">
        <f>(SUM(SmtRes!BU2360:'SmtRes'!BU2364))</f>
        <v>0.34439999999999998</v>
      </c>
      <c r="AI1013">
        <f>(SUM(SmtRes!BV2360:'SmtRes'!BV2364))</f>
        <v>0.36959999999999998</v>
      </c>
      <c r="AJ1013">
        <f t="shared" si="541"/>
        <v>0</v>
      </c>
      <c r="AK1013">
        <v>968.78929999999991</v>
      </c>
      <c r="AL1013">
        <v>0</v>
      </c>
      <c r="AM1013">
        <v>451.93939999999998</v>
      </c>
      <c r="AN1013">
        <v>308.2706</v>
      </c>
      <c r="AO1013">
        <v>208.57929999999999</v>
      </c>
      <c r="AP1013">
        <v>0</v>
      </c>
      <c r="AQ1013">
        <v>0.41</v>
      </c>
      <c r="AR1013">
        <v>0.44</v>
      </c>
      <c r="AS1013">
        <v>0</v>
      </c>
      <c r="AT1013">
        <v>103</v>
      </c>
      <c r="AU1013">
        <v>60</v>
      </c>
      <c r="AV1013">
        <v>1</v>
      </c>
      <c r="AW1013">
        <v>1</v>
      </c>
      <c r="AZ1013">
        <v>1</v>
      </c>
      <c r="BA1013">
        <v>1</v>
      </c>
      <c r="BB1013">
        <v>1</v>
      </c>
      <c r="BC1013">
        <v>1</v>
      </c>
      <c r="BD1013" t="s">
        <v>3</v>
      </c>
      <c r="BE1013" t="s">
        <v>3</v>
      </c>
      <c r="BF1013" t="s">
        <v>3</v>
      </c>
      <c r="BG1013" t="s">
        <v>3</v>
      </c>
      <c r="BH1013">
        <v>0</v>
      </c>
      <c r="BI1013">
        <v>1</v>
      </c>
      <c r="BJ1013" t="s">
        <v>1025</v>
      </c>
      <c r="BM1013">
        <v>33001</v>
      </c>
      <c r="BN1013">
        <v>0</v>
      </c>
      <c r="BO1013" t="s">
        <v>3</v>
      </c>
      <c r="BP1013">
        <v>0</v>
      </c>
      <c r="BQ1013">
        <v>2</v>
      </c>
      <c r="BR1013">
        <v>0</v>
      </c>
      <c r="BS1013">
        <v>1</v>
      </c>
      <c r="BT1013">
        <v>1</v>
      </c>
      <c r="BU1013">
        <v>1</v>
      </c>
      <c r="BV1013">
        <v>1</v>
      </c>
      <c r="BW1013">
        <v>1</v>
      </c>
      <c r="BX1013">
        <v>1</v>
      </c>
      <c r="BY1013" t="s">
        <v>3</v>
      </c>
      <c r="BZ1013">
        <v>103</v>
      </c>
      <c r="CA1013">
        <v>60</v>
      </c>
      <c r="CB1013" t="s">
        <v>3</v>
      </c>
      <c r="CE1013">
        <v>0</v>
      </c>
      <c r="CF1013">
        <v>0</v>
      </c>
      <c r="CG1013">
        <v>0</v>
      </c>
      <c r="CM1013">
        <v>0</v>
      </c>
      <c r="CN1013" t="s">
        <v>3</v>
      </c>
      <c r="CO1013">
        <v>0</v>
      </c>
      <c r="CP1013">
        <f t="shared" si="542"/>
        <v>829.11999999999989</v>
      </c>
      <c r="CQ1013">
        <f>SUMIF(SmtRes!AQ2360:'SmtRes'!AQ2364,"=1",SmtRes!AA2360:'SmtRes'!AA2364)</f>
        <v>0</v>
      </c>
      <c r="CR1013">
        <f>SUMIF(SmtRes!AQ2360:'SmtRes'!AQ2364,"=1",SmtRes!AB2360:'SmtRes'!AB2364)</f>
        <v>2137.2199999999998</v>
      </c>
      <c r="CS1013">
        <f>SUMIF(SmtRes!AQ2360:'SmtRes'!AQ2364,"=1",SmtRes!AC2360:'SmtRes'!AC2364)</f>
        <v>1401.23</v>
      </c>
      <c r="CT1013">
        <f>SUMIF(SmtRes!AQ2360:'SmtRes'!AQ2364,"=1",SmtRes!AD2360:'SmtRes'!AD2364)</f>
        <v>508.73</v>
      </c>
      <c r="CU1013">
        <f t="shared" si="543"/>
        <v>0</v>
      </c>
      <c r="CV1013">
        <f>SUMIF(SmtRes!AQ2360:'SmtRes'!AQ2364,"=1",SmtRes!BU2360:'SmtRes'!BU2364)</f>
        <v>0.34439999999999998</v>
      </c>
      <c r="CW1013">
        <f>SUMIF(SmtRes!AQ2360:'SmtRes'!AQ2364,"=1",SmtRes!BV2360:'SmtRes'!BV2364)</f>
        <v>0.36959999999999998</v>
      </c>
      <c r="CX1013">
        <f t="shared" si="544"/>
        <v>0</v>
      </c>
      <c r="CY1013">
        <f t="shared" si="545"/>
        <v>447.18479999999994</v>
      </c>
      <c r="CZ1013">
        <f t="shared" si="546"/>
        <v>260.49599999999998</v>
      </c>
      <c r="DC1013" t="s">
        <v>3</v>
      </c>
      <c r="DD1013" t="s">
        <v>23</v>
      </c>
      <c r="DE1013" t="s">
        <v>24</v>
      </c>
      <c r="DF1013" t="s">
        <v>24</v>
      </c>
      <c r="DG1013" t="s">
        <v>24</v>
      </c>
      <c r="DH1013" t="s">
        <v>3</v>
      </c>
      <c r="DI1013" t="s">
        <v>24</v>
      </c>
      <c r="DJ1013" t="s">
        <v>24</v>
      </c>
      <c r="DK1013" t="s">
        <v>3</v>
      </c>
      <c r="DL1013" t="s">
        <v>3</v>
      </c>
      <c r="DM1013" t="s">
        <v>3</v>
      </c>
      <c r="DN1013">
        <v>0</v>
      </c>
      <c r="DO1013">
        <v>0</v>
      </c>
      <c r="DP1013">
        <v>1</v>
      </c>
      <c r="DQ1013">
        <v>1</v>
      </c>
      <c r="DU1013">
        <v>1013</v>
      </c>
      <c r="DV1013" t="s">
        <v>21</v>
      </c>
      <c r="DW1013" t="s">
        <v>21</v>
      </c>
      <c r="DX1013">
        <v>1</v>
      </c>
      <c r="DZ1013" t="s">
        <v>3</v>
      </c>
      <c r="EA1013" t="s">
        <v>3</v>
      </c>
      <c r="EB1013" t="s">
        <v>3</v>
      </c>
      <c r="EC1013" t="s">
        <v>3</v>
      </c>
      <c r="EE1013">
        <v>342529115</v>
      </c>
      <c r="EF1013">
        <v>2</v>
      </c>
      <c r="EG1013" t="s">
        <v>25</v>
      </c>
      <c r="EH1013">
        <v>27</v>
      </c>
      <c r="EI1013" t="s">
        <v>26</v>
      </c>
      <c r="EJ1013">
        <v>1</v>
      </c>
      <c r="EK1013">
        <v>33001</v>
      </c>
      <c r="EL1013" t="s">
        <v>26</v>
      </c>
      <c r="EM1013" t="s">
        <v>27</v>
      </c>
      <c r="EO1013" t="s">
        <v>3</v>
      </c>
      <c r="EQ1013">
        <v>131072</v>
      </c>
      <c r="ER1013">
        <v>0</v>
      </c>
      <c r="ES1013">
        <v>0</v>
      </c>
      <c r="ET1013">
        <v>0</v>
      </c>
      <c r="EU1013">
        <v>0</v>
      </c>
      <c r="EV1013">
        <v>0</v>
      </c>
      <c r="EW1013">
        <v>0.41</v>
      </c>
      <c r="EX1013">
        <v>0.44</v>
      </c>
      <c r="EY1013">
        <v>0</v>
      </c>
      <c r="FQ1013">
        <v>0</v>
      </c>
      <c r="FR1013">
        <v>0</v>
      </c>
      <c r="FS1013">
        <v>0</v>
      </c>
      <c r="FX1013">
        <v>103</v>
      </c>
      <c r="FY1013">
        <v>60</v>
      </c>
      <c r="GA1013" t="s">
        <v>3</v>
      </c>
      <c r="GD1013">
        <v>1</v>
      </c>
      <c r="GF1013">
        <v>1602467095</v>
      </c>
      <c r="GG1013">
        <v>2</v>
      </c>
      <c r="GH1013">
        <v>1</v>
      </c>
      <c r="GI1013">
        <v>-2</v>
      </c>
      <c r="GJ1013">
        <v>0</v>
      </c>
      <c r="GK1013">
        <v>0</v>
      </c>
      <c r="GL1013">
        <f t="shared" si="547"/>
        <v>0</v>
      </c>
      <c r="GM1013">
        <f t="shared" si="548"/>
        <v>1536.8</v>
      </c>
      <c r="GN1013">
        <f t="shared" si="549"/>
        <v>1536.8</v>
      </c>
      <c r="GO1013">
        <f t="shared" si="550"/>
        <v>0</v>
      </c>
      <c r="GP1013">
        <f t="shared" si="551"/>
        <v>0</v>
      </c>
      <c r="GR1013">
        <v>0</v>
      </c>
      <c r="GS1013">
        <v>3</v>
      </c>
      <c r="GT1013">
        <v>0</v>
      </c>
      <c r="GU1013" t="s">
        <v>3</v>
      </c>
      <c r="GV1013">
        <f t="shared" si="552"/>
        <v>0</v>
      </c>
      <c r="GW1013">
        <v>1</v>
      </c>
      <c r="GX1013">
        <f t="shared" si="553"/>
        <v>0</v>
      </c>
      <c r="HA1013">
        <v>0</v>
      </c>
      <c r="HB1013">
        <v>0</v>
      </c>
      <c r="HC1013">
        <f t="shared" si="554"/>
        <v>0</v>
      </c>
      <c r="HE1013" t="s">
        <v>3</v>
      </c>
      <c r="HF1013" t="s">
        <v>3</v>
      </c>
      <c r="HM1013" t="s">
        <v>3</v>
      </c>
      <c r="HN1013" t="s">
        <v>28</v>
      </c>
      <c r="HO1013" t="s">
        <v>29</v>
      </c>
      <c r="HP1013" t="s">
        <v>26</v>
      </c>
      <c r="HQ1013" t="s">
        <v>26</v>
      </c>
      <c r="HS1013">
        <v>0</v>
      </c>
      <c r="IK1013">
        <v>0</v>
      </c>
    </row>
    <row r="1014" spans="1:245" x14ac:dyDescent="0.25">
      <c r="A1014">
        <v>17</v>
      </c>
      <c r="B1014">
        <v>1</v>
      </c>
      <c r="C1014">
        <f>ROW(SmtRes!A2368)</f>
        <v>2368</v>
      </c>
      <c r="D1014">
        <f>ROW(EtalonRes!A2368)</f>
        <v>2368</v>
      </c>
      <c r="E1014" t="s">
        <v>1026</v>
      </c>
      <c r="F1014" t="s">
        <v>1027</v>
      </c>
      <c r="G1014" t="s">
        <v>1028</v>
      </c>
      <c r="H1014" t="s">
        <v>21</v>
      </c>
      <c r="I1014">
        <v>1</v>
      </c>
      <c r="J1014">
        <v>0</v>
      </c>
      <c r="K1014">
        <v>1</v>
      </c>
      <c r="O1014">
        <f t="shared" si="534"/>
        <v>245.96</v>
      </c>
      <c r="P1014">
        <f>SUMIF(SmtRes!AQ2365:'SmtRes'!AQ2368,"=1",SmtRes!DF2365:'SmtRes'!DF2368)</f>
        <v>0</v>
      </c>
      <c r="Q1014">
        <f>SUMIF(SmtRes!AQ2365:'SmtRes'!AQ2368,"=1",SmtRes!DG2365:'SmtRes'!DG2368)</f>
        <v>68.81</v>
      </c>
      <c r="R1014">
        <f>SUMIF(SmtRes!AQ2365:'SmtRes'!AQ2368,"=1",SmtRes!DH2365:'SmtRes'!DH2368)</f>
        <v>70.319999999999993</v>
      </c>
      <c r="S1014">
        <f>SUMIF(SmtRes!AQ2365:'SmtRes'!AQ2368,"=1",SmtRes!DI2365:'SmtRes'!DI2368)</f>
        <v>106.83</v>
      </c>
      <c r="T1014">
        <f t="shared" si="535"/>
        <v>0</v>
      </c>
      <c r="U1014">
        <f>SUMIF(SmtRes!AQ2365:'SmtRes'!AQ2368,"=1",SmtRes!CV2365:'SmtRes'!CV2368)</f>
        <v>0.21</v>
      </c>
      <c r="V1014">
        <f>SUMIF(SmtRes!AQ2365:'SmtRes'!AQ2368,"=1",SmtRes!CW2365:'SmtRes'!CW2368)</f>
        <v>0.1176</v>
      </c>
      <c r="W1014">
        <f t="shared" si="536"/>
        <v>0</v>
      </c>
      <c r="X1014">
        <f t="shared" si="537"/>
        <v>182.46</v>
      </c>
      <c r="Y1014">
        <f t="shared" si="537"/>
        <v>106.29</v>
      </c>
      <c r="AA1014">
        <v>353029544</v>
      </c>
      <c r="AB1014">
        <f t="shared" si="538"/>
        <v>165.88614000000001</v>
      </c>
      <c r="AC1014">
        <f t="shared" si="539"/>
        <v>0</v>
      </c>
      <c r="AD1014">
        <f>ROUND((((SUM(SmtRes!BR2365:'SmtRes'!BR2368))-(SUM(SmtRes!BS2365:'SmtRes'!BS2368)))+AE1014),6)</f>
        <v>59.052840000000003</v>
      </c>
      <c r="AE1014">
        <f>ROUND((SUM(SmtRes!BS2365:'SmtRes'!BS2368)),6)</f>
        <v>70.322447999999994</v>
      </c>
      <c r="AF1014">
        <f>ROUND((SUM(SmtRes!BT2365:'SmtRes'!BT2368)),6)</f>
        <v>106.83329999999999</v>
      </c>
      <c r="AG1014">
        <f t="shared" si="540"/>
        <v>0</v>
      </c>
      <c r="AH1014">
        <f>(SUM(SmtRes!BU2365:'SmtRes'!BU2368))</f>
        <v>0.21</v>
      </c>
      <c r="AI1014">
        <f>(SUM(SmtRes!BV2365:'SmtRes'!BV2368))</f>
        <v>0.11760000000000001</v>
      </c>
      <c r="AJ1014">
        <f t="shared" si="541"/>
        <v>0</v>
      </c>
      <c r="AK1014">
        <v>281.20070000000004</v>
      </c>
      <c r="AL1014">
        <v>0</v>
      </c>
      <c r="AM1014">
        <v>70.301000000000016</v>
      </c>
      <c r="AN1014">
        <v>83.717200000000005</v>
      </c>
      <c r="AO1014">
        <v>127.1825</v>
      </c>
      <c r="AP1014">
        <v>0</v>
      </c>
      <c r="AQ1014">
        <v>0.25</v>
      </c>
      <c r="AR1014">
        <v>0.14000000000000001</v>
      </c>
      <c r="AS1014">
        <v>0</v>
      </c>
      <c r="AT1014">
        <v>103</v>
      </c>
      <c r="AU1014">
        <v>60</v>
      </c>
      <c r="AV1014">
        <v>1</v>
      </c>
      <c r="AW1014">
        <v>1</v>
      </c>
      <c r="AZ1014">
        <v>1</v>
      </c>
      <c r="BA1014">
        <v>1</v>
      </c>
      <c r="BB1014">
        <v>1</v>
      </c>
      <c r="BC1014">
        <v>1</v>
      </c>
      <c r="BD1014" t="s">
        <v>3</v>
      </c>
      <c r="BE1014" t="s">
        <v>3</v>
      </c>
      <c r="BF1014" t="s">
        <v>3</v>
      </c>
      <c r="BG1014" t="s">
        <v>3</v>
      </c>
      <c r="BH1014">
        <v>0</v>
      </c>
      <c r="BI1014">
        <v>1</v>
      </c>
      <c r="BJ1014" t="s">
        <v>1029</v>
      </c>
      <c r="BM1014">
        <v>33001</v>
      </c>
      <c r="BN1014">
        <v>0</v>
      </c>
      <c r="BO1014" t="s">
        <v>3</v>
      </c>
      <c r="BP1014">
        <v>0</v>
      </c>
      <c r="BQ1014">
        <v>2</v>
      </c>
      <c r="BR1014">
        <v>0</v>
      </c>
      <c r="BS1014">
        <v>1</v>
      </c>
      <c r="BT1014">
        <v>1</v>
      </c>
      <c r="BU1014">
        <v>1</v>
      </c>
      <c r="BV1014">
        <v>1</v>
      </c>
      <c r="BW1014">
        <v>1</v>
      </c>
      <c r="BX1014">
        <v>1</v>
      </c>
      <c r="BY1014" t="s">
        <v>3</v>
      </c>
      <c r="BZ1014">
        <v>103</v>
      </c>
      <c r="CA1014">
        <v>60</v>
      </c>
      <c r="CB1014" t="s">
        <v>3</v>
      </c>
      <c r="CE1014">
        <v>0</v>
      </c>
      <c r="CF1014">
        <v>0</v>
      </c>
      <c r="CG1014">
        <v>0</v>
      </c>
      <c r="CM1014">
        <v>0</v>
      </c>
      <c r="CN1014" t="s">
        <v>3</v>
      </c>
      <c r="CO1014">
        <v>0</v>
      </c>
      <c r="CP1014">
        <f t="shared" si="542"/>
        <v>245.95999999999998</v>
      </c>
      <c r="CQ1014">
        <f>SUMIF(SmtRes!AQ2365:'SmtRes'!AQ2368,"=1",SmtRes!AA2365:'SmtRes'!AA2368)</f>
        <v>0</v>
      </c>
      <c r="CR1014">
        <f>SUMIF(SmtRes!AQ2365:'SmtRes'!AQ2368,"=1",SmtRes!AB2365:'SmtRes'!AB2368)</f>
        <v>585.1</v>
      </c>
      <c r="CS1014">
        <f>SUMIF(SmtRes!AQ2365:'SmtRes'!AQ2368,"=1",SmtRes!AC2365:'SmtRes'!AC2368)</f>
        <v>597.98</v>
      </c>
      <c r="CT1014">
        <f>SUMIF(SmtRes!AQ2365:'SmtRes'!AQ2368,"=1",SmtRes!AD2365:'SmtRes'!AD2368)</f>
        <v>508.73</v>
      </c>
      <c r="CU1014">
        <f t="shared" si="543"/>
        <v>0</v>
      </c>
      <c r="CV1014">
        <f>SUMIF(SmtRes!AQ2365:'SmtRes'!AQ2368,"=1",SmtRes!BU2365:'SmtRes'!BU2368)</f>
        <v>0.21</v>
      </c>
      <c r="CW1014">
        <f>SUMIF(SmtRes!AQ2365:'SmtRes'!AQ2368,"=1",SmtRes!BV2365:'SmtRes'!BV2368)</f>
        <v>0.11760000000000001</v>
      </c>
      <c r="CX1014">
        <f t="shared" si="544"/>
        <v>0</v>
      </c>
      <c r="CY1014">
        <f t="shared" si="545"/>
        <v>182.46449999999996</v>
      </c>
      <c r="CZ1014">
        <f t="shared" si="546"/>
        <v>106.28999999999998</v>
      </c>
      <c r="DC1014" t="s">
        <v>3</v>
      </c>
      <c r="DD1014" t="s">
        <v>23</v>
      </c>
      <c r="DE1014" t="s">
        <v>24</v>
      </c>
      <c r="DF1014" t="s">
        <v>24</v>
      </c>
      <c r="DG1014" t="s">
        <v>24</v>
      </c>
      <c r="DH1014" t="s">
        <v>3</v>
      </c>
      <c r="DI1014" t="s">
        <v>24</v>
      </c>
      <c r="DJ1014" t="s">
        <v>24</v>
      </c>
      <c r="DK1014" t="s">
        <v>3</v>
      </c>
      <c r="DL1014" t="s">
        <v>3</v>
      </c>
      <c r="DM1014" t="s">
        <v>3</v>
      </c>
      <c r="DN1014">
        <v>0</v>
      </c>
      <c r="DO1014">
        <v>0</v>
      </c>
      <c r="DP1014">
        <v>1</v>
      </c>
      <c r="DQ1014">
        <v>1</v>
      </c>
      <c r="DU1014">
        <v>1013</v>
      </c>
      <c r="DV1014" t="s">
        <v>21</v>
      </c>
      <c r="DW1014" t="s">
        <v>21</v>
      </c>
      <c r="DX1014">
        <v>1</v>
      </c>
      <c r="DZ1014" t="s">
        <v>3</v>
      </c>
      <c r="EA1014" t="s">
        <v>3</v>
      </c>
      <c r="EB1014" t="s">
        <v>3</v>
      </c>
      <c r="EC1014" t="s">
        <v>3</v>
      </c>
      <c r="EE1014">
        <v>342529115</v>
      </c>
      <c r="EF1014">
        <v>2</v>
      </c>
      <c r="EG1014" t="s">
        <v>25</v>
      </c>
      <c r="EH1014">
        <v>27</v>
      </c>
      <c r="EI1014" t="s">
        <v>26</v>
      </c>
      <c r="EJ1014">
        <v>1</v>
      </c>
      <c r="EK1014">
        <v>33001</v>
      </c>
      <c r="EL1014" t="s">
        <v>26</v>
      </c>
      <c r="EM1014" t="s">
        <v>27</v>
      </c>
      <c r="EO1014" t="s">
        <v>3</v>
      </c>
      <c r="EQ1014">
        <v>131072</v>
      </c>
      <c r="ER1014">
        <v>0</v>
      </c>
      <c r="ES1014">
        <v>0</v>
      </c>
      <c r="ET1014">
        <v>0</v>
      </c>
      <c r="EU1014">
        <v>0</v>
      </c>
      <c r="EV1014">
        <v>0</v>
      </c>
      <c r="EW1014">
        <v>0.25</v>
      </c>
      <c r="EX1014">
        <v>0.14000000000000001</v>
      </c>
      <c r="EY1014">
        <v>0</v>
      </c>
      <c r="FQ1014">
        <v>0</v>
      </c>
      <c r="FR1014">
        <v>0</v>
      </c>
      <c r="FS1014">
        <v>0</v>
      </c>
      <c r="FX1014">
        <v>103</v>
      </c>
      <c r="FY1014">
        <v>60</v>
      </c>
      <c r="GA1014" t="s">
        <v>3</v>
      </c>
      <c r="GD1014">
        <v>1</v>
      </c>
      <c r="GF1014">
        <v>-2122618640</v>
      </c>
      <c r="GG1014">
        <v>2</v>
      </c>
      <c r="GH1014">
        <v>1</v>
      </c>
      <c r="GI1014">
        <v>-2</v>
      </c>
      <c r="GJ1014">
        <v>0</v>
      </c>
      <c r="GK1014">
        <v>0</v>
      </c>
      <c r="GL1014">
        <f t="shared" si="547"/>
        <v>0</v>
      </c>
      <c r="GM1014">
        <f t="shared" si="548"/>
        <v>534.71</v>
      </c>
      <c r="GN1014">
        <f t="shared" si="549"/>
        <v>534.71</v>
      </c>
      <c r="GO1014">
        <f t="shared" si="550"/>
        <v>0</v>
      </c>
      <c r="GP1014">
        <f t="shared" si="551"/>
        <v>0</v>
      </c>
      <c r="GR1014">
        <v>0</v>
      </c>
      <c r="GS1014">
        <v>3</v>
      </c>
      <c r="GT1014">
        <v>0</v>
      </c>
      <c r="GU1014" t="s">
        <v>3</v>
      </c>
      <c r="GV1014">
        <f t="shared" si="552"/>
        <v>0</v>
      </c>
      <c r="GW1014">
        <v>1</v>
      </c>
      <c r="GX1014">
        <f t="shared" si="553"/>
        <v>0</v>
      </c>
      <c r="HA1014">
        <v>0</v>
      </c>
      <c r="HB1014">
        <v>0</v>
      </c>
      <c r="HC1014">
        <f t="shared" si="554"/>
        <v>0</v>
      </c>
      <c r="HE1014" t="s">
        <v>3</v>
      </c>
      <c r="HF1014" t="s">
        <v>3</v>
      </c>
      <c r="HM1014" t="s">
        <v>3</v>
      </c>
      <c r="HN1014" t="s">
        <v>28</v>
      </c>
      <c r="HO1014" t="s">
        <v>29</v>
      </c>
      <c r="HP1014" t="s">
        <v>26</v>
      </c>
      <c r="HQ1014" t="s">
        <v>26</v>
      </c>
      <c r="HS1014">
        <v>0</v>
      </c>
      <c r="IK1014">
        <v>0</v>
      </c>
    </row>
    <row r="1015" spans="1:245" x14ac:dyDescent="0.25">
      <c r="A1015">
        <v>17</v>
      </c>
      <c r="B1015">
        <v>1</v>
      </c>
      <c r="C1015">
        <f>ROW(SmtRes!A2372)</f>
        <v>2372</v>
      </c>
      <c r="D1015">
        <f>ROW(EtalonRes!A2372)</f>
        <v>2372</v>
      </c>
      <c r="E1015" t="s">
        <v>1030</v>
      </c>
      <c r="F1015" t="s">
        <v>1031</v>
      </c>
      <c r="G1015" t="s">
        <v>1032</v>
      </c>
      <c r="H1015" t="s">
        <v>21</v>
      </c>
      <c r="I1015">
        <v>1</v>
      </c>
      <c r="J1015">
        <v>0</v>
      </c>
      <c r="K1015">
        <v>1</v>
      </c>
      <c r="O1015">
        <f t="shared" si="534"/>
        <v>287.20999999999998</v>
      </c>
      <c r="P1015">
        <f>SUMIF(SmtRes!AQ2369:'SmtRes'!AQ2372,"=1",SmtRes!DF2369:'SmtRes'!DF2372)</f>
        <v>0</v>
      </c>
      <c r="Q1015">
        <f>SUMIF(SmtRes!AQ2369:'SmtRes'!AQ2372,"=1",SmtRes!DG2369:'SmtRes'!DG2372)</f>
        <v>78.64</v>
      </c>
      <c r="R1015">
        <f>SUMIF(SmtRes!AQ2369:'SmtRes'!AQ2372,"=1",SmtRes!DH2369:'SmtRes'!DH2372)</f>
        <v>80.37</v>
      </c>
      <c r="S1015">
        <f>SUMIF(SmtRes!AQ2369:'SmtRes'!AQ2372,"=1",SmtRes!DI2369:'SmtRes'!DI2372)</f>
        <v>128.19999999999999</v>
      </c>
      <c r="T1015">
        <f t="shared" si="535"/>
        <v>0</v>
      </c>
      <c r="U1015">
        <f>SUMIF(SmtRes!AQ2369:'SmtRes'!AQ2372,"=1",SmtRes!CV2369:'SmtRes'!CV2372)</f>
        <v>0.252</v>
      </c>
      <c r="V1015">
        <f>SUMIF(SmtRes!AQ2369:'SmtRes'!AQ2372,"=1",SmtRes!CW2369:'SmtRes'!CW2372)</f>
        <v>0.13439999999999999</v>
      </c>
      <c r="W1015">
        <f t="shared" si="536"/>
        <v>0</v>
      </c>
      <c r="X1015">
        <f t="shared" si="537"/>
        <v>214.83</v>
      </c>
      <c r="Y1015">
        <f t="shared" si="537"/>
        <v>125.14</v>
      </c>
      <c r="AA1015">
        <v>353029544</v>
      </c>
      <c r="AB1015">
        <f t="shared" si="538"/>
        <v>195.68892</v>
      </c>
      <c r="AC1015">
        <f t="shared" si="539"/>
        <v>0</v>
      </c>
      <c r="AD1015">
        <f>ROUND((((SUM(SmtRes!BR2369:'SmtRes'!BR2372))-(SUM(SmtRes!BS2369:'SmtRes'!BS2372)))+AE1015),6)</f>
        <v>67.488960000000006</v>
      </c>
      <c r="AE1015">
        <f>ROUND((SUM(SmtRes!BS2369:'SmtRes'!BS2372)),6)</f>
        <v>80.368511999999996</v>
      </c>
      <c r="AF1015">
        <f>ROUND((SUM(SmtRes!BT2369:'SmtRes'!BT2372)),6)</f>
        <v>128.19996</v>
      </c>
      <c r="AG1015">
        <f t="shared" si="540"/>
        <v>0</v>
      </c>
      <c r="AH1015">
        <f>(SUM(SmtRes!BU2369:'SmtRes'!BU2372))</f>
        <v>0.252</v>
      </c>
      <c r="AI1015">
        <f>(SUM(SmtRes!BV2369:'SmtRes'!BV2372))</f>
        <v>0.13439999999999999</v>
      </c>
      <c r="AJ1015">
        <f t="shared" si="541"/>
        <v>0</v>
      </c>
      <c r="AK1015">
        <v>328.63980000000004</v>
      </c>
      <c r="AL1015">
        <v>0</v>
      </c>
      <c r="AM1015">
        <v>80.344000000000008</v>
      </c>
      <c r="AN1015">
        <v>95.6768</v>
      </c>
      <c r="AO1015">
        <v>152.619</v>
      </c>
      <c r="AP1015">
        <v>0</v>
      </c>
      <c r="AQ1015">
        <v>0.3</v>
      </c>
      <c r="AR1015">
        <v>0.16</v>
      </c>
      <c r="AS1015">
        <v>0</v>
      </c>
      <c r="AT1015">
        <v>103</v>
      </c>
      <c r="AU1015">
        <v>60</v>
      </c>
      <c r="AV1015">
        <v>1</v>
      </c>
      <c r="AW1015">
        <v>1</v>
      </c>
      <c r="AZ1015">
        <v>1</v>
      </c>
      <c r="BA1015">
        <v>1</v>
      </c>
      <c r="BB1015">
        <v>1</v>
      </c>
      <c r="BC1015">
        <v>1</v>
      </c>
      <c r="BD1015" t="s">
        <v>3</v>
      </c>
      <c r="BE1015" t="s">
        <v>3</v>
      </c>
      <c r="BF1015" t="s">
        <v>3</v>
      </c>
      <c r="BG1015" t="s">
        <v>3</v>
      </c>
      <c r="BH1015">
        <v>0</v>
      </c>
      <c r="BI1015">
        <v>1</v>
      </c>
      <c r="BJ1015" t="s">
        <v>1033</v>
      </c>
      <c r="BM1015">
        <v>33001</v>
      </c>
      <c r="BN1015">
        <v>0</v>
      </c>
      <c r="BO1015" t="s">
        <v>3</v>
      </c>
      <c r="BP1015">
        <v>0</v>
      </c>
      <c r="BQ1015">
        <v>2</v>
      </c>
      <c r="BR1015">
        <v>0</v>
      </c>
      <c r="BS1015">
        <v>1</v>
      </c>
      <c r="BT1015">
        <v>1</v>
      </c>
      <c r="BU1015">
        <v>1</v>
      </c>
      <c r="BV1015">
        <v>1</v>
      </c>
      <c r="BW1015">
        <v>1</v>
      </c>
      <c r="BX1015">
        <v>1</v>
      </c>
      <c r="BY1015" t="s">
        <v>3</v>
      </c>
      <c r="BZ1015">
        <v>103</v>
      </c>
      <c r="CA1015">
        <v>60</v>
      </c>
      <c r="CB1015" t="s">
        <v>3</v>
      </c>
      <c r="CE1015">
        <v>0</v>
      </c>
      <c r="CF1015">
        <v>0</v>
      </c>
      <c r="CG1015">
        <v>0</v>
      </c>
      <c r="CM1015">
        <v>0</v>
      </c>
      <c r="CN1015" t="s">
        <v>3</v>
      </c>
      <c r="CO1015">
        <v>0</v>
      </c>
      <c r="CP1015">
        <f t="shared" si="542"/>
        <v>287.20999999999998</v>
      </c>
      <c r="CQ1015">
        <f>SUMIF(SmtRes!AQ2369:'SmtRes'!AQ2372,"=1",SmtRes!AA2369:'SmtRes'!AA2372)</f>
        <v>0</v>
      </c>
      <c r="CR1015">
        <f>SUMIF(SmtRes!AQ2369:'SmtRes'!AQ2372,"=1",SmtRes!AB2369:'SmtRes'!AB2372)</f>
        <v>585.1</v>
      </c>
      <c r="CS1015">
        <f>SUMIF(SmtRes!AQ2369:'SmtRes'!AQ2372,"=1",SmtRes!AC2369:'SmtRes'!AC2372)</f>
        <v>597.98</v>
      </c>
      <c r="CT1015">
        <f>SUMIF(SmtRes!AQ2369:'SmtRes'!AQ2372,"=1",SmtRes!AD2369:'SmtRes'!AD2372)</f>
        <v>508.73</v>
      </c>
      <c r="CU1015">
        <f t="shared" si="543"/>
        <v>0</v>
      </c>
      <c r="CV1015">
        <f>SUMIF(SmtRes!AQ2369:'SmtRes'!AQ2372,"=1",SmtRes!BU2369:'SmtRes'!BU2372)</f>
        <v>0.252</v>
      </c>
      <c r="CW1015">
        <f>SUMIF(SmtRes!AQ2369:'SmtRes'!AQ2372,"=1",SmtRes!BV2369:'SmtRes'!BV2372)</f>
        <v>0.13439999999999999</v>
      </c>
      <c r="CX1015">
        <f t="shared" si="544"/>
        <v>0</v>
      </c>
      <c r="CY1015">
        <f t="shared" si="545"/>
        <v>214.8271</v>
      </c>
      <c r="CZ1015">
        <f t="shared" si="546"/>
        <v>125.142</v>
      </c>
      <c r="DC1015" t="s">
        <v>3</v>
      </c>
      <c r="DD1015" t="s">
        <v>23</v>
      </c>
      <c r="DE1015" t="s">
        <v>24</v>
      </c>
      <c r="DF1015" t="s">
        <v>24</v>
      </c>
      <c r="DG1015" t="s">
        <v>24</v>
      </c>
      <c r="DH1015" t="s">
        <v>3</v>
      </c>
      <c r="DI1015" t="s">
        <v>24</v>
      </c>
      <c r="DJ1015" t="s">
        <v>24</v>
      </c>
      <c r="DK1015" t="s">
        <v>3</v>
      </c>
      <c r="DL1015" t="s">
        <v>3</v>
      </c>
      <c r="DM1015" t="s">
        <v>3</v>
      </c>
      <c r="DN1015">
        <v>0</v>
      </c>
      <c r="DO1015">
        <v>0</v>
      </c>
      <c r="DP1015">
        <v>1</v>
      </c>
      <c r="DQ1015">
        <v>1</v>
      </c>
      <c r="DU1015">
        <v>1013</v>
      </c>
      <c r="DV1015" t="s">
        <v>21</v>
      </c>
      <c r="DW1015" t="s">
        <v>21</v>
      </c>
      <c r="DX1015">
        <v>1</v>
      </c>
      <c r="DZ1015" t="s">
        <v>3</v>
      </c>
      <c r="EA1015" t="s">
        <v>3</v>
      </c>
      <c r="EB1015" t="s">
        <v>3</v>
      </c>
      <c r="EC1015" t="s">
        <v>3</v>
      </c>
      <c r="EE1015">
        <v>342529115</v>
      </c>
      <c r="EF1015">
        <v>2</v>
      </c>
      <c r="EG1015" t="s">
        <v>25</v>
      </c>
      <c r="EH1015">
        <v>27</v>
      </c>
      <c r="EI1015" t="s">
        <v>26</v>
      </c>
      <c r="EJ1015">
        <v>1</v>
      </c>
      <c r="EK1015">
        <v>33001</v>
      </c>
      <c r="EL1015" t="s">
        <v>26</v>
      </c>
      <c r="EM1015" t="s">
        <v>27</v>
      </c>
      <c r="EO1015" t="s">
        <v>3</v>
      </c>
      <c r="EQ1015">
        <v>131072</v>
      </c>
      <c r="ER1015">
        <v>0</v>
      </c>
      <c r="ES1015">
        <v>0</v>
      </c>
      <c r="ET1015">
        <v>0</v>
      </c>
      <c r="EU1015">
        <v>0</v>
      </c>
      <c r="EV1015">
        <v>0</v>
      </c>
      <c r="EW1015">
        <v>0.3</v>
      </c>
      <c r="EX1015">
        <v>0.16</v>
      </c>
      <c r="EY1015">
        <v>0</v>
      </c>
      <c r="FQ1015">
        <v>0</v>
      </c>
      <c r="FR1015">
        <v>0</v>
      </c>
      <c r="FS1015">
        <v>0</v>
      </c>
      <c r="FX1015">
        <v>103</v>
      </c>
      <c r="FY1015">
        <v>60</v>
      </c>
      <c r="GA1015" t="s">
        <v>3</v>
      </c>
      <c r="GD1015">
        <v>1</v>
      </c>
      <c r="GF1015">
        <v>-968733431</v>
      </c>
      <c r="GG1015">
        <v>2</v>
      </c>
      <c r="GH1015">
        <v>1</v>
      </c>
      <c r="GI1015">
        <v>-2</v>
      </c>
      <c r="GJ1015">
        <v>0</v>
      </c>
      <c r="GK1015">
        <v>0</v>
      </c>
      <c r="GL1015">
        <f t="shared" si="547"/>
        <v>0</v>
      </c>
      <c r="GM1015">
        <f t="shared" si="548"/>
        <v>627.17999999999995</v>
      </c>
      <c r="GN1015">
        <f t="shared" si="549"/>
        <v>627.17999999999995</v>
      </c>
      <c r="GO1015">
        <f t="shared" si="550"/>
        <v>0</v>
      </c>
      <c r="GP1015">
        <f t="shared" si="551"/>
        <v>0</v>
      </c>
      <c r="GR1015">
        <v>0</v>
      </c>
      <c r="GS1015">
        <v>3</v>
      </c>
      <c r="GT1015">
        <v>0</v>
      </c>
      <c r="GU1015" t="s">
        <v>3</v>
      </c>
      <c r="GV1015">
        <f t="shared" si="552"/>
        <v>0</v>
      </c>
      <c r="GW1015">
        <v>1</v>
      </c>
      <c r="GX1015">
        <f t="shared" si="553"/>
        <v>0</v>
      </c>
      <c r="HA1015">
        <v>0</v>
      </c>
      <c r="HB1015">
        <v>0</v>
      </c>
      <c r="HC1015">
        <f t="shared" si="554"/>
        <v>0</v>
      </c>
      <c r="HE1015" t="s">
        <v>3</v>
      </c>
      <c r="HF1015" t="s">
        <v>3</v>
      </c>
      <c r="HM1015" t="s">
        <v>3</v>
      </c>
      <c r="HN1015" t="s">
        <v>28</v>
      </c>
      <c r="HO1015" t="s">
        <v>29</v>
      </c>
      <c r="HP1015" t="s">
        <v>26</v>
      </c>
      <c r="HQ1015" t="s">
        <v>26</v>
      </c>
      <c r="HS1015">
        <v>0</v>
      </c>
      <c r="IK1015">
        <v>0</v>
      </c>
    </row>
    <row r="1017" spans="1:245" x14ac:dyDescent="0.25">
      <c r="A1017" s="2">
        <v>51</v>
      </c>
      <c r="B1017" s="2">
        <f>B1006</f>
        <v>1</v>
      </c>
      <c r="C1017" s="2">
        <f>A1006</f>
        <v>4</v>
      </c>
      <c r="D1017" s="2">
        <f>ROW(A1006)</f>
        <v>1006</v>
      </c>
      <c r="E1017" s="2"/>
      <c r="F1017" s="2" t="str">
        <f>IF(F1006&lt;&gt;"",F1006,"")</f>
        <v>Новый раздел</v>
      </c>
      <c r="G1017" s="2" t="str">
        <f>IF(G1006&lt;&gt;"",G1006,"")</f>
        <v>22. Развозка конструкций и материалов опор ВЛ 0,38-10 кВ по трассе</v>
      </c>
      <c r="H1017" s="2">
        <v>0</v>
      </c>
      <c r="I1017" s="2"/>
      <c r="J1017" s="2"/>
      <c r="K1017" s="2"/>
      <c r="L1017" s="2"/>
      <c r="M1017" s="2"/>
      <c r="N1017" s="2"/>
      <c r="O1017" s="2">
        <f t="shared" ref="O1017:T1017" si="555">ROUND(AB1017,2)</f>
        <v>3627.71</v>
      </c>
      <c r="P1017" s="2">
        <f t="shared" si="555"/>
        <v>0</v>
      </c>
      <c r="Q1017" s="2">
        <f t="shared" si="555"/>
        <v>1583.86</v>
      </c>
      <c r="R1017" s="2">
        <f t="shared" si="555"/>
        <v>1112.26</v>
      </c>
      <c r="S1017" s="2">
        <f t="shared" si="555"/>
        <v>931.59</v>
      </c>
      <c r="T1017" s="2">
        <f t="shared" si="555"/>
        <v>0</v>
      </c>
      <c r="U1017" s="2">
        <f>AH1017</f>
        <v>1.8311999999999999</v>
      </c>
      <c r="V1017" s="2">
        <f>AI1017</f>
        <v>1.6379999999999999</v>
      </c>
      <c r="W1017" s="2">
        <f>ROUND(AJ1017,2)</f>
        <v>0</v>
      </c>
      <c r="X1017" s="2">
        <f>ROUND(AK1017,2)</f>
        <v>2105.16</v>
      </c>
      <c r="Y1017" s="2">
        <f>ROUND(AL1017,2)</f>
        <v>1226.31</v>
      </c>
      <c r="Z1017" s="2"/>
      <c r="AA1017" s="2"/>
      <c r="AB1017" s="2">
        <f>ROUND(SUMIF(AA1010:AA1015,"=353029544",O1010:O1015),2)</f>
        <v>3627.71</v>
      </c>
      <c r="AC1017" s="2">
        <f>ROUND(SUMIF(AA1010:AA1015,"=353029544",P1010:P1015),2)</f>
        <v>0</v>
      </c>
      <c r="AD1017" s="2">
        <f>ROUND(SUMIF(AA1010:AA1015,"=353029544",Q1010:Q1015),2)</f>
        <v>1583.86</v>
      </c>
      <c r="AE1017" s="2">
        <f>ROUND(SUMIF(AA1010:AA1015,"=353029544",R1010:R1015),2)</f>
        <v>1112.26</v>
      </c>
      <c r="AF1017" s="2">
        <f>ROUND(SUMIF(AA1010:AA1015,"=353029544",S1010:S1015),2)</f>
        <v>931.59</v>
      </c>
      <c r="AG1017" s="2">
        <f>ROUND(SUMIF(AA1010:AA1015,"=353029544",T1010:T1015),2)</f>
        <v>0</v>
      </c>
      <c r="AH1017" s="2">
        <f>SUMIF(AA1010:AA1015,"=353029544",U1010:U1015)</f>
        <v>1.8311999999999999</v>
      </c>
      <c r="AI1017" s="2">
        <f>SUMIF(AA1010:AA1015,"=353029544",V1010:V1015)</f>
        <v>1.6379999999999999</v>
      </c>
      <c r="AJ1017" s="2">
        <f>ROUND(SUMIF(AA1010:AA1015,"=353029544",W1010:W1015),2)</f>
        <v>0</v>
      </c>
      <c r="AK1017" s="2">
        <f>ROUND(SUMIF(AA1010:AA1015,"=353029544",X1010:X1015),2)</f>
        <v>2105.16</v>
      </c>
      <c r="AL1017" s="2">
        <f>ROUND(SUMIF(AA1010:AA1015,"=353029544",Y1010:Y1015),2)</f>
        <v>1226.31</v>
      </c>
      <c r="AM1017" s="2"/>
      <c r="AN1017" s="2"/>
      <c r="AO1017" s="2">
        <f t="shared" ref="AO1017:BD1017" si="556">ROUND(BX1017,2)</f>
        <v>0</v>
      </c>
      <c r="AP1017" s="2">
        <f t="shared" si="556"/>
        <v>0</v>
      </c>
      <c r="AQ1017" s="2">
        <f t="shared" si="556"/>
        <v>0</v>
      </c>
      <c r="AR1017" s="2">
        <f t="shared" si="556"/>
        <v>6959.18</v>
      </c>
      <c r="AS1017" s="2">
        <f t="shared" si="556"/>
        <v>6959.18</v>
      </c>
      <c r="AT1017" s="2">
        <f t="shared" si="556"/>
        <v>0</v>
      </c>
      <c r="AU1017" s="2">
        <f t="shared" si="556"/>
        <v>0</v>
      </c>
      <c r="AV1017" s="2">
        <f t="shared" si="556"/>
        <v>0</v>
      </c>
      <c r="AW1017" s="2">
        <f t="shared" si="556"/>
        <v>0</v>
      </c>
      <c r="AX1017" s="2">
        <f t="shared" si="556"/>
        <v>0</v>
      </c>
      <c r="AY1017" s="2">
        <f t="shared" si="556"/>
        <v>0</v>
      </c>
      <c r="AZ1017" s="2">
        <f t="shared" si="556"/>
        <v>0</v>
      </c>
      <c r="BA1017" s="2">
        <f t="shared" si="556"/>
        <v>0</v>
      </c>
      <c r="BB1017" s="2">
        <f t="shared" si="556"/>
        <v>0</v>
      </c>
      <c r="BC1017" s="2">
        <f t="shared" si="556"/>
        <v>0</v>
      </c>
      <c r="BD1017" s="2">
        <f t="shared" si="556"/>
        <v>0</v>
      </c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>
        <f>ROUND(SUMIF(AA1010:AA1015,"=353029544",FQ1010:FQ1015),2)</f>
        <v>0</v>
      </c>
      <c r="BY1017" s="2">
        <f>ROUND(SUMIF(AA1010:AA1015,"=353029544",FR1010:FR1015),2)</f>
        <v>0</v>
      </c>
      <c r="BZ1017" s="2">
        <f>ROUND(SUMIF(AA1010:AA1015,"=353029544",GL1010:GL1015),2)</f>
        <v>0</v>
      </c>
      <c r="CA1017" s="2">
        <f>ROUND(SUMIF(AA1010:AA1015,"=353029544",GM1010:GM1015),2)</f>
        <v>6959.18</v>
      </c>
      <c r="CB1017" s="2">
        <f>ROUND(SUMIF(AA1010:AA1015,"=353029544",GN1010:GN1015),2)</f>
        <v>6959.18</v>
      </c>
      <c r="CC1017" s="2">
        <f>ROUND(SUMIF(AA1010:AA1015,"=353029544",GO1010:GO1015),2)</f>
        <v>0</v>
      </c>
      <c r="CD1017" s="2">
        <f>ROUND(SUMIF(AA1010:AA1015,"=353029544",GP1010:GP1015),2)</f>
        <v>0</v>
      </c>
      <c r="CE1017" s="2">
        <f>AC1017-BX1017</f>
        <v>0</v>
      </c>
      <c r="CF1017" s="2">
        <f>AC1017-BY1017</f>
        <v>0</v>
      </c>
      <c r="CG1017" s="2">
        <f>BX1017-BZ1017</f>
        <v>0</v>
      </c>
      <c r="CH1017" s="2">
        <f>AC1017-BX1017-BY1017+BZ1017</f>
        <v>0</v>
      </c>
      <c r="CI1017" s="2">
        <f>BY1017-BZ1017</f>
        <v>0</v>
      </c>
      <c r="CJ1017" s="2">
        <f>ROUND(SUMIF(AA1010:AA1015,"=353029544",GX1010:GX1015),2)</f>
        <v>0</v>
      </c>
      <c r="CK1017" s="2">
        <f>ROUND(SUMIF(AA1010:AA1015,"=353029544",GY1010:GY1015),2)</f>
        <v>0</v>
      </c>
      <c r="CL1017" s="2">
        <f>ROUND(SUMIF(AA1010:AA1015,"=353029544",GZ1010:GZ1015),2)</f>
        <v>0</v>
      </c>
      <c r="CM1017" s="2">
        <f>ROUND(SUMIF(AA1010:AA1015,"=353029544",HD1010:HD1015),2)</f>
        <v>0</v>
      </c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3"/>
      <c r="DH1017" s="3"/>
      <c r="DI1017" s="3"/>
      <c r="DJ1017" s="3"/>
      <c r="DK1017" s="3"/>
      <c r="DL1017" s="3"/>
      <c r="DM1017" s="3"/>
      <c r="DN1017" s="3"/>
      <c r="DO1017" s="3"/>
      <c r="DP1017" s="3"/>
      <c r="DQ1017" s="3"/>
      <c r="DR1017" s="3"/>
      <c r="DS1017" s="3"/>
      <c r="DT1017" s="3"/>
      <c r="DU1017" s="3"/>
      <c r="DV1017" s="3"/>
      <c r="DW1017" s="3"/>
      <c r="DX1017" s="3"/>
      <c r="DY1017" s="3"/>
      <c r="DZ1017" s="3"/>
      <c r="EA1017" s="3"/>
      <c r="EB1017" s="3"/>
      <c r="EC1017" s="3"/>
      <c r="ED1017" s="3"/>
      <c r="EE1017" s="3"/>
      <c r="EF1017" s="3"/>
      <c r="EG1017" s="3"/>
      <c r="EH1017" s="3"/>
      <c r="EI1017" s="3"/>
      <c r="EJ1017" s="3"/>
      <c r="EK1017" s="3"/>
      <c r="EL1017" s="3"/>
      <c r="EM1017" s="3"/>
      <c r="EN1017" s="3"/>
      <c r="EO1017" s="3"/>
      <c r="EP1017" s="3"/>
      <c r="EQ1017" s="3"/>
      <c r="ER1017" s="3"/>
      <c r="ES1017" s="3"/>
      <c r="ET1017" s="3"/>
      <c r="EU1017" s="3"/>
      <c r="EV1017" s="3"/>
      <c r="EW1017" s="3"/>
      <c r="EX1017" s="3"/>
      <c r="EY1017" s="3"/>
      <c r="EZ1017" s="3"/>
      <c r="FA1017" s="3"/>
      <c r="FB1017" s="3"/>
      <c r="FC1017" s="3"/>
      <c r="FD1017" s="3"/>
      <c r="FE1017" s="3"/>
      <c r="FF1017" s="3"/>
      <c r="FG1017" s="3"/>
      <c r="FH1017" s="3"/>
      <c r="FI1017" s="3"/>
      <c r="FJ1017" s="3"/>
      <c r="FK1017" s="3"/>
      <c r="FL1017" s="3"/>
      <c r="FM1017" s="3"/>
      <c r="FN1017" s="3"/>
      <c r="FO1017" s="3"/>
      <c r="FP1017" s="3"/>
      <c r="FQ1017" s="3"/>
      <c r="FR1017" s="3"/>
      <c r="FS1017" s="3"/>
      <c r="FT1017" s="3"/>
      <c r="FU1017" s="3"/>
      <c r="FV1017" s="3"/>
      <c r="FW1017" s="3"/>
      <c r="FX1017" s="3"/>
      <c r="FY1017" s="3"/>
      <c r="FZ1017" s="3"/>
      <c r="GA1017" s="3"/>
      <c r="GB1017" s="3"/>
      <c r="GC1017" s="3"/>
      <c r="GD1017" s="3"/>
      <c r="GE1017" s="3"/>
      <c r="GF1017" s="3"/>
      <c r="GG1017" s="3"/>
      <c r="GH1017" s="3"/>
      <c r="GI1017" s="3"/>
      <c r="GJ1017" s="3"/>
      <c r="GK1017" s="3"/>
      <c r="GL1017" s="3"/>
      <c r="GM1017" s="3"/>
      <c r="GN1017" s="3"/>
      <c r="GO1017" s="3"/>
      <c r="GP1017" s="3"/>
      <c r="GQ1017" s="3"/>
      <c r="GR1017" s="3"/>
      <c r="GS1017" s="3"/>
      <c r="GT1017" s="3"/>
      <c r="GU1017" s="3"/>
      <c r="GV1017" s="3"/>
      <c r="GW1017" s="3"/>
      <c r="GX1017" s="3">
        <v>0</v>
      </c>
    </row>
    <row r="1019" spans="1:245" x14ac:dyDescent="0.25">
      <c r="A1019" s="4">
        <v>50</v>
      </c>
      <c r="B1019" s="4">
        <v>0</v>
      </c>
      <c r="C1019" s="4">
        <v>0</v>
      </c>
      <c r="D1019" s="4">
        <v>1</v>
      </c>
      <c r="E1019" s="4">
        <v>201</v>
      </c>
      <c r="F1019" s="4">
        <f>ROUND(Source!O1017,O1019)</f>
        <v>3627.71</v>
      </c>
      <c r="G1019" s="4" t="s">
        <v>134</v>
      </c>
      <c r="H1019" s="4" t="s">
        <v>135</v>
      </c>
      <c r="I1019" s="4"/>
      <c r="J1019" s="4"/>
      <c r="K1019" s="4">
        <v>201</v>
      </c>
      <c r="L1019" s="4">
        <v>1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3627.71</v>
      </c>
      <c r="X1019" s="4">
        <v>1</v>
      </c>
      <c r="Y1019" s="4">
        <v>3627.71</v>
      </c>
      <c r="Z1019" s="4"/>
      <c r="AA1019" s="4"/>
      <c r="AB1019" s="4"/>
    </row>
    <row r="1020" spans="1:245" x14ac:dyDescent="0.25">
      <c r="A1020" s="4">
        <v>50</v>
      </c>
      <c r="B1020" s="4">
        <v>0</v>
      </c>
      <c r="C1020" s="4">
        <v>0</v>
      </c>
      <c r="D1020" s="4">
        <v>1</v>
      </c>
      <c r="E1020" s="4">
        <v>202</v>
      </c>
      <c r="F1020" s="4">
        <f>ROUND(Source!P1017,O1020)</f>
        <v>0</v>
      </c>
      <c r="G1020" s="4" t="s">
        <v>136</v>
      </c>
      <c r="H1020" s="4" t="s">
        <v>137</v>
      </c>
      <c r="I1020" s="4"/>
      <c r="J1020" s="4"/>
      <c r="K1020" s="4">
        <v>202</v>
      </c>
      <c r="L1020" s="4">
        <v>2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45" x14ac:dyDescent="0.25">
      <c r="A1021" s="4">
        <v>50</v>
      </c>
      <c r="B1021" s="4">
        <v>0</v>
      </c>
      <c r="C1021" s="4">
        <v>0</v>
      </c>
      <c r="D1021" s="4">
        <v>1</v>
      </c>
      <c r="E1021" s="4">
        <v>222</v>
      </c>
      <c r="F1021" s="4">
        <f>ROUND(Source!AO1017,O1021)</f>
        <v>0</v>
      </c>
      <c r="G1021" s="4" t="s">
        <v>138</v>
      </c>
      <c r="H1021" s="4" t="s">
        <v>139</v>
      </c>
      <c r="I1021" s="4"/>
      <c r="J1021" s="4"/>
      <c r="K1021" s="4">
        <v>222</v>
      </c>
      <c r="L1021" s="4">
        <v>3</v>
      </c>
      <c r="M1021" s="4">
        <v>3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45" x14ac:dyDescent="0.25">
      <c r="A1022" s="4">
        <v>50</v>
      </c>
      <c r="B1022" s="4">
        <v>0</v>
      </c>
      <c r="C1022" s="4">
        <v>0</v>
      </c>
      <c r="D1022" s="4">
        <v>1</v>
      </c>
      <c r="E1022" s="4">
        <v>225</v>
      </c>
      <c r="F1022" s="4">
        <f>ROUND(Source!AV1017,O1022)</f>
        <v>0</v>
      </c>
      <c r="G1022" s="4" t="s">
        <v>140</v>
      </c>
      <c r="H1022" s="4" t="s">
        <v>141</v>
      </c>
      <c r="I1022" s="4"/>
      <c r="J1022" s="4"/>
      <c r="K1022" s="4">
        <v>225</v>
      </c>
      <c r="L1022" s="4">
        <v>4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45" x14ac:dyDescent="0.25">
      <c r="A1023" s="4">
        <v>50</v>
      </c>
      <c r="B1023" s="4">
        <v>0</v>
      </c>
      <c r="C1023" s="4">
        <v>0</v>
      </c>
      <c r="D1023" s="4">
        <v>1</v>
      </c>
      <c r="E1023" s="4">
        <v>226</v>
      </c>
      <c r="F1023" s="4">
        <f>ROUND(Source!AW1017,O1023)</f>
        <v>0</v>
      </c>
      <c r="G1023" s="4" t="s">
        <v>142</v>
      </c>
      <c r="H1023" s="4" t="s">
        <v>143</v>
      </c>
      <c r="I1023" s="4"/>
      <c r="J1023" s="4"/>
      <c r="K1023" s="4">
        <v>226</v>
      </c>
      <c r="L1023" s="4">
        <v>5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45" x14ac:dyDescent="0.25">
      <c r="A1024" s="4">
        <v>50</v>
      </c>
      <c r="B1024" s="4">
        <v>0</v>
      </c>
      <c r="C1024" s="4">
        <v>0</v>
      </c>
      <c r="D1024" s="4">
        <v>1</v>
      </c>
      <c r="E1024" s="4">
        <v>227</v>
      </c>
      <c r="F1024" s="4">
        <f>ROUND(Source!AX1017,O1024)</f>
        <v>0</v>
      </c>
      <c r="G1024" s="4" t="s">
        <v>144</v>
      </c>
      <c r="H1024" s="4" t="s">
        <v>145</v>
      </c>
      <c r="I1024" s="4"/>
      <c r="J1024" s="4"/>
      <c r="K1024" s="4">
        <v>227</v>
      </c>
      <c r="L1024" s="4">
        <v>6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8" x14ac:dyDescent="0.25">
      <c r="A1025" s="4">
        <v>50</v>
      </c>
      <c r="B1025" s="4">
        <v>0</v>
      </c>
      <c r="C1025" s="4">
        <v>0</v>
      </c>
      <c r="D1025" s="4">
        <v>1</v>
      </c>
      <c r="E1025" s="4">
        <v>228</v>
      </c>
      <c r="F1025" s="4">
        <f>ROUND(Source!AY1017,O1025)</f>
        <v>0</v>
      </c>
      <c r="G1025" s="4" t="s">
        <v>146</v>
      </c>
      <c r="H1025" s="4" t="s">
        <v>147</v>
      </c>
      <c r="I1025" s="4"/>
      <c r="J1025" s="4"/>
      <c r="K1025" s="4">
        <v>228</v>
      </c>
      <c r="L1025" s="4">
        <v>7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8" x14ac:dyDescent="0.25">
      <c r="A1026" s="4">
        <v>50</v>
      </c>
      <c r="B1026" s="4">
        <v>0</v>
      </c>
      <c r="C1026" s="4">
        <v>0</v>
      </c>
      <c r="D1026" s="4">
        <v>1</v>
      </c>
      <c r="E1026" s="4">
        <v>216</v>
      </c>
      <c r="F1026" s="4">
        <f>ROUND(Source!AP1017,O1026)</f>
        <v>0</v>
      </c>
      <c r="G1026" s="4" t="s">
        <v>148</v>
      </c>
      <c r="H1026" s="4" t="s">
        <v>149</v>
      </c>
      <c r="I1026" s="4"/>
      <c r="J1026" s="4"/>
      <c r="K1026" s="4">
        <v>216</v>
      </c>
      <c r="L1026" s="4">
        <v>8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8" x14ac:dyDescent="0.25">
      <c r="A1027" s="4">
        <v>50</v>
      </c>
      <c r="B1027" s="4">
        <v>0</v>
      </c>
      <c r="C1027" s="4">
        <v>0</v>
      </c>
      <c r="D1027" s="4">
        <v>1</v>
      </c>
      <c r="E1027" s="4">
        <v>223</v>
      </c>
      <c r="F1027" s="4">
        <f>ROUND(Source!AQ1017,O1027)</f>
        <v>0</v>
      </c>
      <c r="G1027" s="4" t="s">
        <v>150</v>
      </c>
      <c r="H1027" s="4" t="s">
        <v>151</v>
      </c>
      <c r="I1027" s="4"/>
      <c r="J1027" s="4"/>
      <c r="K1027" s="4">
        <v>223</v>
      </c>
      <c r="L1027" s="4">
        <v>9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8" x14ac:dyDescent="0.25">
      <c r="A1028" s="4">
        <v>50</v>
      </c>
      <c r="B1028" s="4">
        <v>0</v>
      </c>
      <c r="C1028" s="4">
        <v>0</v>
      </c>
      <c r="D1028" s="4">
        <v>1</v>
      </c>
      <c r="E1028" s="4">
        <v>229</v>
      </c>
      <c r="F1028" s="4">
        <f>ROUND(Source!AZ1017,O1028)</f>
        <v>0</v>
      </c>
      <c r="G1028" s="4" t="s">
        <v>152</v>
      </c>
      <c r="H1028" s="4" t="s">
        <v>153</v>
      </c>
      <c r="I1028" s="4"/>
      <c r="J1028" s="4"/>
      <c r="K1028" s="4">
        <v>229</v>
      </c>
      <c r="L1028" s="4">
        <v>10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8" x14ac:dyDescent="0.25">
      <c r="A1029" s="4">
        <v>50</v>
      </c>
      <c r="B1029" s="4">
        <v>0</v>
      </c>
      <c r="C1029" s="4">
        <v>0</v>
      </c>
      <c r="D1029" s="4">
        <v>1</v>
      </c>
      <c r="E1029" s="4">
        <v>203</v>
      </c>
      <c r="F1029" s="4">
        <f>ROUND(Source!Q1017,O1029)</f>
        <v>1583.86</v>
      </c>
      <c r="G1029" s="4" t="s">
        <v>154</v>
      </c>
      <c r="H1029" s="4" t="s">
        <v>155</v>
      </c>
      <c r="I1029" s="4"/>
      <c r="J1029" s="4"/>
      <c r="K1029" s="4">
        <v>203</v>
      </c>
      <c r="L1029" s="4">
        <v>11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1583.8600000000001</v>
      </c>
      <c r="X1029" s="4">
        <v>1</v>
      </c>
      <c r="Y1029" s="4">
        <v>1583.8600000000001</v>
      </c>
      <c r="Z1029" s="4"/>
      <c r="AA1029" s="4"/>
      <c r="AB1029" s="4"/>
    </row>
    <row r="1030" spans="1:28" x14ac:dyDescent="0.25">
      <c r="A1030" s="4">
        <v>50</v>
      </c>
      <c r="B1030" s="4">
        <v>0</v>
      </c>
      <c r="C1030" s="4">
        <v>0</v>
      </c>
      <c r="D1030" s="4">
        <v>1</v>
      </c>
      <c r="E1030" s="4">
        <v>231</v>
      </c>
      <c r="F1030" s="4">
        <f>ROUND(Source!BB1017,O1030)</f>
        <v>0</v>
      </c>
      <c r="G1030" s="4" t="s">
        <v>156</v>
      </c>
      <c r="H1030" s="4" t="s">
        <v>157</v>
      </c>
      <c r="I1030" s="4"/>
      <c r="J1030" s="4"/>
      <c r="K1030" s="4">
        <v>231</v>
      </c>
      <c r="L1030" s="4">
        <v>12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8" x14ac:dyDescent="0.25">
      <c r="A1031" s="4">
        <v>50</v>
      </c>
      <c r="B1031" s="4">
        <v>0</v>
      </c>
      <c r="C1031" s="4">
        <v>0</v>
      </c>
      <c r="D1031" s="4">
        <v>1</v>
      </c>
      <c r="E1031" s="4">
        <v>204</v>
      </c>
      <c r="F1031" s="4">
        <f>ROUND(Source!R1017,O1031)</f>
        <v>1112.26</v>
      </c>
      <c r="G1031" s="4" t="s">
        <v>158</v>
      </c>
      <c r="H1031" s="4" t="s">
        <v>159</v>
      </c>
      <c r="I1031" s="4"/>
      <c r="J1031" s="4"/>
      <c r="K1031" s="4">
        <v>204</v>
      </c>
      <c r="L1031" s="4">
        <v>13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1112.2599999999998</v>
      </c>
      <c r="X1031" s="4">
        <v>1</v>
      </c>
      <c r="Y1031" s="4">
        <v>1112.2599999999998</v>
      </c>
      <c r="Z1031" s="4"/>
      <c r="AA1031" s="4"/>
      <c r="AB1031" s="4"/>
    </row>
    <row r="1032" spans="1:28" x14ac:dyDescent="0.25">
      <c r="A1032" s="4">
        <v>50</v>
      </c>
      <c r="B1032" s="4">
        <v>0</v>
      </c>
      <c r="C1032" s="4">
        <v>0</v>
      </c>
      <c r="D1032" s="4">
        <v>1</v>
      </c>
      <c r="E1032" s="4">
        <v>205</v>
      </c>
      <c r="F1032" s="4">
        <f>ROUND(Source!S1017,O1032)</f>
        <v>931.59</v>
      </c>
      <c r="G1032" s="4" t="s">
        <v>160</v>
      </c>
      <c r="H1032" s="4" t="s">
        <v>161</v>
      </c>
      <c r="I1032" s="4"/>
      <c r="J1032" s="4"/>
      <c r="K1032" s="4">
        <v>205</v>
      </c>
      <c r="L1032" s="4">
        <v>14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931.59000000000015</v>
      </c>
      <c r="X1032" s="4">
        <v>1</v>
      </c>
      <c r="Y1032" s="4">
        <v>931.59000000000015</v>
      </c>
      <c r="Z1032" s="4"/>
      <c r="AA1032" s="4"/>
      <c r="AB1032" s="4"/>
    </row>
    <row r="1033" spans="1:28" x14ac:dyDescent="0.25">
      <c r="A1033" s="4">
        <v>50</v>
      </c>
      <c r="B1033" s="4">
        <v>0</v>
      </c>
      <c r="C1033" s="4">
        <v>0</v>
      </c>
      <c r="D1033" s="4">
        <v>1</v>
      </c>
      <c r="E1033" s="4">
        <v>232</v>
      </c>
      <c r="F1033" s="4">
        <f>ROUND(Source!BC1017,O1033)</f>
        <v>0</v>
      </c>
      <c r="G1033" s="4" t="s">
        <v>162</v>
      </c>
      <c r="H1033" s="4" t="s">
        <v>163</v>
      </c>
      <c r="I1033" s="4"/>
      <c r="J1033" s="4"/>
      <c r="K1033" s="4">
        <v>232</v>
      </c>
      <c r="L1033" s="4">
        <v>15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8" x14ac:dyDescent="0.25">
      <c r="A1034" s="4">
        <v>50</v>
      </c>
      <c r="B1034" s="4">
        <v>0</v>
      </c>
      <c r="C1034" s="4">
        <v>0</v>
      </c>
      <c r="D1034" s="4">
        <v>1</v>
      </c>
      <c r="E1034" s="4">
        <v>214</v>
      </c>
      <c r="F1034" s="4">
        <f>ROUND(Source!AS1017,O1034)</f>
        <v>6959.18</v>
      </c>
      <c r="G1034" s="4" t="s">
        <v>164</v>
      </c>
      <c r="H1034" s="4" t="s">
        <v>165</v>
      </c>
      <c r="I1034" s="4"/>
      <c r="J1034" s="4"/>
      <c r="K1034" s="4">
        <v>214</v>
      </c>
      <c r="L1034" s="4">
        <v>16</v>
      </c>
      <c r="M1034" s="4">
        <v>3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6959.18</v>
      </c>
      <c r="X1034" s="4">
        <v>1</v>
      </c>
      <c r="Y1034" s="4">
        <v>6959.18</v>
      </c>
      <c r="Z1034" s="4"/>
      <c r="AA1034" s="4"/>
      <c r="AB1034" s="4"/>
    </row>
    <row r="1035" spans="1:28" x14ac:dyDescent="0.25">
      <c r="A1035" s="4">
        <v>50</v>
      </c>
      <c r="B1035" s="4">
        <v>0</v>
      </c>
      <c r="C1035" s="4">
        <v>0</v>
      </c>
      <c r="D1035" s="4">
        <v>1</v>
      </c>
      <c r="E1035" s="4">
        <v>215</v>
      </c>
      <c r="F1035" s="4">
        <f>ROUND(Source!AT1017,O1035)</f>
        <v>0</v>
      </c>
      <c r="G1035" s="4" t="s">
        <v>166</v>
      </c>
      <c r="H1035" s="4" t="s">
        <v>167</v>
      </c>
      <c r="I1035" s="4"/>
      <c r="J1035" s="4"/>
      <c r="K1035" s="4">
        <v>215</v>
      </c>
      <c r="L1035" s="4">
        <v>17</v>
      </c>
      <c r="M1035" s="4">
        <v>3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/>
      <c r="AA1035" s="4"/>
      <c r="AB1035" s="4"/>
    </row>
    <row r="1036" spans="1:28" x14ac:dyDescent="0.25">
      <c r="A1036" s="4">
        <v>50</v>
      </c>
      <c r="B1036" s="4">
        <v>0</v>
      </c>
      <c r="C1036" s="4">
        <v>0</v>
      </c>
      <c r="D1036" s="4">
        <v>1</v>
      </c>
      <c r="E1036" s="4">
        <v>217</v>
      </c>
      <c r="F1036" s="4">
        <f>ROUND(Source!AU1017,O1036)</f>
        <v>0</v>
      </c>
      <c r="G1036" s="4" t="s">
        <v>168</v>
      </c>
      <c r="H1036" s="4" t="s">
        <v>169</v>
      </c>
      <c r="I1036" s="4"/>
      <c r="J1036" s="4"/>
      <c r="K1036" s="4">
        <v>217</v>
      </c>
      <c r="L1036" s="4">
        <v>18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8" x14ac:dyDescent="0.25">
      <c r="A1037" s="4">
        <v>50</v>
      </c>
      <c r="B1037" s="4">
        <v>0</v>
      </c>
      <c r="C1037" s="4">
        <v>0</v>
      </c>
      <c r="D1037" s="4">
        <v>1</v>
      </c>
      <c r="E1037" s="4">
        <v>230</v>
      </c>
      <c r="F1037" s="4">
        <f>ROUND(Source!BA1017,O1037)</f>
        <v>0</v>
      </c>
      <c r="G1037" s="4" t="s">
        <v>170</v>
      </c>
      <c r="H1037" s="4" t="s">
        <v>171</v>
      </c>
      <c r="I1037" s="4"/>
      <c r="J1037" s="4"/>
      <c r="K1037" s="4">
        <v>230</v>
      </c>
      <c r="L1037" s="4">
        <v>19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/>
      <c r="AA1037" s="4"/>
      <c r="AB1037" s="4"/>
    </row>
    <row r="1038" spans="1:28" x14ac:dyDescent="0.25">
      <c r="A1038" s="4">
        <v>50</v>
      </c>
      <c r="B1038" s="4">
        <v>0</v>
      </c>
      <c r="C1038" s="4">
        <v>0</v>
      </c>
      <c r="D1038" s="4">
        <v>1</v>
      </c>
      <c r="E1038" s="4">
        <v>206</v>
      </c>
      <c r="F1038" s="4">
        <f>ROUND(Source!T1017,O1038)</f>
        <v>0</v>
      </c>
      <c r="G1038" s="4" t="s">
        <v>172</v>
      </c>
      <c r="H1038" s="4" t="s">
        <v>173</v>
      </c>
      <c r="I1038" s="4"/>
      <c r="J1038" s="4"/>
      <c r="K1038" s="4">
        <v>206</v>
      </c>
      <c r="L1038" s="4">
        <v>20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/>
      <c r="AA1038" s="4"/>
      <c r="AB1038" s="4"/>
    </row>
    <row r="1039" spans="1:28" x14ac:dyDescent="0.25">
      <c r="A1039" s="4">
        <v>50</v>
      </c>
      <c r="B1039" s="4">
        <v>0</v>
      </c>
      <c r="C1039" s="4">
        <v>0</v>
      </c>
      <c r="D1039" s="4">
        <v>1</v>
      </c>
      <c r="E1039" s="4">
        <v>207</v>
      </c>
      <c r="F1039" s="4">
        <f>ROUND(Source!U1017,O1039)</f>
        <v>1.8311999999999999</v>
      </c>
      <c r="G1039" s="4" t="s">
        <v>174</v>
      </c>
      <c r="H1039" s="4" t="s">
        <v>175</v>
      </c>
      <c r="I1039" s="4"/>
      <c r="J1039" s="4"/>
      <c r="K1039" s="4">
        <v>207</v>
      </c>
      <c r="L1039" s="4">
        <v>21</v>
      </c>
      <c r="M1039" s="4">
        <v>3</v>
      </c>
      <c r="N1039" s="4" t="s">
        <v>3</v>
      </c>
      <c r="O1039" s="4">
        <v>7</v>
      </c>
      <c r="P1039" s="4"/>
      <c r="Q1039" s="4"/>
      <c r="R1039" s="4"/>
      <c r="S1039" s="4"/>
      <c r="T1039" s="4"/>
      <c r="U1039" s="4"/>
      <c r="V1039" s="4"/>
      <c r="W1039" s="4">
        <v>1.8311999999999999</v>
      </c>
      <c r="X1039" s="4">
        <v>1</v>
      </c>
      <c r="Y1039" s="4">
        <v>1.8311999999999999</v>
      </c>
      <c r="Z1039" s="4"/>
      <c r="AA1039" s="4"/>
      <c r="AB1039" s="4"/>
    </row>
    <row r="1040" spans="1:28" x14ac:dyDescent="0.25">
      <c r="A1040" s="4">
        <v>50</v>
      </c>
      <c r="B1040" s="4">
        <v>0</v>
      </c>
      <c r="C1040" s="4">
        <v>0</v>
      </c>
      <c r="D1040" s="4">
        <v>1</v>
      </c>
      <c r="E1040" s="4">
        <v>208</v>
      </c>
      <c r="F1040" s="4">
        <f>ROUND(Source!V1017,O1040)</f>
        <v>1.6379999999999999</v>
      </c>
      <c r="G1040" s="4" t="s">
        <v>176</v>
      </c>
      <c r="H1040" s="4" t="s">
        <v>177</v>
      </c>
      <c r="I1040" s="4"/>
      <c r="J1040" s="4"/>
      <c r="K1040" s="4">
        <v>208</v>
      </c>
      <c r="L1040" s="4">
        <v>22</v>
      </c>
      <c r="M1040" s="4">
        <v>3</v>
      </c>
      <c r="N1040" s="4" t="s">
        <v>3</v>
      </c>
      <c r="O1040" s="4">
        <v>7</v>
      </c>
      <c r="P1040" s="4"/>
      <c r="Q1040" s="4"/>
      <c r="R1040" s="4"/>
      <c r="S1040" s="4"/>
      <c r="T1040" s="4"/>
      <c r="U1040" s="4"/>
      <c r="V1040" s="4"/>
      <c r="W1040" s="4">
        <v>1.6379999999999999</v>
      </c>
      <c r="X1040" s="4">
        <v>1</v>
      </c>
      <c r="Y1040" s="4">
        <v>1.6379999999999999</v>
      </c>
      <c r="Z1040" s="4"/>
      <c r="AA1040" s="4"/>
      <c r="AB1040" s="4"/>
    </row>
    <row r="1041" spans="1:245" x14ac:dyDescent="0.25">
      <c r="A1041" s="4">
        <v>50</v>
      </c>
      <c r="B1041" s="4">
        <v>0</v>
      </c>
      <c r="C1041" s="4">
        <v>0</v>
      </c>
      <c r="D1041" s="4">
        <v>1</v>
      </c>
      <c r="E1041" s="4">
        <v>209</v>
      </c>
      <c r="F1041" s="4">
        <f>ROUND(Source!W1017,O1041)</f>
        <v>0</v>
      </c>
      <c r="G1041" s="4" t="s">
        <v>178</v>
      </c>
      <c r="H1041" s="4" t="s">
        <v>179</v>
      </c>
      <c r="I1041" s="4"/>
      <c r="J1041" s="4"/>
      <c r="K1041" s="4">
        <v>209</v>
      </c>
      <c r="L1041" s="4">
        <v>23</v>
      </c>
      <c r="M1041" s="4">
        <v>3</v>
      </c>
      <c r="N1041" s="4" t="s">
        <v>3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0</v>
      </c>
      <c r="X1041" s="4">
        <v>1</v>
      </c>
      <c r="Y1041" s="4">
        <v>0</v>
      </c>
      <c r="Z1041" s="4"/>
      <c r="AA1041" s="4"/>
      <c r="AB1041" s="4"/>
    </row>
    <row r="1042" spans="1:245" x14ac:dyDescent="0.25">
      <c r="A1042" s="4">
        <v>50</v>
      </c>
      <c r="B1042" s="4">
        <v>0</v>
      </c>
      <c r="C1042" s="4">
        <v>0</v>
      </c>
      <c r="D1042" s="4">
        <v>1</v>
      </c>
      <c r="E1042" s="4">
        <v>233</v>
      </c>
      <c r="F1042" s="4">
        <f>ROUND(Source!BD1017,O1042)</f>
        <v>0</v>
      </c>
      <c r="G1042" s="4" t="s">
        <v>180</v>
      </c>
      <c r="H1042" s="4" t="s">
        <v>181</v>
      </c>
      <c r="I1042" s="4"/>
      <c r="J1042" s="4"/>
      <c r="K1042" s="4">
        <v>233</v>
      </c>
      <c r="L1042" s="4">
        <v>24</v>
      </c>
      <c r="M1042" s="4">
        <v>3</v>
      </c>
      <c r="N1042" s="4" t="s">
        <v>3</v>
      </c>
      <c r="O1042" s="4">
        <v>2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45" x14ac:dyDescent="0.25">
      <c r="A1043" s="4">
        <v>50</v>
      </c>
      <c r="B1043" s="4">
        <v>0</v>
      </c>
      <c r="C1043" s="4">
        <v>0</v>
      </c>
      <c r="D1043" s="4">
        <v>1</v>
      </c>
      <c r="E1043" s="4">
        <v>210</v>
      </c>
      <c r="F1043" s="4">
        <f>ROUND(Source!X1017,O1043)</f>
        <v>2105.16</v>
      </c>
      <c r="G1043" s="4" t="s">
        <v>182</v>
      </c>
      <c r="H1043" s="4" t="s">
        <v>183</v>
      </c>
      <c r="I1043" s="4"/>
      <c r="J1043" s="4"/>
      <c r="K1043" s="4">
        <v>210</v>
      </c>
      <c r="L1043" s="4">
        <v>25</v>
      </c>
      <c r="M1043" s="4">
        <v>3</v>
      </c>
      <c r="N1043" s="4" t="s">
        <v>3</v>
      </c>
      <c r="O1043" s="4">
        <v>2</v>
      </c>
      <c r="P1043" s="4"/>
      <c r="Q1043" s="4"/>
      <c r="R1043" s="4"/>
      <c r="S1043" s="4"/>
      <c r="T1043" s="4"/>
      <c r="U1043" s="4"/>
      <c r="V1043" s="4"/>
      <c r="W1043" s="4">
        <v>2105.16</v>
      </c>
      <c r="X1043" s="4">
        <v>1</v>
      </c>
      <c r="Y1043" s="4">
        <v>2105.16</v>
      </c>
      <c r="Z1043" s="4"/>
      <c r="AA1043" s="4"/>
      <c r="AB1043" s="4"/>
    </row>
    <row r="1044" spans="1:245" x14ac:dyDescent="0.25">
      <c r="A1044" s="4">
        <v>50</v>
      </c>
      <c r="B1044" s="4">
        <v>0</v>
      </c>
      <c r="C1044" s="4">
        <v>0</v>
      </c>
      <c r="D1044" s="4">
        <v>1</v>
      </c>
      <c r="E1044" s="4">
        <v>211</v>
      </c>
      <c r="F1044" s="4">
        <f>ROUND(Source!Y1017,O1044)</f>
        <v>1226.31</v>
      </c>
      <c r="G1044" s="4" t="s">
        <v>184</v>
      </c>
      <c r="H1044" s="4" t="s">
        <v>185</v>
      </c>
      <c r="I1044" s="4"/>
      <c r="J1044" s="4"/>
      <c r="K1044" s="4">
        <v>211</v>
      </c>
      <c r="L1044" s="4">
        <v>26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1226.31</v>
      </c>
      <c r="X1044" s="4">
        <v>1</v>
      </c>
      <c r="Y1044" s="4">
        <v>1226.31</v>
      </c>
      <c r="Z1044" s="4"/>
      <c r="AA1044" s="4"/>
      <c r="AB1044" s="4"/>
    </row>
    <row r="1045" spans="1:245" x14ac:dyDescent="0.25">
      <c r="A1045" s="4">
        <v>50</v>
      </c>
      <c r="B1045" s="4">
        <v>0</v>
      </c>
      <c r="C1045" s="4">
        <v>0</v>
      </c>
      <c r="D1045" s="4">
        <v>1</v>
      </c>
      <c r="E1045" s="4">
        <v>224</v>
      </c>
      <c r="F1045" s="4">
        <f>ROUND(Source!AR1017,O1045)</f>
        <v>6959.18</v>
      </c>
      <c r="G1045" s="4" t="s">
        <v>186</v>
      </c>
      <c r="H1045" s="4" t="s">
        <v>187</v>
      </c>
      <c r="I1045" s="4"/>
      <c r="J1045" s="4"/>
      <c r="K1045" s="4">
        <v>224</v>
      </c>
      <c r="L1045" s="4">
        <v>27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6959.18</v>
      </c>
      <c r="X1045" s="4">
        <v>1</v>
      </c>
      <c r="Y1045" s="4">
        <v>6959.18</v>
      </c>
      <c r="Z1045" s="4"/>
      <c r="AA1045" s="4"/>
      <c r="AB1045" s="4"/>
    </row>
    <row r="1047" spans="1:245" x14ac:dyDescent="0.25">
      <c r="A1047" s="1">
        <v>4</v>
      </c>
      <c r="B1047" s="1">
        <v>1</v>
      </c>
      <c r="C1047" s="1"/>
      <c r="D1047" s="1">
        <f>ROW(A1068)</f>
        <v>1068</v>
      </c>
      <c r="E1047" s="1"/>
      <c r="F1047" s="1" t="s">
        <v>17</v>
      </c>
      <c r="G1047" s="1" t="s">
        <v>1034</v>
      </c>
      <c r="H1047" s="1" t="s">
        <v>3</v>
      </c>
      <c r="I1047" s="1">
        <v>0</v>
      </c>
      <c r="J1047" s="1"/>
      <c r="K1047" s="1">
        <v>-1</v>
      </c>
      <c r="L1047" s="1"/>
      <c r="M1047" s="1" t="s">
        <v>3</v>
      </c>
      <c r="N1047" s="1"/>
      <c r="O1047" s="1"/>
      <c r="P1047" s="1"/>
      <c r="Q1047" s="1"/>
      <c r="R1047" s="1"/>
      <c r="S1047" s="1">
        <v>0</v>
      </c>
      <c r="T1047" s="1"/>
      <c r="U1047" s="1" t="s">
        <v>3</v>
      </c>
      <c r="V1047" s="1">
        <v>0</v>
      </c>
      <c r="W1047" s="1"/>
      <c r="X1047" s="1"/>
      <c r="Y1047" s="1"/>
      <c r="Z1047" s="1"/>
      <c r="AA1047" s="1"/>
      <c r="AB1047" s="1" t="s">
        <v>3</v>
      </c>
      <c r="AC1047" s="1" t="s">
        <v>3</v>
      </c>
      <c r="AD1047" s="1" t="s">
        <v>3</v>
      </c>
      <c r="AE1047" s="1" t="s">
        <v>3</v>
      </c>
      <c r="AF1047" s="1" t="s">
        <v>3</v>
      </c>
      <c r="AG1047" s="1" t="s">
        <v>3</v>
      </c>
      <c r="AH1047" s="1"/>
      <c r="AI1047" s="1"/>
      <c r="AJ1047" s="1"/>
      <c r="AK1047" s="1"/>
      <c r="AL1047" s="1"/>
      <c r="AM1047" s="1"/>
      <c r="AN1047" s="1"/>
      <c r="AO1047" s="1"/>
      <c r="AP1047" s="1" t="s">
        <v>3</v>
      </c>
      <c r="AQ1047" s="1" t="s">
        <v>3</v>
      </c>
      <c r="AR1047" s="1" t="s">
        <v>3</v>
      </c>
      <c r="AS1047" s="1"/>
      <c r="AT1047" s="1"/>
      <c r="AU1047" s="1"/>
      <c r="AV1047" s="1"/>
      <c r="AW1047" s="1"/>
      <c r="AX1047" s="1"/>
      <c r="AY1047" s="1"/>
      <c r="AZ1047" s="1" t="s">
        <v>3</v>
      </c>
      <c r="BA1047" s="1"/>
      <c r="BB1047" s="1" t="s">
        <v>3</v>
      </c>
      <c r="BC1047" s="1" t="s">
        <v>16</v>
      </c>
      <c r="BD1047" s="1" t="s">
        <v>3</v>
      </c>
      <c r="BE1047" s="1" t="s">
        <v>3</v>
      </c>
      <c r="BF1047" s="1" t="s">
        <v>3</v>
      </c>
      <c r="BG1047" s="1" t="s">
        <v>3</v>
      </c>
      <c r="BH1047" s="1" t="s">
        <v>3</v>
      </c>
      <c r="BI1047" s="1" t="s">
        <v>3</v>
      </c>
      <c r="BJ1047" s="1" t="s">
        <v>3</v>
      </c>
      <c r="BK1047" s="1" t="s">
        <v>3</v>
      </c>
      <c r="BL1047" s="1" t="s">
        <v>3</v>
      </c>
      <c r="BM1047" s="1" t="s">
        <v>16</v>
      </c>
      <c r="BN1047" s="1" t="s">
        <v>3</v>
      </c>
      <c r="BO1047" s="1" t="s">
        <v>3</v>
      </c>
      <c r="BP1047" s="1" t="s">
        <v>3</v>
      </c>
      <c r="BQ1047" s="1"/>
      <c r="BR1047" s="1"/>
      <c r="BS1047" s="1"/>
      <c r="BT1047" s="1"/>
      <c r="BU1047" s="1"/>
      <c r="BV1047" s="1"/>
      <c r="BW1047" s="1"/>
      <c r="BX1047" s="1">
        <v>0</v>
      </c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>
        <v>0</v>
      </c>
    </row>
    <row r="1049" spans="1:245" x14ac:dyDescent="0.25">
      <c r="A1049" s="2">
        <v>52</v>
      </c>
      <c r="B1049" s="2">
        <f t="shared" ref="B1049:G1049" si="557">B1068</f>
        <v>1</v>
      </c>
      <c r="C1049" s="2">
        <f t="shared" si="557"/>
        <v>4</v>
      </c>
      <c r="D1049" s="2">
        <f t="shared" si="557"/>
        <v>1047</v>
      </c>
      <c r="E1049" s="2">
        <f t="shared" si="557"/>
        <v>0</v>
      </c>
      <c r="F1049" s="2" t="str">
        <f t="shared" si="557"/>
        <v>Новый раздел</v>
      </c>
      <c r="G1049" s="2" t="str">
        <f t="shared" si="557"/>
        <v>23. Погрузка, разгрузка и перевозка материалов</v>
      </c>
      <c r="H1049" s="2"/>
      <c r="I1049" s="2"/>
      <c r="J1049" s="2"/>
      <c r="K1049" s="2"/>
      <c r="L1049" s="2"/>
      <c r="M1049" s="2"/>
      <c r="N1049" s="2"/>
      <c r="O1049" s="2">
        <f t="shared" ref="O1049:AT1049" si="558">O1068</f>
        <v>0</v>
      </c>
      <c r="P1049" s="2">
        <f t="shared" si="558"/>
        <v>0</v>
      </c>
      <c r="Q1049" s="2">
        <f t="shared" si="558"/>
        <v>0</v>
      </c>
      <c r="R1049" s="2">
        <f t="shared" si="558"/>
        <v>0</v>
      </c>
      <c r="S1049" s="2">
        <f t="shared" si="558"/>
        <v>0</v>
      </c>
      <c r="T1049" s="2">
        <f t="shared" si="558"/>
        <v>0</v>
      </c>
      <c r="U1049" s="2">
        <f t="shared" si="558"/>
        <v>0</v>
      </c>
      <c r="V1049" s="2">
        <f t="shared" si="558"/>
        <v>0</v>
      </c>
      <c r="W1049" s="2">
        <f t="shared" si="558"/>
        <v>0</v>
      </c>
      <c r="X1049" s="2">
        <f t="shared" si="558"/>
        <v>0</v>
      </c>
      <c r="Y1049" s="2">
        <f t="shared" si="558"/>
        <v>0</v>
      </c>
      <c r="Z1049" s="2">
        <f t="shared" si="558"/>
        <v>0</v>
      </c>
      <c r="AA1049" s="2">
        <f t="shared" si="558"/>
        <v>0</v>
      </c>
      <c r="AB1049" s="2">
        <f t="shared" si="558"/>
        <v>0</v>
      </c>
      <c r="AC1049" s="2">
        <f t="shared" si="558"/>
        <v>0</v>
      </c>
      <c r="AD1049" s="2">
        <f t="shared" si="558"/>
        <v>0</v>
      </c>
      <c r="AE1049" s="2">
        <f t="shared" si="558"/>
        <v>0</v>
      </c>
      <c r="AF1049" s="2">
        <f t="shared" si="558"/>
        <v>0</v>
      </c>
      <c r="AG1049" s="2">
        <f t="shared" si="558"/>
        <v>0</v>
      </c>
      <c r="AH1049" s="2">
        <f t="shared" si="558"/>
        <v>0</v>
      </c>
      <c r="AI1049" s="2">
        <f t="shared" si="558"/>
        <v>0</v>
      </c>
      <c r="AJ1049" s="2">
        <f t="shared" si="558"/>
        <v>0</v>
      </c>
      <c r="AK1049" s="2">
        <f t="shared" si="558"/>
        <v>0</v>
      </c>
      <c r="AL1049" s="2">
        <f t="shared" si="558"/>
        <v>0</v>
      </c>
      <c r="AM1049" s="2">
        <f t="shared" si="558"/>
        <v>0</v>
      </c>
      <c r="AN1049" s="2">
        <f t="shared" si="558"/>
        <v>0</v>
      </c>
      <c r="AO1049" s="2">
        <f t="shared" si="558"/>
        <v>0</v>
      </c>
      <c r="AP1049" s="2">
        <f t="shared" si="558"/>
        <v>0</v>
      </c>
      <c r="AQ1049" s="2">
        <f t="shared" si="558"/>
        <v>0</v>
      </c>
      <c r="AR1049" s="2">
        <f t="shared" si="558"/>
        <v>7195.95</v>
      </c>
      <c r="AS1049" s="2">
        <f t="shared" si="558"/>
        <v>7195.95</v>
      </c>
      <c r="AT1049" s="2">
        <f t="shared" si="558"/>
        <v>0</v>
      </c>
      <c r="AU1049" s="2">
        <f t="shared" ref="AU1049:BZ1049" si="559">AU1068</f>
        <v>0</v>
      </c>
      <c r="AV1049" s="2">
        <f t="shared" si="559"/>
        <v>0</v>
      </c>
      <c r="AW1049" s="2">
        <f t="shared" si="559"/>
        <v>0</v>
      </c>
      <c r="AX1049" s="2">
        <f t="shared" si="559"/>
        <v>0</v>
      </c>
      <c r="AY1049" s="2">
        <f t="shared" si="559"/>
        <v>0</v>
      </c>
      <c r="AZ1049" s="2">
        <f t="shared" si="559"/>
        <v>0</v>
      </c>
      <c r="BA1049" s="2">
        <f t="shared" si="559"/>
        <v>0</v>
      </c>
      <c r="BB1049" s="2">
        <f t="shared" si="559"/>
        <v>0</v>
      </c>
      <c r="BC1049" s="2">
        <f t="shared" si="559"/>
        <v>0</v>
      </c>
      <c r="BD1049" s="2">
        <f t="shared" si="559"/>
        <v>7195.95</v>
      </c>
      <c r="BE1049" s="2">
        <f t="shared" si="559"/>
        <v>0</v>
      </c>
      <c r="BF1049" s="2">
        <f t="shared" si="559"/>
        <v>0</v>
      </c>
      <c r="BG1049" s="2">
        <f t="shared" si="559"/>
        <v>0</v>
      </c>
      <c r="BH1049" s="2">
        <f t="shared" si="559"/>
        <v>0</v>
      </c>
      <c r="BI1049" s="2">
        <f t="shared" si="559"/>
        <v>0</v>
      </c>
      <c r="BJ1049" s="2">
        <f t="shared" si="559"/>
        <v>0</v>
      </c>
      <c r="BK1049" s="2">
        <f t="shared" si="559"/>
        <v>0</v>
      </c>
      <c r="BL1049" s="2">
        <f t="shared" si="559"/>
        <v>0</v>
      </c>
      <c r="BM1049" s="2">
        <f t="shared" si="559"/>
        <v>0</v>
      </c>
      <c r="BN1049" s="2">
        <f t="shared" si="559"/>
        <v>0</v>
      </c>
      <c r="BO1049" s="2">
        <f t="shared" si="559"/>
        <v>0</v>
      </c>
      <c r="BP1049" s="2">
        <f t="shared" si="559"/>
        <v>0</v>
      </c>
      <c r="BQ1049" s="2">
        <f t="shared" si="559"/>
        <v>0</v>
      </c>
      <c r="BR1049" s="2">
        <f t="shared" si="559"/>
        <v>0</v>
      </c>
      <c r="BS1049" s="2">
        <f t="shared" si="559"/>
        <v>0</v>
      </c>
      <c r="BT1049" s="2">
        <f t="shared" si="559"/>
        <v>0</v>
      </c>
      <c r="BU1049" s="2">
        <f t="shared" si="559"/>
        <v>0</v>
      </c>
      <c r="BV1049" s="2">
        <f t="shared" si="559"/>
        <v>0</v>
      </c>
      <c r="BW1049" s="2">
        <f t="shared" si="559"/>
        <v>0</v>
      </c>
      <c r="BX1049" s="2">
        <f t="shared" si="559"/>
        <v>0</v>
      </c>
      <c r="BY1049" s="2">
        <f t="shared" si="559"/>
        <v>0</v>
      </c>
      <c r="BZ1049" s="2">
        <f t="shared" si="559"/>
        <v>0</v>
      </c>
      <c r="CA1049" s="2">
        <f t="shared" ref="CA1049:DF1049" si="560">CA1068</f>
        <v>7195.95</v>
      </c>
      <c r="CB1049" s="2">
        <f t="shared" si="560"/>
        <v>7195.95</v>
      </c>
      <c r="CC1049" s="2">
        <f t="shared" si="560"/>
        <v>0</v>
      </c>
      <c r="CD1049" s="2">
        <f t="shared" si="560"/>
        <v>0</v>
      </c>
      <c r="CE1049" s="2">
        <f t="shared" si="560"/>
        <v>0</v>
      </c>
      <c r="CF1049" s="2">
        <f t="shared" si="560"/>
        <v>0</v>
      </c>
      <c r="CG1049" s="2">
        <f t="shared" si="560"/>
        <v>0</v>
      </c>
      <c r="CH1049" s="2">
        <f t="shared" si="560"/>
        <v>0</v>
      </c>
      <c r="CI1049" s="2">
        <f t="shared" si="560"/>
        <v>0</v>
      </c>
      <c r="CJ1049" s="2">
        <f t="shared" si="560"/>
        <v>0</v>
      </c>
      <c r="CK1049" s="2">
        <f t="shared" si="560"/>
        <v>0</v>
      </c>
      <c r="CL1049" s="2">
        <f t="shared" si="560"/>
        <v>0</v>
      </c>
      <c r="CM1049" s="2">
        <f t="shared" si="560"/>
        <v>7195.95</v>
      </c>
      <c r="CN1049" s="2">
        <f t="shared" si="560"/>
        <v>0</v>
      </c>
      <c r="CO1049" s="2">
        <f t="shared" si="560"/>
        <v>0</v>
      </c>
      <c r="CP1049" s="2">
        <f t="shared" si="560"/>
        <v>0</v>
      </c>
      <c r="CQ1049" s="2">
        <f t="shared" si="560"/>
        <v>0</v>
      </c>
      <c r="CR1049" s="2">
        <f t="shared" si="560"/>
        <v>0</v>
      </c>
      <c r="CS1049" s="2">
        <f t="shared" si="560"/>
        <v>0</v>
      </c>
      <c r="CT1049" s="2">
        <f t="shared" si="560"/>
        <v>0</v>
      </c>
      <c r="CU1049" s="2">
        <f t="shared" si="560"/>
        <v>0</v>
      </c>
      <c r="CV1049" s="2">
        <f t="shared" si="560"/>
        <v>0</v>
      </c>
      <c r="CW1049" s="2">
        <f t="shared" si="560"/>
        <v>0</v>
      </c>
      <c r="CX1049" s="2">
        <f t="shared" si="560"/>
        <v>0</v>
      </c>
      <c r="CY1049" s="2">
        <f t="shared" si="560"/>
        <v>0</v>
      </c>
      <c r="CZ1049" s="2">
        <f t="shared" si="560"/>
        <v>0</v>
      </c>
      <c r="DA1049" s="2">
        <f t="shared" si="560"/>
        <v>0</v>
      </c>
      <c r="DB1049" s="2">
        <f t="shared" si="560"/>
        <v>0</v>
      </c>
      <c r="DC1049" s="2">
        <f t="shared" si="560"/>
        <v>0</v>
      </c>
      <c r="DD1049" s="2">
        <f t="shared" si="560"/>
        <v>0</v>
      </c>
      <c r="DE1049" s="2">
        <f t="shared" si="560"/>
        <v>0</v>
      </c>
      <c r="DF1049" s="2">
        <f t="shared" si="560"/>
        <v>0</v>
      </c>
      <c r="DG1049" s="3">
        <f t="shared" ref="DG1049:EL1049" si="561">DG1068</f>
        <v>0</v>
      </c>
      <c r="DH1049" s="3">
        <f t="shared" si="561"/>
        <v>0</v>
      </c>
      <c r="DI1049" s="3">
        <f t="shared" si="561"/>
        <v>0</v>
      </c>
      <c r="DJ1049" s="3">
        <f t="shared" si="561"/>
        <v>0</v>
      </c>
      <c r="DK1049" s="3">
        <f t="shared" si="561"/>
        <v>0</v>
      </c>
      <c r="DL1049" s="3">
        <f t="shared" si="561"/>
        <v>0</v>
      </c>
      <c r="DM1049" s="3">
        <f t="shared" si="561"/>
        <v>0</v>
      </c>
      <c r="DN1049" s="3">
        <f t="shared" si="561"/>
        <v>0</v>
      </c>
      <c r="DO1049" s="3">
        <f t="shared" si="561"/>
        <v>0</v>
      </c>
      <c r="DP1049" s="3">
        <f t="shared" si="561"/>
        <v>0</v>
      </c>
      <c r="DQ1049" s="3">
        <f t="shared" si="561"/>
        <v>0</v>
      </c>
      <c r="DR1049" s="3">
        <f t="shared" si="561"/>
        <v>0</v>
      </c>
      <c r="DS1049" s="3">
        <f t="shared" si="561"/>
        <v>0</v>
      </c>
      <c r="DT1049" s="3">
        <f t="shared" si="561"/>
        <v>0</v>
      </c>
      <c r="DU1049" s="3">
        <f t="shared" si="561"/>
        <v>0</v>
      </c>
      <c r="DV1049" s="3">
        <f t="shared" si="561"/>
        <v>0</v>
      </c>
      <c r="DW1049" s="3">
        <f t="shared" si="561"/>
        <v>0</v>
      </c>
      <c r="DX1049" s="3">
        <f t="shared" si="561"/>
        <v>0</v>
      </c>
      <c r="DY1049" s="3">
        <f t="shared" si="561"/>
        <v>0</v>
      </c>
      <c r="DZ1049" s="3">
        <f t="shared" si="561"/>
        <v>0</v>
      </c>
      <c r="EA1049" s="3">
        <f t="shared" si="561"/>
        <v>0</v>
      </c>
      <c r="EB1049" s="3">
        <f t="shared" si="561"/>
        <v>0</v>
      </c>
      <c r="EC1049" s="3">
        <f t="shared" si="561"/>
        <v>0</v>
      </c>
      <c r="ED1049" s="3">
        <f t="shared" si="561"/>
        <v>0</v>
      </c>
      <c r="EE1049" s="3">
        <f t="shared" si="561"/>
        <v>0</v>
      </c>
      <c r="EF1049" s="3">
        <f t="shared" si="561"/>
        <v>0</v>
      </c>
      <c r="EG1049" s="3">
        <f t="shared" si="561"/>
        <v>0</v>
      </c>
      <c r="EH1049" s="3">
        <f t="shared" si="561"/>
        <v>0</v>
      </c>
      <c r="EI1049" s="3">
        <f t="shared" si="561"/>
        <v>0</v>
      </c>
      <c r="EJ1049" s="3">
        <f t="shared" si="561"/>
        <v>0</v>
      </c>
      <c r="EK1049" s="3">
        <f t="shared" si="561"/>
        <v>0</v>
      </c>
      <c r="EL1049" s="3">
        <f t="shared" si="561"/>
        <v>0</v>
      </c>
      <c r="EM1049" s="3">
        <f t="shared" ref="EM1049:FR1049" si="562">EM1068</f>
        <v>0</v>
      </c>
      <c r="EN1049" s="3">
        <f t="shared" si="562"/>
        <v>0</v>
      </c>
      <c r="EO1049" s="3">
        <f t="shared" si="562"/>
        <v>0</v>
      </c>
      <c r="EP1049" s="3">
        <f t="shared" si="562"/>
        <v>0</v>
      </c>
      <c r="EQ1049" s="3">
        <f t="shared" si="562"/>
        <v>0</v>
      </c>
      <c r="ER1049" s="3">
        <f t="shared" si="562"/>
        <v>0</v>
      </c>
      <c r="ES1049" s="3">
        <f t="shared" si="562"/>
        <v>0</v>
      </c>
      <c r="ET1049" s="3">
        <f t="shared" si="562"/>
        <v>0</v>
      </c>
      <c r="EU1049" s="3">
        <f t="shared" si="562"/>
        <v>0</v>
      </c>
      <c r="EV1049" s="3">
        <f t="shared" si="562"/>
        <v>0</v>
      </c>
      <c r="EW1049" s="3">
        <f t="shared" si="562"/>
        <v>0</v>
      </c>
      <c r="EX1049" s="3">
        <f t="shared" si="562"/>
        <v>0</v>
      </c>
      <c r="EY1049" s="3">
        <f t="shared" si="562"/>
        <v>0</v>
      </c>
      <c r="EZ1049" s="3">
        <f t="shared" si="562"/>
        <v>0</v>
      </c>
      <c r="FA1049" s="3">
        <f t="shared" si="562"/>
        <v>0</v>
      </c>
      <c r="FB1049" s="3">
        <f t="shared" si="562"/>
        <v>0</v>
      </c>
      <c r="FC1049" s="3">
        <f t="shared" si="562"/>
        <v>0</v>
      </c>
      <c r="FD1049" s="3">
        <f t="shared" si="562"/>
        <v>0</v>
      </c>
      <c r="FE1049" s="3">
        <f t="shared" si="562"/>
        <v>0</v>
      </c>
      <c r="FF1049" s="3">
        <f t="shared" si="562"/>
        <v>0</v>
      </c>
      <c r="FG1049" s="3">
        <f t="shared" si="562"/>
        <v>0</v>
      </c>
      <c r="FH1049" s="3">
        <f t="shared" si="562"/>
        <v>0</v>
      </c>
      <c r="FI1049" s="3">
        <f t="shared" si="562"/>
        <v>0</v>
      </c>
      <c r="FJ1049" s="3">
        <f t="shared" si="562"/>
        <v>0</v>
      </c>
      <c r="FK1049" s="3">
        <f t="shared" si="562"/>
        <v>0</v>
      </c>
      <c r="FL1049" s="3">
        <f t="shared" si="562"/>
        <v>0</v>
      </c>
      <c r="FM1049" s="3">
        <f t="shared" si="562"/>
        <v>0</v>
      </c>
      <c r="FN1049" s="3">
        <f t="shared" si="562"/>
        <v>0</v>
      </c>
      <c r="FO1049" s="3">
        <f t="shared" si="562"/>
        <v>0</v>
      </c>
      <c r="FP1049" s="3">
        <f t="shared" si="562"/>
        <v>0</v>
      </c>
      <c r="FQ1049" s="3">
        <f t="shared" si="562"/>
        <v>0</v>
      </c>
      <c r="FR1049" s="3">
        <f t="shared" si="562"/>
        <v>0</v>
      </c>
      <c r="FS1049" s="3">
        <f t="shared" ref="FS1049:GX1049" si="563">FS1068</f>
        <v>0</v>
      </c>
      <c r="FT1049" s="3">
        <f t="shared" si="563"/>
        <v>0</v>
      </c>
      <c r="FU1049" s="3">
        <f t="shared" si="563"/>
        <v>0</v>
      </c>
      <c r="FV1049" s="3">
        <f t="shared" si="563"/>
        <v>0</v>
      </c>
      <c r="FW1049" s="3">
        <f t="shared" si="563"/>
        <v>0</v>
      </c>
      <c r="FX1049" s="3">
        <f t="shared" si="563"/>
        <v>0</v>
      </c>
      <c r="FY1049" s="3">
        <f t="shared" si="563"/>
        <v>0</v>
      </c>
      <c r="FZ1049" s="3">
        <f t="shared" si="563"/>
        <v>0</v>
      </c>
      <c r="GA1049" s="3">
        <f t="shared" si="563"/>
        <v>0</v>
      </c>
      <c r="GB1049" s="3">
        <f t="shared" si="563"/>
        <v>0</v>
      </c>
      <c r="GC1049" s="3">
        <f t="shared" si="563"/>
        <v>0</v>
      </c>
      <c r="GD1049" s="3">
        <f t="shared" si="563"/>
        <v>0</v>
      </c>
      <c r="GE1049" s="3">
        <f t="shared" si="563"/>
        <v>0</v>
      </c>
      <c r="GF1049" s="3">
        <f t="shared" si="563"/>
        <v>0</v>
      </c>
      <c r="GG1049" s="3">
        <f t="shared" si="563"/>
        <v>0</v>
      </c>
      <c r="GH1049" s="3">
        <f t="shared" si="563"/>
        <v>0</v>
      </c>
      <c r="GI1049" s="3">
        <f t="shared" si="563"/>
        <v>0</v>
      </c>
      <c r="GJ1049" s="3">
        <f t="shared" si="563"/>
        <v>0</v>
      </c>
      <c r="GK1049" s="3">
        <f t="shared" si="563"/>
        <v>0</v>
      </c>
      <c r="GL1049" s="3">
        <f t="shared" si="563"/>
        <v>0</v>
      </c>
      <c r="GM1049" s="3">
        <f t="shared" si="563"/>
        <v>0</v>
      </c>
      <c r="GN1049" s="3">
        <f t="shared" si="563"/>
        <v>0</v>
      </c>
      <c r="GO1049" s="3">
        <f t="shared" si="563"/>
        <v>0</v>
      </c>
      <c r="GP1049" s="3">
        <f t="shared" si="563"/>
        <v>0</v>
      </c>
      <c r="GQ1049" s="3">
        <f t="shared" si="563"/>
        <v>0</v>
      </c>
      <c r="GR1049" s="3">
        <f t="shared" si="563"/>
        <v>0</v>
      </c>
      <c r="GS1049" s="3">
        <f t="shared" si="563"/>
        <v>0</v>
      </c>
      <c r="GT1049" s="3">
        <f t="shared" si="563"/>
        <v>0</v>
      </c>
      <c r="GU1049" s="3">
        <f t="shared" si="563"/>
        <v>0</v>
      </c>
      <c r="GV1049" s="3">
        <f t="shared" si="563"/>
        <v>0</v>
      </c>
      <c r="GW1049" s="3">
        <f t="shared" si="563"/>
        <v>0</v>
      </c>
      <c r="GX1049" s="3">
        <f t="shared" si="563"/>
        <v>0</v>
      </c>
    </row>
    <row r="1051" spans="1:245" x14ac:dyDescent="0.25">
      <c r="A1051">
        <v>17</v>
      </c>
      <c r="B1051">
        <v>1</v>
      </c>
      <c r="E1051" t="s">
        <v>1035</v>
      </c>
      <c r="F1051" t="s">
        <v>1036</v>
      </c>
      <c r="G1051" t="s">
        <v>1037</v>
      </c>
      <c r="H1051" t="s">
        <v>1038</v>
      </c>
      <c r="I1051">
        <v>1</v>
      </c>
      <c r="J1051">
        <v>0</v>
      </c>
      <c r="K1051">
        <v>1</v>
      </c>
      <c r="O1051">
        <f>0</f>
        <v>0</v>
      </c>
      <c r="P1051">
        <f>0</f>
        <v>0</v>
      </c>
      <c r="Q1051">
        <f>0</f>
        <v>0</v>
      </c>
      <c r="R1051">
        <f>0</f>
        <v>0</v>
      </c>
      <c r="S1051">
        <f>0</f>
        <v>0</v>
      </c>
      <c r="T1051">
        <f>0</f>
        <v>0</v>
      </c>
      <c r="U1051">
        <f>0</f>
        <v>0</v>
      </c>
      <c r="V1051">
        <f>0</f>
        <v>0</v>
      </c>
      <c r="W1051">
        <f>0</f>
        <v>0</v>
      </c>
      <c r="X1051">
        <f>0</f>
        <v>0</v>
      </c>
      <c r="Y1051">
        <f>0</f>
        <v>0</v>
      </c>
      <c r="AA1051">
        <v>353029544</v>
      </c>
      <c r="AB1051">
        <f t="shared" ref="AB1051:AB1060" si="564">ROUND(((AK1051*ROUND(0.84,7))),6)</f>
        <v>350.66640000000001</v>
      </c>
      <c r="AC1051">
        <f>0</f>
        <v>0</v>
      </c>
      <c r="AD1051">
        <f>0</f>
        <v>0</v>
      </c>
      <c r="AE1051">
        <f>0</f>
        <v>0</v>
      </c>
      <c r="AF1051">
        <f>0</f>
        <v>0</v>
      </c>
      <c r="AG1051">
        <f>0</f>
        <v>0</v>
      </c>
      <c r="AH1051">
        <f>0</f>
        <v>0</v>
      </c>
      <c r="AI1051">
        <f>0</f>
        <v>0</v>
      </c>
      <c r="AJ1051">
        <f>0</f>
        <v>0</v>
      </c>
      <c r="AK1051">
        <v>417.46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1</v>
      </c>
      <c r="AW1051">
        <v>1</v>
      </c>
      <c r="AZ1051">
        <v>1</v>
      </c>
      <c r="BA1051">
        <v>1</v>
      </c>
      <c r="BB1051">
        <v>1</v>
      </c>
      <c r="BC1051">
        <v>1</v>
      </c>
      <c r="BD1051" t="s">
        <v>3</v>
      </c>
      <c r="BE1051" t="s">
        <v>3</v>
      </c>
      <c r="BF1051" t="s">
        <v>3</v>
      </c>
      <c r="BG1051" t="s">
        <v>3</v>
      </c>
      <c r="BH1051">
        <v>0</v>
      </c>
      <c r="BI1051">
        <v>1</v>
      </c>
      <c r="BJ1051" t="s">
        <v>1036</v>
      </c>
      <c r="BM1051">
        <v>700007</v>
      </c>
      <c r="BN1051">
        <v>0</v>
      </c>
      <c r="BO1051" t="s">
        <v>3</v>
      </c>
      <c r="BP1051">
        <v>0</v>
      </c>
      <c r="BQ1051">
        <v>19</v>
      </c>
      <c r="BR1051">
        <v>0</v>
      </c>
      <c r="BS1051">
        <v>1</v>
      </c>
      <c r="BT1051">
        <v>1</v>
      </c>
      <c r="BU1051">
        <v>1</v>
      </c>
      <c r="BV1051">
        <v>1</v>
      </c>
      <c r="BW1051">
        <v>1</v>
      </c>
      <c r="BX1051">
        <v>1</v>
      </c>
      <c r="BY1051" t="s">
        <v>3</v>
      </c>
      <c r="BZ1051">
        <v>94</v>
      </c>
      <c r="CA1051">
        <v>42</v>
      </c>
      <c r="CB1051" t="s">
        <v>3</v>
      </c>
      <c r="CE1051">
        <v>0</v>
      </c>
      <c r="CF1051">
        <v>0</v>
      </c>
      <c r="CG1051">
        <v>0</v>
      </c>
      <c r="CM1051">
        <v>0</v>
      </c>
      <c r="CN1051" t="s">
        <v>3</v>
      </c>
      <c r="CO1051">
        <v>0</v>
      </c>
      <c r="CP1051">
        <f t="shared" ref="CP1051:CP1066" si="565">AB1051*AZ1051</f>
        <v>350.66640000000001</v>
      </c>
      <c r="CQ1051">
        <v>0</v>
      </c>
      <c r="CR1051">
        <v>0</v>
      </c>
      <c r="CS1051">
        <v>0</v>
      </c>
      <c r="CT1051">
        <v>0</v>
      </c>
      <c r="CU1051">
        <v>0</v>
      </c>
      <c r="CV1051">
        <v>0</v>
      </c>
      <c r="CW1051">
        <v>0</v>
      </c>
      <c r="CX1051">
        <v>0</v>
      </c>
      <c r="CY1051">
        <v>0</v>
      </c>
      <c r="CZ1051">
        <v>0</v>
      </c>
      <c r="DC1051" t="s">
        <v>24</v>
      </c>
      <c r="DD1051" t="s">
        <v>3</v>
      </c>
      <c r="DE1051" t="s">
        <v>3</v>
      </c>
      <c r="DF1051" t="s">
        <v>3</v>
      </c>
      <c r="DG1051" t="s">
        <v>3</v>
      </c>
      <c r="DH1051" t="s">
        <v>3</v>
      </c>
      <c r="DI1051" t="s">
        <v>3</v>
      </c>
      <c r="DJ1051" t="s">
        <v>3</v>
      </c>
      <c r="DK1051" t="s">
        <v>3</v>
      </c>
      <c r="DL1051" t="s">
        <v>3</v>
      </c>
      <c r="DM1051" t="s">
        <v>3</v>
      </c>
      <c r="DN1051">
        <v>0</v>
      </c>
      <c r="DO1051">
        <v>0</v>
      </c>
      <c r="DP1051">
        <v>1</v>
      </c>
      <c r="DQ1051">
        <v>1</v>
      </c>
      <c r="DU1051">
        <v>1013</v>
      </c>
      <c r="DV1051" t="s">
        <v>1038</v>
      </c>
      <c r="DW1051" t="s">
        <v>1038</v>
      </c>
      <c r="DX1051">
        <v>1</v>
      </c>
      <c r="DZ1051" t="s">
        <v>3</v>
      </c>
      <c r="EA1051" t="s">
        <v>3</v>
      </c>
      <c r="EB1051" t="s">
        <v>3</v>
      </c>
      <c r="EC1051" t="s">
        <v>3</v>
      </c>
      <c r="EE1051">
        <v>342529500</v>
      </c>
      <c r="EF1051">
        <v>19</v>
      </c>
      <c r="EG1051" t="s">
        <v>1039</v>
      </c>
      <c r="EH1051">
        <v>106</v>
      </c>
      <c r="EI1051" t="s">
        <v>1039</v>
      </c>
      <c r="EJ1051">
        <v>1</v>
      </c>
      <c r="EK1051">
        <v>700007</v>
      </c>
      <c r="EL1051" t="s">
        <v>1039</v>
      </c>
      <c r="EM1051" t="s">
        <v>1040</v>
      </c>
      <c r="EO1051" t="s">
        <v>3</v>
      </c>
      <c r="EQ1051">
        <v>131072</v>
      </c>
      <c r="ER1051">
        <v>0</v>
      </c>
      <c r="ES1051">
        <v>0</v>
      </c>
      <c r="ET1051">
        <v>0</v>
      </c>
      <c r="EU1051">
        <v>0</v>
      </c>
      <c r="EV1051">
        <v>0</v>
      </c>
      <c r="EW1051">
        <v>0</v>
      </c>
      <c r="EX1051">
        <v>0</v>
      </c>
      <c r="EY1051">
        <v>0</v>
      </c>
      <c r="FQ1051">
        <v>0</v>
      </c>
      <c r="FR1051">
        <v>0</v>
      </c>
      <c r="FS1051">
        <v>0</v>
      </c>
      <c r="FX1051">
        <v>0</v>
      </c>
      <c r="FY1051">
        <v>0</v>
      </c>
      <c r="GA1051" t="s">
        <v>3</v>
      </c>
      <c r="GD1051">
        <v>1</v>
      </c>
      <c r="GF1051">
        <v>-2007006103</v>
      </c>
      <c r="GG1051">
        <v>2</v>
      </c>
      <c r="GH1051">
        <v>1</v>
      </c>
      <c r="GI1051">
        <v>-2</v>
      </c>
      <c r="GJ1051">
        <v>2</v>
      </c>
      <c r="GK1051">
        <v>0</v>
      </c>
      <c r="GL1051">
        <f t="shared" ref="GL1051:GL1066" si="566">ROUND(IF(AND(BH1051=3,BI1051=3,FS1051&lt;&gt;0),P1051,0),2)</f>
        <v>0</v>
      </c>
      <c r="GM1051">
        <f t="shared" ref="GM1051:GM1066" si="567">ROUND(CP1051*I1051,2)</f>
        <v>350.67</v>
      </c>
      <c r="GN1051">
        <f t="shared" ref="GN1051:GN1066" si="568">IF(OR(BI1051=0,BI1051=1),GM1051-GX1051,0)</f>
        <v>350.67</v>
      </c>
      <c r="GO1051">
        <f t="shared" ref="GO1051:GO1066" si="569">IF(BI1051=2,GM1051-GX1051,0)</f>
        <v>0</v>
      </c>
      <c r="GP1051">
        <f t="shared" ref="GP1051:GP1066" si="570">IF(BI1051=4,GM1051-GX1051,0)</f>
        <v>0</v>
      </c>
      <c r="GR1051">
        <v>0</v>
      </c>
      <c r="GS1051">
        <v>3</v>
      </c>
      <c r="GT1051">
        <v>0</v>
      </c>
      <c r="GU1051" t="s">
        <v>3</v>
      </c>
      <c r="GV1051">
        <f>0</f>
        <v>0</v>
      </c>
      <c r="GW1051">
        <v>1</v>
      </c>
      <c r="GX1051">
        <f>0</f>
        <v>0</v>
      </c>
      <c r="HA1051">
        <v>0</v>
      </c>
      <c r="HB1051">
        <v>0</v>
      </c>
      <c r="HC1051">
        <v>0</v>
      </c>
      <c r="HD1051">
        <f t="shared" ref="HD1051:HD1066" si="571">GM1051</f>
        <v>350.67</v>
      </c>
      <c r="HE1051" t="s">
        <v>3</v>
      </c>
      <c r="HF1051" t="s">
        <v>3</v>
      </c>
      <c r="HM1051" t="s">
        <v>3</v>
      </c>
      <c r="HN1051" t="s">
        <v>1041</v>
      </c>
      <c r="HO1051" t="s">
        <v>1042</v>
      </c>
      <c r="HP1051" t="s">
        <v>1039</v>
      </c>
      <c r="HQ1051" t="s">
        <v>1039</v>
      </c>
      <c r="HS1051">
        <v>0</v>
      </c>
      <c r="IK1051">
        <v>0</v>
      </c>
    </row>
    <row r="1052" spans="1:245" x14ac:dyDescent="0.25">
      <c r="A1052">
        <v>17</v>
      </c>
      <c r="B1052">
        <v>1</v>
      </c>
      <c r="E1052" t="s">
        <v>1043</v>
      </c>
      <c r="F1052" t="s">
        <v>1044</v>
      </c>
      <c r="G1052" t="s">
        <v>1045</v>
      </c>
      <c r="H1052" t="s">
        <v>1038</v>
      </c>
      <c r="I1052">
        <v>1</v>
      </c>
      <c r="J1052">
        <v>0</v>
      </c>
      <c r="K1052">
        <v>1</v>
      </c>
      <c r="O1052">
        <f>0</f>
        <v>0</v>
      </c>
      <c r="P1052">
        <f>0</f>
        <v>0</v>
      </c>
      <c r="Q1052">
        <f>0</f>
        <v>0</v>
      </c>
      <c r="R1052">
        <f>0</f>
        <v>0</v>
      </c>
      <c r="S1052">
        <f>0</f>
        <v>0</v>
      </c>
      <c r="T1052">
        <f>0</f>
        <v>0</v>
      </c>
      <c r="U1052">
        <f>0</f>
        <v>0</v>
      </c>
      <c r="V1052">
        <f>0</f>
        <v>0</v>
      </c>
      <c r="W1052">
        <f>0</f>
        <v>0</v>
      </c>
      <c r="X1052">
        <f>0</f>
        <v>0</v>
      </c>
      <c r="Y1052">
        <f>0</f>
        <v>0</v>
      </c>
      <c r="AA1052">
        <v>353029544</v>
      </c>
      <c r="AB1052">
        <f t="shared" si="564"/>
        <v>289.56479999999999</v>
      </c>
      <c r="AC1052">
        <f>0</f>
        <v>0</v>
      </c>
      <c r="AD1052">
        <f>0</f>
        <v>0</v>
      </c>
      <c r="AE1052">
        <f>0</f>
        <v>0</v>
      </c>
      <c r="AF1052">
        <f>0</f>
        <v>0</v>
      </c>
      <c r="AG1052">
        <f>0</f>
        <v>0</v>
      </c>
      <c r="AH1052">
        <f>0</f>
        <v>0</v>
      </c>
      <c r="AI1052">
        <f>0</f>
        <v>0</v>
      </c>
      <c r="AJ1052">
        <f>0</f>
        <v>0</v>
      </c>
      <c r="AK1052">
        <v>344.72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1</v>
      </c>
      <c r="AW1052">
        <v>1</v>
      </c>
      <c r="AZ1052">
        <v>1</v>
      </c>
      <c r="BA1052">
        <v>1</v>
      </c>
      <c r="BB1052">
        <v>1</v>
      </c>
      <c r="BC1052">
        <v>1</v>
      </c>
      <c r="BD1052" t="s">
        <v>3</v>
      </c>
      <c r="BE1052" t="s">
        <v>3</v>
      </c>
      <c r="BF1052" t="s">
        <v>3</v>
      </c>
      <c r="BG1052" t="s">
        <v>3</v>
      </c>
      <c r="BH1052">
        <v>0</v>
      </c>
      <c r="BI1052">
        <v>1</v>
      </c>
      <c r="BJ1052" t="s">
        <v>1044</v>
      </c>
      <c r="BM1052">
        <v>700007</v>
      </c>
      <c r="BN1052">
        <v>0</v>
      </c>
      <c r="BO1052" t="s">
        <v>3</v>
      </c>
      <c r="BP1052">
        <v>0</v>
      </c>
      <c r="BQ1052">
        <v>19</v>
      </c>
      <c r="BR1052">
        <v>0</v>
      </c>
      <c r="BS1052">
        <v>1</v>
      </c>
      <c r="BT1052">
        <v>1</v>
      </c>
      <c r="BU1052">
        <v>1</v>
      </c>
      <c r="BV1052">
        <v>1</v>
      </c>
      <c r="BW1052">
        <v>1</v>
      </c>
      <c r="BX1052">
        <v>1</v>
      </c>
      <c r="BY1052" t="s">
        <v>3</v>
      </c>
      <c r="BZ1052">
        <v>94</v>
      </c>
      <c r="CA1052">
        <v>42</v>
      </c>
      <c r="CB1052" t="s">
        <v>3</v>
      </c>
      <c r="CE1052">
        <v>0</v>
      </c>
      <c r="CF1052">
        <v>0</v>
      </c>
      <c r="CG1052">
        <v>0</v>
      </c>
      <c r="CM1052">
        <v>0</v>
      </c>
      <c r="CN1052" t="s">
        <v>3</v>
      </c>
      <c r="CO1052">
        <v>0</v>
      </c>
      <c r="CP1052">
        <f t="shared" si="565"/>
        <v>289.56479999999999</v>
      </c>
      <c r="CQ1052">
        <v>0</v>
      </c>
      <c r="CR1052">
        <v>0</v>
      </c>
      <c r="CS1052">
        <v>0</v>
      </c>
      <c r="CT1052">
        <v>0</v>
      </c>
      <c r="CU1052">
        <v>0</v>
      </c>
      <c r="CV1052">
        <v>0</v>
      </c>
      <c r="CW1052">
        <v>0</v>
      </c>
      <c r="CX1052">
        <v>0</v>
      </c>
      <c r="CY1052">
        <v>0</v>
      </c>
      <c r="CZ1052">
        <v>0</v>
      </c>
      <c r="DC1052" t="s">
        <v>24</v>
      </c>
      <c r="DD1052" t="s">
        <v>3</v>
      </c>
      <c r="DE1052" t="s">
        <v>3</v>
      </c>
      <c r="DF1052" t="s">
        <v>3</v>
      </c>
      <c r="DG1052" t="s">
        <v>3</v>
      </c>
      <c r="DH1052" t="s">
        <v>3</v>
      </c>
      <c r="DI1052" t="s">
        <v>3</v>
      </c>
      <c r="DJ1052" t="s">
        <v>3</v>
      </c>
      <c r="DK1052" t="s">
        <v>3</v>
      </c>
      <c r="DL1052" t="s">
        <v>3</v>
      </c>
      <c r="DM1052" t="s">
        <v>3</v>
      </c>
      <c r="DN1052">
        <v>0</v>
      </c>
      <c r="DO1052">
        <v>0</v>
      </c>
      <c r="DP1052">
        <v>1</v>
      </c>
      <c r="DQ1052">
        <v>1</v>
      </c>
      <c r="DU1052">
        <v>1013</v>
      </c>
      <c r="DV1052" t="s">
        <v>1038</v>
      </c>
      <c r="DW1052" t="s">
        <v>1038</v>
      </c>
      <c r="DX1052">
        <v>1</v>
      </c>
      <c r="DZ1052" t="s">
        <v>3</v>
      </c>
      <c r="EA1052" t="s">
        <v>3</v>
      </c>
      <c r="EB1052" t="s">
        <v>3</v>
      </c>
      <c r="EC1052" t="s">
        <v>3</v>
      </c>
      <c r="EE1052">
        <v>342529500</v>
      </c>
      <c r="EF1052">
        <v>19</v>
      </c>
      <c r="EG1052" t="s">
        <v>1039</v>
      </c>
      <c r="EH1052">
        <v>106</v>
      </c>
      <c r="EI1052" t="s">
        <v>1039</v>
      </c>
      <c r="EJ1052">
        <v>1</v>
      </c>
      <c r="EK1052">
        <v>700007</v>
      </c>
      <c r="EL1052" t="s">
        <v>1039</v>
      </c>
      <c r="EM1052" t="s">
        <v>1040</v>
      </c>
      <c r="EO1052" t="s">
        <v>3</v>
      </c>
      <c r="EQ1052">
        <v>131072</v>
      </c>
      <c r="ER1052">
        <v>0</v>
      </c>
      <c r="ES1052">
        <v>0</v>
      </c>
      <c r="ET1052">
        <v>0</v>
      </c>
      <c r="EU1052">
        <v>0</v>
      </c>
      <c r="EV1052">
        <v>0</v>
      </c>
      <c r="EW1052">
        <v>0</v>
      </c>
      <c r="EX1052">
        <v>0</v>
      </c>
      <c r="EY1052">
        <v>0</v>
      </c>
      <c r="FQ1052">
        <v>0</v>
      </c>
      <c r="FR1052">
        <v>0</v>
      </c>
      <c r="FS1052">
        <v>0</v>
      </c>
      <c r="FX1052">
        <v>0</v>
      </c>
      <c r="FY1052">
        <v>0</v>
      </c>
      <c r="GA1052" t="s">
        <v>3</v>
      </c>
      <c r="GD1052">
        <v>1</v>
      </c>
      <c r="GF1052">
        <v>-397598123</v>
      </c>
      <c r="GG1052">
        <v>2</v>
      </c>
      <c r="GH1052">
        <v>1</v>
      </c>
      <c r="GI1052">
        <v>-2</v>
      </c>
      <c r="GJ1052">
        <v>2</v>
      </c>
      <c r="GK1052">
        <v>0</v>
      </c>
      <c r="GL1052">
        <f t="shared" si="566"/>
        <v>0</v>
      </c>
      <c r="GM1052">
        <f t="shared" si="567"/>
        <v>289.56</v>
      </c>
      <c r="GN1052">
        <f t="shared" si="568"/>
        <v>289.56</v>
      </c>
      <c r="GO1052">
        <f t="shared" si="569"/>
        <v>0</v>
      </c>
      <c r="GP1052">
        <f t="shared" si="570"/>
        <v>0</v>
      </c>
      <c r="GR1052">
        <v>0</v>
      </c>
      <c r="GS1052">
        <v>3</v>
      </c>
      <c r="GT1052">
        <v>0</v>
      </c>
      <c r="GU1052" t="s">
        <v>3</v>
      </c>
      <c r="GV1052">
        <f>0</f>
        <v>0</v>
      </c>
      <c r="GW1052">
        <v>1</v>
      </c>
      <c r="GX1052">
        <f>0</f>
        <v>0</v>
      </c>
      <c r="HA1052">
        <v>0</v>
      </c>
      <c r="HB1052">
        <v>0</v>
      </c>
      <c r="HC1052">
        <v>0</v>
      </c>
      <c r="HD1052">
        <f t="shared" si="571"/>
        <v>289.56</v>
      </c>
      <c r="HE1052" t="s">
        <v>3</v>
      </c>
      <c r="HF1052" t="s">
        <v>3</v>
      </c>
      <c r="HM1052" t="s">
        <v>3</v>
      </c>
      <c r="HN1052" t="s">
        <v>1041</v>
      </c>
      <c r="HO1052" t="s">
        <v>1042</v>
      </c>
      <c r="HP1052" t="s">
        <v>1039</v>
      </c>
      <c r="HQ1052" t="s">
        <v>1039</v>
      </c>
      <c r="HS1052">
        <v>0</v>
      </c>
      <c r="IK1052">
        <v>0</v>
      </c>
    </row>
    <row r="1053" spans="1:245" x14ac:dyDescent="0.25">
      <c r="A1053">
        <v>17</v>
      </c>
      <c r="B1053">
        <v>1</v>
      </c>
      <c r="E1053" t="s">
        <v>1046</v>
      </c>
      <c r="F1053" t="s">
        <v>1047</v>
      </c>
      <c r="G1053" t="s">
        <v>1048</v>
      </c>
      <c r="H1053" t="s">
        <v>1038</v>
      </c>
      <c r="I1053">
        <v>1</v>
      </c>
      <c r="J1053">
        <v>0</v>
      </c>
      <c r="K1053">
        <v>1</v>
      </c>
      <c r="O1053">
        <f>0</f>
        <v>0</v>
      </c>
      <c r="P1053">
        <f>0</f>
        <v>0</v>
      </c>
      <c r="Q1053">
        <f>0</f>
        <v>0</v>
      </c>
      <c r="R1053">
        <f>0</f>
        <v>0</v>
      </c>
      <c r="S1053">
        <f>0</f>
        <v>0</v>
      </c>
      <c r="T1053">
        <f>0</f>
        <v>0</v>
      </c>
      <c r="U1053">
        <f>0</f>
        <v>0</v>
      </c>
      <c r="V1053">
        <f>0</f>
        <v>0</v>
      </c>
      <c r="W1053">
        <f>0</f>
        <v>0</v>
      </c>
      <c r="X1053">
        <f>0</f>
        <v>0</v>
      </c>
      <c r="Y1053">
        <f>0</f>
        <v>0</v>
      </c>
      <c r="AA1053">
        <v>353029544</v>
      </c>
      <c r="AB1053">
        <f t="shared" si="564"/>
        <v>435.5736</v>
      </c>
      <c r="AC1053">
        <f>0</f>
        <v>0</v>
      </c>
      <c r="AD1053">
        <f>0</f>
        <v>0</v>
      </c>
      <c r="AE1053">
        <f>0</f>
        <v>0</v>
      </c>
      <c r="AF1053">
        <f>0</f>
        <v>0</v>
      </c>
      <c r="AG1053">
        <f>0</f>
        <v>0</v>
      </c>
      <c r="AH1053">
        <f>0</f>
        <v>0</v>
      </c>
      <c r="AI1053">
        <f>0</f>
        <v>0</v>
      </c>
      <c r="AJ1053">
        <f>0</f>
        <v>0</v>
      </c>
      <c r="AK1053">
        <v>518.54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1</v>
      </c>
      <c r="AW1053">
        <v>1</v>
      </c>
      <c r="AZ1053">
        <v>1</v>
      </c>
      <c r="BA1053">
        <v>1</v>
      </c>
      <c r="BB1053">
        <v>1</v>
      </c>
      <c r="BC1053">
        <v>1</v>
      </c>
      <c r="BD1053" t="s">
        <v>3</v>
      </c>
      <c r="BE1053" t="s">
        <v>3</v>
      </c>
      <c r="BF1053" t="s">
        <v>3</v>
      </c>
      <c r="BG1053" t="s">
        <v>3</v>
      </c>
      <c r="BH1053">
        <v>0</v>
      </c>
      <c r="BI1053">
        <v>1</v>
      </c>
      <c r="BJ1053" t="s">
        <v>1047</v>
      </c>
      <c r="BM1053">
        <v>700007</v>
      </c>
      <c r="BN1053">
        <v>0</v>
      </c>
      <c r="BO1053" t="s">
        <v>3</v>
      </c>
      <c r="BP1053">
        <v>0</v>
      </c>
      <c r="BQ1053">
        <v>19</v>
      </c>
      <c r="BR1053">
        <v>0</v>
      </c>
      <c r="BS1053">
        <v>1</v>
      </c>
      <c r="BT1053">
        <v>1</v>
      </c>
      <c r="BU1053">
        <v>1</v>
      </c>
      <c r="BV1053">
        <v>1</v>
      </c>
      <c r="BW1053">
        <v>1</v>
      </c>
      <c r="BX1053">
        <v>1</v>
      </c>
      <c r="BY1053" t="s">
        <v>3</v>
      </c>
      <c r="BZ1053">
        <v>94</v>
      </c>
      <c r="CA1053">
        <v>42</v>
      </c>
      <c r="CB1053" t="s">
        <v>3</v>
      </c>
      <c r="CE1053">
        <v>0</v>
      </c>
      <c r="CF1053">
        <v>0</v>
      </c>
      <c r="CG1053">
        <v>0</v>
      </c>
      <c r="CM1053">
        <v>0</v>
      </c>
      <c r="CN1053" t="s">
        <v>3</v>
      </c>
      <c r="CO1053">
        <v>0</v>
      </c>
      <c r="CP1053">
        <f t="shared" si="565"/>
        <v>435.5736</v>
      </c>
      <c r="CQ1053">
        <v>0</v>
      </c>
      <c r="CR1053">
        <v>0</v>
      </c>
      <c r="CS1053">
        <v>0</v>
      </c>
      <c r="CT1053">
        <v>0</v>
      </c>
      <c r="CU1053">
        <v>0</v>
      </c>
      <c r="CV1053">
        <v>0</v>
      </c>
      <c r="CW1053">
        <v>0</v>
      </c>
      <c r="CX1053">
        <v>0</v>
      </c>
      <c r="CY1053">
        <v>0</v>
      </c>
      <c r="CZ1053">
        <v>0</v>
      </c>
      <c r="DC1053" t="s">
        <v>24</v>
      </c>
      <c r="DD1053" t="s">
        <v>3</v>
      </c>
      <c r="DE1053" t="s">
        <v>3</v>
      </c>
      <c r="DF1053" t="s">
        <v>3</v>
      </c>
      <c r="DG1053" t="s">
        <v>3</v>
      </c>
      <c r="DH1053" t="s">
        <v>3</v>
      </c>
      <c r="DI1053" t="s">
        <v>3</v>
      </c>
      <c r="DJ1053" t="s">
        <v>3</v>
      </c>
      <c r="DK1053" t="s">
        <v>3</v>
      </c>
      <c r="DL1053" t="s">
        <v>3</v>
      </c>
      <c r="DM1053" t="s">
        <v>3</v>
      </c>
      <c r="DN1053">
        <v>0</v>
      </c>
      <c r="DO1053">
        <v>0</v>
      </c>
      <c r="DP1053">
        <v>1</v>
      </c>
      <c r="DQ1053">
        <v>1</v>
      </c>
      <c r="DU1053">
        <v>1013</v>
      </c>
      <c r="DV1053" t="s">
        <v>1038</v>
      </c>
      <c r="DW1053" t="s">
        <v>1038</v>
      </c>
      <c r="DX1053">
        <v>1</v>
      </c>
      <c r="DZ1053" t="s">
        <v>3</v>
      </c>
      <c r="EA1053" t="s">
        <v>3</v>
      </c>
      <c r="EB1053" t="s">
        <v>3</v>
      </c>
      <c r="EC1053" t="s">
        <v>3</v>
      </c>
      <c r="EE1053">
        <v>342529500</v>
      </c>
      <c r="EF1053">
        <v>19</v>
      </c>
      <c r="EG1053" t="s">
        <v>1039</v>
      </c>
      <c r="EH1053">
        <v>106</v>
      </c>
      <c r="EI1053" t="s">
        <v>1039</v>
      </c>
      <c r="EJ1053">
        <v>1</v>
      </c>
      <c r="EK1053">
        <v>700007</v>
      </c>
      <c r="EL1053" t="s">
        <v>1039</v>
      </c>
      <c r="EM1053" t="s">
        <v>1040</v>
      </c>
      <c r="EO1053" t="s">
        <v>3</v>
      </c>
      <c r="EQ1053">
        <v>131072</v>
      </c>
      <c r="ER1053">
        <v>0</v>
      </c>
      <c r="ES1053">
        <v>0</v>
      </c>
      <c r="ET1053">
        <v>0</v>
      </c>
      <c r="EU1053">
        <v>0</v>
      </c>
      <c r="EV1053">
        <v>0</v>
      </c>
      <c r="EW1053">
        <v>0</v>
      </c>
      <c r="EX1053">
        <v>0</v>
      </c>
      <c r="EY1053">
        <v>0</v>
      </c>
      <c r="FQ1053">
        <v>0</v>
      </c>
      <c r="FR1053">
        <v>0</v>
      </c>
      <c r="FS1053">
        <v>0</v>
      </c>
      <c r="FX1053">
        <v>0</v>
      </c>
      <c r="FY1053">
        <v>0</v>
      </c>
      <c r="GA1053" t="s">
        <v>3</v>
      </c>
      <c r="GD1053">
        <v>1</v>
      </c>
      <c r="GF1053">
        <v>-1497615450</v>
      </c>
      <c r="GG1053">
        <v>2</v>
      </c>
      <c r="GH1053">
        <v>1</v>
      </c>
      <c r="GI1053">
        <v>-2</v>
      </c>
      <c r="GJ1053">
        <v>2</v>
      </c>
      <c r="GK1053">
        <v>0</v>
      </c>
      <c r="GL1053">
        <f t="shared" si="566"/>
        <v>0</v>
      </c>
      <c r="GM1053">
        <f t="shared" si="567"/>
        <v>435.57</v>
      </c>
      <c r="GN1053">
        <f t="shared" si="568"/>
        <v>435.57</v>
      </c>
      <c r="GO1053">
        <f t="shared" si="569"/>
        <v>0</v>
      </c>
      <c r="GP1053">
        <f t="shared" si="570"/>
        <v>0</v>
      </c>
      <c r="GR1053">
        <v>0</v>
      </c>
      <c r="GS1053">
        <v>3</v>
      </c>
      <c r="GT1053">
        <v>0</v>
      </c>
      <c r="GU1053" t="s">
        <v>3</v>
      </c>
      <c r="GV1053">
        <f>0</f>
        <v>0</v>
      </c>
      <c r="GW1053">
        <v>1</v>
      </c>
      <c r="GX1053">
        <f>0</f>
        <v>0</v>
      </c>
      <c r="HA1053">
        <v>0</v>
      </c>
      <c r="HB1053">
        <v>0</v>
      </c>
      <c r="HC1053">
        <v>0</v>
      </c>
      <c r="HD1053">
        <f t="shared" si="571"/>
        <v>435.57</v>
      </c>
      <c r="HE1053" t="s">
        <v>3</v>
      </c>
      <c r="HF1053" t="s">
        <v>3</v>
      </c>
      <c r="HM1053" t="s">
        <v>3</v>
      </c>
      <c r="HN1053" t="s">
        <v>1041</v>
      </c>
      <c r="HO1053" t="s">
        <v>1042</v>
      </c>
      <c r="HP1053" t="s">
        <v>1039</v>
      </c>
      <c r="HQ1053" t="s">
        <v>1039</v>
      </c>
      <c r="HS1053">
        <v>0</v>
      </c>
      <c r="IK1053">
        <v>0</v>
      </c>
    </row>
    <row r="1054" spans="1:245" x14ac:dyDescent="0.25">
      <c r="A1054">
        <v>17</v>
      </c>
      <c r="B1054">
        <v>1</v>
      </c>
      <c r="E1054" t="s">
        <v>1049</v>
      </c>
      <c r="F1054" t="s">
        <v>1050</v>
      </c>
      <c r="G1054" t="s">
        <v>1051</v>
      </c>
      <c r="H1054" t="s">
        <v>1038</v>
      </c>
      <c r="I1054">
        <v>1</v>
      </c>
      <c r="J1054">
        <v>0</v>
      </c>
      <c r="K1054">
        <v>1</v>
      </c>
      <c r="O1054">
        <f>0</f>
        <v>0</v>
      </c>
      <c r="P1054">
        <f>0</f>
        <v>0</v>
      </c>
      <c r="Q1054">
        <f>0</f>
        <v>0</v>
      </c>
      <c r="R1054">
        <f>0</f>
        <v>0</v>
      </c>
      <c r="S1054">
        <f>0</f>
        <v>0</v>
      </c>
      <c r="T1054">
        <f>0</f>
        <v>0</v>
      </c>
      <c r="U1054">
        <f>0</f>
        <v>0</v>
      </c>
      <c r="V1054">
        <f>0</f>
        <v>0</v>
      </c>
      <c r="W1054">
        <f>0</f>
        <v>0</v>
      </c>
      <c r="X1054">
        <f>0</f>
        <v>0</v>
      </c>
      <c r="Y1054">
        <f>0</f>
        <v>0</v>
      </c>
      <c r="AA1054">
        <v>353029544</v>
      </c>
      <c r="AB1054">
        <f t="shared" si="564"/>
        <v>577.37400000000002</v>
      </c>
      <c r="AC1054">
        <f>0</f>
        <v>0</v>
      </c>
      <c r="AD1054">
        <f>0</f>
        <v>0</v>
      </c>
      <c r="AE1054">
        <f>0</f>
        <v>0</v>
      </c>
      <c r="AF1054">
        <f>0</f>
        <v>0</v>
      </c>
      <c r="AG1054">
        <f>0</f>
        <v>0</v>
      </c>
      <c r="AH1054">
        <f>0</f>
        <v>0</v>
      </c>
      <c r="AI1054">
        <f>0</f>
        <v>0</v>
      </c>
      <c r="AJ1054">
        <f>0</f>
        <v>0</v>
      </c>
      <c r="AK1054">
        <v>687.35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1</v>
      </c>
      <c r="AW1054">
        <v>1</v>
      </c>
      <c r="AZ1054">
        <v>1</v>
      </c>
      <c r="BA1054">
        <v>1</v>
      </c>
      <c r="BB1054">
        <v>1</v>
      </c>
      <c r="BC1054">
        <v>1</v>
      </c>
      <c r="BD1054" t="s">
        <v>3</v>
      </c>
      <c r="BE1054" t="s">
        <v>3</v>
      </c>
      <c r="BF1054" t="s">
        <v>3</v>
      </c>
      <c r="BG1054" t="s">
        <v>3</v>
      </c>
      <c r="BH1054">
        <v>0</v>
      </c>
      <c r="BI1054">
        <v>1</v>
      </c>
      <c r="BJ1054" t="s">
        <v>1050</v>
      </c>
      <c r="BM1054">
        <v>700007</v>
      </c>
      <c r="BN1054">
        <v>0</v>
      </c>
      <c r="BO1054" t="s">
        <v>3</v>
      </c>
      <c r="BP1054">
        <v>0</v>
      </c>
      <c r="BQ1054">
        <v>19</v>
      </c>
      <c r="BR1054">
        <v>0</v>
      </c>
      <c r="BS1054">
        <v>1</v>
      </c>
      <c r="BT1054">
        <v>1</v>
      </c>
      <c r="BU1054">
        <v>1</v>
      </c>
      <c r="BV1054">
        <v>1</v>
      </c>
      <c r="BW1054">
        <v>1</v>
      </c>
      <c r="BX1054">
        <v>1</v>
      </c>
      <c r="BY1054" t="s">
        <v>3</v>
      </c>
      <c r="BZ1054">
        <v>94</v>
      </c>
      <c r="CA1054">
        <v>42</v>
      </c>
      <c r="CB1054" t="s">
        <v>3</v>
      </c>
      <c r="CE1054">
        <v>0</v>
      </c>
      <c r="CF1054">
        <v>0</v>
      </c>
      <c r="CG1054">
        <v>0</v>
      </c>
      <c r="CM1054">
        <v>0</v>
      </c>
      <c r="CN1054" t="s">
        <v>3</v>
      </c>
      <c r="CO1054">
        <v>0</v>
      </c>
      <c r="CP1054">
        <f t="shared" si="565"/>
        <v>577.37400000000002</v>
      </c>
      <c r="CQ1054">
        <v>0</v>
      </c>
      <c r="CR1054">
        <v>0</v>
      </c>
      <c r="CS1054">
        <v>0</v>
      </c>
      <c r="CT1054">
        <v>0</v>
      </c>
      <c r="CU1054">
        <v>0</v>
      </c>
      <c r="CV1054">
        <v>0</v>
      </c>
      <c r="CW1054">
        <v>0</v>
      </c>
      <c r="CX1054">
        <v>0</v>
      </c>
      <c r="CY1054">
        <v>0</v>
      </c>
      <c r="CZ1054">
        <v>0</v>
      </c>
      <c r="DC1054" t="s">
        <v>24</v>
      </c>
      <c r="DD1054" t="s">
        <v>3</v>
      </c>
      <c r="DE1054" t="s">
        <v>3</v>
      </c>
      <c r="DF1054" t="s">
        <v>3</v>
      </c>
      <c r="DG1054" t="s">
        <v>3</v>
      </c>
      <c r="DH1054" t="s">
        <v>3</v>
      </c>
      <c r="DI1054" t="s">
        <v>3</v>
      </c>
      <c r="DJ1054" t="s">
        <v>3</v>
      </c>
      <c r="DK1054" t="s">
        <v>3</v>
      </c>
      <c r="DL1054" t="s">
        <v>3</v>
      </c>
      <c r="DM1054" t="s">
        <v>3</v>
      </c>
      <c r="DN1054">
        <v>0</v>
      </c>
      <c r="DO1054">
        <v>0</v>
      </c>
      <c r="DP1054">
        <v>1</v>
      </c>
      <c r="DQ1054">
        <v>1</v>
      </c>
      <c r="DU1054">
        <v>1013</v>
      </c>
      <c r="DV1054" t="s">
        <v>1038</v>
      </c>
      <c r="DW1054" t="s">
        <v>1038</v>
      </c>
      <c r="DX1054">
        <v>1</v>
      </c>
      <c r="DZ1054" t="s">
        <v>3</v>
      </c>
      <c r="EA1054" t="s">
        <v>3</v>
      </c>
      <c r="EB1054" t="s">
        <v>3</v>
      </c>
      <c r="EC1054" t="s">
        <v>3</v>
      </c>
      <c r="EE1054">
        <v>342529500</v>
      </c>
      <c r="EF1054">
        <v>19</v>
      </c>
      <c r="EG1054" t="s">
        <v>1039</v>
      </c>
      <c r="EH1054">
        <v>106</v>
      </c>
      <c r="EI1054" t="s">
        <v>1039</v>
      </c>
      <c r="EJ1054">
        <v>1</v>
      </c>
      <c r="EK1054">
        <v>700007</v>
      </c>
      <c r="EL1054" t="s">
        <v>1039</v>
      </c>
      <c r="EM1054" t="s">
        <v>1040</v>
      </c>
      <c r="EO1054" t="s">
        <v>3</v>
      </c>
      <c r="EQ1054">
        <v>131072</v>
      </c>
      <c r="ER1054">
        <v>0</v>
      </c>
      <c r="ES1054">
        <v>0</v>
      </c>
      <c r="ET1054">
        <v>0</v>
      </c>
      <c r="EU1054">
        <v>0</v>
      </c>
      <c r="EV1054">
        <v>0</v>
      </c>
      <c r="EW1054">
        <v>0</v>
      </c>
      <c r="EX1054">
        <v>0</v>
      </c>
      <c r="EY1054">
        <v>0</v>
      </c>
      <c r="FQ1054">
        <v>0</v>
      </c>
      <c r="FR1054">
        <v>0</v>
      </c>
      <c r="FS1054">
        <v>0</v>
      </c>
      <c r="FX1054">
        <v>0</v>
      </c>
      <c r="FY1054">
        <v>0</v>
      </c>
      <c r="GA1054" t="s">
        <v>3</v>
      </c>
      <c r="GD1054">
        <v>1</v>
      </c>
      <c r="GF1054">
        <v>-737394901</v>
      </c>
      <c r="GG1054">
        <v>2</v>
      </c>
      <c r="GH1054">
        <v>1</v>
      </c>
      <c r="GI1054">
        <v>-2</v>
      </c>
      <c r="GJ1054">
        <v>2</v>
      </c>
      <c r="GK1054">
        <v>0</v>
      </c>
      <c r="GL1054">
        <f t="shared" si="566"/>
        <v>0</v>
      </c>
      <c r="GM1054">
        <f t="shared" si="567"/>
        <v>577.37</v>
      </c>
      <c r="GN1054">
        <f t="shared" si="568"/>
        <v>577.37</v>
      </c>
      <c r="GO1054">
        <f t="shared" si="569"/>
        <v>0</v>
      </c>
      <c r="GP1054">
        <f t="shared" si="570"/>
        <v>0</v>
      </c>
      <c r="GR1054">
        <v>0</v>
      </c>
      <c r="GS1054">
        <v>3</v>
      </c>
      <c r="GT1054">
        <v>0</v>
      </c>
      <c r="GU1054" t="s">
        <v>3</v>
      </c>
      <c r="GV1054">
        <f>0</f>
        <v>0</v>
      </c>
      <c r="GW1054">
        <v>1</v>
      </c>
      <c r="GX1054">
        <f>0</f>
        <v>0</v>
      </c>
      <c r="HA1054">
        <v>0</v>
      </c>
      <c r="HB1054">
        <v>0</v>
      </c>
      <c r="HC1054">
        <v>0</v>
      </c>
      <c r="HD1054">
        <f t="shared" si="571"/>
        <v>577.37</v>
      </c>
      <c r="HE1054" t="s">
        <v>3</v>
      </c>
      <c r="HF1054" t="s">
        <v>3</v>
      </c>
      <c r="HM1054" t="s">
        <v>3</v>
      </c>
      <c r="HN1054" t="s">
        <v>1041</v>
      </c>
      <c r="HO1054" t="s">
        <v>1042</v>
      </c>
      <c r="HP1054" t="s">
        <v>1039</v>
      </c>
      <c r="HQ1054" t="s">
        <v>1039</v>
      </c>
      <c r="HS1054">
        <v>0</v>
      </c>
      <c r="IK1054">
        <v>0</v>
      </c>
    </row>
    <row r="1055" spans="1:245" x14ac:dyDescent="0.25">
      <c r="A1055">
        <v>17</v>
      </c>
      <c r="B1055">
        <v>1</v>
      </c>
      <c r="E1055" t="s">
        <v>1052</v>
      </c>
      <c r="F1055" t="s">
        <v>1053</v>
      </c>
      <c r="G1055" t="s">
        <v>1054</v>
      </c>
      <c r="H1055" t="s">
        <v>1038</v>
      </c>
      <c r="I1055">
        <v>1</v>
      </c>
      <c r="J1055">
        <v>0</v>
      </c>
      <c r="K1055">
        <v>1</v>
      </c>
      <c r="O1055">
        <f>0</f>
        <v>0</v>
      </c>
      <c r="P1055">
        <f>0</f>
        <v>0</v>
      </c>
      <c r="Q1055">
        <f>0</f>
        <v>0</v>
      </c>
      <c r="R1055">
        <f>0</f>
        <v>0</v>
      </c>
      <c r="S1055">
        <f>0</f>
        <v>0</v>
      </c>
      <c r="T1055">
        <f>0</f>
        <v>0</v>
      </c>
      <c r="U1055">
        <f>0</f>
        <v>0</v>
      </c>
      <c r="V1055">
        <f>0</f>
        <v>0</v>
      </c>
      <c r="W1055">
        <f>0</f>
        <v>0</v>
      </c>
      <c r="X1055">
        <f>0</f>
        <v>0</v>
      </c>
      <c r="Y1055">
        <f>0</f>
        <v>0</v>
      </c>
      <c r="AA1055">
        <v>353029544</v>
      </c>
      <c r="AB1055">
        <f t="shared" si="564"/>
        <v>70.6524</v>
      </c>
      <c r="AC1055">
        <f>0</f>
        <v>0</v>
      </c>
      <c r="AD1055">
        <f>0</f>
        <v>0</v>
      </c>
      <c r="AE1055">
        <f>0</f>
        <v>0</v>
      </c>
      <c r="AF1055">
        <f>0</f>
        <v>0</v>
      </c>
      <c r="AG1055">
        <f>0</f>
        <v>0</v>
      </c>
      <c r="AH1055">
        <f>0</f>
        <v>0</v>
      </c>
      <c r="AI1055">
        <f>0</f>
        <v>0</v>
      </c>
      <c r="AJ1055">
        <f>0</f>
        <v>0</v>
      </c>
      <c r="AK1055">
        <v>84.11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1</v>
      </c>
      <c r="AW1055">
        <v>1</v>
      </c>
      <c r="AZ1055">
        <v>1</v>
      </c>
      <c r="BA1055">
        <v>1</v>
      </c>
      <c r="BB1055">
        <v>1</v>
      </c>
      <c r="BC1055">
        <v>1</v>
      </c>
      <c r="BD1055" t="s">
        <v>3</v>
      </c>
      <c r="BE1055" t="s">
        <v>3</v>
      </c>
      <c r="BF1055" t="s">
        <v>3</v>
      </c>
      <c r="BG1055" t="s">
        <v>3</v>
      </c>
      <c r="BH1055">
        <v>0</v>
      </c>
      <c r="BI1055">
        <v>1</v>
      </c>
      <c r="BJ1055" t="s">
        <v>1053</v>
      </c>
      <c r="BM1055">
        <v>700007</v>
      </c>
      <c r="BN1055">
        <v>0</v>
      </c>
      <c r="BO1055" t="s">
        <v>3</v>
      </c>
      <c r="BP1055">
        <v>0</v>
      </c>
      <c r="BQ1055">
        <v>19</v>
      </c>
      <c r="BR1055">
        <v>0</v>
      </c>
      <c r="BS1055">
        <v>1</v>
      </c>
      <c r="BT1055">
        <v>1</v>
      </c>
      <c r="BU1055">
        <v>1</v>
      </c>
      <c r="BV1055">
        <v>1</v>
      </c>
      <c r="BW1055">
        <v>1</v>
      </c>
      <c r="BX1055">
        <v>1</v>
      </c>
      <c r="BY1055" t="s">
        <v>3</v>
      </c>
      <c r="BZ1055">
        <v>94</v>
      </c>
      <c r="CA1055">
        <v>42</v>
      </c>
      <c r="CB1055" t="s">
        <v>3</v>
      </c>
      <c r="CE1055">
        <v>0</v>
      </c>
      <c r="CF1055">
        <v>0</v>
      </c>
      <c r="CG1055">
        <v>0</v>
      </c>
      <c r="CM1055">
        <v>0</v>
      </c>
      <c r="CN1055" t="s">
        <v>3</v>
      </c>
      <c r="CO1055">
        <v>0</v>
      </c>
      <c r="CP1055">
        <f t="shared" si="565"/>
        <v>70.6524</v>
      </c>
      <c r="CQ1055">
        <v>0</v>
      </c>
      <c r="CR1055">
        <v>0</v>
      </c>
      <c r="CS1055">
        <v>0</v>
      </c>
      <c r="CT1055">
        <v>0</v>
      </c>
      <c r="CU1055">
        <v>0</v>
      </c>
      <c r="CV1055">
        <v>0</v>
      </c>
      <c r="CW1055">
        <v>0</v>
      </c>
      <c r="CX1055">
        <v>0</v>
      </c>
      <c r="CY1055">
        <v>0</v>
      </c>
      <c r="CZ1055">
        <v>0</v>
      </c>
      <c r="DC1055" t="s">
        <v>24</v>
      </c>
      <c r="DD1055" t="s">
        <v>3</v>
      </c>
      <c r="DE1055" t="s">
        <v>3</v>
      </c>
      <c r="DF1055" t="s">
        <v>3</v>
      </c>
      <c r="DG1055" t="s">
        <v>3</v>
      </c>
      <c r="DH1055" t="s">
        <v>3</v>
      </c>
      <c r="DI1055" t="s">
        <v>3</v>
      </c>
      <c r="DJ1055" t="s">
        <v>3</v>
      </c>
      <c r="DK1055" t="s">
        <v>3</v>
      </c>
      <c r="DL1055" t="s">
        <v>3</v>
      </c>
      <c r="DM1055" t="s">
        <v>3</v>
      </c>
      <c r="DN1055">
        <v>0</v>
      </c>
      <c r="DO1055">
        <v>0</v>
      </c>
      <c r="DP1055">
        <v>1</v>
      </c>
      <c r="DQ1055">
        <v>1</v>
      </c>
      <c r="DU1055">
        <v>1013</v>
      </c>
      <c r="DV1055" t="s">
        <v>1038</v>
      </c>
      <c r="DW1055" t="s">
        <v>1038</v>
      </c>
      <c r="DX1055">
        <v>1</v>
      </c>
      <c r="DZ1055" t="s">
        <v>3</v>
      </c>
      <c r="EA1055" t="s">
        <v>3</v>
      </c>
      <c r="EB1055" t="s">
        <v>3</v>
      </c>
      <c r="EC1055" t="s">
        <v>3</v>
      </c>
      <c r="EE1055">
        <v>342529500</v>
      </c>
      <c r="EF1055">
        <v>19</v>
      </c>
      <c r="EG1055" t="s">
        <v>1039</v>
      </c>
      <c r="EH1055">
        <v>106</v>
      </c>
      <c r="EI1055" t="s">
        <v>1039</v>
      </c>
      <c r="EJ1055">
        <v>1</v>
      </c>
      <c r="EK1055">
        <v>700007</v>
      </c>
      <c r="EL1055" t="s">
        <v>1039</v>
      </c>
      <c r="EM1055" t="s">
        <v>1040</v>
      </c>
      <c r="EO1055" t="s">
        <v>3</v>
      </c>
      <c r="EQ1055">
        <v>131072</v>
      </c>
      <c r="ER1055">
        <v>0</v>
      </c>
      <c r="ES1055">
        <v>0</v>
      </c>
      <c r="ET1055">
        <v>0</v>
      </c>
      <c r="EU1055">
        <v>0</v>
      </c>
      <c r="EV1055">
        <v>0</v>
      </c>
      <c r="EW1055">
        <v>0</v>
      </c>
      <c r="EX1055">
        <v>0</v>
      </c>
      <c r="EY1055">
        <v>0</v>
      </c>
      <c r="FQ1055">
        <v>0</v>
      </c>
      <c r="FR1055">
        <v>0</v>
      </c>
      <c r="FS1055">
        <v>0</v>
      </c>
      <c r="FX1055">
        <v>0</v>
      </c>
      <c r="FY1055">
        <v>0</v>
      </c>
      <c r="GA1055" t="s">
        <v>3</v>
      </c>
      <c r="GD1055">
        <v>1</v>
      </c>
      <c r="GF1055">
        <v>284508496</v>
      </c>
      <c r="GG1055">
        <v>2</v>
      </c>
      <c r="GH1055">
        <v>1</v>
      </c>
      <c r="GI1055">
        <v>-2</v>
      </c>
      <c r="GJ1055">
        <v>2</v>
      </c>
      <c r="GK1055">
        <v>0</v>
      </c>
      <c r="GL1055">
        <f t="shared" si="566"/>
        <v>0</v>
      </c>
      <c r="GM1055">
        <f t="shared" si="567"/>
        <v>70.650000000000006</v>
      </c>
      <c r="GN1055">
        <f t="shared" si="568"/>
        <v>70.650000000000006</v>
      </c>
      <c r="GO1055">
        <f t="shared" si="569"/>
        <v>0</v>
      </c>
      <c r="GP1055">
        <f t="shared" si="570"/>
        <v>0</v>
      </c>
      <c r="GR1055">
        <v>0</v>
      </c>
      <c r="GS1055">
        <v>3</v>
      </c>
      <c r="GT1055">
        <v>0</v>
      </c>
      <c r="GU1055" t="s">
        <v>3</v>
      </c>
      <c r="GV1055">
        <f>0</f>
        <v>0</v>
      </c>
      <c r="GW1055">
        <v>1</v>
      </c>
      <c r="GX1055">
        <f>0</f>
        <v>0</v>
      </c>
      <c r="HA1055">
        <v>0</v>
      </c>
      <c r="HB1055">
        <v>0</v>
      </c>
      <c r="HC1055">
        <v>0</v>
      </c>
      <c r="HD1055">
        <f t="shared" si="571"/>
        <v>70.650000000000006</v>
      </c>
      <c r="HE1055" t="s">
        <v>3</v>
      </c>
      <c r="HF1055" t="s">
        <v>3</v>
      </c>
      <c r="HM1055" t="s">
        <v>3</v>
      </c>
      <c r="HN1055" t="s">
        <v>1041</v>
      </c>
      <c r="HO1055" t="s">
        <v>1042</v>
      </c>
      <c r="HP1055" t="s">
        <v>1039</v>
      </c>
      <c r="HQ1055" t="s">
        <v>1039</v>
      </c>
      <c r="HS1055">
        <v>0</v>
      </c>
      <c r="IK1055">
        <v>0</v>
      </c>
    </row>
    <row r="1056" spans="1:245" x14ac:dyDescent="0.25">
      <c r="A1056">
        <v>17</v>
      </c>
      <c r="B1056">
        <v>1</v>
      </c>
      <c r="E1056" t="s">
        <v>1055</v>
      </c>
      <c r="F1056" t="s">
        <v>1056</v>
      </c>
      <c r="G1056" t="s">
        <v>1057</v>
      </c>
      <c r="H1056" t="s">
        <v>1038</v>
      </c>
      <c r="I1056">
        <v>1</v>
      </c>
      <c r="J1056">
        <v>0</v>
      </c>
      <c r="K1056">
        <v>1</v>
      </c>
      <c r="O1056">
        <f>0</f>
        <v>0</v>
      </c>
      <c r="P1056">
        <f>0</f>
        <v>0</v>
      </c>
      <c r="Q1056">
        <f>0</f>
        <v>0</v>
      </c>
      <c r="R1056">
        <f>0</f>
        <v>0</v>
      </c>
      <c r="S1056">
        <f>0</f>
        <v>0</v>
      </c>
      <c r="T1056">
        <f>0</f>
        <v>0</v>
      </c>
      <c r="U1056">
        <f>0</f>
        <v>0</v>
      </c>
      <c r="V1056">
        <f>0</f>
        <v>0</v>
      </c>
      <c r="W1056">
        <f>0</f>
        <v>0</v>
      </c>
      <c r="X1056">
        <f>0</f>
        <v>0</v>
      </c>
      <c r="Y1056">
        <f>0</f>
        <v>0</v>
      </c>
      <c r="AA1056">
        <v>353029544</v>
      </c>
      <c r="AB1056">
        <f t="shared" si="564"/>
        <v>1073.8896</v>
      </c>
      <c r="AC1056">
        <f>0</f>
        <v>0</v>
      </c>
      <c r="AD1056">
        <f>0</f>
        <v>0</v>
      </c>
      <c r="AE1056">
        <f>0</f>
        <v>0</v>
      </c>
      <c r="AF1056">
        <f>0</f>
        <v>0</v>
      </c>
      <c r="AG1056">
        <f>0</f>
        <v>0</v>
      </c>
      <c r="AH1056">
        <f>0</f>
        <v>0</v>
      </c>
      <c r="AI1056">
        <f>0</f>
        <v>0</v>
      </c>
      <c r="AJ1056">
        <f>0</f>
        <v>0</v>
      </c>
      <c r="AK1056">
        <v>1278.44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1</v>
      </c>
      <c r="AW1056">
        <v>1</v>
      </c>
      <c r="AZ1056">
        <v>1</v>
      </c>
      <c r="BA1056">
        <v>1</v>
      </c>
      <c r="BB1056">
        <v>1</v>
      </c>
      <c r="BC1056">
        <v>1</v>
      </c>
      <c r="BD1056" t="s">
        <v>3</v>
      </c>
      <c r="BE1056" t="s">
        <v>3</v>
      </c>
      <c r="BF1056" t="s">
        <v>3</v>
      </c>
      <c r="BG1056" t="s">
        <v>3</v>
      </c>
      <c r="BH1056">
        <v>0</v>
      </c>
      <c r="BI1056">
        <v>1</v>
      </c>
      <c r="BJ1056" t="s">
        <v>1056</v>
      </c>
      <c r="BM1056">
        <v>700007</v>
      </c>
      <c r="BN1056">
        <v>0</v>
      </c>
      <c r="BO1056" t="s">
        <v>3</v>
      </c>
      <c r="BP1056">
        <v>0</v>
      </c>
      <c r="BQ1056">
        <v>19</v>
      </c>
      <c r="BR1056">
        <v>0</v>
      </c>
      <c r="BS1056">
        <v>1</v>
      </c>
      <c r="BT1056">
        <v>1</v>
      </c>
      <c r="BU1056">
        <v>1</v>
      </c>
      <c r="BV1056">
        <v>1</v>
      </c>
      <c r="BW1056">
        <v>1</v>
      </c>
      <c r="BX1056">
        <v>1</v>
      </c>
      <c r="BY1056" t="s">
        <v>3</v>
      </c>
      <c r="BZ1056">
        <v>94</v>
      </c>
      <c r="CA1056">
        <v>42</v>
      </c>
      <c r="CB1056" t="s">
        <v>3</v>
      </c>
      <c r="CE1056">
        <v>0</v>
      </c>
      <c r="CF1056">
        <v>0</v>
      </c>
      <c r="CG1056">
        <v>0</v>
      </c>
      <c r="CM1056">
        <v>0</v>
      </c>
      <c r="CN1056" t="s">
        <v>3</v>
      </c>
      <c r="CO1056">
        <v>0</v>
      </c>
      <c r="CP1056">
        <f t="shared" si="565"/>
        <v>1073.8896</v>
      </c>
      <c r="CQ1056">
        <v>0</v>
      </c>
      <c r="CR1056">
        <v>0</v>
      </c>
      <c r="CS1056">
        <v>0</v>
      </c>
      <c r="CT1056">
        <v>0</v>
      </c>
      <c r="CU1056">
        <v>0</v>
      </c>
      <c r="CV1056">
        <v>0</v>
      </c>
      <c r="CW1056">
        <v>0</v>
      </c>
      <c r="CX1056">
        <v>0</v>
      </c>
      <c r="CY1056">
        <v>0</v>
      </c>
      <c r="CZ1056">
        <v>0</v>
      </c>
      <c r="DC1056" t="s">
        <v>24</v>
      </c>
      <c r="DD1056" t="s">
        <v>3</v>
      </c>
      <c r="DE1056" t="s">
        <v>3</v>
      </c>
      <c r="DF1056" t="s">
        <v>3</v>
      </c>
      <c r="DG1056" t="s">
        <v>3</v>
      </c>
      <c r="DH1056" t="s">
        <v>3</v>
      </c>
      <c r="DI1056" t="s">
        <v>3</v>
      </c>
      <c r="DJ1056" t="s">
        <v>3</v>
      </c>
      <c r="DK1056" t="s">
        <v>3</v>
      </c>
      <c r="DL1056" t="s">
        <v>3</v>
      </c>
      <c r="DM1056" t="s">
        <v>3</v>
      </c>
      <c r="DN1056">
        <v>0</v>
      </c>
      <c r="DO1056">
        <v>0</v>
      </c>
      <c r="DP1056">
        <v>1</v>
      </c>
      <c r="DQ1056">
        <v>1</v>
      </c>
      <c r="DU1056">
        <v>1013</v>
      </c>
      <c r="DV1056" t="s">
        <v>1038</v>
      </c>
      <c r="DW1056" t="s">
        <v>1038</v>
      </c>
      <c r="DX1056">
        <v>1</v>
      </c>
      <c r="DZ1056" t="s">
        <v>3</v>
      </c>
      <c r="EA1056" t="s">
        <v>3</v>
      </c>
      <c r="EB1056" t="s">
        <v>3</v>
      </c>
      <c r="EC1056" t="s">
        <v>3</v>
      </c>
      <c r="EE1056">
        <v>342529500</v>
      </c>
      <c r="EF1056">
        <v>19</v>
      </c>
      <c r="EG1056" t="s">
        <v>1039</v>
      </c>
      <c r="EH1056">
        <v>106</v>
      </c>
      <c r="EI1056" t="s">
        <v>1039</v>
      </c>
      <c r="EJ1056">
        <v>1</v>
      </c>
      <c r="EK1056">
        <v>700007</v>
      </c>
      <c r="EL1056" t="s">
        <v>1039</v>
      </c>
      <c r="EM1056" t="s">
        <v>1040</v>
      </c>
      <c r="EO1056" t="s">
        <v>3</v>
      </c>
      <c r="EQ1056">
        <v>0</v>
      </c>
      <c r="ER1056">
        <v>0</v>
      </c>
      <c r="ES1056">
        <v>0</v>
      </c>
      <c r="ET1056">
        <v>0</v>
      </c>
      <c r="EU1056">
        <v>0</v>
      </c>
      <c r="EV1056">
        <v>0</v>
      </c>
      <c r="EW1056">
        <v>0</v>
      </c>
      <c r="EX1056">
        <v>0</v>
      </c>
      <c r="EY1056">
        <v>0</v>
      </c>
      <c r="FQ1056">
        <v>0</v>
      </c>
      <c r="FR1056">
        <v>0</v>
      </c>
      <c r="FS1056">
        <v>0</v>
      </c>
      <c r="FX1056">
        <v>0</v>
      </c>
      <c r="FY1056">
        <v>0</v>
      </c>
      <c r="GA1056" t="s">
        <v>3</v>
      </c>
      <c r="GD1056">
        <v>1</v>
      </c>
      <c r="GF1056">
        <v>1587468968</v>
      </c>
      <c r="GG1056">
        <v>2</v>
      </c>
      <c r="GH1056">
        <v>1</v>
      </c>
      <c r="GI1056">
        <v>-2</v>
      </c>
      <c r="GJ1056">
        <v>2</v>
      </c>
      <c r="GK1056">
        <v>0</v>
      </c>
      <c r="GL1056">
        <f t="shared" si="566"/>
        <v>0</v>
      </c>
      <c r="GM1056">
        <f t="shared" si="567"/>
        <v>1073.8900000000001</v>
      </c>
      <c r="GN1056">
        <f t="shared" si="568"/>
        <v>1073.8900000000001</v>
      </c>
      <c r="GO1056">
        <f t="shared" si="569"/>
        <v>0</v>
      </c>
      <c r="GP1056">
        <f t="shared" si="570"/>
        <v>0</v>
      </c>
      <c r="GR1056">
        <v>0</v>
      </c>
      <c r="GS1056">
        <v>3</v>
      </c>
      <c r="GT1056">
        <v>0</v>
      </c>
      <c r="GU1056" t="s">
        <v>3</v>
      </c>
      <c r="GV1056">
        <f>0</f>
        <v>0</v>
      </c>
      <c r="GW1056">
        <v>1</v>
      </c>
      <c r="GX1056">
        <f>0</f>
        <v>0</v>
      </c>
      <c r="HA1056">
        <v>0</v>
      </c>
      <c r="HB1056">
        <v>0</v>
      </c>
      <c r="HC1056">
        <v>0</v>
      </c>
      <c r="HD1056">
        <f t="shared" si="571"/>
        <v>1073.8900000000001</v>
      </c>
      <c r="HE1056" t="s">
        <v>3</v>
      </c>
      <c r="HF1056" t="s">
        <v>3</v>
      </c>
      <c r="HM1056" t="s">
        <v>3</v>
      </c>
      <c r="HN1056" t="s">
        <v>1041</v>
      </c>
      <c r="HO1056" t="s">
        <v>1042</v>
      </c>
      <c r="HP1056" t="s">
        <v>1039</v>
      </c>
      <c r="HQ1056" t="s">
        <v>1039</v>
      </c>
      <c r="HS1056">
        <v>0</v>
      </c>
      <c r="IK1056">
        <v>0</v>
      </c>
    </row>
    <row r="1057" spans="1:245" x14ac:dyDescent="0.25">
      <c r="A1057">
        <v>17</v>
      </c>
      <c r="B1057">
        <v>1</v>
      </c>
      <c r="E1057" t="s">
        <v>1058</v>
      </c>
      <c r="F1057" t="s">
        <v>1059</v>
      </c>
      <c r="G1057" t="s">
        <v>1060</v>
      </c>
      <c r="H1057" t="s">
        <v>1038</v>
      </c>
      <c r="I1057">
        <v>1</v>
      </c>
      <c r="J1057">
        <v>0</v>
      </c>
      <c r="K1057">
        <v>1</v>
      </c>
      <c r="O1057">
        <f>0</f>
        <v>0</v>
      </c>
      <c r="P1057">
        <f>0</f>
        <v>0</v>
      </c>
      <c r="Q1057">
        <f>0</f>
        <v>0</v>
      </c>
      <c r="R1057">
        <f>0</f>
        <v>0</v>
      </c>
      <c r="S1057">
        <f>0</f>
        <v>0</v>
      </c>
      <c r="T1057">
        <f>0</f>
        <v>0</v>
      </c>
      <c r="U1057">
        <f>0</f>
        <v>0</v>
      </c>
      <c r="V1057">
        <f>0</f>
        <v>0</v>
      </c>
      <c r="W1057">
        <f>0</f>
        <v>0</v>
      </c>
      <c r="X1057">
        <f>0</f>
        <v>0</v>
      </c>
      <c r="Y1057">
        <f>0</f>
        <v>0</v>
      </c>
      <c r="AA1057">
        <v>353029544</v>
      </c>
      <c r="AB1057">
        <f t="shared" si="564"/>
        <v>350.66640000000001</v>
      </c>
      <c r="AC1057">
        <f>0</f>
        <v>0</v>
      </c>
      <c r="AD1057">
        <f>0</f>
        <v>0</v>
      </c>
      <c r="AE1057">
        <f>0</f>
        <v>0</v>
      </c>
      <c r="AF1057">
        <f>0</f>
        <v>0</v>
      </c>
      <c r="AG1057">
        <f>0</f>
        <v>0</v>
      </c>
      <c r="AH1057">
        <f>0</f>
        <v>0</v>
      </c>
      <c r="AI1057">
        <f>0</f>
        <v>0</v>
      </c>
      <c r="AJ1057">
        <f>0</f>
        <v>0</v>
      </c>
      <c r="AK1057">
        <v>417.46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1</v>
      </c>
      <c r="AW1057">
        <v>1</v>
      </c>
      <c r="AZ1057">
        <v>1</v>
      </c>
      <c r="BA1057">
        <v>1</v>
      </c>
      <c r="BB1057">
        <v>1</v>
      </c>
      <c r="BC1057">
        <v>1</v>
      </c>
      <c r="BD1057" t="s">
        <v>3</v>
      </c>
      <c r="BE1057" t="s">
        <v>3</v>
      </c>
      <c r="BF1057" t="s">
        <v>3</v>
      </c>
      <c r="BG1057" t="s">
        <v>3</v>
      </c>
      <c r="BH1057">
        <v>0</v>
      </c>
      <c r="BI1057">
        <v>1</v>
      </c>
      <c r="BJ1057" t="s">
        <v>1059</v>
      </c>
      <c r="BM1057">
        <v>700007</v>
      </c>
      <c r="BN1057">
        <v>0</v>
      </c>
      <c r="BO1057" t="s">
        <v>3</v>
      </c>
      <c r="BP1057">
        <v>0</v>
      </c>
      <c r="BQ1057">
        <v>19</v>
      </c>
      <c r="BR1057">
        <v>0</v>
      </c>
      <c r="BS1057">
        <v>1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3</v>
      </c>
      <c r="BZ1057">
        <v>94</v>
      </c>
      <c r="CA1057">
        <v>42</v>
      </c>
      <c r="CB1057" t="s">
        <v>3</v>
      </c>
      <c r="CE1057">
        <v>0</v>
      </c>
      <c r="CF1057">
        <v>0</v>
      </c>
      <c r="CG1057">
        <v>0</v>
      </c>
      <c r="CM1057">
        <v>0</v>
      </c>
      <c r="CN1057" t="s">
        <v>3</v>
      </c>
      <c r="CO1057">
        <v>0</v>
      </c>
      <c r="CP1057">
        <f t="shared" si="565"/>
        <v>350.66640000000001</v>
      </c>
      <c r="CQ1057">
        <v>0</v>
      </c>
      <c r="CR1057">
        <v>0</v>
      </c>
      <c r="CS1057">
        <v>0</v>
      </c>
      <c r="CT1057">
        <v>0</v>
      </c>
      <c r="CU1057">
        <v>0</v>
      </c>
      <c r="CV1057">
        <v>0</v>
      </c>
      <c r="CW1057">
        <v>0</v>
      </c>
      <c r="CX1057">
        <v>0</v>
      </c>
      <c r="CY1057">
        <v>0</v>
      </c>
      <c r="CZ1057">
        <v>0</v>
      </c>
      <c r="DC1057" t="s">
        <v>24</v>
      </c>
      <c r="DD1057" t="s">
        <v>3</v>
      </c>
      <c r="DE1057" t="s">
        <v>3</v>
      </c>
      <c r="DF1057" t="s">
        <v>3</v>
      </c>
      <c r="DG1057" t="s">
        <v>3</v>
      </c>
      <c r="DH1057" t="s">
        <v>3</v>
      </c>
      <c r="DI1057" t="s">
        <v>3</v>
      </c>
      <c r="DJ1057" t="s">
        <v>3</v>
      </c>
      <c r="DK1057" t="s">
        <v>3</v>
      </c>
      <c r="DL1057" t="s">
        <v>3</v>
      </c>
      <c r="DM1057" t="s">
        <v>3</v>
      </c>
      <c r="DN1057">
        <v>0</v>
      </c>
      <c r="DO1057">
        <v>0</v>
      </c>
      <c r="DP1057">
        <v>1</v>
      </c>
      <c r="DQ1057">
        <v>1</v>
      </c>
      <c r="DU1057">
        <v>1013</v>
      </c>
      <c r="DV1057" t="s">
        <v>1038</v>
      </c>
      <c r="DW1057" t="s">
        <v>1038</v>
      </c>
      <c r="DX1057">
        <v>1</v>
      </c>
      <c r="DZ1057" t="s">
        <v>3</v>
      </c>
      <c r="EA1057" t="s">
        <v>3</v>
      </c>
      <c r="EB1057" t="s">
        <v>3</v>
      </c>
      <c r="EC1057" t="s">
        <v>3</v>
      </c>
      <c r="EE1057">
        <v>342529500</v>
      </c>
      <c r="EF1057">
        <v>19</v>
      </c>
      <c r="EG1057" t="s">
        <v>1039</v>
      </c>
      <c r="EH1057">
        <v>106</v>
      </c>
      <c r="EI1057" t="s">
        <v>1039</v>
      </c>
      <c r="EJ1057">
        <v>1</v>
      </c>
      <c r="EK1057">
        <v>700007</v>
      </c>
      <c r="EL1057" t="s">
        <v>1039</v>
      </c>
      <c r="EM1057" t="s">
        <v>1040</v>
      </c>
      <c r="EO1057" t="s">
        <v>3</v>
      </c>
      <c r="EQ1057">
        <v>131072</v>
      </c>
      <c r="ER1057">
        <v>0</v>
      </c>
      <c r="ES1057">
        <v>0</v>
      </c>
      <c r="ET1057">
        <v>0</v>
      </c>
      <c r="EU1057">
        <v>0</v>
      </c>
      <c r="EV1057">
        <v>0</v>
      </c>
      <c r="EW1057">
        <v>0</v>
      </c>
      <c r="EX1057">
        <v>0</v>
      </c>
      <c r="EY1057">
        <v>0</v>
      </c>
      <c r="FQ1057">
        <v>0</v>
      </c>
      <c r="FR1057">
        <v>0</v>
      </c>
      <c r="FS1057">
        <v>0</v>
      </c>
      <c r="FX1057">
        <v>0</v>
      </c>
      <c r="FY1057">
        <v>0</v>
      </c>
      <c r="GA1057" t="s">
        <v>3</v>
      </c>
      <c r="GD1057">
        <v>1</v>
      </c>
      <c r="GF1057">
        <v>1982164701</v>
      </c>
      <c r="GG1057">
        <v>2</v>
      </c>
      <c r="GH1057">
        <v>1</v>
      </c>
      <c r="GI1057">
        <v>-2</v>
      </c>
      <c r="GJ1057">
        <v>2</v>
      </c>
      <c r="GK1057">
        <v>0</v>
      </c>
      <c r="GL1057">
        <f t="shared" si="566"/>
        <v>0</v>
      </c>
      <c r="GM1057">
        <f t="shared" si="567"/>
        <v>350.67</v>
      </c>
      <c r="GN1057">
        <f t="shared" si="568"/>
        <v>350.67</v>
      </c>
      <c r="GO1057">
        <f t="shared" si="569"/>
        <v>0</v>
      </c>
      <c r="GP1057">
        <f t="shared" si="570"/>
        <v>0</v>
      </c>
      <c r="GR1057">
        <v>0</v>
      </c>
      <c r="GS1057">
        <v>3</v>
      </c>
      <c r="GT1057">
        <v>0</v>
      </c>
      <c r="GU1057" t="s">
        <v>3</v>
      </c>
      <c r="GV1057">
        <f>0</f>
        <v>0</v>
      </c>
      <c r="GW1057">
        <v>1</v>
      </c>
      <c r="GX1057">
        <f>0</f>
        <v>0</v>
      </c>
      <c r="HA1057">
        <v>0</v>
      </c>
      <c r="HB1057">
        <v>0</v>
      </c>
      <c r="HC1057">
        <v>0</v>
      </c>
      <c r="HD1057">
        <f t="shared" si="571"/>
        <v>350.67</v>
      </c>
      <c r="HE1057" t="s">
        <v>3</v>
      </c>
      <c r="HF1057" t="s">
        <v>3</v>
      </c>
      <c r="HM1057" t="s">
        <v>3</v>
      </c>
      <c r="HN1057" t="s">
        <v>1041</v>
      </c>
      <c r="HO1057" t="s">
        <v>1042</v>
      </c>
      <c r="HP1057" t="s">
        <v>1039</v>
      </c>
      <c r="HQ1057" t="s">
        <v>1039</v>
      </c>
      <c r="HS1057">
        <v>0</v>
      </c>
      <c r="IK1057">
        <v>0</v>
      </c>
    </row>
    <row r="1058" spans="1:245" x14ac:dyDescent="0.25">
      <c r="A1058">
        <v>17</v>
      </c>
      <c r="B1058">
        <v>1</v>
      </c>
      <c r="E1058" t="s">
        <v>1061</v>
      </c>
      <c r="F1058" t="s">
        <v>1062</v>
      </c>
      <c r="G1058" t="s">
        <v>1063</v>
      </c>
      <c r="H1058" t="s">
        <v>1038</v>
      </c>
      <c r="I1058">
        <v>1</v>
      </c>
      <c r="J1058">
        <v>0</v>
      </c>
      <c r="K1058">
        <v>1</v>
      </c>
      <c r="O1058">
        <f>0</f>
        <v>0</v>
      </c>
      <c r="P1058">
        <f>0</f>
        <v>0</v>
      </c>
      <c r="Q1058">
        <f>0</f>
        <v>0</v>
      </c>
      <c r="R1058">
        <f>0</f>
        <v>0</v>
      </c>
      <c r="S1058">
        <f>0</f>
        <v>0</v>
      </c>
      <c r="T1058">
        <f>0</f>
        <v>0</v>
      </c>
      <c r="U1058">
        <f>0</f>
        <v>0</v>
      </c>
      <c r="V1058">
        <f>0</f>
        <v>0</v>
      </c>
      <c r="W1058">
        <f>0</f>
        <v>0</v>
      </c>
      <c r="X1058">
        <f>0</f>
        <v>0</v>
      </c>
      <c r="Y1058">
        <f>0</f>
        <v>0</v>
      </c>
      <c r="AA1058">
        <v>353029544</v>
      </c>
      <c r="AB1058">
        <f t="shared" si="564"/>
        <v>289.56479999999999</v>
      </c>
      <c r="AC1058">
        <f>0</f>
        <v>0</v>
      </c>
      <c r="AD1058">
        <f>0</f>
        <v>0</v>
      </c>
      <c r="AE1058">
        <f>0</f>
        <v>0</v>
      </c>
      <c r="AF1058">
        <f>0</f>
        <v>0</v>
      </c>
      <c r="AG1058">
        <f>0</f>
        <v>0</v>
      </c>
      <c r="AH1058">
        <f>0</f>
        <v>0</v>
      </c>
      <c r="AI1058">
        <f>0</f>
        <v>0</v>
      </c>
      <c r="AJ1058">
        <f>0</f>
        <v>0</v>
      </c>
      <c r="AK1058">
        <v>344.72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1</v>
      </c>
      <c r="AW1058">
        <v>1</v>
      </c>
      <c r="AZ1058">
        <v>1</v>
      </c>
      <c r="BA1058">
        <v>1</v>
      </c>
      <c r="BB1058">
        <v>1</v>
      </c>
      <c r="BC1058">
        <v>1</v>
      </c>
      <c r="BD1058" t="s">
        <v>3</v>
      </c>
      <c r="BE1058" t="s">
        <v>3</v>
      </c>
      <c r="BF1058" t="s">
        <v>3</v>
      </c>
      <c r="BG1058" t="s">
        <v>3</v>
      </c>
      <c r="BH1058">
        <v>0</v>
      </c>
      <c r="BI1058">
        <v>1</v>
      </c>
      <c r="BJ1058" t="s">
        <v>1062</v>
      </c>
      <c r="BM1058">
        <v>700007</v>
      </c>
      <c r="BN1058">
        <v>0</v>
      </c>
      <c r="BO1058" t="s">
        <v>3</v>
      </c>
      <c r="BP1058">
        <v>0</v>
      </c>
      <c r="BQ1058">
        <v>19</v>
      </c>
      <c r="BR1058">
        <v>0</v>
      </c>
      <c r="BS1058">
        <v>1</v>
      </c>
      <c r="BT1058">
        <v>1</v>
      </c>
      <c r="BU1058">
        <v>1</v>
      </c>
      <c r="BV1058">
        <v>1</v>
      </c>
      <c r="BW1058">
        <v>1</v>
      </c>
      <c r="BX1058">
        <v>1</v>
      </c>
      <c r="BY1058" t="s">
        <v>3</v>
      </c>
      <c r="BZ1058">
        <v>94</v>
      </c>
      <c r="CA1058">
        <v>42</v>
      </c>
      <c r="CB1058" t="s">
        <v>3</v>
      </c>
      <c r="CE1058">
        <v>0</v>
      </c>
      <c r="CF1058">
        <v>0</v>
      </c>
      <c r="CG1058">
        <v>0</v>
      </c>
      <c r="CM1058">
        <v>0</v>
      </c>
      <c r="CN1058" t="s">
        <v>3</v>
      </c>
      <c r="CO1058">
        <v>0</v>
      </c>
      <c r="CP1058">
        <f t="shared" si="565"/>
        <v>289.56479999999999</v>
      </c>
      <c r="CQ1058">
        <v>0</v>
      </c>
      <c r="CR1058">
        <v>0</v>
      </c>
      <c r="CS1058">
        <v>0</v>
      </c>
      <c r="CT1058">
        <v>0</v>
      </c>
      <c r="CU1058">
        <v>0</v>
      </c>
      <c r="CV1058">
        <v>0</v>
      </c>
      <c r="CW1058">
        <v>0</v>
      </c>
      <c r="CX1058">
        <v>0</v>
      </c>
      <c r="CY1058">
        <v>0</v>
      </c>
      <c r="CZ1058">
        <v>0</v>
      </c>
      <c r="DC1058" t="s">
        <v>24</v>
      </c>
      <c r="DD1058" t="s">
        <v>3</v>
      </c>
      <c r="DE1058" t="s">
        <v>3</v>
      </c>
      <c r="DF1058" t="s">
        <v>3</v>
      </c>
      <c r="DG1058" t="s">
        <v>3</v>
      </c>
      <c r="DH1058" t="s">
        <v>3</v>
      </c>
      <c r="DI1058" t="s">
        <v>3</v>
      </c>
      <c r="DJ1058" t="s">
        <v>3</v>
      </c>
      <c r="DK1058" t="s">
        <v>3</v>
      </c>
      <c r="DL1058" t="s">
        <v>3</v>
      </c>
      <c r="DM1058" t="s">
        <v>3</v>
      </c>
      <c r="DN1058">
        <v>0</v>
      </c>
      <c r="DO1058">
        <v>0</v>
      </c>
      <c r="DP1058">
        <v>1</v>
      </c>
      <c r="DQ1058">
        <v>1</v>
      </c>
      <c r="DU1058">
        <v>1013</v>
      </c>
      <c r="DV1058" t="s">
        <v>1038</v>
      </c>
      <c r="DW1058" t="s">
        <v>1038</v>
      </c>
      <c r="DX1058">
        <v>1</v>
      </c>
      <c r="DZ1058" t="s">
        <v>3</v>
      </c>
      <c r="EA1058" t="s">
        <v>3</v>
      </c>
      <c r="EB1058" t="s">
        <v>3</v>
      </c>
      <c r="EC1058" t="s">
        <v>3</v>
      </c>
      <c r="EE1058">
        <v>342529500</v>
      </c>
      <c r="EF1058">
        <v>19</v>
      </c>
      <c r="EG1058" t="s">
        <v>1039</v>
      </c>
      <c r="EH1058">
        <v>106</v>
      </c>
      <c r="EI1058" t="s">
        <v>1039</v>
      </c>
      <c r="EJ1058">
        <v>1</v>
      </c>
      <c r="EK1058">
        <v>700007</v>
      </c>
      <c r="EL1058" t="s">
        <v>1039</v>
      </c>
      <c r="EM1058" t="s">
        <v>1040</v>
      </c>
      <c r="EO1058" t="s">
        <v>3</v>
      </c>
      <c r="EQ1058">
        <v>131072</v>
      </c>
      <c r="ER1058">
        <v>0</v>
      </c>
      <c r="ES1058">
        <v>0</v>
      </c>
      <c r="ET1058">
        <v>0</v>
      </c>
      <c r="EU1058">
        <v>0</v>
      </c>
      <c r="EV1058">
        <v>0</v>
      </c>
      <c r="EW1058">
        <v>0</v>
      </c>
      <c r="EX1058">
        <v>0</v>
      </c>
      <c r="EY1058">
        <v>0</v>
      </c>
      <c r="FQ1058">
        <v>0</v>
      </c>
      <c r="FR1058">
        <v>0</v>
      </c>
      <c r="FS1058">
        <v>0</v>
      </c>
      <c r="FX1058">
        <v>0</v>
      </c>
      <c r="FY1058">
        <v>0</v>
      </c>
      <c r="GA1058" t="s">
        <v>3</v>
      </c>
      <c r="GD1058">
        <v>1</v>
      </c>
      <c r="GF1058">
        <v>-50359543</v>
      </c>
      <c r="GG1058">
        <v>2</v>
      </c>
      <c r="GH1058">
        <v>1</v>
      </c>
      <c r="GI1058">
        <v>-2</v>
      </c>
      <c r="GJ1058">
        <v>2</v>
      </c>
      <c r="GK1058">
        <v>0</v>
      </c>
      <c r="GL1058">
        <f t="shared" si="566"/>
        <v>0</v>
      </c>
      <c r="GM1058">
        <f t="shared" si="567"/>
        <v>289.56</v>
      </c>
      <c r="GN1058">
        <f t="shared" si="568"/>
        <v>289.56</v>
      </c>
      <c r="GO1058">
        <f t="shared" si="569"/>
        <v>0</v>
      </c>
      <c r="GP1058">
        <f t="shared" si="570"/>
        <v>0</v>
      </c>
      <c r="GR1058">
        <v>0</v>
      </c>
      <c r="GS1058">
        <v>3</v>
      </c>
      <c r="GT1058">
        <v>0</v>
      </c>
      <c r="GU1058" t="s">
        <v>3</v>
      </c>
      <c r="GV1058">
        <f>0</f>
        <v>0</v>
      </c>
      <c r="GW1058">
        <v>1</v>
      </c>
      <c r="GX1058">
        <f>0</f>
        <v>0</v>
      </c>
      <c r="HA1058">
        <v>0</v>
      </c>
      <c r="HB1058">
        <v>0</v>
      </c>
      <c r="HC1058">
        <v>0</v>
      </c>
      <c r="HD1058">
        <f t="shared" si="571"/>
        <v>289.56</v>
      </c>
      <c r="HE1058" t="s">
        <v>3</v>
      </c>
      <c r="HF1058" t="s">
        <v>3</v>
      </c>
      <c r="HM1058" t="s">
        <v>3</v>
      </c>
      <c r="HN1058" t="s">
        <v>1041</v>
      </c>
      <c r="HO1058" t="s">
        <v>1042</v>
      </c>
      <c r="HP1058" t="s">
        <v>1039</v>
      </c>
      <c r="HQ1058" t="s">
        <v>1039</v>
      </c>
      <c r="HS1058">
        <v>0</v>
      </c>
      <c r="IK1058">
        <v>0</v>
      </c>
    </row>
    <row r="1059" spans="1:245" x14ac:dyDescent="0.25">
      <c r="A1059">
        <v>17</v>
      </c>
      <c r="B1059">
        <v>1</v>
      </c>
      <c r="E1059" t="s">
        <v>1064</v>
      </c>
      <c r="F1059" t="s">
        <v>1065</v>
      </c>
      <c r="G1059" t="s">
        <v>1066</v>
      </c>
      <c r="H1059" t="s">
        <v>1038</v>
      </c>
      <c r="I1059">
        <v>1</v>
      </c>
      <c r="J1059">
        <v>0</v>
      </c>
      <c r="K1059">
        <v>1</v>
      </c>
      <c r="O1059">
        <f>0</f>
        <v>0</v>
      </c>
      <c r="P1059">
        <f>0</f>
        <v>0</v>
      </c>
      <c r="Q1059">
        <f>0</f>
        <v>0</v>
      </c>
      <c r="R1059">
        <f>0</f>
        <v>0</v>
      </c>
      <c r="S1059">
        <f>0</f>
        <v>0</v>
      </c>
      <c r="T1059">
        <f>0</f>
        <v>0</v>
      </c>
      <c r="U1059">
        <f>0</f>
        <v>0</v>
      </c>
      <c r="V1059">
        <f>0</f>
        <v>0</v>
      </c>
      <c r="W1059">
        <f>0</f>
        <v>0</v>
      </c>
      <c r="X1059">
        <f>0</f>
        <v>0</v>
      </c>
      <c r="Y1059">
        <f>0</f>
        <v>0</v>
      </c>
      <c r="AA1059">
        <v>353029544</v>
      </c>
      <c r="AB1059">
        <f t="shared" si="564"/>
        <v>384.98039999999997</v>
      </c>
      <c r="AC1059">
        <f>0</f>
        <v>0</v>
      </c>
      <c r="AD1059">
        <f>0</f>
        <v>0</v>
      </c>
      <c r="AE1059">
        <f>0</f>
        <v>0</v>
      </c>
      <c r="AF1059">
        <f>0</f>
        <v>0</v>
      </c>
      <c r="AG1059">
        <f>0</f>
        <v>0</v>
      </c>
      <c r="AH1059">
        <f>0</f>
        <v>0</v>
      </c>
      <c r="AI1059">
        <f>0</f>
        <v>0</v>
      </c>
      <c r="AJ1059">
        <f>0</f>
        <v>0</v>
      </c>
      <c r="AK1059">
        <v>458.31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1</v>
      </c>
      <c r="AW1059">
        <v>1</v>
      </c>
      <c r="AZ1059">
        <v>1</v>
      </c>
      <c r="BA1059">
        <v>1</v>
      </c>
      <c r="BB1059">
        <v>1</v>
      </c>
      <c r="BC1059">
        <v>1</v>
      </c>
      <c r="BD1059" t="s">
        <v>3</v>
      </c>
      <c r="BE1059" t="s">
        <v>3</v>
      </c>
      <c r="BF1059" t="s">
        <v>3</v>
      </c>
      <c r="BG1059" t="s">
        <v>3</v>
      </c>
      <c r="BH1059">
        <v>0</v>
      </c>
      <c r="BI1059">
        <v>1</v>
      </c>
      <c r="BJ1059" t="s">
        <v>1065</v>
      </c>
      <c r="BM1059">
        <v>700007</v>
      </c>
      <c r="BN1059">
        <v>0</v>
      </c>
      <c r="BO1059" t="s">
        <v>3</v>
      </c>
      <c r="BP1059">
        <v>0</v>
      </c>
      <c r="BQ1059">
        <v>19</v>
      </c>
      <c r="BR1059">
        <v>0</v>
      </c>
      <c r="BS1059">
        <v>1</v>
      </c>
      <c r="BT1059">
        <v>1</v>
      </c>
      <c r="BU1059">
        <v>1</v>
      </c>
      <c r="BV1059">
        <v>1</v>
      </c>
      <c r="BW1059">
        <v>1</v>
      </c>
      <c r="BX1059">
        <v>1</v>
      </c>
      <c r="BY1059" t="s">
        <v>3</v>
      </c>
      <c r="BZ1059">
        <v>94</v>
      </c>
      <c r="CA1059">
        <v>42</v>
      </c>
      <c r="CB1059" t="s">
        <v>3</v>
      </c>
      <c r="CE1059">
        <v>0</v>
      </c>
      <c r="CF1059">
        <v>0</v>
      </c>
      <c r="CG1059">
        <v>0</v>
      </c>
      <c r="CM1059">
        <v>0</v>
      </c>
      <c r="CN1059" t="s">
        <v>3</v>
      </c>
      <c r="CO1059">
        <v>0</v>
      </c>
      <c r="CP1059">
        <f t="shared" si="565"/>
        <v>384.98039999999997</v>
      </c>
      <c r="CQ1059">
        <v>0</v>
      </c>
      <c r="CR1059">
        <v>0</v>
      </c>
      <c r="CS1059">
        <v>0</v>
      </c>
      <c r="CT1059">
        <v>0</v>
      </c>
      <c r="CU1059">
        <v>0</v>
      </c>
      <c r="CV1059">
        <v>0</v>
      </c>
      <c r="CW1059">
        <v>0</v>
      </c>
      <c r="CX1059">
        <v>0</v>
      </c>
      <c r="CY1059">
        <v>0</v>
      </c>
      <c r="CZ1059">
        <v>0</v>
      </c>
      <c r="DC1059" t="s">
        <v>24</v>
      </c>
      <c r="DD1059" t="s">
        <v>3</v>
      </c>
      <c r="DE1059" t="s">
        <v>3</v>
      </c>
      <c r="DF1059" t="s">
        <v>3</v>
      </c>
      <c r="DG1059" t="s">
        <v>3</v>
      </c>
      <c r="DH1059" t="s">
        <v>3</v>
      </c>
      <c r="DI1059" t="s">
        <v>3</v>
      </c>
      <c r="DJ1059" t="s">
        <v>3</v>
      </c>
      <c r="DK1059" t="s">
        <v>3</v>
      </c>
      <c r="DL1059" t="s">
        <v>3</v>
      </c>
      <c r="DM1059" t="s">
        <v>3</v>
      </c>
      <c r="DN1059">
        <v>0</v>
      </c>
      <c r="DO1059">
        <v>0</v>
      </c>
      <c r="DP1059">
        <v>1</v>
      </c>
      <c r="DQ1059">
        <v>1</v>
      </c>
      <c r="DU1059">
        <v>1013</v>
      </c>
      <c r="DV1059" t="s">
        <v>1038</v>
      </c>
      <c r="DW1059" t="s">
        <v>1038</v>
      </c>
      <c r="DX1059">
        <v>1</v>
      </c>
      <c r="DZ1059" t="s">
        <v>3</v>
      </c>
      <c r="EA1059" t="s">
        <v>3</v>
      </c>
      <c r="EB1059" t="s">
        <v>3</v>
      </c>
      <c r="EC1059" t="s">
        <v>3</v>
      </c>
      <c r="EE1059">
        <v>342529500</v>
      </c>
      <c r="EF1059">
        <v>19</v>
      </c>
      <c r="EG1059" t="s">
        <v>1039</v>
      </c>
      <c r="EH1059">
        <v>106</v>
      </c>
      <c r="EI1059" t="s">
        <v>1039</v>
      </c>
      <c r="EJ1059">
        <v>1</v>
      </c>
      <c r="EK1059">
        <v>700007</v>
      </c>
      <c r="EL1059" t="s">
        <v>1039</v>
      </c>
      <c r="EM1059" t="s">
        <v>1040</v>
      </c>
      <c r="EO1059" t="s">
        <v>3</v>
      </c>
      <c r="EQ1059">
        <v>131072</v>
      </c>
      <c r="ER1059">
        <v>0</v>
      </c>
      <c r="ES1059">
        <v>0</v>
      </c>
      <c r="ET1059">
        <v>0</v>
      </c>
      <c r="EU1059">
        <v>0</v>
      </c>
      <c r="EV1059">
        <v>0</v>
      </c>
      <c r="EW1059">
        <v>0</v>
      </c>
      <c r="EX1059">
        <v>0</v>
      </c>
      <c r="EY1059">
        <v>0</v>
      </c>
      <c r="FQ1059">
        <v>0</v>
      </c>
      <c r="FR1059">
        <v>0</v>
      </c>
      <c r="FS1059">
        <v>0</v>
      </c>
      <c r="FX1059">
        <v>0</v>
      </c>
      <c r="FY1059">
        <v>0</v>
      </c>
      <c r="GA1059" t="s">
        <v>3</v>
      </c>
      <c r="GD1059">
        <v>1</v>
      </c>
      <c r="GF1059">
        <v>-225163462</v>
      </c>
      <c r="GG1059">
        <v>2</v>
      </c>
      <c r="GH1059">
        <v>1</v>
      </c>
      <c r="GI1059">
        <v>-2</v>
      </c>
      <c r="GJ1059">
        <v>2</v>
      </c>
      <c r="GK1059">
        <v>0</v>
      </c>
      <c r="GL1059">
        <f t="shared" si="566"/>
        <v>0</v>
      </c>
      <c r="GM1059">
        <f t="shared" si="567"/>
        <v>384.98</v>
      </c>
      <c r="GN1059">
        <f t="shared" si="568"/>
        <v>384.98</v>
      </c>
      <c r="GO1059">
        <f t="shared" si="569"/>
        <v>0</v>
      </c>
      <c r="GP1059">
        <f t="shared" si="570"/>
        <v>0</v>
      </c>
      <c r="GR1059">
        <v>0</v>
      </c>
      <c r="GS1059">
        <v>3</v>
      </c>
      <c r="GT1059">
        <v>0</v>
      </c>
      <c r="GU1059" t="s">
        <v>3</v>
      </c>
      <c r="GV1059">
        <f>0</f>
        <v>0</v>
      </c>
      <c r="GW1059">
        <v>1</v>
      </c>
      <c r="GX1059">
        <f>0</f>
        <v>0</v>
      </c>
      <c r="HA1059">
        <v>0</v>
      </c>
      <c r="HB1059">
        <v>0</v>
      </c>
      <c r="HC1059">
        <v>0</v>
      </c>
      <c r="HD1059">
        <f t="shared" si="571"/>
        <v>384.98</v>
      </c>
      <c r="HE1059" t="s">
        <v>3</v>
      </c>
      <c r="HF1059" t="s">
        <v>3</v>
      </c>
      <c r="HM1059" t="s">
        <v>3</v>
      </c>
      <c r="HN1059" t="s">
        <v>1041</v>
      </c>
      <c r="HO1059" t="s">
        <v>1042</v>
      </c>
      <c r="HP1059" t="s">
        <v>1039</v>
      </c>
      <c r="HQ1059" t="s">
        <v>1039</v>
      </c>
      <c r="HS1059">
        <v>0</v>
      </c>
      <c r="IK1059">
        <v>0</v>
      </c>
    </row>
    <row r="1060" spans="1:245" x14ac:dyDescent="0.25">
      <c r="A1060">
        <v>17</v>
      </c>
      <c r="B1060">
        <v>1</v>
      </c>
      <c r="E1060" t="s">
        <v>1067</v>
      </c>
      <c r="F1060" t="s">
        <v>1068</v>
      </c>
      <c r="G1060" t="s">
        <v>1069</v>
      </c>
      <c r="H1060" t="s">
        <v>1038</v>
      </c>
      <c r="I1060">
        <v>1</v>
      </c>
      <c r="J1060">
        <v>0</v>
      </c>
      <c r="K1060">
        <v>1</v>
      </c>
      <c r="O1060">
        <f>0</f>
        <v>0</v>
      </c>
      <c r="P1060">
        <f>0</f>
        <v>0</v>
      </c>
      <c r="Q1060">
        <f>0</f>
        <v>0</v>
      </c>
      <c r="R1060">
        <f>0</f>
        <v>0</v>
      </c>
      <c r="S1060">
        <f>0</f>
        <v>0</v>
      </c>
      <c r="T1060">
        <f>0</f>
        <v>0</v>
      </c>
      <c r="U1060">
        <f>0</f>
        <v>0</v>
      </c>
      <c r="V1060">
        <f>0</f>
        <v>0</v>
      </c>
      <c r="W1060">
        <f>0</f>
        <v>0</v>
      </c>
      <c r="X1060">
        <f>0</f>
        <v>0</v>
      </c>
      <c r="Y1060">
        <f>0</f>
        <v>0</v>
      </c>
      <c r="AA1060">
        <v>353029544</v>
      </c>
      <c r="AB1060">
        <f t="shared" si="564"/>
        <v>411.49079999999998</v>
      </c>
      <c r="AC1060">
        <f>0</f>
        <v>0</v>
      </c>
      <c r="AD1060">
        <f>0</f>
        <v>0</v>
      </c>
      <c r="AE1060">
        <f>0</f>
        <v>0</v>
      </c>
      <c r="AF1060">
        <f>0</f>
        <v>0</v>
      </c>
      <c r="AG1060">
        <f>0</f>
        <v>0</v>
      </c>
      <c r="AH1060">
        <f>0</f>
        <v>0</v>
      </c>
      <c r="AI1060">
        <f>0</f>
        <v>0</v>
      </c>
      <c r="AJ1060">
        <f>0</f>
        <v>0</v>
      </c>
      <c r="AK1060">
        <v>489.87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1</v>
      </c>
      <c r="AW1060">
        <v>1</v>
      </c>
      <c r="AZ1060">
        <v>1</v>
      </c>
      <c r="BA1060">
        <v>1</v>
      </c>
      <c r="BB1060">
        <v>1</v>
      </c>
      <c r="BC1060">
        <v>1</v>
      </c>
      <c r="BD1060" t="s">
        <v>3</v>
      </c>
      <c r="BE1060" t="s">
        <v>3</v>
      </c>
      <c r="BF1060" t="s">
        <v>3</v>
      </c>
      <c r="BG1060" t="s">
        <v>3</v>
      </c>
      <c r="BH1060">
        <v>0</v>
      </c>
      <c r="BI1060">
        <v>1</v>
      </c>
      <c r="BJ1060" t="s">
        <v>1068</v>
      </c>
      <c r="BM1060">
        <v>700007</v>
      </c>
      <c r="BN1060">
        <v>0</v>
      </c>
      <c r="BO1060" t="s">
        <v>3</v>
      </c>
      <c r="BP1060">
        <v>0</v>
      </c>
      <c r="BQ1060">
        <v>19</v>
      </c>
      <c r="BR1060">
        <v>0</v>
      </c>
      <c r="BS1060">
        <v>1</v>
      </c>
      <c r="BT1060">
        <v>1</v>
      </c>
      <c r="BU1060">
        <v>1</v>
      </c>
      <c r="BV1060">
        <v>1</v>
      </c>
      <c r="BW1060">
        <v>1</v>
      </c>
      <c r="BX1060">
        <v>1</v>
      </c>
      <c r="BY1060" t="s">
        <v>3</v>
      </c>
      <c r="BZ1060">
        <v>94</v>
      </c>
      <c r="CA1060">
        <v>42</v>
      </c>
      <c r="CB1060" t="s">
        <v>3</v>
      </c>
      <c r="CE1060">
        <v>0</v>
      </c>
      <c r="CF1060">
        <v>0</v>
      </c>
      <c r="CG1060">
        <v>0</v>
      </c>
      <c r="CM1060">
        <v>0</v>
      </c>
      <c r="CN1060" t="s">
        <v>3</v>
      </c>
      <c r="CO1060">
        <v>0</v>
      </c>
      <c r="CP1060">
        <f t="shared" si="565"/>
        <v>411.49079999999998</v>
      </c>
      <c r="CQ1060">
        <v>0</v>
      </c>
      <c r="CR1060">
        <v>0</v>
      </c>
      <c r="CS1060">
        <v>0</v>
      </c>
      <c r="CT1060">
        <v>0</v>
      </c>
      <c r="CU1060">
        <v>0</v>
      </c>
      <c r="CV1060">
        <v>0</v>
      </c>
      <c r="CW1060">
        <v>0</v>
      </c>
      <c r="CX1060">
        <v>0</v>
      </c>
      <c r="CY1060">
        <v>0</v>
      </c>
      <c r="CZ1060">
        <v>0</v>
      </c>
      <c r="DC1060" t="s">
        <v>24</v>
      </c>
      <c r="DD1060" t="s">
        <v>3</v>
      </c>
      <c r="DE1060" t="s">
        <v>3</v>
      </c>
      <c r="DF1060" t="s">
        <v>3</v>
      </c>
      <c r="DG1060" t="s">
        <v>3</v>
      </c>
      <c r="DH1060" t="s">
        <v>3</v>
      </c>
      <c r="DI1060" t="s">
        <v>3</v>
      </c>
      <c r="DJ1060" t="s">
        <v>3</v>
      </c>
      <c r="DK1060" t="s">
        <v>3</v>
      </c>
      <c r="DL1060" t="s">
        <v>3</v>
      </c>
      <c r="DM1060" t="s">
        <v>3</v>
      </c>
      <c r="DN1060">
        <v>0</v>
      </c>
      <c r="DO1060">
        <v>0</v>
      </c>
      <c r="DP1060">
        <v>1</v>
      </c>
      <c r="DQ1060">
        <v>1</v>
      </c>
      <c r="DU1060">
        <v>1013</v>
      </c>
      <c r="DV1060" t="s">
        <v>1038</v>
      </c>
      <c r="DW1060" t="s">
        <v>1038</v>
      </c>
      <c r="DX1060">
        <v>1</v>
      </c>
      <c r="DZ1060" t="s">
        <v>3</v>
      </c>
      <c r="EA1060" t="s">
        <v>3</v>
      </c>
      <c r="EB1060" t="s">
        <v>3</v>
      </c>
      <c r="EC1060" t="s">
        <v>3</v>
      </c>
      <c r="EE1060">
        <v>342529500</v>
      </c>
      <c r="EF1060">
        <v>19</v>
      </c>
      <c r="EG1060" t="s">
        <v>1039</v>
      </c>
      <c r="EH1060">
        <v>106</v>
      </c>
      <c r="EI1060" t="s">
        <v>1039</v>
      </c>
      <c r="EJ1060">
        <v>1</v>
      </c>
      <c r="EK1060">
        <v>700007</v>
      </c>
      <c r="EL1060" t="s">
        <v>1039</v>
      </c>
      <c r="EM1060" t="s">
        <v>1040</v>
      </c>
      <c r="EO1060" t="s">
        <v>3</v>
      </c>
      <c r="EQ1060">
        <v>131072</v>
      </c>
      <c r="ER1060">
        <v>0</v>
      </c>
      <c r="ES1060">
        <v>0</v>
      </c>
      <c r="ET1060">
        <v>0</v>
      </c>
      <c r="EU1060">
        <v>0</v>
      </c>
      <c r="EV1060">
        <v>0</v>
      </c>
      <c r="EW1060">
        <v>0</v>
      </c>
      <c r="EX1060">
        <v>0</v>
      </c>
      <c r="EY1060">
        <v>0</v>
      </c>
      <c r="FQ1060">
        <v>0</v>
      </c>
      <c r="FR1060">
        <v>0</v>
      </c>
      <c r="FS1060">
        <v>0</v>
      </c>
      <c r="FX1060">
        <v>0</v>
      </c>
      <c r="FY1060">
        <v>0</v>
      </c>
      <c r="GA1060" t="s">
        <v>3</v>
      </c>
      <c r="GD1060">
        <v>1</v>
      </c>
      <c r="GF1060">
        <v>1314006308</v>
      </c>
      <c r="GG1060">
        <v>2</v>
      </c>
      <c r="GH1060">
        <v>1</v>
      </c>
      <c r="GI1060">
        <v>-2</v>
      </c>
      <c r="GJ1060">
        <v>2</v>
      </c>
      <c r="GK1060">
        <v>0</v>
      </c>
      <c r="GL1060">
        <f t="shared" si="566"/>
        <v>0</v>
      </c>
      <c r="GM1060">
        <f t="shared" si="567"/>
        <v>411.49</v>
      </c>
      <c r="GN1060">
        <f t="shared" si="568"/>
        <v>411.49</v>
      </c>
      <c r="GO1060">
        <f t="shared" si="569"/>
        <v>0</v>
      </c>
      <c r="GP1060">
        <f t="shared" si="570"/>
        <v>0</v>
      </c>
      <c r="GR1060">
        <v>0</v>
      </c>
      <c r="GS1060">
        <v>3</v>
      </c>
      <c r="GT1060">
        <v>0</v>
      </c>
      <c r="GU1060" t="s">
        <v>3</v>
      </c>
      <c r="GV1060">
        <f>0</f>
        <v>0</v>
      </c>
      <c r="GW1060">
        <v>1</v>
      </c>
      <c r="GX1060">
        <f>0</f>
        <v>0</v>
      </c>
      <c r="HA1060">
        <v>0</v>
      </c>
      <c r="HB1060">
        <v>0</v>
      </c>
      <c r="HC1060">
        <v>0</v>
      </c>
      <c r="HD1060">
        <f t="shared" si="571"/>
        <v>411.49</v>
      </c>
      <c r="HE1060" t="s">
        <v>3</v>
      </c>
      <c r="HF1060" t="s">
        <v>3</v>
      </c>
      <c r="HM1060" t="s">
        <v>3</v>
      </c>
      <c r="HN1060" t="s">
        <v>1041</v>
      </c>
      <c r="HO1060" t="s">
        <v>1042</v>
      </c>
      <c r="HP1060" t="s">
        <v>1039</v>
      </c>
      <c r="HQ1060" t="s">
        <v>1039</v>
      </c>
      <c r="HS1060">
        <v>0</v>
      </c>
      <c r="IK1060">
        <v>0</v>
      </c>
    </row>
    <row r="1061" spans="1:245" x14ac:dyDescent="0.25">
      <c r="A1061">
        <v>17</v>
      </c>
      <c r="B1061">
        <v>1</v>
      </c>
      <c r="E1061" t="s">
        <v>1070</v>
      </c>
      <c r="F1061" t="s">
        <v>1071</v>
      </c>
      <c r="G1061" t="s">
        <v>1072</v>
      </c>
      <c r="H1061" t="s">
        <v>1038</v>
      </c>
      <c r="I1061">
        <v>1</v>
      </c>
      <c r="J1061">
        <v>0</v>
      </c>
      <c r="K1061">
        <v>1</v>
      </c>
      <c r="O1061">
        <f>0</f>
        <v>0</v>
      </c>
      <c r="P1061">
        <f>0</f>
        <v>0</v>
      </c>
      <c r="Q1061">
        <f>0</f>
        <v>0</v>
      </c>
      <c r="R1061">
        <f>0</f>
        <v>0</v>
      </c>
      <c r="S1061">
        <f>0</f>
        <v>0</v>
      </c>
      <c r="T1061">
        <f>0</f>
        <v>0</v>
      </c>
      <c r="U1061">
        <f>0</f>
        <v>0</v>
      </c>
      <c r="V1061">
        <f>0</f>
        <v>0</v>
      </c>
      <c r="W1061">
        <f>0</f>
        <v>0</v>
      </c>
      <c r="X1061">
        <f>0</f>
        <v>0</v>
      </c>
      <c r="Y1061">
        <f>0</f>
        <v>0</v>
      </c>
      <c r="AA1061">
        <v>353029544</v>
      </c>
      <c r="AB1061">
        <f t="shared" ref="AB1061:AB1066" si="572">ROUND((AK1061),6)</f>
        <v>353.55</v>
      </c>
      <c r="AC1061">
        <f>0</f>
        <v>0</v>
      </c>
      <c r="AD1061">
        <f>0</f>
        <v>0</v>
      </c>
      <c r="AE1061">
        <f>0</f>
        <v>0</v>
      </c>
      <c r="AF1061">
        <f>0</f>
        <v>0</v>
      </c>
      <c r="AG1061">
        <f>0</f>
        <v>0</v>
      </c>
      <c r="AH1061">
        <f>0</f>
        <v>0</v>
      </c>
      <c r="AI1061">
        <f>0</f>
        <v>0</v>
      </c>
      <c r="AJ1061">
        <f>0</f>
        <v>0</v>
      </c>
      <c r="AK1061">
        <v>353.55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1</v>
      </c>
      <c r="AW1061">
        <v>1</v>
      </c>
      <c r="AZ1061">
        <v>1</v>
      </c>
      <c r="BA1061">
        <v>1</v>
      </c>
      <c r="BB1061">
        <v>1</v>
      </c>
      <c r="BC1061">
        <v>1</v>
      </c>
      <c r="BD1061" t="s">
        <v>3</v>
      </c>
      <c r="BE1061" t="s">
        <v>3</v>
      </c>
      <c r="BF1061" t="s">
        <v>3</v>
      </c>
      <c r="BG1061" t="s">
        <v>3</v>
      </c>
      <c r="BH1061">
        <v>0</v>
      </c>
      <c r="BI1061">
        <v>1</v>
      </c>
      <c r="BJ1061" t="s">
        <v>1071</v>
      </c>
      <c r="BM1061">
        <v>700008</v>
      </c>
      <c r="BN1061">
        <v>0</v>
      </c>
      <c r="BO1061" t="s">
        <v>3</v>
      </c>
      <c r="BP1061">
        <v>0</v>
      </c>
      <c r="BQ1061">
        <v>10</v>
      </c>
      <c r="BR1061">
        <v>0</v>
      </c>
      <c r="BS1061">
        <v>1</v>
      </c>
      <c r="BT1061">
        <v>1</v>
      </c>
      <c r="BU1061">
        <v>1</v>
      </c>
      <c r="BV1061">
        <v>1</v>
      </c>
      <c r="BW1061">
        <v>1</v>
      </c>
      <c r="BX1061">
        <v>1</v>
      </c>
      <c r="BY1061" t="s">
        <v>3</v>
      </c>
      <c r="BZ1061">
        <v>94</v>
      </c>
      <c r="CA1061">
        <v>61</v>
      </c>
      <c r="CB1061" t="s">
        <v>3</v>
      </c>
      <c r="CE1061">
        <v>0</v>
      </c>
      <c r="CF1061">
        <v>0</v>
      </c>
      <c r="CG1061">
        <v>0</v>
      </c>
      <c r="CM1061">
        <v>0</v>
      </c>
      <c r="CN1061" t="s">
        <v>3</v>
      </c>
      <c r="CO1061">
        <v>0</v>
      </c>
      <c r="CP1061">
        <f t="shared" si="565"/>
        <v>353.55</v>
      </c>
      <c r="CQ1061">
        <v>0</v>
      </c>
      <c r="CR1061">
        <v>0</v>
      </c>
      <c r="CS1061">
        <v>0</v>
      </c>
      <c r="CT1061">
        <v>0</v>
      </c>
      <c r="CU1061">
        <v>0</v>
      </c>
      <c r="CV1061">
        <v>0</v>
      </c>
      <c r="CW1061">
        <v>0</v>
      </c>
      <c r="CX1061">
        <v>0</v>
      </c>
      <c r="CY1061">
        <v>0</v>
      </c>
      <c r="CZ1061">
        <v>0</v>
      </c>
      <c r="DC1061" t="s">
        <v>3</v>
      </c>
      <c r="DD1061" t="s">
        <v>3</v>
      </c>
      <c r="DE1061" t="s">
        <v>3</v>
      </c>
      <c r="DF1061" t="s">
        <v>3</v>
      </c>
      <c r="DG1061" t="s">
        <v>3</v>
      </c>
      <c r="DH1061" t="s">
        <v>3</v>
      </c>
      <c r="DI1061" t="s">
        <v>3</v>
      </c>
      <c r="DJ1061" t="s">
        <v>3</v>
      </c>
      <c r="DK1061" t="s">
        <v>3</v>
      </c>
      <c r="DL1061" t="s">
        <v>3</v>
      </c>
      <c r="DM1061" t="s">
        <v>3</v>
      </c>
      <c r="DN1061">
        <v>0</v>
      </c>
      <c r="DO1061">
        <v>0</v>
      </c>
      <c r="DP1061">
        <v>1</v>
      </c>
      <c r="DQ1061">
        <v>1</v>
      </c>
      <c r="DU1061">
        <v>1013</v>
      </c>
      <c r="DV1061" t="s">
        <v>1038</v>
      </c>
      <c r="DW1061" t="s">
        <v>1038</v>
      </c>
      <c r="DX1061">
        <v>1</v>
      </c>
      <c r="DZ1061" t="s">
        <v>3</v>
      </c>
      <c r="EA1061" t="s">
        <v>3</v>
      </c>
      <c r="EB1061" t="s">
        <v>3</v>
      </c>
      <c r="EC1061" t="s">
        <v>3</v>
      </c>
      <c r="EE1061">
        <v>342529501</v>
      </c>
      <c r="EF1061">
        <v>10</v>
      </c>
      <c r="EG1061" t="s">
        <v>1073</v>
      </c>
      <c r="EH1061">
        <v>107</v>
      </c>
      <c r="EI1061" t="s">
        <v>1074</v>
      </c>
      <c r="EJ1061">
        <v>1</v>
      </c>
      <c r="EK1061">
        <v>700008</v>
      </c>
      <c r="EL1061" t="s">
        <v>1075</v>
      </c>
      <c r="EM1061" t="s">
        <v>1076</v>
      </c>
      <c r="EO1061" t="s">
        <v>3</v>
      </c>
      <c r="EQ1061">
        <v>131072</v>
      </c>
      <c r="ER1061">
        <v>0</v>
      </c>
      <c r="ES1061">
        <v>0</v>
      </c>
      <c r="ET1061">
        <v>0</v>
      </c>
      <c r="EU1061">
        <v>0</v>
      </c>
      <c r="EV1061">
        <v>0</v>
      </c>
      <c r="EW1061">
        <v>0</v>
      </c>
      <c r="EX1061">
        <v>0</v>
      </c>
      <c r="EY1061">
        <v>0</v>
      </c>
      <c r="FQ1061">
        <v>0</v>
      </c>
      <c r="FR1061">
        <v>0</v>
      </c>
      <c r="FS1061">
        <v>0</v>
      </c>
      <c r="FX1061">
        <v>0</v>
      </c>
      <c r="FY1061">
        <v>0</v>
      </c>
      <c r="GA1061" t="s">
        <v>3</v>
      </c>
      <c r="GD1061">
        <v>1</v>
      </c>
      <c r="GF1061">
        <v>369129767</v>
      </c>
      <c r="GG1061">
        <v>2</v>
      </c>
      <c r="GH1061">
        <v>1</v>
      </c>
      <c r="GI1061">
        <v>-2</v>
      </c>
      <c r="GJ1061">
        <v>2</v>
      </c>
      <c r="GK1061">
        <v>0</v>
      </c>
      <c r="GL1061">
        <f t="shared" si="566"/>
        <v>0</v>
      </c>
      <c r="GM1061">
        <f t="shared" si="567"/>
        <v>353.55</v>
      </c>
      <c r="GN1061">
        <f t="shared" si="568"/>
        <v>353.55</v>
      </c>
      <c r="GO1061">
        <f t="shared" si="569"/>
        <v>0</v>
      </c>
      <c r="GP1061">
        <f t="shared" si="570"/>
        <v>0</v>
      </c>
      <c r="GR1061">
        <v>0</v>
      </c>
      <c r="GS1061">
        <v>3</v>
      </c>
      <c r="GT1061">
        <v>0</v>
      </c>
      <c r="GU1061" t="s">
        <v>3</v>
      </c>
      <c r="GV1061">
        <f>0</f>
        <v>0</v>
      </c>
      <c r="GW1061">
        <v>1</v>
      </c>
      <c r="GX1061">
        <f>0</f>
        <v>0</v>
      </c>
      <c r="HA1061">
        <v>0</v>
      </c>
      <c r="HB1061">
        <v>0</v>
      </c>
      <c r="HC1061">
        <v>0</v>
      </c>
      <c r="HD1061">
        <f t="shared" si="571"/>
        <v>353.55</v>
      </c>
      <c r="HE1061" t="s">
        <v>3</v>
      </c>
      <c r="HF1061" t="s">
        <v>3</v>
      </c>
      <c r="HM1061" t="s">
        <v>3</v>
      </c>
      <c r="HN1061" t="s">
        <v>1077</v>
      </c>
      <c r="HO1061" t="s">
        <v>1078</v>
      </c>
      <c r="HP1061" t="s">
        <v>1074</v>
      </c>
      <c r="HQ1061" t="s">
        <v>1074</v>
      </c>
      <c r="HS1061">
        <v>0</v>
      </c>
      <c r="IK1061">
        <v>0</v>
      </c>
    </row>
    <row r="1062" spans="1:245" x14ac:dyDescent="0.25">
      <c r="A1062">
        <v>17</v>
      </c>
      <c r="B1062">
        <v>1</v>
      </c>
      <c r="E1062" t="s">
        <v>1079</v>
      </c>
      <c r="F1062" t="s">
        <v>1080</v>
      </c>
      <c r="G1062" t="s">
        <v>1081</v>
      </c>
      <c r="H1062" t="s">
        <v>1038</v>
      </c>
      <c r="I1062">
        <v>1</v>
      </c>
      <c r="J1062">
        <v>0</v>
      </c>
      <c r="K1062">
        <v>1</v>
      </c>
      <c r="O1062">
        <f>0</f>
        <v>0</v>
      </c>
      <c r="P1062">
        <f>0</f>
        <v>0</v>
      </c>
      <c r="Q1062">
        <f>0</f>
        <v>0</v>
      </c>
      <c r="R1062">
        <f>0</f>
        <v>0</v>
      </c>
      <c r="S1062">
        <f>0</f>
        <v>0</v>
      </c>
      <c r="T1062">
        <f>0</f>
        <v>0</v>
      </c>
      <c r="U1062">
        <f>0</f>
        <v>0</v>
      </c>
      <c r="V1062">
        <f>0</f>
        <v>0</v>
      </c>
      <c r="W1062">
        <f>0</f>
        <v>0</v>
      </c>
      <c r="X1062">
        <f>0</f>
        <v>0</v>
      </c>
      <c r="Y1062">
        <f>0</f>
        <v>0</v>
      </c>
      <c r="AA1062">
        <v>353029544</v>
      </c>
      <c r="AB1062">
        <f t="shared" si="572"/>
        <v>423.3</v>
      </c>
      <c r="AC1062">
        <f>0</f>
        <v>0</v>
      </c>
      <c r="AD1062">
        <f>0</f>
        <v>0</v>
      </c>
      <c r="AE1062">
        <f>0</f>
        <v>0</v>
      </c>
      <c r="AF1062">
        <f>0</f>
        <v>0</v>
      </c>
      <c r="AG1062">
        <f>0</f>
        <v>0</v>
      </c>
      <c r="AH1062">
        <f>0</f>
        <v>0</v>
      </c>
      <c r="AI1062">
        <f>0</f>
        <v>0</v>
      </c>
      <c r="AJ1062">
        <f>0</f>
        <v>0</v>
      </c>
      <c r="AK1062">
        <v>423.3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1</v>
      </c>
      <c r="AW1062">
        <v>1</v>
      </c>
      <c r="AZ1062">
        <v>1</v>
      </c>
      <c r="BA1062">
        <v>1</v>
      </c>
      <c r="BB1062">
        <v>1</v>
      </c>
      <c r="BC1062">
        <v>1</v>
      </c>
      <c r="BD1062" t="s">
        <v>3</v>
      </c>
      <c r="BE1062" t="s">
        <v>3</v>
      </c>
      <c r="BF1062" t="s">
        <v>3</v>
      </c>
      <c r="BG1062" t="s">
        <v>3</v>
      </c>
      <c r="BH1062">
        <v>0</v>
      </c>
      <c r="BI1062">
        <v>1</v>
      </c>
      <c r="BJ1062" t="s">
        <v>1080</v>
      </c>
      <c r="BM1062">
        <v>700008</v>
      </c>
      <c r="BN1062">
        <v>0</v>
      </c>
      <c r="BO1062" t="s">
        <v>3</v>
      </c>
      <c r="BP1062">
        <v>0</v>
      </c>
      <c r="BQ1062">
        <v>10</v>
      </c>
      <c r="BR1062">
        <v>0</v>
      </c>
      <c r="BS1062">
        <v>1</v>
      </c>
      <c r="BT1062">
        <v>1</v>
      </c>
      <c r="BU1062">
        <v>1</v>
      </c>
      <c r="BV1062">
        <v>1</v>
      </c>
      <c r="BW1062">
        <v>1</v>
      </c>
      <c r="BX1062">
        <v>1</v>
      </c>
      <c r="BY1062" t="s">
        <v>3</v>
      </c>
      <c r="BZ1062">
        <v>94</v>
      </c>
      <c r="CA1062">
        <v>61</v>
      </c>
      <c r="CB1062" t="s">
        <v>3</v>
      </c>
      <c r="CE1062">
        <v>0</v>
      </c>
      <c r="CF1062">
        <v>0</v>
      </c>
      <c r="CG1062">
        <v>0</v>
      </c>
      <c r="CM1062">
        <v>0</v>
      </c>
      <c r="CN1062" t="s">
        <v>3</v>
      </c>
      <c r="CO1062">
        <v>0</v>
      </c>
      <c r="CP1062">
        <f t="shared" si="565"/>
        <v>423.3</v>
      </c>
      <c r="CQ1062">
        <v>0</v>
      </c>
      <c r="CR1062">
        <v>0</v>
      </c>
      <c r="CS1062">
        <v>0</v>
      </c>
      <c r="CT1062">
        <v>0</v>
      </c>
      <c r="CU1062">
        <v>0</v>
      </c>
      <c r="CV1062">
        <v>0</v>
      </c>
      <c r="CW1062">
        <v>0</v>
      </c>
      <c r="CX1062">
        <v>0</v>
      </c>
      <c r="CY1062">
        <v>0</v>
      </c>
      <c r="CZ1062">
        <v>0</v>
      </c>
      <c r="DC1062" t="s">
        <v>3</v>
      </c>
      <c r="DD1062" t="s">
        <v>3</v>
      </c>
      <c r="DE1062" t="s">
        <v>3</v>
      </c>
      <c r="DF1062" t="s">
        <v>3</v>
      </c>
      <c r="DG1062" t="s">
        <v>3</v>
      </c>
      <c r="DH1062" t="s">
        <v>3</v>
      </c>
      <c r="DI1062" t="s">
        <v>3</v>
      </c>
      <c r="DJ1062" t="s">
        <v>3</v>
      </c>
      <c r="DK1062" t="s">
        <v>3</v>
      </c>
      <c r="DL1062" t="s">
        <v>3</v>
      </c>
      <c r="DM1062" t="s">
        <v>3</v>
      </c>
      <c r="DN1062">
        <v>0</v>
      </c>
      <c r="DO1062">
        <v>0</v>
      </c>
      <c r="DP1062">
        <v>1</v>
      </c>
      <c r="DQ1062">
        <v>1</v>
      </c>
      <c r="DU1062">
        <v>1013</v>
      </c>
      <c r="DV1062" t="s">
        <v>1038</v>
      </c>
      <c r="DW1062" t="s">
        <v>1038</v>
      </c>
      <c r="DX1062">
        <v>1</v>
      </c>
      <c r="DZ1062" t="s">
        <v>3</v>
      </c>
      <c r="EA1062" t="s">
        <v>3</v>
      </c>
      <c r="EB1062" t="s">
        <v>3</v>
      </c>
      <c r="EC1062" t="s">
        <v>3</v>
      </c>
      <c r="EE1062">
        <v>342529501</v>
      </c>
      <c r="EF1062">
        <v>10</v>
      </c>
      <c r="EG1062" t="s">
        <v>1073</v>
      </c>
      <c r="EH1062">
        <v>107</v>
      </c>
      <c r="EI1062" t="s">
        <v>1074</v>
      </c>
      <c r="EJ1062">
        <v>1</v>
      </c>
      <c r="EK1062">
        <v>700008</v>
      </c>
      <c r="EL1062" t="s">
        <v>1075</v>
      </c>
      <c r="EM1062" t="s">
        <v>1076</v>
      </c>
      <c r="EO1062" t="s">
        <v>3</v>
      </c>
      <c r="EQ1062">
        <v>131072</v>
      </c>
      <c r="ER1062">
        <v>0</v>
      </c>
      <c r="ES1062">
        <v>0</v>
      </c>
      <c r="ET1062">
        <v>0</v>
      </c>
      <c r="EU1062">
        <v>0</v>
      </c>
      <c r="EV1062">
        <v>0</v>
      </c>
      <c r="EW1062">
        <v>0</v>
      </c>
      <c r="EX1062">
        <v>0</v>
      </c>
      <c r="EY1062">
        <v>0</v>
      </c>
      <c r="FQ1062">
        <v>0</v>
      </c>
      <c r="FR1062">
        <v>0</v>
      </c>
      <c r="FS1062">
        <v>0</v>
      </c>
      <c r="FX1062">
        <v>0</v>
      </c>
      <c r="FY1062">
        <v>0</v>
      </c>
      <c r="GA1062" t="s">
        <v>3</v>
      </c>
      <c r="GD1062">
        <v>1</v>
      </c>
      <c r="GF1062">
        <v>1201103009</v>
      </c>
      <c r="GG1062">
        <v>2</v>
      </c>
      <c r="GH1062">
        <v>1</v>
      </c>
      <c r="GI1062">
        <v>-2</v>
      </c>
      <c r="GJ1062">
        <v>2</v>
      </c>
      <c r="GK1062">
        <v>0</v>
      </c>
      <c r="GL1062">
        <f t="shared" si="566"/>
        <v>0</v>
      </c>
      <c r="GM1062">
        <f t="shared" si="567"/>
        <v>423.3</v>
      </c>
      <c r="GN1062">
        <f t="shared" si="568"/>
        <v>423.3</v>
      </c>
      <c r="GO1062">
        <f t="shared" si="569"/>
        <v>0</v>
      </c>
      <c r="GP1062">
        <f t="shared" si="570"/>
        <v>0</v>
      </c>
      <c r="GR1062">
        <v>0</v>
      </c>
      <c r="GS1062">
        <v>3</v>
      </c>
      <c r="GT1062">
        <v>0</v>
      </c>
      <c r="GU1062" t="s">
        <v>3</v>
      </c>
      <c r="GV1062">
        <f>0</f>
        <v>0</v>
      </c>
      <c r="GW1062">
        <v>1</v>
      </c>
      <c r="GX1062">
        <f>0</f>
        <v>0</v>
      </c>
      <c r="HA1062">
        <v>0</v>
      </c>
      <c r="HB1062">
        <v>0</v>
      </c>
      <c r="HC1062">
        <v>0</v>
      </c>
      <c r="HD1062">
        <f t="shared" si="571"/>
        <v>423.3</v>
      </c>
      <c r="HE1062" t="s">
        <v>3</v>
      </c>
      <c r="HF1062" t="s">
        <v>3</v>
      </c>
      <c r="HM1062" t="s">
        <v>3</v>
      </c>
      <c r="HN1062" t="s">
        <v>1077</v>
      </c>
      <c r="HO1062" t="s">
        <v>1078</v>
      </c>
      <c r="HP1062" t="s">
        <v>1074</v>
      </c>
      <c r="HQ1062" t="s">
        <v>1074</v>
      </c>
      <c r="HS1062">
        <v>0</v>
      </c>
      <c r="IK1062">
        <v>0</v>
      </c>
    </row>
    <row r="1063" spans="1:245" x14ac:dyDescent="0.25">
      <c r="A1063">
        <v>17</v>
      </c>
      <c r="B1063">
        <v>1</v>
      </c>
      <c r="E1063" t="s">
        <v>1082</v>
      </c>
      <c r="F1063" t="s">
        <v>1083</v>
      </c>
      <c r="G1063" t="s">
        <v>1084</v>
      </c>
      <c r="H1063" t="s">
        <v>1038</v>
      </c>
      <c r="I1063">
        <v>1</v>
      </c>
      <c r="J1063">
        <v>0</v>
      </c>
      <c r="K1063">
        <v>1</v>
      </c>
      <c r="O1063">
        <f>0</f>
        <v>0</v>
      </c>
      <c r="P1063">
        <f>0</f>
        <v>0</v>
      </c>
      <c r="Q1063">
        <f>0</f>
        <v>0</v>
      </c>
      <c r="R1063">
        <f>0</f>
        <v>0</v>
      </c>
      <c r="S1063">
        <f>0</f>
        <v>0</v>
      </c>
      <c r="T1063">
        <f>0</f>
        <v>0</v>
      </c>
      <c r="U1063">
        <f>0</f>
        <v>0</v>
      </c>
      <c r="V1063">
        <f>0</f>
        <v>0</v>
      </c>
      <c r="W1063">
        <f>0</f>
        <v>0</v>
      </c>
      <c r="X1063">
        <f>0</f>
        <v>0</v>
      </c>
      <c r="Y1063">
        <f>0</f>
        <v>0</v>
      </c>
      <c r="AA1063">
        <v>353029544</v>
      </c>
      <c r="AB1063">
        <f t="shared" si="572"/>
        <v>472.45</v>
      </c>
      <c r="AC1063">
        <f>0</f>
        <v>0</v>
      </c>
      <c r="AD1063">
        <f>0</f>
        <v>0</v>
      </c>
      <c r="AE1063">
        <f>0</f>
        <v>0</v>
      </c>
      <c r="AF1063">
        <f>0</f>
        <v>0</v>
      </c>
      <c r="AG1063">
        <f>0</f>
        <v>0</v>
      </c>
      <c r="AH1063">
        <f>0</f>
        <v>0</v>
      </c>
      <c r="AI1063">
        <f>0</f>
        <v>0</v>
      </c>
      <c r="AJ1063">
        <f>0</f>
        <v>0</v>
      </c>
      <c r="AK1063">
        <v>472.45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1</v>
      </c>
      <c r="AW1063">
        <v>1</v>
      </c>
      <c r="AZ1063">
        <v>1</v>
      </c>
      <c r="BA1063">
        <v>1</v>
      </c>
      <c r="BB1063">
        <v>1</v>
      </c>
      <c r="BC1063">
        <v>1</v>
      </c>
      <c r="BD1063" t="s">
        <v>3</v>
      </c>
      <c r="BE1063" t="s">
        <v>3</v>
      </c>
      <c r="BF1063" t="s">
        <v>3</v>
      </c>
      <c r="BG1063" t="s">
        <v>3</v>
      </c>
      <c r="BH1063">
        <v>0</v>
      </c>
      <c r="BI1063">
        <v>1</v>
      </c>
      <c r="BJ1063" t="s">
        <v>1083</v>
      </c>
      <c r="BM1063">
        <v>700008</v>
      </c>
      <c r="BN1063">
        <v>0</v>
      </c>
      <c r="BO1063" t="s">
        <v>3</v>
      </c>
      <c r="BP1063">
        <v>0</v>
      </c>
      <c r="BQ1063">
        <v>10</v>
      </c>
      <c r="BR1063">
        <v>0</v>
      </c>
      <c r="BS1063">
        <v>1</v>
      </c>
      <c r="BT1063">
        <v>1</v>
      </c>
      <c r="BU1063">
        <v>1</v>
      </c>
      <c r="BV1063">
        <v>1</v>
      </c>
      <c r="BW1063">
        <v>1</v>
      </c>
      <c r="BX1063">
        <v>1</v>
      </c>
      <c r="BY1063" t="s">
        <v>3</v>
      </c>
      <c r="BZ1063">
        <v>94</v>
      </c>
      <c r="CA1063">
        <v>61</v>
      </c>
      <c r="CB1063" t="s">
        <v>3</v>
      </c>
      <c r="CE1063">
        <v>0</v>
      </c>
      <c r="CF1063">
        <v>0</v>
      </c>
      <c r="CG1063">
        <v>0</v>
      </c>
      <c r="CM1063">
        <v>0</v>
      </c>
      <c r="CN1063" t="s">
        <v>3</v>
      </c>
      <c r="CO1063">
        <v>0</v>
      </c>
      <c r="CP1063">
        <f t="shared" si="565"/>
        <v>472.45</v>
      </c>
      <c r="CQ1063">
        <v>0</v>
      </c>
      <c r="CR1063">
        <v>0</v>
      </c>
      <c r="CS1063">
        <v>0</v>
      </c>
      <c r="CT1063">
        <v>0</v>
      </c>
      <c r="CU1063">
        <v>0</v>
      </c>
      <c r="CV1063">
        <v>0</v>
      </c>
      <c r="CW1063">
        <v>0</v>
      </c>
      <c r="CX1063">
        <v>0</v>
      </c>
      <c r="CY1063">
        <v>0</v>
      </c>
      <c r="CZ1063">
        <v>0</v>
      </c>
      <c r="DC1063" t="s">
        <v>3</v>
      </c>
      <c r="DD1063" t="s">
        <v>3</v>
      </c>
      <c r="DE1063" t="s">
        <v>3</v>
      </c>
      <c r="DF1063" t="s">
        <v>3</v>
      </c>
      <c r="DG1063" t="s">
        <v>3</v>
      </c>
      <c r="DH1063" t="s">
        <v>3</v>
      </c>
      <c r="DI1063" t="s">
        <v>3</v>
      </c>
      <c r="DJ1063" t="s">
        <v>3</v>
      </c>
      <c r="DK1063" t="s">
        <v>3</v>
      </c>
      <c r="DL1063" t="s">
        <v>3</v>
      </c>
      <c r="DM1063" t="s">
        <v>3</v>
      </c>
      <c r="DN1063">
        <v>0</v>
      </c>
      <c r="DO1063">
        <v>0</v>
      </c>
      <c r="DP1063">
        <v>1</v>
      </c>
      <c r="DQ1063">
        <v>1</v>
      </c>
      <c r="DU1063">
        <v>1013</v>
      </c>
      <c r="DV1063" t="s">
        <v>1038</v>
      </c>
      <c r="DW1063" t="s">
        <v>1038</v>
      </c>
      <c r="DX1063">
        <v>1</v>
      </c>
      <c r="DZ1063" t="s">
        <v>3</v>
      </c>
      <c r="EA1063" t="s">
        <v>3</v>
      </c>
      <c r="EB1063" t="s">
        <v>3</v>
      </c>
      <c r="EC1063" t="s">
        <v>3</v>
      </c>
      <c r="EE1063">
        <v>342529501</v>
      </c>
      <c r="EF1063">
        <v>10</v>
      </c>
      <c r="EG1063" t="s">
        <v>1073</v>
      </c>
      <c r="EH1063">
        <v>107</v>
      </c>
      <c r="EI1063" t="s">
        <v>1074</v>
      </c>
      <c r="EJ1063">
        <v>1</v>
      </c>
      <c r="EK1063">
        <v>700008</v>
      </c>
      <c r="EL1063" t="s">
        <v>1075</v>
      </c>
      <c r="EM1063" t="s">
        <v>1076</v>
      </c>
      <c r="EO1063" t="s">
        <v>3</v>
      </c>
      <c r="EQ1063">
        <v>131072</v>
      </c>
      <c r="ER1063">
        <v>0</v>
      </c>
      <c r="ES1063">
        <v>0</v>
      </c>
      <c r="ET1063">
        <v>0</v>
      </c>
      <c r="EU1063">
        <v>0</v>
      </c>
      <c r="EV1063">
        <v>0</v>
      </c>
      <c r="EW1063">
        <v>0</v>
      </c>
      <c r="EX1063">
        <v>0</v>
      </c>
      <c r="EY1063">
        <v>0</v>
      </c>
      <c r="FQ1063">
        <v>0</v>
      </c>
      <c r="FR1063">
        <v>0</v>
      </c>
      <c r="FS1063">
        <v>0</v>
      </c>
      <c r="FX1063">
        <v>0</v>
      </c>
      <c r="FY1063">
        <v>0</v>
      </c>
      <c r="GA1063" t="s">
        <v>3</v>
      </c>
      <c r="GD1063">
        <v>1</v>
      </c>
      <c r="GF1063">
        <v>1506324559</v>
      </c>
      <c r="GG1063">
        <v>2</v>
      </c>
      <c r="GH1063">
        <v>1</v>
      </c>
      <c r="GI1063">
        <v>-2</v>
      </c>
      <c r="GJ1063">
        <v>2</v>
      </c>
      <c r="GK1063">
        <v>0</v>
      </c>
      <c r="GL1063">
        <f t="shared" si="566"/>
        <v>0</v>
      </c>
      <c r="GM1063">
        <f t="shared" si="567"/>
        <v>472.45</v>
      </c>
      <c r="GN1063">
        <f t="shared" si="568"/>
        <v>472.45</v>
      </c>
      <c r="GO1063">
        <f t="shared" si="569"/>
        <v>0</v>
      </c>
      <c r="GP1063">
        <f t="shared" si="570"/>
        <v>0</v>
      </c>
      <c r="GR1063">
        <v>0</v>
      </c>
      <c r="GS1063">
        <v>3</v>
      </c>
      <c r="GT1063">
        <v>0</v>
      </c>
      <c r="GU1063" t="s">
        <v>3</v>
      </c>
      <c r="GV1063">
        <f>0</f>
        <v>0</v>
      </c>
      <c r="GW1063">
        <v>1</v>
      </c>
      <c r="GX1063">
        <f>0</f>
        <v>0</v>
      </c>
      <c r="HA1063">
        <v>0</v>
      </c>
      <c r="HB1063">
        <v>0</v>
      </c>
      <c r="HC1063">
        <v>0</v>
      </c>
      <c r="HD1063">
        <f t="shared" si="571"/>
        <v>472.45</v>
      </c>
      <c r="HE1063" t="s">
        <v>3</v>
      </c>
      <c r="HF1063" t="s">
        <v>3</v>
      </c>
      <c r="HM1063" t="s">
        <v>3</v>
      </c>
      <c r="HN1063" t="s">
        <v>1077</v>
      </c>
      <c r="HO1063" t="s">
        <v>1078</v>
      </c>
      <c r="HP1063" t="s">
        <v>1074</v>
      </c>
      <c r="HQ1063" t="s">
        <v>1074</v>
      </c>
      <c r="HS1063">
        <v>0</v>
      </c>
      <c r="IK1063">
        <v>0</v>
      </c>
    </row>
    <row r="1064" spans="1:245" x14ac:dyDescent="0.25">
      <c r="A1064">
        <v>17</v>
      </c>
      <c r="B1064">
        <v>1</v>
      </c>
      <c r="E1064" t="s">
        <v>1085</v>
      </c>
      <c r="F1064" t="s">
        <v>1086</v>
      </c>
      <c r="G1064" t="s">
        <v>1087</v>
      </c>
      <c r="H1064" t="s">
        <v>1038</v>
      </c>
      <c r="I1064">
        <v>1</v>
      </c>
      <c r="J1064">
        <v>0</v>
      </c>
      <c r="K1064">
        <v>1</v>
      </c>
      <c r="O1064">
        <f>0</f>
        <v>0</v>
      </c>
      <c r="P1064">
        <f>0</f>
        <v>0</v>
      </c>
      <c r="Q1064">
        <f>0</f>
        <v>0</v>
      </c>
      <c r="R1064">
        <f>0</f>
        <v>0</v>
      </c>
      <c r="S1064">
        <f>0</f>
        <v>0</v>
      </c>
      <c r="T1064">
        <f>0</f>
        <v>0</v>
      </c>
      <c r="U1064">
        <f>0</f>
        <v>0</v>
      </c>
      <c r="V1064">
        <f>0</f>
        <v>0</v>
      </c>
      <c r="W1064">
        <f>0</f>
        <v>0</v>
      </c>
      <c r="X1064">
        <f>0</f>
        <v>0</v>
      </c>
      <c r="Y1064">
        <f>0</f>
        <v>0</v>
      </c>
      <c r="AA1064">
        <v>353029544</v>
      </c>
      <c r="AB1064">
        <f t="shared" si="572"/>
        <v>521.6</v>
      </c>
      <c r="AC1064">
        <f>0</f>
        <v>0</v>
      </c>
      <c r="AD1064">
        <f>0</f>
        <v>0</v>
      </c>
      <c r="AE1064">
        <f>0</f>
        <v>0</v>
      </c>
      <c r="AF1064">
        <f>0</f>
        <v>0</v>
      </c>
      <c r="AG1064">
        <f>0</f>
        <v>0</v>
      </c>
      <c r="AH1064">
        <f>0</f>
        <v>0</v>
      </c>
      <c r="AI1064">
        <f>0</f>
        <v>0</v>
      </c>
      <c r="AJ1064">
        <f>0</f>
        <v>0</v>
      </c>
      <c r="AK1064">
        <v>521.6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1</v>
      </c>
      <c r="AW1064">
        <v>1</v>
      </c>
      <c r="AZ1064">
        <v>1</v>
      </c>
      <c r="BA1064">
        <v>1</v>
      </c>
      <c r="BB1064">
        <v>1</v>
      </c>
      <c r="BC1064">
        <v>1</v>
      </c>
      <c r="BD1064" t="s">
        <v>3</v>
      </c>
      <c r="BE1064" t="s">
        <v>3</v>
      </c>
      <c r="BF1064" t="s">
        <v>3</v>
      </c>
      <c r="BG1064" t="s">
        <v>3</v>
      </c>
      <c r="BH1064">
        <v>0</v>
      </c>
      <c r="BI1064">
        <v>1</v>
      </c>
      <c r="BJ1064" t="s">
        <v>1086</v>
      </c>
      <c r="BM1064">
        <v>700008</v>
      </c>
      <c r="BN1064">
        <v>0</v>
      </c>
      <c r="BO1064" t="s">
        <v>3</v>
      </c>
      <c r="BP1064">
        <v>0</v>
      </c>
      <c r="BQ1064">
        <v>10</v>
      </c>
      <c r="BR1064">
        <v>0</v>
      </c>
      <c r="BS1064">
        <v>1</v>
      </c>
      <c r="BT1064">
        <v>1</v>
      </c>
      <c r="BU1064">
        <v>1</v>
      </c>
      <c r="BV1064">
        <v>1</v>
      </c>
      <c r="BW1064">
        <v>1</v>
      </c>
      <c r="BX1064">
        <v>1</v>
      </c>
      <c r="BY1064" t="s">
        <v>3</v>
      </c>
      <c r="BZ1064">
        <v>94</v>
      </c>
      <c r="CA1064">
        <v>61</v>
      </c>
      <c r="CB1064" t="s">
        <v>3</v>
      </c>
      <c r="CE1064">
        <v>0</v>
      </c>
      <c r="CF1064">
        <v>0</v>
      </c>
      <c r="CG1064">
        <v>0</v>
      </c>
      <c r="CM1064">
        <v>0</v>
      </c>
      <c r="CN1064" t="s">
        <v>3</v>
      </c>
      <c r="CO1064">
        <v>0</v>
      </c>
      <c r="CP1064">
        <f t="shared" si="565"/>
        <v>521.6</v>
      </c>
      <c r="CQ1064">
        <v>0</v>
      </c>
      <c r="CR1064">
        <v>0</v>
      </c>
      <c r="CS1064">
        <v>0</v>
      </c>
      <c r="CT1064">
        <v>0</v>
      </c>
      <c r="CU1064">
        <v>0</v>
      </c>
      <c r="CV1064">
        <v>0</v>
      </c>
      <c r="CW1064">
        <v>0</v>
      </c>
      <c r="CX1064">
        <v>0</v>
      </c>
      <c r="CY1064">
        <v>0</v>
      </c>
      <c r="CZ1064">
        <v>0</v>
      </c>
      <c r="DC1064" t="s">
        <v>3</v>
      </c>
      <c r="DD1064" t="s">
        <v>3</v>
      </c>
      <c r="DE1064" t="s">
        <v>3</v>
      </c>
      <c r="DF1064" t="s">
        <v>3</v>
      </c>
      <c r="DG1064" t="s">
        <v>3</v>
      </c>
      <c r="DH1064" t="s">
        <v>3</v>
      </c>
      <c r="DI1064" t="s">
        <v>3</v>
      </c>
      <c r="DJ1064" t="s">
        <v>3</v>
      </c>
      <c r="DK1064" t="s">
        <v>3</v>
      </c>
      <c r="DL1064" t="s">
        <v>3</v>
      </c>
      <c r="DM1064" t="s">
        <v>3</v>
      </c>
      <c r="DN1064">
        <v>0</v>
      </c>
      <c r="DO1064">
        <v>0</v>
      </c>
      <c r="DP1064">
        <v>1</v>
      </c>
      <c r="DQ1064">
        <v>1</v>
      </c>
      <c r="DU1064">
        <v>1013</v>
      </c>
      <c r="DV1064" t="s">
        <v>1038</v>
      </c>
      <c r="DW1064" t="s">
        <v>1038</v>
      </c>
      <c r="DX1064">
        <v>1</v>
      </c>
      <c r="DZ1064" t="s">
        <v>3</v>
      </c>
      <c r="EA1064" t="s">
        <v>3</v>
      </c>
      <c r="EB1064" t="s">
        <v>3</v>
      </c>
      <c r="EC1064" t="s">
        <v>3</v>
      </c>
      <c r="EE1064">
        <v>342529501</v>
      </c>
      <c r="EF1064">
        <v>10</v>
      </c>
      <c r="EG1064" t="s">
        <v>1073</v>
      </c>
      <c r="EH1064">
        <v>107</v>
      </c>
      <c r="EI1064" t="s">
        <v>1074</v>
      </c>
      <c r="EJ1064">
        <v>1</v>
      </c>
      <c r="EK1064">
        <v>700008</v>
      </c>
      <c r="EL1064" t="s">
        <v>1075</v>
      </c>
      <c r="EM1064" t="s">
        <v>1076</v>
      </c>
      <c r="EO1064" t="s">
        <v>3</v>
      </c>
      <c r="EQ1064">
        <v>131072</v>
      </c>
      <c r="ER1064">
        <v>0</v>
      </c>
      <c r="ES1064">
        <v>0</v>
      </c>
      <c r="ET1064">
        <v>0</v>
      </c>
      <c r="EU1064">
        <v>0</v>
      </c>
      <c r="EV1064">
        <v>0</v>
      </c>
      <c r="EW1064">
        <v>0</v>
      </c>
      <c r="EX1064">
        <v>0</v>
      </c>
      <c r="EY1064">
        <v>0</v>
      </c>
      <c r="FQ1064">
        <v>0</v>
      </c>
      <c r="FR1064">
        <v>0</v>
      </c>
      <c r="FS1064">
        <v>0</v>
      </c>
      <c r="FX1064">
        <v>0</v>
      </c>
      <c r="FY1064">
        <v>0</v>
      </c>
      <c r="GA1064" t="s">
        <v>3</v>
      </c>
      <c r="GD1064">
        <v>1</v>
      </c>
      <c r="GF1064">
        <v>-1539274963</v>
      </c>
      <c r="GG1064">
        <v>2</v>
      </c>
      <c r="GH1064">
        <v>1</v>
      </c>
      <c r="GI1064">
        <v>-2</v>
      </c>
      <c r="GJ1064">
        <v>2</v>
      </c>
      <c r="GK1064">
        <v>0</v>
      </c>
      <c r="GL1064">
        <f t="shared" si="566"/>
        <v>0</v>
      </c>
      <c r="GM1064">
        <f t="shared" si="567"/>
        <v>521.6</v>
      </c>
      <c r="GN1064">
        <f t="shared" si="568"/>
        <v>521.6</v>
      </c>
      <c r="GO1064">
        <f t="shared" si="569"/>
        <v>0</v>
      </c>
      <c r="GP1064">
        <f t="shared" si="570"/>
        <v>0</v>
      </c>
      <c r="GR1064">
        <v>0</v>
      </c>
      <c r="GS1064">
        <v>3</v>
      </c>
      <c r="GT1064">
        <v>0</v>
      </c>
      <c r="GU1064" t="s">
        <v>3</v>
      </c>
      <c r="GV1064">
        <f>0</f>
        <v>0</v>
      </c>
      <c r="GW1064">
        <v>1</v>
      </c>
      <c r="GX1064">
        <f>0</f>
        <v>0</v>
      </c>
      <c r="HA1064">
        <v>0</v>
      </c>
      <c r="HB1064">
        <v>0</v>
      </c>
      <c r="HC1064">
        <v>0</v>
      </c>
      <c r="HD1064">
        <f t="shared" si="571"/>
        <v>521.6</v>
      </c>
      <c r="HE1064" t="s">
        <v>3</v>
      </c>
      <c r="HF1064" t="s">
        <v>3</v>
      </c>
      <c r="HM1064" t="s">
        <v>3</v>
      </c>
      <c r="HN1064" t="s">
        <v>1077</v>
      </c>
      <c r="HO1064" t="s">
        <v>1078</v>
      </c>
      <c r="HP1064" t="s">
        <v>1074</v>
      </c>
      <c r="HQ1064" t="s">
        <v>1074</v>
      </c>
      <c r="HS1064">
        <v>0</v>
      </c>
      <c r="IK1064">
        <v>0</v>
      </c>
    </row>
    <row r="1065" spans="1:245" x14ac:dyDescent="0.25">
      <c r="A1065">
        <v>17</v>
      </c>
      <c r="B1065">
        <v>1</v>
      </c>
      <c r="E1065" t="s">
        <v>1088</v>
      </c>
      <c r="F1065" t="s">
        <v>1089</v>
      </c>
      <c r="G1065" t="s">
        <v>1090</v>
      </c>
      <c r="H1065" t="s">
        <v>1038</v>
      </c>
      <c r="I1065">
        <v>1</v>
      </c>
      <c r="J1065">
        <v>0</v>
      </c>
      <c r="K1065">
        <v>1</v>
      </c>
      <c r="O1065">
        <f>0</f>
        <v>0</v>
      </c>
      <c r="P1065">
        <f>0</f>
        <v>0</v>
      </c>
      <c r="Q1065">
        <f>0</f>
        <v>0</v>
      </c>
      <c r="R1065">
        <f>0</f>
        <v>0</v>
      </c>
      <c r="S1065">
        <f>0</f>
        <v>0</v>
      </c>
      <c r="T1065">
        <f>0</f>
        <v>0</v>
      </c>
      <c r="U1065">
        <f>0</f>
        <v>0</v>
      </c>
      <c r="V1065">
        <f>0</f>
        <v>0</v>
      </c>
      <c r="W1065">
        <f>0</f>
        <v>0</v>
      </c>
      <c r="X1065">
        <f>0</f>
        <v>0</v>
      </c>
      <c r="Y1065">
        <f>0</f>
        <v>0</v>
      </c>
      <c r="AA1065">
        <v>353029544</v>
      </c>
      <c r="AB1065">
        <f t="shared" si="572"/>
        <v>570.75</v>
      </c>
      <c r="AC1065">
        <f>0</f>
        <v>0</v>
      </c>
      <c r="AD1065">
        <f>0</f>
        <v>0</v>
      </c>
      <c r="AE1065">
        <f>0</f>
        <v>0</v>
      </c>
      <c r="AF1065">
        <f>0</f>
        <v>0</v>
      </c>
      <c r="AG1065">
        <f>0</f>
        <v>0</v>
      </c>
      <c r="AH1065">
        <f>0</f>
        <v>0</v>
      </c>
      <c r="AI1065">
        <f>0</f>
        <v>0</v>
      </c>
      <c r="AJ1065">
        <f>0</f>
        <v>0</v>
      </c>
      <c r="AK1065">
        <v>570.75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1</v>
      </c>
      <c r="AW1065">
        <v>1</v>
      </c>
      <c r="AZ1065">
        <v>1</v>
      </c>
      <c r="BA1065">
        <v>1</v>
      </c>
      <c r="BB1065">
        <v>1</v>
      </c>
      <c r="BC1065">
        <v>1</v>
      </c>
      <c r="BD1065" t="s">
        <v>3</v>
      </c>
      <c r="BE1065" t="s">
        <v>3</v>
      </c>
      <c r="BF1065" t="s">
        <v>3</v>
      </c>
      <c r="BG1065" t="s">
        <v>3</v>
      </c>
      <c r="BH1065">
        <v>0</v>
      </c>
      <c r="BI1065">
        <v>1</v>
      </c>
      <c r="BJ1065" t="s">
        <v>1089</v>
      </c>
      <c r="BM1065">
        <v>700008</v>
      </c>
      <c r="BN1065">
        <v>0</v>
      </c>
      <c r="BO1065" t="s">
        <v>3</v>
      </c>
      <c r="BP1065">
        <v>0</v>
      </c>
      <c r="BQ1065">
        <v>10</v>
      </c>
      <c r="BR1065">
        <v>0</v>
      </c>
      <c r="BS1065">
        <v>1</v>
      </c>
      <c r="BT1065">
        <v>1</v>
      </c>
      <c r="BU1065">
        <v>1</v>
      </c>
      <c r="BV1065">
        <v>1</v>
      </c>
      <c r="BW1065">
        <v>1</v>
      </c>
      <c r="BX1065">
        <v>1</v>
      </c>
      <c r="BY1065" t="s">
        <v>3</v>
      </c>
      <c r="BZ1065">
        <v>94</v>
      </c>
      <c r="CA1065">
        <v>61</v>
      </c>
      <c r="CB1065" t="s">
        <v>3</v>
      </c>
      <c r="CE1065">
        <v>0</v>
      </c>
      <c r="CF1065">
        <v>0</v>
      </c>
      <c r="CG1065">
        <v>0</v>
      </c>
      <c r="CM1065">
        <v>0</v>
      </c>
      <c r="CN1065" t="s">
        <v>3</v>
      </c>
      <c r="CO1065">
        <v>0</v>
      </c>
      <c r="CP1065">
        <f t="shared" si="565"/>
        <v>570.75</v>
      </c>
      <c r="CQ1065">
        <v>0</v>
      </c>
      <c r="CR1065">
        <v>0</v>
      </c>
      <c r="CS1065">
        <v>0</v>
      </c>
      <c r="CT1065">
        <v>0</v>
      </c>
      <c r="CU1065">
        <v>0</v>
      </c>
      <c r="CV1065">
        <v>0</v>
      </c>
      <c r="CW1065">
        <v>0</v>
      </c>
      <c r="CX1065">
        <v>0</v>
      </c>
      <c r="CY1065">
        <v>0</v>
      </c>
      <c r="CZ1065">
        <v>0</v>
      </c>
      <c r="DC1065" t="s">
        <v>3</v>
      </c>
      <c r="DD1065" t="s">
        <v>3</v>
      </c>
      <c r="DE1065" t="s">
        <v>3</v>
      </c>
      <c r="DF1065" t="s">
        <v>3</v>
      </c>
      <c r="DG1065" t="s">
        <v>3</v>
      </c>
      <c r="DH1065" t="s">
        <v>3</v>
      </c>
      <c r="DI1065" t="s">
        <v>3</v>
      </c>
      <c r="DJ1065" t="s">
        <v>3</v>
      </c>
      <c r="DK1065" t="s">
        <v>3</v>
      </c>
      <c r="DL1065" t="s">
        <v>3</v>
      </c>
      <c r="DM1065" t="s">
        <v>3</v>
      </c>
      <c r="DN1065">
        <v>0</v>
      </c>
      <c r="DO1065">
        <v>0</v>
      </c>
      <c r="DP1065">
        <v>1</v>
      </c>
      <c r="DQ1065">
        <v>1</v>
      </c>
      <c r="DU1065">
        <v>1013</v>
      </c>
      <c r="DV1065" t="s">
        <v>1038</v>
      </c>
      <c r="DW1065" t="s">
        <v>1038</v>
      </c>
      <c r="DX1065">
        <v>1</v>
      </c>
      <c r="DZ1065" t="s">
        <v>3</v>
      </c>
      <c r="EA1065" t="s">
        <v>3</v>
      </c>
      <c r="EB1065" t="s">
        <v>3</v>
      </c>
      <c r="EC1065" t="s">
        <v>3</v>
      </c>
      <c r="EE1065">
        <v>342529501</v>
      </c>
      <c r="EF1065">
        <v>10</v>
      </c>
      <c r="EG1065" t="s">
        <v>1073</v>
      </c>
      <c r="EH1065">
        <v>107</v>
      </c>
      <c r="EI1065" t="s">
        <v>1074</v>
      </c>
      <c r="EJ1065">
        <v>1</v>
      </c>
      <c r="EK1065">
        <v>700008</v>
      </c>
      <c r="EL1065" t="s">
        <v>1075</v>
      </c>
      <c r="EM1065" t="s">
        <v>1076</v>
      </c>
      <c r="EO1065" t="s">
        <v>3</v>
      </c>
      <c r="EQ1065">
        <v>131072</v>
      </c>
      <c r="ER1065">
        <v>0</v>
      </c>
      <c r="ES1065">
        <v>0</v>
      </c>
      <c r="ET1065">
        <v>0</v>
      </c>
      <c r="EU1065">
        <v>0</v>
      </c>
      <c r="EV1065">
        <v>0</v>
      </c>
      <c r="EW1065">
        <v>0</v>
      </c>
      <c r="EX1065">
        <v>0</v>
      </c>
      <c r="EY1065">
        <v>0</v>
      </c>
      <c r="FQ1065">
        <v>0</v>
      </c>
      <c r="FR1065">
        <v>0</v>
      </c>
      <c r="FS1065">
        <v>0</v>
      </c>
      <c r="FX1065">
        <v>0</v>
      </c>
      <c r="FY1065">
        <v>0</v>
      </c>
      <c r="GA1065" t="s">
        <v>3</v>
      </c>
      <c r="GD1065">
        <v>1</v>
      </c>
      <c r="GF1065">
        <v>15798607</v>
      </c>
      <c r="GG1065">
        <v>2</v>
      </c>
      <c r="GH1065">
        <v>1</v>
      </c>
      <c r="GI1065">
        <v>-2</v>
      </c>
      <c r="GJ1065">
        <v>2</v>
      </c>
      <c r="GK1065">
        <v>0</v>
      </c>
      <c r="GL1065">
        <f t="shared" si="566"/>
        <v>0</v>
      </c>
      <c r="GM1065">
        <f t="shared" si="567"/>
        <v>570.75</v>
      </c>
      <c r="GN1065">
        <f t="shared" si="568"/>
        <v>570.75</v>
      </c>
      <c r="GO1065">
        <f t="shared" si="569"/>
        <v>0</v>
      </c>
      <c r="GP1065">
        <f t="shared" si="570"/>
        <v>0</v>
      </c>
      <c r="GR1065">
        <v>0</v>
      </c>
      <c r="GS1065">
        <v>3</v>
      </c>
      <c r="GT1065">
        <v>0</v>
      </c>
      <c r="GU1065" t="s">
        <v>3</v>
      </c>
      <c r="GV1065">
        <f>0</f>
        <v>0</v>
      </c>
      <c r="GW1065">
        <v>1</v>
      </c>
      <c r="GX1065">
        <f>0</f>
        <v>0</v>
      </c>
      <c r="HA1065">
        <v>0</v>
      </c>
      <c r="HB1065">
        <v>0</v>
      </c>
      <c r="HC1065">
        <v>0</v>
      </c>
      <c r="HD1065">
        <f t="shared" si="571"/>
        <v>570.75</v>
      </c>
      <c r="HE1065" t="s">
        <v>3</v>
      </c>
      <c r="HF1065" t="s">
        <v>3</v>
      </c>
      <c r="HM1065" t="s">
        <v>3</v>
      </c>
      <c r="HN1065" t="s">
        <v>1077</v>
      </c>
      <c r="HO1065" t="s">
        <v>1078</v>
      </c>
      <c r="HP1065" t="s">
        <v>1074</v>
      </c>
      <c r="HQ1065" t="s">
        <v>1074</v>
      </c>
      <c r="HS1065">
        <v>0</v>
      </c>
      <c r="IK1065">
        <v>0</v>
      </c>
    </row>
    <row r="1066" spans="1:245" x14ac:dyDescent="0.25">
      <c r="A1066">
        <v>17</v>
      </c>
      <c r="B1066">
        <v>1</v>
      </c>
      <c r="E1066" t="s">
        <v>1091</v>
      </c>
      <c r="F1066" t="s">
        <v>1092</v>
      </c>
      <c r="G1066" t="s">
        <v>1093</v>
      </c>
      <c r="H1066" t="s">
        <v>1038</v>
      </c>
      <c r="I1066">
        <v>1</v>
      </c>
      <c r="J1066">
        <v>0</v>
      </c>
      <c r="K1066">
        <v>1</v>
      </c>
      <c r="O1066">
        <f>0</f>
        <v>0</v>
      </c>
      <c r="P1066">
        <f>0</f>
        <v>0</v>
      </c>
      <c r="Q1066">
        <f>0</f>
        <v>0</v>
      </c>
      <c r="R1066">
        <f>0</f>
        <v>0</v>
      </c>
      <c r="S1066">
        <f>0</f>
        <v>0</v>
      </c>
      <c r="T1066">
        <f>0</f>
        <v>0</v>
      </c>
      <c r="U1066">
        <f>0</f>
        <v>0</v>
      </c>
      <c r="V1066">
        <f>0</f>
        <v>0</v>
      </c>
      <c r="W1066">
        <f>0</f>
        <v>0</v>
      </c>
      <c r="X1066">
        <f>0</f>
        <v>0</v>
      </c>
      <c r="Y1066">
        <f>0</f>
        <v>0</v>
      </c>
      <c r="AA1066">
        <v>353029544</v>
      </c>
      <c r="AB1066">
        <f t="shared" si="572"/>
        <v>619.89</v>
      </c>
      <c r="AC1066">
        <f>0</f>
        <v>0</v>
      </c>
      <c r="AD1066">
        <f>0</f>
        <v>0</v>
      </c>
      <c r="AE1066">
        <f>0</f>
        <v>0</v>
      </c>
      <c r="AF1066">
        <f>0</f>
        <v>0</v>
      </c>
      <c r="AG1066">
        <f>0</f>
        <v>0</v>
      </c>
      <c r="AH1066">
        <f>0</f>
        <v>0</v>
      </c>
      <c r="AI1066">
        <f>0</f>
        <v>0</v>
      </c>
      <c r="AJ1066">
        <f>0</f>
        <v>0</v>
      </c>
      <c r="AK1066">
        <v>619.89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1</v>
      </c>
      <c r="AW1066">
        <v>1</v>
      </c>
      <c r="AZ1066">
        <v>1</v>
      </c>
      <c r="BA1066">
        <v>1</v>
      </c>
      <c r="BB1066">
        <v>1</v>
      </c>
      <c r="BC1066">
        <v>1</v>
      </c>
      <c r="BD1066" t="s">
        <v>3</v>
      </c>
      <c r="BE1066" t="s">
        <v>3</v>
      </c>
      <c r="BF1066" t="s">
        <v>3</v>
      </c>
      <c r="BG1066" t="s">
        <v>3</v>
      </c>
      <c r="BH1066">
        <v>0</v>
      </c>
      <c r="BI1066">
        <v>1</v>
      </c>
      <c r="BJ1066" t="s">
        <v>1092</v>
      </c>
      <c r="BM1066">
        <v>700008</v>
      </c>
      <c r="BN1066">
        <v>0</v>
      </c>
      <c r="BO1066" t="s">
        <v>3</v>
      </c>
      <c r="BP1066">
        <v>0</v>
      </c>
      <c r="BQ1066">
        <v>10</v>
      </c>
      <c r="BR1066">
        <v>0</v>
      </c>
      <c r="BS1066">
        <v>1</v>
      </c>
      <c r="BT1066">
        <v>1</v>
      </c>
      <c r="BU1066">
        <v>1</v>
      </c>
      <c r="BV1066">
        <v>1</v>
      </c>
      <c r="BW1066">
        <v>1</v>
      </c>
      <c r="BX1066">
        <v>1</v>
      </c>
      <c r="BY1066" t="s">
        <v>3</v>
      </c>
      <c r="BZ1066">
        <v>94</v>
      </c>
      <c r="CA1066">
        <v>61</v>
      </c>
      <c r="CB1066" t="s">
        <v>3</v>
      </c>
      <c r="CE1066">
        <v>0</v>
      </c>
      <c r="CF1066">
        <v>0</v>
      </c>
      <c r="CG1066">
        <v>0</v>
      </c>
      <c r="CM1066">
        <v>0</v>
      </c>
      <c r="CN1066" t="s">
        <v>3</v>
      </c>
      <c r="CO1066">
        <v>0</v>
      </c>
      <c r="CP1066">
        <f t="shared" si="565"/>
        <v>619.89</v>
      </c>
      <c r="CQ1066">
        <v>0</v>
      </c>
      <c r="CR1066">
        <v>0</v>
      </c>
      <c r="CS1066">
        <v>0</v>
      </c>
      <c r="CT1066">
        <v>0</v>
      </c>
      <c r="CU1066">
        <v>0</v>
      </c>
      <c r="CV1066">
        <v>0</v>
      </c>
      <c r="CW1066">
        <v>0</v>
      </c>
      <c r="CX1066">
        <v>0</v>
      </c>
      <c r="CY1066">
        <v>0</v>
      </c>
      <c r="CZ1066">
        <v>0</v>
      </c>
      <c r="DC1066" t="s">
        <v>3</v>
      </c>
      <c r="DD1066" t="s">
        <v>3</v>
      </c>
      <c r="DE1066" t="s">
        <v>3</v>
      </c>
      <c r="DF1066" t="s">
        <v>3</v>
      </c>
      <c r="DG1066" t="s">
        <v>3</v>
      </c>
      <c r="DH1066" t="s">
        <v>3</v>
      </c>
      <c r="DI1066" t="s">
        <v>3</v>
      </c>
      <c r="DJ1066" t="s">
        <v>3</v>
      </c>
      <c r="DK1066" t="s">
        <v>3</v>
      </c>
      <c r="DL1066" t="s">
        <v>3</v>
      </c>
      <c r="DM1066" t="s">
        <v>3</v>
      </c>
      <c r="DN1066">
        <v>0</v>
      </c>
      <c r="DO1066">
        <v>0</v>
      </c>
      <c r="DP1066">
        <v>1</v>
      </c>
      <c r="DQ1066">
        <v>1</v>
      </c>
      <c r="DU1066">
        <v>1013</v>
      </c>
      <c r="DV1066" t="s">
        <v>1038</v>
      </c>
      <c r="DW1066" t="s">
        <v>1038</v>
      </c>
      <c r="DX1066">
        <v>1</v>
      </c>
      <c r="DZ1066" t="s">
        <v>3</v>
      </c>
      <c r="EA1066" t="s">
        <v>3</v>
      </c>
      <c r="EB1066" t="s">
        <v>3</v>
      </c>
      <c r="EC1066" t="s">
        <v>3</v>
      </c>
      <c r="EE1066">
        <v>342529501</v>
      </c>
      <c r="EF1066">
        <v>10</v>
      </c>
      <c r="EG1066" t="s">
        <v>1073</v>
      </c>
      <c r="EH1066">
        <v>107</v>
      </c>
      <c r="EI1066" t="s">
        <v>1074</v>
      </c>
      <c r="EJ1066">
        <v>1</v>
      </c>
      <c r="EK1066">
        <v>700008</v>
      </c>
      <c r="EL1066" t="s">
        <v>1075</v>
      </c>
      <c r="EM1066" t="s">
        <v>1076</v>
      </c>
      <c r="EO1066" t="s">
        <v>3</v>
      </c>
      <c r="EQ1066">
        <v>131072</v>
      </c>
      <c r="ER1066">
        <v>0</v>
      </c>
      <c r="ES1066">
        <v>0</v>
      </c>
      <c r="ET1066">
        <v>0</v>
      </c>
      <c r="EU1066">
        <v>0</v>
      </c>
      <c r="EV1066">
        <v>0</v>
      </c>
      <c r="EW1066">
        <v>0</v>
      </c>
      <c r="EX1066">
        <v>0</v>
      </c>
      <c r="EY1066">
        <v>0</v>
      </c>
      <c r="FQ1066">
        <v>0</v>
      </c>
      <c r="FR1066">
        <v>0</v>
      </c>
      <c r="FS1066">
        <v>0</v>
      </c>
      <c r="FX1066">
        <v>0</v>
      </c>
      <c r="FY1066">
        <v>0</v>
      </c>
      <c r="GA1066" t="s">
        <v>3</v>
      </c>
      <c r="GD1066">
        <v>1</v>
      </c>
      <c r="GF1066">
        <v>680308112</v>
      </c>
      <c r="GG1066">
        <v>2</v>
      </c>
      <c r="GH1066">
        <v>1</v>
      </c>
      <c r="GI1066">
        <v>-2</v>
      </c>
      <c r="GJ1066">
        <v>2</v>
      </c>
      <c r="GK1066">
        <v>0</v>
      </c>
      <c r="GL1066">
        <f t="shared" si="566"/>
        <v>0</v>
      </c>
      <c r="GM1066">
        <f t="shared" si="567"/>
        <v>619.89</v>
      </c>
      <c r="GN1066">
        <f t="shared" si="568"/>
        <v>619.89</v>
      </c>
      <c r="GO1066">
        <f t="shared" si="569"/>
        <v>0</v>
      </c>
      <c r="GP1066">
        <f t="shared" si="570"/>
        <v>0</v>
      </c>
      <c r="GR1066">
        <v>0</v>
      </c>
      <c r="GS1066">
        <v>3</v>
      </c>
      <c r="GT1066">
        <v>0</v>
      </c>
      <c r="GU1066" t="s">
        <v>3</v>
      </c>
      <c r="GV1066">
        <f>0</f>
        <v>0</v>
      </c>
      <c r="GW1066">
        <v>1</v>
      </c>
      <c r="GX1066">
        <f>0</f>
        <v>0</v>
      </c>
      <c r="HA1066">
        <v>0</v>
      </c>
      <c r="HB1066">
        <v>0</v>
      </c>
      <c r="HC1066">
        <v>0</v>
      </c>
      <c r="HD1066">
        <f t="shared" si="571"/>
        <v>619.89</v>
      </c>
      <c r="HE1066" t="s">
        <v>3</v>
      </c>
      <c r="HF1066" t="s">
        <v>3</v>
      </c>
      <c r="HM1066" t="s">
        <v>3</v>
      </c>
      <c r="HN1066" t="s">
        <v>1077</v>
      </c>
      <c r="HO1066" t="s">
        <v>1078</v>
      </c>
      <c r="HP1066" t="s">
        <v>1074</v>
      </c>
      <c r="HQ1066" t="s">
        <v>1074</v>
      </c>
      <c r="HS1066">
        <v>0</v>
      </c>
      <c r="IK1066">
        <v>0</v>
      </c>
    </row>
    <row r="1068" spans="1:245" x14ac:dyDescent="0.25">
      <c r="A1068" s="2">
        <v>51</v>
      </c>
      <c r="B1068" s="2">
        <f>B1047</f>
        <v>1</v>
      </c>
      <c r="C1068" s="2">
        <f>A1047</f>
        <v>4</v>
      </c>
      <c r="D1068" s="2">
        <f>ROW(A1047)</f>
        <v>1047</v>
      </c>
      <c r="E1068" s="2"/>
      <c r="F1068" s="2" t="str">
        <f>IF(F1047&lt;&gt;"",F1047,"")</f>
        <v>Новый раздел</v>
      </c>
      <c r="G1068" s="2" t="str">
        <f>IF(G1047&lt;&gt;"",G1047,"")</f>
        <v>23. Погрузка, разгрузка и перевозка материалов</v>
      </c>
      <c r="H1068" s="2">
        <v>0</v>
      </c>
      <c r="I1068" s="2"/>
      <c r="J1068" s="2"/>
      <c r="K1068" s="2"/>
      <c r="L1068" s="2"/>
      <c r="M1068" s="2"/>
      <c r="N1068" s="2"/>
      <c r="O1068" s="2">
        <f t="shared" ref="O1068:T1068" si="573">ROUND(AB1068,2)</f>
        <v>0</v>
      </c>
      <c r="P1068" s="2">
        <f t="shared" si="573"/>
        <v>0</v>
      </c>
      <c r="Q1068" s="2">
        <f t="shared" si="573"/>
        <v>0</v>
      </c>
      <c r="R1068" s="2">
        <f t="shared" si="573"/>
        <v>0</v>
      </c>
      <c r="S1068" s="2">
        <f t="shared" si="573"/>
        <v>0</v>
      </c>
      <c r="T1068" s="2">
        <f t="shared" si="573"/>
        <v>0</v>
      </c>
      <c r="U1068" s="2">
        <f>AH1068</f>
        <v>0</v>
      </c>
      <c r="V1068" s="2">
        <f>AI1068</f>
        <v>0</v>
      </c>
      <c r="W1068" s="2">
        <f>ROUND(AJ1068,2)</f>
        <v>0</v>
      </c>
      <c r="X1068" s="2">
        <f>ROUND(AK1068,2)</f>
        <v>0</v>
      </c>
      <c r="Y1068" s="2">
        <f>ROUND(AL1068,2)</f>
        <v>0</v>
      </c>
      <c r="Z1068" s="2"/>
      <c r="AA1068" s="2"/>
      <c r="AB1068" s="2">
        <f>ROUND(SUMIF(AA1051:AA1066,"=353029544",O1051:O1066),2)</f>
        <v>0</v>
      </c>
      <c r="AC1068" s="2">
        <f>ROUND(SUMIF(AA1051:AA1066,"=353029544",P1051:P1066),2)</f>
        <v>0</v>
      </c>
      <c r="AD1068" s="2">
        <f>ROUND(SUMIF(AA1051:AA1066,"=353029544",Q1051:Q1066),2)</f>
        <v>0</v>
      </c>
      <c r="AE1068" s="2">
        <f>ROUND(SUMIF(AA1051:AA1066,"=353029544",R1051:R1066),2)</f>
        <v>0</v>
      </c>
      <c r="AF1068" s="2">
        <f>ROUND(SUMIF(AA1051:AA1066,"=353029544",S1051:S1066),2)</f>
        <v>0</v>
      </c>
      <c r="AG1068" s="2">
        <f>ROUND(SUMIF(AA1051:AA1066,"=353029544",T1051:T1066),2)</f>
        <v>0</v>
      </c>
      <c r="AH1068" s="2">
        <f>SUMIF(AA1051:AA1066,"=353029544",U1051:U1066)</f>
        <v>0</v>
      </c>
      <c r="AI1068" s="2">
        <f>SUMIF(AA1051:AA1066,"=353029544",V1051:V1066)</f>
        <v>0</v>
      </c>
      <c r="AJ1068" s="2">
        <f>ROUND(SUMIF(AA1051:AA1066,"=353029544",W1051:W1066),2)</f>
        <v>0</v>
      </c>
      <c r="AK1068" s="2">
        <f>ROUND(SUMIF(AA1051:AA1066,"=353029544",X1051:X1066),2)</f>
        <v>0</v>
      </c>
      <c r="AL1068" s="2">
        <f>ROUND(SUMIF(AA1051:AA1066,"=353029544",Y1051:Y1066),2)</f>
        <v>0</v>
      </c>
      <c r="AM1068" s="2"/>
      <c r="AN1068" s="2"/>
      <c r="AO1068" s="2">
        <f t="shared" ref="AO1068:BD1068" si="574">ROUND(BX1068,2)</f>
        <v>0</v>
      </c>
      <c r="AP1068" s="2">
        <f t="shared" si="574"/>
        <v>0</v>
      </c>
      <c r="AQ1068" s="2">
        <f t="shared" si="574"/>
        <v>0</v>
      </c>
      <c r="AR1068" s="2">
        <f t="shared" si="574"/>
        <v>7195.95</v>
      </c>
      <c r="AS1068" s="2">
        <f t="shared" si="574"/>
        <v>7195.95</v>
      </c>
      <c r="AT1068" s="2">
        <f t="shared" si="574"/>
        <v>0</v>
      </c>
      <c r="AU1068" s="2">
        <f t="shared" si="574"/>
        <v>0</v>
      </c>
      <c r="AV1068" s="2">
        <f t="shared" si="574"/>
        <v>0</v>
      </c>
      <c r="AW1068" s="2">
        <f t="shared" si="574"/>
        <v>0</v>
      </c>
      <c r="AX1068" s="2">
        <f t="shared" si="574"/>
        <v>0</v>
      </c>
      <c r="AY1068" s="2">
        <f t="shared" si="574"/>
        <v>0</v>
      </c>
      <c r="AZ1068" s="2">
        <f t="shared" si="574"/>
        <v>0</v>
      </c>
      <c r="BA1068" s="2">
        <f t="shared" si="574"/>
        <v>0</v>
      </c>
      <c r="BB1068" s="2">
        <f t="shared" si="574"/>
        <v>0</v>
      </c>
      <c r="BC1068" s="2">
        <f t="shared" si="574"/>
        <v>0</v>
      </c>
      <c r="BD1068" s="2">
        <f t="shared" si="574"/>
        <v>7195.95</v>
      </c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>
        <f>ROUND(SUMIF(AA1051:AA1066,"=353029544",FQ1051:FQ1066),2)</f>
        <v>0</v>
      </c>
      <c r="BY1068" s="2">
        <f>ROUND(SUMIF(AA1051:AA1066,"=353029544",FR1051:FR1066),2)</f>
        <v>0</v>
      </c>
      <c r="BZ1068" s="2">
        <f>ROUND(SUMIF(AA1051:AA1066,"=353029544",GL1051:GL1066),2)</f>
        <v>0</v>
      </c>
      <c r="CA1068" s="2">
        <f>ROUND(SUMIF(AA1051:AA1066,"=353029544",GM1051:GM1066),2)</f>
        <v>7195.95</v>
      </c>
      <c r="CB1068" s="2">
        <f>ROUND(SUMIF(AA1051:AA1066,"=353029544",GN1051:GN1066),2)</f>
        <v>7195.95</v>
      </c>
      <c r="CC1068" s="2">
        <f>ROUND(SUMIF(AA1051:AA1066,"=353029544",GO1051:GO1066),2)</f>
        <v>0</v>
      </c>
      <c r="CD1068" s="2">
        <f>ROUND(SUMIF(AA1051:AA1066,"=353029544",GP1051:GP1066),2)</f>
        <v>0</v>
      </c>
      <c r="CE1068" s="2">
        <f>AC1068-BX1068</f>
        <v>0</v>
      </c>
      <c r="CF1068" s="2">
        <f>AC1068-BY1068</f>
        <v>0</v>
      </c>
      <c r="CG1068" s="2">
        <f>BX1068-BZ1068</f>
        <v>0</v>
      </c>
      <c r="CH1068" s="2">
        <f>AC1068-BX1068-BY1068+BZ1068</f>
        <v>0</v>
      </c>
      <c r="CI1068" s="2">
        <f>BY1068-BZ1068</f>
        <v>0</v>
      </c>
      <c r="CJ1068" s="2">
        <f>ROUND(SUMIF(AA1051:AA1066,"=353029544",GX1051:GX1066),2)</f>
        <v>0</v>
      </c>
      <c r="CK1068" s="2">
        <f>ROUND(SUMIF(AA1051:AA1066,"=353029544",GY1051:GY1066),2)</f>
        <v>0</v>
      </c>
      <c r="CL1068" s="2">
        <f>ROUND(SUMIF(AA1051:AA1066,"=353029544",GZ1051:GZ1066),2)</f>
        <v>0</v>
      </c>
      <c r="CM1068" s="2">
        <f>ROUND(SUMIF(AA1051:AA1066,"=353029544",HD1051:HD1066),2)</f>
        <v>7195.95</v>
      </c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3"/>
      <c r="DH1068" s="3"/>
      <c r="DI1068" s="3"/>
      <c r="DJ1068" s="3"/>
      <c r="DK1068" s="3"/>
      <c r="DL1068" s="3"/>
      <c r="DM1068" s="3"/>
      <c r="DN1068" s="3"/>
      <c r="DO1068" s="3"/>
      <c r="DP1068" s="3"/>
      <c r="DQ1068" s="3"/>
      <c r="DR1068" s="3"/>
      <c r="DS1068" s="3"/>
      <c r="DT1068" s="3"/>
      <c r="DU1068" s="3"/>
      <c r="DV1068" s="3"/>
      <c r="DW1068" s="3"/>
      <c r="DX1068" s="3"/>
      <c r="DY1068" s="3"/>
      <c r="DZ1068" s="3"/>
      <c r="EA1068" s="3"/>
      <c r="EB1068" s="3"/>
      <c r="EC1068" s="3"/>
      <c r="ED1068" s="3"/>
      <c r="EE1068" s="3"/>
      <c r="EF1068" s="3"/>
      <c r="EG1068" s="3"/>
      <c r="EH1068" s="3"/>
      <c r="EI1068" s="3"/>
      <c r="EJ1068" s="3"/>
      <c r="EK1068" s="3"/>
      <c r="EL1068" s="3"/>
      <c r="EM1068" s="3"/>
      <c r="EN1068" s="3"/>
      <c r="EO1068" s="3"/>
      <c r="EP1068" s="3"/>
      <c r="EQ1068" s="3"/>
      <c r="ER1068" s="3"/>
      <c r="ES1068" s="3"/>
      <c r="ET1068" s="3"/>
      <c r="EU1068" s="3"/>
      <c r="EV1068" s="3"/>
      <c r="EW1068" s="3"/>
      <c r="EX1068" s="3"/>
      <c r="EY1068" s="3"/>
      <c r="EZ1068" s="3"/>
      <c r="FA1068" s="3"/>
      <c r="FB1068" s="3"/>
      <c r="FC1068" s="3"/>
      <c r="FD1068" s="3"/>
      <c r="FE1068" s="3"/>
      <c r="FF1068" s="3"/>
      <c r="FG1068" s="3"/>
      <c r="FH1068" s="3"/>
      <c r="FI1068" s="3"/>
      <c r="FJ1068" s="3"/>
      <c r="FK1068" s="3"/>
      <c r="FL1068" s="3"/>
      <c r="FM1068" s="3"/>
      <c r="FN1068" s="3"/>
      <c r="FO1068" s="3"/>
      <c r="FP1068" s="3"/>
      <c r="FQ1068" s="3"/>
      <c r="FR1068" s="3"/>
      <c r="FS1068" s="3"/>
      <c r="FT1068" s="3"/>
      <c r="FU1068" s="3"/>
      <c r="FV1068" s="3"/>
      <c r="FW1068" s="3"/>
      <c r="FX1068" s="3"/>
      <c r="FY1068" s="3"/>
      <c r="FZ1068" s="3"/>
      <c r="GA1068" s="3"/>
      <c r="GB1068" s="3"/>
      <c r="GC1068" s="3"/>
      <c r="GD1068" s="3"/>
      <c r="GE1068" s="3"/>
      <c r="GF1068" s="3"/>
      <c r="GG1068" s="3"/>
      <c r="GH1068" s="3"/>
      <c r="GI1068" s="3"/>
      <c r="GJ1068" s="3"/>
      <c r="GK1068" s="3"/>
      <c r="GL1068" s="3"/>
      <c r="GM1068" s="3"/>
      <c r="GN1068" s="3"/>
      <c r="GO1068" s="3"/>
      <c r="GP1068" s="3"/>
      <c r="GQ1068" s="3"/>
      <c r="GR1068" s="3"/>
      <c r="GS1068" s="3"/>
      <c r="GT1068" s="3"/>
      <c r="GU1068" s="3"/>
      <c r="GV1068" s="3"/>
      <c r="GW1068" s="3"/>
      <c r="GX1068" s="3">
        <v>0</v>
      </c>
    </row>
    <row r="1070" spans="1:245" x14ac:dyDescent="0.25">
      <c r="A1070" s="4">
        <v>50</v>
      </c>
      <c r="B1070" s="4">
        <v>0</v>
      </c>
      <c r="C1070" s="4">
        <v>0</v>
      </c>
      <c r="D1070" s="4">
        <v>1</v>
      </c>
      <c r="E1070" s="4">
        <v>201</v>
      </c>
      <c r="F1070" s="4">
        <f>ROUND(Source!O1068,O1070)</f>
        <v>0</v>
      </c>
      <c r="G1070" s="4" t="s">
        <v>134</v>
      </c>
      <c r="H1070" s="4" t="s">
        <v>135</v>
      </c>
      <c r="I1070" s="4"/>
      <c r="J1070" s="4"/>
      <c r="K1070" s="4">
        <v>201</v>
      </c>
      <c r="L1070" s="4">
        <v>1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7195.95</v>
      </c>
      <c r="X1070" s="4">
        <v>1</v>
      </c>
      <c r="Y1070" s="4">
        <v>7195.95</v>
      </c>
      <c r="Z1070" s="4"/>
      <c r="AA1070" s="4"/>
      <c r="AB1070" s="4"/>
    </row>
    <row r="1071" spans="1:245" x14ac:dyDescent="0.25">
      <c r="A1071" s="4">
        <v>50</v>
      </c>
      <c r="B1071" s="4">
        <v>0</v>
      </c>
      <c r="C1071" s="4">
        <v>0</v>
      </c>
      <c r="D1071" s="4">
        <v>1</v>
      </c>
      <c r="E1071" s="4">
        <v>202</v>
      </c>
      <c r="F1071" s="4">
        <f>ROUND(Source!P1068,O1071)</f>
        <v>0</v>
      </c>
      <c r="G1071" s="4" t="s">
        <v>136</v>
      </c>
      <c r="H1071" s="4" t="s">
        <v>137</v>
      </c>
      <c r="I1071" s="4"/>
      <c r="J1071" s="4"/>
      <c r="K1071" s="4">
        <v>202</v>
      </c>
      <c r="L1071" s="4">
        <v>2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0</v>
      </c>
      <c r="X1071" s="4">
        <v>1</v>
      </c>
      <c r="Y1071" s="4">
        <v>0</v>
      </c>
      <c r="Z1071" s="4"/>
      <c r="AA1071" s="4"/>
      <c r="AB1071" s="4"/>
    </row>
    <row r="1072" spans="1:245" x14ac:dyDescent="0.25">
      <c r="A1072" s="4">
        <v>50</v>
      </c>
      <c r="B1072" s="4">
        <v>0</v>
      </c>
      <c r="C1072" s="4">
        <v>0</v>
      </c>
      <c r="D1072" s="4">
        <v>1</v>
      </c>
      <c r="E1072" s="4">
        <v>222</v>
      </c>
      <c r="F1072" s="4">
        <f>ROUND(Source!AO1068,O1072)</f>
        <v>0</v>
      </c>
      <c r="G1072" s="4" t="s">
        <v>138</v>
      </c>
      <c r="H1072" s="4" t="s">
        <v>139</v>
      </c>
      <c r="I1072" s="4"/>
      <c r="J1072" s="4"/>
      <c r="K1072" s="4">
        <v>222</v>
      </c>
      <c r="L1072" s="4">
        <v>3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8" x14ac:dyDescent="0.25">
      <c r="A1073" s="4">
        <v>50</v>
      </c>
      <c r="B1073" s="4">
        <v>0</v>
      </c>
      <c r="C1073" s="4">
        <v>0</v>
      </c>
      <c r="D1073" s="4">
        <v>1</v>
      </c>
      <c r="E1073" s="4">
        <v>225</v>
      </c>
      <c r="F1073" s="4">
        <f>ROUND(Source!AV1068,O1073)</f>
        <v>0</v>
      </c>
      <c r="G1073" s="4" t="s">
        <v>140</v>
      </c>
      <c r="H1073" s="4" t="s">
        <v>141</v>
      </c>
      <c r="I1073" s="4"/>
      <c r="J1073" s="4"/>
      <c r="K1073" s="4">
        <v>225</v>
      </c>
      <c r="L1073" s="4">
        <v>4</v>
      </c>
      <c r="M1073" s="4">
        <v>3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/>
      <c r="AA1073" s="4"/>
      <c r="AB1073" s="4"/>
    </row>
    <row r="1074" spans="1:28" x14ac:dyDescent="0.25">
      <c r="A1074" s="4">
        <v>50</v>
      </c>
      <c r="B1074" s="4">
        <v>0</v>
      </c>
      <c r="C1074" s="4">
        <v>0</v>
      </c>
      <c r="D1074" s="4">
        <v>1</v>
      </c>
      <c r="E1074" s="4">
        <v>226</v>
      </c>
      <c r="F1074" s="4">
        <f>ROUND(Source!AW1068,O1074)</f>
        <v>0</v>
      </c>
      <c r="G1074" s="4" t="s">
        <v>142</v>
      </c>
      <c r="H1074" s="4" t="s">
        <v>143</v>
      </c>
      <c r="I1074" s="4"/>
      <c r="J1074" s="4"/>
      <c r="K1074" s="4">
        <v>226</v>
      </c>
      <c r="L1074" s="4">
        <v>5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0</v>
      </c>
      <c r="X1074" s="4">
        <v>1</v>
      </c>
      <c r="Y1074" s="4">
        <v>0</v>
      </c>
      <c r="Z1074" s="4"/>
      <c r="AA1074" s="4"/>
      <c r="AB1074" s="4"/>
    </row>
    <row r="1075" spans="1:28" x14ac:dyDescent="0.25">
      <c r="A1075" s="4">
        <v>50</v>
      </c>
      <c r="B1075" s="4">
        <v>0</v>
      </c>
      <c r="C1075" s="4">
        <v>0</v>
      </c>
      <c r="D1075" s="4">
        <v>1</v>
      </c>
      <c r="E1075" s="4">
        <v>227</v>
      </c>
      <c r="F1075" s="4">
        <f>ROUND(Source!AX1068,O1075)</f>
        <v>0</v>
      </c>
      <c r="G1075" s="4" t="s">
        <v>144</v>
      </c>
      <c r="H1075" s="4" t="s">
        <v>145</v>
      </c>
      <c r="I1075" s="4"/>
      <c r="J1075" s="4"/>
      <c r="K1075" s="4">
        <v>227</v>
      </c>
      <c r="L1075" s="4">
        <v>6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/>
      <c r="AA1075" s="4"/>
      <c r="AB1075" s="4"/>
    </row>
    <row r="1076" spans="1:28" x14ac:dyDescent="0.25">
      <c r="A1076" s="4">
        <v>50</v>
      </c>
      <c r="B1076" s="4">
        <v>0</v>
      </c>
      <c r="C1076" s="4">
        <v>0</v>
      </c>
      <c r="D1076" s="4">
        <v>1</v>
      </c>
      <c r="E1076" s="4">
        <v>228</v>
      </c>
      <c r="F1076" s="4">
        <f>ROUND(Source!AY1068,O1076)</f>
        <v>0</v>
      </c>
      <c r="G1076" s="4" t="s">
        <v>146</v>
      </c>
      <c r="H1076" s="4" t="s">
        <v>147</v>
      </c>
      <c r="I1076" s="4"/>
      <c r="J1076" s="4"/>
      <c r="K1076" s="4">
        <v>228</v>
      </c>
      <c r="L1076" s="4">
        <v>7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/>
      <c r="AA1076" s="4"/>
      <c r="AB1076" s="4"/>
    </row>
    <row r="1077" spans="1:28" x14ac:dyDescent="0.25">
      <c r="A1077" s="4">
        <v>50</v>
      </c>
      <c r="B1077" s="4">
        <v>0</v>
      </c>
      <c r="C1077" s="4">
        <v>0</v>
      </c>
      <c r="D1077" s="4">
        <v>1</v>
      </c>
      <c r="E1077" s="4">
        <v>216</v>
      </c>
      <c r="F1077" s="4">
        <f>ROUND(Source!AP1068,O1077)</f>
        <v>0</v>
      </c>
      <c r="G1077" s="4" t="s">
        <v>148</v>
      </c>
      <c r="H1077" s="4" t="s">
        <v>149</v>
      </c>
      <c r="I1077" s="4"/>
      <c r="J1077" s="4"/>
      <c r="K1077" s="4">
        <v>216</v>
      </c>
      <c r="L1077" s="4">
        <v>8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/>
      <c r="AA1077" s="4"/>
      <c r="AB1077" s="4"/>
    </row>
    <row r="1078" spans="1:28" x14ac:dyDescent="0.25">
      <c r="A1078" s="4">
        <v>50</v>
      </c>
      <c r="B1078" s="4">
        <v>0</v>
      </c>
      <c r="C1078" s="4">
        <v>0</v>
      </c>
      <c r="D1078" s="4">
        <v>1</v>
      </c>
      <c r="E1078" s="4">
        <v>223</v>
      </c>
      <c r="F1078" s="4">
        <f>ROUND(Source!AQ1068,O1078)</f>
        <v>0</v>
      </c>
      <c r="G1078" s="4" t="s">
        <v>150</v>
      </c>
      <c r="H1078" s="4" t="s">
        <v>151</v>
      </c>
      <c r="I1078" s="4"/>
      <c r="J1078" s="4"/>
      <c r="K1078" s="4">
        <v>223</v>
      </c>
      <c r="L1078" s="4">
        <v>9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8" x14ac:dyDescent="0.25">
      <c r="A1079" s="4">
        <v>50</v>
      </c>
      <c r="B1079" s="4">
        <v>0</v>
      </c>
      <c r="C1079" s="4">
        <v>0</v>
      </c>
      <c r="D1079" s="4">
        <v>1</v>
      </c>
      <c r="E1079" s="4">
        <v>229</v>
      </c>
      <c r="F1079" s="4">
        <f>ROUND(Source!AZ1068,O1079)</f>
        <v>0</v>
      </c>
      <c r="G1079" s="4" t="s">
        <v>152</v>
      </c>
      <c r="H1079" s="4" t="s">
        <v>153</v>
      </c>
      <c r="I1079" s="4"/>
      <c r="J1079" s="4"/>
      <c r="K1079" s="4">
        <v>229</v>
      </c>
      <c r="L1079" s="4">
        <v>10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5">
      <c r="A1080" s="4">
        <v>50</v>
      </c>
      <c r="B1080" s="4">
        <v>0</v>
      </c>
      <c r="C1080" s="4">
        <v>0</v>
      </c>
      <c r="D1080" s="4">
        <v>1</v>
      </c>
      <c r="E1080" s="4">
        <v>203</v>
      </c>
      <c r="F1080" s="4">
        <f>ROUND(Source!Q1068,O1080)</f>
        <v>0</v>
      </c>
      <c r="G1080" s="4" t="s">
        <v>154</v>
      </c>
      <c r="H1080" s="4" t="s">
        <v>155</v>
      </c>
      <c r="I1080" s="4"/>
      <c r="J1080" s="4"/>
      <c r="K1080" s="4">
        <v>203</v>
      </c>
      <c r="L1080" s="4">
        <v>11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8" x14ac:dyDescent="0.25">
      <c r="A1081" s="4">
        <v>50</v>
      </c>
      <c r="B1081" s="4">
        <v>0</v>
      </c>
      <c r="C1081" s="4">
        <v>0</v>
      </c>
      <c r="D1081" s="4">
        <v>1</v>
      </c>
      <c r="E1081" s="4">
        <v>231</v>
      </c>
      <c r="F1081" s="4">
        <f>ROUND(Source!BB1068,O1081)</f>
        <v>0</v>
      </c>
      <c r="G1081" s="4" t="s">
        <v>156</v>
      </c>
      <c r="H1081" s="4" t="s">
        <v>157</v>
      </c>
      <c r="I1081" s="4"/>
      <c r="J1081" s="4"/>
      <c r="K1081" s="4">
        <v>231</v>
      </c>
      <c r="L1081" s="4">
        <v>12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0</v>
      </c>
      <c r="X1081" s="4">
        <v>1</v>
      </c>
      <c r="Y1081" s="4">
        <v>0</v>
      </c>
      <c r="Z1081" s="4"/>
      <c r="AA1081" s="4"/>
      <c r="AB1081" s="4"/>
    </row>
    <row r="1082" spans="1:28" x14ac:dyDescent="0.25">
      <c r="A1082" s="4">
        <v>50</v>
      </c>
      <c r="B1082" s="4">
        <v>0</v>
      </c>
      <c r="C1082" s="4">
        <v>0</v>
      </c>
      <c r="D1082" s="4">
        <v>1</v>
      </c>
      <c r="E1082" s="4">
        <v>204</v>
      </c>
      <c r="F1082" s="4">
        <f>ROUND(Source!R1068,O1082)</f>
        <v>0</v>
      </c>
      <c r="G1082" s="4" t="s">
        <v>158</v>
      </c>
      <c r="H1082" s="4" t="s">
        <v>159</v>
      </c>
      <c r="I1082" s="4"/>
      <c r="J1082" s="4"/>
      <c r="K1082" s="4">
        <v>204</v>
      </c>
      <c r="L1082" s="4">
        <v>13</v>
      </c>
      <c r="M1082" s="4">
        <v>3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8" x14ac:dyDescent="0.25">
      <c r="A1083" s="4">
        <v>50</v>
      </c>
      <c r="B1083" s="4">
        <v>0</v>
      </c>
      <c r="C1083" s="4">
        <v>0</v>
      </c>
      <c r="D1083" s="4">
        <v>1</v>
      </c>
      <c r="E1083" s="4">
        <v>205</v>
      </c>
      <c r="F1083" s="4">
        <f>ROUND(Source!S1068,O1083)</f>
        <v>0</v>
      </c>
      <c r="G1083" s="4" t="s">
        <v>160</v>
      </c>
      <c r="H1083" s="4" t="s">
        <v>161</v>
      </c>
      <c r="I1083" s="4"/>
      <c r="J1083" s="4"/>
      <c r="K1083" s="4">
        <v>205</v>
      </c>
      <c r="L1083" s="4">
        <v>14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/>
      <c r="AA1083" s="4"/>
      <c r="AB1083" s="4"/>
    </row>
    <row r="1084" spans="1:28" x14ac:dyDescent="0.25">
      <c r="A1084" s="4">
        <v>50</v>
      </c>
      <c r="B1084" s="4">
        <v>0</v>
      </c>
      <c r="C1084" s="4">
        <v>0</v>
      </c>
      <c r="D1084" s="4">
        <v>1</v>
      </c>
      <c r="E1084" s="4">
        <v>232</v>
      </c>
      <c r="F1084" s="4">
        <f>ROUND(Source!BC1068,O1084)</f>
        <v>0</v>
      </c>
      <c r="G1084" s="4" t="s">
        <v>162</v>
      </c>
      <c r="H1084" s="4" t="s">
        <v>163</v>
      </c>
      <c r="I1084" s="4"/>
      <c r="J1084" s="4"/>
      <c r="K1084" s="4">
        <v>232</v>
      </c>
      <c r="L1084" s="4">
        <v>15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/>
      <c r="AA1084" s="4"/>
      <c r="AB1084" s="4"/>
    </row>
    <row r="1085" spans="1:28" x14ac:dyDescent="0.25">
      <c r="A1085" s="4">
        <v>50</v>
      </c>
      <c r="B1085" s="4">
        <v>0</v>
      </c>
      <c r="C1085" s="4">
        <v>0</v>
      </c>
      <c r="D1085" s="4">
        <v>1</v>
      </c>
      <c r="E1085" s="4">
        <v>214</v>
      </c>
      <c r="F1085" s="4">
        <f>ROUND(Source!AS1068,O1085)</f>
        <v>7195.95</v>
      </c>
      <c r="G1085" s="4" t="s">
        <v>164</v>
      </c>
      <c r="H1085" s="4" t="s">
        <v>165</v>
      </c>
      <c r="I1085" s="4"/>
      <c r="J1085" s="4"/>
      <c r="K1085" s="4">
        <v>214</v>
      </c>
      <c r="L1085" s="4">
        <v>16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7195.95</v>
      </c>
      <c r="X1085" s="4">
        <v>1</v>
      </c>
      <c r="Y1085" s="4">
        <v>7195.95</v>
      </c>
      <c r="Z1085" s="4"/>
      <c r="AA1085" s="4"/>
      <c r="AB1085" s="4"/>
    </row>
    <row r="1086" spans="1:28" x14ac:dyDescent="0.25">
      <c r="A1086" s="4">
        <v>50</v>
      </c>
      <c r="B1086" s="4">
        <v>0</v>
      </c>
      <c r="C1086" s="4">
        <v>0</v>
      </c>
      <c r="D1086" s="4">
        <v>1</v>
      </c>
      <c r="E1086" s="4">
        <v>215</v>
      </c>
      <c r="F1086" s="4">
        <f>ROUND(Source!AT1068,O1086)</f>
        <v>0</v>
      </c>
      <c r="G1086" s="4" t="s">
        <v>166</v>
      </c>
      <c r="H1086" s="4" t="s">
        <v>167</v>
      </c>
      <c r="I1086" s="4"/>
      <c r="J1086" s="4"/>
      <c r="K1086" s="4">
        <v>215</v>
      </c>
      <c r="L1086" s="4">
        <v>17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0</v>
      </c>
      <c r="X1086" s="4">
        <v>1</v>
      </c>
      <c r="Y1086" s="4">
        <v>0</v>
      </c>
      <c r="Z1086" s="4"/>
      <c r="AA1086" s="4"/>
      <c r="AB1086" s="4"/>
    </row>
    <row r="1087" spans="1:28" x14ac:dyDescent="0.25">
      <c r="A1087" s="4">
        <v>50</v>
      </c>
      <c r="B1087" s="4">
        <v>0</v>
      </c>
      <c r="C1087" s="4">
        <v>0</v>
      </c>
      <c r="D1087" s="4">
        <v>1</v>
      </c>
      <c r="E1087" s="4">
        <v>217</v>
      </c>
      <c r="F1087" s="4">
        <f>ROUND(Source!AU1068,O1087)</f>
        <v>0</v>
      </c>
      <c r="G1087" s="4" t="s">
        <v>168</v>
      </c>
      <c r="H1087" s="4" t="s">
        <v>169</v>
      </c>
      <c r="I1087" s="4"/>
      <c r="J1087" s="4"/>
      <c r="K1087" s="4">
        <v>217</v>
      </c>
      <c r="L1087" s="4">
        <v>18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0</v>
      </c>
      <c r="X1087" s="4">
        <v>1</v>
      </c>
      <c r="Y1087" s="4">
        <v>0</v>
      </c>
      <c r="Z1087" s="4"/>
      <c r="AA1087" s="4"/>
      <c r="AB1087" s="4"/>
    </row>
    <row r="1088" spans="1:28" x14ac:dyDescent="0.25">
      <c r="A1088" s="4">
        <v>50</v>
      </c>
      <c r="B1088" s="4">
        <v>0</v>
      </c>
      <c r="C1088" s="4">
        <v>0</v>
      </c>
      <c r="D1088" s="4">
        <v>1</v>
      </c>
      <c r="E1088" s="4">
        <v>230</v>
      </c>
      <c r="F1088" s="4">
        <f>ROUND(Source!BA1068,O1088)</f>
        <v>0</v>
      </c>
      <c r="G1088" s="4" t="s">
        <v>170</v>
      </c>
      <c r="H1088" s="4" t="s">
        <v>171</v>
      </c>
      <c r="I1088" s="4"/>
      <c r="J1088" s="4"/>
      <c r="K1088" s="4">
        <v>230</v>
      </c>
      <c r="L1088" s="4">
        <v>19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06" x14ac:dyDescent="0.25">
      <c r="A1089" s="4">
        <v>50</v>
      </c>
      <c r="B1089" s="4">
        <v>0</v>
      </c>
      <c r="C1089" s="4">
        <v>0</v>
      </c>
      <c r="D1089" s="4">
        <v>1</v>
      </c>
      <c r="E1089" s="4">
        <v>206</v>
      </c>
      <c r="F1089" s="4">
        <f>ROUND(Source!T1068,O1089)</f>
        <v>0</v>
      </c>
      <c r="G1089" s="4" t="s">
        <v>172</v>
      </c>
      <c r="H1089" s="4" t="s">
        <v>173</v>
      </c>
      <c r="I1089" s="4"/>
      <c r="J1089" s="4"/>
      <c r="K1089" s="4">
        <v>206</v>
      </c>
      <c r="L1089" s="4">
        <v>20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0</v>
      </c>
      <c r="X1089" s="4">
        <v>1</v>
      </c>
      <c r="Y1089" s="4">
        <v>0</v>
      </c>
      <c r="Z1089" s="4"/>
      <c r="AA1089" s="4"/>
      <c r="AB1089" s="4"/>
    </row>
    <row r="1090" spans="1:206" x14ac:dyDescent="0.25">
      <c r="A1090" s="4">
        <v>50</v>
      </c>
      <c r="B1090" s="4">
        <v>0</v>
      </c>
      <c r="C1090" s="4">
        <v>0</v>
      </c>
      <c r="D1090" s="4">
        <v>1</v>
      </c>
      <c r="E1090" s="4">
        <v>207</v>
      </c>
      <c r="F1090" s="4">
        <f>ROUND(Source!U1068,O1090)</f>
        <v>0</v>
      </c>
      <c r="G1090" s="4" t="s">
        <v>174</v>
      </c>
      <c r="H1090" s="4" t="s">
        <v>175</v>
      </c>
      <c r="I1090" s="4"/>
      <c r="J1090" s="4"/>
      <c r="K1090" s="4">
        <v>207</v>
      </c>
      <c r="L1090" s="4">
        <v>21</v>
      </c>
      <c r="M1090" s="4">
        <v>3</v>
      </c>
      <c r="N1090" s="4" t="s">
        <v>3</v>
      </c>
      <c r="O1090" s="4">
        <v>7</v>
      </c>
      <c r="P1090" s="4"/>
      <c r="Q1090" s="4"/>
      <c r="R1090" s="4"/>
      <c r="S1090" s="4"/>
      <c r="T1090" s="4"/>
      <c r="U1090" s="4"/>
      <c r="V1090" s="4"/>
      <c r="W1090" s="4">
        <v>0</v>
      </c>
      <c r="X1090" s="4">
        <v>1</v>
      </c>
      <c r="Y1090" s="4">
        <v>0</v>
      </c>
      <c r="Z1090" s="4"/>
      <c r="AA1090" s="4"/>
      <c r="AB1090" s="4"/>
    </row>
    <row r="1091" spans="1:206" x14ac:dyDescent="0.25">
      <c r="A1091" s="4">
        <v>50</v>
      </c>
      <c r="B1091" s="4">
        <v>0</v>
      </c>
      <c r="C1091" s="4">
        <v>0</v>
      </c>
      <c r="D1091" s="4">
        <v>1</v>
      </c>
      <c r="E1091" s="4">
        <v>208</v>
      </c>
      <c r="F1091" s="4">
        <f>ROUND(Source!V1068,O1091)</f>
        <v>0</v>
      </c>
      <c r="G1091" s="4" t="s">
        <v>176</v>
      </c>
      <c r="H1091" s="4" t="s">
        <v>177</v>
      </c>
      <c r="I1091" s="4"/>
      <c r="J1091" s="4"/>
      <c r="K1091" s="4">
        <v>208</v>
      </c>
      <c r="L1091" s="4">
        <v>22</v>
      </c>
      <c r="M1091" s="4">
        <v>3</v>
      </c>
      <c r="N1091" s="4" t="s">
        <v>3</v>
      </c>
      <c r="O1091" s="4">
        <v>7</v>
      </c>
      <c r="P1091" s="4"/>
      <c r="Q1091" s="4"/>
      <c r="R1091" s="4"/>
      <c r="S1091" s="4"/>
      <c r="T1091" s="4"/>
      <c r="U1091" s="4"/>
      <c r="V1091" s="4"/>
      <c r="W1091" s="4">
        <v>0</v>
      </c>
      <c r="X1091" s="4">
        <v>1</v>
      </c>
      <c r="Y1091" s="4">
        <v>0</v>
      </c>
      <c r="Z1091" s="4"/>
      <c r="AA1091" s="4"/>
      <c r="AB1091" s="4"/>
    </row>
    <row r="1092" spans="1:206" x14ac:dyDescent="0.25">
      <c r="A1092" s="4">
        <v>50</v>
      </c>
      <c r="B1092" s="4">
        <v>0</v>
      </c>
      <c r="C1092" s="4">
        <v>0</v>
      </c>
      <c r="D1092" s="4">
        <v>1</v>
      </c>
      <c r="E1092" s="4">
        <v>209</v>
      </c>
      <c r="F1092" s="4">
        <f>ROUND(Source!W1068,O1092)</f>
        <v>0</v>
      </c>
      <c r="G1092" s="4" t="s">
        <v>178</v>
      </c>
      <c r="H1092" s="4" t="s">
        <v>179</v>
      </c>
      <c r="I1092" s="4"/>
      <c r="J1092" s="4"/>
      <c r="K1092" s="4">
        <v>209</v>
      </c>
      <c r="L1092" s="4">
        <v>23</v>
      </c>
      <c r="M1092" s="4">
        <v>3</v>
      </c>
      <c r="N1092" s="4" t="s">
        <v>3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0</v>
      </c>
      <c r="X1092" s="4">
        <v>1</v>
      </c>
      <c r="Y1092" s="4">
        <v>0</v>
      </c>
      <c r="Z1092" s="4"/>
      <c r="AA1092" s="4"/>
      <c r="AB1092" s="4"/>
    </row>
    <row r="1093" spans="1:206" x14ac:dyDescent="0.25">
      <c r="A1093" s="4">
        <v>50</v>
      </c>
      <c r="B1093" s="4">
        <v>0</v>
      </c>
      <c r="C1093" s="4">
        <v>0</v>
      </c>
      <c r="D1093" s="4">
        <v>1</v>
      </c>
      <c r="E1093" s="4">
        <v>233</v>
      </c>
      <c r="F1093" s="4">
        <f>ROUND(Source!BD1068,O1093)</f>
        <v>7195.95</v>
      </c>
      <c r="G1093" s="4" t="s">
        <v>180</v>
      </c>
      <c r="H1093" s="4" t="s">
        <v>181</v>
      </c>
      <c r="I1093" s="4"/>
      <c r="J1093" s="4"/>
      <c r="K1093" s="4">
        <v>233</v>
      </c>
      <c r="L1093" s="4">
        <v>24</v>
      </c>
      <c r="M1093" s="4">
        <v>3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7195.95</v>
      </c>
      <c r="X1093" s="4">
        <v>1</v>
      </c>
      <c r="Y1093" s="4">
        <v>7195.95</v>
      </c>
      <c r="Z1093" s="4"/>
      <c r="AA1093" s="4"/>
      <c r="AB1093" s="4"/>
    </row>
    <row r="1094" spans="1:206" x14ac:dyDescent="0.25">
      <c r="A1094" s="4">
        <v>50</v>
      </c>
      <c r="B1094" s="4">
        <v>0</v>
      </c>
      <c r="C1094" s="4">
        <v>0</v>
      </c>
      <c r="D1094" s="4">
        <v>1</v>
      </c>
      <c r="E1094" s="4">
        <v>210</v>
      </c>
      <c r="F1094" s="4">
        <f>ROUND(Source!X1068,O1094)</f>
        <v>0</v>
      </c>
      <c r="G1094" s="4" t="s">
        <v>182</v>
      </c>
      <c r="H1094" s="4" t="s">
        <v>183</v>
      </c>
      <c r="I1094" s="4"/>
      <c r="J1094" s="4"/>
      <c r="K1094" s="4">
        <v>210</v>
      </c>
      <c r="L1094" s="4">
        <v>25</v>
      </c>
      <c r="M1094" s="4">
        <v>3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0</v>
      </c>
      <c r="X1094" s="4">
        <v>1</v>
      </c>
      <c r="Y1094" s="4">
        <v>0</v>
      </c>
      <c r="Z1094" s="4"/>
      <c r="AA1094" s="4"/>
      <c r="AB1094" s="4"/>
    </row>
    <row r="1095" spans="1:206" x14ac:dyDescent="0.25">
      <c r="A1095" s="4">
        <v>50</v>
      </c>
      <c r="B1095" s="4">
        <v>0</v>
      </c>
      <c r="C1095" s="4">
        <v>0</v>
      </c>
      <c r="D1095" s="4">
        <v>1</v>
      </c>
      <c r="E1095" s="4">
        <v>211</v>
      </c>
      <c r="F1095" s="4">
        <f>ROUND(Source!Y1068,O1095)</f>
        <v>0</v>
      </c>
      <c r="G1095" s="4" t="s">
        <v>184</v>
      </c>
      <c r="H1095" s="4" t="s">
        <v>185</v>
      </c>
      <c r="I1095" s="4"/>
      <c r="J1095" s="4"/>
      <c r="K1095" s="4">
        <v>211</v>
      </c>
      <c r="L1095" s="4">
        <v>26</v>
      </c>
      <c r="M1095" s="4">
        <v>3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206" x14ac:dyDescent="0.25">
      <c r="A1096" s="4">
        <v>50</v>
      </c>
      <c r="B1096" s="4">
        <v>0</v>
      </c>
      <c r="C1096" s="4">
        <v>0</v>
      </c>
      <c r="D1096" s="4">
        <v>1</v>
      </c>
      <c r="E1096" s="4">
        <v>224</v>
      </c>
      <c r="F1096" s="4">
        <f>ROUND(Source!AR1068,O1096)</f>
        <v>7195.95</v>
      </c>
      <c r="G1096" s="4" t="s">
        <v>186</v>
      </c>
      <c r="H1096" s="4" t="s">
        <v>187</v>
      </c>
      <c r="I1096" s="4"/>
      <c r="J1096" s="4"/>
      <c r="K1096" s="4">
        <v>224</v>
      </c>
      <c r="L1096" s="4">
        <v>27</v>
      </c>
      <c r="M1096" s="4">
        <v>3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7195.95</v>
      </c>
      <c r="X1096" s="4">
        <v>1</v>
      </c>
      <c r="Y1096" s="4">
        <v>7195.95</v>
      </c>
      <c r="Z1096" s="4"/>
      <c r="AA1096" s="4"/>
      <c r="AB1096" s="4"/>
    </row>
    <row r="1098" spans="1:206" x14ac:dyDescent="0.25">
      <c r="A1098" s="2">
        <v>51</v>
      </c>
      <c r="B1098" s="2">
        <f>B20</f>
        <v>1</v>
      </c>
      <c r="C1098" s="2">
        <f>A20</f>
        <v>3</v>
      </c>
      <c r="D1098" s="2">
        <f>ROW(A20)</f>
        <v>20</v>
      </c>
      <c r="E1098" s="2"/>
      <c r="F1098" s="2" t="str">
        <f>IF(F20&lt;&gt;"",F20,"")</f>
        <v>1</v>
      </c>
      <c r="G1098" s="2" t="str">
        <f>IF(G20&lt;&gt;"",G20,"")</f>
        <v>Работы на ВЛ 0,4-10 кВ</v>
      </c>
      <c r="H1098" s="2">
        <v>0</v>
      </c>
      <c r="I1098" s="2"/>
      <c r="J1098" s="2"/>
      <c r="K1098" s="2"/>
      <c r="L1098" s="2"/>
      <c r="M1098" s="2"/>
      <c r="N1098" s="2"/>
      <c r="O1098" s="2">
        <f t="shared" ref="O1098:T1098" si="575">ROUND(O59+O100+O139+O176+O229+O271+O328+O387+O441+O480+O542+O583+O622+O683+O721+O767+O806+O857+O900+O939+O976+O1017+O1068+AB1098,2)</f>
        <v>1254970.08</v>
      </c>
      <c r="P1098" s="2">
        <f t="shared" si="575"/>
        <v>121212.74</v>
      </c>
      <c r="Q1098" s="2">
        <f t="shared" si="575"/>
        <v>253885.16</v>
      </c>
      <c r="R1098" s="2">
        <f t="shared" si="575"/>
        <v>127048.84</v>
      </c>
      <c r="S1098" s="2">
        <f t="shared" si="575"/>
        <v>752823.34</v>
      </c>
      <c r="T1098" s="2">
        <f t="shared" si="575"/>
        <v>0</v>
      </c>
      <c r="U1098" s="2">
        <f>U59+U100+U139+U176+U229+U271+U328+U387+U441+U480+U542+U583+U622+U683+U721+U767+U806+U857+U900+U939+U976+U1017+U1068+AH1098</f>
        <v>1354.2331572000001</v>
      </c>
      <c r="V1098" s="2">
        <f>V59+V100+V139+V176+V229+V271+V328+V387+V441+V480+V542+V583+V622+V683+V721+V767+V806+V857+V900+V939+V976+V1017+V1068+AI1098</f>
        <v>200.58780840000003</v>
      </c>
      <c r="W1098" s="2">
        <f>ROUND(W59+W100+W139+W176+W229+W271+W328+W387+W441+W480+W542+W583+W622+W683+W721+W767+W806+W857+W900+W939+W976+W1017+W1068+AJ1098,2)</f>
        <v>0</v>
      </c>
      <c r="X1098" s="2">
        <f>ROUND(X59+X100+X139+X176+X229+X271+X328+X387+X441+X480+X542+X583+X622+X683+X721+X767+X806+X857+X900+X939+X976+X1017+X1068+AK1098,2)</f>
        <v>902576.74</v>
      </c>
      <c r="Y1098" s="2">
        <f>ROUND(Y59+Y100+Y139+Y176+Y229+Y271+Y328+Y387+Y441+Y480+Y542+Y583+Y622+Y683+Y721+Y767+Y806+Y857+Y900+Y939+Y976+Y1017+Y1068+AL1098,2)</f>
        <v>522398.45</v>
      </c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>
        <f t="shared" ref="AO1098:BD1098" si="576">ROUND(AO59+AO100+AO139+AO176+AO229+AO271+AO328+AO387+AO441+AO480+AO542+AO583+AO622+AO683+AO721+AO767+AO806+AO857+AO900+AO939+AO976+AO1017+AO1068+BX1098,2)</f>
        <v>0</v>
      </c>
      <c r="AP1098" s="2">
        <f t="shared" si="576"/>
        <v>0</v>
      </c>
      <c r="AQ1098" s="2">
        <f t="shared" si="576"/>
        <v>0</v>
      </c>
      <c r="AR1098" s="2">
        <f t="shared" si="576"/>
        <v>2687141.22</v>
      </c>
      <c r="AS1098" s="2">
        <f t="shared" si="576"/>
        <v>2537441.8199999998</v>
      </c>
      <c r="AT1098" s="2">
        <f t="shared" si="576"/>
        <v>149699.4</v>
      </c>
      <c r="AU1098" s="2">
        <f t="shared" si="576"/>
        <v>0</v>
      </c>
      <c r="AV1098" s="2">
        <f t="shared" si="576"/>
        <v>121212.74</v>
      </c>
      <c r="AW1098" s="2">
        <f t="shared" si="576"/>
        <v>121212.74</v>
      </c>
      <c r="AX1098" s="2">
        <f t="shared" si="576"/>
        <v>0</v>
      </c>
      <c r="AY1098" s="2">
        <f t="shared" si="576"/>
        <v>121212.74</v>
      </c>
      <c r="AZ1098" s="2">
        <f t="shared" si="576"/>
        <v>0</v>
      </c>
      <c r="BA1098" s="2">
        <f t="shared" si="576"/>
        <v>0</v>
      </c>
      <c r="BB1098" s="2">
        <f t="shared" si="576"/>
        <v>0</v>
      </c>
      <c r="BC1098" s="2">
        <f t="shared" si="576"/>
        <v>0</v>
      </c>
      <c r="BD1098" s="2">
        <f t="shared" si="576"/>
        <v>7195.95</v>
      </c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3"/>
      <c r="DH1098" s="3"/>
      <c r="DI1098" s="3"/>
      <c r="DJ1098" s="3"/>
      <c r="DK1098" s="3"/>
      <c r="DL1098" s="3"/>
      <c r="DM1098" s="3"/>
      <c r="DN1098" s="3"/>
      <c r="DO1098" s="3"/>
      <c r="DP1098" s="3"/>
      <c r="DQ1098" s="3"/>
      <c r="DR1098" s="3"/>
      <c r="DS1098" s="3"/>
      <c r="DT1098" s="3"/>
      <c r="DU1098" s="3"/>
      <c r="DV1098" s="3"/>
      <c r="DW1098" s="3"/>
      <c r="DX1098" s="3"/>
      <c r="DY1098" s="3"/>
      <c r="DZ1098" s="3"/>
      <c r="EA1098" s="3"/>
      <c r="EB1098" s="3"/>
      <c r="EC1098" s="3"/>
      <c r="ED1098" s="3"/>
      <c r="EE1098" s="3"/>
      <c r="EF1098" s="3"/>
      <c r="EG1098" s="3"/>
      <c r="EH1098" s="3"/>
      <c r="EI1098" s="3"/>
      <c r="EJ1098" s="3"/>
      <c r="EK1098" s="3"/>
      <c r="EL1098" s="3"/>
      <c r="EM1098" s="3"/>
      <c r="EN1098" s="3"/>
      <c r="EO1098" s="3"/>
      <c r="EP1098" s="3"/>
      <c r="EQ1098" s="3"/>
      <c r="ER1098" s="3"/>
      <c r="ES1098" s="3"/>
      <c r="ET1098" s="3"/>
      <c r="EU1098" s="3"/>
      <c r="EV1098" s="3"/>
      <c r="EW1098" s="3"/>
      <c r="EX1098" s="3"/>
      <c r="EY1098" s="3"/>
      <c r="EZ1098" s="3"/>
      <c r="FA1098" s="3"/>
      <c r="FB1098" s="3"/>
      <c r="FC1098" s="3"/>
      <c r="FD1098" s="3"/>
      <c r="FE1098" s="3"/>
      <c r="FF1098" s="3"/>
      <c r="FG1098" s="3"/>
      <c r="FH1098" s="3"/>
      <c r="FI1098" s="3"/>
      <c r="FJ1098" s="3"/>
      <c r="FK1098" s="3"/>
      <c r="FL1098" s="3"/>
      <c r="FM1098" s="3"/>
      <c r="FN1098" s="3"/>
      <c r="FO1098" s="3"/>
      <c r="FP1098" s="3"/>
      <c r="FQ1098" s="3"/>
      <c r="FR1098" s="3"/>
      <c r="FS1098" s="3"/>
      <c r="FT1098" s="3"/>
      <c r="FU1098" s="3"/>
      <c r="FV1098" s="3"/>
      <c r="FW1098" s="3"/>
      <c r="FX1098" s="3"/>
      <c r="FY1098" s="3"/>
      <c r="FZ1098" s="3"/>
      <c r="GA1098" s="3"/>
      <c r="GB1098" s="3"/>
      <c r="GC1098" s="3"/>
      <c r="GD1098" s="3"/>
      <c r="GE1098" s="3"/>
      <c r="GF1098" s="3"/>
      <c r="GG1098" s="3"/>
      <c r="GH1098" s="3"/>
      <c r="GI1098" s="3"/>
      <c r="GJ1098" s="3"/>
      <c r="GK1098" s="3"/>
      <c r="GL1098" s="3"/>
      <c r="GM1098" s="3"/>
      <c r="GN1098" s="3"/>
      <c r="GO1098" s="3"/>
      <c r="GP1098" s="3"/>
      <c r="GQ1098" s="3"/>
      <c r="GR1098" s="3"/>
      <c r="GS1098" s="3"/>
      <c r="GT1098" s="3"/>
      <c r="GU1098" s="3"/>
      <c r="GV1098" s="3"/>
      <c r="GW1098" s="3"/>
      <c r="GX1098" s="3">
        <v>0</v>
      </c>
    </row>
    <row r="1100" spans="1:206" x14ac:dyDescent="0.25">
      <c r="A1100" s="4">
        <v>50</v>
      </c>
      <c r="B1100" s="4">
        <v>0</v>
      </c>
      <c r="C1100" s="4">
        <v>0</v>
      </c>
      <c r="D1100" s="4">
        <v>1</v>
      </c>
      <c r="E1100" s="4">
        <v>0</v>
      </c>
      <c r="F1100" s="4">
        <f>ROUND(Source!O1098,O1100)</f>
        <v>1254970.08</v>
      </c>
      <c r="G1100" s="4" t="s">
        <v>134</v>
      </c>
      <c r="H1100" s="4" t="s">
        <v>135</v>
      </c>
      <c r="I1100" s="4"/>
      <c r="J1100" s="4"/>
      <c r="K1100" s="4">
        <v>201</v>
      </c>
      <c r="L1100" s="4">
        <v>1</v>
      </c>
      <c r="M1100" s="4">
        <v>3</v>
      </c>
      <c r="N1100" s="4" t="s">
        <v>3</v>
      </c>
      <c r="O1100" s="4">
        <v>2</v>
      </c>
      <c r="P1100" s="4"/>
      <c r="Q1100" s="4"/>
      <c r="R1100" s="4"/>
      <c r="S1100" s="4"/>
      <c r="T1100" s="4"/>
      <c r="U1100" s="4"/>
      <c r="V1100" s="4"/>
      <c r="W1100" s="4">
        <v>1262166.03</v>
      </c>
      <c r="X1100" s="4">
        <v>1</v>
      </c>
      <c r="Y1100" s="4">
        <v>1262166.03</v>
      </c>
      <c r="Z1100" s="4"/>
      <c r="AA1100" s="4"/>
      <c r="AB1100" s="4"/>
    </row>
    <row r="1101" spans="1:206" x14ac:dyDescent="0.25">
      <c r="A1101" s="4">
        <v>50</v>
      </c>
      <c r="B1101" s="4">
        <v>0</v>
      </c>
      <c r="C1101" s="4">
        <v>0</v>
      </c>
      <c r="D1101" s="4">
        <v>1</v>
      </c>
      <c r="E1101" s="4">
        <v>202</v>
      </c>
      <c r="F1101" s="4">
        <f>ROUND(Source!P1098,O1101)</f>
        <v>121212.74</v>
      </c>
      <c r="G1101" s="4" t="s">
        <v>136</v>
      </c>
      <c r="H1101" s="4" t="s">
        <v>137</v>
      </c>
      <c r="I1101" s="4"/>
      <c r="J1101" s="4"/>
      <c r="K1101" s="4">
        <v>202</v>
      </c>
      <c r="L1101" s="4">
        <v>2</v>
      </c>
      <c r="M1101" s="4">
        <v>3</v>
      </c>
      <c r="N1101" s="4" t="s">
        <v>3</v>
      </c>
      <c r="O1101" s="4">
        <v>2</v>
      </c>
      <c r="P1101" s="4"/>
      <c r="Q1101" s="4"/>
      <c r="R1101" s="4"/>
      <c r="S1101" s="4"/>
      <c r="T1101" s="4"/>
      <c r="U1101" s="4"/>
      <c r="V1101" s="4"/>
      <c r="W1101" s="4">
        <v>121212.74</v>
      </c>
      <c r="X1101" s="4">
        <v>1</v>
      </c>
      <c r="Y1101" s="4">
        <v>121212.74</v>
      </c>
      <c r="Z1101" s="4"/>
      <c r="AA1101" s="4"/>
      <c r="AB1101" s="4"/>
    </row>
    <row r="1102" spans="1:206" x14ac:dyDescent="0.25">
      <c r="A1102" s="4">
        <v>50</v>
      </c>
      <c r="B1102" s="4">
        <v>0</v>
      </c>
      <c r="C1102" s="4">
        <v>0</v>
      </c>
      <c r="D1102" s="4">
        <v>1</v>
      </c>
      <c r="E1102" s="4">
        <v>222</v>
      </c>
      <c r="F1102" s="4">
        <f>ROUND(Source!AO1098,O1102)</f>
        <v>0</v>
      </c>
      <c r="G1102" s="4" t="s">
        <v>138</v>
      </c>
      <c r="H1102" s="4" t="s">
        <v>139</v>
      </c>
      <c r="I1102" s="4"/>
      <c r="J1102" s="4"/>
      <c r="K1102" s="4">
        <v>222</v>
      </c>
      <c r="L1102" s="4">
        <v>3</v>
      </c>
      <c r="M1102" s="4">
        <v>3</v>
      </c>
      <c r="N1102" s="4" t="s">
        <v>3</v>
      </c>
      <c r="O1102" s="4">
        <v>2</v>
      </c>
      <c r="P1102" s="4"/>
      <c r="Q1102" s="4"/>
      <c r="R1102" s="4"/>
      <c r="S1102" s="4"/>
      <c r="T1102" s="4"/>
      <c r="U1102" s="4"/>
      <c r="V1102" s="4"/>
      <c r="W1102" s="4">
        <v>0</v>
      </c>
      <c r="X1102" s="4">
        <v>1</v>
      </c>
      <c r="Y1102" s="4">
        <v>0</v>
      </c>
      <c r="Z1102" s="4"/>
      <c r="AA1102" s="4"/>
      <c r="AB1102" s="4"/>
    </row>
    <row r="1103" spans="1:206" x14ac:dyDescent="0.25">
      <c r="A1103" s="4">
        <v>50</v>
      </c>
      <c r="B1103" s="4">
        <v>0</v>
      </c>
      <c r="C1103" s="4">
        <v>0</v>
      </c>
      <c r="D1103" s="4">
        <v>1</v>
      </c>
      <c r="E1103" s="4">
        <v>225</v>
      </c>
      <c r="F1103" s="4">
        <f>ROUND(Source!AV1098,O1103)</f>
        <v>121212.74</v>
      </c>
      <c r="G1103" s="4" t="s">
        <v>140</v>
      </c>
      <c r="H1103" s="4" t="s">
        <v>141</v>
      </c>
      <c r="I1103" s="4"/>
      <c r="J1103" s="4"/>
      <c r="K1103" s="4">
        <v>225</v>
      </c>
      <c r="L1103" s="4">
        <v>4</v>
      </c>
      <c r="M1103" s="4">
        <v>3</v>
      </c>
      <c r="N1103" s="4" t="s">
        <v>3</v>
      </c>
      <c r="O1103" s="4">
        <v>2</v>
      </c>
      <c r="P1103" s="4"/>
      <c r="Q1103" s="4"/>
      <c r="R1103" s="4"/>
      <c r="S1103" s="4"/>
      <c r="T1103" s="4"/>
      <c r="U1103" s="4"/>
      <c r="V1103" s="4"/>
      <c r="W1103" s="4">
        <v>121212.74</v>
      </c>
      <c r="X1103" s="4">
        <v>1</v>
      </c>
      <c r="Y1103" s="4">
        <v>121212.74</v>
      </c>
      <c r="Z1103" s="4"/>
      <c r="AA1103" s="4"/>
      <c r="AB1103" s="4"/>
    </row>
    <row r="1104" spans="1:206" x14ac:dyDescent="0.25">
      <c r="A1104" s="4">
        <v>50</v>
      </c>
      <c r="B1104" s="4">
        <v>0</v>
      </c>
      <c r="C1104" s="4">
        <v>0</v>
      </c>
      <c r="D1104" s="4">
        <v>1</v>
      </c>
      <c r="E1104" s="4">
        <v>226</v>
      </c>
      <c r="F1104" s="4">
        <f>ROUND(Source!AW1098,O1104)</f>
        <v>121212.74</v>
      </c>
      <c r="G1104" s="4" t="s">
        <v>142</v>
      </c>
      <c r="H1104" s="4" t="s">
        <v>143</v>
      </c>
      <c r="I1104" s="4"/>
      <c r="J1104" s="4"/>
      <c r="K1104" s="4">
        <v>226</v>
      </c>
      <c r="L1104" s="4">
        <v>5</v>
      </c>
      <c r="M1104" s="4">
        <v>3</v>
      </c>
      <c r="N1104" s="4" t="s">
        <v>3</v>
      </c>
      <c r="O1104" s="4">
        <v>2</v>
      </c>
      <c r="P1104" s="4"/>
      <c r="Q1104" s="4"/>
      <c r="R1104" s="4"/>
      <c r="S1104" s="4"/>
      <c r="T1104" s="4"/>
      <c r="U1104" s="4"/>
      <c r="V1104" s="4"/>
      <c r="W1104" s="4">
        <v>121212.74</v>
      </c>
      <c r="X1104" s="4">
        <v>1</v>
      </c>
      <c r="Y1104" s="4">
        <v>121212.74</v>
      </c>
      <c r="Z1104" s="4"/>
      <c r="AA1104" s="4"/>
      <c r="AB1104" s="4"/>
    </row>
    <row r="1105" spans="1:28" x14ac:dyDescent="0.25">
      <c r="A1105" s="4">
        <v>50</v>
      </c>
      <c r="B1105" s="4">
        <v>0</v>
      </c>
      <c r="C1105" s="4">
        <v>0</v>
      </c>
      <c r="D1105" s="4">
        <v>1</v>
      </c>
      <c r="E1105" s="4">
        <v>227</v>
      </c>
      <c r="F1105" s="4">
        <f>ROUND(Source!AX1098,O1105)</f>
        <v>0</v>
      </c>
      <c r="G1105" s="4" t="s">
        <v>144</v>
      </c>
      <c r="H1105" s="4" t="s">
        <v>145</v>
      </c>
      <c r="I1105" s="4"/>
      <c r="J1105" s="4"/>
      <c r="K1105" s="4">
        <v>227</v>
      </c>
      <c r="L1105" s="4">
        <v>6</v>
      </c>
      <c r="M1105" s="4">
        <v>3</v>
      </c>
      <c r="N1105" s="4" t="s">
        <v>3</v>
      </c>
      <c r="O1105" s="4">
        <v>2</v>
      </c>
      <c r="P1105" s="4"/>
      <c r="Q1105" s="4"/>
      <c r="R1105" s="4"/>
      <c r="S1105" s="4"/>
      <c r="T1105" s="4"/>
      <c r="U1105" s="4"/>
      <c r="V1105" s="4"/>
      <c r="W1105" s="4">
        <v>0</v>
      </c>
      <c r="X1105" s="4">
        <v>1</v>
      </c>
      <c r="Y1105" s="4">
        <v>0</v>
      </c>
      <c r="Z1105" s="4"/>
      <c r="AA1105" s="4"/>
      <c r="AB1105" s="4"/>
    </row>
    <row r="1106" spans="1:28" x14ac:dyDescent="0.25">
      <c r="A1106" s="4">
        <v>50</v>
      </c>
      <c r="B1106" s="4">
        <v>0</v>
      </c>
      <c r="C1106" s="4">
        <v>0</v>
      </c>
      <c r="D1106" s="4">
        <v>1</v>
      </c>
      <c r="E1106" s="4">
        <v>228</v>
      </c>
      <c r="F1106" s="4">
        <f>ROUND(Source!AY1098,O1106)</f>
        <v>121212.74</v>
      </c>
      <c r="G1106" s="4" t="s">
        <v>146</v>
      </c>
      <c r="H1106" s="4" t="s">
        <v>147</v>
      </c>
      <c r="I1106" s="4"/>
      <c r="J1106" s="4"/>
      <c r="K1106" s="4">
        <v>228</v>
      </c>
      <c r="L1106" s="4">
        <v>7</v>
      </c>
      <c r="M1106" s="4">
        <v>3</v>
      </c>
      <c r="N1106" s="4" t="s">
        <v>3</v>
      </c>
      <c r="O1106" s="4">
        <v>2</v>
      </c>
      <c r="P1106" s="4"/>
      <c r="Q1106" s="4"/>
      <c r="R1106" s="4"/>
      <c r="S1106" s="4"/>
      <c r="T1106" s="4"/>
      <c r="U1106" s="4"/>
      <c r="V1106" s="4"/>
      <c r="W1106" s="4">
        <v>121212.74</v>
      </c>
      <c r="X1106" s="4">
        <v>1</v>
      </c>
      <c r="Y1106" s="4">
        <v>121212.74</v>
      </c>
      <c r="Z1106" s="4"/>
      <c r="AA1106" s="4"/>
      <c r="AB1106" s="4"/>
    </row>
    <row r="1107" spans="1:28" x14ac:dyDescent="0.25">
      <c r="A1107" s="4">
        <v>50</v>
      </c>
      <c r="B1107" s="4">
        <v>0</v>
      </c>
      <c r="C1107" s="4">
        <v>0</v>
      </c>
      <c r="D1107" s="4">
        <v>1</v>
      </c>
      <c r="E1107" s="4">
        <v>216</v>
      </c>
      <c r="F1107" s="4">
        <f>ROUND(Source!AP1098,O1107)</f>
        <v>0</v>
      </c>
      <c r="G1107" s="4" t="s">
        <v>148</v>
      </c>
      <c r="H1107" s="4" t="s">
        <v>149</v>
      </c>
      <c r="I1107" s="4"/>
      <c r="J1107" s="4"/>
      <c r="K1107" s="4">
        <v>216</v>
      </c>
      <c r="L1107" s="4">
        <v>8</v>
      </c>
      <c r="M1107" s="4">
        <v>3</v>
      </c>
      <c r="N1107" s="4" t="s">
        <v>3</v>
      </c>
      <c r="O1107" s="4">
        <v>2</v>
      </c>
      <c r="P1107" s="4"/>
      <c r="Q1107" s="4"/>
      <c r="R1107" s="4"/>
      <c r="S1107" s="4"/>
      <c r="T1107" s="4"/>
      <c r="U1107" s="4"/>
      <c r="V1107" s="4"/>
      <c r="W1107" s="4">
        <v>0</v>
      </c>
      <c r="X1107" s="4">
        <v>1</v>
      </c>
      <c r="Y1107" s="4">
        <v>0</v>
      </c>
      <c r="Z1107" s="4"/>
      <c r="AA1107" s="4"/>
      <c r="AB1107" s="4"/>
    </row>
    <row r="1108" spans="1:28" x14ac:dyDescent="0.25">
      <c r="A1108" s="4">
        <v>50</v>
      </c>
      <c r="B1108" s="4">
        <v>0</v>
      </c>
      <c r="C1108" s="4">
        <v>0</v>
      </c>
      <c r="D1108" s="4">
        <v>1</v>
      </c>
      <c r="E1108" s="4">
        <v>223</v>
      </c>
      <c r="F1108" s="4">
        <f>ROUND(Source!AQ1098,O1108)</f>
        <v>0</v>
      </c>
      <c r="G1108" s="4" t="s">
        <v>150</v>
      </c>
      <c r="H1108" s="4" t="s">
        <v>151</v>
      </c>
      <c r="I1108" s="4"/>
      <c r="J1108" s="4"/>
      <c r="K1108" s="4">
        <v>223</v>
      </c>
      <c r="L1108" s="4">
        <v>9</v>
      </c>
      <c r="M1108" s="4">
        <v>3</v>
      </c>
      <c r="N1108" s="4" t="s">
        <v>3</v>
      </c>
      <c r="O1108" s="4">
        <v>2</v>
      </c>
      <c r="P1108" s="4"/>
      <c r="Q1108" s="4"/>
      <c r="R1108" s="4"/>
      <c r="S1108" s="4"/>
      <c r="T1108" s="4"/>
      <c r="U1108" s="4"/>
      <c r="V1108" s="4"/>
      <c r="W1108" s="4">
        <v>0</v>
      </c>
      <c r="X1108" s="4">
        <v>1</v>
      </c>
      <c r="Y1108" s="4">
        <v>0</v>
      </c>
      <c r="Z1108" s="4"/>
      <c r="AA1108" s="4"/>
      <c r="AB1108" s="4"/>
    </row>
    <row r="1109" spans="1:28" x14ac:dyDescent="0.25">
      <c r="A1109" s="4">
        <v>50</v>
      </c>
      <c r="B1109" s="4">
        <v>0</v>
      </c>
      <c r="C1109" s="4">
        <v>0</v>
      </c>
      <c r="D1109" s="4">
        <v>1</v>
      </c>
      <c r="E1109" s="4">
        <v>229</v>
      </c>
      <c r="F1109" s="4">
        <f>ROUND(Source!AZ1098,O1109)</f>
        <v>0</v>
      </c>
      <c r="G1109" s="4" t="s">
        <v>152</v>
      </c>
      <c r="H1109" s="4" t="s">
        <v>153</v>
      </c>
      <c r="I1109" s="4"/>
      <c r="J1109" s="4"/>
      <c r="K1109" s="4">
        <v>229</v>
      </c>
      <c r="L1109" s="4">
        <v>10</v>
      </c>
      <c r="M1109" s="4">
        <v>3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/>
      <c r="AA1109" s="4"/>
      <c r="AB1109" s="4"/>
    </row>
    <row r="1110" spans="1:28" x14ac:dyDescent="0.25">
      <c r="A1110" s="4">
        <v>50</v>
      </c>
      <c r="B1110" s="4">
        <v>0</v>
      </c>
      <c r="C1110" s="4">
        <v>0</v>
      </c>
      <c r="D1110" s="4">
        <v>1</v>
      </c>
      <c r="E1110" s="4">
        <v>203</v>
      </c>
      <c r="F1110" s="4">
        <f>ROUND(Source!Q1098,O1110)</f>
        <v>253885.16</v>
      </c>
      <c r="G1110" s="4" t="s">
        <v>154</v>
      </c>
      <c r="H1110" s="4" t="s">
        <v>155</v>
      </c>
      <c r="I1110" s="4"/>
      <c r="J1110" s="4"/>
      <c r="K1110" s="4">
        <v>203</v>
      </c>
      <c r="L1110" s="4">
        <v>11</v>
      </c>
      <c r="M1110" s="4">
        <v>3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253885.16</v>
      </c>
      <c r="X1110" s="4">
        <v>1</v>
      </c>
      <c r="Y1110" s="4">
        <v>253885.16</v>
      </c>
      <c r="Z1110" s="4"/>
      <c r="AA1110" s="4"/>
      <c r="AB1110" s="4"/>
    </row>
    <row r="1111" spans="1:28" x14ac:dyDescent="0.25">
      <c r="A1111" s="4">
        <v>50</v>
      </c>
      <c r="B1111" s="4">
        <v>0</v>
      </c>
      <c r="C1111" s="4">
        <v>0</v>
      </c>
      <c r="D1111" s="4">
        <v>1</v>
      </c>
      <c r="E1111" s="4">
        <v>231</v>
      </c>
      <c r="F1111" s="4">
        <f>ROUND(Source!BB1098,O1111)</f>
        <v>0</v>
      </c>
      <c r="G1111" s="4" t="s">
        <v>156</v>
      </c>
      <c r="H1111" s="4" t="s">
        <v>157</v>
      </c>
      <c r="I1111" s="4"/>
      <c r="J1111" s="4"/>
      <c r="K1111" s="4">
        <v>231</v>
      </c>
      <c r="L1111" s="4">
        <v>12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0</v>
      </c>
      <c r="X1111" s="4">
        <v>1</v>
      </c>
      <c r="Y1111" s="4">
        <v>0</v>
      </c>
      <c r="Z1111" s="4"/>
      <c r="AA1111" s="4"/>
      <c r="AB1111" s="4"/>
    </row>
    <row r="1112" spans="1:28" x14ac:dyDescent="0.25">
      <c r="A1112" s="4">
        <v>50</v>
      </c>
      <c r="B1112" s="4">
        <v>0</v>
      </c>
      <c r="C1112" s="4">
        <v>0</v>
      </c>
      <c r="D1112" s="4">
        <v>1</v>
      </c>
      <c r="E1112" s="4">
        <v>204</v>
      </c>
      <c r="F1112" s="4">
        <f>ROUND(Source!R1098,O1112)</f>
        <v>127048.84</v>
      </c>
      <c r="G1112" s="4" t="s">
        <v>158</v>
      </c>
      <c r="H1112" s="4" t="s">
        <v>159</v>
      </c>
      <c r="I1112" s="4"/>
      <c r="J1112" s="4"/>
      <c r="K1112" s="4">
        <v>204</v>
      </c>
      <c r="L1112" s="4">
        <v>13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127048.83999999998</v>
      </c>
      <c r="X1112" s="4">
        <v>1</v>
      </c>
      <c r="Y1112" s="4">
        <v>127048.83999999998</v>
      </c>
      <c r="Z1112" s="4"/>
      <c r="AA1112" s="4"/>
      <c r="AB1112" s="4"/>
    </row>
    <row r="1113" spans="1:28" x14ac:dyDescent="0.25">
      <c r="A1113" s="4">
        <v>50</v>
      </c>
      <c r="B1113" s="4">
        <v>0</v>
      </c>
      <c r="C1113" s="4">
        <v>0</v>
      </c>
      <c r="D1113" s="4">
        <v>1</v>
      </c>
      <c r="E1113" s="4">
        <v>0</v>
      </c>
      <c r="F1113" s="4">
        <f>ROUND(Source!S1098,O1113)</f>
        <v>752823.34</v>
      </c>
      <c r="G1113" s="4" t="s">
        <v>160</v>
      </c>
      <c r="H1113" s="4" t="s">
        <v>161</v>
      </c>
      <c r="I1113" s="4"/>
      <c r="J1113" s="4"/>
      <c r="K1113" s="4">
        <v>205</v>
      </c>
      <c r="L1113" s="4">
        <v>14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752823.34</v>
      </c>
      <c r="X1113" s="4">
        <v>1</v>
      </c>
      <c r="Y1113" s="4">
        <v>752823.34</v>
      </c>
      <c r="Z1113" s="4"/>
      <c r="AA1113" s="4"/>
      <c r="AB1113" s="4"/>
    </row>
    <row r="1114" spans="1:28" x14ac:dyDescent="0.25">
      <c r="A1114" s="4">
        <v>50</v>
      </c>
      <c r="B1114" s="4">
        <v>0</v>
      </c>
      <c r="C1114" s="4">
        <v>0</v>
      </c>
      <c r="D1114" s="4">
        <v>1</v>
      </c>
      <c r="E1114" s="4">
        <v>232</v>
      </c>
      <c r="F1114" s="4">
        <f>ROUND(Source!BC1098,O1114)</f>
        <v>0</v>
      </c>
      <c r="G1114" s="4" t="s">
        <v>162</v>
      </c>
      <c r="H1114" s="4" t="s">
        <v>163</v>
      </c>
      <c r="I1114" s="4"/>
      <c r="J1114" s="4"/>
      <c r="K1114" s="4">
        <v>232</v>
      </c>
      <c r="L1114" s="4">
        <v>15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/>
      <c r="AA1114" s="4"/>
      <c r="AB1114" s="4"/>
    </row>
    <row r="1115" spans="1:28" x14ac:dyDescent="0.25">
      <c r="A1115" s="4">
        <v>50</v>
      </c>
      <c r="B1115" s="4">
        <v>0</v>
      </c>
      <c r="C1115" s="4">
        <v>0</v>
      </c>
      <c r="D1115" s="4">
        <v>1</v>
      </c>
      <c r="E1115" s="4">
        <v>214</v>
      </c>
      <c r="F1115" s="4">
        <f>ROUND(Source!AS1098,O1115)</f>
        <v>2537441.8199999998</v>
      </c>
      <c r="G1115" s="4" t="s">
        <v>164</v>
      </c>
      <c r="H1115" s="4" t="s">
        <v>165</v>
      </c>
      <c r="I1115" s="4"/>
      <c r="J1115" s="4"/>
      <c r="K1115" s="4">
        <v>214</v>
      </c>
      <c r="L1115" s="4">
        <v>16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2537441.8199999998</v>
      </c>
      <c r="X1115" s="4">
        <v>1</v>
      </c>
      <c r="Y1115" s="4">
        <v>2537441.8199999998</v>
      </c>
      <c r="Z1115" s="4"/>
      <c r="AA1115" s="4"/>
      <c r="AB1115" s="4"/>
    </row>
    <row r="1116" spans="1:28" x14ac:dyDescent="0.25">
      <c r="A1116" s="4">
        <v>50</v>
      </c>
      <c r="B1116" s="4">
        <v>0</v>
      </c>
      <c r="C1116" s="4">
        <v>0</v>
      </c>
      <c r="D1116" s="4">
        <v>1</v>
      </c>
      <c r="E1116" s="4">
        <v>215</v>
      </c>
      <c r="F1116" s="4">
        <f>ROUND(Source!AT1098,O1116)</f>
        <v>149699.4</v>
      </c>
      <c r="G1116" s="4" t="s">
        <v>166</v>
      </c>
      <c r="H1116" s="4" t="s">
        <v>167</v>
      </c>
      <c r="I1116" s="4"/>
      <c r="J1116" s="4"/>
      <c r="K1116" s="4">
        <v>215</v>
      </c>
      <c r="L1116" s="4">
        <v>17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149699.4</v>
      </c>
      <c r="X1116" s="4">
        <v>1</v>
      </c>
      <c r="Y1116" s="4">
        <v>149699.4</v>
      </c>
      <c r="Z1116" s="4"/>
      <c r="AA1116" s="4"/>
      <c r="AB1116" s="4"/>
    </row>
    <row r="1117" spans="1:28" x14ac:dyDescent="0.25">
      <c r="A1117" s="4">
        <v>50</v>
      </c>
      <c r="B1117" s="4">
        <v>0</v>
      </c>
      <c r="C1117" s="4">
        <v>0</v>
      </c>
      <c r="D1117" s="4">
        <v>1</v>
      </c>
      <c r="E1117" s="4">
        <v>217</v>
      </c>
      <c r="F1117" s="4">
        <f>ROUND(Source!AU1098,O1117)</f>
        <v>0</v>
      </c>
      <c r="G1117" s="4" t="s">
        <v>168</v>
      </c>
      <c r="H1117" s="4" t="s">
        <v>169</v>
      </c>
      <c r="I1117" s="4"/>
      <c r="J1117" s="4"/>
      <c r="K1117" s="4">
        <v>217</v>
      </c>
      <c r="L1117" s="4">
        <v>18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0</v>
      </c>
      <c r="X1117" s="4">
        <v>1</v>
      </c>
      <c r="Y1117" s="4">
        <v>0</v>
      </c>
      <c r="Z1117" s="4"/>
      <c r="AA1117" s="4"/>
      <c r="AB1117" s="4"/>
    </row>
    <row r="1118" spans="1:28" x14ac:dyDescent="0.25">
      <c r="A1118" s="4">
        <v>50</v>
      </c>
      <c r="B1118" s="4">
        <v>0</v>
      </c>
      <c r="C1118" s="4">
        <v>0</v>
      </c>
      <c r="D1118" s="4">
        <v>1</v>
      </c>
      <c r="E1118" s="4">
        <v>230</v>
      </c>
      <c r="F1118" s="4">
        <f>ROUND(Source!BA1098,O1118)</f>
        <v>0</v>
      </c>
      <c r="G1118" s="4" t="s">
        <v>170</v>
      </c>
      <c r="H1118" s="4" t="s">
        <v>171</v>
      </c>
      <c r="I1118" s="4"/>
      <c r="J1118" s="4"/>
      <c r="K1118" s="4">
        <v>230</v>
      </c>
      <c r="L1118" s="4">
        <v>19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8" x14ac:dyDescent="0.25">
      <c r="A1119" s="4">
        <v>50</v>
      </c>
      <c r="B1119" s="4">
        <v>0</v>
      </c>
      <c r="C1119" s="4">
        <v>0</v>
      </c>
      <c r="D1119" s="4">
        <v>1</v>
      </c>
      <c r="E1119" s="4">
        <v>206</v>
      </c>
      <c r="F1119" s="4">
        <f>ROUND(Source!T1098,O1119)</f>
        <v>0</v>
      </c>
      <c r="G1119" s="4" t="s">
        <v>172</v>
      </c>
      <c r="H1119" s="4" t="s">
        <v>173</v>
      </c>
      <c r="I1119" s="4"/>
      <c r="J1119" s="4"/>
      <c r="K1119" s="4">
        <v>206</v>
      </c>
      <c r="L1119" s="4">
        <v>20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0</v>
      </c>
      <c r="X1119" s="4">
        <v>1</v>
      </c>
      <c r="Y1119" s="4">
        <v>0</v>
      </c>
      <c r="Z1119" s="4"/>
      <c r="AA1119" s="4"/>
      <c r="AB1119" s="4"/>
    </row>
    <row r="1120" spans="1:28" x14ac:dyDescent="0.25">
      <c r="A1120" s="4">
        <v>50</v>
      </c>
      <c r="B1120" s="4">
        <v>0</v>
      </c>
      <c r="C1120" s="4">
        <v>0</v>
      </c>
      <c r="D1120" s="4">
        <v>1</v>
      </c>
      <c r="E1120" s="4">
        <v>207</v>
      </c>
      <c r="F1120" s="4">
        <f>ROUND(Source!U1098,O1120)</f>
        <v>1354.2331572000001</v>
      </c>
      <c r="G1120" s="4" t="s">
        <v>174</v>
      </c>
      <c r="H1120" s="4" t="s">
        <v>175</v>
      </c>
      <c r="I1120" s="4"/>
      <c r="J1120" s="4"/>
      <c r="K1120" s="4">
        <v>207</v>
      </c>
      <c r="L1120" s="4">
        <v>21</v>
      </c>
      <c r="M1120" s="4">
        <v>3</v>
      </c>
      <c r="N1120" s="4" t="s">
        <v>3</v>
      </c>
      <c r="O1120" s="4">
        <v>7</v>
      </c>
      <c r="P1120" s="4"/>
      <c r="Q1120" s="4"/>
      <c r="R1120" s="4"/>
      <c r="S1120" s="4"/>
      <c r="T1120" s="4"/>
      <c r="U1120" s="4"/>
      <c r="V1120" s="4"/>
      <c r="W1120" s="4">
        <v>1354.2331572000001</v>
      </c>
      <c r="X1120" s="4">
        <v>1</v>
      </c>
      <c r="Y1120" s="4">
        <v>1354.2331572000001</v>
      </c>
      <c r="Z1120" s="4"/>
      <c r="AA1120" s="4"/>
      <c r="AB1120" s="4"/>
    </row>
    <row r="1121" spans="1:28" x14ac:dyDescent="0.25">
      <c r="A1121" s="4">
        <v>50</v>
      </c>
      <c r="B1121" s="4">
        <v>0</v>
      </c>
      <c r="C1121" s="4">
        <v>0</v>
      </c>
      <c r="D1121" s="4">
        <v>1</v>
      </c>
      <c r="E1121" s="4">
        <v>208</v>
      </c>
      <c r="F1121" s="4">
        <f>ROUND(Source!V1098,O1121)</f>
        <v>200.5878084</v>
      </c>
      <c r="G1121" s="4" t="s">
        <v>176</v>
      </c>
      <c r="H1121" s="4" t="s">
        <v>177</v>
      </c>
      <c r="I1121" s="4"/>
      <c r="J1121" s="4"/>
      <c r="K1121" s="4">
        <v>208</v>
      </c>
      <c r="L1121" s="4">
        <v>22</v>
      </c>
      <c r="M1121" s="4">
        <v>3</v>
      </c>
      <c r="N1121" s="4" t="s">
        <v>3</v>
      </c>
      <c r="O1121" s="4">
        <v>7</v>
      </c>
      <c r="P1121" s="4"/>
      <c r="Q1121" s="4"/>
      <c r="R1121" s="4"/>
      <c r="S1121" s="4"/>
      <c r="T1121" s="4"/>
      <c r="U1121" s="4"/>
      <c r="V1121" s="4"/>
      <c r="W1121" s="4">
        <v>200.5878084</v>
      </c>
      <c r="X1121" s="4">
        <v>1</v>
      </c>
      <c r="Y1121" s="4">
        <v>200.5878084</v>
      </c>
      <c r="Z1121" s="4"/>
      <c r="AA1121" s="4"/>
      <c r="AB1121" s="4"/>
    </row>
    <row r="1122" spans="1:28" x14ac:dyDescent="0.25">
      <c r="A1122" s="4">
        <v>50</v>
      </c>
      <c r="B1122" s="4">
        <v>0</v>
      </c>
      <c r="C1122" s="4">
        <v>0</v>
      </c>
      <c r="D1122" s="4">
        <v>1</v>
      </c>
      <c r="E1122" s="4">
        <v>209</v>
      </c>
      <c r="F1122" s="4">
        <f>ROUND(Source!W1098,O1122)</f>
        <v>0</v>
      </c>
      <c r="G1122" s="4" t="s">
        <v>178</v>
      </c>
      <c r="H1122" s="4" t="s">
        <v>179</v>
      </c>
      <c r="I1122" s="4"/>
      <c r="J1122" s="4"/>
      <c r="K1122" s="4">
        <v>209</v>
      </c>
      <c r="L1122" s="4">
        <v>23</v>
      </c>
      <c r="M1122" s="4">
        <v>3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/>
      <c r="AA1122" s="4"/>
      <c r="AB1122" s="4"/>
    </row>
    <row r="1123" spans="1:28" x14ac:dyDescent="0.25">
      <c r="A1123" s="4">
        <v>50</v>
      </c>
      <c r="B1123" s="4">
        <v>0</v>
      </c>
      <c r="C1123" s="4">
        <v>0</v>
      </c>
      <c r="D1123" s="4">
        <v>1</v>
      </c>
      <c r="E1123" s="4">
        <v>233</v>
      </c>
      <c r="F1123" s="4">
        <f>ROUND(Source!BD1098,O1123)</f>
        <v>7195.95</v>
      </c>
      <c r="G1123" s="4" t="s">
        <v>180</v>
      </c>
      <c r="H1123" s="4" t="s">
        <v>181</v>
      </c>
      <c r="I1123" s="4"/>
      <c r="J1123" s="4"/>
      <c r="K1123" s="4">
        <v>233</v>
      </c>
      <c r="L1123" s="4">
        <v>24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7195.95</v>
      </c>
      <c r="X1123" s="4">
        <v>1</v>
      </c>
      <c r="Y1123" s="4">
        <v>7195.95</v>
      </c>
      <c r="Z1123" s="4"/>
      <c r="AA1123" s="4"/>
      <c r="AB1123" s="4"/>
    </row>
    <row r="1124" spans="1:28" x14ac:dyDescent="0.25">
      <c r="A1124" s="4">
        <v>50</v>
      </c>
      <c r="B1124" s="4">
        <v>0</v>
      </c>
      <c r="C1124" s="4">
        <v>0</v>
      </c>
      <c r="D1124" s="4">
        <v>1</v>
      </c>
      <c r="E1124" s="4">
        <v>0</v>
      </c>
      <c r="F1124" s="4">
        <f>ROUND(Source!X1098,O1124)</f>
        <v>902576.74</v>
      </c>
      <c r="G1124" s="4" t="s">
        <v>182</v>
      </c>
      <c r="H1124" s="4" t="s">
        <v>183</v>
      </c>
      <c r="I1124" s="4"/>
      <c r="J1124" s="4"/>
      <c r="K1124" s="4">
        <v>210</v>
      </c>
      <c r="L1124" s="4">
        <v>25</v>
      </c>
      <c r="M1124" s="4">
        <v>3</v>
      </c>
      <c r="N1124" s="4" t="s">
        <v>3</v>
      </c>
      <c r="O1124" s="4">
        <v>2</v>
      </c>
      <c r="P1124" s="4"/>
      <c r="Q1124" s="4"/>
      <c r="R1124" s="4"/>
      <c r="S1124" s="4"/>
      <c r="T1124" s="4"/>
      <c r="U1124" s="4"/>
      <c r="V1124" s="4"/>
      <c r="W1124" s="4">
        <v>902576.74</v>
      </c>
      <c r="X1124" s="4">
        <v>1</v>
      </c>
      <c r="Y1124" s="4">
        <v>902576.74</v>
      </c>
      <c r="Z1124" s="4"/>
      <c r="AA1124" s="4"/>
      <c r="AB1124" s="4"/>
    </row>
    <row r="1125" spans="1:28" x14ac:dyDescent="0.25">
      <c r="A1125" s="4">
        <v>50</v>
      </c>
      <c r="B1125" s="4">
        <v>0</v>
      </c>
      <c r="C1125" s="4">
        <v>0</v>
      </c>
      <c r="D1125" s="4">
        <v>1</v>
      </c>
      <c r="E1125" s="4">
        <v>0</v>
      </c>
      <c r="F1125" s="4">
        <f>ROUND(Source!Y1098,O1125)</f>
        <v>522398.45</v>
      </c>
      <c r="G1125" s="4" t="s">
        <v>184</v>
      </c>
      <c r="H1125" s="4" t="s">
        <v>185</v>
      </c>
      <c r="I1125" s="4"/>
      <c r="J1125" s="4"/>
      <c r="K1125" s="4">
        <v>211</v>
      </c>
      <c r="L1125" s="4">
        <v>26</v>
      </c>
      <c r="M1125" s="4">
        <v>3</v>
      </c>
      <c r="N1125" s="4" t="s">
        <v>3</v>
      </c>
      <c r="O1125" s="4">
        <v>2</v>
      </c>
      <c r="P1125" s="4"/>
      <c r="Q1125" s="4"/>
      <c r="R1125" s="4"/>
      <c r="S1125" s="4"/>
      <c r="T1125" s="4"/>
      <c r="U1125" s="4"/>
      <c r="V1125" s="4"/>
      <c r="W1125" s="4">
        <v>522398.45</v>
      </c>
      <c r="X1125" s="4">
        <v>1</v>
      </c>
      <c r="Y1125" s="4">
        <v>522398.45</v>
      </c>
      <c r="Z1125" s="4"/>
      <c r="AA1125" s="4"/>
      <c r="AB1125" s="4"/>
    </row>
    <row r="1126" spans="1:28" x14ac:dyDescent="0.25">
      <c r="A1126" s="4">
        <v>50</v>
      </c>
      <c r="B1126" s="4">
        <v>0</v>
      </c>
      <c r="C1126" s="4">
        <v>0</v>
      </c>
      <c r="D1126" s="4">
        <v>1</v>
      </c>
      <c r="E1126" s="4">
        <v>224</v>
      </c>
      <c r="F1126" s="4">
        <f>ROUND(Source!AR1098,O1126)</f>
        <v>2687141.22</v>
      </c>
      <c r="G1126" s="4" t="s">
        <v>186</v>
      </c>
      <c r="H1126" s="4" t="s">
        <v>187</v>
      </c>
      <c r="I1126" s="4"/>
      <c r="J1126" s="4"/>
      <c r="K1126" s="4">
        <v>224</v>
      </c>
      <c r="L1126" s="4">
        <v>27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2687141.22</v>
      </c>
      <c r="X1126" s="4">
        <v>1</v>
      </c>
      <c r="Y1126" s="4">
        <v>2687141.22</v>
      </c>
      <c r="Z1126" s="4"/>
      <c r="AA1126" s="4"/>
      <c r="AB1126" s="4"/>
    </row>
    <row r="1127" spans="1:28" x14ac:dyDescent="0.25">
      <c r="A1127" s="4">
        <v>50</v>
      </c>
      <c r="B1127" s="4">
        <v>0</v>
      </c>
      <c r="C1127" s="4">
        <v>0</v>
      </c>
      <c r="D1127" s="4">
        <v>2</v>
      </c>
      <c r="E1127" s="4">
        <v>201</v>
      </c>
      <c r="F1127" s="4">
        <f>ROUND(F1100,O1127)</f>
        <v>1254970.08</v>
      </c>
      <c r="G1127" s="4" t="s">
        <v>1094</v>
      </c>
      <c r="H1127" s="4" t="s">
        <v>1095</v>
      </c>
      <c r="I1127" s="4"/>
      <c r="J1127" s="4"/>
      <c r="K1127" s="4">
        <v>212</v>
      </c>
      <c r="L1127" s="4">
        <v>28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1262166.03</v>
      </c>
      <c r="X1127" s="4">
        <v>1</v>
      </c>
      <c r="Y1127" s="4">
        <v>1262166.03</v>
      </c>
      <c r="Z1127" s="4"/>
      <c r="AA1127" s="4"/>
      <c r="AB1127" s="4"/>
    </row>
    <row r="1128" spans="1:28" x14ac:dyDescent="0.25">
      <c r="A1128" s="4">
        <v>50</v>
      </c>
      <c r="B1128" s="4">
        <v>0</v>
      </c>
      <c r="C1128" s="4">
        <v>0</v>
      </c>
      <c r="D1128" s="4">
        <v>2</v>
      </c>
      <c r="E1128" s="4">
        <v>210</v>
      </c>
      <c r="F1128" s="4">
        <f>ROUND(F1124,O1128)</f>
        <v>902576.74</v>
      </c>
      <c r="G1128" s="4" t="s">
        <v>1096</v>
      </c>
      <c r="H1128" s="4" t="s">
        <v>1097</v>
      </c>
      <c r="I1128" s="4"/>
      <c r="J1128" s="4"/>
      <c r="K1128" s="4">
        <v>212</v>
      </c>
      <c r="L1128" s="4">
        <v>29</v>
      </c>
      <c r="M1128" s="4">
        <v>3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902576.74</v>
      </c>
      <c r="X1128" s="4">
        <v>1</v>
      </c>
      <c r="Y1128" s="4">
        <v>902576.74</v>
      </c>
      <c r="Z1128" s="4"/>
      <c r="AA1128" s="4"/>
      <c r="AB1128" s="4"/>
    </row>
    <row r="1129" spans="1:28" x14ac:dyDescent="0.25">
      <c r="A1129" s="4">
        <v>50</v>
      </c>
      <c r="B1129" s="4">
        <v>0</v>
      </c>
      <c r="C1129" s="4">
        <v>0</v>
      </c>
      <c r="D1129" s="4">
        <v>2</v>
      </c>
      <c r="E1129" s="4">
        <v>211</v>
      </c>
      <c r="F1129" s="4">
        <f>ROUND(F1125,O1129)</f>
        <v>522398.45</v>
      </c>
      <c r="G1129" s="4" t="s">
        <v>1098</v>
      </c>
      <c r="H1129" s="4" t="s">
        <v>1099</v>
      </c>
      <c r="I1129" s="4"/>
      <c r="J1129" s="4"/>
      <c r="K1129" s="4">
        <v>212</v>
      </c>
      <c r="L1129" s="4">
        <v>30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522398.45</v>
      </c>
      <c r="X1129" s="4">
        <v>1</v>
      </c>
      <c r="Y1129" s="4">
        <v>522398.45</v>
      </c>
      <c r="Z1129" s="4"/>
      <c r="AA1129" s="4"/>
      <c r="AB1129" s="4"/>
    </row>
    <row r="1130" spans="1:28" x14ac:dyDescent="0.25">
      <c r="A1130" s="4">
        <v>50</v>
      </c>
      <c r="B1130" s="4">
        <v>0</v>
      </c>
      <c r="C1130" s="4">
        <v>0</v>
      </c>
      <c r="D1130" s="4">
        <v>2</v>
      </c>
      <c r="E1130" s="4">
        <v>0</v>
      </c>
      <c r="F1130" s="4">
        <f>ROUND(F1127+F1128+F1129,O1130)</f>
        <v>2679945.27</v>
      </c>
      <c r="G1130" s="4" t="s">
        <v>1100</v>
      </c>
      <c r="H1130" s="4" t="s">
        <v>1101</v>
      </c>
      <c r="I1130" s="4"/>
      <c r="J1130" s="4"/>
      <c r="K1130" s="4">
        <v>212</v>
      </c>
      <c r="L1130" s="4">
        <v>31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2687141.22</v>
      </c>
      <c r="X1130" s="4">
        <v>1</v>
      </c>
      <c r="Y1130" s="4">
        <v>2687141.22</v>
      </c>
      <c r="Z1130" s="4"/>
      <c r="AA1130" s="4"/>
      <c r="AB1130" s="4"/>
    </row>
    <row r="1131" spans="1:28" x14ac:dyDescent="0.25">
      <c r="A1131" s="4">
        <v>50</v>
      </c>
      <c r="B1131" s="4">
        <v>0</v>
      </c>
      <c r="C1131" s="4">
        <v>0</v>
      </c>
      <c r="D1131" s="4">
        <v>2</v>
      </c>
      <c r="E1131" s="4">
        <v>0</v>
      </c>
      <c r="F1131" s="4">
        <f>ROUND(F1120+F1121,O1131)</f>
        <v>1554.82</v>
      </c>
      <c r="G1131" s="4" t="s">
        <v>1102</v>
      </c>
      <c r="H1131" s="4" t="s">
        <v>1103</v>
      </c>
      <c r="I1131" s="4"/>
      <c r="J1131" s="4"/>
      <c r="K1131" s="4">
        <v>212</v>
      </c>
      <c r="L1131" s="4">
        <v>32</v>
      </c>
      <c r="M1131" s="4">
        <v>3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1554.82</v>
      </c>
      <c r="X1131" s="4">
        <v>1</v>
      </c>
      <c r="Y1131" s="4">
        <v>1554.82</v>
      </c>
      <c r="Z1131" s="4"/>
      <c r="AA1131" s="4"/>
      <c r="AB1131" s="4"/>
    </row>
    <row r="1132" spans="1:28" x14ac:dyDescent="0.25">
      <c r="A1132" s="4">
        <v>50</v>
      </c>
      <c r="B1132" s="4">
        <v>0</v>
      </c>
      <c r="C1132" s="4">
        <v>0</v>
      </c>
      <c r="D1132" s="4">
        <v>2</v>
      </c>
      <c r="E1132" s="4">
        <v>205</v>
      </c>
      <c r="F1132" s="4">
        <f>ROUND(F1113+F1112,O1132)</f>
        <v>879872.18</v>
      </c>
      <c r="G1132" s="4" t="s">
        <v>1104</v>
      </c>
      <c r="H1132" s="4" t="s">
        <v>1105</v>
      </c>
      <c r="I1132" s="4"/>
      <c r="J1132" s="4"/>
      <c r="K1132" s="4">
        <v>212</v>
      </c>
      <c r="L1132" s="4">
        <v>33</v>
      </c>
      <c r="M1132" s="4">
        <v>3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879872.18</v>
      </c>
      <c r="X1132" s="4">
        <v>1</v>
      </c>
      <c r="Y1132" s="4">
        <v>879872.18</v>
      </c>
      <c r="Z1132" s="4"/>
      <c r="AA1132" s="4"/>
      <c r="AB1132" s="4"/>
    </row>
    <row r="1133" spans="1:28" x14ac:dyDescent="0.25">
      <c r="A1133" s="4">
        <v>50</v>
      </c>
      <c r="B1133" s="4">
        <v>0</v>
      </c>
      <c r="C1133" s="4">
        <v>0</v>
      </c>
      <c r="D1133" s="4">
        <v>2</v>
      </c>
      <c r="E1133" s="4">
        <v>0</v>
      </c>
      <c r="F1133" s="4">
        <f>ROUND(1.9,O1133)</f>
        <v>1.9</v>
      </c>
      <c r="G1133" s="4" t="s">
        <v>1106</v>
      </c>
      <c r="H1133" s="4" t="s">
        <v>1107</v>
      </c>
      <c r="I1133" s="4"/>
      <c r="J1133" s="4"/>
      <c r="K1133" s="4">
        <v>212</v>
      </c>
      <c r="L1133" s="4">
        <v>34</v>
      </c>
      <c r="M1133" s="4">
        <v>3</v>
      </c>
      <c r="N1133" s="4" t="s">
        <v>1108</v>
      </c>
      <c r="O1133" s="4">
        <v>2</v>
      </c>
      <c r="P1133" s="4"/>
      <c r="Q1133" s="4"/>
      <c r="R1133" s="4"/>
      <c r="S1133" s="4"/>
      <c r="T1133" s="4"/>
      <c r="U1133" s="4"/>
      <c r="V1133" s="4"/>
      <c r="W1133" s="4">
        <v>1.9</v>
      </c>
      <c r="X1133" s="4">
        <v>1</v>
      </c>
      <c r="Y1133" s="4">
        <v>1.9</v>
      </c>
      <c r="Z1133" s="4"/>
      <c r="AA1133" s="4"/>
      <c r="AB1133" s="4"/>
    </row>
    <row r="1134" spans="1:28" x14ac:dyDescent="0.25">
      <c r="A1134" s="4">
        <v>50</v>
      </c>
      <c r="B1134" s="4">
        <v>0</v>
      </c>
      <c r="C1134" s="4">
        <v>0</v>
      </c>
      <c r="D1134" s="4">
        <v>2</v>
      </c>
      <c r="E1134" s="4">
        <v>0</v>
      </c>
      <c r="F1134" s="4">
        <f>ROUND(IF(F1133&gt;0,F1130*(F1133/100+1),0),O1134)</f>
        <v>2730864.23</v>
      </c>
      <c r="G1134" s="4" t="s">
        <v>1109</v>
      </c>
      <c r="H1134" s="4" t="s">
        <v>1110</v>
      </c>
      <c r="I1134" s="4"/>
      <c r="J1134" s="4"/>
      <c r="K1134" s="4">
        <v>212</v>
      </c>
      <c r="L1134" s="4">
        <v>35</v>
      </c>
      <c r="M1134" s="4">
        <v>3</v>
      </c>
      <c r="N1134" s="4" t="s">
        <v>3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2738196.9</v>
      </c>
      <c r="X1134" s="4">
        <v>1</v>
      </c>
      <c r="Y1134" s="4">
        <v>2738196.9</v>
      </c>
      <c r="Z1134" s="4"/>
      <c r="AA1134" s="4"/>
      <c r="AB1134" s="4"/>
    </row>
    <row r="1135" spans="1:28" x14ac:dyDescent="0.25">
      <c r="A1135" s="4">
        <v>50</v>
      </c>
      <c r="B1135" s="4">
        <v>0</v>
      </c>
      <c r="C1135" s="4">
        <v>0</v>
      </c>
      <c r="D1135" s="4">
        <v>2</v>
      </c>
      <c r="E1135" s="4">
        <v>0</v>
      </c>
      <c r="F1135" s="4">
        <f>ROUND(1.5,O1135)</f>
        <v>1.5</v>
      </c>
      <c r="G1135" s="4" t="s">
        <v>1111</v>
      </c>
      <c r="H1135" s="4" t="s">
        <v>1112</v>
      </c>
      <c r="I1135" s="4"/>
      <c r="J1135" s="4"/>
      <c r="K1135" s="4">
        <v>212</v>
      </c>
      <c r="L1135" s="4">
        <v>36</v>
      </c>
      <c r="M1135" s="4">
        <v>3</v>
      </c>
      <c r="N1135" s="4" t="s">
        <v>1113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1.5</v>
      </c>
      <c r="X1135" s="4">
        <v>1</v>
      </c>
      <c r="Y1135" s="4">
        <v>1.5</v>
      </c>
      <c r="Z1135" s="4"/>
      <c r="AA1135" s="4"/>
      <c r="AB1135" s="4"/>
    </row>
    <row r="1136" spans="1:28" x14ac:dyDescent="0.25">
      <c r="A1136" s="4">
        <v>50</v>
      </c>
      <c r="B1136" s="4">
        <v>0</v>
      </c>
      <c r="C1136" s="4">
        <v>0</v>
      </c>
      <c r="D1136" s="4">
        <v>2</v>
      </c>
      <c r="E1136" s="4">
        <v>0</v>
      </c>
      <c r="F1136" s="4">
        <f>ROUND(IF(F1135&gt;0,IF(F1133&gt;0,F1134*(F1135/100+1),F1130*(F1135/100+1)),0),O1136)</f>
        <v>2771827.19</v>
      </c>
      <c r="G1136" s="4" t="s">
        <v>1114</v>
      </c>
      <c r="H1136" s="4" t="s">
        <v>1115</v>
      </c>
      <c r="I1136" s="4"/>
      <c r="J1136" s="4"/>
      <c r="K1136" s="4">
        <v>212</v>
      </c>
      <c r="L1136" s="4">
        <v>37</v>
      </c>
      <c r="M1136" s="4">
        <v>3</v>
      </c>
      <c r="N1136" s="4" t="s">
        <v>3</v>
      </c>
      <c r="O1136" s="4">
        <v>2</v>
      </c>
      <c r="P1136" s="4"/>
      <c r="Q1136" s="4"/>
      <c r="R1136" s="4"/>
      <c r="S1136" s="4"/>
      <c r="T1136" s="4"/>
      <c r="U1136" s="4"/>
      <c r="V1136" s="4"/>
      <c r="W1136" s="4">
        <v>2779269.85</v>
      </c>
      <c r="X1136" s="4">
        <v>1</v>
      </c>
      <c r="Y1136" s="4">
        <v>2779269.85</v>
      </c>
      <c r="Z1136" s="4"/>
      <c r="AA1136" s="4"/>
      <c r="AB1136" s="4"/>
    </row>
    <row r="1137" spans="1:206" x14ac:dyDescent="0.25">
      <c r="A1137" s="4">
        <v>50</v>
      </c>
      <c r="B1137" s="4">
        <v>0</v>
      </c>
      <c r="C1137" s="4">
        <v>0</v>
      </c>
      <c r="D1137" s="4">
        <v>2</v>
      </c>
      <c r="E1137" s="4">
        <v>0</v>
      </c>
      <c r="F1137" s="4">
        <f>ROUND(IF(F1136&gt;0,F1136*0.18,IF(F1133&gt;0,F1134*0.18,F1130*0.18)),O1137)</f>
        <v>498928.89</v>
      </c>
      <c r="G1137" s="4" t="s">
        <v>1116</v>
      </c>
      <c r="H1137" s="4" t="s">
        <v>1117</v>
      </c>
      <c r="I1137" s="4"/>
      <c r="J1137" s="4"/>
      <c r="K1137" s="4">
        <v>212</v>
      </c>
      <c r="L1137" s="4">
        <v>38</v>
      </c>
      <c r="M1137" s="4">
        <v>3</v>
      </c>
      <c r="N1137" s="4" t="s">
        <v>3</v>
      </c>
      <c r="O1137" s="4">
        <v>2</v>
      </c>
      <c r="P1137" s="4"/>
      <c r="Q1137" s="4"/>
      <c r="R1137" s="4"/>
      <c r="S1137" s="4"/>
      <c r="T1137" s="4"/>
      <c r="U1137" s="4"/>
      <c r="V1137" s="4"/>
      <c r="W1137" s="4">
        <v>500268.57</v>
      </c>
      <c r="X1137" s="4">
        <v>1</v>
      </c>
      <c r="Y1137" s="4">
        <v>500268.57</v>
      </c>
      <c r="Z1137" s="4"/>
      <c r="AA1137" s="4"/>
      <c r="AB1137" s="4"/>
    </row>
    <row r="1138" spans="1:206" x14ac:dyDescent="0.25">
      <c r="A1138" s="4">
        <v>50</v>
      </c>
      <c r="B1138" s="4">
        <v>0</v>
      </c>
      <c r="C1138" s="4">
        <v>0</v>
      </c>
      <c r="D1138" s="4">
        <v>2</v>
      </c>
      <c r="E1138" s="4">
        <v>213</v>
      </c>
      <c r="F1138" s="4">
        <f>ROUND(F1137/18*100+F1137,O1138)</f>
        <v>3270756.06</v>
      </c>
      <c r="G1138" s="4" t="s">
        <v>1118</v>
      </c>
      <c r="H1138" s="4" t="s">
        <v>1118</v>
      </c>
      <c r="I1138" s="4"/>
      <c r="J1138" s="4"/>
      <c r="K1138" s="4">
        <v>212</v>
      </c>
      <c r="L1138" s="4">
        <v>39</v>
      </c>
      <c r="M1138" s="4">
        <v>3</v>
      </c>
      <c r="N1138" s="4" t="s">
        <v>3</v>
      </c>
      <c r="O1138" s="4">
        <v>2</v>
      </c>
      <c r="P1138" s="4"/>
      <c r="Q1138" s="4"/>
      <c r="R1138" s="4"/>
      <c r="S1138" s="4"/>
      <c r="T1138" s="4"/>
      <c r="U1138" s="4"/>
      <c r="V1138" s="4"/>
      <c r="W1138" s="4">
        <v>3279538.4</v>
      </c>
      <c r="X1138" s="4">
        <v>1</v>
      </c>
      <c r="Y1138" s="4">
        <v>3279538.4</v>
      </c>
      <c r="Z1138" s="4"/>
      <c r="AA1138" s="4"/>
      <c r="AB1138" s="4"/>
    </row>
    <row r="1140" spans="1:206" x14ac:dyDescent="0.25">
      <c r="A1140" s="2">
        <v>51</v>
      </c>
      <c r="B1140" s="2">
        <f>B12</f>
        <v>1215</v>
      </c>
      <c r="C1140" s="2">
        <f>A12</f>
        <v>1</v>
      </c>
      <c r="D1140" s="2">
        <f>ROW(A12)</f>
        <v>12</v>
      </c>
      <c r="E1140" s="2"/>
      <c r="F1140" s="2" t="str">
        <f>IF(F12&lt;&gt;"",F12,"")</f>
        <v/>
      </c>
      <c r="G1140" s="2" t="str">
        <f>IF(G12&lt;&gt;"",G12,"")</f>
        <v>+№03 Альбом на ремонт ВЛ-0,4-10кВ 2026 г. Москва</v>
      </c>
      <c r="H1140" s="2">
        <v>0</v>
      </c>
      <c r="I1140" s="2"/>
      <c r="J1140" s="2"/>
      <c r="K1140" s="2"/>
      <c r="L1140" s="2"/>
      <c r="M1140" s="2"/>
      <c r="N1140" s="2"/>
      <c r="O1140" s="2">
        <f t="shared" ref="O1140:T1140" si="577">ROUND(O1098,2)</f>
        <v>1254970.08</v>
      </c>
      <c r="P1140" s="2">
        <f t="shared" si="577"/>
        <v>121212.74</v>
      </c>
      <c r="Q1140" s="2">
        <f t="shared" si="577"/>
        <v>253885.16</v>
      </c>
      <c r="R1140" s="2">
        <f t="shared" si="577"/>
        <v>127048.84</v>
      </c>
      <c r="S1140" s="2">
        <f t="shared" si="577"/>
        <v>752823.34</v>
      </c>
      <c r="T1140" s="2">
        <f t="shared" si="577"/>
        <v>0</v>
      </c>
      <c r="U1140" s="2">
        <f>U1098</f>
        <v>1354.2331572000001</v>
      </c>
      <c r="V1140" s="2">
        <f>V1098</f>
        <v>200.58780840000003</v>
      </c>
      <c r="W1140" s="2">
        <f>ROUND(W1098,2)</f>
        <v>0</v>
      </c>
      <c r="X1140" s="2">
        <f>ROUND(X1098,2)</f>
        <v>902576.74</v>
      </c>
      <c r="Y1140" s="2">
        <f>ROUND(Y1098,2)</f>
        <v>522398.45</v>
      </c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>
        <f t="shared" ref="AO1140:BD1140" si="578">ROUND(AO1098,2)</f>
        <v>0</v>
      </c>
      <c r="AP1140" s="2">
        <f t="shared" si="578"/>
        <v>0</v>
      </c>
      <c r="AQ1140" s="2">
        <f t="shared" si="578"/>
        <v>0</v>
      </c>
      <c r="AR1140" s="2">
        <f t="shared" si="578"/>
        <v>2687141.22</v>
      </c>
      <c r="AS1140" s="2">
        <f t="shared" si="578"/>
        <v>2537441.8199999998</v>
      </c>
      <c r="AT1140" s="2">
        <f t="shared" si="578"/>
        <v>149699.4</v>
      </c>
      <c r="AU1140" s="2">
        <f t="shared" si="578"/>
        <v>0</v>
      </c>
      <c r="AV1140" s="2">
        <f t="shared" si="578"/>
        <v>121212.74</v>
      </c>
      <c r="AW1140" s="2">
        <f t="shared" si="578"/>
        <v>121212.74</v>
      </c>
      <c r="AX1140" s="2">
        <f t="shared" si="578"/>
        <v>0</v>
      </c>
      <c r="AY1140" s="2">
        <f t="shared" si="578"/>
        <v>121212.74</v>
      </c>
      <c r="AZ1140" s="2">
        <f t="shared" si="578"/>
        <v>0</v>
      </c>
      <c r="BA1140" s="2">
        <f t="shared" si="578"/>
        <v>0</v>
      </c>
      <c r="BB1140" s="2">
        <f t="shared" si="578"/>
        <v>0</v>
      </c>
      <c r="BC1140" s="2">
        <f t="shared" si="578"/>
        <v>0</v>
      </c>
      <c r="BD1140" s="2">
        <f t="shared" si="578"/>
        <v>7195.95</v>
      </c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3"/>
      <c r="DH1140" s="3"/>
      <c r="DI1140" s="3"/>
      <c r="DJ1140" s="3"/>
      <c r="DK1140" s="3"/>
      <c r="DL1140" s="3"/>
      <c r="DM1140" s="3"/>
      <c r="DN1140" s="3"/>
      <c r="DO1140" s="3"/>
      <c r="DP1140" s="3"/>
      <c r="DQ1140" s="3"/>
      <c r="DR1140" s="3"/>
      <c r="DS1140" s="3"/>
      <c r="DT1140" s="3"/>
      <c r="DU1140" s="3"/>
      <c r="DV1140" s="3"/>
      <c r="DW1140" s="3"/>
      <c r="DX1140" s="3"/>
      <c r="DY1140" s="3"/>
      <c r="DZ1140" s="3"/>
      <c r="EA1140" s="3"/>
      <c r="EB1140" s="3"/>
      <c r="EC1140" s="3"/>
      <c r="ED1140" s="3"/>
      <c r="EE1140" s="3"/>
      <c r="EF1140" s="3"/>
      <c r="EG1140" s="3"/>
      <c r="EH1140" s="3"/>
      <c r="EI1140" s="3"/>
      <c r="EJ1140" s="3"/>
      <c r="EK1140" s="3"/>
      <c r="EL1140" s="3"/>
      <c r="EM1140" s="3"/>
      <c r="EN1140" s="3"/>
      <c r="EO1140" s="3"/>
      <c r="EP1140" s="3"/>
      <c r="EQ1140" s="3"/>
      <c r="ER1140" s="3"/>
      <c r="ES1140" s="3"/>
      <c r="ET1140" s="3"/>
      <c r="EU1140" s="3"/>
      <c r="EV1140" s="3"/>
      <c r="EW1140" s="3"/>
      <c r="EX1140" s="3"/>
      <c r="EY1140" s="3"/>
      <c r="EZ1140" s="3"/>
      <c r="FA1140" s="3"/>
      <c r="FB1140" s="3"/>
      <c r="FC1140" s="3"/>
      <c r="FD1140" s="3"/>
      <c r="FE1140" s="3"/>
      <c r="FF1140" s="3"/>
      <c r="FG1140" s="3"/>
      <c r="FH1140" s="3"/>
      <c r="FI1140" s="3"/>
      <c r="FJ1140" s="3"/>
      <c r="FK1140" s="3"/>
      <c r="FL1140" s="3"/>
      <c r="FM1140" s="3"/>
      <c r="FN1140" s="3"/>
      <c r="FO1140" s="3"/>
      <c r="FP1140" s="3"/>
      <c r="FQ1140" s="3"/>
      <c r="FR1140" s="3"/>
      <c r="FS1140" s="3"/>
      <c r="FT1140" s="3"/>
      <c r="FU1140" s="3"/>
      <c r="FV1140" s="3"/>
      <c r="FW1140" s="3"/>
      <c r="FX1140" s="3"/>
      <c r="FY1140" s="3"/>
      <c r="FZ1140" s="3"/>
      <c r="GA1140" s="3"/>
      <c r="GB1140" s="3"/>
      <c r="GC1140" s="3"/>
      <c r="GD1140" s="3"/>
      <c r="GE1140" s="3"/>
      <c r="GF1140" s="3"/>
      <c r="GG1140" s="3"/>
      <c r="GH1140" s="3"/>
      <c r="GI1140" s="3"/>
      <c r="GJ1140" s="3"/>
      <c r="GK1140" s="3"/>
      <c r="GL1140" s="3"/>
      <c r="GM1140" s="3"/>
      <c r="GN1140" s="3"/>
      <c r="GO1140" s="3"/>
      <c r="GP1140" s="3"/>
      <c r="GQ1140" s="3"/>
      <c r="GR1140" s="3"/>
      <c r="GS1140" s="3"/>
      <c r="GT1140" s="3"/>
      <c r="GU1140" s="3"/>
      <c r="GV1140" s="3"/>
      <c r="GW1140" s="3"/>
      <c r="GX1140" s="3">
        <v>0</v>
      </c>
    </row>
    <row r="1142" spans="1:206" x14ac:dyDescent="0.25">
      <c r="A1142" s="4">
        <v>50</v>
      </c>
      <c r="B1142" s="4">
        <v>0</v>
      </c>
      <c r="C1142" s="4">
        <v>0</v>
      </c>
      <c r="D1142" s="4">
        <v>1</v>
      </c>
      <c r="E1142" s="4">
        <v>201</v>
      </c>
      <c r="F1142" s="4">
        <f>ROUND(Source!O1140,O1142)</f>
        <v>1254970.08</v>
      </c>
      <c r="G1142" s="4" t="s">
        <v>134</v>
      </c>
      <c r="H1142" s="4" t="s">
        <v>135</v>
      </c>
      <c r="I1142" s="4"/>
      <c r="J1142" s="4"/>
      <c r="K1142" s="4">
        <v>201</v>
      </c>
      <c r="L1142" s="4">
        <v>1</v>
      </c>
      <c r="M1142" s="4">
        <v>3</v>
      </c>
      <c r="N1142" s="4" t="s">
        <v>3</v>
      </c>
      <c r="O1142" s="4">
        <v>2</v>
      </c>
      <c r="P1142" s="4"/>
      <c r="Q1142" s="4"/>
      <c r="R1142" s="4"/>
      <c r="S1142" s="4"/>
      <c r="T1142" s="4"/>
      <c r="U1142" s="4"/>
      <c r="V1142" s="4"/>
      <c r="W1142" s="4">
        <v>1262166.03</v>
      </c>
      <c r="X1142" s="4">
        <v>1</v>
      </c>
      <c r="Y1142" s="4">
        <v>1262166.03</v>
      </c>
      <c r="Z1142" s="4"/>
      <c r="AA1142" s="4"/>
      <c r="AB1142" s="4"/>
    </row>
    <row r="1143" spans="1:206" x14ac:dyDescent="0.25">
      <c r="A1143" s="4">
        <v>50</v>
      </c>
      <c r="B1143" s="4">
        <v>0</v>
      </c>
      <c r="C1143" s="4">
        <v>0</v>
      </c>
      <c r="D1143" s="4">
        <v>1</v>
      </c>
      <c r="E1143" s="4">
        <v>202</v>
      </c>
      <c r="F1143" s="4">
        <f>ROUND(Source!P1140,O1143)</f>
        <v>121212.74</v>
      </c>
      <c r="G1143" s="4" t="s">
        <v>136</v>
      </c>
      <c r="H1143" s="4" t="s">
        <v>137</v>
      </c>
      <c r="I1143" s="4"/>
      <c r="J1143" s="4"/>
      <c r="K1143" s="4">
        <v>202</v>
      </c>
      <c r="L1143" s="4">
        <v>2</v>
      </c>
      <c r="M1143" s="4">
        <v>3</v>
      </c>
      <c r="N1143" s="4" t="s">
        <v>3</v>
      </c>
      <c r="O1143" s="4">
        <v>2</v>
      </c>
      <c r="P1143" s="4"/>
      <c r="Q1143" s="4"/>
      <c r="R1143" s="4"/>
      <c r="S1143" s="4"/>
      <c r="T1143" s="4"/>
      <c r="U1143" s="4"/>
      <c r="V1143" s="4"/>
      <c r="W1143" s="4">
        <v>121212.74</v>
      </c>
      <c r="X1143" s="4">
        <v>1</v>
      </c>
      <c r="Y1143" s="4">
        <v>121212.74</v>
      </c>
      <c r="Z1143" s="4"/>
      <c r="AA1143" s="4"/>
      <c r="AB1143" s="4"/>
    </row>
    <row r="1144" spans="1:206" x14ac:dyDescent="0.25">
      <c r="A1144" s="4">
        <v>50</v>
      </c>
      <c r="B1144" s="4">
        <v>0</v>
      </c>
      <c r="C1144" s="4">
        <v>0</v>
      </c>
      <c r="D1144" s="4">
        <v>1</v>
      </c>
      <c r="E1144" s="4">
        <v>222</v>
      </c>
      <c r="F1144" s="4">
        <f>ROUND(Source!AO1140,O1144)</f>
        <v>0</v>
      </c>
      <c r="G1144" s="4" t="s">
        <v>138</v>
      </c>
      <c r="H1144" s="4" t="s">
        <v>139</v>
      </c>
      <c r="I1144" s="4"/>
      <c r="J1144" s="4"/>
      <c r="K1144" s="4">
        <v>222</v>
      </c>
      <c r="L1144" s="4">
        <v>3</v>
      </c>
      <c r="M1144" s="4">
        <v>3</v>
      </c>
      <c r="N1144" s="4" t="s">
        <v>3</v>
      </c>
      <c r="O1144" s="4">
        <v>2</v>
      </c>
      <c r="P1144" s="4"/>
      <c r="Q1144" s="4"/>
      <c r="R1144" s="4"/>
      <c r="S1144" s="4"/>
      <c r="T1144" s="4"/>
      <c r="U1144" s="4"/>
      <c r="V1144" s="4"/>
      <c r="W1144" s="4">
        <v>0</v>
      </c>
      <c r="X1144" s="4">
        <v>1</v>
      </c>
      <c r="Y1144" s="4">
        <v>0</v>
      </c>
      <c r="Z1144" s="4"/>
      <c r="AA1144" s="4"/>
      <c r="AB1144" s="4"/>
    </row>
    <row r="1145" spans="1:206" x14ac:dyDescent="0.25">
      <c r="A1145" s="4">
        <v>50</v>
      </c>
      <c r="B1145" s="4">
        <v>0</v>
      </c>
      <c r="C1145" s="4">
        <v>0</v>
      </c>
      <c r="D1145" s="4">
        <v>1</v>
      </c>
      <c r="E1145" s="4">
        <v>225</v>
      </c>
      <c r="F1145" s="4">
        <f>ROUND(Source!AV1140,O1145)</f>
        <v>121212.74</v>
      </c>
      <c r="G1145" s="4" t="s">
        <v>140</v>
      </c>
      <c r="H1145" s="4" t="s">
        <v>141</v>
      </c>
      <c r="I1145" s="4"/>
      <c r="J1145" s="4"/>
      <c r="K1145" s="4">
        <v>225</v>
      </c>
      <c r="L1145" s="4">
        <v>4</v>
      </c>
      <c r="M1145" s="4">
        <v>3</v>
      </c>
      <c r="N1145" s="4" t="s">
        <v>3</v>
      </c>
      <c r="O1145" s="4">
        <v>2</v>
      </c>
      <c r="P1145" s="4"/>
      <c r="Q1145" s="4"/>
      <c r="R1145" s="4"/>
      <c r="S1145" s="4"/>
      <c r="T1145" s="4"/>
      <c r="U1145" s="4"/>
      <c r="V1145" s="4"/>
      <c r="W1145" s="4">
        <v>121212.74</v>
      </c>
      <c r="X1145" s="4">
        <v>1</v>
      </c>
      <c r="Y1145" s="4">
        <v>121212.74</v>
      </c>
      <c r="Z1145" s="4"/>
      <c r="AA1145" s="4"/>
      <c r="AB1145" s="4"/>
    </row>
    <row r="1146" spans="1:206" x14ac:dyDescent="0.25">
      <c r="A1146" s="4">
        <v>50</v>
      </c>
      <c r="B1146" s="4">
        <v>0</v>
      </c>
      <c r="C1146" s="4">
        <v>0</v>
      </c>
      <c r="D1146" s="4">
        <v>1</v>
      </c>
      <c r="E1146" s="4">
        <v>226</v>
      </c>
      <c r="F1146" s="4">
        <f>ROUND(Source!AW1140,O1146)</f>
        <v>121212.74</v>
      </c>
      <c r="G1146" s="4" t="s">
        <v>142</v>
      </c>
      <c r="H1146" s="4" t="s">
        <v>143</v>
      </c>
      <c r="I1146" s="4"/>
      <c r="J1146" s="4"/>
      <c r="K1146" s="4">
        <v>226</v>
      </c>
      <c r="L1146" s="4">
        <v>5</v>
      </c>
      <c r="M1146" s="4">
        <v>3</v>
      </c>
      <c r="N1146" s="4" t="s">
        <v>3</v>
      </c>
      <c r="O1146" s="4">
        <v>2</v>
      </c>
      <c r="P1146" s="4"/>
      <c r="Q1146" s="4"/>
      <c r="R1146" s="4"/>
      <c r="S1146" s="4"/>
      <c r="T1146" s="4"/>
      <c r="U1146" s="4"/>
      <c r="V1146" s="4"/>
      <c r="W1146" s="4">
        <v>121212.74</v>
      </c>
      <c r="X1146" s="4">
        <v>1</v>
      </c>
      <c r="Y1146" s="4">
        <v>121212.74</v>
      </c>
      <c r="Z1146" s="4"/>
      <c r="AA1146" s="4"/>
      <c r="AB1146" s="4"/>
    </row>
    <row r="1147" spans="1:206" x14ac:dyDescent="0.25">
      <c r="A1147" s="4">
        <v>50</v>
      </c>
      <c r="B1147" s="4">
        <v>0</v>
      </c>
      <c r="C1147" s="4">
        <v>0</v>
      </c>
      <c r="D1147" s="4">
        <v>1</v>
      </c>
      <c r="E1147" s="4">
        <v>227</v>
      </c>
      <c r="F1147" s="4">
        <f>ROUND(Source!AX1140,O1147)</f>
        <v>0</v>
      </c>
      <c r="G1147" s="4" t="s">
        <v>144</v>
      </c>
      <c r="H1147" s="4" t="s">
        <v>145</v>
      </c>
      <c r="I1147" s="4"/>
      <c r="J1147" s="4"/>
      <c r="K1147" s="4">
        <v>227</v>
      </c>
      <c r="L1147" s="4">
        <v>6</v>
      </c>
      <c r="M1147" s="4">
        <v>3</v>
      </c>
      <c r="N1147" s="4" t="s">
        <v>3</v>
      </c>
      <c r="O1147" s="4">
        <v>2</v>
      </c>
      <c r="P1147" s="4"/>
      <c r="Q1147" s="4"/>
      <c r="R1147" s="4"/>
      <c r="S1147" s="4"/>
      <c r="T1147" s="4"/>
      <c r="U1147" s="4"/>
      <c r="V1147" s="4"/>
      <c r="W1147" s="4">
        <v>0</v>
      </c>
      <c r="X1147" s="4">
        <v>1</v>
      </c>
      <c r="Y1147" s="4">
        <v>0</v>
      </c>
      <c r="Z1147" s="4"/>
      <c r="AA1147" s="4"/>
      <c r="AB1147" s="4"/>
    </row>
    <row r="1148" spans="1:206" x14ac:dyDescent="0.25">
      <c r="A1148" s="4">
        <v>50</v>
      </c>
      <c r="B1148" s="4">
        <v>0</v>
      </c>
      <c r="C1148" s="4">
        <v>0</v>
      </c>
      <c r="D1148" s="4">
        <v>1</v>
      </c>
      <c r="E1148" s="4">
        <v>228</v>
      </c>
      <c r="F1148" s="4">
        <f>ROUND(Source!AY1140,O1148)</f>
        <v>121212.74</v>
      </c>
      <c r="G1148" s="4" t="s">
        <v>146</v>
      </c>
      <c r="H1148" s="4" t="s">
        <v>147</v>
      </c>
      <c r="I1148" s="4"/>
      <c r="J1148" s="4"/>
      <c r="K1148" s="4">
        <v>228</v>
      </c>
      <c r="L1148" s="4">
        <v>7</v>
      </c>
      <c r="M1148" s="4">
        <v>3</v>
      </c>
      <c r="N1148" s="4" t="s">
        <v>3</v>
      </c>
      <c r="O1148" s="4">
        <v>2</v>
      </c>
      <c r="P1148" s="4"/>
      <c r="Q1148" s="4"/>
      <c r="R1148" s="4"/>
      <c r="S1148" s="4"/>
      <c r="T1148" s="4"/>
      <c r="U1148" s="4"/>
      <c r="V1148" s="4"/>
      <c r="W1148" s="4">
        <v>121212.74</v>
      </c>
      <c r="X1148" s="4">
        <v>1</v>
      </c>
      <c r="Y1148" s="4">
        <v>121212.74</v>
      </c>
      <c r="Z1148" s="4"/>
      <c r="AA1148" s="4"/>
      <c r="AB1148" s="4"/>
    </row>
    <row r="1149" spans="1:206" x14ac:dyDescent="0.25">
      <c r="A1149" s="4">
        <v>50</v>
      </c>
      <c r="B1149" s="4">
        <v>0</v>
      </c>
      <c r="C1149" s="4">
        <v>0</v>
      </c>
      <c r="D1149" s="4">
        <v>1</v>
      </c>
      <c r="E1149" s="4">
        <v>216</v>
      </c>
      <c r="F1149" s="4">
        <f>ROUND(Source!AP1140,O1149)</f>
        <v>0</v>
      </c>
      <c r="G1149" s="4" t="s">
        <v>148</v>
      </c>
      <c r="H1149" s="4" t="s">
        <v>149</v>
      </c>
      <c r="I1149" s="4"/>
      <c r="J1149" s="4"/>
      <c r="K1149" s="4">
        <v>216</v>
      </c>
      <c r="L1149" s="4">
        <v>8</v>
      </c>
      <c r="M1149" s="4">
        <v>3</v>
      </c>
      <c r="N1149" s="4" t="s">
        <v>3</v>
      </c>
      <c r="O1149" s="4">
        <v>2</v>
      </c>
      <c r="P1149" s="4"/>
      <c r="Q1149" s="4"/>
      <c r="R1149" s="4"/>
      <c r="S1149" s="4"/>
      <c r="T1149" s="4"/>
      <c r="U1149" s="4"/>
      <c r="V1149" s="4"/>
      <c r="W1149" s="4">
        <v>0</v>
      </c>
      <c r="X1149" s="4">
        <v>1</v>
      </c>
      <c r="Y1149" s="4">
        <v>0</v>
      </c>
      <c r="Z1149" s="4"/>
      <c r="AA1149" s="4"/>
      <c r="AB1149" s="4"/>
    </row>
    <row r="1150" spans="1:206" x14ac:dyDescent="0.25">
      <c r="A1150" s="4">
        <v>50</v>
      </c>
      <c r="B1150" s="4">
        <v>0</v>
      </c>
      <c r="C1150" s="4">
        <v>0</v>
      </c>
      <c r="D1150" s="4">
        <v>1</v>
      </c>
      <c r="E1150" s="4">
        <v>223</v>
      </c>
      <c r="F1150" s="4">
        <f>ROUND(Source!AQ1140,O1150)</f>
        <v>0</v>
      </c>
      <c r="G1150" s="4" t="s">
        <v>150</v>
      </c>
      <c r="H1150" s="4" t="s">
        <v>151</v>
      </c>
      <c r="I1150" s="4"/>
      <c r="J1150" s="4"/>
      <c r="K1150" s="4">
        <v>223</v>
      </c>
      <c r="L1150" s="4">
        <v>9</v>
      </c>
      <c r="M1150" s="4">
        <v>3</v>
      </c>
      <c r="N1150" s="4" t="s">
        <v>3</v>
      </c>
      <c r="O1150" s="4">
        <v>2</v>
      </c>
      <c r="P1150" s="4"/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/>
      <c r="AA1150" s="4"/>
      <c r="AB1150" s="4"/>
    </row>
    <row r="1151" spans="1:206" x14ac:dyDescent="0.25">
      <c r="A1151" s="4">
        <v>50</v>
      </c>
      <c r="B1151" s="4">
        <v>0</v>
      </c>
      <c r="C1151" s="4">
        <v>0</v>
      </c>
      <c r="D1151" s="4">
        <v>1</v>
      </c>
      <c r="E1151" s="4">
        <v>229</v>
      </c>
      <c r="F1151" s="4">
        <f>ROUND(Source!AZ1140,O1151)</f>
        <v>0</v>
      </c>
      <c r="G1151" s="4" t="s">
        <v>152</v>
      </c>
      <c r="H1151" s="4" t="s">
        <v>153</v>
      </c>
      <c r="I1151" s="4"/>
      <c r="J1151" s="4"/>
      <c r="K1151" s="4">
        <v>229</v>
      </c>
      <c r="L1151" s="4">
        <v>10</v>
      </c>
      <c r="M1151" s="4">
        <v>3</v>
      </c>
      <c r="N1151" s="4" t="s">
        <v>3</v>
      </c>
      <c r="O1151" s="4">
        <v>2</v>
      </c>
      <c r="P1151" s="4"/>
      <c r="Q1151" s="4"/>
      <c r="R1151" s="4"/>
      <c r="S1151" s="4"/>
      <c r="T1151" s="4"/>
      <c r="U1151" s="4"/>
      <c r="V1151" s="4"/>
      <c r="W1151" s="4">
        <v>0</v>
      </c>
      <c r="X1151" s="4">
        <v>1</v>
      </c>
      <c r="Y1151" s="4">
        <v>0</v>
      </c>
      <c r="Z1151" s="4"/>
      <c r="AA1151" s="4"/>
      <c r="AB1151" s="4"/>
    </row>
    <row r="1152" spans="1:206" x14ac:dyDescent="0.25">
      <c r="A1152" s="4">
        <v>50</v>
      </c>
      <c r="B1152" s="4">
        <v>0</v>
      </c>
      <c r="C1152" s="4">
        <v>0</v>
      </c>
      <c r="D1152" s="4">
        <v>1</v>
      </c>
      <c r="E1152" s="4">
        <v>203</v>
      </c>
      <c r="F1152" s="4">
        <f>ROUND(Source!Q1140,O1152)</f>
        <v>253885.16</v>
      </c>
      <c r="G1152" s="4" t="s">
        <v>154</v>
      </c>
      <c r="H1152" s="4" t="s">
        <v>155</v>
      </c>
      <c r="I1152" s="4"/>
      <c r="J1152" s="4"/>
      <c r="K1152" s="4">
        <v>203</v>
      </c>
      <c r="L1152" s="4">
        <v>11</v>
      </c>
      <c r="M1152" s="4">
        <v>3</v>
      </c>
      <c r="N1152" s="4" t="s">
        <v>3</v>
      </c>
      <c r="O1152" s="4">
        <v>2</v>
      </c>
      <c r="P1152" s="4"/>
      <c r="Q1152" s="4"/>
      <c r="R1152" s="4"/>
      <c r="S1152" s="4"/>
      <c r="T1152" s="4"/>
      <c r="U1152" s="4"/>
      <c r="V1152" s="4"/>
      <c r="W1152" s="4">
        <v>253885.15999999995</v>
      </c>
      <c r="X1152" s="4">
        <v>1</v>
      </c>
      <c r="Y1152" s="4">
        <v>253885.15999999995</v>
      </c>
      <c r="Z1152" s="4"/>
      <c r="AA1152" s="4"/>
      <c r="AB1152" s="4"/>
    </row>
    <row r="1153" spans="1:28" x14ac:dyDescent="0.25">
      <c r="A1153" s="4">
        <v>50</v>
      </c>
      <c r="B1153" s="4">
        <v>0</v>
      </c>
      <c r="C1153" s="4">
        <v>0</v>
      </c>
      <c r="D1153" s="4">
        <v>1</v>
      </c>
      <c r="E1153" s="4">
        <v>231</v>
      </c>
      <c r="F1153" s="4">
        <f>ROUND(Source!BB1140,O1153)</f>
        <v>0</v>
      </c>
      <c r="G1153" s="4" t="s">
        <v>156</v>
      </c>
      <c r="H1153" s="4" t="s">
        <v>157</v>
      </c>
      <c r="I1153" s="4"/>
      <c r="J1153" s="4"/>
      <c r="K1153" s="4">
        <v>231</v>
      </c>
      <c r="L1153" s="4">
        <v>12</v>
      </c>
      <c r="M1153" s="4">
        <v>3</v>
      </c>
      <c r="N1153" s="4" t="s">
        <v>3</v>
      </c>
      <c r="O1153" s="4">
        <v>2</v>
      </c>
      <c r="P1153" s="4"/>
      <c r="Q1153" s="4"/>
      <c r="R1153" s="4"/>
      <c r="S1153" s="4"/>
      <c r="T1153" s="4"/>
      <c r="U1153" s="4"/>
      <c r="V1153" s="4"/>
      <c r="W1153" s="4">
        <v>0</v>
      </c>
      <c r="X1153" s="4">
        <v>1</v>
      </c>
      <c r="Y1153" s="4">
        <v>0</v>
      </c>
      <c r="Z1153" s="4"/>
      <c r="AA1153" s="4"/>
      <c r="AB1153" s="4"/>
    </row>
    <row r="1154" spans="1:28" x14ac:dyDescent="0.25">
      <c r="A1154" s="4">
        <v>50</v>
      </c>
      <c r="B1154" s="4">
        <v>0</v>
      </c>
      <c r="C1154" s="4">
        <v>0</v>
      </c>
      <c r="D1154" s="4">
        <v>1</v>
      </c>
      <c r="E1154" s="4">
        <v>204</v>
      </c>
      <c r="F1154" s="4">
        <f>ROUND(Source!R1140,O1154)</f>
        <v>127048.84</v>
      </c>
      <c r="G1154" s="4" t="s">
        <v>158</v>
      </c>
      <c r="H1154" s="4" t="s">
        <v>159</v>
      </c>
      <c r="I1154" s="4"/>
      <c r="J1154" s="4"/>
      <c r="K1154" s="4">
        <v>204</v>
      </c>
      <c r="L1154" s="4">
        <v>13</v>
      </c>
      <c r="M1154" s="4">
        <v>3</v>
      </c>
      <c r="N1154" s="4" t="s">
        <v>3</v>
      </c>
      <c r="O1154" s="4">
        <v>2</v>
      </c>
      <c r="P1154" s="4"/>
      <c r="Q1154" s="4"/>
      <c r="R1154" s="4"/>
      <c r="S1154" s="4"/>
      <c r="T1154" s="4"/>
      <c r="U1154" s="4"/>
      <c r="V1154" s="4"/>
      <c r="W1154" s="4">
        <v>127048.84000000011</v>
      </c>
      <c r="X1154" s="4">
        <v>1</v>
      </c>
      <c r="Y1154" s="4">
        <v>127048.84000000011</v>
      </c>
      <c r="Z1154" s="4"/>
      <c r="AA1154" s="4"/>
      <c r="AB1154" s="4"/>
    </row>
    <row r="1155" spans="1:28" x14ac:dyDescent="0.25">
      <c r="A1155" s="4">
        <v>50</v>
      </c>
      <c r="B1155" s="4">
        <v>0</v>
      </c>
      <c r="C1155" s="4">
        <v>0</v>
      </c>
      <c r="D1155" s="4">
        <v>1</v>
      </c>
      <c r="E1155" s="4">
        <v>205</v>
      </c>
      <c r="F1155" s="4">
        <f>ROUND(Source!S1140,O1155)</f>
        <v>752823.34</v>
      </c>
      <c r="G1155" s="4" t="s">
        <v>160</v>
      </c>
      <c r="H1155" s="4" t="s">
        <v>161</v>
      </c>
      <c r="I1155" s="4"/>
      <c r="J1155" s="4"/>
      <c r="K1155" s="4">
        <v>205</v>
      </c>
      <c r="L1155" s="4">
        <v>14</v>
      </c>
      <c r="M1155" s="4">
        <v>3</v>
      </c>
      <c r="N1155" s="4" t="s">
        <v>3</v>
      </c>
      <c r="O1155" s="4">
        <v>2</v>
      </c>
      <c r="P1155" s="4"/>
      <c r="Q1155" s="4"/>
      <c r="R1155" s="4"/>
      <c r="S1155" s="4"/>
      <c r="T1155" s="4"/>
      <c r="U1155" s="4"/>
      <c r="V1155" s="4"/>
      <c r="W1155" s="4">
        <v>752823.34000000008</v>
      </c>
      <c r="X1155" s="4">
        <v>1</v>
      </c>
      <c r="Y1155" s="4">
        <v>752823.34000000008</v>
      </c>
      <c r="Z1155" s="4"/>
      <c r="AA1155" s="4"/>
      <c r="AB1155" s="4"/>
    </row>
    <row r="1156" spans="1:28" x14ac:dyDescent="0.25">
      <c r="A1156" s="4">
        <v>50</v>
      </c>
      <c r="B1156" s="4">
        <v>0</v>
      </c>
      <c r="C1156" s="4">
        <v>0</v>
      </c>
      <c r="D1156" s="4">
        <v>1</v>
      </c>
      <c r="E1156" s="4">
        <v>232</v>
      </c>
      <c r="F1156" s="4">
        <f>ROUND(Source!BC1140,O1156)</f>
        <v>0</v>
      </c>
      <c r="G1156" s="4" t="s">
        <v>162</v>
      </c>
      <c r="H1156" s="4" t="s">
        <v>163</v>
      </c>
      <c r="I1156" s="4"/>
      <c r="J1156" s="4"/>
      <c r="K1156" s="4">
        <v>232</v>
      </c>
      <c r="L1156" s="4">
        <v>15</v>
      </c>
      <c r="M1156" s="4">
        <v>3</v>
      </c>
      <c r="N1156" s="4" t="s">
        <v>3</v>
      </c>
      <c r="O1156" s="4">
        <v>2</v>
      </c>
      <c r="P1156" s="4"/>
      <c r="Q1156" s="4"/>
      <c r="R1156" s="4"/>
      <c r="S1156" s="4"/>
      <c r="T1156" s="4"/>
      <c r="U1156" s="4"/>
      <c r="V1156" s="4"/>
      <c r="W1156" s="4">
        <v>0</v>
      </c>
      <c r="X1156" s="4">
        <v>1</v>
      </c>
      <c r="Y1156" s="4">
        <v>0</v>
      </c>
      <c r="Z1156" s="4"/>
      <c r="AA1156" s="4"/>
      <c r="AB1156" s="4"/>
    </row>
    <row r="1157" spans="1:28" x14ac:dyDescent="0.25">
      <c r="A1157" s="4">
        <v>50</v>
      </c>
      <c r="B1157" s="4">
        <v>0</v>
      </c>
      <c r="C1157" s="4">
        <v>0</v>
      </c>
      <c r="D1157" s="4">
        <v>1</v>
      </c>
      <c r="E1157" s="4">
        <v>214</v>
      </c>
      <c r="F1157" s="4">
        <f>ROUND(Source!AS1140,O1157)</f>
        <v>2537441.8199999998</v>
      </c>
      <c r="G1157" s="4" t="s">
        <v>164</v>
      </c>
      <c r="H1157" s="4" t="s">
        <v>165</v>
      </c>
      <c r="I1157" s="4"/>
      <c r="J1157" s="4"/>
      <c r="K1157" s="4">
        <v>214</v>
      </c>
      <c r="L1157" s="4">
        <v>16</v>
      </c>
      <c r="M1157" s="4">
        <v>3</v>
      </c>
      <c r="N1157" s="4" t="s">
        <v>3</v>
      </c>
      <c r="O1157" s="4">
        <v>2</v>
      </c>
      <c r="P1157" s="4"/>
      <c r="Q1157" s="4"/>
      <c r="R1157" s="4"/>
      <c r="S1157" s="4"/>
      <c r="T1157" s="4"/>
      <c r="U1157" s="4"/>
      <c r="V1157" s="4"/>
      <c r="W1157" s="4">
        <v>2537441.8199999998</v>
      </c>
      <c r="X1157" s="4">
        <v>1</v>
      </c>
      <c r="Y1157" s="4">
        <v>2537441.8199999998</v>
      </c>
      <c r="Z1157" s="4"/>
      <c r="AA1157" s="4"/>
      <c r="AB1157" s="4"/>
    </row>
    <row r="1158" spans="1:28" x14ac:dyDescent="0.25">
      <c r="A1158" s="4">
        <v>50</v>
      </c>
      <c r="B1158" s="4">
        <v>0</v>
      </c>
      <c r="C1158" s="4">
        <v>0</v>
      </c>
      <c r="D1158" s="4">
        <v>1</v>
      </c>
      <c r="E1158" s="4">
        <v>215</v>
      </c>
      <c r="F1158" s="4">
        <f>ROUND(Source!AT1140,O1158)</f>
        <v>149699.4</v>
      </c>
      <c r="G1158" s="4" t="s">
        <v>166</v>
      </c>
      <c r="H1158" s="4" t="s">
        <v>167</v>
      </c>
      <c r="I1158" s="4"/>
      <c r="J1158" s="4"/>
      <c r="K1158" s="4">
        <v>215</v>
      </c>
      <c r="L1158" s="4">
        <v>17</v>
      </c>
      <c r="M1158" s="4">
        <v>3</v>
      </c>
      <c r="N1158" s="4" t="s">
        <v>3</v>
      </c>
      <c r="O1158" s="4">
        <v>2</v>
      </c>
      <c r="P1158" s="4"/>
      <c r="Q1158" s="4"/>
      <c r="R1158" s="4"/>
      <c r="S1158" s="4"/>
      <c r="T1158" s="4"/>
      <c r="U1158" s="4"/>
      <c r="V1158" s="4"/>
      <c r="W1158" s="4">
        <v>149699.4</v>
      </c>
      <c r="X1158" s="4">
        <v>1</v>
      </c>
      <c r="Y1158" s="4">
        <v>149699.4</v>
      </c>
      <c r="Z1158" s="4"/>
      <c r="AA1158" s="4"/>
      <c r="AB1158" s="4"/>
    </row>
    <row r="1159" spans="1:28" x14ac:dyDescent="0.25">
      <c r="A1159" s="4">
        <v>50</v>
      </c>
      <c r="B1159" s="4">
        <v>0</v>
      </c>
      <c r="C1159" s="4">
        <v>0</v>
      </c>
      <c r="D1159" s="4">
        <v>1</v>
      </c>
      <c r="E1159" s="4">
        <v>217</v>
      </c>
      <c r="F1159" s="4">
        <f>ROUND(Source!AU1140,O1159)</f>
        <v>0</v>
      </c>
      <c r="G1159" s="4" t="s">
        <v>168</v>
      </c>
      <c r="H1159" s="4" t="s">
        <v>169</v>
      </c>
      <c r="I1159" s="4"/>
      <c r="J1159" s="4"/>
      <c r="K1159" s="4">
        <v>217</v>
      </c>
      <c r="L1159" s="4">
        <v>18</v>
      </c>
      <c r="M1159" s="4">
        <v>3</v>
      </c>
      <c r="N1159" s="4" t="s">
        <v>3</v>
      </c>
      <c r="O1159" s="4">
        <v>2</v>
      </c>
      <c r="P1159" s="4"/>
      <c r="Q1159" s="4"/>
      <c r="R1159" s="4"/>
      <c r="S1159" s="4"/>
      <c r="T1159" s="4"/>
      <c r="U1159" s="4"/>
      <c r="V1159" s="4"/>
      <c r="W1159" s="4">
        <v>0</v>
      </c>
      <c r="X1159" s="4">
        <v>1</v>
      </c>
      <c r="Y1159" s="4">
        <v>0</v>
      </c>
      <c r="Z1159" s="4"/>
      <c r="AA1159" s="4"/>
      <c r="AB1159" s="4"/>
    </row>
    <row r="1160" spans="1:28" x14ac:dyDescent="0.25">
      <c r="A1160" s="4">
        <v>50</v>
      </c>
      <c r="B1160" s="4">
        <v>0</v>
      </c>
      <c r="C1160" s="4">
        <v>0</v>
      </c>
      <c r="D1160" s="4">
        <v>1</v>
      </c>
      <c r="E1160" s="4">
        <v>230</v>
      </c>
      <c r="F1160" s="4">
        <f>ROUND(Source!BA1140,O1160)</f>
        <v>0</v>
      </c>
      <c r="G1160" s="4" t="s">
        <v>170</v>
      </c>
      <c r="H1160" s="4" t="s">
        <v>171</v>
      </c>
      <c r="I1160" s="4"/>
      <c r="J1160" s="4"/>
      <c r="K1160" s="4">
        <v>230</v>
      </c>
      <c r="L1160" s="4">
        <v>19</v>
      </c>
      <c r="M1160" s="4">
        <v>3</v>
      </c>
      <c r="N1160" s="4" t="s">
        <v>3</v>
      </c>
      <c r="O1160" s="4">
        <v>2</v>
      </c>
      <c r="P1160" s="4"/>
      <c r="Q1160" s="4"/>
      <c r="R1160" s="4"/>
      <c r="S1160" s="4"/>
      <c r="T1160" s="4"/>
      <c r="U1160" s="4"/>
      <c r="V1160" s="4"/>
      <c r="W1160" s="4">
        <v>0</v>
      </c>
      <c r="X1160" s="4">
        <v>1</v>
      </c>
      <c r="Y1160" s="4">
        <v>0</v>
      </c>
      <c r="Z1160" s="4"/>
      <c r="AA1160" s="4"/>
      <c r="AB1160" s="4"/>
    </row>
    <row r="1161" spans="1:28" x14ac:dyDescent="0.25">
      <c r="A1161" s="4">
        <v>50</v>
      </c>
      <c r="B1161" s="4">
        <v>0</v>
      </c>
      <c r="C1161" s="4">
        <v>0</v>
      </c>
      <c r="D1161" s="4">
        <v>1</v>
      </c>
      <c r="E1161" s="4">
        <v>206</v>
      </c>
      <c r="F1161" s="4">
        <f>ROUND(Source!T1140,O1161)</f>
        <v>0</v>
      </c>
      <c r="G1161" s="4" t="s">
        <v>172</v>
      </c>
      <c r="H1161" s="4" t="s">
        <v>173</v>
      </c>
      <c r="I1161" s="4"/>
      <c r="J1161" s="4"/>
      <c r="K1161" s="4">
        <v>206</v>
      </c>
      <c r="L1161" s="4">
        <v>20</v>
      </c>
      <c r="M1161" s="4">
        <v>3</v>
      </c>
      <c r="N1161" s="4" t="s">
        <v>3</v>
      </c>
      <c r="O1161" s="4">
        <v>2</v>
      </c>
      <c r="P1161" s="4"/>
      <c r="Q1161" s="4"/>
      <c r="R1161" s="4"/>
      <c r="S1161" s="4"/>
      <c r="T1161" s="4"/>
      <c r="U1161" s="4"/>
      <c r="V1161" s="4"/>
      <c r="W1161" s="4">
        <v>0</v>
      </c>
      <c r="X1161" s="4">
        <v>1</v>
      </c>
      <c r="Y1161" s="4">
        <v>0</v>
      </c>
      <c r="Z1161" s="4"/>
      <c r="AA1161" s="4"/>
      <c r="AB1161" s="4"/>
    </row>
    <row r="1162" spans="1:28" x14ac:dyDescent="0.25">
      <c r="A1162" s="4">
        <v>50</v>
      </c>
      <c r="B1162" s="4">
        <v>0</v>
      </c>
      <c r="C1162" s="4">
        <v>0</v>
      </c>
      <c r="D1162" s="4">
        <v>1</v>
      </c>
      <c r="E1162" s="4">
        <v>207</v>
      </c>
      <c r="F1162" s="4">
        <f>ROUND(Source!U1140,O1162)</f>
        <v>1354.2331572000001</v>
      </c>
      <c r="G1162" s="4" t="s">
        <v>174</v>
      </c>
      <c r="H1162" s="4" t="s">
        <v>175</v>
      </c>
      <c r="I1162" s="4"/>
      <c r="J1162" s="4"/>
      <c r="K1162" s="4">
        <v>207</v>
      </c>
      <c r="L1162" s="4">
        <v>21</v>
      </c>
      <c r="M1162" s="4">
        <v>3</v>
      </c>
      <c r="N1162" s="4" t="s">
        <v>3</v>
      </c>
      <c r="O1162" s="4">
        <v>7</v>
      </c>
      <c r="P1162" s="4"/>
      <c r="Q1162" s="4"/>
      <c r="R1162" s="4"/>
      <c r="S1162" s="4"/>
      <c r="T1162" s="4"/>
      <c r="U1162" s="4"/>
      <c r="V1162" s="4"/>
      <c r="W1162" s="4">
        <v>1354.2331572000001</v>
      </c>
      <c r="X1162" s="4">
        <v>1</v>
      </c>
      <c r="Y1162" s="4">
        <v>1354.2331572000001</v>
      </c>
      <c r="Z1162" s="4"/>
      <c r="AA1162" s="4"/>
      <c r="AB1162" s="4"/>
    </row>
    <row r="1163" spans="1:28" x14ac:dyDescent="0.25">
      <c r="A1163" s="4">
        <v>50</v>
      </c>
      <c r="B1163" s="4">
        <v>0</v>
      </c>
      <c r="C1163" s="4">
        <v>0</v>
      </c>
      <c r="D1163" s="4">
        <v>1</v>
      </c>
      <c r="E1163" s="4">
        <v>208</v>
      </c>
      <c r="F1163" s="4">
        <f>ROUND(Source!V1140,O1163)</f>
        <v>200.5878084</v>
      </c>
      <c r="G1163" s="4" t="s">
        <v>176</v>
      </c>
      <c r="H1163" s="4" t="s">
        <v>177</v>
      </c>
      <c r="I1163" s="4"/>
      <c r="J1163" s="4"/>
      <c r="K1163" s="4">
        <v>208</v>
      </c>
      <c r="L1163" s="4">
        <v>22</v>
      </c>
      <c r="M1163" s="4">
        <v>3</v>
      </c>
      <c r="N1163" s="4" t="s">
        <v>3</v>
      </c>
      <c r="O1163" s="4">
        <v>7</v>
      </c>
      <c r="P1163" s="4"/>
      <c r="Q1163" s="4"/>
      <c r="R1163" s="4"/>
      <c r="S1163" s="4"/>
      <c r="T1163" s="4"/>
      <c r="U1163" s="4"/>
      <c r="V1163" s="4"/>
      <c r="W1163" s="4">
        <v>200.5878084</v>
      </c>
      <c r="X1163" s="4">
        <v>1</v>
      </c>
      <c r="Y1163" s="4">
        <v>200.5878084</v>
      </c>
      <c r="Z1163" s="4"/>
      <c r="AA1163" s="4"/>
      <c r="AB1163" s="4"/>
    </row>
    <row r="1164" spans="1:28" x14ac:dyDescent="0.25">
      <c r="A1164" s="4">
        <v>50</v>
      </c>
      <c r="B1164" s="4">
        <v>0</v>
      </c>
      <c r="C1164" s="4">
        <v>0</v>
      </c>
      <c r="D1164" s="4">
        <v>1</v>
      </c>
      <c r="E1164" s="4">
        <v>209</v>
      </c>
      <c r="F1164" s="4">
        <f>ROUND(Source!W1140,O1164)</f>
        <v>0</v>
      </c>
      <c r="G1164" s="4" t="s">
        <v>178</v>
      </c>
      <c r="H1164" s="4" t="s">
        <v>179</v>
      </c>
      <c r="I1164" s="4"/>
      <c r="J1164" s="4"/>
      <c r="K1164" s="4">
        <v>209</v>
      </c>
      <c r="L1164" s="4">
        <v>23</v>
      </c>
      <c r="M1164" s="4">
        <v>3</v>
      </c>
      <c r="N1164" s="4" t="s">
        <v>3</v>
      </c>
      <c r="O1164" s="4">
        <v>2</v>
      </c>
      <c r="P1164" s="4"/>
      <c r="Q1164" s="4"/>
      <c r="R1164" s="4"/>
      <c r="S1164" s="4"/>
      <c r="T1164" s="4"/>
      <c r="U1164" s="4"/>
      <c r="V1164" s="4"/>
      <c r="W1164" s="4">
        <v>0</v>
      </c>
      <c r="X1164" s="4">
        <v>1</v>
      </c>
      <c r="Y1164" s="4">
        <v>0</v>
      </c>
      <c r="Z1164" s="4"/>
      <c r="AA1164" s="4"/>
      <c r="AB1164" s="4"/>
    </row>
    <row r="1165" spans="1:28" x14ac:dyDescent="0.25">
      <c r="A1165" s="4">
        <v>50</v>
      </c>
      <c r="B1165" s="4">
        <v>0</v>
      </c>
      <c r="C1165" s="4">
        <v>0</v>
      </c>
      <c r="D1165" s="4">
        <v>1</v>
      </c>
      <c r="E1165" s="4">
        <v>233</v>
      </c>
      <c r="F1165" s="4">
        <f>ROUND(Source!BD1140,O1165)</f>
        <v>7195.95</v>
      </c>
      <c r="G1165" s="4" t="s">
        <v>180</v>
      </c>
      <c r="H1165" s="4" t="s">
        <v>181</v>
      </c>
      <c r="I1165" s="4"/>
      <c r="J1165" s="4"/>
      <c r="K1165" s="4">
        <v>233</v>
      </c>
      <c r="L1165" s="4">
        <v>24</v>
      </c>
      <c r="M1165" s="4">
        <v>3</v>
      </c>
      <c r="N1165" s="4" t="s">
        <v>3</v>
      </c>
      <c r="O1165" s="4">
        <v>2</v>
      </c>
      <c r="P1165" s="4"/>
      <c r="Q1165" s="4"/>
      <c r="R1165" s="4"/>
      <c r="S1165" s="4"/>
      <c r="T1165" s="4"/>
      <c r="U1165" s="4"/>
      <c r="V1165" s="4"/>
      <c r="W1165" s="4">
        <v>7195.95</v>
      </c>
      <c r="X1165" s="4">
        <v>1</v>
      </c>
      <c r="Y1165" s="4">
        <v>7195.95</v>
      </c>
      <c r="Z1165" s="4"/>
      <c r="AA1165" s="4"/>
      <c r="AB1165" s="4"/>
    </row>
    <row r="1166" spans="1:28" x14ac:dyDescent="0.25">
      <c r="A1166" s="4">
        <v>50</v>
      </c>
      <c r="B1166" s="4">
        <v>0</v>
      </c>
      <c r="C1166" s="4">
        <v>0</v>
      </c>
      <c r="D1166" s="4">
        <v>1</v>
      </c>
      <c r="E1166" s="4">
        <v>210</v>
      </c>
      <c r="F1166" s="4">
        <f>ROUND(Source!X1140,O1166)</f>
        <v>902576.74</v>
      </c>
      <c r="G1166" s="4" t="s">
        <v>182</v>
      </c>
      <c r="H1166" s="4" t="s">
        <v>183</v>
      </c>
      <c r="I1166" s="4"/>
      <c r="J1166" s="4"/>
      <c r="K1166" s="4">
        <v>210</v>
      </c>
      <c r="L1166" s="4">
        <v>25</v>
      </c>
      <c r="M1166" s="4">
        <v>3</v>
      </c>
      <c r="N1166" s="4" t="s">
        <v>3</v>
      </c>
      <c r="O1166" s="4">
        <v>2</v>
      </c>
      <c r="P1166" s="4"/>
      <c r="Q1166" s="4"/>
      <c r="R1166" s="4"/>
      <c r="S1166" s="4"/>
      <c r="T1166" s="4"/>
      <c r="U1166" s="4"/>
      <c r="V1166" s="4"/>
      <c r="W1166" s="4">
        <v>902576.74</v>
      </c>
      <c r="X1166" s="4">
        <v>1</v>
      </c>
      <c r="Y1166" s="4">
        <v>902576.74</v>
      </c>
      <c r="Z1166" s="4"/>
      <c r="AA1166" s="4"/>
      <c r="AB1166" s="4"/>
    </row>
    <row r="1167" spans="1:28" x14ac:dyDescent="0.25">
      <c r="A1167" s="4">
        <v>50</v>
      </c>
      <c r="B1167" s="4">
        <v>0</v>
      </c>
      <c r="C1167" s="4">
        <v>0</v>
      </c>
      <c r="D1167" s="4">
        <v>1</v>
      </c>
      <c r="E1167" s="4">
        <v>211</v>
      </c>
      <c r="F1167" s="4">
        <f>ROUND(Source!Y1140,O1167)</f>
        <v>522398.45</v>
      </c>
      <c r="G1167" s="4" t="s">
        <v>184</v>
      </c>
      <c r="H1167" s="4" t="s">
        <v>185</v>
      </c>
      <c r="I1167" s="4"/>
      <c r="J1167" s="4"/>
      <c r="K1167" s="4">
        <v>211</v>
      </c>
      <c r="L1167" s="4">
        <v>26</v>
      </c>
      <c r="M1167" s="4">
        <v>3</v>
      </c>
      <c r="N1167" s="4" t="s">
        <v>3</v>
      </c>
      <c r="O1167" s="4">
        <v>2</v>
      </c>
      <c r="P1167" s="4"/>
      <c r="Q1167" s="4"/>
      <c r="R1167" s="4"/>
      <c r="S1167" s="4"/>
      <c r="T1167" s="4"/>
      <c r="U1167" s="4"/>
      <c r="V1167" s="4"/>
      <c r="W1167" s="4">
        <v>522398.45</v>
      </c>
      <c r="X1167" s="4">
        <v>1</v>
      </c>
      <c r="Y1167" s="4">
        <v>522398.45</v>
      </c>
      <c r="Z1167" s="4"/>
      <c r="AA1167" s="4"/>
      <c r="AB1167" s="4"/>
    </row>
    <row r="1168" spans="1:28" x14ac:dyDescent="0.25">
      <c r="A1168" s="4">
        <v>50</v>
      </c>
      <c r="B1168" s="4">
        <v>0</v>
      </c>
      <c r="C1168" s="4">
        <v>0</v>
      </c>
      <c r="D1168" s="4">
        <v>1</v>
      </c>
      <c r="E1168" s="4">
        <v>224</v>
      </c>
      <c r="F1168" s="4">
        <f>ROUND(Source!AR1140,O1168)</f>
        <v>2687141.22</v>
      </c>
      <c r="G1168" s="4" t="s">
        <v>186</v>
      </c>
      <c r="H1168" s="4" t="s">
        <v>187</v>
      </c>
      <c r="I1168" s="4"/>
      <c r="J1168" s="4"/>
      <c r="K1168" s="4">
        <v>224</v>
      </c>
      <c r="L1168" s="4">
        <v>27</v>
      </c>
      <c r="M1168" s="4">
        <v>3</v>
      </c>
      <c r="N1168" s="4" t="s">
        <v>3</v>
      </c>
      <c r="O1168" s="4">
        <v>2</v>
      </c>
      <c r="P1168" s="4"/>
      <c r="Q1168" s="4"/>
      <c r="R1168" s="4"/>
      <c r="S1168" s="4"/>
      <c r="T1168" s="4"/>
      <c r="U1168" s="4"/>
      <c r="V1168" s="4"/>
      <c r="W1168" s="4">
        <v>2687141.22</v>
      </c>
      <c r="X1168" s="4">
        <v>1</v>
      </c>
      <c r="Y1168" s="4">
        <v>2687141.22</v>
      </c>
      <c r="Z1168" s="4"/>
      <c r="AA1168" s="4"/>
      <c r="AB1168" s="4"/>
    </row>
    <row r="1169" spans="1:28" x14ac:dyDescent="0.25">
      <c r="A1169" s="4">
        <v>50</v>
      </c>
      <c r="B1169" s="4">
        <v>0</v>
      </c>
      <c r="C1169" s="4">
        <v>0</v>
      </c>
      <c r="D1169" s="4">
        <v>2</v>
      </c>
      <c r="E1169" s="4">
        <v>0</v>
      </c>
      <c r="F1169" s="4">
        <f>ROUND(F1142+F1166+F1167,O1169)</f>
        <v>2679945.27</v>
      </c>
      <c r="G1169" s="4" t="s">
        <v>1119</v>
      </c>
      <c r="H1169" s="4" t="s">
        <v>1120</v>
      </c>
      <c r="I1169" s="4"/>
      <c r="J1169" s="4"/>
      <c r="K1169" s="4">
        <v>212</v>
      </c>
      <c r="L1169" s="4">
        <v>28</v>
      </c>
      <c r="M1169" s="4">
        <v>3</v>
      </c>
      <c r="N1169" s="4" t="s">
        <v>3</v>
      </c>
      <c r="O1169" s="4">
        <v>2</v>
      </c>
      <c r="P1169" s="4"/>
      <c r="Q1169" s="4"/>
      <c r="R1169" s="4"/>
      <c r="S1169" s="4"/>
      <c r="T1169" s="4"/>
      <c r="U1169" s="4"/>
      <c r="V1169" s="4"/>
      <c r="W1169" s="4">
        <v>2687141.22</v>
      </c>
      <c r="X1169" s="4">
        <v>1</v>
      </c>
      <c r="Y1169" s="4">
        <v>2687141.22</v>
      </c>
      <c r="Z1169" s="4"/>
      <c r="AA1169" s="4"/>
      <c r="AB1169" s="4"/>
    </row>
    <row r="1170" spans="1:28" x14ac:dyDescent="0.25">
      <c r="A1170" s="4">
        <v>50</v>
      </c>
      <c r="B1170" s="4">
        <v>0</v>
      </c>
      <c r="C1170" s="4">
        <v>0</v>
      </c>
      <c r="D1170" s="4">
        <v>2</v>
      </c>
      <c r="E1170" s="4">
        <v>0</v>
      </c>
      <c r="F1170" s="4">
        <f>ROUND(F1169*0.18,O1170)</f>
        <v>482390.15</v>
      </c>
      <c r="G1170" s="4" t="s">
        <v>1121</v>
      </c>
      <c r="H1170" s="4" t="s">
        <v>1117</v>
      </c>
      <c r="I1170" s="4"/>
      <c r="J1170" s="4"/>
      <c r="K1170" s="4">
        <v>212</v>
      </c>
      <c r="L1170" s="4">
        <v>29</v>
      </c>
      <c r="M1170" s="4">
        <v>3</v>
      </c>
      <c r="N1170" s="4" t="s">
        <v>3</v>
      </c>
      <c r="O1170" s="4">
        <v>2</v>
      </c>
      <c r="P1170" s="4"/>
      <c r="Q1170" s="4"/>
      <c r="R1170" s="4"/>
      <c r="S1170" s="4"/>
      <c r="T1170" s="4"/>
      <c r="U1170" s="4"/>
      <c r="V1170" s="4"/>
      <c r="W1170" s="4">
        <v>483685.42</v>
      </c>
      <c r="X1170" s="4">
        <v>1</v>
      </c>
      <c r="Y1170" s="4">
        <v>483685.42</v>
      </c>
      <c r="Z1170" s="4"/>
      <c r="AA1170" s="4"/>
      <c r="AB1170" s="4"/>
    </row>
    <row r="1171" spans="1:28" x14ac:dyDescent="0.25">
      <c r="A1171" s="4">
        <v>50</v>
      </c>
      <c r="B1171" s="4">
        <v>0</v>
      </c>
      <c r="C1171" s="4">
        <v>0</v>
      </c>
      <c r="D1171" s="4">
        <v>2</v>
      </c>
      <c r="E1171" s="4">
        <v>0</v>
      </c>
      <c r="F1171" s="4">
        <f>ROUND(F1169+F1170,O1171)</f>
        <v>3162335.42</v>
      </c>
      <c r="G1171" s="4" t="s">
        <v>186</v>
      </c>
      <c r="H1171" s="4" t="s">
        <v>1122</v>
      </c>
      <c r="I1171" s="4"/>
      <c r="J1171" s="4"/>
      <c r="K1171" s="4">
        <v>212</v>
      </c>
      <c r="L1171" s="4">
        <v>30</v>
      </c>
      <c r="M1171" s="4">
        <v>3</v>
      </c>
      <c r="N1171" s="4" t="s">
        <v>3</v>
      </c>
      <c r="O1171" s="4">
        <v>2</v>
      </c>
      <c r="P1171" s="4"/>
      <c r="Q1171" s="4"/>
      <c r="R1171" s="4"/>
      <c r="S1171" s="4"/>
      <c r="T1171" s="4"/>
      <c r="U1171" s="4"/>
      <c r="V1171" s="4"/>
      <c r="W1171" s="4">
        <v>3170826.64</v>
      </c>
      <c r="X1171" s="4">
        <v>1</v>
      </c>
      <c r="Y1171" s="4">
        <v>3170826.64</v>
      </c>
      <c r="Z1171" s="4"/>
      <c r="AA1171" s="4"/>
      <c r="AB1171" s="4"/>
    </row>
    <row r="1173" spans="1:28" x14ac:dyDescent="0.25">
      <c r="A1173" s="5">
        <v>61</v>
      </c>
      <c r="B1173" s="5"/>
      <c r="C1173" s="5"/>
      <c r="D1173" s="5"/>
      <c r="E1173" s="5"/>
      <c r="F1173" s="5">
        <v>10</v>
      </c>
      <c r="G1173" s="5" t="s">
        <v>1123</v>
      </c>
      <c r="H1173" s="5" t="s">
        <v>1124</v>
      </c>
    </row>
    <row r="1174" spans="1:28" x14ac:dyDescent="0.25">
      <c r="A1174" s="5">
        <v>61</v>
      </c>
      <c r="B1174" s="5"/>
      <c r="C1174" s="5"/>
      <c r="D1174" s="5"/>
      <c r="E1174" s="5"/>
      <c r="F1174" s="5">
        <v>1900</v>
      </c>
      <c r="G1174" s="5" t="s">
        <v>1125</v>
      </c>
      <c r="H1174" s="5" t="s">
        <v>1126</v>
      </c>
    </row>
    <row r="1175" spans="1:28" x14ac:dyDescent="0.25">
      <c r="A1175" s="5">
        <v>61</v>
      </c>
      <c r="B1175" s="5"/>
      <c r="C1175" s="5"/>
      <c r="D1175" s="5"/>
      <c r="E1175" s="5"/>
      <c r="F1175" s="5">
        <v>1800</v>
      </c>
      <c r="G1175" s="5" t="s">
        <v>1127</v>
      </c>
      <c r="H1175" s="5" t="s">
        <v>1126</v>
      </c>
    </row>
    <row r="1176" spans="1:28" x14ac:dyDescent="0.25">
      <c r="A1176" s="5">
        <v>61</v>
      </c>
      <c r="B1176" s="5"/>
      <c r="C1176" s="5"/>
      <c r="D1176" s="5"/>
      <c r="E1176" s="5"/>
      <c r="F1176" s="5">
        <v>2</v>
      </c>
      <c r="G1176" s="5" t="s">
        <v>1128</v>
      </c>
      <c r="H1176" s="5" t="s">
        <v>1129</v>
      </c>
    </row>
    <row r="1177" spans="1:28" x14ac:dyDescent="0.25">
      <c r="A1177" s="5">
        <v>61</v>
      </c>
      <c r="B1177" s="5"/>
      <c r="C1177" s="5"/>
      <c r="D1177" s="5"/>
      <c r="E1177" s="5"/>
      <c r="F1177" s="5">
        <v>10</v>
      </c>
      <c r="G1177" s="5" t="s">
        <v>1130</v>
      </c>
      <c r="H1177" s="5" t="s">
        <v>1130</v>
      </c>
    </row>
    <row r="1178" spans="1:28" x14ac:dyDescent="0.25">
      <c r="A1178" s="5">
        <v>61</v>
      </c>
      <c r="B1178" s="5"/>
      <c r="C1178" s="5"/>
      <c r="D1178" s="5"/>
      <c r="E1178" s="5"/>
      <c r="F1178" s="5">
        <v>3</v>
      </c>
      <c r="G1178" s="5" t="s">
        <v>1131</v>
      </c>
      <c r="H1178" s="5" t="s">
        <v>1132</v>
      </c>
    </row>
    <row r="1179" spans="1:28" x14ac:dyDescent="0.25">
      <c r="A1179" s="5">
        <v>61</v>
      </c>
      <c r="B1179" s="5"/>
      <c r="C1179" s="5"/>
      <c r="D1179" s="5"/>
      <c r="E1179" s="5"/>
      <c r="F1179" s="5">
        <v>2400</v>
      </c>
      <c r="G1179" s="5" t="s">
        <v>1133</v>
      </c>
      <c r="H1179" s="5" t="s">
        <v>1134</v>
      </c>
    </row>
    <row r="1180" spans="1:28" x14ac:dyDescent="0.25">
      <c r="A1180" s="5">
        <v>61</v>
      </c>
      <c r="B1180" s="5"/>
      <c r="C1180" s="5"/>
      <c r="D1180" s="5"/>
      <c r="E1180" s="5"/>
      <c r="F1180" s="5">
        <v>0</v>
      </c>
      <c r="G1180" s="5" t="s">
        <v>1135</v>
      </c>
      <c r="H1180" s="5" t="s">
        <v>1136</v>
      </c>
    </row>
    <row r="1181" spans="1:28" x14ac:dyDescent="0.25">
      <c r="A1181" s="5">
        <v>61</v>
      </c>
      <c r="B1181" s="5"/>
      <c r="C1181" s="5"/>
      <c r="D1181" s="5"/>
      <c r="E1181" s="5"/>
      <c r="F1181" s="5">
        <v>12</v>
      </c>
      <c r="G1181" s="5" t="s">
        <v>1137</v>
      </c>
      <c r="H1181" s="5" t="s">
        <v>1136</v>
      </c>
    </row>
    <row r="1182" spans="1:28" x14ac:dyDescent="0.25">
      <c r="A1182" s="5">
        <v>61</v>
      </c>
      <c r="B1182" s="5"/>
      <c r="C1182" s="5"/>
      <c r="D1182" s="5"/>
      <c r="E1182" s="5"/>
      <c r="F1182" s="5">
        <v>0</v>
      </c>
      <c r="G1182" s="5" t="s">
        <v>1138</v>
      </c>
      <c r="H1182" s="5" t="s">
        <v>1136</v>
      </c>
    </row>
    <row r="1183" spans="1:28" x14ac:dyDescent="0.25">
      <c r="A1183" s="5">
        <v>61</v>
      </c>
      <c r="B1183" s="5"/>
      <c r="C1183" s="5"/>
      <c r="D1183" s="5"/>
      <c r="E1183" s="5"/>
      <c r="F1183" s="5">
        <v>0</v>
      </c>
      <c r="G1183" s="5" t="s">
        <v>1139</v>
      </c>
      <c r="H1183" s="5" t="s">
        <v>1136</v>
      </c>
    </row>
    <row r="1184" spans="1:28" x14ac:dyDescent="0.25">
      <c r="A1184" s="5">
        <v>61</v>
      </c>
      <c r="B1184" s="5"/>
      <c r="C1184" s="5"/>
      <c r="D1184" s="5"/>
      <c r="E1184" s="5"/>
      <c r="F1184" s="5">
        <v>2</v>
      </c>
      <c r="G1184" s="5" t="s">
        <v>1140</v>
      </c>
      <c r="H1184" s="5" t="s">
        <v>1136</v>
      </c>
    </row>
    <row r="1185" spans="1:16" x14ac:dyDescent="0.25">
      <c r="A1185" s="5">
        <v>61</v>
      </c>
      <c r="B1185" s="5"/>
      <c r="C1185" s="5"/>
      <c r="D1185" s="5"/>
      <c r="E1185" s="5"/>
      <c r="F1185" s="5">
        <v>6</v>
      </c>
      <c r="G1185" s="5" t="s">
        <v>1141</v>
      </c>
      <c r="H1185" s="5" t="s">
        <v>1136</v>
      </c>
    </row>
    <row r="1186" spans="1:16" x14ac:dyDescent="0.25">
      <c r="A1186" s="5">
        <v>61</v>
      </c>
      <c r="B1186" s="5"/>
      <c r="C1186" s="5"/>
      <c r="D1186" s="5"/>
      <c r="E1186" s="5"/>
      <c r="F1186" s="5">
        <v>12</v>
      </c>
      <c r="G1186" s="5" t="s">
        <v>1142</v>
      </c>
      <c r="H1186" s="5" t="s">
        <v>1142</v>
      </c>
    </row>
    <row r="1189" spans="1:16" x14ac:dyDescent="0.25">
      <c r="A1189">
        <v>70</v>
      </c>
      <c r="B1189">
        <v>1</v>
      </c>
      <c r="D1189">
        <v>1</v>
      </c>
      <c r="E1189" t="s">
        <v>1143</v>
      </c>
      <c r="F1189" t="s">
        <v>1144</v>
      </c>
      <c r="G1189">
        <v>0</v>
      </c>
      <c r="H1189">
        <v>0</v>
      </c>
      <c r="I1189" t="s">
        <v>3</v>
      </c>
      <c r="J1189">
        <v>1</v>
      </c>
      <c r="K1189">
        <v>0</v>
      </c>
      <c r="L1189" t="s">
        <v>3</v>
      </c>
      <c r="M1189" t="s">
        <v>3</v>
      </c>
      <c r="N1189">
        <v>0</v>
      </c>
      <c r="P1189" t="s">
        <v>1145</v>
      </c>
    </row>
    <row r="1190" spans="1:16" x14ac:dyDescent="0.25">
      <c r="A1190">
        <v>70</v>
      </c>
      <c r="B1190">
        <v>1</v>
      </c>
      <c r="D1190">
        <v>2</v>
      </c>
      <c r="E1190" t="s">
        <v>1146</v>
      </c>
      <c r="F1190" t="s">
        <v>1147</v>
      </c>
      <c r="G1190">
        <v>0</v>
      </c>
      <c r="H1190">
        <v>0</v>
      </c>
      <c r="I1190" t="s">
        <v>3</v>
      </c>
      <c r="J1190">
        <v>1</v>
      </c>
      <c r="K1190">
        <v>0</v>
      </c>
      <c r="L1190" t="s">
        <v>3</v>
      </c>
      <c r="M1190" t="s">
        <v>3</v>
      </c>
      <c r="N1190">
        <v>0</v>
      </c>
      <c r="P1190" t="s">
        <v>1148</v>
      </c>
    </row>
    <row r="1191" spans="1:16" x14ac:dyDescent="0.25">
      <c r="A1191">
        <v>70</v>
      </c>
      <c r="B1191">
        <v>1</v>
      </c>
      <c r="D1191">
        <v>3</v>
      </c>
      <c r="E1191" t="s">
        <v>1149</v>
      </c>
      <c r="F1191" t="s">
        <v>1150</v>
      </c>
      <c r="G1191">
        <v>1</v>
      </c>
      <c r="H1191">
        <v>0</v>
      </c>
      <c r="I1191" t="s">
        <v>3</v>
      </c>
      <c r="J1191">
        <v>1</v>
      </c>
      <c r="K1191">
        <v>0</v>
      </c>
      <c r="L1191" t="s">
        <v>3</v>
      </c>
      <c r="M1191" t="s">
        <v>3</v>
      </c>
      <c r="N1191">
        <v>0</v>
      </c>
      <c r="P1191" t="s">
        <v>1151</v>
      </c>
    </row>
    <row r="1192" spans="1:16" x14ac:dyDescent="0.25">
      <c r="A1192">
        <v>70</v>
      </c>
      <c r="B1192">
        <v>1</v>
      </c>
      <c r="D1192">
        <v>4</v>
      </c>
      <c r="E1192" t="s">
        <v>1152</v>
      </c>
      <c r="F1192" t="s">
        <v>1153</v>
      </c>
      <c r="G1192">
        <v>1</v>
      </c>
      <c r="H1192">
        <v>0</v>
      </c>
      <c r="I1192" t="s">
        <v>3</v>
      </c>
      <c r="J1192">
        <v>2</v>
      </c>
      <c r="K1192">
        <v>0</v>
      </c>
      <c r="L1192" t="s">
        <v>3</v>
      </c>
      <c r="M1192" t="s">
        <v>3</v>
      </c>
      <c r="N1192">
        <v>0</v>
      </c>
      <c r="P1192" t="s">
        <v>3</v>
      </c>
    </row>
    <row r="1193" spans="1:16" x14ac:dyDescent="0.25">
      <c r="A1193">
        <v>70</v>
      </c>
      <c r="B1193">
        <v>1</v>
      </c>
      <c r="D1193">
        <v>5</v>
      </c>
      <c r="E1193" t="s">
        <v>1154</v>
      </c>
      <c r="F1193" t="s">
        <v>1155</v>
      </c>
      <c r="G1193">
        <v>0</v>
      </c>
      <c r="H1193">
        <v>0</v>
      </c>
      <c r="I1193" t="s">
        <v>3</v>
      </c>
      <c r="J1193">
        <v>2</v>
      </c>
      <c r="K1193">
        <v>0</v>
      </c>
      <c r="L1193" t="s">
        <v>3</v>
      </c>
      <c r="M1193" t="s">
        <v>3</v>
      </c>
      <c r="N1193">
        <v>0</v>
      </c>
      <c r="P1193" t="s">
        <v>3</v>
      </c>
    </row>
    <row r="1194" spans="1:16" x14ac:dyDescent="0.25">
      <c r="A1194">
        <v>70</v>
      </c>
      <c r="B1194">
        <v>1</v>
      </c>
      <c r="D1194">
        <v>6</v>
      </c>
      <c r="E1194" t="s">
        <v>1156</v>
      </c>
      <c r="F1194" t="s">
        <v>1157</v>
      </c>
      <c r="G1194">
        <v>0</v>
      </c>
      <c r="H1194">
        <v>0</v>
      </c>
      <c r="I1194" t="s">
        <v>3</v>
      </c>
      <c r="J1194">
        <v>2</v>
      </c>
      <c r="K1194">
        <v>0</v>
      </c>
      <c r="L1194" t="s">
        <v>3</v>
      </c>
      <c r="M1194" t="s">
        <v>3</v>
      </c>
      <c r="N1194">
        <v>0</v>
      </c>
      <c r="P1194" t="s">
        <v>3</v>
      </c>
    </row>
    <row r="1195" spans="1:16" x14ac:dyDescent="0.25">
      <c r="A1195">
        <v>70</v>
      </c>
      <c r="B1195">
        <v>1</v>
      </c>
      <c r="D1195">
        <v>7</v>
      </c>
      <c r="E1195" t="s">
        <v>1158</v>
      </c>
      <c r="F1195" t="s">
        <v>1159</v>
      </c>
      <c r="G1195">
        <v>0</v>
      </c>
      <c r="H1195">
        <v>0</v>
      </c>
      <c r="I1195" t="s">
        <v>1160</v>
      </c>
      <c r="J1195">
        <v>0</v>
      </c>
      <c r="K1195">
        <v>0</v>
      </c>
      <c r="L1195" t="s">
        <v>3</v>
      </c>
      <c r="M1195" t="s">
        <v>3</v>
      </c>
      <c r="N1195">
        <v>0</v>
      </c>
      <c r="P1195" t="s">
        <v>1161</v>
      </c>
    </row>
    <row r="1196" spans="1:16" x14ac:dyDescent="0.25">
      <c r="A1196">
        <v>70</v>
      </c>
      <c r="B1196">
        <v>1</v>
      </c>
      <c r="D1196">
        <v>8</v>
      </c>
      <c r="E1196" t="s">
        <v>1162</v>
      </c>
      <c r="F1196" t="s">
        <v>1163</v>
      </c>
      <c r="G1196">
        <v>1</v>
      </c>
      <c r="H1196">
        <v>0</v>
      </c>
      <c r="I1196" t="s">
        <v>3</v>
      </c>
      <c r="J1196">
        <v>5</v>
      </c>
      <c r="K1196">
        <v>0</v>
      </c>
      <c r="L1196" t="s">
        <v>3</v>
      </c>
      <c r="M1196" t="s">
        <v>3</v>
      </c>
      <c r="N1196">
        <v>0</v>
      </c>
      <c r="P1196" t="s">
        <v>3</v>
      </c>
    </row>
    <row r="1197" spans="1:16" x14ac:dyDescent="0.25">
      <c r="A1197">
        <v>70</v>
      </c>
      <c r="B1197">
        <v>1</v>
      </c>
      <c r="D1197">
        <v>9</v>
      </c>
      <c r="E1197" t="s">
        <v>1164</v>
      </c>
      <c r="F1197" t="s">
        <v>1165</v>
      </c>
      <c r="G1197">
        <v>0</v>
      </c>
      <c r="H1197">
        <v>0</v>
      </c>
      <c r="I1197" t="s">
        <v>3</v>
      </c>
      <c r="J1197">
        <v>5</v>
      </c>
      <c r="K1197">
        <v>0</v>
      </c>
      <c r="L1197" t="s">
        <v>3</v>
      </c>
      <c r="M1197" t="s">
        <v>3</v>
      </c>
      <c r="N1197">
        <v>0</v>
      </c>
      <c r="P1197" t="s">
        <v>1166</v>
      </c>
    </row>
    <row r="1198" spans="1:16" x14ac:dyDescent="0.25">
      <c r="A1198">
        <v>70</v>
      </c>
      <c r="B1198">
        <v>1</v>
      </c>
      <c r="D1198">
        <v>10</v>
      </c>
      <c r="E1198" t="s">
        <v>1167</v>
      </c>
      <c r="F1198" t="s">
        <v>1168</v>
      </c>
      <c r="G1198">
        <v>0</v>
      </c>
      <c r="H1198">
        <v>0</v>
      </c>
      <c r="I1198" t="s">
        <v>1169</v>
      </c>
      <c r="J1198">
        <v>5</v>
      </c>
      <c r="K1198">
        <v>0</v>
      </c>
      <c r="L1198" t="s">
        <v>3</v>
      </c>
      <c r="M1198" t="s">
        <v>3</v>
      </c>
      <c r="N1198">
        <v>0</v>
      </c>
      <c r="P1198" t="s">
        <v>1170</v>
      </c>
    </row>
    <row r="1199" spans="1:16" x14ac:dyDescent="0.25">
      <c r="A1199">
        <v>70</v>
      </c>
      <c r="B1199">
        <v>1</v>
      </c>
      <c r="D1199">
        <v>11</v>
      </c>
      <c r="E1199" t="s">
        <v>1171</v>
      </c>
      <c r="F1199" t="s">
        <v>1172</v>
      </c>
      <c r="G1199">
        <v>0</v>
      </c>
      <c r="H1199">
        <v>0</v>
      </c>
      <c r="I1199" t="s">
        <v>1173</v>
      </c>
      <c r="J1199">
        <v>0</v>
      </c>
      <c r="K1199">
        <v>0</v>
      </c>
      <c r="L1199" t="s">
        <v>3</v>
      </c>
      <c r="M1199" t="s">
        <v>3</v>
      </c>
      <c r="N1199">
        <v>0</v>
      </c>
      <c r="P1199" t="s">
        <v>1174</v>
      </c>
    </row>
    <row r="1200" spans="1:16" x14ac:dyDescent="0.25">
      <c r="A1200">
        <v>70</v>
      </c>
      <c r="B1200">
        <v>1</v>
      </c>
      <c r="D1200">
        <v>12</v>
      </c>
      <c r="E1200" t="s">
        <v>1175</v>
      </c>
      <c r="F1200" t="s">
        <v>1176</v>
      </c>
      <c r="G1200">
        <v>0</v>
      </c>
      <c r="H1200">
        <v>0</v>
      </c>
      <c r="I1200" t="s">
        <v>1177</v>
      </c>
      <c r="J1200">
        <v>0</v>
      </c>
      <c r="K1200">
        <v>0</v>
      </c>
      <c r="L1200" t="s">
        <v>3</v>
      </c>
      <c r="M1200" t="s">
        <v>3</v>
      </c>
      <c r="N1200">
        <v>0</v>
      </c>
      <c r="P1200" t="s">
        <v>1178</v>
      </c>
    </row>
    <row r="1201" spans="1:40" x14ac:dyDescent="0.25">
      <c r="A1201">
        <v>70</v>
      </c>
      <c r="B1201">
        <v>1</v>
      </c>
      <c r="D1201">
        <v>13</v>
      </c>
      <c r="E1201" t="s">
        <v>1179</v>
      </c>
      <c r="F1201" t="s">
        <v>1180</v>
      </c>
      <c r="G1201">
        <v>0</v>
      </c>
      <c r="H1201">
        <v>0</v>
      </c>
      <c r="I1201" t="s">
        <v>1181</v>
      </c>
      <c r="J1201">
        <v>0</v>
      </c>
      <c r="K1201">
        <v>0</v>
      </c>
      <c r="L1201" t="s">
        <v>3</v>
      </c>
      <c r="M1201" t="s">
        <v>3</v>
      </c>
      <c r="N1201">
        <v>0</v>
      </c>
      <c r="P1201" t="s">
        <v>1182</v>
      </c>
    </row>
    <row r="1202" spans="1:40" x14ac:dyDescent="0.25">
      <c r="A1202">
        <v>70</v>
      </c>
      <c r="B1202">
        <v>1</v>
      </c>
      <c r="D1202">
        <v>14</v>
      </c>
      <c r="E1202" t="s">
        <v>1183</v>
      </c>
      <c r="F1202" t="s">
        <v>1184</v>
      </c>
      <c r="G1202">
        <v>0</v>
      </c>
      <c r="H1202">
        <v>0</v>
      </c>
      <c r="I1202" t="s">
        <v>3</v>
      </c>
      <c r="J1202">
        <v>0</v>
      </c>
      <c r="K1202">
        <v>0</v>
      </c>
      <c r="L1202" t="s">
        <v>3</v>
      </c>
      <c r="M1202" t="s">
        <v>3</v>
      </c>
      <c r="N1202">
        <v>0</v>
      </c>
      <c r="P1202" t="s">
        <v>3</v>
      </c>
    </row>
    <row r="1203" spans="1:40" x14ac:dyDescent="0.25">
      <c r="A1203">
        <v>70</v>
      </c>
      <c r="B1203">
        <v>1</v>
      </c>
      <c r="D1203">
        <v>15</v>
      </c>
      <c r="E1203" t="s">
        <v>1185</v>
      </c>
      <c r="F1203" t="s">
        <v>1186</v>
      </c>
      <c r="G1203">
        <v>0</v>
      </c>
      <c r="H1203">
        <v>0</v>
      </c>
      <c r="I1203" t="s">
        <v>3</v>
      </c>
      <c r="J1203">
        <v>0</v>
      </c>
      <c r="K1203">
        <v>0</v>
      </c>
      <c r="L1203" t="s">
        <v>3</v>
      </c>
      <c r="M1203" t="s">
        <v>3</v>
      </c>
      <c r="N1203">
        <v>0</v>
      </c>
      <c r="P1203" t="s">
        <v>1187</v>
      </c>
    </row>
    <row r="1204" spans="1:40" x14ac:dyDescent="0.25">
      <c r="A1204">
        <v>70</v>
      </c>
      <c r="B1204">
        <v>1</v>
      </c>
      <c r="D1204">
        <v>16</v>
      </c>
      <c r="E1204" t="s">
        <v>1188</v>
      </c>
      <c r="F1204" t="s">
        <v>1189</v>
      </c>
      <c r="G1204">
        <v>0</v>
      </c>
      <c r="H1204">
        <v>0</v>
      </c>
      <c r="I1204" t="s">
        <v>3</v>
      </c>
      <c r="J1204">
        <v>3</v>
      </c>
      <c r="K1204">
        <v>0</v>
      </c>
      <c r="L1204" t="s">
        <v>3</v>
      </c>
      <c r="M1204" t="s">
        <v>3</v>
      </c>
      <c r="N1204">
        <v>0</v>
      </c>
      <c r="P1204" t="s">
        <v>3</v>
      </c>
    </row>
    <row r="1205" spans="1:40" x14ac:dyDescent="0.25">
      <c r="A1205">
        <v>70</v>
      </c>
      <c r="B1205">
        <v>1</v>
      </c>
      <c r="D1205">
        <v>17</v>
      </c>
      <c r="E1205" t="s">
        <v>1190</v>
      </c>
      <c r="F1205" t="s">
        <v>1191</v>
      </c>
      <c r="G1205">
        <v>1</v>
      </c>
      <c r="H1205">
        <v>0</v>
      </c>
      <c r="I1205" t="s">
        <v>3</v>
      </c>
      <c r="J1205">
        <v>3</v>
      </c>
      <c r="K1205">
        <v>0</v>
      </c>
      <c r="L1205" t="s">
        <v>3</v>
      </c>
      <c r="M1205" t="s">
        <v>3</v>
      </c>
      <c r="N1205">
        <v>0</v>
      </c>
      <c r="P1205" t="s">
        <v>3</v>
      </c>
    </row>
    <row r="1206" spans="1:40" x14ac:dyDescent="0.25">
      <c r="A1206">
        <v>70</v>
      </c>
      <c r="B1206">
        <v>1</v>
      </c>
      <c r="D1206">
        <v>1</v>
      </c>
      <c r="E1206" t="s">
        <v>1192</v>
      </c>
      <c r="F1206" t="s">
        <v>1193</v>
      </c>
      <c r="G1206">
        <v>0.9</v>
      </c>
      <c r="H1206">
        <v>1</v>
      </c>
      <c r="I1206" t="s">
        <v>1194</v>
      </c>
      <c r="J1206">
        <v>0</v>
      </c>
      <c r="K1206">
        <v>0</v>
      </c>
      <c r="L1206" t="s">
        <v>3</v>
      </c>
      <c r="M1206" t="s">
        <v>3</v>
      </c>
      <c r="N1206">
        <v>0</v>
      </c>
      <c r="P1206" t="s">
        <v>1195</v>
      </c>
    </row>
    <row r="1207" spans="1:40" x14ac:dyDescent="0.25">
      <c r="A1207">
        <v>70</v>
      </c>
      <c r="B1207">
        <v>1</v>
      </c>
      <c r="D1207">
        <v>2</v>
      </c>
      <c r="E1207" t="s">
        <v>1196</v>
      </c>
      <c r="F1207" t="s">
        <v>1197</v>
      </c>
      <c r="G1207">
        <v>0.85</v>
      </c>
      <c r="H1207">
        <v>1</v>
      </c>
      <c r="I1207" t="s">
        <v>1198</v>
      </c>
      <c r="J1207">
        <v>0</v>
      </c>
      <c r="K1207">
        <v>0</v>
      </c>
      <c r="L1207" t="s">
        <v>3</v>
      </c>
      <c r="M1207" t="s">
        <v>3</v>
      </c>
      <c r="N1207">
        <v>0</v>
      </c>
      <c r="P1207" t="s">
        <v>1199</v>
      </c>
    </row>
    <row r="1208" spans="1:40" x14ac:dyDescent="0.25">
      <c r="A1208">
        <v>70</v>
      </c>
      <c r="B1208">
        <v>1</v>
      </c>
      <c r="D1208">
        <v>3</v>
      </c>
      <c r="E1208" t="s">
        <v>1200</v>
      </c>
      <c r="F1208" t="s">
        <v>1201</v>
      </c>
      <c r="G1208">
        <v>1.03</v>
      </c>
      <c r="H1208">
        <v>0</v>
      </c>
      <c r="I1208" t="s">
        <v>3</v>
      </c>
      <c r="J1208">
        <v>0</v>
      </c>
      <c r="K1208">
        <v>0</v>
      </c>
      <c r="L1208" t="s">
        <v>3</v>
      </c>
      <c r="M1208" t="s">
        <v>3</v>
      </c>
      <c r="N1208">
        <v>0</v>
      </c>
      <c r="P1208" t="s">
        <v>1202</v>
      </c>
    </row>
    <row r="1209" spans="1:40" x14ac:dyDescent="0.25">
      <c r="A1209">
        <v>70</v>
      </c>
      <c r="B1209">
        <v>1</v>
      </c>
      <c r="D1209">
        <v>4</v>
      </c>
      <c r="E1209" t="s">
        <v>1203</v>
      </c>
      <c r="F1209" t="s">
        <v>1204</v>
      </c>
      <c r="G1209">
        <v>1.1499999999999999</v>
      </c>
      <c r="H1209">
        <v>0</v>
      </c>
      <c r="I1209" t="s">
        <v>3</v>
      </c>
      <c r="J1209">
        <v>0</v>
      </c>
      <c r="K1209">
        <v>0</v>
      </c>
      <c r="L1209" t="s">
        <v>3</v>
      </c>
      <c r="M1209" t="s">
        <v>3</v>
      </c>
      <c r="N1209">
        <v>0</v>
      </c>
      <c r="P1209" t="s">
        <v>1205</v>
      </c>
    </row>
    <row r="1210" spans="1:40" x14ac:dyDescent="0.25">
      <c r="A1210">
        <v>70</v>
      </c>
      <c r="B1210">
        <v>1</v>
      </c>
      <c r="D1210">
        <v>5</v>
      </c>
      <c r="E1210" t="s">
        <v>1206</v>
      </c>
      <c r="F1210" t="s">
        <v>1207</v>
      </c>
      <c r="G1210">
        <v>7</v>
      </c>
      <c r="H1210">
        <v>0</v>
      </c>
      <c r="I1210" t="s">
        <v>3</v>
      </c>
      <c r="J1210">
        <v>0</v>
      </c>
      <c r="K1210">
        <v>0</v>
      </c>
      <c r="L1210" t="s">
        <v>3</v>
      </c>
      <c r="M1210" t="s">
        <v>3</v>
      </c>
      <c r="N1210">
        <v>0</v>
      </c>
      <c r="P1210" t="s">
        <v>3</v>
      </c>
    </row>
    <row r="1211" spans="1:40" x14ac:dyDescent="0.25">
      <c r="A1211">
        <v>70</v>
      </c>
      <c r="B1211">
        <v>1</v>
      </c>
      <c r="D1211">
        <v>6</v>
      </c>
      <c r="E1211" t="s">
        <v>1208</v>
      </c>
      <c r="F1211" t="s">
        <v>3</v>
      </c>
      <c r="G1211">
        <v>2</v>
      </c>
      <c r="H1211">
        <v>0</v>
      </c>
      <c r="I1211" t="s">
        <v>3</v>
      </c>
      <c r="J1211">
        <v>0</v>
      </c>
      <c r="K1211">
        <v>0</v>
      </c>
      <c r="L1211" t="s">
        <v>3</v>
      </c>
      <c r="M1211" t="s">
        <v>3</v>
      </c>
      <c r="N1211">
        <v>0</v>
      </c>
      <c r="P1211" t="s">
        <v>3</v>
      </c>
    </row>
    <row r="1213" spans="1:40" x14ac:dyDescent="0.25">
      <c r="A1213">
        <v>-1</v>
      </c>
    </row>
    <row r="1215" spans="1:40" x14ac:dyDescent="0.25">
      <c r="A1215" s="3">
        <v>75</v>
      </c>
      <c r="B1215" s="3" t="s">
        <v>1209</v>
      </c>
      <c r="C1215" s="3">
        <v>2025</v>
      </c>
      <c r="D1215" s="3">
        <v>0</v>
      </c>
      <c r="E1215" s="3">
        <v>3</v>
      </c>
      <c r="F1215" s="3">
        <v>1</v>
      </c>
      <c r="G1215" s="3">
        <v>0</v>
      </c>
      <c r="H1215" s="3">
        <v>1</v>
      </c>
      <c r="I1215" s="3">
        <v>0</v>
      </c>
      <c r="J1215" s="3">
        <v>1</v>
      </c>
      <c r="K1215" s="3">
        <v>0</v>
      </c>
      <c r="L1215" s="3">
        <v>0</v>
      </c>
      <c r="M1215" s="3">
        <v>0</v>
      </c>
      <c r="N1215" s="3">
        <v>353029544</v>
      </c>
      <c r="O1215" s="3">
        <v>1</v>
      </c>
    </row>
    <row r="1216" spans="1:40" x14ac:dyDescent="0.25">
      <c r="A1216" s="6">
        <v>2</v>
      </c>
      <c r="B1216" s="6" t="s">
        <v>1210</v>
      </c>
      <c r="C1216" s="6" t="s">
        <v>1211</v>
      </c>
      <c r="D1216" s="6">
        <v>0</v>
      </c>
      <c r="E1216" s="6">
        <v>0</v>
      </c>
      <c r="F1216" s="6">
        <v>0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>
        <v>353029545</v>
      </c>
    </row>
    <row r="1217" spans="1:50" x14ac:dyDescent="0.25">
      <c r="A1217" s="6">
        <v>1</v>
      </c>
      <c r="B1217" s="6" t="s">
        <v>1212</v>
      </c>
      <c r="C1217" s="6" t="s">
        <v>1213</v>
      </c>
      <c r="D1217" s="6">
        <v>2025</v>
      </c>
      <c r="E1217" s="6">
        <v>3</v>
      </c>
      <c r="F1217" s="6">
        <v>1</v>
      </c>
      <c r="G1217" s="6">
        <v>1</v>
      </c>
      <c r="H1217" s="6">
        <v>0</v>
      </c>
      <c r="I1217" s="6">
        <v>2</v>
      </c>
      <c r="J1217" s="6">
        <v>1</v>
      </c>
      <c r="K1217" s="6">
        <v>1</v>
      </c>
      <c r="L1217" s="6">
        <v>1</v>
      </c>
      <c r="M1217" s="6">
        <v>1</v>
      </c>
      <c r="N1217" s="6">
        <v>1</v>
      </c>
      <c r="O1217" s="6">
        <v>1</v>
      </c>
      <c r="P1217" s="6">
        <v>1</v>
      </c>
      <c r="Q1217" s="6">
        <v>1</v>
      </c>
      <c r="R1217" s="6" t="s">
        <v>3</v>
      </c>
      <c r="S1217" s="6" t="s">
        <v>3</v>
      </c>
      <c r="T1217" s="6" t="s">
        <v>3</v>
      </c>
      <c r="U1217" s="6" t="s">
        <v>3</v>
      </c>
      <c r="V1217" s="6" t="s">
        <v>3</v>
      </c>
      <c r="W1217" s="6" t="s">
        <v>3</v>
      </c>
      <c r="X1217" s="6" t="s">
        <v>3</v>
      </c>
      <c r="Y1217" s="6" t="s">
        <v>3</v>
      </c>
      <c r="Z1217" s="6" t="s">
        <v>3</v>
      </c>
      <c r="AA1217" s="6" t="s">
        <v>3</v>
      </c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>
        <v>353029546</v>
      </c>
      <c r="AO1217" s="6" t="s">
        <v>1214</v>
      </c>
      <c r="AP1217" s="6" t="s">
        <v>1215</v>
      </c>
      <c r="AQ1217" s="6">
        <v>45713</v>
      </c>
      <c r="AR1217" s="6">
        <v>371</v>
      </c>
      <c r="AS1217" s="6" t="s">
        <v>1216</v>
      </c>
      <c r="AT1217" s="6" t="s">
        <v>3</v>
      </c>
      <c r="AU1217" s="6" t="s">
        <v>1215</v>
      </c>
      <c r="AV1217" s="6"/>
      <c r="AW1217" s="6">
        <v>0</v>
      </c>
      <c r="AX1217" s="6" t="s">
        <v>1217</v>
      </c>
    </row>
    <row r="1221" spans="1:50" x14ac:dyDescent="0.25">
      <c r="A1221">
        <v>65</v>
      </c>
      <c r="C1221">
        <v>1</v>
      </c>
      <c r="D1221">
        <v>0</v>
      </c>
      <c r="E122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1218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1526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353029544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13</v>
      </c>
      <c r="D16" s="7" t="s">
        <v>14</v>
      </c>
      <c r="E16" s="8">
        <f>ROUND((Source!F1115)/1000,2)</f>
        <v>2537.44</v>
      </c>
      <c r="F16" s="8">
        <f>ROUND((Source!F1116)/1000,2)</f>
        <v>149.69999999999999</v>
      </c>
      <c r="G16" s="8">
        <f>ROUND((Source!F1107)/1000,2)</f>
        <v>0</v>
      </c>
      <c r="H16" s="8">
        <f>ROUND((Source!F1117)/1000+(Source!F1118)/1000,2)</f>
        <v>0</v>
      </c>
      <c r="I16" s="8">
        <f>E16+F16+G16+H16</f>
        <v>2687.14</v>
      </c>
      <c r="J16" s="8">
        <f>ROUND((Source!F1132+Source!F1112)/1000,2)</f>
        <v>1006.92</v>
      </c>
      <c r="K16" s="8">
        <v>1376.18</v>
      </c>
      <c r="L16" s="8">
        <v>0</v>
      </c>
      <c r="M16" s="8">
        <v>0</v>
      </c>
      <c r="N16" s="8">
        <f>I16+L16+M16</f>
        <v>2687.14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1262166.03</v>
      </c>
      <c r="AU16" s="8">
        <v>121212.74</v>
      </c>
      <c r="AV16" s="8">
        <v>0</v>
      </c>
      <c r="AW16" s="8">
        <v>0</v>
      </c>
      <c r="AX16" s="8">
        <v>0</v>
      </c>
      <c r="AY16" s="8">
        <v>253885.16</v>
      </c>
      <c r="AZ16" s="8">
        <v>127048.83999999998</v>
      </c>
      <c r="BA16" s="8">
        <v>879872.18</v>
      </c>
      <c r="BB16" s="8">
        <v>2537441.8199999998</v>
      </c>
      <c r="BC16" s="8">
        <v>149699.4</v>
      </c>
      <c r="BD16" s="8">
        <v>0</v>
      </c>
      <c r="BE16" s="8">
        <v>0</v>
      </c>
      <c r="BF16" s="8">
        <v>1354.2331572000001</v>
      </c>
      <c r="BG16" s="8">
        <v>200.5878084</v>
      </c>
      <c r="BH16" s="8">
        <v>0</v>
      </c>
      <c r="BI16" s="8">
        <v>902576.74</v>
      </c>
      <c r="BJ16" s="8">
        <v>522398.45</v>
      </c>
      <c r="BK16" s="8">
        <v>2687141.22</v>
      </c>
    </row>
    <row r="18" spans="1:16" x14ac:dyDescent="0.25">
      <c r="A18">
        <v>51</v>
      </c>
      <c r="E18">
        <v>2537.44</v>
      </c>
      <c r="F18">
        <v>149.69999999999999</v>
      </c>
      <c r="G18">
        <v>0</v>
      </c>
      <c r="H18">
        <v>0</v>
      </c>
      <c r="I18">
        <v>2687.14</v>
      </c>
      <c r="J18">
        <v>1006.92</v>
      </c>
      <c r="K18">
        <v>1376.18</v>
      </c>
      <c r="L18">
        <v>0</v>
      </c>
      <c r="M18">
        <v>0</v>
      </c>
      <c r="N18">
        <v>2687.14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1262166.03</v>
      </c>
      <c r="G20" s="4" t="s">
        <v>134</v>
      </c>
      <c r="H20" s="4" t="s">
        <v>135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121212.74</v>
      </c>
      <c r="G21" s="4" t="s">
        <v>136</v>
      </c>
      <c r="H21" s="4" t="s">
        <v>137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138</v>
      </c>
      <c r="H22" s="4" t="s">
        <v>139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121212.74</v>
      </c>
      <c r="G23" s="4" t="s">
        <v>140</v>
      </c>
      <c r="H23" s="4" t="s">
        <v>141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121212.74</v>
      </c>
      <c r="G24" s="4" t="s">
        <v>142</v>
      </c>
      <c r="H24" s="4" t="s">
        <v>143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144</v>
      </c>
      <c r="H25" s="4" t="s">
        <v>145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121212.74</v>
      </c>
      <c r="G26" s="4" t="s">
        <v>146</v>
      </c>
      <c r="H26" s="4" t="s">
        <v>147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148</v>
      </c>
      <c r="H27" s="4" t="s">
        <v>149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150</v>
      </c>
      <c r="H28" s="4" t="s">
        <v>151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152</v>
      </c>
      <c r="H29" s="4" t="s">
        <v>153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253885.15999999995</v>
      </c>
      <c r="G30" s="4" t="s">
        <v>154</v>
      </c>
      <c r="H30" s="4" t="s">
        <v>155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156</v>
      </c>
      <c r="H31" s="4" t="s">
        <v>157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127048.84000000011</v>
      </c>
      <c r="G32" s="4" t="s">
        <v>158</v>
      </c>
      <c r="H32" s="4" t="s">
        <v>159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752823.34000000008</v>
      </c>
      <c r="G33" s="4" t="s">
        <v>160</v>
      </c>
      <c r="H33" s="4" t="s">
        <v>161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162</v>
      </c>
      <c r="H34" s="4" t="s">
        <v>163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2537441.8199999998</v>
      </c>
      <c r="G35" s="4" t="s">
        <v>164</v>
      </c>
      <c r="H35" s="4" t="s">
        <v>165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149699.4</v>
      </c>
      <c r="G36" s="4" t="s">
        <v>166</v>
      </c>
      <c r="H36" s="4" t="s">
        <v>167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168</v>
      </c>
      <c r="H37" s="4" t="s">
        <v>169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170</v>
      </c>
      <c r="H38" s="4" t="s">
        <v>171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172</v>
      </c>
      <c r="H39" s="4" t="s">
        <v>173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1354.2331572000001</v>
      </c>
      <c r="G40" s="4" t="s">
        <v>174</v>
      </c>
      <c r="H40" s="4" t="s">
        <v>175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200.5878084</v>
      </c>
      <c r="G41" s="4" t="s">
        <v>176</v>
      </c>
      <c r="H41" s="4" t="s">
        <v>177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178</v>
      </c>
      <c r="H42" s="4" t="s">
        <v>179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7195.95</v>
      </c>
      <c r="G43" s="4" t="s">
        <v>180</v>
      </c>
      <c r="H43" s="4" t="s">
        <v>181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902576.74</v>
      </c>
      <c r="G44" s="4" t="s">
        <v>182</v>
      </c>
      <c r="H44" s="4" t="s">
        <v>183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522398.45</v>
      </c>
      <c r="G45" s="4" t="s">
        <v>184</v>
      </c>
      <c r="H45" s="4" t="s">
        <v>185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2687141.22</v>
      </c>
      <c r="G46" s="4" t="s">
        <v>186</v>
      </c>
      <c r="H46" s="4" t="s">
        <v>187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2687141.22</v>
      </c>
      <c r="G47" s="4" t="s">
        <v>1119</v>
      </c>
      <c r="H47" s="4" t="s">
        <v>1120</v>
      </c>
      <c r="I47" s="4"/>
      <c r="J47" s="4"/>
      <c r="K47" s="4">
        <v>212</v>
      </c>
      <c r="L47" s="4">
        <v>28</v>
      </c>
      <c r="M47" s="4">
        <v>3</v>
      </c>
      <c r="N47" s="4" t="s">
        <v>3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483685.42</v>
      </c>
      <c r="G48" s="4" t="s">
        <v>1121</v>
      </c>
      <c r="H48" s="4" t="s">
        <v>1117</v>
      </c>
      <c r="I48" s="4"/>
      <c r="J48" s="4"/>
      <c r="K48" s="4">
        <v>212</v>
      </c>
      <c r="L48" s="4">
        <v>29</v>
      </c>
      <c r="M48" s="4">
        <v>3</v>
      </c>
      <c r="N48" s="4" t="s">
        <v>3</v>
      </c>
      <c r="O48" s="4">
        <v>2</v>
      </c>
      <c r="P48" s="4"/>
    </row>
    <row r="49" spans="1:50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3170826.64</v>
      </c>
      <c r="G49" s="4" t="s">
        <v>186</v>
      </c>
      <c r="H49" s="4" t="s">
        <v>1122</v>
      </c>
      <c r="I49" s="4"/>
      <c r="J49" s="4"/>
      <c r="K49" s="4">
        <v>212</v>
      </c>
      <c r="L49" s="4">
        <v>30</v>
      </c>
      <c r="M49" s="4">
        <v>3</v>
      </c>
      <c r="N49" s="4" t="s">
        <v>3</v>
      </c>
      <c r="O49" s="4">
        <v>2</v>
      </c>
      <c r="P49" s="4"/>
    </row>
    <row r="51" spans="1:50" x14ac:dyDescent="0.25">
      <c r="A51">
        <v>-1</v>
      </c>
    </row>
    <row r="54" spans="1:50" x14ac:dyDescent="0.25">
      <c r="A54" s="3">
        <v>75</v>
      </c>
      <c r="B54" s="3" t="s">
        <v>1209</v>
      </c>
      <c r="C54" s="3">
        <v>2025</v>
      </c>
      <c r="D54" s="3">
        <v>0</v>
      </c>
      <c r="E54" s="3">
        <v>3</v>
      </c>
      <c r="F54" s="3">
        <v>1</v>
      </c>
      <c r="G54" s="3">
        <v>0</v>
      </c>
      <c r="H54" s="3">
        <v>1</v>
      </c>
      <c r="I54" s="3">
        <v>0</v>
      </c>
      <c r="J54" s="3">
        <v>1</v>
      </c>
      <c r="K54" s="3">
        <v>0</v>
      </c>
      <c r="L54" s="3">
        <v>0</v>
      </c>
      <c r="M54" s="3">
        <v>0</v>
      </c>
      <c r="N54" s="3">
        <v>353029544</v>
      </c>
      <c r="O54" s="3">
        <v>1</v>
      </c>
    </row>
    <row r="55" spans="1:50" x14ac:dyDescent="0.25">
      <c r="A55" s="6">
        <v>2</v>
      </c>
      <c r="B55" s="6" t="s">
        <v>1210</v>
      </c>
      <c r="C55" s="6" t="s">
        <v>1211</v>
      </c>
      <c r="D55" s="6">
        <v>0</v>
      </c>
      <c r="E55" s="6">
        <v>0</v>
      </c>
      <c r="F55" s="6">
        <v>0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353029545</v>
      </c>
    </row>
    <row r="56" spans="1:50" x14ac:dyDescent="0.25">
      <c r="A56" s="6">
        <v>1</v>
      </c>
      <c r="B56" s="6" t="s">
        <v>1212</v>
      </c>
      <c r="C56" s="6" t="s">
        <v>1213</v>
      </c>
      <c r="D56" s="6">
        <v>2025</v>
      </c>
      <c r="E56" s="6">
        <v>3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3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353029546</v>
      </c>
      <c r="AO56" s="6" t="s">
        <v>1214</v>
      </c>
      <c r="AP56" s="6" t="s">
        <v>1215</v>
      </c>
      <c r="AQ56" s="6">
        <v>45713</v>
      </c>
      <c r="AR56" s="6">
        <v>371</v>
      </c>
      <c r="AS56" s="6" t="s">
        <v>1216</v>
      </c>
      <c r="AT56" s="6" t="s">
        <v>3</v>
      </c>
      <c r="AU56" s="6" t="s">
        <v>1215</v>
      </c>
      <c r="AV56" s="6"/>
      <c r="AW56" s="6">
        <v>0</v>
      </c>
      <c r="AX56" s="6" t="s">
        <v>1217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37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353029544</v>
      </c>
      <c r="C1">
        <v>353030943</v>
      </c>
      <c r="D1">
        <v>342640191</v>
      </c>
      <c r="E1">
        <v>113</v>
      </c>
      <c r="F1">
        <v>1</v>
      </c>
      <c r="G1">
        <v>1</v>
      </c>
      <c r="H1">
        <v>1</v>
      </c>
      <c r="I1" t="s">
        <v>1219</v>
      </c>
      <c r="J1" t="s">
        <v>3</v>
      </c>
      <c r="K1" t="s">
        <v>1220</v>
      </c>
      <c r="L1">
        <v>1191</v>
      </c>
      <c r="N1">
        <v>1013</v>
      </c>
      <c r="O1" t="s">
        <v>1221</v>
      </c>
      <c r="P1" t="s">
        <v>1221</v>
      </c>
      <c r="Q1">
        <v>1</v>
      </c>
      <c r="W1">
        <v>0</v>
      </c>
      <c r="X1">
        <v>-907905829</v>
      </c>
      <c r="Y1">
        <f t="shared" ref="Y1:Y29" si="0">(AT1*ROUND(0.84,7))</f>
        <v>1.0668</v>
      </c>
      <c r="AA1">
        <v>0</v>
      </c>
      <c r="AB1">
        <v>0</v>
      </c>
      <c r="AC1">
        <v>0</v>
      </c>
      <c r="AD1">
        <v>522.11</v>
      </c>
      <c r="AE1">
        <v>0</v>
      </c>
      <c r="AF1">
        <v>0</v>
      </c>
      <c r="AG1">
        <v>0</v>
      </c>
      <c r="AH1">
        <v>522.11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1.27</v>
      </c>
      <c r="AU1" t="s">
        <v>24</v>
      </c>
      <c r="AV1">
        <v>1</v>
      </c>
      <c r="AW1">
        <v>2</v>
      </c>
      <c r="AX1">
        <v>353030948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663.0797</v>
      </c>
      <c r="BN1">
        <v>1.27</v>
      </c>
      <c r="BO1">
        <v>0</v>
      </c>
      <c r="BP1">
        <v>1</v>
      </c>
      <c r="BQ1">
        <v>0</v>
      </c>
      <c r="BR1">
        <v>0</v>
      </c>
      <c r="BS1">
        <v>0</v>
      </c>
      <c r="BT1">
        <v>556.98694799999998</v>
      </c>
      <c r="BU1">
        <v>1.0668</v>
      </c>
      <c r="BV1">
        <v>0</v>
      </c>
      <c r="BW1">
        <v>1</v>
      </c>
      <c r="CU1">
        <f>ROUND(AT1*Source!I28*AH1*AL1,2)</f>
        <v>663.08</v>
      </c>
      <c r="CV1">
        <f>ROUND(Y1*Source!I28,7)</f>
        <v>1.0668</v>
      </c>
      <c r="CW1">
        <v>0</v>
      </c>
      <c r="CX1">
        <f>ROUND(Y1*Source!I28,7)</f>
        <v>1.0668</v>
      </c>
      <c r="CY1">
        <f>AD1</f>
        <v>522.11</v>
      </c>
      <c r="CZ1">
        <f>AH1</f>
        <v>522.11</v>
      </c>
      <c r="DA1">
        <f>AL1</f>
        <v>1</v>
      </c>
      <c r="DB1">
        <f t="shared" ref="DB1:DB29" si="1">ROUND((ROUND(AT1*CZ1,2)*ROUND(0.84,7)),6)</f>
        <v>556.98720000000003</v>
      </c>
      <c r="DC1">
        <f t="shared" ref="DC1:DC29" si="2">ROUND((ROUND(AT1*AG1,2)*ROUND(0.84,7)),6)</f>
        <v>0</v>
      </c>
      <c r="DD1" t="s">
        <v>3</v>
      </c>
      <c r="DE1" t="s">
        <v>3</v>
      </c>
      <c r="DF1">
        <f t="shared" ref="DF1:DF29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556.99</v>
      </c>
      <c r="DJ1">
        <f>DI1</f>
        <v>556.99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353029544</v>
      </c>
      <c r="C2">
        <v>353030943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1222</v>
      </c>
      <c r="J2" t="s">
        <v>3</v>
      </c>
      <c r="K2" t="s">
        <v>1223</v>
      </c>
      <c r="L2">
        <v>1191</v>
      </c>
      <c r="N2">
        <v>1013</v>
      </c>
      <c r="O2" t="s">
        <v>1221</v>
      </c>
      <c r="P2" t="s">
        <v>1221</v>
      </c>
      <c r="Q2">
        <v>1</v>
      </c>
      <c r="W2">
        <v>0</v>
      </c>
      <c r="X2">
        <v>-1417349443</v>
      </c>
      <c r="Y2">
        <f t="shared" si="0"/>
        <v>0.34439999999999998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0.41</v>
      </c>
      <c r="AU2" t="s">
        <v>24</v>
      </c>
      <c r="AV2">
        <v>2</v>
      </c>
      <c r="AW2">
        <v>2</v>
      </c>
      <c r="AX2">
        <v>353030949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0.34439999999999998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353029544</v>
      </c>
      <c r="C3">
        <v>353030943</v>
      </c>
      <c r="D3">
        <v>342764914</v>
      </c>
      <c r="E3">
        <v>1</v>
      </c>
      <c r="F3">
        <v>1</v>
      </c>
      <c r="G3">
        <v>1</v>
      </c>
      <c r="H3">
        <v>2</v>
      </c>
      <c r="I3" t="s">
        <v>1224</v>
      </c>
      <c r="J3" t="s">
        <v>1225</v>
      </c>
      <c r="K3" t="s">
        <v>1226</v>
      </c>
      <c r="L3">
        <v>1368</v>
      </c>
      <c r="N3">
        <v>1011</v>
      </c>
      <c r="O3" t="s">
        <v>1227</v>
      </c>
      <c r="P3" t="s">
        <v>1227</v>
      </c>
      <c r="Q3">
        <v>1</v>
      </c>
      <c r="W3">
        <v>0</v>
      </c>
      <c r="X3">
        <v>402296795</v>
      </c>
      <c r="Y3">
        <f t="shared" si="0"/>
        <v>0.29399999999999998</v>
      </c>
      <c r="AA3">
        <v>0</v>
      </c>
      <c r="AB3">
        <v>485.42</v>
      </c>
      <c r="AC3">
        <v>597.98</v>
      </c>
      <c r="AD3">
        <v>0</v>
      </c>
      <c r="AE3">
        <v>0</v>
      </c>
      <c r="AF3">
        <v>346.73</v>
      </c>
      <c r="AG3">
        <v>597.98</v>
      </c>
      <c r="AH3">
        <v>0</v>
      </c>
      <c r="AI3">
        <v>1</v>
      </c>
      <c r="AJ3">
        <v>1.4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0.35</v>
      </c>
      <c r="AU3" t="s">
        <v>24</v>
      </c>
      <c r="AV3">
        <v>1</v>
      </c>
      <c r="AW3">
        <v>2</v>
      </c>
      <c r="AX3">
        <v>353030950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121.35549999999999</v>
      </c>
      <c r="BL3">
        <v>209.29300000000001</v>
      </c>
      <c r="BM3">
        <v>0</v>
      </c>
      <c r="BN3">
        <v>0</v>
      </c>
      <c r="BO3">
        <v>0.35</v>
      </c>
      <c r="BP3">
        <v>1</v>
      </c>
      <c r="BQ3">
        <v>0</v>
      </c>
      <c r="BR3">
        <v>101.93862</v>
      </c>
      <c r="BS3">
        <v>175.80611999999999</v>
      </c>
      <c r="BT3">
        <v>0</v>
      </c>
      <c r="BU3">
        <v>0</v>
      </c>
      <c r="BV3">
        <v>0.29399999999999998</v>
      </c>
      <c r="BW3">
        <v>1</v>
      </c>
      <c r="CV3">
        <v>0</v>
      </c>
      <c r="CW3">
        <f>ROUND(Y3*Source!I28*DO3,7)</f>
        <v>0.29399999999999998</v>
      </c>
      <c r="CX3">
        <f>ROUND(Y3*Source!I28,7)</f>
        <v>0.29399999999999998</v>
      </c>
      <c r="CY3">
        <f>AB3</f>
        <v>485.42</v>
      </c>
      <c r="CZ3">
        <f>AF3</f>
        <v>346.73</v>
      </c>
      <c r="DA3">
        <f>AJ3</f>
        <v>1.4</v>
      </c>
      <c r="DB3">
        <f t="shared" si="1"/>
        <v>101.94240000000001</v>
      </c>
      <c r="DC3">
        <f t="shared" si="2"/>
        <v>175.80359999999999</v>
      </c>
      <c r="DD3" t="s">
        <v>3</v>
      </c>
      <c r="DE3" t="s">
        <v>3</v>
      </c>
      <c r="DF3">
        <f t="shared" si="3"/>
        <v>0</v>
      </c>
      <c r="DG3">
        <f>ROUND(ROUND(AF3*AJ3,2)*CX3,2)</f>
        <v>142.71</v>
      </c>
      <c r="DH3">
        <f t="shared" si="4"/>
        <v>175.81</v>
      </c>
      <c r="DI3">
        <f t="shared" si="5"/>
        <v>0</v>
      </c>
      <c r="DJ3">
        <f>DG3+DH3</f>
        <v>318.52</v>
      </c>
      <c r="DK3">
        <v>0</v>
      </c>
      <c r="DL3" t="s">
        <v>1228</v>
      </c>
      <c r="DM3">
        <v>4</v>
      </c>
      <c r="DN3" t="s">
        <v>1221</v>
      </c>
      <c r="DO3">
        <v>1</v>
      </c>
    </row>
    <row r="4" spans="1:119" x14ac:dyDescent="0.25">
      <c r="A4">
        <f>ROW(Source!A28)</f>
        <v>28</v>
      </c>
      <c r="B4">
        <v>353029544</v>
      </c>
      <c r="C4">
        <v>353030943</v>
      </c>
      <c r="D4">
        <v>342765643</v>
      </c>
      <c r="E4">
        <v>1</v>
      </c>
      <c r="F4">
        <v>1</v>
      </c>
      <c r="G4">
        <v>1</v>
      </c>
      <c r="H4">
        <v>2</v>
      </c>
      <c r="I4" t="s">
        <v>1229</v>
      </c>
      <c r="J4" t="s">
        <v>1230</v>
      </c>
      <c r="K4" t="s">
        <v>1231</v>
      </c>
      <c r="L4">
        <v>1368</v>
      </c>
      <c r="N4">
        <v>1011</v>
      </c>
      <c r="O4" t="s">
        <v>1227</v>
      </c>
      <c r="P4" t="s">
        <v>1227</v>
      </c>
      <c r="Q4">
        <v>1</v>
      </c>
      <c r="W4">
        <v>0</v>
      </c>
      <c r="X4">
        <v>1503848564</v>
      </c>
      <c r="Y4">
        <f t="shared" si="0"/>
        <v>5.0399999999999993E-2</v>
      </c>
      <c r="AA4">
        <v>0</v>
      </c>
      <c r="AB4">
        <v>583.05999999999995</v>
      </c>
      <c r="AC4">
        <v>597.98</v>
      </c>
      <c r="AD4">
        <v>0</v>
      </c>
      <c r="AE4">
        <v>0</v>
      </c>
      <c r="AF4">
        <v>477.92</v>
      </c>
      <c r="AG4">
        <v>597.98</v>
      </c>
      <c r="AH4">
        <v>0</v>
      </c>
      <c r="AI4">
        <v>1</v>
      </c>
      <c r="AJ4">
        <v>1.22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0.06</v>
      </c>
      <c r="AU4" t="s">
        <v>24</v>
      </c>
      <c r="AV4">
        <v>1</v>
      </c>
      <c r="AW4">
        <v>2</v>
      </c>
      <c r="AX4">
        <v>353030951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28.6752</v>
      </c>
      <c r="BL4">
        <v>35.878799999999998</v>
      </c>
      <c r="BM4">
        <v>0</v>
      </c>
      <c r="BN4">
        <v>0</v>
      </c>
      <c r="BO4">
        <v>0.06</v>
      </c>
      <c r="BP4">
        <v>1</v>
      </c>
      <c r="BQ4">
        <v>0</v>
      </c>
      <c r="BR4">
        <v>24.087167999999998</v>
      </c>
      <c r="BS4">
        <v>30.138191999999997</v>
      </c>
      <c r="BT4">
        <v>0</v>
      </c>
      <c r="BU4">
        <v>0</v>
      </c>
      <c r="BV4">
        <v>5.0399999999999993E-2</v>
      </c>
      <c r="BW4">
        <v>1</v>
      </c>
      <c r="CV4">
        <v>0</v>
      </c>
      <c r="CW4">
        <f>ROUND(Y4*Source!I28*DO4,7)</f>
        <v>5.04E-2</v>
      </c>
      <c r="CX4">
        <f>ROUND(Y4*Source!I28,7)</f>
        <v>5.04E-2</v>
      </c>
      <c r="CY4">
        <f>AB4</f>
        <v>583.05999999999995</v>
      </c>
      <c r="CZ4">
        <f>AF4</f>
        <v>477.92</v>
      </c>
      <c r="DA4">
        <f>AJ4</f>
        <v>1.22</v>
      </c>
      <c r="DB4">
        <f t="shared" si="1"/>
        <v>24.091200000000001</v>
      </c>
      <c r="DC4">
        <f t="shared" si="2"/>
        <v>30.139199999999999</v>
      </c>
      <c r="DD4" t="s">
        <v>3</v>
      </c>
      <c r="DE4" t="s">
        <v>3</v>
      </c>
      <c r="DF4">
        <f t="shared" si="3"/>
        <v>0</v>
      </c>
      <c r="DG4">
        <f>ROUND(ROUND(AF4*AJ4,2)*CX4,2)</f>
        <v>29.39</v>
      </c>
      <c r="DH4">
        <f t="shared" si="4"/>
        <v>30.14</v>
      </c>
      <c r="DI4">
        <f t="shared" si="5"/>
        <v>0</v>
      </c>
      <c r="DJ4">
        <f>DG4+DH4</f>
        <v>59.53</v>
      </c>
      <c r="DK4">
        <v>0</v>
      </c>
      <c r="DL4" t="s">
        <v>1228</v>
      </c>
      <c r="DM4">
        <v>4</v>
      </c>
      <c r="DN4" t="s">
        <v>1221</v>
      </c>
      <c r="DO4">
        <v>1</v>
      </c>
    </row>
    <row r="5" spans="1:119" x14ac:dyDescent="0.25">
      <c r="A5">
        <f>ROW(Source!A29)</f>
        <v>29</v>
      </c>
      <c r="B5">
        <v>353029544</v>
      </c>
      <c r="C5">
        <v>353030952</v>
      </c>
      <c r="D5">
        <v>342640181</v>
      </c>
      <c r="E5">
        <v>113</v>
      </c>
      <c r="F5">
        <v>1</v>
      </c>
      <c r="G5">
        <v>1</v>
      </c>
      <c r="H5">
        <v>1</v>
      </c>
      <c r="I5" t="s">
        <v>1232</v>
      </c>
      <c r="J5" t="s">
        <v>3</v>
      </c>
      <c r="K5" t="s">
        <v>1233</v>
      </c>
      <c r="L5">
        <v>1191</v>
      </c>
      <c r="N5">
        <v>1013</v>
      </c>
      <c r="O5" t="s">
        <v>1221</v>
      </c>
      <c r="P5" t="s">
        <v>1221</v>
      </c>
      <c r="Q5">
        <v>1</v>
      </c>
      <c r="W5">
        <v>0</v>
      </c>
      <c r="X5">
        <v>1647542322</v>
      </c>
      <c r="Y5">
        <f t="shared" si="0"/>
        <v>0.126</v>
      </c>
      <c r="AA5">
        <v>0</v>
      </c>
      <c r="AB5">
        <v>0</v>
      </c>
      <c r="AC5">
        <v>0</v>
      </c>
      <c r="AD5">
        <v>513.19000000000005</v>
      </c>
      <c r="AE5">
        <v>0</v>
      </c>
      <c r="AF5">
        <v>0</v>
      </c>
      <c r="AG5">
        <v>0</v>
      </c>
      <c r="AH5">
        <v>513.19000000000005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0.15</v>
      </c>
      <c r="AU5" t="s">
        <v>24</v>
      </c>
      <c r="AV5">
        <v>1</v>
      </c>
      <c r="AW5">
        <v>2</v>
      </c>
      <c r="AX5">
        <v>353030957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76.978500000000011</v>
      </c>
      <c r="BN5">
        <v>0.15</v>
      </c>
      <c r="BO5">
        <v>0</v>
      </c>
      <c r="BP5">
        <v>1</v>
      </c>
      <c r="BQ5">
        <v>0</v>
      </c>
      <c r="BR5">
        <v>0</v>
      </c>
      <c r="BS5">
        <v>0</v>
      </c>
      <c r="BT5">
        <v>64.661940000000001</v>
      </c>
      <c r="BU5">
        <v>0.126</v>
      </c>
      <c r="BV5">
        <v>0</v>
      </c>
      <c r="BW5">
        <v>1</v>
      </c>
      <c r="CU5">
        <f>ROUND(AT5*Source!I29*AH5*AL5,2)</f>
        <v>76.98</v>
      </c>
      <c r="CV5">
        <f>ROUND(Y5*Source!I29,7)</f>
        <v>0.126</v>
      </c>
      <c r="CW5">
        <v>0</v>
      </c>
      <c r="CX5">
        <f>ROUND(Y5*Source!I29,7)</f>
        <v>0.126</v>
      </c>
      <c r="CY5">
        <f>AD5</f>
        <v>513.19000000000005</v>
      </c>
      <c r="CZ5">
        <f>AH5</f>
        <v>513.19000000000005</v>
      </c>
      <c r="DA5">
        <f>AL5</f>
        <v>1</v>
      </c>
      <c r="DB5">
        <f t="shared" si="1"/>
        <v>64.663200000000003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64.66</v>
      </c>
      <c r="DJ5">
        <f>DI5</f>
        <v>64.66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ROW(Source!A29)</f>
        <v>29</v>
      </c>
      <c r="B6">
        <v>353029544</v>
      </c>
      <c r="C6">
        <v>353030952</v>
      </c>
      <c r="D6">
        <v>342640393</v>
      </c>
      <c r="E6">
        <v>113</v>
      </c>
      <c r="F6">
        <v>1</v>
      </c>
      <c r="G6">
        <v>1</v>
      </c>
      <c r="H6">
        <v>1</v>
      </c>
      <c r="I6" t="s">
        <v>1222</v>
      </c>
      <c r="J6" t="s">
        <v>3</v>
      </c>
      <c r="K6" t="s">
        <v>1223</v>
      </c>
      <c r="L6">
        <v>1191</v>
      </c>
      <c r="N6">
        <v>1013</v>
      </c>
      <c r="O6" t="s">
        <v>1221</v>
      </c>
      <c r="P6" t="s">
        <v>1221</v>
      </c>
      <c r="Q6">
        <v>1</v>
      </c>
      <c r="W6">
        <v>0</v>
      </c>
      <c r="X6">
        <v>-1417349443</v>
      </c>
      <c r="Y6">
        <f t="shared" si="0"/>
        <v>6.7199999999999996E-2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0.08</v>
      </c>
      <c r="AU6" t="s">
        <v>24</v>
      </c>
      <c r="AV6">
        <v>2</v>
      </c>
      <c r="AW6">
        <v>2</v>
      </c>
      <c r="AX6">
        <v>353030958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6.7199999999999996E-2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ROW(Source!A29)</f>
        <v>29</v>
      </c>
      <c r="B7">
        <v>353029544</v>
      </c>
      <c r="C7">
        <v>353030952</v>
      </c>
      <c r="D7">
        <v>342764914</v>
      </c>
      <c r="E7">
        <v>1</v>
      </c>
      <c r="F7">
        <v>1</v>
      </c>
      <c r="G7">
        <v>1</v>
      </c>
      <c r="H7">
        <v>2</v>
      </c>
      <c r="I7" t="s">
        <v>1224</v>
      </c>
      <c r="J7" t="s">
        <v>1225</v>
      </c>
      <c r="K7" t="s">
        <v>1226</v>
      </c>
      <c r="L7">
        <v>1368</v>
      </c>
      <c r="N7">
        <v>1011</v>
      </c>
      <c r="O7" t="s">
        <v>1227</v>
      </c>
      <c r="P7" t="s">
        <v>1227</v>
      </c>
      <c r="Q7">
        <v>1</v>
      </c>
      <c r="W7">
        <v>0</v>
      </c>
      <c r="X7">
        <v>402296795</v>
      </c>
      <c r="Y7">
        <f t="shared" si="0"/>
        <v>5.8800000000000005E-2</v>
      </c>
      <c r="AA7">
        <v>0</v>
      </c>
      <c r="AB7">
        <v>485.42</v>
      </c>
      <c r="AC7">
        <v>597.98</v>
      </c>
      <c r="AD7">
        <v>0</v>
      </c>
      <c r="AE7">
        <v>0</v>
      </c>
      <c r="AF7">
        <v>346.73</v>
      </c>
      <c r="AG7">
        <v>597.98</v>
      </c>
      <c r="AH7">
        <v>0</v>
      </c>
      <c r="AI7">
        <v>1</v>
      </c>
      <c r="AJ7">
        <v>1.4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7.0000000000000007E-2</v>
      </c>
      <c r="AU7" t="s">
        <v>24</v>
      </c>
      <c r="AV7">
        <v>1</v>
      </c>
      <c r="AW7">
        <v>2</v>
      </c>
      <c r="AX7">
        <v>353030959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24.271100000000004</v>
      </c>
      <c r="BL7">
        <v>41.858600000000003</v>
      </c>
      <c r="BM7">
        <v>0</v>
      </c>
      <c r="BN7">
        <v>0</v>
      </c>
      <c r="BO7">
        <v>7.0000000000000007E-2</v>
      </c>
      <c r="BP7">
        <v>1</v>
      </c>
      <c r="BQ7">
        <v>0</v>
      </c>
      <c r="BR7">
        <v>20.387724000000002</v>
      </c>
      <c r="BS7">
        <v>35.161224000000004</v>
      </c>
      <c r="BT7">
        <v>0</v>
      </c>
      <c r="BU7">
        <v>0</v>
      </c>
      <c r="BV7">
        <v>5.8800000000000005E-2</v>
      </c>
      <c r="BW7">
        <v>1</v>
      </c>
      <c r="CV7">
        <v>0</v>
      </c>
      <c r="CW7">
        <f>ROUND(Y7*Source!I29*DO7,7)</f>
        <v>5.8799999999999998E-2</v>
      </c>
      <c r="CX7">
        <f>ROUND(Y7*Source!I29,7)</f>
        <v>5.8799999999999998E-2</v>
      </c>
      <c r="CY7">
        <f>AB7</f>
        <v>485.42</v>
      </c>
      <c r="CZ7">
        <f>AF7</f>
        <v>346.73</v>
      </c>
      <c r="DA7">
        <f>AJ7</f>
        <v>1.4</v>
      </c>
      <c r="DB7">
        <f t="shared" si="1"/>
        <v>20.386800000000001</v>
      </c>
      <c r="DC7">
        <f t="shared" si="2"/>
        <v>35.162399999999998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28.54</v>
      </c>
      <c r="DH7">
        <f t="shared" si="4"/>
        <v>35.159999999999997</v>
      </c>
      <c r="DI7">
        <f t="shared" si="5"/>
        <v>0</v>
      </c>
      <c r="DJ7">
        <f>DG7+DH7</f>
        <v>63.699999999999996</v>
      </c>
      <c r="DK7">
        <v>0</v>
      </c>
      <c r="DL7" t="s">
        <v>1228</v>
      </c>
      <c r="DM7">
        <v>4</v>
      </c>
      <c r="DN7" t="s">
        <v>1221</v>
      </c>
      <c r="DO7">
        <v>1</v>
      </c>
    </row>
    <row r="8" spans="1:119" x14ac:dyDescent="0.25">
      <c r="A8">
        <f>ROW(Source!A29)</f>
        <v>29</v>
      </c>
      <c r="B8">
        <v>353029544</v>
      </c>
      <c r="C8">
        <v>353030952</v>
      </c>
      <c r="D8">
        <v>342765643</v>
      </c>
      <c r="E8">
        <v>1</v>
      </c>
      <c r="F8">
        <v>1</v>
      </c>
      <c r="G8">
        <v>1</v>
      </c>
      <c r="H8">
        <v>2</v>
      </c>
      <c r="I8" t="s">
        <v>1229</v>
      </c>
      <c r="J8" t="s">
        <v>1230</v>
      </c>
      <c r="K8" t="s">
        <v>1231</v>
      </c>
      <c r="L8">
        <v>1368</v>
      </c>
      <c r="N8">
        <v>1011</v>
      </c>
      <c r="O8" t="s">
        <v>1227</v>
      </c>
      <c r="P8" t="s">
        <v>1227</v>
      </c>
      <c r="Q8">
        <v>1</v>
      </c>
      <c r="W8">
        <v>0</v>
      </c>
      <c r="X8">
        <v>1503848564</v>
      </c>
      <c r="Y8">
        <f t="shared" si="0"/>
        <v>8.3999999999999995E-3</v>
      </c>
      <c r="AA8">
        <v>0</v>
      </c>
      <c r="AB8">
        <v>583.05999999999995</v>
      </c>
      <c r="AC8">
        <v>597.98</v>
      </c>
      <c r="AD8">
        <v>0</v>
      </c>
      <c r="AE8">
        <v>0</v>
      </c>
      <c r="AF8">
        <v>477.92</v>
      </c>
      <c r="AG8">
        <v>597.98</v>
      </c>
      <c r="AH8">
        <v>0</v>
      </c>
      <c r="AI8">
        <v>1</v>
      </c>
      <c r="AJ8">
        <v>1.22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0.01</v>
      </c>
      <c r="AU8" t="s">
        <v>24</v>
      </c>
      <c r="AV8">
        <v>1</v>
      </c>
      <c r="AW8">
        <v>2</v>
      </c>
      <c r="AX8">
        <v>353030960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4.7792000000000003</v>
      </c>
      <c r="BL8">
        <v>5.9798</v>
      </c>
      <c r="BM8">
        <v>0</v>
      </c>
      <c r="BN8">
        <v>0</v>
      </c>
      <c r="BO8">
        <v>0.01</v>
      </c>
      <c r="BP8">
        <v>1</v>
      </c>
      <c r="BQ8">
        <v>0</v>
      </c>
      <c r="BR8">
        <v>4.0145280000000003</v>
      </c>
      <c r="BS8">
        <v>5.0230319999999997</v>
      </c>
      <c r="BT8">
        <v>0</v>
      </c>
      <c r="BU8">
        <v>0</v>
      </c>
      <c r="BV8">
        <v>8.3999999999999995E-3</v>
      </c>
      <c r="BW8">
        <v>1</v>
      </c>
      <c r="CV8">
        <v>0</v>
      </c>
      <c r="CW8">
        <f>ROUND(Y8*Source!I29*DO8,7)</f>
        <v>8.3999999999999995E-3</v>
      </c>
      <c r="CX8">
        <f>ROUND(Y8*Source!I29,7)</f>
        <v>8.3999999999999995E-3</v>
      </c>
      <c r="CY8">
        <f>AB8</f>
        <v>583.05999999999995</v>
      </c>
      <c r="CZ8">
        <f>AF8</f>
        <v>477.92</v>
      </c>
      <c r="DA8">
        <f>AJ8</f>
        <v>1.22</v>
      </c>
      <c r="DB8">
        <f t="shared" si="1"/>
        <v>4.0152000000000001</v>
      </c>
      <c r="DC8">
        <f t="shared" si="2"/>
        <v>5.0232000000000001</v>
      </c>
      <c r="DD8" t="s">
        <v>3</v>
      </c>
      <c r="DE8" t="s">
        <v>3</v>
      </c>
      <c r="DF8">
        <f t="shared" si="3"/>
        <v>0</v>
      </c>
      <c r="DG8">
        <f>ROUND(ROUND(AF8*AJ8,2)*CX8,2)</f>
        <v>4.9000000000000004</v>
      </c>
      <c r="DH8">
        <f t="shared" si="4"/>
        <v>5.0199999999999996</v>
      </c>
      <c r="DI8">
        <f t="shared" si="5"/>
        <v>0</v>
      </c>
      <c r="DJ8">
        <f>DG8+DH8</f>
        <v>9.92</v>
      </c>
      <c r="DK8">
        <v>0</v>
      </c>
      <c r="DL8" t="s">
        <v>1228</v>
      </c>
      <c r="DM8">
        <v>4</v>
      </c>
      <c r="DN8" t="s">
        <v>1221</v>
      </c>
      <c r="DO8">
        <v>1</v>
      </c>
    </row>
    <row r="9" spans="1:119" x14ac:dyDescent="0.25">
      <c r="A9">
        <f>ROW(Source!A31)</f>
        <v>31</v>
      </c>
      <c r="B9">
        <v>353029544</v>
      </c>
      <c r="C9">
        <v>353030962</v>
      </c>
      <c r="D9">
        <v>342640191</v>
      </c>
      <c r="E9">
        <v>113</v>
      </c>
      <c r="F9">
        <v>1</v>
      </c>
      <c r="G9">
        <v>1</v>
      </c>
      <c r="H9">
        <v>1</v>
      </c>
      <c r="I9" t="s">
        <v>1219</v>
      </c>
      <c r="J9" t="s">
        <v>3</v>
      </c>
      <c r="K9" t="s">
        <v>1220</v>
      </c>
      <c r="L9">
        <v>1191</v>
      </c>
      <c r="N9">
        <v>1013</v>
      </c>
      <c r="O9" t="s">
        <v>1221</v>
      </c>
      <c r="P9" t="s">
        <v>1221</v>
      </c>
      <c r="Q9">
        <v>1</v>
      </c>
      <c r="W9">
        <v>0</v>
      </c>
      <c r="X9">
        <v>-907905829</v>
      </c>
      <c r="Y9">
        <f t="shared" si="0"/>
        <v>1.0668</v>
      </c>
      <c r="AA9">
        <v>0</v>
      </c>
      <c r="AB9">
        <v>0</v>
      </c>
      <c r="AC9">
        <v>0</v>
      </c>
      <c r="AD9">
        <v>522.11</v>
      </c>
      <c r="AE9">
        <v>0</v>
      </c>
      <c r="AF9">
        <v>0</v>
      </c>
      <c r="AG9">
        <v>0</v>
      </c>
      <c r="AH9">
        <v>522.11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1.27</v>
      </c>
      <c r="AU9" t="s">
        <v>24</v>
      </c>
      <c r="AV9">
        <v>1</v>
      </c>
      <c r="AW9">
        <v>2</v>
      </c>
      <c r="AX9">
        <v>353030967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663.0797</v>
      </c>
      <c r="BN9">
        <v>1.27</v>
      </c>
      <c r="BO9">
        <v>0</v>
      </c>
      <c r="BP9">
        <v>1</v>
      </c>
      <c r="BQ9">
        <v>0</v>
      </c>
      <c r="BR9">
        <v>0</v>
      </c>
      <c r="BS9">
        <v>0</v>
      </c>
      <c r="BT9">
        <v>556.98694799999998</v>
      </c>
      <c r="BU9">
        <v>1.0668</v>
      </c>
      <c r="BV9">
        <v>0</v>
      </c>
      <c r="BW9">
        <v>1</v>
      </c>
      <c r="CU9">
        <f>ROUND(AT9*Source!I31*AH9*AL9,2)</f>
        <v>663.08</v>
      </c>
      <c r="CV9">
        <f>ROUND(Y9*Source!I31,7)</f>
        <v>1.0668</v>
      </c>
      <c r="CW9">
        <v>0</v>
      </c>
      <c r="CX9">
        <f>ROUND(Y9*Source!I31,7)</f>
        <v>1.0668</v>
      </c>
      <c r="CY9">
        <f>AD9</f>
        <v>522.11</v>
      </c>
      <c r="CZ9">
        <f>AH9</f>
        <v>522.11</v>
      </c>
      <c r="DA9">
        <f>AL9</f>
        <v>1</v>
      </c>
      <c r="DB9">
        <f t="shared" si="1"/>
        <v>556.98720000000003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556.99</v>
      </c>
      <c r="DJ9">
        <f>DI9</f>
        <v>556.99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ROW(Source!A31)</f>
        <v>31</v>
      </c>
      <c r="B10">
        <v>353029544</v>
      </c>
      <c r="C10">
        <v>353030962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1222</v>
      </c>
      <c r="J10" t="s">
        <v>3</v>
      </c>
      <c r="K10" t="s">
        <v>1223</v>
      </c>
      <c r="L10">
        <v>1191</v>
      </c>
      <c r="N10">
        <v>1013</v>
      </c>
      <c r="O10" t="s">
        <v>1221</v>
      </c>
      <c r="P10" t="s">
        <v>1221</v>
      </c>
      <c r="Q10">
        <v>1</v>
      </c>
      <c r="W10">
        <v>0</v>
      </c>
      <c r="X10">
        <v>-1417349443</v>
      </c>
      <c r="Y10">
        <f t="shared" si="0"/>
        <v>0.34439999999999998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0.41</v>
      </c>
      <c r="AU10" t="s">
        <v>24</v>
      </c>
      <c r="AV10">
        <v>2</v>
      </c>
      <c r="AW10">
        <v>2</v>
      </c>
      <c r="AX10">
        <v>353030968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0.34439999999999998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ROW(Source!A31)</f>
        <v>31</v>
      </c>
      <c r="B11">
        <v>353029544</v>
      </c>
      <c r="C11">
        <v>353030962</v>
      </c>
      <c r="D11">
        <v>342764914</v>
      </c>
      <c r="E11">
        <v>1</v>
      </c>
      <c r="F11">
        <v>1</v>
      </c>
      <c r="G11">
        <v>1</v>
      </c>
      <c r="H11">
        <v>2</v>
      </c>
      <c r="I11" t="s">
        <v>1224</v>
      </c>
      <c r="J11" t="s">
        <v>1225</v>
      </c>
      <c r="K11" t="s">
        <v>1226</v>
      </c>
      <c r="L11">
        <v>1368</v>
      </c>
      <c r="N11">
        <v>1011</v>
      </c>
      <c r="O11" t="s">
        <v>1227</v>
      </c>
      <c r="P11" t="s">
        <v>1227</v>
      </c>
      <c r="Q11">
        <v>1</v>
      </c>
      <c r="W11">
        <v>0</v>
      </c>
      <c r="X11">
        <v>402296795</v>
      </c>
      <c r="Y11">
        <f t="shared" si="0"/>
        <v>0.29399999999999998</v>
      </c>
      <c r="AA11">
        <v>0</v>
      </c>
      <c r="AB11">
        <v>485.42</v>
      </c>
      <c r="AC11">
        <v>597.98</v>
      </c>
      <c r="AD11">
        <v>0</v>
      </c>
      <c r="AE11">
        <v>0</v>
      </c>
      <c r="AF11">
        <v>346.73</v>
      </c>
      <c r="AG11">
        <v>597.98</v>
      </c>
      <c r="AH11">
        <v>0</v>
      </c>
      <c r="AI11">
        <v>1</v>
      </c>
      <c r="AJ11">
        <v>1.4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0.35</v>
      </c>
      <c r="AU11" t="s">
        <v>24</v>
      </c>
      <c r="AV11">
        <v>1</v>
      </c>
      <c r="AW11">
        <v>2</v>
      </c>
      <c r="AX11">
        <v>353030969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121.35549999999999</v>
      </c>
      <c r="BL11">
        <v>209.29300000000001</v>
      </c>
      <c r="BM11">
        <v>0</v>
      </c>
      <c r="BN11">
        <v>0</v>
      </c>
      <c r="BO11">
        <v>0.35</v>
      </c>
      <c r="BP11">
        <v>1</v>
      </c>
      <c r="BQ11">
        <v>0</v>
      </c>
      <c r="BR11">
        <v>101.93862</v>
      </c>
      <c r="BS11">
        <v>175.80611999999999</v>
      </c>
      <c r="BT11">
        <v>0</v>
      </c>
      <c r="BU11">
        <v>0</v>
      </c>
      <c r="BV11">
        <v>0.29399999999999998</v>
      </c>
      <c r="BW11">
        <v>1</v>
      </c>
      <c r="CV11">
        <v>0</v>
      </c>
      <c r="CW11">
        <f>ROUND(Y11*Source!I31*DO11,7)</f>
        <v>0.29399999999999998</v>
      </c>
      <c r="CX11">
        <f>ROUND(Y11*Source!I31,7)</f>
        <v>0.29399999999999998</v>
      </c>
      <c r="CY11">
        <f>AB11</f>
        <v>485.42</v>
      </c>
      <c r="CZ11">
        <f>AF11</f>
        <v>346.73</v>
      </c>
      <c r="DA11">
        <f>AJ11</f>
        <v>1.4</v>
      </c>
      <c r="DB11">
        <f t="shared" si="1"/>
        <v>101.94240000000001</v>
      </c>
      <c r="DC11">
        <f t="shared" si="2"/>
        <v>175.80359999999999</v>
      </c>
      <c r="DD11" t="s">
        <v>3</v>
      </c>
      <c r="DE11" t="s">
        <v>3</v>
      </c>
      <c r="DF11">
        <f t="shared" si="3"/>
        <v>0</v>
      </c>
      <c r="DG11">
        <f>ROUND(ROUND(AF11*AJ11,2)*CX11,2)</f>
        <v>142.71</v>
      </c>
      <c r="DH11">
        <f t="shared" si="4"/>
        <v>175.81</v>
      </c>
      <c r="DI11">
        <f t="shared" si="5"/>
        <v>0</v>
      </c>
      <c r="DJ11">
        <f>DG11+DH11</f>
        <v>318.52</v>
      </c>
      <c r="DK11">
        <v>0</v>
      </c>
      <c r="DL11" t="s">
        <v>1228</v>
      </c>
      <c r="DM11">
        <v>4</v>
      </c>
      <c r="DN11" t="s">
        <v>1221</v>
      </c>
      <c r="DO11">
        <v>1</v>
      </c>
    </row>
    <row r="12" spans="1:119" x14ac:dyDescent="0.25">
      <c r="A12">
        <f>ROW(Source!A31)</f>
        <v>31</v>
      </c>
      <c r="B12">
        <v>353029544</v>
      </c>
      <c r="C12">
        <v>353030962</v>
      </c>
      <c r="D12">
        <v>342765643</v>
      </c>
      <c r="E12">
        <v>1</v>
      </c>
      <c r="F12">
        <v>1</v>
      </c>
      <c r="G12">
        <v>1</v>
      </c>
      <c r="H12">
        <v>2</v>
      </c>
      <c r="I12" t="s">
        <v>1229</v>
      </c>
      <c r="J12" t="s">
        <v>1230</v>
      </c>
      <c r="K12" t="s">
        <v>1231</v>
      </c>
      <c r="L12">
        <v>1368</v>
      </c>
      <c r="N12">
        <v>1011</v>
      </c>
      <c r="O12" t="s">
        <v>1227</v>
      </c>
      <c r="P12" t="s">
        <v>1227</v>
      </c>
      <c r="Q12">
        <v>1</v>
      </c>
      <c r="W12">
        <v>0</v>
      </c>
      <c r="X12">
        <v>1503848564</v>
      </c>
      <c r="Y12">
        <f t="shared" si="0"/>
        <v>5.0399999999999993E-2</v>
      </c>
      <c r="AA12">
        <v>0</v>
      </c>
      <c r="AB12">
        <v>583.05999999999995</v>
      </c>
      <c r="AC12">
        <v>597.98</v>
      </c>
      <c r="AD12">
        <v>0</v>
      </c>
      <c r="AE12">
        <v>0</v>
      </c>
      <c r="AF12">
        <v>477.92</v>
      </c>
      <c r="AG12">
        <v>597.98</v>
      </c>
      <c r="AH12">
        <v>0</v>
      </c>
      <c r="AI12">
        <v>1</v>
      </c>
      <c r="AJ12">
        <v>1.22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24</v>
      </c>
      <c r="AV12">
        <v>1</v>
      </c>
      <c r="AW12">
        <v>2</v>
      </c>
      <c r="AX12">
        <v>353030970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28.6752</v>
      </c>
      <c r="BL12">
        <v>35.878799999999998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24.087167999999998</v>
      </c>
      <c r="BS12">
        <v>30.138191999999997</v>
      </c>
      <c r="BT12">
        <v>0</v>
      </c>
      <c r="BU12">
        <v>0</v>
      </c>
      <c r="BV12">
        <v>5.0399999999999993E-2</v>
      </c>
      <c r="BW12">
        <v>1</v>
      </c>
      <c r="CV12">
        <v>0</v>
      </c>
      <c r="CW12">
        <f>ROUND(Y12*Source!I31*DO12,7)</f>
        <v>5.04E-2</v>
      </c>
      <c r="CX12">
        <f>ROUND(Y12*Source!I31,7)</f>
        <v>5.04E-2</v>
      </c>
      <c r="CY12">
        <f>AB12</f>
        <v>583.05999999999995</v>
      </c>
      <c r="CZ12">
        <f>AF12</f>
        <v>477.92</v>
      </c>
      <c r="DA12">
        <f>AJ12</f>
        <v>1.22</v>
      </c>
      <c r="DB12">
        <f t="shared" si="1"/>
        <v>24.091200000000001</v>
      </c>
      <c r="DC12">
        <f t="shared" si="2"/>
        <v>30.139199999999999</v>
      </c>
      <c r="DD12" t="s">
        <v>3</v>
      </c>
      <c r="DE12" t="s">
        <v>3</v>
      </c>
      <c r="DF12">
        <f t="shared" si="3"/>
        <v>0</v>
      </c>
      <c r="DG12">
        <f>ROUND(ROUND(AF12*AJ12,2)*CX12,2)</f>
        <v>29.39</v>
      </c>
      <c r="DH12">
        <f t="shared" si="4"/>
        <v>30.14</v>
      </c>
      <c r="DI12">
        <f t="shared" si="5"/>
        <v>0</v>
      </c>
      <c r="DJ12">
        <f>DG12+DH12</f>
        <v>59.53</v>
      </c>
      <c r="DK12">
        <v>0</v>
      </c>
      <c r="DL12" t="s">
        <v>1228</v>
      </c>
      <c r="DM12">
        <v>4</v>
      </c>
      <c r="DN12" t="s">
        <v>1221</v>
      </c>
      <c r="DO12">
        <v>1</v>
      </c>
    </row>
    <row r="13" spans="1:119" x14ac:dyDescent="0.25">
      <c r="A13">
        <f>ROW(Source!A32)</f>
        <v>32</v>
      </c>
      <c r="B13">
        <v>353029544</v>
      </c>
      <c r="C13">
        <v>353030971</v>
      </c>
      <c r="D13">
        <v>342640181</v>
      </c>
      <c r="E13">
        <v>113</v>
      </c>
      <c r="F13">
        <v>1</v>
      </c>
      <c r="G13">
        <v>1</v>
      </c>
      <c r="H13">
        <v>1</v>
      </c>
      <c r="I13" t="s">
        <v>1232</v>
      </c>
      <c r="J13" t="s">
        <v>3</v>
      </c>
      <c r="K13" t="s">
        <v>1233</v>
      </c>
      <c r="L13">
        <v>1191</v>
      </c>
      <c r="N13">
        <v>1013</v>
      </c>
      <c r="O13" t="s">
        <v>1221</v>
      </c>
      <c r="P13" t="s">
        <v>1221</v>
      </c>
      <c r="Q13">
        <v>1</v>
      </c>
      <c r="W13">
        <v>0</v>
      </c>
      <c r="X13">
        <v>1647542322</v>
      </c>
      <c r="Y13">
        <f t="shared" si="0"/>
        <v>0.126</v>
      </c>
      <c r="AA13">
        <v>0</v>
      </c>
      <c r="AB13">
        <v>0</v>
      </c>
      <c r="AC13">
        <v>0</v>
      </c>
      <c r="AD13">
        <v>513.19000000000005</v>
      </c>
      <c r="AE13">
        <v>0</v>
      </c>
      <c r="AF13">
        <v>0</v>
      </c>
      <c r="AG13">
        <v>0</v>
      </c>
      <c r="AH13">
        <v>513.19000000000005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0.15</v>
      </c>
      <c r="AU13" t="s">
        <v>24</v>
      </c>
      <c r="AV13">
        <v>1</v>
      </c>
      <c r="AW13">
        <v>2</v>
      </c>
      <c r="AX13">
        <v>353030976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76.978500000000011</v>
      </c>
      <c r="BN13">
        <v>0.15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64.661940000000001</v>
      </c>
      <c r="BU13">
        <v>0.126</v>
      </c>
      <c r="BV13">
        <v>0</v>
      </c>
      <c r="BW13">
        <v>1</v>
      </c>
      <c r="CU13">
        <f>ROUND(AT13*Source!I32*AH13*AL13,2)</f>
        <v>-76.98</v>
      </c>
      <c r="CV13">
        <f>ROUND(Y13*Source!I32,7)</f>
        <v>-0.126</v>
      </c>
      <c r="CW13">
        <v>0</v>
      </c>
      <c r="CX13">
        <f>ROUND(Y13*Source!I32,7)</f>
        <v>-0.126</v>
      </c>
      <c r="CY13">
        <f>AD13</f>
        <v>513.19000000000005</v>
      </c>
      <c r="CZ13">
        <f>AH13</f>
        <v>513.19000000000005</v>
      </c>
      <c r="DA13">
        <f>AL13</f>
        <v>1</v>
      </c>
      <c r="DB13">
        <f t="shared" si="1"/>
        <v>64.663200000000003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-64.66</v>
      </c>
      <c r="DJ13">
        <f>DI13</f>
        <v>-64.66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ROW(Source!A32)</f>
        <v>32</v>
      </c>
      <c r="B14">
        <v>353029544</v>
      </c>
      <c r="C14">
        <v>353030971</v>
      </c>
      <c r="D14">
        <v>342640393</v>
      </c>
      <c r="E14">
        <v>113</v>
      </c>
      <c r="F14">
        <v>1</v>
      </c>
      <c r="G14">
        <v>1</v>
      </c>
      <c r="H14">
        <v>1</v>
      </c>
      <c r="I14" t="s">
        <v>1222</v>
      </c>
      <c r="J14" t="s">
        <v>3</v>
      </c>
      <c r="K14" t="s">
        <v>1223</v>
      </c>
      <c r="L14">
        <v>1191</v>
      </c>
      <c r="N14">
        <v>1013</v>
      </c>
      <c r="O14" t="s">
        <v>1221</v>
      </c>
      <c r="P14" t="s">
        <v>1221</v>
      </c>
      <c r="Q14">
        <v>1</v>
      </c>
      <c r="W14">
        <v>0</v>
      </c>
      <c r="X14">
        <v>-1417349443</v>
      </c>
      <c r="Y14">
        <f t="shared" si="0"/>
        <v>6.7199999999999996E-2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0.08</v>
      </c>
      <c r="AU14" t="s">
        <v>24</v>
      </c>
      <c r="AV14">
        <v>2</v>
      </c>
      <c r="AW14">
        <v>2</v>
      </c>
      <c r="AX14">
        <v>353030977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ROUND(Y14*Source!I32,7)</f>
        <v>-6.7199999999999996E-2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ROW(Source!A32)</f>
        <v>32</v>
      </c>
      <c r="B15">
        <v>353029544</v>
      </c>
      <c r="C15">
        <v>353030971</v>
      </c>
      <c r="D15">
        <v>342764914</v>
      </c>
      <c r="E15">
        <v>1</v>
      </c>
      <c r="F15">
        <v>1</v>
      </c>
      <c r="G15">
        <v>1</v>
      </c>
      <c r="H15">
        <v>2</v>
      </c>
      <c r="I15" t="s">
        <v>1224</v>
      </c>
      <c r="J15" t="s">
        <v>1225</v>
      </c>
      <c r="K15" t="s">
        <v>1226</v>
      </c>
      <c r="L15">
        <v>1368</v>
      </c>
      <c r="N15">
        <v>1011</v>
      </c>
      <c r="O15" t="s">
        <v>1227</v>
      </c>
      <c r="P15" t="s">
        <v>1227</v>
      </c>
      <c r="Q15">
        <v>1</v>
      </c>
      <c r="W15">
        <v>0</v>
      </c>
      <c r="X15">
        <v>402296795</v>
      </c>
      <c r="Y15">
        <f t="shared" si="0"/>
        <v>5.8800000000000005E-2</v>
      </c>
      <c r="AA15">
        <v>0</v>
      </c>
      <c r="AB15">
        <v>485.42</v>
      </c>
      <c r="AC15">
        <v>597.98</v>
      </c>
      <c r="AD15">
        <v>0</v>
      </c>
      <c r="AE15">
        <v>0</v>
      </c>
      <c r="AF15">
        <v>346.73</v>
      </c>
      <c r="AG15">
        <v>597.98</v>
      </c>
      <c r="AH15">
        <v>0</v>
      </c>
      <c r="AI15">
        <v>1</v>
      </c>
      <c r="AJ15">
        <v>1.4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7.0000000000000007E-2</v>
      </c>
      <c r="AU15" t="s">
        <v>24</v>
      </c>
      <c r="AV15">
        <v>1</v>
      </c>
      <c r="AW15">
        <v>2</v>
      </c>
      <c r="AX15">
        <v>353030978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24.271100000000004</v>
      </c>
      <c r="BL15">
        <v>41.858600000000003</v>
      </c>
      <c r="BM15">
        <v>0</v>
      </c>
      <c r="BN15">
        <v>0</v>
      </c>
      <c r="BO15">
        <v>7.0000000000000007E-2</v>
      </c>
      <c r="BP15">
        <v>1</v>
      </c>
      <c r="BQ15">
        <v>0</v>
      </c>
      <c r="BR15">
        <v>20.387724000000002</v>
      </c>
      <c r="BS15">
        <v>35.161224000000004</v>
      </c>
      <c r="BT15">
        <v>0</v>
      </c>
      <c r="BU15">
        <v>0</v>
      </c>
      <c r="BV15">
        <v>5.8800000000000005E-2</v>
      </c>
      <c r="BW15">
        <v>1</v>
      </c>
      <c r="CV15">
        <v>0</v>
      </c>
      <c r="CW15">
        <f>ROUND(Y15*Source!I32*DO15,7)</f>
        <v>-5.8799999999999998E-2</v>
      </c>
      <c r="CX15">
        <f>ROUND(Y15*Source!I32,7)</f>
        <v>-5.8799999999999998E-2</v>
      </c>
      <c r="CY15">
        <f>AB15</f>
        <v>485.42</v>
      </c>
      <c r="CZ15">
        <f>AF15</f>
        <v>346.73</v>
      </c>
      <c r="DA15">
        <f>AJ15</f>
        <v>1.4</v>
      </c>
      <c r="DB15">
        <f t="shared" si="1"/>
        <v>20.386800000000001</v>
      </c>
      <c r="DC15">
        <f t="shared" si="2"/>
        <v>35.162399999999998</v>
      </c>
      <c r="DD15" t="s">
        <v>3</v>
      </c>
      <c r="DE15" t="s">
        <v>3</v>
      </c>
      <c r="DF15">
        <f t="shared" si="3"/>
        <v>0</v>
      </c>
      <c r="DG15">
        <f>ROUND(ROUND(AF15*AJ15,2)*CX15,2)</f>
        <v>-28.54</v>
      </c>
      <c r="DH15">
        <f t="shared" si="4"/>
        <v>-35.159999999999997</v>
      </c>
      <c r="DI15">
        <f t="shared" si="5"/>
        <v>0</v>
      </c>
      <c r="DJ15">
        <f>DG15+DH15</f>
        <v>-63.699999999999996</v>
      </c>
      <c r="DK15">
        <v>0</v>
      </c>
      <c r="DL15" t="s">
        <v>1228</v>
      </c>
      <c r="DM15">
        <v>4</v>
      </c>
      <c r="DN15" t="s">
        <v>1221</v>
      </c>
      <c r="DO15">
        <v>1</v>
      </c>
    </row>
    <row r="16" spans="1:119" x14ac:dyDescent="0.25">
      <c r="A16">
        <f>ROW(Source!A32)</f>
        <v>32</v>
      </c>
      <c r="B16">
        <v>353029544</v>
      </c>
      <c r="C16">
        <v>353030971</v>
      </c>
      <c r="D16">
        <v>342765643</v>
      </c>
      <c r="E16">
        <v>1</v>
      </c>
      <c r="F16">
        <v>1</v>
      </c>
      <c r="G16">
        <v>1</v>
      </c>
      <c r="H16">
        <v>2</v>
      </c>
      <c r="I16" t="s">
        <v>1229</v>
      </c>
      <c r="J16" t="s">
        <v>1230</v>
      </c>
      <c r="K16" t="s">
        <v>1231</v>
      </c>
      <c r="L16">
        <v>1368</v>
      </c>
      <c r="N16">
        <v>1011</v>
      </c>
      <c r="O16" t="s">
        <v>1227</v>
      </c>
      <c r="P16" t="s">
        <v>1227</v>
      </c>
      <c r="Q16">
        <v>1</v>
      </c>
      <c r="W16">
        <v>0</v>
      </c>
      <c r="X16">
        <v>1503848564</v>
      </c>
      <c r="Y16">
        <f t="shared" si="0"/>
        <v>8.3999999999999995E-3</v>
      </c>
      <c r="AA16">
        <v>0</v>
      </c>
      <c r="AB16">
        <v>583.05999999999995</v>
      </c>
      <c r="AC16">
        <v>597.98</v>
      </c>
      <c r="AD16">
        <v>0</v>
      </c>
      <c r="AE16">
        <v>0</v>
      </c>
      <c r="AF16">
        <v>477.92</v>
      </c>
      <c r="AG16">
        <v>597.98</v>
      </c>
      <c r="AH16">
        <v>0</v>
      </c>
      <c r="AI16">
        <v>1</v>
      </c>
      <c r="AJ16">
        <v>1.22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0.01</v>
      </c>
      <c r="AU16" t="s">
        <v>24</v>
      </c>
      <c r="AV16">
        <v>1</v>
      </c>
      <c r="AW16">
        <v>2</v>
      </c>
      <c r="AX16">
        <v>353030979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4.7792000000000003</v>
      </c>
      <c r="BL16">
        <v>5.9798</v>
      </c>
      <c r="BM16">
        <v>0</v>
      </c>
      <c r="BN16">
        <v>0</v>
      </c>
      <c r="BO16">
        <v>0.01</v>
      </c>
      <c r="BP16">
        <v>1</v>
      </c>
      <c r="BQ16">
        <v>0</v>
      </c>
      <c r="BR16">
        <v>4.0145280000000003</v>
      </c>
      <c r="BS16">
        <v>5.0230319999999997</v>
      </c>
      <c r="BT16">
        <v>0</v>
      </c>
      <c r="BU16">
        <v>0</v>
      </c>
      <c r="BV16">
        <v>8.3999999999999995E-3</v>
      </c>
      <c r="BW16">
        <v>1</v>
      </c>
      <c r="CV16">
        <v>0</v>
      </c>
      <c r="CW16">
        <f>ROUND(Y16*Source!I32*DO16,7)</f>
        <v>-8.3999999999999995E-3</v>
      </c>
      <c r="CX16">
        <f>ROUND(Y16*Source!I32,7)</f>
        <v>-8.3999999999999995E-3</v>
      </c>
      <c r="CY16">
        <f>AB16</f>
        <v>583.05999999999995</v>
      </c>
      <c r="CZ16">
        <f>AF16</f>
        <v>477.92</v>
      </c>
      <c r="DA16">
        <f>AJ16</f>
        <v>1.22</v>
      </c>
      <c r="DB16">
        <f t="shared" si="1"/>
        <v>4.0152000000000001</v>
      </c>
      <c r="DC16">
        <f t="shared" si="2"/>
        <v>5.0232000000000001</v>
      </c>
      <c r="DD16" t="s">
        <v>3</v>
      </c>
      <c r="DE16" t="s">
        <v>3</v>
      </c>
      <c r="DF16">
        <f t="shared" si="3"/>
        <v>0</v>
      </c>
      <c r="DG16">
        <f>ROUND(ROUND(AF16*AJ16,2)*CX16,2)</f>
        <v>-4.9000000000000004</v>
      </c>
      <c r="DH16">
        <f t="shared" si="4"/>
        <v>-5.0199999999999996</v>
      </c>
      <c r="DI16">
        <f t="shared" si="5"/>
        <v>0</v>
      </c>
      <c r="DJ16">
        <f>DG16+DH16</f>
        <v>-9.92</v>
      </c>
      <c r="DK16">
        <v>0</v>
      </c>
      <c r="DL16" t="s">
        <v>1228</v>
      </c>
      <c r="DM16">
        <v>4</v>
      </c>
      <c r="DN16" t="s">
        <v>1221</v>
      </c>
      <c r="DO16">
        <v>1</v>
      </c>
    </row>
    <row r="17" spans="1:119" x14ac:dyDescent="0.25">
      <c r="A17">
        <f>ROW(Source!A33)</f>
        <v>33</v>
      </c>
      <c r="B17">
        <v>353029544</v>
      </c>
      <c r="C17">
        <v>353030980</v>
      </c>
      <c r="D17">
        <v>342640181</v>
      </c>
      <c r="E17">
        <v>113</v>
      </c>
      <c r="F17">
        <v>1</v>
      </c>
      <c r="G17">
        <v>1</v>
      </c>
      <c r="H17">
        <v>1</v>
      </c>
      <c r="I17" t="s">
        <v>1232</v>
      </c>
      <c r="J17" t="s">
        <v>3</v>
      </c>
      <c r="K17" t="s">
        <v>1233</v>
      </c>
      <c r="L17">
        <v>1191</v>
      </c>
      <c r="N17">
        <v>1013</v>
      </c>
      <c r="O17" t="s">
        <v>1221</v>
      </c>
      <c r="P17" t="s">
        <v>1221</v>
      </c>
      <c r="Q17">
        <v>1</v>
      </c>
      <c r="W17">
        <v>0</v>
      </c>
      <c r="X17">
        <v>1647542322</v>
      </c>
      <c r="Y17">
        <f t="shared" si="0"/>
        <v>0.126</v>
      </c>
      <c r="AA17">
        <v>0</v>
      </c>
      <c r="AB17">
        <v>0</v>
      </c>
      <c r="AC17">
        <v>0</v>
      </c>
      <c r="AD17">
        <v>513.19000000000005</v>
      </c>
      <c r="AE17">
        <v>0</v>
      </c>
      <c r="AF17">
        <v>0</v>
      </c>
      <c r="AG17">
        <v>0</v>
      </c>
      <c r="AH17">
        <v>513.19000000000005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0.15</v>
      </c>
      <c r="AU17" t="s">
        <v>24</v>
      </c>
      <c r="AV17">
        <v>1</v>
      </c>
      <c r="AW17">
        <v>2</v>
      </c>
      <c r="AX17">
        <v>353030985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76.978500000000011</v>
      </c>
      <c r="BN17">
        <v>0.15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64.661940000000001</v>
      </c>
      <c r="BU17">
        <v>0.126</v>
      </c>
      <c r="BV17">
        <v>0</v>
      </c>
      <c r="BW17">
        <v>1</v>
      </c>
      <c r="CU17">
        <f>ROUND(AT17*Source!I33*AH17*AL17,2)</f>
        <v>-76.98</v>
      </c>
      <c r="CV17">
        <f>ROUND(Y17*Source!I33,7)</f>
        <v>-0.126</v>
      </c>
      <c r="CW17">
        <v>0</v>
      </c>
      <c r="CX17">
        <f>ROUND(Y17*Source!I33,7)</f>
        <v>-0.126</v>
      </c>
      <c r="CY17">
        <f>AD17</f>
        <v>513.19000000000005</v>
      </c>
      <c r="CZ17">
        <f>AH17</f>
        <v>513.19000000000005</v>
      </c>
      <c r="DA17">
        <f>AL17</f>
        <v>1</v>
      </c>
      <c r="DB17">
        <f t="shared" si="1"/>
        <v>64.663200000000003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-64.66</v>
      </c>
      <c r="DJ17">
        <f>DI17</f>
        <v>-64.66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ROW(Source!A33)</f>
        <v>33</v>
      </c>
      <c r="B18">
        <v>353029544</v>
      </c>
      <c r="C18">
        <v>353030980</v>
      </c>
      <c r="D18">
        <v>342640393</v>
      </c>
      <c r="E18">
        <v>113</v>
      </c>
      <c r="F18">
        <v>1</v>
      </c>
      <c r="G18">
        <v>1</v>
      </c>
      <c r="H18">
        <v>1</v>
      </c>
      <c r="I18" t="s">
        <v>1222</v>
      </c>
      <c r="J18" t="s">
        <v>3</v>
      </c>
      <c r="K18" t="s">
        <v>1223</v>
      </c>
      <c r="L18">
        <v>1191</v>
      </c>
      <c r="N18">
        <v>1013</v>
      </c>
      <c r="O18" t="s">
        <v>1221</v>
      </c>
      <c r="P18" t="s">
        <v>1221</v>
      </c>
      <c r="Q18">
        <v>1</v>
      </c>
      <c r="W18">
        <v>0</v>
      </c>
      <c r="X18">
        <v>-1417349443</v>
      </c>
      <c r="Y18">
        <f t="shared" si="0"/>
        <v>6.7199999999999996E-2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0.08</v>
      </c>
      <c r="AU18" t="s">
        <v>24</v>
      </c>
      <c r="AV18">
        <v>2</v>
      </c>
      <c r="AW18">
        <v>2</v>
      </c>
      <c r="AX18">
        <v>353030986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ROUND(Y18*Source!I33,7)</f>
        <v>-6.7199999999999996E-2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ROW(Source!A33)</f>
        <v>33</v>
      </c>
      <c r="B19">
        <v>353029544</v>
      </c>
      <c r="C19">
        <v>353030980</v>
      </c>
      <c r="D19">
        <v>342764914</v>
      </c>
      <c r="E19">
        <v>1</v>
      </c>
      <c r="F19">
        <v>1</v>
      </c>
      <c r="G19">
        <v>1</v>
      </c>
      <c r="H19">
        <v>2</v>
      </c>
      <c r="I19" t="s">
        <v>1224</v>
      </c>
      <c r="J19" t="s">
        <v>1225</v>
      </c>
      <c r="K19" t="s">
        <v>1226</v>
      </c>
      <c r="L19">
        <v>1368</v>
      </c>
      <c r="N19">
        <v>1011</v>
      </c>
      <c r="O19" t="s">
        <v>1227</v>
      </c>
      <c r="P19" t="s">
        <v>1227</v>
      </c>
      <c r="Q19">
        <v>1</v>
      </c>
      <c r="W19">
        <v>0</v>
      </c>
      <c r="X19">
        <v>402296795</v>
      </c>
      <c r="Y19">
        <f t="shared" si="0"/>
        <v>5.8800000000000005E-2</v>
      </c>
      <c r="AA19">
        <v>0</v>
      </c>
      <c r="AB19">
        <v>485.42</v>
      </c>
      <c r="AC19">
        <v>597.98</v>
      </c>
      <c r="AD19">
        <v>0</v>
      </c>
      <c r="AE19">
        <v>0</v>
      </c>
      <c r="AF19">
        <v>346.73</v>
      </c>
      <c r="AG19">
        <v>597.98</v>
      </c>
      <c r="AH19">
        <v>0</v>
      </c>
      <c r="AI19">
        <v>1</v>
      </c>
      <c r="AJ19">
        <v>1.4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7.0000000000000007E-2</v>
      </c>
      <c r="AU19" t="s">
        <v>24</v>
      </c>
      <c r="AV19">
        <v>1</v>
      </c>
      <c r="AW19">
        <v>2</v>
      </c>
      <c r="AX19">
        <v>353030987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24.271100000000004</v>
      </c>
      <c r="BL19">
        <v>41.858600000000003</v>
      </c>
      <c r="BM19">
        <v>0</v>
      </c>
      <c r="BN19">
        <v>0</v>
      </c>
      <c r="BO19">
        <v>7.0000000000000007E-2</v>
      </c>
      <c r="BP19">
        <v>1</v>
      </c>
      <c r="BQ19">
        <v>0</v>
      </c>
      <c r="BR19">
        <v>20.387724000000002</v>
      </c>
      <c r="BS19">
        <v>35.161224000000004</v>
      </c>
      <c r="BT19">
        <v>0</v>
      </c>
      <c r="BU19">
        <v>0</v>
      </c>
      <c r="BV19">
        <v>5.8800000000000005E-2</v>
      </c>
      <c r="BW19">
        <v>1</v>
      </c>
      <c r="CV19">
        <v>0</v>
      </c>
      <c r="CW19">
        <f>ROUND(Y19*Source!I33*DO19,7)</f>
        <v>-5.8799999999999998E-2</v>
      </c>
      <c r="CX19">
        <f>ROUND(Y19*Source!I33,7)</f>
        <v>-5.8799999999999998E-2</v>
      </c>
      <c r="CY19">
        <f>AB19</f>
        <v>485.42</v>
      </c>
      <c r="CZ19">
        <f>AF19</f>
        <v>346.73</v>
      </c>
      <c r="DA19">
        <f>AJ19</f>
        <v>1.4</v>
      </c>
      <c r="DB19">
        <f t="shared" si="1"/>
        <v>20.386800000000001</v>
      </c>
      <c r="DC19">
        <f t="shared" si="2"/>
        <v>35.162399999999998</v>
      </c>
      <c r="DD19" t="s">
        <v>3</v>
      </c>
      <c r="DE19" t="s">
        <v>3</v>
      </c>
      <c r="DF19">
        <f t="shared" si="3"/>
        <v>0</v>
      </c>
      <c r="DG19">
        <f>ROUND(ROUND(AF19*AJ19,2)*CX19,2)</f>
        <v>-28.54</v>
      </c>
      <c r="DH19">
        <f t="shared" si="4"/>
        <v>-35.159999999999997</v>
      </c>
      <c r="DI19">
        <f t="shared" si="5"/>
        <v>0</v>
      </c>
      <c r="DJ19">
        <f>DG19+DH19</f>
        <v>-63.699999999999996</v>
      </c>
      <c r="DK19">
        <v>0</v>
      </c>
      <c r="DL19" t="s">
        <v>1228</v>
      </c>
      <c r="DM19">
        <v>4</v>
      </c>
      <c r="DN19" t="s">
        <v>1221</v>
      </c>
      <c r="DO19">
        <v>1</v>
      </c>
    </row>
    <row r="20" spans="1:119" x14ac:dyDescent="0.25">
      <c r="A20">
        <f>ROW(Source!A33)</f>
        <v>33</v>
      </c>
      <c r="B20">
        <v>353029544</v>
      </c>
      <c r="C20">
        <v>353030980</v>
      </c>
      <c r="D20">
        <v>342765643</v>
      </c>
      <c r="E20">
        <v>1</v>
      </c>
      <c r="F20">
        <v>1</v>
      </c>
      <c r="G20">
        <v>1</v>
      </c>
      <c r="H20">
        <v>2</v>
      </c>
      <c r="I20" t="s">
        <v>1229</v>
      </c>
      <c r="J20" t="s">
        <v>1230</v>
      </c>
      <c r="K20" t="s">
        <v>1231</v>
      </c>
      <c r="L20">
        <v>1368</v>
      </c>
      <c r="N20">
        <v>1011</v>
      </c>
      <c r="O20" t="s">
        <v>1227</v>
      </c>
      <c r="P20" t="s">
        <v>1227</v>
      </c>
      <c r="Q20">
        <v>1</v>
      </c>
      <c r="W20">
        <v>0</v>
      </c>
      <c r="X20">
        <v>1503848564</v>
      </c>
      <c r="Y20">
        <f t="shared" si="0"/>
        <v>8.3999999999999995E-3</v>
      </c>
      <c r="AA20">
        <v>0</v>
      </c>
      <c r="AB20">
        <v>583.05999999999995</v>
      </c>
      <c r="AC20">
        <v>597.98</v>
      </c>
      <c r="AD20">
        <v>0</v>
      </c>
      <c r="AE20">
        <v>0</v>
      </c>
      <c r="AF20">
        <v>477.92</v>
      </c>
      <c r="AG20">
        <v>597.98</v>
      </c>
      <c r="AH20">
        <v>0</v>
      </c>
      <c r="AI20">
        <v>1</v>
      </c>
      <c r="AJ20">
        <v>1.22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0.01</v>
      </c>
      <c r="AU20" t="s">
        <v>24</v>
      </c>
      <c r="AV20">
        <v>1</v>
      </c>
      <c r="AW20">
        <v>2</v>
      </c>
      <c r="AX20">
        <v>353030988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4.7792000000000003</v>
      </c>
      <c r="BL20">
        <v>5.9798</v>
      </c>
      <c r="BM20">
        <v>0</v>
      </c>
      <c r="BN20">
        <v>0</v>
      </c>
      <c r="BO20">
        <v>0.01</v>
      </c>
      <c r="BP20">
        <v>1</v>
      </c>
      <c r="BQ20">
        <v>0</v>
      </c>
      <c r="BR20">
        <v>4.0145280000000003</v>
      </c>
      <c r="BS20">
        <v>5.0230319999999997</v>
      </c>
      <c r="BT20">
        <v>0</v>
      </c>
      <c r="BU20">
        <v>0</v>
      </c>
      <c r="BV20">
        <v>8.3999999999999995E-3</v>
      </c>
      <c r="BW20">
        <v>1</v>
      </c>
      <c r="CV20">
        <v>0</v>
      </c>
      <c r="CW20">
        <f>ROUND(Y20*Source!I33*DO20,7)</f>
        <v>-8.3999999999999995E-3</v>
      </c>
      <c r="CX20">
        <f>ROUND(Y20*Source!I33,7)</f>
        <v>-8.3999999999999995E-3</v>
      </c>
      <c r="CY20">
        <f>AB20</f>
        <v>583.05999999999995</v>
      </c>
      <c r="CZ20">
        <f>AF20</f>
        <v>477.92</v>
      </c>
      <c r="DA20">
        <f>AJ20</f>
        <v>1.22</v>
      </c>
      <c r="DB20">
        <f t="shared" si="1"/>
        <v>4.0152000000000001</v>
      </c>
      <c r="DC20">
        <f t="shared" si="2"/>
        <v>5.0232000000000001</v>
      </c>
      <c r="DD20" t="s">
        <v>3</v>
      </c>
      <c r="DE20" t="s">
        <v>3</v>
      </c>
      <c r="DF20">
        <f t="shared" si="3"/>
        <v>0</v>
      </c>
      <c r="DG20">
        <f>ROUND(ROUND(AF20*AJ20,2)*CX20,2)</f>
        <v>-4.9000000000000004</v>
      </c>
      <c r="DH20">
        <f t="shared" si="4"/>
        <v>-5.0199999999999996</v>
      </c>
      <c r="DI20">
        <f t="shared" si="5"/>
        <v>0</v>
      </c>
      <c r="DJ20">
        <f>DG20+DH20</f>
        <v>-9.92</v>
      </c>
      <c r="DK20">
        <v>0</v>
      </c>
      <c r="DL20" t="s">
        <v>1228</v>
      </c>
      <c r="DM20">
        <v>4</v>
      </c>
      <c r="DN20" t="s">
        <v>1221</v>
      </c>
      <c r="DO20">
        <v>1</v>
      </c>
    </row>
    <row r="21" spans="1:119" x14ac:dyDescent="0.25">
      <c r="A21">
        <f>ROW(Source!A35)</f>
        <v>35</v>
      </c>
      <c r="B21">
        <v>353029544</v>
      </c>
      <c r="C21">
        <v>353030990</v>
      </c>
      <c r="D21">
        <v>342640197</v>
      </c>
      <c r="E21">
        <v>113</v>
      </c>
      <c r="F21">
        <v>1</v>
      </c>
      <c r="G21">
        <v>1</v>
      </c>
      <c r="H21">
        <v>1</v>
      </c>
      <c r="I21" t="s">
        <v>1234</v>
      </c>
      <c r="J21" t="s">
        <v>3</v>
      </c>
      <c r="K21" t="s">
        <v>1235</v>
      </c>
      <c r="L21">
        <v>1191</v>
      </c>
      <c r="N21">
        <v>1013</v>
      </c>
      <c r="O21" t="s">
        <v>1221</v>
      </c>
      <c r="P21" t="s">
        <v>1221</v>
      </c>
      <c r="Q21">
        <v>1</v>
      </c>
      <c r="W21">
        <v>0</v>
      </c>
      <c r="X21">
        <v>-1833565283</v>
      </c>
      <c r="Y21">
        <f t="shared" si="0"/>
        <v>1.7051999999999998</v>
      </c>
      <c r="AA21">
        <v>0</v>
      </c>
      <c r="AB21">
        <v>0</v>
      </c>
      <c r="AC21">
        <v>0</v>
      </c>
      <c r="AD21">
        <v>531.04</v>
      </c>
      <c r="AE21">
        <v>0</v>
      </c>
      <c r="AF21">
        <v>0</v>
      </c>
      <c r="AG21">
        <v>0</v>
      </c>
      <c r="AH21">
        <v>531.04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2.0299999999999998</v>
      </c>
      <c r="AU21" t="s">
        <v>24</v>
      </c>
      <c r="AV21">
        <v>1</v>
      </c>
      <c r="AW21">
        <v>2</v>
      </c>
      <c r="AX21">
        <v>353030995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1078.0111999999999</v>
      </c>
      <c r="BN21">
        <v>2.0299999999999998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905.52940799999988</v>
      </c>
      <c r="BU21">
        <v>1.7051999999999998</v>
      </c>
      <c r="BV21">
        <v>0</v>
      </c>
      <c r="BW21">
        <v>1</v>
      </c>
      <c r="CU21">
        <f>ROUND(AT21*Source!I35*AH21*AL21,2)</f>
        <v>1078.01</v>
      </c>
      <c r="CV21">
        <f>ROUND(Y21*Source!I35,7)</f>
        <v>1.7052</v>
      </c>
      <c r="CW21">
        <v>0</v>
      </c>
      <c r="CX21">
        <f>ROUND(Y21*Source!I35,7)</f>
        <v>1.7052</v>
      </c>
      <c r="CY21">
        <f>AD21</f>
        <v>531.04</v>
      </c>
      <c r="CZ21">
        <f>AH21</f>
        <v>531.04</v>
      </c>
      <c r="DA21">
        <f>AL21</f>
        <v>1</v>
      </c>
      <c r="DB21">
        <f t="shared" si="1"/>
        <v>905.52840000000003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905.53</v>
      </c>
      <c r="DJ21">
        <f>DI21</f>
        <v>905.53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ROW(Source!A35)</f>
        <v>35</v>
      </c>
      <c r="B22">
        <v>353029544</v>
      </c>
      <c r="C22">
        <v>353030990</v>
      </c>
      <c r="D22">
        <v>342640393</v>
      </c>
      <c r="E22">
        <v>113</v>
      </c>
      <c r="F22">
        <v>1</v>
      </c>
      <c r="G22">
        <v>1</v>
      </c>
      <c r="H22">
        <v>1</v>
      </c>
      <c r="I22" t="s">
        <v>1222</v>
      </c>
      <c r="J22" t="s">
        <v>3</v>
      </c>
      <c r="K22" t="s">
        <v>1223</v>
      </c>
      <c r="L22">
        <v>1191</v>
      </c>
      <c r="N22">
        <v>1013</v>
      </c>
      <c r="O22" t="s">
        <v>1221</v>
      </c>
      <c r="P22" t="s">
        <v>1221</v>
      </c>
      <c r="Q22">
        <v>1</v>
      </c>
      <c r="W22">
        <v>0</v>
      </c>
      <c r="X22">
        <v>-1417349443</v>
      </c>
      <c r="Y22">
        <f t="shared" si="0"/>
        <v>0.46200000000000002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0.55000000000000004</v>
      </c>
      <c r="AU22" t="s">
        <v>24</v>
      </c>
      <c r="AV22">
        <v>2</v>
      </c>
      <c r="AW22">
        <v>2</v>
      </c>
      <c r="AX22">
        <v>353030996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0.46200000000000002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ROW(Source!A35)</f>
        <v>35</v>
      </c>
      <c r="B23">
        <v>353029544</v>
      </c>
      <c r="C23">
        <v>353030990</v>
      </c>
      <c r="D23">
        <v>342764914</v>
      </c>
      <c r="E23">
        <v>1</v>
      </c>
      <c r="F23">
        <v>1</v>
      </c>
      <c r="G23">
        <v>1</v>
      </c>
      <c r="H23">
        <v>2</v>
      </c>
      <c r="I23" t="s">
        <v>1224</v>
      </c>
      <c r="J23" t="s">
        <v>1225</v>
      </c>
      <c r="K23" t="s">
        <v>1226</v>
      </c>
      <c r="L23">
        <v>1368</v>
      </c>
      <c r="N23">
        <v>1011</v>
      </c>
      <c r="O23" t="s">
        <v>1227</v>
      </c>
      <c r="P23" t="s">
        <v>1227</v>
      </c>
      <c r="Q23">
        <v>1</v>
      </c>
      <c r="W23">
        <v>0</v>
      </c>
      <c r="X23">
        <v>402296795</v>
      </c>
      <c r="Y23">
        <f t="shared" si="0"/>
        <v>0.378</v>
      </c>
      <c r="AA23">
        <v>0</v>
      </c>
      <c r="AB23">
        <v>485.42</v>
      </c>
      <c r="AC23">
        <v>597.98</v>
      </c>
      <c r="AD23">
        <v>0</v>
      </c>
      <c r="AE23">
        <v>0</v>
      </c>
      <c r="AF23">
        <v>346.73</v>
      </c>
      <c r="AG23">
        <v>597.98</v>
      </c>
      <c r="AH23">
        <v>0</v>
      </c>
      <c r="AI23">
        <v>1</v>
      </c>
      <c r="AJ23">
        <v>1.4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0.45</v>
      </c>
      <c r="AU23" t="s">
        <v>24</v>
      </c>
      <c r="AV23">
        <v>1</v>
      </c>
      <c r="AW23">
        <v>2</v>
      </c>
      <c r="AX23">
        <v>353030997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156.02850000000001</v>
      </c>
      <c r="BL23">
        <v>269.09100000000001</v>
      </c>
      <c r="BM23">
        <v>0</v>
      </c>
      <c r="BN23">
        <v>0</v>
      </c>
      <c r="BO23">
        <v>0.45</v>
      </c>
      <c r="BP23">
        <v>1</v>
      </c>
      <c r="BQ23">
        <v>0</v>
      </c>
      <c r="BR23">
        <v>131.06394</v>
      </c>
      <c r="BS23">
        <v>226.03644</v>
      </c>
      <c r="BT23">
        <v>0</v>
      </c>
      <c r="BU23">
        <v>0</v>
      </c>
      <c r="BV23">
        <v>0.378</v>
      </c>
      <c r="BW23">
        <v>1</v>
      </c>
      <c r="CV23">
        <v>0</v>
      </c>
      <c r="CW23">
        <f>ROUND(Y23*Source!I35*DO23,7)</f>
        <v>0.378</v>
      </c>
      <c r="CX23">
        <f>ROUND(Y23*Source!I35,7)</f>
        <v>0.378</v>
      </c>
      <c r="CY23">
        <f>AB23</f>
        <v>485.42</v>
      </c>
      <c r="CZ23">
        <f>AF23</f>
        <v>346.73</v>
      </c>
      <c r="DA23">
        <f>AJ23</f>
        <v>1.4</v>
      </c>
      <c r="DB23">
        <f t="shared" si="1"/>
        <v>131.0652</v>
      </c>
      <c r="DC23">
        <f t="shared" si="2"/>
        <v>226.03559999999999</v>
      </c>
      <c r="DD23" t="s">
        <v>3</v>
      </c>
      <c r="DE23" t="s">
        <v>3</v>
      </c>
      <c r="DF23">
        <f t="shared" si="3"/>
        <v>0</v>
      </c>
      <c r="DG23">
        <f>ROUND(ROUND(AF23*AJ23,2)*CX23,2)</f>
        <v>183.49</v>
      </c>
      <c r="DH23">
        <f t="shared" si="4"/>
        <v>226.04</v>
      </c>
      <c r="DI23">
        <f t="shared" si="5"/>
        <v>0</v>
      </c>
      <c r="DJ23">
        <f>DG23+DH23</f>
        <v>409.53</v>
      </c>
      <c r="DK23">
        <v>0</v>
      </c>
      <c r="DL23" t="s">
        <v>1228</v>
      </c>
      <c r="DM23">
        <v>4</v>
      </c>
      <c r="DN23" t="s">
        <v>1221</v>
      </c>
      <c r="DO23">
        <v>1</v>
      </c>
    </row>
    <row r="24" spans="1:119" x14ac:dyDescent="0.25">
      <c r="A24">
        <f>ROW(Source!A35)</f>
        <v>35</v>
      </c>
      <c r="B24">
        <v>353029544</v>
      </c>
      <c r="C24">
        <v>353030990</v>
      </c>
      <c r="D24">
        <v>342765643</v>
      </c>
      <c r="E24">
        <v>1</v>
      </c>
      <c r="F24">
        <v>1</v>
      </c>
      <c r="G24">
        <v>1</v>
      </c>
      <c r="H24">
        <v>2</v>
      </c>
      <c r="I24" t="s">
        <v>1229</v>
      </c>
      <c r="J24" t="s">
        <v>1230</v>
      </c>
      <c r="K24" t="s">
        <v>1231</v>
      </c>
      <c r="L24">
        <v>1368</v>
      </c>
      <c r="N24">
        <v>1011</v>
      </c>
      <c r="O24" t="s">
        <v>1227</v>
      </c>
      <c r="P24" t="s">
        <v>1227</v>
      </c>
      <c r="Q24">
        <v>1</v>
      </c>
      <c r="W24">
        <v>0</v>
      </c>
      <c r="X24">
        <v>1503848564</v>
      </c>
      <c r="Y24">
        <f t="shared" si="0"/>
        <v>8.4000000000000005E-2</v>
      </c>
      <c r="AA24">
        <v>0</v>
      </c>
      <c r="AB24">
        <v>583.05999999999995</v>
      </c>
      <c r="AC24">
        <v>597.98</v>
      </c>
      <c r="AD24">
        <v>0</v>
      </c>
      <c r="AE24">
        <v>0</v>
      </c>
      <c r="AF24">
        <v>477.92</v>
      </c>
      <c r="AG24">
        <v>597.98</v>
      </c>
      <c r="AH24">
        <v>0</v>
      </c>
      <c r="AI24">
        <v>1</v>
      </c>
      <c r="AJ24">
        <v>1.22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</v>
      </c>
      <c r="AU24" t="s">
        <v>24</v>
      </c>
      <c r="AV24">
        <v>1</v>
      </c>
      <c r="AW24">
        <v>2</v>
      </c>
      <c r="AX24">
        <v>353030998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47.792000000000002</v>
      </c>
      <c r="BL24">
        <v>59.798000000000002</v>
      </c>
      <c r="BM24">
        <v>0</v>
      </c>
      <c r="BN24">
        <v>0</v>
      </c>
      <c r="BO24">
        <v>0.1</v>
      </c>
      <c r="BP24">
        <v>1</v>
      </c>
      <c r="BQ24">
        <v>0</v>
      </c>
      <c r="BR24">
        <v>40.145280000000007</v>
      </c>
      <c r="BS24">
        <v>50.230320000000006</v>
      </c>
      <c r="BT24">
        <v>0</v>
      </c>
      <c r="BU24">
        <v>0</v>
      </c>
      <c r="BV24">
        <v>8.4000000000000005E-2</v>
      </c>
      <c r="BW24">
        <v>1</v>
      </c>
      <c r="CV24">
        <v>0</v>
      </c>
      <c r="CW24">
        <f>ROUND(Y24*Source!I35*DO24,7)</f>
        <v>8.4000000000000005E-2</v>
      </c>
      <c r="CX24">
        <f>ROUND(Y24*Source!I35,7)</f>
        <v>8.4000000000000005E-2</v>
      </c>
      <c r="CY24">
        <f>AB24</f>
        <v>583.05999999999995</v>
      </c>
      <c r="CZ24">
        <f>AF24</f>
        <v>477.92</v>
      </c>
      <c r="DA24">
        <f>AJ24</f>
        <v>1.22</v>
      </c>
      <c r="DB24">
        <f t="shared" si="1"/>
        <v>40.143599999999999</v>
      </c>
      <c r="DC24">
        <f t="shared" si="2"/>
        <v>50.231999999999999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48.98</v>
      </c>
      <c r="DH24">
        <f t="shared" si="4"/>
        <v>50.23</v>
      </c>
      <c r="DI24">
        <f t="shared" si="5"/>
        <v>0</v>
      </c>
      <c r="DJ24">
        <f>DG24+DH24</f>
        <v>99.21</v>
      </c>
      <c r="DK24">
        <v>0</v>
      </c>
      <c r="DL24" t="s">
        <v>1228</v>
      </c>
      <c r="DM24">
        <v>4</v>
      </c>
      <c r="DN24" t="s">
        <v>1221</v>
      </c>
      <c r="DO24">
        <v>1</v>
      </c>
    </row>
    <row r="25" spans="1:119" x14ac:dyDescent="0.25">
      <c r="A25">
        <f>ROW(Source!A36)</f>
        <v>36</v>
      </c>
      <c r="B25">
        <v>353029544</v>
      </c>
      <c r="C25">
        <v>353030999</v>
      </c>
      <c r="D25">
        <v>342640212</v>
      </c>
      <c r="E25">
        <v>113</v>
      </c>
      <c r="F25">
        <v>1</v>
      </c>
      <c r="G25">
        <v>1</v>
      </c>
      <c r="H25">
        <v>1</v>
      </c>
      <c r="I25" t="s">
        <v>1236</v>
      </c>
      <c r="J25" t="s">
        <v>3</v>
      </c>
      <c r="K25" t="s">
        <v>1237</v>
      </c>
      <c r="L25">
        <v>1191</v>
      </c>
      <c r="N25">
        <v>1013</v>
      </c>
      <c r="O25" t="s">
        <v>1221</v>
      </c>
      <c r="P25" t="s">
        <v>1221</v>
      </c>
      <c r="Q25">
        <v>1</v>
      </c>
      <c r="W25">
        <v>0</v>
      </c>
      <c r="X25">
        <v>-1105933552</v>
      </c>
      <c r="Y25">
        <f t="shared" si="0"/>
        <v>36.707999999999998</v>
      </c>
      <c r="AA25">
        <v>0</v>
      </c>
      <c r="AB25">
        <v>0</v>
      </c>
      <c r="AC25">
        <v>0</v>
      </c>
      <c r="AD25">
        <v>577.89</v>
      </c>
      <c r="AE25">
        <v>0</v>
      </c>
      <c r="AF25">
        <v>0</v>
      </c>
      <c r="AG25">
        <v>0</v>
      </c>
      <c r="AH25">
        <v>577.89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43.7</v>
      </c>
      <c r="AU25" t="s">
        <v>24</v>
      </c>
      <c r="AV25">
        <v>1</v>
      </c>
      <c r="AW25">
        <v>2</v>
      </c>
      <c r="AX25">
        <v>353031014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25253.793000000001</v>
      </c>
      <c r="BN25">
        <v>43.7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21213.186119999998</v>
      </c>
      <c r="BU25">
        <v>36.707999999999998</v>
      </c>
      <c r="BV25">
        <v>0</v>
      </c>
      <c r="BW25">
        <v>1</v>
      </c>
      <c r="CU25">
        <f>ROUND(AT25*Source!I36*AH25*AL25,2)</f>
        <v>25253.79</v>
      </c>
      <c r="CV25">
        <f>ROUND(Y25*Source!I36,7)</f>
        <v>36.707999999999998</v>
      </c>
      <c r="CW25">
        <v>0</v>
      </c>
      <c r="CX25">
        <f>ROUND(Y25*Source!I36,7)</f>
        <v>36.707999999999998</v>
      </c>
      <c r="CY25">
        <f>AD25</f>
        <v>577.89</v>
      </c>
      <c r="CZ25">
        <f>AH25</f>
        <v>577.89</v>
      </c>
      <c r="DA25">
        <f>AL25</f>
        <v>1</v>
      </c>
      <c r="DB25">
        <f t="shared" si="1"/>
        <v>21213.1836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21213.19</v>
      </c>
      <c r="DJ25">
        <f>DI25</f>
        <v>21213.19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ROW(Source!A36)</f>
        <v>36</v>
      </c>
      <c r="B26">
        <v>353029544</v>
      </c>
      <c r="C26">
        <v>353030999</v>
      </c>
      <c r="D26">
        <v>342640393</v>
      </c>
      <c r="E26">
        <v>113</v>
      </c>
      <c r="F26">
        <v>1</v>
      </c>
      <c r="G26">
        <v>1</v>
      </c>
      <c r="H26">
        <v>1</v>
      </c>
      <c r="I26" t="s">
        <v>1222</v>
      </c>
      <c r="J26" t="s">
        <v>3</v>
      </c>
      <c r="K26" t="s">
        <v>1223</v>
      </c>
      <c r="L26">
        <v>1191</v>
      </c>
      <c r="N26">
        <v>1013</v>
      </c>
      <c r="O26" t="s">
        <v>1221</v>
      </c>
      <c r="P26" t="s">
        <v>1221</v>
      </c>
      <c r="Q26">
        <v>1</v>
      </c>
      <c r="W26">
        <v>0</v>
      </c>
      <c r="X26">
        <v>-1417349443</v>
      </c>
      <c r="Y26">
        <f t="shared" si="0"/>
        <v>12.717599999999999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15.14</v>
      </c>
      <c r="AU26" t="s">
        <v>24</v>
      </c>
      <c r="AV26">
        <v>2</v>
      </c>
      <c r="AW26">
        <v>2</v>
      </c>
      <c r="AX26">
        <v>353031015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12.717599999999999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ROW(Source!A36)</f>
        <v>36</v>
      </c>
      <c r="B27">
        <v>353029544</v>
      </c>
      <c r="C27">
        <v>353030999</v>
      </c>
      <c r="D27">
        <v>342764914</v>
      </c>
      <c r="E27">
        <v>1</v>
      </c>
      <c r="F27">
        <v>1</v>
      </c>
      <c r="G27">
        <v>1</v>
      </c>
      <c r="H27">
        <v>2</v>
      </c>
      <c r="I27" t="s">
        <v>1224</v>
      </c>
      <c r="J27" t="s">
        <v>1225</v>
      </c>
      <c r="K27" t="s">
        <v>1226</v>
      </c>
      <c r="L27">
        <v>1368</v>
      </c>
      <c r="N27">
        <v>1011</v>
      </c>
      <c r="O27" t="s">
        <v>1227</v>
      </c>
      <c r="P27" t="s">
        <v>1227</v>
      </c>
      <c r="Q27">
        <v>1</v>
      </c>
      <c r="W27">
        <v>0</v>
      </c>
      <c r="X27">
        <v>402296795</v>
      </c>
      <c r="Y27">
        <f t="shared" si="0"/>
        <v>4.8887999999999998</v>
      </c>
      <c r="AA27">
        <v>0</v>
      </c>
      <c r="AB27">
        <v>485.42</v>
      </c>
      <c r="AC27">
        <v>597.98</v>
      </c>
      <c r="AD27">
        <v>0</v>
      </c>
      <c r="AE27">
        <v>0</v>
      </c>
      <c r="AF27">
        <v>346.73</v>
      </c>
      <c r="AG27">
        <v>597.98</v>
      </c>
      <c r="AH27">
        <v>0</v>
      </c>
      <c r="AI27">
        <v>1</v>
      </c>
      <c r="AJ27">
        <v>1.4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5.82</v>
      </c>
      <c r="AU27" t="s">
        <v>24</v>
      </c>
      <c r="AV27">
        <v>1</v>
      </c>
      <c r="AW27">
        <v>2</v>
      </c>
      <c r="AX27">
        <v>353031016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2017.9686000000002</v>
      </c>
      <c r="BL27">
        <v>3480.2436000000002</v>
      </c>
      <c r="BM27">
        <v>0</v>
      </c>
      <c r="BN27">
        <v>0</v>
      </c>
      <c r="BO27">
        <v>5.82</v>
      </c>
      <c r="BP27">
        <v>1</v>
      </c>
      <c r="BQ27">
        <v>0</v>
      </c>
      <c r="BR27">
        <v>1695.0936240000001</v>
      </c>
      <c r="BS27">
        <v>2923.4046239999998</v>
      </c>
      <c r="BT27">
        <v>0</v>
      </c>
      <c r="BU27">
        <v>0</v>
      </c>
      <c r="BV27">
        <v>4.8887999999999998</v>
      </c>
      <c r="BW27">
        <v>1</v>
      </c>
      <c r="CV27">
        <v>0</v>
      </c>
      <c r="CW27">
        <f>ROUND(Y27*Source!I36*DO27,7)</f>
        <v>4.8887999999999998</v>
      </c>
      <c r="CX27">
        <f>ROUND(Y27*Source!I36,7)</f>
        <v>4.8887999999999998</v>
      </c>
      <c r="CY27">
        <f>AB27</f>
        <v>485.42</v>
      </c>
      <c r="CZ27">
        <f>AF27</f>
        <v>346.73</v>
      </c>
      <c r="DA27">
        <f>AJ27</f>
        <v>1.4</v>
      </c>
      <c r="DB27">
        <f t="shared" si="1"/>
        <v>1695.0948000000001</v>
      </c>
      <c r="DC27">
        <f t="shared" si="2"/>
        <v>2923.4016000000001</v>
      </c>
      <c r="DD27" t="s">
        <v>3</v>
      </c>
      <c r="DE27" t="s">
        <v>3</v>
      </c>
      <c r="DF27">
        <f t="shared" si="3"/>
        <v>0</v>
      </c>
      <c r="DG27">
        <f>ROUND(ROUND(AF27*AJ27,2)*CX27,2)</f>
        <v>2373.12</v>
      </c>
      <c r="DH27">
        <f t="shared" si="4"/>
        <v>2923.4</v>
      </c>
      <c r="DI27">
        <f t="shared" si="5"/>
        <v>0</v>
      </c>
      <c r="DJ27">
        <f>DG27+DH27</f>
        <v>5296.52</v>
      </c>
      <c r="DK27">
        <v>0</v>
      </c>
      <c r="DL27" t="s">
        <v>1228</v>
      </c>
      <c r="DM27">
        <v>4</v>
      </c>
      <c r="DN27" t="s">
        <v>1221</v>
      </c>
      <c r="DO27">
        <v>1</v>
      </c>
    </row>
    <row r="28" spans="1:119" x14ac:dyDescent="0.25">
      <c r="A28">
        <f>ROW(Source!A36)</f>
        <v>36</v>
      </c>
      <c r="B28">
        <v>353029544</v>
      </c>
      <c r="C28">
        <v>353030999</v>
      </c>
      <c r="D28">
        <v>342765643</v>
      </c>
      <c r="E28">
        <v>1</v>
      </c>
      <c r="F28">
        <v>1</v>
      </c>
      <c r="G28">
        <v>1</v>
      </c>
      <c r="H28">
        <v>2</v>
      </c>
      <c r="I28" t="s">
        <v>1229</v>
      </c>
      <c r="J28" t="s">
        <v>1230</v>
      </c>
      <c r="K28" t="s">
        <v>1231</v>
      </c>
      <c r="L28">
        <v>1368</v>
      </c>
      <c r="N28">
        <v>1011</v>
      </c>
      <c r="O28" t="s">
        <v>1227</v>
      </c>
      <c r="P28" t="s">
        <v>1227</v>
      </c>
      <c r="Q28">
        <v>1</v>
      </c>
      <c r="W28">
        <v>0</v>
      </c>
      <c r="X28">
        <v>1503848564</v>
      </c>
      <c r="Y28">
        <f t="shared" si="0"/>
        <v>2.0580000000000003</v>
      </c>
      <c r="AA28">
        <v>0</v>
      </c>
      <c r="AB28">
        <v>583.05999999999995</v>
      </c>
      <c r="AC28">
        <v>597.98</v>
      </c>
      <c r="AD28">
        <v>0</v>
      </c>
      <c r="AE28">
        <v>0</v>
      </c>
      <c r="AF28">
        <v>477.92</v>
      </c>
      <c r="AG28">
        <v>597.98</v>
      </c>
      <c r="AH28">
        <v>0</v>
      </c>
      <c r="AI28">
        <v>1</v>
      </c>
      <c r="AJ28">
        <v>1.22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2.4500000000000002</v>
      </c>
      <c r="AU28" t="s">
        <v>24</v>
      </c>
      <c r="AV28">
        <v>1</v>
      </c>
      <c r="AW28">
        <v>2</v>
      </c>
      <c r="AX28">
        <v>353031017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1170.9040000000002</v>
      </c>
      <c r="BL28">
        <v>1465.0510000000002</v>
      </c>
      <c r="BM28">
        <v>0</v>
      </c>
      <c r="BN28">
        <v>0</v>
      </c>
      <c r="BO28">
        <v>2.4500000000000002</v>
      </c>
      <c r="BP28">
        <v>1</v>
      </c>
      <c r="BQ28">
        <v>0</v>
      </c>
      <c r="BR28">
        <v>983.5593600000002</v>
      </c>
      <c r="BS28">
        <v>1230.6428400000002</v>
      </c>
      <c r="BT28">
        <v>0</v>
      </c>
      <c r="BU28">
        <v>0</v>
      </c>
      <c r="BV28">
        <v>2.0580000000000003</v>
      </c>
      <c r="BW28">
        <v>1</v>
      </c>
      <c r="CV28">
        <v>0</v>
      </c>
      <c r="CW28">
        <f>ROUND(Y28*Source!I36*DO28,7)</f>
        <v>2.0579999999999998</v>
      </c>
      <c r="CX28">
        <f>ROUND(Y28*Source!I36,7)</f>
        <v>2.0579999999999998</v>
      </c>
      <c r="CY28">
        <f>AB28</f>
        <v>583.05999999999995</v>
      </c>
      <c r="CZ28">
        <f>AF28</f>
        <v>477.92</v>
      </c>
      <c r="DA28">
        <f>AJ28</f>
        <v>1.22</v>
      </c>
      <c r="DB28">
        <f t="shared" si="1"/>
        <v>983.55600000000004</v>
      </c>
      <c r="DC28">
        <f t="shared" si="2"/>
        <v>1230.6420000000001</v>
      </c>
      <c r="DD28" t="s">
        <v>3</v>
      </c>
      <c r="DE28" t="s">
        <v>3</v>
      </c>
      <c r="DF28">
        <f t="shared" si="3"/>
        <v>0</v>
      </c>
      <c r="DG28">
        <f>ROUND(ROUND(AF28*AJ28,2)*CX28,2)</f>
        <v>1199.94</v>
      </c>
      <c r="DH28">
        <f t="shared" si="4"/>
        <v>1230.6400000000001</v>
      </c>
      <c r="DI28">
        <f t="shared" si="5"/>
        <v>0</v>
      </c>
      <c r="DJ28">
        <f>DG28+DH28</f>
        <v>2430.58</v>
      </c>
      <c r="DK28">
        <v>0</v>
      </c>
      <c r="DL28" t="s">
        <v>1228</v>
      </c>
      <c r="DM28">
        <v>4</v>
      </c>
      <c r="DN28" t="s">
        <v>1221</v>
      </c>
      <c r="DO28">
        <v>1</v>
      </c>
    </row>
    <row r="29" spans="1:119" x14ac:dyDescent="0.25">
      <c r="A29">
        <f>ROW(Source!A36)</f>
        <v>36</v>
      </c>
      <c r="B29">
        <v>353029544</v>
      </c>
      <c r="C29">
        <v>353030999</v>
      </c>
      <c r="D29">
        <v>342765725</v>
      </c>
      <c r="E29">
        <v>1</v>
      </c>
      <c r="F29">
        <v>1</v>
      </c>
      <c r="G29">
        <v>1</v>
      </c>
      <c r="H29">
        <v>2</v>
      </c>
      <c r="I29" t="s">
        <v>1238</v>
      </c>
      <c r="J29" t="s">
        <v>1239</v>
      </c>
      <c r="K29" t="s">
        <v>1240</v>
      </c>
      <c r="L29">
        <v>1368</v>
      </c>
      <c r="N29">
        <v>1011</v>
      </c>
      <c r="O29" t="s">
        <v>1227</v>
      </c>
      <c r="P29" t="s">
        <v>1227</v>
      </c>
      <c r="Q29">
        <v>1</v>
      </c>
      <c r="W29">
        <v>0</v>
      </c>
      <c r="X29">
        <v>580035270</v>
      </c>
      <c r="Y29">
        <f t="shared" si="0"/>
        <v>5.7707999999999995</v>
      </c>
      <c r="AA29">
        <v>0</v>
      </c>
      <c r="AB29">
        <v>570.89</v>
      </c>
      <c r="AC29">
        <v>597.98</v>
      </c>
      <c r="AD29">
        <v>0</v>
      </c>
      <c r="AE29">
        <v>0</v>
      </c>
      <c r="AF29">
        <v>487.94</v>
      </c>
      <c r="AG29">
        <v>597.98</v>
      </c>
      <c r="AH29">
        <v>0</v>
      </c>
      <c r="AI29">
        <v>1</v>
      </c>
      <c r="AJ29">
        <v>1.17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6.87</v>
      </c>
      <c r="AU29" t="s">
        <v>24</v>
      </c>
      <c r="AV29">
        <v>1</v>
      </c>
      <c r="AW29">
        <v>2</v>
      </c>
      <c r="AX29">
        <v>353031018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3352.1478000000002</v>
      </c>
      <c r="BL29">
        <v>4108.1226000000006</v>
      </c>
      <c r="BM29">
        <v>0</v>
      </c>
      <c r="BN29">
        <v>0</v>
      </c>
      <c r="BO29">
        <v>6.87</v>
      </c>
      <c r="BP29">
        <v>1</v>
      </c>
      <c r="BQ29">
        <v>0</v>
      </c>
      <c r="BR29">
        <v>2815.8041519999997</v>
      </c>
      <c r="BS29">
        <v>3450.8229839999999</v>
      </c>
      <c r="BT29">
        <v>0</v>
      </c>
      <c r="BU29">
        <v>0</v>
      </c>
      <c r="BV29">
        <v>5.7707999999999995</v>
      </c>
      <c r="BW29">
        <v>1</v>
      </c>
      <c r="CV29">
        <v>0</v>
      </c>
      <c r="CW29">
        <f>ROUND(Y29*Source!I36*DO29,7)</f>
        <v>5.7708000000000004</v>
      </c>
      <c r="CX29">
        <f>ROUND(Y29*Source!I36,7)</f>
        <v>5.7708000000000004</v>
      </c>
      <c r="CY29">
        <f>AB29</f>
        <v>570.89</v>
      </c>
      <c r="CZ29">
        <f>AF29</f>
        <v>487.94</v>
      </c>
      <c r="DA29">
        <f>AJ29</f>
        <v>1.17</v>
      </c>
      <c r="DB29">
        <f t="shared" si="1"/>
        <v>2815.806</v>
      </c>
      <c r="DC29">
        <f t="shared" si="2"/>
        <v>3450.8208</v>
      </c>
      <c r="DD29" t="s">
        <v>3</v>
      </c>
      <c r="DE29" t="s">
        <v>3</v>
      </c>
      <c r="DF29">
        <f t="shared" si="3"/>
        <v>0</v>
      </c>
      <c r="DG29">
        <f>ROUND(ROUND(AF29*AJ29,2)*CX29,2)</f>
        <v>3294.49</v>
      </c>
      <c r="DH29">
        <f t="shared" si="4"/>
        <v>3450.82</v>
      </c>
      <c r="DI29">
        <f t="shared" si="5"/>
        <v>0</v>
      </c>
      <c r="DJ29">
        <f>DG29+DH29</f>
        <v>6745.3099999999995</v>
      </c>
      <c r="DK29">
        <v>0</v>
      </c>
      <c r="DL29" t="s">
        <v>1228</v>
      </c>
      <c r="DM29">
        <v>4</v>
      </c>
      <c r="DN29" t="s">
        <v>1221</v>
      </c>
      <c r="DO29">
        <v>1</v>
      </c>
    </row>
    <row r="30" spans="1:119" x14ac:dyDescent="0.25">
      <c r="A30">
        <f>ROW(Source!A36)</f>
        <v>36</v>
      </c>
      <c r="B30">
        <v>353029544</v>
      </c>
      <c r="C30">
        <v>353030999</v>
      </c>
      <c r="D30">
        <v>342713941</v>
      </c>
      <c r="E30">
        <v>1</v>
      </c>
      <c r="F30">
        <v>1</v>
      </c>
      <c r="G30">
        <v>1</v>
      </c>
      <c r="H30">
        <v>3</v>
      </c>
      <c r="I30" t="s">
        <v>1241</v>
      </c>
      <c r="J30" t="s">
        <v>1242</v>
      </c>
      <c r="K30" t="s">
        <v>1243</v>
      </c>
      <c r="L30">
        <v>1346</v>
      </c>
      <c r="N30">
        <v>1009</v>
      </c>
      <c r="O30" t="s">
        <v>1244</v>
      </c>
      <c r="P30" t="s">
        <v>1244</v>
      </c>
      <c r="Q30">
        <v>1</v>
      </c>
      <c r="W30">
        <v>0</v>
      </c>
      <c r="X30">
        <v>-952136505</v>
      </c>
      <c r="Y30">
        <f t="shared" ref="Y30:Y38" si="6">(AT30*ROUND(0,7))</f>
        <v>0</v>
      </c>
      <c r="AA30">
        <v>179.5</v>
      </c>
      <c r="AB30">
        <v>0</v>
      </c>
      <c r="AC30">
        <v>0</v>
      </c>
      <c r="AD30">
        <v>0</v>
      </c>
      <c r="AE30">
        <v>160.27000000000001</v>
      </c>
      <c r="AF30">
        <v>0</v>
      </c>
      <c r="AG30">
        <v>0</v>
      </c>
      <c r="AH30">
        <v>0</v>
      </c>
      <c r="AI30">
        <v>1.1200000000000001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0.06</v>
      </c>
      <c r="AU30" t="s">
        <v>23</v>
      </c>
      <c r="AV30">
        <v>0</v>
      </c>
      <c r="AW30">
        <v>2</v>
      </c>
      <c r="AX30">
        <v>353031019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9.616200000000001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ROUND(Y30*Source!I36,7)</f>
        <v>0</v>
      </c>
      <c r="CY30">
        <f t="shared" ref="CY30:CY38" si="7">AA30</f>
        <v>179.5</v>
      </c>
      <c r="CZ30">
        <f t="shared" ref="CZ30:CZ38" si="8">AE30</f>
        <v>160.27000000000001</v>
      </c>
      <c r="DA30">
        <f t="shared" ref="DA30:DA38" si="9">AI30</f>
        <v>1.1200000000000001</v>
      </c>
      <c r="DB30">
        <f t="shared" ref="DB30:DB38" si="10">ROUND((ROUND(AT30*CZ30,2)*ROUND(0,7)),6)</f>
        <v>0</v>
      </c>
      <c r="DC30">
        <f t="shared" ref="DC30:DC38" si="11">ROUND((ROUND(AT30*AG30,2)*ROUND(0,7)),6)</f>
        <v>0</v>
      </c>
      <c r="DD30" t="s">
        <v>3</v>
      </c>
      <c r="DE30" t="s">
        <v>3</v>
      </c>
      <c r="DF30">
        <f t="shared" ref="DF30:DF35" si="12">ROUND(ROUND(AE30*AI30,2)*CX30,2)</f>
        <v>0</v>
      </c>
      <c r="DG30">
        <f t="shared" ref="DG30:DG40" si="13">ROUND(ROUND(AF30,2)*CX30,2)</f>
        <v>0</v>
      </c>
      <c r="DH30">
        <f t="shared" si="4"/>
        <v>0</v>
      </c>
      <c r="DI30">
        <f t="shared" si="5"/>
        <v>0</v>
      </c>
      <c r="DJ30">
        <f t="shared" ref="DJ30:DJ38" si="14"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ROW(Source!A36)</f>
        <v>36</v>
      </c>
      <c r="B31">
        <v>353029544</v>
      </c>
      <c r="C31">
        <v>353030999</v>
      </c>
      <c r="D31">
        <v>342713964</v>
      </c>
      <c r="E31">
        <v>1</v>
      </c>
      <c r="F31">
        <v>1</v>
      </c>
      <c r="G31">
        <v>1</v>
      </c>
      <c r="H31">
        <v>3</v>
      </c>
      <c r="I31" t="s">
        <v>1245</v>
      </c>
      <c r="J31" t="s">
        <v>1246</v>
      </c>
      <c r="K31" t="s">
        <v>1247</v>
      </c>
      <c r="L31">
        <v>1346</v>
      </c>
      <c r="N31">
        <v>1009</v>
      </c>
      <c r="O31" t="s">
        <v>1244</v>
      </c>
      <c r="P31" t="s">
        <v>1244</v>
      </c>
      <c r="Q31">
        <v>1</v>
      </c>
      <c r="W31">
        <v>0</v>
      </c>
      <c r="X31">
        <v>-1723333549</v>
      </c>
      <c r="Y31">
        <f t="shared" si="6"/>
        <v>0</v>
      </c>
      <c r="AA31">
        <v>421.77</v>
      </c>
      <c r="AB31">
        <v>0</v>
      </c>
      <c r="AC31">
        <v>0</v>
      </c>
      <c r="AD31">
        <v>0</v>
      </c>
      <c r="AE31">
        <v>238.29</v>
      </c>
      <c r="AF31">
        <v>0</v>
      </c>
      <c r="AG31">
        <v>0</v>
      </c>
      <c r="AH31">
        <v>0</v>
      </c>
      <c r="AI31">
        <v>1.77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</v>
      </c>
      <c r="AU31" t="s">
        <v>23</v>
      </c>
      <c r="AV31">
        <v>0</v>
      </c>
      <c r="AW31">
        <v>2</v>
      </c>
      <c r="AX31">
        <v>353031020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23.829000000000001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ROUND(Y31*Source!I36,7)</f>
        <v>0</v>
      </c>
      <c r="CY31">
        <f t="shared" si="7"/>
        <v>421.77</v>
      </c>
      <c r="CZ31">
        <f t="shared" si="8"/>
        <v>238.29</v>
      </c>
      <c r="DA31">
        <f t="shared" si="9"/>
        <v>1.77</v>
      </c>
      <c r="DB31">
        <f t="shared" si="10"/>
        <v>0</v>
      </c>
      <c r="DC31">
        <f t="shared" si="11"/>
        <v>0</v>
      </c>
      <c r="DD31" t="s">
        <v>3</v>
      </c>
      <c r="DE31" t="s">
        <v>3</v>
      </c>
      <c r="DF31">
        <f t="shared" si="12"/>
        <v>0</v>
      </c>
      <c r="DG31">
        <f t="shared" si="13"/>
        <v>0</v>
      </c>
      <c r="DH31">
        <f t="shared" si="4"/>
        <v>0</v>
      </c>
      <c r="DI31">
        <f t="shared" si="5"/>
        <v>0</v>
      </c>
      <c r="DJ31">
        <f t="shared" si="14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ROW(Source!A36)</f>
        <v>36</v>
      </c>
      <c r="B32">
        <v>353029544</v>
      </c>
      <c r="C32">
        <v>353030999</v>
      </c>
      <c r="D32">
        <v>342718355</v>
      </c>
      <c r="E32">
        <v>1</v>
      </c>
      <c r="F32">
        <v>1</v>
      </c>
      <c r="G32">
        <v>1</v>
      </c>
      <c r="H32">
        <v>3</v>
      </c>
      <c r="I32" t="s">
        <v>1248</v>
      </c>
      <c r="J32" t="s">
        <v>1249</v>
      </c>
      <c r="K32" t="s">
        <v>1250</v>
      </c>
      <c r="L32">
        <v>1346</v>
      </c>
      <c r="N32">
        <v>1009</v>
      </c>
      <c r="O32" t="s">
        <v>1244</v>
      </c>
      <c r="P32" t="s">
        <v>1244</v>
      </c>
      <c r="Q32">
        <v>1</v>
      </c>
      <c r="W32">
        <v>0</v>
      </c>
      <c r="X32">
        <v>-1749521197</v>
      </c>
      <c r="Y32">
        <f t="shared" si="6"/>
        <v>0</v>
      </c>
      <c r="AA32">
        <v>80.8</v>
      </c>
      <c r="AB32">
        <v>0</v>
      </c>
      <c r="AC32">
        <v>0</v>
      </c>
      <c r="AD32">
        <v>0</v>
      </c>
      <c r="AE32">
        <v>56.11</v>
      </c>
      <c r="AF32">
        <v>0</v>
      </c>
      <c r="AG32">
        <v>0</v>
      </c>
      <c r="AH32">
        <v>0</v>
      </c>
      <c r="AI32">
        <v>1.44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0.05</v>
      </c>
      <c r="AU32" t="s">
        <v>23</v>
      </c>
      <c r="AV32">
        <v>0</v>
      </c>
      <c r="AW32">
        <v>2</v>
      </c>
      <c r="AX32">
        <v>353031021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2.8055000000000003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ROUND(Y32*Source!I36,7)</f>
        <v>0</v>
      </c>
      <c r="CY32">
        <f t="shared" si="7"/>
        <v>80.8</v>
      </c>
      <c r="CZ32">
        <f t="shared" si="8"/>
        <v>56.11</v>
      </c>
      <c r="DA32">
        <f t="shared" si="9"/>
        <v>1.44</v>
      </c>
      <c r="DB32">
        <f t="shared" si="10"/>
        <v>0</v>
      </c>
      <c r="DC32">
        <f t="shared" si="11"/>
        <v>0</v>
      </c>
      <c r="DD32" t="s">
        <v>3</v>
      </c>
      <c r="DE32" t="s">
        <v>3</v>
      </c>
      <c r="DF32">
        <f t="shared" si="12"/>
        <v>0</v>
      </c>
      <c r="DG32">
        <f t="shared" si="13"/>
        <v>0</v>
      </c>
      <c r="DH32">
        <f t="shared" si="4"/>
        <v>0</v>
      </c>
      <c r="DI32">
        <f t="shared" si="5"/>
        <v>0</v>
      </c>
      <c r="DJ32">
        <f t="shared" si="14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ROW(Source!A36)</f>
        <v>36</v>
      </c>
      <c r="B33">
        <v>353029544</v>
      </c>
      <c r="C33">
        <v>353030999</v>
      </c>
      <c r="D33">
        <v>342725482</v>
      </c>
      <c r="E33">
        <v>1</v>
      </c>
      <c r="F33">
        <v>1</v>
      </c>
      <c r="G33">
        <v>1</v>
      </c>
      <c r="H33">
        <v>3</v>
      </c>
      <c r="I33" t="s">
        <v>1251</v>
      </c>
      <c r="J33" t="s">
        <v>1252</v>
      </c>
      <c r="K33" t="s">
        <v>1253</v>
      </c>
      <c r="L33">
        <v>1348</v>
      </c>
      <c r="N33">
        <v>1009</v>
      </c>
      <c r="O33" t="s">
        <v>811</v>
      </c>
      <c r="P33" t="s">
        <v>811</v>
      </c>
      <c r="Q33">
        <v>1000</v>
      </c>
      <c r="W33">
        <v>0</v>
      </c>
      <c r="X33">
        <v>-2062713919</v>
      </c>
      <c r="Y33">
        <f t="shared" si="6"/>
        <v>0</v>
      </c>
      <c r="AA33">
        <v>675277.45</v>
      </c>
      <c r="AB33">
        <v>0</v>
      </c>
      <c r="AC33">
        <v>0</v>
      </c>
      <c r="AD33">
        <v>0</v>
      </c>
      <c r="AE33">
        <v>625256.9</v>
      </c>
      <c r="AF33">
        <v>0</v>
      </c>
      <c r="AG33">
        <v>0</v>
      </c>
      <c r="AH33">
        <v>0</v>
      </c>
      <c r="AI33">
        <v>1.08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2E-3</v>
      </c>
      <c r="AU33" t="s">
        <v>23</v>
      </c>
      <c r="AV33">
        <v>0</v>
      </c>
      <c r="AW33">
        <v>2</v>
      </c>
      <c r="AX33">
        <v>353031022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1250.5138000000002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ROUND(Y33*Source!I36,7)</f>
        <v>0</v>
      </c>
      <c r="CY33">
        <f t="shared" si="7"/>
        <v>675277.45</v>
      </c>
      <c r="CZ33">
        <f t="shared" si="8"/>
        <v>625256.9</v>
      </c>
      <c r="DA33">
        <f t="shared" si="9"/>
        <v>1.08</v>
      </c>
      <c r="DB33">
        <f t="shared" si="10"/>
        <v>0</v>
      </c>
      <c r="DC33">
        <f t="shared" si="11"/>
        <v>0</v>
      </c>
      <c r="DD33" t="s">
        <v>3</v>
      </c>
      <c r="DE33" t="s">
        <v>3</v>
      </c>
      <c r="DF33">
        <f t="shared" si="12"/>
        <v>0</v>
      </c>
      <c r="DG33">
        <f t="shared" si="13"/>
        <v>0</v>
      </c>
      <c r="DH33">
        <f t="shared" si="4"/>
        <v>0</v>
      </c>
      <c r="DI33">
        <f t="shared" si="5"/>
        <v>0</v>
      </c>
      <c r="DJ33">
        <f t="shared" si="14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ROW(Source!A36)</f>
        <v>36</v>
      </c>
      <c r="B34">
        <v>353029544</v>
      </c>
      <c r="C34">
        <v>353030999</v>
      </c>
      <c r="D34">
        <v>342736178</v>
      </c>
      <c r="E34">
        <v>1</v>
      </c>
      <c r="F34">
        <v>1</v>
      </c>
      <c r="G34">
        <v>1</v>
      </c>
      <c r="H34">
        <v>3</v>
      </c>
      <c r="I34" t="s">
        <v>1254</v>
      </c>
      <c r="J34" t="s">
        <v>1255</v>
      </c>
      <c r="K34" t="s">
        <v>1256</v>
      </c>
      <c r="L34">
        <v>1346</v>
      </c>
      <c r="N34">
        <v>1009</v>
      </c>
      <c r="O34" t="s">
        <v>1244</v>
      </c>
      <c r="P34" t="s">
        <v>1244</v>
      </c>
      <c r="Q34">
        <v>1</v>
      </c>
      <c r="W34">
        <v>0</v>
      </c>
      <c r="X34">
        <v>1345525934</v>
      </c>
      <c r="Y34">
        <f t="shared" si="6"/>
        <v>0</v>
      </c>
      <c r="AA34">
        <v>79.39</v>
      </c>
      <c r="AB34">
        <v>0</v>
      </c>
      <c r="AC34">
        <v>0</v>
      </c>
      <c r="AD34">
        <v>0</v>
      </c>
      <c r="AE34">
        <v>60.6</v>
      </c>
      <c r="AF34">
        <v>0</v>
      </c>
      <c r="AG34">
        <v>0</v>
      </c>
      <c r="AH34">
        <v>0</v>
      </c>
      <c r="AI34">
        <v>1.31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23</v>
      </c>
      <c r="AV34">
        <v>0</v>
      </c>
      <c r="AW34">
        <v>2</v>
      </c>
      <c r="AX34">
        <v>353031023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13.332000000000001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ROUND(Y34*Source!I36,7)</f>
        <v>0</v>
      </c>
      <c r="CY34">
        <f t="shared" si="7"/>
        <v>79.39</v>
      </c>
      <c r="CZ34">
        <f t="shared" si="8"/>
        <v>60.6</v>
      </c>
      <c r="DA34">
        <f t="shared" si="9"/>
        <v>1.31</v>
      </c>
      <c r="DB34">
        <f t="shared" si="10"/>
        <v>0</v>
      </c>
      <c r="DC34">
        <f t="shared" si="11"/>
        <v>0</v>
      </c>
      <c r="DD34" t="s">
        <v>3</v>
      </c>
      <c r="DE34" t="s">
        <v>3</v>
      </c>
      <c r="DF34">
        <f t="shared" si="12"/>
        <v>0</v>
      </c>
      <c r="DG34">
        <f t="shared" si="13"/>
        <v>0</v>
      </c>
      <c r="DH34">
        <f t="shared" si="4"/>
        <v>0</v>
      </c>
      <c r="DI34">
        <f t="shared" si="5"/>
        <v>0</v>
      </c>
      <c r="DJ34">
        <f t="shared" si="14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ROW(Source!A36)</f>
        <v>36</v>
      </c>
      <c r="B35">
        <v>353029544</v>
      </c>
      <c r="C35">
        <v>353030999</v>
      </c>
      <c r="D35">
        <v>342742713</v>
      </c>
      <c r="E35">
        <v>1</v>
      </c>
      <c r="F35">
        <v>1</v>
      </c>
      <c r="G35">
        <v>1</v>
      </c>
      <c r="H35">
        <v>3</v>
      </c>
      <c r="I35" t="s">
        <v>1257</v>
      </c>
      <c r="J35" t="s">
        <v>1258</v>
      </c>
      <c r="K35" t="s">
        <v>1259</v>
      </c>
      <c r="L35">
        <v>1371</v>
      </c>
      <c r="N35">
        <v>1013</v>
      </c>
      <c r="O35" t="s">
        <v>21</v>
      </c>
      <c r="P35" t="s">
        <v>21</v>
      </c>
      <c r="Q35">
        <v>1</v>
      </c>
      <c r="W35">
        <v>0</v>
      </c>
      <c r="X35">
        <v>-2132090012</v>
      </c>
      <c r="Y35">
        <f t="shared" si="6"/>
        <v>0</v>
      </c>
      <c r="AA35">
        <v>775.77</v>
      </c>
      <c r="AB35">
        <v>0</v>
      </c>
      <c r="AC35">
        <v>0</v>
      </c>
      <c r="AD35">
        <v>0</v>
      </c>
      <c r="AE35">
        <v>635.88</v>
      </c>
      <c r="AF35">
        <v>0</v>
      </c>
      <c r="AG35">
        <v>0</v>
      </c>
      <c r="AH35">
        <v>0</v>
      </c>
      <c r="AI35">
        <v>1.22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3.4</v>
      </c>
      <c r="AU35" t="s">
        <v>23</v>
      </c>
      <c r="AV35">
        <v>0</v>
      </c>
      <c r="AW35">
        <v>2</v>
      </c>
      <c r="AX35">
        <v>353031024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2161.9919999999997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ROUND(Y35*Source!I36,7)</f>
        <v>0</v>
      </c>
      <c r="CY35">
        <f t="shared" si="7"/>
        <v>775.77</v>
      </c>
      <c r="CZ35">
        <f t="shared" si="8"/>
        <v>635.88</v>
      </c>
      <c r="DA35">
        <f t="shared" si="9"/>
        <v>1.22</v>
      </c>
      <c r="DB35">
        <f t="shared" si="10"/>
        <v>0</v>
      </c>
      <c r="DC35">
        <f t="shared" si="11"/>
        <v>0</v>
      </c>
      <c r="DD35" t="s">
        <v>3</v>
      </c>
      <c r="DE35" t="s">
        <v>3</v>
      </c>
      <c r="DF35">
        <f t="shared" si="12"/>
        <v>0</v>
      </c>
      <c r="DG35">
        <f t="shared" si="13"/>
        <v>0</v>
      </c>
      <c r="DH35">
        <f t="shared" si="4"/>
        <v>0</v>
      </c>
      <c r="DI35">
        <f t="shared" si="5"/>
        <v>0</v>
      </c>
      <c r="DJ35">
        <f t="shared" si="14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ROW(Source!A36)</f>
        <v>36</v>
      </c>
      <c r="B36">
        <v>353029544</v>
      </c>
      <c r="C36">
        <v>353030999</v>
      </c>
      <c r="D36">
        <v>342645075</v>
      </c>
      <c r="E36">
        <v>113</v>
      </c>
      <c r="F36">
        <v>1</v>
      </c>
      <c r="G36">
        <v>1</v>
      </c>
      <c r="H36">
        <v>3</v>
      </c>
      <c r="I36" t="s">
        <v>1260</v>
      </c>
      <c r="J36" t="s">
        <v>3</v>
      </c>
      <c r="K36" t="s">
        <v>1261</v>
      </c>
      <c r="L36">
        <v>1348</v>
      </c>
      <c r="N36">
        <v>1009</v>
      </c>
      <c r="O36" t="s">
        <v>811</v>
      </c>
      <c r="P36" t="s">
        <v>811</v>
      </c>
      <c r="Q36">
        <v>1000</v>
      </c>
      <c r="W36">
        <v>0</v>
      </c>
      <c r="X36">
        <v>-2074906300</v>
      </c>
      <c r="Y36">
        <f t="shared" si="6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1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</v>
      </c>
      <c r="AU36" t="s">
        <v>23</v>
      </c>
      <c r="AV36">
        <v>0</v>
      </c>
      <c r="AW36">
        <v>2</v>
      </c>
      <c r="AX36">
        <v>353031025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 t="shared" si="7"/>
        <v>0</v>
      </c>
      <c r="CZ36">
        <f t="shared" si="8"/>
        <v>0</v>
      </c>
      <c r="DA36">
        <f t="shared" si="9"/>
        <v>1</v>
      </c>
      <c r="DB36">
        <f t="shared" si="10"/>
        <v>0</v>
      </c>
      <c r="DC36">
        <f t="shared" si="11"/>
        <v>0</v>
      </c>
      <c r="DD36" t="s">
        <v>3</v>
      </c>
      <c r="DE36" t="s">
        <v>3</v>
      </c>
      <c r="DF36">
        <f t="shared" ref="DF36:DF42" si="15">ROUND(ROUND(AE36,2)*CX36,2)</f>
        <v>0</v>
      </c>
      <c r="DG36">
        <f t="shared" si="13"/>
        <v>0</v>
      </c>
      <c r="DH36">
        <f t="shared" si="4"/>
        <v>0</v>
      </c>
      <c r="DI36">
        <f t="shared" si="5"/>
        <v>0</v>
      </c>
      <c r="DJ36">
        <f t="shared" si="14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ROW(Source!A36)</f>
        <v>36</v>
      </c>
      <c r="B37">
        <v>353029544</v>
      </c>
      <c r="C37">
        <v>353030999</v>
      </c>
      <c r="D37">
        <v>342645110</v>
      </c>
      <c r="E37">
        <v>113</v>
      </c>
      <c r="F37">
        <v>1</v>
      </c>
      <c r="G37">
        <v>1</v>
      </c>
      <c r="H37">
        <v>3</v>
      </c>
      <c r="I37" t="s">
        <v>1262</v>
      </c>
      <c r="J37" t="s">
        <v>3</v>
      </c>
      <c r="K37" t="s">
        <v>1263</v>
      </c>
      <c r="L37">
        <v>1348</v>
      </c>
      <c r="N37">
        <v>1009</v>
      </c>
      <c r="O37" t="s">
        <v>811</v>
      </c>
      <c r="P37" t="s">
        <v>811</v>
      </c>
      <c r="Q37">
        <v>1000</v>
      </c>
      <c r="W37">
        <v>0</v>
      </c>
      <c r="X37">
        <v>687415891</v>
      </c>
      <c r="Y37">
        <f t="shared" si="6"/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1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</v>
      </c>
      <c r="AU37" t="s">
        <v>23</v>
      </c>
      <c r="AV37">
        <v>0</v>
      </c>
      <c r="AW37">
        <v>2</v>
      </c>
      <c r="AX37">
        <v>353031026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ROUND(Y37*Source!I36,7)</f>
        <v>0</v>
      </c>
      <c r="CY37">
        <f t="shared" si="7"/>
        <v>0</v>
      </c>
      <c r="CZ37">
        <f t="shared" si="8"/>
        <v>0</v>
      </c>
      <c r="DA37">
        <f t="shared" si="9"/>
        <v>1</v>
      </c>
      <c r="DB37">
        <f t="shared" si="10"/>
        <v>0</v>
      </c>
      <c r="DC37">
        <f t="shared" si="11"/>
        <v>0</v>
      </c>
      <c r="DD37" t="s">
        <v>3</v>
      </c>
      <c r="DE37" t="s">
        <v>3</v>
      </c>
      <c r="DF37">
        <f t="shared" si="15"/>
        <v>0</v>
      </c>
      <c r="DG37">
        <f t="shared" si="13"/>
        <v>0</v>
      </c>
      <c r="DH37">
        <f t="shared" si="4"/>
        <v>0</v>
      </c>
      <c r="DI37">
        <f t="shared" si="5"/>
        <v>0</v>
      </c>
      <c r="DJ37">
        <f t="shared" si="14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ROW(Source!A36)</f>
        <v>36</v>
      </c>
      <c r="B38">
        <v>353029544</v>
      </c>
      <c r="C38">
        <v>353030999</v>
      </c>
      <c r="D38">
        <v>342645155</v>
      </c>
      <c r="E38">
        <v>113</v>
      </c>
      <c r="F38">
        <v>1</v>
      </c>
      <c r="G38">
        <v>1</v>
      </c>
      <c r="H38">
        <v>3</v>
      </c>
      <c r="I38" t="s">
        <v>1264</v>
      </c>
      <c r="J38" t="s">
        <v>3</v>
      </c>
      <c r="K38" t="s">
        <v>1265</v>
      </c>
      <c r="L38">
        <v>1348</v>
      </c>
      <c r="N38">
        <v>1009</v>
      </c>
      <c r="O38" t="s">
        <v>811</v>
      </c>
      <c r="P38" t="s">
        <v>811</v>
      </c>
      <c r="Q38">
        <v>1000</v>
      </c>
      <c r="W38">
        <v>0</v>
      </c>
      <c r="X38">
        <v>-1852219997</v>
      </c>
      <c r="Y38">
        <f t="shared" si="6"/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1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</v>
      </c>
      <c r="AU38" t="s">
        <v>23</v>
      </c>
      <c r="AV38">
        <v>0</v>
      </c>
      <c r="AW38">
        <v>2</v>
      </c>
      <c r="AX38">
        <v>353031027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ROUND(Y38*Source!I36,7)</f>
        <v>0</v>
      </c>
      <c r="CY38">
        <f t="shared" si="7"/>
        <v>0</v>
      </c>
      <c r="CZ38">
        <f t="shared" si="8"/>
        <v>0</v>
      </c>
      <c r="DA38">
        <f t="shared" si="9"/>
        <v>1</v>
      </c>
      <c r="DB38">
        <f t="shared" si="10"/>
        <v>0</v>
      </c>
      <c r="DC38">
        <f t="shared" si="11"/>
        <v>0</v>
      </c>
      <c r="DD38" t="s">
        <v>3</v>
      </c>
      <c r="DE38" t="s">
        <v>3</v>
      </c>
      <c r="DF38">
        <f t="shared" si="15"/>
        <v>0</v>
      </c>
      <c r="DG38">
        <f t="shared" si="13"/>
        <v>0</v>
      </c>
      <c r="DH38">
        <f t="shared" si="4"/>
        <v>0</v>
      </c>
      <c r="DI38">
        <f t="shared" si="5"/>
        <v>0</v>
      </c>
      <c r="DJ38">
        <f t="shared" si="14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ROW(Source!A37)</f>
        <v>37</v>
      </c>
      <c r="B39">
        <v>353029544</v>
      </c>
      <c r="C39">
        <v>353031028</v>
      </c>
      <c r="D39">
        <v>342640216</v>
      </c>
      <c r="E39">
        <v>113</v>
      </c>
      <c r="F39">
        <v>1</v>
      </c>
      <c r="G39">
        <v>1</v>
      </c>
      <c r="H39">
        <v>1</v>
      </c>
      <c r="I39" t="s">
        <v>1266</v>
      </c>
      <c r="J39" t="s">
        <v>3</v>
      </c>
      <c r="K39" t="s">
        <v>1267</v>
      </c>
      <c r="L39">
        <v>1191</v>
      </c>
      <c r="N39">
        <v>1013</v>
      </c>
      <c r="O39" t="s">
        <v>1221</v>
      </c>
      <c r="P39" t="s">
        <v>1221</v>
      </c>
      <c r="Q39">
        <v>1</v>
      </c>
      <c r="W39">
        <v>0</v>
      </c>
      <c r="X39">
        <v>44848675</v>
      </c>
      <c r="Y39">
        <f>(AT39*ROUND(0.84,7))</f>
        <v>1.2851999999999999</v>
      </c>
      <c r="AA39">
        <v>0</v>
      </c>
      <c r="AB39">
        <v>0</v>
      </c>
      <c r="AC39">
        <v>0</v>
      </c>
      <c r="AD39">
        <v>584.59</v>
      </c>
      <c r="AE39">
        <v>0</v>
      </c>
      <c r="AF39">
        <v>0</v>
      </c>
      <c r="AG39">
        <v>0</v>
      </c>
      <c r="AH39">
        <v>584.59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1.53</v>
      </c>
      <c r="AU39" t="s">
        <v>24</v>
      </c>
      <c r="AV39">
        <v>1</v>
      </c>
      <c r="AW39">
        <v>2</v>
      </c>
      <c r="AX39">
        <v>353031039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894.42270000000008</v>
      </c>
      <c r="BN39">
        <v>1.53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751.315068</v>
      </c>
      <c r="BU39">
        <v>1.2851999999999999</v>
      </c>
      <c r="BV39">
        <v>0</v>
      </c>
      <c r="BW39">
        <v>1</v>
      </c>
      <c r="CU39">
        <f>ROUND(AT39*Source!I37*AH39*AL39,2)</f>
        <v>894.42</v>
      </c>
      <c r="CV39">
        <f>ROUND(Y39*Source!I37,7)</f>
        <v>1.2851999999999999</v>
      </c>
      <c r="CW39">
        <v>0</v>
      </c>
      <c r="CX39">
        <f>ROUND(Y39*Source!I37,7)</f>
        <v>1.2851999999999999</v>
      </c>
      <c r="CY39">
        <f>AD39</f>
        <v>584.59</v>
      </c>
      <c r="CZ39">
        <f>AH39</f>
        <v>584.59</v>
      </c>
      <c r="DA39">
        <f>AL39</f>
        <v>1</v>
      </c>
      <c r="DB39">
        <f>ROUND((ROUND(AT39*CZ39,2)*ROUND(0.84,7)),6)</f>
        <v>751.31280000000004</v>
      </c>
      <c r="DC39">
        <f>ROUND((ROUND(AT39*AG39,2)*ROUND(0.84,7)),6)</f>
        <v>0</v>
      </c>
      <c r="DD39" t="s">
        <v>3</v>
      </c>
      <c r="DE39" t="s">
        <v>3</v>
      </c>
      <c r="DF39">
        <f t="shared" si="15"/>
        <v>0</v>
      </c>
      <c r="DG39">
        <f t="shared" si="13"/>
        <v>0</v>
      </c>
      <c r="DH39">
        <f t="shared" si="4"/>
        <v>0</v>
      </c>
      <c r="DI39">
        <f t="shared" si="5"/>
        <v>751.32</v>
      </c>
      <c r="DJ39">
        <f>DI39</f>
        <v>751.32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ROW(Source!A37)</f>
        <v>37</v>
      </c>
      <c r="B40">
        <v>353029544</v>
      </c>
      <c r="C40">
        <v>353031028</v>
      </c>
      <c r="D40">
        <v>342640393</v>
      </c>
      <c r="E40">
        <v>113</v>
      </c>
      <c r="F40">
        <v>1</v>
      </c>
      <c r="G40">
        <v>1</v>
      </c>
      <c r="H40">
        <v>1</v>
      </c>
      <c r="I40" t="s">
        <v>1222</v>
      </c>
      <c r="J40" t="s">
        <v>3</v>
      </c>
      <c r="K40" t="s">
        <v>1223</v>
      </c>
      <c r="L40">
        <v>1191</v>
      </c>
      <c r="N40">
        <v>1013</v>
      </c>
      <c r="O40" t="s">
        <v>1221</v>
      </c>
      <c r="P40" t="s">
        <v>1221</v>
      </c>
      <c r="Q40">
        <v>1</v>
      </c>
      <c r="W40">
        <v>0</v>
      </c>
      <c r="X40">
        <v>-1417349443</v>
      </c>
      <c r="Y40">
        <f>(AT40*ROUND(0.84,7))</f>
        <v>0.46200000000000002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0.55000000000000004</v>
      </c>
      <c r="AU40" t="s">
        <v>24</v>
      </c>
      <c r="AV40">
        <v>2</v>
      </c>
      <c r="AW40">
        <v>2</v>
      </c>
      <c r="AX40">
        <v>353031040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0.46200000000000002</v>
      </c>
      <c r="CY40">
        <f>AD40</f>
        <v>0</v>
      </c>
      <c r="CZ40">
        <f>AH40</f>
        <v>0</v>
      </c>
      <c r="DA40">
        <f>AL40</f>
        <v>1</v>
      </c>
      <c r="DB40">
        <f>ROUND((ROUND(AT40*CZ40,2)*ROUND(0.84,7)),6)</f>
        <v>0</v>
      </c>
      <c r="DC40">
        <f>ROUND((ROUND(AT40*AG40,2)*ROUND(0.84,7)),6)</f>
        <v>0</v>
      </c>
      <c r="DD40" t="s">
        <v>3</v>
      </c>
      <c r="DE40" t="s">
        <v>3</v>
      </c>
      <c r="DF40">
        <f t="shared" si="15"/>
        <v>0</v>
      </c>
      <c r="DG40">
        <f t="shared" si="13"/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ROW(Source!A37)</f>
        <v>37</v>
      </c>
      <c r="B41">
        <v>353029544</v>
      </c>
      <c r="C41">
        <v>353031028</v>
      </c>
      <c r="D41">
        <v>342764914</v>
      </c>
      <c r="E41">
        <v>1</v>
      </c>
      <c r="F41">
        <v>1</v>
      </c>
      <c r="G41">
        <v>1</v>
      </c>
      <c r="H41">
        <v>2</v>
      </c>
      <c r="I41" t="s">
        <v>1224</v>
      </c>
      <c r="J41" t="s">
        <v>1225</v>
      </c>
      <c r="K41" t="s">
        <v>1226</v>
      </c>
      <c r="L41">
        <v>1368</v>
      </c>
      <c r="N41">
        <v>1011</v>
      </c>
      <c r="O41" t="s">
        <v>1227</v>
      </c>
      <c r="P41" t="s">
        <v>1227</v>
      </c>
      <c r="Q41">
        <v>1</v>
      </c>
      <c r="W41">
        <v>0</v>
      </c>
      <c r="X41">
        <v>402296795</v>
      </c>
      <c r="Y41">
        <f>(AT41*ROUND(0.84,7))</f>
        <v>0.39479999999999998</v>
      </c>
      <c r="AA41">
        <v>0</v>
      </c>
      <c r="AB41">
        <v>485.42</v>
      </c>
      <c r="AC41">
        <v>597.98</v>
      </c>
      <c r="AD41">
        <v>0</v>
      </c>
      <c r="AE41">
        <v>0</v>
      </c>
      <c r="AF41">
        <v>346.73</v>
      </c>
      <c r="AG41">
        <v>597.98</v>
      </c>
      <c r="AH41">
        <v>0</v>
      </c>
      <c r="AI41">
        <v>1</v>
      </c>
      <c r="AJ41">
        <v>1.4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0.47</v>
      </c>
      <c r="AU41" t="s">
        <v>24</v>
      </c>
      <c r="AV41">
        <v>1</v>
      </c>
      <c r="AW41">
        <v>2</v>
      </c>
      <c r="AX41">
        <v>353031041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162.9631</v>
      </c>
      <c r="BL41">
        <v>281.05059999999997</v>
      </c>
      <c r="BM41">
        <v>0</v>
      </c>
      <c r="BN41">
        <v>0</v>
      </c>
      <c r="BO41">
        <v>0.47</v>
      </c>
      <c r="BP41">
        <v>1</v>
      </c>
      <c r="BQ41">
        <v>0</v>
      </c>
      <c r="BR41">
        <v>136.889004</v>
      </c>
      <c r="BS41">
        <v>236.082504</v>
      </c>
      <c r="BT41">
        <v>0</v>
      </c>
      <c r="BU41">
        <v>0</v>
      </c>
      <c r="BV41">
        <v>0.39479999999999998</v>
      </c>
      <c r="BW41">
        <v>1</v>
      </c>
      <c r="CV41">
        <v>0</v>
      </c>
      <c r="CW41">
        <f>ROUND(Y41*Source!I37*DO41,7)</f>
        <v>0.39479999999999998</v>
      </c>
      <c r="CX41">
        <f>ROUND(Y41*Source!I37,7)</f>
        <v>0.39479999999999998</v>
      </c>
      <c r="CY41">
        <f>AB41</f>
        <v>485.42</v>
      </c>
      <c r="CZ41">
        <f>AF41</f>
        <v>346.73</v>
      </c>
      <c r="DA41">
        <f>AJ41</f>
        <v>1.4</v>
      </c>
      <c r="DB41">
        <f>ROUND((ROUND(AT41*CZ41,2)*ROUND(0.84,7)),6)</f>
        <v>136.88640000000001</v>
      </c>
      <c r="DC41">
        <f>ROUND((ROUND(AT41*AG41,2)*ROUND(0.84,7)),6)</f>
        <v>236.08199999999999</v>
      </c>
      <c r="DD41" t="s">
        <v>3</v>
      </c>
      <c r="DE41" t="s">
        <v>3</v>
      </c>
      <c r="DF41">
        <f t="shared" si="15"/>
        <v>0</v>
      </c>
      <c r="DG41">
        <f>ROUND(ROUND(AF41*AJ41,2)*CX41,2)</f>
        <v>191.64</v>
      </c>
      <c r="DH41">
        <f t="shared" si="4"/>
        <v>236.08</v>
      </c>
      <c r="DI41">
        <f t="shared" si="5"/>
        <v>0</v>
      </c>
      <c r="DJ41">
        <f>DG41+DH41</f>
        <v>427.72</v>
      </c>
      <c r="DK41">
        <v>0</v>
      </c>
      <c r="DL41" t="s">
        <v>1228</v>
      </c>
      <c r="DM41">
        <v>4</v>
      </c>
      <c r="DN41" t="s">
        <v>1221</v>
      </c>
      <c r="DO41">
        <v>1</v>
      </c>
    </row>
    <row r="42" spans="1:119" x14ac:dyDescent="0.25">
      <c r="A42">
        <f>ROW(Source!A37)</f>
        <v>37</v>
      </c>
      <c r="B42">
        <v>353029544</v>
      </c>
      <c r="C42">
        <v>353031028</v>
      </c>
      <c r="D42">
        <v>342765643</v>
      </c>
      <c r="E42">
        <v>1</v>
      </c>
      <c r="F42">
        <v>1</v>
      </c>
      <c r="G42">
        <v>1</v>
      </c>
      <c r="H42">
        <v>2</v>
      </c>
      <c r="I42" t="s">
        <v>1229</v>
      </c>
      <c r="J42" t="s">
        <v>1230</v>
      </c>
      <c r="K42" t="s">
        <v>1231</v>
      </c>
      <c r="L42">
        <v>1368</v>
      </c>
      <c r="N42">
        <v>1011</v>
      </c>
      <c r="O42" t="s">
        <v>1227</v>
      </c>
      <c r="P42" t="s">
        <v>1227</v>
      </c>
      <c r="Q42">
        <v>1</v>
      </c>
      <c r="W42">
        <v>0</v>
      </c>
      <c r="X42">
        <v>1503848564</v>
      </c>
      <c r="Y42">
        <f>(AT42*ROUND(0.84,7))</f>
        <v>6.7199999999999996E-2</v>
      </c>
      <c r="AA42">
        <v>0</v>
      </c>
      <c r="AB42">
        <v>583.05999999999995</v>
      </c>
      <c r="AC42">
        <v>597.98</v>
      </c>
      <c r="AD42">
        <v>0</v>
      </c>
      <c r="AE42">
        <v>0</v>
      </c>
      <c r="AF42">
        <v>477.92</v>
      </c>
      <c r="AG42">
        <v>597.98</v>
      </c>
      <c r="AH42">
        <v>0</v>
      </c>
      <c r="AI42">
        <v>1</v>
      </c>
      <c r="AJ42">
        <v>1.22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0.08</v>
      </c>
      <c r="AU42" t="s">
        <v>24</v>
      </c>
      <c r="AV42">
        <v>1</v>
      </c>
      <c r="AW42">
        <v>2</v>
      </c>
      <c r="AX42">
        <v>353031042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38.233600000000003</v>
      </c>
      <c r="BL42">
        <v>47.8384</v>
      </c>
      <c r="BM42">
        <v>0</v>
      </c>
      <c r="BN42">
        <v>0</v>
      </c>
      <c r="BO42">
        <v>0.08</v>
      </c>
      <c r="BP42">
        <v>1</v>
      </c>
      <c r="BQ42">
        <v>0</v>
      </c>
      <c r="BR42">
        <v>32.116224000000003</v>
      </c>
      <c r="BS42">
        <v>40.184255999999998</v>
      </c>
      <c r="BT42">
        <v>0</v>
      </c>
      <c r="BU42">
        <v>0</v>
      </c>
      <c r="BV42">
        <v>6.7199999999999996E-2</v>
      </c>
      <c r="BW42">
        <v>1</v>
      </c>
      <c r="CV42">
        <v>0</v>
      </c>
      <c r="CW42">
        <f>ROUND(Y42*Source!I37*DO42,7)</f>
        <v>6.7199999999999996E-2</v>
      </c>
      <c r="CX42">
        <f>ROUND(Y42*Source!I37,7)</f>
        <v>6.7199999999999996E-2</v>
      </c>
      <c r="CY42">
        <f>AB42</f>
        <v>583.05999999999995</v>
      </c>
      <c r="CZ42">
        <f>AF42</f>
        <v>477.92</v>
      </c>
      <c r="DA42">
        <f>AJ42</f>
        <v>1.22</v>
      </c>
      <c r="DB42">
        <f>ROUND((ROUND(AT42*CZ42,2)*ROUND(0.84,7)),6)</f>
        <v>32.113199999999999</v>
      </c>
      <c r="DC42">
        <f>ROUND((ROUND(AT42*AG42,2)*ROUND(0.84,7)),6)</f>
        <v>40.185600000000001</v>
      </c>
      <c r="DD42" t="s">
        <v>3</v>
      </c>
      <c r="DE42" t="s">
        <v>3</v>
      </c>
      <c r="DF42">
        <f t="shared" si="15"/>
        <v>0</v>
      </c>
      <c r="DG42">
        <f>ROUND(ROUND(AF42*AJ42,2)*CX42,2)</f>
        <v>39.18</v>
      </c>
      <c r="DH42">
        <f t="shared" si="4"/>
        <v>40.18</v>
      </c>
      <c r="DI42">
        <f t="shared" si="5"/>
        <v>0</v>
      </c>
      <c r="DJ42">
        <f>DG42+DH42</f>
        <v>79.36</v>
      </c>
      <c r="DK42">
        <v>0</v>
      </c>
      <c r="DL42" t="s">
        <v>1228</v>
      </c>
      <c r="DM42">
        <v>4</v>
      </c>
      <c r="DN42" t="s">
        <v>1221</v>
      </c>
      <c r="DO42">
        <v>1</v>
      </c>
    </row>
    <row r="43" spans="1:119" x14ac:dyDescent="0.25">
      <c r="A43">
        <f>ROW(Source!A37)</f>
        <v>37</v>
      </c>
      <c r="B43">
        <v>353029544</v>
      </c>
      <c r="C43">
        <v>353031028</v>
      </c>
      <c r="D43">
        <v>342713941</v>
      </c>
      <c r="E43">
        <v>1</v>
      </c>
      <c r="F43">
        <v>1</v>
      </c>
      <c r="G43">
        <v>1</v>
      </c>
      <c r="H43">
        <v>3</v>
      </c>
      <c r="I43" t="s">
        <v>1241</v>
      </c>
      <c r="J43" t="s">
        <v>1242</v>
      </c>
      <c r="K43" t="s">
        <v>1243</v>
      </c>
      <c r="L43">
        <v>1346</v>
      </c>
      <c r="N43">
        <v>1009</v>
      </c>
      <c r="O43" t="s">
        <v>1244</v>
      </c>
      <c r="P43" t="s">
        <v>1244</v>
      </c>
      <c r="Q43">
        <v>1</v>
      </c>
      <c r="W43">
        <v>0</v>
      </c>
      <c r="X43">
        <v>-952136505</v>
      </c>
      <c r="Y43">
        <f t="shared" ref="Y43:Y48" si="16">(AT43*ROUND(0,7))</f>
        <v>0</v>
      </c>
      <c r="AA43">
        <v>179.5</v>
      </c>
      <c r="AB43">
        <v>0</v>
      </c>
      <c r="AC43">
        <v>0</v>
      </c>
      <c r="AD43">
        <v>0</v>
      </c>
      <c r="AE43">
        <v>160.27000000000001</v>
      </c>
      <c r="AF43">
        <v>0</v>
      </c>
      <c r="AG43">
        <v>0</v>
      </c>
      <c r="AH43">
        <v>0</v>
      </c>
      <c r="AI43">
        <v>1.1200000000000001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0.06</v>
      </c>
      <c r="AU43" t="s">
        <v>23</v>
      </c>
      <c r="AV43">
        <v>0</v>
      </c>
      <c r="AW43">
        <v>2</v>
      </c>
      <c r="AX43">
        <v>353031043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9.616200000000001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ROUND(Y43*Source!I37,7)</f>
        <v>0</v>
      </c>
      <c r="CY43">
        <f t="shared" ref="CY43:CY48" si="17">AA43</f>
        <v>179.5</v>
      </c>
      <c r="CZ43">
        <f t="shared" ref="CZ43:CZ48" si="18">AE43</f>
        <v>160.27000000000001</v>
      </c>
      <c r="DA43">
        <f t="shared" ref="DA43:DA48" si="19">AI43</f>
        <v>1.1200000000000001</v>
      </c>
      <c r="DB43">
        <f t="shared" ref="DB43:DB48" si="20">ROUND((ROUND(AT43*CZ43,2)*ROUND(0,7)),6)</f>
        <v>0</v>
      </c>
      <c r="DC43">
        <f t="shared" ref="DC43:DC48" si="21">ROUND((ROUND(AT43*AG43,2)*ROUND(0,7)),6)</f>
        <v>0</v>
      </c>
      <c r="DD43" t="s">
        <v>3</v>
      </c>
      <c r="DE43" t="s">
        <v>3</v>
      </c>
      <c r="DF43">
        <f t="shared" ref="DF43:DF48" si="22">ROUND(ROUND(AE43*AI43,2)*CX43,2)</f>
        <v>0</v>
      </c>
      <c r="DG43">
        <f t="shared" ref="DG43:DG50" si="23">ROUND(ROUND(AF43,2)*CX43,2)</f>
        <v>0</v>
      </c>
      <c r="DH43">
        <f t="shared" si="4"/>
        <v>0</v>
      </c>
      <c r="DI43">
        <f t="shared" si="5"/>
        <v>0</v>
      </c>
      <c r="DJ43">
        <f t="shared" ref="DJ43:DJ48" si="24"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ROW(Source!A37)</f>
        <v>37</v>
      </c>
      <c r="B44">
        <v>353029544</v>
      </c>
      <c r="C44">
        <v>353031028</v>
      </c>
      <c r="D44">
        <v>342713964</v>
      </c>
      <c r="E44">
        <v>1</v>
      </c>
      <c r="F44">
        <v>1</v>
      </c>
      <c r="G44">
        <v>1</v>
      </c>
      <c r="H44">
        <v>3</v>
      </c>
      <c r="I44" t="s">
        <v>1245</v>
      </c>
      <c r="J44" t="s">
        <v>1246</v>
      </c>
      <c r="K44" t="s">
        <v>1247</v>
      </c>
      <c r="L44">
        <v>1346</v>
      </c>
      <c r="N44">
        <v>1009</v>
      </c>
      <c r="O44" t="s">
        <v>1244</v>
      </c>
      <c r="P44" t="s">
        <v>1244</v>
      </c>
      <c r="Q44">
        <v>1</v>
      </c>
      <c r="W44">
        <v>0</v>
      </c>
      <c r="X44">
        <v>-1723333549</v>
      </c>
      <c r="Y44">
        <f t="shared" si="16"/>
        <v>0</v>
      </c>
      <c r="AA44">
        <v>421.77</v>
      </c>
      <c r="AB44">
        <v>0</v>
      </c>
      <c r="AC44">
        <v>0</v>
      </c>
      <c r="AD44">
        <v>0</v>
      </c>
      <c r="AE44">
        <v>238.29</v>
      </c>
      <c r="AF44">
        <v>0</v>
      </c>
      <c r="AG44">
        <v>0</v>
      </c>
      <c r="AH44">
        <v>0</v>
      </c>
      <c r="AI44">
        <v>1.77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0.1</v>
      </c>
      <c r="AU44" t="s">
        <v>23</v>
      </c>
      <c r="AV44">
        <v>0</v>
      </c>
      <c r="AW44">
        <v>2</v>
      </c>
      <c r="AX44">
        <v>353031044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23.829000000000001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ROUND(Y44*Source!I37,7)</f>
        <v>0</v>
      </c>
      <c r="CY44">
        <f t="shared" si="17"/>
        <v>421.77</v>
      </c>
      <c r="CZ44">
        <f t="shared" si="18"/>
        <v>238.29</v>
      </c>
      <c r="DA44">
        <f t="shared" si="19"/>
        <v>1.77</v>
      </c>
      <c r="DB44">
        <f t="shared" si="20"/>
        <v>0</v>
      </c>
      <c r="DC44">
        <f t="shared" si="21"/>
        <v>0</v>
      </c>
      <c r="DD44" t="s">
        <v>3</v>
      </c>
      <c r="DE44" t="s">
        <v>3</v>
      </c>
      <c r="DF44">
        <f t="shared" si="22"/>
        <v>0</v>
      </c>
      <c r="DG44">
        <f t="shared" si="23"/>
        <v>0</v>
      </c>
      <c r="DH44">
        <f t="shared" si="4"/>
        <v>0</v>
      </c>
      <c r="DI44">
        <f t="shared" si="5"/>
        <v>0</v>
      </c>
      <c r="DJ44">
        <f t="shared" si="24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ROW(Source!A37)</f>
        <v>37</v>
      </c>
      <c r="B45">
        <v>353029544</v>
      </c>
      <c r="C45">
        <v>353031028</v>
      </c>
      <c r="D45">
        <v>342718355</v>
      </c>
      <c r="E45">
        <v>1</v>
      </c>
      <c r="F45">
        <v>1</v>
      </c>
      <c r="G45">
        <v>1</v>
      </c>
      <c r="H45">
        <v>3</v>
      </c>
      <c r="I45" t="s">
        <v>1248</v>
      </c>
      <c r="J45" t="s">
        <v>1249</v>
      </c>
      <c r="K45" t="s">
        <v>1250</v>
      </c>
      <c r="L45">
        <v>1346</v>
      </c>
      <c r="N45">
        <v>1009</v>
      </c>
      <c r="O45" t="s">
        <v>1244</v>
      </c>
      <c r="P45" t="s">
        <v>1244</v>
      </c>
      <c r="Q45">
        <v>1</v>
      </c>
      <c r="W45">
        <v>0</v>
      </c>
      <c r="X45">
        <v>-1749521197</v>
      </c>
      <c r="Y45">
        <f t="shared" si="16"/>
        <v>0</v>
      </c>
      <c r="AA45">
        <v>80.8</v>
      </c>
      <c r="AB45">
        <v>0</v>
      </c>
      <c r="AC45">
        <v>0</v>
      </c>
      <c r="AD45">
        <v>0</v>
      </c>
      <c r="AE45">
        <v>56.11</v>
      </c>
      <c r="AF45">
        <v>0</v>
      </c>
      <c r="AG45">
        <v>0</v>
      </c>
      <c r="AH45">
        <v>0</v>
      </c>
      <c r="AI45">
        <v>1.44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0.05</v>
      </c>
      <c r="AU45" t="s">
        <v>23</v>
      </c>
      <c r="AV45">
        <v>0</v>
      </c>
      <c r="AW45">
        <v>2</v>
      </c>
      <c r="AX45">
        <v>353031045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2.8055000000000003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ROUND(Y45*Source!I37,7)</f>
        <v>0</v>
      </c>
      <c r="CY45">
        <f t="shared" si="17"/>
        <v>80.8</v>
      </c>
      <c r="CZ45">
        <f t="shared" si="18"/>
        <v>56.11</v>
      </c>
      <c r="DA45">
        <f t="shared" si="19"/>
        <v>1.44</v>
      </c>
      <c r="DB45">
        <f t="shared" si="20"/>
        <v>0</v>
      </c>
      <c r="DC45">
        <f t="shared" si="21"/>
        <v>0</v>
      </c>
      <c r="DD45" t="s">
        <v>3</v>
      </c>
      <c r="DE45" t="s">
        <v>3</v>
      </c>
      <c r="DF45">
        <f t="shared" si="22"/>
        <v>0</v>
      </c>
      <c r="DG45">
        <f t="shared" si="23"/>
        <v>0</v>
      </c>
      <c r="DH45">
        <f t="shared" si="4"/>
        <v>0</v>
      </c>
      <c r="DI45">
        <f t="shared" si="5"/>
        <v>0</v>
      </c>
      <c r="DJ45">
        <f t="shared" si="24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ROW(Source!A37)</f>
        <v>37</v>
      </c>
      <c r="B46">
        <v>353029544</v>
      </c>
      <c r="C46">
        <v>353031028</v>
      </c>
      <c r="D46">
        <v>342725482</v>
      </c>
      <c r="E46">
        <v>1</v>
      </c>
      <c r="F46">
        <v>1</v>
      </c>
      <c r="G46">
        <v>1</v>
      </c>
      <c r="H46">
        <v>3</v>
      </c>
      <c r="I46" t="s">
        <v>1251</v>
      </c>
      <c r="J46" t="s">
        <v>1252</v>
      </c>
      <c r="K46" t="s">
        <v>1253</v>
      </c>
      <c r="L46">
        <v>1348</v>
      </c>
      <c r="N46">
        <v>1009</v>
      </c>
      <c r="O46" t="s">
        <v>811</v>
      </c>
      <c r="P46" t="s">
        <v>811</v>
      </c>
      <c r="Q46">
        <v>1000</v>
      </c>
      <c r="W46">
        <v>0</v>
      </c>
      <c r="X46">
        <v>-2062713919</v>
      </c>
      <c r="Y46">
        <f t="shared" si="16"/>
        <v>0</v>
      </c>
      <c r="AA46">
        <v>675277.45</v>
      </c>
      <c r="AB46">
        <v>0</v>
      </c>
      <c r="AC46">
        <v>0</v>
      </c>
      <c r="AD46">
        <v>0</v>
      </c>
      <c r="AE46">
        <v>625256.9</v>
      </c>
      <c r="AF46">
        <v>0</v>
      </c>
      <c r="AG46">
        <v>0</v>
      </c>
      <c r="AH46">
        <v>0</v>
      </c>
      <c r="AI46">
        <v>1.08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2E-3</v>
      </c>
      <c r="AU46" t="s">
        <v>23</v>
      </c>
      <c r="AV46">
        <v>0</v>
      </c>
      <c r="AW46">
        <v>2</v>
      </c>
      <c r="AX46">
        <v>353031046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1250.5138000000002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ROUND(Y46*Source!I37,7)</f>
        <v>0</v>
      </c>
      <c r="CY46">
        <f t="shared" si="17"/>
        <v>675277.45</v>
      </c>
      <c r="CZ46">
        <f t="shared" si="18"/>
        <v>625256.9</v>
      </c>
      <c r="DA46">
        <f t="shared" si="19"/>
        <v>1.08</v>
      </c>
      <c r="DB46">
        <f t="shared" si="20"/>
        <v>0</v>
      </c>
      <c r="DC46">
        <f t="shared" si="21"/>
        <v>0</v>
      </c>
      <c r="DD46" t="s">
        <v>3</v>
      </c>
      <c r="DE46" t="s">
        <v>3</v>
      </c>
      <c r="DF46">
        <f t="shared" si="22"/>
        <v>0</v>
      </c>
      <c r="DG46">
        <f t="shared" si="23"/>
        <v>0</v>
      </c>
      <c r="DH46">
        <f t="shared" si="4"/>
        <v>0</v>
      </c>
      <c r="DI46">
        <f t="shared" si="5"/>
        <v>0</v>
      </c>
      <c r="DJ46">
        <f t="shared" si="24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ROW(Source!A37)</f>
        <v>37</v>
      </c>
      <c r="B47">
        <v>353029544</v>
      </c>
      <c r="C47">
        <v>353031028</v>
      </c>
      <c r="D47">
        <v>342736178</v>
      </c>
      <c r="E47">
        <v>1</v>
      </c>
      <c r="F47">
        <v>1</v>
      </c>
      <c r="G47">
        <v>1</v>
      </c>
      <c r="H47">
        <v>3</v>
      </c>
      <c r="I47" t="s">
        <v>1254</v>
      </c>
      <c r="J47" t="s">
        <v>1255</v>
      </c>
      <c r="K47" t="s">
        <v>1256</v>
      </c>
      <c r="L47">
        <v>1346</v>
      </c>
      <c r="N47">
        <v>1009</v>
      </c>
      <c r="O47" t="s">
        <v>1244</v>
      </c>
      <c r="P47" t="s">
        <v>1244</v>
      </c>
      <c r="Q47">
        <v>1</v>
      </c>
      <c r="W47">
        <v>0</v>
      </c>
      <c r="X47">
        <v>1345525934</v>
      </c>
      <c r="Y47">
        <f t="shared" si="16"/>
        <v>0</v>
      </c>
      <c r="AA47">
        <v>79.39</v>
      </c>
      <c r="AB47">
        <v>0</v>
      </c>
      <c r="AC47">
        <v>0</v>
      </c>
      <c r="AD47">
        <v>0</v>
      </c>
      <c r="AE47">
        <v>60.6</v>
      </c>
      <c r="AF47">
        <v>0</v>
      </c>
      <c r="AG47">
        <v>0</v>
      </c>
      <c r="AH47">
        <v>0</v>
      </c>
      <c r="AI47">
        <v>1.31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0.03</v>
      </c>
      <c r="AU47" t="s">
        <v>23</v>
      </c>
      <c r="AV47">
        <v>0</v>
      </c>
      <c r="AW47">
        <v>2</v>
      </c>
      <c r="AX47">
        <v>353031047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1.8180000000000001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ROUND(Y47*Source!I37,7)</f>
        <v>0</v>
      </c>
      <c r="CY47">
        <f t="shared" si="17"/>
        <v>79.39</v>
      </c>
      <c r="CZ47">
        <f t="shared" si="18"/>
        <v>60.6</v>
      </c>
      <c r="DA47">
        <f t="shared" si="19"/>
        <v>1.31</v>
      </c>
      <c r="DB47">
        <f t="shared" si="20"/>
        <v>0</v>
      </c>
      <c r="DC47">
        <f t="shared" si="21"/>
        <v>0</v>
      </c>
      <c r="DD47" t="s">
        <v>3</v>
      </c>
      <c r="DE47" t="s">
        <v>3</v>
      </c>
      <c r="DF47">
        <f t="shared" si="22"/>
        <v>0</v>
      </c>
      <c r="DG47">
        <f t="shared" si="23"/>
        <v>0</v>
      </c>
      <c r="DH47">
        <f t="shared" si="4"/>
        <v>0</v>
      </c>
      <c r="DI47">
        <f t="shared" si="5"/>
        <v>0</v>
      </c>
      <c r="DJ47">
        <f t="shared" si="24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ROW(Source!A37)</f>
        <v>37</v>
      </c>
      <c r="B48">
        <v>353029544</v>
      </c>
      <c r="C48">
        <v>353031028</v>
      </c>
      <c r="D48">
        <v>342742713</v>
      </c>
      <c r="E48">
        <v>1</v>
      </c>
      <c r="F48">
        <v>1</v>
      </c>
      <c r="G48">
        <v>1</v>
      </c>
      <c r="H48">
        <v>3</v>
      </c>
      <c r="I48" t="s">
        <v>1257</v>
      </c>
      <c r="J48" t="s">
        <v>1258</v>
      </c>
      <c r="K48" t="s">
        <v>1259</v>
      </c>
      <c r="L48">
        <v>1371</v>
      </c>
      <c r="N48">
        <v>1013</v>
      </c>
      <c r="O48" t="s">
        <v>21</v>
      </c>
      <c r="P48" t="s">
        <v>21</v>
      </c>
      <c r="Q48">
        <v>1</v>
      </c>
      <c r="W48">
        <v>0</v>
      </c>
      <c r="X48">
        <v>-2132090012</v>
      </c>
      <c r="Y48">
        <f t="shared" si="16"/>
        <v>0</v>
      </c>
      <c r="AA48">
        <v>775.77</v>
      </c>
      <c r="AB48">
        <v>0</v>
      </c>
      <c r="AC48">
        <v>0</v>
      </c>
      <c r="AD48">
        <v>0</v>
      </c>
      <c r="AE48">
        <v>635.88</v>
      </c>
      <c r="AF48">
        <v>0</v>
      </c>
      <c r="AG48">
        <v>0</v>
      </c>
      <c r="AH48">
        <v>0</v>
      </c>
      <c r="AI48">
        <v>1.22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3.4</v>
      </c>
      <c r="AU48" t="s">
        <v>23</v>
      </c>
      <c r="AV48">
        <v>0</v>
      </c>
      <c r="AW48">
        <v>2</v>
      </c>
      <c r="AX48">
        <v>353031048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2161.9919999999997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ROUND(Y48*Source!I37,7)</f>
        <v>0</v>
      </c>
      <c r="CY48">
        <f t="shared" si="17"/>
        <v>775.77</v>
      </c>
      <c r="CZ48">
        <f t="shared" si="18"/>
        <v>635.88</v>
      </c>
      <c r="DA48">
        <f t="shared" si="19"/>
        <v>1.22</v>
      </c>
      <c r="DB48">
        <f t="shared" si="20"/>
        <v>0</v>
      </c>
      <c r="DC48">
        <f t="shared" si="21"/>
        <v>0</v>
      </c>
      <c r="DD48" t="s">
        <v>3</v>
      </c>
      <c r="DE48" t="s">
        <v>3</v>
      </c>
      <c r="DF48">
        <f t="shared" si="22"/>
        <v>0</v>
      </c>
      <c r="DG48">
        <f t="shared" si="23"/>
        <v>0</v>
      </c>
      <c r="DH48">
        <f t="shared" si="4"/>
        <v>0</v>
      </c>
      <c r="DI48">
        <f t="shared" si="5"/>
        <v>0</v>
      </c>
      <c r="DJ48">
        <f t="shared" si="24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ROW(Source!A38)</f>
        <v>38</v>
      </c>
      <c r="B49">
        <v>353029544</v>
      </c>
      <c r="C49">
        <v>353031049</v>
      </c>
      <c r="D49">
        <v>342640210</v>
      </c>
      <c r="E49">
        <v>113</v>
      </c>
      <c r="F49">
        <v>1</v>
      </c>
      <c r="G49">
        <v>1</v>
      </c>
      <c r="H49">
        <v>1</v>
      </c>
      <c r="I49" t="s">
        <v>1268</v>
      </c>
      <c r="J49" t="s">
        <v>3</v>
      </c>
      <c r="K49" t="s">
        <v>1269</v>
      </c>
      <c r="L49">
        <v>1191</v>
      </c>
      <c r="N49">
        <v>1013</v>
      </c>
      <c r="O49" t="s">
        <v>1221</v>
      </c>
      <c r="P49" t="s">
        <v>1221</v>
      </c>
      <c r="Q49">
        <v>1</v>
      </c>
      <c r="W49">
        <v>0</v>
      </c>
      <c r="X49">
        <v>1733635447</v>
      </c>
      <c r="Y49">
        <f>(AT49*ROUND(0.84,7))</f>
        <v>54.431999999999995</v>
      </c>
      <c r="AA49">
        <v>0</v>
      </c>
      <c r="AB49">
        <v>0</v>
      </c>
      <c r="AC49">
        <v>0</v>
      </c>
      <c r="AD49">
        <v>571.20000000000005</v>
      </c>
      <c r="AE49">
        <v>0</v>
      </c>
      <c r="AF49">
        <v>0</v>
      </c>
      <c r="AG49">
        <v>0</v>
      </c>
      <c r="AH49">
        <v>571.20000000000005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64.8</v>
      </c>
      <c r="AU49" t="s">
        <v>24</v>
      </c>
      <c r="AV49">
        <v>1</v>
      </c>
      <c r="AW49">
        <v>2</v>
      </c>
      <c r="AX49">
        <v>353031062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37013.760000000002</v>
      </c>
      <c r="BN49">
        <v>64.8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31091.558399999998</v>
      </c>
      <c r="BU49">
        <v>54.431999999999995</v>
      </c>
      <c r="BV49">
        <v>0</v>
      </c>
      <c r="BW49">
        <v>1</v>
      </c>
      <c r="CU49">
        <f>ROUND(AT49*Source!I38*AH49*AL49,2)</f>
        <v>37013.760000000002</v>
      </c>
      <c r="CV49">
        <f>ROUND(Y49*Source!I38,7)</f>
        <v>54.432000000000002</v>
      </c>
      <c r="CW49">
        <v>0</v>
      </c>
      <c r="CX49">
        <f>ROUND(Y49*Source!I38,7)</f>
        <v>54.432000000000002</v>
      </c>
      <c r="CY49">
        <f>AD49</f>
        <v>571.20000000000005</v>
      </c>
      <c r="CZ49">
        <f>AH49</f>
        <v>571.20000000000005</v>
      </c>
      <c r="DA49">
        <f>AL49</f>
        <v>1</v>
      </c>
      <c r="DB49">
        <f>ROUND((ROUND(AT49*CZ49,2)*ROUND(0.84,7)),6)</f>
        <v>31091.558400000002</v>
      </c>
      <c r="DC49">
        <f>ROUND((ROUND(AT49*AG49,2)*ROUND(0.84,7)),6)</f>
        <v>0</v>
      </c>
      <c r="DD49" t="s">
        <v>3</v>
      </c>
      <c r="DE49" t="s">
        <v>3</v>
      </c>
      <c r="DF49">
        <f>ROUND(ROUND(AE49,2)*CX49,2)</f>
        <v>0</v>
      </c>
      <c r="DG49">
        <f t="shared" si="23"/>
        <v>0</v>
      </c>
      <c r="DH49">
        <f t="shared" si="4"/>
        <v>0</v>
      </c>
      <c r="DI49">
        <f t="shared" si="5"/>
        <v>31091.56</v>
      </c>
      <c r="DJ49">
        <f>DI49</f>
        <v>31091.56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ROW(Source!A38)</f>
        <v>38</v>
      </c>
      <c r="B50">
        <v>353029544</v>
      </c>
      <c r="C50">
        <v>353031049</v>
      </c>
      <c r="D50">
        <v>342640393</v>
      </c>
      <c r="E50">
        <v>113</v>
      </c>
      <c r="F50">
        <v>1</v>
      </c>
      <c r="G50">
        <v>1</v>
      </c>
      <c r="H50">
        <v>1</v>
      </c>
      <c r="I50" t="s">
        <v>1222</v>
      </c>
      <c r="J50" t="s">
        <v>3</v>
      </c>
      <c r="K50" t="s">
        <v>1223</v>
      </c>
      <c r="L50">
        <v>1191</v>
      </c>
      <c r="N50">
        <v>1013</v>
      </c>
      <c r="O50" t="s">
        <v>1221</v>
      </c>
      <c r="P50" t="s">
        <v>1221</v>
      </c>
      <c r="Q50">
        <v>1</v>
      </c>
      <c r="W50">
        <v>0</v>
      </c>
      <c r="X50">
        <v>-1417349443</v>
      </c>
      <c r="Y50">
        <f>(AT50*ROUND(0.84,7))</f>
        <v>2.7216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3.24</v>
      </c>
      <c r="AU50" t="s">
        <v>24</v>
      </c>
      <c r="AV50">
        <v>2</v>
      </c>
      <c r="AW50">
        <v>2</v>
      </c>
      <c r="AX50">
        <v>353031063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ROUND(Y50*Source!I38,7)</f>
        <v>2.7216</v>
      </c>
      <c r="CY50">
        <f>AD50</f>
        <v>0</v>
      </c>
      <c r="CZ50">
        <f>AH50</f>
        <v>0</v>
      </c>
      <c r="DA50">
        <f>AL50</f>
        <v>1</v>
      </c>
      <c r="DB50">
        <f>ROUND((ROUND(AT50*CZ50,2)*ROUND(0.84,7)),6)</f>
        <v>0</v>
      </c>
      <c r="DC50">
        <f>ROUND((ROUND(AT50*AG50,2)*ROUND(0.84,7)),6)</f>
        <v>0</v>
      </c>
      <c r="DD50" t="s">
        <v>3</v>
      </c>
      <c r="DE50" t="s">
        <v>3</v>
      </c>
      <c r="DF50">
        <f>ROUND(ROUND(AE50,2)*CX50,2)</f>
        <v>0</v>
      </c>
      <c r="DG50">
        <f t="shared" si="23"/>
        <v>0</v>
      </c>
      <c r="DH50">
        <f t="shared" si="4"/>
        <v>0</v>
      </c>
      <c r="DI50">
        <f t="shared" si="5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ROW(Source!A38)</f>
        <v>38</v>
      </c>
      <c r="B51">
        <v>353029544</v>
      </c>
      <c r="C51">
        <v>353031049</v>
      </c>
      <c r="D51">
        <v>342765643</v>
      </c>
      <c r="E51">
        <v>1</v>
      </c>
      <c r="F51">
        <v>1</v>
      </c>
      <c r="G51">
        <v>1</v>
      </c>
      <c r="H51">
        <v>2</v>
      </c>
      <c r="I51" t="s">
        <v>1229</v>
      </c>
      <c r="J51" t="s">
        <v>1230</v>
      </c>
      <c r="K51" t="s">
        <v>1231</v>
      </c>
      <c r="L51">
        <v>1368</v>
      </c>
      <c r="N51">
        <v>1011</v>
      </c>
      <c r="O51" t="s">
        <v>1227</v>
      </c>
      <c r="P51" t="s">
        <v>1227</v>
      </c>
      <c r="Q51">
        <v>1</v>
      </c>
      <c r="W51">
        <v>0</v>
      </c>
      <c r="X51">
        <v>1503848564</v>
      </c>
      <c r="Y51">
        <f>(AT51*ROUND(0.84,7))</f>
        <v>2.7216</v>
      </c>
      <c r="AA51">
        <v>0</v>
      </c>
      <c r="AB51">
        <v>583.05999999999995</v>
      </c>
      <c r="AC51">
        <v>597.98</v>
      </c>
      <c r="AD51">
        <v>0</v>
      </c>
      <c r="AE51">
        <v>0</v>
      </c>
      <c r="AF51">
        <v>477.92</v>
      </c>
      <c r="AG51">
        <v>597.98</v>
      </c>
      <c r="AH51">
        <v>0</v>
      </c>
      <c r="AI51">
        <v>1</v>
      </c>
      <c r="AJ51">
        <v>1.22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3.24</v>
      </c>
      <c r="AU51" t="s">
        <v>24</v>
      </c>
      <c r="AV51">
        <v>1</v>
      </c>
      <c r="AW51">
        <v>2</v>
      </c>
      <c r="AX51">
        <v>353031064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1548.4608000000001</v>
      </c>
      <c r="BL51">
        <v>1937.4552000000001</v>
      </c>
      <c r="BM51">
        <v>0</v>
      </c>
      <c r="BN51">
        <v>0</v>
      </c>
      <c r="BO51">
        <v>3.24</v>
      </c>
      <c r="BP51">
        <v>1</v>
      </c>
      <c r="BQ51">
        <v>0</v>
      </c>
      <c r="BR51">
        <v>1300.7070720000002</v>
      </c>
      <c r="BS51">
        <v>1627.462368</v>
      </c>
      <c r="BT51">
        <v>0</v>
      </c>
      <c r="BU51">
        <v>0</v>
      </c>
      <c r="BV51">
        <v>2.7216</v>
      </c>
      <c r="BW51">
        <v>1</v>
      </c>
      <c r="CV51">
        <v>0</v>
      </c>
      <c r="CW51">
        <f>ROUND(Y51*Source!I38*DO51,7)</f>
        <v>2.7216</v>
      </c>
      <c r="CX51">
        <f>ROUND(Y51*Source!I38,7)</f>
        <v>2.7216</v>
      </c>
      <c r="CY51">
        <f>AB51</f>
        <v>583.05999999999995</v>
      </c>
      <c r="CZ51">
        <f>AF51</f>
        <v>477.92</v>
      </c>
      <c r="DA51">
        <f>AJ51</f>
        <v>1.22</v>
      </c>
      <c r="DB51">
        <f>ROUND((ROUND(AT51*CZ51,2)*ROUND(0.84,7)),6)</f>
        <v>1300.7064</v>
      </c>
      <c r="DC51">
        <f>ROUND((ROUND(AT51*AG51,2)*ROUND(0.84,7)),6)</f>
        <v>1627.4664</v>
      </c>
      <c r="DD51" t="s">
        <v>3</v>
      </c>
      <c r="DE51" t="s">
        <v>3</v>
      </c>
      <c r="DF51">
        <f>ROUND(ROUND(AE51,2)*CX51,2)</f>
        <v>0</v>
      </c>
      <c r="DG51">
        <f>ROUND(ROUND(AF51*AJ51,2)*CX51,2)</f>
        <v>1586.86</v>
      </c>
      <c r="DH51">
        <f t="shared" si="4"/>
        <v>1627.46</v>
      </c>
      <c r="DI51">
        <f t="shared" si="5"/>
        <v>0</v>
      </c>
      <c r="DJ51">
        <f>DG51+DH51</f>
        <v>3214.3199999999997</v>
      </c>
      <c r="DK51">
        <v>0</v>
      </c>
      <c r="DL51" t="s">
        <v>1228</v>
      </c>
      <c r="DM51">
        <v>4</v>
      </c>
      <c r="DN51" t="s">
        <v>1221</v>
      </c>
      <c r="DO51">
        <v>1</v>
      </c>
    </row>
    <row r="52" spans="1:119" x14ac:dyDescent="0.25">
      <c r="A52">
        <f>ROW(Source!A38)</f>
        <v>38</v>
      </c>
      <c r="B52">
        <v>353029544</v>
      </c>
      <c r="C52">
        <v>353031049</v>
      </c>
      <c r="D52">
        <v>342713941</v>
      </c>
      <c r="E52">
        <v>1</v>
      </c>
      <c r="F52">
        <v>1</v>
      </c>
      <c r="G52">
        <v>1</v>
      </c>
      <c r="H52">
        <v>3</v>
      </c>
      <c r="I52" t="s">
        <v>1241</v>
      </c>
      <c r="J52" t="s">
        <v>1242</v>
      </c>
      <c r="K52" t="s">
        <v>1243</v>
      </c>
      <c r="L52">
        <v>1346</v>
      </c>
      <c r="N52">
        <v>1009</v>
      </c>
      <c r="O52" t="s">
        <v>1244</v>
      </c>
      <c r="P52" t="s">
        <v>1244</v>
      </c>
      <c r="Q52">
        <v>1</v>
      </c>
      <c r="W52">
        <v>0</v>
      </c>
      <c r="X52">
        <v>-952136505</v>
      </c>
      <c r="Y52">
        <f t="shared" ref="Y52:Y60" si="25">(AT52*ROUND(0,7))</f>
        <v>0</v>
      </c>
      <c r="AA52">
        <v>179.5</v>
      </c>
      <c r="AB52">
        <v>0</v>
      </c>
      <c r="AC52">
        <v>0</v>
      </c>
      <c r="AD52">
        <v>0</v>
      </c>
      <c r="AE52">
        <v>160.27000000000001</v>
      </c>
      <c r="AF52">
        <v>0</v>
      </c>
      <c r="AG52">
        <v>0</v>
      </c>
      <c r="AH52">
        <v>0</v>
      </c>
      <c r="AI52">
        <v>1.1200000000000001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0.06</v>
      </c>
      <c r="AU52" t="s">
        <v>23</v>
      </c>
      <c r="AV52">
        <v>0</v>
      </c>
      <c r="AW52">
        <v>2</v>
      </c>
      <c r="AX52">
        <v>353031065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9.616200000000001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ROUND(Y52*Source!I38,7)</f>
        <v>0</v>
      </c>
      <c r="CY52">
        <f t="shared" ref="CY52:CY60" si="26">AA52</f>
        <v>179.5</v>
      </c>
      <c r="CZ52">
        <f t="shared" ref="CZ52:CZ60" si="27">AE52</f>
        <v>160.27000000000001</v>
      </c>
      <c r="DA52">
        <f t="shared" ref="DA52:DA60" si="28">AI52</f>
        <v>1.1200000000000001</v>
      </c>
      <c r="DB52">
        <f t="shared" ref="DB52:DB60" si="29">ROUND((ROUND(AT52*CZ52,2)*ROUND(0,7)),6)</f>
        <v>0</v>
      </c>
      <c r="DC52">
        <f t="shared" ref="DC52:DC60" si="30">ROUND((ROUND(AT52*AG52,2)*ROUND(0,7)),6)</f>
        <v>0</v>
      </c>
      <c r="DD52" t="s">
        <v>3</v>
      </c>
      <c r="DE52" t="s">
        <v>3</v>
      </c>
      <c r="DF52">
        <f t="shared" ref="DF52:DF57" si="31">ROUND(ROUND(AE52*AI52,2)*CX52,2)</f>
        <v>0</v>
      </c>
      <c r="DG52">
        <f t="shared" ref="DG52:DG62" si="32">ROUND(ROUND(AF52,2)*CX52,2)</f>
        <v>0</v>
      </c>
      <c r="DH52">
        <f t="shared" si="4"/>
        <v>0</v>
      </c>
      <c r="DI52">
        <f t="shared" si="5"/>
        <v>0</v>
      </c>
      <c r="DJ52">
        <f t="shared" ref="DJ52:DJ60" si="33"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ROW(Source!A38)</f>
        <v>38</v>
      </c>
      <c r="B53">
        <v>353029544</v>
      </c>
      <c r="C53">
        <v>353031049</v>
      </c>
      <c r="D53">
        <v>342713964</v>
      </c>
      <c r="E53">
        <v>1</v>
      </c>
      <c r="F53">
        <v>1</v>
      </c>
      <c r="G53">
        <v>1</v>
      </c>
      <c r="H53">
        <v>3</v>
      </c>
      <c r="I53" t="s">
        <v>1245</v>
      </c>
      <c r="J53" t="s">
        <v>1246</v>
      </c>
      <c r="K53" t="s">
        <v>1247</v>
      </c>
      <c r="L53">
        <v>1346</v>
      </c>
      <c r="N53">
        <v>1009</v>
      </c>
      <c r="O53" t="s">
        <v>1244</v>
      </c>
      <c r="P53" t="s">
        <v>1244</v>
      </c>
      <c r="Q53">
        <v>1</v>
      </c>
      <c r="W53">
        <v>0</v>
      </c>
      <c r="X53">
        <v>-1723333549</v>
      </c>
      <c r="Y53">
        <f t="shared" si="25"/>
        <v>0</v>
      </c>
      <c r="AA53">
        <v>421.77</v>
      </c>
      <c r="AB53">
        <v>0</v>
      </c>
      <c r="AC53">
        <v>0</v>
      </c>
      <c r="AD53">
        <v>0</v>
      </c>
      <c r="AE53">
        <v>238.29</v>
      </c>
      <c r="AF53">
        <v>0</v>
      </c>
      <c r="AG53">
        <v>0</v>
      </c>
      <c r="AH53">
        <v>0</v>
      </c>
      <c r="AI53">
        <v>1.77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</v>
      </c>
      <c r="AU53" t="s">
        <v>23</v>
      </c>
      <c r="AV53">
        <v>0</v>
      </c>
      <c r="AW53">
        <v>2</v>
      </c>
      <c r="AX53">
        <v>353031066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23.829000000000001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ROUND(Y53*Source!I38,7)</f>
        <v>0</v>
      </c>
      <c r="CY53">
        <f t="shared" si="26"/>
        <v>421.77</v>
      </c>
      <c r="CZ53">
        <f t="shared" si="27"/>
        <v>238.29</v>
      </c>
      <c r="DA53">
        <f t="shared" si="28"/>
        <v>1.77</v>
      </c>
      <c r="DB53">
        <f t="shared" si="29"/>
        <v>0</v>
      </c>
      <c r="DC53">
        <f t="shared" si="30"/>
        <v>0</v>
      </c>
      <c r="DD53" t="s">
        <v>3</v>
      </c>
      <c r="DE53" t="s">
        <v>3</v>
      </c>
      <c r="DF53">
        <f t="shared" si="31"/>
        <v>0</v>
      </c>
      <c r="DG53">
        <f t="shared" si="32"/>
        <v>0</v>
      </c>
      <c r="DH53">
        <f t="shared" si="4"/>
        <v>0</v>
      </c>
      <c r="DI53">
        <f t="shared" si="5"/>
        <v>0</v>
      </c>
      <c r="DJ53">
        <f t="shared" si="33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ROW(Source!A38)</f>
        <v>38</v>
      </c>
      <c r="B54">
        <v>353029544</v>
      </c>
      <c r="C54">
        <v>353031049</v>
      </c>
      <c r="D54">
        <v>342718355</v>
      </c>
      <c r="E54">
        <v>1</v>
      </c>
      <c r="F54">
        <v>1</v>
      </c>
      <c r="G54">
        <v>1</v>
      </c>
      <c r="H54">
        <v>3</v>
      </c>
      <c r="I54" t="s">
        <v>1248</v>
      </c>
      <c r="J54" t="s">
        <v>1249</v>
      </c>
      <c r="K54" t="s">
        <v>1250</v>
      </c>
      <c r="L54">
        <v>1346</v>
      </c>
      <c r="N54">
        <v>1009</v>
      </c>
      <c r="O54" t="s">
        <v>1244</v>
      </c>
      <c r="P54" t="s">
        <v>1244</v>
      </c>
      <c r="Q54">
        <v>1</v>
      </c>
      <c r="W54">
        <v>0</v>
      </c>
      <c r="X54">
        <v>-1749521197</v>
      </c>
      <c r="Y54">
        <f t="shared" si="25"/>
        <v>0</v>
      </c>
      <c r="AA54">
        <v>80.8</v>
      </c>
      <c r="AB54">
        <v>0</v>
      </c>
      <c r="AC54">
        <v>0</v>
      </c>
      <c r="AD54">
        <v>0</v>
      </c>
      <c r="AE54">
        <v>56.11</v>
      </c>
      <c r="AF54">
        <v>0</v>
      </c>
      <c r="AG54">
        <v>0</v>
      </c>
      <c r="AH54">
        <v>0</v>
      </c>
      <c r="AI54">
        <v>1.44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0.05</v>
      </c>
      <c r="AU54" t="s">
        <v>23</v>
      </c>
      <c r="AV54">
        <v>0</v>
      </c>
      <c r="AW54">
        <v>2</v>
      </c>
      <c r="AX54">
        <v>353031067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2.8055000000000003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ROUND(Y54*Source!I38,7)</f>
        <v>0</v>
      </c>
      <c r="CY54">
        <f t="shared" si="26"/>
        <v>80.8</v>
      </c>
      <c r="CZ54">
        <f t="shared" si="27"/>
        <v>56.11</v>
      </c>
      <c r="DA54">
        <f t="shared" si="28"/>
        <v>1.44</v>
      </c>
      <c r="DB54">
        <f t="shared" si="29"/>
        <v>0</v>
      </c>
      <c r="DC54">
        <f t="shared" si="30"/>
        <v>0</v>
      </c>
      <c r="DD54" t="s">
        <v>3</v>
      </c>
      <c r="DE54" t="s">
        <v>3</v>
      </c>
      <c r="DF54">
        <f t="shared" si="31"/>
        <v>0</v>
      </c>
      <c r="DG54">
        <f t="shared" si="32"/>
        <v>0</v>
      </c>
      <c r="DH54">
        <f t="shared" si="4"/>
        <v>0</v>
      </c>
      <c r="DI54">
        <f t="shared" si="5"/>
        <v>0</v>
      </c>
      <c r="DJ54">
        <f t="shared" si="33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ROW(Source!A38)</f>
        <v>38</v>
      </c>
      <c r="B55">
        <v>353029544</v>
      </c>
      <c r="C55">
        <v>353031049</v>
      </c>
      <c r="D55">
        <v>342725482</v>
      </c>
      <c r="E55">
        <v>1</v>
      </c>
      <c r="F55">
        <v>1</v>
      </c>
      <c r="G55">
        <v>1</v>
      </c>
      <c r="H55">
        <v>3</v>
      </c>
      <c r="I55" t="s">
        <v>1251</v>
      </c>
      <c r="J55" t="s">
        <v>1252</v>
      </c>
      <c r="K55" t="s">
        <v>1253</v>
      </c>
      <c r="L55">
        <v>1348</v>
      </c>
      <c r="N55">
        <v>1009</v>
      </c>
      <c r="O55" t="s">
        <v>811</v>
      </c>
      <c r="P55" t="s">
        <v>811</v>
      </c>
      <c r="Q55">
        <v>1000</v>
      </c>
      <c r="W55">
        <v>0</v>
      </c>
      <c r="X55">
        <v>-2062713919</v>
      </c>
      <c r="Y55">
        <f t="shared" si="25"/>
        <v>0</v>
      </c>
      <c r="AA55">
        <v>675277.45</v>
      </c>
      <c r="AB55">
        <v>0</v>
      </c>
      <c r="AC55">
        <v>0</v>
      </c>
      <c r="AD55">
        <v>0</v>
      </c>
      <c r="AE55">
        <v>625256.9</v>
      </c>
      <c r="AF55">
        <v>0</v>
      </c>
      <c r="AG55">
        <v>0</v>
      </c>
      <c r="AH55">
        <v>0</v>
      </c>
      <c r="AI55">
        <v>1.08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2E-3</v>
      </c>
      <c r="AU55" t="s">
        <v>23</v>
      </c>
      <c r="AV55">
        <v>0</v>
      </c>
      <c r="AW55">
        <v>2</v>
      </c>
      <c r="AX55">
        <v>353031068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1250.5138000000002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ROUND(Y55*Source!I38,7)</f>
        <v>0</v>
      </c>
      <c r="CY55">
        <f t="shared" si="26"/>
        <v>675277.45</v>
      </c>
      <c r="CZ55">
        <f t="shared" si="27"/>
        <v>625256.9</v>
      </c>
      <c r="DA55">
        <f t="shared" si="28"/>
        <v>1.08</v>
      </c>
      <c r="DB55">
        <f t="shared" si="29"/>
        <v>0</v>
      </c>
      <c r="DC55">
        <f t="shared" si="30"/>
        <v>0</v>
      </c>
      <c r="DD55" t="s">
        <v>3</v>
      </c>
      <c r="DE55" t="s">
        <v>3</v>
      </c>
      <c r="DF55">
        <f t="shared" si="31"/>
        <v>0</v>
      </c>
      <c r="DG55">
        <f t="shared" si="32"/>
        <v>0</v>
      </c>
      <c r="DH55">
        <f t="shared" si="4"/>
        <v>0</v>
      </c>
      <c r="DI55">
        <f t="shared" si="5"/>
        <v>0</v>
      </c>
      <c r="DJ55">
        <f t="shared" si="33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ROW(Source!A38)</f>
        <v>38</v>
      </c>
      <c r="B56">
        <v>353029544</v>
      </c>
      <c r="C56">
        <v>353031049</v>
      </c>
      <c r="D56">
        <v>342736178</v>
      </c>
      <c r="E56">
        <v>1</v>
      </c>
      <c r="F56">
        <v>1</v>
      </c>
      <c r="G56">
        <v>1</v>
      </c>
      <c r="H56">
        <v>3</v>
      </c>
      <c r="I56" t="s">
        <v>1254</v>
      </c>
      <c r="J56" t="s">
        <v>1255</v>
      </c>
      <c r="K56" t="s">
        <v>1256</v>
      </c>
      <c r="L56">
        <v>1346</v>
      </c>
      <c r="N56">
        <v>1009</v>
      </c>
      <c r="O56" t="s">
        <v>1244</v>
      </c>
      <c r="P56" t="s">
        <v>1244</v>
      </c>
      <c r="Q56">
        <v>1</v>
      </c>
      <c r="W56">
        <v>0</v>
      </c>
      <c r="X56">
        <v>1345525934</v>
      </c>
      <c r="Y56">
        <f t="shared" si="25"/>
        <v>0</v>
      </c>
      <c r="AA56">
        <v>79.39</v>
      </c>
      <c r="AB56">
        <v>0</v>
      </c>
      <c r="AC56">
        <v>0</v>
      </c>
      <c r="AD56">
        <v>0</v>
      </c>
      <c r="AE56">
        <v>60.6</v>
      </c>
      <c r="AF56">
        <v>0</v>
      </c>
      <c r="AG56">
        <v>0</v>
      </c>
      <c r="AH56">
        <v>0</v>
      </c>
      <c r="AI56">
        <v>1.31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0.22</v>
      </c>
      <c r="AU56" t="s">
        <v>23</v>
      </c>
      <c r="AV56">
        <v>0</v>
      </c>
      <c r="AW56">
        <v>2</v>
      </c>
      <c r="AX56">
        <v>353031069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13.332000000000001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ROUND(Y56*Source!I38,7)</f>
        <v>0</v>
      </c>
      <c r="CY56">
        <f t="shared" si="26"/>
        <v>79.39</v>
      </c>
      <c r="CZ56">
        <f t="shared" si="27"/>
        <v>60.6</v>
      </c>
      <c r="DA56">
        <f t="shared" si="28"/>
        <v>1.31</v>
      </c>
      <c r="DB56">
        <f t="shared" si="29"/>
        <v>0</v>
      </c>
      <c r="DC56">
        <f t="shared" si="30"/>
        <v>0</v>
      </c>
      <c r="DD56" t="s">
        <v>3</v>
      </c>
      <c r="DE56" t="s">
        <v>3</v>
      </c>
      <c r="DF56">
        <f t="shared" si="31"/>
        <v>0</v>
      </c>
      <c r="DG56">
        <f t="shared" si="32"/>
        <v>0</v>
      </c>
      <c r="DH56">
        <f t="shared" si="4"/>
        <v>0</v>
      </c>
      <c r="DI56">
        <f t="shared" si="5"/>
        <v>0</v>
      </c>
      <c r="DJ56">
        <f t="shared" si="33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ROW(Source!A38)</f>
        <v>38</v>
      </c>
      <c r="B57">
        <v>353029544</v>
      </c>
      <c r="C57">
        <v>353031049</v>
      </c>
      <c r="D57">
        <v>342742713</v>
      </c>
      <c r="E57">
        <v>1</v>
      </c>
      <c r="F57">
        <v>1</v>
      </c>
      <c r="G57">
        <v>1</v>
      </c>
      <c r="H57">
        <v>3</v>
      </c>
      <c r="I57" t="s">
        <v>1257</v>
      </c>
      <c r="J57" t="s">
        <v>1258</v>
      </c>
      <c r="K57" t="s">
        <v>1259</v>
      </c>
      <c r="L57">
        <v>1371</v>
      </c>
      <c r="N57">
        <v>1013</v>
      </c>
      <c r="O57" t="s">
        <v>21</v>
      </c>
      <c r="P57" t="s">
        <v>21</v>
      </c>
      <c r="Q57">
        <v>1</v>
      </c>
      <c r="W57">
        <v>0</v>
      </c>
      <c r="X57">
        <v>-2132090012</v>
      </c>
      <c r="Y57">
        <f t="shared" si="25"/>
        <v>0</v>
      </c>
      <c r="AA57">
        <v>775.77</v>
      </c>
      <c r="AB57">
        <v>0</v>
      </c>
      <c r="AC57">
        <v>0</v>
      </c>
      <c r="AD57">
        <v>0</v>
      </c>
      <c r="AE57">
        <v>635.88</v>
      </c>
      <c r="AF57">
        <v>0</v>
      </c>
      <c r="AG57">
        <v>0</v>
      </c>
      <c r="AH57">
        <v>0</v>
      </c>
      <c r="AI57">
        <v>1.22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3.4</v>
      </c>
      <c r="AU57" t="s">
        <v>23</v>
      </c>
      <c r="AV57">
        <v>0</v>
      </c>
      <c r="AW57">
        <v>2</v>
      </c>
      <c r="AX57">
        <v>353031070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2161.9919999999997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ROUND(Y57*Source!I38,7)</f>
        <v>0</v>
      </c>
      <c r="CY57">
        <f t="shared" si="26"/>
        <v>775.77</v>
      </c>
      <c r="CZ57">
        <f t="shared" si="27"/>
        <v>635.88</v>
      </c>
      <c r="DA57">
        <f t="shared" si="28"/>
        <v>1.22</v>
      </c>
      <c r="DB57">
        <f t="shared" si="29"/>
        <v>0</v>
      </c>
      <c r="DC57">
        <f t="shared" si="30"/>
        <v>0</v>
      </c>
      <c r="DD57" t="s">
        <v>3</v>
      </c>
      <c r="DE57" t="s">
        <v>3</v>
      </c>
      <c r="DF57">
        <f t="shared" si="31"/>
        <v>0</v>
      </c>
      <c r="DG57">
        <f t="shared" si="32"/>
        <v>0</v>
      </c>
      <c r="DH57">
        <f t="shared" si="4"/>
        <v>0</v>
      </c>
      <c r="DI57">
        <f t="shared" si="5"/>
        <v>0</v>
      </c>
      <c r="DJ57">
        <f t="shared" si="33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ROW(Source!A38)</f>
        <v>38</v>
      </c>
      <c r="B58">
        <v>353029544</v>
      </c>
      <c r="C58">
        <v>353031049</v>
      </c>
      <c r="D58">
        <v>342645075</v>
      </c>
      <c r="E58">
        <v>113</v>
      </c>
      <c r="F58">
        <v>1</v>
      </c>
      <c r="G58">
        <v>1</v>
      </c>
      <c r="H58">
        <v>3</v>
      </c>
      <c r="I58" t="s">
        <v>1260</v>
      </c>
      <c r="J58" t="s">
        <v>3</v>
      </c>
      <c r="K58" t="s">
        <v>1270</v>
      </c>
      <c r="L58">
        <v>1348</v>
      </c>
      <c r="N58">
        <v>1009</v>
      </c>
      <c r="O58" t="s">
        <v>811</v>
      </c>
      <c r="P58" t="s">
        <v>811</v>
      </c>
      <c r="Q58">
        <v>1000</v>
      </c>
      <c r="W58">
        <v>0</v>
      </c>
      <c r="X58">
        <v>1511376573</v>
      </c>
      <c r="Y58">
        <f t="shared" si="25"/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1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</v>
      </c>
      <c r="AU58" t="s">
        <v>23</v>
      </c>
      <c r="AV58">
        <v>0</v>
      </c>
      <c r="AW58">
        <v>2</v>
      </c>
      <c r="AX58">
        <v>353031071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ROUND(Y58*Source!I38,7)</f>
        <v>0</v>
      </c>
      <c r="CY58">
        <f t="shared" si="26"/>
        <v>0</v>
      </c>
      <c r="CZ58">
        <f t="shared" si="27"/>
        <v>0</v>
      </c>
      <c r="DA58">
        <f t="shared" si="28"/>
        <v>1</v>
      </c>
      <c r="DB58">
        <f t="shared" si="29"/>
        <v>0</v>
      </c>
      <c r="DC58">
        <f t="shared" si="30"/>
        <v>0</v>
      </c>
      <c r="DD58" t="s">
        <v>3</v>
      </c>
      <c r="DE58" t="s">
        <v>3</v>
      </c>
      <c r="DF58">
        <f t="shared" ref="DF58:DF63" si="34">ROUND(ROUND(AE58,2)*CX58,2)</f>
        <v>0</v>
      </c>
      <c r="DG58">
        <f t="shared" si="32"/>
        <v>0</v>
      </c>
      <c r="DH58">
        <f t="shared" si="4"/>
        <v>0</v>
      </c>
      <c r="DI58">
        <f t="shared" si="5"/>
        <v>0</v>
      </c>
      <c r="DJ58">
        <f t="shared" si="33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ROW(Source!A38)</f>
        <v>38</v>
      </c>
      <c r="B59">
        <v>353029544</v>
      </c>
      <c r="C59">
        <v>353031049</v>
      </c>
      <c r="D59">
        <v>342645110</v>
      </c>
      <c r="E59">
        <v>113</v>
      </c>
      <c r="F59">
        <v>1</v>
      </c>
      <c r="G59">
        <v>1</v>
      </c>
      <c r="H59">
        <v>3</v>
      </c>
      <c r="I59" t="s">
        <v>1262</v>
      </c>
      <c r="J59" t="s">
        <v>3</v>
      </c>
      <c r="K59" t="s">
        <v>1263</v>
      </c>
      <c r="L59">
        <v>1348</v>
      </c>
      <c r="N59">
        <v>1009</v>
      </c>
      <c r="O59" t="s">
        <v>811</v>
      </c>
      <c r="P59" t="s">
        <v>811</v>
      </c>
      <c r="Q59">
        <v>1000</v>
      </c>
      <c r="W59">
        <v>0</v>
      </c>
      <c r="X59">
        <v>687415891</v>
      </c>
      <c r="Y59">
        <f t="shared" si="25"/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1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</v>
      </c>
      <c r="AU59" t="s">
        <v>23</v>
      </c>
      <c r="AV59">
        <v>0</v>
      </c>
      <c r="AW59">
        <v>2</v>
      </c>
      <c r="AX59">
        <v>353031072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ROUND(Y59*Source!I38,7)</f>
        <v>0</v>
      </c>
      <c r="CY59">
        <f t="shared" si="26"/>
        <v>0</v>
      </c>
      <c r="CZ59">
        <f t="shared" si="27"/>
        <v>0</v>
      </c>
      <c r="DA59">
        <f t="shared" si="28"/>
        <v>1</v>
      </c>
      <c r="DB59">
        <f t="shared" si="29"/>
        <v>0</v>
      </c>
      <c r="DC59">
        <f t="shared" si="30"/>
        <v>0</v>
      </c>
      <c r="DD59" t="s">
        <v>3</v>
      </c>
      <c r="DE59" t="s">
        <v>3</v>
      </c>
      <c r="DF59">
        <f t="shared" si="34"/>
        <v>0</v>
      </c>
      <c r="DG59">
        <f t="shared" si="32"/>
        <v>0</v>
      </c>
      <c r="DH59">
        <f t="shared" si="4"/>
        <v>0</v>
      </c>
      <c r="DI59">
        <f t="shared" si="5"/>
        <v>0</v>
      </c>
      <c r="DJ59">
        <f t="shared" si="33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ROW(Source!A38)</f>
        <v>38</v>
      </c>
      <c r="B60">
        <v>353029544</v>
      </c>
      <c r="C60">
        <v>353031049</v>
      </c>
      <c r="D60">
        <v>342645155</v>
      </c>
      <c r="E60">
        <v>113</v>
      </c>
      <c r="F60">
        <v>1</v>
      </c>
      <c r="G60">
        <v>1</v>
      </c>
      <c r="H60">
        <v>3</v>
      </c>
      <c r="I60" t="s">
        <v>1264</v>
      </c>
      <c r="J60" t="s">
        <v>3</v>
      </c>
      <c r="K60" t="s">
        <v>1265</v>
      </c>
      <c r="L60">
        <v>1348</v>
      </c>
      <c r="N60">
        <v>1009</v>
      </c>
      <c r="O60" t="s">
        <v>811</v>
      </c>
      <c r="P60" t="s">
        <v>811</v>
      </c>
      <c r="Q60">
        <v>1000</v>
      </c>
      <c r="W60">
        <v>0</v>
      </c>
      <c r="X60">
        <v>-1852219997</v>
      </c>
      <c r="Y60">
        <f t="shared" si="25"/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1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</v>
      </c>
      <c r="AU60" t="s">
        <v>23</v>
      </c>
      <c r="AV60">
        <v>0</v>
      </c>
      <c r="AW60">
        <v>2</v>
      </c>
      <c r="AX60">
        <v>353031073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ROUND(Y60*Source!I38,7)</f>
        <v>0</v>
      </c>
      <c r="CY60">
        <f t="shared" si="26"/>
        <v>0</v>
      </c>
      <c r="CZ60">
        <f t="shared" si="27"/>
        <v>0</v>
      </c>
      <c r="DA60">
        <f t="shared" si="28"/>
        <v>1</v>
      </c>
      <c r="DB60">
        <f t="shared" si="29"/>
        <v>0</v>
      </c>
      <c r="DC60">
        <f t="shared" si="30"/>
        <v>0</v>
      </c>
      <c r="DD60" t="s">
        <v>3</v>
      </c>
      <c r="DE60" t="s">
        <v>3</v>
      </c>
      <c r="DF60">
        <f t="shared" si="34"/>
        <v>0</v>
      </c>
      <c r="DG60">
        <f t="shared" si="32"/>
        <v>0</v>
      </c>
      <c r="DH60">
        <f t="shared" si="4"/>
        <v>0</v>
      </c>
      <c r="DI60">
        <f t="shared" si="5"/>
        <v>0</v>
      </c>
      <c r="DJ60">
        <f t="shared" si="33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ROW(Source!A39)</f>
        <v>39</v>
      </c>
      <c r="B61">
        <v>353029544</v>
      </c>
      <c r="C61">
        <v>353031074</v>
      </c>
      <c r="D61">
        <v>342640216</v>
      </c>
      <c r="E61">
        <v>113</v>
      </c>
      <c r="F61">
        <v>1</v>
      </c>
      <c r="G61">
        <v>1</v>
      </c>
      <c r="H61">
        <v>1</v>
      </c>
      <c r="I61" t="s">
        <v>1266</v>
      </c>
      <c r="J61" t="s">
        <v>3</v>
      </c>
      <c r="K61" t="s">
        <v>1267</v>
      </c>
      <c r="L61">
        <v>1191</v>
      </c>
      <c r="N61">
        <v>1013</v>
      </c>
      <c r="O61" t="s">
        <v>1221</v>
      </c>
      <c r="P61" t="s">
        <v>1221</v>
      </c>
      <c r="Q61">
        <v>1</v>
      </c>
      <c r="W61">
        <v>0</v>
      </c>
      <c r="X61">
        <v>44848675</v>
      </c>
      <c r="Y61">
        <f>(AT61*ROUND(0.84,7))</f>
        <v>1.3188</v>
      </c>
      <c r="AA61">
        <v>0</v>
      </c>
      <c r="AB61">
        <v>0</v>
      </c>
      <c r="AC61">
        <v>0</v>
      </c>
      <c r="AD61">
        <v>584.59</v>
      </c>
      <c r="AE61">
        <v>0</v>
      </c>
      <c r="AF61">
        <v>0</v>
      </c>
      <c r="AG61">
        <v>0</v>
      </c>
      <c r="AH61">
        <v>584.59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1.57</v>
      </c>
      <c r="AU61" t="s">
        <v>24</v>
      </c>
      <c r="AV61">
        <v>1</v>
      </c>
      <c r="AW61">
        <v>2</v>
      </c>
      <c r="AX61">
        <v>353031084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917.80630000000008</v>
      </c>
      <c r="BN61">
        <v>1.57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770.95729200000005</v>
      </c>
      <c r="BU61">
        <v>1.3188</v>
      </c>
      <c r="BV61">
        <v>0</v>
      </c>
      <c r="BW61">
        <v>1</v>
      </c>
      <c r="CU61">
        <f>ROUND(AT61*Source!I39*AH61*AL61,2)</f>
        <v>917.81</v>
      </c>
      <c r="CV61">
        <f>ROUND(Y61*Source!I39,7)</f>
        <v>1.3188</v>
      </c>
      <c r="CW61">
        <v>0</v>
      </c>
      <c r="CX61">
        <f>ROUND(Y61*Source!I39,7)</f>
        <v>1.3188</v>
      </c>
      <c r="CY61">
        <f>AD61</f>
        <v>584.59</v>
      </c>
      <c r="CZ61">
        <f>AH61</f>
        <v>584.59</v>
      </c>
      <c r="DA61">
        <f>AL61</f>
        <v>1</v>
      </c>
      <c r="DB61">
        <f>ROUND((ROUND(AT61*CZ61,2)*ROUND(0.84,7)),6)</f>
        <v>770.96040000000005</v>
      </c>
      <c r="DC61">
        <f>ROUND((ROUND(AT61*AG61,2)*ROUND(0.84,7)),6)</f>
        <v>0</v>
      </c>
      <c r="DD61" t="s">
        <v>3</v>
      </c>
      <c r="DE61" t="s">
        <v>3</v>
      </c>
      <c r="DF61">
        <f t="shared" si="34"/>
        <v>0</v>
      </c>
      <c r="DG61">
        <f t="shared" si="32"/>
        <v>0</v>
      </c>
      <c r="DH61">
        <f t="shared" si="4"/>
        <v>0</v>
      </c>
      <c r="DI61">
        <f t="shared" si="5"/>
        <v>770.96</v>
      </c>
      <c r="DJ61">
        <f>DI61</f>
        <v>770.96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ROW(Source!A39)</f>
        <v>39</v>
      </c>
      <c r="B62">
        <v>353029544</v>
      </c>
      <c r="C62">
        <v>353031074</v>
      </c>
      <c r="D62">
        <v>342640393</v>
      </c>
      <c r="E62">
        <v>113</v>
      </c>
      <c r="F62">
        <v>1</v>
      </c>
      <c r="G62">
        <v>1</v>
      </c>
      <c r="H62">
        <v>1</v>
      </c>
      <c r="I62" t="s">
        <v>1222</v>
      </c>
      <c r="J62" t="s">
        <v>3</v>
      </c>
      <c r="K62" t="s">
        <v>1223</v>
      </c>
      <c r="L62">
        <v>1191</v>
      </c>
      <c r="N62">
        <v>1013</v>
      </c>
      <c r="O62" t="s">
        <v>1221</v>
      </c>
      <c r="P62" t="s">
        <v>1221</v>
      </c>
      <c r="Q62">
        <v>1</v>
      </c>
      <c r="W62">
        <v>0</v>
      </c>
      <c r="X62">
        <v>-1417349443</v>
      </c>
      <c r="Y62">
        <f>(AT62*ROUND(0.84,7))</f>
        <v>6.7199999999999996E-2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0.08</v>
      </c>
      <c r="AU62" t="s">
        <v>24</v>
      </c>
      <c r="AV62">
        <v>2</v>
      </c>
      <c r="AW62">
        <v>2</v>
      </c>
      <c r="AX62">
        <v>353031085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ROUND(Y62*Source!I39,7)</f>
        <v>6.7199999999999996E-2</v>
      </c>
      <c r="CY62">
        <f>AD62</f>
        <v>0</v>
      </c>
      <c r="CZ62">
        <f>AH62</f>
        <v>0</v>
      </c>
      <c r="DA62">
        <f>AL62</f>
        <v>1</v>
      </c>
      <c r="DB62">
        <f>ROUND((ROUND(AT62*CZ62,2)*ROUND(0.84,7)),6)</f>
        <v>0</v>
      </c>
      <c r="DC62">
        <f>ROUND((ROUND(AT62*AG62,2)*ROUND(0.84,7)),6)</f>
        <v>0</v>
      </c>
      <c r="DD62" t="s">
        <v>3</v>
      </c>
      <c r="DE62" t="s">
        <v>3</v>
      </c>
      <c r="DF62">
        <f t="shared" si="34"/>
        <v>0</v>
      </c>
      <c r="DG62">
        <f t="shared" si="32"/>
        <v>0</v>
      </c>
      <c r="DH62">
        <f t="shared" si="4"/>
        <v>0</v>
      </c>
      <c r="DI62">
        <f t="shared" si="5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ROW(Source!A39)</f>
        <v>39</v>
      </c>
      <c r="B63">
        <v>353029544</v>
      </c>
      <c r="C63">
        <v>353031074</v>
      </c>
      <c r="D63">
        <v>342765643</v>
      </c>
      <c r="E63">
        <v>1</v>
      </c>
      <c r="F63">
        <v>1</v>
      </c>
      <c r="G63">
        <v>1</v>
      </c>
      <c r="H63">
        <v>2</v>
      </c>
      <c r="I63" t="s">
        <v>1229</v>
      </c>
      <c r="J63" t="s">
        <v>1230</v>
      </c>
      <c r="K63" t="s">
        <v>1231</v>
      </c>
      <c r="L63">
        <v>1368</v>
      </c>
      <c r="N63">
        <v>1011</v>
      </c>
      <c r="O63" t="s">
        <v>1227</v>
      </c>
      <c r="P63" t="s">
        <v>1227</v>
      </c>
      <c r="Q63">
        <v>1</v>
      </c>
      <c r="W63">
        <v>0</v>
      </c>
      <c r="X63">
        <v>1503848564</v>
      </c>
      <c r="Y63">
        <f>(AT63*ROUND(0.84,7))</f>
        <v>6.7199999999999996E-2</v>
      </c>
      <c r="AA63">
        <v>0</v>
      </c>
      <c r="AB63">
        <v>583.05999999999995</v>
      </c>
      <c r="AC63">
        <v>597.98</v>
      </c>
      <c r="AD63">
        <v>0</v>
      </c>
      <c r="AE63">
        <v>0</v>
      </c>
      <c r="AF63">
        <v>477.92</v>
      </c>
      <c r="AG63">
        <v>597.98</v>
      </c>
      <c r="AH63">
        <v>0</v>
      </c>
      <c r="AI63">
        <v>1</v>
      </c>
      <c r="AJ63">
        <v>1.22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0.08</v>
      </c>
      <c r="AU63" t="s">
        <v>24</v>
      </c>
      <c r="AV63">
        <v>1</v>
      </c>
      <c r="AW63">
        <v>2</v>
      </c>
      <c r="AX63">
        <v>353031086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38.233600000000003</v>
      </c>
      <c r="BL63">
        <v>47.8384</v>
      </c>
      <c r="BM63">
        <v>0</v>
      </c>
      <c r="BN63">
        <v>0</v>
      </c>
      <c r="BO63">
        <v>0.08</v>
      </c>
      <c r="BP63">
        <v>1</v>
      </c>
      <c r="BQ63">
        <v>0</v>
      </c>
      <c r="BR63">
        <v>32.116224000000003</v>
      </c>
      <c r="BS63">
        <v>40.184255999999998</v>
      </c>
      <c r="BT63">
        <v>0</v>
      </c>
      <c r="BU63">
        <v>0</v>
      </c>
      <c r="BV63">
        <v>6.7199999999999996E-2</v>
      </c>
      <c r="BW63">
        <v>1</v>
      </c>
      <c r="CV63">
        <v>0</v>
      </c>
      <c r="CW63">
        <f>ROUND(Y63*Source!I39*DO63,7)</f>
        <v>6.7199999999999996E-2</v>
      </c>
      <c r="CX63">
        <f>ROUND(Y63*Source!I39,7)</f>
        <v>6.7199999999999996E-2</v>
      </c>
      <c r="CY63">
        <f>AB63</f>
        <v>583.05999999999995</v>
      </c>
      <c r="CZ63">
        <f>AF63</f>
        <v>477.92</v>
      </c>
      <c r="DA63">
        <f>AJ63</f>
        <v>1.22</v>
      </c>
      <c r="DB63">
        <f>ROUND((ROUND(AT63*CZ63,2)*ROUND(0.84,7)),6)</f>
        <v>32.113199999999999</v>
      </c>
      <c r="DC63">
        <f>ROUND((ROUND(AT63*AG63,2)*ROUND(0.84,7)),6)</f>
        <v>40.185600000000001</v>
      </c>
      <c r="DD63" t="s">
        <v>3</v>
      </c>
      <c r="DE63" t="s">
        <v>3</v>
      </c>
      <c r="DF63">
        <f t="shared" si="34"/>
        <v>0</v>
      </c>
      <c r="DG63">
        <f>ROUND(ROUND(AF63*AJ63,2)*CX63,2)</f>
        <v>39.18</v>
      </c>
      <c r="DH63">
        <f t="shared" si="4"/>
        <v>40.18</v>
      </c>
      <c r="DI63">
        <f t="shared" si="5"/>
        <v>0</v>
      </c>
      <c r="DJ63">
        <f>DG63+DH63</f>
        <v>79.36</v>
      </c>
      <c r="DK63">
        <v>0</v>
      </c>
      <c r="DL63" t="s">
        <v>1228</v>
      </c>
      <c r="DM63">
        <v>4</v>
      </c>
      <c r="DN63" t="s">
        <v>1221</v>
      </c>
      <c r="DO63">
        <v>1</v>
      </c>
    </row>
    <row r="64" spans="1:119" x14ac:dyDescent="0.25">
      <c r="A64">
        <f>ROW(Source!A39)</f>
        <v>39</v>
      </c>
      <c r="B64">
        <v>353029544</v>
      </c>
      <c r="C64">
        <v>353031074</v>
      </c>
      <c r="D64">
        <v>342713941</v>
      </c>
      <c r="E64">
        <v>1</v>
      </c>
      <c r="F64">
        <v>1</v>
      </c>
      <c r="G64">
        <v>1</v>
      </c>
      <c r="H64">
        <v>3</v>
      </c>
      <c r="I64" t="s">
        <v>1241</v>
      </c>
      <c r="J64" t="s">
        <v>1242</v>
      </c>
      <c r="K64" t="s">
        <v>1243</v>
      </c>
      <c r="L64">
        <v>1346</v>
      </c>
      <c r="N64">
        <v>1009</v>
      </c>
      <c r="O64" t="s">
        <v>1244</v>
      </c>
      <c r="P64" t="s">
        <v>1244</v>
      </c>
      <c r="Q64">
        <v>1</v>
      </c>
      <c r="W64">
        <v>0</v>
      </c>
      <c r="X64">
        <v>-952136505</v>
      </c>
      <c r="Y64">
        <f t="shared" ref="Y64:Y69" si="35">(AT64*ROUND(0,7))</f>
        <v>0</v>
      </c>
      <c r="AA64">
        <v>179.5</v>
      </c>
      <c r="AB64">
        <v>0</v>
      </c>
      <c r="AC64">
        <v>0</v>
      </c>
      <c r="AD64">
        <v>0</v>
      </c>
      <c r="AE64">
        <v>160.27000000000001</v>
      </c>
      <c r="AF64">
        <v>0</v>
      </c>
      <c r="AG64">
        <v>0</v>
      </c>
      <c r="AH64">
        <v>0</v>
      </c>
      <c r="AI64">
        <v>1.1200000000000001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0.06</v>
      </c>
      <c r="AU64" t="s">
        <v>23</v>
      </c>
      <c r="AV64">
        <v>0</v>
      </c>
      <c r="AW64">
        <v>2</v>
      </c>
      <c r="AX64">
        <v>353031087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9.616200000000001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ROUND(Y64*Source!I39,7)</f>
        <v>0</v>
      </c>
      <c r="CY64">
        <f t="shared" ref="CY64:CY69" si="36">AA64</f>
        <v>179.5</v>
      </c>
      <c r="CZ64">
        <f t="shared" ref="CZ64:CZ69" si="37">AE64</f>
        <v>160.27000000000001</v>
      </c>
      <c r="DA64">
        <f t="shared" ref="DA64:DA69" si="38">AI64</f>
        <v>1.1200000000000001</v>
      </c>
      <c r="DB64">
        <f t="shared" ref="DB64:DB69" si="39">ROUND((ROUND(AT64*CZ64,2)*ROUND(0,7)),6)</f>
        <v>0</v>
      </c>
      <c r="DC64">
        <f t="shared" ref="DC64:DC69" si="40">ROUND((ROUND(AT64*AG64,2)*ROUND(0,7)),6)</f>
        <v>0</v>
      </c>
      <c r="DD64" t="s">
        <v>3</v>
      </c>
      <c r="DE64" t="s">
        <v>3</v>
      </c>
      <c r="DF64">
        <f t="shared" ref="DF64:DF69" si="41">ROUND(ROUND(AE64*AI64,2)*CX64,2)</f>
        <v>0</v>
      </c>
      <c r="DG64">
        <f t="shared" ref="DG64:DG71" si="42">ROUND(ROUND(AF64,2)*CX64,2)</f>
        <v>0</v>
      </c>
      <c r="DH64">
        <f t="shared" si="4"/>
        <v>0</v>
      </c>
      <c r="DI64">
        <f t="shared" si="5"/>
        <v>0</v>
      </c>
      <c r="DJ64">
        <f t="shared" ref="DJ64:DJ69" si="43"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ROW(Source!A39)</f>
        <v>39</v>
      </c>
      <c r="B65">
        <v>353029544</v>
      </c>
      <c r="C65">
        <v>353031074</v>
      </c>
      <c r="D65">
        <v>342713964</v>
      </c>
      <c r="E65">
        <v>1</v>
      </c>
      <c r="F65">
        <v>1</v>
      </c>
      <c r="G65">
        <v>1</v>
      </c>
      <c r="H65">
        <v>3</v>
      </c>
      <c r="I65" t="s">
        <v>1245</v>
      </c>
      <c r="J65" t="s">
        <v>1246</v>
      </c>
      <c r="K65" t="s">
        <v>1247</v>
      </c>
      <c r="L65">
        <v>1346</v>
      </c>
      <c r="N65">
        <v>1009</v>
      </c>
      <c r="O65" t="s">
        <v>1244</v>
      </c>
      <c r="P65" t="s">
        <v>1244</v>
      </c>
      <c r="Q65">
        <v>1</v>
      </c>
      <c r="W65">
        <v>0</v>
      </c>
      <c r="X65">
        <v>-1723333549</v>
      </c>
      <c r="Y65">
        <f t="shared" si="35"/>
        <v>0</v>
      </c>
      <c r="AA65">
        <v>421.77</v>
      </c>
      <c r="AB65">
        <v>0</v>
      </c>
      <c r="AC65">
        <v>0</v>
      </c>
      <c r="AD65">
        <v>0</v>
      </c>
      <c r="AE65">
        <v>238.29</v>
      </c>
      <c r="AF65">
        <v>0</v>
      </c>
      <c r="AG65">
        <v>0</v>
      </c>
      <c r="AH65">
        <v>0</v>
      </c>
      <c r="AI65">
        <v>1.77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</v>
      </c>
      <c r="AU65" t="s">
        <v>23</v>
      </c>
      <c r="AV65">
        <v>0</v>
      </c>
      <c r="AW65">
        <v>2</v>
      </c>
      <c r="AX65">
        <v>353031088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23.829000000000001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ROUND(Y65*Source!I39,7)</f>
        <v>0</v>
      </c>
      <c r="CY65">
        <f t="shared" si="36"/>
        <v>421.77</v>
      </c>
      <c r="CZ65">
        <f t="shared" si="37"/>
        <v>238.29</v>
      </c>
      <c r="DA65">
        <f t="shared" si="38"/>
        <v>1.77</v>
      </c>
      <c r="DB65">
        <f t="shared" si="39"/>
        <v>0</v>
      </c>
      <c r="DC65">
        <f t="shared" si="40"/>
        <v>0</v>
      </c>
      <c r="DD65" t="s">
        <v>3</v>
      </c>
      <c r="DE65" t="s">
        <v>3</v>
      </c>
      <c r="DF65">
        <f t="shared" si="41"/>
        <v>0</v>
      </c>
      <c r="DG65">
        <f t="shared" si="42"/>
        <v>0</v>
      </c>
      <c r="DH65">
        <f t="shared" ref="DH65:DH128" si="44">ROUND(ROUND(AG65,2)*CX65,2)</f>
        <v>0</v>
      </c>
      <c r="DI65">
        <f t="shared" ref="DI65:DI128" si="45">ROUND(ROUND(AH65,2)*CX65,2)</f>
        <v>0</v>
      </c>
      <c r="DJ65">
        <f t="shared" si="43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ROW(Source!A39)</f>
        <v>39</v>
      </c>
      <c r="B66">
        <v>353029544</v>
      </c>
      <c r="C66">
        <v>353031074</v>
      </c>
      <c r="D66">
        <v>342718355</v>
      </c>
      <c r="E66">
        <v>1</v>
      </c>
      <c r="F66">
        <v>1</v>
      </c>
      <c r="G66">
        <v>1</v>
      </c>
      <c r="H66">
        <v>3</v>
      </c>
      <c r="I66" t="s">
        <v>1248</v>
      </c>
      <c r="J66" t="s">
        <v>1249</v>
      </c>
      <c r="K66" t="s">
        <v>1250</v>
      </c>
      <c r="L66">
        <v>1346</v>
      </c>
      <c r="N66">
        <v>1009</v>
      </c>
      <c r="O66" t="s">
        <v>1244</v>
      </c>
      <c r="P66" t="s">
        <v>1244</v>
      </c>
      <c r="Q66">
        <v>1</v>
      </c>
      <c r="W66">
        <v>0</v>
      </c>
      <c r="X66">
        <v>-1749521197</v>
      </c>
      <c r="Y66">
        <f t="shared" si="35"/>
        <v>0</v>
      </c>
      <c r="AA66">
        <v>80.8</v>
      </c>
      <c r="AB66">
        <v>0</v>
      </c>
      <c r="AC66">
        <v>0</v>
      </c>
      <c r="AD66">
        <v>0</v>
      </c>
      <c r="AE66">
        <v>56.11</v>
      </c>
      <c r="AF66">
        <v>0</v>
      </c>
      <c r="AG66">
        <v>0</v>
      </c>
      <c r="AH66">
        <v>0</v>
      </c>
      <c r="AI66">
        <v>1.44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0.05</v>
      </c>
      <c r="AU66" t="s">
        <v>23</v>
      </c>
      <c r="AV66">
        <v>0</v>
      </c>
      <c r="AW66">
        <v>2</v>
      </c>
      <c r="AX66">
        <v>353031089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2.8055000000000003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ROUND(Y66*Source!I39,7)</f>
        <v>0</v>
      </c>
      <c r="CY66">
        <f t="shared" si="36"/>
        <v>80.8</v>
      </c>
      <c r="CZ66">
        <f t="shared" si="37"/>
        <v>56.11</v>
      </c>
      <c r="DA66">
        <f t="shared" si="38"/>
        <v>1.44</v>
      </c>
      <c r="DB66">
        <f t="shared" si="39"/>
        <v>0</v>
      </c>
      <c r="DC66">
        <f t="shared" si="40"/>
        <v>0</v>
      </c>
      <c r="DD66" t="s">
        <v>3</v>
      </c>
      <c r="DE66" t="s">
        <v>3</v>
      </c>
      <c r="DF66">
        <f t="shared" si="41"/>
        <v>0</v>
      </c>
      <c r="DG66">
        <f t="shared" si="42"/>
        <v>0</v>
      </c>
      <c r="DH66">
        <f t="shared" si="44"/>
        <v>0</v>
      </c>
      <c r="DI66">
        <f t="shared" si="45"/>
        <v>0</v>
      </c>
      <c r="DJ66">
        <f t="shared" si="43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ROW(Source!A39)</f>
        <v>39</v>
      </c>
      <c r="B67">
        <v>353029544</v>
      </c>
      <c r="C67">
        <v>353031074</v>
      </c>
      <c r="D67">
        <v>342725482</v>
      </c>
      <c r="E67">
        <v>1</v>
      </c>
      <c r="F67">
        <v>1</v>
      </c>
      <c r="G67">
        <v>1</v>
      </c>
      <c r="H67">
        <v>3</v>
      </c>
      <c r="I67" t="s">
        <v>1251</v>
      </c>
      <c r="J67" t="s">
        <v>1252</v>
      </c>
      <c r="K67" t="s">
        <v>1253</v>
      </c>
      <c r="L67">
        <v>1348</v>
      </c>
      <c r="N67">
        <v>1009</v>
      </c>
      <c r="O67" t="s">
        <v>811</v>
      </c>
      <c r="P67" t="s">
        <v>811</v>
      </c>
      <c r="Q67">
        <v>1000</v>
      </c>
      <c r="W67">
        <v>0</v>
      </c>
      <c r="X67">
        <v>-2062713919</v>
      </c>
      <c r="Y67">
        <f t="shared" si="35"/>
        <v>0</v>
      </c>
      <c r="AA67">
        <v>675277.45</v>
      </c>
      <c r="AB67">
        <v>0</v>
      </c>
      <c r="AC67">
        <v>0</v>
      </c>
      <c r="AD67">
        <v>0</v>
      </c>
      <c r="AE67">
        <v>625256.9</v>
      </c>
      <c r="AF67">
        <v>0</v>
      </c>
      <c r="AG67">
        <v>0</v>
      </c>
      <c r="AH67">
        <v>0</v>
      </c>
      <c r="AI67">
        <v>1.08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2E-3</v>
      </c>
      <c r="AU67" t="s">
        <v>23</v>
      </c>
      <c r="AV67">
        <v>0</v>
      </c>
      <c r="AW67">
        <v>2</v>
      </c>
      <c r="AX67">
        <v>353031090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1250.5138000000002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ROUND(Y67*Source!I39,7)</f>
        <v>0</v>
      </c>
      <c r="CY67">
        <f t="shared" si="36"/>
        <v>675277.45</v>
      </c>
      <c r="CZ67">
        <f t="shared" si="37"/>
        <v>625256.9</v>
      </c>
      <c r="DA67">
        <f t="shared" si="38"/>
        <v>1.08</v>
      </c>
      <c r="DB67">
        <f t="shared" si="39"/>
        <v>0</v>
      </c>
      <c r="DC67">
        <f t="shared" si="40"/>
        <v>0</v>
      </c>
      <c r="DD67" t="s">
        <v>3</v>
      </c>
      <c r="DE67" t="s">
        <v>3</v>
      </c>
      <c r="DF67">
        <f t="shared" si="41"/>
        <v>0</v>
      </c>
      <c r="DG67">
        <f t="shared" si="42"/>
        <v>0</v>
      </c>
      <c r="DH67">
        <f t="shared" si="44"/>
        <v>0</v>
      </c>
      <c r="DI67">
        <f t="shared" si="45"/>
        <v>0</v>
      </c>
      <c r="DJ67">
        <f t="shared" si="43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ROW(Source!A39)</f>
        <v>39</v>
      </c>
      <c r="B68">
        <v>353029544</v>
      </c>
      <c r="C68">
        <v>353031074</v>
      </c>
      <c r="D68">
        <v>342736178</v>
      </c>
      <c r="E68">
        <v>1</v>
      </c>
      <c r="F68">
        <v>1</v>
      </c>
      <c r="G68">
        <v>1</v>
      </c>
      <c r="H68">
        <v>3</v>
      </c>
      <c r="I68" t="s">
        <v>1254</v>
      </c>
      <c r="J68" t="s">
        <v>1255</v>
      </c>
      <c r="K68" t="s">
        <v>1256</v>
      </c>
      <c r="L68">
        <v>1346</v>
      </c>
      <c r="N68">
        <v>1009</v>
      </c>
      <c r="O68" t="s">
        <v>1244</v>
      </c>
      <c r="P68" t="s">
        <v>1244</v>
      </c>
      <c r="Q68">
        <v>1</v>
      </c>
      <c r="W68">
        <v>0</v>
      </c>
      <c r="X68">
        <v>1345525934</v>
      </c>
      <c r="Y68">
        <f t="shared" si="35"/>
        <v>0</v>
      </c>
      <c r="AA68">
        <v>79.39</v>
      </c>
      <c r="AB68">
        <v>0</v>
      </c>
      <c r="AC68">
        <v>0</v>
      </c>
      <c r="AD68">
        <v>0</v>
      </c>
      <c r="AE68">
        <v>60.6</v>
      </c>
      <c r="AF68">
        <v>0</v>
      </c>
      <c r="AG68">
        <v>0</v>
      </c>
      <c r="AH68">
        <v>0</v>
      </c>
      <c r="AI68">
        <v>1.31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0.03</v>
      </c>
      <c r="AU68" t="s">
        <v>23</v>
      </c>
      <c r="AV68">
        <v>0</v>
      </c>
      <c r="AW68">
        <v>2</v>
      </c>
      <c r="AX68">
        <v>353031091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1.8180000000000001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ROUND(Y68*Source!I39,7)</f>
        <v>0</v>
      </c>
      <c r="CY68">
        <f t="shared" si="36"/>
        <v>79.39</v>
      </c>
      <c r="CZ68">
        <f t="shared" si="37"/>
        <v>60.6</v>
      </c>
      <c r="DA68">
        <f t="shared" si="38"/>
        <v>1.31</v>
      </c>
      <c r="DB68">
        <f t="shared" si="39"/>
        <v>0</v>
      </c>
      <c r="DC68">
        <f t="shared" si="40"/>
        <v>0</v>
      </c>
      <c r="DD68" t="s">
        <v>3</v>
      </c>
      <c r="DE68" t="s">
        <v>3</v>
      </c>
      <c r="DF68">
        <f t="shared" si="41"/>
        <v>0</v>
      </c>
      <c r="DG68">
        <f t="shared" si="42"/>
        <v>0</v>
      </c>
      <c r="DH68">
        <f t="shared" si="44"/>
        <v>0</v>
      </c>
      <c r="DI68">
        <f t="shared" si="45"/>
        <v>0</v>
      </c>
      <c r="DJ68">
        <f t="shared" si="43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ROW(Source!A39)</f>
        <v>39</v>
      </c>
      <c r="B69">
        <v>353029544</v>
      </c>
      <c r="C69">
        <v>353031074</v>
      </c>
      <c r="D69">
        <v>342742713</v>
      </c>
      <c r="E69">
        <v>1</v>
      </c>
      <c r="F69">
        <v>1</v>
      </c>
      <c r="G69">
        <v>1</v>
      </c>
      <c r="H69">
        <v>3</v>
      </c>
      <c r="I69" t="s">
        <v>1257</v>
      </c>
      <c r="J69" t="s">
        <v>1258</v>
      </c>
      <c r="K69" t="s">
        <v>1259</v>
      </c>
      <c r="L69">
        <v>1371</v>
      </c>
      <c r="N69">
        <v>1013</v>
      </c>
      <c r="O69" t="s">
        <v>21</v>
      </c>
      <c r="P69" t="s">
        <v>21</v>
      </c>
      <c r="Q69">
        <v>1</v>
      </c>
      <c r="W69">
        <v>0</v>
      </c>
      <c r="X69">
        <v>-2132090012</v>
      </c>
      <c r="Y69">
        <f t="shared" si="35"/>
        <v>0</v>
      </c>
      <c r="AA69">
        <v>775.77</v>
      </c>
      <c r="AB69">
        <v>0</v>
      </c>
      <c r="AC69">
        <v>0</v>
      </c>
      <c r="AD69">
        <v>0</v>
      </c>
      <c r="AE69">
        <v>635.88</v>
      </c>
      <c r="AF69">
        <v>0</v>
      </c>
      <c r="AG69">
        <v>0</v>
      </c>
      <c r="AH69">
        <v>0</v>
      </c>
      <c r="AI69">
        <v>1.22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3.4</v>
      </c>
      <c r="AU69" t="s">
        <v>23</v>
      </c>
      <c r="AV69">
        <v>0</v>
      </c>
      <c r="AW69">
        <v>2</v>
      </c>
      <c r="AX69">
        <v>353031092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2161.9919999999997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ROUND(Y69*Source!I39,7)</f>
        <v>0</v>
      </c>
      <c r="CY69">
        <f t="shared" si="36"/>
        <v>775.77</v>
      </c>
      <c r="CZ69">
        <f t="shared" si="37"/>
        <v>635.88</v>
      </c>
      <c r="DA69">
        <f t="shared" si="38"/>
        <v>1.22</v>
      </c>
      <c r="DB69">
        <f t="shared" si="39"/>
        <v>0</v>
      </c>
      <c r="DC69">
        <f t="shared" si="40"/>
        <v>0</v>
      </c>
      <c r="DD69" t="s">
        <v>3</v>
      </c>
      <c r="DE69" t="s">
        <v>3</v>
      </c>
      <c r="DF69">
        <f t="shared" si="41"/>
        <v>0</v>
      </c>
      <c r="DG69">
        <f t="shared" si="42"/>
        <v>0</v>
      </c>
      <c r="DH69">
        <f t="shared" si="44"/>
        <v>0</v>
      </c>
      <c r="DI69">
        <f t="shared" si="45"/>
        <v>0</v>
      </c>
      <c r="DJ69">
        <f t="shared" si="43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ROW(Source!A40)</f>
        <v>40</v>
      </c>
      <c r="B70">
        <v>353029544</v>
      </c>
      <c r="C70">
        <v>353031093</v>
      </c>
      <c r="D70">
        <v>342640220</v>
      </c>
      <c r="E70">
        <v>113</v>
      </c>
      <c r="F70">
        <v>1</v>
      </c>
      <c r="G70">
        <v>1</v>
      </c>
      <c r="H70">
        <v>1</v>
      </c>
      <c r="I70" t="s">
        <v>1271</v>
      </c>
      <c r="J70" t="s">
        <v>3</v>
      </c>
      <c r="K70" t="s">
        <v>1272</v>
      </c>
      <c r="L70">
        <v>1191</v>
      </c>
      <c r="N70">
        <v>1013</v>
      </c>
      <c r="O70" t="s">
        <v>1221</v>
      </c>
      <c r="P70" t="s">
        <v>1221</v>
      </c>
      <c r="Q70">
        <v>1</v>
      </c>
      <c r="W70">
        <v>0</v>
      </c>
      <c r="X70">
        <v>-1088579471</v>
      </c>
      <c r="Y70">
        <f>(AT70*ROUND(0.84,7))</f>
        <v>42.923999999999999</v>
      </c>
      <c r="AA70">
        <v>0</v>
      </c>
      <c r="AB70">
        <v>0</v>
      </c>
      <c r="AC70">
        <v>0</v>
      </c>
      <c r="AD70">
        <v>591.28</v>
      </c>
      <c r="AE70">
        <v>0</v>
      </c>
      <c r="AF70">
        <v>0</v>
      </c>
      <c r="AG70">
        <v>0</v>
      </c>
      <c r="AH70">
        <v>591.28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51.1</v>
      </c>
      <c r="AU70" t="s">
        <v>24</v>
      </c>
      <c r="AV70">
        <v>1</v>
      </c>
      <c r="AW70">
        <v>2</v>
      </c>
      <c r="AX70">
        <v>353031108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30214.407999999999</v>
      </c>
      <c r="BN70">
        <v>51.1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25380.102719999999</v>
      </c>
      <c r="BU70">
        <v>42.923999999999999</v>
      </c>
      <c r="BV70">
        <v>0</v>
      </c>
      <c r="BW70">
        <v>1</v>
      </c>
      <c r="CU70">
        <f>ROUND(AT70*Source!I40*AH70*AL70,2)</f>
        <v>30214.41</v>
      </c>
      <c r="CV70">
        <f>ROUND(Y70*Source!I40,7)</f>
        <v>42.923999999999999</v>
      </c>
      <c r="CW70">
        <v>0</v>
      </c>
      <c r="CX70">
        <f>ROUND(Y70*Source!I40,7)</f>
        <v>42.923999999999999</v>
      </c>
      <c r="CY70">
        <f>AD70</f>
        <v>591.28</v>
      </c>
      <c r="CZ70">
        <f>AH70</f>
        <v>591.28</v>
      </c>
      <c r="DA70">
        <f>AL70</f>
        <v>1</v>
      </c>
      <c r="DB70">
        <f>ROUND((ROUND(AT70*CZ70,2)*ROUND(0.84,7)),6)</f>
        <v>25380.1044</v>
      </c>
      <c r="DC70">
        <f>ROUND((ROUND(AT70*AG70,2)*ROUND(0.84,7)),6)</f>
        <v>0</v>
      </c>
      <c r="DD70" t="s">
        <v>3</v>
      </c>
      <c r="DE70" t="s">
        <v>3</v>
      </c>
      <c r="DF70">
        <f>ROUND(ROUND(AE70,2)*CX70,2)</f>
        <v>0</v>
      </c>
      <c r="DG70">
        <f t="shared" si="42"/>
        <v>0</v>
      </c>
      <c r="DH70">
        <f t="shared" si="44"/>
        <v>0</v>
      </c>
      <c r="DI70">
        <f t="shared" si="45"/>
        <v>25380.1</v>
      </c>
      <c r="DJ70">
        <f>DI70</f>
        <v>25380.1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ROW(Source!A40)</f>
        <v>40</v>
      </c>
      <c r="B71">
        <v>353029544</v>
      </c>
      <c r="C71">
        <v>353031093</v>
      </c>
      <c r="D71">
        <v>342640393</v>
      </c>
      <c r="E71">
        <v>113</v>
      </c>
      <c r="F71">
        <v>1</v>
      </c>
      <c r="G71">
        <v>1</v>
      </c>
      <c r="H71">
        <v>1</v>
      </c>
      <c r="I71" t="s">
        <v>1222</v>
      </c>
      <c r="J71" t="s">
        <v>3</v>
      </c>
      <c r="K71" t="s">
        <v>1223</v>
      </c>
      <c r="L71">
        <v>1191</v>
      </c>
      <c r="N71">
        <v>1013</v>
      </c>
      <c r="O71" t="s">
        <v>1221</v>
      </c>
      <c r="P71" t="s">
        <v>1221</v>
      </c>
      <c r="Q71">
        <v>1</v>
      </c>
      <c r="W71">
        <v>0</v>
      </c>
      <c r="X71">
        <v>-1417349443</v>
      </c>
      <c r="Y71">
        <f>(AT71*ROUND(0.84,7))</f>
        <v>19.0932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22.73</v>
      </c>
      <c r="AU71" t="s">
        <v>24</v>
      </c>
      <c r="AV71">
        <v>2</v>
      </c>
      <c r="AW71">
        <v>2</v>
      </c>
      <c r="AX71">
        <v>353031109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ROUND(Y71*Source!I40,7)</f>
        <v>19.0932</v>
      </c>
      <c r="CY71">
        <f>AD71</f>
        <v>0</v>
      </c>
      <c r="CZ71">
        <f>AH71</f>
        <v>0</v>
      </c>
      <c r="DA71">
        <f>AL71</f>
        <v>1</v>
      </c>
      <c r="DB71">
        <f>ROUND((ROUND(AT71*CZ71,2)*ROUND(0.84,7)),6)</f>
        <v>0</v>
      </c>
      <c r="DC71">
        <f>ROUND((ROUND(AT71*AG71,2)*ROUND(0.84,7)),6)</f>
        <v>0</v>
      </c>
      <c r="DD71" t="s">
        <v>3</v>
      </c>
      <c r="DE71" t="s">
        <v>3</v>
      </c>
      <c r="DF71">
        <f>ROUND(ROUND(AE71,2)*CX71,2)</f>
        <v>0</v>
      </c>
      <c r="DG71">
        <f t="shared" si="42"/>
        <v>0</v>
      </c>
      <c r="DH71">
        <f t="shared" si="44"/>
        <v>0</v>
      </c>
      <c r="DI71">
        <f t="shared" si="45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ROW(Source!A40)</f>
        <v>40</v>
      </c>
      <c r="B72">
        <v>353029544</v>
      </c>
      <c r="C72">
        <v>353031093</v>
      </c>
      <c r="D72">
        <v>342764914</v>
      </c>
      <c r="E72">
        <v>1</v>
      </c>
      <c r="F72">
        <v>1</v>
      </c>
      <c r="G72">
        <v>1</v>
      </c>
      <c r="H72">
        <v>2</v>
      </c>
      <c r="I72" t="s">
        <v>1224</v>
      </c>
      <c r="J72" t="s">
        <v>1225</v>
      </c>
      <c r="K72" t="s">
        <v>1226</v>
      </c>
      <c r="L72">
        <v>1368</v>
      </c>
      <c r="N72">
        <v>1011</v>
      </c>
      <c r="O72" t="s">
        <v>1227</v>
      </c>
      <c r="P72" t="s">
        <v>1227</v>
      </c>
      <c r="Q72">
        <v>1</v>
      </c>
      <c r="W72">
        <v>0</v>
      </c>
      <c r="X72">
        <v>402296795</v>
      </c>
      <c r="Y72">
        <f>(AT72*ROUND(0.84,7))</f>
        <v>10.92</v>
      </c>
      <c r="AA72">
        <v>0</v>
      </c>
      <c r="AB72">
        <v>485.42</v>
      </c>
      <c r="AC72">
        <v>597.98</v>
      </c>
      <c r="AD72">
        <v>0</v>
      </c>
      <c r="AE72">
        <v>0</v>
      </c>
      <c r="AF72">
        <v>346.73</v>
      </c>
      <c r="AG72">
        <v>597.98</v>
      </c>
      <c r="AH72">
        <v>0</v>
      </c>
      <c r="AI72">
        <v>1</v>
      </c>
      <c r="AJ72">
        <v>1.4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13</v>
      </c>
      <c r="AU72" t="s">
        <v>24</v>
      </c>
      <c r="AV72">
        <v>1</v>
      </c>
      <c r="AW72">
        <v>2</v>
      </c>
      <c r="AX72">
        <v>353031110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4507.49</v>
      </c>
      <c r="BL72">
        <v>7773.74</v>
      </c>
      <c r="BM72">
        <v>0</v>
      </c>
      <c r="BN72">
        <v>0</v>
      </c>
      <c r="BO72">
        <v>13</v>
      </c>
      <c r="BP72">
        <v>1</v>
      </c>
      <c r="BQ72">
        <v>0</v>
      </c>
      <c r="BR72">
        <v>3786.2916</v>
      </c>
      <c r="BS72">
        <v>6529.9416000000001</v>
      </c>
      <c r="BT72">
        <v>0</v>
      </c>
      <c r="BU72">
        <v>0</v>
      </c>
      <c r="BV72">
        <v>10.92</v>
      </c>
      <c r="BW72">
        <v>1</v>
      </c>
      <c r="CV72">
        <v>0</v>
      </c>
      <c r="CW72">
        <f>ROUND(Y72*Source!I40*DO72,7)</f>
        <v>10.92</v>
      </c>
      <c r="CX72">
        <f>ROUND(Y72*Source!I40,7)</f>
        <v>10.92</v>
      </c>
      <c r="CY72">
        <f>AB72</f>
        <v>485.42</v>
      </c>
      <c r="CZ72">
        <f>AF72</f>
        <v>346.73</v>
      </c>
      <c r="DA72">
        <f>AJ72</f>
        <v>1.4</v>
      </c>
      <c r="DB72">
        <f>ROUND((ROUND(AT72*CZ72,2)*ROUND(0.84,7)),6)</f>
        <v>3786.2916</v>
      </c>
      <c r="DC72">
        <f>ROUND((ROUND(AT72*AG72,2)*ROUND(0.84,7)),6)</f>
        <v>6529.9416000000001</v>
      </c>
      <c r="DD72" t="s">
        <v>3</v>
      </c>
      <c r="DE72" t="s">
        <v>3</v>
      </c>
      <c r="DF72">
        <f>ROUND(ROUND(AE72,2)*CX72,2)</f>
        <v>0</v>
      </c>
      <c r="DG72">
        <f>ROUND(ROUND(AF72*AJ72,2)*CX72,2)</f>
        <v>5300.79</v>
      </c>
      <c r="DH72">
        <f t="shared" si="44"/>
        <v>6529.94</v>
      </c>
      <c r="DI72">
        <f t="shared" si="45"/>
        <v>0</v>
      </c>
      <c r="DJ72">
        <f>DG72+DH72</f>
        <v>11830.73</v>
      </c>
      <c r="DK72">
        <v>0</v>
      </c>
      <c r="DL72" t="s">
        <v>1228</v>
      </c>
      <c r="DM72">
        <v>4</v>
      </c>
      <c r="DN72" t="s">
        <v>1221</v>
      </c>
      <c r="DO72">
        <v>1</v>
      </c>
    </row>
    <row r="73" spans="1:119" x14ac:dyDescent="0.25">
      <c r="A73">
        <f>ROW(Source!A40)</f>
        <v>40</v>
      </c>
      <c r="B73">
        <v>353029544</v>
      </c>
      <c r="C73">
        <v>353031093</v>
      </c>
      <c r="D73">
        <v>342765643</v>
      </c>
      <c r="E73">
        <v>1</v>
      </c>
      <c r="F73">
        <v>1</v>
      </c>
      <c r="G73">
        <v>1</v>
      </c>
      <c r="H73">
        <v>2</v>
      </c>
      <c r="I73" t="s">
        <v>1229</v>
      </c>
      <c r="J73" t="s">
        <v>1230</v>
      </c>
      <c r="K73" t="s">
        <v>1231</v>
      </c>
      <c r="L73">
        <v>1368</v>
      </c>
      <c r="N73">
        <v>1011</v>
      </c>
      <c r="O73" t="s">
        <v>1227</v>
      </c>
      <c r="P73" t="s">
        <v>1227</v>
      </c>
      <c r="Q73">
        <v>1</v>
      </c>
      <c r="W73">
        <v>0</v>
      </c>
      <c r="X73">
        <v>1503848564</v>
      </c>
      <c r="Y73">
        <f>(AT73*ROUND(0.84,7))</f>
        <v>2.4023999999999996</v>
      </c>
      <c r="AA73">
        <v>0</v>
      </c>
      <c r="AB73">
        <v>583.05999999999995</v>
      </c>
      <c r="AC73">
        <v>597.98</v>
      </c>
      <c r="AD73">
        <v>0</v>
      </c>
      <c r="AE73">
        <v>0</v>
      </c>
      <c r="AF73">
        <v>477.92</v>
      </c>
      <c r="AG73">
        <v>597.98</v>
      </c>
      <c r="AH73">
        <v>0</v>
      </c>
      <c r="AI73">
        <v>1</v>
      </c>
      <c r="AJ73">
        <v>1.22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2.86</v>
      </c>
      <c r="AU73" t="s">
        <v>24</v>
      </c>
      <c r="AV73">
        <v>1</v>
      </c>
      <c r="AW73">
        <v>2</v>
      </c>
      <c r="AX73">
        <v>353031111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1366.8512000000001</v>
      </c>
      <c r="BL73">
        <v>1710.2228</v>
      </c>
      <c r="BM73">
        <v>0</v>
      </c>
      <c r="BN73">
        <v>0</v>
      </c>
      <c r="BO73">
        <v>2.86</v>
      </c>
      <c r="BP73">
        <v>1</v>
      </c>
      <c r="BQ73">
        <v>0</v>
      </c>
      <c r="BR73">
        <v>1148.155008</v>
      </c>
      <c r="BS73">
        <v>1436.5871519999998</v>
      </c>
      <c r="BT73">
        <v>0</v>
      </c>
      <c r="BU73">
        <v>0</v>
      </c>
      <c r="BV73">
        <v>2.4023999999999996</v>
      </c>
      <c r="BW73">
        <v>1</v>
      </c>
      <c r="CV73">
        <v>0</v>
      </c>
      <c r="CW73">
        <f>ROUND(Y73*Source!I40*DO73,7)</f>
        <v>2.4024000000000001</v>
      </c>
      <c r="CX73">
        <f>ROUND(Y73*Source!I40,7)</f>
        <v>2.4024000000000001</v>
      </c>
      <c r="CY73">
        <f>AB73</f>
        <v>583.05999999999995</v>
      </c>
      <c r="CZ73">
        <f>AF73</f>
        <v>477.92</v>
      </c>
      <c r="DA73">
        <f>AJ73</f>
        <v>1.22</v>
      </c>
      <c r="DB73">
        <f>ROUND((ROUND(AT73*CZ73,2)*ROUND(0.84,7)),6)</f>
        <v>1148.154</v>
      </c>
      <c r="DC73">
        <f>ROUND((ROUND(AT73*AG73,2)*ROUND(0.84,7)),6)</f>
        <v>1436.5848000000001</v>
      </c>
      <c r="DD73" t="s">
        <v>3</v>
      </c>
      <c r="DE73" t="s">
        <v>3</v>
      </c>
      <c r="DF73">
        <f>ROUND(ROUND(AE73,2)*CX73,2)</f>
        <v>0</v>
      </c>
      <c r="DG73">
        <f>ROUND(ROUND(AF73*AJ73,2)*CX73,2)</f>
        <v>1400.74</v>
      </c>
      <c r="DH73">
        <f t="shared" si="44"/>
        <v>1436.59</v>
      </c>
      <c r="DI73">
        <f t="shared" si="45"/>
        <v>0</v>
      </c>
      <c r="DJ73">
        <f>DG73+DH73</f>
        <v>2837.33</v>
      </c>
      <c r="DK73">
        <v>0</v>
      </c>
      <c r="DL73" t="s">
        <v>1228</v>
      </c>
      <c r="DM73">
        <v>4</v>
      </c>
      <c r="DN73" t="s">
        <v>1221</v>
      </c>
      <c r="DO73">
        <v>1</v>
      </c>
    </row>
    <row r="74" spans="1:119" x14ac:dyDescent="0.25">
      <c r="A74">
        <f>ROW(Source!A40)</f>
        <v>40</v>
      </c>
      <c r="B74">
        <v>353029544</v>
      </c>
      <c r="C74">
        <v>353031093</v>
      </c>
      <c r="D74">
        <v>342765725</v>
      </c>
      <c r="E74">
        <v>1</v>
      </c>
      <c r="F74">
        <v>1</v>
      </c>
      <c r="G74">
        <v>1</v>
      </c>
      <c r="H74">
        <v>2</v>
      </c>
      <c r="I74" t="s">
        <v>1238</v>
      </c>
      <c r="J74" t="s">
        <v>1239</v>
      </c>
      <c r="K74" t="s">
        <v>1240</v>
      </c>
      <c r="L74">
        <v>1368</v>
      </c>
      <c r="N74">
        <v>1011</v>
      </c>
      <c r="O74" t="s">
        <v>1227</v>
      </c>
      <c r="P74" t="s">
        <v>1227</v>
      </c>
      <c r="Q74">
        <v>1</v>
      </c>
      <c r="W74">
        <v>0</v>
      </c>
      <c r="X74">
        <v>580035270</v>
      </c>
      <c r="Y74">
        <f>(AT74*ROUND(0.84,7))</f>
        <v>5.7707999999999995</v>
      </c>
      <c r="AA74">
        <v>0</v>
      </c>
      <c r="AB74">
        <v>570.89</v>
      </c>
      <c r="AC74">
        <v>597.98</v>
      </c>
      <c r="AD74">
        <v>0</v>
      </c>
      <c r="AE74">
        <v>0</v>
      </c>
      <c r="AF74">
        <v>487.94</v>
      </c>
      <c r="AG74">
        <v>597.98</v>
      </c>
      <c r="AH74">
        <v>0</v>
      </c>
      <c r="AI74">
        <v>1</v>
      </c>
      <c r="AJ74">
        <v>1.17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6.87</v>
      </c>
      <c r="AU74" t="s">
        <v>24</v>
      </c>
      <c r="AV74">
        <v>1</v>
      </c>
      <c r="AW74">
        <v>2</v>
      </c>
      <c r="AX74">
        <v>353031112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3352.1478000000002</v>
      </c>
      <c r="BL74">
        <v>4108.1226000000006</v>
      </c>
      <c r="BM74">
        <v>0</v>
      </c>
      <c r="BN74">
        <v>0</v>
      </c>
      <c r="BO74">
        <v>6.87</v>
      </c>
      <c r="BP74">
        <v>1</v>
      </c>
      <c r="BQ74">
        <v>0</v>
      </c>
      <c r="BR74">
        <v>2815.8041519999997</v>
      </c>
      <c r="BS74">
        <v>3450.8229839999999</v>
      </c>
      <c r="BT74">
        <v>0</v>
      </c>
      <c r="BU74">
        <v>0</v>
      </c>
      <c r="BV74">
        <v>5.7707999999999995</v>
      </c>
      <c r="BW74">
        <v>1</v>
      </c>
      <c r="CV74">
        <v>0</v>
      </c>
      <c r="CW74">
        <f>ROUND(Y74*Source!I40*DO74,7)</f>
        <v>5.7708000000000004</v>
      </c>
      <c r="CX74">
        <f>ROUND(Y74*Source!I40,7)</f>
        <v>5.7708000000000004</v>
      </c>
      <c r="CY74">
        <f>AB74</f>
        <v>570.89</v>
      </c>
      <c r="CZ74">
        <f>AF74</f>
        <v>487.94</v>
      </c>
      <c r="DA74">
        <f>AJ74</f>
        <v>1.17</v>
      </c>
      <c r="DB74">
        <f>ROUND((ROUND(AT74*CZ74,2)*ROUND(0.84,7)),6)</f>
        <v>2815.806</v>
      </c>
      <c r="DC74">
        <f>ROUND((ROUND(AT74*AG74,2)*ROUND(0.84,7)),6)</f>
        <v>3450.8208</v>
      </c>
      <c r="DD74" t="s">
        <v>3</v>
      </c>
      <c r="DE74" t="s">
        <v>3</v>
      </c>
      <c r="DF74">
        <f>ROUND(ROUND(AE74,2)*CX74,2)</f>
        <v>0</v>
      </c>
      <c r="DG74">
        <f>ROUND(ROUND(AF74*AJ74,2)*CX74,2)</f>
        <v>3294.49</v>
      </c>
      <c r="DH74">
        <f t="shared" si="44"/>
        <v>3450.82</v>
      </c>
      <c r="DI74">
        <f t="shared" si="45"/>
        <v>0</v>
      </c>
      <c r="DJ74">
        <f>DG74+DH74</f>
        <v>6745.3099999999995</v>
      </c>
      <c r="DK74">
        <v>0</v>
      </c>
      <c r="DL74" t="s">
        <v>1228</v>
      </c>
      <c r="DM74">
        <v>4</v>
      </c>
      <c r="DN74" t="s">
        <v>1221</v>
      </c>
      <c r="DO74">
        <v>1</v>
      </c>
    </row>
    <row r="75" spans="1:119" x14ac:dyDescent="0.25">
      <c r="A75">
        <f>ROW(Source!A40)</f>
        <v>40</v>
      </c>
      <c r="B75">
        <v>353029544</v>
      </c>
      <c r="C75">
        <v>353031093</v>
      </c>
      <c r="D75">
        <v>342713941</v>
      </c>
      <c r="E75">
        <v>1</v>
      </c>
      <c r="F75">
        <v>1</v>
      </c>
      <c r="G75">
        <v>1</v>
      </c>
      <c r="H75">
        <v>3</v>
      </c>
      <c r="I75" t="s">
        <v>1241</v>
      </c>
      <c r="J75" t="s">
        <v>1242</v>
      </c>
      <c r="K75" t="s">
        <v>1243</v>
      </c>
      <c r="L75">
        <v>1346</v>
      </c>
      <c r="N75">
        <v>1009</v>
      </c>
      <c r="O75" t="s">
        <v>1244</v>
      </c>
      <c r="P75" t="s">
        <v>1244</v>
      </c>
      <c r="Q75">
        <v>1</v>
      </c>
      <c r="W75">
        <v>0</v>
      </c>
      <c r="X75">
        <v>-952136505</v>
      </c>
      <c r="Y75">
        <f t="shared" ref="Y75:Y83" si="46">(AT75*ROUND(0,7))</f>
        <v>0</v>
      </c>
      <c r="AA75">
        <v>179.5</v>
      </c>
      <c r="AB75">
        <v>0</v>
      </c>
      <c r="AC75">
        <v>0</v>
      </c>
      <c r="AD75">
        <v>0</v>
      </c>
      <c r="AE75">
        <v>160.27000000000001</v>
      </c>
      <c r="AF75">
        <v>0</v>
      </c>
      <c r="AG75">
        <v>0</v>
      </c>
      <c r="AH75">
        <v>0</v>
      </c>
      <c r="AI75">
        <v>1.1200000000000001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0.06</v>
      </c>
      <c r="AU75" t="s">
        <v>23</v>
      </c>
      <c r="AV75">
        <v>0</v>
      </c>
      <c r="AW75">
        <v>2</v>
      </c>
      <c r="AX75">
        <v>353031113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9.616200000000001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ROUND(Y75*Source!I40,7)</f>
        <v>0</v>
      </c>
      <c r="CY75">
        <f t="shared" ref="CY75:CY83" si="47">AA75</f>
        <v>179.5</v>
      </c>
      <c r="CZ75">
        <f t="shared" ref="CZ75:CZ83" si="48">AE75</f>
        <v>160.27000000000001</v>
      </c>
      <c r="DA75">
        <f t="shared" ref="DA75:DA83" si="49">AI75</f>
        <v>1.1200000000000001</v>
      </c>
      <c r="DB75">
        <f t="shared" ref="DB75:DB83" si="50">ROUND((ROUND(AT75*CZ75,2)*ROUND(0,7)),6)</f>
        <v>0</v>
      </c>
      <c r="DC75">
        <f t="shared" ref="DC75:DC83" si="51">ROUND((ROUND(AT75*AG75,2)*ROUND(0,7)),6)</f>
        <v>0</v>
      </c>
      <c r="DD75" t="s">
        <v>3</v>
      </c>
      <c r="DE75" t="s">
        <v>3</v>
      </c>
      <c r="DF75">
        <f t="shared" ref="DF75:DF80" si="52">ROUND(ROUND(AE75*AI75,2)*CX75,2)</f>
        <v>0</v>
      </c>
      <c r="DG75">
        <f t="shared" ref="DG75:DG85" si="53">ROUND(ROUND(AF75,2)*CX75,2)</f>
        <v>0</v>
      </c>
      <c r="DH75">
        <f t="shared" si="44"/>
        <v>0</v>
      </c>
      <c r="DI75">
        <f t="shared" si="45"/>
        <v>0</v>
      </c>
      <c r="DJ75">
        <f t="shared" ref="DJ75:DJ83" si="54"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ROW(Source!A40)</f>
        <v>40</v>
      </c>
      <c r="B76">
        <v>353029544</v>
      </c>
      <c r="C76">
        <v>353031093</v>
      </c>
      <c r="D76">
        <v>342713964</v>
      </c>
      <c r="E76">
        <v>1</v>
      </c>
      <c r="F76">
        <v>1</v>
      </c>
      <c r="G76">
        <v>1</v>
      </c>
      <c r="H76">
        <v>3</v>
      </c>
      <c r="I76" t="s">
        <v>1245</v>
      </c>
      <c r="J76" t="s">
        <v>1246</v>
      </c>
      <c r="K76" t="s">
        <v>1247</v>
      </c>
      <c r="L76">
        <v>1346</v>
      </c>
      <c r="N76">
        <v>1009</v>
      </c>
      <c r="O76" t="s">
        <v>1244</v>
      </c>
      <c r="P76" t="s">
        <v>1244</v>
      </c>
      <c r="Q76">
        <v>1</v>
      </c>
      <c r="W76">
        <v>0</v>
      </c>
      <c r="X76">
        <v>-1723333549</v>
      </c>
      <c r="Y76">
        <f t="shared" si="46"/>
        <v>0</v>
      </c>
      <c r="AA76">
        <v>421.77</v>
      </c>
      <c r="AB76">
        <v>0</v>
      </c>
      <c r="AC76">
        <v>0</v>
      </c>
      <c r="AD76">
        <v>0</v>
      </c>
      <c r="AE76">
        <v>238.29</v>
      </c>
      <c r="AF76">
        <v>0</v>
      </c>
      <c r="AG76">
        <v>0</v>
      </c>
      <c r="AH76">
        <v>0</v>
      </c>
      <c r="AI76">
        <v>1.77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</v>
      </c>
      <c r="AU76" t="s">
        <v>23</v>
      </c>
      <c r="AV76">
        <v>0</v>
      </c>
      <c r="AW76">
        <v>2</v>
      </c>
      <c r="AX76">
        <v>353031114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23.829000000000001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ROUND(Y76*Source!I40,7)</f>
        <v>0</v>
      </c>
      <c r="CY76">
        <f t="shared" si="47"/>
        <v>421.77</v>
      </c>
      <c r="CZ76">
        <f t="shared" si="48"/>
        <v>238.29</v>
      </c>
      <c r="DA76">
        <f t="shared" si="49"/>
        <v>1.77</v>
      </c>
      <c r="DB76">
        <f t="shared" si="50"/>
        <v>0</v>
      </c>
      <c r="DC76">
        <f t="shared" si="51"/>
        <v>0</v>
      </c>
      <c r="DD76" t="s">
        <v>3</v>
      </c>
      <c r="DE76" t="s">
        <v>3</v>
      </c>
      <c r="DF76">
        <f t="shared" si="52"/>
        <v>0</v>
      </c>
      <c r="DG76">
        <f t="shared" si="53"/>
        <v>0</v>
      </c>
      <c r="DH76">
        <f t="shared" si="44"/>
        <v>0</v>
      </c>
      <c r="DI76">
        <f t="shared" si="45"/>
        <v>0</v>
      </c>
      <c r="DJ76">
        <f t="shared" si="54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ROW(Source!A40)</f>
        <v>40</v>
      </c>
      <c r="B77">
        <v>353029544</v>
      </c>
      <c r="C77">
        <v>353031093</v>
      </c>
      <c r="D77">
        <v>342718355</v>
      </c>
      <c r="E77">
        <v>1</v>
      </c>
      <c r="F77">
        <v>1</v>
      </c>
      <c r="G77">
        <v>1</v>
      </c>
      <c r="H77">
        <v>3</v>
      </c>
      <c r="I77" t="s">
        <v>1248</v>
      </c>
      <c r="J77" t="s">
        <v>1249</v>
      </c>
      <c r="K77" t="s">
        <v>1250</v>
      </c>
      <c r="L77">
        <v>1346</v>
      </c>
      <c r="N77">
        <v>1009</v>
      </c>
      <c r="O77" t="s">
        <v>1244</v>
      </c>
      <c r="P77" t="s">
        <v>1244</v>
      </c>
      <c r="Q77">
        <v>1</v>
      </c>
      <c r="W77">
        <v>0</v>
      </c>
      <c r="X77">
        <v>-1749521197</v>
      </c>
      <c r="Y77">
        <f t="shared" si="46"/>
        <v>0</v>
      </c>
      <c r="AA77">
        <v>80.8</v>
      </c>
      <c r="AB77">
        <v>0</v>
      </c>
      <c r="AC77">
        <v>0</v>
      </c>
      <c r="AD77">
        <v>0</v>
      </c>
      <c r="AE77">
        <v>56.11</v>
      </c>
      <c r="AF77">
        <v>0</v>
      </c>
      <c r="AG77">
        <v>0</v>
      </c>
      <c r="AH77">
        <v>0</v>
      </c>
      <c r="AI77">
        <v>1.44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0.05</v>
      </c>
      <c r="AU77" t="s">
        <v>23</v>
      </c>
      <c r="AV77">
        <v>0</v>
      </c>
      <c r="AW77">
        <v>2</v>
      </c>
      <c r="AX77">
        <v>353031115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2.8055000000000003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ROUND(Y77*Source!I40,7)</f>
        <v>0</v>
      </c>
      <c r="CY77">
        <f t="shared" si="47"/>
        <v>80.8</v>
      </c>
      <c r="CZ77">
        <f t="shared" si="48"/>
        <v>56.11</v>
      </c>
      <c r="DA77">
        <f t="shared" si="49"/>
        <v>1.44</v>
      </c>
      <c r="DB77">
        <f t="shared" si="50"/>
        <v>0</v>
      </c>
      <c r="DC77">
        <f t="shared" si="51"/>
        <v>0</v>
      </c>
      <c r="DD77" t="s">
        <v>3</v>
      </c>
      <c r="DE77" t="s">
        <v>3</v>
      </c>
      <c r="DF77">
        <f t="shared" si="52"/>
        <v>0</v>
      </c>
      <c r="DG77">
        <f t="shared" si="53"/>
        <v>0</v>
      </c>
      <c r="DH77">
        <f t="shared" si="44"/>
        <v>0</v>
      </c>
      <c r="DI77">
        <f t="shared" si="45"/>
        <v>0</v>
      </c>
      <c r="DJ77">
        <f t="shared" si="54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ROW(Source!A40)</f>
        <v>40</v>
      </c>
      <c r="B78">
        <v>353029544</v>
      </c>
      <c r="C78">
        <v>353031093</v>
      </c>
      <c r="D78">
        <v>342725482</v>
      </c>
      <c r="E78">
        <v>1</v>
      </c>
      <c r="F78">
        <v>1</v>
      </c>
      <c r="G78">
        <v>1</v>
      </c>
      <c r="H78">
        <v>3</v>
      </c>
      <c r="I78" t="s">
        <v>1251</v>
      </c>
      <c r="J78" t="s">
        <v>1252</v>
      </c>
      <c r="K78" t="s">
        <v>1253</v>
      </c>
      <c r="L78">
        <v>1348</v>
      </c>
      <c r="N78">
        <v>1009</v>
      </c>
      <c r="O78" t="s">
        <v>811</v>
      </c>
      <c r="P78" t="s">
        <v>811</v>
      </c>
      <c r="Q78">
        <v>1000</v>
      </c>
      <c r="W78">
        <v>0</v>
      </c>
      <c r="X78">
        <v>-2062713919</v>
      </c>
      <c r="Y78">
        <f t="shared" si="46"/>
        <v>0</v>
      </c>
      <c r="AA78">
        <v>675277.45</v>
      </c>
      <c r="AB78">
        <v>0</v>
      </c>
      <c r="AC78">
        <v>0</v>
      </c>
      <c r="AD78">
        <v>0</v>
      </c>
      <c r="AE78">
        <v>625256.9</v>
      </c>
      <c r="AF78">
        <v>0</v>
      </c>
      <c r="AG78">
        <v>0</v>
      </c>
      <c r="AH78">
        <v>0</v>
      </c>
      <c r="AI78">
        <v>1.08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3.5000000000000001E-3</v>
      </c>
      <c r="AU78" t="s">
        <v>23</v>
      </c>
      <c r="AV78">
        <v>0</v>
      </c>
      <c r="AW78">
        <v>2</v>
      </c>
      <c r="AX78">
        <v>353031116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2188.3991500000002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ROUND(Y78*Source!I40,7)</f>
        <v>0</v>
      </c>
      <c r="CY78">
        <f t="shared" si="47"/>
        <v>675277.45</v>
      </c>
      <c r="CZ78">
        <f t="shared" si="48"/>
        <v>625256.9</v>
      </c>
      <c r="DA78">
        <f t="shared" si="49"/>
        <v>1.08</v>
      </c>
      <c r="DB78">
        <f t="shared" si="50"/>
        <v>0</v>
      </c>
      <c r="DC78">
        <f t="shared" si="51"/>
        <v>0</v>
      </c>
      <c r="DD78" t="s">
        <v>3</v>
      </c>
      <c r="DE78" t="s">
        <v>3</v>
      </c>
      <c r="DF78">
        <f t="shared" si="52"/>
        <v>0</v>
      </c>
      <c r="DG78">
        <f t="shared" si="53"/>
        <v>0</v>
      </c>
      <c r="DH78">
        <f t="shared" si="44"/>
        <v>0</v>
      </c>
      <c r="DI78">
        <f t="shared" si="45"/>
        <v>0</v>
      </c>
      <c r="DJ78">
        <f t="shared" si="54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ROW(Source!A40)</f>
        <v>40</v>
      </c>
      <c r="B79">
        <v>353029544</v>
      </c>
      <c r="C79">
        <v>353031093</v>
      </c>
      <c r="D79">
        <v>342736178</v>
      </c>
      <c r="E79">
        <v>1</v>
      </c>
      <c r="F79">
        <v>1</v>
      </c>
      <c r="G79">
        <v>1</v>
      </c>
      <c r="H79">
        <v>3</v>
      </c>
      <c r="I79" t="s">
        <v>1254</v>
      </c>
      <c r="J79" t="s">
        <v>1255</v>
      </c>
      <c r="K79" t="s">
        <v>1256</v>
      </c>
      <c r="L79">
        <v>1346</v>
      </c>
      <c r="N79">
        <v>1009</v>
      </c>
      <c r="O79" t="s">
        <v>1244</v>
      </c>
      <c r="P79" t="s">
        <v>1244</v>
      </c>
      <c r="Q79">
        <v>1</v>
      </c>
      <c r="W79">
        <v>0</v>
      </c>
      <c r="X79">
        <v>1345525934</v>
      </c>
      <c r="Y79">
        <f t="shared" si="46"/>
        <v>0</v>
      </c>
      <c r="AA79">
        <v>79.39</v>
      </c>
      <c r="AB79">
        <v>0</v>
      </c>
      <c r="AC79">
        <v>0</v>
      </c>
      <c r="AD79">
        <v>0</v>
      </c>
      <c r="AE79">
        <v>60.6</v>
      </c>
      <c r="AF79">
        <v>0</v>
      </c>
      <c r="AG79">
        <v>0</v>
      </c>
      <c r="AH79">
        <v>0</v>
      </c>
      <c r="AI79">
        <v>1.31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0.22</v>
      </c>
      <c r="AU79" t="s">
        <v>23</v>
      </c>
      <c r="AV79">
        <v>0</v>
      </c>
      <c r="AW79">
        <v>2</v>
      </c>
      <c r="AX79">
        <v>353031117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13.332000000000001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ROUND(Y79*Source!I40,7)</f>
        <v>0</v>
      </c>
      <c r="CY79">
        <f t="shared" si="47"/>
        <v>79.39</v>
      </c>
      <c r="CZ79">
        <f t="shared" si="48"/>
        <v>60.6</v>
      </c>
      <c r="DA79">
        <f t="shared" si="49"/>
        <v>1.31</v>
      </c>
      <c r="DB79">
        <f t="shared" si="50"/>
        <v>0</v>
      </c>
      <c r="DC79">
        <f t="shared" si="51"/>
        <v>0</v>
      </c>
      <c r="DD79" t="s">
        <v>3</v>
      </c>
      <c r="DE79" t="s">
        <v>3</v>
      </c>
      <c r="DF79">
        <f t="shared" si="52"/>
        <v>0</v>
      </c>
      <c r="DG79">
        <f t="shared" si="53"/>
        <v>0</v>
      </c>
      <c r="DH79">
        <f t="shared" si="44"/>
        <v>0</v>
      </c>
      <c r="DI79">
        <f t="shared" si="45"/>
        <v>0</v>
      </c>
      <c r="DJ79">
        <f t="shared" si="54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ROW(Source!A40)</f>
        <v>40</v>
      </c>
      <c r="B80">
        <v>353029544</v>
      </c>
      <c r="C80">
        <v>353031093</v>
      </c>
      <c r="D80">
        <v>342742713</v>
      </c>
      <c r="E80">
        <v>1</v>
      </c>
      <c r="F80">
        <v>1</v>
      </c>
      <c r="G80">
        <v>1</v>
      </c>
      <c r="H80">
        <v>3</v>
      </c>
      <c r="I80" t="s">
        <v>1257</v>
      </c>
      <c r="J80" t="s">
        <v>1258</v>
      </c>
      <c r="K80" t="s">
        <v>1259</v>
      </c>
      <c r="L80">
        <v>1371</v>
      </c>
      <c r="N80">
        <v>1013</v>
      </c>
      <c r="O80" t="s">
        <v>21</v>
      </c>
      <c r="P80" t="s">
        <v>21</v>
      </c>
      <c r="Q80">
        <v>1</v>
      </c>
      <c r="W80">
        <v>0</v>
      </c>
      <c r="X80">
        <v>-2132090012</v>
      </c>
      <c r="Y80">
        <f t="shared" si="46"/>
        <v>0</v>
      </c>
      <c r="AA80">
        <v>775.77</v>
      </c>
      <c r="AB80">
        <v>0</v>
      </c>
      <c r="AC80">
        <v>0</v>
      </c>
      <c r="AD80">
        <v>0</v>
      </c>
      <c r="AE80">
        <v>635.88</v>
      </c>
      <c r="AF80">
        <v>0</v>
      </c>
      <c r="AG80">
        <v>0</v>
      </c>
      <c r="AH80">
        <v>0</v>
      </c>
      <c r="AI80">
        <v>1.22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3.4</v>
      </c>
      <c r="AU80" t="s">
        <v>23</v>
      </c>
      <c r="AV80">
        <v>0</v>
      </c>
      <c r="AW80">
        <v>2</v>
      </c>
      <c r="AX80">
        <v>353031118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2161.9919999999997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ROUND(Y80*Source!I40,7)</f>
        <v>0</v>
      </c>
      <c r="CY80">
        <f t="shared" si="47"/>
        <v>775.77</v>
      </c>
      <c r="CZ80">
        <f t="shared" si="48"/>
        <v>635.88</v>
      </c>
      <c r="DA80">
        <f t="shared" si="49"/>
        <v>1.22</v>
      </c>
      <c r="DB80">
        <f t="shared" si="50"/>
        <v>0</v>
      </c>
      <c r="DC80">
        <f t="shared" si="51"/>
        <v>0</v>
      </c>
      <c r="DD80" t="s">
        <v>3</v>
      </c>
      <c r="DE80" t="s">
        <v>3</v>
      </c>
      <c r="DF80">
        <f t="shared" si="52"/>
        <v>0</v>
      </c>
      <c r="DG80">
        <f t="shared" si="53"/>
        <v>0</v>
      </c>
      <c r="DH80">
        <f t="shared" si="44"/>
        <v>0</v>
      </c>
      <c r="DI80">
        <f t="shared" si="45"/>
        <v>0</v>
      </c>
      <c r="DJ80">
        <f t="shared" si="54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ROW(Source!A40)</f>
        <v>40</v>
      </c>
      <c r="B81">
        <v>353029544</v>
      </c>
      <c r="C81">
        <v>353031093</v>
      </c>
      <c r="D81">
        <v>342645075</v>
      </c>
      <c r="E81">
        <v>113</v>
      </c>
      <c r="F81">
        <v>1</v>
      </c>
      <c r="G81">
        <v>1</v>
      </c>
      <c r="H81">
        <v>3</v>
      </c>
      <c r="I81" t="s">
        <v>1260</v>
      </c>
      <c r="J81" t="s">
        <v>3</v>
      </c>
      <c r="K81" t="s">
        <v>1261</v>
      </c>
      <c r="L81">
        <v>1348</v>
      </c>
      <c r="N81">
        <v>1009</v>
      </c>
      <c r="O81" t="s">
        <v>811</v>
      </c>
      <c r="P81" t="s">
        <v>811</v>
      </c>
      <c r="Q81">
        <v>1000</v>
      </c>
      <c r="W81">
        <v>0</v>
      </c>
      <c r="X81">
        <v>-2074906300</v>
      </c>
      <c r="Y81">
        <f t="shared" si="46"/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1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</v>
      </c>
      <c r="AU81" t="s">
        <v>23</v>
      </c>
      <c r="AV81">
        <v>0</v>
      </c>
      <c r="AW81">
        <v>2</v>
      </c>
      <c r="AX81">
        <v>353031119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ROUND(Y81*Source!I40,7)</f>
        <v>0</v>
      </c>
      <c r="CY81">
        <f t="shared" si="47"/>
        <v>0</v>
      </c>
      <c r="CZ81">
        <f t="shared" si="48"/>
        <v>0</v>
      </c>
      <c r="DA81">
        <f t="shared" si="49"/>
        <v>1</v>
      </c>
      <c r="DB81">
        <f t="shared" si="50"/>
        <v>0</v>
      </c>
      <c r="DC81">
        <f t="shared" si="51"/>
        <v>0</v>
      </c>
      <c r="DD81" t="s">
        <v>3</v>
      </c>
      <c r="DE81" t="s">
        <v>3</v>
      </c>
      <c r="DF81">
        <f t="shared" ref="DF81:DF87" si="55">ROUND(ROUND(AE81,2)*CX81,2)</f>
        <v>0</v>
      </c>
      <c r="DG81">
        <f t="shared" si="53"/>
        <v>0</v>
      </c>
      <c r="DH81">
        <f t="shared" si="44"/>
        <v>0</v>
      </c>
      <c r="DI81">
        <f t="shared" si="45"/>
        <v>0</v>
      </c>
      <c r="DJ81">
        <f t="shared" si="54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ROW(Source!A40)</f>
        <v>40</v>
      </c>
      <c r="B82">
        <v>353029544</v>
      </c>
      <c r="C82">
        <v>353031093</v>
      </c>
      <c r="D82">
        <v>342645110</v>
      </c>
      <c r="E82">
        <v>113</v>
      </c>
      <c r="F82">
        <v>1</v>
      </c>
      <c r="G82">
        <v>1</v>
      </c>
      <c r="H82">
        <v>3</v>
      </c>
      <c r="I82" t="s">
        <v>1262</v>
      </c>
      <c r="J82" t="s">
        <v>3</v>
      </c>
      <c r="K82" t="s">
        <v>1263</v>
      </c>
      <c r="L82">
        <v>1348</v>
      </c>
      <c r="N82">
        <v>1009</v>
      </c>
      <c r="O82" t="s">
        <v>811</v>
      </c>
      <c r="P82" t="s">
        <v>811</v>
      </c>
      <c r="Q82">
        <v>1000</v>
      </c>
      <c r="W82">
        <v>0</v>
      </c>
      <c r="X82">
        <v>687415891</v>
      </c>
      <c r="Y82">
        <f t="shared" si="46"/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1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</v>
      </c>
      <c r="AU82" t="s">
        <v>23</v>
      </c>
      <c r="AV82">
        <v>0</v>
      </c>
      <c r="AW82">
        <v>2</v>
      </c>
      <c r="AX82">
        <v>353031120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ROUND(Y82*Source!I40,7)</f>
        <v>0</v>
      </c>
      <c r="CY82">
        <f t="shared" si="47"/>
        <v>0</v>
      </c>
      <c r="CZ82">
        <f t="shared" si="48"/>
        <v>0</v>
      </c>
      <c r="DA82">
        <f t="shared" si="49"/>
        <v>1</v>
      </c>
      <c r="DB82">
        <f t="shared" si="50"/>
        <v>0</v>
      </c>
      <c r="DC82">
        <f t="shared" si="51"/>
        <v>0</v>
      </c>
      <c r="DD82" t="s">
        <v>3</v>
      </c>
      <c r="DE82" t="s">
        <v>3</v>
      </c>
      <c r="DF82">
        <f t="shared" si="55"/>
        <v>0</v>
      </c>
      <c r="DG82">
        <f t="shared" si="53"/>
        <v>0</v>
      </c>
      <c r="DH82">
        <f t="shared" si="44"/>
        <v>0</v>
      </c>
      <c r="DI82">
        <f t="shared" si="45"/>
        <v>0</v>
      </c>
      <c r="DJ82">
        <f t="shared" si="54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ROW(Source!A40)</f>
        <v>40</v>
      </c>
      <c r="B83">
        <v>353029544</v>
      </c>
      <c r="C83">
        <v>353031093</v>
      </c>
      <c r="D83">
        <v>342645155</v>
      </c>
      <c r="E83">
        <v>113</v>
      </c>
      <c r="F83">
        <v>1</v>
      </c>
      <c r="G83">
        <v>1</v>
      </c>
      <c r="H83">
        <v>3</v>
      </c>
      <c r="I83" t="s">
        <v>1264</v>
      </c>
      <c r="J83" t="s">
        <v>3</v>
      </c>
      <c r="K83" t="s">
        <v>1265</v>
      </c>
      <c r="L83">
        <v>1348</v>
      </c>
      <c r="N83">
        <v>1009</v>
      </c>
      <c r="O83" t="s">
        <v>811</v>
      </c>
      <c r="P83" t="s">
        <v>811</v>
      </c>
      <c r="Q83">
        <v>1000</v>
      </c>
      <c r="W83">
        <v>0</v>
      </c>
      <c r="X83">
        <v>-1852219997</v>
      </c>
      <c r="Y83">
        <f t="shared" si="46"/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1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</v>
      </c>
      <c r="AU83" t="s">
        <v>23</v>
      </c>
      <c r="AV83">
        <v>0</v>
      </c>
      <c r="AW83">
        <v>2</v>
      </c>
      <c r="AX83">
        <v>353031121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ROUND(Y83*Source!I40,7)</f>
        <v>0</v>
      </c>
      <c r="CY83">
        <f t="shared" si="47"/>
        <v>0</v>
      </c>
      <c r="CZ83">
        <f t="shared" si="48"/>
        <v>0</v>
      </c>
      <c r="DA83">
        <f t="shared" si="49"/>
        <v>1</v>
      </c>
      <c r="DB83">
        <f t="shared" si="50"/>
        <v>0</v>
      </c>
      <c r="DC83">
        <f t="shared" si="51"/>
        <v>0</v>
      </c>
      <c r="DD83" t="s">
        <v>3</v>
      </c>
      <c r="DE83" t="s">
        <v>3</v>
      </c>
      <c r="DF83">
        <f t="shared" si="55"/>
        <v>0</v>
      </c>
      <c r="DG83">
        <f t="shared" si="53"/>
        <v>0</v>
      </c>
      <c r="DH83">
        <f t="shared" si="44"/>
        <v>0</v>
      </c>
      <c r="DI83">
        <f t="shared" si="45"/>
        <v>0</v>
      </c>
      <c r="DJ83">
        <f t="shared" si="54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ROW(Source!A41)</f>
        <v>41</v>
      </c>
      <c r="B84">
        <v>353029544</v>
      </c>
      <c r="C84">
        <v>353031122</v>
      </c>
      <c r="D84">
        <v>342640222</v>
      </c>
      <c r="E84">
        <v>113</v>
      </c>
      <c r="F84">
        <v>1</v>
      </c>
      <c r="G84">
        <v>1</v>
      </c>
      <c r="H84">
        <v>1</v>
      </c>
      <c r="I84" t="s">
        <v>1273</v>
      </c>
      <c r="J84" t="s">
        <v>3</v>
      </c>
      <c r="K84" t="s">
        <v>1274</v>
      </c>
      <c r="L84">
        <v>1191</v>
      </c>
      <c r="N84">
        <v>1013</v>
      </c>
      <c r="O84" t="s">
        <v>1221</v>
      </c>
      <c r="P84" t="s">
        <v>1221</v>
      </c>
      <c r="Q84">
        <v>1</v>
      </c>
      <c r="W84">
        <v>0</v>
      </c>
      <c r="X84">
        <v>888410196</v>
      </c>
      <c r="Y84">
        <f>(AT84*ROUND(0.84,7))</f>
        <v>1.7807999999999999</v>
      </c>
      <c r="AA84">
        <v>0</v>
      </c>
      <c r="AB84">
        <v>0</v>
      </c>
      <c r="AC84">
        <v>0</v>
      </c>
      <c r="AD84">
        <v>597.98</v>
      </c>
      <c r="AE84">
        <v>0</v>
      </c>
      <c r="AF84">
        <v>0</v>
      </c>
      <c r="AG84">
        <v>0</v>
      </c>
      <c r="AH84">
        <v>597.98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2.12</v>
      </c>
      <c r="AU84" t="s">
        <v>24</v>
      </c>
      <c r="AV84">
        <v>1</v>
      </c>
      <c r="AW84">
        <v>2</v>
      </c>
      <c r="AX84">
        <v>353031133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1267.7176000000002</v>
      </c>
      <c r="BN84">
        <v>2.12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1064.8827839999999</v>
      </c>
      <c r="BU84">
        <v>1.7807999999999999</v>
      </c>
      <c r="BV84">
        <v>0</v>
      </c>
      <c r="BW84">
        <v>1</v>
      </c>
      <c r="CU84">
        <f>ROUND(AT84*Source!I41*AH84*AL84,2)</f>
        <v>1267.72</v>
      </c>
      <c r="CV84">
        <f>ROUND(Y84*Source!I41,7)</f>
        <v>1.7807999999999999</v>
      </c>
      <c r="CW84">
        <v>0</v>
      </c>
      <c r="CX84">
        <f>ROUND(Y84*Source!I41,7)</f>
        <v>1.7807999999999999</v>
      </c>
      <c r="CY84">
        <f>AD84</f>
        <v>597.98</v>
      </c>
      <c r="CZ84">
        <f>AH84</f>
        <v>597.98</v>
      </c>
      <c r="DA84">
        <f>AL84</f>
        <v>1</v>
      </c>
      <c r="DB84">
        <f>ROUND((ROUND(AT84*CZ84,2)*ROUND(0.84,7)),6)</f>
        <v>1064.8848</v>
      </c>
      <c r="DC84">
        <f>ROUND((ROUND(AT84*AG84,2)*ROUND(0.84,7)),6)</f>
        <v>0</v>
      </c>
      <c r="DD84" t="s">
        <v>3</v>
      </c>
      <c r="DE84" t="s">
        <v>3</v>
      </c>
      <c r="DF84">
        <f t="shared" si="55"/>
        <v>0</v>
      </c>
      <c r="DG84">
        <f t="shared" si="53"/>
        <v>0</v>
      </c>
      <c r="DH84">
        <f t="shared" si="44"/>
        <v>0</v>
      </c>
      <c r="DI84">
        <f t="shared" si="45"/>
        <v>1064.8800000000001</v>
      </c>
      <c r="DJ84">
        <f>DI84</f>
        <v>1064.8800000000001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ROW(Source!A41)</f>
        <v>41</v>
      </c>
      <c r="B85">
        <v>353029544</v>
      </c>
      <c r="C85">
        <v>353031122</v>
      </c>
      <c r="D85">
        <v>342640393</v>
      </c>
      <c r="E85">
        <v>113</v>
      </c>
      <c r="F85">
        <v>1</v>
      </c>
      <c r="G85">
        <v>1</v>
      </c>
      <c r="H85">
        <v>1</v>
      </c>
      <c r="I85" t="s">
        <v>1222</v>
      </c>
      <c r="J85" t="s">
        <v>3</v>
      </c>
      <c r="K85" t="s">
        <v>1223</v>
      </c>
      <c r="L85">
        <v>1191</v>
      </c>
      <c r="N85">
        <v>1013</v>
      </c>
      <c r="O85" t="s">
        <v>1221</v>
      </c>
      <c r="P85" t="s">
        <v>1221</v>
      </c>
      <c r="Q85">
        <v>1</v>
      </c>
      <c r="W85">
        <v>0</v>
      </c>
      <c r="X85">
        <v>-1417349443</v>
      </c>
      <c r="Y85">
        <f>(AT85*ROUND(0.84,7))</f>
        <v>0.97439999999999993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1.1599999999999999</v>
      </c>
      <c r="AU85" t="s">
        <v>24</v>
      </c>
      <c r="AV85">
        <v>2</v>
      </c>
      <c r="AW85">
        <v>2</v>
      </c>
      <c r="AX85">
        <v>353031134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ROUND(Y85*Source!I41,7)</f>
        <v>0.97440000000000004</v>
      </c>
      <c r="CY85">
        <f>AD85</f>
        <v>0</v>
      </c>
      <c r="CZ85">
        <f>AH85</f>
        <v>0</v>
      </c>
      <c r="DA85">
        <f>AL85</f>
        <v>1</v>
      </c>
      <c r="DB85">
        <f>ROUND((ROUND(AT85*CZ85,2)*ROUND(0.84,7)),6)</f>
        <v>0</v>
      </c>
      <c r="DC85">
        <f>ROUND((ROUND(AT85*AG85,2)*ROUND(0.84,7)),6)</f>
        <v>0</v>
      </c>
      <c r="DD85" t="s">
        <v>3</v>
      </c>
      <c r="DE85" t="s">
        <v>3</v>
      </c>
      <c r="DF85">
        <f t="shared" si="55"/>
        <v>0</v>
      </c>
      <c r="DG85">
        <f t="shared" si="53"/>
        <v>0</v>
      </c>
      <c r="DH85">
        <f t="shared" si="44"/>
        <v>0</v>
      </c>
      <c r="DI85">
        <f t="shared" si="45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ROW(Source!A41)</f>
        <v>41</v>
      </c>
      <c r="B86">
        <v>353029544</v>
      </c>
      <c r="C86">
        <v>353031122</v>
      </c>
      <c r="D86">
        <v>342764914</v>
      </c>
      <c r="E86">
        <v>1</v>
      </c>
      <c r="F86">
        <v>1</v>
      </c>
      <c r="G86">
        <v>1</v>
      </c>
      <c r="H86">
        <v>2</v>
      </c>
      <c r="I86" t="s">
        <v>1224</v>
      </c>
      <c r="J86" t="s">
        <v>1225</v>
      </c>
      <c r="K86" t="s">
        <v>1226</v>
      </c>
      <c r="L86">
        <v>1368</v>
      </c>
      <c r="N86">
        <v>1011</v>
      </c>
      <c r="O86" t="s">
        <v>1227</v>
      </c>
      <c r="P86" t="s">
        <v>1227</v>
      </c>
      <c r="Q86">
        <v>1</v>
      </c>
      <c r="W86">
        <v>0</v>
      </c>
      <c r="X86">
        <v>402296795</v>
      </c>
      <c r="Y86">
        <f>(AT86*ROUND(0.84,7))</f>
        <v>0.87360000000000004</v>
      </c>
      <c r="AA86">
        <v>0</v>
      </c>
      <c r="AB86">
        <v>485.42</v>
      </c>
      <c r="AC86">
        <v>597.98</v>
      </c>
      <c r="AD86">
        <v>0</v>
      </c>
      <c r="AE86">
        <v>0</v>
      </c>
      <c r="AF86">
        <v>346.73</v>
      </c>
      <c r="AG86">
        <v>597.98</v>
      </c>
      <c r="AH86">
        <v>0</v>
      </c>
      <c r="AI86">
        <v>1</v>
      </c>
      <c r="AJ86">
        <v>1.4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1.04</v>
      </c>
      <c r="AU86" t="s">
        <v>24</v>
      </c>
      <c r="AV86">
        <v>1</v>
      </c>
      <c r="AW86">
        <v>2</v>
      </c>
      <c r="AX86">
        <v>353031135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360.59920000000005</v>
      </c>
      <c r="BL86">
        <v>621.89920000000006</v>
      </c>
      <c r="BM86">
        <v>0</v>
      </c>
      <c r="BN86">
        <v>0</v>
      </c>
      <c r="BO86">
        <v>1.04</v>
      </c>
      <c r="BP86">
        <v>1</v>
      </c>
      <c r="BQ86">
        <v>0</v>
      </c>
      <c r="BR86">
        <v>302.90332800000004</v>
      </c>
      <c r="BS86">
        <v>522.39532800000006</v>
      </c>
      <c r="BT86">
        <v>0</v>
      </c>
      <c r="BU86">
        <v>0</v>
      </c>
      <c r="BV86">
        <v>0.87360000000000004</v>
      </c>
      <c r="BW86">
        <v>1</v>
      </c>
      <c r="CV86">
        <v>0</v>
      </c>
      <c r="CW86">
        <f>ROUND(Y86*Source!I41*DO86,7)</f>
        <v>0.87360000000000004</v>
      </c>
      <c r="CX86">
        <f>ROUND(Y86*Source!I41,7)</f>
        <v>0.87360000000000004</v>
      </c>
      <c r="CY86">
        <f>AB86</f>
        <v>485.42</v>
      </c>
      <c r="CZ86">
        <f>AF86</f>
        <v>346.73</v>
      </c>
      <c r="DA86">
        <f>AJ86</f>
        <v>1.4</v>
      </c>
      <c r="DB86">
        <f>ROUND((ROUND(AT86*CZ86,2)*ROUND(0.84,7)),6)</f>
        <v>302.904</v>
      </c>
      <c r="DC86">
        <f>ROUND((ROUND(AT86*AG86,2)*ROUND(0.84,7)),6)</f>
        <v>522.39599999999996</v>
      </c>
      <c r="DD86" t="s">
        <v>3</v>
      </c>
      <c r="DE86" t="s">
        <v>3</v>
      </c>
      <c r="DF86">
        <f t="shared" si="55"/>
        <v>0</v>
      </c>
      <c r="DG86">
        <f>ROUND(ROUND(AF86*AJ86,2)*CX86,2)</f>
        <v>424.06</v>
      </c>
      <c r="DH86">
        <f t="shared" si="44"/>
        <v>522.4</v>
      </c>
      <c r="DI86">
        <f t="shared" si="45"/>
        <v>0</v>
      </c>
      <c r="DJ86">
        <f>DG86+DH86</f>
        <v>946.46</v>
      </c>
      <c r="DK86">
        <v>0</v>
      </c>
      <c r="DL86" t="s">
        <v>1228</v>
      </c>
      <c r="DM86">
        <v>4</v>
      </c>
      <c r="DN86" t="s">
        <v>1221</v>
      </c>
      <c r="DO86">
        <v>1</v>
      </c>
    </row>
    <row r="87" spans="1:119" x14ac:dyDescent="0.25">
      <c r="A87">
        <f>ROW(Source!A41)</f>
        <v>41</v>
      </c>
      <c r="B87">
        <v>353029544</v>
      </c>
      <c r="C87">
        <v>353031122</v>
      </c>
      <c r="D87">
        <v>342765643</v>
      </c>
      <c r="E87">
        <v>1</v>
      </c>
      <c r="F87">
        <v>1</v>
      </c>
      <c r="G87">
        <v>1</v>
      </c>
      <c r="H87">
        <v>2</v>
      </c>
      <c r="I87" t="s">
        <v>1229</v>
      </c>
      <c r="J87" t="s">
        <v>1230</v>
      </c>
      <c r="K87" t="s">
        <v>1231</v>
      </c>
      <c r="L87">
        <v>1368</v>
      </c>
      <c r="N87">
        <v>1011</v>
      </c>
      <c r="O87" t="s">
        <v>1227</v>
      </c>
      <c r="P87" t="s">
        <v>1227</v>
      </c>
      <c r="Q87">
        <v>1</v>
      </c>
      <c r="W87">
        <v>0</v>
      </c>
      <c r="X87">
        <v>1503848564</v>
      </c>
      <c r="Y87">
        <f>(AT87*ROUND(0.84,7))</f>
        <v>0.10079999999999999</v>
      </c>
      <c r="AA87">
        <v>0</v>
      </c>
      <c r="AB87">
        <v>583.05999999999995</v>
      </c>
      <c r="AC87">
        <v>597.98</v>
      </c>
      <c r="AD87">
        <v>0</v>
      </c>
      <c r="AE87">
        <v>0</v>
      </c>
      <c r="AF87">
        <v>477.92</v>
      </c>
      <c r="AG87">
        <v>597.98</v>
      </c>
      <c r="AH87">
        <v>0</v>
      </c>
      <c r="AI87">
        <v>1</v>
      </c>
      <c r="AJ87">
        <v>1.22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0.12</v>
      </c>
      <c r="AU87" t="s">
        <v>24</v>
      </c>
      <c r="AV87">
        <v>1</v>
      </c>
      <c r="AW87">
        <v>2</v>
      </c>
      <c r="AX87">
        <v>353031136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57.3504</v>
      </c>
      <c r="BL87">
        <v>71.757599999999996</v>
      </c>
      <c r="BM87">
        <v>0</v>
      </c>
      <c r="BN87">
        <v>0</v>
      </c>
      <c r="BO87">
        <v>0.12</v>
      </c>
      <c r="BP87">
        <v>1</v>
      </c>
      <c r="BQ87">
        <v>0</v>
      </c>
      <c r="BR87">
        <v>48.174335999999997</v>
      </c>
      <c r="BS87">
        <v>60.276383999999993</v>
      </c>
      <c r="BT87">
        <v>0</v>
      </c>
      <c r="BU87">
        <v>0</v>
      </c>
      <c r="BV87">
        <v>0.10079999999999999</v>
      </c>
      <c r="BW87">
        <v>1</v>
      </c>
      <c r="CV87">
        <v>0</v>
      </c>
      <c r="CW87">
        <f>ROUND(Y87*Source!I41*DO87,7)</f>
        <v>0.1008</v>
      </c>
      <c r="CX87">
        <f>ROUND(Y87*Source!I41,7)</f>
        <v>0.1008</v>
      </c>
      <c r="CY87">
        <f>AB87</f>
        <v>583.05999999999995</v>
      </c>
      <c r="CZ87">
        <f>AF87</f>
        <v>477.92</v>
      </c>
      <c r="DA87">
        <f>AJ87</f>
        <v>1.22</v>
      </c>
      <c r="DB87">
        <f>ROUND((ROUND(AT87*CZ87,2)*ROUND(0.84,7)),6)</f>
        <v>48.173999999999999</v>
      </c>
      <c r="DC87">
        <f>ROUND((ROUND(AT87*AG87,2)*ROUND(0.84,7)),6)</f>
        <v>60.278399999999998</v>
      </c>
      <c r="DD87" t="s">
        <v>3</v>
      </c>
      <c r="DE87" t="s">
        <v>3</v>
      </c>
      <c r="DF87">
        <f t="shared" si="55"/>
        <v>0</v>
      </c>
      <c r="DG87">
        <f>ROUND(ROUND(AF87*AJ87,2)*CX87,2)</f>
        <v>58.77</v>
      </c>
      <c r="DH87">
        <f t="shared" si="44"/>
        <v>60.28</v>
      </c>
      <c r="DI87">
        <f t="shared" si="45"/>
        <v>0</v>
      </c>
      <c r="DJ87">
        <f>DG87+DH87</f>
        <v>119.05000000000001</v>
      </c>
      <c r="DK87">
        <v>0</v>
      </c>
      <c r="DL87" t="s">
        <v>1228</v>
      </c>
      <c r="DM87">
        <v>4</v>
      </c>
      <c r="DN87" t="s">
        <v>1221</v>
      </c>
      <c r="DO87">
        <v>1</v>
      </c>
    </row>
    <row r="88" spans="1:119" x14ac:dyDescent="0.25">
      <c r="A88">
        <f>ROW(Source!A41)</f>
        <v>41</v>
      </c>
      <c r="B88">
        <v>353029544</v>
      </c>
      <c r="C88">
        <v>353031122</v>
      </c>
      <c r="D88">
        <v>342713941</v>
      </c>
      <c r="E88">
        <v>1</v>
      </c>
      <c r="F88">
        <v>1</v>
      </c>
      <c r="G88">
        <v>1</v>
      </c>
      <c r="H88">
        <v>3</v>
      </c>
      <c r="I88" t="s">
        <v>1241</v>
      </c>
      <c r="J88" t="s">
        <v>1242</v>
      </c>
      <c r="K88" t="s">
        <v>1243</v>
      </c>
      <c r="L88">
        <v>1346</v>
      </c>
      <c r="N88">
        <v>1009</v>
      </c>
      <c r="O88" t="s">
        <v>1244</v>
      </c>
      <c r="P88" t="s">
        <v>1244</v>
      </c>
      <c r="Q88">
        <v>1</v>
      </c>
      <c r="W88">
        <v>0</v>
      </c>
      <c r="X88">
        <v>-952136505</v>
      </c>
      <c r="Y88">
        <f t="shared" ref="Y88:Y93" si="56">(AT88*ROUND(0,7))</f>
        <v>0</v>
      </c>
      <c r="AA88">
        <v>179.5</v>
      </c>
      <c r="AB88">
        <v>0</v>
      </c>
      <c r="AC88">
        <v>0</v>
      </c>
      <c r="AD88">
        <v>0</v>
      </c>
      <c r="AE88">
        <v>160.27000000000001</v>
      </c>
      <c r="AF88">
        <v>0</v>
      </c>
      <c r="AG88">
        <v>0</v>
      </c>
      <c r="AH88">
        <v>0</v>
      </c>
      <c r="AI88">
        <v>1.1200000000000001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0.06</v>
      </c>
      <c r="AU88" t="s">
        <v>23</v>
      </c>
      <c r="AV88">
        <v>0</v>
      </c>
      <c r="AW88">
        <v>2</v>
      </c>
      <c r="AX88">
        <v>353031137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9.616200000000001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ROUND(Y88*Source!I41,7)</f>
        <v>0</v>
      </c>
      <c r="CY88">
        <f t="shared" ref="CY88:CY93" si="57">AA88</f>
        <v>179.5</v>
      </c>
      <c r="CZ88">
        <f t="shared" ref="CZ88:CZ93" si="58">AE88</f>
        <v>160.27000000000001</v>
      </c>
      <c r="DA88">
        <f t="shared" ref="DA88:DA93" si="59">AI88</f>
        <v>1.1200000000000001</v>
      </c>
      <c r="DB88">
        <f t="shared" ref="DB88:DB93" si="60">ROUND((ROUND(AT88*CZ88,2)*ROUND(0,7)),6)</f>
        <v>0</v>
      </c>
      <c r="DC88">
        <f t="shared" ref="DC88:DC93" si="61">ROUND((ROUND(AT88*AG88,2)*ROUND(0,7)),6)</f>
        <v>0</v>
      </c>
      <c r="DD88" t="s">
        <v>3</v>
      </c>
      <c r="DE88" t="s">
        <v>3</v>
      </c>
      <c r="DF88">
        <f t="shared" ref="DF88:DF93" si="62">ROUND(ROUND(AE88*AI88,2)*CX88,2)</f>
        <v>0</v>
      </c>
      <c r="DG88">
        <f t="shared" ref="DG88:DG95" si="63">ROUND(ROUND(AF88,2)*CX88,2)</f>
        <v>0</v>
      </c>
      <c r="DH88">
        <f t="shared" si="44"/>
        <v>0</v>
      </c>
      <c r="DI88">
        <f t="shared" si="45"/>
        <v>0</v>
      </c>
      <c r="DJ88">
        <f t="shared" ref="DJ88:DJ93" si="64"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ROW(Source!A41)</f>
        <v>41</v>
      </c>
      <c r="B89">
        <v>353029544</v>
      </c>
      <c r="C89">
        <v>353031122</v>
      </c>
      <c r="D89">
        <v>342713964</v>
      </c>
      <c r="E89">
        <v>1</v>
      </c>
      <c r="F89">
        <v>1</v>
      </c>
      <c r="G89">
        <v>1</v>
      </c>
      <c r="H89">
        <v>3</v>
      </c>
      <c r="I89" t="s">
        <v>1245</v>
      </c>
      <c r="J89" t="s">
        <v>1246</v>
      </c>
      <c r="K89" t="s">
        <v>1247</v>
      </c>
      <c r="L89">
        <v>1346</v>
      </c>
      <c r="N89">
        <v>1009</v>
      </c>
      <c r="O89" t="s">
        <v>1244</v>
      </c>
      <c r="P89" t="s">
        <v>1244</v>
      </c>
      <c r="Q89">
        <v>1</v>
      </c>
      <c r="W89">
        <v>0</v>
      </c>
      <c r="X89">
        <v>-1723333549</v>
      </c>
      <c r="Y89">
        <f t="shared" si="56"/>
        <v>0</v>
      </c>
      <c r="AA89">
        <v>421.77</v>
      </c>
      <c r="AB89">
        <v>0</v>
      </c>
      <c r="AC89">
        <v>0</v>
      </c>
      <c r="AD89">
        <v>0</v>
      </c>
      <c r="AE89">
        <v>238.29</v>
      </c>
      <c r="AF89">
        <v>0</v>
      </c>
      <c r="AG89">
        <v>0</v>
      </c>
      <c r="AH89">
        <v>0</v>
      </c>
      <c r="AI89">
        <v>1.77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0.1</v>
      </c>
      <c r="AU89" t="s">
        <v>23</v>
      </c>
      <c r="AV89">
        <v>0</v>
      </c>
      <c r="AW89">
        <v>2</v>
      </c>
      <c r="AX89">
        <v>353031138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23.829000000000001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ROUND(Y89*Source!I41,7)</f>
        <v>0</v>
      </c>
      <c r="CY89">
        <f t="shared" si="57"/>
        <v>421.77</v>
      </c>
      <c r="CZ89">
        <f t="shared" si="58"/>
        <v>238.29</v>
      </c>
      <c r="DA89">
        <f t="shared" si="59"/>
        <v>1.77</v>
      </c>
      <c r="DB89">
        <f t="shared" si="60"/>
        <v>0</v>
      </c>
      <c r="DC89">
        <f t="shared" si="61"/>
        <v>0</v>
      </c>
      <c r="DD89" t="s">
        <v>3</v>
      </c>
      <c r="DE89" t="s">
        <v>3</v>
      </c>
      <c r="DF89">
        <f t="shared" si="62"/>
        <v>0</v>
      </c>
      <c r="DG89">
        <f t="shared" si="63"/>
        <v>0</v>
      </c>
      <c r="DH89">
        <f t="shared" si="44"/>
        <v>0</v>
      </c>
      <c r="DI89">
        <f t="shared" si="45"/>
        <v>0</v>
      </c>
      <c r="DJ89">
        <f t="shared" si="64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ROW(Source!A41)</f>
        <v>41</v>
      </c>
      <c r="B90">
        <v>353029544</v>
      </c>
      <c r="C90">
        <v>353031122</v>
      </c>
      <c r="D90">
        <v>342718355</v>
      </c>
      <c r="E90">
        <v>1</v>
      </c>
      <c r="F90">
        <v>1</v>
      </c>
      <c r="G90">
        <v>1</v>
      </c>
      <c r="H90">
        <v>3</v>
      </c>
      <c r="I90" t="s">
        <v>1248</v>
      </c>
      <c r="J90" t="s">
        <v>1249</v>
      </c>
      <c r="K90" t="s">
        <v>1250</v>
      </c>
      <c r="L90">
        <v>1346</v>
      </c>
      <c r="N90">
        <v>1009</v>
      </c>
      <c r="O90" t="s">
        <v>1244</v>
      </c>
      <c r="P90" t="s">
        <v>1244</v>
      </c>
      <c r="Q90">
        <v>1</v>
      </c>
      <c r="W90">
        <v>0</v>
      </c>
      <c r="X90">
        <v>-1749521197</v>
      </c>
      <c r="Y90">
        <f t="shared" si="56"/>
        <v>0</v>
      </c>
      <c r="AA90">
        <v>80.8</v>
      </c>
      <c r="AB90">
        <v>0</v>
      </c>
      <c r="AC90">
        <v>0</v>
      </c>
      <c r="AD90">
        <v>0</v>
      </c>
      <c r="AE90">
        <v>56.11</v>
      </c>
      <c r="AF90">
        <v>0</v>
      </c>
      <c r="AG90">
        <v>0</v>
      </c>
      <c r="AH90">
        <v>0</v>
      </c>
      <c r="AI90">
        <v>1.44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0.05</v>
      </c>
      <c r="AU90" t="s">
        <v>23</v>
      </c>
      <c r="AV90">
        <v>0</v>
      </c>
      <c r="AW90">
        <v>2</v>
      </c>
      <c r="AX90">
        <v>353031139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2.8055000000000003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ROUND(Y90*Source!I41,7)</f>
        <v>0</v>
      </c>
      <c r="CY90">
        <f t="shared" si="57"/>
        <v>80.8</v>
      </c>
      <c r="CZ90">
        <f t="shared" si="58"/>
        <v>56.11</v>
      </c>
      <c r="DA90">
        <f t="shared" si="59"/>
        <v>1.44</v>
      </c>
      <c r="DB90">
        <f t="shared" si="60"/>
        <v>0</v>
      </c>
      <c r="DC90">
        <f t="shared" si="61"/>
        <v>0</v>
      </c>
      <c r="DD90" t="s">
        <v>3</v>
      </c>
      <c r="DE90" t="s">
        <v>3</v>
      </c>
      <c r="DF90">
        <f t="shared" si="62"/>
        <v>0</v>
      </c>
      <c r="DG90">
        <f t="shared" si="63"/>
        <v>0</v>
      </c>
      <c r="DH90">
        <f t="shared" si="44"/>
        <v>0</v>
      </c>
      <c r="DI90">
        <f t="shared" si="45"/>
        <v>0</v>
      </c>
      <c r="DJ90">
        <f t="shared" si="64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ROW(Source!A41)</f>
        <v>41</v>
      </c>
      <c r="B91">
        <v>353029544</v>
      </c>
      <c r="C91">
        <v>353031122</v>
      </c>
      <c r="D91">
        <v>342725482</v>
      </c>
      <c r="E91">
        <v>1</v>
      </c>
      <c r="F91">
        <v>1</v>
      </c>
      <c r="G91">
        <v>1</v>
      </c>
      <c r="H91">
        <v>3</v>
      </c>
      <c r="I91" t="s">
        <v>1251</v>
      </c>
      <c r="J91" t="s">
        <v>1252</v>
      </c>
      <c r="K91" t="s">
        <v>1253</v>
      </c>
      <c r="L91">
        <v>1348</v>
      </c>
      <c r="N91">
        <v>1009</v>
      </c>
      <c r="O91" t="s">
        <v>811</v>
      </c>
      <c r="P91" t="s">
        <v>811</v>
      </c>
      <c r="Q91">
        <v>1000</v>
      </c>
      <c r="W91">
        <v>0</v>
      </c>
      <c r="X91">
        <v>-2062713919</v>
      </c>
      <c r="Y91">
        <f t="shared" si="56"/>
        <v>0</v>
      </c>
      <c r="AA91">
        <v>675277.45</v>
      </c>
      <c r="AB91">
        <v>0</v>
      </c>
      <c r="AC91">
        <v>0</v>
      </c>
      <c r="AD91">
        <v>0</v>
      </c>
      <c r="AE91">
        <v>625256.9</v>
      </c>
      <c r="AF91">
        <v>0</v>
      </c>
      <c r="AG91">
        <v>0</v>
      </c>
      <c r="AH91">
        <v>0</v>
      </c>
      <c r="AI91">
        <v>1.08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4.0000000000000002E-4</v>
      </c>
      <c r="AU91" t="s">
        <v>23</v>
      </c>
      <c r="AV91">
        <v>0</v>
      </c>
      <c r="AW91">
        <v>2</v>
      </c>
      <c r="AX91">
        <v>353031140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250.10276000000002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ROUND(Y91*Source!I41,7)</f>
        <v>0</v>
      </c>
      <c r="CY91">
        <f t="shared" si="57"/>
        <v>675277.45</v>
      </c>
      <c r="CZ91">
        <f t="shared" si="58"/>
        <v>625256.9</v>
      </c>
      <c r="DA91">
        <f t="shared" si="59"/>
        <v>1.08</v>
      </c>
      <c r="DB91">
        <f t="shared" si="60"/>
        <v>0</v>
      </c>
      <c r="DC91">
        <f t="shared" si="61"/>
        <v>0</v>
      </c>
      <c r="DD91" t="s">
        <v>3</v>
      </c>
      <c r="DE91" t="s">
        <v>3</v>
      </c>
      <c r="DF91">
        <f t="shared" si="62"/>
        <v>0</v>
      </c>
      <c r="DG91">
        <f t="shared" si="63"/>
        <v>0</v>
      </c>
      <c r="DH91">
        <f t="shared" si="44"/>
        <v>0</v>
      </c>
      <c r="DI91">
        <f t="shared" si="45"/>
        <v>0</v>
      </c>
      <c r="DJ91">
        <f t="shared" si="64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ROW(Source!A41)</f>
        <v>41</v>
      </c>
      <c r="B92">
        <v>353029544</v>
      </c>
      <c r="C92">
        <v>353031122</v>
      </c>
      <c r="D92">
        <v>342736178</v>
      </c>
      <c r="E92">
        <v>1</v>
      </c>
      <c r="F92">
        <v>1</v>
      </c>
      <c r="G92">
        <v>1</v>
      </c>
      <c r="H92">
        <v>3</v>
      </c>
      <c r="I92" t="s">
        <v>1254</v>
      </c>
      <c r="J92" t="s">
        <v>1255</v>
      </c>
      <c r="K92" t="s">
        <v>1256</v>
      </c>
      <c r="L92">
        <v>1346</v>
      </c>
      <c r="N92">
        <v>1009</v>
      </c>
      <c r="O92" t="s">
        <v>1244</v>
      </c>
      <c r="P92" t="s">
        <v>1244</v>
      </c>
      <c r="Q92">
        <v>1</v>
      </c>
      <c r="W92">
        <v>0</v>
      </c>
      <c r="X92">
        <v>1345525934</v>
      </c>
      <c r="Y92">
        <f t="shared" si="56"/>
        <v>0</v>
      </c>
      <c r="AA92">
        <v>79.39</v>
      </c>
      <c r="AB92">
        <v>0</v>
      </c>
      <c r="AC92">
        <v>0</v>
      </c>
      <c r="AD92">
        <v>0</v>
      </c>
      <c r="AE92">
        <v>60.6</v>
      </c>
      <c r="AF92">
        <v>0</v>
      </c>
      <c r="AG92">
        <v>0</v>
      </c>
      <c r="AH92">
        <v>0</v>
      </c>
      <c r="AI92">
        <v>1.31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0.03</v>
      </c>
      <c r="AU92" t="s">
        <v>23</v>
      </c>
      <c r="AV92">
        <v>0</v>
      </c>
      <c r="AW92">
        <v>2</v>
      </c>
      <c r="AX92">
        <v>353031141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1.8180000000000001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ROUND(Y92*Source!I41,7)</f>
        <v>0</v>
      </c>
      <c r="CY92">
        <f t="shared" si="57"/>
        <v>79.39</v>
      </c>
      <c r="CZ92">
        <f t="shared" si="58"/>
        <v>60.6</v>
      </c>
      <c r="DA92">
        <f t="shared" si="59"/>
        <v>1.31</v>
      </c>
      <c r="DB92">
        <f t="shared" si="60"/>
        <v>0</v>
      </c>
      <c r="DC92">
        <f t="shared" si="61"/>
        <v>0</v>
      </c>
      <c r="DD92" t="s">
        <v>3</v>
      </c>
      <c r="DE92" t="s">
        <v>3</v>
      </c>
      <c r="DF92">
        <f t="shared" si="62"/>
        <v>0</v>
      </c>
      <c r="DG92">
        <f t="shared" si="63"/>
        <v>0</v>
      </c>
      <c r="DH92">
        <f t="shared" si="44"/>
        <v>0</v>
      </c>
      <c r="DI92">
        <f t="shared" si="45"/>
        <v>0</v>
      </c>
      <c r="DJ92">
        <f t="shared" si="64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ROW(Source!A41)</f>
        <v>41</v>
      </c>
      <c r="B93">
        <v>353029544</v>
      </c>
      <c r="C93">
        <v>353031122</v>
      </c>
      <c r="D93">
        <v>342742713</v>
      </c>
      <c r="E93">
        <v>1</v>
      </c>
      <c r="F93">
        <v>1</v>
      </c>
      <c r="G93">
        <v>1</v>
      </c>
      <c r="H93">
        <v>3</v>
      </c>
      <c r="I93" t="s">
        <v>1257</v>
      </c>
      <c r="J93" t="s">
        <v>1258</v>
      </c>
      <c r="K93" t="s">
        <v>1259</v>
      </c>
      <c r="L93">
        <v>1371</v>
      </c>
      <c r="N93">
        <v>1013</v>
      </c>
      <c r="O93" t="s">
        <v>21</v>
      </c>
      <c r="P93" t="s">
        <v>21</v>
      </c>
      <c r="Q93">
        <v>1</v>
      </c>
      <c r="W93">
        <v>0</v>
      </c>
      <c r="X93">
        <v>-2132090012</v>
      </c>
      <c r="Y93">
        <f t="shared" si="56"/>
        <v>0</v>
      </c>
      <c r="AA93">
        <v>775.77</v>
      </c>
      <c r="AB93">
        <v>0</v>
      </c>
      <c r="AC93">
        <v>0</v>
      </c>
      <c r="AD93">
        <v>0</v>
      </c>
      <c r="AE93">
        <v>635.88</v>
      </c>
      <c r="AF93">
        <v>0</v>
      </c>
      <c r="AG93">
        <v>0</v>
      </c>
      <c r="AH93">
        <v>0</v>
      </c>
      <c r="AI93">
        <v>1.22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3.4</v>
      </c>
      <c r="AU93" t="s">
        <v>23</v>
      </c>
      <c r="AV93">
        <v>0</v>
      </c>
      <c r="AW93">
        <v>2</v>
      </c>
      <c r="AX93">
        <v>353031142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2161.9919999999997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ROUND(Y93*Source!I41,7)</f>
        <v>0</v>
      </c>
      <c r="CY93">
        <f t="shared" si="57"/>
        <v>775.77</v>
      </c>
      <c r="CZ93">
        <f t="shared" si="58"/>
        <v>635.88</v>
      </c>
      <c r="DA93">
        <f t="shared" si="59"/>
        <v>1.22</v>
      </c>
      <c r="DB93">
        <f t="shared" si="60"/>
        <v>0</v>
      </c>
      <c r="DC93">
        <f t="shared" si="61"/>
        <v>0</v>
      </c>
      <c r="DD93" t="s">
        <v>3</v>
      </c>
      <c r="DE93" t="s">
        <v>3</v>
      </c>
      <c r="DF93">
        <f t="shared" si="62"/>
        <v>0</v>
      </c>
      <c r="DG93">
        <f t="shared" si="63"/>
        <v>0</v>
      </c>
      <c r="DH93">
        <f t="shared" si="44"/>
        <v>0</v>
      </c>
      <c r="DI93">
        <f t="shared" si="45"/>
        <v>0</v>
      </c>
      <c r="DJ93">
        <f t="shared" si="64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ROW(Source!A42)</f>
        <v>42</v>
      </c>
      <c r="B94">
        <v>353029544</v>
      </c>
      <c r="C94">
        <v>353031143</v>
      </c>
      <c r="D94">
        <v>342640212</v>
      </c>
      <c r="E94">
        <v>113</v>
      </c>
      <c r="F94">
        <v>1</v>
      </c>
      <c r="G94">
        <v>1</v>
      </c>
      <c r="H94">
        <v>1</v>
      </c>
      <c r="I94" t="s">
        <v>1236</v>
      </c>
      <c r="J94" t="s">
        <v>3</v>
      </c>
      <c r="K94" t="s">
        <v>1237</v>
      </c>
      <c r="L94">
        <v>1191</v>
      </c>
      <c r="N94">
        <v>1013</v>
      </c>
      <c r="O94" t="s">
        <v>1221</v>
      </c>
      <c r="P94" t="s">
        <v>1221</v>
      </c>
      <c r="Q94">
        <v>1</v>
      </c>
      <c r="W94">
        <v>0</v>
      </c>
      <c r="X94">
        <v>-1105933552</v>
      </c>
      <c r="Y94">
        <f>(AT94*ROUND(0.84,7))</f>
        <v>60.9</v>
      </c>
      <c r="AA94">
        <v>0</v>
      </c>
      <c r="AB94">
        <v>0</v>
      </c>
      <c r="AC94">
        <v>0</v>
      </c>
      <c r="AD94">
        <v>577.89</v>
      </c>
      <c r="AE94">
        <v>0</v>
      </c>
      <c r="AF94">
        <v>0</v>
      </c>
      <c r="AG94">
        <v>0</v>
      </c>
      <c r="AH94">
        <v>577.89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72.5</v>
      </c>
      <c r="AU94" t="s">
        <v>24</v>
      </c>
      <c r="AV94">
        <v>1</v>
      </c>
      <c r="AW94">
        <v>2</v>
      </c>
      <c r="AX94">
        <v>353031156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41897.025000000001</v>
      </c>
      <c r="BN94">
        <v>72.5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35193.500999999997</v>
      </c>
      <c r="BU94">
        <v>60.9</v>
      </c>
      <c r="BV94">
        <v>0</v>
      </c>
      <c r="BW94">
        <v>1</v>
      </c>
      <c r="CU94">
        <f>ROUND(AT94*Source!I42*AH94*AL94,2)</f>
        <v>41897.03</v>
      </c>
      <c r="CV94">
        <f>ROUND(Y94*Source!I42,7)</f>
        <v>60.9</v>
      </c>
      <c r="CW94">
        <v>0</v>
      </c>
      <c r="CX94">
        <f>ROUND(Y94*Source!I42,7)</f>
        <v>60.9</v>
      </c>
      <c r="CY94">
        <f>AD94</f>
        <v>577.89</v>
      </c>
      <c r="CZ94">
        <f>AH94</f>
        <v>577.89</v>
      </c>
      <c r="DA94">
        <f>AL94</f>
        <v>1</v>
      </c>
      <c r="DB94">
        <f>ROUND((ROUND(AT94*CZ94,2)*ROUND(0.84,7)),6)</f>
        <v>35193.5052</v>
      </c>
      <c r="DC94">
        <f>ROUND((ROUND(AT94*AG94,2)*ROUND(0.84,7)),6)</f>
        <v>0</v>
      </c>
      <c r="DD94" t="s">
        <v>3</v>
      </c>
      <c r="DE94" t="s">
        <v>3</v>
      </c>
      <c r="DF94">
        <f>ROUND(ROUND(AE94,2)*CX94,2)</f>
        <v>0</v>
      </c>
      <c r="DG94">
        <f t="shared" si="63"/>
        <v>0</v>
      </c>
      <c r="DH94">
        <f t="shared" si="44"/>
        <v>0</v>
      </c>
      <c r="DI94">
        <f t="shared" si="45"/>
        <v>35193.5</v>
      </c>
      <c r="DJ94">
        <f>DI94</f>
        <v>35193.5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ROW(Source!A42)</f>
        <v>42</v>
      </c>
      <c r="B95">
        <v>353029544</v>
      </c>
      <c r="C95">
        <v>353031143</v>
      </c>
      <c r="D95">
        <v>342640393</v>
      </c>
      <c r="E95">
        <v>113</v>
      </c>
      <c r="F95">
        <v>1</v>
      </c>
      <c r="G95">
        <v>1</v>
      </c>
      <c r="H95">
        <v>1</v>
      </c>
      <c r="I95" t="s">
        <v>1222</v>
      </c>
      <c r="J95" t="s">
        <v>3</v>
      </c>
      <c r="K95" t="s">
        <v>1223</v>
      </c>
      <c r="L95">
        <v>1191</v>
      </c>
      <c r="N95">
        <v>1013</v>
      </c>
      <c r="O95" t="s">
        <v>1221</v>
      </c>
      <c r="P95" t="s">
        <v>1221</v>
      </c>
      <c r="Q95">
        <v>1</v>
      </c>
      <c r="W95">
        <v>0</v>
      </c>
      <c r="X95">
        <v>-1417349443</v>
      </c>
      <c r="Y95">
        <f>(AT95*ROUND(0.84,7))</f>
        <v>3.0491999999999999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3.63</v>
      </c>
      <c r="AU95" t="s">
        <v>24</v>
      </c>
      <c r="AV95">
        <v>2</v>
      </c>
      <c r="AW95">
        <v>2</v>
      </c>
      <c r="AX95">
        <v>353031157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ROUND(Y95*Source!I42,7)</f>
        <v>3.0491999999999999</v>
      </c>
      <c r="CY95">
        <f>AD95</f>
        <v>0</v>
      </c>
      <c r="CZ95">
        <f>AH95</f>
        <v>0</v>
      </c>
      <c r="DA95">
        <f>AL95</f>
        <v>1</v>
      </c>
      <c r="DB95">
        <f>ROUND((ROUND(AT95*CZ95,2)*ROUND(0.84,7)),6)</f>
        <v>0</v>
      </c>
      <c r="DC95">
        <f>ROUND((ROUND(AT95*AG95,2)*ROUND(0.84,7)),6)</f>
        <v>0</v>
      </c>
      <c r="DD95" t="s">
        <v>3</v>
      </c>
      <c r="DE95" t="s">
        <v>3</v>
      </c>
      <c r="DF95">
        <f>ROUND(ROUND(AE95,2)*CX95,2)</f>
        <v>0</v>
      </c>
      <c r="DG95">
        <f t="shared" si="63"/>
        <v>0</v>
      </c>
      <c r="DH95">
        <f t="shared" si="44"/>
        <v>0</v>
      </c>
      <c r="DI95">
        <f t="shared" si="45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ROW(Source!A42)</f>
        <v>42</v>
      </c>
      <c r="B96">
        <v>353029544</v>
      </c>
      <c r="C96">
        <v>353031143</v>
      </c>
      <c r="D96">
        <v>342765643</v>
      </c>
      <c r="E96">
        <v>1</v>
      </c>
      <c r="F96">
        <v>1</v>
      </c>
      <c r="G96">
        <v>1</v>
      </c>
      <c r="H96">
        <v>2</v>
      </c>
      <c r="I96" t="s">
        <v>1229</v>
      </c>
      <c r="J96" t="s">
        <v>1230</v>
      </c>
      <c r="K96" t="s">
        <v>1231</v>
      </c>
      <c r="L96">
        <v>1368</v>
      </c>
      <c r="N96">
        <v>1011</v>
      </c>
      <c r="O96" t="s">
        <v>1227</v>
      </c>
      <c r="P96" t="s">
        <v>1227</v>
      </c>
      <c r="Q96">
        <v>1</v>
      </c>
      <c r="W96">
        <v>0</v>
      </c>
      <c r="X96">
        <v>1503848564</v>
      </c>
      <c r="Y96">
        <f>(AT96*ROUND(0.84,7))</f>
        <v>3.0491999999999999</v>
      </c>
      <c r="AA96">
        <v>0</v>
      </c>
      <c r="AB96">
        <v>583.05999999999995</v>
      </c>
      <c r="AC96">
        <v>597.98</v>
      </c>
      <c r="AD96">
        <v>0</v>
      </c>
      <c r="AE96">
        <v>0</v>
      </c>
      <c r="AF96">
        <v>477.92</v>
      </c>
      <c r="AG96">
        <v>597.98</v>
      </c>
      <c r="AH96">
        <v>0</v>
      </c>
      <c r="AI96">
        <v>1</v>
      </c>
      <c r="AJ96">
        <v>1.22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3.63</v>
      </c>
      <c r="AU96" t="s">
        <v>24</v>
      </c>
      <c r="AV96">
        <v>1</v>
      </c>
      <c r="AW96">
        <v>2</v>
      </c>
      <c r="AX96">
        <v>353031158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1734.8496</v>
      </c>
      <c r="BL96">
        <v>2170.6673999999998</v>
      </c>
      <c r="BM96">
        <v>0</v>
      </c>
      <c r="BN96">
        <v>0</v>
      </c>
      <c r="BO96">
        <v>3.63</v>
      </c>
      <c r="BP96">
        <v>1</v>
      </c>
      <c r="BQ96">
        <v>0</v>
      </c>
      <c r="BR96">
        <v>1457.2736640000001</v>
      </c>
      <c r="BS96">
        <v>1823.3606159999999</v>
      </c>
      <c r="BT96">
        <v>0</v>
      </c>
      <c r="BU96">
        <v>0</v>
      </c>
      <c r="BV96">
        <v>3.0491999999999999</v>
      </c>
      <c r="BW96">
        <v>1</v>
      </c>
      <c r="CV96">
        <v>0</v>
      </c>
      <c r="CW96">
        <f>ROUND(Y96*Source!I42*DO96,7)</f>
        <v>3.0491999999999999</v>
      </c>
      <c r="CX96">
        <f>ROUND(Y96*Source!I42,7)</f>
        <v>3.0491999999999999</v>
      </c>
      <c r="CY96">
        <f>AB96</f>
        <v>583.05999999999995</v>
      </c>
      <c r="CZ96">
        <f>AF96</f>
        <v>477.92</v>
      </c>
      <c r="DA96">
        <f>AJ96</f>
        <v>1.22</v>
      </c>
      <c r="DB96">
        <f>ROUND((ROUND(AT96*CZ96,2)*ROUND(0.84,7)),6)</f>
        <v>1457.2739999999999</v>
      </c>
      <c r="DC96">
        <f>ROUND((ROUND(AT96*AG96,2)*ROUND(0.84,7)),6)</f>
        <v>1823.3628000000001</v>
      </c>
      <c r="DD96" t="s">
        <v>3</v>
      </c>
      <c r="DE96" t="s">
        <v>3</v>
      </c>
      <c r="DF96">
        <f>ROUND(ROUND(AE96,2)*CX96,2)</f>
        <v>0</v>
      </c>
      <c r="DG96">
        <f>ROUND(ROUND(AF96*AJ96,2)*CX96,2)</f>
        <v>1777.87</v>
      </c>
      <c r="DH96">
        <f t="shared" si="44"/>
        <v>1823.36</v>
      </c>
      <c r="DI96">
        <f t="shared" si="45"/>
        <v>0</v>
      </c>
      <c r="DJ96">
        <f>DG96+DH96</f>
        <v>3601.2299999999996</v>
      </c>
      <c r="DK96">
        <v>0</v>
      </c>
      <c r="DL96" t="s">
        <v>1228</v>
      </c>
      <c r="DM96">
        <v>4</v>
      </c>
      <c r="DN96" t="s">
        <v>1221</v>
      </c>
      <c r="DO96">
        <v>1</v>
      </c>
    </row>
    <row r="97" spans="1:119" x14ac:dyDescent="0.25">
      <c r="A97">
        <f>ROW(Source!A42)</f>
        <v>42</v>
      </c>
      <c r="B97">
        <v>353029544</v>
      </c>
      <c r="C97">
        <v>353031143</v>
      </c>
      <c r="D97">
        <v>342713941</v>
      </c>
      <c r="E97">
        <v>1</v>
      </c>
      <c r="F97">
        <v>1</v>
      </c>
      <c r="G97">
        <v>1</v>
      </c>
      <c r="H97">
        <v>3</v>
      </c>
      <c r="I97" t="s">
        <v>1241</v>
      </c>
      <c r="J97" t="s">
        <v>1242</v>
      </c>
      <c r="K97" t="s">
        <v>1243</v>
      </c>
      <c r="L97">
        <v>1346</v>
      </c>
      <c r="N97">
        <v>1009</v>
      </c>
      <c r="O97" t="s">
        <v>1244</v>
      </c>
      <c r="P97" t="s">
        <v>1244</v>
      </c>
      <c r="Q97">
        <v>1</v>
      </c>
      <c r="W97">
        <v>0</v>
      </c>
      <c r="X97">
        <v>-952136505</v>
      </c>
      <c r="Y97">
        <f t="shared" ref="Y97:Y105" si="65">(AT97*ROUND(0,7))</f>
        <v>0</v>
      </c>
      <c r="AA97">
        <v>179.5</v>
      </c>
      <c r="AB97">
        <v>0</v>
      </c>
      <c r="AC97">
        <v>0</v>
      </c>
      <c r="AD97">
        <v>0</v>
      </c>
      <c r="AE97">
        <v>160.27000000000001</v>
      </c>
      <c r="AF97">
        <v>0</v>
      </c>
      <c r="AG97">
        <v>0</v>
      </c>
      <c r="AH97">
        <v>0</v>
      </c>
      <c r="AI97">
        <v>1.1200000000000001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0.06</v>
      </c>
      <c r="AU97" t="s">
        <v>23</v>
      </c>
      <c r="AV97">
        <v>0</v>
      </c>
      <c r="AW97">
        <v>2</v>
      </c>
      <c r="AX97">
        <v>353031159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9.616200000000001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ROUND(Y97*Source!I42,7)</f>
        <v>0</v>
      </c>
      <c r="CY97">
        <f t="shared" ref="CY97:CY105" si="66">AA97</f>
        <v>179.5</v>
      </c>
      <c r="CZ97">
        <f t="shared" ref="CZ97:CZ105" si="67">AE97</f>
        <v>160.27000000000001</v>
      </c>
      <c r="DA97">
        <f t="shared" ref="DA97:DA105" si="68">AI97</f>
        <v>1.1200000000000001</v>
      </c>
      <c r="DB97">
        <f t="shared" ref="DB97:DB105" si="69">ROUND((ROUND(AT97*CZ97,2)*ROUND(0,7)),6)</f>
        <v>0</v>
      </c>
      <c r="DC97">
        <f t="shared" ref="DC97:DC105" si="70">ROUND((ROUND(AT97*AG97,2)*ROUND(0,7)),6)</f>
        <v>0</v>
      </c>
      <c r="DD97" t="s">
        <v>3</v>
      </c>
      <c r="DE97" t="s">
        <v>3</v>
      </c>
      <c r="DF97">
        <f t="shared" ref="DF97:DF102" si="71">ROUND(ROUND(AE97*AI97,2)*CX97,2)</f>
        <v>0</v>
      </c>
      <c r="DG97">
        <f t="shared" ref="DG97:DG107" si="72">ROUND(ROUND(AF97,2)*CX97,2)</f>
        <v>0</v>
      </c>
      <c r="DH97">
        <f t="shared" si="44"/>
        <v>0</v>
      </c>
      <c r="DI97">
        <f t="shared" si="45"/>
        <v>0</v>
      </c>
      <c r="DJ97">
        <f t="shared" ref="DJ97:DJ105" si="73"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ROW(Source!A42)</f>
        <v>42</v>
      </c>
      <c r="B98">
        <v>353029544</v>
      </c>
      <c r="C98">
        <v>353031143</v>
      </c>
      <c r="D98">
        <v>342713964</v>
      </c>
      <c r="E98">
        <v>1</v>
      </c>
      <c r="F98">
        <v>1</v>
      </c>
      <c r="G98">
        <v>1</v>
      </c>
      <c r="H98">
        <v>3</v>
      </c>
      <c r="I98" t="s">
        <v>1245</v>
      </c>
      <c r="J98" t="s">
        <v>1246</v>
      </c>
      <c r="K98" t="s">
        <v>1247</v>
      </c>
      <c r="L98">
        <v>1346</v>
      </c>
      <c r="N98">
        <v>1009</v>
      </c>
      <c r="O98" t="s">
        <v>1244</v>
      </c>
      <c r="P98" t="s">
        <v>1244</v>
      </c>
      <c r="Q98">
        <v>1</v>
      </c>
      <c r="W98">
        <v>0</v>
      </c>
      <c r="X98">
        <v>-1723333549</v>
      </c>
      <c r="Y98">
        <f t="shared" si="65"/>
        <v>0</v>
      </c>
      <c r="AA98">
        <v>421.77</v>
      </c>
      <c r="AB98">
        <v>0</v>
      </c>
      <c r="AC98">
        <v>0</v>
      </c>
      <c r="AD98">
        <v>0</v>
      </c>
      <c r="AE98">
        <v>238.29</v>
      </c>
      <c r="AF98">
        <v>0</v>
      </c>
      <c r="AG98">
        <v>0</v>
      </c>
      <c r="AH98">
        <v>0</v>
      </c>
      <c r="AI98">
        <v>1.77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</v>
      </c>
      <c r="AU98" t="s">
        <v>23</v>
      </c>
      <c r="AV98">
        <v>0</v>
      </c>
      <c r="AW98">
        <v>2</v>
      </c>
      <c r="AX98">
        <v>353031160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23.829000000000001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ROUND(Y98*Source!I42,7)</f>
        <v>0</v>
      </c>
      <c r="CY98">
        <f t="shared" si="66"/>
        <v>421.77</v>
      </c>
      <c r="CZ98">
        <f t="shared" si="67"/>
        <v>238.29</v>
      </c>
      <c r="DA98">
        <f t="shared" si="68"/>
        <v>1.77</v>
      </c>
      <c r="DB98">
        <f t="shared" si="69"/>
        <v>0</v>
      </c>
      <c r="DC98">
        <f t="shared" si="70"/>
        <v>0</v>
      </c>
      <c r="DD98" t="s">
        <v>3</v>
      </c>
      <c r="DE98" t="s">
        <v>3</v>
      </c>
      <c r="DF98">
        <f t="shared" si="71"/>
        <v>0</v>
      </c>
      <c r="DG98">
        <f t="shared" si="72"/>
        <v>0</v>
      </c>
      <c r="DH98">
        <f t="shared" si="44"/>
        <v>0</v>
      </c>
      <c r="DI98">
        <f t="shared" si="45"/>
        <v>0</v>
      </c>
      <c r="DJ98">
        <f t="shared" si="73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ROW(Source!A42)</f>
        <v>42</v>
      </c>
      <c r="B99">
        <v>353029544</v>
      </c>
      <c r="C99">
        <v>353031143</v>
      </c>
      <c r="D99">
        <v>342718355</v>
      </c>
      <c r="E99">
        <v>1</v>
      </c>
      <c r="F99">
        <v>1</v>
      </c>
      <c r="G99">
        <v>1</v>
      </c>
      <c r="H99">
        <v>3</v>
      </c>
      <c r="I99" t="s">
        <v>1248</v>
      </c>
      <c r="J99" t="s">
        <v>1249</v>
      </c>
      <c r="K99" t="s">
        <v>1250</v>
      </c>
      <c r="L99">
        <v>1346</v>
      </c>
      <c r="N99">
        <v>1009</v>
      </c>
      <c r="O99" t="s">
        <v>1244</v>
      </c>
      <c r="P99" t="s">
        <v>1244</v>
      </c>
      <c r="Q99">
        <v>1</v>
      </c>
      <c r="W99">
        <v>0</v>
      </c>
      <c r="X99">
        <v>-1749521197</v>
      </c>
      <c r="Y99">
        <f t="shared" si="65"/>
        <v>0</v>
      </c>
      <c r="AA99">
        <v>80.8</v>
      </c>
      <c r="AB99">
        <v>0</v>
      </c>
      <c r="AC99">
        <v>0</v>
      </c>
      <c r="AD99">
        <v>0</v>
      </c>
      <c r="AE99">
        <v>56.11</v>
      </c>
      <c r="AF99">
        <v>0</v>
      </c>
      <c r="AG99">
        <v>0</v>
      </c>
      <c r="AH99">
        <v>0</v>
      </c>
      <c r="AI99">
        <v>1.44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0.05</v>
      </c>
      <c r="AU99" t="s">
        <v>23</v>
      </c>
      <c r="AV99">
        <v>0</v>
      </c>
      <c r="AW99">
        <v>2</v>
      </c>
      <c r="AX99">
        <v>353031161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2.8055000000000003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ROUND(Y99*Source!I42,7)</f>
        <v>0</v>
      </c>
      <c r="CY99">
        <f t="shared" si="66"/>
        <v>80.8</v>
      </c>
      <c r="CZ99">
        <f t="shared" si="67"/>
        <v>56.11</v>
      </c>
      <c r="DA99">
        <f t="shared" si="68"/>
        <v>1.44</v>
      </c>
      <c r="DB99">
        <f t="shared" si="69"/>
        <v>0</v>
      </c>
      <c r="DC99">
        <f t="shared" si="70"/>
        <v>0</v>
      </c>
      <c r="DD99" t="s">
        <v>3</v>
      </c>
      <c r="DE99" t="s">
        <v>3</v>
      </c>
      <c r="DF99">
        <f t="shared" si="71"/>
        <v>0</v>
      </c>
      <c r="DG99">
        <f t="shared" si="72"/>
        <v>0</v>
      </c>
      <c r="DH99">
        <f t="shared" si="44"/>
        <v>0</v>
      </c>
      <c r="DI99">
        <f t="shared" si="45"/>
        <v>0</v>
      </c>
      <c r="DJ99">
        <f t="shared" si="73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ROW(Source!A42)</f>
        <v>42</v>
      </c>
      <c r="B100">
        <v>353029544</v>
      </c>
      <c r="C100">
        <v>353031143</v>
      </c>
      <c r="D100">
        <v>342725482</v>
      </c>
      <c r="E100">
        <v>1</v>
      </c>
      <c r="F100">
        <v>1</v>
      </c>
      <c r="G100">
        <v>1</v>
      </c>
      <c r="H100">
        <v>3</v>
      </c>
      <c r="I100" t="s">
        <v>1251</v>
      </c>
      <c r="J100" t="s">
        <v>1252</v>
      </c>
      <c r="K100" t="s">
        <v>1253</v>
      </c>
      <c r="L100">
        <v>1348</v>
      </c>
      <c r="N100">
        <v>1009</v>
      </c>
      <c r="O100" t="s">
        <v>811</v>
      </c>
      <c r="P100" t="s">
        <v>811</v>
      </c>
      <c r="Q100">
        <v>1000</v>
      </c>
      <c r="W100">
        <v>0</v>
      </c>
      <c r="X100">
        <v>-2062713919</v>
      </c>
      <c r="Y100">
        <f t="shared" si="65"/>
        <v>0</v>
      </c>
      <c r="AA100">
        <v>675277.45</v>
      </c>
      <c r="AB100">
        <v>0</v>
      </c>
      <c r="AC100">
        <v>0</v>
      </c>
      <c r="AD100">
        <v>0</v>
      </c>
      <c r="AE100">
        <v>625256.9</v>
      </c>
      <c r="AF100">
        <v>0</v>
      </c>
      <c r="AG100">
        <v>0</v>
      </c>
      <c r="AH100">
        <v>0</v>
      </c>
      <c r="AI100">
        <v>1.08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3.5000000000000001E-3</v>
      </c>
      <c r="AU100" t="s">
        <v>23</v>
      </c>
      <c r="AV100">
        <v>0</v>
      </c>
      <c r="AW100">
        <v>2</v>
      </c>
      <c r="AX100">
        <v>353031162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2188.3991500000002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ROUND(Y100*Source!I42,7)</f>
        <v>0</v>
      </c>
      <c r="CY100">
        <f t="shared" si="66"/>
        <v>675277.45</v>
      </c>
      <c r="CZ100">
        <f t="shared" si="67"/>
        <v>625256.9</v>
      </c>
      <c r="DA100">
        <f t="shared" si="68"/>
        <v>1.08</v>
      </c>
      <c r="DB100">
        <f t="shared" si="69"/>
        <v>0</v>
      </c>
      <c r="DC100">
        <f t="shared" si="70"/>
        <v>0</v>
      </c>
      <c r="DD100" t="s">
        <v>3</v>
      </c>
      <c r="DE100" t="s">
        <v>3</v>
      </c>
      <c r="DF100">
        <f t="shared" si="71"/>
        <v>0</v>
      </c>
      <c r="DG100">
        <f t="shared" si="72"/>
        <v>0</v>
      </c>
      <c r="DH100">
        <f t="shared" si="44"/>
        <v>0</v>
      </c>
      <c r="DI100">
        <f t="shared" si="45"/>
        <v>0</v>
      </c>
      <c r="DJ100">
        <f t="shared" si="73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ROW(Source!A42)</f>
        <v>42</v>
      </c>
      <c r="B101">
        <v>353029544</v>
      </c>
      <c r="C101">
        <v>353031143</v>
      </c>
      <c r="D101">
        <v>342736178</v>
      </c>
      <c r="E101">
        <v>1</v>
      </c>
      <c r="F101">
        <v>1</v>
      </c>
      <c r="G101">
        <v>1</v>
      </c>
      <c r="H101">
        <v>3</v>
      </c>
      <c r="I101" t="s">
        <v>1254</v>
      </c>
      <c r="J101" t="s">
        <v>1255</v>
      </c>
      <c r="K101" t="s">
        <v>1256</v>
      </c>
      <c r="L101">
        <v>1346</v>
      </c>
      <c r="N101">
        <v>1009</v>
      </c>
      <c r="O101" t="s">
        <v>1244</v>
      </c>
      <c r="P101" t="s">
        <v>1244</v>
      </c>
      <c r="Q101">
        <v>1</v>
      </c>
      <c r="W101">
        <v>0</v>
      </c>
      <c r="X101">
        <v>1345525934</v>
      </c>
      <c r="Y101">
        <f t="shared" si="65"/>
        <v>0</v>
      </c>
      <c r="AA101">
        <v>79.39</v>
      </c>
      <c r="AB101">
        <v>0</v>
      </c>
      <c r="AC101">
        <v>0</v>
      </c>
      <c r="AD101">
        <v>0</v>
      </c>
      <c r="AE101">
        <v>60.6</v>
      </c>
      <c r="AF101">
        <v>0</v>
      </c>
      <c r="AG101">
        <v>0</v>
      </c>
      <c r="AH101">
        <v>0</v>
      </c>
      <c r="AI101">
        <v>1.31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0.22</v>
      </c>
      <c r="AU101" t="s">
        <v>23</v>
      </c>
      <c r="AV101">
        <v>0</v>
      </c>
      <c r="AW101">
        <v>2</v>
      </c>
      <c r="AX101">
        <v>353031163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13.332000000000001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ROUND(Y101*Source!I42,7)</f>
        <v>0</v>
      </c>
      <c r="CY101">
        <f t="shared" si="66"/>
        <v>79.39</v>
      </c>
      <c r="CZ101">
        <f t="shared" si="67"/>
        <v>60.6</v>
      </c>
      <c r="DA101">
        <f t="shared" si="68"/>
        <v>1.31</v>
      </c>
      <c r="DB101">
        <f t="shared" si="69"/>
        <v>0</v>
      </c>
      <c r="DC101">
        <f t="shared" si="70"/>
        <v>0</v>
      </c>
      <c r="DD101" t="s">
        <v>3</v>
      </c>
      <c r="DE101" t="s">
        <v>3</v>
      </c>
      <c r="DF101">
        <f t="shared" si="71"/>
        <v>0</v>
      </c>
      <c r="DG101">
        <f t="shared" si="72"/>
        <v>0</v>
      </c>
      <c r="DH101">
        <f t="shared" si="44"/>
        <v>0</v>
      </c>
      <c r="DI101">
        <f t="shared" si="45"/>
        <v>0</v>
      </c>
      <c r="DJ101">
        <f t="shared" si="73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ROW(Source!A42)</f>
        <v>42</v>
      </c>
      <c r="B102">
        <v>353029544</v>
      </c>
      <c r="C102">
        <v>353031143</v>
      </c>
      <c r="D102">
        <v>342742713</v>
      </c>
      <c r="E102">
        <v>1</v>
      </c>
      <c r="F102">
        <v>1</v>
      </c>
      <c r="G102">
        <v>1</v>
      </c>
      <c r="H102">
        <v>3</v>
      </c>
      <c r="I102" t="s">
        <v>1257</v>
      </c>
      <c r="J102" t="s">
        <v>1258</v>
      </c>
      <c r="K102" t="s">
        <v>1259</v>
      </c>
      <c r="L102">
        <v>1371</v>
      </c>
      <c r="N102">
        <v>1013</v>
      </c>
      <c r="O102" t="s">
        <v>21</v>
      </c>
      <c r="P102" t="s">
        <v>21</v>
      </c>
      <c r="Q102">
        <v>1</v>
      </c>
      <c r="W102">
        <v>0</v>
      </c>
      <c r="X102">
        <v>-2132090012</v>
      </c>
      <c r="Y102">
        <f t="shared" si="65"/>
        <v>0</v>
      </c>
      <c r="AA102">
        <v>775.77</v>
      </c>
      <c r="AB102">
        <v>0</v>
      </c>
      <c r="AC102">
        <v>0</v>
      </c>
      <c r="AD102">
        <v>0</v>
      </c>
      <c r="AE102">
        <v>635.88</v>
      </c>
      <c r="AF102">
        <v>0</v>
      </c>
      <c r="AG102">
        <v>0</v>
      </c>
      <c r="AH102">
        <v>0</v>
      </c>
      <c r="AI102">
        <v>1.22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3.4</v>
      </c>
      <c r="AU102" t="s">
        <v>23</v>
      </c>
      <c r="AV102">
        <v>0</v>
      </c>
      <c r="AW102">
        <v>2</v>
      </c>
      <c r="AX102">
        <v>353031164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2161.9919999999997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ROUND(Y102*Source!I42,7)</f>
        <v>0</v>
      </c>
      <c r="CY102">
        <f t="shared" si="66"/>
        <v>775.77</v>
      </c>
      <c r="CZ102">
        <f t="shared" si="67"/>
        <v>635.88</v>
      </c>
      <c r="DA102">
        <f t="shared" si="68"/>
        <v>1.22</v>
      </c>
      <c r="DB102">
        <f t="shared" si="69"/>
        <v>0</v>
      </c>
      <c r="DC102">
        <f t="shared" si="70"/>
        <v>0</v>
      </c>
      <c r="DD102" t="s">
        <v>3</v>
      </c>
      <c r="DE102" t="s">
        <v>3</v>
      </c>
      <c r="DF102">
        <f t="shared" si="71"/>
        <v>0</v>
      </c>
      <c r="DG102">
        <f t="shared" si="72"/>
        <v>0</v>
      </c>
      <c r="DH102">
        <f t="shared" si="44"/>
        <v>0</v>
      </c>
      <c r="DI102">
        <f t="shared" si="45"/>
        <v>0</v>
      </c>
      <c r="DJ102">
        <f t="shared" si="73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ROW(Source!A42)</f>
        <v>42</v>
      </c>
      <c r="B103">
        <v>353029544</v>
      </c>
      <c r="C103">
        <v>353031143</v>
      </c>
      <c r="D103">
        <v>342645075</v>
      </c>
      <c r="E103">
        <v>113</v>
      </c>
      <c r="F103">
        <v>1</v>
      </c>
      <c r="G103">
        <v>1</v>
      </c>
      <c r="H103">
        <v>3</v>
      </c>
      <c r="I103" t="s">
        <v>1260</v>
      </c>
      <c r="J103" t="s">
        <v>3</v>
      </c>
      <c r="K103" t="s">
        <v>1270</v>
      </c>
      <c r="L103">
        <v>1348</v>
      </c>
      <c r="N103">
        <v>1009</v>
      </c>
      <c r="O103" t="s">
        <v>811</v>
      </c>
      <c r="P103" t="s">
        <v>811</v>
      </c>
      <c r="Q103">
        <v>1000</v>
      </c>
      <c r="W103">
        <v>0</v>
      </c>
      <c r="X103">
        <v>1511376573</v>
      </c>
      <c r="Y103">
        <f t="shared" si="65"/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1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</v>
      </c>
      <c r="AU103" t="s">
        <v>23</v>
      </c>
      <c r="AV103">
        <v>0</v>
      </c>
      <c r="AW103">
        <v>2</v>
      </c>
      <c r="AX103">
        <v>353031165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ROUND(Y103*Source!I42,7)</f>
        <v>0</v>
      </c>
      <c r="CY103">
        <f t="shared" si="66"/>
        <v>0</v>
      </c>
      <c r="CZ103">
        <f t="shared" si="67"/>
        <v>0</v>
      </c>
      <c r="DA103">
        <f t="shared" si="68"/>
        <v>1</v>
      </c>
      <c r="DB103">
        <f t="shared" si="69"/>
        <v>0</v>
      </c>
      <c r="DC103">
        <f t="shared" si="70"/>
        <v>0</v>
      </c>
      <c r="DD103" t="s">
        <v>3</v>
      </c>
      <c r="DE103" t="s">
        <v>3</v>
      </c>
      <c r="DF103">
        <f t="shared" ref="DF103:DF108" si="74">ROUND(ROUND(AE103,2)*CX103,2)</f>
        <v>0</v>
      </c>
      <c r="DG103">
        <f t="shared" si="72"/>
        <v>0</v>
      </c>
      <c r="DH103">
        <f t="shared" si="44"/>
        <v>0</v>
      </c>
      <c r="DI103">
        <f t="shared" si="45"/>
        <v>0</v>
      </c>
      <c r="DJ103">
        <f t="shared" si="73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ROW(Source!A42)</f>
        <v>42</v>
      </c>
      <c r="B104">
        <v>353029544</v>
      </c>
      <c r="C104">
        <v>353031143</v>
      </c>
      <c r="D104">
        <v>342645110</v>
      </c>
      <c r="E104">
        <v>113</v>
      </c>
      <c r="F104">
        <v>1</v>
      </c>
      <c r="G104">
        <v>1</v>
      </c>
      <c r="H104">
        <v>3</v>
      </c>
      <c r="I104" t="s">
        <v>1262</v>
      </c>
      <c r="J104" t="s">
        <v>3</v>
      </c>
      <c r="K104" t="s">
        <v>1263</v>
      </c>
      <c r="L104">
        <v>1348</v>
      </c>
      <c r="N104">
        <v>1009</v>
      </c>
      <c r="O104" t="s">
        <v>811</v>
      </c>
      <c r="P104" t="s">
        <v>811</v>
      </c>
      <c r="Q104">
        <v>1000</v>
      </c>
      <c r="W104">
        <v>0</v>
      </c>
      <c r="X104">
        <v>687415891</v>
      </c>
      <c r="Y104">
        <f t="shared" si="65"/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1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</v>
      </c>
      <c r="AU104" t="s">
        <v>23</v>
      </c>
      <c r="AV104">
        <v>0</v>
      </c>
      <c r="AW104">
        <v>2</v>
      </c>
      <c r="AX104">
        <v>353031166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ROUND(Y104*Source!I42,7)</f>
        <v>0</v>
      </c>
      <c r="CY104">
        <f t="shared" si="66"/>
        <v>0</v>
      </c>
      <c r="CZ104">
        <f t="shared" si="67"/>
        <v>0</v>
      </c>
      <c r="DA104">
        <f t="shared" si="68"/>
        <v>1</v>
      </c>
      <c r="DB104">
        <f t="shared" si="69"/>
        <v>0</v>
      </c>
      <c r="DC104">
        <f t="shared" si="70"/>
        <v>0</v>
      </c>
      <c r="DD104" t="s">
        <v>3</v>
      </c>
      <c r="DE104" t="s">
        <v>3</v>
      </c>
      <c r="DF104">
        <f t="shared" si="74"/>
        <v>0</v>
      </c>
      <c r="DG104">
        <f t="shared" si="72"/>
        <v>0</v>
      </c>
      <c r="DH104">
        <f t="shared" si="44"/>
        <v>0</v>
      </c>
      <c r="DI104">
        <f t="shared" si="45"/>
        <v>0</v>
      </c>
      <c r="DJ104">
        <f t="shared" si="73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ROW(Source!A42)</f>
        <v>42</v>
      </c>
      <c r="B105">
        <v>353029544</v>
      </c>
      <c r="C105">
        <v>353031143</v>
      </c>
      <c r="D105">
        <v>342645155</v>
      </c>
      <c r="E105">
        <v>113</v>
      </c>
      <c r="F105">
        <v>1</v>
      </c>
      <c r="G105">
        <v>1</v>
      </c>
      <c r="H105">
        <v>3</v>
      </c>
      <c r="I105" t="s">
        <v>1264</v>
      </c>
      <c r="J105" t="s">
        <v>3</v>
      </c>
      <c r="K105" t="s">
        <v>1265</v>
      </c>
      <c r="L105">
        <v>1348</v>
      </c>
      <c r="N105">
        <v>1009</v>
      </c>
      <c r="O105" t="s">
        <v>811</v>
      </c>
      <c r="P105" t="s">
        <v>811</v>
      </c>
      <c r="Q105">
        <v>1000</v>
      </c>
      <c r="W105">
        <v>0</v>
      </c>
      <c r="X105">
        <v>-1852219997</v>
      </c>
      <c r="Y105">
        <f t="shared" si="65"/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1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</v>
      </c>
      <c r="AU105" t="s">
        <v>23</v>
      </c>
      <c r="AV105">
        <v>0</v>
      </c>
      <c r="AW105">
        <v>2</v>
      </c>
      <c r="AX105">
        <v>353031167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ROUND(Y105*Source!I42,7)</f>
        <v>0</v>
      </c>
      <c r="CY105">
        <f t="shared" si="66"/>
        <v>0</v>
      </c>
      <c r="CZ105">
        <f t="shared" si="67"/>
        <v>0</v>
      </c>
      <c r="DA105">
        <f t="shared" si="68"/>
        <v>1</v>
      </c>
      <c r="DB105">
        <f t="shared" si="69"/>
        <v>0</v>
      </c>
      <c r="DC105">
        <f t="shared" si="70"/>
        <v>0</v>
      </c>
      <c r="DD105" t="s">
        <v>3</v>
      </c>
      <c r="DE105" t="s">
        <v>3</v>
      </c>
      <c r="DF105">
        <f t="shared" si="74"/>
        <v>0</v>
      </c>
      <c r="DG105">
        <f t="shared" si="72"/>
        <v>0</v>
      </c>
      <c r="DH105">
        <f t="shared" si="44"/>
        <v>0</v>
      </c>
      <c r="DI105">
        <f t="shared" si="45"/>
        <v>0</v>
      </c>
      <c r="DJ105">
        <f t="shared" si="73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ROW(Source!A43)</f>
        <v>43</v>
      </c>
      <c r="B106">
        <v>353029544</v>
      </c>
      <c r="C106">
        <v>353031168</v>
      </c>
      <c r="D106">
        <v>342640228</v>
      </c>
      <c r="E106">
        <v>113</v>
      </c>
      <c r="F106">
        <v>1</v>
      </c>
      <c r="G106">
        <v>1</v>
      </c>
      <c r="H106">
        <v>1</v>
      </c>
      <c r="I106" t="s">
        <v>1275</v>
      </c>
      <c r="J106" t="s">
        <v>3</v>
      </c>
      <c r="K106" t="s">
        <v>1276</v>
      </c>
      <c r="L106">
        <v>1191</v>
      </c>
      <c r="N106">
        <v>1013</v>
      </c>
      <c r="O106" t="s">
        <v>1221</v>
      </c>
      <c r="P106" t="s">
        <v>1221</v>
      </c>
      <c r="Q106">
        <v>1</v>
      </c>
      <c r="W106">
        <v>0</v>
      </c>
      <c r="X106">
        <v>1522950421</v>
      </c>
      <c r="Y106">
        <f>(AT106*ROUND(0.84,7))</f>
        <v>1.8395999999999999</v>
      </c>
      <c r="AA106">
        <v>0</v>
      </c>
      <c r="AB106">
        <v>0</v>
      </c>
      <c r="AC106">
        <v>0</v>
      </c>
      <c r="AD106">
        <v>615.83000000000004</v>
      </c>
      <c r="AE106">
        <v>0</v>
      </c>
      <c r="AF106">
        <v>0</v>
      </c>
      <c r="AG106">
        <v>0</v>
      </c>
      <c r="AH106">
        <v>615.83000000000004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2.19</v>
      </c>
      <c r="AU106" t="s">
        <v>24</v>
      </c>
      <c r="AV106">
        <v>1</v>
      </c>
      <c r="AW106">
        <v>2</v>
      </c>
      <c r="AX106">
        <v>353031178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1348.6677</v>
      </c>
      <c r="BN106">
        <v>2.19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1132.880868</v>
      </c>
      <c r="BU106">
        <v>1.8395999999999999</v>
      </c>
      <c r="BV106">
        <v>0</v>
      </c>
      <c r="BW106">
        <v>1</v>
      </c>
      <c r="CU106">
        <f>ROUND(AT106*Source!I43*AH106*AL106,2)</f>
        <v>1348.67</v>
      </c>
      <c r="CV106">
        <f>ROUND(Y106*Source!I43,7)</f>
        <v>1.8395999999999999</v>
      </c>
      <c r="CW106">
        <v>0</v>
      </c>
      <c r="CX106">
        <f>ROUND(Y106*Source!I43,7)</f>
        <v>1.8395999999999999</v>
      </c>
      <c r="CY106">
        <f>AD106</f>
        <v>615.83000000000004</v>
      </c>
      <c r="CZ106">
        <f>AH106</f>
        <v>615.83000000000004</v>
      </c>
      <c r="DA106">
        <f>AL106</f>
        <v>1</v>
      </c>
      <c r="DB106">
        <f>ROUND((ROUND(AT106*CZ106,2)*ROUND(0.84,7)),6)</f>
        <v>1132.8828000000001</v>
      </c>
      <c r="DC106">
        <f>ROUND((ROUND(AT106*AG106,2)*ROUND(0.84,7)),6)</f>
        <v>0</v>
      </c>
      <c r="DD106" t="s">
        <v>3</v>
      </c>
      <c r="DE106" t="s">
        <v>3</v>
      </c>
      <c r="DF106">
        <f t="shared" si="74"/>
        <v>0</v>
      </c>
      <c r="DG106">
        <f t="shared" si="72"/>
        <v>0</v>
      </c>
      <c r="DH106">
        <f t="shared" si="44"/>
        <v>0</v>
      </c>
      <c r="DI106">
        <f t="shared" si="45"/>
        <v>1132.8800000000001</v>
      </c>
      <c r="DJ106">
        <f>DI106</f>
        <v>1132.8800000000001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ROW(Source!A43)</f>
        <v>43</v>
      </c>
      <c r="B107">
        <v>353029544</v>
      </c>
      <c r="C107">
        <v>353031168</v>
      </c>
      <c r="D107">
        <v>342640393</v>
      </c>
      <c r="E107">
        <v>113</v>
      </c>
      <c r="F107">
        <v>1</v>
      </c>
      <c r="G107">
        <v>1</v>
      </c>
      <c r="H107">
        <v>1</v>
      </c>
      <c r="I107" t="s">
        <v>1222</v>
      </c>
      <c r="J107" t="s">
        <v>3</v>
      </c>
      <c r="K107" t="s">
        <v>1223</v>
      </c>
      <c r="L107">
        <v>1191</v>
      </c>
      <c r="N107">
        <v>1013</v>
      </c>
      <c r="O107" t="s">
        <v>1221</v>
      </c>
      <c r="P107" t="s">
        <v>1221</v>
      </c>
      <c r="Q107">
        <v>1</v>
      </c>
      <c r="W107">
        <v>0</v>
      </c>
      <c r="X107">
        <v>-1417349443</v>
      </c>
      <c r="Y107">
        <f>(AT107*ROUND(0.84,7))</f>
        <v>9.2399999999999996E-2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0.11</v>
      </c>
      <c r="AU107" t="s">
        <v>24</v>
      </c>
      <c r="AV107">
        <v>2</v>
      </c>
      <c r="AW107">
        <v>2</v>
      </c>
      <c r="AX107">
        <v>353031179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ROUND(Y107*Source!I43,7)</f>
        <v>9.2399999999999996E-2</v>
      </c>
      <c r="CY107">
        <f>AD107</f>
        <v>0</v>
      </c>
      <c r="CZ107">
        <f>AH107</f>
        <v>0</v>
      </c>
      <c r="DA107">
        <f>AL107</f>
        <v>1</v>
      </c>
      <c r="DB107">
        <f>ROUND((ROUND(AT107*CZ107,2)*ROUND(0.84,7)),6)</f>
        <v>0</v>
      </c>
      <c r="DC107">
        <f>ROUND((ROUND(AT107*AG107,2)*ROUND(0.84,7)),6)</f>
        <v>0</v>
      </c>
      <c r="DD107" t="s">
        <v>3</v>
      </c>
      <c r="DE107" t="s">
        <v>3</v>
      </c>
      <c r="DF107">
        <f t="shared" si="74"/>
        <v>0</v>
      </c>
      <c r="DG107">
        <f t="shared" si="72"/>
        <v>0</v>
      </c>
      <c r="DH107">
        <f t="shared" si="44"/>
        <v>0</v>
      </c>
      <c r="DI107">
        <f t="shared" si="45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ROW(Source!A43)</f>
        <v>43</v>
      </c>
      <c r="B108">
        <v>353029544</v>
      </c>
      <c r="C108">
        <v>353031168</v>
      </c>
      <c r="D108">
        <v>342765643</v>
      </c>
      <c r="E108">
        <v>1</v>
      </c>
      <c r="F108">
        <v>1</v>
      </c>
      <c r="G108">
        <v>1</v>
      </c>
      <c r="H108">
        <v>2</v>
      </c>
      <c r="I108" t="s">
        <v>1229</v>
      </c>
      <c r="J108" t="s">
        <v>1230</v>
      </c>
      <c r="K108" t="s">
        <v>1231</v>
      </c>
      <c r="L108">
        <v>1368</v>
      </c>
      <c r="N108">
        <v>1011</v>
      </c>
      <c r="O108" t="s">
        <v>1227</v>
      </c>
      <c r="P108" t="s">
        <v>1227</v>
      </c>
      <c r="Q108">
        <v>1</v>
      </c>
      <c r="W108">
        <v>0</v>
      </c>
      <c r="X108">
        <v>1503848564</v>
      </c>
      <c r="Y108">
        <f>(AT108*ROUND(0.84,7))</f>
        <v>9.2399999999999996E-2</v>
      </c>
      <c r="AA108">
        <v>0</v>
      </c>
      <c r="AB108">
        <v>583.05999999999995</v>
      </c>
      <c r="AC108">
        <v>597.98</v>
      </c>
      <c r="AD108">
        <v>0</v>
      </c>
      <c r="AE108">
        <v>0</v>
      </c>
      <c r="AF108">
        <v>477.92</v>
      </c>
      <c r="AG108">
        <v>597.98</v>
      </c>
      <c r="AH108">
        <v>0</v>
      </c>
      <c r="AI108">
        <v>1</v>
      </c>
      <c r="AJ108">
        <v>1.22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0.11</v>
      </c>
      <c r="AU108" t="s">
        <v>24</v>
      </c>
      <c r="AV108">
        <v>1</v>
      </c>
      <c r="AW108">
        <v>2</v>
      </c>
      <c r="AX108">
        <v>353031180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52.571200000000005</v>
      </c>
      <c r="BL108">
        <v>65.777799999999999</v>
      </c>
      <c r="BM108">
        <v>0</v>
      </c>
      <c r="BN108">
        <v>0</v>
      </c>
      <c r="BO108">
        <v>0.11</v>
      </c>
      <c r="BP108">
        <v>1</v>
      </c>
      <c r="BQ108">
        <v>0</v>
      </c>
      <c r="BR108">
        <v>44.159807999999998</v>
      </c>
      <c r="BS108">
        <v>55.253352</v>
      </c>
      <c r="BT108">
        <v>0</v>
      </c>
      <c r="BU108">
        <v>0</v>
      </c>
      <c r="BV108">
        <v>9.2399999999999996E-2</v>
      </c>
      <c r="BW108">
        <v>1</v>
      </c>
      <c r="CV108">
        <v>0</v>
      </c>
      <c r="CW108">
        <f>ROUND(Y108*Source!I43*DO108,7)</f>
        <v>9.2399999999999996E-2</v>
      </c>
      <c r="CX108">
        <f>ROUND(Y108*Source!I43,7)</f>
        <v>9.2399999999999996E-2</v>
      </c>
      <c r="CY108">
        <f>AB108</f>
        <v>583.05999999999995</v>
      </c>
      <c r="CZ108">
        <f>AF108</f>
        <v>477.92</v>
      </c>
      <c r="DA108">
        <f>AJ108</f>
        <v>1.22</v>
      </c>
      <c r="DB108">
        <f>ROUND((ROUND(AT108*CZ108,2)*ROUND(0.84,7)),6)</f>
        <v>44.158799999999999</v>
      </c>
      <c r="DC108">
        <f>ROUND((ROUND(AT108*AG108,2)*ROUND(0.84,7)),6)</f>
        <v>55.255200000000002</v>
      </c>
      <c r="DD108" t="s">
        <v>3</v>
      </c>
      <c r="DE108" t="s">
        <v>3</v>
      </c>
      <c r="DF108">
        <f t="shared" si="74"/>
        <v>0</v>
      </c>
      <c r="DG108">
        <f>ROUND(ROUND(AF108*AJ108,2)*CX108,2)</f>
        <v>53.87</v>
      </c>
      <c r="DH108">
        <f t="shared" si="44"/>
        <v>55.25</v>
      </c>
      <c r="DI108">
        <f t="shared" si="45"/>
        <v>0</v>
      </c>
      <c r="DJ108">
        <f>DG108+DH108</f>
        <v>109.12</v>
      </c>
      <c r="DK108">
        <v>0</v>
      </c>
      <c r="DL108" t="s">
        <v>1228</v>
      </c>
      <c r="DM108">
        <v>4</v>
      </c>
      <c r="DN108" t="s">
        <v>1221</v>
      </c>
      <c r="DO108">
        <v>1</v>
      </c>
    </row>
    <row r="109" spans="1:119" x14ac:dyDescent="0.25">
      <c r="A109">
        <f>ROW(Source!A43)</f>
        <v>43</v>
      </c>
      <c r="B109">
        <v>353029544</v>
      </c>
      <c r="C109">
        <v>353031168</v>
      </c>
      <c r="D109">
        <v>342713941</v>
      </c>
      <c r="E109">
        <v>1</v>
      </c>
      <c r="F109">
        <v>1</v>
      </c>
      <c r="G109">
        <v>1</v>
      </c>
      <c r="H109">
        <v>3</v>
      </c>
      <c r="I109" t="s">
        <v>1241</v>
      </c>
      <c r="J109" t="s">
        <v>1242</v>
      </c>
      <c r="K109" t="s">
        <v>1243</v>
      </c>
      <c r="L109">
        <v>1346</v>
      </c>
      <c r="N109">
        <v>1009</v>
      </c>
      <c r="O109" t="s">
        <v>1244</v>
      </c>
      <c r="P109" t="s">
        <v>1244</v>
      </c>
      <c r="Q109">
        <v>1</v>
      </c>
      <c r="W109">
        <v>0</v>
      </c>
      <c r="X109">
        <v>-952136505</v>
      </c>
      <c r="Y109">
        <f t="shared" ref="Y109:Y114" si="75">(AT109*ROUND(0,7))</f>
        <v>0</v>
      </c>
      <c r="AA109">
        <v>179.5</v>
      </c>
      <c r="AB109">
        <v>0</v>
      </c>
      <c r="AC109">
        <v>0</v>
      </c>
      <c r="AD109">
        <v>0</v>
      </c>
      <c r="AE109">
        <v>160.27000000000001</v>
      </c>
      <c r="AF109">
        <v>0</v>
      </c>
      <c r="AG109">
        <v>0</v>
      </c>
      <c r="AH109">
        <v>0</v>
      </c>
      <c r="AI109">
        <v>1.1200000000000001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0.06</v>
      </c>
      <c r="AU109" t="s">
        <v>23</v>
      </c>
      <c r="AV109">
        <v>0</v>
      </c>
      <c r="AW109">
        <v>2</v>
      </c>
      <c r="AX109">
        <v>353031181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9.616200000000001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ROUND(Y109*Source!I43,7)</f>
        <v>0</v>
      </c>
      <c r="CY109">
        <f t="shared" ref="CY109:CY114" si="76">AA109</f>
        <v>179.5</v>
      </c>
      <c r="CZ109">
        <f t="shared" ref="CZ109:CZ114" si="77">AE109</f>
        <v>160.27000000000001</v>
      </c>
      <c r="DA109">
        <f t="shared" ref="DA109:DA114" si="78">AI109</f>
        <v>1.1200000000000001</v>
      </c>
      <c r="DB109">
        <f t="shared" ref="DB109:DB114" si="79">ROUND((ROUND(AT109*CZ109,2)*ROUND(0,7)),6)</f>
        <v>0</v>
      </c>
      <c r="DC109">
        <f t="shared" ref="DC109:DC114" si="80">ROUND((ROUND(AT109*AG109,2)*ROUND(0,7)),6)</f>
        <v>0</v>
      </c>
      <c r="DD109" t="s">
        <v>3</v>
      </c>
      <c r="DE109" t="s">
        <v>3</v>
      </c>
      <c r="DF109">
        <f t="shared" ref="DF109:DF114" si="81">ROUND(ROUND(AE109*AI109,2)*CX109,2)</f>
        <v>0</v>
      </c>
      <c r="DG109">
        <f t="shared" ref="DG109:DG116" si="82">ROUND(ROUND(AF109,2)*CX109,2)</f>
        <v>0</v>
      </c>
      <c r="DH109">
        <f t="shared" si="44"/>
        <v>0</v>
      </c>
      <c r="DI109">
        <f t="shared" si="45"/>
        <v>0</v>
      </c>
      <c r="DJ109">
        <f t="shared" ref="DJ109:DJ114" si="83">DF109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ROW(Source!A43)</f>
        <v>43</v>
      </c>
      <c r="B110">
        <v>353029544</v>
      </c>
      <c r="C110">
        <v>353031168</v>
      </c>
      <c r="D110">
        <v>342713964</v>
      </c>
      <c r="E110">
        <v>1</v>
      </c>
      <c r="F110">
        <v>1</v>
      </c>
      <c r="G110">
        <v>1</v>
      </c>
      <c r="H110">
        <v>3</v>
      </c>
      <c r="I110" t="s">
        <v>1245</v>
      </c>
      <c r="J110" t="s">
        <v>1246</v>
      </c>
      <c r="K110" t="s">
        <v>1247</v>
      </c>
      <c r="L110">
        <v>1346</v>
      </c>
      <c r="N110">
        <v>1009</v>
      </c>
      <c r="O110" t="s">
        <v>1244</v>
      </c>
      <c r="P110" t="s">
        <v>1244</v>
      </c>
      <c r="Q110">
        <v>1</v>
      </c>
      <c r="W110">
        <v>0</v>
      </c>
      <c r="X110">
        <v>-1723333549</v>
      </c>
      <c r="Y110">
        <f t="shared" si="75"/>
        <v>0</v>
      </c>
      <c r="AA110">
        <v>421.77</v>
      </c>
      <c r="AB110">
        <v>0</v>
      </c>
      <c r="AC110">
        <v>0</v>
      </c>
      <c r="AD110">
        <v>0</v>
      </c>
      <c r="AE110">
        <v>238.29</v>
      </c>
      <c r="AF110">
        <v>0</v>
      </c>
      <c r="AG110">
        <v>0</v>
      </c>
      <c r="AH110">
        <v>0</v>
      </c>
      <c r="AI110">
        <v>1.77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0.1</v>
      </c>
      <c r="AU110" t="s">
        <v>23</v>
      </c>
      <c r="AV110">
        <v>0</v>
      </c>
      <c r="AW110">
        <v>2</v>
      </c>
      <c r="AX110">
        <v>353031182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23.829000000000001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ROUND(Y110*Source!I43,7)</f>
        <v>0</v>
      </c>
      <c r="CY110">
        <f t="shared" si="76"/>
        <v>421.77</v>
      </c>
      <c r="CZ110">
        <f t="shared" si="77"/>
        <v>238.29</v>
      </c>
      <c r="DA110">
        <f t="shared" si="78"/>
        <v>1.77</v>
      </c>
      <c r="DB110">
        <f t="shared" si="79"/>
        <v>0</v>
      </c>
      <c r="DC110">
        <f t="shared" si="80"/>
        <v>0</v>
      </c>
      <c r="DD110" t="s">
        <v>3</v>
      </c>
      <c r="DE110" t="s">
        <v>3</v>
      </c>
      <c r="DF110">
        <f t="shared" si="81"/>
        <v>0</v>
      </c>
      <c r="DG110">
        <f t="shared" si="82"/>
        <v>0</v>
      </c>
      <c r="DH110">
        <f t="shared" si="44"/>
        <v>0</v>
      </c>
      <c r="DI110">
        <f t="shared" si="45"/>
        <v>0</v>
      </c>
      <c r="DJ110">
        <f t="shared" si="83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ROW(Source!A43)</f>
        <v>43</v>
      </c>
      <c r="B111">
        <v>353029544</v>
      </c>
      <c r="C111">
        <v>353031168</v>
      </c>
      <c r="D111">
        <v>342718355</v>
      </c>
      <c r="E111">
        <v>1</v>
      </c>
      <c r="F111">
        <v>1</v>
      </c>
      <c r="G111">
        <v>1</v>
      </c>
      <c r="H111">
        <v>3</v>
      </c>
      <c r="I111" t="s">
        <v>1248</v>
      </c>
      <c r="J111" t="s">
        <v>1249</v>
      </c>
      <c r="K111" t="s">
        <v>1250</v>
      </c>
      <c r="L111">
        <v>1346</v>
      </c>
      <c r="N111">
        <v>1009</v>
      </c>
      <c r="O111" t="s">
        <v>1244</v>
      </c>
      <c r="P111" t="s">
        <v>1244</v>
      </c>
      <c r="Q111">
        <v>1</v>
      </c>
      <c r="W111">
        <v>0</v>
      </c>
      <c r="X111">
        <v>-1749521197</v>
      </c>
      <c r="Y111">
        <f t="shared" si="75"/>
        <v>0</v>
      </c>
      <c r="AA111">
        <v>80.8</v>
      </c>
      <c r="AB111">
        <v>0</v>
      </c>
      <c r="AC111">
        <v>0</v>
      </c>
      <c r="AD111">
        <v>0</v>
      </c>
      <c r="AE111">
        <v>56.11</v>
      </c>
      <c r="AF111">
        <v>0</v>
      </c>
      <c r="AG111">
        <v>0</v>
      </c>
      <c r="AH111">
        <v>0</v>
      </c>
      <c r="AI111">
        <v>1.44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0.05</v>
      </c>
      <c r="AU111" t="s">
        <v>23</v>
      </c>
      <c r="AV111">
        <v>0</v>
      </c>
      <c r="AW111">
        <v>2</v>
      </c>
      <c r="AX111">
        <v>353031183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2.8055000000000003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ROUND(Y111*Source!I43,7)</f>
        <v>0</v>
      </c>
      <c r="CY111">
        <f t="shared" si="76"/>
        <v>80.8</v>
      </c>
      <c r="CZ111">
        <f t="shared" si="77"/>
        <v>56.11</v>
      </c>
      <c r="DA111">
        <f t="shared" si="78"/>
        <v>1.44</v>
      </c>
      <c r="DB111">
        <f t="shared" si="79"/>
        <v>0</v>
      </c>
      <c r="DC111">
        <f t="shared" si="80"/>
        <v>0</v>
      </c>
      <c r="DD111" t="s">
        <v>3</v>
      </c>
      <c r="DE111" t="s">
        <v>3</v>
      </c>
      <c r="DF111">
        <f t="shared" si="81"/>
        <v>0</v>
      </c>
      <c r="DG111">
        <f t="shared" si="82"/>
        <v>0</v>
      </c>
      <c r="DH111">
        <f t="shared" si="44"/>
        <v>0</v>
      </c>
      <c r="DI111">
        <f t="shared" si="45"/>
        <v>0</v>
      </c>
      <c r="DJ111">
        <f t="shared" si="83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ROW(Source!A43)</f>
        <v>43</v>
      </c>
      <c r="B112">
        <v>353029544</v>
      </c>
      <c r="C112">
        <v>353031168</v>
      </c>
      <c r="D112">
        <v>342725482</v>
      </c>
      <c r="E112">
        <v>1</v>
      </c>
      <c r="F112">
        <v>1</v>
      </c>
      <c r="G112">
        <v>1</v>
      </c>
      <c r="H112">
        <v>3</v>
      </c>
      <c r="I112" t="s">
        <v>1251</v>
      </c>
      <c r="J112" t="s">
        <v>1252</v>
      </c>
      <c r="K112" t="s">
        <v>1253</v>
      </c>
      <c r="L112">
        <v>1348</v>
      </c>
      <c r="N112">
        <v>1009</v>
      </c>
      <c r="O112" t="s">
        <v>811</v>
      </c>
      <c r="P112" t="s">
        <v>811</v>
      </c>
      <c r="Q112">
        <v>1000</v>
      </c>
      <c r="W112">
        <v>0</v>
      </c>
      <c r="X112">
        <v>-2062713919</v>
      </c>
      <c r="Y112">
        <f t="shared" si="75"/>
        <v>0</v>
      </c>
      <c r="AA112">
        <v>675277.45</v>
      </c>
      <c r="AB112">
        <v>0</v>
      </c>
      <c r="AC112">
        <v>0</v>
      </c>
      <c r="AD112">
        <v>0</v>
      </c>
      <c r="AE112">
        <v>625256.9</v>
      </c>
      <c r="AF112">
        <v>0</v>
      </c>
      <c r="AG112">
        <v>0</v>
      </c>
      <c r="AH112">
        <v>0</v>
      </c>
      <c r="AI112">
        <v>1.08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4.0000000000000002E-4</v>
      </c>
      <c r="AU112" t="s">
        <v>23</v>
      </c>
      <c r="AV112">
        <v>0</v>
      </c>
      <c r="AW112">
        <v>2</v>
      </c>
      <c r="AX112">
        <v>353031184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250.10276000000002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ROUND(Y112*Source!I43,7)</f>
        <v>0</v>
      </c>
      <c r="CY112">
        <f t="shared" si="76"/>
        <v>675277.45</v>
      </c>
      <c r="CZ112">
        <f t="shared" si="77"/>
        <v>625256.9</v>
      </c>
      <c r="DA112">
        <f t="shared" si="78"/>
        <v>1.08</v>
      </c>
      <c r="DB112">
        <f t="shared" si="79"/>
        <v>0</v>
      </c>
      <c r="DC112">
        <f t="shared" si="80"/>
        <v>0</v>
      </c>
      <c r="DD112" t="s">
        <v>3</v>
      </c>
      <c r="DE112" t="s">
        <v>3</v>
      </c>
      <c r="DF112">
        <f t="shared" si="81"/>
        <v>0</v>
      </c>
      <c r="DG112">
        <f t="shared" si="82"/>
        <v>0</v>
      </c>
      <c r="DH112">
        <f t="shared" si="44"/>
        <v>0</v>
      </c>
      <c r="DI112">
        <f t="shared" si="45"/>
        <v>0</v>
      </c>
      <c r="DJ112">
        <f t="shared" si="83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ROW(Source!A43)</f>
        <v>43</v>
      </c>
      <c r="B113">
        <v>353029544</v>
      </c>
      <c r="C113">
        <v>353031168</v>
      </c>
      <c r="D113">
        <v>342736178</v>
      </c>
      <c r="E113">
        <v>1</v>
      </c>
      <c r="F113">
        <v>1</v>
      </c>
      <c r="G113">
        <v>1</v>
      </c>
      <c r="H113">
        <v>3</v>
      </c>
      <c r="I113" t="s">
        <v>1254</v>
      </c>
      <c r="J113" t="s">
        <v>1255</v>
      </c>
      <c r="K113" t="s">
        <v>1256</v>
      </c>
      <c r="L113">
        <v>1346</v>
      </c>
      <c r="N113">
        <v>1009</v>
      </c>
      <c r="O113" t="s">
        <v>1244</v>
      </c>
      <c r="P113" t="s">
        <v>1244</v>
      </c>
      <c r="Q113">
        <v>1</v>
      </c>
      <c r="W113">
        <v>0</v>
      </c>
      <c r="X113">
        <v>1345525934</v>
      </c>
      <c r="Y113">
        <f t="shared" si="75"/>
        <v>0</v>
      </c>
      <c r="AA113">
        <v>79.39</v>
      </c>
      <c r="AB113">
        <v>0</v>
      </c>
      <c r="AC113">
        <v>0</v>
      </c>
      <c r="AD113">
        <v>0</v>
      </c>
      <c r="AE113">
        <v>60.6</v>
      </c>
      <c r="AF113">
        <v>0</v>
      </c>
      <c r="AG113">
        <v>0</v>
      </c>
      <c r="AH113">
        <v>0</v>
      </c>
      <c r="AI113">
        <v>1.31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0.03</v>
      </c>
      <c r="AU113" t="s">
        <v>23</v>
      </c>
      <c r="AV113">
        <v>0</v>
      </c>
      <c r="AW113">
        <v>2</v>
      </c>
      <c r="AX113">
        <v>353031185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1.8180000000000001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ROUND(Y113*Source!I43,7)</f>
        <v>0</v>
      </c>
      <c r="CY113">
        <f t="shared" si="76"/>
        <v>79.39</v>
      </c>
      <c r="CZ113">
        <f t="shared" si="77"/>
        <v>60.6</v>
      </c>
      <c r="DA113">
        <f t="shared" si="78"/>
        <v>1.31</v>
      </c>
      <c r="DB113">
        <f t="shared" si="79"/>
        <v>0</v>
      </c>
      <c r="DC113">
        <f t="shared" si="80"/>
        <v>0</v>
      </c>
      <c r="DD113" t="s">
        <v>3</v>
      </c>
      <c r="DE113" t="s">
        <v>3</v>
      </c>
      <c r="DF113">
        <f t="shared" si="81"/>
        <v>0</v>
      </c>
      <c r="DG113">
        <f t="shared" si="82"/>
        <v>0</v>
      </c>
      <c r="DH113">
        <f t="shared" si="44"/>
        <v>0</v>
      </c>
      <c r="DI113">
        <f t="shared" si="45"/>
        <v>0</v>
      </c>
      <c r="DJ113">
        <f t="shared" si="83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ROW(Source!A43)</f>
        <v>43</v>
      </c>
      <c r="B114">
        <v>353029544</v>
      </c>
      <c r="C114">
        <v>353031168</v>
      </c>
      <c r="D114">
        <v>342742713</v>
      </c>
      <c r="E114">
        <v>1</v>
      </c>
      <c r="F114">
        <v>1</v>
      </c>
      <c r="G114">
        <v>1</v>
      </c>
      <c r="H114">
        <v>3</v>
      </c>
      <c r="I114" t="s">
        <v>1257</v>
      </c>
      <c r="J114" t="s">
        <v>1258</v>
      </c>
      <c r="K114" t="s">
        <v>1259</v>
      </c>
      <c r="L114">
        <v>1371</v>
      </c>
      <c r="N114">
        <v>1013</v>
      </c>
      <c r="O114" t="s">
        <v>21</v>
      </c>
      <c r="P114" t="s">
        <v>21</v>
      </c>
      <c r="Q114">
        <v>1</v>
      </c>
      <c r="W114">
        <v>0</v>
      </c>
      <c r="X114">
        <v>-2132090012</v>
      </c>
      <c r="Y114">
        <f t="shared" si="75"/>
        <v>0</v>
      </c>
      <c r="AA114">
        <v>775.77</v>
      </c>
      <c r="AB114">
        <v>0</v>
      </c>
      <c r="AC114">
        <v>0</v>
      </c>
      <c r="AD114">
        <v>0</v>
      </c>
      <c r="AE114">
        <v>635.88</v>
      </c>
      <c r="AF114">
        <v>0</v>
      </c>
      <c r="AG114">
        <v>0</v>
      </c>
      <c r="AH114">
        <v>0</v>
      </c>
      <c r="AI114">
        <v>1.22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3.4</v>
      </c>
      <c r="AU114" t="s">
        <v>23</v>
      </c>
      <c r="AV114">
        <v>0</v>
      </c>
      <c r="AW114">
        <v>2</v>
      </c>
      <c r="AX114">
        <v>353031186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2161.9919999999997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ROUND(Y114*Source!I43,7)</f>
        <v>0</v>
      </c>
      <c r="CY114">
        <f t="shared" si="76"/>
        <v>775.77</v>
      </c>
      <c r="CZ114">
        <f t="shared" si="77"/>
        <v>635.88</v>
      </c>
      <c r="DA114">
        <f t="shared" si="78"/>
        <v>1.22</v>
      </c>
      <c r="DB114">
        <f t="shared" si="79"/>
        <v>0</v>
      </c>
      <c r="DC114">
        <f t="shared" si="80"/>
        <v>0</v>
      </c>
      <c r="DD114" t="s">
        <v>3</v>
      </c>
      <c r="DE114" t="s">
        <v>3</v>
      </c>
      <c r="DF114">
        <f t="shared" si="81"/>
        <v>0</v>
      </c>
      <c r="DG114">
        <f t="shared" si="82"/>
        <v>0</v>
      </c>
      <c r="DH114">
        <f t="shared" si="44"/>
        <v>0</v>
      </c>
      <c r="DI114">
        <f t="shared" si="45"/>
        <v>0</v>
      </c>
      <c r="DJ114">
        <f t="shared" si="83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ROW(Source!A44)</f>
        <v>44</v>
      </c>
      <c r="B115">
        <v>353029544</v>
      </c>
      <c r="C115">
        <v>353031187</v>
      </c>
      <c r="D115">
        <v>342640210</v>
      </c>
      <c r="E115">
        <v>113</v>
      </c>
      <c r="F115">
        <v>1</v>
      </c>
      <c r="G115">
        <v>1</v>
      </c>
      <c r="H115">
        <v>1</v>
      </c>
      <c r="I115" t="s">
        <v>1268</v>
      </c>
      <c r="J115" t="s">
        <v>3</v>
      </c>
      <c r="K115" t="s">
        <v>1269</v>
      </c>
      <c r="L115">
        <v>1191</v>
      </c>
      <c r="N115">
        <v>1013</v>
      </c>
      <c r="O115" t="s">
        <v>1221</v>
      </c>
      <c r="P115" t="s">
        <v>1221</v>
      </c>
      <c r="Q115">
        <v>1</v>
      </c>
      <c r="W115">
        <v>0</v>
      </c>
      <c r="X115">
        <v>1733635447</v>
      </c>
      <c r="Y115">
        <f>(AT115*ROUND(0.84,7))</f>
        <v>13.524000000000001</v>
      </c>
      <c r="AA115">
        <v>0</v>
      </c>
      <c r="AB115">
        <v>0</v>
      </c>
      <c r="AC115">
        <v>0</v>
      </c>
      <c r="AD115">
        <v>571.20000000000005</v>
      </c>
      <c r="AE115">
        <v>0</v>
      </c>
      <c r="AF115">
        <v>0</v>
      </c>
      <c r="AG115">
        <v>0</v>
      </c>
      <c r="AH115">
        <v>571.20000000000005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16.100000000000001</v>
      </c>
      <c r="AU115" t="s">
        <v>24</v>
      </c>
      <c r="AV115">
        <v>1</v>
      </c>
      <c r="AW115">
        <v>2</v>
      </c>
      <c r="AX115">
        <v>353031199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9196.3200000000015</v>
      </c>
      <c r="BN115">
        <v>16.100000000000001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7724.9088000000011</v>
      </c>
      <c r="BU115">
        <v>13.524000000000001</v>
      </c>
      <c r="BV115">
        <v>0</v>
      </c>
      <c r="BW115">
        <v>1</v>
      </c>
      <c r="CU115">
        <f>ROUND(AT115*Source!I44*AH115*AL115,2)</f>
        <v>9196.32</v>
      </c>
      <c r="CV115">
        <f>ROUND(Y115*Source!I44,7)</f>
        <v>13.523999999999999</v>
      </c>
      <c r="CW115">
        <v>0</v>
      </c>
      <c r="CX115">
        <f>ROUND(Y115*Source!I44,7)</f>
        <v>13.523999999999999</v>
      </c>
      <c r="CY115">
        <f>AD115</f>
        <v>571.20000000000005</v>
      </c>
      <c r="CZ115">
        <f>AH115</f>
        <v>571.20000000000005</v>
      </c>
      <c r="DA115">
        <f>AL115</f>
        <v>1</v>
      </c>
      <c r="DB115">
        <f>ROUND((ROUND(AT115*CZ115,2)*ROUND(0.84,7)),6)</f>
        <v>7724.9088000000002</v>
      </c>
      <c r="DC115">
        <f>ROUND((ROUND(AT115*AG115,2)*ROUND(0.84,7)),6)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82"/>
        <v>0</v>
      </c>
      <c r="DH115">
        <f t="shared" si="44"/>
        <v>0</v>
      </c>
      <c r="DI115">
        <f t="shared" si="45"/>
        <v>7724.91</v>
      </c>
      <c r="DJ115">
        <f>DI115</f>
        <v>7724.91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ROW(Source!A44)</f>
        <v>44</v>
      </c>
      <c r="B116">
        <v>353029544</v>
      </c>
      <c r="C116">
        <v>353031187</v>
      </c>
      <c r="D116">
        <v>342640393</v>
      </c>
      <c r="E116">
        <v>113</v>
      </c>
      <c r="F116">
        <v>1</v>
      </c>
      <c r="G116">
        <v>1</v>
      </c>
      <c r="H116">
        <v>1</v>
      </c>
      <c r="I116" t="s">
        <v>1222</v>
      </c>
      <c r="J116" t="s">
        <v>3</v>
      </c>
      <c r="K116" t="s">
        <v>1223</v>
      </c>
      <c r="L116">
        <v>1191</v>
      </c>
      <c r="N116">
        <v>1013</v>
      </c>
      <c r="O116" t="s">
        <v>1221</v>
      </c>
      <c r="P116" t="s">
        <v>1221</v>
      </c>
      <c r="Q116">
        <v>1</v>
      </c>
      <c r="W116">
        <v>0</v>
      </c>
      <c r="X116">
        <v>-1417349443</v>
      </c>
      <c r="Y116">
        <f>(AT116*ROUND(0.84,7))</f>
        <v>3.7296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4.4400000000000004</v>
      </c>
      <c r="AU116" t="s">
        <v>24</v>
      </c>
      <c r="AV116">
        <v>2</v>
      </c>
      <c r="AW116">
        <v>2</v>
      </c>
      <c r="AX116">
        <v>353031200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ROUND(Y116*Source!I44,7)</f>
        <v>3.7296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ROUND((ROUND(AT116*CZ116,2)*ROUND(0.84,7)),6)</f>
        <v>0</v>
      </c>
      <c r="DC116">
        <f>ROUND((ROUND(AT116*AG116,2)*ROUND(0.84,7)),6)</f>
        <v>0</v>
      </c>
      <c r="DD116" t="s">
        <v>3</v>
      </c>
      <c r="DE116" t="s">
        <v>3</v>
      </c>
      <c r="DF116">
        <f>ROUND(ROUND(AE116,2)*CX116,2)</f>
        <v>0</v>
      </c>
      <c r="DG116">
        <f t="shared" si="82"/>
        <v>0</v>
      </c>
      <c r="DH116">
        <f t="shared" si="44"/>
        <v>0</v>
      </c>
      <c r="DI116">
        <f t="shared" si="45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ROW(Source!A44)</f>
        <v>44</v>
      </c>
      <c r="B117">
        <v>353029544</v>
      </c>
      <c r="C117">
        <v>353031187</v>
      </c>
      <c r="D117">
        <v>342764914</v>
      </c>
      <c r="E117">
        <v>1</v>
      </c>
      <c r="F117">
        <v>1</v>
      </c>
      <c r="G117">
        <v>1</v>
      </c>
      <c r="H117">
        <v>2</v>
      </c>
      <c r="I117" t="s">
        <v>1224</v>
      </c>
      <c r="J117" t="s">
        <v>1225</v>
      </c>
      <c r="K117" t="s">
        <v>1226</v>
      </c>
      <c r="L117">
        <v>1368</v>
      </c>
      <c r="N117">
        <v>1011</v>
      </c>
      <c r="O117" t="s">
        <v>1227</v>
      </c>
      <c r="P117" t="s">
        <v>1227</v>
      </c>
      <c r="Q117">
        <v>1</v>
      </c>
      <c r="W117">
        <v>0</v>
      </c>
      <c r="X117">
        <v>402296795</v>
      </c>
      <c r="Y117">
        <f>(AT117*ROUND(0.84,7))</f>
        <v>0.99119999999999986</v>
      </c>
      <c r="AA117">
        <v>0</v>
      </c>
      <c r="AB117">
        <v>485.42</v>
      </c>
      <c r="AC117">
        <v>597.98</v>
      </c>
      <c r="AD117">
        <v>0</v>
      </c>
      <c r="AE117">
        <v>0</v>
      </c>
      <c r="AF117">
        <v>346.73</v>
      </c>
      <c r="AG117">
        <v>597.98</v>
      </c>
      <c r="AH117">
        <v>0</v>
      </c>
      <c r="AI117">
        <v>1</v>
      </c>
      <c r="AJ117">
        <v>1.4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1.18</v>
      </c>
      <c r="AU117" t="s">
        <v>24</v>
      </c>
      <c r="AV117">
        <v>1</v>
      </c>
      <c r="AW117">
        <v>2</v>
      </c>
      <c r="AX117">
        <v>353031201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409.14139999999998</v>
      </c>
      <c r="BL117">
        <v>705.6164</v>
      </c>
      <c r="BM117">
        <v>0</v>
      </c>
      <c r="BN117">
        <v>0</v>
      </c>
      <c r="BO117">
        <v>1.18</v>
      </c>
      <c r="BP117">
        <v>1</v>
      </c>
      <c r="BQ117">
        <v>0</v>
      </c>
      <c r="BR117">
        <v>343.67877599999997</v>
      </c>
      <c r="BS117">
        <v>592.71777599999996</v>
      </c>
      <c r="BT117">
        <v>0</v>
      </c>
      <c r="BU117">
        <v>0</v>
      </c>
      <c r="BV117">
        <v>0.99119999999999986</v>
      </c>
      <c r="BW117">
        <v>1</v>
      </c>
      <c r="CV117">
        <v>0</v>
      </c>
      <c r="CW117">
        <f>ROUND(Y117*Source!I44*DO117,7)</f>
        <v>0.99119999999999997</v>
      </c>
      <c r="CX117">
        <f>ROUND(Y117*Source!I44,7)</f>
        <v>0.99119999999999997</v>
      </c>
      <c r="CY117">
        <f>AB117</f>
        <v>485.42</v>
      </c>
      <c r="CZ117">
        <f>AF117</f>
        <v>346.73</v>
      </c>
      <c r="DA117">
        <f>AJ117</f>
        <v>1.4</v>
      </c>
      <c r="DB117">
        <f>ROUND((ROUND(AT117*CZ117,2)*ROUND(0.84,7)),6)</f>
        <v>343.67759999999998</v>
      </c>
      <c r="DC117">
        <f>ROUND((ROUND(AT117*AG117,2)*ROUND(0.84,7)),6)</f>
        <v>592.72080000000005</v>
      </c>
      <c r="DD117" t="s">
        <v>3</v>
      </c>
      <c r="DE117" t="s">
        <v>3</v>
      </c>
      <c r="DF117">
        <f>ROUND(ROUND(AE117,2)*CX117,2)</f>
        <v>0</v>
      </c>
      <c r="DG117">
        <f>ROUND(ROUND(AF117*AJ117,2)*CX117,2)</f>
        <v>481.15</v>
      </c>
      <c r="DH117">
        <f t="shared" si="44"/>
        <v>592.72</v>
      </c>
      <c r="DI117">
        <f t="shared" si="45"/>
        <v>0</v>
      </c>
      <c r="DJ117">
        <f>DG117+DH117</f>
        <v>1073.8699999999999</v>
      </c>
      <c r="DK117">
        <v>0</v>
      </c>
      <c r="DL117" t="s">
        <v>1228</v>
      </c>
      <c r="DM117">
        <v>4</v>
      </c>
      <c r="DN117" t="s">
        <v>1221</v>
      </c>
      <c r="DO117">
        <v>1</v>
      </c>
    </row>
    <row r="118" spans="1:119" x14ac:dyDescent="0.25">
      <c r="A118">
        <f>ROW(Source!A44)</f>
        <v>44</v>
      </c>
      <c r="B118">
        <v>353029544</v>
      </c>
      <c r="C118">
        <v>353031187</v>
      </c>
      <c r="D118">
        <v>342765643</v>
      </c>
      <c r="E118">
        <v>1</v>
      </c>
      <c r="F118">
        <v>1</v>
      </c>
      <c r="G118">
        <v>1</v>
      </c>
      <c r="H118">
        <v>2</v>
      </c>
      <c r="I118" t="s">
        <v>1229</v>
      </c>
      <c r="J118" t="s">
        <v>1230</v>
      </c>
      <c r="K118" t="s">
        <v>1231</v>
      </c>
      <c r="L118">
        <v>1368</v>
      </c>
      <c r="N118">
        <v>1011</v>
      </c>
      <c r="O118" t="s">
        <v>1227</v>
      </c>
      <c r="P118" t="s">
        <v>1227</v>
      </c>
      <c r="Q118">
        <v>1</v>
      </c>
      <c r="W118">
        <v>0</v>
      </c>
      <c r="X118">
        <v>1503848564</v>
      </c>
      <c r="Y118">
        <f>(AT118*ROUND(0.84,7))</f>
        <v>0.74759999999999993</v>
      </c>
      <c r="AA118">
        <v>0</v>
      </c>
      <c r="AB118">
        <v>583.05999999999995</v>
      </c>
      <c r="AC118">
        <v>597.98</v>
      </c>
      <c r="AD118">
        <v>0</v>
      </c>
      <c r="AE118">
        <v>0</v>
      </c>
      <c r="AF118">
        <v>477.92</v>
      </c>
      <c r="AG118">
        <v>597.98</v>
      </c>
      <c r="AH118">
        <v>0</v>
      </c>
      <c r="AI118">
        <v>1</v>
      </c>
      <c r="AJ118">
        <v>1.22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0.89</v>
      </c>
      <c r="AU118" t="s">
        <v>24</v>
      </c>
      <c r="AV118">
        <v>1</v>
      </c>
      <c r="AW118">
        <v>2</v>
      </c>
      <c r="AX118">
        <v>353031202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425.34880000000004</v>
      </c>
      <c r="BL118">
        <v>532.20220000000006</v>
      </c>
      <c r="BM118">
        <v>0</v>
      </c>
      <c r="BN118">
        <v>0</v>
      </c>
      <c r="BO118">
        <v>0.89</v>
      </c>
      <c r="BP118">
        <v>1</v>
      </c>
      <c r="BQ118">
        <v>0</v>
      </c>
      <c r="BR118">
        <v>357.29299199999997</v>
      </c>
      <c r="BS118">
        <v>447.049848</v>
      </c>
      <c r="BT118">
        <v>0</v>
      </c>
      <c r="BU118">
        <v>0</v>
      </c>
      <c r="BV118">
        <v>0.74759999999999993</v>
      </c>
      <c r="BW118">
        <v>1</v>
      </c>
      <c r="CV118">
        <v>0</v>
      </c>
      <c r="CW118">
        <f>ROUND(Y118*Source!I44*DO118,7)</f>
        <v>0.74760000000000004</v>
      </c>
      <c r="CX118">
        <f>ROUND(Y118*Source!I44,7)</f>
        <v>0.74760000000000004</v>
      </c>
      <c r="CY118">
        <f>AB118</f>
        <v>583.05999999999995</v>
      </c>
      <c r="CZ118">
        <f>AF118</f>
        <v>477.92</v>
      </c>
      <c r="DA118">
        <f>AJ118</f>
        <v>1.22</v>
      </c>
      <c r="DB118">
        <f>ROUND((ROUND(AT118*CZ118,2)*ROUND(0.84,7)),6)</f>
        <v>357.29399999999998</v>
      </c>
      <c r="DC118">
        <f>ROUND((ROUND(AT118*AG118,2)*ROUND(0.84,7)),6)</f>
        <v>447.048</v>
      </c>
      <c r="DD118" t="s">
        <v>3</v>
      </c>
      <c r="DE118" t="s">
        <v>3</v>
      </c>
      <c r="DF118">
        <f>ROUND(ROUND(AE118,2)*CX118,2)</f>
        <v>0</v>
      </c>
      <c r="DG118">
        <f>ROUND(ROUND(AF118*AJ118,2)*CX118,2)</f>
        <v>435.9</v>
      </c>
      <c r="DH118">
        <f t="shared" si="44"/>
        <v>447.05</v>
      </c>
      <c r="DI118">
        <f t="shared" si="45"/>
        <v>0</v>
      </c>
      <c r="DJ118">
        <f>DG118+DH118</f>
        <v>882.95</v>
      </c>
      <c r="DK118">
        <v>0</v>
      </c>
      <c r="DL118" t="s">
        <v>1228</v>
      </c>
      <c r="DM118">
        <v>4</v>
      </c>
      <c r="DN118" t="s">
        <v>1221</v>
      </c>
      <c r="DO118">
        <v>1</v>
      </c>
    </row>
    <row r="119" spans="1:119" x14ac:dyDescent="0.25">
      <c r="A119">
        <f>ROW(Source!A44)</f>
        <v>44</v>
      </c>
      <c r="B119">
        <v>353029544</v>
      </c>
      <c r="C119">
        <v>353031187</v>
      </c>
      <c r="D119">
        <v>342765725</v>
      </c>
      <c r="E119">
        <v>1</v>
      </c>
      <c r="F119">
        <v>1</v>
      </c>
      <c r="G119">
        <v>1</v>
      </c>
      <c r="H119">
        <v>2</v>
      </c>
      <c r="I119" t="s">
        <v>1238</v>
      </c>
      <c r="J119" t="s">
        <v>1239</v>
      </c>
      <c r="K119" t="s">
        <v>1240</v>
      </c>
      <c r="L119">
        <v>1368</v>
      </c>
      <c r="N119">
        <v>1011</v>
      </c>
      <c r="O119" t="s">
        <v>1227</v>
      </c>
      <c r="P119" t="s">
        <v>1227</v>
      </c>
      <c r="Q119">
        <v>1</v>
      </c>
      <c r="W119">
        <v>0</v>
      </c>
      <c r="X119">
        <v>580035270</v>
      </c>
      <c r="Y119">
        <f>(AT119*ROUND(0.84,7))</f>
        <v>1.9908000000000001</v>
      </c>
      <c r="AA119">
        <v>0</v>
      </c>
      <c r="AB119">
        <v>570.89</v>
      </c>
      <c r="AC119">
        <v>597.98</v>
      </c>
      <c r="AD119">
        <v>0</v>
      </c>
      <c r="AE119">
        <v>0</v>
      </c>
      <c r="AF119">
        <v>487.94</v>
      </c>
      <c r="AG119">
        <v>597.98</v>
      </c>
      <c r="AH119">
        <v>0</v>
      </c>
      <c r="AI119">
        <v>1</v>
      </c>
      <c r="AJ119">
        <v>1.17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2.37</v>
      </c>
      <c r="AU119" t="s">
        <v>24</v>
      </c>
      <c r="AV119">
        <v>1</v>
      </c>
      <c r="AW119">
        <v>2</v>
      </c>
      <c r="AX119">
        <v>353031203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1156.4177999999999</v>
      </c>
      <c r="BL119">
        <v>1417.2126000000001</v>
      </c>
      <c r="BM119">
        <v>0</v>
      </c>
      <c r="BN119">
        <v>0</v>
      </c>
      <c r="BO119">
        <v>2.37</v>
      </c>
      <c r="BP119">
        <v>1</v>
      </c>
      <c r="BQ119">
        <v>0</v>
      </c>
      <c r="BR119">
        <v>971.39095200000008</v>
      </c>
      <c r="BS119">
        <v>1190.4585840000002</v>
      </c>
      <c r="BT119">
        <v>0</v>
      </c>
      <c r="BU119">
        <v>0</v>
      </c>
      <c r="BV119">
        <v>1.9908000000000001</v>
      </c>
      <c r="BW119">
        <v>1</v>
      </c>
      <c r="CV119">
        <v>0</v>
      </c>
      <c r="CW119">
        <f>ROUND(Y119*Source!I44*DO119,7)</f>
        <v>1.9907999999999999</v>
      </c>
      <c r="CX119">
        <f>ROUND(Y119*Source!I44,7)</f>
        <v>1.9907999999999999</v>
      </c>
      <c r="CY119">
        <f>AB119</f>
        <v>570.89</v>
      </c>
      <c r="CZ119">
        <f>AF119</f>
        <v>487.94</v>
      </c>
      <c r="DA119">
        <f>AJ119</f>
        <v>1.17</v>
      </c>
      <c r="DB119">
        <f>ROUND((ROUND(AT119*CZ119,2)*ROUND(0.84,7)),6)</f>
        <v>971.39279999999997</v>
      </c>
      <c r="DC119">
        <f>ROUND((ROUND(AT119*AG119,2)*ROUND(0.84,7)),6)</f>
        <v>1190.4564</v>
      </c>
      <c r="DD119" t="s">
        <v>3</v>
      </c>
      <c r="DE119" t="s">
        <v>3</v>
      </c>
      <c r="DF119">
        <f>ROUND(ROUND(AE119,2)*CX119,2)</f>
        <v>0</v>
      </c>
      <c r="DG119">
        <f>ROUND(ROUND(AF119*AJ119,2)*CX119,2)</f>
        <v>1136.53</v>
      </c>
      <c r="DH119">
        <f t="shared" si="44"/>
        <v>1190.46</v>
      </c>
      <c r="DI119">
        <f t="shared" si="45"/>
        <v>0</v>
      </c>
      <c r="DJ119">
        <f>DG119+DH119</f>
        <v>2326.9899999999998</v>
      </c>
      <c r="DK119">
        <v>0</v>
      </c>
      <c r="DL119" t="s">
        <v>1228</v>
      </c>
      <c r="DM119">
        <v>4</v>
      </c>
      <c r="DN119" t="s">
        <v>1221</v>
      </c>
      <c r="DO119">
        <v>1</v>
      </c>
    </row>
    <row r="120" spans="1:119" x14ac:dyDescent="0.25">
      <c r="A120">
        <f>ROW(Source!A44)</f>
        <v>44</v>
      </c>
      <c r="B120">
        <v>353029544</v>
      </c>
      <c r="C120">
        <v>353031187</v>
      </c>
      <c r="D120">
        <v>342713941</v>
      </c>
      <c r="E120">
        <v>1</v>
      </c>
      <c r="F120">
        <v>1</v>
      </c>
      <c r="G120">
        <v>1</v>
      </c>
      <c r="H120">
        <v>3</v>
      </c>
      <c r="I120" t="s">
        <v>1241</v>
      </c>
      <c r="J120" t="s">
        <v>1242</v>
      </c>
      <c r="K120" t="s">
        <v>1243</v>
      </c>
      <c r="L120">
        <v>1346</v>
      </c>
      <c r="N120">
        <v>1009</v>
      </c>
      <c r="O120" t="s">
        <v>1244</v>
      </c>
      <c r="P120" t="s">
        <v>1244</v>
      </c>
      <c r="Q120">
        <v>1</v>
      </c>
      <c r="W120">
        <v>0</v>
      </c>
      <c r="X120">
        <v>-952136505</v>
      </c>
      <c r="Y120">
        <f t="shared" ref="Y120:Y125" si="84">(AT120*ROUND(0,7))</f>
        <v>0</v>
      </c>
      <c r="AA120">
        <v>179.5</v>
      </c>
      <c r="AB120">
        <v>0</v>
      </c>
      <c r="AC120">
        <v>0</v>
      </c>
      <c r="AD120">
        <v>0</v>
      </c>
      <c r="AE120">
        <v>160.27000000000001</v>
      </c>
      <c r="AF120">
        <v>0</v>
      </c>
      <c r="AG120">
        <v>0</v>
      </c>
      <c r="AH120">
        <v>0</v>
      </c>
      <c r="AI120">
        <v>1.1200000000000001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0.02</v>
      </c>
      <c r="AU120" t="s">
        <v>23</v>
      </c>
      <c r="AV120">
        <v>0</v>
      </c>
      <c r="AW120">
        <v>2</v>
      </c>
      <c r="AX120">
        <v>353031204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3.2054000000000005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ROUND(Y120*Source!I44,7)</f>
        <v>0</v>
      </c>
      <c r="CY120">
        <f t="shared" ref="CY120:CY125" si="85">AA120</f>
        <v>179.5</v>
      </c>
      <c r="CZ120">
        <f t="shared" ref="CZ120:CZ125" si="86">AE120</f>
        <v>160.27000000000001</v>
      </c>
      <c r="DA120">
        <f t="shared" ref="DA120:DA125" si="87">AI120</f>
        <v>1.1200000000000001</v>
      </c>
      <c r="DB120">
        <f t="shared" ref="DB120:DB125" si="88">ROUND((ROUND(AT120*CZ120,2)*ROUND(0,7)),6)</f>
        <v>0</v>
      </c>
      <c r="DC120">
        <f t="shared" ref="DC120:DC125" si="89">ROUND((ROUND(AT120*AG120,2)*ROUND(0,7)),6)</f>
        <v>0</v>
      </c>
      <c r="DD120" t="s">
        <v>3</v>
      </c>
      <c r="DE120" t="s">
        <v>3</v>
      </c>
      <c r="DF120">
        <f>ROUND(ROUND(AE120*AI120,2)*CX120,2)</f>
        <v>0</v>
      </c>
      <c r="DG120">
        <f t="shared" ref="DG120:DG127" si="90">ROUND(ROUND(AF120,2)*CX120,2)</f>
        <v>0</v>
      </c>
      <c r="DH120">
        <f t="shared" si="44"/>
        <v>0</v>
      </c>
      <c r="DI120">
        <f t="shared" si="45"/>
        <v>0</v>
      </c>
      <c r="DJ120">
        <f t="shared" ref="DJ120:DJ125" si="91"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ROW(Source!A44)</f>
        <v>44</v>
      </c>
      <c r="B121">
        <v>353029544</v>
      </c>
      <c r="C121">
        <v>353031187</v>
      </c>
      <c r="D121">
        <v>342713964</v>
      </c>
      <c r="E121">
        <v>1</v>
      </c>
      <c r="F121">
        <v>1</v>
      </c>
      <c r="G121">
        <v>1</v>
      </c>
      <c r="H121">
        <v>3</v>
      </c>
      <c r="I121" t="s">
        <v>1245</v>
      </c>
      <c r="J121" t="s">
        <v>1246</v>
      </c>
      <c r="K121" t="s">
        <v>1247</v>
      </c>
      <c r="L121">
        <v>1346</v>
      </c>
      <c r="N121">
        <v>1009</v>
      </c>
      <c r="O121" t="s">
        <v>1244</v>
      </c>
      <c r="P121" t="s">
        <v>1244</v>
      </c>
      <c r="Q121">
        <v>1</v>
      </c>
      <c r="W121">
        <v>0</v>
      </c>
      <c r="X121">
        <v>-1723333549</v>
      </c>
      <c r="Y121">
        <f t="shared" si="84"/>
        <v>0</v>
      </c>
      <c r="AA121">
        <v>421.77</v>
      </c>
      <c r="AB121">
        <v>0</v>
      </c>
      <c r="AC121">
        <v>0</v>
      </c>
      <c r="AD121">
        <v>0</v>
      </c>
      <c r="AE121">
        <v>238.29</v>
      </c>
      <c r="AF121">
        <v>0</v>
      </c>
      <c r="AG121">
        <v>0</v>
      </c>
      <c r="AH121">
        <v>0</v>
      </c>
      <c r="AI121">
        <v>1.77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0.1</v>
      </c>
      <c r="AU121" t="s">
        <v>23</v>
      </c>
      <c r="AV121">
        <v>0</v>
      </c>
      <c r="AW121">
        <v>2</v>
      </c>
      <c r="AX121">
        <v>353031205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23.829000000000001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ROUND(Y121*Source!I44,7)</f>
        <v>0</v>
      </c>
      <c r="CY121">
        <f t="shared" si="85"/>
        <v>421.77</v>
      </c>
      <c r="CZ121">
        <f t="shared" si="86"/>
        <v>238.29</v>
      </c>
      <c r="DA121">
        <f t="shared" si="87"/>
        <v>1.77</v>
      </c>
      <c r="DB121">
        <f t="shared" si="88"/>
        <v>0</v>
      </c>
      <c r="DC121">
        <f t="shared" si="89"/>
        <v>0</v>
      </c>
      <c r="DD121" t="s">
        <v>3</v>
      </c>
      <c r="DE121" t="s">
        <v>3</v>
      </c>
      <c r="DF121">
        <f>ROUND(ROUND(AE121*AI121,2)*CX121,2)</f>
        <v>0</v>
      </c>
      <c r="DG121">
        <f t="shared" si="90"/>
        <v>0</v>
      </c>
      <c r="DH121">
        <f t="shared" si="44"/>
        <v>0</v>
      </c>
      <c r="DI121">
        <f t="shared" si="45"/>
        <v>0</v>
      </c>
      <c r="DJ121">
        <f t="shared" si="91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ROW(Source!A44)</f>
        <v>44</v>
      </c>
      <c r="B122">
        <v>353029544</v>
      </c>
      <c r="C122">
        <v>353031187</v>
      </c>
      <c r="D122">
        <v>342718355</v>
      </c>
      <c r="E122">
        <v>1</v>
      </c>
      <c r="F122">
        <v>1</v>
      </c>
      <c r="G122">
        <v>1</v>
      </c>
      <c r="H122">
        <v>3</v>
      </c>
      <c r="I122" t="s">
        <v>1248</v>
      </c>
      <c r="J122" t="s">
        <v>1249</v>
      </c>
      <c r="K122" t="s">
        <v>1250</v>
      </c>
      <c r="L122">
        <v>1346</v>
      </c>
      <c r="N122">
        <v>1009</v>
      </c>
      <c r="O122" t="s">
        <v>1244</v>
      </c>
      <c r="P122" t="s">
        <v>1244</v>
      </c>
      <c r="Q122">
        <v>1</v>
      </c>
      <c r="W122">
        <v>0</v>
      </c>
      <c r="X122">
        <v>-1749521197</v>
      </c>
      <c r="Y122">
        <f t="shared" si="84"/>
        <v>0</v>
      </c>
      <c r="AA122">
        <v>80.8</v>
      </c>
      <c r="AB122">
        <v>0</v>
      </c>
      <c r="AC122">
        <v>0</v>
      </c>
      <c r="AD122">
        <v>0</v>
      </c>
      <c r="AE122">
        <v>56.11</v>
      </c>
      <c r="AF122">
        <v>0</v>
      </c>
      <c r="AG122">
        <v>0</v>
      </c>
      <c r="AH122">
        <v>0</v>
      </c>
      <c r="AI122">
        <v>1.44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0.02</v>
      </c>
      <c r="AU122" t="s">
        <v>23</v>
      </c>
      <c r="AV122">
        <v>0</v>
      </c>
      <c r="AW122">
        <v>2</v>
      </c>
      <c r="AX122">
        <v>353031206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1.1222000000000001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ROUND(Y122*Source!I44,7)</f>
        <v>0</v>
      </c>
      <c r="CY122">
        <f t="shared" si="85"/>
        <v>80.8</v>
      </c>
      <c r="CZ122">
        <f t="shared" si="86"/>
        <v>56.11</v>
      </c>
      <c r="DA122">
        <f t="shared" si="87"/>
        <v>1.44</v>
      </c>
      <c r="DB122">
        <f t="shared" si="88"/>
        <v>0</v>
      </c>
      <c r="DC122">
        <f t="shared" si="89"/>
        <v>0</v>
      </c>
      <c r="DD122" t="s">
        <v>3</v>
      </c>
      <c r="DE122" t="s">
        <v>3</v>
      </c>
      <c r="DF122">
        <f>ROUND(ROUND(AE122*AI122,2)*CX122,2)</f>
        <v>0</v>
      </c>
      <c r="DG122">
        <f t="shared" si="90"/>
        <v>0</v>
      </c>
      <c r="DH122">
        <f t="shared" si="44"/>
        <v>0</v>
      </c>
      <c r="DI122">
        <f t="shared" si="45"/>
        <v>0</v>
      </c>
      <c r="DJ122">
        <f t="shared" si="91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ROW(Source!A44)</f>
        <v>44</v>
      </c>
      <c r="B123">
        <v>353029544</v>
      </c>
      <c r="C123">
        <v>353031187</v>
      </c>
      <c r="D123">
        <v>342725482</v>
      </c>
      <c r="E123">
        <v>1</v>
      </c>
      <c r="F123">
        <v>1</v>
      </c>
      <c r="G123">
        <v>1</v>
      </c>
      <c r="H123">
        <v>3</v>
      </c>
      <c r="I123" t="s">
        <v>1251</v>
      </c>
      <c r="J123" t="s">
        <v>1252</v>
      </c>
      <c r="K123" t="s">
        <v>1253</v>
      </c>
      <c r="L123">
        <v>1348</v>
      </c>
      <c r="N123">
        <v>1009</v>
      </c>
      <c r="O123" t="s">
        <v>811</v>
      </c>
      <c r="P123" t="s">
        <v>811</v>
      </c>
      <c r="Q123">
        <v>1000</v>
      </c>
      <c r="W123">
        <v>0</v>
      </c>
      <c r="X123">
        <v>-2062713919</v>
      </c>
      <c r="Y123">
        <f t="shared" si="84"/>
        <v>0</v>
      </c>
      <c r="AA123">
        <v>675277.45</v>
      </c>
      <c r="AB123">
        <v>0</v>
      </c>
      <c r="AC123">
        <v>0</v>
      </c>
      <c r="AD123">
        <v>0</v>
      </c>
      <c r="AE123">
        <v>625256.9</v>
      </c>
      <c r="AF123">
        <v>0</v>
      </c>
      <c r="AG123">
        <v>0</v>
      </c>
      <c r="AH123">
        <v>0</v>
      </c>
      <c r="AI123">
        <v>1.08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4.0000000000000002E-4</v>
      </c>
      <c r="AU123" t="s">
        <v>23</v>
      </c>
      <c r="AV123">
        <v>0</v>
      </c>
      <c r="AW123">
        <v>2</v>
      </c>
      <c r="AX123">
        <v>353031207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250.10276000000002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ROUND(Y123*Source!I44,7)</f>
        <v>0</v>
      </c>
      <c r="CY123">
        <f t="shared" si="85"/>
        <v>675277.45</v>
      </c>
      <c r="CZ123">
        <f t="shared" si="86"/>
        <v>625256.9</v>
      </c>
      <c r="DA123">
        <f t="shared" si="87"/>
        <v>1.08</v>
      </c>
      <c r="DB123">
        <f t="shared" si="88"/>
        <v>0</v>
      </c>
      <c r="DC123">
        <f t="shared" si="89"/>
        <v>0</v>
      </c>
      <c r="DD123" t="s">
        <v>3</v>
      </c>
      <c r="DE123" t="s">
        <v>3</v>
      </c>
      <c r="DF123">
        <f>ROUND(ROUND(AE123*AI123,2)*CX123,2)</f>
        <v>0</v>
      </c>
      <c r="DG123">
        <f t="shared" si="90"/>
        <v>0</v>
      </c>
      <c r="DH123">
        <f t="shared" si="44"/>
        <v>0</v>
      </c>
      <c r="DI123">
        <f t="shared" si="45"/>
        <v>0</v>
      </c>
      <c r="DJ123">
        <f t="shared" si="91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ROW(Source!A44)</f>
        <v>44</v>
      </c>
      <c r="B124">
        <v>353029544</v>
      </c>
      <c r="C124">
        <v>353031187</v>
      </c>
      <c r="D124">
        <v>342742713</v>
      </c>
      <c r="E124">
        <v>1</v>
      </c>
      <c r="F124">
        <v>1</v>
      </c>
      <c r="G124">
        <v>1</v>
      </c>
      <c r="H124">
        <v>3</v>
      </c>
      <c r="I124" t="s">
        <v>1257</v>
      </c>
      <c r="J124" t="s">
        <v>1258</v>
      </c>
      <c r="K124" t="s">
        <v>1259</v>
      </c>
      <c r="L124">
        <v>1371</v>
      </c>
      <c r="N124">
        <v>1013</v>
      </c>
      <c r="O124" t="s">
        <v>21</v>
      </c>
      <c r="P124" t="s">
        <v>21</v>
      </c>
      <c r="Q124">
        <v>1</v>
      </c>
      <c r="W124">
        <v>0</v>
      </c>
      <c r="X124">
        <v>-2132090012</v>
      </c>
      <c r="Y124">
        <f t="shared" si="84"/>
        <v>0</v>
      </c>
      <c r="AA124">
        <v>775.77</v>
      </c>
      <c r="AB124">
        <v>0</v>
      </c>
      <c r="AC124">
        <v>0</v>
      </c>
      <c r="AD124">
        <v>0</v>
      </c>
      <c r="AE124">
        <v>635.88</v>
      </c>
      <c r="AF124">
        <v>0</v>
      </c>
      <c r="AG124">
        <v>0</v>
      </c>
      <c r="AH124">
        <v>0</v>
      </c>
      <c r="AI124">
        <v>1.22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2.1</v>
      </c>
      <c r="AU124" t="s">
        <v>23</v>
      </c>
      <c r="AV124">
        <v>0</v>
      </c>
      <c r="AW124">
        <v>2</v>
      </c>
      <c r="AX124">
        <v>353031208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1335.348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ROUND(Y124*Source!I44,7)</f>
        <v>0</v>
      </c>
      <c r="CY124">
        <f t="shared" si="85"/>
        <v>775.77</v>
      </c>
      <c r="CZ124">
        <f t="shared" si="86"/>
        <v>635.88</v>
      </c>
      <c r="DA124">
        <f t="shared" si="87"/>
        <v>1.22</v>
      </c>
      <c r="DB124">
        <f t="shared" si="88"/>
        <v>0</v>
      </c>
      <c r="DC124">
        <f t="shared" si="89"/>
        <v>0</v>
      </c>
      <c r="DD124" t="s">
        <v>3</v>
      </c>
      <c r="DE124" t="s">
        <v>3</v>
      </c>
      <c r="DF124">
        <f>ROUND(ROUND(AE124*AI124,2)*CX124,2)</f>
        <v>0</v>
      </c>
      <c r="DG124">
        <f t="shared" si="90"/>
        <v>0</v>
      </c>
      <c r="DH124">
        <f t="shared" si="44"/>
        <v>0</v>
      </c>
      <c r="DI124">
        <f t="shared" si="45"/>
        <v>0</v>
      </c>
      <c r="DJ124">
        <f t="shared" si="91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ROW(Source!A44)</f>
        <v>44</v>
      </c>
      <c r="B125">
        <v>353029544</v>
      </c>
      <c r="C125">
        <v>353031187</v>
      </c>
      <c r="D125">
        <v>342645075</v>
      </c>
      <c r="E125">
        <v>113</v>
      </c>
      <c r="F125">
        <v>1</v>
      </c>
      <c r="G125">
        <v>1</v>
      </c>
      <c r="H125">
        <v>3</v>
      </c>
      <c r="I125" t="s">
        <v>1260</v>
      </c>
      <c r="J125" t="s">
        <v>3</v>
      </c>
      <c r="K125" t="s">
        <v>1261</v>
      </c>
      <c r="L125">
        <v>1348</v>
      </c>
      <c r="N125">
        <v>1009</v>
      </c>
      <c r="O125" t="s">
        <v>811</v>
      </c>
      <c r="P125" t="s">
        <v>811</v>
      </c>
      <c r="Q125">
        <v>1000</v>
      </c>
      <c r="W125">
        <v>0</v>
      </c>
      <c r="X125">
        <v>-2074906300</v>
      </c>
      <c r="Y125">
        <f t="shared" si="84"/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1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</v>
      </c>
      <c r="AU125" t="s">
        <v>23</v>
      </c>
      <c r="AV125">
        <v>0</v>
      </c>
      <c r="AW125">
        <v>2</v>
      </c>
      <c r="AX125">
        <v>353031209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ROUND(Y125*Source!I44,7)</f>
        <v>0</v>
      </c>
      <c r="CY125">
        <f t="shared" si="85"/>
        <v>0</v>
      </c>
      <c r="CZ125">
        <f t="shared" si="86"/>
        <v>0</v>
      </c>
      <c r="DA125">
        <f t="shared" si="87"/>
        <v>1</v>
      </c>
      <c r="DB125">
        <f t="shared" si="88"/>
        <v>0</v>
      </c>
      <c r="DC125">
        <f t="shared" si="89"/>
        <v>0</v>
      </c>
      <c r="DD125" t="s">
        <v>3</v>
      </c>
      <c r="DE125" t="s">
        <v>3</v>
      </c>
      <c r="DF125">
        <f>ROUND(ROUND(AE125,2)*CX125,2)</f>
        <v>0</v>
      </c>
      <c r="DG125">
        <f t="shared" si="90"/>
        <v>0</v>
      </c>
      <c r="DH125">
        <f t="shared" si="44"/>
        <v>0</v>
      </c>
      <c r="DI125">
        <f t="shared" si="45"/>
        <v>0</v>
      </c>
      <c r="DJ125">
        <f t="shared" si="91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ROW(Source!A45)</f>
        <v>45</v>
      </c>
      <c r="B126">
        <v>353029544</v>
      </c>
      <c r="C126">
        <v>353031210</v>
      </c>
      <c r="D126">
        <v>342640205</v>
      </c>
      <c r="E126">
        <v>113</v>
      </c>
      <c r="F126">
        <v>1</v>
      </c>
      <c r="G126">
        <v>1</v>
      </c>
      <c r="H126">
        <v>1</v>
      </c>
      <c r="I126" t="s">
        <v>1277</v>
      </c>
      <c r="J126" t="s">
        <v>3</v>
      </c>
      <c r="K126" t="s">
        <v>1278</v>
      </c>
      <c r="L126">
        <v>1191</v>
      </c>
      <c r="N126">
        <v>1013</v>
      </c>
      <c r="O126" t="s">
        <v>1221</v>
      </c>
      <c r="P126" t="s">
        <v>1221</v>
      </c>
      <c r="Q126">
        <v>1</v>
      </c>
      <c r="W126">
        <v>0</v>
      </c>
      <c r="X126">
        <v>-1461236815</v>
      </c>
      <c r="Y126">
        <f>(AT126*ROUND(0.84,7))</f>
        <v>0.28560000000000002</v>
      </c>
      <c r="AA126">
        <v>0</v>
      </c>
      <c r="AB126">
        <v>0</v>
      </c>
      <c r="AC126">
        <v>0</v>
      </c>
      <c r="AD126">
        <v>557.80999999999995</v>
      </c>
      <c r="AE126">
        <v>0</v>
      </c>
      <c r="AF126">
        <v>0</v>
      </c>
      <c r="AG126">
        <v>0</v>
      </c>
      <c r="AH126">
        <v>557.80999999999995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0.34</v>
      </c>
      <c r="AU126" t="s">
        <v>24</v>
      </c>
      <c r="AV126">
        <v>1</v>
      </c>
      <c r="AW126">
        <v>2</v>
      </c>
      <c r="AX126">
        <v>353031220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189.65539999999999</v>
      </c>
      <c r="BN126">
        <v>0.34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159.31053599999998</v>
      </c>
      <c r="BU126">
        <v>0.28560000000000002</v>
      </c>
      <c r="BV126">
        <v>0</v>
      </c>
      <c r="BW126">
        <v>1</v>
      </c>
      <c r="CU126">
        <f>ROUND(AT126*Source!I45*AH126*AL126,2)</f>
        <v>189.66</v>
      </c>
      <c r="CV126">
        <f>ROUND(Y126*Source!I45,7)</f>
        <v>0.28560000000000002</v>
      </c>
      <c r="CW126">
        <v>0</v>
      </c>
      <c r="CX126">
        <f>ROUND(Y126*Source!I45,7)</f>
        <v>0.28560000000000002</v>
      </c>
      <c r="CY126">
        <f>AD126</f>
        <v>557.80999999999995</v>
      </c>
      <c r="CZ126">
        <f>AH126</f>
        <v>557.80999999999995</v>
      </c>
      <c r="DA126">
        <f>AL126</f>
        <v>1</v>
      </c>
      <c r="DB126">
        <f>ROUND((ROUND(AT126*CZ126,2)*ROUND(0.84,7)),6)</f>
        <v>159.31440000000001</v>
      </c>
      <c r="DC126">
        <f>ROUND((ROUND(AT126*AG126,2)*ROUND(0.84,7)),6)</f>
        <v>0</v>
      </c>
      <c r="DD126" t="s">
        <v>3</v>
      </c>
      <c r="DE126" t="s">
        <v>3</v>
      </c>
      <c r="DF126">
        <f>ROUND(ROUND(AE126,2)*CX126,2)</f>
        <v>0</v>
      </c>
      <c r="DG126">
        <f t="shared" si="90"/>
        <v>0</v>
      </c>
      <c r="DH126">
        <f t="shared" si="44"/>
        <v>0</v>
      </c>
      <c r="DI126">
        <f t="shared" si="45"/>
        <v>159.31</v>
      </c>
      <c r="DJ126">
        <f>DI126</f>
        <v>159.31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ROW(Source!A45)</f>
        <v>45</v>
      </c>
      <c r="B127">
        <v>353029544</v>
      </c>
      <c r="C127">
        <v>353031210</v>
      </c>
      <c r="D127">
        <v>342640393</v>
      </c>
      <c r="E127">
        <v>113</v>
      </c>
      <c r="F127">
        <v>1</v>
      </c>
      <c r="G127">
        <v>1</v>
      </c>
      <c r="H127">
        <v>1</v>
      </c>
      <c r="I127" t="s">
        <v>1222</v>
      </c>
      <c r="J127" t="s">
        <v>3</v>
      </c>
      <c r="K127" t="s">
        <v>1223</v>
      </c>
      <c r="L127">
        <v>1191</v>
      </c>
      <c r="N127">
        <v>1013</v>
      </c>
      <c r="O127" t="s">
        <v>1221</v>
      </c>
      <c r="P127" t="s">
        <v>1221</v>
      </c>
      <c r="Q127">
        <v>1</v>
      </c>
      <c r="W127">
        <v>0</v>
      </c>
      <c r="X127">
        <v>-1417349443</v>
      </c>
      <c r="Y127">
        <f>(AT127*ROUND(0.84,7))</f>
        <v>6.7199999999999996E-2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0.08</v>
      </c>
      <c r="AU127" t="s">
        <v>24</v>
      </c>
      <c r="AV127">
        <v>2</v>
      </c>
      <c r="AW127">
        <v>2</v>
      </c>
      <c r="AX127">
        <v>353031221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ROUND(Y127*Source!I45,7)</f>
        <v>6.7199999999999996E-2</v>
      </c>
      <c r="CY127">
        <f>AD127</f>
        <v>0</v>
      </c>
      <c r="CZ127">
        <f>AH127</f>
        <v>0</v>
      </c>
      <c r="DA127">
        <f>AL127</f>
        <v>1</v>
      </c>
      <c r="DB127">
        <f>ROUND((ROUND(AT127*CZ127,2)*ROUND(0.84,7)),6)</f>
        <v>0</v>
      </c>
      <c r="DC127">
        <f>ROUND((ROUND(AT127*AG127,2)*ROUND(0.84,7)),6)</f>
        <v>0</v>
      </c>
      <c r="DD127" t="s">
        <v>3</v>
      </c>
      <c r="DE127" t="s">
        <v>3</v>
      </c>
      <c r="DF127">
        <f>ROUND(ROUND(AE127,2)*CX127,2)</f>
        <v>0</v>
      </c>
      <c r="DG127">
        <f t="shared" si="90"/>
        <v>0</v>
      </c>
      <c r="DH127">
        <f t="shared" si="44"/>
        <v>0</v>
      </c>
      <c r="DI127">
        <f t="shared" si="45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ROW(Source!A45)</f>
        <v>45</v>
      </c>
      <c r="B128">
        <v>353029544</v>
      </c>
      <c r="C128">
        <v>353031210</v>
      </c>
      <c r="D128">
        <v>342764914</v>
      </c>
      <c r="E128">
        <v>1</v>
      </c>
      <c r="F128">
        <v>1</v>
      </c>
      <c r="G128">
        <v>1</v>
      </c>
      <c r="H128">
        <v>2</v>
      </c>
      <c r="I128" t="s">
        <v>1224</v>
      </c>
      <c r="J128" t="s">
        <v>1225</v>
      </c>
      <c r="K128" t="s">
        <v>1226</v>
      </c>
      <c r="L128">
        <v>1368</v>
      </c>
      <c r="N128">
        <v>1011</v>
      </c>
      <c r="O128" t="s">
        <v>1227</v>
      </c>
      <c r="P128" t="s">
        <v>1227</v>
      </c>
      <c r="Q128">
        <v>1</v>
      </c>
      <c r="W128">
        <v>0</v>
      </c>
      <c r="X128">
        <v>402296795</v>
      </c>
      <c r="Y128">
        <f>(AT128*ROUND(0.84,7))</f>
        <v>5.0399999999999993E-2</v>
      </c>
      <c r="AA128">
        <v>0</v>
      </c>
      <c r="AB128">
        <v>485.42</v>
      </c>
      <c r="AC128">
        <v>597.98</v>
      </c>
      <c r="AD128">
        <v>0</v>
      </c>
      <c r="AE128">
        <v>0</v>
      </c>
      <c r="AF128">
        <v>346.73</v>
      </c>
      <c r="AG128">
        <v>597.98</v>
      </c>
      <c r="AH128">
        <v>0</v>
      </c>
      <c r="AI128">
        <v>1</v>
      </c>
      <c r="AJ128">
        <v>1.4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0.06</v>
      </c>
      <c r="AU128" t="s">
        <v>24</v>
      </c>
      <c r="AV128">
        <v>1</v>
      </c>
      <c r="AW128">
        <v>2</v>
      </c>
      <c r="AX128">
        <v>353031222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20.803799999999999</v>
      </c>
      <c r="BL128">
        <v>35.878799999999998</v>
      </c>
      <c r="BM128">
        <v>0</v>
      </c>
      <c r="BN128">
        <v>0</v>
      </c>
      <c r="BO128">
        <v>0.06</v>
      </c>
      <c r="BP128">
        <v>1</v>
      </c>
      <c r="BQ128">
        <v>0</v>
      </c>
      <c r="BR128">
        <v>17.475192</v>
      </c>
      <c r="BS128">
        <v>30.138191999999997</v>
      </c>
      <c r="BT128">
        <v>0</v>
      </c>
      <c r="BU128">
        <v>0</v>
      </c>
      <c r="BV128">
        <v>5.0399999999999993E-2</v>
      </c>
      <c r="BW128">
        <v>1</v>
      </c>
      <c r="CV128">
        <v>0</v>
      </c>
      <c r="CW128">
        <f>ROUND(Y128*Source!I45*DO128,7)</f>
        <v>5.04E-2</v>
      </c>
      <c r="CX128">
        <f>ROUND(Y128*Source!I45,7)</f>
        <v>5.04E-2</v>
      </c>
      <c r="CY128">
        <f>AB128</f>
        <v>485.42</v>
      </c>
      <c r="CZ128">
        <f>AF128</f>
        <v>346.73</v>
      </c>
      <c r="DA128">
        <f>AJ128</f>
        <v>1.4</v>
      </c>
      <c r="DB128">
        <f>ROUND((ROUND(AT128*CZ128,2)*ROUND(0.84,7)),6)</f>
        <v>17.472000000000001</v>
      </c>
      <c r="DC128">
        <f>ROUND((ROUND(AT128*AG128,2)*ROUND(0.84,7)),6)</f>
        <v>30.139199999999999</v>
      </c>
      <c r="DD128" t="s">
        <v>3</v>
      </c>
      <c r="DE128" t="s">
        <v>3</v>
      </c>
      <c r="DF128">
        <f>ROUND(ROUND(AE128,2)*CX128,2)</f>
        <v>0</v>
      </c>
      <c r="DG128">
        <f>ROUND(ROUND(AF128*AJ128,2)*CX128,2)</f>
        <v>24.47</v>
      </c>
      <c r="DH128">
        <f t="shared" si="44"/>
        <v>30.14</v>
      </c>
      <c r="DI128">
        <f t="shared" si="45"/>
        <v>0</v>
      </c>
      <c r="DJ128">
        <f>DG128+DH128</f>
        <v>54.61</v>
      </c>
      <c r="DK128">
        <v>0</v>
      </c>
      <c r="DL128" t="s">
        <v>1228</v>
      </c>
      <c r="DM128">
        <v>4</v>
      </c>
      <c r="DN128" t="s">
        <v>1221</v>
      </c>
      <c r="DO128">
        <v>1</v>
      </c>
    </row>
    <row r="129" spans="1:119" x14ac:dyDescent="0.25">
      <c r="A129">
        <f>ROW(Source!A45)</f>
        <v>45</v>
      </c>
      <c r="B129">
        <v>353029544</v>
      </c>
      <c r="C129">
        <v>353031210</v>
      </c>
      <c r="D129">
        <v>342765643</v>
      </c>
      <c r="E129">
        <v>1</v>
      </c>
      <c r="F129">
        <v>1</v>
      </c>
      <c r="G129">
        <v>1</v>
      </c>
      <c r="H129">
        <v>2</v>
      </c>
      <c r="I129" t="s">
        <v>1229</v>
      </c>
      <c r="J129" t="s">
        <v>1230</v>
      </c>
      <c r="K129" t="s">
        <v>1231</v>
      </c>
      <c r="L129">
        <v>1368</v>
      </c>
      <c r="N129">
        <v>1011</v>
      </c>
      <c r="O129" t="s">
        <v>1227</v>
      </c>
      <c r="P129" t="s">
        <v>1227</v>
      </c>
      <c r="Q129">
        <v>1</v>
      </c>
      <c r="W129">
        <v>0</v>
      </c>
      <c r="X129">
        <v>1503848564</v>
      </c>
      <c r="Y129">
        <f>(AT129*ROUND(0.84,7))</f>
        <v>1.6799999999999999E-2</v>
      </c>
      <c r="AA129">
        <v>0</v>
      </c>
      <c r="AB129">
        <v>583.05999999999995</v>
      </c>
      <c r="AC129">
        <v>597.98</v>
      </c>
      <c r="AD129">
        <v>0</v>
      </c>
      <c r="AE129">
        <v>0</v>
      </c>
      <c r="AF129">
        <v>477.92</v>
      </c>
      <c r="AG129">
        <v>597.98</v>
      </c>
      <c r="AH129">
        <v>0</v>
      </c>
      <c r="AI129">
        <v>1</v>
      </c>
      <c r="AJ129">
        <v>1.22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0.02</v>
      </c>
      <c r="AU129" t="s">
        <v>24</v>
      </c>
      <c r="AV129">
        <v>1</v>
      </c>
      <c r="AW129">
        <v>2</v>
      </c>
      <c r="AX129">
        <v>353031223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9.5584000000000007</v>
      </c>
      <c r="BL129">
        <v>11.9596</v>
      </c>
      <c r="BM129">
        <v>0</v>
      </c>
      <c r="BN129">
        <v>0</v>
      </c>
      <c r="BO129">
        <v>0.02</v>
      </c>
      <c r="BP129">
        <v>1</v>
      </c>
      <c r="BQ129">
        <v>0</v>
      </c>
      <c r="BR129">
        <v>8.0290560000000006</v>
      </c>
      <c r="BS129">
        <v>10.046063999999999</v>
      </c>
      <c r="BT129">
        <v>0</v>
      </c>
      <c r="BU129">
        <v>0</v>
      </c>
      <c r="BV129">
        <v>1.6799999999999999E-2</v>
      </c>
      <c r="BW129">
        <v>1</v>
      </c>
      <c r="CV129">
        <v>0</v>
      </c>
      <c r="CW129">
        <f>ROUND(Y129*Source!I45*DO129,7)</f>
        <v>1.6799999999999999E-2</v>
      </c>
      <c r="CX129">
        <f>ROUND(Y129*Source!I45,7)</f>
        <v>1.6799999999999999E-2</v>
      </c>
      <c r="CY129">
        <f>AB129</f>
        <v>583.05999999999995</v>
      </c>
      <c r="CZ129">
        <f>AF129</f>
        <v>477.92</v>
      </c>
      <c r="DA129">
        <f>AJ129</f>
        <v>1.22</v>
      </c>
      <c r="DB129">
        <f>ROUND((ROUND(AT129*CZ129,2)*ROUND(0.84,7)),6)</f>
        <v>8.0304000000000002</v>
      </c>
      <c r="DC129">
        <f>ROUND((ROUND(AT129*AG129,2)*ROUND(0.84,7)),6)</f>
        <v>10.0464</v>
      </c>
      <c r="DD129" t="s">
        <v>3</v>
      </c>
      <c r="DE129" t="s">
        <v>3</v>
      </c>
      <c r="DF129">
        <f>ROUND(ROUND(AE129,2)*CX129,2)</f>
        <v>0</v>
      </c>
      <c r="DG129">
        <f>ROUND(ROUND(AF129*AJ129,2)*CX129,2)</f>
        <v>9.8000000000000007</v>
      </c>
      <c r="DH129">
        <f t="shared" ref="DH129:DH192" si="92">ROUND(ROUND(AG129,2)*CX129,2)</f>
        <v>10.050000000000001</v>
      </c>
      <c r="DI129">
        <f t="shared" ref="DI129:DI192" si="93">ROUND(ROUND(AH129,2)*CX129,2)</f>
        <v>0</v>
      </c>
      <c r="DJ129">
        <f>DG129+DH129</f>
        <v>19.850000000000001</v>
      </c>
      <c r="DK129">
        <v>0</v>
      </c>
      <c r="DL129" t="s">
        <v>1228</v>
      </c>
      <c r="DM129">
        <v>4</v>
      </c>
      <c r="DN129" t="s">
        <v>1221</v>
      </c>
      <c r="DO129">
        <v>1</v>
      </c>
    </row>
    <row r="130" spans="1:119" x14ac:dyDescent="0.25">
      <c r="A130">
        <f>ROW(Source!A45)</f>
        <v>45</v>
      </c>
      <c r="B130">
        <v>353029544</v>
      </c>
      <c r="C130">
        <v>353031210</v>
      </c>
      <c r="D130">
        <v>342713941</v>
      </c>
      <c r="E130">
        <v>1</v>
      </c>
      <c r="F130">
        <v>1</v>
      </c>
      <c r="G130">
        <v>1</v>
      </c>
      <c r="H130">
        <v>3</v>
      </c>
      <c r="I130" t="s">
        <v>1241</v>
      </c>
      <c r="J130" t="s">
        <v>1242</v>
      </c>
      <c r="K130" t="s">
        <v>1243</v>
      </c>
      <c r="L130">
        <v>1346</v>
      </c>
      <c r="N130">
        <v>1009</v>
      </c>
      <c r="O130" t="s">
        <v>1244</v>
      </c>
      <c r="P130" t="s">
        <v>1244</v>
      </c>
      <c r="Q130">
        <v>1</v>
      </c>
      <c r="W130">
        <v>0</v>
      </c>
      <c r="X130">
        <v>-952136505</v>
      </c>
      <c r="Y130">
        <f>(AT130*ROUND(0,7))</f>
        <v>0</v>
      </c>
      <c r="AA130">
        <v>179.5</v>
      </c>
      <c r="AB130">
        <v>0</v>
      </c>
      <c r="AC130">
        <v>0</v>
      </c>
      <c r="AD130">
        <v>0</v>
      </c>
      <c r="AE130">
        <v>160.27000000000001</v>
      </c>
      <c r="AF130">
        <v>0</v>
      </c>
      <c r="AG130">
        <v>0</v>
      </c>
      <c r="AH130">
        <v>0</v>
      </c>
      <c r="AI130">
        <v>1.1200000000000001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0.02</v>
      </c>
      <c r="AU130" t="s">
        <v>23</v>
      </c>
      <c r="AV130">
        <v>0</v>
      </c>
      <c r="AW130">
        <v>2</v>
      </c>
      <c r="AX130">
        <v>353031224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3.2054000000000005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ROUND(Y130*Source!I45,7)</f>
        <v>0</v>
      </c>
      <c r="CY130">
        <f>AA130</f>
        <v>179.5</v>
      </c>
      <c r="CZ130">
        <f>AE130</f>
        <v>160.27000000000001</v>
      </c>
      <c r="DA130">
        <f>AI130</f>
        <v>1.1200000000000001</v>
      </c>
      <c r="DB130">
        <f>ROUND((ROUND(AT130*CZ130,2)*ROUND(0,7)),6)</f>
        <v>0</v>
      </c>
      <c r="DC130">
        <f>ROUND((ROUND(AT130*AG130,2)*ROUND(0,7)),6)</f>
        <v>0</v>
      </c>
      <c r="DD130" t="s">
        <v>3</v>
      </c>
      <c r="DE130" t="s">
        <v>3</v>
      </c>
      <c r="DF130">
        <f>ROUND(ROUND(AE130*AI130,2)*CX130,2)</f>
        <v>0</v>
      </c>
      <c r="DG130">
        <f t="shared" ref="DG130:DG136" si="94">ROUND(ROUND(AF130,2)*CX130,2)</f>
        <v>0</v>
      </c>
      <c r="DH130">
        <f t="shared" si="92"/>
        <v>0</v>
      </c>
      <c r="DI130">
        <f t="shared" si="93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ROW(Source!A45)</f>
        <v>45</v>
      </c>
      <c r="B131">
        <v>353029544</v>
      </c>
      <c r="C131">
        <v>353031210</v>
      </c>
      <c r="D131">
        <v>342713964</v>
      </c>
      <c r="E131">
        <v>1</v>
      </c>
      <c r="F131">
        <v>1</v>
      </c>
      <c r="G131">
        <v>1</v>
      </c>
      <c r="H131">
        <v>3</v>
      </c>
      <c r="I131" t="s">
        <v>1245</v>
      </c>
      <c r="J131" t="s">
        <v>1246</v>
      </c>
      <c r="K131" t="s">
        <v>1247</v>
      </c>
      <c r="L131">
        <v>1346</v>
      </c>
      <c r="N131">
        <v>1009</v>
      </c>
      <c r="O131" t="s">
        <v>1244</v>
      </c>
      <c r="P131" t="s">
        <v>1244</v>
      </c>
      <c r="Q131">
        <v>1</v>
      </c>
      <c r="W131">
        <v>0</v>
      </c>
      <c r="X131">
        <v>-1723333549</v>
      </c>
      <c r="Y131">
        <f>(AT131*ROUND(0,7))</f>
        <v>0</v>
      </c>
      <c r="AA131">
        <v>421.77</v>
      </c>
      <c r="AB131">
        <v>0</v>
      </c>
      <c r="AC131">
        <v>0</v>
      </c>
      <c r="AD131">
        <v>0</v>
      </c>
      <c r="AE131">
        <v>238.29</v>
      </c>
      <c r="AF131">
        <v>0</v>
      </c>
      <c r="AG131">
        <v>0</v>
      </c>
      <c r="AH131">
        <v>0</v>
      </c>
      <c r="AI131">
        <v>1.77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0.1</v>
      </c>
      <c r="AU131" t="s">
        <v>23</v>
      </c>
      <c r="AV131">
        <v>0</v>
      </c>
      <c r="AW131">
        <v>2</v>
      </c>
      <c r="AX131">
        <v>353031225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23.829000000000001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ROUND(Y131*Source!I45,7)</f>
        <v>0</v>
      </c>
      <c r="CY131">
        <f>AA131</f>
        <v>421.77</v>
      </c>
      <c r="CZ131">
        <f>AE131</f>
        <v>238.29</v>
      </c>
      <c r="DA131">
        <f>AI131</f>
        <v>1.77</v>
      </c>
      <c r="DB131">
        <f>ROUND((ROUND(AT131*CZ131,2)*ROUND(0,7)),6)</f>
        <v>0</v>
      </c>
      <c r="DC131">
        <f>ROUND((ROUND(AT131*AG131,2)*ROUND(0,7)),6)</f>
        <v>0</v>
      </c>
      <c r="DD131" t="s">
        <v>3</v>
      </c>
      <c r="DE131" t="s">
        <v>3</v>
      </c>
      <c r="DF131">
        <f>ROUND(ROUND(AE131*AI131,2)*CX131,2)</f>
        <v>0</v>
      </c>
      <c r="DG131">
        <f t="shared" si="94"/>
        <v>0</v>
      </c>
      <c r="DH131">
        <f t="shared" si="92"/>
        <v>0</v>
      </c>
      <c r="DI131">
        <f t="shared" si="93"/>
        <v>0</v>
      </c>
      <c r="DJ131">
        <f>DF131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ROW(Source!A45)</f>
        <v>45</v>
      </c>
      <c r="B132">
        <v>353029544</v>
      </c>
      <c r="C132">
        <v>353031210</v>
      </c>
      <c r="D132">
        <v>342718355</v>
      </c>
      <c r="E132">
        <v>1</v>
      </c>
      <c r="F132">
        <v>1</v>
      </c>
      <c r="G132">
        <v>1</v>
      </c>
      <c r="H132">
        <v>3</v>
      </c>
      <c r="I132" t="s">
        <v>1248</v>
      </c>
      <c r="J132" t="s">
        <v>1249</v>
      </c>
      <c r="K132" t="s">
        <v>1250</v>
      </c>
      <c r="L132">
        <v>1346</v>
      </c>
      <c r="N132">
        <v>1009</v>
      </c>
      <c r="O132" t="s">
        <v>1244</v>
      </c>
      <c r="P132" t="s">
        <v>1244</v>
      </c>
      <c r="Q132">
        <v>1</v>
      </c>
      <c r="W132">
        <v>0</v>
      </c>
      <c r="X132">
        <v>-1749521197</v>
      </c>
      <c r="Y132">
        <f>(AT132*ROUND(0,7))</f>
        <v>0</v>
      </c>
      <c r="AA132">
        <v>80.8</v>
      </c>
      <c r="AB132">
        <v>0</v>
      </c>
      <c r="AC132">
        <v>0</v>
      </c>
      <c r="AD132">
        <v>0</v>
      </c>
      <c r="AE132">
        <v>56.11</v>
      </c>
      <c r="AF132">
        <v>0</v>
      </c>
      <c r="AG132">
        <v>0</v>
      </c>
      <c r="AH132">
        <v>0</v>
      </c>
      <c r="AI132">
        <v>1.44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0.02</v>
      </c>
      <c r="AU132" t="s">
        <v>23</v>
      </c>
      <c r="AV132">
        <v>0</v>
      </c>
      <c r="AW132">
        <v>2</v>
      </c>
      <c r="AX132">
        <v>353031226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1.1222000000000001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ROUND(Y132*Source!I45,7)</f>
        <v>0</v>
      </c>
      <c r="CY132">
        <f>AA132</f>
        <v>80.8</v>
      </c>
      <c r="CZ132">
        <f>AE132</f>
        <v>56.11</v>
      </c>
      <c r="DA132">
        <f>AI132</f>
        <v>1.44</v>
      </c>
      <c r="DB132">
        <f>ROUND((ROUND(AT132*CZ132,2)*ROUND(0,7)),6)</f>
        <v>0</v>
      </c>
      <c r="DC132">
        <f>ROUND((ROUND(AT132*AG132,2)*ROUND(0,7)),6)</f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94"/>
        <v>0</v>
      </c>
      <c r="DH132">
        <f t="shared" si="92"/>
        <v>0</v>
      </c>
      <c r="DI132">
        <f t="shared" si="93"/>
        <v>0</v>
      </c>
      <c r="DJ132">
        <f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ROW(Source!A45)</f>
        <v>45</v>
      </c>
      <c r="B133">
        <v>353029544</v>
      </c>
      <c r="C133">
        <v>353031210</v>
      </c>
      <c r="D133">
        <v>342725482</v>
      </c>
      <c r="E133">
        <v>1</v>
      </c>
      <c r="F133">
        <v>1</v>
      </c>
      <c r="G133">
        <v>1</v>
      </c>
      <c r="H133">
        <v>3</v>
      </c>
      <c r="I133" t="s">
        <v>1251</v>
      </c>
      <c r="J133" t="s">
        <v>1252</v>
      </c>
      <c r="K133" t="s">
        <v>1253</v>
      </c>
      <c r="L133">
        <v>1348</v>
      </c>
      <c r="N133">
        <v>1009</v>
      </c>
      <c r="O133" t="s">
        <v>811</v>
      </c>
      <c r="P133" t="s">
        <v>811</v>
      </c>
      <c r="Q133">
        <v>1000</v>
      </c>
      <c r="W133">
        <v>0</v>
      </c>
      <c r="X133">
        <v>-2062713919</v>
      </c>
      <c r="Y133">
        <f>(AT133*ROUND(0,7))</f>
        <v>0</v>
      </c>
      <c r="AA133">
        <v>675277.45</v>
      </c>
      <c r="AB133">
        <v>0</v>
      </c>
      <c r="AC133">
        <v>0</v>
      </c>
      <c r="AD133">
        <v>0</v>
      </c>
      <c r="AE133">
        <v>625256.9</v>
      </c>
      <c r="AF133">
        <v>0</v>
      </c>
      <c r="AG133">
        <v>0</v>
      </c>
      <c r="AH133">
        <v>0</v>
      </c>
      <c r="AI133">
        <v>1.08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2.0000000000000002E-5</v>
      </c>
      <c r="AU133" t="s">
        <v>23</v>
      </c>
      <c r="AV133">
        <v>0</v>
      </c>
      <c r="AW133">
        <v>2</v>
      </c>
      <c r="AX133">
        <v>353031227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12.505138000000002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ROUND(Y133*Source!I45,7)</f>
        <v>0</v>
      </c>
      <c r="CY133">
        <f>AA133</f>
        <v>675277.45</v>
      </c>
      <c r="CZ133">
        <f>AE133</f>
        <v>625256.9</v>
      </c>
      <c r="DA133">
        <f>AI133</f>
        <v>1.08</v>
      </c>
      <c r="DB133">
        <f>ROUND((ROUND(AT133*CZ133,2)*ROUND(0,7)),6)</f>
        <v>0</v>
      </c>
      <c r="DC133">
        <f>ROUND((ROUND(AT133*AG133,2)*ROUND(0,7)),6)</f>
        <v>0</v>
      </c>
      <c r="DD133" t="s">
        <v>3</v>
      </c>
      <c r="DE133" t="s">
        <v>3</v>
      </c>
      <c r="DF133">
        <f>ROUND(ROUND(AE133*AI133,2)*CX133,2)</f>
        <v>0</v>
      </c>
      <c r="DG133">
        <f t="shared" si="94"/>
        <v>0</v>
      </c>
      <c r="DH133">
        <f t="shared" si="92"/>
        <v>0</v>
      </c>
      <c r="DI133">
        <f t="shared" si="93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ROW(Source!A45)</f>
        <v>45</v>
      </c>
      <c r="B134">
        <v>353029544</v>
      </c>
      <c r="C134">
        <v>353031210</v>
      </c>
      <c r="D134">
        <v>342742713</v>
      </c>
      <c r="E134">
        <v>1</v>
      </c>
      <c r="F134">
        <v>1</v>
      </c>
      <c r="G134">
        <v>1</v>
      </c>
      <c r="H134">
        <v>3</v>
      </c>
      <c r="I134" t="s">
        <v>1257</v>
      </c>
      <c r="J134" t="s">
        <v>1258</v>
      </c>
      <c r="K134" t="s">
        <v>1259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W134">
        <v>0</v>
      </c>
      <c r="X134">
        <v>-2132090012</v>
      </c>
      <c r="Y134">
        <f>(AT134*ROUND(0,7))</f>
        <v>0</v>
      </c>
      <c r="AA134">
        <v>775.77</v>
      </c>
      <c r="AB134">
        <v>0</v>
      </c>
      <c r="AC134">
        <v>0</v>
      </c>
      <c r="AD134">
        <v>0</v>
      </c>
      <c r="AE134">
        <v>635.88</v>
      </c>
      <c r="AF134">
        <v>0</v>
      </c>
      <c r="AG134">
        <v>0</v>
      </c>
      <c r="AH134">
        <v>0</v>
      </c>
      <c r="AI134">
        <v>1.22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2.1</v>
      </c>
      <c r="AU134" t="s">
        <v>23</v>
      </c>
      <c r="AV134">
        <v>0</v>
      </c>
      <c r="AW134">
        <v>2</v>
      </c>
      <c r="AX134">
        <v>353031228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1335.348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ROUND(Y134*Source!I45,7)</f>
        <v>0</v>
      </c>
      <c r="CY134">
        <f>AA134</f>
        <v>775.77</v>
      </c>
      <c r="CZ134">
        <f>AE134</f>
        <v>635.88</v>
      </c>
      <c r="DA134">
        <f>AI134</f>
        <v>1.22</v>
      </c>
      <c r="DB134">
        <f>ROUND((ROUND(AT134*CZ134,2)*ROUND(0,7)),6)</f>
        <v>0</v>
      </c>
      <c r="DC134">
        <f>ROUND((ROUND(AT134*AG134,2)*ROUND(0,7)),6)</f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94"/>
        <v>0</v>
      </c>
      <c r="DH134">
        <f t="shared" si="92"/>
        <v>0</v>
      </c>
      <c r="DI134">
        <f t="shared" si="93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ROW(Source!A46)</f>
        <v>46</v>
      </c>
      <c r="B135">
        <v>353029544</v>
      </c>
      <c r="C135">
        <v>353031229</v>
      </c>
      <c r="D135">
        <v>342640208</v>
      </c>
      <c r="E135">
        <v>113</v>
      </c>
      <c r="F135">
        <v>1</v>
      </c>
      <c r="G135">
        <v>1</v>
      </c>
      <c r="H135">
        <v>1</v>
      </c>
      <c r="I135" t="s">
        <v>1279</v>
      </c>
      <c r="J135" t="s">
        <v>3</v>
      </c>
      <c r="K135" t="s">
        <v>1280</v>
      </c>
      <c r="L135">
        <v>1191</v>
      </c>
      <c r="N135">
        <v>1013</v>
      </c>
      <c r="O135" t="s">
        <v>1221</v>
      </c>
      <c r="P135" t="s">
        <v>1221</v>
      </c>
      <c r="Q135">
        <v>1</v>
      </c>
      <c r="W135">
        <v>0</v>
      </c>
      <c r="X135">
        <v>-715079457</v>
      </c>
      <c r="Y135">
        <f>(AT135*ROUND(0.84,7))</f>
        <v>20.495999999999999</v>
      </c>
      <c r="AA135">
        <v>0</v>
      </c>
      <c r="AB135">
        <v>0</v>
      </c>
      <c r="AC135">
        <v>0</v>
      </c>
      <c r="AD135">
        <v>564.51</v>
      </c>
      <c r="AE135">
        <v>0</v>
      </c>
      <c r="AF135">
        <v>0</v>
      </c>
      <c r="AG135">
        <v>0</v>
      </c>
      <c r="AH135">
        <v>564.51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24.4</v>
      </c>
      <c r="AU135" t="s">
        <v>24</v>
      </c>
      <c r="AV135">
        <v>1</v>
      </c>
      <c r="AW135">
        <v>2</v>
      </c>
      <c r="AX135">
        <v>353031239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13774.044</v>
      </c>
      <c r="BN135">
        <v>24.4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11570.196959999999</v>
      </c>
      <c r="BU135">
        <v>20.495999999999999</v>
      </c>
      <c r="BV135">
        <v>0</v>
      </c>
      <c r="BW135">
        <v>1</v>
      </c>
      <c r="CU135">
        <f>ROUND(AT135*Source!I46*AH135*AL135,2)</f>
        <v>13774.04</v>
      </c>
      <c r="CV135">
        <f>ROUND(Y135*Source!I46,7)</f>
        <v>20.495999999999999</v>
      </c>
      <c r="CW135">
        <v>0</v>
      </c>
      <c r="CX135">
        <f>ROUND(Y135*Source!I46,7)</f>
        <v>20.495999999999999</v>
      </c>
      <c r="CY135">
        <f>AD135</f>
        <v>564.51</v>
      </c>
      <c r="CZ135">
        <f>AH135</f>
        <v>564.51</v>
      </c>
      <c r="DA135">
        <f>AL135</f>
        <v>1</v>
      </c>
      <c r="DB135">
        <f>ROUND((ROUND(AT135*CZ135,2)*ROUND(0.84,7)),6)</f>
        <v>11570.193600000001</v>
      </c>
      <c r="DC135">
        <f>ROUND((ROUND(AT135*AG135,2)*ROUND(0.84,7)),6)</f>
        <v>0</v>
      </c>
      <c r="DD135" t="s">
        <v>3</v>
      </c>
      <c r="DE135" t="s">
        <v>3</v>
      </c>
      <c r="DF135">
        <f>ROUND(ROUND(AE135,2)*CX135,2)</f>
        <v>0</v>
      </c>
      <c r="DG135">
        <f t="shared" si="94"/>
        <v>0</v>
      </c>
      <c r="DH135">
        <f t="shared" si="92"/>
        <v>0</v>
      </c>
      <c r="DI135">
        <f t="shared" si="93"/>
        <v>11570.2</v>
      </c>
      <c r="DJ135">
        <f>DI135</f>
        <v>11570.2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ROW(Source!A46)</f>
        <v>46</v>
      </c>
      <c r="B136">
        <v>353029544</v>
      </c>
      <c r="C136">
        <v>353031229</v>
      </c>
      <c r="D136">
        <v>342640393</v>
      </c>
      <c r="E136">
        <v>113</v>
      </c>
      <c r="F136">
        <v>1</v>
      </c>
      <c r="G136">
        <v>1</v>
      </c>
      <c r="H136">
        <v>1</v>
      </c>
      <c r="I136" t="s">
        <v>1222</v>
      </c>
      <c r="J136" t="s">
        <v>3</v>
      </c>
      <c r="K136" t="s">
        <v>1223</v>
      </c>
      <c r="L136">
        <v>1191</v>
      </c>
      <c r="N136">
        <v>1013</v>
      </c>
      <c r="O136" t="s">
        <v>1221</v>
      </c>
      <c r="P136" t="s">
        <v>1221</v>
      </c>
      <c r="Q136">
        <v>1</v>
      </c>
      <c r="W136">
        <v>0</v>
      </c>
      <c r="X136">
        <v>-1417349443</v>
      </c>
      <c r="Y136">
        <f>(AT136*ROUND(0.84,7))</f>
        <v>1.0247999999999999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1.22</v>
      </c>
      <c r="AU136" t="s">
        <v>24</v>
      </c>
      <c r="AV136">
        <v>2</v>
      </c>
      <c r="AW136">
        <v>2</v>
      </c>
      <c r="AX136">
        <v>353031240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ROUND(Y136*Source!I46,7)</f>
        <v>1.0247999999999999</v>
      </c>
      <c r="CY136">
        <f>AD136</f>
        <v>0</v>
      </c>
      <c r="CZ136">
        <f>AH136</f>
        <v>0</v>
      </c>
      <c r="DA136">
        <f>AL136</f>
        <v>1</v>
      </c>
      <c r="DB136">
        <f>ROUND((ROUND(AT136*CZ136,2)*ROUND(0.84,7)),6)</f>
        <v>0</v>
      </c>
      <c r="DC136">
        <f>ROUND((ROUND(AT136*AG136,2)*ROUND(0.84,7)),6)</f>
        <v>0</v>
      </c>
      <c r="DD136" t="s">
        <v>3</v>
      </c>
      <c r="DE136" t="s">
        <v>3</v>
      </c>
      <c r="DF136">
        <f>ROUND(ROUND(AE136,2)*CX136,2)</f>
        <v>0</v>
      </c>
      <c r="DG136">
        <f t="shared" si="94"/>
        <v>0</v>
      </c>
      <c r="DH136">
        <f t="shared" si="92"/>
        <v>0</v>
      </c>
      <c r="DI136">
        <f t="shared" si="93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ROW(Source!A46)</f>
        <v>46</v>
      </c>
      <c r="B137">
        <v>353029544</v>
      </c>
      <c r="C137">
        <v>353031229</v>
      </c>
      <c r="D137">
        <v>342765643</v>
      </c>
      <c r="E137">
        <v>1</v>
      </c>
      <c r="F137">
        <v>1</v>
      </c>
      <c r="G137">
        <v>1</v>
      </c>
      <c r="H137">
        <v>2</v>
      </c>
      <c r="I137" t="s">
        <v>1229</v>
      </c>
      <c r="J137" t="s">
        <v>1230</v>
      </c>
      <c r="K137" t="s">
        <v>1231</v>
      </c>
      <c r="L137">
        <v>1368</v>
      </c>
      <c r="N137">
        <v>1011</v>
      </c>
      <c r="O137" t="s">
        <v>1227</v>
      </c>
      <c r="P137" t="s">
        <v>1227</v>
      </c>
      <c r="Q137">
        <v>1</v>
      </c>
      <c r="W137">
        <v>0</v>
      </c>
      <c r="X137">
        <v>1503848564</v>
      </c>
      <c r="Y137">
        <f>(AT137*ROUND(0.84,7))</f>
        <v>1.0247999999999999</v>
      </c>
      <c r="AA137">
        <v>0</v>
      </c>
      <c r="AB137">
        <v>583.05999999999995</v>
      </c>
      <c r="AC137">
        <v>597.98</v>
      </c>
      <c r="AD137">
        <v>0</v>
      </c>
      <c r="AE137">
        <v>0</v>
      </c>
      <c r="AF137">
        <v>477.92</v>
      </c>
      <c r="AG137">
        <v>597.98</v>
      </c>
      <c r="AH137">
        <v>0</v>
      </c>
      <c r="AI137">
        <v>1</v>
      </c>
      <c r="AJ137">
        <v>1.22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1.22</v>
      </c>
      <c r="AU137" t="s">
        <v>24</v>
      </c>
      <c r="AV137">
        <v>1</v>
      </c>
      <c r="AW137">
        <v>2</v>
      </c>
      <c r="AX137">
        <v>353031241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583.06240000000003</v>
      </c>
      <c r="BL137">
        <v>729.53560000000004</v>
      </c>
      <c r="BM137">
        <v>0</v>
      </c>
      <c r="BN137">
        <v>0</v>
      </c>
      <c r="BO137">
        <v>1.22</v>
      </c>
      <c r="BP137">
        <v>1</v>
      </c>
      <c r="BQ137">
        <v>0</v>
      </c>
      <c r="BR137">
        <v>489.77241599999996</v>
      </c>
      <c r="BS137">
        <v>612.80990399999996</v>
      </c>
      <c r="BT137">
        <v>0</v>
      </c>
      <c r="BU137">
        <v>0</v>
      </c>
      <c r="BV137">
        <v>1.0247999999999999</v>
      </c>
      <c r="BW137">
        <v>1</v>
      </c>
      <c r="CV137">
        <v>0</v>
      </c>
      <c r="CW137">
        <f>ROUND(Y137*Source!I46*DO137,7)</f>
        <v>1.0247999999999999</v>
      </c>
      <c r="CX137">
        <f>ROUND(Y137*Source!I46,7)</f>
        <v>1.0247999999999999</v>
      </c>
      <c r="CY137">
        <f>AB137</f>
        <v>583.05999999999995</v>
      </c>
      <c r="CZ137">
        <f>AF137</f>
        <v>477.92</v>
      </c>
      <c r="DA137">
        <f>AJ137</f>
        <v>1.22</v>
      </c>
      <c r="DB137">
        <f>ROUND((ROUND(AT137*CZ137,2)*ROUND(0.84,7)),6)</f>
        <v>489.7704</v>
      </c>
      <c r="DC137">
        <f>ROUND((ROUND(AT137*AG137,2)*ROUND(0.84,7)),6)</f>
        <v>612.81359999999995</v>
      </c>
      <c r="DD137" t="s">
        <v>3</v>
      </c>
      <c r="DE137" t="s">
        <v>3</v>
      </c>
      <c r="DF137">
        <f>ROUND(ROUND(AE137,2)*CX137,2)</f>
        <v>0</v>
      </c>
      <c r="DG137">
        <f>ROUND(ROUND(AF137*AJ137,2)*CX137,2)</f>
        <v>597.52</v>
      </c>
      <c r="DH137">
        <f t="shared" si="92"/>
        <v>612.80999999999995</v>
      </c>
      <c r="DI137">
        <f t="shared" si="93"/>
        <v>0</v>
      </c>
      <c r="DJ137">
        <f>DG137+DH137</f>
        <v>1210.33</v>
      </c>
      <c r="DK137">
        <v>0</v>
      </c>
      <c r="DL137" t="s">
        <v>1228</v>
      </c>
      <c r="DM137">
        <v>4</v>
      </c>
      <c r="DN137" t="s">
        <v>1221</v>
      </c>
      <c r="DO137">
        <v>1</v>
      </c>
    </row>
    <row r="138" spans="1:119" x14ac:dyDescent="0.25">
      <c r="A138">
        <f>ROW(Source!A46)</f>
        <v>46</v>
      </c>
      <c r="B138">
        <v>353029544</v>
      </c>
      <c r="C138">
        <v>353031229</v>
      </c>
      <c r="D138">
        <v>342713941</v>
      </c>
      <c r="E138">
        <v>1</v>
      </c>
      <c r="F138">
        <v>1</v>
      </c>
      <c r="G138">
        <v>1</v>
      </c>
      <c r="H138">
        <v>3</v>
      </c>
      <c r="I138" t="s">
        <v>1241</v>
      </c>
      <c r="J138" t="s">
        <v>1242</v>
      </c>
      <c r="K138" t="s">
        <v>1243</v>
      </c>
      <c r="L138">
        <v>1346</v>
      </c>
      <c r="N138">
        <v>1009</v>
      </c>
      <c r="O138" t="s">
        <v>1244</v>
      </c>
      <c r="P138" t="s">
        <v>1244</v>
      </c>
      <c r="Q138">
        <v>1</v>
      </c>
      <c r="W138">
        <v>0</v>
      </c>
      <c r="X138">
        <v>-952136505</v>
      </c>
      <c r="Y138">
        <f t="shared" ref="Y138:Y143" si="95">(AT138*ROUND(0,7))</f>
        <v>0</v>
      </c>
      <c r="AA138">
        <v>179.5</v>
      </c>
      <c r="AB138">
        <v>0</v>
      </c>
      <c r="AC138">
        <v>0</v>
      </c>
      <c r="AD138">
        <v>0</v>
      </c>
      <c r="AE138">
        <v>160.27000000000001</v>
      </c>
      <c r="AF138">
        <v>0</v>
      </c>
      <c r="AG138">
        <v>0</v>
      </c>
      <c r="AH138">
        <v>0</v>
      </c>
      <c r="AI138">
        <v>1.1200000000000001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0.02</v>
      </c>
      <c r="AU138" t="s">
        <v>23</v>
      </c>
      <c r="AV138">
        <v>0</v>
      </c>
      <c r="AW138">
        <v>2</v>
      </c>
      <c r="AX138">
        <v>353031242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3.2054000000000005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ROUND(Y138*Source!I46,7)</f>
        <v>0</v>
      </c>
      <c r="CY138">
        <f t="shared" ref="CY138:CY143" si="96">AA138</f>
        <v>179.5</v>
      </c>
      <c r="CZ138">
        <f t="shared" ref="CZ138:CZ143" si="97">AE138</f>
        <v>160.27000000000001</v>
      </c>
      <c r="DA138">
        <f t="shared" ref="DA138:DA143" si="98">AI138</f>
        <v>1.1200000000000001</v>
      </c>
      <c r="DB138">
        <f t="shared" ref="DB138:DB143" si="99">ROUND((ROUND(AT138*CZ138,2)*ROUND(0,7)),6)</f>
        <v>0</v>
      </c>
      <c r="DC138">
        <f t="shared" ref="DC138:DC143" si="100">ROUND((ROUND(AT138*AG138,2)*ROUND(0,7)),6)</f>
        <v>0</v>
      </c>
      <c r="DD138" t="s">
        <v>3</v>
      </c>
      <c r="DE138" t="s">
        <v>3</v>
      </c>
      <c r="DF138">
        <f>ROUND(ROUND(AE138*AI138,2)*CX138,2)</f>
        <v>0</v>
      </c>
      <c r="DG138">
        <f t="shared" ref="DG138:DG145" si="101">ROUND(ROUND(AF138,2)*CX138,2)</f>
        <v>0</v>
      </c>
      <c r="DH138">
        <f t="shared" si="92"/>
        <v>0</v>
      </c>
      <c r="DI138">
        <f t="shared" si="93"/>
        <v>0</v>
      </c>
      <c r="DJ138">
        <f t="shared" ref="DJ138:DJ143" si="102"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ROW(Source!A46)</f>
        <v>46</v>
      </c>
      <c r="B139">
        <v>353029544</v>
      </c>
      <c r="C139">
        <v>353031229</v>
      </c>
      <c r="D139">
        <v>342713964</v>
      </c>
      <c r="E139">
        <v>1</v>
      </c>
      <c r="F139">
        <v>1</v>
      </c>
      <c r="G139">
        <v>1</v>
      </c>
      <c r="H139">
        <v>3</v>
      </c>
      <c r="I139" t="s">
        <v>1245</v>
      </c>
      <c r="J139" t="s">
        <v>1246</v>
      </c>
      <c r="K139" t="s">
        <v>1247</v>
      </c>
      <c r="L139">
        <v>1346</v>
      </c>
      <c r="N139">
        <v>1009</v>
      </c>
      <c r="O139" t="s">
        <v>1244</v>
      </c>
      <c r="P139" t="s">
        <v>1244</v>
      </c>
      <c r="Q139">
        <v>1</v>
      </c>
      <c r="W139">
        <v>0</v>
      </c>
      <c r="X139">
        <v>-1723333549</v>
      </c>
      <c r="Y139">
        <f t="shared" si="95"/>
        <v>0</v>
      </c>
      <c r="AA139">
        <v>421.77</v>
      </c>
      <c r="AB139">
        <v>0</v>
      </c>
      <c r="AC139">
        <v>0</v>
      </c>
      <c r="AD139">
        <v>0</v>
      </c>
      <c r="AE139">
        <v>238.29</v>
      </c>
      <c r="AF139">
        <v>0</v>
      </c>
      <c r="AG139">
        <v>0</v>
      </c>
      <c r="AH139">
        <v>0</v>
      </c>
      <c r="AI139">
        <v>1.77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0.1</v>
      </c>
      <c r="AU139" t="s">
        <v>23</v>
      </c>
      <c r="AV139">
        <v>0</v>
      </c>
      <c r="AW139">
        <v>2</v>
      </c>
      <c r="AX139">
        <v>353031243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23.829000000000001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ROUND(Y139*Source!I46,7)</f>
        <v>0</v>
      </c>
      <c r="CY139">
        <f t="shared" si="96"/>
        <v>421.77</v>
      </c>
      <c r="CZ139">
        <f t="shared" si="97"/>
        <v>238.29</v>
      </c>
      <c r="DA139">
        <f t="shared" si="98"/>
        <v>1.77</v>
      </c>
      <c r="DB139">
        <f t="shared" si="99"/>
        <v>0</v>
      </c>
      <c r="DC139">
        <f t="shared" si="100"/>
        <v>0</v>
      </c>
      <c r="DD139" t="s">
        <v>3</v>
      </c>
      <c r="DE139" t="s">
        <v>3</v>
      </c>
      <c r="DF139">
        <f>ROUND(ROUND(AE139*AI139,2)*CX139,2)</f>
        <v>0</v>
      </c>
      <c r="DG139">
        <f t="shared" si="101"/>
        <v>0</v>
      </c>
      <c r="DH139">
        <f t="shared" si="92"/>
        <v>0</v>
      </c>
      <c r="DI139">
        <f t="shared" si="93"/>
        <v>0</v>
      </c>
      <c r="DJ139">
        <f t="shared" si="102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ROW(Source!A46)</f>
        <v>46</v>
      </c>
      <c r="B140">
        <v>353029544</v>
      </c>
      <c r="C140">
        <v>353031229</v>
      </c>
      <c r="D140">
        <v>342718355</v>
      </c>
      <c r="E140">
        <v>1</v>
      </c>
      <c r="F140">
        <v>1</v>
      </c>
      <c r="G140">
        <v>1</v>
      </c>
      <c r="H140">
        <v>3</v>
      </c>
      <c r="I140" t="s">
        <v>1248</v>
      </c>
      <c r="J140" t="s">
        <v>1249</v>
      </c>
      <c r="K140" t="s">
        <v>1250</v>
      </c>
      <c r="L140">
        <v>1346</v>
      </c>
      <c r="N140">
        <v>1009</v>
      </c>
      <c r="O140" t="s">
        <v>1244</v>
      </c>
      <c r="P140" t="s">
        <v>1244</v>
      </c>
      <c r="Q140">
        <v>1</v>
      </c>
      <c r="W140">
        <v>0</v>
      </c>
      <c r="X140">
        <v>-1749521197</v>
      </c>
      <c r="Y140">
        <f t="shared" si="95"/>
        <v>0</v>
      </c>
      <c r="AA140">
        <v>80.8</v>
      </c>
      <c r="AB140">
        <v>0</v>
      </c>
      <c r="AC140">
        <v>0</v>
      </c>
      <c r="AD140">
        <v>0</v>
      </c>
      <c r="AE140">
        <v>56.11</v>
      </c>
      <c r="AF140">
        <v>0</v>
      </c>
      <c r="AG140">
        <v>0</v>
      </c>
      <c r="AH140">
        <v>0</v>
      </c>
      <c r="AI140">
        <v>1.44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0.02</v>
      </c>
      <c r="AU140" t="s">
        <v>23</v>
      </c>
      <c r="AV140">
        <v>0</v>
      </c>
      <c r="AW140">
        <v>2</v>
      </c>
      <c r="AX140">
        <v>353031244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1.1222000000000001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ROUND(Y140*Source!I46,7)</f>
        <v>0</v>
      </c>
      <c r="CY140">
        <f t="shared" si="96"/>
        <v>80.8</v>
      </c>
      <c r="CZ140">
        <f t="shared" si="97"/>
        <v>56.11</v>
      </c>
      <c r="DA140">
        <f t="shared" si="98"/>
        <v>1.44</v>
      </c>
      <c r="DB140">
        <f t="shared" si="99"/>
        <v>0</v>
      </c>
      <c r="DC140">
        <f t="shared" si="100"/>
        <v>0</v>
      </c>
      <c r="DD140" t="s">
        <v>3</v>
      </c>
      <c r="DE140" t="s">
        <v>3</v>
      </c>
      <c r="DF140">
        <f>ROUND(ROUND(AE140*AI140,2)*CX140,2)</f>
        <v>0</v>
      </c>
      <c r="DG140">
        <f t="shared" si="101"/>
        <v>0</v>
      </c>
      <c r="DH140">
        <f t="shared" si="92"/>
        <v>0</v>
      </c>
      <c r="DI140">
        <f t="shared" si="93"/>
        <v>0</v>
      </c>
      <c r="DJ140">
        <f t="shared" si="102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ROW(Source!A46)</f>
        <v>46</v>
      </c>
      <c r="B141">
        <v>353029544</v>
      </c>
      <c r="C141">
        <v>353031229</v>
      </c>
      <c r="D141">
        <v>342725482</v>
      </c>
      <c r="E141">
        <v>1</v>
      </c>
      <c r="F141">
        <v>1</v>
      </c>
      <c r="G141">
        <v>1</v>
      </c>
      <c r="H141">
        <v>3</v>
      </c>
      <c r="I141" t="s">
        <v>1251</v>
      </c>
      <c r="J141" t="s">
        <v>1252</v>
      </c>
      <c r="K141" t="s">
        <v>1253</v>
      </c>
      <c r="L141">
        <v>1348</v>
      </c>
      <c r="N141">
        <v>1009</v>
      </c>
      <c r="O141" t="s">
        <v>811</v>
      </c>
      <c r="P141" t="s">
        <v>811</v>
      </c>
      <c r="Q141">
        <v>1000</v>
      </c>
      <c r="W141">
        <v>0</v>
      </c>
      <c r="X141">
        <v>-2062713919</v>
      </c>
      <c r="Y141">
        <f t="shared" si="95"/>
        <v>0</v>
      </c>
      <c r="AA141">
        <v>675277.45</v>
      </c>
      <c r="AB141">
        <v>0</v>
      </c>
      <c r="AC141">
        <v>0</v>
      </c>
      <c r="AD141">
        <v>0</v>
      </c>
      <c r="AE141">
        <v>625256.9</v>
      </c>
      <c r="AF141">
        <v>0</v>
      </c>
      <c r="AG141">
        <v>0</v>
      </c>
      <c r="AH141">
        <v>0</v>
      </c>
      <c r="AI141">
        <v>1.08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4.0000000000000002E-4</v>
      </c>
      <c r="AU141" t="s">
        <v>23</v>
      </c>
      <c r="AV141">
        <v>0</v>
      </c>
      <c r="AW141">
        <v>2</v>
      </c>
      <c r="AX141">
        <v>353031245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250.10276000000002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ROUND(Y141*Source!I46,7)</f>
        <v>0</v>
      </c>
      <c r="CY141">
        <f t="shared" si="96"/>
        <v>675277.45</v>
      </c>
      <c r="CZ141">
        <f t="shared" si="97"/>
        <v>625256.9</v>
      </c>
      <c r="DA141">
        <f t="shared" si="98"/>
        <v>1.08</v>
      </c>
      <c r="DB141">
        <f t="shared" si="99"/>
        <v>0</v>
      </c>
      <c r="DC141">
        <f t="shared" si="100"/>
        <v>0</v>
      </c>
      <c r="DD141" t="s">
        <v>3</v>
      </c>
      <c r="DE141" t="s">
        <v>3</v>
      </c>
      <c r="DF141">
        <f>ROUND(ROUND(AE141*AI141,2)*CX141,2)</f>
        <v>0</v>
      </c>
      <c r="DG141">
        <f t="shared" si="101"/>
        <v>0</v>
      </c>
      <c r="DH141">
        <f t="shared" si="92"/>
        <v>0</v>
      </c>
      <c r="DI141">
        <f t="shared" si="93"/>
        <v>0</v>
      </c>
      <c r="DJ141">
        <f t="shared" si="102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ROW(Source!A46)</f>
        <v>46</v>
      </c>
      <c r="B142">
        <v>353029544</v>
      </c>
      <c r="C142">
        <v>353031229</v>
      </c>
      <c r="D142">
        <v>342742713</v>
      </c>
      <c r="E142">
        <v>1</v>
      </c>
      <c r="F142">
        <v>1</v>
      </c>
      <c r="G142">
        <v>1</v>
      </c>
      <c r="H142">
        <v>3</v>
      </c>
      <c r="I142" t="s">
        <v>1257</v>
      </c>
      <c r="J142" t="s">
        <v>1258</v>
      </c>
      <c r="K142" t="s">
        <v>1259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W142">
        <v>0</v>
      </c>
      <c r="X142">
        <v>-2132090012</v>
      </c>
      <c r="Y142">
        <f t="shared" si="95"/>
        <v>0</v>
      </c>
      <c r="AA142">
        <v>775.77</v>
      </c>
      <c r="AB142">
        <v>0</v>
      </c>
      <c r="AC142">
        <v>0</v>
      </c>
      <c r="AD142">
        <v>0</v>
      </c>
      <c r="AE142">
        <v>635.88</v>
      </c>
      <c r="AF142">
        <v>0</v>
      </c>
      <c r="AG142">
        <v>0</v>
      </c>
      <c r="AH142">
        <v>0</v>
      </c>
      <c r="AI142">
        <v>1.22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2.1</v>
      </c>
      <c r="AU142" t="s">
        <v>23</v>
      </c>
      <c r="AV142">
        <v>0</v>
      </c>
      <c r="AW142">
        <v>2</v>
      </c>
      <c r="AX142">
        <v>353031246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1335.348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ROUND(Y142*Source!I46,7)</f>
        <v>0</v>
      </c>
      <c r="CY142">
        <f t="shared" si="96"/>
        <v>775.77</v>
      </c>
      <c r="CZ142">
        <f t="shared" si="97"/>
        <v>635.88</v>
      </c>
      <c r="DA142">
        <f t="shared" si="98"/>
        <v>1.22</v>
      </c>
      <c r="DB142">
        <f t="shared" si="99"/>
        <v>0</v>
      </c>
      <c r="DC142">
        <f t="shared" si="100"/>
        <v>0</v>
      </c>
      <c r="DD142" t="s">
        <v>3</v>
      </c>
      <c r="DE142" t="s">
        <v>3</v>
      </c>
      <c r="DF142">
        <f>ROUND(ROUND(AE142*AI142,2)*CX142,2)</f>
        <v>0</v>
      </c>
      <c r="DG142">
        <f t="shared" si="101"/>
        <v>0</v>
      </c>
      <c r="DH142">
        <f t="shared" si="92"/>
        <v>0</v>
      </c>
      <c r="DI142">
        <f t="shared" si="93"/>
        <v>0</v>
      </c>
      <c r="DJ142">
        <f t="shared" si="102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ROW(Source!A46)</f>
        <v>46</v>
      </c>
      <c r="B143">
        <v>353029544</v>
      </c>
      <c r="C143">
        <v>353031229</v>
      </c>
      <c r="D143">
        <v>342645075</v>
      </c>
      <c r="E143">
        <v>113</v>
      </c>
      <c r="F143">
        <v>1</v>
      </c>
      <c r="G143">
        <v>1</v>
      </c>
      <c r="H143">
        <v>3</v>
      </c>
      <c r="I143" t="s">
        <v>1260</v>
      </c>
      <c r="J143" t="s">
        <v>3</v>
      </c>
      <c r="K143" t="s">
        <v>1270</v>
      </c>
      <c r="L143">
        <v>1348</v>
      </c>
      <c r="N143">
        <v>1009</v>
      </c>
      <c r="O143" t="s">
        <v>811</v>
      </c>
      <c r="P143" t="s">
        <v>811</v>
      </c>
      <c r="Q143">
        <v>1000</v>
      </c>
      <c r="W143">
        <v>0</v>
      </c>
      <c r="X143">
        <v>1511376573</v>
      </c>
      <c r="Y143">
        <f t="shared" si="95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1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</v>
      </c>
      <c r="AU143" t="s">
        <v>23</v>
      </c>
      <c r="AV143">
        <v>0</v>
      </c>
      <c r="AW143">
        <v>2</v>
      </c>
      <c r="AX143">
        <v>353031247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ROUND(Y143*Source!I46,7)</f>
        <v>0</v>
      </c>
      <c r="CY143">
        <f t="shared" si="96"/>
        <v>0</v>
      </c>
      <c r="CZ143">
        <f t="shared" si="97"/>
        <v>0</v>
      </c>
      <c r="DA143">
        <f t="shared" si="98"/>
        <v>1</v>
      </c>
      <c r="DB143">
        <f t="shared" si="99"/>
        <v>0</v>
      </c>
      <c r="DC143">
        <f t="shared" si="100"/>
        <v>0</v>
      </c>
      <c r="DD143" t="s">
        <v>3</v>
      </c>
      <c r="DE143" t="s">
        <v>3</v>
      </c>
      <c r="DF143">
        <f>ROUND(ROUND(AE143,2)*CX143,2)</f>
        <v>0</v>
      </c>
      <c r="DG143">
        <f t="shared" si="101"/>
        <v>0</v>
      </c>
      <c r="DH143">
        <f t="shared" si="92"/>
        <v>0</v>
      </c>
      <c r="DI143">
        <f t="shared" si="93"/>
        <v>0</v>
      </c>
      <c r="DJ143">
        <f t="shared" si="102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ROW(Source!A47)</f>
        <v>47</v>
      </c>
      <c r="B144">
        <v>353029544</v>
      </c>
      <c r="C144">
        <v>353031248</v>
      </c>
      <c r="D144">
        <v>342640208</v>
      </c>
      <c r="E144">
        <v>113</v>
      </c>
      <c r="F144">
        <v>1</v>
      </c>
      <c r="G144">
        <v>1</v>
      </c>
      <c r="H144">
        <v>1</v>
      </c>
      <c r="I144" t="s">
        <v>1279</v>
      </c>
      <c r="J144" t="s">
        <v>3</v>
      </c>
      <c r="K144" t="s">
        <v>1280</v>
      </c>
      <c r="L144">
        <v>1191</v>
      </c>
      <c r="N144">
        <v>1013</v>
      </c>
      <c r="O144" t="s">
        <v>1221</v>
      </c>
      <c r="P144" t="s">
        <v>1221</v>
      </c>
      <c r="Q144">
        <v>1</v>
      </c>
      <c r="W144">
        <v>0</v>
      </c>
      <c r="X144">
        <v>-715079457</v>
      </c>
      <c r="Y144">
        <f>(AT144*ROUND(0.84,7))</f>
        <v>0.28560000000000002</v>
      </c>
      <c r="AA144">
        <v>0</v>
      </c>
      <c r="AB144">
        <v>0</v>
      </c>
      <c r="AC144">
        <v>0</v>
      </c>
      <c r="AD144">
        <v>564.51</v>
      </c>
      <c r="AE144">
        <v>0</v>
      </c>
      <c r="AF144">
        <v>0</v>
      </c>
      <c r="AG144">
        <v>0</v>
      </c>
      <c r="AH144">
        <v>564.51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0.34</v>
      </c>
      <c r="AU144" t="s">
        <v>24</v>
      </c>
      <c r="AV144">
        <v>1</v>
      </c>
      <c r="AW144">
        <v>2</v>
      </c>
      <c r="AX144">
        <v>353031257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191.93340000000001</v>
      </c>
      <c r="BN144">
        <v>0.34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161.22405600000002</v>
      </c>
      <c r="BU144">
        <v>0.28560000000000002</v>
      </c>
      <c r="BV144">
        <v>0</v>
      </c>
      <c r="BW144">
        <v>1</v>
      </c>
      <c r="CU144">
        <f>ROUND(AT144*Source!I47*AH144*AL144,2)</f>
        <v>191.93</v>
      </c>
      <c r="CV144">
        <f>ROUND(Y144*Source!I47,7)</f>
        <v>0.28560000000000002</v>
      </c>
      <c r="CW144">
        <v>0</v>
      </c>
      <c r="CX144">
        <f>ROUND(Y144*Source!I47,7)</f>
        <v>0.28560000000000002</v>
      </c>
      <c r="CY144">
        <f>AD144</f>
        <v>564.51</v>
      </c>
      <c r="CZ144">
        <f>AH144</f>
        <v>564.51</v>
      </c>
      <c r="DA144">
        <f>AL144</f>
        <v>1</v>
      </c>
      <c r="DB144">
        <f>ROUND((ROUND(AT144*CZ144,2)*ROUND(0.84,7)),6)</f>
        <v>161.22120000000001</v>
      </c>
      <c r="DC144">
        <f>ROUND((ROUND(AT144*AG144,2)*ROUND(0.84,7)),6)</f>
        <v>0</v>
      </c>
      <c r="DD144" t="s">
        <v>3</v>
      </c>
      <c r="DE144" t="s">
        <v>3</v>
      </c>
      <c r="DF144">
        <f>ROUND(ROUND(AE144,2)*CX144,2)</f>
        <v>0</v>
      </c>
      <c r="DG144">
        <f t="shared" si="101"/>
        <v>0</v>
      </c>
      <c r="DH144">
        <f t="shared" si="92"/>
        <v>0</v>
      </c>
      <c r="DI144">
        <f t="shared" si="93"/>
        <v>161.22</v>
      </c>
      <c r="DJ144">
        <f>DI144</f>
        <v>161.22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ROW(Source!A47)</f>
        <v>47</v>
      </c>
      <c r="B145">
        <v>353029544</v>
      </c>
      <c r="C145">
        <v>353031248</v>
      </c>
      <c r="D145">
        <v>342640393</v>
      </c>
      <c r="E145">
        <v>113</v>
      </c>
      <c r="F145">
        <v>1</v>
      </c>
      <c r="G145">
        <v>1</v>
      </c>
      <c r="H145">
        <v>1</v>
      </c>
      <c r="I145" t="s">
        <v>1222</v>
      </c>
      <c r="J145" t="s">
        <v>3</v>
      </c>
      <c r="K145" t="s">
        <v>1223</v>
      </c>
      <c r="L145">
        <v>1191</v>
      </c>
      <c r="N145">
        <v>1013</v>
      </c>
      <c r="O145" t="s">
        <v>1221</v>
      </c>
      <c r="P145" t="s">
        <v>1221</v>
      </c>
      <c r="Q145">
        <v>1</v>
      </c>
      <c r="W145">
        <v>0</v>
      </c>
      <c r="X145">
        <v>-1417349443</v>
      </c>
      <c r="Y145">
        <f>(AT145*ROUND(0.84,7))</f>
        <v>1.6799999999999999E-2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0.02</v>
      </c>
      <c r="AU145" t="s">
        <v>24</v>
      </c>
      <c r="AV145">
        <v>2</v>
      </c>
      <c r="AW145">
        <v>2</v>
      </c>
      <c r="AX145">
        <v>353031258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ROUND(Y145*Source!I47,7)</f>
        <v>1.6799999999999999E-2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ROUND((ROUND(AT145*CZ145,2)*ROUND(0.84,7)),6)</f>
        <v>0</v>
      </c>
      <c r="DC145">
        <f>ROUND((ROUND(AT145*AG145,2)*ROUND(0.84,7)),6)</f>
        <v>0</v>
      </c>
      <c r="DD145" t="s">
        <v>3</v>
      </c>
      <c r="DE145" t="s">
        <v>3</v>
      </c>
      <c r="DF145">
        <f>ROUND(ROUND(AE145,2)*CX145,2)</f>
        <v>0</v>
      </c>
      <c r="DG145">
        <f t="shared" si="101"/>
        <v>0</v>
      </c>
      <c r="DH145">
        <f t="shared" si="92"/>
        <v>0</v>
      </c>
      <c r="DI145">
        <f t="shared" si="93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ROW(Source!A47)</f>
        <v>47</v>
      </c>
      <c r="B146">
        <v>353029544</v>
      </c>
      <c r="C146">
        <v>353031248</v>
      </c>
      <c r="D146">
        <v>342765643</v>
      </c>
      <c r="E146">
        <v>1</v>
      </c>
      <c r="F146">
        <v>1</v>
      </c>
      <c r="G146">
        <v>1</v>
      </c>
      <c r="H146">
        <v>2</v>
      </c>
      <c r="I146" t="s">
        <v>1229</v>
      </c>
      <c r="J146" t="s">
        <v>1230</v>
      </c>
      <c r="K146" t="s">
        <v>1231</v>
      </c>
      <c r="L146">
        <v>1368</v>
      </c>
      <c r="N146">
        <v>1011</v>
      </c>
      <c r="O146" t="s">
        <v>1227</v>
      </c>
      <c r="P146" t="s">
        <v>1227</v>
      </c>
      <c r="Q146">
        <v>1</v>
      </c>
      <c r="W146">
        <v>0</v>
      </c>
      <c r="X146">
        <v>1503848564</v>
      </c>
      <c r="Y146">
        <f>(AT146*ROUND(0.84,7))</f>
        <v>1.6799999999999999E-2</v>
      </c>
      <c r="AA146">
        <v>0</v>
      </c>
      <c r="AB146">
        <v>583.05999999999995</v>
      </c>
      <c r="AC146">
        <v>597.98</v>
      </c>
      <c r="AD146">
        <v>0</v>
      </c>
      <c r="AE146">
        <v>0</v>
      </c>
      <c r="AF146">
        <v>477.92</v>
      </c>
      <c r="AG146">
        <v>597.98</v>
      </c>
      <c r="AH146">
        <v>0</v>
      </c>
      <c r="AI146">
        <v>1</v>
      </c>
      <c r="AJ146">
        <v>1.22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0.02</v>
      </c>
      <c r="AU146" t="s">
        <v>24</v>
      </c>
      <c r="AV146">
        <v>1</v>
      </c>
      <c r="AW146">
        <v>2</v>
      </c>
      <c r="AX146">
        <v>353031259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9.5584000000000007</v>
      </c>
      <c r="BL146">
        <v>11.9596</v>
      </c>
      <c r="BM146">
        <v>0</v>
      </c>
      <c r="BN146">
        <v>0</v>
      </c>
      <c r="BO146">
        <v>0.02</v>
      </c>
      <c r="BP146">
        <v>1</v>
      </c>
      <c r="BQ146">
        <v>0</v>
      </c>
      <c r="BR146">
        <v>8.0290560000000006</v>
      </c>
      <c r="BS146">
        <v>10.046063999999999</v>
      </c>
      <c r="BT146">
        <v>0</v>
      </c>
      <c r="BU146">
        <v>0</v>
      </c>
      <c r="BV146">
        <v>1.6799999999999999E-2</v>
      </c>
      <c r="BW146">
        <v>1</v>
      </c>
      <c r="CV146">
        <v>0</v>
      </c>
      <c r="CW146">
        <f>ROUND(Y146*Source!I47*DO146,7)</f>
        <v>1.6799999999999999E-2</v>
      </c>
      <c r="CX146">
        <f>ROUND(Y146*Source!I47,7)</f>
        <v>1.6799999999999999E-2</v>
      </c>
      <c r="CY146">
        <f>AB146</f>
        <v>583.05999999999995</v>
      </c>
      <c r="CZ146">
        <f>AF146</f>
        <v>477.92</v>
      </c>
      <c r="DA146">
        <f>AJ146</f>
        <v>1.22</v>
      </c>
      <c r="DB146">
        <f>ROUND((ROUND(AT146*CZ146,2)*ROUND(0.84,7)),6)</f>
        <v>8.0304000000000002</v>
      </c>
      <c r="DC146">
        <f>ROUND((ROUND(AT146*AG146,2)*ROUND(0.84,7)),6)</f>
        <v>10.0464</v>
      </c>
      <c r="DD146" t="s">
        <v>3</v>
      </c>
      <c r="DE146" t="s">
        <v>3</v>
      </c>
      <c r="DF146">
        <f>ROUND(ROUND(AE146,2)*CX146,2)</f>
        <v>0</v>
      </c>
      <c r="DG146">
        <f>ROUND(ROUND(AF146*AJ146,2)*CX146,2)</f>
        <v>9.8000000000000007</v>
      </c>
      <c r="DH146">
        <f t="shared" si="92"/>
        <v>10.050000000000001</v>
      </c>
      <c r="DI146">
        <f t="shared" si="93"/>
        <v>0</v>
      </c>
      <c r="DJ146">
        <f>DG146+DH146</f>
        <v>19.850000000000001</v>
      </c>
      <c r="DK146">
        <v>0</v>
      </c>
      <c r="DL146" t="s">
        <v>1228</v>
      </c>
      <c r="DM146">
        <v>4</v>
      </c>
      <c r="DN146" t="s">
        <v>1221</v>
      </c>
      <c r="DO146">
        <v>1</v>
      </c>
    </row>
    <row r="147" spans="1:119" x14ac:dyDescent="0.25">
      <c r="A147">
        <f>ROW(Source!A47)</f>
        <v>47</v>
      </c>
      <c r="B147">
        <v>353029544</v>
      </c>
      <c r="C147">
        <v>353031248</v>
      </c>
      <c r="D147">
        <v>342713941</v>
      </c>
      <c r="E147">
        <v>1</v>
      </c>
      <c r="F147">
        <v>1</v>
      </c>
      <c r="G147">
        <v>1</v>
      </c>
      <c r="H147">
        <v>3</v>
      </c>
      <c r="I147" t="s">
        <v>1241</v>
      </c>
      <c r="J147" t="s">
        <v>1242</v>
      </c>
      <c r="K147" t="s">
        <v>1243</v>
      </c>
      <c r="L147">
        <v>1346</v>
      </c>
      <c r="N147">
        <v>1009</v>
      </c>
      <c r="O147" t="s">
        <v>1244</v>
      </c>
      <c r="P147" t="s">
        <v>1244</v>
      </c>
      <c r="Q147">
        <v>1</v>
      </c>
      <c r="W147">
        <v>0</v>
      </c>
      <c r="X147">
        <v>-952136505</v>
      </c>
      <c r="Y147">
        <f>(AT147*ROUND(0,7))</f>
        <v>0</v>
      </c>
      <c r="AA147">
        <v>179.5</v>
      </c>
      <c r="AB147">
        <v>0</v>
      </c>
      <c r="AC147">
        <v>0</v>
      </c>
      <c r="AD147">
        <v>0</v>
      </c>
      <c r="AE147">
        <v>160.27000000000001</v>
      </c>
      <c r="AF147">
        <v>0</v>
      </c>
      <c r="AG147">
        <v>0</v>
      </c>
      <c r="AH147">
        <v>0</v>
      </c>
      <c r="AI147">
        <v>1.1200000000000001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0.02</v>
      </c>
      <c r="AU147" t="s">
        <v>23</v>
      </c>
      <c r="AV147">
        <v>0</v>
      </c>
      <c r="AW147">
        <v>2</v>
      </c>
      <c r="AX147">
        <v>353031260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3.2054000000000005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ROUND(Y147*Source!I47,7)</f>
        <v>0</v>
      </c>
      <c r="CY147">
        <f>AA147</f>
        <v>179.5</v>
      </c>
      <c r="CZ147">
        <f>AE147</f>
        <v>160.27000000000001</v>
      </c>
      <c r="DA147">
        <f>AI147</f>
        <v>1.1200000000000001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>ROUND(ROUND(AE147*AI147,2)*CX147,2)</f>
        <v>0</v>
      </c>
      <c r="DG147">
        <f t="shared" ref="DG147:DG153" si="103">ROUND(ROUND(AF147,2)*CX147,2)</f>
        <v>0</v>
      </c>
      <c r="DH147">
        <f t="shared" si="92"/>
        <v>0</v>
      </c>
      <c r="DI147">
        <f t="shared" si="93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ROW(Source!A47)</f>
        <v>47</v>
      </c>
      <c r="B148">
        <v>353029544</v>
      </c>
      <c r="C148">
        <v>353031248</v>
      </c>
      <c r="D148">
        <v>342713964</v>
      </c>
      <c r="E148">
        <v>1</v>
      </c>
      <c r="F148">
        <v>1</v>
      </c>
      <c r="G148">
        <v>1</v>
      </c>
      <c r="H148">
        <v>3</v>
      </c>
      <c r="I148" t="s">
        <v>1245</v>
      </c>
      <c r="J148" t="s">
        <v>1246</v>
      </c>
      <c r="K148" t="s">
        <v>1247</v>
      </c>
      <c r="L148">
        <v>1346</v>
      </c>
      <c r="N148">
        <v>1009</v>
      </c>
      <c r="O148" t="s">
        <v>1244</v>
      </c>
      <c r="P148" t="s">
        <v>1244</v>
      </c>
      <c r="Q148">
        <v>1</v>
      </c>
      <c r="W148">
        <v>0</v>
      </c>
      <c r="X148">
        <v>-1723333549</v>
      </c>
      <c r="Y148">
        <f>(AT148*ROUND(0,7))</f>
        <v>0</v>
      </c>
      <c r="AA148">
        <v>421.77</v>
      </c>
      <c r="AB148">
        <v>0</v>
      </c>
      <c r="AC148">
        <v>0</v>
      </c>
      <c r="AD148">
        <v>0</v>
      </c>
      <c r="AE148">
        <v>238.29</v>
      </c>
      <c r="AF148">
        <v>0</v>
      </c>
      <c r="AG148">
        <v>0</v>
      </c>
      <c r="AH148">
        <v>0</v>
      </c>
      <c r="AI148">
        <v>1.77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0.1</v>
      </c>
      <c r="AU148" t="s">
        <v>23</v>
      </c>
      <c r="AV148">
        <v>0</v>
      </c>
      <c r="AW148">
        <v>2</v>
      </c>
      <c r="AX148">
        <v>353031261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23.829000000000001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ROUND(Y148*Source!I47,7)</f>
        <v>0</v>
      </c>
      <c r="CY148">
        <f>AA148</f>
        <v>421.77</v>
      </c>
      <c r="CZ148">
        <f>AE148</f>
        <v>238.29</v>
      </c>
      <c r="DA148">
        <f>AI148</f>
        <v>1.77</v>
      </c>
      <c r="DB148">
        <f>ROUND((ROUND(AT148*CZ148,2)*ROUND(0,7)),6)</f>
        <v>0</v>
      </c>
      <c r="DC148">
        <f>ROUND((ROUND(AT148*AG148,2)*ROUND(0,7)),6)</f>
        <v>0</v>
      </c>
      <c r="DD148" t="s">
        <v>3</v>
      </c>
      <c r="DE148" t="s">
        <v>3</v>
      </c>
      <c r="DF148">
        <f>ROUND(ROUND(AE148*AI148,2)*CX148,2)</f>
        <v>0</v>
      </c>
      <c r="DG148">
        <f t="shared" si="103"/>
        <v>0</v>
      </c>
      <c r="DH148">
        <f t="shared" si="92"/>
        <v>0</v>
      </c>
      <c r="DI148">
        <f t="shared" si="93"/>
        <v>0</v>
      </c>
      <c r="DJ148">
        <f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ROW(Source!A47)</f>
        <v>47</v>
      </c>
      <c r="B149">
        <v>353029544</v>
      </c>
      <c r="C149">
        <v>353031248</v>
      </c>
      <c r="D149">
        <v>342718355</v>
      </c>
      <c r="E149">
        <v>1</v>
      </c>
      <c r="F149">
        <v>1</v>
      </c>
      <c r="G149">
        <v>1</v>
      </c>
      <c r="H149">
        <v>3</v>
      </c>
      <c r="I149" t="s">
        <v>1248</v>
      </c>
      <c r="J149" t="s">
        <v>1249</v>
      </c>
      <c r="K149" t="s">
        <v>1250</v>
      </c>
      <c r="L149">
        <v>1346</v>
      </c>
      <c r="N149">
        <v>1009</v>
      </c>
      <c r="O149" t="s">
        <v>1244</v>
      </c>
      <c r="P149" t="s">
        <v>1244</v>
      </c>
      <c r="Q149">
        <v>1</v>
      </c>
      <c r="W149">
        <v>0</v>
      </c>
      <c r="X149">
        <v>-1749521197</v>
      </c>
      <c r="Y149">
        <f>(AT149*ROUND(0,7))</f>
        <v>0</v>
      </c>
      <c r="AA149">
        <v>80.8</v>
      </c>
      <c r="AB149">
        <v>0</v>
      </c>
      <c r="AC149">
        <v>0</v>
      </c>
      <c r="AD149">
        <v>0</v>
      </c>
      <c r="AE149">
        <v>56.11</v>
      </c>
      <c r="AF149">
        <v>0</v>
      </c>
      <c r="AG149">
        <v>0</v>
      </c>
      <c r="AH149">
        <v>0</v>
      </c>
      <c r="AI149">
        <v>1.44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0.02</v>
      </c>
      <c r="AU149" t="s">
        <v>23</v>
      </c>
      <c r="AV149">
        <v>0</v>
      </c>
      <c r="AW149">
        <v>2</v>
      </c>
      <c r="AX149">
        <v>353031262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1.1222000000000001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ROUND(Y149*Source!I47,7)</f>
        <v>0</v>
      </c>
      <c r="CY149">
        <f>AA149</f>
        <v>80.8</v>
      </c>
      <c r="CZ149">
        <f>AE149</f>
        <v>56.11</v>
      </c>
      <c r="DA149">
        <f>AI149</f>
        <v>1.44</v>
      </c>
      <c r="DB149">
        <f>ROUND((ROUND(AT149*CZ149,2)*ROUND(0,7)),6)</f>
        <v>0</v>
      </c>
      <c r="DC149">
        <f>ROUND((ROUND(AT149*AG149,2)*ROUND(0,7)),6)</f>
        <v>0</v>
      </c>
      <c r="DD149" t="s">
        <v>3</v>
      </c>
      <c r="DE149" t="s">
        <v>3</v>
      </c>
      <c r="DF149">
        <f>ROUND(ROUND(AE149*AI149,2)*CX149,2)</f>
        <v>0</v>
      </c>
      <c r="DG149">
        <f t="shared" si="103"/>
        <v>0</v>
      </c>
      <c r="DH149">
        <f t="shared" si="92"/>
        <v>0</v>
      </c>
      <c r="DI149">
        <f t="shared" si="93"/>
        <v>0</v>
      </c>
      <c r="DJ149">
        <f>DF149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ROW(Source!A47)</f>
        <v>47</v>
      </c>
      <c r="B150">
        <v>353029544</v>
      </c>
      <c r="C150">
        <v>353031248</v>
      </c>
      <c r="D150">
        <v>342725482</v>
      </c>
      <c r="E150">
        <v>1</v>
      </c>
      <c r="F150">
        <v>1</v>
      </c>
      <c r="G150">
        <v>1</v>
      </c>
      <c r="H150">
        <v>3</v>
      </c>
      <c r="I150" t="s">
        <v>1251</v>
      </c>
      <c r="J150" t="s">
        <v>1252</v>
      </c>
      <c r="K150" t="s">
        <v>1253</v>
      </c>
      <c r="L150">
        <v>1348</v>
      </c>
      <c r="N150">
        <v>1009</v>
      </c>
      <c r="O150" t="s">
        <v>811</v>
      </c>
      <c r="P150" t="s">
        <v>811</v>
      </c>
      <c r="Q150">
        <v>1000</v>
      </c>
      <c r="W150">
        <v>0</v>
      </c>
      <c r="X150">
        <v>-2062713919</v>
      </c>
      <c r="Y150">
        <f>(AT150*ROUND(0,7))</f>
        <v>0</v>
      </c>
      <c r="AA150">
        <v>675277.45</v>
      </c>
      <c r="AB150">
        <v>0</v>
      </c>
      <c r="AC150">
        <v>0</v>
      </c>
      <c r="AD150">
        <v>0</v>
      </c>
      <c r="AE150">
        <v>625256.9</v>
      </c>
      <c r="AF150">
        <v>0</v>
      </c>
      <c r="AG150">
        <v>0</v>
      </c>
      <c r="AH150">
        <v>0</v>
      </c>
      <c r="AI150">
        <v>1.08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2.0000000000000002E-5</v>
      </c>
      <c r="AU150" t="s">
        <v>23</v>
      </c>
      <c r="AV150">
        <v>0</v>
      </c>
      <c r="AW150">
        <v>2</v>
      </c>
      <c r="AX150">
        <v>353031263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12.505138000000002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ROUND(Y150*Source!I47,7)</f>
        <v>0</v>
      </c>
      <c r="CY150">
        <f>AA150</f>
        <v>675277.45</v>
      </c>
      <c r="CZ150">
        <f>AE150</f>
        <v>625256.9</v>
      </c>
      <c r="DA150">
        <f>AI150</f>
        <v>1.08</v>
      </c>
      <c r="DB150">
        <f>ROUND((ROUND(AT150*CZ150,2)*ROUND(0,7)),6)</f>
        <v>0</v>
      </c>
      <c r="DC150">
        <f>ROUND((ROUND(AT150*AG150,2)*ROUND(0,7)),6)</f>
        <v>0</v>
      </c>
      <c r="DD150" t="s">
        <v>3</v>
      </c>
      <c r="DE150" t="s">
        <v>3</v>
      </c>
      <c r="DF150">
        <f>ROUND(ROUND(AE150*AI150,2)*CX150,2)</f>
        <v>0</v>
      </c>
      <c r="DG150">
        <f t="shared" si="103"/>
        <v>0</v>
      </c>
      <c r="DH150">
        <f t="shared" si="92"/>
        <v>0</v>
      </c>
      <c r="DI150">
        <f t="shared" si="93"/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ROW(Source!A47)</f>
        <v>47</v>
      </c>
      <c r="B151">
        <v>353029544</v>
      </c>
      <c r="C151">
        <v>353031248</v>
      </c>
      <c r="D151">
        <v>342742713</v>
      </c>
      <c r="E151">
        <v>1</v>
      </c>
      <c r="F151">
        <v>1</v>
      </c>
      <c r="G151">
        <v>1</v>
      </c>
      <c r="H151">
        <v>3</v>
      </c>
      <c r="I151" t="s">
        <v>1257</v>
      </c>
      <c r="J151" t="s">
        <v>1258</v>
      </c>
      <c r="K151" t="s">
        <v>1259</v>
      </c>
      <c r="L151">
        <v>1371</v>
      </c>
      <c r="N151">
        <v>1013</v>
      </c>
      <c r="O151" t="s">
        <v>21</v>
      </c>
      <c r="P151" t="s">
        <v>21</v>
      </c>
      <c r="Q151">
        <v>1</v>
      </c>
      <c r="W151">
        <v>0</v>
      </c>
      <c r="X151">
        <v>-2132090012</v>
      </c>
      <c r="Y151">
        <f>(AT151*ROUND(0,7))</f>
        <v>0</v>
      </c>
      <c r="AA151">
        <v>775.77</v>
      </c>
      <c r="AB151">
        <v>0</v>
      </c>
      <c r="AC151">
        <v>0</v>
      </c>
      <c r="AD151">
        <v>0</v>
      </c>
      <c r="AE151">
        <v>635.88</v>
      </c>
      <c r="AF151">
        <v>0</v>
      </c>
      <c r="AG151">
        <v>0</v>
      </c>
      <c r="AH151">
        <v>0</v>
      </c>
      <c r="AI151">
        <v>1.22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2.1</v>
      </c>
      <c r="AU151" t="s">
        <v>23</v>
      </c>
      <c r="AV151">
        <v>0</v>
      </c>
      <c r="AW151">
        <v>2</v>
      </c>
      <c r="AX151">
        <v>353031264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1335.348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ROUND(Y151*Source!I47,7)</f>
        <v>0</v>
      </c>
      <c r="CY151">
        <f>AA151</f>
        <v>775.77</v>
      </c>
      <c r="CZ151">
        <f>AE151</f>
        <v>635.88</v>
      </c>
      <c r="DA151">
        <f>AI151</f>
        <v>1.22</v>
      </c>
      <c r="DB151">
        <f>ROUND((ROUND(AT151*CZ151,2)*ROUND(0,7)),6)</f>
        <v>0</v>
      </c>
      <c r="DC151">
        <f>ROUND((ROUND(AT151*AG151,2)*ROUND(0,7)),6)</f>
        <v>0</v>
      </c>
      <c r="DD151" t="s">
        <v>3</v>
      </c>
      <c r="DE151" t="s">
        <v>3</v>
      </c>
      <c r="DF151">
        <f>ROUND(ROUND(AE151*AI151,2)*CX151,2)</f>
        <v>0</v>
      </c>
      <c r="DG151">
        <f t="shared" si="103"/>
        <v>0</v>
      </c>
      <c r="DH151">
        <f t="shared" si="92"/>
        <v>0</v>
      </c>
      <c r="DI151">
        <f t="shared" si="93"/>
        <v>0</v>
      </c>
      <c r="DJ151">
        <f>DF151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ROW(Source!A48)</f>
        <v>48</v>
      </c>
      <c r="B152">
        <v>353029544</v>
      </c>
      <c r="C152">
        <v>353031265</v>
      </c>
      <c r="D152">
        <v>342640210</v>
      </c>
      <c r="E152">
        <v>113</v>
      </c>
      <c r="F152">
        <v>1</v>
      </c>
      <c r="G152">
        <v>1</v>
      </c>
      <c r="H152">
        <v>1</v>
      </c>
      <c r="I152" t="s">
        <v>1268</v>
      </c>
      <c r="J152" t="s">
        <v>3</v>
      </c>
      <c r="K152" t="s">
        <v>1269</v>
      </c>
      <c r="L152">
        <v>1191</v>
      </c>
      <c r="N152">
        <v>1013</v>
      </c>
      <c r="O152" t="s">
        <v>1221</v>
      </c>
      <c r="P152" t="s">
        <v>1221</v>
      </c>
      <c r="Q152">
        <v>1</v>
      </c>
      <c r="W152">
        <v>0</v>
      </c>
      <c r="X152">
        <v>1733635447</v>
      </c>
      <c r="Y152">
        <f>(AT152*ROUND(0.84,7))</f>
        <v>29.315999999999999</v>
      </c>
      <c r="AA152">
        <v>0</v>
      </c>
      <c r="AB152">
        <v>0</v>
      </c>
      <c r="AC152">
        <v>0</v>
      </c>
      <c r="AD152">
        <v>571.20000000000005</v>
      </c>
      <c r="AE152">
        <v>0</v>
      </c>
      <c r="AF152">
        <v>0</v>
      </c>
      <c r="AG152">
        <v>0</v>
      </c>
      <c r="AH152">
        <v>571.20000000000005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34.9</v>
      </c>
      <c r="AU152" t="s">
        <v>24</v>
      </c>
      <c r="AV152">
        <v>1</v>
      </c>
      <c r="AW152">
        <v>2</v>
      </c>
      <c r="AX152">
        <v>353031277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19934.88</v>
      </c>
      <c r="BN152">
        <v>34.9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16745.299200000001</v>
      </c>
      <c r="BU152">
        <v>29.315999999999999</v>
      </c>
      <c r="BV152">
        <v>0</v>
      </c>
      <c r="BW152">
        <v>1</v>
      </c>
      <c r="CU152">
        <f>ROUND(AT152*Source!I48*AH152*AL152,2)</f>
        <v>19934.88</v>
      </c>
      <c r="CV152">
        <f>ROUND(Y152*Source!I48,7)</f>
        <v>29.315999999999999</v>
      </c>
      <c r="CW152">
        <v>0</v>
      </c>
      <c r="CX152">
        <f>ROUND(Y152*Source!I48,7)</f>
        <v>29.315999999999999</v>
      </c>
      <c r="CY152">
        <f>AD152</f>
        <v>571.20000000000005</v>
      </c>
      <c r="CZ152">
        <f>AH152</f>
        <v>571.20000000000005</v>
      </c>
      <c r="DA152">
        <f>AL152</f>
        <v>1</v>
      </c>
      <c r="DB152">
        <f>ROUND((ROUND(AT152*CZ152,2)*ROUND(0.84,7)),6)</f>
        <v>16745.299200000001</v>
      </c>
      <c r="DC152">
        <f>ROUND((ROUND(AT152*AG152,2)*ROUND(0.84,7)),6)</f>
        <v>0</v>
      </c>
      <c r="DD152" t="s">
        <v>3</v>
      </c>
      <c r="DE152" t="s">
        <v>3</v>
      </c>
      <c r="DF152">
        <f>ROUND(ROUND(AE152,2)*CX152,2)</f>
        <v>0</v>
      </c>
      <c r="DG152">
        <f t="shared" si="103"/>
        <v>0</v>
      </c>
      <c r="DH152">
        <f t="shared" si="92"/>
        <v>0</v>
      </c>
      <c r="DI152">
        <f t="shared" si="93"/>
        <v>16745.3</v>
      </c>
      <c r="DJ152">
        <f>DI152</f>
        <v>16745.3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ROW(Source!A48)</f>
        <v>48</v>
      </c>
      <c r="B153">
        <v>353029544</v>
      </c>
      <c r="C153">
        <v>353031265</v>
      </c>
      <c r="D153">
        <v>342640393</v>
      </c>
      <c r="E153">
        <v>113</v>
      </c>
      <c r="F153">
        <v>1</v>
      </c>
      <c r="G153">
        <v>1</v>
      </c>
      <c r="H153">
        <v>1</v>
      </c>
      <c r="I153" t="s">
        <v>1222</v>
      </c>
      <c r="J153" t="s">
        <v>3</v>
      </c>
      <c r="K153" t="s">
        <v>1223</v>
      </c>
      <c r="L153">
        <v>1191</v>
      </c>
      <c r="N153">
        <v>1013</v>
      </c>
      <c r="O153" t="s">
        <v>1221</v>
      </c>
      <c r="P153" t="s">
        <v>1221</v>
      </c>
      <c r="Q153">
        <v>1</v>
      </c>
      <c r="W153">
        <v>0</v>
      </c>
      <c r="X153">
        <v>-1417349443</v>
      </c>
      <c r="Y153">
        <f>(AT153*ROUND(0.84,7))</f>
        <v>6.1739999999999995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7.35</v>
      </c>
      <c r="AU153" t="s">
        <v>24</v>
      </c>
      <c r="AV153">
        <v>2</v>
      </c>
      <c r="AW153">
        <v>2</v>
      </c>
      <c r="AX153">
        <v>353031278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ROUND(Y153*Source!I48,7)</f>
        <v>6.1740000000000004</v>
      </c>
      <c r="CY153">
        <f>AD153</f>
        <v>0</v>
      </c>
      <c r="CZ153">
        <f>AH153</f>
        <v>0</v>
      </c>
      <c r="DA153">
        <f>AL153</f>
        <v>1</v>
      </c>
      <c r="DB153">
        <f>ROUND((ROUND(AT153*CZ153,2)*ROUND(0.84,7)),6)</f>
        <v>0</v>
      </c>
      <c r="DC153">
        <f>ROUND((ROUND(AT153*AG153,2)*ROUND(0.84,7)),6)</f>
        <v>0</v>
      </c>
      <c r="DD153" t="s">
        <v>3</v>
      </c>
      <c r="DE153" t="s">
        <v>3</v>
      </c>
      <c r="DF153">
        <f>ROUND(ROUND(AE153,2)*CX153,2)</f>
        <v>0</v>
      </c>
      <c r="DG153">
        <f t="shared" si="103"/>
        <v>0</v>
      </c>
      <c r="DH153">
        <f t="shared" si="92"/>
        <v>0</v>
      </c>
      <c r="DI153">
        <f t="shared" si="93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ROW(Source!A48)</f>
        <v>48</v>
      </c>
      <c r="B154">
        <v>353029544</v>
      </c>
      <c r="C154">
        <v>353031265</v>
      </c>
      <c r="D154">
        <v>342764914</v>
      </c>
      <c r="E154">
        <v>1</v>
      </c>
      <c r="F154">
        <v>1</v>
      </c>
      <c r="G154">
        <v>1</v>
      </c>
      <c r="H154">
        <v>2</v>
      </c>
      <c r="I154" t="s">
        <v>1224</v>
      </c>
      <c r="J154" t="s">
        <v>1225</v>
      </c>
      <c r="K154" t="s">
        <v>1226</v>
      </c>
      <c r="L154">
        <v>1368</v>
      </c>
      <c r="N154">
        <v>1011</v>
      </c>
      <c r="O154" t="s">
        <v>1227</v>
      </c>
      <c r="P154" t="s">
        <v>1227</v>
      </c>
      <c r="Q154">
        <v>1</v>
      </c>
      <c r="W154">
        <v>0</v>
      </c>
      <c r="X154">
        <v>402296795</v>
      </c>
      <c r="Y154">
        <f>(AT154*ROUND(0.84,7))</f>
        <v>2.7216</v>
      </c>
      <c r="AA154">
        <v>0</v>
      </c>
      <c r="AB154">
        <v>485.42</v>
      </c>
      <c r="AC154">
        <v>597.98</v>
      </c>
      <c r="AD154">
        <v>0</v>
      </c>
      <c r="AE154">
        <v>0</v>
      </c>
      <c r="AF154">
        <v>346.73</v>
      </c>
      <c r="AG154">
        <v>597.98</v>
      </c>
      <c r="AH154">
        <v>0</v>
      </c>
      <c r="AI154">
        <v>1</v>
      </c>
      <c r="AJ154">
        <v>1.4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3.24</v>
      </c>
      <c r="AU154" t="s">
        <v>24</v>
      </c>
      <c r="AV154">
        <v>1</v>
      </c>
      <c r="AW154">
        <v>2</v>
      </c>
      <c r="AX154">
        <v>353031279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1123.4052000000001</v>
      </c>
      <c r="BL154">
        <v>1937.4552000000001</v>
      </c>
      <c r="BM154">
        <v>0</v>
      </c>
      <c r="BN154">
        <v>0</v>
      </c>
      <c r="BO154">
        <v>3.24</v>
      </c>
      <c r="BP154">
        <v>1</v>
      </c>
      <c r="BQ154">
        <v>0</v>
      </c>
      <c r="BR154">
        <v>943.66036800000006</v>
      </c>
      <c r="BS154">
        <v>1627.462368</v>
      </c>
      <c r="BT154">
        <v>0</v>
      </c>
      <c r="BU154">
        <v>0</v>
      </c>
      <c r="BV154">
        <v>2.7216</v>
      </c>
      <c r="BW154">
        <v>1</v>
      </c>
      <c r="CV154">
        <v>0</v>
      </c>
      <c r="CW154">
        <f>ROUND(Y154*Source!I48*DO154,7)</f>
        <v>2.7216</v>
      </c>
      <c r="CX154">
        <f>ROUND(Y154*Source!I48,7)</f>
        <v>2.7216</v>
      </c>
      <c r="CY154">
        <f>AB154</f>
        <v>485.42</v>
      </c>
      <c r="CZ154">
        <f>AF154</f>
        <v>346.73</v>
      </c>
      <c r="DA154">
        <f>AJ154</f>
        <v>1.4</v>
      </c>
      <c r="DB154">
        <f>ROUND((ROUND(AT154*CZ154,2)*ROUND(0.84,7)),6)</f>
        <v>943.6644</v>
      </c>
      <c r="DC154">
        <f>ROUND((ROUND(AT154*AG154,2)*ROUND(0.84,7)),6)</f>
        <v>1627.4664</v>
      </c>
      <c r="DD154" t="s">
        <v>3</v>
      </c>
      <c r="DE154" t="s">
        <v>3</v>
      </c>
      <c r="DF154">
        <f>ROUND(ROUND(AE154,2)*CX154,2)</f>
        <v>0</v>
      </c>
      <c r="DG154">
        <f>ROUND(ROUND(AF154*AJ154,2)*CX154,2)</f>
        <v>1321.12</v>
      </c>
      <c r="DH154">
        <f t="shared" si="92"/>
        <v>1627.46</v>
      </c>
      <c r="DI154">
        <f t="shared" si="93"/>
        <v>0</v>
      </c>
      <c r="DJ154">
        <f>DG154+DH154</f>
        <v>2948.58</v>
      </c>
      <c r="DK154">
        <v>0</v>
      </c>
      <c r="DL154" t="s">
        <v>1228</v>
      </c>
      <c r="DM154">
        <v>4</v>
      </c>
      <c r="DN154" t="s">
        <v>1221</v>
      </c>
      <c r="DO154">
        <v>1</v>
      </c>
    </row>
    <row r="155" spans="1:119" x14ac:dyDescent="0.25">
      <c r="A155">
        <f>ROW(Source!A48)</f>
        <v>48</v>
      </c>
      <c r="B155">
        <v>353029544</v>
      </c>
      <c r="C155">
        <v>353031265</v>
      </c>
      <c r="D155">
        <v>342765643</v>
      </c>
      <c r="E155">
        <v>1</v>
      </c>
      <c r="F155">
        <v>1</v>
      </c>
      <c r="G155">
        <v>1</v>
      </c>
      <c r="H155">
        <v>2</v>
      </c>
      <c r="I155" t="s">
        <v>1229</v>
      </c>
      <c r="J155" t="s">
        <v>1230</v>
      </c>
      <c r="K155" t="s">
        <v>1231</v>
      </c>
      <c r="L155">
        <v>1368</v>
      </c>
      <c r="N155">
        <v>1011</v>
      </c>
      <c r="O155" t="s">
        <v>1227</v>
      </c>
      <c r="P155" t="s">
        <v>1227</v>
      </c>
      <c r="Q155">
        <v>1</v>
      </c>
      <c r="W155">
        <v>0</v>
      </c>
      <c r="X155">
        <v>1503848564</v>
      </c>
      <c r="Y155">
        <f>(AT155*ROUND(0.84,7))</f>
        <v>1.47</v>
      </c>
      <c r="AA155">
        <v>0</v>
      </c>
      <c r="AB155">
        <v>583.05999999999995</v>
      </c>
      <c r="AC155">
        <v>597.98</v>
      </c>
      <c r="AD155">
        <v>0</v>
      </c>
      <c r="AE155">
        <v>0</v>
      </c>
      <c r="AF155">
        <v>477.92</v>
      </c>
      <c r="AG155">
        <v>597.98</v>
      </c>
      <c r="AH155">
        <v>0</v>
      </c>
      <c r="AI155">
        <v>1</v>
      </c>
      <c r="AJ155">
        <v>1.22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1.75</v>
      </c>
      <c r="AU155" t="s">
        <v>24</v>
      </c>
      <c r="AV155">
        <v>1</v>
      </c>
      <c r="AW155">
        <v>2</v>
      </c>
      <c r="AX155">
        <v>353031280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836.36</v>
      </c>
      <c r="BL155">
        <v>1046.4650000000001</v>
      </c>
      <c r="BM155">
        <v>0</v>
      </c>
      <c r="BN155">
        <v>0</v>
      </c>
      <c r="BO155">
        <v>1.75</v>
      </c>
      <c r="BP155">
        <v>1</v>
      </c>
      <c r="BQ155">
        <v>0</v>
      </c>
      <c r="BR155">
        <v>702.54240000000004</v>
      </c>
      <c r="BS155">
        <v>879.03060000000005</v>
      </c>
      <c r="BT155">
        <v>0</v>
      </c>
      <c r="BU155">
        <v>0</v>
      </c>
      <c r="BV155">
        <v>1.47</v>
      </c>
      <c r="BW155">
        <v>1</v>
      </c>
      <c r="CV155">
        <v>0</v>
      </c>
      <c r="CW155">
        <f>ROUND(Y155*Source!I48*DO155,7)</f>
        <v>1.47</v>
      </c>
      <c r="CX155">
        <f>ROUND(Y155*Source!I48,7)</f>
        <v>1.47</v>
      </c>
      <c r="CY155">
        <f>AB155</f>
        <v>583.05999999999995</v>
      </c>
      <c r="CZ155">
        <f>AF155</f>
        <v>477.92</v>
      </c>
      <c r="DA155">
        <f>AJ155</f>
        <v>1.22</v>
      </c>
      <c r="DB155">
        <f>ROUND((ROUND(AT155*CZ155,2)*ROUND(0.84,7)),6)</f>
        <v>702.54240000000004</v>
      </c>
      <c r="DC155">
        <f>ROUND((ROUND(AT155*AG155,2)*ROUND(0.84,7)),6)</f>
        <v>879.03480000000002</v>
      </c>
      <c r="DD155" t="s">
        <v>3</v>
      </c>
      <c r="DE155" t="s">
        <v>3</v>
      </c>
      <c r="DF155">
        <f>ROUND(ROUND(AE155,2)*CX155,2)</f>
        <v>0</v>
      </c>
      <c r="DG155">
        <f>ROUND(ROUND(AF155*AJ155,2)*CX155,2)</f>
        <v>857.1</v>
      </c>
      <c r="DH155">
        <f t="shared" si="92"/>
        <v>879.03</v>
      </c>
      <c r="DI155">
        <f t="shared" si="93"/>
        <v>0</v>
      </c>
      <c r="DJ155">
        <f>DG155+DH155</f>
        <v>1736.13</v>
      </c>
      <c r="DK155">
        <v>0</v>
      </c>
      <c r="DL155" t="s">
        <v>1228</v>
      </c>
      <c r="DM155">
        <v>4</v>
      </c>
      <c r="DN155" t="s">
        <v>1221</v>
      </c>
      <c r="DO155">
        <v>1</v>
      </c>
    </row>
    <row r="156" spans="1:119" x14ac:dyDescent="0.25">
      <c r="A156">
        <f>ROW(Source!A48)</f>
        <v>48</v>
      </c>
      <c r="B156">
        <v>353029544</v>
      </c>
      <c r="C156">
        <v>353031265</v>
      </c>
      <c r="D156">
        <v>342765725</v>
      </c>
      <c r="E156">
        <v>1</v>
      </c>
      <c r="F156">
        <v>1</v>
      </c>
      <c r="G156">
        <v>1</v>
      </c>
      <c r="H156">
        <v>2</v>
      </c>
      <c r="I156" t="s">
        <v>1238</v>
      </c>
      <c r="J156" t="s">
        <v>1239</v>
      </c>
      <c r="K156" t="s">
        <v>1240</v>
      </c>
      <c r="L156">
        <v>1368</v>
      </c>
      <c r="N156">
        <v>1011</v>
      </c>
      <c r="O156" t="s">
        <v>1227</v>
      </c>
      <c r="P156" t="s">
        <v>1227</v>
      </c>
      <c r="Q156">
        <v>1</v>
      </c>
      <c r="W156">
        <v>0</v>
      </c>
      <c r="X156">
        <v>580035270</v>
      </c>
      <c r="Y156">
        <f>(AT156*ROUND(0.84,7))</f>
        <v>1.9823999999999997</v>
      </c>
      <c r="AA156">
        <v>0</v>
      </c>
      <c r="AB156">
        <v>570.89</v>
      </c>
      <c r="AC156">
        <v>597.98</v>
      </c>
      <c r="AD156">
        <v>0</v>
      </c>
      <c r="AE156">
        <v>0</v>
      </c>
      <c r="AF156">
        <v>487.94</v>
      </c>
      <c r="AG156">
        <v>597.98</v>
      </c>
      <c r="AH156">
        <v>0</v>
      </c>
      <c r="AI156">
        <v>1</v>
      </c>
      <c r="AJ156">
        <v>1.17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2.36</v>
      </c>
      <c r="AU156" t="s">
        <v>24</v>
      </c>
      <c r="AV156">
        <v>1</v>
      </c>
      <c r="AW156">
        <v>2</v>
      </c>
      <c r="AX156">
        <v>353031281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1151.5383999999999</v>
      </c>
      <c r="BL156">
        <v>1411.2328</v>
      </c>
      <c r="BM156">
        <v>0</v>
      </c>
      <c r="BN156">
        <v>0</v>
      </c>
      <c r="BO156">
        <v>2.36</v>
      </c>
      <c r="BP156">
        <v>1</v>
      </c>
      <c r="BQ156">
        <v>0</v>
      </c>
      <c r="BR156">
        <v>967.29225599999984</v>
      </c>
      <c r="BS156">
        <v>1185.4355519999999</v>
      </c>
      <c r="BT156">
        <v>0</v>
      </c>
      <c r="BU156">
        <v>0</v>
      </c>
      <c r="BV156">
        <v>1.9823999999999997</v>
      </c>
      <c r="BW156">
        <v>1</v>
      </c>
      <c r="CV156">
        <v>0</v>
      </c>
      <c r="CW156">
        <f>ROUND(Y156*Source!I48*DO156,7)</f>
        <v>1.9823999999999999</v>
      </c>
      <c r="CX156">
        <f>ROUND(Y156*Source!I48,7)</f>
        <v>1.9823999999999999</v>
      </c>
      <c r="CY156">
        <f>AB156</f>
        <v>570.89</v>
      </c>
      <c r="CZ156">
        <f>AF156</f>
        <v>487.94</v>
      </c>
      <c r="DA156">
        <f>AJ156</f>
        <v>1.17</v>
      </c>
      <c r="DB156">
        <f>ROUND((ROUND(AT156*CZ156,2)*ROUND(0.84,7)),6)</f>
        <v>967.29359999999997</v>
      </c>
      <c r="DC156">
        <f>ROUND((ROUND(AT156*AG156,2)*ROUND(0.84,7)),6)</f>
        <v>1185.4331999999999</v>
      </c>
      <c r="DD156" t="s">
        <v>3</v>
      </c>
      <c r="DE156" t="s">
        <v>3</v>
      </c>
      <c r="DF156">
        <f>ROUND(ROUND(AE156,2)*CX156,2)</f>
        <v>0</v>
      </c>
      <c r="DG156">
        <f>ROUND(ROUND(AF156*AJ156,2)*CX156,2)</f>
        <v>1131.73</v>
      </c>
      <c r="DH156">
        <f t="shared" si="92"/>
        <v>1185.44</v>
      </c>
      <c r="DI156">
        <f t="shared" si="93"/>
        <v>0</v>
      </c>
      <c r="DJ156">
        <f>DG156+DH156</f>
        <v>2317.17</v>
      </c>
      <c r="DK156">
        <v>0</v>
      </c>
      <c r="DL156" t="s">
        <v>1228</v>
      </c>
      <c r="DM156">
        <v>4</v>
      </c>
      <c r="DN156" t="s">
        <v>1221</v>
      </c>
      <c r="DO156">
        <v>1</v>
      </c>
    </row>
    <row r="157" spans="1:119" x14ac:dyDescent="0.25">
      <c r="A157">
        <f>ROW(Source!A48)</f>
        <v>48</v>
      </c>
      <c r="B157">
        <v>353029544</v>
      </c>
      <c r="C157">
        <v>353031265</v>
      </c>
      <c r="D157">
        <v>342713941</v>
      </c>
      <c r="E157">
        <v>1</v>
      </c>
      <c r="F157">
        <v>1</v>
      </c>
      <c r="G157">
        <v>1</v>
      </c>
      <c r="H157">
        <v>3</v>
      </c>
      <c r="I157" t="s">
        <v>1241</v>
      </c>
      <c r="J157" t="s">
        <v>1242</v>
      </c>
      <c r="K157" t="s">
        <v>1243</v>
      </c>
      <c r="L157">
        <v>1346</v>
      </c>
      <c r="N157">
        <v>1009</v>
      </c>
      <c r="O157" t="s">
        <v>1244</v>
      </c>
      <c r="P157" t="s">
        <v>1244</v>
      </c>
      <c r="Q157">
        <v>1</v>
      </c>
      <c r="W157">
        <v>0</v>
      </c>
      <c r="X157">
        <v>-952136505</v>
      </c>
      <c r="Y157">
        <f t="shared" ref="Y157:Y162" si="104">(AT157*ROUND(0,7))</f>
        <v>0</v>
      </c>
      <c r="AA157">
        <v>179.5</v>
      </c>
      <c r="AB157">
        <v>0</v>
      </c>
      <c r="AC157">
        <v>0</v>
      </c>
      <c r="AD157">
        <v>0</v>
      </c>
      <c r="AE157">
        <v>160.27000000000001</v>
      </c>
      <c r="AF157">
        <v>0</v>
      </c>
      <c r="AG157">
        <v>0</v>
      </c>
      <c r="AH157">
        <v>0</v>
      </c>
      <c r="AI157">
        <v>1.1200000000000001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0.02</v>
      </c>
      <c r="AU157" t="s">
        <v>23</v>
      </c>
      <c r="AV157">
        <v>0</v>
      </c>
      <c r="AW157">
        <v>2</v>
      </c>
      <c r="AX157">
        <v>353031282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3.2054000000000005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ROUND(Y157*Source!I48,7)</f>
        <v>0</v>
      </c>
      <c r="CY157">
        <f t="shared" ref="CY157:CY162" si="105">AA157</f>
        <v>179.5</v>
      </c>
      <c r="CZ157">
        <f t="shared" ref="CZ157:CZ162" si="106">AE157</f>
        <v>160.27000000000001</v>
      </c>
      <c r="DA157">
        <f t="shared" ref="DA157:DA162" si="107">AI157</f>
        <v>1.1200000000000001</v>
      </c>
      <c r="DB157">
        <f t="shared" ref="DB157:DB162" si="108">ROUND((ROUND(AT157*CZ157,2)*ROUND(0,7)),6)</f>
        <v>0</v>
      </c>
      <c r="DC157">
        <f t="shared" ref="DC157:DC162" si="109">ROUND((ROUND(AT157*AG157,2)*ROUND(0,7)),6)</f>
        <v>0</v>
      </c>
      <c r="DD157" t="s">
        <v>3</v>
      </c>
      <c r="DE157" t="s">
        <v>3</v>
      </c>
      <c r="DF157">
        <f>ROUND(ROUND(AE157*AI157,2)*CX157,2)</f>
        <v>0</v>
      </c>
      <c r="DG157">
        <f t="shared" ref="DG157:DG164" si="110">ROUND(ROUND(AF157,2)*CX157,2)</f>
        <v>0</v>
      </c>
      <c r="DH157">
        <f t="shared" si="92"/>
        <v>0</v>
      </c>
      <c r="DI157">
        <f t="shared" si="93"/>
        <v>0</v>
      </c>
      <c r="DJ157">
        <f t="shared" ref="DJ157:DJ162" si="111">DF157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ROW(Source!A48)</f>
        <v>48</v>
      </c>
      <c r="B158">
        <v>353029544</v>
      </c>
      <c r="C158">
        <v>353031265</v>
      </c>
      <c r="D158">
        <v>342713964</v>
      </c>
      <c r="E158">
        <v>1</v>
      </c>
      <c r="F158">
        <v>1</v>
      </c>
      <c r="G158">
        <v>1</v>
      </c>
      <c r="H158">
        <v>3</v>
      </c>
      <c r="I158" t="s">
        <v>1245</v>
      </c>
      <c r="J158" t="s">
        <v>1246</v>
      </c>
      <c r="K158" t="s">
        <v>1247</v>
      </c>
      <c r="L158">
        <v>1346</v>
      </c>
      <c r="N158">
        <v>1009</v>
      </c>
      <c r="O158" t="s">
        <v>1244</v>
      </c>
      <c r="P158" t="s">
        <v>1244</v>
      </c>
      <c r="Q158">
        <v>1</v>
      </c>
      <c r="W158">
        <v>0</v>
      </c>
      <c r="X158">
        <v>-1723333549</v>
      </c>
      <c r="Y158">
        <f t="shared" si="104"/>
        <v>0</v>
      </c>
      <c r="AA158">
        <v>421.77</v>
      </c>
      <c r="AB158">
        <v>0</v>
      </c>
      <c r="AC158">
        <v>0</v>
      </c>
      <c r="AD158">
        <v>0</v>
      </c>
      <c r="AE158">
        <v>238.29</v>
      </c>
      <c r="AF158">
        <v>0</v>
      </c>
      <c r="AG158">
        <v>0</v>
      </c>
      <c r="AH158">
        <v>0</v>
      </c>
      <c r="AI158">
        <v>1.77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0.1</v>
      </c>
      <c r="AU158" t="s">
        <v>23</v>
      </c>
      <c r="AV158">
        <v>0</v>
      </c>
      <c r="AW158">
        <v>2</v>
      </c>
      <c r="AX158">
        <v>353031283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23.829000000000001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ROUND(Y158*Source!I48,7)</f>
        <v>0</v>
      </c>
      <c r="CY158">
        <f t="shared" si="105"/>
        <v>421.77</v>
      </c>
      <c r="CZ158">
        <f t="shared" si="106"/>
        <v>238.29</v>
      </c>
      <c r="DA158">
        <f t="shared" si="107"/>
        <v>1.77</v>
      </c>
      <c r="DB158">
        <f t="shared" si="108"/>
        <v>0</v>
      </c>
      <c r="DC158">
        <f t="shared" si="109"/>
        <v>0</v>
      </c>
      <c r="DD158" t="s">
        <v>3</v>
      </c>
      <c r="DE158" t="s">
        <v>3</v>
      </c>
      <c r="DF158">
        <f>ROUND(ROUND(AE158*AI158,2)*CX158,2)</f>
        <v>0</v>
      </c>
      <c r="DG158">
        <f t="shared" si="110"/>
        <v>0</v>
      </c>
      <c r="DH158">
        <f t="shared" si="92"/>
        <v>0</v>
      </c>
      <c r="DI158">
        <f t="shared" si="93"/>
        <v>0</v>
      </c>
      <c r="DJ158">
        <f t="shared" si="111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ROW(Source!A48)</f>
        <v>48</v>
      </c>
      <c r="B159">
        <v>353029544</v>
      </c>
      <c r="C159">
        <v>353031265</v>
      </c>
      <c r="D159">
        <v>342718355</v>
      </c>
      <c r="E159">
        <v>1</v>
      </c>
      <c r="F159">
        <v>1</v>
      </c>
      <c r="G159">
        <v>1</v>
      </c>
      <c r="H159">
        <v>3</v>
      </c>
      <c r="I159" t="s">
        <v>1248</v>
      </c>
      <c r="J159" t="s">
        <v>1249</v>
      </c>
      <c r="K159" t="s">
        <v>1250</v>
      </c>
      <c r="L159">
        <v>1346</v>
      </c>
      <c r="N159">
        <v>1009</v>
      </c>
      <c r="O159" t="s">
        <v>1244</v>
      </c>
      <c r="P159" t="s">
        <v>1244</v>
      </c>
      <c r="Q159">
        <v>1</v>
      </c>
      <c r="W159">
        <v>0</v>
      </c>
      <c r="X159">
        <v>-1749521197</v>
      </c>
      <c r="Y159">
        <f t="shared" si="104"/>
        <v>0</v>
      </c>
      <c r="AA159">
        <v>80.8</v>
      </c>
      <c r="AB159">
        <v>0</v>
      </c>
      <c r="AC159">
        <v>0</v>
      </c>
      <c r="AD159">
        <v>0</v>
      </c>
      <c r="AE159">
        <v>56.11</v>
      </c>
      <c r="AF159">
        <v>0</v>
      </c>
      <c r="AG159">
        <v>0</v>
      </c>
      <c r="AH159">
        <v>0</v>
      </c>
      <c r="AI159">
        <v>1.44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0.02</v>
      </c>
      <c r="AU159" t="s">
        <v>23</v>
      </c>
      <c r="AV159">
        <v>0</v>
      </c>
      <c r="AW159">
        <v>2</v>
      </c>
      <c r="AX159">
        <v>353031284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1.1222000000000001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ROUND(Y159*Source!I48,7)</f>
        <v>0</v>
      </c>
      <c r="CY159">
        <f t="shared" si="105"/>
        <v>80.8</v>
      </c>
      <c r="CZ159">
        <f t="shared" si="106"/>
        <v>56.11</v>
      </c>
      <c r="DA159">
        <f t="shared" si="107"/>
        <v>1.44</v>
      </c>
      <c r="DB159">
        <f t="shared" si="108"/>
        <v>0</v>
      </c>
      <c r="DC159">
        <f t="shared" si="109"/>
        <v>0</v>
      </c>
      <c r="DD159" t="s">
        <v>3</v>
      </c>
      <c r="DE159" t="s">
        <v>3</v>
      </c>
      <c r="DF159">
        <f>ROUND(ROUND(AE159*AI159,2)*CX159,2)</f>
        <v>0</v>
      </c>
      <c r="DG159">
        <f t="shared" si="110"/>
        <v>0</v>
      </c>
      <c r="DH159">
        <f t="shared" si="92"/>
        <v>0</v>
      </c>
      <c r="DI159">
        <f t="shared" si="93"/>
        <v>0</v>
      </c>
      <c r="DJ159">
        <f t="shared" si="111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ROW(Source!A48)</f>
        <v>48</v>
      </c>
      <c r="B160">
        <v>353029544</v>
      </c>
      <c r="C160">
        <v>353031265</v>
      </c>
      <c r="D160">
        <v>342742713</v>
      </c>
      <c r="E160">
        <v>1</v>
      </c>
      <c r="F160">
        <v>1</v>
      </c>
      <c r="G160">
        <v>1</v>
      </c>
      <c r="H160">
        <v>3</v>
      </c>
      <c r="I160" t="s">
        <v>1257</v>
      </c>
      <c r="J160" t="s">
        <v>1258</v>
      </c>
      <c r="K160" t="s">
        <v>1259</v>
      </c>
      <c r="L160">
        <v>1371</v>
      </c>
      <c r="N160">
        <v>1013</v>
      </c>
      <c r="O160" t="s">
        <v>21</v>
      </c>
      <c r="P160" t="s">
        <v>21</v>
      </c>
      <c r="Q160">
        <v>1</v>
      </c>
      <c r="W160">
        <v>0</v>
      </c>
      <c r="X160">
        <v>-2132090012</v>
      </c>
      <c r="Y160">
        <f t="shared" si="104"/>
        <v>0</v>
      </c>
      <c r="AA160">
        <v>775.77</v>
      </c>
      <c r="AB160">
        <v>0</v>
      </c>
      <c r="AC160">
        <v>0</v>
      </c>
      <c r="AD160">
        <v>0</v>
      </c>
      <c r="AE160">
        <v>635.88</v>
      </c>
      <c r="AF160">
        <v>0</v>
      </c>
      <c r="AG160">
        <v>0</v>
      </c>
      <c r="AH160">
        <v>0</v>
      </c>
      <c r="AI160">
        <v>1.22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2.1</v>
      </c>
      <c r="AU160" t="s">
        <v>23</v>
      </c>
      <c r="AV160">
        <v>0</v>
      </c>
      <c r="AW160">
        <v>2</v>
      </c>
      <c r="AX160">
        <v>353031285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1335.348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ROUND(Y160*Source!I48,7)</f>
        <v>0</v>
      </c>
      <c r="CY160">
        <f t="shared" si="105"/>
        <v>775.77</v>
      </c>
      <c r="CZ160">
        <f t="shared" si="106"/>
        <v>635.88</v>
      </c>
      <c r="DA160">
        <f t="shared" si="107"/>
        <v>1.22</v>
      </c>
      <c r="DB160">
        <f t="shared" si="108"/>
        <v>0</v>
      </c>
      <c r="DC160">
        <f t="shared" si="109"/>
        <v>0</v>
      </c>
      <c r="DD160" t="s">
        <v>3</v>
      </c>
      <c r="DE160" t="s">
        <v>3</v>
      </c>
      <c r="DF160">
        <f>ROUND(ROUND(AE160*AI160,2)*CX160,2)</f>
        <v>0</v>
      </c>
      <c r="DG160">
        <f t="shared" si="110"/>
        <v>0</v>
      </c>
      <c r="DH160">
        <f t="shared" si="92"/>
        <v>0</v>
      </c>
      <c r="DI160">
        <f t="shared" si="93"/>
        <v>0</v>
      </c>
      <c r="DJ160">
        <f t="shared" si="111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ROW(Source!A48)</f>
        <v>48</v>
      </c>
      <c r="B161">
        <v>353029544</v>
      </c>
      <c r="C161">
        <v>353031265</v>
      </c>
      <c r="D161">
        <v>342746186</v>
      </c>
      <c r="E161">
        <v>1</v>
      </c>
      <c r="F161">
        <v>1</v>
      </c>
      <c r="G161">
        <v>1</v>
      </c>
      <c r="H161">
        <v>3</v>
      </c>
      <c r="I161" t="s">
        <v>1281</v>
      </c>
      <c r="J161" t="s">
        <v>1282</v>
      </c>
      <c r="K161" t="s">
        <v>1283</v>
      </c>
      <c r="L161">
        <v>1371</v>
      </c>
      <c r="N161">
        <v>1013</v>
      </c>
      <c r="O161" t="s">
        <v>21</v>
      </c>
      <c r="P161" t="s">
        <v>21</v>
      </c>
      <c r="Q161">
        <v>1</v>
      </c>
      <c r="W161">
        <v>0</v>
      </c>
      <c r="X161">
        <v>1073866509</v>
      </c>
      <c r="Y161">
        <f t="shared" si="104"/>
        <v>0</v>
      </c>
      <c r="AA161">
        <v>799.31</v>
      </c>
      <c r="AB161">
        <v>0</v>
      </c>
      <c r="AC161">
        <v>0</v>
      </c>
      <c r="AD161">
        <v>0</v>
      </c>
      <c r="AE161">
        <v>629.38</v>
      </c>
      <c r="AF161">
        <v>0</v>
      </c>
      <c r="AG161">
        <v>0</v>
      </c>
      <c r="AH161">
        <v>0</v>
      </c>
      <c r="AI161">
        <v>1.27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6</v>
      </c>
      <c r="AU161" t="s">
        <v>23</v>
      </c>
      <c r="AV161">
        <v>0</v>
      </c>
      <c r="AW161">
        <v>2</v>
      </c>
      <c r="AX161">
        <v>353031286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3776.2799999999997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ROUND(Y161*Source!I48,7)</f>
        <v>0</v>
      </c>
      <c r="CY161">
        <f t="shared" si="105"/>
        <v>799.31</v>
      </c>
      <c r="CZ161">
        <f t="shared" si="106"/>
        <v>629.38</v>
      </c>
      <c r="DA161">
        <f t="shared" si="107"/>
        <v>1.27</v>
      </c>
      <c r="DB161">
        <f t="shared" si="108"/>
        <v>0</v>
      </c>
      <c r="DC161">
        <f t="shared" si="109"/>
        <v>0</v>
      </c>
      <c r="DD161" t="s">
        <v>3</v>
      </c>
      <c r="DE161" t="s">
        <v>3</v>
      </c>
      <c r="DF161">
        <f>ROUND(ROUND(AE161*AI161,2)*CX161,2)</f>
        <v>0</v>
      </c>
      <c r="DG161">
        <f t="shared" si="110"/>
        <v>0</v>
      </c>
      <c r="DH161">
        <f t="shared" si="92"/>
        <v>0</v>
      </c>
      <c r="DI161">
        <f t="shared" si="93"/>
        <v>0</v>
      </c>
      <c r="DJ161">
        <f t="shared" si="111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ROW(Source!A48)</f>
        <v>48</v>
      </c>
      <c r="B162">
        <v>353029544</v>
      </c>
      <c r="C162">
        <v>353031265</v>
      </c>
      <c r="D162">
        <v>342645070</v>
      </c>
      <c r="E162">
        <v>113</v>
      </c>
      <c r="F162">
        <v>1</v>
      </c>
      <c r="G162">
        <v>1</v>
      </c>
      <c r="H162">
        <v>3</v>
      </c>
      <c r="I162" t="s">
        <v>1284</v>
      </c>
      <c r="J162" t="s">
        <v>3</v>
      </c>
      <c r="K162" t="s">
        <v>1285</v>
      </c>
      <c r="L162">
        <v>1348</v>
      </c>
      <c r="N162">
        <v>1009</v>
      </c>
      <c r="O162" t="s">
        <v>811</v>
      </c>
      <c r="P162" t="s">
        <v>811</v>
      </c>
      <c r="Q162">
        <v>1000</v>
      </c>
      <c r="W162">
        <v>0</v>
      </c>
      <c r="X162">
        <v>-1432851699</v>
      </c>
      <c r="Y162">
        <f t="shared" si="104"/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1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</v>
      </c>
      <c r="AU162" t="s">
        <v>23</v>
      </c>
      <c r="AV162">
        <v>0</v>
      </c>
      <c r="AW162">
        <v>2</v>
      </c>
      <c r="AX162">
        <v>353031287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ROUND(Y162*Source!I48,7)</f>
        <v>0</v>
      </c>
      <c r="CY162">
        <f t="shared" si="105"/>
        <v>0</v>
      </c>
      <c r="CZ162">
        <f t="shared" si="106"/>
        <v>0</v>
      </c>
      <c r="DA162">
        <f t="shared" si="107"/>
        <v>1</v>
      </c>
      <c r="DB162">
        <f t="shared" si="108"/>
        <v>0</v>
      </c>
      <c r="DC162">
        <f t="shared" si="109"/>
        <v>0</v>
      </c>
      <c r="DD162" t="s">
        <v>3</v>
      </c>
      <c r="DE162" t="s">
        <v>3</v>
      </c>
      <c r="DF162">
        <f>ROUND(ROUND(AE162,2)*CX162,2)</f>
        <v>0</v>
      </c>
      <c r="DG162">
        <f t="shared" si="110"/>
        <v>0</v>
      </c>
      <c r="DH162">
        <f t="shared" si="92"/>
        <v>0</v>
      </c>
      <c r="DI162">
        <f t="shared" si="93"/>
        <v>0</v>
      </c>
      <c r="DJ162">
        <f t="shared" si="111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ROW(Source!A49)</f>
        <v>49</v>
      </c>
      <c r="B163">
        <v>353029544</v>
      </c>
      <c r="C163">
        <v>353031288</v>
      </c>
      <c r="D163">
        <v>342640210</v>
      </c>
      <c r="E163">
        <v>113</v>
      </c>
      <c r="F163">
        <v>1</v>
      </c>
      <c r="G163">
        <v>1</v>
      </c>
      <c r="H163">
        <v>1</v>
      </c>
      <c r="I163" t="s">
        <v>1268</v>
      </c>
      <c r="J163" t="s">
        <v>3</v>
      </c>
      <c r="K163" t="s">
        <v>1269</v>
      </c>
      <c r="L163">
        <v>1191</v>
      </c>
      <c r="N163">
        <v>1013</v>
      </c>
      <c r="O163" t="s">
        <v>1221</v>
      </c>
      <c r="P163" t="s">
        <v>1221</v>
      </c>
      <c r="Q163">
        <v>1</v>
      </c>
      <c r="W163">
        <v>0</v>
      </c>
      <c r="X163">
        <v>1733635447</v>
      </c>
      <c r="Y163">
        <f>(AT163*ROUND(0.84,7))</f>
        <v>0.28560000000000002</v>
      </c>
      <c r="AA163">
        <v>0</v>
      </c>
      <c r="AB163">
        <v>0</v>
      </c>
      <c r="AC163">
        <v>0</v>
      </c>
      <c r="AD163">
        <v>571.20000000000005</v>
      </c>
      <c r="AE163">
        <v>0</v>
      </c>
      <c r="AF163">
        <v>0</v>
      </c>
      <c r="AG163">
        <v>0</v>
      </c>
      <c r="AH163">
        <v>571.20000000000005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0.34</v>
      </c>
      <c r="AU163" t="s">
        <v>24</v>
      </c>
      <c r="AV163">
        <v>1</v>
      </c>
      <c r="AW163">
        <v>2</v>
      </c>
      <c r="AX163">
        <v>353031297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194.20800000000003</v>
      </c>
      <c r="BN163">
        <v>0.34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163.13472000000002</v>
      </c>
      <c r="BU163">
        <v>0.28560000000000002</v>
      </c>
      <c r="BV163">
        <v>0</v>
      </c>
      <c r="BW163">
        <v>1</v>
      </c>
      <c r="CU163">
        <f>ROUND(AT163*Source!I49*AH163*AL163,2)</f>
        <v>194.21</v>
      </c>
      <c r="CV163">
        <f>ROUND(Y163*Source!I49,7)</f>
        <v>0.28560000000000002</v>
      </c>
      <c r="CW163">
        <v>0</v>
      </c>
      <c r="CX163">
        <f>ROUND(Y163*Source!I49,7)</f>
        <v>0.28560000000000002</v>
      </c>
      <c r="CY163">
        <f>AD163</f>
        <v>571.20000000000005</v>
      </c>
      <c r="CZ163">
        <f>AH163</f>
        <v>571.20000000000005</v>
      </c>
      <c r="DA163">
        <f>AL163</f>
        <v>1</v>
      </c>
      <c r="DB163">
        <f>ROUND((ROUND(AT163*CZ163,2)*ROUND(0.84,7)),6)</f>
        <v>163.13640000000001</v>
      </c>
      <c r="DC163">
        <f>ROUND((ROUND(AT163*AG163,2)*ROUND(0.84,7)),6)</f>
        <v>0</v>
      </c>
      <c r="DD163" t="s">
        <v>3</v>
      </c>
      <c r="DE163" t="s">
        <v>3</v>
      </c>
      <c r="DF163">
        <f>ROUND(ROUND(AE163,2)*CX163,2)</f>
        <v>0</v>
      </c>
      <c r="DG163">
        <f t="shared" si="110"/>
        <v>0</v>
      </c>
      <c r="DH163">
        <f t="shared" si="92"/>
        <v>0</v>
      </c>
      <c r="DI163">
        <f t="shared" si="93"/>
        <v>163.13</v>
      </c>
      <c r="DJ163">
        <f>DI163</f>
        <v>163.13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ROW(Source!A49)</f>
        <v>49</v>
      </c>
      <c r="B164">
        <v>353029544</v>
      </c>
      <c r="C164">
        <v>353031288</v>
      </c>
      <c r="D164">
        <v>342640393</v>
      </c>
      <c r="E164">
        <v>113</v>
      </c>
      <c r="F164">
        <v>1</v>
      </c>
      <c r="G164">
        <v>1</v>
      </c>
      <c r="H164">
        <v>1</v>
      </c>
      <c r="I164" t="s">
        <v>1222</v>
      </c>
      <c r="J164" t="s">
        <v>3</v>
      </c>
      <c r="K164" t="s">
        <v>1223</v>
      </c>
      <c r="L164">
        <v>1191</v>
      </c>
      <c r="N164">
        <v>1013</v>
      </c>
      <c r="O164" t="s">
        <v>1221</v>
      </c>
      <c r="P164" t="s">
        <v>1221</v>
      </c>
      <c r="Q164">
        <v>1</v>
      </c>
      <c r="W164">
        <v>0</v>
      </c>
      <c r="X164">
        <v>-1417349443</v>
      </c>
      <c r="Y164">
        <f>(AT164*ROUND(0.84,7))</f>
        <v>0.10920000000000001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0.13</v>
      </c>
      <c r="AU164" t="s">
        <v>24</v>
      </c>
      <c r="AV164">
        <v>2</v>
      </c>
      <c r="AW164">
        <v>2</v>
      </c>
      <c r="AX164">
        <v>353031298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ROUND(Y164*Source!I49,7)</f>
        <v>0.10920000000000001</v>
      </c>
      <c r="CY164">
        <f>AD164</f>
        <v>0</v>
      </c>
      <c r="CZ164">
        <f>AH164</f>
        <v>0</v>
      </c>
      <c r="DA164">
        <f>AL164</f>
        <v>1</v>
      </c>
      <c r="DB164">
        <f>ROUND((ROUND(AT164*CZ164,2)*ROUND(0.84,7)),6)</f>
        <v>0</v>
      </c>
      <c r="DC164">
        <f>ROUND((ROUND(AT164*AG164,2)*ROUND(0.84,7)),6)</f>
        <v>0</v>
      </c>
      <c r="DD164" t="s">
        <v>3</v>
      </c>
      <c r="DE164" t="s">
        <v>3</v>
      </c>
      <c r="DF164">
        <f>ROUND(ROUND(AE164,2)*CX164,2)</f>
        <v>0</v>
      </c>
      <c r="DG164">
        <f t="shared" si="110"/>
        <v>0</v>
      </c>
      <c r="DH164">
        <f t="shared" si="92"/>
        <v>0</v>
      </c>
      <c r="DI164">
        <f t="shared" si="93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ROW(Source!A49)</f>
        <v>49</v>
      </c>
      <c r="B165">
        <v>353029544</v>
      </c>
      <c r="C165">
        <v>353031288</v>
      </c>
      <c r="D165">
        <v>342764914</v>
      </c>
      <c r="E165">
        <v>1</v>
      </c>
      <c r="F165">
        <v>1</v>
      </c>
      <c r="G165">
        <v>1</v>
      </c>
      <c r="H165">
        <v>2</v>
      </c>
      <c r="I165" t="s">
        <v>1224</v>
      </c>
      <c r="J165" t="s">
        <v>1225</v>
      </c>
      <c r="K165" t="s">
        <v>1226</v>
      </c>
      <c r="L165">
        <v>1368</v>
      </c>
      <c r="N165">
        <v>1011</v>
      </c>
      <c r="O165" t="s">
        <v>1227</v>
      </c>
      <c r="P165" t="s">
        <v>1227</v>
      </c>
      <c r="Q165">
        <v>1</v>
      </c>
      <c r="W165">
        <v>0</v>
      </c>
      <c r="X165">
        <v>402296795</v>
      </c>
      <c r="Y165">
        <f>(AT165*ROUND(0.84,7))</f>
        <v>9.2399999999999996E-2</v>
      </c>
      <c r="AA165">
        <v>0</v>
      </c>
      <c r="AB165">
        <v>485.42</v>
      </c>
      <c r="AC165">
        <v>597.98</v>
      </c>
      <c r="AD165">
        <v>0</v>
      </c>
      <c r="AE165">
        <v>0</v>
      </c>
      <c r="AF165">
        <v>346.73</v>
      </c>
      <c r="AG165">
        <v>597.98</v>
      </c>
      <c r="AH165">
        <v>0</v>
      </c>
      <c r="AI165">
        <v>1</v>
      </c>
      <c r="AJ165">
        <v>1.4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0.11</v>
      </c>
      <c r="AU165" t="s">
        <v>24</v>
      </c>
      <c r="AV165">
        <v>1</v>
      </c>
      <c r="AW165">
        <v>2</v>
      </c>
      <c r="AX165">
        <v>353031299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38.140300000000003</v>
      </c>
      <c r="BL165">
        <v>65.777799999999999</v>
      </c>
      <c r="BM165">
        <v>0</v>
      </c>
      <c r="BN165">
        <v>0</v>
      </c>
      <c r="BO165">
        <v>0.11</v>
      </c>
      <c r="BP165">
        <v>1</v>
      </c>
      <c r="BQ165">
        <v>0</v>
      </c>
      <c r="BR165">
        <v>32.037852000000001</v>
      </c>
      <c r="BS165">
        <v>55.253352</v>
      </c>
      <c r="BT165">
        <v>0</v>
      </c>
      <c r="BU165">
        <v>0</v>
      </c>
      <c r="BV165">
        <v>9.2399999999999996E-2</v>
      </c>
      <c r="BW165">
        <v>1</v>
      </c>
      <c r="CV165">
        <v>0</v>
      </c>
      <c r="CW165">
        <f>ROUND(Y165*Source!I49*DO165,7)</f>
        <v>9.2399999999999996E-2</v>
      </c>
      <c r="CX165">
        <f>ROUND(Y165*Source!I49,7)</f>
        <v>9.2399999999999996E-2</v>
      </c>
      <c r="CY165">
        <f>AB165</f>
        <v>485.42</v>
      </c>
      <c r="CZ165">
        <f>AF165</f>
        <v>346.73</v>
      </c>
      <c r="DA165">
        <f>AJ165</f>
        <v>1.4</v>
      </c>
      <c r="DB165">
        <f>ROUND((ROUND(AT165*CZ165,2)*ROUND(0.84,7)),6)</f>
        <v>32.037599999999998</v>
      </c>
      <c r="DC165">
        <f>ROUND((ROUND(AT165*AG165,2)*ROUND(0.84,7)),6)</f>
        <v>55.255200000000002</v>
      </c>
      <c r="DD165" t="s">
        <v>3</v>
      </c>
      <c r="DE165" t="s">
        <v>3</v>
      </c>
      <c r="DF165">
        <f>ROUND(ROUND(AE165,2)*CX165,2)</f>
        <v>0</v>
      </c>
      <c r="DG165">
        <f>ROUND(ROUND(AF165*AJ165,2)*CX165,2)</f>
        <v>44.85</v>
      </c>
      <c r="DH165">
        <f t="shared" si="92"/>
        <v>55.25</v>
      </c>
      <c r="DI165">
        <f t="shared" si="93"/>
        <v>0</v>
      </c>
      <c r="DJ165">
        <f>DG165+DH165</f>
        <v>100.1</v>
      </c>
      <c r="DK165">
        <v>0</v>
      </c>
      <c r="DL165" t="s">
        <v>1228</v>
      </c>
      <c r="DM165">
        <v>4</v>
      </c>
      <c r="DN165" t="s">
        <v>1221</v>
      </c>
      <c r="DO165">
        <v>1</v>
      </c>
    </row>
    <row r="166" spans="1:119" x14ac:dyDescent="0.25">
      <c r="A166">
        <f>ROW(Source!A49)</f>
        <v>49</v>
      </c>
      <c r="B166">
        <v>353029544</v>
      </c>
      <c r="C166">
        <v>353031288</v>
      </c>
      <c r="D166">
        <v>342765643</v>
      </c>
      <c r="E166">
        <v>1</v>
      </c>
      <c r="F166">
        <v>1</v>
      </c>
      <c r="G166">
        <v>1</v>
      </c>
      <c r="H166">
        <v>2</v>
      </c>
      <c r="I166" t="s">
        <v>1229</v>
      </c>
      <c r="J166" t="s">
        <v>1230</v>
      </c>
      <c r="K166" t="s">
        <v>1231</v>
      </c>
      <c r="L166">
        <v>1368</v>
      </c>
      <c r="N166">
        <v>1011</v>
      </c>
      <c r="O166" t="s">
        <v>1227</v>
      </c>
      <c r="P166" t="s">
        <v>1227</v>
      </c>
      <c r="Q166">
        <v>1</v>
      </c>
      <c r="W166">
        <v>0</v>
      </c>
      <c r="X166">
        <v>1503848564</v>
      </c>
      <c r="Y166">
        <f>(AT166*ROUND(0.84,7))</f>
        <v>1.6799999999999999E-2</v>
      </c>
      <c r="AA166">
        <v>0</v>
      </c>
      <c r="AB166">
        <v>583.05999999999995</v>
      </c>
      <c r="AC166">
        <v>597.98</v>
      </c>
      <c r="AD166">
        <v>0</v>
      </c>
      <c r="AE166">
        <v>0</v>
      </c>
      <c r="AF166">
        <v>477.92</v>
      </c>
      <c r="AG166">
        <v>597.98</v>
      </c>
      <c r="AH166">
        <v>0</v>
      </c>
      <c r="AI166">
        <v>1</v>
      </c>
      <c r="AJ166">
        <v>1.22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0.02</v>
      </c>
      <c r="AU166" t="s">
        <v>24</v>
      </c>
      <c r="AV166">
        <v>1</v>
      </c>
      <c r="AW166">
        <v>2</v>
      </c>
      <c r="AX166">
        <v>353031300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9.5584000000000007</v>
      </c>
      <c r="BL166">
        <v>11.9596</v>
      </c>
      <c r="BM166">
        <v>0</v>
      </c>
      <c r="BN166">
        <v>0</v>
      </c>
      <c r="BO166">
        <v>0.02</v>
      </c>
      <c r="BP166">
        <v>1</v>
      </c>
      <c r="BQ166">
        <v>0</v>
      </c>
      <c r="BR166">
        <v>8.0290560000000006</v>
      </c>
      <c r="BS166">
        <v>10.046063999999999</v>
      </c>
      <c r="BT166">
        <v>0</v>
      </c>
      <c r="BU166">
        <v>0</v>
      </c>
      <c r="BV166">
        <v>1.6799999999999999E-2</v>
      </c>
      <c r="BW166">
        <v>1</v>
      </c>
      <c r="CV166">
        <v>0</v>
      </c>
      <c r="CW166">
        <f>ROUND(Y166*Source!I49*DO166,7)</f>
        <v>1.6799999999999999E-2</v>
      </c>
      <c r="CX166">
        <f>ROUND(Y166*Source!I49,7)</f>
        <v>1.6799999999999999E-2</v>
      </c>
      <c r="CY166">
        <f>AB166</f>
        <v>583.05999999999995</v>
      </c>
      <c r="CZ166">
        <f>AF166</f>
        <v>477.92</v>
      </c>
      <c r="DA166">
        <f>AJ166</f>
        <v>1.22</v>
      </c>
      <c r="DB166">
        <f>ROUND((ROUND(AT166*CZ166,2)*ROUND(0.84,7)),6)</f>
        <v>8.0304000000000002</v>
      </c>
      <c r="DC166">
        <f>ROUND((ROUND(AT166*AG166,2)*ROUND(0.84,7)),6)</f>
        <v>10.0464</v>
      </c>
      <c r="DD166" t="s">
        <v>3</v>
      </c>
      <c r="DE166" t="s">
        <v>3</v>
      </c>
      <c r="DF166">
        <f>ROUND(ROUND(AE166,2)*CX166,2)</f>
        <v>0</v>
      </c>
      <c r="DG166">
        <f>ROUND(ROUND(AF166*AJ166,2)*CX166,2)</f>
        <v>9.8000000000000007</v>
      </c>
      <c r="DH166">
        <f t="shared" si="92"/>
        <v>10.050000000000001</v>
      </c>
      <c r="DI166">
        <f t="shared" si="93"/>
        <v>0</v>
      </c>
      <c r="DJ166">
        <f>DG166+DH166</f>
        <v>19.850000000000001</v>
      </c>
      <c r="DK166">
        <v>0</v>
      </c>
      <c r="DL166" t="s">
        <v>1228</v>
      </c>
      <c r="DM166">
        <v>4</v>
      </c>
      <c r="DN166" t="s">
        <v>1221</v>
      </c>
      <c r="DO166">
        <v>1</v>
      </c>
    </row>
    <row r="167" spans="1:119" x14ac:dyDescent="0.25">
      <c r="A167">
        <f>ROW(Source!A49)</f>
        <v>49</v>
      </c>
      <c r="B167">
        <v>353029544</v>
      </c>
      <c r="C167">
        <v>353031288</v>
      </c>
      <c r="D167">
        <v>342713941</v>
      </c>
      <c r="E167">
        <v>1</v>
      </c>
      <c r="F167">
        <v>1</v>
      </c>
      <c r="G167">
        <v>1</v>
      </c>
      <c r="H167">
        <v>3</v>
      </c>
      <c r="I167" t="s">
        <v>1241</v>
      </c>
      <c r="J167" t="s">
        <v>1242</v>
      </c>
      <c r="K167" t="s">
        <v>1243</v>
      </c>
      <c r="L167">
        <v>1346</v>
      </c>
      <c r="N167">
        <v>1009</v>
      </c>
      <c r="O167" t="s">
        <v>1244</v>
      </c>
      <c r="P167" t="s">
        <v>1244</v>
      </c>
      <c r="Q167">
        <v>1</v>
      </c>
      <c r="W167">
        <v>0</v>
      </c>
      <c r="X167">
        <v>-952136505</v>
      </c>
      <c r="Y167">
        <f>(AT167*ROUND(0,7))</f>
        <v>0</v>
      </c>
      <c r="AA167">
        <v>179.5</v>
      </c>
      <c r="AB167">
        <v>0</v>
      </c>
      <c r="AC167">
        <v>0</v>
      </c>
      <c r="AD167">
        <v>0</v>
      </c>
      <c r="AE167">
        <v>160.27000000000001</v>
      </c>
      <c r="AF167">
        <v>0</v>
      </c>
      <c r="AG167">
        <v>0</v>
      </c>
      <c r="AH167">
        <v>0</v>
      </c>
      <c r="AI167">
        <v>1.1200000000000001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0.02</v>
      </c>
      <c r="AU167" t="s">
        <v>16</v>
      </c>
      <c r="AV167">
        <v>0</v>
      </c>
      <c r="AW167">
        <v>2</v>
      </c>
      <c r="AX167">
        <v>353031301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3.2054000000000005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ROUND(Y167*Source!I49,7)</f>
        <v>0</v>
      </c>
      <c r="CY167">
        <f>AA167</f>
        <v>179.5</v>
      </c>
      <c r="CZ167">
        <f>AE167</f>
        <v>160.27000000000001</v>
      </c>
      <c r="DA167">
        <f>AI167</f>
        <v>1.1200000000000001</v>
      </c>
      <c r="DB167">
        <f>ROUND((ROUND(AT167*CZ167,2)*ROUND(0,7)),6)</f>
        <v>0</v>
      </c>
      <c r="DC167">
        <f>ROUND((ROUND(AT167*AG167,2)*ROUND(0,7)),6)</f>
        <v>0</v>
      </c>
      <c r="DD167" t="s">
        <v>3</v>
      </c>
      <c r="DE167" t="s">
        <v>3</v>
      </c>
      <c r="DF167">
        <f>ROUND(ROUND(AE167*AI167,2)*CX167,2)</f>
        <v>0</v>
      </c>
      <c r="DG167">
        <f t="shared" ref="DG167:DG176" si="112">ROUND(ROUND(AF167,2)*CX167,2)</f>
        <v>0</v>
      </c>
      <c r="DH167">
        <f t="shared" si="92"/>
        <v>0</v>
      </c>
      <c r="DI167">
        <f t="shared" si="93"/>
        <v>0</v>
      </c>
      <c r="DJ167">
        <f>DF167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ROW(Source!A49)</f>
        <v>49</v>
      </c>
      <c r="B168">
        <v>353029544</v>
      </c>
      <c r="C168">
        <v>353031288</v>
      </c>
      <c r="D168">
        <v>342713964</v>
      </c>
      <c r="E168">
        <v>1</v>
      </c>
      <c r="F168">
        <v>1</v>
      </c>
      <c r="G168">
        <v>1</v>
      </c>
      <c r="H168">
        <v>3</v>
      </c>
      <c r="I168" t="s">
        <v>1245</v>
      </c>
      <c r="J168" t="s">
        <v>1246</v>
      </c>
      <c r="K168" t="s">
        <v>1247</v>
      </c>
      <c r="L168">
        <v>1346</v>
      </c>
      <c r="N168">
        <v>1009</v>
      </c>
      <c r="O168" t="s">
        <v>1244</v>
      </c>
      <c r="P168" t="s">
        <v>1244</v>
      </c>
      <c r="Q168">
        <v>1</v>
      </c>
      <c r="W168">
        <v>0</v>
      </c>
      <c r="X168">
        <v>-1723333549</v>
      </c>
      <c r="Y168">
        <f>(AT168*ROUND(0,7))</f>
        <v>0</v>
      </c>
      <c r="AA168">
        <v>421.77</v>
      </c>
      <c r="AB168">
        <v>0</v>
      </c>
      <c r="AC168">
        <v>0</v>
      </c>
      <c r="AD168">
        <v>0</v>
      </c>
      <c r="AE168">
        <v>238.29</v>
      </c>
      <c r="AF168">
        <v>0</v>
      </c>
      <c r="AG168">
        <v>0</v>
      </c>
      <c r="AH168">
        <v>0</v>
      </c>
      <c r="AI168">
        <v>1.77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0.1</v>
      </c>
      <c r="AU168" t="s">
        <v>16</v>
      </c>
      <c r="AV168">
        <v>0</v>
      </c>
      <c r="AW168">
        <v>2</v>
      </c>
      <c r="AX168">
        <v>353031302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23.829000000000001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ROUND(Y168*Source!I49,7)</f>
        <v>0</v>
      </c>
      <c r="CY168">
        <f>AA168</f>
        <v>421.77</v>
      </c>
      <c r="CZ168">
        <f>AE168</f>
        <v>238.29</v>
      </c>
      <c r="DA168">
        <f>AI168</f>
        <v>1.77</v>
      </c>
      <c r="DB168">
        <f>ROUND((ROUND(AT168*CZ168,2)*ROUND(0,7)),6)</f>
        <v>0</v>
      </c>
      <c r="DC168">
        <f>ROUND((ROUND(AT168*AG168,2)*ROUND(0,7)),6)</f>
        <v>0</v>
      </c>
      <c r="DD168" t="s">
        <v>3</v>
      </c>
      <c r="DE168" t="s">
        <v>3</v>
      </c>
      <c r="DF168">
        <f>ROUND(ROUND(AE168*AI168,2)*CX168,2)</f>
        <v>0</v>
      </c>
      <c r="DG168">
        <f t="shared" si="112"/>
        <v>0</v>
      </c>
      <c r="DH168">
        <f t="shared" si="92"/>
        <v>0</v>
      </c>
      <c r="DI168">
        <f t="shared" si="93"/>
        <v>0</v>
      </c>
      <c r="DJ168">
        <f>DF168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ROW(Source!A49)</f>
        <v>49</v>
      </c>
      <c r="B169">
        <v>353029544</v>
      </c>
      <c r="C169">
        <v>353031288</v>
      </c>
      <c r="D169">
        <v>342718355</v>
      </c>
      <c r="E169">
        <v>1</v>
      </c>
      <c r="F169">
        <v>1</v>
      </c>
      <c r="G169">
        <v>1</v>
      </c>
      <c r="H169">
        <v>3</v>
      </c>
      <c r="I169" t="s">
        <v>1248</v>
      </c>
      <c r="J169" t="s">
        <v>1249</v>
      </c>
      <c r="K169" t="s">
        <v>1250</v>
      </c>
      <c r="L169">
        <v>1346</v>
      </c>
      <c r="N169">
        <v>1009</v>
      </c>
      <c r="O169" t="s">
        <v>1244</v>
      </c>
      <c r="P169" t="s">
        <v>1244</v>
      </c>
      <c r="Q169">
        <v>1</v>
      </c>
      <c r="W169">
        <v>0</v>
      </c>
      <c r="X169">
        <v>-1749521197</v>
      </c>
      <c r="Y169">
        <f>(AT169*ROUND(0,7))</f>
        <v>0</v>
      </c>
      <c r="AA169">
        <v>80.8</v>
      </c>
      <c r="AB169">
        <v>0</v>
      </c>
      <c r="AC169">
        <v>0</v>
      </c>
      <c r="AD169">
        <v>0</v>
      </c>
      <c r="AE169">
        <v>56.11</v>
      </c>
      <c r="AF169">
        <v>0</v>
      </c>
      <c r="AG169">
        <v>0</v>
      </c>
      <c r="AH169">
        <v>0</v>
      </c>
      <c r="AI169">
        <v>1.44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0.02</v>
      </c>
      <c r="AU169" t="s">
        <v>16</v>
      </c>
      <c r="AV169">
        <v>0</v>
      </c>
      <c r="AW169">
        <v>2</v>
      </c>
      <c r="AX169">
        <v>353031303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1.1222000000000001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ROUND(Y169*Source!I49,7)</f>
        <v>0</v>
      </c>
      <c r="CY169">
        <f>AA169</f>
        <v>80.8</v>
      </c>
      <c r="CZ169">
        <f>AE169</f>
        <v>56.11</v>
      </c>
      <c r="DA169">
        <f>AI169</f>
        <v>1.44</v>
      </c>
      <c r="DB169">
        <f>ROUND((ROUND(AT169*CZ169,2)*ROUND(0,7)),6)</f>
        <v>0</v>
      </c>
      <c r="DC169">
        <f>ROUND((ROUND(AT169*AG169,2)*ROUND(0,7)),6)</f>
        <v>0</v>
      </c>
      <c r="DD169" t="s">
        <v>3</v>
      </c>
      <c r="DE169" t="s">
        <v>3</v>
      </c>
      <c r="DF169">
        <f>ROUND(ROUND(AE169*AI169,2)*CX169,2)</f>
        <v>0</v>
      </c>
      <c r="DG169">
        <f t="shared" si="112"/>
        <v>0</v>
      </c>
      <c r="DH169">
        <f t="shared" si="92"/>
        <v>0</v>
      </c>
      <c r="DI169">
        <f t="shared" si="93"/>
        <v>0</v>
      </c>
      <c r="DJ169">
        <f>DF169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ROW(Source!A49)</f>
        <v>49</v>
      </c>
      <c r="B170">
        <v>353029544</v>
      </c>
      <c r="C170">
        <v>353031288</v>
      </c>
      <c r="D170">
        <v>342742713</v>
      </c>
      <c r="E170">
        <v>1</v>
      </c>
      <c r="F170">
        <v>1</v>
      </c>
      <c r="G170">
        <v>1</v>
      </c>
      <c r="H170">
        <v>3</v>
      </c>
      <c r="I170" t="s">
        <v>1257</v>
      </c>
      <c r="J170" t="s">
        <v>1258</v>
      </c>
      <c r="K170" t="s">
        <v>1259</v>
      </c>
      <c r="L170">
        <v>1371</v>
      </c>
      <c r="N170">
        <v>1013</v>
      </c>
      <c r="O170" t="s">
        <v>21</v>
      </c>
      <c r="P170" t="s">
        <v>21</v>
      </c>
      <c r="Q170">
        <v>1</v>
      </c>
      <c r="W170">
        <v>0</v>
      </c>
      <c r="X170">
        <v>-2132090012</v>
      </c>
      <c r="Y170">
        <f>(AT170*ROUND(0,7))</f>
        <v>0</v>
      </c>
      <c r="AA170">
        <v>775.77</v>
      </c>
      <c r="AB170">
        <v>0</v>
      </c>
      <c r="AC170">
        <v>0</v>
      </c>
      <c r="AD170">
        <v>0</v>
      </c>
      <c r="AE170">
        <v>635.88</v>
      </c>
      <c r="AF170">
        <v>0</v>
      </c>
      <c r="AG170">
        <v>0</v>
      </c>
      <c r="AH170">
        <v>0</v>
      </c>
      <c r="AI170">
        <v>1.22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2.1</v>
      </c>
      <c r="AU170" t="s">
        <v>16</v>
      </c>
      <c r="AV170">
        <v>0</v>
      </c>
      <c r="AW170">
        <v>2</v>
      </c>
      <c r="AX170">
        <v>353031304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1335.348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ROUND(Y170*Source!I49,7)</f>
        <v>0</v>
      </c>
      <c r="CY170">
        <f>AA170</f>
        <v>775.77</v>
      </c>
      <c r="CZ170">
        <f>AE170</f>
        <v>635.88</v>
      </c>
      <c r="DA170">
        <f>AI170</f>
        <v>1.22</v>
      </c>
      <c r="DB170">
        <f>ROUND((ROUND(AT170*CZ170,2)*ROUND(0,7)),6)</f>
        <v>0</v>
      </c>
      <c r="DC170">
        <f>ROUND((ROUND(AT170*AG170,2)*ROUND(0,7)),6)</f>
        <v>0</v>
      </c>
      <c r="DD170" t="s">
        <v>3</v>
      </c>
      <c r="DE170" t="s">
        <v>3</v>
      </c>
      <c r="DF170">
        <f>ROUND(ROUND(AE170*AI170,2)*CX170,2)</f>
        <v>0</v>
      </c>
      <c r="DG170">
        <f t="shared" si="112"/>
        <v>0</v>
      </c>
      <c r="DH170">
        <f t="shared" si="92"/>
        <v>0</v>
      </c>
      <c r="DI170">
        <f t="shared" si="93"/>
        <v>0</v>
      </c>
      <c r="DJ170">
        <f>DF170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ROW(Source!A50)</f>
        <v>50</v>
      </c>
      <c r="B171">
        <v>353029544</v>
      </c>
      <c r="C171">
        <v>353031305</v>
      </c>
      <c r="D171">
        <v>342640352</v>
      </c>
      <c r="E171">
        <v>113</v>
      </c>
      <c r="F171">
        <v>1</v>
      </c>
      <c r="G171">
        <v>1</v>
      </c>
      <c r="H171">
        <v>1</v>
      </c>
      <c r="I171" t="s">
        <v>1286</v>
      </c>
      <c r="J171" t="s">
        <v>3</v>
      </c>
      <c r="K171" t="s">
        <v>1287</v>
      </c>
      <c r="L171">
        <v>1369</v>
      </c>
      <c r="N171">
        <v>1013</v>
      </c>
      <c r="O171" t="s">
        <v>1288</v>
      </c>
      <c r="P171" t="s">
        <v>1288</v>
      </c>
      <c r="Q171">
        <v>1</v>
      </c>
      <c r="W171">
        <v>0</v>
      </c>
      <c r="X171">
        <v>-236928766</v>
      </c>
      <c r="Y171">
        <f t="shared" ref="Y171:Y180" si="113">(AT171*ROUND(0.84,7))</f>
        <v>0.83160000000000001</v>
      </c>
      <c r="AA171">
        <v>0</v>
      </c>
      <c r="AB171">
        <v>0</v>
      </c>
      <c r="AC171">
        <v>0</v>
      </c>
      <c r="AD171">
        <v>486.41</v>
      </c>
      <c r="AE171">
        <v>0</v>
      </c>
      <c r="AF171">
        <v>0</v>
      </c>
      <c r="AG171">
        <v>0</v>
      </c>
      <c r="AH171">
        <v>486.41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0.99</v>
      </c>
      <c r="AU171" t="s">
        <v>24</v>
      </c>
      <c r="AV171">
        <v>1</v>
      </c>
      <c r="AW171">
        <v>2</v>
      </c>
      <c r="AX171">
        <v>353031319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481.54590000000002</v>
      </c>
      <c r="BN171">
        <v>0.99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404.49855600000001</v>
      </c>
      <c r="BU171">
        <v>0.83160000000000001</v>
      </c>
      <c r="BV171">
        <v>0</v>
      </c>
      <c r="BW171">
        <v>1</v>
      </c>
      <c r="CU171">
        <f>ROUND(AT171*Source!I50*AH171*AL171,2)</f>
        <v>0.48</v>
      </c>
      <c r="CV171">
        <f>ROUND(Y171*Source!I50,7)</f>
        <v>8.3160000000000005E-4</v>
      </c>
      <c r="CW171">
        <v>0</v>
      </c>
      <c r="CX171">
        <f>ROUND(Y171*Source!I50,7)</f>
        <v>8.3160000000000005E-4</v>
      </c>
      <c r="CY171">
        <f>AD171</f>
        <v>486.41</v>
      </c>
      <c r="CZ171">
        <f>AH171</f>
        <v>486.41</v>
      </c>
      <c r="DA171">
        <f>AL171</f>
        <v>1</v>
      </c>
      <c r="DB171">
        <f t="shared" ref="DB171:DB180" si="114">ROUND((ROUND(AT171*CZ171,2)*ROUND(0.84,7)),6)</f>
        <v>404.50200000000001</v>
      </c>
      <c r="DC171">
        <f t="shared" ref="DC171:DC180" si="115">ROUND((ROUND(AT171*AG171,2)*ROUND(0.84,7)),6)</f>
        <v>0</v>
      </c>
      <c r="DD171" t="s">
        <v>3</v>
      </c>
      <c r="DE171" t="s">
        <v>3</v>
      </c>
      <c r="DF171">
        <f t="shared" ref="DF171:DF202" si="116">ROUND(ROUND(AE171,2)*CX171,2)</f>
        <v>0</v>
      </c>
      <c r="DG171">
        <f t="shared" si="112"/>
        <v>0</v>
      </c>
      <c r="DH171">
        <f t="shared" si="92"/>
        <v>0</v>
      </c>
      <c r="DI171">
        <f t="shared" si="93"/>
        <v>0.4</v>
      </c>
      <c r="DJ171">
        <f>DI171</f>
        <v>0.4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ROW(Source!A50)</f>
        <v>50</v>
      </c>
      <c r="B172">
        <v>353029544</v>
      </c>
      <c r="C172">
        <v>353031305</v>
      </c>
      <c r="D172">
        <v>342640356</v>
      </c>
      <c r="E172">
        <v>113</v>
      </c>
      <c r="F172">
        <v>1</v>
      </c>
      <c r="G172">
        <v>1</v>
      </c>
      <c r="H172">
        <v>1</v>
      </c>
      <c r="I172" t="s">
        <v>1289</v>
      </c>
      <c r="J172" t="s">
        <v>3</v>
      </c>
      <c r="K172" t="s">
        <v>1290</v>
      </c>
      <c r="L172">
        <v>1369</v>
      </c>
      <c r="N172">
        <v>1013</v>
      </c>
      <c r="O172" t="s">
        <v>1288</v>
      </c>
      <c r="P172" t="s">
        <v>1288</v>
      </c>
      <c r="Q172">
        <v>1</v>
      </c>
      <c r="W172">
        <v>0</v>
      </c>
      <c r="X172">
        <v>-587036825</v>
      </c>
      <c r="Y172">
        <f t="shared" si="113"/>
        <v>39.723599999999998</v>
      </c>
      <c r="AA172">
        <v>0</v>
      </c>
      <c r="AB172">
        <v>0</v>
      </c>
      <c r="AC172">
        <v>0</v>
      </c>
      <c r="AD172">
        <v>531.04</v>
      </c>
      <c r="AE172">
        <v>0</v>
      </c>
      <c r="AF172">
        <v>0</v>
      </c>
      <c r="AG172">
        <v>0</v>
      </c>
      <c r="AH172">
        <v>531.04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47.29</v>
      </c>
      <c r="AU172" t="s">
        <v>24</v>
      </c>
      <c r="AV172">
        <v>1</v>
      </c>
      <c r="AW172">
        <v>2</v>
      </c>
      <c r="AX172">
        <v>353031320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25112.881599999997</v>
      </c>
      <c r="BN172">
        <v>47.29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21094.820543999998</v>
      </c>
      <c r="BU172">
        <v>39.723599999999998</v>
      </c>
      <c r="BV172">
        <v>0</v>
      </c>
      <c r="BW172">
        <v>1</v>
      </c>
      <c r="CU172">
        <f>ROUND(AT172*Source!I50*AH172*AL172,2)</f>
        <v>25.11</v>
      </c>
      <c r="CV172">
        <f>ROUND(Y172*Source!I50,7)</f>
        <v>3.9723599999999998E-2</v>
      </c>
      <c r="CW172">
        <v>0</v>
      </c>
      <c r="CX172">
        <f>ROUND(Y172*Source!I50,7)</f>
        <v>3.9723599999999998E-2</v>
      </c>
      <c r="CY172">
        <f>AD172</f>
        <v>531.04</v>
      </c>
      <c r="CZ172">
        <f>AH172</f>
        <v>531.04</v>
      </c>
      <c r="DA172">
        <f>AL172</f>
        <v>1</v>
      </c>
      <c r="DB172">
        <f t="shared" si="114"/>
        <v>21094.819200000002</v>
      </c>
      <c r="DC172">
        <f t="shared" si="115"/>
        <v>0</v>
      </c>
      <c r="DD172" t="s">
        <v>3</v>
      </c>
      <c r="DE172" t="s">
        <v>3</v>
      </c>
      <c r="DF172">
        <f t="shared" si="116"/>
        <v>0</v>
      </c>
      <c r="DG172">
        <f t="shared" si="112"/>
        <v>0</v>
      </c>
      <c r="DH172">
        <f t="shared" si="92"/>
        <v>0</v>
      </c>
      <c r="DI172">
        <f t="shared" si="93"/>
        <v>21.09</v>
      </c>
      <c r="DJ172">
        <f>DI172</f>
        <v>21.09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ROW(Source!A50)</f>
        <v>50</v>
      </c>
      <c r="B173">
        <v>353029544</v>
      </c>
      <c r="C173">
        <v>353031305</v>
      </c>
      <c r="D173">
        <v>342640358</v>
      </c>
      <c r="E173">
        <v>113</v>
      </c>
      <c r="F173">
        <v>1</v>
      </c>
      <c r="G173">
        <v>1</v>
      </c>
      <c r="H173">
        <v>1</v>
      </c>
      <c r="I173" t="s">
        <v>1291</v>
      </c>
      <c r="J173" t="s">
        <v>3</v>
      </c>
      <c r="K173" t="s">
        <v>1292</v>
      </c>
      <c r="L173">
        <v>1369</v>
      </c>
      <c r="N173">
        <v>1013</v>
      </c>
      <c r="O173" t="s">
        <v>1288</v>
      </c>
      <c r="P173" t="s">
        <v>1288</v>
      </c>
      <c r="Q173">
        <v>1</v>
      </c>
      <c r="W173">
        <v>0</v>
      </c>
      <c r="X173">
        <v>-512803540</v>
      </c>
      <c r="Y173">
        <f t="shared" si="113"/>
        <v>19.672800000000002</v>
      </c>
      <c r="AA173">
        <v>0</v>
      </c>
      <c r="AB173">
        <v>0</v>
      </c>
      <c r="AC173">
        <v>0</v>
      </c>
      <c r="AD173">
        <v>597.98</v>
      </c>
      <c r="AE173">
        <v>0</v>
      </c>
      <c r="AF173">
        <v>0</v>
      </c>
      <c r="AG173">
        <v>0</v>
      </c>
      <c r="AH173">
        <v>597.98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23.42</v>
      </c>
      <c r="AU173" t="s">
        <v>24</v>
      </c>
      <c r="AV173">
        <v>1</v>
      </c>
      <c r="AW173">
        <v>2</v>
      </c>
      <c r="AX173">
        <v>353031321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14004.691600000002</v>
      </c>
      <c r="BN173">
        <v>23.42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11763.940944000002</v>
      </c>
      <c r="BU173">
        <v>19.672800000000002</v>
      </c>
      <c r="BV173">
        <v>0</v>
      </c>
      <c r="BW173">
        <v>1</v>
      </c>
      <c r="CU173">
        <f>ROUND(AT173*Source!I50*AH173*AL173,2)</f>
        <v>14</v>
      </c>
      <c r="CV173">
        <f>ROUND(Y173*Source!I50,7)</f>
        <v>1.9672800000000001E-2</v>
      </c>
      <c r="CW173">
        <v>0</v>
      </c>
      <c r="CX173">
        <f>ROUND(Y173*Source!I50,7)</f>
        <v>1.9672800000000001E-2</v>
      </c>
      <c r="CY173">
        <f>AD173</f>
        <v>597.98</v>
      </c>
      <c r="CZ173">
        <f>AH173</f>
        <v>597.98</v>
      </c>
      <c r="DA173">
        <f>AL173</f>
        <v>1</v>
      </c>
      <c r="DB173">
        <f t="shared" si="114"/>
        <v>11763.9396</v>
      </c>
      <c r="DC173">
        <f t="shared" si="115"/>
        <v>0</v>
      </c>
      <c r="DD173" t="s">
        <v>3</v>
      </c>
      <c r="DE173" t="s">
        <v>3</v>
      </c>
      <c r="DF173">
        <f t="shared" si="116"/>
        <v>0</v>
      </c>
      <c r="DG173">
        <f t="shared" si="112"/>
        <v>0</v>
      </c>
      <c r="DH173">
        <f t="shared" si="92"/>
        <v>0</v>
      </c>
      <c r="DI173">
        <f t="shared" si="93"/>
        <v>11.76</v>
      </c>
      <c r="DJ173">
        <f>DI173</f>
        <v>11.76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ROW(Source!A50)</f>
        <v>50</v>
      </c>
      <c r="B174">
        <v>353029544</v>
      </c>
      <c r="C174">
        <v>353031305</v>
      </c>
      <c r="D174">
        <v>342640360</v>
      </c>
      <c r="E174">
        <v>113</v>
      </c>
      <c r="F174">
        <v>1</v>
      </c>
      <c r="G174">
        <v>1</v>
      </c>
      <c r="H174">
        <v>1</v>
      </c>
      <c r="I174" t="s">
        <v>1293</v>
      </c>
      <c r="J174" t="s">
        <v>3</v>
      </c>
      <c r="K174" t="s">
        <v>1294</v>
      </c>
      <c r="L174">
        <v>1369</v>
      </c>
      <c r="N174">
        <v>1013</v>
      </c>
      <c r="O174" t="s">
        <v>1288</v>
      </c>
      <c r="P174" t="s">
        <v>1288</v>
      </c>
      <c r="Q174">
        <v>1</v>
      </c>
      <c r="W174">
        <v>0</v>
      </c>
      <c r="X174">
        <v>1518711480</v>
      </c>
      <c r="Y174">
        <f t="shared" si="113"/>
        <v>19.672800000000002</v>
      </c>
      <c r="AA174">
        <v>0</v>
      </c>
      <c r="AB174">
        <v>0</v>
      </c>
      <c r="AC174">
        <v>0</v>
      </c>
      <c r="AD174">
        <v>687.23</v>
      </c>
      <c r="AE174">
        <v>0</v>
      </c>
      <c r="AF174">
        <v>0</v>
      </c>
      <c r="AG174">
        <v>0</v>
      </c>
      <c r="AH174">
        <v>687.23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23.42</v>
      </c>
      <c r="AU174" t="s">
        <v>24</v>
      </c>
      <c r="AV174">
        <v>1</v>
      </c>
      <c r="AW174">
        <v>2</v>
      </c>
      <c r="AX174">
        <v>353031322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16094.926600000001</v>
      </c>
      <c r="BN174">
        <v>23.42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13519.738344000001</v>
      </c>
      <c r="BU174">
        <v>19.672800000000002</v>
      </c>
      <c r="BV174">
        <v>0</v>
      </c>
      <c r="BW174">
        <v>1</v>
      </c>
      <c r="CU174">
        <f>ROUND(AT174*Source!I50*AH174*AL174,2)</f>
        <v>16.09</v>
      </c>
      <c r="CV174">
        <f>ROUND(Y174*Source!I50,7)</f>
        <v>1.9672800000000001E-2</v>
      </c>
      <c r="CW174">
        <v>0</v>
      </c>
      <c r="CX174">
        <f>ROUND(Y174*Source!I50,7)</f>
        <v>1.9672800000000001E-2</v>
      </c>
      <c r="CY174">
        <f>AD174</f>
        <v>687.23</v>
      </c>
      <c r="CZ174">
        <f>AH174</f>
        <v>687.23</v>
      </c>
      <c r="DA174">
        <f>AL174</f>
        <v>1</v>
      </c>
      <c r="DB174">
        <f t="shared" si="114"/>
        <v>13519.7412</v>
      </c>
      <c r="DC174">
        <f t="shared" si="115"/>
        <v>0</v>
      </c>
      <c r="DD174" t="s">
        <v>3</v>
      </c>
      <c r="DE174" t="s">
        <v>3</v>
      </c>
      <c r="DF174">
        <f t="shared" si="116"/>
        <v>0</v>
      </c>
      <c r="DG174">
        <f t="shared" si="112"/>
        <v>0</v>
      </c>
      <c r="DH174">
        <f t="shared" si="92"/>
        <v>0</v>
      </c>
      <c r="DI174">
        <f t="shared" si="93"/>
        <v>13.52</v>
      </c>
      <c r="DJ174">
        <f>DI174</f>
        <v>13.52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ROW(Source!A50)</f>
        <v>50</v>
      </c>
      <c r="B175">
        <v>353029544</v>
      </c>
      <c r="C175">
        <v>353031305</v>
      </c>
      <c r="D175">
        <v>342640393</v>
      </c>
      <c r="E175">
        <v>113</v>
      </c>
      <c r="F175">
        <v>1</v>
      </c>
      <c r="G175">
        <v>1</v>
      </c>
      <c r="H175">
        <v>1</v>
      </c>
      <c r="I175" t="s">
        <v>1222</v>
      </c>
      <c r="J175" t="s">
        <v>3</v>
      </c>
      <c r="K175" t="s">
        <v>1223</v>
      </c>
      <c r="L175">
        <v>1191</v>
      </c>
      <c r="N175">
        <v>1013</v>
      </c>
      <c r="O175" t="s">
        <v>1221</v>
      </c>
      <c r="P175" t="s">
        <v>1221</v>
      </c>
      <c r="Q175">
        <v>1</v>
      </c>
      <c r="W175">
        <v>0</v>
      </c>
      <c r="X175">
        <v>-1417349443</v>
      </c>
      <c r="Y175">
        <f t="shared" si="113"/>
        <v>20.907599999999999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24.89</v>
      </c>
      <c r="AU175" t="s">
        <v>24</v>
      </c>
      <c r="AV175">
        <v>2</v>
      </c>
      <c r="AW175">
        <v>2</v>
      </c>
      <c r="AX175">
        <v>353031323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ROUND(Y175*Source!I50,7)</f>
        <v>2.0907599999999998E-2</v>
      </c>
      <c r="CY175">
        <f>AD175</f>
        <v>0</v>
      </c>
      <c r="CZ175">
        <f>AH175</f>
        <v>0</v>
      </c>
      <c r="DA175">
        <f>AL175</f>
        <v>1</v>
      </c>
      <c r="DB175">
        <f t="shared" si="114"/>
        <v>0</v>
      </c>
      <c r="DC175">
        <f t="shared" si="115"/>
        <v>0</v>
      </c>
      <c r="DD175" t="s">
        <v>3</v>
      </c>
      <c r="DE175" t="s">
        <v>3</v>
      </c>
      <c r="DF175">
        <f t="shared" si="116"/>
        <v>0</v>
      </c>
      <c r="DG175">
        <f t="shared" si="112"/>
        <v>0</v>
      </c>
      <c r="DH175">
        <f t="shared" si="92"/>
        <v>0</v>
      </c>
      <c r="DI175">
        <f t="shared" si="93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ROW(Source!A50)</f>
        <v>50</v>
      </c>
      <c r="B176">
        <v>353029544</v>
      </c>
      <c r="C176">
        <v>353031305</v>
      </c>
      <c r="D176">
        <v>342764741</v>
      </c>
      <c r="E176">
        <v>1</v>
      </c>
      <c r="F176">
        <v>1</v>
      </c>
      <c r="G176">
        <v>1</v>
      </c>
      <c r="H176">
        <v>2</v>
      </c>
      <c r="I176" t="s">
        <v>1295</v>
      </c>
      <c r="J176" t="s">
        <v>1296</v>
      </c>
      <c r="K176" t="s">
        <v>1297</v>
      </c>
      <c r="L176">
        <v>1368</v>
      </c>
      <c r="N176">
        <v>1011</v>
      </c>
      <c r="O176" t="s">
        <v>1227</v>
      </c>
      <c r="P176" t="s">
        <v>1227</v>
      </c>
      <c r="Q176">
        <v>1</v>
      </c>
      <c r="W176">
        <v>0</v>
      </c>
      <c r="X176">
        <v>-361847540</v>
      </c>
      <c r="Y176">
        <f t="shared" si="113"/>
        <v>0.63</v>
      </c>
      <c r="AA176">
        <v>0</v>
      </c>
      <c r="AB176">
        <v>1552.12</v>
      </c>
      <c r="AC176">
        <v>803.25</v>
      </c>
      <c r="AD176">
        <v>0</v>
      </c>
      <c r="AE176">
        <v>0</v>
      </c>
      <c r="AF176">
        <v>1552.12</v>
      </c>
      <c r="AG176">
        <v>803.25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0.75</v>
      </c>
      <c r="AU176" t="s">
        <v>24</v>
      </c>
      <c r="AV176">
        <v>1</v>
      </c>
      <c r="AW176">
        <v>2</v>
      </c>
      <c r="AX176">
        <v>353031324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1164.0899999999999</v>
      </c>
      <c r="BL176">
        <v>602.4375</v>
      </c>
      <c r="BM176">
        <v>0</v>
      </c>
      <c r="BN176">
        <v>0</v>
      </c>
      <c r="BO176">
        <v>0.75</v>
      </c>
      <c r="BP176">
        <v>1</v>
      </c>
      <c r="BQ176">
        <v>0</v>
      </c>
      <c r="BR176">
        <v>977.83559999999989</v>
      </c>
      <c r="BS176">
        <v>506.04750000000001</v>
      </c>
      <c r="BT176">
        <v>0</v>
      </c>
      <c r="BU176">
        <v>0</v>
      </c>
      <c r="BV176">
        <v>0.63</v>
      </c>
      <c r="BW176">
        <v>1</v>
      </c>
      <c r="CV176">
        <v>0</v>
      </c>
      <c r="CW176">
        <f>ROUND(Y176*Source!I50*DO176,7)</f>
        <v>6.3000000000000003E-4</v>
      </c>
      <c r="CX176">
        <f>ROUND(Y176*Source!I50,7)</f>
        <v>6.3000000000000003E-4</v>
      </c>
      <c r="CY176">
        <f>AB176</f>
        <v>1552.12</v>
      </c>
      <c r="CZ176">
        <f>AF176</f>
        <v>1552.12</v>
      </c>
      <c r="DA176">
        <f>AJ176</f>
        <v>1</v>
      </c>
      <c r="DB176">
        <f t="shared" si="114"/>
        <v>977.8356</v>
      </c>
      <c r="DC176">
        <f t="shared" si="115"/>
        <v>506.0496</v>
      </c>
      <c r="DD176" t="s">
        <v>3</v>
      </c>
      <c r="DE176" t="s">
        <v>3</v>
      </c>
      <c r="DF176">
        <f t="shared" si="116"/>
        <v>0</v>
      </c>
      <c r="DG176">
        <f t="shared" si="112"/>
        <v>0.98</v>
      </c>
      <c r="DH176">
        <f t="shared" si="92"/>
        <v>0.51</v>
      </c>
      <c r="DI176">
        <f t="shared" si="93"/>
        <v>0</v>
      </c>
      <c r="DJ176">
        <f>DG176+DH176</f>
        <v>1.49</v>
      </c>
      <c r="DK176">
        <v>1</v>
      </c>
      <c r="DL176" t="s">
        <v>1298</v>
      </c>
      <c r="DM176">
        <v>6</v>
      </c>
      <c r="DN176" t="s">
        <v>1221</v>
      </c>
      <c r="DO176">
        <v>1</v>
      </c>
    </row>
    <row r="177" spans="1:119" x14ac:dyDescent="0.25">
      <c r="A177">
        <f>ROW(Source!A50)</f>
        <v>50</v>
      </c>
      <c r="B177">
        <v>353029544</v>
      </c>
      <c r="C177">
        <v>353031305</v>
      </c>
      <c r="D177">
        <v>342764875</v>
      </c>
      <c r="E177">
        <v>1</v>
      </c>
      <c r="F177">
        <v>1</v>
      </c>
      <c r="G177">
        <v>1</v>
      </c>
      <c r="H177">
        <v>2</v>
      </c>
      <c r="I177" t="s">
        <v>1299</v>
      </c>
      <c r="J177" t="s">
        <v>1300</v>
      </c>
      <c r="K177" t="s">
        <v>1301</v>
      </c>
      <c r="L177">
        <v>1368</v>
      </c>
      <c r="N177">
        <v>1011</v>
      </c>
      <c r="O177" t="s">
        <v>1227</v>
      </c>
      <c r="P177" t="s">
        <v>1227</v>
      </c>
      <c r="Q177">
        <v>1</v>
      </c>
      <c r="W177">
        <v>0</v>
      </c>
      <c r="X177">
        <v>2016349773</v>
      </c>
      <c r="Y177">
        <f t="shared" si="113"/>
        <v>0.6804</v>
      </c>
      <c r="AA177">
        <v>0</v>
      </c>
      <c r="AB177">
        <v>15.8</v>
      </c>
      <c r="AC177">
        <v>0</v>
      </c>
      <c r="AD177">
        <v>0</v>
      </c>
      <c r="AE177">
        <v>0</v>
      </c>
      <c r="AF177">
        <v>11.45</v>
      </c>
      <c r="AG177">
        <v>0</v>
      </c>
      <c r="AH177">
        <v>0</v>
      </c>
      <c r="AI177">
        <v>1</v>
      </c>
      <c r="AJ177">
        <v>1.38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0.81</v>
      </c>
      <c r="AU177" t="s">
        <v>24</v>
      </c>
      <c r="AV177">
        <v>1</v>
      </c>
      <c r="AW177">
        <v>2</v>
      </c>
      <c r="AX177">
        <v>353031325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9.2744999999999997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7.7905799999999994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f>ROUND(Y177*Source!I50*DO177,7)</f>
        <v>0</v>
      </c>
      <c r="CX177">
        <f>ROUND(Y177*Source!I50,7)</f>
        <v>6.8039999999999995E-4</v>
      </c>
      <c r="CY177">
        <f>AB177</f>
        <v>15.8</v>
      </c>
      <c r="CZ177">
        <f>AF177</f>
        <v>11.45</v>
      </c>
      <c r="DA177">
        <f>AJ177</f>
        <v>1.38</v>
      </c>
      <c r="DB177">
        <f t="shared" si="114"/>
        <v>7.7868000000000004</v>
      </c>
      <c r="DC177">
        <f t="shared" si="115"/>
        <v>0</v>
      </c>
      <c r="DD177" t="s">
        <v>3</v>
      </c>
      <c r="DE177" t="s">
        <v>3</v>
      </c>
      <c r="DF177">
        <f t="shared" si="116"/>
        <v>0</v>
      </c>
      <c r="DG177">
        <f>ROUND(ROUND(AF177*AJ177,2)*CX177,2)</f>
        <v>0.01</v>
      </c>
      <c r="DH177">
        <f t="shared" si="92"/>
        <v>0</v>
      </c>
      <c r="DI177">
        <f t="shared" si="93"/>
        <v>0</v>
      </c>
      <c r="DJ177">
        <f>DG177+DH177</f>
        <v>0.01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ROW(Source!A50)</f>
        <v>50</v>
      </c>
      <c r="B178">
        <v>353029544</v>
      </c>
      <c r="C178">
        <v>353031305</v>
      </c>
      <c r="D178">
        <v>342764914</v>
      </c>
      <c r="E178">
        <v>1</v>
      </c>
      <c r="F178">
        <v>1</v>
      </c>
      <c r="G178">
        <v>1</v>
      </c>
      <c r="H178">
        <v>2</v>
      </c>
      <c r="I178" t="s">
        <v>1224</v>
      </c>
      <c r="J178" t="s">
        <v>1225</v>
      </c>
      <c r="K178" t="s">
        <v>1226</v>
      </c>
      <c r="L178">
        <v>1368</v>
      </c>
      <c r="N178">
        <v>1011</v>
      </c>
      <c r="O178" t="s">
        <v>1227</v>
      </c>
      <c r="P178" t="s">
        <v>1227</v>
      </c>
      <c r="Q178">
        <v>1</v>
      </c>
      <c r="W178">
        <v>0</v>
      </c>
      <c r="X178">
        <v>402296795</v>
      </c>
      <c r="Y178">
        <f t="shared" si="113"/>
        <v>19.101599999999998</v>
      </c>
      <c r="AA178">
        <v>0</v>
      </c>
      <c r="AB178">
        <v>485.42</v>
      </c>
      <c r="AC178">
        <v>597.98</v>
      </c>
      <c r="AD178">
        <v>0</v>
      </c>
      <c r="AE178">
        <v>0</v>
      </c>
      <c r="AF178">
        <v>346.73</v>
      </c>
      <c r="AG178">
        <v>597.98</v>
      </c>
      <c r="AH178">
        <v>0</v>
      </c>
      <c r="AI178">
        <v>1</v>
      </c>
      <c r="AJ178">
        <v>1.4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22.74</v>
      </c>
      <c r="AU178" t="s">
        <v>24</v>
      </c>
      <c r="AV178">
        <v>1</v>
      </c>
      <c r="AW178">
        <v>2</v>
      </c>
      <c r="AX178">
        <v>353031326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7884.6401999999998</v>
      </c>
      <c r="BL178">
        <v>13598.065199999999</v>
      </c>
      <c r="BM178">
        <v>0</v>
      </c>
      <c r="BN178">
        <v>0</v>
      </c>
      <c r="BO178">
        <v>22.74</v>
      </c>
      <c r="BP178">
        <v>1</v>
      </c>
      <c r="BQ178">
        <v>0</v>
      </c>
      <c r="BR178">
        <v>6623.0977679999996</v>
      </c>
      <c r="BS178">
        <v>11422.374768</v>
      </c>
      <c r="BT178">
        <v>0</v>
      </c>
      <c r="BU178">
        <v>0</v>
      </c>
      <c r="BV178">
        <v>19.101599999999998</v>
      </c>
      <c r="BW178">
        <v>1</v>
      </c>
      <c r="CV178">
        <v>0</v>
      </c>
      <c r="CW178">
        <f>ROUND(Y178*Source!I50*DO178,7)</f>
        <v>1.91016E-2</v>
      </c>
      <c r="CX178">
        <f>ROUND(Y178*Source!I50,7)</f>
        <v>1.91016E-2</v>
      </c>
      <c r="CY178">
        <f>AB178</f>
        <v>485.42</v>
      </c>
      <c r="CZ178">
        <f>AF178</f>
        <v>346.73</v>
      </c>
      <c r="DA178">
        <f>AJ178</f>
        <v>1.4</v>
      </c>
      <c r="DB178">
        <f t="shared" si="114"/>
        <v>6623.0976000000001</v>
      </c>
      <c r="DC178">
        <f t="shared" si="115"/>
        <v>11422.3788</v>
      </c>
      <c r="DD178" t="s">
        <v>3</v>
      </c>
      <c r="DE178" t="s">
        <v>3</v>
      </c>
      <c r="DF178">
        <f t="shared" si="116"/>
        <v>0</v>
      </c>
      <c r="DG178">
        <f>ROUND(ROUND(AF178*AJ178,2)*CX178,2)</f>
        <v>9.27</v>
      </c>
      <c r="DH178">
        <f t="shared" si="92"/>
        <v>11.42</v>
      </c>
      <c r="DI178">
        <f t="shared" si="93"/>
        <v>0</v>
      </c>
      <c r="DJ178">
        <f>DG178+DH178</f>
        <v>20.689999999999998</v>
      </c>
      <c r="DK178">
        <v>0</v>
      </c>
      <c r="DL178" t="s">
        <v>1228</v>
      </c>
      <c r="DM178">
        <v>4</v>
      </c>
      <c r="DN178" t="s">
        <v>1221</v>
      </c>
      <c r="DO178">
        <v>1</v>
      </c>
    </row>
    <row r="179" spans="1:119" x14ac:dyDescent="0.25">
      <c r="A179">
        <f>ROW(Source!A50)</f>
        <v>50</v>
      </c>
      <c r="B179">
        <v>353029544</v>
      </c>
      <c r="C179">
        <v>353031305</v>
      </c>
      <c r="D179">
        <v>342765643</v>
      </c>
      <c r="E179">
        <v>1</v>
      </c>
      <c r="F179">
        <v>1</v>
      </c>
      <c r="G179">
        <v>1</v>
      </c>
      <c r="H179">
        <v>2</v>
      </c>
      <c r="I179" t="s">
        <v>1229</v>
      </c>
      <c r="J179" t="s">
        <v>1230</v>
      </c>
      <c r="K179" t="s">
        <v>1231</v>
      </c>
      <c r="L179">
        <v>1368</v>
      </c>
      <c r="N179">
        <v>1011</v>
      </c>
      <c r="O179" t="s">
        <v>1227</v>
      </c>
      <c r="P179" t="s">
        <v>1227</v>
      </c>
      <c r="Q179">
        <v>1</v>
      </c>
      <c r="W179">
        <v>0</v>
      </c>
      <c r="X179">
        <v>1503848564</v>
      </c>
      <c r="Y179">
        <f t="shared" si="113"/>
        <v>0.49559999999999993</v>
      </c>
      <c r="AA179">
        <v>0</v>
      </c>
      <c r="AB179">
        <v>583.05999999999995</v>
      </c>
      <c r="AC179">
        <v>597.98</v>
      </c>
      <c r="AD179">
        <v>0</v>
      </c>
      <c r="AE179">
        <v>0</v>
      </c>
      <c r="AF179">
        <v>477.92</v>
      </c>
      <c r="AG179">
        <v>597.98</v>
      </c>
      <c r="AH179">
        <v>0</v>
      </c>
      <c r="AI179">
        <v>1</v>
      </c>
      <c r="AJ179">
        <v>1.22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0.59</v>
      </c>
      <c r="AU179" t="s">
        <v>24</v>
      </c>
      <c r="AV179">
        <v>1</v>
      </c>
      <c r="AW179">
        <v>2</v>
      </c>
      <c r="AX179">
        <v>353031327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281.97280000000001</v>
      </c>
      <c r="BL179">
        <v>352.8082</v>
      </c>
      <c r="BM179">
        <v>0</v>
      </c>
      <c r="BN179">
        <v>0</v>
      </c>
      <c r="BO179">
        <v>0.59</v>
      </c>
      <c r="BP179">
        <v>1</v>
      </c>
      <c r="BQ179">
        <v>0</v>
      </c>
      <c r="BR179">
        <v>236.85715199999999</v>
      </c>
      <c r="BS179">
        <v>296.35888799999998</v>
      </c>
      <c r="BT179">
        <v>0</v>
      </c>
      <c r="BU179">
        <v>0</v>
      </c>
      <c r="BV179">
        <v>0.49559999999999993</v>
      </c>
      <c r="BW179">
        <v>1</v>
      </c>
      <c r="CV179">
        <v>0</v>
      </c>
      <c r="CW179">
        <f>ROUND(Y179*Source!I50*DO179,7)</f>
        <v>4.9560000000000001E-4</v>
      </c>
      <c r="CX179">
        <f>ROUND(Y179*Source!I50,7)</f>
        <v>4.9560000000000001E-4</v>
      </c>
      <c r="CY179">
        <f>AB179</f>
        <v>583.05999999999995</v>
      </c>
      <c r="CZ179">
        <f>AF179</f>
        <v>477.92</v>
      </c>
      <c r="DA179">
        <f>AJ179</f>
        <v>1.22</v>
      </c>
      <c r="DB179">
        <f t="shared" si="114"/>
        <v>236.85480000000001</v>
      </c>
      <c r="DC179">
        <f t="shared" si="115"/>
        <v>296.36040000000003</v>
      </c>
      <c r="DD179" t="s">
        <v>3</v>
      </c>
      <c r="DE179" t="s">
        <v>3</v>
      </c>
      <c r="DF179">
        <f t="shared" si="116"/>
        <v>0</v>
      </c>
      <c r="DG179">
        <f>ROUND(ROUND(AF179*AJ179,2)*CX179,2)</f>
        <v>0.28999999999999998</v>
      </c>
      <c r="DH179">
        <f t="shared" si="92"/>
        <v>0.3</v>
      </c>
      <c r="DI179">
        <f t="shared" si="93"/>
        <v>0</v>
      </c>
      <c r="DJ179">
        <f>DG179+DH179</f>
        <v>0.59</v>
      </c>
      <c r="DK179">
        <v>0</v>
      </c>
      <c r="DL179" t="s">
        <v>1228</v>
      </c>
      <c r="DM179">
        <v>4</v>
      </c>
      <c r="DN179" t="s">
        <v>1221</v>
      </c>
      <c r="DO179">
        <v>1</v>
      </c>
    </row>
    <row r="180" spans="1:119" x14ac:dyDescent="0.25">
      <c r="A180">
        <f>ROW(Source!A50)</f>
        <v>50</v>
      </c>
      <c r="B180">
        <v>353029544</v>
      </c>
      <c r="C180">
        <v>353031305</v>
      </c>
      <c r="D180">
        <v>342765838</v>
      </c>
      <c r="E180">
        <v>1</v>
      </c>
      <c r="F180">
        <v>1</v>
      </c>
      <c r="G180">
        <v>1</v>
      </c>
      <c r="H180">
        <v>2</v>
      </c>
      <c r="I180" t="s">
        <v>1302</v>
      </c>
      <c r="J180" t="s">
        <v>1303</v>
      </c>
      <c r="K180" t="s">
        <v>1304</v>
      </c>
      <c r="L180">
        <v>1368</v>
      </c>
      <c r="N180">
        <v>1011</v>
      </c>
      <c r="O180" t="s">
        <v>1227</v>
      </c>
      <c r="P180" t="s">
        <v>1227</v>
      </c>
      <c r="Q180">
        <v>1</v>
      </c>
      <c r="W180">
        <v>0</v>
      </c>
      <c r="X180">
        <v>594652615</v>
      </c>
      <c r="Y180">
        <f t="shared" si="113"/>
        <v>0.6804</v>
      </c>
      <c r="AA180">
        <v>0</v>
      </c>
      <c r="AB180">
        <v>170.23</v>
      </c>
      <c r="AC180">
        <v>597.98</v>
      </c>
      <c r="AD180">
        <v>0</v>
      </c>
      <c r="AE180">
        <v>0</v>
      </c>
      <c r="AF180">
        <v>170.23</v>
      </c>
      <c r="AG180">
        <v>597.98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0.81</v>
      </c>
      <c r="AU180" t="s">
        <v>24</v>
      </c>
      <c r="AV180">
        <v>1</v>
      </c>
      <c r="AW180">
        <v>2</v>
      </c>
      <c r="AX180">
        <v>353031328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137.88630000000001</v>
      </c>
      <c r="BL180">
        <v>484.36380000000003</v>
      </c>
      <c r="BM180">
        <v>0</v>
      </c>
      <c r="BN180">
        <v>0</v>
      </c>
      <c r="BO180">
        <v>0.81</v>
      </c>
      <c r="BP180">
        <v>1</v>
      </c>
      <c r="BQ180">
        <v>0</v>
      </c>
      <c r="BR180">
        <v>115.82449199999999</v>
      </c>
      <c r="BS180">
        <v>406.86559199999999</v>
      </c>
      <c r="BT180">
        <v>0</v>
      </c>
      <c r="BU180">
        <v>0</v>
      </c>
      <c r="BV180">
        <v>0.6804</v>
      </c>
      <c r="BW180">
        <v>1</v>
      </c>
      <c r="CV180">
        <v>0</v>
      </c>
      <c r="CW180">
        <f>ROUND(Y180*Source!I50*DO180,7)</f>
        <v>6.8039999999999995E-4</v>
      </c>
      <c r="CX180">
        <f>ROUND(Y180*Source!I50,7)</f>
        <v>6.8039999999999995E-4</v>
      </c>
      <c r="CY180">
        <f>AB180</f>
        <v>170.23</v>
      </c>
      <c r="CZ180">
        <f>AF180</f>
        <v>170.23</v>
      </c>
      <c r="DA180">
        <f>AJ180</f>
        <v>1</v>
      </c>
      <c r="DB180">
        <f t="shared" si="114"/>
        <v>115.8276</v>
      </c>
      <c r="DC180">
        <f t="shared" si="115"/>
        <v>406.86239999999998</v>
      </c>
      <c r="DD180" t="s">
        <v>3</v>
      </c>
      <c r="DE180" t="s">
        <v>3</v>
      </c>
      <c r="DF180">
        <f t="shared" si="116"/>
        <v>0</v>
      </c>
      <c r="DG180">
        <f t="shared" ref="DG180:DG187" si="117">ROUND(ROUND(AF180,2)*CX180,2)</f>
        <v>0.12</v>
      </c>
      <c r="DH180">
        <f t="shared" si="92"/>
        <v>0.41</v>
      </c>
      <c r="DI180">
        <f t="shared" si="93"/>
        <v>0</v>
      </c>
      <c r="DJ180">
        <f>DG180+DH180</f>
        <v>0.53</v>
      </c>
      <c r="DK180">
        <v>1</v>
      </c>
      <c r="DL180" t="s">
        <v>1228</v>
      </c>
      <c r="DM180">
        <v>4</v>
      </c>
      <c r="DN180" t="s">
        <v>1221</v>
      </c>
      <c r="DO180">
        <v>1</v>
      </c>
    </row>
    <row r="181" spans="1:119" x14ac:dyDescent="0.25">
      <c r="A181">
        <f>ROW(Source!A50)</f>
        <v>50</v>
      </c>
      <c r="B181">
        <v>353029544</v>
      </c>
      <c r="C181">
        <v>353031305</v>
      </c>
      <c r="D181">
        <v>342644905</v>
      </c>
      <c r="E181">
        <v>113</v>
      </c>
      <c r="F181">
        <v>1</v>
      </c>
      <c r="G181">
        <v>1</v>
      </c>
      <c r="H181">
        <v>3</v>
      </c>
      <c r="I181" t="s">
        <v>1305</v>
      </c>
      <c r="J181" t="s">
        <v>3</v>
      </c>
      <c r="K181" t="s">
        <v>1306</v>
      </c>
      <c r="L181">
        <v>1371</v>
      </c>
      <c r="N181">
        <v>1013</v>
      </c>
      <c r="O181" t="s">
        <v>21</v>
      </c>
      <c r="P181" t="s">
        <v>21</v>
      </c>
      <c r="Q181">
        <v>1</v>
      </c>
      <c r="W181">
        <v>0</v>
      </c>
      <c r="X181">
        <v>864875641</v>
      </c>
      <c r="Y181">
        <f>(AT181*ROUND(0,7))</f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1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</v>
      </c>
      <c r="AU181" t="s">
        <v>23</v>
      </c>
      <c r="AV181">
        <v>0</v>
      </c>
      <c r="AW181">
        <v>2</v>
      </c>
      <c r="AX181">
        <v>353031329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ROUND(Y181*Source!I50,7)</f>
        <v>0</v>
      </c>
      <c r="CY181">
        <f>AA181</f>
        <v>0</v>
      </c>
      <c r="CZ181">
        <f>AE181</f>
        <v>0</v>
      </c>
      <c r="DA181">
        <f>AI181</f>
        <v>1</v>
      </c>
      <c r="DB181">
        <f>ROUND((ROUND(AT181*CZ181,2)*ROUND(0,7)),6)</f>
        <v>0</v>
      </c>
      <c r="DC181">
        <f>ROUND((ROUND(AT181*AG181,2)*ROUND(0,7)),6)</f>
        <v>0</v>
      </c>
      <c r="DD181" t="s">
        <v>3</v>
      </c>
      <c r="DE181" t="s">
        <v>3</v>
      </c>
      <c r="DF181">
        <f t="shared" si="116"/>
        <v>0</v>
      </c>
      <c r="DG181">
        <f t="shared" si="117"/>
        <v>0</v>
      </c>
      <c r="DH181">
        <f t="shared" si="92"/>
        <v>0</v>
      </c>
      <c r="DI181">
        <f t="shared" si="93"/>
        <v>0</v>
      </c>
      <c r="DJ181">
        <f>DF181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ROW(Source!A50)</f>
        <v>50</v>
      </c>
      <c r="B182">
        <v>353029544</v>
      </c>
      <c r="C182">
        <v>353031305</v>
      </c>
      <c r="D182">
        <v>342644913</v>
      </c>
      <c r="E182">
        <v>113</v>
      </c>
      <c r="F182">
        <v>1</v>
      </c>
      <c r="G182">
        <v>1</v>
      </c>
      <c r="H182">
        <v>3</v>
      </c>
      <c r="I182" t="s">
        <v>1307</v>
      </c>
      <c r="J182" t="s">
        <v>3</v>
      </c>
      <c r="K182" t="s">
        <v>1308</v>
      </c>
      <c r="L182">
        <v>1371</v>
      </c>
      <c r="N182">
        <v>1013</v>
      </c>
      <c r="O182" t="s">
        <v>21</v>
      </c>
      <c r="P182" t="s">
        <v>21</v>
      </c>
      <c r="Q182">
        <v>1</v>
      </c>
      <c r="W182">
        <v>0</v>
      </c>
      <c r="X182">
        <v>-1890832814</v>
      </c>
      <c r="Y182">
        <f>(AT182*ROUND(0,7))</f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1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</v>
      </c>
      <c r="AU182" t="s">
        <v>23</v>
      </c>
      <c r="AV182">
        <v>0</v>
      </c>
      <c r="AW182">
        <v>2</v>
      </c>
      <c r="AX182">
        <v>353031330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ROUND(Y182*Source!I50,7)</f>
        <v>0</v>
      </c>
      <c r="CY182">
        <f>AA182</f>
        <v>0</v>
      </c>
      <c r="CZ182">
        <f>AE182</f>
        <v>0</v>
      </c>
      <c r="DA182">
        <f>AI182</f>
        <v>1</v>
      </c>
      <c r="DB182">
        <f>ROUND((ROUND(AT182*CZ182,2)*ROUND(0,7)),6)</f>
        <v>0</v>
      </c>
      <c r="DC182">
        <f>ROUND((ROUND(AT182*AG182,2)*ROUND(0,7)),6)</f>
        <v>0</v>
      </c>
      <c r="DD182" t="s">
        <v>3</v>
      </c>
      <c r="DE182" t="s">
        <v>3</v>
      </c>
      <c r="DF182">
        <f t="shared" si="116"/>
        <v>0</v>
      </c>
      <c r="DG182">
        <f t="shared" si="117"/>
        <v>0</v>
      </c>
      <c r="DH182">
        <f t="shared" si="92"/>
        <v>0</v>
      </c>
      <c r="DI182">
        <f t="shared" si="93"/>
        <v>0</v>
      </c>
      <c r="DJ182">
        <f>DF182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ROW(Source!A50)</f>
        <v>50</v>
      </c>
      <c r="B183">
        <v>353029544</v>
      </c>
      <c r="C183">
        <v>353031305</v>
      </c>
      <c r="D183">
        <v>342645070</v>
      </c>
      <c r="E183">
        <v>113</v>
      </c>
      <c r="F183">
        <v>1</v>
      </c>
      <c r="G183">
        <v>1</v>
      </c>
      <c r="H183">
        <v>3</v>
      </c>
      <c r="I183" t="s">
        <v>1284</v>
      </c>
      <c r="J183" t="s">
        <v>3</v>
      </c>
      <c r="K183" t="s">
        <v>1309</v>
      </c>
      <c r="L183">
        <v>1477</v>
      </c>
      <c r="N183">
        <v>1013</v>
      </c>
      <c r="O183" t="s">
        <v>103</v>
      </c>
      <c r="P183" t="s">
        <v>105</v>
      </c>
      <c r="Q183">
        <v>1</v>
      </c>
      <c r="W183">
        <v>0</v>
      </c>
      <c r="X183">
        <v>164804165</v>
      </c>
      <c r="Y183">
        <f>(AT183*ROUND(0,7))</f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1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</v>
      </c>
      <c r="AU183" t="s">
        <v>23</v>
      </c>
      <c r="AV183">
        <v>0</v>
      </c>
      <c r="AW183">
        <v>2</v>
      </c>
      <c r="AX183">
        <v>353031331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ROUND(Y183*Source!I50,7)</f>
        <v>0</v>
      </c>
      <c r="CY183">
        <f>AA183</f>
        <v>0</v>
      </c>
      <c r="CZ183">
        <f>AE183</f>
        <v>0</v>
      </c>
      <c r="DA183">
        <f>AI183</f>
        <v>1</v>
      </c>
      <c r="DB183">
        <f>ROUND((ROUND(AT183*CZ183,2)*ROUND(0,7)),6)</f>
        <v>0</v>
      </c>
      <c r="DC183">
        <f>ROUND((ROUND(AT183*AG183,2)*ROUND(0,7)),6)</f>
        <v>0</v>
      </c>
      <c r="DD183" t="s">
        <v>3</v>
      </c>
      <c r="DE183" t="s">
        <v>3</v>
      </c>
      <c r="DF183">
        <f t="shared" si="116"/>
        <v>0</v>
      </c>
      <c r="DG183">
        <f t="shared" si="117"/>
        <v>0</v>
      </c>
      <c r="DH183">
        <f t="shared" si="92"/>
        <v>0</v>
      </c>
      <c r="DI183">
        <f t="shared" si="93"/>
        <v>0</v>
      </c>
      <c r="DJ183">
        <f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ROW(Source!A51)</f>
        <v>51</v>
      </c>
      <c r="B184">
        <v>353029544</v>
      </c>
      <c r="C184">
        <v>353031332</v>
      </c>
      <c r="D184">
        <v>342640356</v>
      </c>
      <c r="E184">
        <v>113</v>
      </c>
      <c r="F184">
        <v>1</v>
      </c>
      <c r="G184">
        <v>1</v>
      </c>
      <c r="H184">
        <v>1</v>
      </c>
      <c r="I184" t="s">
        <v>1289</v>
      </c>
      <c r="J184" t="s">
        <v>3</v>
      </c>
      <c r="K184" t="s">
        <v>1290</v>
      </c>
      <c r="L184">
        <v>1369</v>
      </c>
      <c r="N184">
        <v>1013</v>
      </c>
      <c r="O184" t="s">
        <v>1288</v>
      </c>
      <c r="P184" t="s">
        <v>1288</v>
      </c>
      <c r="Q184">
        <v>1</v>
      </c>
      <c r="W184">
        <v>0</v>
      </c>
      <c r="X184">
        <v>-587036825</v>
      </c>
      <c r="Y184">
        <f>(AT184*ROUND(0.84,7))</f>
        <v>0.76439999999999997</v>
      </c>
      <c r="AA184">
        <v>0</v>
      </c>
      <c r="AB184">
        <v>0</v>
      </c>
      <c r="AC184">
        <v>0</v>
      </c>
      <c r="AD184">
        <v>531.04</v>
      </c>
      <c r="AE184">
        <v>0</v>
      </c>
      <c r="AF184">
        <v>0</v>
      </c>
      <c r="AG184">
        <v>0</v>
      </c>
      <c r="AH184">
        <v>531.04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0.91</v>
      </c>
      <c r="AU184" t="s">
        <v>24</v>
      </c>
      <c r="AV184">
        <v>1</v>
      </c>
      <c r="AW184">
        <v>2</v>
      </c>
      <c r="AX184">
        <v>353031340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483.24639999999999</v>
      </c>
      <c r="BN184">
        <v>0.91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405.92697599999997</v>
      </c>
      <c r="BU184">
        <v>0.76439999999999997</v>
      </c>
      <c r="BV184">
        <v>0</v>
      </c>
      <c r="BW184">
        <v>1</v>
      </c>
      <c r="CU184">
        <f>ROUND(AT184*Source!I51*AH184*AL184,2)</f>
        <v>483.25</v>
      </c>
      <c r="CV184">
        <f>ROUND(Y184*Source!I51,7)</f>
        <v>0.76439999999999997</v>
      </c>
      <c r="CW184">
        <v>0</v>
      </c>
      <c r="CX184">
        <f>ROUND(Y184*Source!I51,7)</f>
        <v>0.76439999999999997</v>
      </c>
      <c r="CY184">
        <f>AD184</f>
        <v>531.04</v>
      </c>
      <c r="CZ184">
        <f>AH184</f>
        <v>531.04</v>
      </c>
      <c r="DA184">
        <f>AL184</f>
        <v>1</v>
      </c>
      <c r="DB184">
        <f>ROUND((ROUND(AT184*CZ184,2)*ROUND(0.84,7)),6)</f>
        <v>405.93</v>
      </c>
      <c r="DC184">
        <f>ROUND((ROUND(AT184*AG184,2)*ROUND(0.84,7)),6)</f>
        <v>0</v>
      </c>
      <c r="DD184" t="s">
        <v>3</v>
      </c>
      <c r="DE184" t="s">
        <v>3</v>
      </c>
      <c r="DF184">
        <f t="shared" si="116"/>
        <v>0</v>
      </c>
      <c r="DG184">
        <f t="shared" si="117"/>
        <v>0</v>
      </c>
      <c r="DH184">
        <f t="shared" si="92"/>
        <v>0</v>
      </c>
      <c r="DI184">
        <f t="shared" si="93"/>
        <v>405.93</v>
      </c>
      <c r="DJ184">
        <f>DI184</f>
        <v>405.93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ROW(Source!A51)</f>
        <v>51</v>
      </c>
      <c r="B185">
        <v>353029544</v>
      </c>
      <c r="C185">
        <v>353031332</v>
      </c>
      <c r="D185">
        <v>342640358</v>
      </c>
      <c r="E185">
        <v>113</v>
      </c>
      <c r="F185">
        <v>1</v>
      </c>
      <c r="G185">
        <v>1</v>
      </c>
      <c r="H185">
        <v>1</v>
      </c>
      <c r="I185" t="s">
        <v>1291</v>
      </c>
      <c r="J185" t="s">
        <v>3</v>
      </c>
      <c r="K185" t="s">
        <v>1292</v>
      </c>
      <c r="L185">
        <v>1369</v>
      </c>
      <c r="N185">
        <v>1013</v>
      </c>
      <c r="O185" t="s">
        <v>1288</v>
      </c>
      <c r="P185" t="s">
        <v>1288</v>
      </c>
      <c r="Q185">
        <v>1</v>
      </c>
      <c r="W185">
        <v>0</v>
      </c>
      <c r="X185">
        <v>-512803540</v>
      </c>
      <c r="Y185">
        <f>(AT185*ROUND(0.84,7))</f>
        <v>0.378</v>
      </c>
      <c r="AA185">
        <v>0</v>
      </c>
      <c r="AB185">
        <v>0</v>
      </c>
      <c r="AC185">
        <v>0</v>
      </c>
      <c r="AD185">
        <v>597.98</v>
      </c>
      <c r="AE185">
        <v>0</v>
      </c>
      <c r="AF185">
        <v>0</v>
      </c>
      <c r="AG185">
        <v>0</v>
      </c>
      <c r="AH185">
        <v>597.98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0.45</v>
      </c>
      <c r="AU185" t="s">
        <v>24</v>
      </c>
      <c r="AV185">
        <v>1</v>
      </c>
      <c r="AW185">
        <v>2</v>
      </c>
      <c r="AX185">
        <v>353031341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269.09100000000001</v>
      </c>
      <c r="BN185">
        <v>0.45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226.03644</v>
      </c>
      <c r="BU185">
        <v>0.378</v>
      </c>
      <c r="BV185">
        <v>0</v>
      </c>
      <c r="BW185">
        <v>1</v>
      </c>
      <c r="CU185">
        <f>ROUND(AT185*Source!I51*AH185*AL185,2)</f>
        <v>269.08999999999997</v>
      </c>
      <c r="CV185">
        <f>ROUND(Y185*Source!I51,7)</f>
        <v>0.378</v>
      </c>
      <c r="CW185">
        <v>0</v>
      </c>
      <c r="CX185">
        <f>ROUND(Y185*Source!I51,7)</f>
        <v>0.378</v>
      </c>
      <c r="CY185">
        <f>AD185</f>
        <v>597.98</v>
      </c>
      <c r="CZ185">
        <f>AH185</f>
        <v>597.98</v>
      </c>
      <c r="DA185">
        <f>AL185</f>
        <v>1</v>
      </c>
      <c r="DB185">
        <f>ROUND((ROUND(AT185*CZ185,2)*ROUND(0.84,7)),6)</f>
        <v>226.03559999999999</v>
      </c>
      <c r="DC185">
        <f>ROUND((ROUND(AT185*AG185,2)*ROUND(0.84,7)),6)</f>
        <v>0</v>
      </c>
      <c r="DD185" t="s">
        <v>3</v>
      </c>
      <c r="DE185" t="s">
        <v>3</v>
      </c>
      <c r="DF185">
        <f t="shared" si="116"/>
        <v>0</v>
      </c>
      <c r="DG185">
        <f t="shared" si="117"/>
        <v>0</v>
      </c>
      <c r="DH185">
        <f t="shared" si="92"/>
        <v>0</v>
      </c>
      <c r="DI185">
        <f t="shared" si="93"/>
        <v>226.04</v>
      </c>
      <c r="DJ185">
        <f>DI185</f>
        <v>226.04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ROW(Source!A51)</f>
        <v>51</v>
      </c>
      <c r="B186">
        <v>353029544</v>
      </c>
      <c r="C186">
        <v>353031332</v>
      </c>
      <c r="D186">
        <v>342640360</v>
      </c>
      <c r="E186">
        <v>113</v>
      </c>
      <c r="F186">
        <v>1</v>
      </c>
      <c r="G186">
        <v>1</v>
      </c>
      <c r="H186">
        <v>1</v>
      </c>
      <c r="I186" t="s">
        <v>1293</v>
      </c>
      <c r="J186" t="s">
        <v>3</v>
      </c>
      <c r="K186" t="s">
        <v>1294</v>
      </c>
      <c r="L186">
        <v>1369</v>
      </c>
      <c r="N186">
        <v>1013</v>
      </c>
      <c r="O186" t="s">
        <v>1288</v>
      </c>
      <c r="P186" t="s">
        <v>1288</v>
      </c>
      <c r="Q186">
        <v>1</v>
      </c>
      <c r="W186">
        <v>0</v>
      </c>
      <c r="X186">
        <v>1518711480</v>
      </c>
      <c r="Y186">
        <f>(AT186*ROUND(0.84,7))</f>
        <v>0.378</v>
      </c>
      <c r="AA186">
        <v>0</v>
      </c>
      <c r="AB186">
        <v>0</v>
      </c>
      <c r="AC186">
        <v>0</v>
      </c>
      <c r="AD186">
        <v>687.23</v>
      </c>
      <c r="AE186">
        <v>0</v>
      </c>
      <c r="AF186">
        <v>0</v>
      </c>
      <c r="AG186">
        <v>0</v>
      </c>
      <c r="AH186">
        <v>687.23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0.45</v>
      </c>
      <c r="AU186" t="s">
        <v>24</v>
      </c>
      <c r="AV186">
        <v>1</v>
      </c>
      <c r="AW186">
        <v>2</v>
      </c>
      <c r="AX186">
        <v>353031342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309.25350000000003</v>
      </c>
      <c r="BN186">
        <v>0.45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259.77294000000001</v>
      </c>
      <c r="BU186">
        <v>0.378</v>
      </c>
      <c r="BV186">
        <v>0</v>
      </c>
      <c r="BW186">
        <v>1</v>
      </c>
      <c r="CU186">
        <f>ROUND(AT186*Source!I51*AH186*AL186,2)</f>
        <v>309.25</v>
      </c>
      <c r="CV186">
        <f>ROUND(Y186*Source!I51,7)</f>
        <v>0.378</v>
      </c>
      <c r="CW186">
        <v>0</v>
      </c>
      <c r="CX186">
        <f>ROUND(Y186*Source!I51,7)</f>
        <v>0.378</v>
      </c>
      <c r="CY186">
        <f>AD186</f>
        <v>687.23</v>
      </c>
      <c r="CZ186">
        <f>AH186</f>
        <v>687.23</v>
      </c>
      <c r="DA186">
        <f>AL186</f>
        <v>1</v>
      </c>
      <c r="DB186">
        <f>ROUND((ROUND(AT186*CZ186,2)*ROUND(0.84,7)),6)</f>
        <v>259.77</v>
      </c>
      <c r="DC186">
        <f>ROUND((ROUND(AT186*AG186,2)*ROUND(0.84,7)),6)</f>
        <v>0</v>
      </c>
      <c r="DD186" t="s">
        <v>3</v>
      </c>
      <c r="DE186" t="s">
        <v>3</v>
      </c>
      <c r="DF186">
        <f t="shared" si="116"/>
        <v>0</v>
      </c>
      <c r="DG186">
        <f t="shared" si="117"/>
        <v>0</v>
      </c>
      <c r="DH186">
        <f t="shared" si="92"/>
        <v>0</v>
      </c>
      <c r="DI186">
        <f t="shared" si="93"/>
        <v>259.77</v>
      </c>
      <c r="DJ186">
        <f>DI186</f>
        <v>259.77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ROW(Source!A51)</f>
        <v>51</v>
      </c>
      <c r="B187">
        <v>353029544</v>
      </c>
      <c r="C187">
        <v>353031332</v>
      </c>
      <c r="D187">
        <v>342640393</v>
      </c>
      <c r="E187">
        <v>113</v>
      </c>
      <c r="F187">
        <v>1</v>
      </c>
      <c r="G187">
        <v>1</v>
      </c>
      <c r="H187">
        <v>1</v>
      </c>
      <c r="I187" t="s">
        <v>1222</v>
      </c>
      <c r="J187" t="s">
        <v>3</v>
      </c>
      <c r="K187" t="s">
        <v>1223</v>
      </c>
      <c r="L187">
        <v>1191</v>
      </c>
      <c r="N187">
        <v>1013</v>
      </c>
      <c r="O187" t="s">
        <v>1221</v>
      </c>
      <c r="P187" t="s">
        <v>1221</v>
      </c>
      <c r="Q187">
        <v>1</v>
      </c>
      <c r="W187">
        <v>0</v>
      </c>
      <c r="X187">
        <v>-1417349443</v>
      </c>
      <c r="Y187">
        <f>(AT187*ROUND(0.84,7))</f>
        <v>0.36959999999999998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0.44</v>
      </c>
      <c r="AU187" t="s">
        <v>24</v>
      </c>
      <c r="AV187">
        <v>2</v>
      </c>
      <c r="AW187">
        <v>2</v>
      </c>
      <c r="AX187">
        <v>353031343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ROUND(Y187*Source!I51,7)</f>
        <v>0.36959999999999998</v>
      </c>
      <c r="CY187">
        <f>AD187</f>
        <v>0</v>
      </c>
      <c r="CZ187">
        <f>AH187</f>
        <v>0</v>
      </c>
      <c r="DA187">
        <f>AL187</f>
        <v>1</v>
      </c>
      <c r="DB187">
        <f>ROUND((ROUND(AT187*CZ187,2)*ROUND(0.84,7)),6)</f>
        <v>0</v>
      </c>
      <c r="DC187">
        <f>ROUND((ROUND(AT187*AG187,2)*ROUND(0.84,7)),6)</f>
        <v>0</v>
      </c>
      <c r="DD187" t="s">
        <v>3</v>
      </c>
      <c r="DE187" t="s">
        <v>3</v>
      </c>
      <c r="DF187">
        <f t="shared" si="116"/>
        <v>0</v>
      </c>
      <c r="DG187">
        <f t="shared" si="117"/>
        <v>0</v>
      </c>
      <c r="DH187">
        <f t="shared" si="92"/>
        <v>0</v>
      </c>
      <c r="DI187">
        <f t="shared" si="93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ROW(Source!A51)</f>
        <v>51</v>
      </c>
      <c r="B188">
        <v>353029544</v>
      </c>
      <c r="C188">
        <v>353031332</v>
      </c>
      <c r="D188">
        <v>342764914</v>
      </c>
      <c r="E188">
        <v>1</v>
      </c>
      <c r="F188">
        <v>1</v>
      </c>
      <c r="G188">
        <v>1</v>
      </c>
      <c r="H188">
        <v>2</v>
      </c>
      <c r="I188" t="s">
        <v>1224</v>
      </c>
      <c r="J188" t="s">
        <v>1225</v>
      </c>
      <c r="K188" t="s">
        <v>1226</v>
      </c>
      <c r="L188">
        <v>1368</v>
      </c>
      <c r="N188">
        <v>1011</v>
      </c>
      <c r="O188" t="s">
        <v>1227</v>
      </c>
      <c r="P188" t="s">
        <v>1227</v>
      </c>
      <c r="Q188">
        <v>1</v>
      </c>
      <c r="W188">
        <v>0</v>
      </c>
      <c r="X188">
        <v>402296795</v>
      </c>
      <c r="Y188">
        <f>(AT188*ROUND(0.84,7))</f>
        <v>0.36959999999999998</v>
      </c>
      <c r="AA188">
        <v>0</v>
      </c>
      <c r="AB188">
        <v>485.42</v>
      </c>
      <c r="AC188">
        <v>597.98</v>
      </c>
      <c r="AD188">
        <v>0</v>
      </c>
      <c r="AE188">
        <v>0</v>
      </c>
      <c r="AF188">
        <v>346.73</v>
      </c>
      <c r="AG188">
        <v>597.98</v>
      </c>
      <c r="AH188">
        <v>0</v>
      </c>
      <c r="AI188">
        <v>1</v>
      </c>
      <c r="AJ188">
        <v>1.4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0.44</v>
      </c>
      <c r="AU188" t="s">
        <v>24</v>
      </c>
      <c r="AV188">
        <v>1</v>
      </c>
      <c r="AW188">
        <v>2</v>
      </c>
      <c r="AX188">
        <v>353031344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152.56120000000001</v>
      </c>
      <c r="BL188">
        <v>263.1112</v>
      </c>
      <c r="BM188">
        <v>0</v>
      </c>
      <c r="BN188">
        <v>0</v>
      </c>
      <c r="BO188">
        <v>0.44</v>
      </c>
      <c r="BP188">
        <v>1</v>
      </c>
      <c r="BQ188">
        <v>0</v>
      </c>
      <c r="BR188">
        <v>128.151408</v>
      </c>
      <c r="BS188">
        <v>221.013408</v>
      </c>
      <c r="BT188">
        <v>0</v>
      </c>
      <c r="BU188">
        <v>0</v>
      </c>
      <c r="BV188">
        <v>0.36959999999999998</v>
      </c>
      <c r="BW188">
        <v>1</v>
      </c>
      <c r="CV188">
        <v>0</v>
      </c>
      <c r="CW188">
        <f>ROUND(Y188*Source!I51*DO188,7)</f>
        <v>0.36959999999999998</v>
      </c>
      <c r="CX188">
        <f>ROUND(Y188*Source!I51,7)</f>
        <v>0.36959999999999998</v>
      </c>
      <c r="CY188">
        <f>AB188</f>
        <v>485.42</v>
      </c>
      <c r="CZ188">
        <f>AF188</f>
        <v>346.73</v>
      </c>
      <c r="DA188">
        <f>AJ188</f>
        <v>1.4</v>
      </c>
      <c r="DB188">
        <f>ROUND((ROUND(AT188*CZ188,2)*ROUND(0.84,7)),6)</f>
        <v>128.15039999999999</v>
      </c>
      <c r="DC188">
        <f>ROUND((ROUND(AT188*AG188,2)*ROUND(0.84,7)),6)</f>
        <v>221.01240000000001</v>
      </c>
      <c r="DD188" t="s">
        <v>3</v>
      </c>
      <c r="DE188" t="s">
        <v>3</v>
      </c>
      <c r="DF188">
        <f t="shared" si="116"/>
        <v>0</v>
      </c>
      <c r="DG188">
        <f>ROUND(ROUND(AF188*AJ188,2)*CX188,2)</f>
        <v>179.41</v>
      </c>
      <c r="DH188">
        <f t="shared" si="92"/>
        <v>221.01</v>
      </c>
      <c r="DI188">
        <f t="shared" si="93"/>
        <v>0</v>
      </c>
      <c r="DJ188">
        <f>DG188+DH188</f>
        <v>400.41999999999996</v>
      </c>
      <c r="DK188">
        <v>0</v>
      </c>
      <c r="DL188" t="s">
        <v>1228</v>
      </c>
      <c r="DM188">
        <v>4</v>
      </c>
      <c r="DN188" t="s">
        <v>1221</v>
      </c>
      <c r="DO188">
        <v>1</v>
      </c>
    </row>
    <row r="189" spans="1:119" x14ac:dyDescent="0.25">
      <c r="A189">
        <f>ROW(Source!A51)</f>
        <v>51</v>
      </c>
      <c r="B189">
        <v>353029544</v>
      </c>
      <c r="C189">
        <v>353031332</v>
      </c>
      <c r="D189">
        <v>342644905</v>
      </c>
      <c r="E189">
        <v>113</v>
      </c>
      <c r="F189">
        <v>1</v>
      </c>
      <c r="G189">
        <v>1</v>
      </c>
      <c r="H189">
        <v>3</v>
      </c>
      <c r="I189" t="s">
        <v>1305</v>
      </c>
      <c r="J189" t="s">
        <v>3</v>
      </c>
      <c r="K189" t="s">
        <v>1306</v>
      </c>
      <c r="L189">
        <v>1371</v>
      </c>
      <c r="N189">
        <v>1013</v>
      </c>
      <c r="O189" t="s">
        <v>21</v>
      </c>
      <c r="P189" t="s">
        <v>21</v>
      </c>
      <c r="Q189">
        <v>1</v>
      </c>
      <c r="W189">
        <v>0</v>
      </c>
      <c r="X189">
        <v>864875641</v>
      </c>
      <c r="Y189">
        <f>(AT189*ROUND(0,7))</f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1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</v>
      </c>
      <c r="AU189" t="s">
        <v>23</v>
      </c>
      <c r="AV189">
        <v>0</v>
      </c>
      <c r="AW189">
        <v>2</v>
      </c>
      <c r="AX189">
        <v>353031345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ROUND(Y189*Source!I51,7)</f>
        <v>0</v>
      </c>
      <c r="CY189">
        <f>AA189</f>
        <v>0</v>
      </c>
      <c r="CZ189">
        <f>AE189</f>
        <v>0</v>
      </c>
      <c r="DA189">
        <f>AI189</f>
        <v>1</v>
      </c>
      <c r="DB189">
        <f>ROUND((ROUND(AT189*CZ189,2)*ROUND(0,7)),6)</f>
        <v>0</v>
      </c>
      <c r="DC189">
        <f>ROUND((ROUND(AT189*AG189,2)*ROUND(0,7)),6)</f>
        <v>0</v>
      </c>
      <c r="DD189" t="s">
        <v>3</v>
      </c>
      <c r="DE189" t="s">
        <v>3</v>
      </c>
      <c r="DF189">
        <f t="shared" si="116"/>
        <v>0</v>
      </c>
      <c r="DG189">
        <f t="shared" ref="DG189:DG196" si="118">ROUND(ROUND(AF189,2)*CX189,2)</f>
        <v>0</v>
      </c>
      <c r="DH189">
        <f t="shared" si="92"/>
        <v>0</v>
      </c>
      <c r="DI189">
        <f t="shared" si="93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ROW(Source!A51)</f>
        <v>51</v>
      </c>
      <c r="B190">
        <v>353029544</v>
      </c>
      <c r="C190">
        <v>353031332</v>
      </c>
      <c r="D190">
        <v>342644913</v>
      </c>
      <c r="E190">
        <v>113</v>
      </c>
      <c r="F190">
        <v>1</v>
      </c>
      <c r="G190">
        <v>1</v>
      </c>
      <c r="H190">
        <v>3</v>
      </c>
      <c r="I190" t="s">
        <v>1307</v>
      </c>
      <c r="J190" t="s">
        <v>3</v>
      </c>
      <c r="K190" t="s">
        <v>1308</v>
      </c>
      <c r="L190">
        <v>1371</v>
      </c>
      <c r="N190">
        <v>1013</v>
      </c>
      <c r="O190" t="s">
        <v>21</v>
      </c>
      <c r="P190" t="s">
        <v>21</v>
      </c>
      <c r="Q190">
        <v>1</v>
      </c>
      <c r="W190">
        <v>0</v>
      </c>
      <c r="X190">
        <v>-1890832814</v>
      </c>
      <c r="Y190">
        <f>(AT190*ROUND(0,7))</f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1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</v>
      </c>
      <c r="AU190" t="s">
        <v>23</v>
      </c>
      <c r="AV190">
        <v>0</v>
      </c>
      <c r="AW190">
        <v>2</v>
      </c>
      <c r="AX190">
        <v>353031346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ROUND(Y190*Source!I51,7)</f>
        <v>0</v>
      </c>
      <c r="CY190">
        <f>AA190</f>
        <v>0</v>
      </c>
      <c r="CZ190">
        <f>AE190</f>
        <v>0</v>
      </c>
      <c r="DA190">
        <f>AI190</f>
        <v>1</v>
      </c>
      <c r="DB190">
        <f>ROUND((ROUND(AT190*CZ190,2)*ROUND(0,7)),6)</f>
        <v>0</v>
      </c>
      <c r="DC190">
        <f>ROUND((ROUND(AT190*AG190,2)*ROUND(0,7)),6)</f>
        <v>0</v>
      </c>
      <c r="DD190" t="s">
        <v>3</v>
      </c>
      <c r="DE190" t="s">
        <v>3</v>
      </c>
      <c r="DF190">
        <f t="shared" si="116"/>
        <v>0</v>
      </c>
      <c r="DG190">
        <f t="shared" si="118"/>
        <v>0</v>
      </c>
      <c r="DH190">
        <f t="shared" si="92"/>
        <v>0</v>
      </c>
      <c r="DI190">
        <f t="shared" si="93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ROW(Source!A52)</f>
        <v>52</v>
      </c>
      <c r="B191">
        <v>353029544</v>
      </c>
      <c r="C191">
        <v>353031347</v>
      </c>
      <c r="D191">
        <v>342640352</v>
      </c>
      <c r="E191">
        <v>113</v>
      </c>
      <c r="F191">
        <v>1</v>
      </c>
      <c r="G191">
        <v>1</v>
      </c>
      <c r="H191">
        <v>1</v>
      </c>
      <c r="I191" t="s">
        <v>1286</v>
      </c>
      <c r="J191" t="s">
        <v>3</v>
      </c>
      <c r="K191" t="s">
        <v>1287</v>
      </c>
      <c r="L191">
        <v>1369</v>
      </c>
      <c r="N191">
        <v>1013</v>
      </c>
      <c r="O191" t="s">
        <v>1288</v>
      </c>
      <c r="P191" t="s">
        <v>1288</v>
      </c>
      <c r="Q191">
        <v>1</v>
      </c>
      <c r="W191">
        <v>0</v>
      </c>
      <c r="X191">
        <v>-236928766</v>
      </c>
      <c r="Y191">
        <f t="shared" ref="Y191:Y199" si="119">(AT191*ROUND(0.84,7))</f>
        <v>0.84</v>
      </c>
      <c r="AA191">
        <v>0</v>
      </c>
      <c r="AB191">
        <v>0</v>
      </c>
      <c r="AC191">
        <v>0</v>
      </c>
      <c r="AD191">
        <v>486.41</v>
      </c>
      <c r="AE191">
        <v>0</v>
      </c>
      <c r="AF191">
        <v>0</v>
      </c>
      <c r="AG191">
        <v>0</v>
      </c>
      <c r="AH191">
        <v>486.41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</v>
      </c>
      <c r="AU191" t="s">
        <v>24</v>
      </c>
      <c r="AV191">
        <v>1</v>
      </c>
      <c r="AW191">
        <v>2</v>
      </c>
      <c r="AX191">
        <v>353031360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486.41</v>
      </c>
      <c r="BN191">
        <v>1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408.58440000000002</v>
      </c>
      <c r="BU191">
        <v>0.84</v>
      </c>
      <c r="BV191">
        <v>0</v>
      </c>
      <c r="BW191">
        <v>1</v>
      </c>
      <c r="CU191">
        <f>ROUND(AT191*Source!I52*AH191*AL191,2)</f>
        <v>0.49</v>
      </c>
      <c r="CV191">
        <f>ROUND(Y191*Source!I52,7)</f>
        <v>8.4000000000000003E-4</v>
      </c>
      <c r="CW191">
        <v>0</v>
      </c>
      <c r="CX191">
        <f>ROUND(Y191*Source!I52,7)</f>
        <v>8.4000000000000003E-4</v>
      </c>
      <c r="CY191">
        <f>AD191</f>
        <v>486.41</v>
      </c>
      <c r="CZ191">
        <f>AH191</f>
        <v>486.41</v>
      </c>
      <c r="DA191">
        <f>AL191</f>
        <v>1</v>
      </c>
      <c r="DB191">
        <f t="shared" ref="DB191:DB199" si="120">ROUND((ROUND(AT191*CZ191,2)*ROUND(0.84,7)),6)</f>
        <v>408.58440000000002</v>
      </c>
      <c r="DC191">
        <f t="shared" ref="DC191:DC199" si="121">ROUND((ROUND(AT191*AG191,2)*ROUND(0.84,7)),6)</f>
        <v>0</v>
      </c>
      <c r="DD191" t="s">
        <v>3</v>
      </c>
      <c r="DE191" t="s">
        <v>3</v>
      </c>
      <c r="DF191">
        <f t="shared" si="116"/>
        <v>0</v>
      </c>
      <c r="DG191">
        <f t="shared" si="118"/>
        <v>0</v>
      </c>
      <c r="DH191">
        <f t="shared" si="92"/>
        <v>0</v>
      </c>
      <c r="DI191">
        <f t="shared" si="93"/>
        <v>0.41</v>
      </c>
      <c r="DJ191">
        <f>DI191</f>
        <v>0.41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ROW(Source!A52)</f>
        <v>52</v>
      </c>
      <c r="B192">
        <v>353029544</v>
      </c>
      <c r="C192">
        <v>353031347</v>
      </c>
      <c r="D192">
        <v>342640356</v>
      </c>
      <c r="E192">
        <v>113</v>
      </c>
      <c r="F192">
        <v>1</v>
      </c>
      <c r="G192">
        <v>1</v>
      </c>
      <c r="H192">
        <v>1</v>
      </c>
      <c r="I192" t="s">
        <v>1289</v>
      </c>
      <c r="J192" t="s">
        <v>3</v>
      </c>
      <c r="K192" t="s">
        <v>1290</v>
      </c>
      <c r="L192">
        <v>1369</v>
      </c>
      <c r="N192">
        <v>1013</v>
      </c>
      <c r="O192" t="s">
        <v>1288</v>
      </c>
      <c r="P192" t="s">
        <v>1288</v>
      </c>
      <c r="Q192">
        <v>1</v>
      </c>
      <c r="W192">
        <v>0</v>
      </c>
      <c r="X192">
        <v>-587036825</v>
      </c>
      <c r="Y192">
        <f t="shared" si="119"/>
        <v>24.654</v>
      </c>
      <c r="AA192">
        <v>0</v>
      </c>
      <c r="AB192">
        <v>0</v>
      </c>
      <c r="AC192">
        <v>0</v>
      </c>
      <c r="AD192">
        <v>531.04</v>
      </c>
      <c r="AE192">
        <v>0</v>
      </c>
      <c r="AF192">
        <v>0</v>
      </c>
      <c r="AG192">
        <v>0</v>
      </c>
      <c r="AH192">
        <v>531.04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29.35</v>
      </c>
      <c r="AU192" t="s">
        <v>24</v>
      </c>
      <c r="AV192">
        <v>1</v>
      </c>
      <c r="AW192">
        <v>2</v>
      </c>
      <c r="AX192">
        <v>353031361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15586.023999999999</v>
      </c>
      <c r="BN192">
        <v>29.35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13092.26016</v>
      </c>
      <c r="BU192">
        <v>24.654</v>
      </c>
      <c r="BV192">
        <v>0</v>
      </c>
      <c r="BW192">
        <v>1</v>
      </c>
      <c r="CU192">
        <f>ROUND(AT192*Source!I52*AH192*AL192,2)</f>
        <v>15.59</v>
      </c>
      <c r="CV192">
        <f>ROUND(Y192*Source!I52,7)</f>
        <v>2.4653999999999999E-2</v>
      </c>
      <c r="CW192">
        <v>0</v>
      </c>
      <c r="CX192">
        <f>ROUND(Y192*Source!I52,7)</f>
        <v>2.4653999999999999E-2</v>
      </c>
      <c r="CY192">
        <f>AD192</f>
        <v>531.04</v>
      </c>
      <c r="CZ192">
        <f>AH192</f>
        <v>531.04</v>
      </c>
      <c r="DA192">
        <f>AL192</f>
        <v>1</v>
      </c>
      <c r="DB192">
        <f t="shared" si="120"/>
        <v>13092.256799999999</v>
      </c>
      <c r="DC192">
        <f t="shared" si="121"/>
        <v>0</v>
      </c>
      <c r="DD192" t="s">
        <v>3</v>
      </c>
      <c r="DE192" t="s">
        <v>3</v>
      </c>
      <c r="DF192">
        <f t="shared" si="116"/>
        <v>0</v>
      </c>
      <c r="DG192">
        <f t="shared" si="118"/>
        <v>0</v>
      </c>
      <c r="DH192">
        <f t="shared" si="92"/>
        <v>0</v>
      </c>
      <c r="DI192">
        <f t="shared" si="93"/>
        <v>13.09</v>
      </c>
      <c r="DJ192">
        <f>DI192</f>
        <v>13.09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ROW(Source!A52)</f>
        <v>52</v>
      </c>
      <c r="B193">
        <v>353029544</v>
      </c>
      <c r="C193">
        <v>353031347</v>
      </c>
      <c r="D193">
        <v>342640358</v>
      </c>
      <c r="E193">
        <v>113</v>
      </c>
      <c r="F193">
        <v>1</v>
      </c>
      <c r="G193">
        <v>1</v>
      </c>
      <c r="H193">
        <v>1</v>
      </c>
      <c r="I193" t="s">
        <v>1291</v>
      </c>
      <c r="J193" t="s">
        <v>3</v>
      </c>
      <c r="K193" t="s">
        <v>1292</v>
      </c>
      <c r="L193">
        <v>1369</v>
      </c>
      <c r="N193">
        <v>1013</v>
      </c>
      <c r="O193" t="s">
        <v>1288</v>
      </c>
      <c r="P193" t="s">
        <v>1288</v>
      </c>
      <c r="Q193">
        <v>1</v>
      </c>
      <c r="W193">
        <v>0</v>
      </c>
      <c r="X193">
        <v>-512803540</v>
      </c>
      <c r="Y193">
        <f t="shared" si="119"/>
        <v>12.137999999999998</v>
      </c>
      <c r="AA193">
        <v>0</v>
      </c>
      <c r="AB193">
        <v>0</v>
      </c>
      <c r="AC193">
        <v>0</v>
      </c>
      <c r="AD193">
        <v>597.98</v>
      </c>
      <c r="AE193">
        <v>0</v>
      </c>
      <c r="AF193">
        <v>0</v>
      </c>
      <c r="AG193">
        <v>0</v>
      </c>
      <c r="AH193">
        <v>597.98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14.45</v>
      </c>
      <c r="AU193" t="s">
        <v>24</v>
      </c>
      <c r="AV193">
        <v>1</v>
      </c>
      <c r="AW193">
        <v>2</v>
      </c>
      <c r="AX193">
        <v>353031362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8640.8109999999997</v>
      </c>
      <c r="BN193">
        <v>14.45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7258.2812399999993</v>
      </c>
      <c r="BU193">
        <v>12.137999999999998</v>
      </c>
      <c r="BV193">
        <v>0</v>
      </c>
      <c r="BW193">
        <v>1</v>
      </c>
      <c r="CU193">
        <f>ROUND(AT193*Source!I52*AH193*AL193,2)</f>
        <v>8.64</v>
      </c>
      <c r="CV193">
        <f>ROUND(Y193*Source!I52,7)</f>
        <v>1.2137999999999999E-2</v>
      </c>
      <c r="CW193">
        <v>0</v>
      </c>
      <c r="CX193">
        <f>ROUND(Y193*Source!I52,7)</f>
        <v>1.2137999999999999E-2</v>
      </c>
      <c r="CY193">
        <f>AD193</f>
        <v>597.98</v>
      </c>
      <c r="CZ193">
        <f>AH193</f>
        <v>597.98</v>
      </c>
      <c r="DA193">
        <f>AL193</f>
        <v>1</v>
      </c>
      <c r="DB193">
        <f t="shared" si="120"/>
        <v>7258.2803999999996</v>
      </c>
      <c r="DC193">
        <f t="shared" si="121"/>
        <v>0</v>
      </c>
      <c r="DD193" t="s">
        <v>3</v>
      </c>
      <c r="DE193" t="s">
        <v>3</v>
      </c>
      <c r="DF193">
        <f t="shared" si="116"/>
        <v>0</v>
      </c>
      <c r="DG193">
        <f t="shared" si="118"/>
        <v>0</v>
      </c>
      <c r="DH193">
        <f t="shared" ref="DH193:DH256" si="122">ROUND(ROUND(AG193,2)*CX193,2)</f>
        <v>0</v>
      </c>
      <c r="DI193">
        <f t="shared" ref="DI193:DI256" si="123">ROUND(ROUND(AH193,2)*CX193,2)</f>
        <v>7.26</v>
      </c>
      <c r="DJ193">
        <f>DI193</f>
        <v>7.26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ROW(Source!A52)</f>
        <v>52</v>
      </c>
      <c r="B194">
        <v>353029544</v>
      </c>
      <c r="C194">
        <v>353031347</v>
      </c>
      <c r="D194">
        <v>342640360</v>
      </c>
      <c r="E194">
        <v>113</v>
      </c>
      <c r="F194">
        <v>1</v>
      </c>
      <c r="G194">
        <v>1</v>
      </c>
      <c r="H194">
        <v>1</v>
      </c>
      <c r="I194" t="s">
        <v>1293</v>
      </c>
      <c r="J194" t="s">
        <v>3</v>
      </c>
      <c r="K194" t="s">
        <v>1294</v>
      </c>
      <c r="L194">
        <v>1369</v>
      </c>
      <c r="N194">
        <v>1013</v>
      </c>
      <c r="O194" t="s">
        <v>1288</v>
      </c>
      <c r="P194" t="s">
        <v>1288</v>
      </c>
      <c r="Q194">
        <v>1</v>
      </c>
      <c r="W194">
        <v>0</v>
      </c>
      <c r="X194">
        <v>1518711480</v>
      </c>
      <c r="Y194">
        <f t="shared" si="119"/>
        <v>12.137999999999998</v>
      </c>
      <c r="AA194">
        <v>0</v>
      </c>
      <c r="AB194">
        <v>0</v>
      </c>
      <c r="AC194">
        <v>0</v>
      </c>
      <c r="AD194">
        <v>687.23</v>
      </c>
      <c r="AE194">
        <v>0</v>
      </c>
      <c r="AF194">
        <v>0</v>
      </c>
      <c r="AG194">
        <v>0</v>
      </c>
      <c r="AH194">
        <v>687.23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14.45</v>
      </c>
      <c r="AU194" t="s">
        <v>24</v>
      </c>
      <c r="AV194">
        <v>1</v>
      </c>
      <c r="AW194">
        <v>2</v>
      </c>
      <c r="AX194">
        <v>353031363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9930.4735000000001</v>
      </c>
      <c r="BN194">
        <v>14.45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8341.5977399999992</v>
      </c>
      <c r="BU194">
        <v>12.137999999999998</v>
      </c>
      <c r="BV194">
        <v>0</v>
      </c>
      <c r="BW194">
        <v>1</v>
      </c>
      <c r="CU194">
        <f>ROUND(AT194*Source!I52*AH194*AL194,2)</f>
        <v>9.93</v>
      </c>
      <c r="CV194">
        <f>ROUND(Y194*Source!I52,7)</f>
        <v>1.2137999999999999E-2</v>
      </c>
      <c r="CW194">
        <v>0</v>
      </c>
      <c r="CX194">
        <f>ROUND(Y194*Source!I52,7)</f>
        <v>1.2137999999999999E-2</v>
      </c>
      <c r="CY194">
        <f>AD194</f>
        <v>687.23</v>
      </c>
      <c r="CZ194">
        <f>AH194</f>
        <v>687.23</v>
      </c>
      <c r="DA194">
        <f>AL194</f>
        <v>1</v>
      </c>
      <c r="DB194">
        <f t="shared" si="120"/>
        <v>8341.5948000000008</v>
      </c>
      <c r="DC194">
        <f t="shared" si="121"/>
        <v>0</v>
      </c>
      <c r="DD194" t="s">
        <v>3</v>
      </c>
      <c r="DE194" t="s">
        <v>3</v>
      </c>
      <c r="DF194">
        <f t="shared" si="116"/>
        <v>0</v>
      </c>
      <c r="DG194">
        <f t="shared" si="118"/>
        <v>0</v>
      </c>
      <c r="DH194">
        <f t="shared" si="122"/>
        <v>0</v>
      </c>
      <c r="DI194">
        <f t="shared" si="123"/>
        <v>8.34</v>
      </c>
      <c r="DJ194">
        <f>DI194</f>
        <v>8.34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ROW(Source!A52)</f>
        <v>52</v>
      </c>
      <c r="B195">
        <v>353029544</v>
      </c>
      <c r="C195">
        <v>353031347</v>
      </c>
      <c r="D195">
        <v>342640393</v>
      </c>
      <c r="E195">
        <v>113</v>
      </c>
      <c r="F195">
        <v>1</v>
      </c>
      <c r="G195">
        <v>1</v>
      </c>
      <c r="H195">
        <v>1</v>
      </c>
      <c r="I195" t="s">
        <v>1222</v>
      </c>
      <c r="J195" t="s">
        <v>3</v>
      </c>
      <c r="K195" t="s">
        <v>1223</v>
      </c>
      <c r="L195">
        <v>1191</v>
      </c>
      <c r="N195">
        <v>1013</v>
      </c>
      <c r="O195" t="s">
        <v>1221</v>
      </c>
      <c r="P195" t="s">
        <v>1221</v>
      </c>
      <c r="Q195">
        <v>1</v>
      </c>
      <c r="W195">
        <v>0</v>
      </c>
      <c r="X195">
        <v>-1417349443</v>
      </c>
      <c r="Y195">
        <f t="shared" si="119"/>
        <v>1.8059999999999998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2.15</v>
      </c>
      <c r="AU195" t="s">
        <v>24</v>
      </c>
      <c r="AV195">
        <v>2</v>
      </c>
      <c r="AW195">
        <v>2</v>
      </c>
      <c r="AX195">
        <v>353031364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ROUND(Y195*Source!I52,7)</f>
        <v>1.8060000000000001E-3</v>
      </c>
      <c r="CY195">
        <f>AD195</f>
        <v>0</v>
      </c>
      <c r="CZ195">
        <f>AH195</f>
        <v>0</v>
      </c>
      <c r="DA195">
        <f>AL195</f>
        <v>1</v>
      </c>
      <c r="DB195">
        <f t="shared" si="120"/>
        <v>0</v>
      </c>
      <c r="DC195">
        <f t="shared" si="121"/>
        <v>0</v>
      </c>
      <c r="DD195" t="s">
        <v>3</v>
      </c>
      <c r="DE195" t="s">
        <v>3</v>
      </c>
      <c r="DF195">
        <f t="shared" si="116"/>
        <v>0</v>
      </c>
      <c r="DG195">
        <f t="shared" si="118"/>
        <v>0</v>
      </c>
      <c r="DH195">
        <f t="shared" si="122"/>
        <v>0</v>
      </c>
      <c r="DI195">
        <f t="shared" si="123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ROW(Source!A52)</f>
        <v>52</v>
      </c>
      <c r="B196">
        <v>353029544</v>
      </c>
      <c r="C196">
        <v>353031347</v>
      </c>
      <c r="D196">
        <v>342764741</v>
      </c>
      <c r="E196">
        <v>1</v>
      </c>
      <c r="F196">
        <v>1</v>
      </c>
      <c r="G196">
        <v>1</v>
      </c>
      <c r="H196">
        <v>2</v>
      </c>
      <c r="I196" t="s">
        <v>1295</v>
      </c>
      <c r="J196" t="s">
        <v>1296</v>
      </c>
      <c r="K196" t="s">
        <v>1297</v>
      </c>
      <c r="L196">
        <v>1368</v>
      </c>
      <c r="N196">
        <v>1011</v>
      </c>
      <c r="O196" t="s">
        <v>1227</v>
      </c>
      <c r="P196" t="s">
        <v>1227</v>
      </c>
      <c r="Q196">
        <v>1</v>
      </c>
      <c r="W196">
        <v>0</v>
      </c>
      <c r="X196">
        <v>-361847540</v>
      </c>
      <c r="Y196">
        <f t="shared" si="119"/>
        <v>0.63</v>
      </c>
      <c r="AA196">
        <v>0</v>
      </c>
      <c r="AB196">
        <v>1552.12</v>
      </c>
      <c r="AC196">
        <v>803.25</v>
      </c>
      <c r="AD196">
        <v>0</v>
      </c>
      <c r="AE196">
        <v>0</v>
      </c>
      <c r="AF196">
        <v>1552.12</v>
      </c>
      <c r="AG196">
        <v>803.25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0.75</v>
      </c>
      <c r="AU196" t="s">
        <v>24</v>
      </c>
      <c r="AV196">
        <v>1</v>
      </c>
      <c r="AW196">
        <v>2</v>
      </c>
      <c r="AX196">
        <v>353031365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1164.0899999999999</v>
      </c>
      <c r="BL196">
        <v>602.4375</v>
      </c>
      <c r="BM196">
        <v>0</v>
      </c>
      <c r="BN196">
        <v>0</v>
      </c>
      <c r="BO196">
        <v>0.75</v>
      </c>
      <c r="BP196">
        <v>1</v>
      </c>
      <c r="BQ196">
        <v>0</v>
      </c>
      <c r="BR196">
        <v>977.83559999999989</v>
      </c>
      <c r="BS196">
        <v>506.04750000000001</v>
      </c>
      <c r="BT196">
        <v>0</v>
      </c>
      <c r="BU196">
        <v>0</v>
      </c>
      <c r="BV196">
        <v>0.63</v>
      </c>
      <c r="BW196">
        <v>1</v>
      </c>
      <c r="CV196">
        <v>0</v>
      </c>
      <c r="CW196">
        <f>ROUND(Y196*Source!I52*DO196,7)</f>
        <v>6.3000000000000003E-4</v>
      </c>
      <c r="CX196">
        <f>ROUND(Y196*Source!I52,7)</f>
        <v>6.3000000000000003E-4</v>
      </c>
      <c r="CY196">
        <f>AB196</f>
        <v>1552.12</v>
      </c>
      <c r="CZ196">
        <f>AF196</f>
        <v>1552.12</v>
      </c>
      <c r="DA196">
        <f>AJ196</f>
        <v>1</v>
      </c>
      <c r="DB196">
        <f t="shared" si="120"/>
        <v>977.8356</v>
      </c>
      <c r="DC196">
        <f t="shared" si="121"/>
        <v>506.0496</v>
      </c>
      <c r="DD196" t="s">
        <v>3</v>
      </c>
      <c r="DE196" t="s">
        <v>3</v>
      </c>
      <c r="DF196">
        <f t="shared" si="116"/>
        <v>0</v>
      </c>
      <c r="DG196">
        <f t="shared" si="118"/>
        <v>0.98</v>
      </c>
      <c r="DH196">
        <f t="shared" si="122"/>
        <v>0.51</v>
      </c>
      <c r="DI196">
        <f t="shared" si="123"/>
        <v>0</v>
      </c>
      <c r="DJ196">
        <f>DG196+DH196</f>
        <v>1.49</v>
      </c>
      <c r="DK196">
        <v>1</v>
      </c>
      <c r="DL196" t="s">
        <v>1298</v>
      </c>
      <c r="DM196">
        <v>6</v>
      </c>
      <c r="DN196" t="s">
        <v>1221</v>
      </c>
      <c r="DO196">
        <v>1</v>
      </c>
    </row>
    <row r="197" spans="1:119" x14ac:dyDescent="0.25">
      <c r="A197">
        <f>ROW(Source!A52)</f>
        <v>52</v>
      </c>
      <c r="B197">
        <v>353029544</v>
      </c>
      <c r="C197">
        <v>353031347</v>
      </c>
      <c r="D197">
        <v>342764875</v>
      </c>
      <c r="E197">
        <v>1</v>
      </c>
      <c r="F197">
        <v>1</v>
      </c>
      <c r="G197">
        <v>1</v>
      </c>
      <c r="H197">
        <v>2</v>
      </c>
      <c r="I197" t="s">
        <v>1299</v>
      </c>
      <c r="J197" t="s">
        <v>1300</v>
      </c>
      <c r="K197" t="s">
        <v>1301</v>
      </c>
      <c r="L197">
        <v>1368</v>
      </c>
      <c r="N197">
        <v>1011</v>
      </c>
      <c r="O197" t="s">
        <v>1227</v>
      </c>
      <c r="P197" t="s">
        <v>1227</v>
      </c>
      <c r="Q197">
        <v>1</v>
      </c>
      <c r="W197">
        <v>0</v>
      </c>
      <c r="X197">
        <v>2016349773</v>
      </c>
      <c r="Y197">
        <f t="shared" si="119"/>
        <v>0.6804</v>
      </c>
      <c r="AA197">
        <v>0</v>
      </c>
      <c r="AB197">
        <v>15.8</v>
      </c>
      <c r="AC197">
        <v>0</v>
      </c>
      <c r="AD197">
        <v>0</v>
      </c>
      <c r="AE197">
        <v>0</v>
      </c>
      <c r="AF197">
        <v>11.45</v>
      </c>
      <c r="AG197">
        <v>0</v>
      </c>
      <c r="AH197">
        <v>0</v>
      </c>
      <c r="AI197">
        <v>1</v>
      </c>
      <c r="AJ197">
        <v>1.38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0.81</v>
      </c>
      <c r="AU197" t="s">
        <v>24</v>
      </c>
      <c r="AV197">
        <v>1</v>
      </c>
      <c r="AW197">
        <v>2</v>
      </c>
      <c r="AX197">
        <v>353031366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9.2744999999999997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7.7905799999999994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f>ROUND(Y197*Source!I52*DO197,7)</f>
        <v>0</v>
      </c>
      <c r="CX197">
        <f>ROUND(Y197*Source!I52,7)</f>
        <v>6.8039999999999995E-4</v>
      </c>
      <c r="CY197">
        <f>AB197</f>
        <v>15.8</v>
      </c>
      <c r="CZ197">
        <f>AF197</f>
        <v>11.45</v>
      </c>
      <c r="DA197">
        <f>AJ197</f>
        <v>1.38</v>
      </c>
      <c r="DB197">
        <f t="shared" si="120"/>
        <v>7.7868000000000004</v>
      </c>
      <c r="DC197">
        <f t="shared" si="121"/>
        <v>0</v>
      </c>
      <c r="DD197" t="s">
        <v>3</v>
      </c>
      <c r="DE197" t="s">
        <v>3</v>
      </c>
      <c r="DF197">
        <f t="shared" si="116"/>
        <v>0</v>
      </c>
      <c r="DG197">
        <f>ROUND(ROUND(AF197*AJ197,2)*CX197,2)</f>
        <v>0.01</v>
      </c>
      <c r="DH197">
        <f t="shared" si="122"/>
        <v>0</v>
      </c>
      <c r="DI197">
        <f t="shared" si="123"/>
        <v>0</v>
      </c>
      <c r="DJ197">
        <f>DG197+DH197</f>
        <v>0.01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ROW(Source!A52)</f>
        <v>52</v>
      </c>
      <c r="B198">
        <v>353029544</v>
      </c>
      <c r="C198">
        <v>353031347</v>
      </c>
      <c r="D198">
        <v>342765643</v>
      </c>
      <c r="E198">
        <v>1</v>
      </c>
      <c r="F198">
        <v>1</v>
      </c>
      <c r="G198">
        <v>1</v>
      </c>
      <c r="H198">
        <v>2</v>
      </c>
      <c r="I198" t="s">
        <v>1229</v>
      </c>
      <c r="J198" t="s">
        <v>1230</v>
      </c>
      <c r="K198" t="s">
        <v>1231</v>
      </c>
      <c r="L198">
        <v>1368</v>
      </c>
      <c r="N198">
        <v>1011</v>
      </c>
      <c r="O198" t="s">
        <v>1227</v>
      </c>
      <c r="P198" t="s">
        <v>1227</v>
      </c>
      <c r="Q198">
        <v>1</v>
      </c>
      <c r="W198">
        <v>0</v>
      </c>
      <c r="X198">
        <v>1503848564</v>
      </c>
      <c r="Y198">
        <f t="shared" si="119"/>
        <v>0.49559999999999993</v>
      </c>
      <c r="AA198">
        <v>0</v>
      </c>
      <c r="AB198">
        <v>583.05999999999995</v>
      </c>
      <c r="AC198">
        <v>597.98</v>
      </c>
      <c r="AD198">
        <v>0</v>
      </c>
      <c r="AE198">
        <v>0</v>
      </c>
      <c r="AF198">
        <v>477.92</v>
      </c>
      <c r="AG198">
        <v>597.98</v>
      </c>
      <c r="AH198">
        <v>0</v>
      </c>
      <c r="AI198">
        <v>1</v>
      </c>
      <c r="AJ198">
        <v>1.22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0.59</v>
      </c>
      <c r="AU198" t="s">
        <v>24</v>
      </c>
      <c r="AV198">
        <v>1</v>
      </c>
      <c r="AW198">
        <v>2</v>
      </c>
      <c r="AX198">
        <v>353031367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281.97280000000001</v>
      </c>
      <c r="BL198">
        <v>352.8082</v>
      </c>
      <c r="BM198">
        <v>0</v>
      </c>
      <c r="BN198">
        <v>0</v>
      </c>
      <c r="BO198">
        <v>0.59</v>
      </c>
      <c r="BP198">
        <v>1</v>
      </c>
      <c r="BQ198">
        <v>0</v>
      </c>
      <c r="BR198">
        <v>236.85715199999999</v>
      </c>
      <c r="BS198">
        <v>296.35888799999998</v>
      </c>
      <c r="BT198">
        <v>0</v>
      </c>
      <c r="BU198">
        <v>0</v>
      </c>
      <c r="BV198">
        <v>0.49559999999999993</v>
      </c>
      <c r="BW198">
        <v>1</v>
      </c>
      <c r="CV198">
        <v>0</v>
      </c>
      <c r="CW198">
        <f>ROUND(Y198*Source!I52*DO198,7)</f>
        <v>4.9560000000000001E-4</v>
      </c>
      <c r="CX198">
        <f>ROUND(Y198*Source!I52,7)</f>
        <v>4.9560000000000001E-4</v>
      </c>
      <c r="CY198">
        <f>AB198</f>
        <v>583.05999999999995</v>
      </c>
      <c r="CZ198">
        <f>AF198</f>
        <v>477.92</v>
      </c>
      <c r="DA198">
        <f>AJ198</f>
        <v>1.22</v>
      </c>
      <c r="DB198">
        <f t="shared" si="120"/>
        <v>236.85480000000001</v>
      </c>
      <c r="DC198">
        <f t="shared" si="121"/>
        <v>296.36040000000003</v>
      </c>
      <c r="DD198" t="s">
        <v>3</v>
      </c>
      <c r="DE198" t="s">
        <v>3</v>
      </c>
      <c r="DF198">
        <f t="shared" si="116"/>
        <v>0</v>
      </c>
      <c r="DG198">
        <f>ROUND(ROUND(AF198*AJ198,2)*CX198,2)</f>
        <v>0.28999999999999998</v>
      </c>
      <c r="DH198">
        <f t="shared" si="122"/>
        <v>0.3</v>
      </c>
      <c r="DI198">
        <f t="shared" si="123"/>
        <v>0</v>
      </c>
      <c r="DJ198">
        <f>DG198+DH198</f>
        <v>0.59</v>
      </c>
      <c r="DK198">
        <v>0</v>
      </c>
      <c r="DL198" t="s">
        <v>1228</v>
      </c>
      <c r="DM198">
        <v>4</v>
      </c>
      <c r="DN198" t="s">
        <v>1221</v>
      </c>
      <c r="DO198">
        <v>1</v>
      </c>
    </row>
    <row r="199" spans="1:119" x14ac:dyDescent="0.25">
      <c r="A199">
        <f>ROW(Source!A52)</f>
        <v>52</v>
      </c>
      <c r="B199">
        <v>353029544</v>
      </c>
      <c r="C199">
        <v>353031347</v>
      </c>
      <c r="D199">
        <v>342765838</v>
      </c>
      <c r="E199">
        <v>1</v>
      </c>
      <c r="F199">
        <v>1</v>
      </c>
      <c r="G199">
        <v>1</v>
      </c>
      <c r="H199">
        <v>2</v>
      </c>
      <c r="I199" t="s">
        <v>1302</v>
      </c>
      <c r="J199" t="s">
        <v>1303</v>
      </c>
      <c r="K199" t="s">
        <v>1304</v>
      </c>
      <c r="L199">
        <v>1368</v>
      </c>
      <c r="N199">
        <v>1011</v>
      </c>
      <c r="O199" t="s">
        <v>1227</v>
      </c>
      <c r="P199" t="s">
        <v>1227</v>
      </c>
      <c r="Q199">
        <v>1</v>
      </c>
      <c r="W199">
        <v>0</v>
      </c>
      <c r="X199">
        <v>594652615</v>
      </c>
      <c r="Y199">
        <f t="shared" si="119"/>
        <v>0.6804</v>
      </c>
      <c r="AA199">
        <v>0</v>
      </c>
      <c r="AB199">
        <v>170.23</v>
      </c>
      <c r="AC199">
        <v>597.98</v>
      </c>
      <c r="AD199">
        <v>0</v>
      </c>
      <c r="AE199">
        <v>0</v>
      </c>
      <c r="AF199">
        <v>170.23</v>
      </c>
      <c r="AG199">
        <v>597.98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0.81</v>
      </c>
      <c r="AU199" t="s">
        <v>24</v>
      </c>
      <c r="AV199">
        <v>1</v>
      </c>
      <c r="AW199">
        <v>2</v>
      </c>
      <c r="AX199">
        <v>353031368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137.88630000000001</v>
      </c>
      <c r="BL199">
        <v>484.36380000000003</v>
      </c>
      <c r="BM199">
        <v>0</v>
      </c>
      <c r="BN199">
        <v>0</v>
      </c>
      <c r="BO199">
        <v>0.81</v>
      </c>
      <c r="BP199">
        <v>1</v>
      </c>
      <c r="BQ199">
        <v>0</v>
      </c>
      <c r="BR199">
        <v>115.82449199999999</v>
      </c>
      <c r="BS199">
        <v>406.86559199999999</v>
      </c>
      <c r="BT199">
        <v>0</v>
      </c>
      <c r="BU199">
        <v>0</v>
      </c>
      <c r="BV199">
        <v>0.6804</v>
      </c>
      <c r="BW199">
        <v>1</v>
      </c>
      <c r="CV199">
        <v>0</v>
      </c>
      <c r="CW199">
        <f>ROUND(Y199*Source!I52*DO199,7)</f>
        <v>6.8039999999999995E-4</v>
      </c>
      <c r="CX199">
        <f>ROUND(Y199*Source!I52,7)</f>
        <v>6.8039999999999995E-4</v>
      </c>
      <c r="CY199">
        <f>AB199</f>
        <v>170.23</v>
      </c>
      <c r="CZ199">
        <f>AF199</f>
        <v>170.23</v>
      </c>
      <c r="DA199">
        <f>AJ199</f>
        <v>1</v>
      </c>
      <c r="DB199">
        <f t="shared" si="120"/>
        <v>115.8276</v>
      </c>
      <c r="DC199">
        <f t="shared" si="121"/>
        <v>406.86239999999998</v>
      </c>
      <c r="DD199" t="s">
        <v>3</v>
      </c>
      <c r="DE199" t="s">
        <v>3</v>
      </c>
      <c r="DF199">
        <f t="shared" si="116"/>
        <v>0</v>
      </c>
      <c r="DG199">
        <f t="shared" ref="DG199:DG213" si="124">ROUND(ROUND(AF199,2)*CX199,2)</f>
        <v>0.12</v>
      </c>
      <c r="DH199">
        <f t="shared" si="122"/>
        <v>0.41</v>
      </c>
      <c r="DI199">
        <f t="shared" si="123"/>
        <v>0</v>
      </c>
      <c r="DJ199">
        <f>DG199+DH199</f>
        <v>0.53</v>
      </c>
      <c r="DK199">
        <v>1</v>
      </c>
      <c r="DL199" t="s">
        <v>1228</v>
      </c>
      <c r="DM199">
        <v>4</v>
      </c>
      <c r="DN199" t="s">
        <v>1221</v>
      </c>
      <c r="DO199">
        <v>1</v>
      </c>
    </row>
    <row r="200" spans="1:119" x14ac:dyDescent="0.25">
      <c r="A200">
        <f>ROW(Source!A52)</f>
        <v>52</v>
      </c>
      <c r="B200">
        <v>353029544</v>
      </c>
      <c r="C200">
        <v>353031347</v>
      </c>
      <c r="D200">
        <v>342644905</v>
      </c>
      <c r="E200">
        <v>113</v>
      </c>
      <c r="F200">
        <v>1</v>
      </c>
      <c r="G200">
        <v>1</v>
      </c>
      <c r="H200">
        <v>3</v>
      </c>
      <c r="I200" t="s">
        <v>1305</v>
      </c>
      <c r="J200" t="s">
        <v>3</v>
      </c>
      <c r="K200" t="s">
        <v>1306</v>
      </c>
      <c r="L200">
        <v>1371</v>
      </c>
      <c r="N200">
        <v>1013</v>
      </c>
      <c r="O200" t="s">
        <v>21</v>
      </c>
      <c r="P200" t="s">
        <v>21</v>
      </c>
      <c r="Q200">
        <v>1</v>
      </c>
      <c r="W200">
        <v>0</v>
      </c>
      <c r="X200">
        <v>864875641</v>
      </c>
      <c r="Y200">
        <f>(AT200*ROUND(0,7))</f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1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</v>
      </c>
      <c r="AU200" t="s">
        <v>23</v>
      </c>
      <c r="AV200">
        <v>0</v>
      </c>
      <c r="AW200">
        <v>2</v>
      </c>
      <c r="AX200">
        <v>353031369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ROUND(Y200*Source!I52,7)</f>
        <v>0</v>
      </c>
      <c r="CY200">
        <f>AA200</f>
        <v>0</v>
      </c>
      <c r="CZ200">
        <f>AE200</f>
        <v>0</v>
      </c>
      <c r="DA200">
        <f>AI200</f>
        <v>1</v>
      </c>
      <c r="DB200">
        <f>ROUND((ROUND(AT200*CZ200,2)*ROUND(0,7)),6)</f>
        <v>0</v>
      </c>
      <c r="DC200">
        <f>ROUND((ROUND(AT200*AG200,2)*ROUND(0,7)),6)</f>
        <v>0</v>
      </c>
      <c r="DD200" t="s">
        <v>3</v>
      </c>
      <c r="DE200" t="s">
        <v>3</v>
      </c>
      <c r="DF200">
        <f t="shared" si="116"/>
        <v>0</v>
      </c>
      <c r="DG200">
        <f t="shared" si="124"/>
        <v>0</v>
      </c>
      <c r="DH200">
        <f t="shared" si="122"/>
        <v>0</v>
      </c>
      <c r="DI200">
        <f t="shared" si="123"/>
        <v>0</v>
      </c>
      <c r="DJ200">
        <f>DF200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ROW(Source!A52)</f>
        <v>52</v>
      </c>
      <c r="B201">
        <v>353029544</v>
      </c>
      <c r="C201">
        <v>353031347</v>
      </c>
      <c r="D201">
        <v>342644913</v>
      </c>
      <c r="E201">
        <v>113</v>
      </c>
      <c r="F201">
        <v>1</v>
      </c>
      <c r="G201">
        <v>1</v>
      </c>
      <c r="H201">
        <v>3</v>
      </c>
      <c r="I201" t="s">
        <v>1307</v>
      </c>
      <c r="J201" t="s">
        <v>3</v>
      </c>
      <c r="K201" t="s">
        <v>1308</v>
      </c>
      <c r="L201">
        <v>1371</v>
      </c>
      <c r="N201">
        <v>1013</v>
      </c>
      <c r="O201" t="s">
        <v>21</v>
      </c>
      <c r="P201" t="s">
        <v>21</v>
      </c>
      <c r="Q201">
        <v>1</v>
      </c>
      <c r="W201">
        <v>0</v>
      </c>
      <c r="X201">
        <v>-1890832814</v>
      </c>
      <c r="Y201">
        <f>(AT201*ROUND(0,7))</f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1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</v>
      </c>
      <c r="AU201" t="s">
        <v>23</v>
      </c>
      <c r="AV201">
        <v>0</v>
      </c>
      <c r="AW201">
        <v>2</v>
      </c>
      <c r="AX201">
        <v>353031370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ROUND(Y201*Source!I52,7)</f>
        <v>0</v>
      </c>
      <c r="CY201">
        <f>AA201</f>
        <v>0</v>
      </c>
      <c r="CZ201">
        <f>AE201</f>
        <v>0</v>
      </c>
      <c r="DA201">
        <f>AI201</f>
        <v>1</v>
      </c>
      <c r="DB201">
        <f>ROUND((ROUND(AT201*CZ201,2)*ROUND(0,7)),6)</f>
        <v>0</v>
      </c>
      <c r="DC201">
        <f>ROUND((ROUND(AT201*AG201,2)*ROUND(0,7)),6)</f>
        <v>0</v>
      </c>
      <c r="DD201" t="s">
        <v>3</v>
      </c>
      <c r="DE201" t="s">
        <v>3</v>
      </c>
      <c r="DF201">
        <f t="shared" si="116"/>
        <v>0</v>
      </c>
      <c r="DG201">
        <f t="shared" si="124"/>
        <v>0</v>
      </c>
      <c r="DH201">
        <f t="shared" si="122"/>
        <v>0</v>
      </c>
      <c r="DI201">
        <f t="shared" si="123"/>
        <v>0</v>
      </c>
      <c r="DJ201">
        <f>DF201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ROW(Source!A52)</f>
        <v>52</v>
      </c>
      <c r="B202">
        <v>353029544</v>
      </c>
      <c r="C202">
        <v>353031347</v>
      </c>
      <c r="D202">
        <v>342645070</v>
      </c>
      <c r="E202">
        <v>113</v>
      </c>
      <c r="F202">
        <v>1</v>
      </c>
      <c r="G202">
        <v>1</v>
      </c>
      <c r="H202">
        <v>3</v>
      </c>
      <c r="I202" t="s">
        <v>1284</v>
      </c>
      <c r="J202" t="s">
        <v>3</v>
      </c>
      <c r="K202" t="s">
        <v>1309</v>
      </c>
      <c r="L202">
        <v>1477</v>
      </c>
      <c r="N202">
        <v>1013</v>
      </c>
      <c r="O202" t="s">
        <v>103</v>
      </c>
      <c r="P202" t="s">
        <v>105</v>
      </c>
      <c r="Q202">
        <v>1</v>
      </c>
      <c r="W202">
        <v>0</v>
      </c>
      <c r="X202">
        <v>164804165</v>
      </c>
      <c r="Y202">
        <f>(AT202*ROUND(0,7))</f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1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</v>
      </c>
      <c r="AU202" t="s">
        <v>23</v>
      </c>
      <c r="AV202">
        <v>0</v>
      </c>
      <c r="AW202">
        <v>2</v>
      </c>
      <c r="AX202">
        <v>353031371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ROUND(Y202*Source!I52,7)</f>
        <v>0</v>
      </c>
      <c r="CY202">
        <f>AA202</f>
        <v>0</v>
      </c>
      <c r="CZ202">
        <f>AE202</f>
        <v>0</v>
      </c>
      <c r="DA202">
        <f>AI202</f>
        <v>1</v>
      </c>
      <c r="DB202">
        <f>ROUND((ROUND(AT202*CZ202,2)*ROUND(0,7)),6)</f>
        <v>0</v>
      </c>
      <c r="DC202">
        <f>ROUND((ROUND(AT202*AG202,2)*ROUND(0,7)),6)</f>
        <v>0</v>
      </c>
      <c r="DD202" t="s">
        <v>3</v>
      </c>
      <c r="DE202" t="s">
        <v>3</v>
      </c>
      <c r="DF202">
        <f t="shared" si="116"/>
        <v>0</v>
      </c>
      <c r="DG202">
        <f t="shared" si="124"/>
        <v>0</v>
      </c>
      <c r="DH202">
        <f t="shared" si="122"/>
        <v>0</v>
      </c>
      <c r="DI202">
        <f t="shared" si="123"/>
        <v>0</v>
      </c>
      <c r="DJ202">
        <f>DF202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ROW(Source!A53)</f>
        <v>53</v>
      </c>
      <c r="B203">
        <v>353029544</v>
      </c>
      <c r="C203">
        <v>353031372</v>
      </c>
      <c r="D203">
        <v>342640356</v>
      </c>
      <c r="E203">
        <v>113</v>
      </c>
      <c r="F203">
        <v>1</v>
      </c>
      <c r="G203">
        <v>1</v>
      </c>
      <c r="H203">
        <v>1</v>
      </c>
      <c r="I203" t="s">
        <v>1289</v>
      </c>
      <c r="J203" t="s">
        <v>3</v>
      </c>
      <c r="K203" t="s">
        <v>1290</v>
      </c>
      <c r="L203">
        <v>1369</v>
      </c>
      <c r="N203">
        <v>1013</v>
      </c>
      <c r="O203" t="s">
        <v>1288</v>
      </c>
      <c r="P203" t="s">
        <v>1288</v>
      </c>
      <c r="Q203">
        <v>1</v>
      </c>
      <c r="W203">
        <v>0</v>
      </c>
      <c r="X203">
        <v>-587036825</v>
      </c>
      <c r="Y203">
        <f>(AT203*ROUND(0.84,7))</f>
        <v>0.35279999999999995</v>
      </c>
      <c r="AA203">
        <v>0</v>
      </c>
      <c r="AB203">
        <v>0</v>
      </c>
      <c r="AC203">
        <v>0</v>
      </c>
      <c r="AD203">
        <v>531.04</v>
      </c>
      <c r="AE203">
        <v>0</v>
      </c>
      <c r="AF203">
        <v>0</v>
      </c>
      <c r="AG203">
        <v>0</v>
      </c>
      <c r="AH203">
        <v>531.04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0.42</v>
      </c>
      <c r="AU203" t="s">
        <v>24</v>
      </c>
      <c r="AV203">
        <v>1</v>
      </c>
      <c r="AW203">
        <v>2</v>
      </c>
      <c r="AX203">
        <v>353031378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223.03679999999997</v>
      </c>
      <c r="BN203">
        <v>0.42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187.35091199999997</v>
      </c>
      <c r="BU203">
        <v>0.35279999999999995</v>
      </c>
      <c r="BV203">
        <v>0</v>
      </c>
      <c r="BW203">
        <v>1</v>
      </c>
      <c r="CU203">
        <f>ROUND(AT203*Source!I53*AH203*AL203,2)</f>
        <v>223.04</v>
      </c>
      <c r="CV203">
        <f>ROUND(Y203*Source!I53,7)</f>
        <v>0.3528</v>
      </c>
      <c r="CW203">
        <v>0</v>
      </c>
      <c r="CX203">
        <f>ROUND(Y203*Source!I53,7)</f>
        <v>0.3528</v>
      </c>
      <c r="CY203">
        <f>AD203</f>
        <v>531.04</v>
      </c>
      <c r="CZ203">
        <f>AH203</f>
        <v>531.04</v>
      </c>
      <c r="DA203">
        <f>AL203</f>
        <v>1</v>
      </c>
      <c r="DB203">
        <f>ROUND((ROUND(AT203*CZ203,2)*ROUND(0.84,7)),6)</f>
        <v>187.3536</v>
      </c>
      <c r="DC203">
        <f>ROUND((ROUND(AT203*AG203,2)*ROUND(0.84,7)),6)</f>
        <v>0</v>
      </c>
      <c r="DD203" t="s">
        <v>3</v>
      </c>
      <c r="DE203" t="s">
        <v>3</v>
      </c>
      <c r="DF203">
        <f t="shared" ref="DF203:DF234" si="125">ROUND(ROUND(AE203,2)*CX203,2)</f>
        <v>0</v>
      </c>
      <c r="DG203">
        <f t="shared" si="124"/>
        <v>0</v>
      </c>
      <c r="DH203">
        <f t="shared" si="122"/>
        <v>0</v>
      </c>
      <c r="DI203">
        <f t="shared" si="123"/>
        <v>187.35</v>
      </c>
      <c r="DJ203">
        <f>DI203</f>
        <v>187.35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ROW(Source!A53)</f>
        <v>53</v>
      </c>
      <c r="B204">
        <v>353029544</v>
      </c>
      <c r="C204">
        <v>353031372</v>
      </c>
      <c r="D204">
        <v>342640358</v>
      </c>
      <c r="E204">
        <v>113</v>
      </c>
      <c r="F204">
        <v>1</v>
      </c>
      <c r="G204">
        <v>1</v>
      </c>
      <c r="H204">
        <v>1</v>
      </c>
      <c r="I204" t="s">
        <v>1291</v>
      </c>
      <c r="J204" t="s">
        <v>3</v>
      </c>
      <c r="K204" t="s">
        <v>1292</v>
      </c>
      <c r="L204">
        <v>1369</v>
      </c>
      <c r="N204">
        <v>1013</v>
      </c>
      <c r="O204" t="s">
        <v>1288</v>
      </c>
      <c r="P204" t="s">
        <v>1288</v>
      </c>
      <c r="Q204">
        <v>1</v>
      </c>
      <c r="W204">
        <v>0</v>
      </c>
      <c r="X204">
        <v>-512803540</v>
      </c>
      <c r="Y204">
        <f>(AT204*ROUND(0.84,7))</f>
        <v>0.17639999999999997</v>
      </c>
      <c r="AA204">
        <v>0</v>
      </c>
      <c r="AB204">
        <v>0</v>
      </c>
      <c r="AC204">
        <v>0</v>
      </c>
      <c r="AD204">
        <v>597.98</v>
      </c>
      <c r="AE204">
        <v>0</v>
      </c>
      <c r="AF204">
        <v>0</v>
      </c>
      <c r="AG204">
        <v>0</v>
      </c>
      <c r="AH204">
        <v>597.98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0.21</v>
      </c>
      <c r="AU204" t="s">
        <v>24</v>
      </c>
      <c r="AV204">
        <v>1</v>
      </c>
      <c r="AW204">
        <v>2</v>
      </c>
      <c r="AX204">
        <v>353031379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125.5758</v>
      </c>
      <c r="BN204">
        <v>0.21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105.48367199999998</v>
      </c>
      <c r="BU204">
        <v>0.17639999999999997</v>
      </c>
      <c r="BV204">
        <v>0</v>
      </c>
      <c r="BW204">
        <v>1</v>
      </c>
      <c r="CU204">
        <f>ROUND(AT204*Source!I53*AH204*AL204,2)</f>
        <v>125.58</v>
      </c>
      <c r="CV204">
        <f>ROUND(Y204*Source!I53,7)</f>
        <v>0.1764</v>
      </c>
      <c r="CW204">
        <v>0</v>
      </c>
      <c r="CX204">
        <f>ROUND(Y204*Source!I53,7)</f>
        <v>0.1764</v>
      </c>
      <c r="CY204">
        <f>AD204</f>
        <v>597.98</v>
      </c>
      <c r="CZ204">
        <f>AH204</f>
        <v>597.98</v>
      </c>
      <c r="DA204">
        <f>AL204</f>
        <v>1</v>
      </c>
      <c r="DB204">
        <f>ROUND((ROUND(AT204*CZ204,2)*ROUND(0.84,7)),6)</f>
        <v>105.4872</v>
      </c>
      <c r="DC204">
        <f>ROUND((ROUND(AT204*AG204,2)*ROUND(0.84,7)),6)</f>
        <v>0</v>
      </c>
      <c r="DD204" t="s">
        <v>3</v>
      </c>
      <c r="DE204" t="s">
        <v>3</v>
      </c>
      <c r="DF204">
        <f t="shared" si="125"/>
        <v>0</v>
      </c>
      <c r="DG204">
        <f t="shared" si="124"/>
        <v>0</v>
      </c>
      <c r="DH204">
        <f t="shared" si="122"/>
        <v>0</v>
      </c>
      <c r="DI204">
        <f t="shared" si="123"/>
        <v>105.48</v>
      </c>
      <c r="DJ204">
        <f>DI204</f>
        <v>105.48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ROW(Source!A53)</f>
        <v>53</v>
      </c>
      <c r="B205">
        <v>353029544</v>
      </c>
      <c r="C205">
        <v>353031372</v>
      </c>
      <c r="D205">
        <v>342640360</v>
      </c>
      <c r="E205">
        <v>113</v>
      </c>
      <c r="F205">
        <v>1</v>
      </c>
      <c r="G205">
        <v>1</v>
      </c>
      <c r="H205">
        <v>1</v>
      </c>
      <c r="I205" t="s">
        <v>1293</v>
      </c>
      <c r="J205" t="s">
        <v>3</v>
      </c>
      <c r="K205" t="s">
        <v>1294</v>
      </c>
      <c r="L205">
        <v>1369</v>
      </c>
      <c r="N205">
        <v>1013</v>
      </c>
      <c r="O205" t="s">
        <v>1288</v>
      </c>
      <c r="P205" t="s">
        <v>1288</v>
      </c>
      <c r="Q205">
        <v>1</v>
      </c>
      <c r="W205">
        <v>0</v>
      </c>
      <c r="X205">
        <v>1518711480</v>
      </c>
      <c r="Y205">
        <f>(AT205*ROUND(0.84,7))</f>
        <v>0.17639999999999997</v>
      </c>
      <c r="AA205">
        <v>0</v>
      </c>
      <c r="AB205">
        <v>0</v>
      </c>
      <c r="AC205">
        <v>0</v>
      </c>
      <c r="AD205">
        <v>687.23</v>
      </c>
      <c r="AE205">
        <v>0</v>
      </c>
      <c r="AF205">
        <v>0</v>
      </c>
      <c r="AG205">
        <v>0</v>
      </c>
      <c r="AH205">
        <v>687.23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0.21</v>
      </c>
      <c r="AU205" t="s">
        <v>24</v>
      </c>
      <c r="AV205">
        <v>1</v>
      </c>
      <c r="AW205">
        <v>2</v>
      </c>
      <c r="AX205">
        <v>353031380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144.31829999999999</v>
      </c>
      <c r="BN205">
        <v>0.21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121.22737199999999</v>
      </c>
      <c r="BU205">
        <v>0.17639999999999997</v>
      </c>
      <c r="BV205">
        <v>0</v>
      </c>
      <c r="BW205">
        <v>1</v>
      </c>
      <c r="CU205">
        <f>ROUND(AT205*Source!I53*AH205*AL205,2)</f>
        <v>144.32</v>
      </c>
      <c r="CV205">
        <f>ROUND(Y205*Source!I53,7)</f>
        <v>0.1764</v>
      </c>
      <c r="CW205">
        <v>0</v>
      </c>
      <c r="CX205">
        <f>ROUND(Y205*Source!I53,7)</f>
        <v>0.1764</v>
      </c>
      <c r="CY205">
        <f>AD205</f>
        <v>687.23</v>
      </c>
      <c r="CZ205">
        <f>AH205</f>
        <v>687.23</v>
      </c>
      <c r="DA205">
        <f>AL205</f>
        <v>1</v>
      </c>
      <c r="DB205">
        <f>ROUND((ROUND(AT205*CZ205,2)*ROUND(0.84,7)),6)</f>
        <v>121.22880000000001</v>
      </c>
      <c r="DC205">
        <f>ROUND((ROUND(AT205*AG205,2)*ROUND(0.84,7)),6)</f>
        <v>0</v>
      </c>
      <c r="DD205" t="s">
        <v>3</v>
      </c>
      <c r="DE205" t="s">
        <v>3</v>
      </c>
      <c r="DF205">
        <f t="shared" si="125"/>
        <v>0</v>
      </c>
      <c r="DG205">
        <f t="shared" si="124"/>
        <v>0</v>
      </c>
      <c r="DH205">
        <f t="shared" si="122"/>
        <v>0</v>
      </c>
      <c r="DI205">
        <f t="shared" si="123"/>
        <v>121.23</v>
      </c>
      <c r="DJ205">
        <f>DI205</f>
        <v>121.23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ROW(Source!A53)</f>
        <v>53</v>
      </c>
      <c r="B206">
        <v>353029544</v>
      </c>
      <c r="C206">
        <v>353031372</v>
      </c>
      <c r="D206">
        <v>342644905</v>
      </c>
      <c r="E206">
        <v>113</v>
      </c>
      <c r="F206">
        <v>1</v>
      </c>
      <c r="G206">
        <v>1</v>
      </c>
      <c r="H206">
        <v>3</v>
      </c>
      <c r="I206" t="s">
        <v>1305</v>
      </c>
      <c r="J206" t="s">
        <v>3</v>
      </c>
      <c r="K206" t="s">
        <v>1306</v>
      </c>
      <c r="L206">
        <v>1371</v>
      </c>
      <c r="N206">
        <v>1013</v>
      </c>
      <c r="O206" t="s">
        <v>21</v>
      </c>
      <c r="P206" t="s">
        <v>21</v>
      </c>
      <c r="Q206">
        <v>1</v>
      </c>
      <c r="W206">
        <v>0</v>
      </c>
      <c r="X206">
        <v>864875641</v>
      </c>
      <c r="Y206">
        <f>(AT206*ROUND(0,7))</f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1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</v>
      </c>
      <c r="AU206" t="s">
        <v>23</v>
      </c>
      <c r="AV206">
        <v>0</v>
      </c>
      <c r="AW206">
        <v>2</v>
      </c>
      <c r="AX206">
        <v>353031381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ROUND(Y206*Source!I53,7)</f>
        <v>0</v>
      </c>
      <c r="CY206">
        <f>AA206</f>
        <v>0</v>
      </c>
      <c r="CZ206">
        <f>AE206</f>
        <v>0</v>
      </c>
      <c r="DA206">
        <f>AI206</f>
        <v>1</v>
      </c>
      <c r="DB206">
        <f>ROUND((ROUND(AT206*CZ206,2)*ROUND(0,7)),6)</f>
        <v>0</v>
      </c>
      <c r="DC206">
        <f>ROUND((ROUND(AT206*AG206,2)*ROUND(0,7)),6)</f>
        <v>0</v>
      </c>
      <c r="DD206" t="s">
        <v>3</v>
      </c>
      <c r="DE206" t="s">
        <v>3</v>
      </c>
      <c r="DF206">
        <f t="shared" si="125"/>
        <v>0</v>
      </c>
      <c r="DG206">
        <f t="shared" si="124"/>
        <v>0</v>
      </c>
      <c r="DH206">
        <f t="shared" si="122"/>
        <v>0</v>
      </c>
      <c r="DI206">
        <f t="shared" si="123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ROW(Source!A53)</f>
        <v>53</v>
      </c>
      <c r="B207">
        <v>353029544</v>
      </c>
      <c r="C207">
        <v>353031372</v>
      </c>
      <c r="D207">
        <v>342644913</v>
      </c>
      <c r="E207">
        <v>113</v>
      </c>
      <c r="F207">
        <v>1</v>
      </c>
      <c r="G207">
        <v>1</v>
      </c>
      <c r="H207">
        <v>3</v>
      </c>
      <c r="I207" t="s">
        <v>1307</v>
      </c>
      <c r="J207" t="s">
        <v>3</v>
      </c>
      <c r="K207" t="s">
        <v>1308</v>
      </c>
      <c r="L207">
        <v>1371</v>
      </c>
      <c r="N207">
        <v>1013</v>
      </c>
      <c r="O207" t="s">
        <v>21</v>
      </c>
      <c r="P207" t="s">
        <v>21</v>
      </c>
      <c r="Q207">
        <v>1</v>
      </c>
      <c r="W207">
        <v>0</v>
      </c>
      <c r="X207">
        <v>-1890832814</v>
      </c>
      <c r="Y207">
        <f>(AT207*ROUND(0,7))</f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1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</v>
      </c>
      <c r="AU207" t="s">
        <v>23</v>
      </c>
      <c r="AV207">
        <v>0</v>
      </c>
      <c r="AW207">
        <v>2</v>
      </c>
      <c r="AX207">
        <v>353031382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ROUND(Y207*Source!I53,7)</f>
        <v>0</v>
      </c>
      <c r="CY207">
        <f>AA207</f>
        <v>0</v>
      </c>
      <c r="CZ207">
        <f>AE207</f>
        <v>0</v>
      </c>
      <c r="DA207">
        <f>AI207</f>
        <v>1</v>
      </c>
      <c r="DB207">
        <f>ROUND((ROUND(AT207*CZ207,2)*ROUND(0,7)),6)</f>
        <v>0</v>
      </c>
      <c r="DC207">
        <f>ROUND((ROUND(AT207*AG207,2)*ROUND(0,7)),6)</f>
        <v>0</v>
      </c>
      <c r="DD207" t="s">
        <v>3</v>
      </c>
      <c r="DE207" t="s">
        <v>3</v>
      </c>
      <c r="DF207">
        <f t="shared" si="125"/>
        <v>0</v>
      </c>
      <c r="DG207">
        <f t="shared" si="124"/>
        <v>0</v>
      </c>
      <c r="DH207">
        <f t="shared" si="122"/>
        <v>0</v>
      </c>
      <c r="DI207">
        <f t="shared" si="123"/>
        <v>0</v>
      </c>
      <c r="DJ207">
        <f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ROW(Source!A54)</f>
        <v>54</v>
      </c>
      <c r="B208">
        <v>353029544</v>
      </c>
      <c r="C208">
        <v>353031383</v>
      </c>
      <c r="D208">
        <v>342640352</v>
      </c>
      <c r="E208">
        <v>113</v>
      </c>
      <c r="F208">
        <v>1</v>
      </c>
      <c r="G208">
        <v>1</v>
      </c>
      <c r="H208">
        <v>1</v>
      </c>
      <c r="I208" t="s">
        <v>1286</v>
      </c>
      <c r="J208" t="s">
        <v>3</v>
      </c>
      <c r="K208" t="s">
        <v>1287</v>
      </c>
      <c r="L208">
        <v>1369</v>
      </c>
      <c r="N208">
        <v>1013</v>
      </c>
      <c r="O208" t="s">
        <v>1288</v>
      </c>
      <c r="P208" t="s">
        <v>1288</v>
      </c>
      <c r="Q208">
        <v>1</v>
      </c>
      <c r="W208">
        <v>0</v>
      </c>
      <c r="X208">
        <v>-236928766</v>
      </c>
      <c r="Y208">
        <f t="shared" ref="Y208:Y217" si="126">(AT208*ROUND(0.84,7))</f>
        <v>0.76439999999999997</v>
      </c>
      <c r="AA208">
        <v>0</v>
      </c>
      <c r="AB208">
        <v>0</v>
      </c>
      <c r="AC208">
        <v>0</v>
      </c>
      <c r="AD208">
        <v>486.41</v>
      </c>
      <c r="AE208">
        <v>0</v>
      </c>
      <c r="AF208">
        <v>0</v>
      </c>
      <c r="AG208">
        <v>0</v>
      </c>
      <c r="AH208">
        <v>486.41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0.91</v>
      </c>
      <c r="AU208" t="s">
        <v>24</v>
      </c>
      <c r="AV208">
        <v>1</v>
      </c>
      <c r="AW208">
        <v>2</v>
      </c>
      <c r="AX208">
        <v>353031397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442.63310000000001</v>
      </c>
      <c r="BN208">
        <v>0.91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371.811804</v>
      </c>
      <c r="BU208">
        <v>0.76439999999999997</v>
      </c>
      <c r="BV208">
        <v>0</v>
      </c>
      <c r="BW208">
        <v>1</v>
      </c>
      <c r="CU208">
        <f>ROUND(AT208*Source!I54*AH208*AL208,2)</f>
        <v>442.63</v>
      </c>
      <c r="CV208">
        <f>ROUND(Y208*Source!I54,7)</f>
        <v>0.76439999999999997</v>
      </c>
      <c r="CW208">
        <v>0</v>
      </c>
      <c r="CX208">
        <f>ROUND(Y208*Source!I54,7)</f>
        <v>0.76439999999999997</v>
      </c>
      <c r="CY208">
        <f>AD208</f>
        <v>486.41</v>
      </c>
      <c r="CZ208">
        <f>AH208</f>
        <v>486.41</v>
      </c>
      <c r="DA208">
        <f>AL208</f>
        <v>1</v>
      </c>
      <c r="DB208">
        <f t="shared" ref="DB208:DB217" si="127">ROUND((ROUND(AT208*CZ208,2)*ROUND(0.84,7)),6)</f>
        <v>371.80919999999998</v>
      </c>
      <c r="DC208">
        <f t="shared" ref="DC208:DC217" si="128">ROUND((ROUND(AT208*AG208,2)*ROUND(0.84,7)),6)</f>
        <v>0</v>
      </c>
      <c r="DD208" t="s">
        <v>3</v>
      </c>
      <c r="DE208" t="s">
        <v>3</v>
      </c>
      <c r="DF208">
        <f t="shared" si="125"/>
        <v>0</v>
      </c>
      <c r="DG208">
        <f t="shared" si="124"/>
        <v>0</v>
      </c>
      <c r="DH208">
        <f t="shared" si="122"/>
        <v>0</v>
      </c>
      <c r="DI208">
        <f t="shared" si="123"/>
        <v>371.81</v>
      </c>
      <c r="DJ208">
        <f>DI208</f>
        <v>371.81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ROW(Source!A54)</f>
        <v>54</v>
      </c>
      <c r="B209">
        <v>353029544</v>
      </c>
      <c r="C209">
        <v>353031383</v>
      </c>
      <c r="D209">
        <v>342640356</v>
      </c>
      <c r="E209">
        <v>113</v>
      </c>
      <c r="F209">
        <v>1</v>
      </c>
      <c r="G209">
        <v>1</v>
      </c>
      <c r="H209">
        <v>1</v>
      </c>
      <c r="I209" t="s">
        <v>1289</v>
      </c>
      <c r="J209" t="s">
        <v>3</v>
      </c>
      <c r="K209" t="s">
        <v>1290</v>
      </c>
      <c r="L209">
        <v>1369</v>
      </c>
      <c r="N209">
        <v>1013</v>
      </c>
      <c r="O209" t="s">
        <v>1288</v>
      </c>
      <c r="P209" t="s">
        <v>1288</v>
      </c>
      <c r="Q209">
        <v>1</v>
      </c>
      <c r="W209">
        <v>0</v>
      </c>
      <c r="X209">
        <v>-587036825</v>
      </c>
      <c r="Y209">
        <f t="shared" si="126"/>
        <v>32.6676</v>
      </c>
      <c r="AA209">
        <v>0</v>
      </c>
      <c r="AB209">
        <v>0</v>
      </c>
      <c r="AC209">
        <v>0</v>
      </c>
      <c r="AD209">
        <v>531.04</v>
      </c>
      <c r="AE209">
        <v>0</v>
      </c>
      <c r="AF209">
        <v>0</v>
      </c>
      <c r="AG209">
        <v>0</v>
      </c>
      <c r="AH209">
        <v>531.04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38.89</v>
      </c>
      <c r="AU209" t="s">
        <v>24</v>
      </c>
      <c r="AV209">
        <v>1</v>
      </c>
      <c r="AW209">
        <v>2</v>
      </c>
      <c r="AX209">
        <v>353031398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20652.1456</v>
      </c>
      <c r="BN209">
        <v>38.89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17347.802304000001</v>
      </c>
      <c r="BU209">
        <v>32.6676</v>
      </c>
      <c r="BV209">
        <v>0</v>
      </c>
      <c r="BW209">
        <v>1</v>
      </c>
      <c r="CU209">
        <f>ROUND(AT209*Source!I54*AH209*AL209,2)</f>
        <v>20652.150000000001</v>
      </c>
      <c r="CV209">
        <f>ROUND(Y209*Source!I54,7)</f>
        <v>32.6676</v>
      </c>
      <c r="CW209">
        <v>0</v>
      </c>
      <c r="CX209">
        <f>ROUND(Y209*Source!I54,7)</f>
        <v>32.6676</v>
      </c>
      <c r="CY209">
        <f>AD209</f>
        <v>531.04</v>
      </c>
      <c r="CZ209">
        <f>AH209</f>
        <v>531.04</v>
      </c>
      <c r="DA209">
        <f>AL209</f>
        <v>1</v>
      </c>
      <c r="DB209">
        <f t="shared" si="127"/>
        <v>17347.806</v>
      </c>
      <c r="DC209">
        <f t="shared" si="128"/>
        <v>0</v>
      </c>
      <c r="DD209" t="s">
        <v>3</v>
      </c>
      <c r="DE209" t="s">
        <v>3</v>
      </c>
      <c r="DF209">
        <f t="shared" si="125"/>
        <v>0</v>
      </c>
      <c r="DG209">
        <f t="shared" si="124"/>
        <v>0</v>
      </c>
      <c r="DH209">
        <f t="shared" si="122"/>
        <v>0</v>
      </c>
      <c r="DI209">
        <f t="shared" si="123"/>
        <v>17347.8</v>
      </c>
      <c r="DJ209">
        <f>DI209</f>
        <v>17347.8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ROW(Source!A54)</f>
        <v>54</v>
      </c>
      <c r="B210">
        <v>353029544</v>
      </c>
      <c r="C210">
        <v>353031383</v>
      </c>
      <c r="D210">
        <v>342640358</v>
      </c>
      <c r="E210">
        <v>113</v>
      </c>
      <c r="F210">
        <v>1</v>
      </c>
      <c r="G210">
        <v>1</v>
      </c>
      <c r="H210">
        <v>1</v>
      </c>
      <c r="I210" t="s">
        <v>1291</v>
      </c>
      <c r="J210" t="s">
        <v>3</v>
      </c>
      <c r="K210" t="s">
        <v>1292</v>
      </c>
      <c r="L210">
        <v>1369</v>
      </c>
      <c r="N210">
        <v>1013</v>
      </c>
      <c r="O210" t="s">
        <v>1288</v>
      </c>
      <c r="P210" t="s">
        <v>1288</v>
      </c>
      <c r="Q210">
        <v>1</v>
      </c>
      <c r="W210">
        <v>0</v>
      </c>
      <c r="X210">
        <v>-512803540</v>
      </c>
      <c r="Y210">
        <f t="shared" si="126"/>
        <v>16.161599999999996</v>
      </c>
      <c r="AA210">
        <v>0</v>
      </c>
      <c r="AB210">
        <v>0</v>
      </c>
      <c r="AC210">
        <v>0</v>
      </c>
      <c r="AD210">
        <v>597.98</v>
      </c>
      <c r="AE210">
        <v>0</v>
      </c>
      <c r="AF210">
        <v>0</v>
      </c>
      <c r="AG210">
        <v>0</v>
      </c>
      <c r="AH210">
        <v>597.98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19.239999999999998</v>
      </c>
      <c r="AU210" t="s">
        <v>24</v>
      </c>
      <c r="AV210">
        <v>1</v>
      </c>
      <c r="AW210">
        <v>2</v>
      </c>
      <c r="AX210">
        <v>353031399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11505.135199999999</v>
      </c>
      <c r="BN210">
        <v>19.239999999999998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9664.3135679999978</v>
      </c>
      <c r="BU210">
        <v>16.161599999999996</v>
      </c>
      <c r="BV210">
        <v>0</v>
      </c>
      <c r="BW210">
        <v>1</v>
      </c>
      <c r="CU210">
        <f>ROUND(AT210*Source!I54*AH210*AL210,2)</f>
        <v>11505.14</v>
      </c>
      <c r="CV210">
        <f>ROUND(Y210*Source!I54,7)</f>
        <v>16.1616</v>
      </c>
      <c r="CW210">
        <v>0</v>
      </c>
      <c r="CX210">
        <f>ROUND(Y210*Source!I54,7)</f>
        <v>16.1616</v>
      </c>
      <c r="CY210">
        <f>AD210</f>
        <v>597.98</v>
      </c>
      <c r="CZ210">
        <f>AH210</f>
        <v>597.98</v>
      </c>
      <c r="DA210">
        <f>AL210</f>
        <v>1</v>
      </c>
      <c r="DB210">
        <f t="shared" si="127"/>
        <v>9664.3176000000003</v>
      </c>
      <c r="DC210">
        <f t="shared" si="128"/>
        <v>0</v>
      </c>
      <c r="DD210" t="s">
        <v>3</v>
      </c>
      <c r="DE210" t="s">
        <v>3</v>
      </c>
      <c r="DF210">
        <f t="shared" si="125"/>
        <v>0</v>
      </c>
      <c r="DG210">
        <f t="shared" si="124"/>
        <v>0</v>
      </c>
      <c r="DH210">
        <f t="shared" si="122"/>
        <v>0</v>
      </c>
      <c r="DI210">
        <f t="shared" si="123"/>
        <v>9664.31</v>
      </c>
      <c r="DJ210">
        <f>DI210</f>
        <v>9664.31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ROW(Source!A54)</f>
        <v>54</v>
      </c>
      <c r="B211">
        <v>353029544</v>
      </c>
      <c r="C211">
        <v>353031383</v>
      </c>
      <c r="D211">
        <v>342640360</v>
      </c>
      <c r="E211">
        <v>113</v>
      </c>
      <c r="F211">
        <v>1</v>
      </c>
      <c r="G211">
        <v>1</v>
      </c>
      <c r="H211">
        <v>1</v>
      </c>
      <c r="I211" t="s">
        <v>1293</v>
      </c>
      <c r="J211" t="s">
        <v>3</v>
      </c>
      <c r="K211" t="s">
        <v>1294</v>
      </c>
      <c r="L211">
        <v>1369</v>
      </c>
      <c r="N211">
        <v>1013</v>
      </c>
      <c r="O211" t="s">
        <v>1288</v>
      </c>
      <c r="P211" t="s">
        <v>1288</v>
      </c>
      <c r="Q211">
        <v>1</v>
      </c>
      <c r="W211">
        <v>0</v>
      </c>
      <c r="X211">
        <v>1518711480</v>
      </c>
      <c r="Y211">
        <f t="shared" si="126"/>
        <v>16.161599999999996</v>
      </c>
      <c r="AA211">
        <v>0</v>
      </c>
      <c r="AB211">
        <v>0</v>
      </c>
      <c r="AC211">
        <v>0</v>
      </c>
      <c r="AD211">
        <v>687.23</v>
      </c>
      <c r="AE211">
        <v>0</v>
      </c>
      <c r="AF211">
        <v>0</v>
      </c>
      <c r="AG211">
        <v>0</v>
      </c>
      <c r="AH211">
        <v>687.23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19.239999999999998</v>
      </c>
      <c r="AU211" t="s">
        <v>24</v>
      </c>
      <c r="AV211">
        <v>1</v>
      </c>
      <c r="AW211">
        <v>2</v>
      </c>
      <c r="AX211">
        <v>353031400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13222.305199999999</v>
      </c>
      <c r="BN211">
        <v>19.239999999999998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11106.736367999998</v>
      </c>
      <c r="BU211">
        <v>16.161599999999996</v>
      </c>
      <c r="BV211">
        <v>0</v>
      </c>
      <c r="BW211">
        <v>1</v>
      </c>
      <c r="CU211">
        <f>ROUND(AT211*Source!I54*AH211*AL211,2)</f>
        <v>13222.31</v>
      </c>
      <c r="CV211">
        <f>ROUND(Y211*Source!I54,7)</f>
        <v>16.1616</v>
      </c>
      <c r="CW211">
        <v>0</v>
      </c>
      <c r="CX211">
        <f>ROUND(Y211*Source!I54,7)</f>
        <v>16.1616</v>
      </c>
      <c r="CY211">
        <f>AD211</f>
        <v>687.23</v>
      </c>
      <c r="CZ211">
        <f>AH211</f>
        <v>687.23</v>
      </c>
      <c r="DA211">
        <f>AL211</f>
        <v>1</v>
      </c>
      <c r="DB211">
        <f t="shared" si="127"/>
        <v>11106.740400000001</v>
      </c>
      <c r="DC211">
        <f t="shared" si="128"/>
        <v>0</v>
      </c>
      <c r="DD211" t="s">
        <v>3</v>
      </c>
      <c r="DE211" t="s">
        <v>3</v>
      </c>
      <c r="DF211">
        <f t="shared" si="125"/>
        <v>0</v>
      </c>
      <c r="DG211">
        <f t="shared" si="124"/>
        <v>0</v>
      </c>
      <c r="DH211">
        <f t="shared" si="122"/>
        <v>0</v>
      </c>
      <c r="DI211">
        <f t="shared" si="123"/>
        <v>11106.74</v>
      </c>
      <c r="DJ211">
        <f>DI211</f>
        <v>11106.74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ROW(Source!A54)</f>
        <v>54</v>
      </c>
      <c r="B212">
        <v>353029544</v>
      </c>
      <c r="C212">
        <v>353031383</v>
      </c>
      <c r="D212">
        <v>342640393</v>
      </c>
      <c r="E212">
        <v>113</v>
      </c>
      <c r="F212">
        <v>1</v>
      </c>
      <c r="G212">
        <v>1</v>
      </c>
      <c r="H212">
        <v>1</v>
      </c>
      <c r="I212" t="s">
        <v>1222</v>
      </c>
      <c r="J212" t="s">
        <v>3</v>
      </c>
      <c r="K212" t="s">
        <v>1223</v>
      </c>
      <c r="L212">
        <v>1191</v>
      </c>
      <c r="N212">
        <v>1013</v>
      </c>
      <c r="O212" t="s">
        <v>1221</v>
      </c>
      <c r="P212" t="s">
        <v>1221</v>
      </c>
      <c r="Q212">
        <v>1</v>
      </c>
      <c r="W212">
        <v>0</v>
      </c>
      <c r="X212">
        <v>-1417349443</v>
      </c>
      <c r="Y212">
        <f t="shared" si="126"/>
        <v>18.6816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22.24</v>
      </c>
      <c r="AU212" t="s">
        <v>24</v>
      </c>
      <c r="AV212">
        <v>2</v>
      </c>
      <c r="AW212">
        <v>2</v>
      </c>
      <c r="AX212">
        <v>353031401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ROUND(Y212*Source!I54,7)</f>
        <v>18.6816</v>
      </c>
      <c r="CY212">
        <f>AD212</f>
        <v>0</v>
      </c>
      <c r="CZ212">
        <f>AH212</f>
        <v>0</v>
      </c>
      <c r="DA212">
        <f>AL212</f>
        <v>1</v>
      </c>
      <c r="DB212">
        <f t="shared" si="127"/>
        <v>0</v>
      </c>
      <c r="DC212">
        <f t="shared" si="128"/>
        <v>0</v>
      </c>
      <c r="DD212" t="s">
        <v>3</v>
      </c>
      <c r="DE212" t="s">
        <v>3</v>
      </c>
      <c r="DF212">
        <f t="shared" si="125"/>
        <v>0</v>
      </c>
      <c r="DG212">
        <f t="shared" si="124"/>
        <v>0</v>
      </c>
      <c r="DH212">
        <f t="shared" si="122"/>
        <v>0</v>
      </c>
      <c r="DI212">
        <f t="shared" si="123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ROW(Source!A54)</f>
        <v>54</v>
      </c>
      <c r="B213">
        <v>353029544</v>
      </c>
      <c r="C213">
        <v>353031383</v>
      </c>
      <c r="D213">
        <v>342764741</v>
      </c>
      <c r="E213">
        <v>1</v>
      </c>
      <c r="F213">
        <v>1</v>
      </c>
      <c r="G213">
        <v>1</v>
      </c>
      <c r="H213">
        <v>2</v>
      </c>
      <c r="I213" t="s">
        <v>1295</v>
      </c>
      <c r="J213" t="s">
        <v>1296</v>
      </c>
      <c r="K213" t="s">
        <v>1297</v>
      </c>
      <c r="L213">
        <v>1368</v>
      </c>
      <c r="N213">
        <v>1011</v>
      </c>
      <c r="O213" t="s">
        <v>1227</v>
      </c>
      <c r="P213" t="s">
        <v>1227</v>
      </c>
      <c r="Q213">
        <v>1</v>
      </c>
      <c r="W213">
        <v>0</v>
      </c>
      <c r="X213">
        <v>-361847540</v>
      </c>
      <c r="Y213">
        <f t="shared" si="126"/>
        <v>0.53759999999999997</v>
      </c>
      <c r="AA213">
        <v>0</v>
      </c>
      <c r="AB213">
        <v>1552.12</v>
      </c>
      <c r="AC213">
        <v>803.25</v>
      </c>
      <c r="AD213">
        <v>0</v>
      </c>
      <c r="AE213">
        <v>0</v>
      </c>
      <c r="AF213">
        <v>1552.12</v>
      </c>
      <c r="AG213">
        <v>803.25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0.64</v>
      </c>
      <c r="AU213" t="s">
        <v>24</v>
      </c>
      <c r="AV213">
        <v>1</v>
      </c>
      <c r="AW213">
        <v>2</v>
      </c>
      <c r="AX213">
        <v>353031402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993.35679999999991</v>
      </c>
      <c r="BL213">
        <v>514.08000000000004</v>
      </c>
      <c r="BM213">
        <v>0</v>
      </c>
      <c r="BN213">
        <v>0</v>
      </c>
      <c r="BO213">
        <v>0.64</v>
      </c>
      <c r="BP213">
        <v>1</v>
      </c>
      <c r="BQ213">
        <v>0</v>
      </c>
      <c r="BR213">
        <v>834.41971199999989</v>
      </c>
      <c r="BS213">
        <v>431.82719999999995</v>
      </c>
      <c r="BT213">
        <v>0</v>
      </c>
      <c r="BU213">
        <v>0</v>
      </c>
      <c r="BV213">
        <v>0.53759999999999997</v>
      </c>
      <c r="BW213">
        <v>1</v>
      </c>
      <c r="CV213">
        <v>0</v>
      </c>
      <c r="CW213">
        <f>ROUND(Y213*Source!I54*DO213,7)</f>
        <v>0.53759999999999997</v>
      </c>
      <c r="CX213">
        <f>ROUND(Y213*Source!I54,7)</f>
        <v>0.53759999999999997</v>
      </c>
      <c r="CY213">
        <f>AB213</f>
        <v>1552.12</v>
      </c>
      <c r="CZ213">
        <f>AF213</f>
        <v>1552.12</v>
      </c>
      <c r="DA213">
        <f>AJ213</f>
        <v>1</v>
      </c>
      <c r="DB213">
        <f t="shared" si="127"/>
        <v>834.42240000000004</v>
      </c>
      <c r="DC213">
        <f t="shared" si="128"/>
        <v>431.8272</v>
      </c>
      <c r="DD213" t="s">
        <v>3</v>
      </c>
      <c r="DE213" t="s">
        <v>3</v>
      </c>
      <c r="DF213">
        <f t="shared" si="125"/>
        <v>0</v>
      </c>
      <c r="DG213">
        <f t="shared" si="124"/>
        <v>834.42</v>
      </c>
      <c r="DH213">
        <f t="shared" si="122"/>
        <v>431.83</v>
      </c>
      <c r="DI213">
        <f t="shared" si="123"/>
        <v>0</v>
      </c>
      <c r="DJ213">
        <f>DG213+DH213</f>
        <v>1266.25</v>
      </c>
      <c r="DK213">
        <v>1</v>
      </c>
      <c r="DL213" t="s">
        <v>1298</v>
      </c>
      <c r="DM213">
        <v>6</v>
      </c>
      <c r="DN213" t="s">
        <v>1221</v>
      </c>
      <c r="DO213">
        <v>1</v>
      </c>
    </row>
    <row r="214" spans="1:119" x14ac:dyDescent="0.25">
      <c r="A214">
        <f>ROW(Source!A54)</f>
        <v>54</v>
      </c>
      <c r="B214">
        <v>353029544</v>
      </c>
      <c r="C214">
        <v>353031383</v>
      </c>
      <c r="D214">
        <v>342764875</v>
      </c>
      <c r="E214">
        <v>1</v>
      </c>
      <c r="F214">
        <v>1</v>
      </c>
      <c r="G214">
        <v>1</v>
      </c>
      <c r="H214">
        <v>2</v>
      </c>
      <c r="I214" t="s">
        <v>1299</v>
      </c>
      <c r="J214" t="s">
        <v>1300</v>
      </c>
      <c r="K214" t="s">
        <v>1301</v>
      </c>
      <c r="L214">
        <v>1368</v>
      </c>
      <c r="N214">
        <v>1011</v>
      </c>
      <c r="O214" t="s">
        <v>1227</v>
      </c>
      <c r="P214" t="s">
        <v>1227</v>
      </c>
      <c r="Q214">
        <v>1</v>
      </c>
      <c r="W214">
        <v>0</v>
      </c>
      <c r="X214">
        <v>2016349773</v>
      </c>
      <c r="Y214">
        <f t="shared" si="126"/>
        <v>2.016</v>
      </c>
      <c r="AA214">
        <v>0</v>
      </c>
      <c r="AB214">
        <v>15.8</v>
      </c>
      <c r="AC214">
        <v>0</v>
      </c>
      <c r="AD214">
        <v>0</v>
      </c>
      <c r="AE214">
        <v>0</v>
      </c>
      <c r="AF214">
        <v>11.45</v>
      </c>
      <c r="AG214">
        <v>0</v>
      </c>
      <c r="AH214">
        <v>0</v>
      </c>
      <c r="AI214">
        <v>1</v>
      </c>
      <c r="AJ214">
        <v>1.38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2.4</v>
      </c>
      <c r="AU214" t="s">
        <v>24</v>
      </c>
      <c r="AV214">
        <v>1</v>
      </c>
      <c r="AW214">
        <v>2</v>
      </c>
      <c r="AX214">
        <v>353031403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27.479999999999997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23.083199999999998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f>ROUND(Y214*Source!I54*DO214,7)</f>
        <v>0</v>
      </c>
      <c r="CX214">
        <f>ROUND(Y214*Source!I54,7)</f>
        <v>2.016</v>
      </c>
      <c r="CY214">
        <f>AB214</f>
        <v>15.8</v>
      </c>
      <c r="CZ214">
        <f>AF214</f>
        <v>11.45</v>
      </c>
      <c r="DA214">
        <f>AJ214</f>
        <v>1.38</v>
      </c>
      <c r="DB214">
        <f t="shared" si="127"/>
        <v>23.083200000000001</v>
      </c>
      <c r="DC214">
        <f t="shared" si="128"/>
        <v>0</v>
      </c>
      <c r="DD214" t="s">
        <v>3</v>
      </c>
      <c r="DE214" t="s">
        <v>3</v>
      </c>
      <c r="DF214">
        <f t="shared" si="125"/>
        <v>0</v>
      </c>
      <c r="DG214">
        <f>ROUND(ROUND(AF214*AJ214,2)*CX214,2)</f>
        <v>31.85</v>
      </c>
      <c r="DH214">
        <f t="shared" si="122"/>
        <v>0</v>
      </c>
      <c r="DI214">
        <f t="shared" si="123"/>
        <v>0</v>
      </c>
      <c r="DJ214">
        <f>DG214+DH214</f>
        <v>31.85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ROW(Source!A54)</f>
        <v>54</v>
      </c>
      <c r="B215">
        <v>353029544</v>
      </c>
      <c r="C215">
        <v>353031383</v>
      </c>
      <c r="D215">
        <v>342764914</v>
      </c>
      <c r="E215">
        <v>1</v>
      </c>
      <c r="F215">
        <v>1</v>
      </c>
      <c r="G215">
        <v>1</v>
      </c>
      <c r="H215">
        <v>2</v>
      </c>
      <c r="I215" t="s">
        <v>1224</v>
      </c>
      <c r="J215" t="s">
        <v>1225</v>
      </c>
      <c r="K215" t="s">
        <v>1226</v>
      </c>
      <c r="L215">
        <v>1368</v>
      </c>
      <c r="N215">
        <v>1011</v>
      </c>
      <c r="O215" t="s">
        <v>1227</v>
      </c>
      <c r="P215" t="s">
        <v>1227</v>
      </c>
      <c r="Q215">
        <v>1</v>
      </c>
      <c r="W215">
        <v>0</v>
      </c>
      <c r="X215">
        <v>402296795</v>
      </c>
      <c r="Y215">
        <f t="shared" si="126"/>
        <v>15.691199999999998</v>
      </c>
      <c r="AA215">
        <v>0</v>
      </c>
      <c r="AB215">
        <v>485.42</v>
      </c>
      <c r="AC215">
        <v>597.98</v>
      </c>
      <c r="AD215">
        <v>0</v>
      </c>
      <c r="AE215">
        <v>0</v>
      </c>
      <c r="AF215">
        <v>346.73</v>
      </c>
      <c r="AG215">
        <v>597.98</v>
      </c>
      <c r="AH215">
        <v>0</v>
      </c>
      <c r="AI215">
        <v>1</v>
      </c>
      <c r="AJ215">
        <v>1.4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18.68</v>
      </c>
      <c r="AU215" t="s">
        <v>24</v>
      </c>
      <c r="AV215">
        <v>1</v>
      </c>
      <c r="AW215">
        <v>2</v>
      </c>
      <c r="AX215">
        <v>353031404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6476.9164000000001</v>
      </c>
      <c r="BL215">
        <v>11170.2664</v>
      </c>
      <c r="BM215">
        <v>0</v>
      </c>
      <c r="BN215">
        <v>0</v>
      </c>
      <c r="BO215">
        <v>18.68</v>
      </c>
      <c r="BP215">
        <v>1</v>
      </c>
      <c r="BQ215">
        <v>0</v>
      </c>
      <c r="BR215">
        <v>5440.6097759999993</v>
      </c>
      <c r="BS215">
        <v>9383.023776</v>
      </c>
      <c r="BT215">
        <v>0</v>
      </c>
      <c r="BU215">
        <v>0</v>
      </c>
      <c r="BV215">
        <v>15.691199999999998</v>
      </c>
      <c r="BW215">
        <v>1</v>
      </c>
      <c r="CV215">
        <v>0</v>
      </c>
      <c r="CW215">
        <f>ROUND(Y215*Source!I54*DO215,7)</f>
        <v>15.6912</v>
      </c>
      <c r="CX215">
        <f>ROUND(Y215*Source!I54,7)</f>
        <v>15.6912</v>
      </c>
      <c r="CY215">
        <f>AB215</f>
        <v>485.42</v>
      </c>
      <c r="CZ215">
        <f>AF215</f>
        <v>346.73</v>
      </c>
      <c r="DA215">
        <f>AJ215</f>
        <v>1.4</v>
      </c>
      <c r="DB215">
        <f t="shared" si="127"/>
        <v>5440.6127999999999</v>
      </c>
      <c r="DC215">
        <f t="shared" si="128"/>
        <v>9383.0267999999996</v>
      </c>
      <c r="DD215" t="s">
        <v>3</v>
      </c>
      <c r="DE215" t="s">
        <v>3</v>
      </c>
      <c r="DF215">
        <f t="shared" si="125"/>
        <v>0</v>
      </c>
      <c r="DG215">
        <f>ROUND(ROUND(AF215*AJ215,2)*CX215,2)</f>
        <v>7616.82</v>
      </c>
      <c r="DH215">
        <f t="shared" si="122"/>
        <v>9383.02</v>
      </c>
      <c r="DI215">
        <f t="shared" si="123"/>
        <v>0</v>
      </c>
      <c r="DJ215">
        <f>DG215+DH215</f>
        <v>16999.84</v>
      </c>
      <c r="DK215">
        <v>0</v>
      </c>
      <c r="DL215" t="s">
        <v>1228</v>
      </c>
      <c r="DM215">
        <v>4</v>
      </c>
      <c r="DN215" t="s">
        <v>1221</v>
      </c>
      <c r="DO215">
        <v>1</v>
      </c>
    </row>
    <row r="216" spans="1:119" x14ac:dyDescent="0.25">
      <c r="A216">
        <f>ROW(Source!A54)</f>
        <v>54</v>
      </c>
      <c r="B216">
        <v>353029544</v>
      </c>
      <c r="C216">
        <v>353031383</v>
      </c>
      <c r="D216">
        <v>342765643</v>
      </c>
      <c r="E216">
        <v>1</v>
      </c>
      <c r="F216">
        <v>1</v>
      </c>
      <c r="G216">
        <v>1</v>
      </c>
      <c r="H216">
        <v>2</v>
      </c>
      <c r="I216" t="s">
        <v>1229</v>
      </c>
      <c r="J216" t="s">
        <v>1230</v>
      </c>
      <c r="K216" t="s">
        <v>1231</v>
      </c>
      <c r="L216">
        <v>1368</v>
      </c>
      <c r="N216">
        <v>1011</v>
      </c>
      <c r="O216" t="s">
        <v>1227</v>
      </c>
      <c r="P216" t="s">
        <v>1227</v>
      </c>
      <c r="Q216">
        <v>1</v>
      </c>
      <c r="W216">
        <v>0</v>
      </c>
      <c r="X216">
        <v>1503848564</v>
      </c>
      <c r="Y216">
        <f t="shared" si="126"/>
        <v>0.43680000000000002</v>
      </c>
      <c r="AA216">
        <v>0</v>
      </c>
      <c r="AB216">
        <v>583.05999999999995</v>
      </c>
      <c r="AC216">
        <v>597.98</v>
      </c>
      <c r="AD216">
        <v>0</v>
      </c>
      <c r="AE216">
        <v>0</v>
      </c>
      <c r="AF216">
        <v>477.92</v>
      </c>
      <c r="AG216">
        <v>597.98</v>
      </c>
      <c r="AH216">
        <v>0</v>
      </c>
      <c r="AI216">
        <v>1</v>
      </c>
      <c r="AJ216">
        <v>1.22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0.52</v>
      </c>
      <c r="AU216" t="s">
        <v>24</v>
      </c>
      <c r="AV216">
        <v>1</v>
      </c>
      <c r="AW216">
        <v>2</v>
      </c>
      <c r="AX216">
        <v>353031405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248.51840000000001</v>
      </c>
      <c r="BL216">
        <v>310.94960000000003</v>
      </c>
      <c r="BM216">
        <v>0</v>
      </c>
      <c r="BN216">
        <v>0</v>
      </c>
      <c r="BO216">
        <v>0.52</v>
      </c>
      <c r="BP216">
        <v>1</v>
      </c>
      <c r="BQ216">
        <v>0</v>
      </c>
      <c r="BR216">
        <v>208.75545600000001</v>
      </c>
      <c r="BS216">
        <v>261.19766400000003</v>
      </c>
      <c r="BT216">
        <v>0</v>
      </c>
      <c r="BU216">
        <v>0</v>
      </c>
      <c r="BV216">
        <v>0.43680000000000002</v>
      </c>
      <c r="BW216">
        <v>1</v>
      </c>
      <c r="CV216">
        <v>0</v>
      </c>
      <c r="CW216">
        <f>ROUND(Y216*Source!I54*DO216,7)</f>
        <v>0.43680000000000002</v>
      </c>
      <c r="CX216">
        <f>ROUND(Y216*Source!I54,7)</f>
        <v>0.43680000000000002</v>
      </c>
      <c r="CY216">
        <f>AB216</f>
        <v>583.05999999999995</v>
      </c>
      <c r="CZ216">
        <f>AF216</f>
        <v>477.92</v>
      </c>
      <c r="DA216">
        <f>AJ216</f>
        <v>1.22</v>
      </c>
      <c r="DB216">
        <f t="shared" si="127"/>
        <v>208.7568</v>
      </c>
      <c r="DC216">
        <f t="shared" si="128"/>
        <v>261.19799999999998</v>
      </c>
      <c r="DD216" t="s">
        <v>3</v>
      </c>
      <c r="DE216" t="s">
        <v>3</v>
      </c>
      <c r="DF216">
        <f t="shared" si="125"/>
        <v>0</v>
      </c>
      <c r="DG216">
        <f>ROUND(ROUND(AF216*AJ216,2)*CX216,2)</f>
        <v>254.68</v>
      </c>
      <c r="DH216">
        <f t="shared" si="122"/>
        <v>261.2</v>
      </c>
      <c r="DI216">
        <f t="shared" si="123"/>
        <v>0</v>
      </c>
      <c r="DJ216">
        <f>DG216+DH216</f>
        <v>515.88</v>
      </c>
      <c r="DK216">
        <v>0</v>
      </c>
      <c r="DL216" t="s">
        <v>1228</v>
      </c>
      <c r="DM216">
        <v>4</v>
      </c>
      <c r="DN216" t="s">
        <v>1221</v>
      </c>
      <c r="DO216">
        <v>1</v>
      </c>
    </row>
    <row r="217" spans="1:119" x14ac:dyDescent="0.25">
      <c r="A217">
        <f>ROW(Source!A54)</f>
        <v>54</v>
      </c>
      <c r="B217">
        <v>353029544</v>
      </c>
      <c r="C217">
        <v>353031383</v>
      </c>
      <c r="D217">
        <v>342765838</v>
      </c>
      <c r="E217">
        <v>1</v>
      </c>
      <c r="F217">
        <v>1</v>
      </c>
      <c r="G217">
        <v>1</v>
      </c>
      <c r="H217">
        <v>2</v>
      </c>
      <c r="I217" t="s">
        <v>1302</v>
      </c>
      <c r="J217" t="s">
        <v>1303</v>
      </c>
      <c r="K217" t="s">
        <v>1304</v>
      </c>
      <c r="L217">
        <v>1368</v>
      </c>
      <c r="N217">
        <v>1011</v>
      </c>
      <c r="O217" t="s">
        <v>1227</v>
      </c>
      <c r="P217" t="s">
        <v>1227</v>
      </c>
      <c r="Q217">
        <v>1</v>
      </c>
      <c r="W217">
        <v>0</v>
      </c>
      <c r="X217">
        <v>594652615</v>
      </c>
      <c r="Y217">
        <f t="shared" si="126"/>
        <v>2.016</v>
      </c>
      <c r="AA217">
        <v>0</v>
      </c>
      <c r="AB217">
        <v>170.23</v>
      </c>
      <c r="AC217">
        <v>597.98</v>
      </c>
      <c r="AD217">
        <v>0</v>
      </c>
      <c r="AE217">
        <v>0</v>
      </c>
      <c r="AF217">
        <v>170.23</v>
      </c>
      <c r="AG217">
        <v>597.98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2.4</v>
      </c>
      <c r="AU217" t="s">
        <v>24</v>
      </c>
      <c r="AV217">
        <v>1</v>
      </c>
      <c r="AW217">
        <v>2</v>
      </c>
      <c r="AX217">
        <v>353031406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408.55199999999996</v>
      </c>
      <c r="BL217">
        <v>1435.152</v>
      </c>
      <c r="BM217">
        <v>0</v>
      </c>
      <c r="BN217">
        <v>0</v>
      </c>
      <c r="BO217">
        <v>2.4</v>
      </c>
      <c r="BP217">
        <v>1</v>
      </c>
      <c r="BQ217">
        <v>0</v>
      </c>
      <c r="BR217">
        <v>343.18367999999998</v>
      </c>
      <c r="BS217">
        <v>1205.5276800000001</v>
      </c>
      <c r="BT217">
        <v>0</v>
      </c>
      <c r="BU217">
        <v>0</v>
      </c>
      <c r="BV217">
        <v>2.016</v>
      </c>
      <c r="BW217">
        <v>1</v>
      </c>
      <c r="CV217">
        <v>0</v>
      </c>
      <c r="CW217">
        <f>ROUND(Y217*Source!I54*DO217,7)</f>
        <v>2.016</v>
      </c>
      <c r="CX217">
        <f>ROUND(Y217*Source!I54,7)</f>
        <v>2.016</v>
      </c>
      <c r="CY217">
        <f>AB217</f>
        <v>170.23</v>
      </c>
      <c r="CZ217">
        <f>AF217</f>
        <v>170.23</v>
      </c>
      <c r="DA217">
        <f>AJ217</f>
        <v>1</v>
      </c>
      <c r="DB217">
        <f t="shared" si="127"/>
        <v>343.18200000000002</v>
      </c>
      <c r="DC217">
        <f t="shared" si="128"/>
        <v>1205.5260000000001</v>
      </c>
      <c r="DD217" t="s">
        <v>3</v>
      </c>
      <c r="DE217" t="s">
        <v>3</v>
      </c>
      <c r="DF217">
        <f t="shared" si="125"/>
        <v>0</v>
      </c>
      <c r="DG217">
        <f t="shared" ref="DG217:DG226" si="129">ROUND(ROUND(AF217,2)*CX217,2)</f>
        <v>343.18</v>
      </c>
      <c r="DH217">
        <f t="shared" si="122"/>
        <v>1205.53</v>
      </c>
      <c r="DI217">
        <f t="shared" si="123"/>
        <v>0</v>
      </c>
      <c r="DJ217">
        <f>DG217+DH217</f>
        <v>1548.71</v>
      </c>
      <c r="DK217">
        <v>1</v>
      </c>
      <c r="DL217" t="s">
        <v>1228</v>
      </c>
      <c r="DM217">
        <v>4</v>
      </c>
      <c r="DN217" t="s">
        <v>1221</v>
      </c>
      <c r="DO217">
        <v>1</v>
      </c>
    </row>
    <row r="218" spans="1:119" x14ac:dyDescent="0.25">
      <c r="A218">
        <f>ROW(Source!A54)</f>
        <v>54</v>
      </c>
      <c r="B218">
        <v>353029544</v>
      </c>
      <c r="C218">
        <v>353031383</v>
      </c>
      <c r="D218">
        <v>342644905</v>
      </c>
      <c r="E218">
        <v>113</v>
      </c>
      <c r="F218">
        <v>1</v>
      </c>
      <c r="G218">
        <v>1</v>
      </c>
      <c r="H218">
        <v>3</v>
      </c>
      <c r="I218" t="s">
        <v>1305</v>
      </c>
      <c r="J218" t="s">
        <v>3</v>
      </c>
      <c r="K218" t="s">
        <v>1310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W218">
        <v>0</v>
      </c>
      <c r="X218">
        <v>1249585591</v>
      </c>
      <c r="Y218">
        <f>(AT218*ROUND(0,7))</f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1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</v>
      </c>
      <c r="AU218" t="s">
        <v>16</v>
      </c>
      <c r="AV218">
        <v>0</v>
      </c>
      <c r="AW218">
        <v>2</v>
      </c>
      <c r="AX218">
        <v>353031407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ROUND(Y218*Source!I54,7)</f>
        <v>0</v>
      </c>
      <c r="CY218">
        <f>AA218</f>
        <v>0</v>
      </c>
      <c r="CZ218">
        <f>AE218</f>
        <v>0</v>
      </c>
      <c r="DA218">
        <f>AI218</f>
        <v>1</v>
      </c>
      <c r="DB218">
        <f>ROUND((ROUND(AT218*CZ218,2)*ROUND(0,7)),6)</f>
        <v>0</v>
      </c>
      <c r="DC218">
        <f>ROUND((ROUND(AT218*AG218,2)*ROUND(0,7)),6)</f>
        <v>0</v>
      </c>
      <c r="DD218" t="s">
        <v>3</v>
      </c>
      <c r="DE218" t="s">
        <v>3</v>
      </c>
      <c r="DF218">
        <f t="shared" si="125"/>
        <v>0</v>
      </c>
      <c r="DG218">
        <f t="shared" si="129"/>
        <v>0</v>
      </c>
      <c r="DH218">
        <f t="shared" si="122"/>
        <v>0</v>
      </c>
      <c r="DI218">
        <f t="shared" si="123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ROW(Source!A54)</f>
        <v>54</v>
      </c>
      <c r="B219">
        <v>353029544</v>
      </c>
      <c r="C219">
        <v>353031383</v>
      </c>
      <c r="D219">
        <v>342644917</v>
      </c>
      <c r="E219">
        <v>113</v>
      </c>
      <c r="F219">
        <v>1</v>
      </c>
      <c r="G219">
        <v>1</v>
      </c>
      <c r="H219">
        <v>3</v>
      </c>
      <c r="I219" t="s">
        <v>1311</v>
      </c>
      <c r="J219" t="s">
        <v>3</v>
      </c>
      <c r="K219" t="s">
        <v>1312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W219">
        <v>0</v>
      </c>
      <c r="X219">
        <v>-363412765</v>
      </c>
      <c r="Y219">
        <f>(AT219*ROUND(0,7))</f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1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</v>
      </c>
      <c r="AU219" t="s">
        <v>16</v>
      </c>
      <c r="AV219">
        <v>0</v>
      </c>
      <c r="AW219">
        <v>2</v>
      </c>
      <c r="AX219">
        <v>353031408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ROUND(Y219*Source!I54,7)</f>
        <v>0</v>
      </c>
      <c r="CY219">
        <f>AA219</f>
        <v>0</v>
      </c>
      <c r="CZ219">
        <f>AE219</f>
        <v>0</v>
      </c>
      <c r="DA219">
        <f>AI219</f>
        <v>1</v>
      </c>
      <c r="DB219">
        <f>ROUND((ROUND(AT219*CZ219,2)*ROUND(0,7)),6)</f>
        <v>0</v>
      </c>
      <c r="DC219">
        <f>ROUND((ROUND(AT219*AG219,2)*ROUND(0,7)),6)</f>
        <v>0</v>
      </c>
      <c r="DD219" t="s">
        <v>3</v>
      </c>
      <c r="DE219" t="s">
        <v>3</v>
      </c>
      <c r="DF219">
        <f t="shared" si="125"/>
        <v>0</v>
      </c>
      <c r="DG219">
        <f t="shared" si="129"/>
        <v>0</v>
      </c>
      <c r="DH219">
        <f t="shared" si="122"/>
        <v>0</v>
      </c>
      <c r="DI219">
        <f t="shared" si="123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ROW(Source!A54)</f>
        <v>54</v>
      </c>
      <c r="B220">
        <v>353029544</v>
      </c>
      <c r="C220">
        <v>353031383</v>
      </c>
      <c r="D220">
        <v>342645070</v>
      </c>
      <c r="E220">
        <v>113</v>
      </c>
      <c r="F220">
        <v>1</v>
      </c>
      <c r="G220">
        <v>1</v>
      </c>
      <c r="H220">
        <v>3</v>
      </c>
      <c r="I220" t="s">
        <v>1284</v>
      </c>
      <c r="J220" t="s">
        <v>3</v>
      </c>
      <c r="K220" t="s">
        <v>1285</v>
      </c>
      <c r="L220">
        <v>1477</v>
      </c>
      <c r="N220">
        <v>1013</v>
      </c>
      <c r="O220" t="s">
        <v>103</v>
      </c>
      <c r="P220" t="s">
        <v>105</v>
      </c>
      <c r="Q220">
        <v>1</v>
      </c>
      <c r="W220">
        <v>0</v>
      </c>
      <c r="X220">
        <v>-1470222029</v>
      </c>
      <c r="Y220">
        <f>(AT220*ROUND(0,7))</f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3.06</v>
      </c>
      <c r="AU220" t="s">
        <v>16</v>
      </c>
      <c r="AV220">
        <v>0</v>
      </c>
      <c r="AW220">
        <v>2</v>
      </c>
      <c r="AX220">
        <v>353031409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ROUND(Y220*Source!I54,7)</f>
        <v>0</v>
      </c>
      <c r="CY220">
        <f>AA220</f>
        <v>0</v>
      </c>
      <c r="CZ220">
        <f>AE220</f>
        <v>0</v>
      </c>
      <c r="DA220">
        <f>AI220</f>
        <v>1</v>
      </c>
      <c r="DB220">
        <f>ROUND((ROUND(AT220*CZ220,2)*ROUND(0,7)),6)</f>
        <v>0</v>
      </c>
      <c r="DC220">
        <f>ROUND((ROUND(AT220*AG220,2)*ROUND(0,7)),6)</f>
        <v>0</v>
      </c>
      <c r="DD220" t="s">
        <v>3</v>
      </c>
      <c r="DE220" t="s">
        <v>3</v>
      </c>
      <c r="DF220">
        <f t="shared" si="125"/>
        <v>0</v>
      </c>
      <c r="DG220">
        <f t="shared" si="129"/>
        <v>0</v>
      </c>
      <c r="DH220">
        <f t="shared" si="122"/>
        <v>0</v>
      </c>
      <c r="DI220">
        <f t="shared" si="123"/>
        <v>0</v>
      </c>
      <c r="DJ220">
        <f>DF220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ROW(Source!A55)</f>
        <v>55</v>
      </c>
      <c r="B221">
        <v>353029544</v>
      </c>
      <c r="C221">
        <v>353031410</v>
      </c>
      <c r="D221">
        <v>342640352</v>
      </c>
      <c r="E221">
        <v>113</v>
      </c>
      <c r="F221">
        <v>1</v>
      </c>
      <c r="G221">
        <v>1</v>
      </c>
      <c r="H221">
        <v>1</v>
      </c>
      <c r="I221" t="s">
        <v>1286</v>
      </c>
      <c r="J221" t="s">
        <v>3</v>
      </c>
      <c r="K221" t="s">
        <v>1287</v>
      </c>
      <c r="L221">
        <v>1369</v>
      </c>
      <c r="N221">
        <v>1013</v>
      </c>
      <c r="O221" t="s">
        <v>1288</v>
      </c>
      <c r="P221" t="s">
        <v>1288</v>
      </c>
      <c r="Q221">
        <v>1</v>
      </c>
      <c r="W221">
        <v>0</v>
      </c>
      <c r="X221">
        <v>-236928766</v>
      </c>
      <c r="Y221">
        <f t="shared" ref="Y221:Y228" si="130">(AT221*ROUND(0.84,7))</f>
        <v>8.3999999999999995E-3</v>
      </c>
      <c r="AA221">
        <v>0</v>
      </c>
      <c r="AB221">
        <v>0</v>
      </c>
      <c r="AC221">
        <v>0</v>
      </c>
      <c r="AD221">
        <v>486.41</v>
      </c>
      <c r="AE221">
        <v>0</v>
      </c>
      <c r="AF221">
        <v>0</v>
      </c>
      <c r="AG221">
        <v>0</v>
      </c>
      <c r="AH221">
        <v>486.41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0.01</v>
      </c>
      <c r="AU221" t="s">
        <v>24</v>
      </c>
      <c r="AV221">
        <v>1</v>
      </c>
      <c r="AW221">
        <v>2</v>
      </c>
      <c r="AX221">
        <v>353031420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4.8641000000000005</v>
      </c>
      <c r="BN221">
        <v>0.01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4.0858439999999998</v>
      </c>
      <c r="BU221">
        <v>8.3999999999999995E-3</v>
      </c>
      <c r="BV221">
        <v>0</v>
      </c>
      <c r="BW221">
        <v>1</v>
      </c>
      <c r="CU221">
        <f>ROUND(AT221*Source!I55*AH221*AL221,2)</f>
        <v>4.8600000000000003</v>
      </c>
      <c r="CV221">
        <f>ROUND(Y221*Source!I55,7)</f>
        <v>8.3999999999999995E-3</v>
      </c>
      <c r="CW221">
        <v>0</v>
      </c>
      <c r="CX221">
        <f>ROUND(Y221*Source!I55,7)</f>
        <v>8.3999999999999995E-3</v>
      </c>
      <c r="CY221">
        <f>AD221</f>
        <v>486.41</v>
      </c>
      <c r="CZ221">
        <f>AH221</f>
        <v>486.41</v>
      </c>
      <c r="DA221">
        <f>AL221</f>
        <v>1</v>
      </c>
      <c r="DB221">
        <f t="shared" ref="DB221:DB228" si="131">ROUND((ROUND(AT221*CZ221,2)*ROUND(0.84,7)),6)</f>
        <v>4.0823999999999998</v>
      </c>
      <c r="DC221">
        <f t="shared" ref="DC221:DC228" si="132">ROUND((ROUND(AT221*AG221,2)*ROUND(0.84,7)),6)</f>
        <v>0</v>
      </c>
      <c r="DD221" t="s">
        <v>3</v>
      </c>
      <c r="DE221" t="s">
        <v>3</v>
      </c>
      <c r="DF221">
        <f t="shared" si="125"/>
        <v>0</v>
      </c>
      <c r="DG221">
        <f t="shared" si="129"/>
        <v>0</v>
      </c>
      <c r="DH221">
        <f t="shared" si="122"/>
        <v>0</v>
      </c>
      <c r="DI221">
        <f t="shared" si="123"/>
        <v>4.09</v>
      </c>
      <c r="DJ221">
        <f>DI221</f>
        <v>4.09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ROW(Source!A55)</f>
        <v>55</v>
      </c>
      <c r="B222">
        <v>353029544</v>
      </c>
      <c r="C222">
        <v>353031410</v>
      </c>
      <c r="D222">
        <v>342640356</v>
      </c>
      <c r="E222">
        <v>113</v>
      </c>
      <c r="F222">
        <v>1</v>
      </c>
      <c r="G222">
        <v>1</v>
      </c>
      <c r="H222">
        <v>1</v>
      </c>
      <c r="I222" t="s">
        <v>1289</v>
      </c>
      <c r="J222" t="s">
        <v>3</v>
      </c>
      <c r="K222" t="s">
        <v>1290</v>
      </c>
      <c r="L222">
        <v>1369</v>
      </c>
      <c r="N222">
        <v>1013</v>
      </c>
      <c r="O222" t="s">
        <v>1288</v>
      </c>
      <c r="P222" t="s">
        <v>1288</v>
      </c>
      <c r="Q222">
        <v>1</v>
      </c>
      <c r="W222">
        <v>0</v>
      </c>
      <c r="X222">
        <v>-587036825</v>
      </c>
      <c r="Y222">
        <f t="shared" si="130"/>
        <v>0.86519999999999997</v>
      </c>
      <c r="AA222">
        <v>0</v>
      </c>
      <c r="AB222">
        <v>0</v>
      </c>
      <c r="AC222">
        <v>0</v>
      </c>
      <c r="AD222">
        <v>531.04</v>
      </c>
      <c r="AE222">
        <v>0</v>
      </c>
      <c r="AF222">
        <v>0</v>
      </c>
      <c r="AG222">
        <v>0</v>
      </c>
      <c r="AH222">
        <v>531.04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1.03</v>
      </c>
      <c r="AU222" t="s">
        <v>24</v>
      </c>
      <c r="AV222">
        <v>1</v>
      </c>
      <c r="AW222">
        <v>2</v>
      </c>
      <c r="AX222">
        <v>353031421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546.97119999999995</v>
      </c>
      <c r="BN222">
        <v>1.03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459.45580799999993</v>
      </c>
      <c r="BU222">
        <v>0.86519999999999997</v>
      </c>
      <c r="BV222">
        <v>0</v>
      </c>
      <c r="BW222">
        <v>1</v>
      </c>
      <c r="CU222">
        <f>ROUND(AT222*Source!I55*AH222*AL222,2)</f>
        <v>546.97</v>
      </c>
      <c r="CV222">
        <f>ROUND(Y222*Source!I55,7)</f>
        <v>0.86519999999999997</v>
      </c>
      <c r="CW222">
        <v>0</v>
      </c>
      <c r="CX222">
        <f>ROUND(Y222*Source!I55,7)</f>
        <v>0.86519999999999997</v>
      </c>
      <c r="CY222">
        <f>AD222</f>
        <v>531.04</v>
      </c>
      <c r="CZ222">
        <f>AH222</f>
        <v>531.04</v>
      </c>
      <c r="DA222">
        <f>AL222</f>
        <v>1</v>
      </c>
      <c r="DB222">
        <f t="shared" si="131"/>
        <v>459.45479999999998</v>
      </c>
      <c r="DC222">
        <f t="shared" si="132"/>
        <v>0</v>
      </c>
      <c r="DD222" t="s">
        <v>3</v>
      </c>
      <c r="DE222" t="s">
        <v>3</v>
      </c>
      <c r="DF222">
        <f t="shared" si="125"/>
        <v>0</v>
      </c>
      <c r="DG222">
        <f t="shared" si="129"/>
        <v>0</v>
      </c>
      <c r="DH222">
        <f t="shared" si="122"/>
        <v>0</v>
      </c>
      <c r="DI222">
        <f t="shared" si="123"/>
        <v>459.46</v>
      </c>
      <c r="DJ222">
        <f>DI222</f>
        <v>459.46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ROW(Source!A55)</f>
        <v>55</v>
      </c>
      <c r="B223">
        <v>353029544</v>
      </c>
      <c r="C223">
        <v>353031410</v>
      </c>
      <c r="D223">
        <v>342640358</v>
      </c>
      <c r="E223">
        <v>113</v>
      </c>
      <c r="F223">
        <v>1</v>
      </c>
      <c r="G223">
        <v>1</v>
      </c>
      <c r="H223">
        <v>1</v>
      </c>
      <c r="I223" t="s">
        <v>1291</v>
      </c>
      <c r="J223" t="s">
        <v>3</v>
      </c>
      <c r="K223" t="s">
        <v>1292</v>
      </c>
      <c r="L223">
        <v>1369</v>
      </c>
      <c r="N223">
        <v>1013</v>
      </c>
      <c r="O223" t="s">
        <v>1288</v>
      </c>
      <c r="P223" t="s">
        <v>1288</v>
      </c>
      <c r="Q223">
        <v>1</v>
      </c>
      <c r="W223">
        <v>0</v>
      </c>
      <c r="X223">
        <v>-512803540</v>
      </c>
      <c r="Y223">
        <f t="shared" si="130"/>
        <v>0.43680000000000002</v>
      </c>
      <c r="AA223">
        <v>0</v>
      </c>
      <c r="AB223">
        <v>0</v>
      </c>
      <c r="AC223">
        <v>0</v>
      </c>
      <c r="AD223">
        <v>597.98</v>
      </c>
      <c r="AE223">
        <v>0</v>
      </c>
      <c r="AF223">
        <v>0</v>
      </c>
      <c r="AG223">
        <v>0</v>
      </c>
      <c r="AH223">
        <v>597.98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0.52</v>
      </c>
      <c r="AU223" t="s">
        <v>24</v>
      </c>
      <c r="AV223">
        <v>1</v>
      </c>
      <c r="AW223">
        <v>2</v>
      </c>
      <c r="AX223">
        <v>353031422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310.94960000000003</v>
      </c>
      <c r="BN223">
        <v>0.52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261.19766400000003</v>
      </c>
      <c r="BU223">
        <v>0.43680000000000002</v>
      </c>
      <c r="BV223">
        <v>0</v>
      </c>
      <c r="BW223">
        <v>1</v>
      </c>
      <c r="CU223">
        <f>ROUND(AT223*Source!I55*AH223*AL223,2)</f>
        <v>310.95</v>
      </c>
      <c r="CV223">
        <f>ROUND(Y223*Source!I55,7)</f>
        <v>0.43680000000000002</v>
      </c>
      <c r="CW223">
        <v>0</v>
      </c>
      <c r="CX223">
        <f>ROUND(Y223*Source!I55,7)</f>
        <v>0.43680000000000002</v>
      </c>
      <c r="CY223">
        <f>AD223</f>
        <v>597.98</v>
      </c>
      <c r="CZ223">
        <f>AH223</f>
        <v>597.98</v>
      </c>
      <c r="DA223">
        <f>AL223</f>
        <v>1</v>
      </c>
      <c r="DB223">
        <f t="shared" si="131"/>
        <v>261.19799999999998</v>
      </c>
      <c r="DC223">
        <f t="shared" si="132"/>
        <v>0</v>
      </c>
      <c r="DD223" t="s">
        <v>3</v>
      </c>
      <c r="DE223" t="s">
        <v>3</v>
      </c>
      <c r="DF223">
        <f t="shared" si="125"/>
        <v>0</v>
      </c>
      <c r="DG223">
        <f t="shared" si="129"/>
        <v>0</v>
      </c>
      <c r="DH223">
        <f t="shared" si="122"/>
        <v>0</v>
      </c>
      <c r="DI223">
        <f t="shared" si="123"/>
        <v>261.2</v>
      </c>
      <c r="DJ223">
        <f>DI223</f>
        <v>261.2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ROW(Source!A55)</f>
        <v>55</v>
      </c>
      <c r="B224">
        <v>353029544</v>
      </c>
      <c r="C224">
        <v>353031410</v>
      </c>
      <c r="D224">
        <v>342640360</v>
      </c>
      <c r="E224">
        <v>113</v>
      </c>
      <c r="F224">
        <v>1</v>
      </c>
      <c r="G224">
        <v>1</v>
      </c>
      <c r="H224">
        <v>1</v>
      </c>
      <c r="I224" t="s">
        <v>1293</v>
      </c>
      <c r="J224" t="s">
        <v>3</v>
      </c>
      <c r="K224" t="s">
        <v>1294</v>
      </c>
      <c r="L224">
        <v>1369</v>
      </c>
      <c r="N224">
        <v>1013</v>
      </c>
      <c r="O224" t="s">
        <v>1288</v>
      </c>
      <c r="P224" t="s">
        <v>1288</v>
      </c>
      <c r="Q224">
        <v>1</v>
      </c>
      <c r="W224">
        <v>0</v>
      </c>
      <c r="X224">
        <v>1518711480</v>
      </c>
      <c r="Y224">
        <f t="shared" si="130"/>
        <v>0.43680000000000002</v>
      </c>
      <c r="AA224">
        <v>0</v>
      </c>
      <c r="AB224">
        <v>0</v>
      </c>
      <c r="AC224">
        <v>0</v>
      </c>
      <c r="AD224">
        <v>687.23</v>
      </c>
      <c r="AE224">
        <v>0</v>
      </c>
      <c r="AF224">
        <v>0</v>
      </c>
      <c r="AG224">
        <v>0</v>
      </c>
      <c r="AH224">
        <v>687.23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0.52</v>
      </c>
      <c r="AU224" t="s">
        <v>24</v>
      </c>
      <c r="AV224">
        <v>1</v>
      </c>
      <c r="AW224">
        <v>2</v>
      </c>
      <c r="AX224">
        <v>353031423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357.3596</v>
      </c>
      <c r="BN224">
        <v>0.52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300.18206400000003</v>
      </c>
      <c r="BU224">
        <v>0.43680000000000002</v>
      </c>
      <c r="BV224">
        <v>0</v>
      </c>
      <c r="BW224">
        <v>1</v>
      </c>
      <c r="CU224">
        <f>ROUND(AT224*Source!I55*AH224*AL224,2)</f>
        <v>357.36</v>
      </c>
      <c r="CV224">
        <f>ROUND(Y224*Source!I55,7)</f>
        <v>0.43680000000000002</v>
      </c>
      <c r="CW224">
        <v>0</v>
      </c>
      <c r="CX224">
        <f>ROUND(Y224*Source!I55,7)</f>
        <v>0.43680000000000002</v>
      </c>
      <c r="CY224">
        <f>AD224</f>
        <v>687.23</v>
      </c>
      <c r="CZ224">
        <f>AH224</f>
        <v>687.23</v>
      </c>
      <c r="DA224">
        <f>AL224</f>
        <v>1</v>
      </c>
      <c r="DB224">
        <f t="shared" si="131"/>
        <v>300.18239999999997</v>
      </c>
      <c r="DC224">
        <f t="shared" si="132"/>
        <v>0</v>
      </c>
      <c r="DD224" t="s">
        <v>3</v>
      </c>
      <c r="DE224" t="s">
        <v>3</v>
      </c>
      <c r="DF224">
        <f t="shared" si="125"/>
        <v>0</v>
      </c>
      <c r="DG224">
        <f t="shared" si="129"/>
        <v>0</v>
      </c>
      <c r="DH224">
        <f t="shared" si="122"/>
        <v>0</v>
      </c>
      <c r="DI224">
        <f t="shared" si="123"/>
        <v>300.18</v>
      </c>
      <c r="DJ224">
        <f>DI224</f>
        <v>300.18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ROW(Source!A55)</f>
        <v>55</v>
      </c>
      <c r="B225">
        <v>353029544</v>
      </c>
      <c r="C225">
        <v>353031410</v>
      </c>
      <c r="D225">
        <v>342640393</v>
      </c>
      <c r="E225">
        <v>113</v>
      </c>
      <c r="F225">
        <v>1</v>
      </c>
      <c r="G225">
        <v>1</v>
      </c>
      <c r="H225">
        <v>1</v>
      </c>
      <c r="I225" t="s">
        <v>1222</v>
      </c>
      <c r="J225" t="s">
        <v>3</v>
      </c>
      <c r="K225" t="s">
        <v>1223</v>
      </c>
      <c r="L225">
        <v>1191</v>
      </c>
      <c r="N225">
        <v>1013</v>
      </c>
      <c r="O225" t="s">
        <v>1221</v>
      </c>
      <c r="P225" t="s">
        <v>1221</v>
      </c>
      <c r="Q225">
        <v>1</v>
      </c>
      <c r="W225">
        <v>0</v>
      </c>
      <c r="X225">
        <v>-1417349443</v>
      </c>
      <c r="Y225">
        <f t="shared" si="130"/>
        <v>0.4284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0.51</v>
      </c>
      <c r="AU225" t="s">
        <v>24</v>
      </c>
      <c r="AV225">
        <v>2</v>
      </c>
      <c r="AW225">
        <v>2</v>
      </c>
      <c r="AX225">
        <v>353031424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ROUND(Y225*Source!I55,7)</f>
        <v>0.4284</v>
      </c>
      <c r="CY225">
        <f>AD225</f>
        <v>0</v>
      </c>
      <c r="CZ225">
        <f>AH225</f>
        <v>0</v>
      </c>
      <c r="DA225">
        <f>AL225</f>
        <v>1</v>
      </c>
      <c r="DB225">
        <f t="shared" si="131"/>
        <v>0</v>
      </c>
      <c r="DC225">
        <f t="shared" si="132"/>
        <v>0</v>
      </c>
      <c r="DD225" t="s">
        <v>3</v>
      </c>
      <c r="DE225" t="s">
        <v>3</v>
      </c>
      <c r="DF225">
        <f t="shared" si="125"/>
        <v>0</v>
      </c>
      <c r="DG225">
        <f t="shared" si="129"/>
        <v>0</v>
      </c>
      <c r="DH225">
        <f t="shared" si="122"/>
        <v>0</v>
      </c>
      <c r="DI225">
        <f t="shared" si="123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ROW(Source!A55)</f>
        <v>55</v>
      </c>
      <c r="B226">
        <v>353029544</v>
      </c>
      <c r="C226">
        <v>353031410</v>
      </c>
      <c r="D226">
        <v>342764741</v>
      </c>
      <c r="E226">
        <v>1</v>
      </c>
      <c r="F226">
        <v>1</v>
      </c>
      <c r="G226">
        <v>1</v>
      </c>
      <c r="H226">
        <v>2</v>
      </c>
      <c r="I226" t="s">
        <v>1295</v>
      </c>
      <c r="J226" t="s">
        <v>1296</v>
      </c>
      <c r="K226" t="s">
        <v>1297</v>
      </c>
      <c r="L226">
        <v>1368</v>
      </c>
      <c r="N226">
        <v>1011</v>
      </c>
      <c r="O226" t="s">
        <v>1227</v>
      </c>
      <c r="P226" t="s">
        <v>1227</v>
      </c>
      <c r="Q226">
        <v>1</v>
      </c>
      <c r="W226">
        <v>0</v>
      </c>
      <c r="X226">
        <v>-361847540</v>
      </c>
      <c r="Y226">
        <f t="shared" si="130"/>
        <v>4.2840000000000005E-3</v>
      </c>
      <c r="AA226">
        <v>0</v>
      </c>
      <c r="AB226">
        <v>1552.12</v>
      </c>
      <c r="AC226">
        <v>803.25</v>
      </c>
      <c r="AD226">
        <v>0</v>
      </c>
      <c r="AE226">
        <v>0</v>
      </c>
      <c r="AF226">
        <v>1552.12</v>
      </c>
      <c r="AG226">
        <v>803.25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5.1000000000000004E-3</v>
      </c>
      <c r="AU226" t="s">
        <v>24</v>
      </c>
      <c r="AV226">
        <v>1</v>
      </c>
      <c r="AW226">
        <v>2</v>
      </c>
      <c r="AX226">
        <v>353031425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7.9158119999999998</v>
      </c>
      <c r="BL226">
        <v>4.0965750000000005</v>
      </c>
      <c r="BM226">
        <v>0</v>
      </c>
      <c r="BN226">
        <v>0</v>
      </c>
      <c r="BO226">
        <v>5.1000000000000004E-3</v>
      </c>
      <c r="BP226">
        <v>1</v>
      </c>
      <c r="BQ226">
        <v>0</v>
      </c>
      <c r="BR226">
        <v>6.6492820799999999</v>
      </c>
      <c r="BS226">
        <v>3.4411230000000006</v>
      </c>
      <c r="BT226">
        <v>0</v>
      </c>
      <c r="BU226">
        <v>0</v>
      </c>
      <c r="BV226">
        <v>4.2840000000000005E-3</v>
      </c>
      <c r="BW226">
        <v>1</v>
      </c>
      <c r="CV226">
        <v>0</v>
      </c>
      <c r="CW226">
        <f>ROUND(Y226*Source!I55*DO226,7)</f>
        <v>4.2839999999999996E-3</v>
      </c>
      <c r="CX226">
        <f>ROUND(Y226*Source!I55,7)</f>
        <v>4.2839999999999996E-3</v>
      </c>
      <c r="CY226">
        <f>AB226</f>
        <v>1552.12</v>
      </c>
      <c r="CZ226">
        <f>AF226</f>
        <v>1552.12</v>
      </c>
      <c r="DA226">
        <f>AJ226</f>
        <v>1</v>
      </c>
      <c r="DB226">
        <f t="shared" si="131"/>
        <v>6.6528</v>
      </c>
      <c r="DC226">
        <f t="shared" si="132"/>
        <v>3.444</v>
      </c>
      <c r="DD226" t="s">
        <v>3</v>
      </c>
      <c r="DE226" t="s">
        <v>3</v>
      </c>
      <c r="DF226">
        <f t="shared" si="125"/>
        <v>0</v>
      </c>
      <c r="DG226">
        <f t="shared" si="129"/>
        <v>6.65</v>
      </c>
      <c r="DH226">
        <f t="shared" si="122"/>
        <v>3.44</v>
      </c>
      <c r="DI226">
        <f t="shared" si="123"/>
        <v>0</v>
      </c>
      <c r="DJ226">
        <f>DG226+DH226</f>
        <v>10.09</v>
      </c>
      <c r="DK226">
        <v>1</v>
      </c>
      <c r="DL226" t="s">
        <v>1298</v>
      </c>
      <c r="DM226">
        <v>6</v>
      </c>
      <c r="DN226" t="s">
        <v>1221</v>
      </c>
      <c r="DO226">
        <v>1</v>
      </c>
    </row>
    <row r="227" spans="1:119" x14ac:dyDescent="0.25">
      <c r="A227">
        <f>ROW(Source!A55)</f>
        <v>55</v>
      </c>
      <c r="B227">
        <v>353029544</v>
      </c>
      <c r="C227">
        <v>353031410</v>
      </c>
      <c r="D227">
        <v>342764914</v>
      </c>
      <c r="E227">
        <v>1</v>
      </c>
      <c r="F227">
        <v>1</v>
      </c>
      <c r="G227">
        <v>1</v>
      </c>
      <c r="H227">
        <v>2</v>
      </c>
      <c r="I227" t="s">
        <v>1224</v>
      </c>
      <c r="J227" t="s">
        <v>1225</v>
      </c>
      <c r="K227" t="s">
        <v>1226</v>
      </c>
      <c r="L227">
        <v>1368</v>
      </c>
      <c r="N227">
        <v>1011</v>
      </c>
      <c r="O227" t="s">
        <v>1227</v>
      </c>
      <c r="P227" t="s">
        <v>1227</v>
      </c>
      <c r="Q227">
        <v>1</v>
      </c>
      <c r="W227">
        <v>0</v>
      </c>
      <c r="X227">
        <v>402296795</v>
      </c>
      <c r="Y227">
        <f t="shared" si="130"/>
        <v>0.42</v>
      </c>
      <c r="AA227">
        <v>0</v>
      </c>
      <c r="AB227">
        <v>485.42</v>
      </c>
      <c r="AC227">
        <v>597.98</v>
      </c>
      <c r="AD227">
        <v>0</v>
      </c>
      <c r="AE227">
        <v>0</v>
      </c>
      <c r="AF227">
        <v>346.73</v>
      </c>
      <c r="AG227">
        <v>597.98</v>
      </c>
      <c r="AH227">
        <v>0</v>
      </c>
      <c r="AI227">
        <v>1</v>
      </c>
      <c r="AJ227">
        <v>1.4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0.5</v>
      </c>
      <c r="AU227" t="s">
        <v>24</v>
      </c>
      <c r="AV227">
        <v>1</v>
      </c>
      <c r="AW227">
        <v>2</v>
      </c>
      <c r="AX227">
        <v>353031426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173.36500000000001</v>
      </c>
      <c r="BL227">
        <v>298.99</v>
      </c>
      <c r="BM227">
        <v>0</v>
      </c>
      <c r="BN227">
        <v>0</v>
      </c>
      <c r="BO227">
        <v>0.5</v>
      </c>
      <c r="BP227">
        <v>1</v>
      </c>
      <c r="BQ227">
        <v>0</v>
      </c>
      <c r="BR227">
        <v>145.6266</v>
      </c>
      <c r="BS227">
        <v>251.1516</v>
      </c>
      <c r="BT227">
        <v>0</v>
      </c>
      <c r="BU227">
        <v>0</v>
      </c>
      <c r="BV227">
        <v>0.42</v>
      </c>
      <c r="BW227">
        <v>1</v>
      </c>
      <c r="CV227">
        <v>0</v>
      </c>
      <c r="CW227">
        <f>ROUND(Y227*Source!I55*DO227,7)</f>
        <v>0.42</v>
      </c>
      <c r="CX227">
        <f>ROUND(Y227*Source!I55,7)</f>
        <v>0.42</v>
      </c>
      <c r="CY227">
        <f>AB227</f>
        <v>485.42</v>
      </c>
      <c r="CZ227">
        <f>AF227</f>
        <v>346.73</v>
      </c>
      <c r="DA227">
        <f>AJ227</f>
        <v>1.4</v>
      </c>
      <c r="DB227">
        <f t="shared" si="131"/>
        <v>145.63079999999999</v>
      </c>
      <c r="DC227">
        <f t="shared" si="132"/>
        <v>251.1516</v>
      </c>
      <c r="DD227" t="s">
        <v>3</v>
      </c>
      <c r="DE227" t="s">
        <v>3</v>
      </c>
      <c r="DF227">
        <f t="shared" si="125"/>
        <v>0</v>
      </c>
      <c r="DG227">
        <f>ROUND(ROUND(AF227*AJ227,2)*CX227,2)</f>
        <v>203.88</v>
      </c>
      <c r="DH227">
        <f t="shared" si="122"/>
        <v>251.15</v>
      </c>
      <c r="DI227">
        <f t="shared" si="123"/>
        <v>0</v>
      </c>
      <c r="DJ227">
        <f>DG227+DH227</f>
        <v>455.03</v>
      </c>
      <c r="DK227">
        <v>0</v>
      </c>
      <c r="DL227" t="s">
        <v>1228</v>
      </c>
      <c r="DM227">
        <v>4</v>
      </c>
      <c r="DN227" t="s">
        <v>1221</v>
      </c>
      <c r="DO227">
        <v>1</v>
      </c>
    </row>
    <row r="228" spans="1:119" x14ac:dyDescent="0.25">
      <c r="A228">
        <f>ROW(Source!A55)</f>
        <v>55</v>
      </c>
      <c r="B228">
        <v>353029544</v>
      </c>
      <c r="C228">
        <v>353031410</v>
      </c>
      <c r="D228">
        <v>342765643</v>
      </c>
      <c r="E228">
        <v>1</v>
      </c>
      <c r="F228">
        <v>1</v>
      </c>
      <c r="G228">
        <v>1</v>
      </c>
      <c r="H228">
        <v>2</v>
      </c>
      <c r="I228" t="s">
        <v>1229</v>
      </c>
      <c r="J228" t="s">
        <v>1230</v>
      </c>
      <c r="K228" t="s">
        <v>1231</v>
      </c>
      <c r="L228">
        <v>1368</v>
      </c>
      <c r="N228">
        <v>1011</v>
      </c>
      <c r="O228" t="s">
        <v>1227</v>
      </c>
      <c r="P228" t="s">
        <v>1227</v>
      </c>
      <c r="Q228">
        <v>1</v>
      </c>
      <c r="W228">
        <v>0</v>
      </c>
      <c r="X228">
        <v>1503848564</v>
      </c>
      <c r="Y228">
        <f t="shared" si="130"/>
        <v>3.3600000000000001E-3</v>
      </c>
      <c r="AA228">
        <v>0</v>
      </c>
      <c r="AB228">
        <v>583.05999999999995</v>
      </c>
      <c r="AC228">
        <v>597.98</v>
      </c>
      <c r="AD228">
        <v>0</v>
      </c>
      <c r="AE228">
        <v>0</v>
      </c>
      <c r="AF228">
        <v>477.92</v>
      </c>
      <c r="AG228">
        <v>597.98</v>
      </c>
      <c r="AH228">
        <v>0</v>
      </c>
      <c r="AI228">
        <v>1</v>
      </c>
      <c r="AJ228">
        <v>1.22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4.0000000000000001E-3</v>
      </c>
      <c r="AU228" t="s">
        <v>24</v>
      </c>
      <c r="AV228">
        <v>1</v>
      </c>
      <c r="AW228">
        <v>2</v>
      </c>
      <c r="AX228">
        <v>353031427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1.91168</v>
      </c>
      <c r="BL228">
        <v>2.3919200000000003</v>
      </c>
      <c r="BM228">
        <v>0</v>
      </c>
      <c r="BN228">
        <v>0</v>
      </c>
      <c r="BO228">
        <v>4.0000000000000001E-3</v>
      </c>
      <c r="BP228">
        <v>1</v>
      </c>
      <c r="BQ228">
        <v>0</v>
      </c>
      <c r="BR228">
        <v>1.6058112000000002</v>
      </c>
      <c r="BS228">
        <v>2.0092128000000002</v>
      </c>
      <c r="BT228">
        <v>0</v>
      </c>
      <c r="BU228">
        <v>0</v>
      </c>
      <c r="BV228">
        <v>3.3600000000000001E-3</v>
      </c>
      <c r="BW228">
        <v>1</v>
      </c>
      <c r="CV228">
        <v>0</v>
      </c>
      <c r="CW228">
        <f>ROUND(Y228*Source!I55*DO228,7)</f>
        <v>3.3600000000000001E-3</v>
      </c>
      <c r="CX228">
        <f>ROUND(Y228*Source!I55,7)</f>
        <v>3.3600000000000001E-3</v>
      </c>
      <c r="CY228">
        <f>AB228</f>
        <v>583.05999999999995</v>
      </c>
      <c r="CZ228">
        <f>AF228</f>
        <v>477.92</v>
      </c>
      <c r="DA228">
        <f>AJ228</f>
        <v>1.22</v>
      </c>
      <c r="DB228">
        <f t="shared" si="131"/>
        <v>1.6044</v>
      </c>
      <c r="DC228">
        <f t="shared" si="132"/>
        <v>2.0076000000000001</v>
      </c>
      <c r="DD228" t="s">
        <v>3</v>
      </c>
      <c r="DE228" t="s">
        <v>3</v>
      </c>
      <c r="DF228">
        <f t="shared" si="125"/>
        <v>0</v>
      </c>
      <c r="DG228">
        <f>ROUND(ROUND(AF228*AJ228,2)*CX228,2)</f>
        <v>1.96</v>
      </c>
      <c r="DH228">
        <f t="shared" si="122"/>
        <v>2.0099999999999998</v>
      </c>
      <c r="DI228">
        <f t="shared" si="123"/>
        <v>0</v>
      </c>
      <c r="DJ228">
        <f>DG228+DH228</f>
        <v>3.9699999999999998</v>
      </c>
      <c r="DK228">
        <v>0</v>
      </c>
      <c r="DL228" t="s">
        <v>1228</v>
      </c>
      <c r="DM228">
        <v>4</v>
      </c>
      <c r="DN228" t="s">
        <v>1221</v>
      </c>
      <c r="DO228">
        <v>1</v>
      </c>
    </row>
    <row r="229" spans="1:119" x14ac:dyDescent="0.25">
      <c r="A229">
        <f>ROW(Source!A55)</f>
        <v>55</v>
      </c>
      <c r="B229">
        <v>353029544</v>
      </c>
      <c r="C229">
        <v>353031410</v>
      </c>
      <c r="D229">
        <v>342644917</v>
      </c>
      <c r="E229">
        <v>113</v>
      </c>
      <c r="F229">
        <v>1</v>
      </c>
      <c r="G229">
        <v>1</v>
      </c>
      <c r="H229">
        <v>3</v>
      </c>
      <c r="I229" t="s">
        <v>1311</v>
      </c>
      <c r="J229" t="s">
        <v>3</v>
      </c>
      <c r="K229" t="s">
        <v>1312</v>
      </c>
      <c r="L229">
        <v>1371</v>
      </c>
      <c r="N229">
        <v>1013</v>
      </c>
      <c r="O229" t="s">
        <v>21</v>
      </c>
      <c r="P229" t="s">
        <v>21</v>
      </c>
      <c r="Q229">
        <v>1</v>
      </c>
      <c r="W229">
        <v>0</v>
      </c>
      <c r="X229">
        <v>-363412765</v>
      </c>
      <c r="Y229">
        <f>(AT229*ROUND(0,7))</f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1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</v>
      </c>
      <c r="AU229" t="s">
        <v>16</v>
      </c>
      <c r="AV229">
        <v>0</v>
      </c>
      <c r="AW229">
        <v>2</v>
      </c>
      <c r="AX229">
        <v>353031428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ROUND(Y229*Source!I55,7)</f>
        <v>0</v>
      </c>
      <c r="CY229">
        <f>AA229</f>
        <v>0</v>
      </c>
      <c r="CZ229">
        <f>AE229</f>
        <v>0</v>
      </c>
      <c r="DA229">
        <f>AI229</f>
        <v>1</v>
      </c>
      <c r="DB229">
        <f>ROUND((ROUND(AT229*CZ229,2)*ROUND(0,7)),6)</f>
        <v>0</v>
      </c>
      <c r="DC229">
        <f>ROUND((ROUND(AT229*AG229,2)*ROUND(0,7)),6)</f>
        <v>0</v>
      </c>
      <c r="DD229" t="s">
        <v>3</v>
      </c>
      <c r="DE229" t="s">
        <v>3</v>
      </c>
      <c r="DF229">
        <f t="shared" si="125"/>
        <v>0</v>
      </c>
      <c r="DG229">
        <f t="shared" ref="DG229:DG235" si="133">ROUND(ROUND(AF229,2)*CX229,2)</f>
        <v>0</v>
      </c>
      <c r="DH229">
        <f t="shared" si="122"/>
        <v>0</v>
      </c>
      <c r="DI229">
        <f t="shared" si="123"/>
        <v>0</v>
      </c>
      <c r="DJ229">
        <f>DF229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ROW(Source!A56)</f>
        <v>56</v>
      </c>
      <c r="B230">
        <v>353029544</v>
      </c>
      <c r="C230">
        <v>353031429</v>
      </c>
      <c r="D230">
        <v>342640352</v>
      </c>
      <c r="E230">
        <v>113</v>
      </c>
      <c r="F230">
        <v>1</v>
      </c>
      <c r="G230">
        <v>1</v>
      </c>
      <c r="H230">
        <v>1</v>
      </c>
      <c r="I230" t="s">
        <v>1286</v>
      </c>
      <c r="J230" t="s">
        <v>3</v>
      </c>
      <c r="K230" t="s">
        <v>1287</v>
      </c>
      <c r="L230">
        <v>1369</v>
      </c>
      <c r="N230">
        <v>1013</v>
      </c>
      <c r="O230" t="s">
        <v>1288</v>
      </c>
      <c r="P230" t="s">
        <v>1288</v>
      </c>
      <c r="Q230">
        <v>1</v>
      </c>
      <c r="W230">
        <v>0</v>
      </c>
      <c r="X230">
        <v>-236928766</v>
      </c>
      <c r="Y230">
        <f t="shared" ref="Y230:Y238" si="134">(AT230*ROUND(0.84,7))</f>
        <v>0.76439999999999997</v>
      </c>
      <c r="AA230">
        <v>0</v>
      </c>
      <c r="AB230">
        <v>0</v>
      </c>
      <c r="AC230">
        <v>0</v>
      </c>
      <c r="AD230">
        <v>486.41</v>
      </c>
      <c r="AE230">
        <v>0</v>
      </c>
      <c r="AF230">
        <v>0</v>
      </c>
      <c r="AG230">
        <v>0</v>
      </c>
      <c r="AH230">
        <v>486.41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0.91</v>
      </c>
      <c r="AU230" t="s">
        <v>24</v>
      </c>
      <c r="AV230">
        <v>1</v>
      </c>
      <c r="AW230">
        <v>2</v>
      </c>
      <c r="AX230">
        <v>353031442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442.63310000000001</v>
      </c>
      <c r="BN230">
        <v>0.91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371.811804</v>
      </c>
      <c r="BU230">
        <v>0.76439999999999997</v>
      </c>
      <c r="BV230">
        <v>0</v>
      </c>
      <c r="BW230">
        <v>1</v>
      </c>
      <c r="CU230">
        <f>ROUND(AT230*Source!I56*AH230*AL230,2)</f>
        <v>442.63</v>
      </c>
      <c r="CV230">
        <f>ROUND(Y230*Source!I56,7)</f>
        <v>0.76439999999999997</v>
      </c>
      <c r="CW230">
        <v>0</v>
      </c>
      <c r="CX230">
        <f>ROUND(Y230*Source!I56,7)</f>
        <v>0.76439999999999997</v>
      </c>
      <c r="CY230">
        <f>AD230</f>
        <v>486.41</v>
      </c>
      <c r="CZ230">
        <f>AH230</f>
        <v>486.41</v>
      </c>
      <c r="DA230">
        <f>AL230</f>
        <v>1</v>
      </c>
      <c r="DB230">
        <f t="shared" ref="DB230:DB238" si="135">ROUND((ROUND(AT230*CZ230,2)*ROUND(0.84,7)),6)</f>
        <v>371.80919999999998</v>
      </c>
      <c r="DC230">
        <f t="shared" ref="DC230:DC238" si="136">ROUND((ROUND(AT230*AG230,2)*ROUND(0.84,7)),6)</f>
        <v>0</v>
      </c>
      <c r="DD230" t="s">
        <v>3</v>
      </c>
      <c r="DE230" t="s">
        <v>3</v>
      </c>
      <c r="DF230">
        <f t="shared" si="125"/>
        <v>0</v>
      </c>
      <c r="DG230">
        <f t="shared" si="133"/>
        <v>0</v>
      </c>
      <c r="DH230">
        <f t="shared" si="122"/>
        <v>0</v>
      </c>
      <c r="DI230">
        <f t="shared" si="123"/>
        <v>371.81</v>
      </c>
      <c r="DJ230">
        <f>DI230</f>
        <v>371.81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ROW(Source!A56)</f>
        <v>56</v>
      </c>
      <c r="B231">
        <v>353029544</v>
      </c>
      <c r="C231">
        <v>353031429</v>
      </c>
      <c r="D231">
        <v>342640356</v>
      </c>
      <c r="E231">
        <v>113</v>
      </c>
      <c r="F231">
        <v>1</v>
      </c>
      <c r="G231">
        <v>1</v>
      </c>
      <c r="H231">
        <v>1</v>
      </c>
      <c r="I231" t="s">
        <v>1289</v>
      </c>
      <c r="J231" t="s">
        <v>3</v>
      </c>
      <c r="K231" t="s">
        <v>1290</v>
      </c>
      <c r="L231">
        <v>1369</v>
      </c>
      <c r="N231">
        <v>1013</v>
      </c>
      <c r="O231" t="s">
        <v>1288</v>
      </c>
      <c r="P231" t="s">
        <v>1288</v>
      </c>
      <c r="Q231">
        <v>1</v>
      </c>
      <c r="W231">
        <v>0</v>
      </c>
      <c r="X231">
        <v>-587036825</v>
      </c>
      <c r="Y231">
        <f t="shared" si="134"/>
        <v>22.873200000000001</v>
      </c>
      <c r="AA231">
        <v>0</v>
      </c>
      <c r="AB231">
        <v>0</v>
      </c>
      <c r="AC231">
        <v>0</v>
      </c>
      <c r="AD231">
        <v>531.04</v>
      </c>
      <c r="AE231">
        <v>0</v>
      </c>
      <c r="AF231">
        <v>0</v>
      </c>
      <c r="AG231">
        <v>0</v>
      </c>
      <c r="AH231">
        <v>531.04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27.23</v>
      </c>
      <c r="AU231" t="s">
        <v>24</v>
      </c>
      <c r="AV231">
        <v>1</v>
      </c>
      <c r="AW231">
        <v>2</v>
      </c>
      <c r="AX231">
        <v>353031443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14460.2192</v>
      </c>
      <c r="BN231">
        <v>27.23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12146.584127999999</v>
      </c>
      <c r="BU231">
        <v>22.873200000000001</v>
      </c>
      <c r="BV231">
        <v>0</v>
      </c>
      <c r="BW231">
        <v>1</v>
      </c>
      <c r="CU231">
        <f>ROUND(AT231*Source!I56*AH231*AL231,2)</f>
        <v>14460.22</v>
      </c>
      <c r="CV231">
        <f>ROUND(Y231*Source!I56,7)</f>
        <v>22.873200000000001</v>
      </c>
      <c r="CW231">
        <v>0</v>
      </c>
      <c r="CX231">
        <f>ROUND(Y231*Source!I56,7)</f>
        <v>22.873200000000001</v>
      </c>
      <c r="CY231">
        <f>AD231</f>
        <v>531.04</v>
      </c>
      <c r="CZ231">
        <f>AH231</f>
        <v>531.04</v>
      </c>
      <c r="DA231">
        <f>AL231</f>
        <v>1</v>
      </c>
      <c r="DB231">
        <f t="shared" si="135"/>
        <v>12146.584800000001</v>
      </c>
      <c r="DC231">
        <f t="shared" si="136"/>
        <v>0</v>
      </c>
      <c r="DD231" t="s">
        <v>3</v>
      </c>
      <c r="DE231" t="s">
        <v>3</v>
      </c>
      <c r="DF231">
        <f t="shared" si="125"/>
        <v>0</v>
      </c>
      <c r="DG231">
        <f t="shared" si="133"/>
        <v>0</v>
      </c>
      <c r="DH231">
        <f t="shared" si="122"/>
        <v>0</v>
      </c>
      <c r="DI231">
        <f t="shared" si="123"/>
        <v>12146.58</v>
      </c>
      <c r="DJ231">
        <f>DI231</f>
        <v>12146.58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ROW(Source!A56)</f>
        <v>56</v>
      </c>
      <c r="B232">
        <v>353029544</v>
      </c>
      <c r="C232">
        <v>353031429</v>
      </c>
      <c r="D232">
        <v>342640358</v>
      </c>
      <c r="E232">
        <v>113</v>
      </c>
      <c r="F232">
        <v>1</v>
      </c>
      <c r="G232">
        <v>1</v>
      </c>
      <c r="H232">
        <v>1</v>
      </c>
      <c r="I232" t="s">
        <v>1291</v>
      </c>
      <c r="J232" t="s">
        <v>3</v>
      </c>
      <c r="K232" t="s">
        <v>1292</v>
      </c>
      <c r="L232">
        <v>1369</v>
      </c>
      <c r="N232">
        <v>1013</v>
      </c>
      <c r="O232" t="s">
        <v>1288</v>
      </c>
      <c r="P232" t="s">
        <v>1288</v>
      </c>
      <c r="Q232">
        <v>1</v>
      </c>
      <c r="W232">
        <v>0</v>
      </c>
      <c r="X232">
        <v>-512803540</v>
      </c>
      <c r="Y232">
        <f t="shared" si="134"/>
        <v>11.2476</v>
      </c>
      <c r="AA232">
        <v>0</v>
      </c>
      <c r="AB232">
        <v>0</v>
      </c>
      <c r="AC232">
        <v>0</v>
      </c>
      <c r="AD232">
        <v>597.98</v>
      </c>
      <c r="AE232">
        <v>0</v>
      </c>
      <c r="AF232">
        <v>0</v>
      </c>
      <c r="AG232">
        <v>0</v>
      </c>
      <c r="AH232">
        <v>597.98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13.39</v>
      </c>
      <c r="AU232" t="s">
        <v>24</v>
      </c>
      <c r="AV232">
        <v>1</v>
      </c>
      <c r="AW232">
        <v>2</v>
      </c>
      <c r="AX232">
        <v>353031444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8006.9522000000006</v>
      </c>
      <c r="BN232">
        <v>13.39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6725.8398480000005</v>
      </c>
      <c r="BU232">
        <v>11.2476</v>
      </c>
      <c r="BV232">
        <v>0</v>
      </c>
      <c r="BW232">
        <v>1</v>
      </c>
      <c r="CU232">
        <f>ROUND(AT232*Source!I56*AH232*AL232,2)</f>
        <v>8006.95</v>
      </c>
      <c r="CV232">
        <f>ROUND(Y232*Source!I56,7)</f>
        <v>11.2476</v>
      </c>
      <c r="CW232">
        <v>0</v>
      </c>
      <c r="CX232">
        <f>ROUND(Y232*Source!I56,7)</f>
        <v>11.2476</v>
      </c>
      <c r="CY232">
        <f>AD232</f>
        <v>597.98</v>
      </c>
      <c r="CZ232">
        <f>AH232</f>
        <v>597.98</v>
      </c>
      <c r="DA232">
        <f>AL232</f>
        <v>1</v>
      </c>
      <c r="DB232">
        <f t="shared" si="135"/>
        <v>6725.8379999999997</v>
      </c>
      <c r="DC232">
        <f t="shared" si="136"/>
        <v>0</v>
      </c>
      <c r="DD232" t="s">
        <v>3</v>
      </c>
      <c r="DE232" t="s">
        <v>3</v>
      </c>
      <c r="DF232">
        <f t="shared" si="125"/>
        <v>0</v>
      </c>
      <c r="DG232">
        <f t="shared" si="133"/>
        <v>0</v>
      </c>
      <c r="DH232">
        <f t="shared" si="122"/>
        <v>0</v>
      </c>
      <c r="DI232">
        <f t="shared" si="123"/>
        <v>6725.84</v>
      </c>
      <c r="DJ232">
        <f>DI232</f>
        <v>6725.84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ROW(Source!A56)</f>
        <v>56</v>
      </c>
      <c r="B233">
        <v>353029544</v>
      </c>
      <c r="C233">
        <v>353031429</v>
      </c>
      <c r="D233">
        <v>342640360</v>
      </c>
      <c r="E233">
        <v>113</v>
      </c>
      <c r="F233">
        <v>1</v>
      </c>
      <c r="G233">
        <v>1</v>
      </c>
      <c r="H233">
        <v>1</v>
      </c>
      <c r="I233" t="s">
        <v>1293</v>
      </c>
      <c r="J233" t="s">
        <v>3</v>
      </c>
      <c r="K233" t="s">
        <v>1294</v>
      </c>
      <c r="L233">
        <v>1369</v>
      </c>
      <c r="N233">
        <v>1013</v>
      </c>
      <c r="O233" t="s">
        <v>1288</v>
      </c>
      <c r="P233" t="s">
        <v>1288</v>
      </c>
      <c r="Q233">
        <v>1</v>
      </c>
      <c r="W233">
        <v>0</v>
      </c>
      <c r="X233">
        <v>1518711480</v>
      </c>
      <c r="Y233">
        <f t="shared" si="134"/>
        <v>11.2476</v>
      </c>
      <c r="AA233">
        <v>0</v>
      </c>
      <c r="AB233">
        <v>0</v>
      </c>
      <c r="AC233">
        <v>0</v>
      </c>
      <c r="AD233">
        <v>687.23</v>
      </c>
      <c r="AE233">
        <v>0</v>
      </c>
      <c r="AF233">
        <v>0</v>
      </c>
      <c r="AG233">
        <v>0</v>
      </c>
      <c r="AH233">
        <v>687.23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13.39</v>
      </c>
      <c r="AU233" t="s">
        <v>24</v>
      </c>
      <c r="AV233">
        <v>1</v>
      </c>
      <c r="AW233">
        <v>2</v>
      </c>
      <c r="AX233">
        <v>353031445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9202.0097000000005</v>
      </c>
      <c r="BN233">
        <v>13.39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7729.6881480000002</v>
      </c>
      <c r="BU233">
        <v>11.2476</v>
      </c>
      <c r="BV233">
        <v>0</v>
      </c>
      <c r="BW233">
        <v>1</v>
      </c>
      <c r="CU233">
        <f>ROUND(AT233*Source!I56*AH233*AL233,2)</f>
        <v>9202.01</v>
      </c>
      <c r="CV233">
        <f>ROUND(Y233*Source!I56,7)</f>
        <v>11.2476</v>
      </c>
      <c r="CW233">
        <v>0</v>
      </c>
      <c r="CX233">
        <f>ROUND(Y233*Source!I56,7)</f>
        <v>11.2476</v>
      </c>
      <c r="CY233">
        <f>AD233</f>
        <v>687.23</v>
      </c>
      <c r="CZ233">
        <f>AH233</f>
        <v>687.23</v>
      </c>
      <c r="DA233">
        <f>AL233</f>
        <v>1</v>
      </c>
      <c r="DB233">
        <f t="shared" si="135"/>
        <v>7729.6884</v>
      </c>
      <c r="DC233">
        <f t="shared" si="136"/>
        <v>0</v>
      </c>
      <c r="DD233" t="s">
        <v>3</v>
      </c>
      <c r="DE233" t="s">
        <v>3</v>
      </c>
      <c r="DF233">
        <f t="shared" si="125"/>
        <v>0</v>
      </c>
      <c r="DG233">
        <f t="shared" si="133"/>
        <v>0</v>
      </c>
      <c r="DH233">
        <f t="shared" si="122"/>
        <v>0</v>
      </c>
      <c r="DI233">
        <f t="shared" si="123"/>
        <v>7729.69</v>
      </c>
      <c r="DJ233">
        <f>DI233</f>
        <v>7729.69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ROW(Source!A56)</f>
        <v>56</v>
      </c>
      <c r="B234">
        <v>353029544</v>
      </c>
      <c r="C234">
        <v>353031429</v>
      </c>
      <c r="D234">
        <v>342640393</v>
      </c>
      <c r="E234">
        <v>113</v>
      </c>
      <c r="F234">
        <v>1</v>
      </c>
      <c r="G234">
        <v>1</v>
      </c>
      <c r="H234">
        <v>1</v>
      </c>
      <c r="I234" t="s">
        <v>1222</v>
      </c>
      <c r="J234" t="s">
        <v>3</v>
      </c>
      <c r="K234" t="s">
        <v>1223</v>
      </c>
      <c r="L234">
        <v>1191</v>
      </c>
      <c r="N234">
        <v>1013</v>
      </c>
      <c r="O234" t="s">
        <v>1221</v>
      </c>
      <c r="P234" t="s">
        <v>1221</v>
      </c>
      <c r="Q234">
        <v>1</v>
      </c>
      <c r="W234">
        <v>0</v>
      </c>
      <c r="X234">
        <v>-1417349443</v>
      </c>
      <c r="Y234">
        <f t="shared" si="134"/>
        <v>2.9903999999999997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3.56</v>
      </c>
      <c r="AU234" t="s">
        <v>24</v>
      </c>
      <c r="AV234">
        <v>2</v>
      </c>
      <c r="AW234">
        <v>2</v>
      </c>
      <c r="AX234">
        <v>353031446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ROUND(Y234*Source!I56,7)</f>
        <v>2.9904000000000002</v>
      </c>
      <c r="CY234">
        <f>AD234</f>
        <v>0</v>
      </c>
      <c r="CZ234">
        <f>AH234</f>
        <v>0</v>
      </c>
      <c r="DA234">
        <f>AL234</f>
        <v>1</v>
      </c>
      <c r="DB234">
        <f t="shared" si="135"/>
        <v>0</v>
      </c>
      <c r="DC234">
        <f t="shared" si="136"/>
        <v>0</v>
      </c>
      <c r="DD234" t="s">
        <v>3</v>
      </c>
      <c r="DE234" t="s">
        <v>3</v>
      </c>
      <c r="DF234">
        <f t="shared" si="125"/>
        <v>0</v>
      </c>
      <c r="DG234">
        <f t="shared" si="133"/>
        <v>0</v>
      </c>
      <c r="DH234">
        <f t="shared" si="122"/>
        <v>0</v>
      </c>
      <c r="DI234">
        <f t="shared" si="123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ROW(Source!A56)</f>
        <v>56</v>
      </c>
      <c r="B235">
        <v>353029544</v>
      </c>
      <c r="C235">
        <v>353031429</v>
      </c>
      <c r="D235">
        <v>342764741</v>
      </c>
      <c r="E235">
        <v>1</v>
      </c>
      <c r="F235">
        <v>1</v>
      </c>
      <c r="G235">
        <v>1</v>
      </c>
      <c r="H235">
        <v>2</v>
      </c>
      <c r="I235" t="s">
        <v>1295</v>
      </c>
      <c r="J235" t="s">
        <v>1296</v>
      </c>
      <c r="K235" t="s">
        <v>1297</v>
      </c>
      <c r="L235">
        <v>1368</v>
      </c>
      <c r="N235">
        <v>1011</v>
      </c>
      <c r="O235" t="s">
        <v>1227</v>
      </c>
      <c r="P235" t="s">
        <v>1227</v>
      </c>
      <c r="Q235">
        <v>1</v>
      </c>
      <c r="W235">
        <v>0</v>
      </c>
      <c r="X235">
        <v>-361847540</v>
      </c>
      <c r="Y235">
        <f t="shared" si="134"/>
        <v>0.53759999999999997</v>
      </c>
      <c r="AA235">
        <v>0</v>
      </c>
      <c r="AB235">
        <v>1552.12</v>
      </c>
      <c r="AC235">
        <v>803.25</v>
      </c>
      <c r="AD235">
        <v>0</v>
      </c>
      <c r="AE235">
        <v>0</v>
      </c>
      <c r="AF235">
        <v>1552.12</v>
      </c>
      <c r="AG235">
        <v>803.25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0.64</v>
      </c>
      <c r="AU235" t="s">
        <v>24</v>
      </c>
      <c r="AV235">
        <v>1</v>
      </c>
      <c r="AW235">
        <v>2</v>
      </c>
      <c r="AX235">
        <v>353031447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993.35679999999991</v>
      </c>
      <c r="BL235">
        <v>514.08000000000004</v>
      </c>
      <c r="BM235">
        <v>0</v>
      </c>
      <c r="BN235">
        <v>0</v>
      </c>
      <c r="BO235">
        <v>0.64</v>
      </c>
      <c r="BP235">
        <v>1</v>
      </c>
      <c r="BQ235">
        <v>0</v>
      </c>
      <c r="BR235">
        <v>834.41971199999989</v>
      </c>
      <c r="BS235">
        <v>431.82719999999995</v>
      </c>
      <c r="BT235">
        <v>0</v>
      </c>
      <c r="BU235">
        <v>0</v>
      </c>
      <c r="BV235">
        <v>0.53759999999999997</v>
      </c>
      <c r="BW235">
        <v>1</v>
      </c>
      <c r="CV235">
        <v>0</v>
      </c>
      <c r="CW235">
        <f>ROUND(Y235*Source!I56*DO235,7)</f>
        <v>0.53759999999999997</v>
      </c>
      <c r="CX235">
        <f>ROUND(Y235*Source!I56,7)</f>
        <v>0.53759999999999997</v>
      </c>
      <c r="CY235">
        <f>AB235</f>
        <v>1552.12</v>
      </c>
      <c r="CZ235">
        <f>AF235</f>
        <v>1552.12</v>
      </c>
      <c r="DA235">
        <f>AJ235</f>
        <v>1</v>
      </c>
      <c r="DB235">
        <f t="shared" si="135"/>
        <v>834.42240000000004</v>
      </c>
      <c r="DC235">
        <f t="shared" si="136"/>
        <v>431.8272</v>
      </c>
      <c r="DD235" t="s">
        <v>3</v>
      </c>
      <c r="DE235" t="s">
        <v>3</v>
      </c>
      <c r="DF235">
        <f t="shared" ref="DF235:DF266" si="137">ROUND(ROUND(AE235,2)*CX235,2)</f>
        <v>0</v>
      </c>
      <c r="DG235">
        <f t="shared" si="133"/>
        <v>834.42</v>
      </c>
      <c r="DH235">
        <f t="shared" si="122"/>
        <v>431.83</v>
      </c>
      <c r="DI235">
        <f t="shared" si="123"/>
        <v>0</v>
      </c>
      <c r="DJ235">
        <f>DG235+DH235</f>
        <v>1266.25</v>
      </c>
      <c r="DK235">
        <v>1</v>
      </c>
      <c r="DL235" t="s">
        <v>1298</v>
      </c>
      <c r="DM235">
        <v>6</v>
      </c>
      <c r="DN235" t="s">
        <v>1221</v>
      </c>
      <c r="DO235">
        <v>1</v>
      </c>
    </row>
    <row r="236" spans="1:119" x14ac:dyDescent="0.25">
      <c r="A236">
        <f>ROW(Source!A56)</f>
        <v>56</v>
      </c>
      <c r="B236">
        <v>353029544</v>
      </c>
      <c r="C236">
        <v>353031429</v>
      </c>
      <c r="D236">
        <v>342764875</v>
      </c>
      <c r="E236">
        <v>1</v>
      </c>
      <c r="F236">
        <v>1</v>
      </c>
      <c r="G236">
        <v>1</v>
      </c>
      <c r="H236">
        <v>2</v>
      </c>
      <c r="I236" t="s">
        <v>1299</v>
      </c>
      <c r="J236" t="s">
        <v>1300</v>
      </c>
      <c r="K236" t="s">
        <v>1301</v>
      </c>
      <c r="L236">
        <v>1368</v>
      </c>
      <c r="N236">
        <v>1011</v>
      </c>
      <c r="O236" t="s">
        <v>1227</v>
      </c>
      <c r="P236" t="s">
        <v>1227</v>
      </c>
      <c r="Q236">
        <v>1</v>
      </c>
      <c r="W236">
        <v>0</v>
      </c>
      <c r="X236">
        <v>2016349773</v>
      </c>
      <c r="Y236">
        <f t="shared" si="134"/>
        <v>2.016</v>
      </c>
      <c r="AA236">
        <v>0</v>
      </c>
      <c r="AB236">
        <v>15.8</v>
      </c>
      <c r="AC236">
        <v>0</v>
      </c>
      <c r="AD236">
        <v>0</v>
      </c>
      <c r="AE236">
        <v>0</v>
      </c>
      <c r="AF236">
        <v>11.45</v>
      </c>
      <c r="AG236">
        <v>0</v>
      </c>
      <c r="AH236">
        <v>0</v>
      </c>
      <c r="AI236">
        <v>1</v>
      </c>
      <c r="AJ236">
        <v>1.38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2.4</v>
      </c>
      <c r="AU236" t="s">
        <v>24</v>
      </c>
      <c r="AV236">
        <v>1</v>
      </c>
      <c r="AW236">
        <v>2</v>
      </c>
      <c r="AX236">
        <v>353031448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27.479999999999997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23.083199999999998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ROUND(Y236*Source!I56*DO236,7)</f>
        <v>0</v>
      </c>
      <c r="CX236">
        <f>ROUND(Y236*Source!I56,7)</f>
        <v>2.016</v>
      </c>
      <c r="CY236">
        <f>AB236</f>
        <v>15.8</v>
      </c>
      <c r="CZ236">
        <f>AF236</f>
        <v>11.45</v>
      </c>
      <c r="DA236">
        <f>AJ236</f>
        <v>1.38</v>
      </c>
      <c r="DB236">
        <f t="shared" si="135"/>
        <v>23.083200000000001</v>
      </c>
      <c r="DC236">
        <f t="shared" si="136"/>
        <v>0</v>
      </c>
      <c r="DD236" t="s">
        <v>3</v>
      </c>
      <c r="DE236" t="s">
        <v>3</v>
      </c>
      <c r="DF236">
        <f t="shared" si="137"/>
        <v>0</v>
      </c>
      <c r="DG236">
        <f>ROUND(ROUND(AF236*AJ236,2)*CX236,2)</f>
        <v>31.85</v>
      </c>
      <c r="DH236">
        <f t="shared" si="122"/>
        <v>0</v>
      </c>
      <c r="DI236">
        <f t="shared" si="123"/>
        <v>0</v>
      </c>
      <c r="DJ236">
        <f>DG236+DH236</f>
        <v>31.85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ROW(Source!A56)</f>
        <v>56</v>
      </c>
      <c r="B237">
        <v>353029544</v>
      </c>
      <c r="C237">
        <v>353031429</v>
      </c>
      <c r="D237">
        <v>342765643</v>
      </c>
      <c r="E237">
        <v>1</v>
      </c>
      <c r="F237">
        <v>1</v>
      </c>
      <c r="G237">
        <v>1</v>
      </c>
      <c r="H237">
        <v>2</v>
      </c>
      <c r="I237" t="s">
        <v>1229</v>
      </c>
      <c r="J237" t="s">
        <v>1230</v>
      </c>
      <c r="K237" t="s">
        <v>1231</v>
      </c>
      <c r="L237">
        <v>1368</v>
      </c>
      <c r="N237">
        <v>1011</v>
      </c>
      <c r="O237" t="s">
        <v>1227</v>
      </c>
      <c r="P237" t="s">
        <v>1227</v>
      </c>
      <c r="Q237">
        <v>1</v>
      </c>
      <c r="W237">
        <v>0</v>
      </c>
      <c r="X237">
        <v>1503848564</v>
      </c>
      <c r="Y237">
        <f t="shared" si="134"/>
        <v>0.43680000000000002</v>
      </c>
      <c r="AA237">
        <v>0</v>
      </c>
      <c r="AB237">
        <v>583.05999999999995</v>
      </c>
      <c r="AC237">
        <v>597.98</v>
      </c>
      <c r="AD237">
        <v>0</v>
      </c>
      <c r="AE237">
        <v>0</v>
      </c>
      <c r="AF237">
        <v>477.92</v>
      </c>
      <c r="AG237">
        <v>597.98</v>
      </c>
      <c r="AH237">
        <v>0</v>
      </c>
      <c r="AI237">
        <v>1</v>
      </c>
      <c r="AJ237">
        <v>1.22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0.52</v>
      </c>
      <c r="AU237" t="s">
        <v>24</v>
      </c>
      <c r="AV237">
        <v>1</v>
      </c>
      <c r="AW237">
        <v>2</v>
      </c>
      <c r="AX237">
        <v>353031449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248.51840000000001</v>
      </c>
      <c r="BL237">
        <v>310.94960000000003</v>
      </c>
      <c r="BM237">
        <v>0</v>
      </c>
      <c r="BN237">
        <v>0</v>
      </c>
      <c r="BO237">
        <v>0.52</v>
      </c>
      <c r="BP237">
        <v>1</v>
      </c>
      <c r="BQ237">
        <v>0</v>
      </c>
      <c r="BR237">
        <v>208.75545600000001</v>
      </c>
      <c r="BS237">
        <v>261.19766400000003</v>
      </c>
      <c r="BT237">
        <v>0</v>
      </c>
      <c r="BU237">
        <v>0</v>
      </c>
      <c r="BV237">
        <v>0.43680000000000002</v>
      </c>
      <c r="BW237">
        <v>1</v>
      </c>
      <c r="CV237">
        <v>0</v>
      </c>
      <c r="CW237">
        <f>ROUND(Y237*Source!I56*DO237,7)</f>
        <v>0.43680000000000002</v>
      </c>
      <c r="CX237">
        <f>ROUND(Y237*Source!I56,7)</f>
        <v>0.43680000000000002</v>
      </c>
      <c r="CY237">
        <f>AB237</f>
        <v>583.05999999999995</v>
      </c>
      <c r="CZ237">
        <f>AF237</f>
        <v>477.92</v>
      </c>
      <c r="DA237">
        <f>AJ237</f>
        <v>1.22</v>
      </c>
      <c r="DB237">
        <f t="shared" si="135"/>
        <v>208.7568</v>
      </c>
      <c r="DC237">
        <f t="shared" si="136"/>
        <v>261.19799999999998</v>
      </c>
      <c r="DD237" t="s">
        <v>3</v>
      </c>
      <c r="DE237" t="s">
        <v>3</v>
      </c>
      <c r="DF237">
        <f t="shared" si="137"/>
        <v>0</v>
      </c>
      <c r="DG237">
        <f>ROUND(ROUND(AF237*AJ237,2)*CX237,2)</f>
        <v>254.68</v>
      </c>
      <c r="DH237">
        <f t="shared" si="122"/>
        <v>261.2</v>
      </c>
      <c r="DI237">
        <f t="shared" si="123"/>
        <v>0</v>
      </c>
      <c r="DJ237">
        <f>DG237+DH237</f>
        <v>515.88</v>
      </c>
      <c r="DK237">
        <v>0</v>
      </c>
      <c r="DL237" t="s">
        <v>1228</v>
      </c>
      <c r="DM237">
        <v>4</v>
      </c>
      <c r="DN237" t="s">
        <v>1221</v>
      </c>
      <c r="DO237">
        <v>1</v>
      </c>
    </row>
    <row r="238" spans="1:119" x14ac:dyDescent="0.25">
      <c r="A238">
        <f>ROW(Source!A56)</f>
        <v>56</v>
      </c>
      <c r="B238">
        <v>353029544</v>
      </c>
      <c r="C238">
        <v>353031429</v>
      </c>
      <c r="D238">
        <v>342765838</v>
      </c>
      <c r="E238">
        <v>1</v>
      </c>
      <c r="F238">
        <v>1</v>
      </c>
      <c r="G238">
        <v>1</v>
      </c>
      <c r="H238">
        <v>2</v>
      </c>
      <c r="I238" t="s">
        <v>1302</v>
      </c>
      <c r="J238" t="s">
        <v>1303</v>
      </c>
      <c r="K238" t="s">
        <v>1304</v>
      </c>
      <c r="L238">
        <v>1368</v>
      </c>
      <c r="N238">
        <v>1011</v>
      </c>
      <c r="O238" t="s">
        <v>1227</v>
      </c>
      <c r="P238" t="s">
        <v>1227</v>
      </c>
      <c r="Q238">
        <v>1</v>
      </c>
      <c r="W238">
        <v>0</v>
      </c>
      <c r="X238">
        <v>594652615</v>
      </c>
      <c r="Y238">
        <f t="shared" si="134"/>
        <v>2.016</v>
      </c>
      <c r="AA238">
        <v>0</v>
      </c>
      <c r="AB238">
        <v>170.23</v>
      </c>
      <c r="AC238">
        <v>597.98</v>
      </c>
      <c r="AD238">
        <v>0</v>
      </c>
      <c r="AE238">
        <v>0</v>
      </c>
      <c r="AF238">
        <v>170.23</v>
      </c>
      <c r="AG238">
        <v>597.98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2.4</v>
      </c>
      <c r="AU238" t="s">
        <v>24</v>
      </c>
      <c r="AV238">
        <v>1</v>
      </c>
      <c r="AW238">
        <v>2</v>
      </c>
      <c r="AX238">
        <v>353031450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408.55199999999996</v>
      </c>
      <c r="BL238">
        <v>1435.152</v>
      </c>
      <c r="BM238">
        <v>0</v>
      </c>
      <c r="BN238">
        <v>0</v>
      </c>
      <c r="BO238">
        <v>2.4</v>
      </c>
      <c r="BP238">
        <v>1</v>
      </c>
      <c r="BQ238">
        <v>0</v>
      </c>
      <c r="BR238">
        <v>343.18367999999998</v>
      </c>
      <c r="BS238">
        <v>1205.5276800000001</v>
      </c>
      <c r="BT238">
        <v>0</v>
      </c>
      <c r="BU238">
        <v>0</v>
      </c>
      <c r="BV238">
        <v>2.016</v>
      </c>
      <c r="BW238">
        <v>1</v>
      </c>
      <c r="CV238">
        <v>0</v>
      </c>
      <c r="CW238">
        <f>ROUND(Y238*Source!I56*DO238,7)</f>
        <v>2.016</v>
      </c>
      <c r="CX238">
        <f>ROUND(Y238*Source!I56,7)</f>
        <v>2.016</v>
      </c>
      <c r="CY238">
        <f>AB238</f>
        <v>170.23</v>
      </c>
      <c r="CZ238">
        <f>AF238</f>
        <v>170.23</v>
      </c>
      <c r="DA238">
        <f>AJ238</f>
        <v>1</v>
      </c>
      <c r="DB238">
        <f t="shared" si="135"/>
        <v>343.18200000000002</v>
      </c>
      <c r="DC238">
        <f t="shared" si="136"/>
        <v>1205.5260000000001</v>
      </c>
      <c r="DD238" t="s">
        <v>3</v>
      </c>
      <c r="DE238" t="s">
        <v>3</v>
      </c>
      <c r="DF238">
        <f t="shared" si="137"/>
        <v>0</v>
      </c>
      <c r="DG238">
        <f t="shared" ref="DG238:DG247" si="138">ROUND(ROUND(AF238,2)*CX238,2)</f>
        <v>343.18</v>
      </c>
      <c r="DH238">
        <f t="shared" si="122"/>
        <v>1205.53</v>
      </c>
      <c r="DI238">
        <f t="shared" si="123"/>
        <v>0</v>
      </c>
      <c r="DJ238">
        <f>DG238+DH238</f>
        <v>1548.71</v>
      </c>
      <c r="DK238">
        <v>1</v>
      </c>
      <c r="DL238" t="s">
        <v>1228</v>
      </c>
      <c r="DM238">
        <v>4</v>
      </c>
      <c r="DN238" t="s">
        <v>1221</v>
      </c>
      <c r="DO238">
        <v>1</v>
      </c>
    </row>
    <row r="239" spans="1:119" x14ac:dyDescent="0.25">
      <c r="A239">
        <f>ROW(Source!A56)</f>
        <v>56</v>
      </c>
      <c r="B239">
        <v>353029544</v>
      </c>
      <c r="C239">
        <v>353031429</v>
      </c>
      <c r="D239">
        <v>342644905</v>
      </c>
      <c r="E239">
        <v>113</v>
      </c>
      <c r="F239">
        <v>1</v>
      </c>
      <c r="G239">
        <v>1</v>
      </c>
      <c r="H239">
        <v>3</v>
      </c>
      <c r="I239" t="s">
        <v>1305</v>
      </c>
      <c r="J239" t="s">
        <v>3</v>
      </c>
      <c r="K239" t="s">
        <v>1310</v>
      </c>
      <c r="L239">
        <v>1371</v>
      </c>
      <c r="N239">
        <v>1013</v>
      </c>
      <c r="O239" t="s">
        <v>21</v>
      </c>
      <c r="P239" t="s">
        <v>21</v>
      </c>
      <c r="Q239">
        <v>1</v>
      </c>
      <c r="W239">
        <v>0</v>
      </c>
      <c r="X239">
        <v>1249585591</v>
      </c>
      <c r="Y239">
        <f>(AT239*ROUND(0,7))</f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1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</v>
      </c>
      <c r="AU239" t="s">
        <v>16</v>
      </c>
      <c r="AV239">
        <v>0</v>
      </c>
      <c r="AW239">
        <v>2</v>
      </c>
      <c r="AX239">
        <v>353031451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ROUND(Y239*Source!I56,7)</f>
        <v>0</v>
      </c>
      <c r="CY239">
        <f>AA239</f>
        <v>0</v>
      </c>
      <c r="CZ239">
        <f>AE239</f>
        <v>0</v>
      </c>
      <c r="DA239">
        <f>AI239</f>
        <v>1</v>
      </c>
      <c r="DB239">
        <f>ROUND((ROUND(AT239*CZ239,2)*ROUND(0,7)),6)</f>
        <v>0</v>
      </c>
      <c r="DC239">
        <f>ROUND((ROUND(AT239*AG239,2)*ROUND(0,7)),6)</f>
        <v>0</v>
      </c>
      <c r="DD239" t="s">
        <v>3</v>
      </c>
      <c r="DE239" t="s">
        <v>3</v>
      </c>
      <c r="DF239">
        <f t="shared" si="137"/>
        <v>0</v>
      </c>
      <c r="DG239">
        <f t="shared" si="138"/>
        <v>0</v>
      </c>
      <c r="DH239">
        <f t="shared" si="122"/>
        <v>0</v>
      </c>
      <c r="DI239">
        <f t="shared" si="123"/>
        <v>0</v>
      </c>
      <c r="DJ239">
        <f>DF239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ROW(Source!A56)</f>
        <v>56</v>
      </c>
      <c r="B240">
        <v>353029544</v>
      </c>
      <c r="C240">
        <v>353031429</v>
      </c>
      <c r="D240">
        <v>342644917</v>
      </c>
      <c r="E240">
        <v>113</v>
      </c>
      <c r="F240">
        <v>1</v>
      </c>
      <c r="G240">
        <v>1</v>
      </c>
      <c r="H240">
        <v>3</v>
      </c>
      <c r="I240" t="s">
        <v>1311</v>
      </c>
      <c r="J240" t="s">
        <v>3</v>
      </c>
      <c r="K240" t="s">
        <v>1312</v>
      </c>
      <c r="L240">
        <v>1371</v>
      </c>
      <c r="N240">
        <v>1013</v>
      </c>
      <c r="O240" t="s">
        <v>21</v>
      </c>
      <c r="P240" t="s">
        <v>21</v>
      </c>
      <c r="Q240">
        <v>1</v>
      </c>
      <c r="W240">
        <v>0</v>
      </c>
      <c r="X240">
        <v>-363412765</v>
      </c>
      <c r="Y240">
        <f>(AT240*ROUND(0,7))</f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1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</v>
      </c>
      <c r="AU240" t="s">
        <v>16</v>
      </c>
      <c r="AV240">
        <v>0</v>
      </c>
      <c r="AW240">
        <v>2</v>
      </c>
      <c r="AX240">
        <v>353031452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ROUND(Y240*Source!I56,7)</f>
        <v>0</v>
      </c>
      <c r="CY240">
        <f>AA240</f>
        <v>0</v>
      </c>
      <c r="CZ240">
        <f>AE240</f>
        <v>0</v>
      </c>
      <c r="DA240">
        <f>AI240</f>
        <v>1</v>
      </c>
      <c r="DB240">
        <f>ROUND((ROUND(AT240*CZ240,2)*ROUND(0,7)),6)</f>
        <v>0</v>
      </c>
      <c r="DC240">
        <f>ROUND((ROUND(AT240*AG240,2)*ROUND(0,7)),6)</f>
        <v>0</v>
      </c>
      <c r="DD240" t="s">
        <v>3</v>
      </c>
      <c r="DE240" t="s">
        <v>3</v>
      </c>
      <c r="DF240">
        <f t="shared" si="137"/>
        <v>0</v>
      </c>
      <c r="DG240">
        <f t="shared" si="138"/>
        <v>0</v>
      </c>
      <c r="DH240">
        <f t="shared" si="122"/>
        <v>0</v>
      </c>
      <c r="DI240">
        <f t="shared" si="123"/>
        <v>0</v>
      </c>
      <c r="DJ240">
        <f>DF240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ROW(Source!A56)</f>
        <v>56</v>
      </c>
      <c r="B241">
        <v>353029544</v>
      </c>
      <c r="C241">
        <v>353031429</v>
      </c>
      <c r="D241">
        <v>342645070</v>
      </c>
      <c r="E241">
        <v>113</v>
      </c>
      <c r="F241">
        <v>1</v>
      </c>
      <c r="G241">
        <v>1</v>
      </c>
      <c r="H241">
        <v>3</v>
      </c>
      <c r="I241" t="s">
        <v>1284</v>
      </c>
      <c r="J241" t="s">
        <v>3</v>
      </c>
      <c r="K241" t="s">
        <v>1285</v>
      </c>
      <c r="L241">
        <v>1477</v>
      </c>
      <c r="N241">
        <v>1013</v>
      </c>
      <c r="O241" t="s">
        <v>103</v>
      </c>
      <c r="P241" t="s">
        <v>105</v>
      </c>
      <c r="Q241">
        <v>1</v>
      </c>
      <c r="W241">
        <v>0</v>
      </c>
      <c r="X241">
        <v>-1470222029</v>
      </c>
      <c r="Y241">
        <f>(AT241*ROUND(0,7))</f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3.06</v>
      </c>
      <c r="AU241" t="s">
        <v>16</v>
      </c>
      <c r="AV241">
        <v>0</v>
      </c>
      <c r="AW241">
        <v>2</v>
      </c>
      <c r="AX241">
        <v>353031453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ROUND(Y241*Source!I56,7)</f>
        <v>0</v>
      </c>
      <c r="CY241">
        <f>AA241</f>
        <v>0</v>
      </c>
      <c r="CZ241">
        <f>AE241</f>
        <v>0</v>
      </c>
      <c r="DA241">
        <f>AI241</f>
        <v>1</v>
      </c>
      <c r="DB241">
        <f>ROUND((ROUND(AT241*CZ241,2)*ROUND(0,7)),6)</f>
        <v>0</v>
      </c>
      <c r="DC241">
        <f>ROUND((ROUND(AT241*AG241,2)*ROUND(0,7)),6)</f>
        <v>0</v>
      </c>
      <c r="DD241" t="s">
        <v>3</v>
      </c>
      <c r="DE241" t="s">
        <v>3</v>
      </c>
      <c r="DF241">
        <f t="shared" si="137"/>
        <v>0</v>
      </c>
      <c r="DG241">
        <f t="shared" si="138"/>
        <v>0</v>
      </c>
      <c r="DH241">
        <f t="shared" si="122"/>
        <v>0</v>
      </c>
      <c r="DI241">
        <f t="shared" si="123"/>
        <v>0</v>
      </c>
      <c r="DJ241">
        <f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ROW(Source!A57)</f>
        <v>57</v>
      </c>
      <c r="B242">
        <v>353029544</v>
      </c>
      <c r="C242">
        <v>353031454</v>
      </c>
      <c r="D242">
        <v>342640352</v>
      </c>
      <c r="E242">
        <v>113</v>
      </c>
      <c r="F242">
        <v>1</v>
      </c>
      <c r="G242">
        <v>1</v>
      </c>
      <c r="H242">
        <v>1</v>
      </c>
      <c r="I242" t="s">
        <v>1286</v>
      </c>
      <c r="J242" t="s">
        <v>3</v>
      </c>
      <c r="K242" t="s">
        <v>1287</v>
      </c>
      <c r="L242">
        <v>1369</v>
      </c>
      <c r="N242">
        <v>1013</v>
      </c>
      <c r="O242" t="s">
        <v>1288</v>
      </c>
      <c r="P242" t="s">
        <v>1288</v>
      </c>
      <c r="Q242">
        <v>1</v>
      </c>
      <c r="W242">
        <v>0</v>
      </c>
      <c r="X242">
        <v>-236928766</v>
      </c>
      <c r="Y242">
        <f t="shared" ref="Y242:Y248" si="139">(AT242*ROUND(0.84,7))</f>
        <v>8.3999999999999995E-3</v>
      </c>
      <c r="AA242">
        <v>0</v>
      </c>
      <c r="AB242">
        <v>0</v>
      </c>
      <c r="AC242">
        <v>0</v>
      </c>
      <c r="AD242">
        <v>486.41</v>
      </c>
      <c r="AE242">
        <v>0</v>
      </c>
      <c r="AF242">
        <v>0</v>
      </c>
      <c r="AG242">
        <v>0</v>
      </c>
      <c r="AH242">
        <v>486.41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0.01</v>
      </c>
      <c r="AU242" t="s">
        <v>24</v>
      </c>
      <c r="AV242">
        <v>1</v>
      </c>
      <c r="AW242">
        <v>2</v>
      </c>
      <c r="AX242">
        <v>353031463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4.8641000000000005</v>
      </c>
      <c r="BN242">
        <v>0.01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4.0858439999999998</v>
      </c>
      <c r="BU242">
        <v>8.3999999999999995E-3</v>
      </c>
      <c r="BV242">
        <v>0</v>
      </c>
      <c r="BW242">
        <v>1</v>
      </c>
      <c r="CU242">
        <f>ROUND(AT242*Source!I57*AH242*AL242,2)</f>
        <v>4.8600000000000003</v>
      </c>
      <c r="CV242">
        <f>ROUND(Y242*Source!I57,7)</f>
        <v>8.3999999999999995E-3</v>
      </c>
      <c r="CW242">
        <v>0</v>
      </c>
      <c r="CX242">
        <f>ROUND(Y242*Source!I57,7)</f>
        <v>8.3999999999999995E-3</v>
      </c>
      <c r="CY242">
        <f>AD242</f>
        <v>486.41</v>
      </c>
      <c r="CZ242">
        <f>AH242</f>
        <v>486.41</v>
      </c>
      <c r="DA242">
        <f>AL242</f>
        <v>1</v>
      </c>
      <c r="DB242">
        <f t="shared" ref="DB242:DB248" si="140">ROUND((ROUND(AT242*CZ242,2)*ROUND(0.84,7)),6)</f>
        <v>4.0823999999999998</v>
      </c>
      <c r="DC242">
        <f t="shared" ref="DC242:DC248" si="141">ROUND((ROUND(AT242*AG242,2)*ROUND(0.84,7)),6)</f>
        <v>0</v>
      </c>
      <c r="DD242" t="s">
        <v>3</v>
      </c>
      <c r="DE242" t="s">
        <v>3</v>
      </c>
      <c r="DF242">
        <f t="shared" si="137"/>
        <v>0</v>
      </c>
      <c r="DG242">
        <f t="shared" si="138"/>
        <v>0</v>
      </c>
      <c r="DH242">
        <f t="shared" si="122"/>
        <v>0</v>
      </c>
      <c r="DI242">
        <f t="shared" si="123"/>
        <v>4.09</v>
      </c>
      <c r="DJ242">
        <f>DI242</f>
        <v>4.09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ROW(Source!A57)</f>
        <v>57</v>
      </c>
      <c r="B243">
        <v>353029544</v>
      </c>
      <c r="C243">
        <v>353031454</v>
      </c>
      <c r="D243">
        <v>342640356</v>
      </c>
      <c r="E243">
        <v>113</v>
      </c>
      <c r="F243">
        <v>1</v>
      </c>
      <c r="G243">
        <v>1</v>
      </c>
      <c r="H243">
        <v>1</v>
      </c>
      <c r="I243" t="s">
        <v>1289</v>
      </c>
      <c r="J243" t="s">
        <v>3</v>
      </c>
      <c r="K243" t="s">
        <v>1290</v>
      </c>
      <c r="L243">
        <v>1369</v>
      </c>
      <c r="N243">
        <v>1013</v>
      </c>
      <c r="O243" t="s">
        <v>1288</v>
      </c>
      <c r="P243" t="s">
        <v>1288</v>
      </c>
      <c r="Q243">
        <v>1</v>
      </c>
      <c r="W243">
        <v>0</v>
      </c>
      <c r="X243">
        <v>-587036825</v>
      </c>
      <c r="Y243">
        <f t="shared" si="139"/>
        <v>0.47040000000000004</v>
      </c>
      <c r="AA243">
        <v>0</v>
      </c>
      <c r="AB243">
        <v>0</v>
      </c>
      <c r="AC243">
        <v>0</v>
      </c>
      <c r="AD243">
        <v>531.04</v>
      </c>
      <c r="AE243">
        <v>0</v>
      </c>
      <c r="AF243">
        <v>0</v>
      </c>
      <c r="AG243">
        <v>0</v>
      </c>
      <c r="AH243">
        <v>531.04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0.56000000000000005</v>
      </c>
      <c r="AU243" t="s">
        <v>24</v>
      </c>
      <c r="AV243">
        <v>1</v>
      </c>
      <c r="AW243">
        <v>2</v>
      </c>
      <c r="AX243">
        <v>353031464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297.38240000000002</v>
      </c>
      <c r="BN243">
        <v>0.56000000000000005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249.80121600000001</v>
      </c>
      <c r="BU243">
        <v>0.47040000000000004</v>
      </c>
      <c r="BV243">
        <v>0</v>
      </c>
      <c r="BW243">
        <v>1</v>
      </c>
      <c r="CU243">
        <f>ROUND(AT243*Source!I57*AH243*AL243,2)</f>
        <v>297.38</v>
      </c>
      <c r="CV243">
        <f>ROUND(Y243*Source!I57,7)</f>
        <v>0.47039999999999998</v>
      </c>
      <c r="CW243">
        <v>0</v>
      </c>
      <c r="CX243">
        <f>ROUND(Y243*Source!I57,7)</f>
        <v>0.47039999999999998</v>
      </c>
      <c r="CY243">
        <f>AD243</f>
        <v>531.04</v>
      </c>
      <c r="CZ243">
        <f>AH243</f>
        <v>531.04</v>
      </c>
      <c r="DA243">
        <f>AL243</f>
        <v>1</v>
      </c>
      <c r="DB243">
        <f t="shared" si="140"/>
        <v>249.79920000000001</v>
      </c>
      <c r="DC243">
        <f t="shared" si="141"/>
        <v>0</v>
      </c>
      <c r="DD243" t="s">
        <v>3</v>
      </c>
      <c r="DE243" t="s">
        <v>3</v>
      </c>
      <c r="DF243">
        <f t="shared" si="137"/>
        <v>0</v>
      </c>
      <c r="DG243">
        <f t="shared" si="138"/>
        <v>0</v>
      </c>
      <c r="DH243">
        <f t="shared" si="122"/>
        <v>0</v>
      </c>
      <c r="DI243">
        <f t="shared" si="123"/>
        <v>249.8</v>
      </c>
      <c r="DJ243">
        <f>DI243</f>
        <v>249.8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ROW(Source!A57)</f>
        <v>57</v>
      </c>
      <c r="B244">
        <v>353029544</v>
      </c>
      <c r="C244">
        <v>353031454</v>
      </c>
      <c r="D244">
        <v>342640358</v>
      </c>
      <c r="E244">
        <v>113</v>
      </c>
      <c r="F244">
        <v>1</v>
      </c>
      <c r="G244">
        <v>1</v>
      </c>
      <c r="H244">
        <v>1</v>
      </c>
      <c r="I244" t="s">
        <v>1291</v>
      </c>
      <c r="J244" t="s">
        <v>3</v>
      </c>
      <c r="K244" t="s">
        <v>1292</v>
      </c>
      <c r="L244">
        <v>1369</v>
      </c>
      <c r="N244">
        <v>1013</v>
      </c>
      <c r="O244" t="s">
        <v>1288</v>
      </c>
      <c r="P244" t="s">
        <v>1288</v>
      </c>
      <c r="Q244">
        <v>1</v>
      </c>
      <c r="W244">
        <v>0</v>
      </c>
      <c r="X244">
        <v>-512803540</v>
      </c>
      <c r="Y244">
        <f t="shared" si="139"/>
        <v>0.23520000000000002</v>
      </c>
      <c r="AA244">
        <v>0</v>
      </c>
      <c r="AB244">
        <v>0</v>
      </c>
      <c r="AC244">
        <v>0</v>
      </c>
      <c r="AD244">
        <v>597.98</v>
      </c>
      <c r="AE244">
        <v>0</v>
      </c>
      <c r="AF244">
        <v>0</v>
      </c>
      <c r="AG244">
        <v>0</v>
      </c>
      <c r="AH244">
        <v>597.98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0.28000000000000003</v>
      </c>
      <c r="AU244" t="s">
        <v>24</v>
      </c>
      <c r="AV244">
        <v>1</v>
      </c>
      <c r="AW244">
        <v>2</v>
      </c>
      <c r="AX244">
        <v>353031465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167.43440000000001</v>
      </c>
      <c r="BN244">
        <v>0.28000000000000003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140.64489600000002</v>
      </c>
      <c r="BU244">
        <v>0.23520000000000002</v>
      </c>
      <c r="BV244">
        <v>0</v>
      </c>
      <c r="BW244">
        <v>1</v>
      </c>
      <c r="CU244">
        <f>ROUND(AT244*Source!I57*AH244*AL244,2)</f>
        <v>167.43</v>
      </c>
      <c r="CV244">
        <f>ROUND(Y244*Source!I57,7)</f>
        <v>0.23519999999999999</v>
      </c>
      <c r="CW244">
        <v>0</v>
      </c>
      <c r="CX244">
        <f>ROUND(Y244*Source!I57,7)</f>
        <v>0.23519999999999999</v>
      </c>
      <c r="CY244">
        <f>AD244</f>
        <v>597.98</v>
      </c>
      <c r="CZ244">
        <f>AH244</f>
        <v>597.98</v>
      </c>
      <c r="DA244">
        <f>AL244</f>
        <v>1</v>
      </c>
      <c r="DB244">
        <f t="shared" si="140"/>
        <v>140.6412</v>
      </c>
      <c r="DC244">
        <f t="shared" si="141"/>
        <v>0</v>
      </c>
      <c r="DD244" t="s">
        <v>3</v>
      </c>
      <c r="DE244" t="s">
        <v>3</v>
      </c>
      <c r="DF244">
        <f t="shared" si="137"/>
        <v>0</v>
      </c>
      <c r="DG244">
        <f t="shared" si="138"/>
        <v>0</v>
      </c>
      <c r="DH244">
        <f t="shared" si="122"/>
        <v>0</v>
      </c>
      <c r="DI244">
        <f t="shared" si="123"/>
        <v>140.63999999999999</v>
      </c>
      <c r="DJ244">
        <f>DI244</f>
        <v>140.63999999999999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ROW(Source!A57)</f>
        <v>57</v>
      </c>
      <c r="B245">
        <v>353029544</v>
      </c>
      <c r="C245">
        <v>353031454</v>
      </c>
      <c r="D245">
        <v>342640360</v>
      </c>
      <c r="E245">
        <v>113</v>
      </c>
      <c r="F245">
        <v>1</v>
      </c>
      <c r="G245">
        <v>1</v>
      </c>
      <c r="H245">
        <v>1</v>
      </c>
      <c r="I245" t="s">
        <v>1293</v>
      </c>
      <c r="J245" t="s">
        <v>3</v>
      </c>
      <c r="K245" t="s">
        <v>1294</v>
      </c>
      <c r="L245">
        <v>1369</v>
      </c>
      <c r="N245">
        <v>1013</v>
      </c>
      <c r="O245" t="s">
        <v>1288</v>
      </c>
      <c r="P245" t="s">
        <v>1288</v>
      </c>
      <c r="Q245">
        <v>1</v>
      </c>
      <c r="W245">
        <v>0</v>
      </c>
      <c r="X245">
        <v>1518711480</v>
      </c>
      <c r="Y245">
        <f t="shared" si="139"/>
        <v>0.23520000000000002</v>
      </c>
      <c r="AA245">
        <v>0</v>
      </c>
      <c r="AB245">
        <v>0</v>
      </c>
      <c r="AC245">
        <v>0</v>
      </c>
      <c r="AD245">
        <v>687.23</v>
      </c>
      <c r="AE245">
        <v>0</v>
      </c>
      <c r="AF245">
        <v>0</v>
      </c>
      <c r="AG245">
        <v>0</v>
      </c>
      <c r="AH245">
        <v>687.23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0.28000000000000003</v>
      </c>
      <c r="AU245" t="s">
        <v>24</v>
      </c>
      <c r="AV245">
        <v>1</v>
      </c>
      <c r="AW245">
        <v>2</v>
      </c>
      <c r="AX245">
        <v>353031466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192.42440000000002</v>
      </c>
      <c r="BN245">
        <v>0.28000000000000003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161.63649600000002</v>
      </c>
      <c r="BU245">
        <v>0.23520000000000002</v>
      </c>
      <c r="BV245">
        <v>0</v>
      </c>
      <c r="BW245">
        <v>1</v>
      </c>
      <c r="CU245">
        <f>ROUND(AT245*Source!I57*AH245*AL245,2)</f>
        <v>192.42</v>
      </c>
      <c r="CV245">
        <f>ROUND(Y245*Source!I57,7)</f>
        <v>0.23519999999999999</v>
      </c>
      <c r="CW245">
        <v>0</v>
      </c>
      <c r="CX245">
        <f>ROUND(Y245*Source!I57,7)</f>
        <v>0.23519999999999999</v>
      </c>
      <c r="CY245">
        <f>AD245</f>
        <v>687.23</v>
      </c>
      <c r="CZ245">
        <f>AH245</f>
        <v>687.23</v>
      </c>
      <c r="DA245">
        <f>AL245</f>
        <v>1</v>
      </c>
      <c r="DB245">
        <f t="shared" si="140"/>
        <v>161.6328</v>
      </c>
      <c r="DC245">
        <f t="shared" si="141"/>
        <v>0</v>
      </c>
      <c r="DD245" t="s">
        <v>3</v>
      </c>
      <c r="DE245" t="s">
        <v>3</v>
      </c>
      <c r="DF245">
        <f t="shared" si="137"/>
        <v>0</v>
      </c>
      <c r="DG245">
        <f t="shared" si="138"/>
        <v>0</v>
      </c>
      <c r="DH245">
        <f t="shared" si="122"/>
        <v>0</v>
      </c>
      <c r="DI245">
        <f t="shared" si="123"/>
        <v>161.63999999999999</v>
      </c>
      <c r="DJ245">
        <f>DI245</f>
        <v>161.63999999999999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ROW(Source!A57)</f>
        <v>57</v>
      </c>
      <c r="B246">
        <v>353029544</v>
      </c>
      <c r="C246">
        <v>353031454</v>
      </c>
      <c r="D246">
        <v>342640393</v>
      </c>
      <c r="E246">
        <v>113</v>
      </c>
      <c r="F246">
        <v>1</v>
      </c>
      <c r="G246">
        <v>1</v>
      </c>
      <c r="H246">
        <v>1</v>
      </c>
      <c r="I246" t="s">
        <v>1222</v>
      </c>
      <c r="J246" t="s">
        <v>3</v>
      </c>
      <c r="K246" t="s">
        <v>1223</v>
      </c>
      <c r="L246">
        <v>1191</v>
      </c>
      <c r="N246">
        <v>1013</v>
      </c>
      <c r="O246" t="s">
        <v>1221</v>
      </c>
      <c r="P246" t="s">
        <v>1221</v>
      </c>
      <c r="Q246">
        <v>1</v>
      </c>
      <c r="W246">
        <v>0</v>
      </c>
      <c r="X246">
        <v>-1417349443</v>
      </c>
      <c r="Y246">
        <f t="shared" si="139"/>
        <v>8.3999999999999995E-3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0.01</v>
      </c>
      <c r="AU246" t="s">
        <v>24</v>
      </c>
      <c r="AV246">
        <v>2</v>
      </c>
      <c r="AW246">
        <v>2</v>
      </c>
      <c r="AX246">
        <v>353031467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ROUND(Y246*Source!I57,7)</f>
        <v>8.3999999999999995E-3</v>
      </c>
      <c r="CY246">
        <f>AD246</f>
        <v>0</v>
      </c>
      <c r="CZ246">
        <f>AH246</f>
        <v>0</v>
      </c>
      <c r="DA246">
        <f>AL246</f>
        <v>1</v>
      </c>
      <c r="DB246">
        <f t="shared" si="140"/>
        <v>0</v>
      </c>
      <c r="DC246">
        <f t="shared" si="141"/>
        <v>0</v>
      </c>
      <c r="DD246" t="s">
        <v>3</v>
      </c>
      <c r="DE246" t="s">
        <v>3</v>
      </c>
      <c r="DF246">
        <f t="shared" si="137"/>
        <v>0</v>
      </c>
      <c r="DG246">
        <f t="shared" si="138"/>
        <v>0</v>
      </c>
      <c r="DH246">
        <f t="shared" si="122"/>
        <v>0</v>
      </c>
      <c r="DI246">
        <f t="shared" si="123"/>
        <v>0</v>
      </c>
      <c r="DJ246">
        <f>DI246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ROW(Source!A57)</f>
        <v>57</v>
      </c>
      <c r="B247">
        <v>353029544</v>
      </c>
      <c r="C247">
        <v>353031454</v>
      </c>
      <c r="D247">
        <v>342764741</v>
      </c>
      <c r="E247">
        <v>1</v>
      </c>
      <c r="F247">
        <v>1</v>
      </c>
      <c r="G247">
        <v>1</v>
      </c>
      <c r="H247">
        <v>2</v>
      </c>
      <c r="I247" t="s">
        <v>1295</v>
      </c>
      <c r="J247" t="s">
        <v>1296</v>
      </c>
      <c r="K247" t="s">
        <v>1297</v>
      </c>
      <c r="L247">
        <v>1368</v>
      </c>
      <c r="N247">
        <v>1011</v>
      </c>
      <c r="O247" t="s">
        <v>1227</v>
      </c>
      <c r="P247" t="s">
        <v>1227</v>
      </c>
      <c r="Q247">
        <v>1</v>
      </c>
      <c r="W247">
        <v>0</v>
      </c>
      <c r="X247">
        <v>-361847540</v>
      </c>
      <c r="Y247">
        <f t="shared" si="139"/>
        <v>4.2840000000000005E-3</v>
      </c>
      <c r="AA247">
        <v>0</v>
      </c>
      <c r="AB247">
        <v>1552.12</v>
      </c>
      <c r="AC247">
        <v>803.25</v>
      </c>
      <c r="AD247">
        <v>0</v>
      </c>
      <c r="AE247">
        <v>0</v>
      </c>
      <c r="AF247">
        <v>1552.12</v>
      </c>
      <c r="AG247">
        <v>803.25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5.1000000000000004E-3</v>
      </c>
      <c r="AU247" t="s">
        <v>24</v>
      </c>
      <c r="AV247">
        <v>1</v>
      </c>
      <c r="AW247">
        <v>2</v>
      </c>
      <c r="AX247">
        <v>353031468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7.9158119999999998</v>
      </c>
      <c r="BL247">
        <v>4.0965750000000005</v>
      </c>
      <c r="BM247">
        <v>0</v>
      </c>
      <c r="BN247">
        <v>0</v>
      </c>
      <c r="BO247">
        <v>5.1000000000000004E-3</v>
      </c>
      <c r="BP247">
        <v>1</v>
      </c>
      <c r="BQ247">
        <v>0</v>
      </c>
      <c r="BR247">
        <v>6.6492820799999999</v>
      </c>
      <c r="BS247">
        <v>3.4411230000000006</v>
      </c>
      <c r="BT247">
        <v>0</v>
      </c>
      <c r="BU247">
        <v>0</v>
      </c>
      <c r="BV247">
        <v>4.2840000000000005E-3</v>
      </c>
      <c r="BW247">
        <v>1</v>
      </c>
      <c r="CV247">
        <v>0</v>
      </c>
      <c r="CW247">
        <f>ROUND(Y247*Source!I57*DO247,7)</f>
        <v>4.2839999999999996E-3</v>
      </c>
      <c r="CX247">
        <f>ROUND(Y247*Source!I57,7)</f>
        <v>4.2839999999999996E-3</v>
      </c>
      <c r="CY247">
        <f>AB247</f>
        <v>1552.12</v>
      </c>
      <c r="CZ247">
        <f>AF247</f>
        <v>1552.12</v>
      </c>
      <c r="DA247">
        <f>AJ247</f>
        <v>1</v>
      </c>
      <c r="DB247">
        <f t="shared" si="140"/>
        <v>6.6528</v>
      </c>
      <c r="DC247">
        <f t="shared" si="141"/>
        <v>3.444</v>
      </c>
      <c r="DD247" t="s">
        <v>3</v>
      </c>
      <c r="DE247" t="s">
        <v>3</v>
      </c>
      <c r="DF247">
        <f t="shared" si="137"/>
        <v>0</v>
      </c>
      <c r="DG247">
        <f t="shared" si="138"/>
        <v>6.65</v>
      </c>
      <c r="DH247">
        <f t="shared" si="122"/>
        <v>3.44</v>
      </c>
      <c r="DI247">
        <f t="shared" si="123"/>
        <v>0</v>
      </c>
      <c r="DJ247">
        <f>DG247+DH247</f>
        <v>10.09</v>
      </c>
      <c r="DK247">
        <v>1</v>
      </c>
      <c r="DL247" t="s">
        <v>1298</v>
      </c>
      <c r="DM247">
        <v>6</v>
      </c>
      <c r="DN247" t="s">
        <v>1221</v>
      </c>
      <c r="DO247">
        <v>1</v>
      </c>
    </row>
    <row r="248" spans="1:119" x14ac:dyDescent="0.25">
      <c r="A248">
        <f>ROW(Source!A57)</f>
        <v>57</v>
      </c>
      <c r="B248">
        <v>353029544</v>
      </c>
      <c r="C248">
        <v>353031454</v>
      </c>
      <c r="D248">
        <v>342765643</v>
      </c>
      <c r="E248">
        <v>1</v>
      </c>
      <c r="F248">
        <v>1</v>
      </c>
      <c r="G248">
        <v>1</v>
      </c>
      <c r="H248">
        <v>2</v>
      </c>
      <c r="I248" t="s">
        <v>1229</v>
      </c>
      <c r="J248" t="s">
        <v>1230</v>
      </c>
      <c r="K248" t="s">
        <v>1231</v>
      </c>
      <c r="L248">
        <v>1368</v>
      </c>
      <c r="N248">
        <v>1011</v>
      </c>
      <c r="O248" t="s">
        <v>1227</v>
      </c>
      <c r="P248" t="s">
        <v>1227</v>
      </c>
      <c r="Q248">
        <v>1</v>
      </c>
      <c r="W248">
        <v>0</v>
      </c>
      <c r="X248">
        <v>1503848564</v>
      </c>
      <c r="Y248">
        <f t="shared" si="139"/>
        <v>3.3600000000000001E-3</v>
      </c>
      <c r="AA248">
        <v>0</v>
      </c>
      <c r="AB248">
        <v>583.05999999999995</v>
      </c>
      <c r="AC248">
        <v>597.98</v>
      </c>
      <c r="AD248">
        <v>0</v>
      </c>
      <c r="AE248">
        <v>0</v>
      </c>
      <c r="AF248">
        <v>477.92</v>
      </c>
      <c r="AG248">
        <v>597.98</v>
      </c>
      <c r="AH248">
        <v>0</v>
      </c>
      <c r="AI248">
        <v>1</v>
      </c>
      <c r="AJ248">
        <v>1.22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4.0000000000000001E-3</v>
      </c>
      <c r="AU248" t="s">
        <v>24</v>
      </c>
      <c r="AV248">
        <v>1</v>
      </c>
      <c r="AW248">
        <v>2</v>
      </c>
      <c r="AX248">
        <v>353031469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1.91168</v>
      </c>
      <c r="BL248">
        <v>2.3919200000000003</v>
      </c>
      <c r="BM248">
        <v>0</v>
      </c>
      <c r="BN248">
        <v>0</v>
      </c>
      <c r="BO248">
        <v>4.0000000000000001E-3</v>
      </c>
      <c r="BP248">
        <v>1</v>
      </c>
      <c r="BQ248">
        <v>0</v>
      </c>
      <c r="BR248">
        <v>1.6058112000000002</v>
      </c>
      <c r="BS248">
        <v>2.0092128000000002</v>
      </c>
      <c r="BT248">
        <v>0</v>
      </c>
      <c r="BU248">
        <v>0</v>
      </c>
      <c r="BV248">
        <v>3.3600000000000001E-3</v>
      </c>
      <c r="BW248">
        <v>1</v>
      </c>
      <c r="CV248">
        <v>0</v>
      </c>
      <c r="CW248">
        <f>ROUND(Y248*Source!I57*DO248,7)</f>
        <v>3.3600000000000001E-3</v>
      </c>
      <c r="CX248">
        <f>ROUND(Y248*Source!I57,7)</f>
        <v>3.3600000000000001E-3</v>
      </c>
      <c r="CY248">
        <f>AB248</f>
        <v>583.05999999999995</v>
      </c>
      <c r="CZ248">
        <f>AF248</f>
        <v>477.92</v>
      </c>
      <c r="DA248">
        <f>AJ248</f>
        <v>1.22</v>
      </c>
      <c r="DB248">
        <f t="shared" si="140"/>
        <v>1.6044</v>
      </c>
      <c r="DC248">
        <f t="shared" si="141"/>
        <v>2.0076000000000001</v>
      </c>
      <c r="DD248" t="s">
        <v>3</v>
      </c>
      <c r="DE248" t="s">
        <v>3</v>
      </c>
      <c r="DF248">
        <f t="shared" si="137"/>
        <v>0</v>
      </c>
      <c r="DG248">
        <f>ROUND(ROUND(AF248*AJ248,2)*CX248,2)</f>
        <v>1.96</v>
      </c>
      <c r="DH248">
        <f t="shared" si="122"/>
        <v>2.0099999999999998</v>
      </c>
      <c r="DI248">
        <f t="shared" si="123"/>
        <v>0</v>
      </c>
      <c r="DJ248">
        <f>DG248+DH248</f>
        <v>3.9699999999999998</v>
      </c>
      <c r="DK248">
        <v>0</v>
      </c>
      <c r="DL248" t="s">
        <v>1228</v>
      </c>
      <c r="DM248">
        <v>4</v>
      </c>
      <c r="DN248" t="s">
        <v>1221</v>
      </c>
      <c r="DO248">
        <v>1</v>
      </c>
    </row>
    <row r="249" spans="1:119" x14ac:dyDescent="0.25">
      <c r="A249">
        <f>ROW(Source!A57)</f>
        <v>57</v>
      </c>
      <c r="B249">
        <v>353029544</v>
      </c>
      <c r="C249">
        <v>353031454</v>
      </c>
      <c r="D249">
        <v>342644917</v>
      </c>
      <c r="E249">
        <v>113</v>
      </c>
      <c r="F249">
        <v>1</v>
      </c>
      <c r="G249">
        <v>1</v>
      </c>
      <c r="H249">
        <v>3</v>
      </c>
      <c r="I249" t="s">
        <v>1311</v>
      </c>
      <c r="J249" t="s">
        <v>3</v>
      </c>
      <c r="K249" t="s">
        <v>1312</v>
      </c>
      <c r="L249">
        <v>1371</v>
      </c>
      <c r="N249">
        <v>1013</v>
      </c>
      <c r="O249" t="s">
        <v>21</v>
      </c>
      <c r="P249" t="s">
        <v>21</v>
      </c>
      <c r="Q249">
        <v>1</v>
      </c>
      <c r="W249">
        <v>0</v>
      </c>
      <c r="X249">
        <v>-363412765</v>
      </c>
      <c r="Y249">
        <f>(AT249*ROUND(0,7))</f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1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</v>
      </c>
      <c r="AU249" t="s">
        <v>16</v>
      </c>
      <c r="AV249">
        <v>0</v>
      </c>
      <c r="AW249">
        <v>2</v>
      </c>
      <c r="AX249">
        <v>353031470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ROUND(Y249*Source!I57,7)</f>
        <v>0</v>
      </c>
      <c r="CY249">
        <f>AA249</f>
        <v>0</v>
      </c>
      <c r="CZ249">
        <f>AE249</f>
        <v>0</v>
      </c>
      <c r="DA249">
        <f>AI249</f>
        <v>1</v>
      </c>
      <c r="DB249">
        <f>ROUND((ROUND(AT249*CZ249,2)*ROUND(0,7)),6)</f>
        <v>0</v>
      </c>
      <c r="DC249">
        <f>ROUND((ROUND(AT249*AG249,2)*ROUND(0,7)),6)</f>
        <v>0</v>
      </c>
      <c r="DD249" t="s">
        <v>3</v>
      </c>
      <c r="DE249" t="s">
        <v>3</v>
      </c>
      <c r="DF249">
        <f t="shared" si="137"/>
        <v>0</v>
      </c>
      <c r="DG249">
        <f>ROUND(ROUND(AF249,2)*CX249,2)</f>
        <v>0</v>
      </c>
      <c r="DH249">
        <f t="shared" si="122"/>
        <v>0</v>
      </c>
      <c r="DI249">
        <f t="shared" si="123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ROW(Source!A93)</f>
        <v>93</v>
      </c>
      <c r="B250">
        <v>353029544</v>
      </c>
      <c r="C250">
        <v>353031471</v>
      </c>
      <c r="D250">
        <v>342640210</v>
      </c>
      <c r="E250">
        <v>113</v>
      </c>
      <c r="F250">
        <v>1</v>
      </c>
      <c r="G250">
        <v>1</v>
      </c>
      <c r="H250">
        <v>1</v>
      </c>
      <c r="I250" t="s">
        <v>1268</v>
      </c>
      <c r="J250" t="s">
        <v>3</v>
      </c>
      <c r="K250" t="s">
        <v>1269</v>
      </c>
      <c r="L250">
        <v>1191</v>
      </c>
      <c r="N250">
        <v>1013</v>
      </c>
      <c r="O250" t="s">
        <v>1221</v>
      </c>
      <c r="P250" t="s">
        <v>1221</v>
      </c>
      <c r="Q250">
        <v>1</v>
      </c>
      <c r="W250">
        <v>0</v>
      </c>
      <c r="X250">
        <v>1733635447</v>
      </c>
      <c r="Y250">
        <f>(AT250*ROUND(0.84,7))</f>
        <v>6.0564</v>
      </c>
      <c r="AA250">
        <v>0</v>
      </c>
      <c r="AB250">
        <v>0</v>
      </c>
      <c r="AC250">
        <v>0</v>
      </c>
      <c r="AD250">
        <v>571.20000000000005</v>
      </c>
      <c r="AE250">
        <v>0</v>
      </c>
      <c r="AF250">
        <v>0</v>
      </c>
      <c r="AG250">
        <v>0</v>
      </c>
      <c r="AH250">
        <v>571.20000000000005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7.21</v>
      </c>
      <c r="AU250" t="s">
        <v>24</v>
      </c>
      <c r="AV250">
        <v>1</v>
      </c>
      <c r="AW250">
        <v>2</v>
      </c>
      <c r="AX250">
        <v>353031476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4118.3519999999999</v>
      </c>
      <c r="BN250">
        <v>7.21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3459.4156800000001</v>
      </c>
      <c r="BU250">
        <v>6.0564</v>
      </c>
      <c r="BV250">
        <v>0</v>
      </c>
      <c r="BW250">
        <v>1</v>
      </c>
      <c r="CU250">
        <f>ROUND(AT250*Source!I93*AH250*AL250,2)</f>
        <v>4118.3500000000004</v>
      </c>
      <c r="CV250">
        <f>ROUND(Y250*Source!I93,7)</f>
        <v>6.0564</v>
      </c>
      <c r="CW250">
        <v>0</v>
      </c>
      <c r="CX250">
        <f>ROUND(Y250*Source!I93,7)</f>
        <v>6.0564</v>
      </c>
      <c r="CY250">
        <f>AD250</f>
        <v>571.20000000000005</v>
      </c>
      <c r="CZ250">
        <f>AH250</f>
        <v>571.20000000000005</v>
      </c>
      <c r="DA250">
        <f>AL250</f>
        <v>1</v>
      </c>
      <c r="DB250">
        <f>ROUND((ROUND(AT250*CZ250,2)*ROUND(0.84,7)),6)</f>
        <v>3459.4140000000002</v>
      </c>
      <c r="DC250">
        <f>ROUND((ROUND(AT250*AG250,2)*ROUND(0.84,7)),6)</f>
        <v>0</v>
      </c>
      <c r="DD250" t="s">
        <v>3</v>
      </c>
      <c r="DE250" t="s">
        <v>3</v>
      </c>
      <c r="DF250">
        <f t="shared" si="137"/>
        <v>0</v>
      </c>
      <c r="DG250">
        <f>ROUND(ROUND(AF250,2)*CX250,2)</f>
        <v>0</v>
      </c>
      <c r="DH250">
        <f t="shared" si="122"/>
        <v>0</v>
      </c>
      <c r="DI250">
        <f t="shared" si="123"/>
        <v>3459.42</v>
      </c>
      <c r="DJ250">
        <f>DI250</f>
        <v>3459.42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ROW(Source!A93)</f>
        <v>93</v>
      </c>
      <c r="B251">
        <v>353029544</v>
      </c>
      <c r="C251">
        <v>353031471</v>
      </c>
      <c r="D251">
        <v>342640393</v>
      </c>
      <c r="E251">
        <v>113</v>
      </c>
      <c r="F251">
        <v>1</v>
      </c>
      <c r="G251">
        <v>1</v>
      </c>
      <c r="H251">
        <v>1</v>
      </c>
      <c r="I251" t="s">
        <v>1222</v>
      </c>
      <c r="J251" t="s">
        <v>3</v>
      </c>
      <c r="K251" t="s">
        <v>1223</v>
      </c>
      <c r="L251">
        <v>1191</v>
      </c>
      <c r="N251">
        <v>1013</v>
      </c>
      <c r="O251" t="s">
        <v>1221</v>
      </c>
      <c r="P251" t="s">
        <v>1221</v>
      </c>
      <c r="Q251">
        <v>1</v>
      </c>
      <c r="W251">
        <v>0</v>
      </c>
      <c r="X251">
        <v>-1417349443</v>
      </c>
      <c r="Y251">
        <f>(AT251*ROUND(0.84,7))</f>
        <v>0.3024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0.36</v>
      </c>
      <c r="AU251" t="s">
        <v>24</v>
      </c>
      <c r="AV251">
        <v>2</v>
      </c>
      <c r="AW251">
        <v>2</v>
      </c>
      <c r="AX251">
        <v>353031477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ROUND(Y251*Source!I93,7)</f>
        <v>0.3024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ROUND((ROUND(AT251*CZ251,2)*ROUND(0.84,7)),6)</f>
        <v>0</v>
      </c>
      <c r="DC251">
        <f>ROUND((ROUND(AT251*AG251,2)*ROUND(0.84,7)),6)</f>
        <v>0</v>
      </c>
      <c r="DD251" t="s">
        <v>3</v>
      </c>
      <c r="DE251" t="s">
        <v>3</v>
      </c>
      <c r="DF251">
        <f t="shared" si="137"/>
        <v>0</v>
      </c>
      <c r="DG251">
        <f>ROUND(ROUND(AF251,2)*CX251,2)</f>
        <v>0</v>
      </c>
      <c r="DH251">
        <f t="shared" si="122"/>
        <v>0</v>
      </c>
      <c r="DI251">
        <f t="shared" si="123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ROW(Source!A93)</f>
        <v>93</v>
      </c>
      <c r="B252">
        <v>353029544</v>
      </c>
      <c r="C252">
        <v>353031471</v>
      </c>
      <c r="D252">
        <v>342765643</v>
      </c>
      <c r="E252">
        <v>1</v>
      </c>
      <c r="F252">
        <v>1</v>
      </c>
      <c r="G252">
        <v>1</v>
      </c>
      <c r="H252">
        <v>2</v>
      </c>
      <c r="I252" t="s">
        <v>1229</v>
      </c>
      <c r="J252" t="s">
        <v>1230</v>
      </c>
      <c r="K252" t="s">
        <v>1231</v>
      </c>
      <c r="L252">
        <v>1368</v>
      </c>
      <c r="N252">
        <v>1011</v>
      </c>
      <c r="O252" t="s">
        <v>1227</v>
      </c>
      <c r="P252" t="s">
        <v>1227</v>
      </c>
      <c r="Q252">
        <v>1</v>
      </c>
      <c r="W252">
        <v>0</v>
      </c>
      <c r="X252">
        <v>1503848564</v>
      </c>
      <c r="Y252">
        <f>(AT252*ROUND(0.84,7))</f>
        <v>0.3024</v>
      </c>
      <c r="AA252">
        <v>0</v>
      </c>
      <c r="AB252">
        <v>583.05999999999995</v>
      </c>
      <c r="AC252">
        <v>597.98</v>
      </c>
      <c r="AD252">
        <v>0</v>
      </c>
      <c r="AE252">
        <v>0</v>
      </c>
      <c r="AF252">
        <v>477.92</v>
      </c>
      <c r="AG252">
        <v>597.98</v>
      </c>
      <c r="AH252">
        <v>0</v>
      </c>
      <c r="AI252">
        <v>1</v>
      </c>
      <c r="AJ252">
        <v>1.22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0.36</v>
      </c>
      <c r="AU252" t="s">
        <v>24</v>
      </c>
      <c r="AV252">
        <v>1</v>
      </c>
      <c r="AW252">
        <v>2</v>
      </c>
      <c r="AX252">
        <v>353031478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172.05119999999999</v>
      </c>
      <c r="BL252">
        <v>215.27279999999999</v>
      </c>
      <c r="BM252">
        <v>0</v>
      </c>
      <c r="BN252">
        <v>0</v>
      </c>
      <c r="BO252">
        <v>0.36</v>
      </c>
      <c r="BP252">
        <v>1</v>
      </c>
      <c r="BQ252">
        <v>0</v>
      </c>
      <c r="BR252">
        <v>144.523008</v>
      </c>
      <c r="BS252">
        <v>180.82915199999999</v>
      </c>
      <c r="BT252">
        <v>0</v>
      </c>
      <c r="BU252">
        <v>0</v>
      </c>
      <c r="BV252">
        <v>0.3024</v>
      </c>
      <c r="BW252">
        <v>1</v>
      </c>
      <c r="CV252">
        <v>0</v>
      </c>
      <c r="CW252">
        <f>ROUND(Y252*Source!I93*DO252,7)</f>
        <v>0.3024</v>
      </c>
      <c r="CX252">
        <f>ROUND(Y252*Source!I93,7)</f>
        <v>0.3024</v>
      </c>
      <c r="CY252">
        <f>AB252</f>
        <v>583.05999999999995</v>
      </c>
      <c r="CZ252">
        <f>AF252</f>
        <v>477.92</v>
      </c>
      <c r="DA252">
        <f>AJ252</f>
        <v>1.22</v>
      </c>
      <c r="DB252">
        <f>ROUND((ROUND(AT252*CZ252,2)*ROUND(0.84,7)),6)</f>
        <v>144.52199999999999</v>
      </c>
      <c r="DC252">
        <f>ROUND((ROUND(AT252*AG252,2)*ROUND(0.84,7)),6)</f>
        <v>180.82679999999999</v>
      </c>
      <c r="DD252" t="s">
        <v>3</v>
      </c>
      <c r="DE252" t="s">
        <v>3</v>
      </c>
      <c r="DF252">
        <f t="shared" si="137"/>
        <v>0</v>
      </c>
      <c r="DG252">
        <f>ROUND(ROUND(AF252*AJ252,2)*CX252,2)</f>
        <v>176.32</v>
      </c>
      <c r="DH252">
        <f t="shared" si="122"/>
        <v>180.83</v>
      </c>
      <c r="DI252">
        <f t="shared" si="123"/>
        <v>0</v>
      </c>
      <c r="DJ252">
        <f>DG252+DH252</f>
        <v>357.15</v>
      </c>
      <c r="DK252">
        <v>0</v>
      </c>
      <c r="DL252" t="s">
        <v>1228</v>
      </c>
      <c r="DM252">
        <v>4</v>
      </c>
      <c r="DN252" t="s">
        <v>1221</v>
      </c>
      <c r="DO252">
        <v>1</v>
      </c>
    </row>
    <row r="253" spans="1:119" x14ac:dyDescent="0.25">
      <c r="A253">
        <f>ROW(Source!A93)</f>
        <v>93</v>
      </c>
      <c r="B253">
        <v>353029544</v>
      </c>
      <c r="C253">
        <v>353031471</v>
      </c>
      <c r="D253">
        <v>342645075</v>
      </c>
      <c r="E253">
        <v>113</v>
      </c>
      <c r="F253">
        <v>1</v>
      </c>
      <c r="G253">
        <v>1</v>
      </c>
      <c r="H253">
        <v>3</v>
      </c>
      <c r="I253" t="s">
        <v>1260</v>
      </c>
      <c r="J253" t="s">
        <v>3</v>
      </c>
      <c r="K253" t="s">
        <v>1270</v>
      </c>
      <c r="L253">
        <v>1348</v>
      </c>
      <c r="N253">
        <v>1009</v>
      </c>
      <c r="O253" t="s">
        <v>811</v>
      </c>
      <c r="P253" t="s">
        <v>811</v>
      </c>
      <c r="Q253">
        <v>1000</v>
      </c>
      <c r="W253">
        <v>0</v>
      </c>
      <c r="X253">
        <v>1511376573</v>
      </c>
      <c r="Y253">
        <f>(AT253*ROUND(0,7))</f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1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</v>
      </c>
      <c r="AU253" t="s">
        <v>23</v>
      </c>
      <c r="AV253">
        <v>0</v>
      </c>
      <c r="AW253">
        <v>2</v>
      </c>
      <c r="AX253">
        <v>353031479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ROUND(Y253*Source!I93,7)</f>
        <v>0</v>
      </c>
      <c r="CY253">
        <f>AA253</f>
        <v>0</v>
      </c>
      <c r="CZ253">
        <f>AE253</f>
        <v>0</v>
      </c>
      <c r="DA253">
        <f>AI253</f>
        <v>1</v>
      </c>
      <c r="DB253">
        <f>ROUND((ROUND(AT253*CZ253,2)*ROUND(0,7)),6)</f>
        <v>0</v>
      </c>
      <c r="DC253">
        <f>ROUND((ROUND(AT253*AG253,2)*ROUND(0,7)),6)</f>
        <v>0</v>
      </c>
      <c r="DD253" t="s">
        <v>3</v>
      </c>
      <c r="DE253" t="s">
        <v>3</v>
      </c>
      <c r="DF253">
        <f t="shared" si="137"/>
        <v>0</v>
      </c>
      <c r="DG253">
        <f>ROUND(ROUND(AF253,2)*CX253,2)</f>
        <v>0</v>
      </c>
      <c r="DH253">
        <f t="shared" si="122"/>
        <v>0</v>
      </c>
      <c r="DI253">
        <f t="shared" si="123"/>
        <v>0</v>
      </c>
      <c r="DJ253">
        <f>DF253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ROW(Source!A94)</f>
        <v>94</v>
      </c>
      <c r="B254">
        <v>353029544</v>
      </c>
      <c r="C254">
        <v>353031480</v>
      </c>
      <c r="D254">
        <v>342640210</v>
      </c>
      <c r="E254">
        <v>113</v>
      </c>
      <c r="F254">
        <v>1</v>
      </c>
      <c r="G254">
        <v>1</v>
      </c>
      <c r="H254">
        <v>1</v>
      </c>
      <c r="I254" t="s">
        <v>1268</v>
      </c>
      <c r="J254" t="s">
        <v>3</v>
      </c>
      <c r="K254" t="s">
        <v>1269</v>
      </c>
      <c r="L254">
        <v>1191</v>
      </c>
      <c r="N254">
        <v>1013</v>
      </c>
      <c r="O254" t="s">
        <v>1221</v>
      </c>
      <c r="P254" t="s">
        <v>1221</v>
      </c>
      <c r="Q254">
        <v>1</v>
      </c>
      <c r="W254">
        <v>0</v>
      </c>
      <c r="X254">
        <v>1733635447</v>
      </c>
      <c r="Y254">
        <f>(AT254*ROUND(0.84,7))</f>
        <v>8.0472000000000001</v>
      </c>
      <c r="AA254">
        <v>0</v>
      </c>
      <c r="AB254">
        <v>0</v>
      </c>
      <c r="AC254">
        <v>0</v>
      </c>
      <c r="AD254">
        <v>571.20000000000005</v>
      </c>
      <c r="AE254">
        <v>0</v>
      </c>
      <c r="AF254">
        <v>0</v>
      </c>
      <c r="AG254">
        <v>0</v>
      </c>
      <c r="AH254">
        <v>571.20000000000005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9.58</v>
      </c>
      <c r="AU254" t="s">
        <v>24</v>
      </c>
      <c r="AV254">
        <v>1</v>
      </c>
      <c r="AW254">
        <v>2</v>
      </c>
      <c r="AX254">
        <v>353031485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5472.0960000000005</v>
      </c>
      <c r="BN254">
        <v>9.58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4596.5606400000006</v>
      </c>
      <c r="BU254">
        <v>8.0472000000000001</v>
      </c>
      <c r="BV254">
        <v>0</v>
      </c>
      <c r="BW254">
        <v>1</v>
      </c>
      <c r="CU254">
        <f>ROUND(AT254*Source!I94*AH254*AL254,2)</f>
        <v>5472.1</v>
      </c>
      <c r="CV254">
        <f>ROUND(Y254*Source!I94,7)</f>
        <v>8.0472000000000001</v>
      </c>
      <c r="CW254">
        <v>0</v>
      </c>
      <c r="CX254">
        <f>ROUND(Y254*Source!I94,7)</f>
        <v>8.0472000000000001</v>
      </c>
      <c r="CY254">
        <f>AD254</f>
        <v>571.20000000000005</v>
      </c>
      <c r="CZ254">
        <f>AH254</f>
        <v>571.20000000000005</v>
      </c>
      <c r="DA254">
        <f>AL254</f>
        <v>1</v>
      </c>
      <c r="DB254">
        <f>ROUND((ROUND(AT254*CZ254,2)*ROUND(0.84,7)),6)</f>
        <v>4596.5640000000003</v>
      </c>
      <c r="DC254">
        <f>ROUND((ROUND(AT254*AG254,2)*ROUND(0.84,7)),6)</f>
        <v>0</v>
      </c>
      <c r="DD254" t="s">
        <v>3</v>
      </c>
      <c r="DE254" t="s">
        <v>3</v>
      </c>
      <c r="DF254">
        <f t="shared" si="137"/>
        <v>0</v>
      </c>
      <c r="DG254">
        <f>ROUND(ROUND(AF254,2)*CX254,2)</f>
        <v>0</v>
      </c>
      <c r="DH254">
        <f t="shared" si="122"/>
        <v>0</v>
      </c>
      <c r="DI254">
        <f t="shared" si="123"/>
        <v>4596.5600000000004</v>
      </c>
      <c r="DJ254">
        <f>DI254</f>
        <v>4596.5600000000004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ROW(Source!A94)</f>
        <v>94</v>
      </c>
      <c r="B255">
        <v>353029544</v>
      </c>
      <c r="C255">
        <v>353031480</v>
      </c>
      <c r="D255">
        <v>342640393</v>
      </c>
      <c r="E255">
        <v>113</v>
      </c>
      <c r="F255">
        <v>1</v>
      </c>
      <c r="G255">
        <v>1</v>
      </c>
      <c r="H255">
        <v>1</v>
      </c>
      <c r="I255" t="s">
        <v>1222</v>
      </c>
      <c r="J255" t="s">
        <v>3</v>
      </c>
      <c r="K255" t="s">
        <v>1223</v>
      </c>
      <c r="L255">
        <v>1191</v>
      </c>
      <c r="N255">
        <v>1013</v>
      </c>
      <c r="O255" t="s">
        <v>1221</v>
      </c>
      <c r="P255" t="s">
        <v>1221</v>
      </c>
      <c r="Q255">
        <v>1</v>
      </c>
      <c r="W255">
        <v>0</v>
      </c>
      <c r="X255">
        <v>-1417349443</v>
      </c>
      <c r="Y255">
        <f>(AT255*ROUND(0.84,7))</f>
        <v>0.40319999999999995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0.48</v>
      </c>
      <c r="AU255" t="s">
        <v>24</v>
      </c>
      <c r="AV255">
        <v>2</v>
      </c>
      <c r="AW255">
        <v>2</v>
      </c>
      <c r="AX255">
        <v>353031486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ROUND(Y255*Source!I94,7)</f>
        <v>0.4032</v>
      </c>
      <c r="CY255">
        <f>AD255</f>
        <v>0</v>
      </c>
      <c r="CZ255">
        <f>AH255</f>
        <v>0</v>
      </c>
      <c r="DA255">
        <f>AL255</f>
        <v>1</v>
      </c>
      <c r="DB255">
        <f>ROUND((ROUND(AT255*CZ255,2)*ROUND(0.84,7)),6)</f>
        <v>0</v>
      </c>
      <c r="DC255">
        <f>ROUND((ROUND(AT255*AG255,2)*ROUND(0.84,7)),6)</f>
        <v>0</v>
      </c>
      <c r="DD255" t="s">
        <v>3</v>
      </c>
      <c r="DE255" t="s">
        <v>3</v>
      </c>
      <c r="DF255">
        <f t="shared" si="137"/>
        <v>0</v>
      </c>
      <c r="DG255">
        <f>ROUND(ROUND(AF255,2)*CX255,2)</f>
        <v>0</v>
      </c>
      <c r="DH255">
        <f t="shared" si="122"/>
        <v>0</v>
      </c>
      <c r="DI255">
        <f t="shared" si="123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ROW(Source!A94)</f>
        <v>94</v>
      </c>
      <c r="B256">
        <v>353029544</v>
      </c>
      <c r="C256">
        <v>353031480</v>
      </c>
      <c r="D256">
        <v>342765643</v>
      </c>
      <c r="E256">
        <v>1</v>
      </c>
      <c r="F256">
        <v>1</v>
      </c>
      <c r="G256">
        <v>1</v>
      </c>
      <c r="H256">
        <v>2</v>
      </c>
      <c r="I256" t="s">
        <v>1229</v>
      </c>
      <c r="J256" t="s">
        <v>1230</v>
      </c>
      <c r="K256" t="s">
        <v>1231</v>
      </c>
      <c r="L256">
        <v>1368</v>
      </c>
      <c r="N256">
        <v>1011</v>
      </c>
      <c r="O256" t="s">
        <v>1227</v>
      </c>
      <c r="P256" t="s">
        <v>1227</v>
      </c>
      <c r="Q256">
        <v>1</v>
      </c>
      <c r="W256">
        <v>0</v>
      </c>
      <c r="X256">
        <v>1503848564</v>
      </c>
      <c r="Y256">
        <f>(AT256*ROUND(0.84,7))</f>
        <v>0.40319999999999995</v>
      </c>
      <c r="AA256">
        <v>0</v>
      </c>
      <c r="AB256">
        <v>583.05999999999995</v>
      </c>
      <c r="AC256">
        <v>597.98</v>
      </c>
      <c r="AD256">
        <v>0</v>
      </c>
      <c r="AE256">
        <v>0</v>
      </c>
      <c r="AF256">
        <v>477.92</v>
      </c>
      <c r="AG256">
        <v>597.98</v>
      </c>
      <c r="AH256">
        <v>0</v>
      </c>
      <c r="AI256">
        <v>1</v>
      </c>
      <c r="AJ256">
        <v>1.22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0.48</v>
      </c>
      <c r="AU256" t="s">
        <v>24</v>
      </c>
      <c r="AV256">
        <v>1</v>
      </c>
      <c r="AW256">
        <v>2</v>
      </c>
      <c r="AX256">
        <v>353031487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229.4016</v>
      </c>
      <c r="BL256">
        <v>287.03039999999999</v>
      </c>
      <c r="BM256">
        <v>0</v>
      </c>
      <c r="BN256">
        <v>0</v>
      </c>
      <c r="BO256">
        <v>0.48</v>
      </c>
      <c r="BP256">
        <v>1</v>
      </c>
      <c r="BQ256">
        <v>0</v>
      </c>
      <c r="BR256">
        <v>192.69734399999999</v>
      </c>
      <c r="BS256">
        <v>241.10553599999997</v>
      </c>
      <c r="BT256">
        <v>0</v>
      </c>
      <c r="BU256">
        <v>0</v>
      </c>
      <c r="BV256">
        <v>0.40319999999999995</v>
      </c>
      <c r="BW256">
        <v>1</v>
      </c>
      <c r="CV256">
        <v>0</v>
      </c>
      <c r="CW256">
        <f>ROUND(Y256*Source!I94*DO256,7)</f>
        <v>0.4032</v>
      </c>
      <c r="CX256">
        <f>ROUND(Y256*Source!I94,7)</f>
        <v>0.4032</v>
      </c>
      <c r="CY256">
        <f>AB256</f>
        <v>583.05999999999995</v>
      </c>
      <c r="CZ256">
        <f>AF256</f>
        <v>477.92</v>
      </c>
      <c r="DA256">
        <f>AJ256</f>
        <v>1.22</v>
      </c>
      <c r="DB256">
        <f>ROUND((ROUND(AT256*CZ256,2)*ROUND(0.84,7)),6)</f>
        <v>192.696</v>
      </c>
      <c r="DC256">
        <f>ROUND((ROUND(AT256*AG256,2)*ROUND(0.84,7)),6)</f>
        <v>241.1052</v>
      </c>
      <c r="DD256" t="s">
        <v>3</v>
      </c>
      <c r="DE256" t="s">
        <v>3</v>
      </c>
      <c r="DF256">
        <f t="shared" si="137"/>
        <v>0</v>
      </c>
      <c r="DG256">
        <f>ROUND(ROUND(AF256*AJ256,2)*CX256,2)</f>
        <v>235.09</v>
      </c>
      <c r="DH256">
        <f t="shared" si="122"/>
        <v>241.11</v>
      </c>
      <c r="DI256">
        <f t="shared" si="123"/>
        <v>0</v>
      </c>
      <c r="DJ256">
        <f>DG256+DH256</f>
        <v>476.20000000000005</v>
      </c>
      <c r="DK256">
        <v>0</v>
      </c>
      <c r="DL256" t="s">
        <v>1228</v>
      </c>
      <c r="DM256">
        <v>4</v>
      </c>
      <c r="DN256" t="s">
        <v>1221</v>
      </c>
      <c r="DO256">
        <v>1</v>
      </c>
    </row>
    <row r="257" spans="1:119" x14ac:dyDescent="0.25">
      <c r="A257">
        <f>ROW(Source!A94)</f>
        <v>94</v>
      </c>
      <c r="B257">
        <v>353029544</v>
      </c>
      <c r="C257">
        <v>353031480</v>
      </c>
      <c r="D257">
        <v>342645075</v>
      </c>
      <c r="E257">
        <v>113</v>
      </c>
      <c r="F257">
        <v>1</v>
      </c>
      <c r="G257">
        <v>1</v>
      </c>
      <c r="H257">
        <v>3</v>
      </c>
      <c r="I257" t="s">
        <v>1260</v>
      </c>
      <c r="J257" t="s">
        <v>3</v>
      </c>
      <c r="K257" t="s">
        <v>1270</v>
      </c>
      <c r="L257">
        <v>1348</v>
      </c>
      <c r="N257">
        <v>1009</v>
      </c>
      <c r="O257" t="s">
        <v>811</v>
      </c>
      <c r="P257" t="s">
        <v>811</v>
      </c>
      <c r="Q257">
        <v>1000</v>
      </c>
      <c r="W257">
        <v>0</v>
      </c>
      <c r="X257">
        <v>1511376573</v>
      </c>
      <c r="Y257">
        <f>(AT257*ROUND(0,7))</f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1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</v>
      </c>
      <c r="AU257" t="s">
        <v>23</v>
      </c>
      <c r="AV257">
        <v>0</v>
      </c>
      <c r="AW257">
        <v>2</v>
      </c>
      <c r="AX257">
        <v>353031488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ROUND(Y257*Source!I94,7)</f>
        <v>0</v>
      </c>
      <c r="CY257">
        <f>AA257</f>
        <v>0</v>
      </c>
      <c r="CZ257">
        <f>AE257</f>
        <v>0</v>
      </c>
      <c r="DA257">
        <f>AI257</f>
        <v>1</v>
      </c>
      <c r="DB257">
        <f>ROUND((ROUND(AT257*CZ257,2)*ROUND(0,7)),6)</f>
        <v>0</v>
      </c>
      <c r="DC257">
        <f>ROUND((ROUND(AT257*AG257,2)*ROUND(0,7)),6)</f>
        <v>0</v>
      </c>
      <c r="DD257" t="s">
        <v>3</v>
      </c>
      <c r="DE257" t="s">
        <v>3</v>
      </c>
      <c r="DF257">
        <f t="shared" si="137"/>
        <v>0</v>
      </c>
      <c r="DG257">
        <f>ROUND(ROUND(AF257,2)*CX257,2)</f>
        <v>0</v>
      </c>
      <c r="DH257">
        <f t="shared" ref="DH257:DH320" si="142">ROUND(ROUND(AG257,2)*CX257,2)</f>
        <v>0</v>
      </c>
      <c r="DI257">
        <f t="shared" ref="DI257:DI320" si="143">ROUND(ROUND(AH257,2)*CX257,2)</f>
        <v>0</v>
      </c>
      <c r="DJ257">
        <f>DF257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ROW(Source!A95)</f>
        <v>95</v>
      </c>
      <c r="B258">
        <v>353029544</v>
      </c>
      <c r="C258">
        <v>353031489</v>
      </c>
      <c r="D258">
        <v>342640210</v>
      </c>
      <c r="E258">
        <v>113</v>
      </c>
      <c r="F258">
        <v>1</v>
      </c>
      <c r="G258">
        <v>1</v>
      </c>
      <c r="H258">
        <v>1</v>
      </c>
      <c r="I258" t="s">
        <v>1268</v>
      </c>
      <c r="J258" t="s">
        <v>3</v>
      </c>
      <c r="K258" t="s">
        <v>1269</v>
      </c>
      <c r="L258">
        <v>1191</v>
      </c>
      <c r="N258">
        <v>1013</v>
      </c>
      <c r="O258" t="s">
        <v>1221</v>
      </c>
      <c r="P258" t="s">
        <v>1221</v>
      </c>
      <c r="Q258">
        <v>1</v>
      </c>
      <c r="W258">
        <v>0</v>
      </c>
      <c r="X258">
        <v>1733635447</v>
      </c>
      <c r="Y258">
        <f>(AT258*ROUND(0.84,7))</f>
        <v>13.44</v>
      </c>
      <c r="AA258">
        <v>0</v>
      </c>
      <c r="AB258">
        <v>0</v>
      </c>
      <c r="AC258">
        <v>0</v>
      </c>
      <c r="AD258">
        <v>571.20000000000005</v>
      </c>
      <c r="AE258">
        <v>0</v>
      </c>
      <c r="AF258">
        <v>0</v>
      </c>
      <c r="AG258">
        <v>0</v>
      </c>
      <c r="AH258">
        <v>571.20000000000005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16</v>
      </c>
      <c r="AU258" t="s">
        <v>24</v>
      </c>
      <c r="AV258">
        <v>1</v>
      </c>
      <c r="AW258">
        <v>2</v>
      </c>
      <c r="AX258">
        <v>353031494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9139.2000000000007</v>
      </c>
      <c r="BN258">
        <v>16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7676.9279999999999</v>
      </c>
      <c r="BU258">
        <v>13.44</v>
      </c>
      <c r="BV258">
        <v>0</v>
      </c>
      <c r="BW258">
        <v>1</v>
      </c>
      <c r="CU258">
        <f>ROUND(AT258*Source!I95*AH258*AL258,2)</f>
        <v>9139.2000000000007</v>
      </c>
      <c r="CV258">
        <f>ROUND(Y258*Source!I95,7)</f>
        <v>13.44</v>
      </c>
      <c r="CW258">
        <v>0</v>
      </c>
      <c r="CX258">
        <f>ROUND(Y258*Source!I95,7)</f>
        <v>13.44</v>
      </c>
      <c r="CY258">
        <f>AD258</f>
        <v>571.20000000000005</v>
      </c>
      <c r="CZ258">
        <f>AH258</f>
        <v>571.20000000000005</v>
      </c>
      <c r="DA258">
        <f>AL258</f>
        <v>1</v>
      </c>
      <c r="DB258">
        <f>ROUND((ROUND(AT258*CZ258,2)*ROUND(0.84,7)),6)</f>
        <v>7676.9279999999999</v>
      </c>
      <c r="DC258">
        <f>ROUND((ROUND(AT258*AG258,2)*ROUND(0.84,7)),6)</f>
        <v>0</v>
      </c>
      <c r="DD258" t="s">
        <v>3</v>
      </c>
      <c r="DE258" t="s">
        <v>3</v>
      </c>
      <c r="DF258">
        <f t="shared" si="137"/>
        <v>0</v>
      </c>
      <c r="DG258">
        <f>ROUND(ROUND(AF258,2)*CX258,2)</f>
        <v>0</v>
      </c>
      <c r="DH258">
        <f t="shared" si="142"/>
        <v>0</v>
      </c>
      <c r="DI258">
        <f t="shared" si="143"/>
        <v>7676.93</v>
      </c>
      <c r="DJ258">
        <f>DI258</f>
        <v>7676.93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ROW(Source!A95)</f>
        <v>95</v>
      </c>
      <c r="B259">
        <v>353029544</v>
      </c>
      <c r="C259">
        <v>353031489</v>
      </c>
      <c r="D259">
        <v>342640393</v>
      </c>
      <c r="E259">
        <v>113</v>
      </c>
      <c r="F259">
        <v>1</v>
      </c>
      <c r="G259">
        <v>1</v>
      </c>
      <c r="H259">
        <v>1</v>
      </c>
      <c r="I259" t="s">
        <v>1222</v>
      </c>
      <c r="J259" t="s">
        <v>3</v>
      </c>
      <c r="K259" t="s">
        <v>1223</v>
      </c>
      <c r="L259">
        <v>1191</v>
      </c>
      <c r="N259">
        <v>1013</v>
      </c>
      <c r="O259" t="s">
        <v>1221</v>
      </c>
      <c r="P259" t="s">
        <v>1221</v>
      </c>
      <c r="Q259">
        <v>1</v>
      </c>
      <c r="W259">
        <v>0</v>
      </c>
      <c r="X259">
        <v>-1417349443</v>
      </c>
      <c r="Y259">
        <f>(AT259*ROUND(0.84,7))</f>
        <v>0.67200000000000004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0.8</v>
      </c>
      <c r="AU259" t="s">
        <v>24</v>
      </c>
      <c r="AV259">
        <v>2</v>
      </c>
      <c r="AW259">
        <v>2</v>
      </c>
      <c r="AX259">
        <v>353031495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ROUND(Y259*Source!I95,7)</f>
        <v>0.67200000000000004</v>
      </c>
      <c r="CY259">
        <f>AD259</f>
        <v>0</v>
      </c>
      <c r="CZ259">
        <f>AH259</f>
        <v>0</v>
      </c>
      <c r="DA259">
        <f>AL259</f>
        <v>1</v>
      </c>
      <c r="DB259">
        <f>ROUND((ROUND(AT259*CZ259,2)*ROUND(0.84,7)),6)</f>
        <v>0</v>
      </c>
      <c r="DC259">
        <f>ROUND((ROUND(AT259*AG259,2)*ROUND(0.84,7)),6)</f>
        <v>0</v>
      </c>
      <c r="DD259" t="s">
        <v>3</v>
      </c>
      <c r="DE259" t="s">
        <v>3</v>
      </c>
      <c r="DF259">
        <f t="shared" si="137"/>
        <v>0</v>
      </c>
      <c r="DG259">
        <f>ROUND(ROUND(AF259,2)*CX259,2)</f>
        <v>0</v>
      </c>
      <c r="DH259">
        <f t="shared" si="142"/>
        <v>0</v>
      </c>
      <c r="DI259">
        <f t="shared" si="143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ROW(Source!A95)</f>
        <v>95</v>
      </c>
      <c r="B260">
        <v>353029544</v>
      </c>
      <c r="C260">
        <v>353031489</v>
      </c>
      <c r="D260">
        <v>342765643</v>
      </c>
      <c r="E260">
        <v>1</v>
      </c>
      <c r="F260">
        <v>1</v>
      </c>
      <c r="G260">
        <v>1</v>
      </c>
      <c r="H260">
        <v>2</v>
      </c>
      <c r="I260" t="s">
        <v>1229</v>
      </c>
      <c r="J260" t="s">
        <v>1230</v>
      </c>
      <c r="K260" t="s">
        <v>1231</v>
      </c>
      <c r="L260">
        <v>1368</v>
      </c>
      <c r="N260">
        <v>1011</v>
      </c>
      <c r="O260" t="s">
        <v>1227</v>
      </c>
      <c r="P260" t="s">
        <v>1227</v>
      </c>
      <c r="Q260">
        <v>1</v>
      </c>
      <c r="W260">
        <v>0</v>
      </c>
      <c r="X260">
        <v>1503848564</v>
      </c>
      <c r="Y260">
        <f>(AT260*ROUND(0.84,7))</f>
        <v>0.67200000000000004</v>
      </c>
      <c r="AA260">
        <v>0</v>
      </c>
      <c r="AB260">
        <v>583.05999999999995</v>
      </c>
      <c r="AC260">
        <v>597.98</v>
      </c>
      <c r="AD260">
        <v>0</v>
      </c>
      <c r="AE260">
        <v>0</v>
      </c>
      <c r="AF260">
        <v>477.92</v>
      </c>
      <c r="AG260">
        <v>597.98</v>
      </c>
      <c r="AH260">
        <v>0</v>
      </c>
      <c r="AI260">
        <v>1</v>
      </c>
      <c r="AJ260">
        <v>1.22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0.8</v>
      </c>
      <c r="AU260" t="s">
        <v>24</v>
      </c>
      <c r="AV260">
        <v>1</v>
      </c>
      <c r="AW260">
        <v>2</v>
      </c>
      <c r="AX260">
        <v>353031496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382.33600000000001</v>
      </c>
      <c r="BL260">
        <v>478.38400000000001</v>
      </c>
      <c r="BM260">
        <v>0</v>
      </c>
      <c r="BN260">
        <v>0</v>
      </c>
      <c r="BO260">
        <v>0.8</v>
      </c>
      <c r="BP260">
        <v>1</v>
      </c>
      <c r="BQ260">
        <v>0</v>
      </c>
      <c r="BR260">
        <v>321.16224000000005</v>
      </c>
      <c r="BS260">
        <v>401.84256000000005</v>
      </c>
      <c r="BT260">
        <v>0</v>
      </c>
      <c r="BU260">
        <v>0</v>
      </c>
      <c r="BV260">
        <v>0.67200000000000004</v>
      </c>
      <c r="BW260">
        <v>1</v>
      </c>
      <c r="CV260">
        <v>0</v>
      </c>
      <c r="CW260">
        <f>ROUND(Y260*Source!I95*DO260,7)</f>
        <v>0.67200000000000004</v>
      </c>
      <c r="CX260">
        <f>ROUND(Y260*Source!I95,7)</f>
        <v>0.67200000000000004</v>
      </c>
      <c r="CY260">
        <f>AB260</f>
        <v>583.05999999999995</v>
      </c>
      <c r="CZ260">
        <f>AF260</f>
        <v>477.92</v>
      </c>
      <c r="DA260">
        <f>AJ260</f>
        <v>1.22</v>
      </c>
      <c r="DB260">
        <f>ROUND((ROUND(AT260*CZ260,2)*ROUND(0.84,7)),6)</f>
        <v>321.16559999999998</v>
      </c>
      <c r="DC260">
        <f>ROUND((ROUND(AT260*AG260,2)*ROUND(0.84,7)),6)</f>
        <v>401.83920000000001</v>
      </c>
      <c r="DD260" t="s">
        <v>3</v>
      </c>
      <c r="DE260" t="s">
        <v>3</v>
      </c>
      <c r="DF260">
        <f t="shared" si="137"/>
        <v>0</v>
      </c>
      <c r="DG260">
        <f>ROUND(ROUND(AF260*AJ260,2)*CX260,2)</f>
        <v>391.82</v>
      </c>
      <c r="DH260">
        <f t="shared" si="142"/>
        <v>401.84</v>
      </c>
      <c r="DI260">
        <f t="shared" si="143"/>
        <v>0</v>
      </c>
      <c r="DJ260">
        <f>DG260+DH260</f>
        <v>793.66</v>
      </c>
      <c r="DK260">
        <v>0</v>
      </c>
      <c r="DL260" t="s">
        <v>1228</v>
      </c>
      <c r="DM260">
        <v>4</v>
      </c>
      <c r="DN260" t="s">
        <v>1221</v>
      </c>
      <c r="DO260">
        <v>1</v>
      </c>
    </row>
    <row r="261" spans="1:119" x14ac:dyDescent="0.25">
      <c r="A261">
        <f>ROW(Source!A95)</f>
        <v>95</v>
      </c>
      <c r="B261">
        <v>353029544</v>
      </c>
      <c r="C261">
        <v>353031489</v>
      </c>
      <c r="D261">
        <v>342645075</v>
      </c>
      <c r="E261">
        <v>113</v>
      </c>
      <c r="F261">
        <v>1</v>
      </c>
      <c r="G261">
        <v>1</v>
      </c>
      <c r="H261">
        <v>3</v>
      </c>
      <c r="I261" t="s">
        <v>1260</v>
      </c>
      <c r="J261" t="s">
        <v>3</v>
      </c>
      <c r="K261" t="s">
        <v>1270</v>
      </c>
      <c r="L261">
        <v>1348</v>
      </c>
      <c r="N261">
        <v>1009</v>
      </c>
      <c r="O261" t="s">
        <v>811</v>
      </c>
      <c r="P261" t="s">
        <v>811</v>
      </c>
      <c r="Q261">
        <v>1000</v>
      </c>
      <c r="W261">
        <v>0</v>
      </c>
      <c r="X261">
        <v>1511376573</v>
      </c>
      <c r="Y261">
        <f>(AT261*ROUND(0,7))</f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1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</v>
      </c>
      <c r="AU261" t="s">
        <v>23</v>
      </c>
      <c r="AV261">
        <v>0</v>
      </c>
      <c r="AW261">
        <v>2</v>
      </c>
      <c r="AX261">
        <v>353031497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ROUND(Y261*Source!I95,7)</f>
        <v>0</v>
      </c>
      <c r="CY261">
        <f>AA261</f>
        <v>0</v>
      </c>
      <c r="CZ261">
        <f>AE261</f>
        <v>0</v>
      </c>
      <c r="DA261">
        <f>AI261</f>
        <v>1</v>
      </c>
      <c r="DB261">
        <f>ROUND((ROUND(AT261*CZ261,2)*ROUND(0,7)),6)</f>
        <v>0</v>
      </c>
      <c r="DC261">
        <f>ROUND((ROUND(AT261*AG261,2)*ROUND(0,7)),6)</f>
        <v>0</v>
      </c>
      <c r="DD261" t="s">
        <v>3</v>
      </c>
      <c r="DE261" t="s">
        <v>3</v>
      </c>
      <c r="DF261">
        <f t="shared" si="137"/>
        <v>0</v>
      </c>
      <c r="DG261">
        <f>ROUND(ROUND(AF261,2)*CX261,2)</f>
        <v>0</v>
      </c>
      <c r="DH261">
        <f t="shared" si="142"/>
        <v>0</v>
      </c>
      <c r="DI261">
        <f t="shared" si="143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ROW(Source!A96)</f>
        <v>96</v>
      </c>
      <c r="B262">
        <v>353029544</v>
      </c>
      <c r="C262">
        <v>353031498</v>
      </c>
      <c r="D262">
        <v>342640210</v>
      </c>
      <c r="E262">
        <v>113</v>
      </c>
      <c r="F262">
        <v>1</v>
      </c>
      <c r="G262">
        <v>1</v>
      </c>
      <c r="H262">
        <v>1</v>
      </c>
      <c r="I262" t="s">
        <v>1268</v>
      </c>
      <c r="J262" t="s">
        <v>3</v>
      </c>
      <c r="K262" t="s">
        <v>1269</v>
      </c>
      <c r="L262">
        <v>1191</v>
      </c>
      <c r="N262">
        <v>1013</v>
      </c>
      <c r="O262" t="s">
        <v>1221</v>
      </c>
      <c r="P262" t="s">
        <v>1221</v>
      </c>
      <c r="Q262">
        <v>1</v>
      </c>
      <c r="W262">
        <v>0</v>
      </c>
      <c r="X262">
        <v>1733635447</v>
      </c>
      <c r="Y262">
        <f>(AT262*ROUND(0.84,7))</f>
        <v>16.884</v>
      </c>
      <c r="AA262">
        <v>0</v>
      </c>
      <c r="AB262">
        <v>0</v>
      </c>
      <c r="AC262">
        <v>0</v>
      </c>
      <c r="AD262">
        <v>571.20000000000005</v>
      </c>
      <c r="AE262">
        <v>0</v>
      </c>
      <c r="AF262">
        <v>0</v>
      </c>
      <c r="AG262">
        <v>0</v>
      </c>
      <c r="AH262">
        <v>571.20000000000005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20.100000000000001</v>
      </c>
      <c r="AU262" t="s">
        <v>24</v>
      </c>
      <c r="AV262">
        <v>1</v>
      </c>
      <c r="AW262">
        <v>2</v>
      </c>
      <c r="AX262">
        <v>353031503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11481.120000000003</v>
      </c>
      <c r="BN262">
        <v>20.100000000000001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9644.140800000001</v>
      </c>
      <c r="BU262">
        <v>16.884</v>
      </c>
      <c r="BV262">
        <v>0</v>
      </c>
      <c r="BW262">
        <v>1</v>
      </c>
      <c r="CU262">
        <f>ROUND(AT262*Source!I96*AH262*AL262,2)</f>
        <v>11481.12</v>
      </c>
      <c r="CV262">
        <f>ROUND(Y262*Source!I96,7)</f>
        <v>16.884</v>
      </c>
      <c r="CW262">
        <v>0</v>
      </c>
      <c r="CX262">
        <f>ROUND(Y262*Source!I96,7)</f>
        <v>16.884</v>
      </c>
      <c r="CY262">
        <f>AD262</f>
        <v>571.20000000000005</v>
      </c>
      <c r="CZ262">
        <f>AH262</f>
        <v>571.20000000000005</v>
      </c>
      <c r="DA262">
        <f>AL262</f>
        <v>1</v>
      </c>
      <c r="DB262">
        <f>ROUND((ROUND(AT262*CZ262,2)*ROUND(0.84,7)),6)</f>
        <v>9644.1407999999992</v>
      </c>
      <c r="DC262">
        <f>ROUND((ROUND(AT262*AG262,2)*ROUND(0.84,7)),6)</f>
        <v>0</v>
      </c>
      <c r="DD262" t="s">
        <v>3</v>
      </c>
      <c r="DE262" t="s">
        <v>3</v>
      </c>
      <c r="DF262">
        <f t="shared" si="137"/>
        <v>0</v>
      </c>
      <c r="DG262">
        <f>ROUND(ROUND(AF262,2)*CX262,2)</f>
        <v>0</v>
      </c>
      <c r="DH262">
        <f t="shared" si="142"/>
        <v>0</v>
      </c>
      <c r="DI262">
        <f t="shared" si="143"/>
        <v>9644.14</v>
      </c>
      <c r="DJ262">
        <f>DI262</f>
        <v>9644.14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ROW(Source!A96)</f>
        <v>96</v>
      </c>
      <c r="B263">
        <v>353029544</v>
      </c>
      <c r="C263">
        <v>353031498</v>
      </c>
      <c r="D263">
        <v>342640393</v>
      </c>
      <c r="E263">
        <v>113</v>
      </c>
      <c r="F263">
        <v>1</v>
      </c>
      <c r="G263">
        <v>1</v>
      </c>
      <c r="H263">
        <v>1</v>
      </c>
      <c r="I263" t="s">
        <v>1222</v>
      </c>
      <c r="J263" t="s">
        <v>3</v>
      </c>
      <c r="K263" t="s">
        <v>1223</v>
      </c>
      <c r="L263">
        <v>1191</v>
      </c>
      <c r="N263">
        <v>1013</v>
      </c>
      <c r="O263" t="s">
        <v>1221</v>
      </c>
      <c r="P263" t="s">
        <v>1221</v>
      </c>
      <c r="Q263">
        <v>1</v>
      </c>
      <c r="W263">
        <v>0</v>
      </c>
      <c r="X263">
        <v>-1417349443</v>
      </c>
      <c r="Y263">
        <f>(AT263*ROUND(0.84,7))</f>
        <v>0.84839999999999993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1.01</v>
      </c>
      <c r="AU263" t="s">
        <v>24</v>
      </c>
      <c r="AV263">
        <v>2</v>
      </c>
      <c r="AW263">
        <v>2</v>
      </c>
      <c r="AX263">
        <v>353031504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ROUND(Y263*Source!I96,7)</f>
        <v>0.84840000000000004</v>
      </c>
      <c r="CY263">
        <f>AD263</f>
        <v>0</v>
      </c>
      <c r="CZ263">
        <f>AH263</f>
        <v>0</v>
      </c>
      <c r="DA263">
        <f>AL263</f>
        <v>1</v>
      </c>
      <c r="DB263">
        <f>ROUND((ROUND(AT263*CZ263,2)*ROUND(0.84,7)),6)</f>
        <v>0</v>
      </c>
      <c r="DC263">
        <f>ROUND((ROUND(AT263*AG263,2)*ROUND(0.84,7)),6)</f>
        <v>0</v>
      </c>
      <c r="DD263" t="s">
        <v>3</v>
      </c>
      <c r="DE263" t="s">
        <v>3</v>
      </c>
      <c r="DF263">
        <f t="shared" si="137"/>
        <v>0</v>
      </c>
      <c r="DG263">
        <f>ROUND(ROUND(AF263,2)*CX263,2)</f>
        <v>0</v>
      </c>
      <c r="DH263">
        <f t="shared" si="142"/>
        <v>0</v>
      </c>
      <c r="DI263">
        <f t="shared" si="143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ROW(Source!A96)</f>
        <v>96</v>
      </c>
      <c r="B264">
        <v>353029544</v>
      </c>
      <c r="C264">
        <v>353031498</v>
      </c>
      <c r="D264">
        <v>342765643</v>
      </c>
      <c r="E264">
        <v>1</v>
      </c>
      <c r="F264">
        <v>1</v>
      </c>
      <c r="G264">
        <v>1</v>
      </c>
      <c r="H264">
        <v>2</v>
      </c>
      <c r="I264" t="s">
        <v>1229</v>
      </c>
      <c r="J264" t="s">
        <v>1230</v>
      </c>
      <c r="K264" t="s">
        <v>1231</v>
      </c>
      <c r="L264">
        <v>1368</v>
      </c>
      <c r="N264">
        <v>1011</v>
      </c>
      <c r="O264" t="s">
        <v>1227</v>
      </c>
      <c r="P264" t="s">
        <v>1227</v>
      </c>
      <c r="Q264">
        <v>1</v>
      </c>
      <c r="W264">
        <v>0</v>
      </c>
      <c r="X264">
        <v>1503848564</v>
      </c>
      <c r="Y264">
        <f>(AT264*ROUND(0.84,7))</f>
        <v>0.84839999999999993</v>
      </c>
      <c r="AA264">
        <v>0</v>
      </c>
      <c r="AB264">
        <v>583.05999999999995</v>
      </c>
      <c r="AC264">
        <v>597.98</v>
      </c>
      <c r="AD264">
        <v>0</v>
      </c>
      <c r="AE264">
        <v>0</v>
      </c>
      <c r="AF264">
        <v>477.92</v>
      </c>
      <c r="AG264">
        <v>597.98</v>
      </c>
      <c r="AH264">
        <v>0</v>
      </c>
      <c r="AI264">
        <v>1</v>
      </c>
      <c r="AJ264">
        <v>1.22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1.01</v>
      </c>
      <c r="AU264" t="s">
        <v>24</v>
      </c>
      <c r="AV264">
        <v>1</v>
      </c>
      <c r="AW264">
        <v>2</v>
      </c>
      <c r="AX264">
        <v>353031505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482.69920000000002</v>
      </c>
      <c r="BL264">
        <v>603.95979999999997</v>
      </c>
      <c r="BM264">
        <v>0</v>
      </c>
      <c r="BN264">
        <v>0</v>
      </c>
      <c r="BO264">
        <v>1.01</v>
      </c>
      <c r="BP264">
        <v>1</v>
      </c>
      <c r="BQ264">
        <v>0</v>
      </c>
      <c r="BR264">
        <v>405.46732800000001</v>
      </c>
      <c r="BS264">
        <v>507.32623199999995</v>
      </c>
      <c r="BT264">
        <v>0</v>
      </c>
      <c r="BU264">
        <v>0</v>
      </c>
      <c r="BV264">
        <v>0.84839999999999993</v>
      </c>
      <c r="BW264">
        <v>1</v>
      </c>
      <c r="CV264">
        <v>0</v>
      </c>
      <c r="CW264">
        <f>ROUND(Y264*Source!I96*DO264,7)</f>
        <v>0.84840000000000004</v>
      </c>
      <c r="CX264">
        <f>ROUND(Y264*Source!I96,7)</f>
        <v>0.84840000000000004</v>
      </c>
      <c r="CY264">
        <f>AB264</f>
        <v>583.05999999999995</v>
      </c>
      <c r="CZ264">
        <f>AF264</f>
        <v>477.92</v>
      </c>
      <c r="DA264">
        <f>AJ264</f>
        <v>1.22</v>
      </c>
      <c r="DB264">
        <f>ROUND((ROUND(AT264*CZ264,2)*ROUND(0.84,7)),6)</f>
        <v>405.46800000000002</v>
      </c>
      <c r="DC264">
        <f>ROUND((ROUND(AT264*AG264,2)*ROUND(0.84,7)),6)</f>
        <v>507.32639999999998</v>
      </c>
      <c r="DD264" t="s">
        <v>3</v>
      </c>
      <c r="DE264" t="s">
        <v>3</v>
      </c>
      <c r="DF264">
        <f t="shared" si="137"/>
        <v>0</v>
      </c>
      <c r="DG264">
        <f>ROUND(ROUND(AF264*AJ264,2)*CX264,2)</f>
        <v>494.67</v>
      </c>
      <c r="DH264">
        <f t="shared" si="142"/>
        <v>507.33</v>
      </c>
      <c r="DI264">
        <f t="shared" si="143"/>
        <v>0</v>
      </c>
      <c r="DJ264">
        <f>DG264+DH264</f>
        <v>1002</v>
      </c>
      <c r="DK264">
        <v>0</v>
      </c>
      <c r="DL264" t="s">
        <v>1228</v>
      </c>
      <c r="DM264">
        <v>4</v>
      </c>
      <c r="DN264" t="s">
        <v>1221</v>
      </c>
      <c r="DO264">
        <v>1</v>
      </c>
    </row>
    <row r="265" spans="1:119" x14ac:dyDescent="0.25">
      <c r="A265">
        <f>ROW(Source!A96)</f>
        <v>96</v>
      </c>
      <c r="B265">
        <v>353029544</v>
      </c>
      <c r="C265">
        <v>353031498</v>
      </c>
      <c r="D265">
        <v>342645075</v>
      </c>
      <c r="E265">
        <v>113</v>
      </c>
      <c r="F265">
        <v>1</v>
      </c>
      <c r="G265">
        <v>1</v>
      </c>
      <c r="H265">
        <v>3</v>
      </c>
      <c r="I265" t="s">
        <v>1260</v>
      </c>
      <c r="J265" t="s">
        <v>3</v>
      </c>
      <c r="K265" t="s">
        <v>1270</v>
      </c>
      <c r="L265">
        <v>1348</v>
      </c>
      <c r="N265">
        <v>1009</v>
      </c>
      <c r="O265" t="s">
        <v>811</v>
      </c>
      <c r="P265" t="s">
        <v>811</v>
      </c>
      <c r="Q265">
        <v>1000</v>
      </c>
      <c r="W265">
        <v>0</v>
      </c>
      <c r="X265">
        <v>1511376573</v>
      </c>
      <c r="Y265">
        <f>(AT265*ROUND(0,7))</f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1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</v>
      </c>
      <c r="AU265" t="s">
        <v>23</v>
      </c>
      <c r="AV265">
        <v>0</v>
      </c>
      <c r="AW265">
        <v>2</v>
      </c>
      <c r="AX265">
        <v>353031506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ROUND(Y265*Source!I96,7)</f>
        <v>0</v>
      </c>
      <c r="CY265">
        <f>AA265</f>
        <v>0</v>
      </c>
      <c r="CZ265">
        <f>AE265</f>
        <v>0</v>
      </c>
      <c r="DA265">
        <f>AI265</f>
        <v>1</v>
      </c>
      <c r="DB265">
        <f>ROUND((ROUND(AT265*CZ265,2)*ROUND(0,7)),6)</f>
        <v>0</v>
      </c>
      <c r="DC265">
        <f>ROUND((ROUND(AT265*AG265,2)*ROUND(0,7)),6)</f>
        <v>0</v>
      </c>
      <c r="DD265" t="s">
        <v>3</v>
      </c>
      <c r="DE265" t="s">
        <v>3</v>
      </c>
      <c r="DF265">
        <f t="shared" si="137"/>
        <v>0</v>
      </c>
      <c r="DG265">
        <f>ROUND(ROUND(AF265,2)*CX265,2)</f>
        <v>0</v>
      </c>
      <c r="DH265">
        <f t="shared" si="142"/>
        <v>0</v>
      </c>
      <c r="DI265">
        <f t="shared" si="143"/>
        <v>0</v>
      </c>
      <c r="DJ265">
        <f>DF265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ROW(Source!A97)</f>
        <v>97</v>
      </c>
      <c r="B266">
        <v>353029544</v>
      </c>
      <c r="C266">
        <v>353031507</v>
      </c>
      <c r="D266">
        <v>342640210</v>
      </c>
      <c r="E266">
        <v>113</v>
      </c>
      <c r="F266">
        <v>1</v>
      </c>
      <c r="G266">
        <v>1</v>
      </c>
      <c r="H266">
        <v>1</v>
      </c>
      <c r="I266" t="s">
        <v>1268</v>
      </c>
      <c r="J266" t="s">
        <v>3</v>
      </c>
      <c r="K266" t="s">
        <v>1269</v>
      </c>
      <c r="L266">
        <v>1191</v>
      </c>
      <c r="N266">
        <v>1013</v>
      </c>
      <c r="O266" t="s">
        <v>1221</v>
      </c>
      <c r="P266" t="s">
        <v>1221</v>
      </c>
      <c r="Q266">
        <v>1</v>
      </c>
      <c r="W266">
        <v>0</v>
      </c>
      <c r="X266">
        <v>1733635447</v>
      </c>
      <c r="Y266">
        <f>(AT266*ROUND(0.84,7))</f>
        <v>11.676</v>
      </c>
      <c r="AA266">
        <v>0</v>
      </c>
      <c r="AB266">
        <v>0</v>
      </c>
      <c r="AC266">
        <v>0</v>
      </c>
      <c r="AD266">
        <v>571.20000000000005</v>
      </c>
      <c r="AE266">
        <v>0</v>
      </c>
      <c r="AF266">
        <v>0</v>
      </c>
      <c r="AG266">
        <v>0</v>
      </c>
      <c r="AH266">
        <v>571.20000000000005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13.9</v>
      </c>
      <c r="AU266" t="s">
        <v>24</v>
      </c>
      <c r="AV266">
        <v>1</v>
      </c>
      <c r="AW266">
        <v>2</v>
      </c>
      <c r="AX266">
        <v>353031512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7939.6800000000012</v>
      </c>
      <c r="BN266">
        <v>13.9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6669.3312000000005</v>
      </c>
      <c r="BU266">
        <v>11.676</v>
      </c>
      <c r="BV266">
        <v>0</v>
      </c>
      <c r="BW266">
        <v>1</v>
      </c>
      <c r="CU266">
        <f>ROUND(AT266*Source!I97*AH266*AL266,2)</f>
        <v>7939.68</v>
      </c>
      <c r="CV266">
        <f>ROUND(Y266*Source!I97,7)</f>
        <v>11.676</v>
      </c>
      <c r="CW266">
        <v>0</v>
      </c>
      <c r="CX266">
        <f>ROUND(Y266*Source!I97,7)</f>
        <v>11.676</v>
      </c>
      <c r="CY266">
        <f>AD266</f>
        <v>571.20000000000005</v>
      </c>
      <c r="CZ266">
        <f>AH266</f>
        <v>571.20000000000005</v>
      </c>
      <c r="DA266">
        <f>AL266</f>
        <v>1</v>
      </c>
      <c r="DB266">
        <f>ROUND((ROUND(AT266*CZ266,2)*ROUND(0.84,7)),6)</f>
        <v>6669.3311999999996</v>
      </c>
      <c r="DC266">
        <f>ROUND((ROUND(AT266*AG266,2)*ROUND(0.84,7)),6)</f>
        <v>0</v>
      </c>
      <c r="DD266" t="s">
        <v>3</v>
      </c>
      <c r="DE266" t="s">
        <v>3</v>
      </c>
      <c r="DF266">
        <f t="shared" si="137"/>
        <v>0</v>
      </c>
      <c r="DG266">
        <f>ROUND(ROUND(AF266,2)*CX266,2)</f>
        <v>0</v>
      </c>
      <c r="DH266">
        <f t="shared" si="142"/>
        <v>0</v>
      </c>
      <c r="DI266">
        <f t="shared" si="143"/>
        <v>6669.33</v>
      </c>
      <c r="DJ266">
        <f>DI266</f>
        <v>6669.33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ROW(Source!A97)</f>
        <v>97</v>
      </c>
      <c r="B267">
        <v>353029544</v>
      </c>
      <c r="C267">
        <v>353031507</v>
      </c>
      <c r="D267">
        <v>342640393</v>
      </c>
      <c r="E267">
        <v>113</v>
      </c>
      <c r="F267">
        <v>1</v>
      </c>
      <c r="G267">
        <v>1</v>
      </c>
      <c r="H267">
        <v>1</v>
      </c>
      <c r="I267" t="s">
        <v>1222</v>
      </c>
      <c r="J267" t="s">
        <v>3</v>
      </c>
      <c r="K267" t="s">
        <v>1223</v>
      </c>
      <c r="L267">
        <v>1191</v>
      </c>
      <c r="N267">
        <v>1013</v>
      </c>
      <c r="O267" t="s">
        <v>1221</v>
      </c>
      <c r="P267" t="s">
        <v>1221</v>
      </c>
      <c r="Q267">
        <v>1</v>
      </c>
      <c r="W267">
        <v>0</v>
      </c>
      <c r="X267">
        <v>-1417349443</v>
      </c>
      <c r="Y267">
        <f>(AT267*ROUND(0.84,7))</f>
        <v>0.58799999999999997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0.7</v>
      </c>
      <c r="AU267" t="s">
        <v>24</v>
      </c>
      <c r="AV267">
        <v>2</v>
      </c>
      <c r="AW267">
        <v>2</v>
      </c>
      <c r="AX267">
        <v>353031513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ROUND(Y267*Source!I97,7)</f>
        <v>0.58799999999999997</v>
      </c>
      <c r="CY267">
        <f>AD267</f>
        <v>0</v>
      </c>
      <c r="CZ267">
        <f>AH267</f>
        <v>0</v>
      </c>
      <c r="DA267">
        <f>AL267</f>
        <v>1</v>
      </c>
      <c r="DB267">
        <f>ROUND((ROUND(AT267*CZ267,2)*ROUND(0.84,7)),6)</f>
        <v>0</v>
      </c>
      <c r="DC267">
        <f>ROUND((ROUND(AT267*AG267,2)*ROUND(0.84,7)),6)</f>
        <v>0</v>
      </c>
      <c r="DD267" t="s">
        <v>3</v>
      </c>
      <c r="DE267" t="s">
        <v>3</v>
      </c>
      <c r="DF267">
        <f t="shared" ref="DF267:DF298" si="144">ROUND(ROUND(AE267,2)*CX267,2)</f>
        <v>0</v>
      </c>
      <c r="DG267">
        <f>ROUND(ROUND(AF267,2)*CX267,2)</f>
        <v>0</v>
      </c>
      <c r="DH267">
        <f t="shared" si="142"/>
        <v>0</v>
      </c>
      <c r="DI267">
        <f t="shared" si="143"/>
        <v>0</v>
      </c>
      <c r="DJ267">
        <f>DI267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ROW(Source!A97)</f>
        <v>97</v>
      </c>
      <c r="B268">
        <v>353029544</v>
      </c>
      <c r="C268">
        <v>353031507</v>
      </c>
      <c r="D268">
        <v>342765643</v>
      </c>
      <c r="E268">
        <v>1</v>
      </c>
      <c r="F268">
        <v>1</v>
      </c>
      <c r="G268">
        <v>1</v>
      </c>
      <c r="H268">
        <v>2</v>
      </c>
      <c r="I268" t="s">
        <v>1229</v>
      </c>
      <c r="J268" t="s">
        <v>1230</v>
      </c>
      <c r="K268" t="s">
        <v>1231</v>
      </c>
      <c r="L268">
        <v>1368</v>
      </c>
      <c r="N268">
        <v>1011</v>
      </c>
      <c r="O268" t="s">
        <v>1227</v>
      </c>
      <c r="P268" t="s">
        <v>1227</v>
      </c>
      <c r="Q268">
        <v>1</v>
      </c>
      <c r="W268">
        <v>0</v>
      </c>
      <c r="X268">
        <v>1503848564</v>
      </c>
      <c r="Y268">
        <f>(AT268*ROUND(0.84,7))</f>
        <v>0.58799999999999997</v>
      </c>
      <c r="AA268">
        <v>0</v>
      </c>
      <c r="AB268">
        <v>583.05999999999995</v>
      </c>
      <c r="AC268">
        <v>597.98</v>
      </c>
      <c r="AD268">
        <v>0</v>
      </c>
      <c r="AE268">
        <v>0</v>
      </c>
      <c r="AF268">
        <v>477.92</v>
      </c>
      <c r="AG268">
        <v>597.98</v>
      </c>
      <c r="AH268">
        <v>0</v>
      </c>
      <c r="AI268">
        <v>1</v>
      </c>
      <c r="AJ268">
        <v>1.22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0.7</v>
      </c>
      <c r="AU268" t="s">
        <v>24</v>
      </c>
      <c r="AV268">
        <v>1</v>
      </c>
      <c r="AW268">
        <v>2</v>
      </c>
      <c r="AX268">
        <v>353031514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334.54399999999998</v>
      </c>
      <c r="BL268">
        <v>418.58600000000001</v>
      </c>
      <c r="BM268">
        <v>0</v>
      </c>
      <c r="BN268">
        <v>0</v>
      </c>
      <c r="BO268">
        <v>0.7</v>
      </c>
      <c r="BP268">
        <v>1</v>
      </c>
      <c r="BQ268">
        <v>0</v>
      </c>
      <c r="BR268">
        <v>281.01695999999998</v>
      </c>
      <c r="BS268">
        <v>351.61223999999999</v>
      </c>
      <c r="BT268">
        <v>0</v>
      </c>
      <c r="BU268">
        <v>0</v>
      </c>
      <c r="BV268">
        <v>0.58799999999999997</v>
      </c>
      <c r="BW268">
        <v>1</v>
      </c>
      <c r="CV268">
        <v>0</v>
      </c>
      <c r="CW268">
        <f>ROUND(Y268*Source!I97*DO268,7)</f>
        <v>0.58799999999999997</v>
      </c>
      <c r="CX268">
        <f>ROUND(Y268*Source!I97,7)</f>
        <v>0.58799999999999997</v>
      </c>
      <c r="CY268">
        <f>AB268</f>
        <v>583.05999999999995</v>
      </c>
      <c r="CZ268">
        <f>AF268</f>
        <v>477.92</v>
      </c>
      <c r="DA268">
        <f>AJ268</f>
        <v>1.22</v>
      </c>
      <c r="DB268">
        <f>ROUND((ROUND(AT268*CZ268,2)*ROUND(0.84,7)),6)</f>
        <v>281.0136</v>
      </c>
      <c r="DC268">
        <f>ROUND((ROUND(AT268*AG268,2)*ROUND(0.84,7)),6)</f>
        <v>351.61559999999997</v>
      </c>
      <c r="DD268" t="s">
        <v>3</v>
      </c>
      <c r="DE268" t="s">
        <v>3</v>
      </c>
      <c r="DF268">
        <f t="shared" si="144"/>
        <v>0</v>
      </c>
      <c r="DG268">
        <f>ROUND(ROUND(AF268*AJ268,2)*CX268,2)</f>
        <v>342.84</v>
      </c>
      <c r="DH268">
        <f t="shared" si="142"/>
        <v>351.61</v>
      </c>
      <c r="DI268">
        <f t="shared" si="143"/>
        <v>0</v>
      </c>
      <c r="DJ268">
        <f>DG268+DH268</f>
        <v>694.45</v>
      </c>
      <c r="DK268">
        <v>0</v>
      </c>
      <c r="DL268" t="s">
        <v>1228</v>
      </c>
      <c r="DM268">
        <v>4</v>
      </c>
      <c r="DN268" t="s">
        <v>1221</v>
      </c>
      <c r="DO268">
        <v>1</v>
      </c>
    </row>
    <row r="269" spans="1:119" x14ac:dyDescent="0.25">
      <c r="A269">
        <f>ROW(Source!A97)</f>
        <v>97</v>
      </c>
      <c r="B269">
        <v>353029544</v>
      </c>
      <c r="C269">
        <v>353031507</v>
      </c>
      <c r="D269">
        <v>342645075</v>
      </c>
      <c r="E269">
        <v>113</v>
      </c>
      <c r="F269">
        <v>1</v>
      </c>
      <c r="G269">
        <v>1</v>
      </c>
      <c r="H269">
        <v>3</v>
      </c>
      <c r="I269" t="s">
        <v>1260</v>
      </c>
      <c r="J269" t="s">
        <v>3</v>
      </c>
      <c r="K269" t="s">
        <v>1270</v>
      </c>
      <c r="L269">
        <v>1348</v>
      </c>
      <c r="N269">
        <v>1009</v>
      </c>
      <c r="O269" t="s">
        <v>811</v>
      </c>
      <c r="P269" t="s">
        <v>811</v>
      </c>
      <c r="Q269">
        <v>1000</v>
      </c>
      <c r="W269">
        <v>0</v>
      </c>
      <c r="X269">
        <v>1511376573</v>
      </c>
      <c r="Y269">
        <f>(AT269*ROUND(0,7))</f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1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</v>
      </c>
      <c r="AU269" t="s">
        <v>23</v>
      </c>
      <c r="AV269">
        <v>0</v>
      </c>
      <c r="AW269">
        <v>2</v>
      </c>
      <c r="AX269">
        <v>353031515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ROUND(Y269*Source!I97,7)</f>
        <v>0</v>
      </c>
      <c r="CY269">
        <f>AA269</f>
        <v>0</v>
      </c>
      <c r="CZ269">
        <f>AE269</f>
        <v>0</v>
      </c>
      <c r="DA269">
        <f>AI269</f>
        <v>1</v>
      </c>
      <c r="DB269">
        <f>ROUND((ROUND(AT269*CZ269,2)*ROUND(0,7)),6)</f>
        <v>0</v>
      </c>
      <c r="DC269">
        <f>ROUND((ROUND(AT269*AG269,2)*ROUND(0,7)),6)</f>
        <v>0</v>
      </c>
      <c r="DD269" t="s">
        <v>3</v>
      </c>
      <c r="DE269" t="s">
        <v>3</v>
      </c>
      <c r="DF269">
        <f t="shared" si="144"/>
        <v>0</v>
      </c>
      <c r="DG269">
        <f>ROUND(ROUND(AF269,2)*CX269,2)</f>
        <v>0</v>
      </c>
      <c r="DH269">
        <f t="shared" si="142"/>
        <v>0</v>
      </c>
      <c r="DI269">
        <f t="shared" si="143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ROW(Source!A98)</f>
        <v>98</v>
      </c>
      <c r="B270">
        <v>353029544</v>
      </c>
      <c r="C270">
        <v>353031516</v>
      </c>
      <c r="D270">
        <v>342640210</v>
      </c>
      <c r="E270">
        <v>113</v>
      </c>
      <c r="F270">
        <v>1</v>
      </c>
      <c r="G270">
        <v>1</v>
      </c>
      <c r="H270">
        <v>1</v>
      </c>
      <c r="I270" t="s">
        <v>1268</v>
      </c>
      <c r="J270" t="s">
        <v>3</v>
      </c>
      <c r="K270" t="s">
        <v>1269</v>
      </c>
      <c r="L270">
        <v>1191</v>
      </c>
      <c r="N270">
        <v>1013</v>
      </c>
      <c r="O270" t="s">
        <v>1221</v>
      </c>
      <c r="P270" t="s">
        <v>1221</v>
      </c>
      <c r="Q270">
        <v>1</v>
      </c>
      <c r="W270">
        <v>0</v>
      </c>
      <c r="X270">
        <v>1733635447</v>
      </c>
      <c r="Y270">
        <f>(AT270*ROUND(0.84,7))</f>
        <v>13.86</v>
      </c>
      <c r="AA270">
        <v>0</v>
      </c>
      <c r="AB270">
        <v>0</v>
      </c>
      <c r="AC270">
        <v>0</v>
      </c>
      <c r="AD270">
        <v>571.20000000000005</v>
      </c>
      <c r="AE270">
        <v>0</v>
      </c>
      <c r="AF270">
        <v>0</v>
      </c>
      <c r="AG270">
        <v>0</v>
      </c>
      <c r="AH270">
        <v>571.20000000000005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16.5</v>
      </c>
      <c r="AU270" t="s">
        <v>24</v>
      </c>
      <c r="AV270">
        <v>1</v>
      </c>
      <c r="AW270">
        <v>2</v>
      </c>
      <c r="AX270">
        <v>353031521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9424.8000000000011</v>
      </c>
      <c r="BN270">
        <v>16.5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7916.8320000000003</v>
      </c>
      <c r="BU270">
        <v>13.86</v>
      </c>
      <c r="BV270">
        <v>0</v>
      </c>
      <c r="BW270">
        <v>1</v>
      </c>
      <c r="CU270">
        <f>ROUND(AT270*Source!I98*AH270*AL270,2)</f>
        <v>9424.7999999999993</v>
      </c>
      <c r="CV270">
        <f>ROUND(Y270*Source!I98,7)</f>
        <v>13.86</v>
      </c>
      <c r="CW270">
        <v>0</v>
      </c>
      <c r="CX270">
        <f>ROUND(Y270*Source!I98,7)</f>
        <v>13.86</v>
      </c>
      <c r="CY270">
        <f>AD270</f>
        <v>571.20000000000005</v>
      </c>
      <c r="CZ270">
        <f>AH270</f>
        <v>571.20000000000005</v>
      </c>
      <c r="DA270">
        <f>AL270</f>
        <v>1</v>
      </c>
      <c r="DB270">
        <f>ROUND((ROUND(AT270*CZ270,2)*ROUND(0.84,7)),6)</f>
        <v>7916.8320000000003</v>
      </c>
      <c r="DC270">
        <f>ROUND((ROUND(AT270*AG270,2)*ROUND(0.84,7)),6)</f>
        <v>0</v>
      </c>
      <c r="DD270" t="s">
        <v>3</v>
      </c>
      <c r="DE270" t="s">
        <v>3</v>
      </c>
      <c r="DF270">
        <f t="shared" si="144"/>
        <v>0</v>
      </c>
      <c r="DG270">
        <f>ROUND(ROUND(AF270,2)*CX270,2)</f>
        <v>0</v>
      </c>
      <c r="DH270">
        <f t="shared" si="142"/>
        <v>0</v>
      </c>
      <c r="DI270">
        <f t="shared" si="143"/>
        <v>7916.83</v>
      </c>
      <c r="DJ270">
        <f>DI270</f>
        <v>7916.83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ROW(Source!A98)</f>
        <v>98</v>
      </c>
      <c r="B271">
        <v>353029544</v>
      </c>
      <c r="C271">
        <v>353031516</v>
      </c>
      <c r="D271">
        <v>342640393</v>
      </c>
      <c r="E271">
        <v>113</v>
      </c>
      <c r="F271">
        <v>1</v>
      </c>
      <c r="G271">
        <v>1</v>
      </c>
      <c r="H271">
        <v>1</v>
      </c>
      <c r="I271" t="s">
        <v>1222</v>
      </c>
      <c r="J271" t="s">
        <v>3</v>
      </c>
      <c r="K271" t="s">
        <v>1223</v>
      </c>
      <c r="L271">
        <v>1191</v>
      </c>
      <c r="N271">
        <v>1013</v>
      </c>
      <c r="O271" t="s">
        <v>1221</v>
      </c>
      <c r="P271" t="s">
        <v>1221</v>
      </c>
      <c r="Q271">
        <v>1</v>
      </c>
      <c r="W271">
        <v>0</v>
      </c>
      <c r="X271">
        <v>-1417349443</v>
      </c>
      <c r="Y271">
        <f>(AT271*ROUND(0.84,7))</f>
        <v>0.69719999999999993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0.83</v>
      </c>
      <c r="AU271" t="s">
        <v>24</v>
      </c>
      <c r="AV271">
        <v>2</v>
      </c>
      <c r="AW271">
        <v>2</v>
      </c>
      <c r="AX271">
        <v>353031522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ROUND(Y271*Source!I98,7)</f>
        <v>0.69720000000000004</v>
      </c>
      <c r="CY271">
        <f>AD271</f>
        <v>0</v>
      </c>
      <c r="CZ271">
        <f>AH271</f>
        <v>0</v>
      </c>
      <c r="DA271">
        <f>AL271</f>
        <v>1</v>
      </c>
      <c r="DB271">
        <f>ROUND((ROUND(AT271*CZ271,2)*ROUND(0.84,7)),6)</f>
        <v>0</v>
      </c>
      <c r="DC271">
        <f>ROUND((ROUND(AT271*AG271,2)*ROUND(0.84,7)),6)</f>
        <v>0</v>
      </c>
      <c r="DD271" t="s">
        <v>3</v>
      </c>
      <c r="DE271" t="s">
        <v>3</v>
      </c>
      <c r="DF271">
        <f t="shared" si="144"/>
        <v>0</v>
      </c>
      <c r="DG271">
        <f>ROUND(ROUND(AF271,2)*CX271,2)</f>
        <v>0</v>
      </c>
      <c r="DH271">
        <f t="shared" si="142"/>
        <v>0</v>
      </c>
      <c r="DI271">
        <f t="shared" si="143"/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ROW(Source!A98)</f>
        <v>98</v>
      </c>
      <c r="B272">
        <v>353029544</v>
      </c>
      <c r="C272">
        <v>353031516</v>
      </c>
      <c r="D272">
        <v>342765643</v>
      </c>
      <c r="E272">
        <v>1</v>
      </c>
      <c r="F272">
        <v>1</v>
      </c>
      <c r="G272">
        <v>1</v>
      </c>
      <c r="H272">
        <v>2</v>
      </c>
      <c r="I272" t="s">
        <v>1229</v>
      </c>
      <c r="J272" t="s">
        <v>1230</v>
      </c>
      <c r="K272" t="s">
        <v>1231</v>
      </c>
      <c r="L272">
        <v>1368</v>
      </c>
      <c r="N272">
        <v>1011</v>
      </c>
      <c r="O272" t="s">
        <v>1227</v>
      </c>
      <c r="P272" t="s">
        <v>1227</v>
      </c>
      <c r="Q272">
        <v>1</v>
      </c>
      <c r="W272">
        <v>0</v>
      </c>
      <c r="X272">
        <v>1503848564</v>
      </c>
      <c r="Y272">
        <f>(AT272*ROUND(0.84,7))</f>
        <v>0.69719999999999993</v>
      </c>
      <c r="AA272">
        <v>0</v>
      </c>
      <c r="AB272">
        <v>583.05999999999995</v>
      </c>
      <c r="AC272">
        <v>597.98</v>
      </c>
      <c r="AD272">
        <v>0</v>
      </c>
      <c r="AE272">
        <v>0</v>
      </c>
      <c r="AF272">
        <v>477.92</v>
      </c>
      <c r="AG272">
        <v>597.98</v>
      </c>
      <c r="AH272">
        <v>0</v>
      </c>
      <c r="AI272">
        <v>1</v>
      </c>
      <c r="AJ272">
        <v>1.22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0.83</v>
      </c>
      <c r="AU272" t="s">
        <v>24</v>
      </c>
      <c r="AV272">
        <v>1</v>
      </c>
      <c r="AW272">
        <v>2</v>
      </c>
      <c r="AX272">
        <v>353031523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396.67360000000002</v>
      </c>
      <c r="BL272">
        <v>496.32339999999999</v>
      </c>
      <c r="BM272">
        <v>0</v>
      </c>
      <c r="BN272">
        <v>0</v>
      </c>
      <c r="BO272">
        <v>0.83</v>
      </c>
      <c r="BP272">
        <v>1</v>
      </c>
      <c r="BQ272">
        <v>0</v>
      </c>
      <c r="BR272">
        <v>333.20582399999995</v>
      </c>
      <c r="BS272">
        <v>416.91165599999999</v>
      </c>
      <c r="BT272">
        <v>0</v>
      </c>
      <c r="BU272">
        <v>0</v>
      </c>
      <c r="BV272">
        <v>0.69719999999999993</v>
      </c>
      <c r="BW272">
        <v>1</v>
      </c>
      <c r="CV272">
        <v>0</v>
      </c>
      <c r="CW272">
        <f>ROUND(Y272*Source!I98*DO272,7)</f>
        <v>0.69720000000000004</v>
      </c>
      <c r="CX272">
        <f>ROUND(Y272*Source!I98,7)</f>
        <v>0.69720000000000004</v>
      </c>
      <c r="CY272">
        <f>AB272</f>
        <v>583.05999999999995</v>
      </c>
      <c r="CZ272">
        <f>AF272</f>
        <v>477.92</v>
      </c>
      <c r="DA272">
        <f>AJ272</f>
        <v>1.22</v>
      </c>
      <c r="DB272">
        <f>ROUND((ROUND(AT272*CZ272,2)*ROUND(0.84,7)),6)</f>
        <v>333.20280000000002</v>
      </c>
      <c r="DC272">
        <f>ROUND((ROUND(AT272*AG272,2)*ROUND(0.84,7)),6)</f>
        <v>416.90879999999999</v>
      </c>
      <c r="DD272" t="s">
        <v>3</v>
      </c>
      <c r="DE272" t="s">
        <v>3</v>
      </c>
      <c r="DF272">
        <f t="shared" si="144"/>
        <v>0</v>
      </c>
      <c r="DG272">
        <f>ROUND(ROUND(AF272*AJ272,2)*CX272,2)</f>
        <v>406.51</v>
      </c>
      <c r="DH272">
        <f t="shared" si="142"/>
        <v>416.91</v>
      </c>
      <c r="DI272">
        <f t="shared" si="143"/>
        <v>0</v>
      </c>
      <c r="DJ272">
        <f>DG272+DH272</f>
        <v>823.42000000000007</v>
      </c>
      <c r="DK272">
        <v>0</v>
      </c>
      <c r="DL272" t="s">
        <v>1228</v>
      </c>
      <c r="DM272">
        <v>4</v>
      </c>
      <c r="DN272" t="s">
        <v>1221</v>
      </c>
      <c r="DO272">
        <v>1</v>
      </c>
    </row>
    <row r="273" spans="1:119" x14ac:dyDescent="0.25">
      <c r="A273">
        <f>ROW(Source!A98)</f>
        <v>98</v>
      </c>
      <c r="B273">
        <v>353029544</v>
      </c>
      <c r="C273">
        <v>353031516</v>
      </c>
      <c r="D273">
        <v>342645075</v>
      </c>
      <c r="E273">
        <v>113</v>
      </c>
      <c r="F273">
        <v>1</v>
      </c>
      <c r="G273">
        <v>1</v>
      </c>
      <c r="H273">
        <v>3</v>
      </c>
      <c r="I273" t="s">
        <v>1260</v>
      </c>
      <c r="J273" t="s">
        <v>3</v>
      </c>
      <c r="K273" t="s">
        <v>1270</v>
      </c>
      <c r="L273">
        <v>1348</v>
      </c>
      <c r="N273">
        <v>1009</v>
      </c>
      <c r="O273" t="s">
        <v>811</v>
      </c>
      <c r="P273" t="s">
        <v>811</v>
      </c>
      <c r="Q273">
        <v>1000</v>
      </c>
      <c r="W273">
        <v>0</v>
      </c>
      <c r="X273">
        <v>1511376573</v>
      </c>
      <c r="Y273">
        <f>(AT273*ROUND(0,7))</f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1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</v>
      </c>
      <c r="AU273" t="s">
        <v>23</v>
      </c>
      <c r="AV273">
        <v>0</v>
      </c>
      <c r="AW273">
        <v>2</v>
      </c>
      <c r="AX273">
        <v>353031524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ROUND(Y273*Source!I98,7)</f>
        <v>0</v>
      </c>
      <c r="CY273">
        <f>AA273</f>
        <v>0</v>
      </c>
      <c r="CZ273">
        <f>AE273</f>
        <v>0</v>
      </c>
      <c r="DA273">
        <f>AI273</f>
        <v>1</v>
      </c>
      <c r="DB273">
        <f>ROUND((ROUND(AT273*CZ273,2)*ROUND(0,7)),6)</f>
        <v>0</v>
      </c>
      <c r="DC273">
        <f>ROUND((ROUND(AT273*AG273,2)*ROUND(0,7)),6)</f>
        <v>0</v>
      </c>
      <c r="DD273" t="s">
        <v>3</v>
      </c>
      <c r="DE273" t="s">
        <v>3</v>
      </c>
      <c r="DF273">
        <f t="shared" si="144"/>
        <v>0</v>
      </c>
      <c r="DG273">
        <f>ROUND(ROUND(AF273,2)*CX273,2)</f>
        <v>0</v>
      </c>
      <c r="DH273">
        <f t="shared" si="142"/>
        <v>0</v>
      </c>
      <c r="DI273">
        <f t="shared" si="143"/>
        <v>0</v>
      </c>
      <c r="DJ273">
        <f>DF273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ROW(Source!A173)</f>
        <v>173</v>
      </c>
      <c r="B274">
        <v>353029544</v>
      </c>
      <c r="C274">
        <v>353031529</v>
      </c>
      <c r="D274">
        <v>342640197</v>
      </c>
      <c r="E274">
        <v>113</v>
      </c>
      <c r="F274">
        <v>1</v>
      </c>
      <c r="G274">
        <v>1</v>
      </c>
      <c r="H274">
        <v>1</v>
      </c>
      <c r="I274" t="s">
        <v>1234</v>
      </c>
      <c r="J274" t="s">
        <v>3</v>
      </c>
      <c r="K274" t="s">
        <v>1235</v>
      </c>
      <c r="L274">
        <v>1191</v>
      </c>
      <c r="N274">
        <v>1013</v>
      </c>
      <c r="O274" t="s">
        <v>1221</v>
      </c>
      <c r="P274" t="s">
        <v>1221</v>
      </c>
      <c r="Q274">
        <v>1</v>
      </c>
      <c r="W274">
        <v>0</v>
      </c>
      <c r="X274">
        <v>-1833565283</v>
      </c>
      <c r="Y274">
        <f>(AT274*ROUND(0.84,7))</f>
        <v>10.584</v>
      </c>
      <c r="AA274">
        <v>0</v>
      </c>
      <c r="AB274">
        <v>0</v>
      </c>
      <c r="AC274">
        <v>0</v>
      </c>
      <c r="AD274">
        <v>531.04</v>
      </c>
      <c r="AE274">
        <v>0</v>
      </c>
      <c r="AF274">
        <v>0</v>
      </c>
      <c r="AG274">
        <v>0</v>
      </c>
      <c r="AH274">
        <v>531.04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12.6</v>
      </c>
      <c r="AU274" t="s">
        <v>24</v>
      </c>
      <c r="AV274">
        <v>1</v>
      </c>
      <c r="AW274">
        <v>2</v>
      </c>
      <c r="AX274">
        <v>353031536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6691.1039999999994</v>
      </c>
      <c r="BN274">
        <v>12.6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5620.5273599999991</v>
      </c>
      <c r="BU274">
        <v>10.584</v>
      </c>
      <c r="BV274">
        <v>0</v>
      </c>
      <c r="BW274">
        <v>1</v>
      </c>
      <c r="CU274">
        <f>ROUND(AT274*Source!I173*AH274*AL274,2)</f>
        <v>6691.1</v>
      </c>
      <c r="CV274">
        <f>ROUND(Y274*Source!I173,7)</f>
        <v>10.584</v>
      </c>
      <c r="CW274">
        <v>0</v>
      </c>
      <c r="CX274">
        <f>ROUND(Y274*Source!I173,7)</f>
        <v>10.584</v>
      </c>
      <c r="CY274">
        <f>AD274</f>
        <v>531.04</v>
      </c>
      <c r="CZ274">
        <f>AH274</f>
        <v>531.04</v>
      </c>
      <c r="DA274">
        <f>AL274</f>
        <v>1</v>
      </c>
      <c r="DB274">
        <f>ROUND((ROUND(AT274*CZ274,2)*ROUND(0.84,7)),6)</f>
        <v>5620.5240000000003</v>
      </c>
      <c r="DC274">
        <f>ROUND((ROUND(AT274*AG274,2)*ROUND(0.84,7)),6)</f>
        <v>0</v>
      </c>
      <c r="DD274" t="s">
        <v>3</v>
      </c>
      <c r="DE274" t="s">
        <v>3</v>
      </c>
      <c r="DF274">
        <f t="shared" si="144"/>
        <v>0</v>
      </c>
      <c r="DG274">
        <f>ROUND(ROUND(AF274,2)*CX274,2)</f>
        <v>0</v>
      </c>
      <c r="DH274">
        <f t="shared" si="142"/>
        <v>0</v>
      </c>
      <c r="DI274">
        <f t="shared" si="143"/>
        <v>5620.53</v>
      </c>
      <c r="DJ274">
        <f>DI274</f>
        <v>5620.53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ROW(Source!A173)</f>
        <v>173</v>
      </c>
      <c r="B275">
        <v>353029544</v>
      </c>
      <c r="C275">
        <v>353031529</v>
      </c>
      <c r="D275">
        <v>342640393</v>
      </c>
      <c r="E275">
        <v>113</v>
      </c>
      <c r="F275">
        <v>1</v>
      </c>
      <c r="G275">
        <v>1</v>
      </c>
      <c r="H275">
        <v>1</v>
      </c>
      <c r="I275" t="s">
        <v>1222</v>
      </c>
      <c r="J275" t="s">
        <v>3</v>
      </c>
      <c r="K275" t="s">
        <v>1223</v>
      </c>
      <c r="L275">
        <v>1191</v>
      </c>
      <c r="N275">
        <v>1013</v>
      </c>
      <c r="O275" t="s">
        <v>1221</v>
      </c>
      <c r="P275" t="s">
        <v>1221</v>
      </c>
      <c r="Q275">
        <v>1</v>
      </c>
      <c r="W275">
        <v>0</v>
      </c>
      <c r="X275">
        <v>-1417349443</v>
      </c>
      <c r="Y275">
        <f>(AT275*ROUND(0.84,7))</f>
        <v>2.8812000000000002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3.43</v>
      </c>
      <c r="AU275" t="s">
        <v>24</v>
      </c>
      <c r="AV275">
        <v>2</v>
      </c>
      <c r="AW275">
        <v>2</v>
      </c>
      <c r="AX275">
        <v>353031537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ROUND(Y275*Source!I173,7)</f>
        <v>2.8812000000000002</v>
      </c>
      <c r="CY275">
        <f>AD275</f>
        <v>0</v>
      </c>
      <c r="CZ275">
        <f>AH275</f>
        <v>0</v>
      </c>
      <c r="DA275">
        <f>AL275</f>
        <v>1</v>
      </c>
      <c r="DB275">
        <f>ROUND((ROUND(AT275*CZ275,2)*ROUND(0.84,7)),6)</f>
        <v>0</v>
      </c>
      <c r="DC275">
        <f>ROUND((ROUND(AT275*AG275,2)*ROUND(0.84,7)),6)</f>
        <v>0</v>
      </c>
      <c r="DD275" t="s">
        <v>3</v>
      </c>
      <c r="DE275" t="s">
        <v>3</v>
      </c>
      <c r="DF275">
        <f t="shared" si="144"/>
        <v>0</v>
      </c>
      <c r="DG275">
        <f>ROUND(ROUND(AF275,2)*CX275,2)</f>
        <v>0</v>
      </c>
      <c r="DH275">
        <f t="shared" si="142"/>
        <v>0</v>
      </c>
      <c r="DI275">
        <f t="shared" si="143"/>
        <v>0</v>
      </c>
      <c r="DJ275">
        <f>DI275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ROW(Source!A173)</f>
        <v>173</v>
      </c>
      <c r="B276">
        <v>353029544</v>
      </c>
      <c r="C276">
        <v>353031529</v>
      </c>
      <c r="D276">
        <v>342764625</v>
      </c>
      <c r="E276">
        <v>1</v>
      </c>
      <c r="F276">
        <v>1</v>
      </c>
      <c r="G276">
        <v>1</v>
      </c>
      <c r="H276">
        <v>2</v>
      </c>
      <c r="I276" t="s">
        <v>1313</v>
      </c>
      <c r="J276" t="s">
        <v>1314</v>
      </c>
      <c r="K276" t="s">
        <v>1315</v>
      </c>
      <c r="L276">
        <v>1368</v>
      </c>
      <c r="N276">
        <v>1011</v>
      </c>
      <c r="O276" t="s">
        <v>1227</v>
      </c>
      <c r="P276" t="s">
        <v>1227</v>
      </c>
      <c r="Q276">
        <v>1</v>
      </c>
      <c r="W276">
        <v>0</v>
      </c>
      <c r="X276">
        <v>835746655</v>
      </c>
      <c r="Y276">
        <f>(AT276*ROUND(0.84,7))</f>
        <v>2.2680000000000002</v>
      </c>
      <c r="AA276">
        <v>0</v>
      </c>
      <c r="AB276">
        <v>2569.19</v>
      </c>
      <c r="AC276">
        <v>687.23</v>
      </c>
      <c r="AD276">
        <v>0</v>
      </c>
      <c r="AE276">
        <v>0</v>
      </c>
      <c r="AF276">
        <v>2088.77</v>
      </c>
      <c r="AG276">
        <v>687.23</v>
      </c>
      <c r="AH276">
        <v>0</v>
      </c>
      <c r="AI276">
        <v>1</v>
      </c>
      <c r="AJ276">
        <v>1.23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2.7</v>
      </c>
      <c r="AU276" t="s">
        <v>24</v>
      </c>
      <c r="AV276">
        <v>1</v>
      </c>
      <c r="AW276">
        <v>2</v>
      </c>
      <c r="AX276">
        <v>353031538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5639.6790000000001</v>
      </c>
      <c r="BL276">
        <v>1855.5210000000002</v>
      </c>
      <c r="BM276">
        <v>0</v>
      </c>
      <c r="BN276">
        <v>0</v>
      </c>
      <c r="BO276">
        <v>2.7</v>
      </c>
      <c r="BP276">
        <v>1</v>
      </c>
      <c r="BQ276">
        <v>0</v>
      </c>
      <c r="BR276">
        <v>4737.3303600000008</v>
      </c>
      <c r="BS276">
        <v>1558.6376400000001</v>
      </c>
      <c r="BT276">
        <v>0</v>
      </c>
      <c r="BU276">
        <v>0</v>
      </c>
      <c r="BV276">
        <v>2.2680000000000002</v>
      </c>
      <c r="BW276">
        <v>1</v>
      </c>
      <c r="CV276">
        <v>0</v>
      </c>
      <c r="CW276">
        <f>ROUND(Y276*Source!I173*DO276,7)</f>
        <v>2.2679999999999998</v>
      </c>
      <c r="CX276">
        <f>ROUND(Y276*Source!I173,7)</f>
        <v>2.2679999999999998</v>
      </c>
      <c r="CY276">
        <f>AB276</f>
        <v>2569.19</v>
      </c>
      <c r="CZ276">
        <f>AF276</f>
        <v>2088.77</v>
      </c>
      <c r="DA276">
        <f>AJ276</f>
        <v>1.23</v>
      </c>
      <c r="DB276">
        <f>ROUND((ROUND(AT276*CZ276,2)*ROUND(0.84,7)),6)</f>
        <v>4737.3311999999996</v>
      </c>
      <c r="DC276">
        <f>ROUND((ROUND(AT276*AG276,2)*ROUND(0.84,7)),6)</f>
        <v>1558.6368</v>
      </c>
      <c r="DD276" t="s">
        <v>3</v>
      </c>
      <c r="DE276" t="s">
        <v>3</v>
      </c>
      <c r="DF276">
        <f t="shared" si="144"/>
        <v>0</v>
      </c>
      <c r="DG276">
        <f>ROUND(ROUND(AF276*AJ276,2)*CX276,2)</f>
        <v>5826.92</v>
      </c>
      <c r="DH276">
        <f t="shared" si="142"/>
        <v>1558.64</v>
      </c>
      <c r="DI276">
        <f t="shared" si="143"/>
        <v>0</v>
      </c>
      <c r="DJ276">
        <f>DG276+DH276</f>
        <v>7385.56</v>
      </c>
      <c r="DK276">
        <v>0</v>
      </c>
      <c r="DL276" t="s">
        <v>1316</v>
      </c>
      <c r="DM276">
        <v>5</v>
      </c>
      <c r="DN276" t="s">
        <v>1221</v>
      </c>
      <c r="DO276">
        <v>1</v>
      </c>
    </row>
    <row r="277" spans="1:119" x14ac:dyDescent="0.25">
      <c r="A277">
        <f>ROW(Source!A173)</f>
        <v>173</v>
      </c>
      <c r="B277">
        <v>353029544</v>
      </c>
      <c r="C277">
        <v>353031529</v>
      </c>
      <c r="D277">
        <v>342765643</v>
      </c>
      <c r="E277">
        <v>1</v>
      </c>
      <c r="F277">
        <v>1</v>
      </c>
      <c r="G277">
        <v>1</v>
      </c>
      <c r="H277">
        <v>2</v>
      </c>
      <c r="I277" t="s">
        <v>1229</v>
      </c>
      <c r="J277" t="s">
        <v>1230</v>
      </c>
      <c r="K277" t="s">
        <v>1231</v>
      </c>
      <c r="L277">
        <v>1368</v>
      </c>
      <c r="N277">
        <v>1011</v>
      </c>
      <c r="O277" t="s">
        <v>1227</v>
      </c>
      <c r="P277" t="s">
        <v>1227</v>
      </c>
      <c r="Q277">
        <v>1</v>
      </c>
      <c r="W277">
        <v>0</v>
      </c>
      <c r="X277">
        <v>1503848564</v>
      </c>
      <c r="Y277">
        <f>(AT277*ROUND(0.84,7))</f>
        <v>0.61319999999999997</v>
      </c>
      <c r="AA277">
        <v>0</v>
      </c>
      <c r="AB277">
        <v>583.05999999999995</v>
      </c>
      <c r="AC277">
        <v>597.98</v>
      </c>
      <c r="AD277">
        <v>0</v>
      </c>
      <c r="AE277">
        <v>0</v>
      </c>
      <c r="AF277">
        <v>477.92</v>
      </c>
      <c r="AG277">
        <v>597.98</v>
      </c>
      <c r="AH277">
        <v>0</v>
      </c>
      <c r="AI277">
        <v>1</v>
      </c>
      <c r="AJ277">
        <v>1.22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0.73</v>
      </c>
      <c r="AU277" t="s">
        <v>24</v>
      </c>
      <c r="AV277">
        <v>1</v>
      </c>
      <c r="AW277">
        <v>2</v>
      </c>
      <c r="AX277">
        <v>353031539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348.88159999999999</v>
      </c>
      <c r="BL277">
        <v>436.52539999999999</v>
      </c>
      <c r="BM277">
        <v>0</v>
      </c>
      <c r="BN277">
        <v>0</v>
      </c>
      <c r="BO277">
        <v>0.73</v>
      </c>
      <c r="BP277">
        <v>1</v>
      </c>
      <c r="BQ277">
        <v>0</v>
      </c>
      <c r="BR277">
        <v>293.06054399999999</v>
      </c>
      <c r="BS277">
        <v>366.68133599999999</v>
      </c>
      <c r="BT277">
        <v>0</v>
      </c>
      <c r="BU277">
        <v>0</v>
      </c>
      <c r="BV277">
        <v>0.61319999999999997</v>
      </c>
      <c r="BW277">
        <v>1</v>
      </c>
      <c r="CV277">
        <v>0</v>
      </c>
      <c r="CW277">
        <f>ROUND(Y277*Source!I173*DO277,7)</f>
        <v>0.61319999999999997</v>
      </c>
      <c r="CX277">
        <f>ROUND(Y277*Source!I173,7)</f>
        <v>0.61319999999999997</v>
      </c>
      <c r="CY277">
        <f>AB277</f>
        <v>583.05999999999995</v>
      </c>
      <c r="CZ277">
        <f>AF277</f>
        <v>477.92</v>
      </c>
      <c r="DA277">
        <f>AJ277</f>
        <v>1.22</v>
      </c>
      <c r="DB277">
        <f>ROUND((ROUND(AT277*CZ277,2)*ROUND(0.84,7)),6)</f>
        <v>293.05919999999998</v>
      </c>
      <c r="DC277">
        <f>ROUND((ROUND(AT277*AG277,2)*ROUND(0.84,7)),6)</f>
        <v>366.68520000000001</v>
      </c>
      <c r="DD277" t="s">
        <v>3</v>
      </c>
      <c r="DE277" t="s">
        <v>3</v>
      </c>
      <c r="DF277">
        <f t="shared" si="144"/>
        <v>0</v>
      </c>
      <c r="DG277">
        <f>ROUND(ROUND(AF277*AJ277,2)*CX277,2)</f>
        <v>357.53</v>
      </c>
      <c r="DH277">
        <f t="shared" si="142"/>
        <v>366.68</v>
      </c>
      <c r="DI277">
        <f t="shared" si="143"/>
        <v>0</v>
      </c>
      <c r="DJ277">
        <f>DG277+DH277</f>
        <v>724.21</v>
      </c>
      <c r="DK277">
        <v>0</v>
      </c>
      <c r="DL277" t="s">
        <v>1228</v>
      </c>
      <c r="DM277">
        <v>4</v>
      </c>
      <c r="DN277" t="s">
        <v>1221</v>
      </c>
      <c r="DO277">
        <v>1</v>
      </c>
    </row>
    <row r="278" spans="1:119" x14ac:dyDescent="0.25">
      <c r="A278">
        <f>ROW(Source!A173)</f>
        <v>173</v>
      </c>
      <c r="B278">
        <v>353029544</v>
      </c>
      <c r="C278">
        <v>353031529</v>
      </c>
      <c r="D278">
        <v>342643155</v>
      </c>
      <c r="E278">
        <v>113</v>
      </c>
      <c r="F278">
        <v>1</v>
      </c>
      <c r="G278">
        <v>1</v>
      </c>
      <c r="H278">
        <v>3</v>
      </c>
      <c r="I278" t="s">
        <v>1317</v>
      </c>
      <c r="J278" t="s">
        <v>3</v>
      </c>
      <c r="K278" t="s">
        <v>1318</v>
      </c>
      <c r="L278">
        <v>1339</v>
      </c>
      <c r="N278">
        <v>1007</v>
      </c>
      <c r="O278" t="s">
        <v>1319</v>
      </c>
      <c r="P278" t="s">
        <v>1319</v>
      </c>
      <c r="Q278">
        <v>1</v>
      </c>
      <c r="W278">
        <v>0</v>
      </c>
      <c r="X278">
        <v>-917868660</v>
      </c>
      <c r="Y278">
        <f>(AT278*ROUND(0,7))</f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1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</v>
      </c>
      <c r="AU278" t="s">
        <v>23</v>
      </c>
      <c r="AV278">
        <v>0</v>
      </c>
      <c r="AW278">
        <v>2</v>
      </c>
      <c r="AX278">
        <v>353031540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ROUND(Y278*Source!I173,7)</f>
        <v>0</v>
      </c>
      <c r="CY278">
        <f>AA278</f>
        <v>0</v>
      </c>
      <c r="CZ278">
        <f>AE278</f>
        <v>0</v>
      </c>
      <c r="DA278">
        <f>AI278</f>
        <v>1</v>
      </c>
      <c r="DB278">
        <f>ROUND((ROUND(AT278*CZ278,2)*ROUND(0,7)),6)</f>
        <v>0</v>
      </c>
      <c r="DC278">
        <f>ROUND((ROUND(AT278*AG278,2)*ROUND(0,7)),6)</f>
        <v>0</v>
      </c>
      <c r="DD278" t="s">
        <v>3</v>
      </c>
      <c r="DE278" t="s">
        <v>3</v>
      </c>
      <c r="DF278">
        <f t="shared" si="144"/>
        <v>0</v>
      </c>
      <c r="DG278">
        <f>ROUND(ROUND(AF278,2)*CX278,2)</f>
        <v>0</v>
      </c>
      <c r="DH278">
        <f t="shared" si="142"/>
        <v>0</v>
      </c>
      <c r="DI278">
        <f t="shared" si="143"/>
        <v>0</v>
      </c>
      <c r="DJ278">
        <f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ROW(Source!A173)</f>
        <v>173</v>
      </c>
      <c r="B279">
        <v>353029544</v>
      </c>
      <c r="C279">
        <v>353031529</v>
      </c>
      <c r="D279">
        <v>342645115</v>
      </c>
      <c r="E279">
        <v>113</v>
      </c>
      <c r="F279">
        <v>1</v>
      </c>
      <c r="G279">
        <v>1</v>
      </c>
      <c r="H279">
        <v>3</v>
      </c>
      <c r="I279" t="s">
        <v>1320</v>
      </c>
      <c r="J279" t="s">
        <v>3</v>
      </c>
      <c r="K279" t="s">
        <v>1321</v>
      </c>
      <c r="L279">
        <v>1346</v>
      </c>
      <c r="N279">
        <v>1009</v>
      </c>
      <c r="O279" t="s">
        <v>1244</v>
      </c>
      <c r="P279" t="s">
        <v>1244</v>
      </c>
      <c r="Q279">
        <v>1</v>
      </c>
      <c r="W279">
        <v>0</v>
      </c>
      <c r="X279">
        <v>1533393836</v>
      </c>
      <c r="Y279">
        <f>(AT279*ROUND(0,7))</f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1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</v>
      </c>
      <c r="AU279" t="s">
        <v>23</v>
      </c>
      <c r="AV279">
        <v>0</v>
      </c>
      <c r="AW279">
        <v>2</v>
      </c>
      <c r="AX279">
        <v>353031541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ROUND(Y279*Source!I173,7)</f>
        <v>0</v>
      </c>
      <c r="CY279">
        <f>AA279</f>
        <v>0</v>
      </c>
      <c r="CZ279">
        <f>AE279</f>
        <v>0</v>
      </c>
      <c r="DA279">
        <f>AI279</f>
        <v>1</v>
      </c>
      <c r="DB279">
        <f>ROUND((ROUND(AT279*CZ279,2)*ROUND(0,7)),6)</f>
        <v>0</v>
      </c>
      <c r="DC279">
        <f>ROUND((ROUND(AT279*AG279,2)*ROUND(0,7)),6)</f>
        <v>0</v>
      </c>
      <c r="DD279" t="s">
        <v>3</v>
      </c>
      <c r="DE279" t="s">
        <v>3</v>
      </c>
      <c r="DF279">
        <f t="shared" si="144"/>
        <v>0</v>
      </c>
      <c r="DG279">
        <f>ROUND(ROUND(AF279,2)*CX279,2)</f>
        <v>0</v>
      </c>
      <c r="DH279">
        <f t="shared" si="142"/>
        <v>0</v>
      </c>
      <c r="DI279">
        <f t="shared" si="143"/>
        <v>0</v>
      </c>
      <c r="DJ279">
        <f>DF279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ROW(Source!A174)</f>
        <v>174</v>
      </c>
      <c r="B280">
        <v>353029544</v>
      </c>
      <c r="C280">
        <v>353031542</v>
      </c>
      <c r="D280">
        <v>342640193</v>
      </c>
      <c r="E280">
        <v>113</v>
      </c>
      <c r="F280">
        <v>1</v>
      </c>
      <c r="G280">
        <v>1</v>
      </c>
      <c r="H280">
        <v>1</v>
      </c>
      <c r="I280" t="s">
        <v>1322</v>
      </c>
      <c r="J280" t="s">
        <v>3</v>
      </c>
      <c r="K280" t="s">
        <v>1323</v>
      </c>
      <c r="L280">
        <v>1191</v>
      </c>
      <c r="N280">
        <v>1013</v>
      </c>
      <c r="O280" t="s">
        <v>1221</v>
      </c>
      <c r="P280" t="s">
        <v>1221</v>
      </c>
      <c r="Q280">
        <v>1</v>
      </c>
      <c r="W280">
        <v>0</v>
      </c>
      <c r="X280">
        <v>1014935341</v>
      </c>
      <c r="Y280">
        <f>(AT280*ROUND(0.84,7))</f>
        <v>15.624000000000001</v>
      </c>
      <c r="AA280">
        <v>0</v>
      </c>
      <c r="AB280">
        <v>0</v>
      </c>
      <c r="AC280">
        <v>0</v>
      </c>
      <c r="AD280">
        <v>526.58000000000004</v>
      </c>
      <c r="AE280">
        <v>0</v>
      </c>
      <c r="AF280">
        <v>0</v>
      </c>
      <c r="AG280">
        <v>0</v>
      </c>
      <c r="AH280">
        <v>526.58000000000004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18.600000000000001</v>
      </c>
      <c r="AU280" t="s">
        <v>24</v>
      </c>
      <c r="AV280">
        <v>1</v>
      </c>
      <c r="AW280">
        <v>2</v>
      </c>
      <c r="AX280">
        <v>353031549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9794.3880000000008</v>
      </c>
      <c r="BN280">
        <v>18.600000000000001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8227.2859200000003</v>
      </c>
      <c r="BU280">
        <v>15.624000000000001</v>
      </c>
      <c r="BV280">
        <v>0</v>
      </c>
      <c r="BW280">
        <v>1</v>
      </c>
      <c r="CU280">
        <f>ROUND(AT280*Source!I174*AH280*AL280,2)</f>
        <v>9794.39</v>
      </c>
      <c r="CV280">
        <f>ROUND(Y280*Source!I174,7)</f>
        <v>15.624000000000001</v>
      </c>
      <c r="CW280">
        <v>0</v>
      </c>
      <c r="CX280">
        <f>ROUND(Y280*Source!I174,7)</f>
        <v>15.624000000000001</v>
      </c>
      <c r="CY280">
        <f>AD280</f>
        <v>526.58000000000004</v>
      </c>
      <c r="CZ280">
        <f>AH280</f>
        <v>526.58000000000004</v>
      </c>
      <c r="DA280">
        <f>AL280</f>
        <v>1</v>
      </c>
      <c r="DB280">
        <f>ROUND((ROUND(AT280*CZ280,2)*ROUND(0.84,7)),6)</f>
        <v>8227.2875999999997</v>
      </c>
      <c r="DC280">
        <f>ROUND((ROUND(AT280*AG280,2)*ROUND(0.84,7)),6)</f>
        <v>0</v>
      </c>
      <c r="DD280" t="s">
        <v>3</v>
      </c>
      <c r="DE280" t="s">
        <v>3</v>
      </c>
      <c r="DF280">
        <f t="shared" si="144"/>
        <v>0</v>
      </c>
      <c r="DG280">
        <f>ROUND(ROUND(AF280,2)*CX280,2)</f>
        <v>0</v>
      </c>
      <c r="DH280">
        <f t="shared" si="142"/>
        <v>0</v>
      </c>
      <c r="DI280">
        <f t="shared" si="143"/>
        <v>8227.2900000000009</v>
      </c>
      <c r="DJ280">
        <f>DI280</f>
        <v>8227.2900000000009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ROW(Source!A174)</f>
        <v>174</v>
      </c>
      <c r="B281">
        <v>353029544</v>
      </c>
      <c r="C281">
        <v>353031542</v>
      </c>
      <c r="D281">
        <v>342640393</v>
      </c>
      <c r="E281">
        <v>113</v>
      </c>
      <c r="F281">
        <v>1</v>
      </c>
      <c r="G281">
        <v>1</v>
      </c>
      <c r="H281">
        <v>1</v>
      </c>
      <c r="I281" t="s">
        <v>1222</v>
      </c>
      <c r="J281" t="s">
        <v>3</v>
      </c>
      <c r="K281" t="s">
        <v>1223</v>
      </c>
      <c r="L281">
        <v>1191</v>
      </c>
      <c r="N281">
        <v>1013</v>
      </c>
      <c r="O281" t="s">
        <v>1221</v>
      </c>
      <c r="P281" t="s">
        <v>1221</v>
      </c>
      <c r="Q281">
        <v>1</v>
      </c>
      <c r="W281">
        <v>0</v>
      </c>
      <c r="X281">
        <v>-1417349443</v>
      </c>
      <c r="Y281">
        <f>(AT281*ROUND(0.84,7))</f>
        <v>4.032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4.8</v>
      </c>
      <c r="AU281" t="s">
        <v>24</v>
      </c>
      <c r="AV281">
        <v>2</v>
      </c>
      <c r="AW281">
        <v>2</v>
      </c>
      <c r="AX281">
        <v>353031550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ROUND(Y281*Source!I174,7)</f>
        <v>4.032</v>
      </c>
      <c r="CY281">
        <f>AD281</f>
        <v>0</v>
      </c>
      <c r="CZ281">
        <f>AH281</f>
        <v>0</v>
      </c>
      <c r="DA281">
        <f>AL281</f>
        <v>1</v>
      </c>
      <c r="DB281">
        <f>ROUND((ROUND(AT281*CZ281,2)*ROUND(0.84,7)),6)</f>
        <v>0</v>
      </c>
      <c r="DC281">
        <f>ROUND((ROUND(AT281*AG281,2)*ROUND(0.84,7)),6)</f>
        <v>0</v>
      </c>
      <c r="DD281" t="s">
        <v>3</v>
      </c>
      <c r="DE281" t="s">
        <v>3</v>
      </c>
      <c r="DF281">
        <f t="shared" si="144"/>
        <v>0</v>
      </c>
      <c r="DG281">
        <f>ROUND(ROUND(AF281,2)*CX281,2)</f>
        <v>0</v>
      </c>
      <c r="DH281">
        <f t="shared" si="142"/>
        <v>0</v>
      </c>
      <c r="DI281">
        <f t="shared" si="143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ROW(Source!A174)</f>
        <v>174</v>
      </c>
      <c r="B282">
        <v>353029544</v>
      </c>
      <c r="C282">
        <v>353031542</v>
      </c>
      <c r="D282">
        <v>342764625</v>
      </c>
      <c r="E282">
        <v>1</v>
      </c>
      <c r="F282">
        <v>1</v>
      </c>
      <c r="G282">
        <v>1</v>
      </c>
      <c r="H282">
        <v>2</v>
      </c>
      <c r="I282" t="s">
        <v>1313</v>
      </c>
      <c r="J282" t="s">
        <v>1314</v>
      </c>
      <c r="K282" t="s">
        <v>1315</v>
      </c>
      <c r="L282">
        <v>1368</v>
      </c>
      <c r="N282">
        <v>1011</v>
      </c>
      <c r="O282" t="s">
        <v>1227</v>
      </c>
      <c r="P282" t="s">
        <v>1227</v>
      </c>
      <c r="Q282">
        <v>1</v>
      </c>
      <c r="W282">
        <v>0</v>
      </c>
      <c r="X282">
        <v>835746655</v>
      </c>
      <c r="Y282">
        <f>(AT282*ROUND(0.84,7))</f>
        <v>3.1248</v>
      </c>
      <c r="AA282">
        <v>0</v>
      </c>
      <c r="AB282">
        <v>2569.19</v>
      </c>
      <c r="AC282">
        <v>687.23</v>
      </c>
      <c r="AD282">
        <v>0</v>
      </c>
      <c r="AE282">
        <v>0</v>
      </c>
      <c r="AF282">
        <v>2088.77</v>
      </c>
      <c r="AG282">
        <v>687.23</v>
      </c>
      <c r="AH282">
        <v>0</v>
      </c>
      <c r="AI282">
        <v>1</v>
      </c>
      <c r="AJ282">
        <v>1.23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3.72</v>
      </c>
      <c r="AU282" t="s">
        <v>24</v>
      </c>
      <c r="AV282">
        <v>1</v>
      </c>
      <c r="AW282">
        <v>2</v>
      </c>
      <c r="AX282">
        <v>353031551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7770.2244000000001</v>
      </c>
      <c r="BL282">
        <v>2556.4956000000002</v>
      </c>
      <c r="BM282">
        <v>0</v>
      </c>
      <c r="BN282">
        <v>0</v>
      </c>
      <c r="BO282">
        <v>3.72</v>
      </c>
      <c r="BP282">
        <v>1</v>
      </c>
      <c r="BQ282">
        <v>0</v>
      </c>
      <c r="BR282">
        <v>6526.9884959999999</v>
      </c>
      <c r="BS282">
        <v>2147.4563040000003</v>
      </c>
      <c r="BT282">
        <v>0</v>
      </c>
      <c r="BU282">
        <v>0</v>
      </c>
      <c r="BV282">
        <v>3.1248</v>
      </c>
      <c r="BW282">
        <v>1</v>
      </c>
      <c r="CV282">
        <v>0</v>
      </c>
      <c r="CW282">
        <f>ROUND(Y282*Source!I174*DO282,7)</f>
        <v>3.1248</v>
      </c>
      <c r="CX282">
        <f>ROUND(Y282*Source!I174,7)</f>
        <v>3.1248</v>
      </c>
      <c r="CY282">
        <f>AB282</f>
        <v>2569.19</v>
      </c>
      <c r="CZ282">
        <f>AF282</f>
        <v>2088.77</v>
      </c>
      <c r="DA282">
        <f>AJ282</f>
        <v>1.23</v>
      </c>
      <c r="DB282">
        <f>ROUND((ROUND(AT282*CZ282,2)*ROUND(0.84,7)),6)</f>
        <v>6526.9848000000002</v>
      </c>
      <c r="DC282">
        <f>ROUND((ROUND(AT282*AG282,2)*ROUND(0.84,7)),6)</f>
        <v>2147.46</v>
      </c>
      <c r="DD282" t="s">
        <v>3</v>
      </c>
      <c r="DE282" t="s">
        <v>3</v>
      </c>
      <c r="DF282">
        <f t="shared" si="144"/>
        <v>0</v>
      </c>
      <c r="DG282">
        <f>ROUND(ROUND(AF282*AJ282,2)*CX282,2)</f>
        <v>8028.2</v>
      </c>
      <c r="DH282">
        <f t="shared" si="142"/>
        <v>2147.46</v>
      </c>
      <c r="DI282">
        <f t="shared" si="143"/>
        <v>0</v>
      </c>
      <c r="DJ282">
        <f>DG282+DH282</f>
        <v>10175.66</v>
      </c>
      <c r="DK282">
        <v>0</v>
      </c>
      <c r="DL282" t="s">
        <v>1316</v>
      </c>
      <c r="DM282">
        <v>5</v>
      </c>
      <c r="DN282" t="s">
        <v>1221</v>
      </c>
      <c r="DO282">
        <v>1</v>
      </c>
    </row>
    <row r="283" spans="1:119" x14ac:dyDescent="0.25">
      <c r="A283">
        <f>ROW(Source!A174)</f>
        <v>174</v>
      </c>
      <c r="B283">
        <v>353029544</v>
      </c>
      <c r="C283">
        <v>353031542</v>
      </c>
      <c r="D283">
        <v>342765643</v>
      </c>
      <c r="E283">
        <v>1</v>
      </c>
      <c r="F283">
        <v>1</v>
      </c>
      <c r="G283">
        <v>1</v>
      </c>
      <c r="H283">
        <v>2</v>
      </c>
      <c r="I283" t="s">
        <v>1229</v>
      </c>
      <c r="J283" t="s">
        <v>1230</v>
      </c>
      <c r="K283" t="s">
        <v>1231</v>
      </c>
      <c r="L283">
        <v>1368</v>
      </c>
      <c r="N283">
        <v>1011</v>
      </c>
      <c r="O283" t="s">
        <v>1227</v>
      </c>
      <c r="P283" t="s">
        <v>1227</v>
      </c>
      <c r="Q283">
        <v>1</v>
      </c>
      <c r="W283">
        <v>0</v>
      </c>
      <c r="X283">
        <v>1503848564</v>
      </c>
      <c r="Y283">
        <f>(AT283*ROUND(0.84,7))</f>
        <v>0.90720000000000001</v>
      </c>
      <c r="AA283">
        <v>0</v>
      </c>
      <c r="AB283">
        <v>583.05999999999995</v>
      </c>
      <c r="AC283">
        <v>597.98</v>
      </c>
      <c r="AD283">
        <v>0</v>
      </c>
      <c r="AE283">
        <v>0</v>
      </c>
      <c r="AF283">
        <v>477.92</v>
      </c>
      <c r="AG283">
        <v>597.98</v>
      </c>
      <c r="AH283">
        <v>0</v>
      </c>
      <c r="AI283">
        <v>1</v>
      </c>
      <c r="AJ283">
        <v>1.22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1.08</v>
      </c>
      <c r="AU283" t="s">
        <v>24</v>
      </c>
      <c r="AV283">
        <v>1</v>
      </c>
      <c r="AW283">
        <v>2</v>
      </c>
      <c r="AX283">
        <v>353031552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516.1536000000001</v>
      </c>
      <c r="BL283">
        <v>645.81840000000011</v>
      </c>
      <c r="BM283">
        <v>0</v>
      </c>
      <c r="BN283">
        <v>0</v>
      </c>
      <c r="BO283">
        <v>1.08</v>
      </c>
      <c r="BP283">
        <v>1</v>
      </c>
      <c r="BQ283">
        <v>0</v>
      </c>
      <c r="BR283">
        <v>433.56902400000001</v>
      </c>
      <c r="BS283">
        <v>542.48745600000007</v>
      </c>
      <c r="BT283">
        <v>0</v>
      </c>
      <c r="BU283">
        <v>0</v>
      </c>
      <c r="BV283">
        <v>0.90720000000000001</v>
      </c>
      <c r="BW283">
        <v>1</v>
      </c>
      <c r="CV283">
        <v>0</v>
      </c>
      <c r="CW283">
        <f>ROUND(Y283*Source!I174*DO283,7)</f>
        <v>0.90720000000000001</v>
      </c>
      <c r="CX283">
        <f>ROUND(Y283*Source!I174,7)</f>
        <v>0.90720000000000001</v>
      </c>
      <c r="CY283">
        <f>AB283</f>
        <v>583.05999999999995</v>
      </c>
      <c r="CZ283">
        <f>AF283</f>
        <v>477.92</v>
      </c>
      <c r="DA283">
        <f>AJ283</f>
        <v>1.22</v>
      </c>
      <c r="DB283">
        <f>ROUND((ROUND(AT283*CZ283,2)*ROUND(0.84,7)),6)</f>
        <v>433.56599999999997</v>
      </c>
      <c r="DC283">
        <f>ROUND((ROUND(AT283*AG283,2)*ROUND(0.84,7)),6)</f>
        <v>542.48879999999997</v>
      </c>
      <c r="DD283" t="s">
        <v>3</v>
      </c>
      <c r="DE283" t="s">
        <v>3</v>
      </c>
      <c r="DF283">
        <f t="shared" si="144"/>
        <v>0</v>
      </c>
      <c r="DG283">
        <f>ROUND(ROUND(AF283*AJ283,2)*CX283,2)</f>
        <v>528.95000000000005</v>
      </c>
      <c r="DH283">
        <f t="shared" si="142"/>
        <v>542.49</v>
      </c>
      <c r="DI283">
        <f t="shared" si="143"/>
        <v>0</v>
      </c>
      <c r="DJ283">
        <f>DG283+DH283</f>
        <v>1071.44</v>
      </c>
      <c r="DK283">
        <v>0</v>
      </c>
      <c r="DL283" t="s">
        <v>1228</v>
      </c>
      <c r="DM283">
        <v>4</v>
      </c>
      <c r="DN283" t="s">
        <v>1221</v>
      </c>
      <c r="DO283">
        <v>1</v>
      </c>
    </row>
    <row r="284" spans="1:119" x14ac:dyDescent="0.25">
      <c r="A284">
        <f>ROW(Source!A174)</f>
        <v>174</v>
      </c>
      <c r="B284">
        <v>353029544</v>
      </c>
      <c r="C284">
        <v>353031542</v>
      </c>
      <c r="D284">
        <v>342643155</v>
      </c>
      <c r="E284">
        <v>113</v>
      </c>
      <c r="F284">
        <v>1</v>
      </c>
      <c r="G284">
        <v>1</v>
      </c>
      <c r="H284">
        <v>3</v>
      </c>
      <c r="I284" t="s">
        <v>1317</v>
      </c>
      <c r="J284" t="s">
        <v>3</v>
      </c>
      <c r="K284" t="s">
        <v>1318</v>
      </c>
      <c r="L284">
        <v>1339</v>
      </c>
      <c r="N284">
        <v>1007</v>
      </c>
      <c r="O284" t="s">
        <v>1319</v>
      </c>
      <c r="P284" t="s">
        <v>1319</v>
      </c>
      <c r="Q284">
        <v>1</v>
      </c>
      <c r="W284">
        <v>0</v>
      </c>
      <c r="X284">
        <v>-917868660</v>
      </c>
      <c r="Y284">
        <f>(AT284*ROUND(0,7))</f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1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</v>
      </c>
      <c r="AU284" t="s">
        <v>23</v>
      </c>
      <c r="AV284">
        <v>0</v>
      </c>
      <c r="AW284">
        <v>2</v>
      </c>
      <c r="AX284">
        <v>353031553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ROUND(Y284*Source!I174,7)</f>
        <v>0</v>
      </c>
      <c r="CY284">
        <f>AA284</f>
        <v>0</v>
      </c>
      <c r="CZ284">
        <f>AE284</f>
        <v>0</v>
      </c>
      <c r="DA284">
        <f>AI284</f>
        <v>1</v>
      </c>
      <c r="DB284">
        <f>ROUND((ROUND(AT284*CZ284,2)*ROUND(0,7)),6)</f>
        <v>0</v>
      </c>
      <c r="DC284">
        <f>ROUND((ROUND(AT284*AG284,2)*ROUND(0,7)),6)</f>
        <v>0</v>
      </c>
      <c r="DD284" t="s">
        <v>3</v>
      </c>
      <c r="DE284" t="s">
        <v>3</v>
      </c>
      <c r="DF284">
        <f t="shared" si="144"/>
        <v>0</v>
      </c>
      <c r="DG284">
        <f>ROUND(ROUND(AF284,2)*CX284,2)</f>
        <v>0</v>
      </c>
      <c r="DH284">
        <f t="shared" si="142"/>
        <v>0</v>
      </c>
      <c r="DI284">
        <f t="shared" si="143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ROW(Source!A174)</f>
        <v>174</v>
      </c>
      <c r="B285">
        <v>353029544</v>
      </c>
      <c r="C285">
        <v>353031542</v>
      </c>
      <c r="D285">
        <v>342645115</v>
      </c>
      <c r="E285">
        <v>113</v>
      </c>
      <c r="F285">
        <v>1</v>
      </c>
      <c r="G285">
        <v>1</v>
      </c>
      <c r="H285">
        <v>3</v>
      </c>
      <c r="I285" t="s">
        <v>1320</v>
      </c>
      <c r="J285" t="s">
        <v>3</v>
      </c>
      <c r="K285" t="s">
        <v>1321</v>
      </c>
      <c r="L285">
        <v>1346</v>
      </c>
      <c r="N285">
        <v>1009</v>
      </c>
      <c r="O285" t="s">
        <v>1244</v>
      </c>
      <c r="P285" t="s">
        <v>1244</v>
      </c>
      <c r="Q285">
        <v>1</v>
      </c>
      <c r="W285">
        <v>0</v>
      </c>
      <c r="X285">
        <v>1533393836</v>
      </c>
      <c r="Y285">
        <f>(AT285*ROUND(0,7))</f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1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</v>
      </c>
      <c r="AU285" t="s">
        <v>23</v>
      </c>
      <c r="AV285">
        <v>0</v>
      </c>
      <c r="AW285">
        <v>2</v>
      </c>
      <c r="AX285">
        <v>353031554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ROUND(Y285*Source!I174,7)</f>
        <v>0</v>
      </c>
      <c r="CY285">
        <f>AA285</f>
        <v>0</v>
      </c>
      <c r="CZ285">
        <f>AE285</f>
        <v>0</v>
      </c>
      <c r="DA285">
        <f>AI285</f>
        <v>1</v>
      </c>
      <c r="DB285">
        <f>ROUND((ROUND(AT285*CZ285,2)*ROUND(0,7)),6)</f>
        <v>0</v>
      </c>
      <c r="DC285">
        <f>ROUND((ROUND(AT285*AG285,2)*ROUND(0,7)),6)</f>
        <v>0</v>
      </c>
      <c r="DD285" t="s">
        <v>3</v>
      </c>
      <c r="DE285" t="s">
        <v>3</v>
      </c>
      <c r="DF285">
        <f t="shared" si="144"/>
        <v>0</v>
      </c>
      <c r="DG285">
        <f>ROUND(ROUND(AF285,2)*CX285,2)</f>
        <v>0</v>
      </c>
      <c r="DH285">
        <f t="shared" si="142"/>
        <v>0</v>
      </c>
      <c r="DI285">
        <f t="shared" si="143"/>
        <v>0</v>
      </c>
      <c r="DJ285">
        <f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ROW(Source!A210)</f>
        <v>210</v>
      </c>
      <c r="B286">
        <v>353029544</v>
      </c>
      <c r="C286">
        <v>353031555</v>
      </c>
      <c r="D286">
        <v>342640179</v>
      </c>
      <c r="E286">
        <v>113</v>
      </c>
      <c r="F286">
        <v>1</v>
      </c>
      <c r="G286">
        <v>1</v>
      </c>
      <c r="H286">
        <v>1</v>
      </c>
      <c r="I286" t="s">
        <v>1324</v>
      </c>
      <c r="J286" t="s">
        <v>3</v>
      </c>
      <c r="K286" t="s">
        <v>1325</v>
      </c>
      <c r="L286">
        <v>1191</v>
      </c>
      <c r="N286">
        <v>1013</v>
      </c>
      <c r="O286" t="s">
        <v>1221</v>
      </c>
      <c r="P286" t="s">
        <v>1221</v>
      </c>
      <c r="Q286">
        <v>1</v>
      </c>
      <c r="W286">
        <v>0</v>
      </c>
      <c r="X286">
        <v>-1991603921</v>
      </c>
      <c r="Y286">
        <f t="shared" ref="Y286:Y298" si="145">(AT286*ROUND(0.84,7))</f>
        <v>0.51239999999999997</v>
      </c>
      <c r="AA286">
        <v>0</v>
      </c>
      <c r="AB286">
        <v>0</v>
      </c>
      <c r="AC286">
        <v>0</v>
      </c>
      <c r="AD286">
        <v>508.73</v>
      </c>
      <c r="AE286">
        <v>0</v>
      </c>
      <c r="AF286">
        <v>0</v>
      </c>
      <c r="AG286">
        <v>0</v>
      </c>
      <c r="AH286">
        <v>508.73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0.61</v>
      </c>
      <c r="AU286" t="s">
        <v>24</v>
      </c>
      <c r="AV286">
        <v>1</v>
      </c>
      <c r="AW286">
        <v>2</v>
      </c>
      <c r="AX286">
        <v>353031559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310.32530000000003</v>
      </c>
      <c r="BN286">
        <v>0.61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260.67325199999999</v>
      </c>
      <c r="BU286">
        <v>0.51239999999999997</v>
      </c>
      <c r="BV286">
        <v>0</v>
      </c>
      <c r="BW286">
        <v>1</v>
      </c>
      <c r="CU286">
        <f>ROUND(AT286*Source!I210*AH286*AL286,2)</f>
        <v>310.33</v>
      </c>
      <c r="CV286">
        <f>ROUND(Y286*Source!I210,7)</f>
        <v>0.51239999999999997</v>
      </c>
      <c r="CW286">
        <v>0</v>
      </c>
      <c r="CX286">
        <f>ROUND(Y286*Source!I210,7)</f>
        <v>0.51239999999999997</v>
      </c>
      <c r="CY286">
        <f>AD286</f>
        <v>508.73</v>
      </c>
      <c r="CZ286">
        <f>AH286</f>
        <v>508.73</v>
      </c>
      <c r="DA286">
        <f>AL286</f>
        <v>1</v>
      </c>
      <c r="DB286">
        <f t="shared" ref="DB286:DB298" si="146">ROUND((ROUND(AT286*CZ286,2)*ROUND(0.84,7)),6)</f>
        <v>260.67720000000003</v>
      </c>
      <c r="DC286">
        <f t="shared" ref="DC286:DC298" si="147">ROUND((ROUND(AT286*AG286,2)*ROUND(0.84,7)),6)</f>
        <v>0</v>
      </c>
      <c r="DD286" t="s">
        <v>3</v>
      </c>
      <c r="DE286" t="s">
        <v>3</v>
      </c>
      <c r="DF286">
        <f t="shared" si="144"/>
        <v>0</v>
      </c>
      <c r="DG286">
        <f>ROUND(ROUND(AF286,2)*CX286,2)</f>
        <v>0</v>
      </c>
      <c r="DH286">
        <f t="shared" si="142"/>
        <v>0</v>
      </c>
      <c r="DI286">
        <f t="shared" si="143"/>
        <v>260.67</v>
      </c>
      <c r="DJ286">
        <f>DI286</f>
        <v>260.67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ROW(Source!A210)</f>
        <v>210</v>
      </c>
      <c r="B287">
        <v>353029544</v>
      </c>
      <c r="C287">
        <v>353031555</v>
      </c>
      <c r="D287">
        <v>342640393</v>
      </c>
      <c r="E287">
        <v>113</v>
      </c>
      <c r="F287">
        <v>1</v>
      </c>
      <c r="G287">
        <v>1</v>
      </c>
      <c r="H287">
        <v>1</v>
      </c>
      <c r="I287" t="s">
        <v>1222</v>
      </c>
      <c r="J287" t="s">
        <v>3</v>
      </c>
      <c r="K287" t="s">
        <v>1223</v>
      </c>
      <c r="L287">
        <v>1191</v>
      </c>
      <c r="N287">
        <v>1013</v>
      </c>
      <c r="O287" t="s">
        <v>1221</v>
      </c>
      <c r="P287" t="s">
        <v>1221</v>
      </c>
      <c r="Q287">
        <v>1</v>
      </c>
      <c r="W287">
        <v>0</v>
      </c>
      <c r="X287">
        <v>-1417349443</v>
      </c>
      <c r="Y287">
        <f t="shared" si="145"/>
        <v>2.5199999999999997E-2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0.03</v>
      </c>
      <c r="AU287" t="s">
        <v>24</v>
      </c>
      <c r="AV287">
        <v>2</v>
      </c>
      <c r="AW287">
        <v>2</v>
      </c>
      <c r="AX287">
        <v>353031560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ROUND(Y287*Source!I210,7)</f>
        <v>2.52E-2</v>
      </c>
      <c r="CY287">
        <f>AD287</f>
        <v>0</v>
      </c>
      <c r="CZ287">
        <f>AH287</f>
        <v>0</v>
      </c>
      <c r="DA287">
        <f>AL287</f>
        <v>1</v>
      </c>
      <c r="DB287">
        <f t="shared" si="146"/>
        <v>0</v>
      </c>
      <c r="DC287">
        <f t="shared" si="147"/>
        <v>0</v>
      </c>
      <c r="DD287" t="s">
        <v>3</v>
      </c>
      <c r="DE287" t="s">
        <v>3</v>
      </c>
      <c r="DF287">
        <f t="shared" si="144"/>
        <v>0</v>
      </c>
      <c r="DG287">
        <f>ROUND(ROUND(AF287,2)*CX287,2)</f>
        <v>0</v>
      </c>
      <c r="DH287">
        <f t="shared" si="142"/>
        <v>0</v>
      </c>
      <c r="DI287">
        <f t="shared" si="143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ROW(Source!A210)</f>
        <v>210</v>
      </c>
      <c r="B288">
        <v>353029544</v>
      </c>
      <c r="C288">
        <v>353031555</v>
      </c>
      <c r="D288">
        <v>342765643</v>
      </c>
      <c r="E288">
        <v>1</v>
      </c>
      <c r="F288">
        <v>1</v>
      </c>
      <c r="G288">
        <v>1</v>
      </c>
      <c r="H288">
        <v>2</v>
      </c>
      <c r="I288" t="s">
        <v>1229</v>
      </c>
      <c r="J288" t="s">
        <v>1230</v>
      </c>
      <c r="K288" t="s">
        <v>1231</v>
      </c>
      <c r="L288">
        <v>1368</v>
      </c>
      <c r="N288">
        <v>1011</v>
      </c>
      <c r="O288" t="s">
        <v>1227</v>
      </c>
      <c r="P288" t="s">
        <v>1227</v>
      </c>
      <c r="Q288">
        <v>1</v>
      </c>
      <c r="W288">
        <v>0</v>
      </c>
      <c r="X288">
        <v>1503848564</v>
      </c>
      <c r="Y288">
        <f t="shared" si="145"/>
        <v>2.5199999999999997E-2</v>
      </c>
      <c r="AA288">
        <v>0</v>
      </c>
      <c r="AB288">
        <v>583.05999999999995</v>
      </c>
      <c r="AC288">
        <v>597.98</v>
      </c>
      <c r="AD288">
        <v>0</v>
      </c>
      <c r="AE288">
        <v>0</v>
      </c>
      <c r="AF288">
        <v>477.92</v>
      </c>
      <c r="AG288">
        <v>597.98</v>
      </c>
      <c r="AH288">
        <v>0</v>
      </c>
      <c r="AI288">
        <v>1</v>
      </c>
      <c r="AJ288">
        <v>1.22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0.03</v>
      </c>
      <c r="AU288" t="s">
        <v>24</v>
      </c>
      <c r="AV288">
        <v>1</v>
      </c>
      <c r="AW288">
        <v>2</v>
      </c>
      <c r="AX288">
        <v>353031561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14.3376</v>
      </c>
      <c r="BL288">
        <v>17.939399999999999</v>
      </c>
      <c r="BM288">
        <v>0</v>
      </c>
      <c r="BN288">
        <v>0</v>
      </c>
      <c r="BO288">
        <v>0.03</v>
      </c>
      <c r="BP288">
        <v>1</v>
      </c>
      <c r="BQ288">
        <v>0</v>
      </c>
      <c r="BR288">
        <v>12.043583999999999</v>
      </c>
      <c r="BS288">
        <v>15.069095999999998</v>
      </c>
      <c r="BT288">
        <v>0</v>
      </c>
      <c r="BU288">
        <v>0</v>
      </c>
      <c r="BV288">
        <v>2.5199999999999997E-2</v>
      </c>
      <c r="BW288">
        <v>1</v>
      </c>
      <c r="CV288">
        <v>0</v>
      </c>
      <c r="CW288">
        <f>ROUND(Y288*Source!I210*DO288,7)</f>
        <v>2.52E-2</v>
      </c>
      <c r="CX288">
        <f>ROUND(Y288*Source!I210,7)</f>
        <v>2.52E-2</v>
      </c>
      <c r="CY288">
        <f>AB288</f>
        <v>583.05999999999995</v>
      </c>
      <c r="CZ288">
        <f>AF288</f>
        <v>477.92</v>
      </c>
      <c r="DA288">
        <f>AJ288</f>
        <v>1.22</v>
      </c>
      <c r="DB288">
        <f t="shared" si="146"/>
        <v>12.0456</v>
      </c>
      <c r="DC288">
        <f t="shared" si="147"/>
        <v>15.069599999999999</v>
      </c>
      <c r="DD288" t="s">
        <v>3</v>
      </c>
      <c r="DE288" t="s">
        <v>3</v>
      </c>
      <c r="DF288">
        <f t="shared" si="144"/>
        <v>0</v>
      </c>
      <c r="DG288">
        <f>ROUND(ROUND(AF288*AJ288,2)*CX288,2)</f>
        <v>14.69</v>
      </c>
      <c r="DH288">
        <f t="shared" si="142"/>
        <v>15.07</v>
      </c>
      <c r="DI288">
        <f t="shared" si="143"/>
        <v>0</v>
      </c>
      <c r="DJ288">
        <f>DG288+DH288</f>
        <v>29.759999999999998</v>
      </c>
      <c r="DK288">
        <v>0</v>
      </c>
      <c r="DL288" t="s">
        <v>1228</v>
      </c>
      <c r="DM288">
        <v>4</v>
      </c>
      <c r="DN288" t="s">
        <v>1221</v>
      </c>
      <c r="DO288">
        <v>1</v>
      </c>
    </row>
    <row r="289" spans="1:119" x14ac:dyDescent="0.25">
      <c r="A289">
        <f>ROW(Source!A211)</f>
        <v>211</v>
      </c>
      <c r="B289">
        <v>353029544</v>
      </c>
      <c r="C289">
        <v>353031562</v>
      </c>
      <c r="D289">
        <v>342640179</v>
      </c>
      <c r="E289">
        <v>113</v>
      </c>
      <c r="F289">
        <v>1</v>
      </c>
      <c r="G289">
        <v>1</v>
      </c>
      <c r="H289">
        <v>1</v>
      </c>
      <c r="I289" t="s">
        <v>1324</v>
      </c>
      <c r="J289" t="s">
        <v>3</v>
      </c>
      <c r="K289" t="s">
        <v>1325</v>
      </c>
      <c r="L289">
        <v>1191</v>
      </c>
      <c r="N289">
        <v>1013</v>
      </c>
      <c r="O289" t="s">
        <v>1221</v>
      </c>
      <c r="P289" t="s">
        <v>1221</v>
      </c>
      <c r="Q289">
        <v>1</v>
      </c>
      <c r="W289">
        <v>0</v>
      </c>
      <c r="X289">
        <v>-1991603921</v>
      </c>
      <c r="Y289">
        <f t="shared" si="145"/>
        <v>0.5544</v>
      </c>
      <c r="AA289">
        <v>0</v>
      </c>
      <c r="AB289">
        <v>0</v>
      </c>
      <c r="AC289">
        <v>0</v>
      </c>
      <c r="AD289">
        <v>508.73</v>
      </c>
      <c r="AE289">
        <v>0</v>
      </c>
      <c r="AF289">
        <v>0</v>
      </c>
      <c r="AG289">
        <v>0</v>
      </c>
      <c r="AH289">
        <v>508.73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0.66</v>
      </c>
      <c r="AU289" t="s">
        <v>24</v>
      </c>
      <c r="AV289">
        <v>1</v>
      </c>
      <c r="AW289">
        <v>2</v>
      </c>
      <c r="AX289">
        <v>353031566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335.76180000000005</v>
      </c>
      <c r="BN289">
        <v>0.66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282.03991200000002</v>
      </c>
      <c r="BU289">
        <v>0.5544</v>
      </c>
      <c r="BV289">
        <v>0</v>
      </c>
      <c r="BW289">
        <v>1</v>
      </c>
      <c r="CU289">
        <f>ROUND(AT289*Source!I211*AH289*AL289,2)</f>
        <v>335.76</v>
      </c>
      <c r="CV289">
        <f>ROUND(Y289*Source!I211,7)</f>
        <v>0.5544</v>
      </c>
      <c r="CW289">
        <v>0</v>
      </c>
      <c r="CX289">
        <f>ROUND(Y289*Source!I211,7)</f>
        <v>0.5544</v>
      </c>
      <c r="CY289">
        <f>AD289</f>
        <v>508.73</v>
      </c>
      <c r="CZ289">
        <f>AH289</f>
        <v>508.73</v>
      </c>
      <c r="DA289">
        <f>AL289</f>
        <v>1</v>
      </c>
      <c r="DB289">
        <f t="shared" si="146"/>
        <v>282.03840000000002</v>
      </c>
      <c r="DC289">
        <f t="shared" si="147"/>
        <v>0</v>
      </c>
      <c r="DD289" t="s">
        <v>3</v>
      </c>
      <c r="DE289" t="s">
        <v>3</v>
      </c>
      <c r="DF289">
        <f t="shared" si="144"/>
        <v>0</v>
      </c>
      <c r="DG289">
        <f>ROUND(ROUND(AF289,2)*CX289,2)</f>
        <v>0</v>
      </c>
      <c r="DH289">
        <f t="shared" si="142"/>
        <v>0</v>
      </c>
      <c r="DI289">
        <f t="shared" si="143"/>
        <v>282.04000000000002</v>
      </c>
      <c r="DJ289">
        <f>DI289</f>
        <v>282.04000000000002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ROW(Source!A211)</f>
        <v>211</v>
      </c>
      <c r="B290">
        <v>353029544</v>
      </c>
      <c r="C290">
        <v>353031562</v>
      </c>
      <c r="D290">
        <v>342640393</v>
      </c>
      <c r="E290">
        <v>113</v>
      </c>
      <c r="F290">
        <v>1</v>
      </c>
      <c r="G290">
        <v>1</v>
      </c>
      <c r="H290">
        <v>1</v>
      </c>
      <c r="I290" t="s">
        <v>1222</v>
      </c>
      <c r="J290" t="s">
        <v>3</v>
      </c>
      <c r="K290" t="s">
        <v>1223</v>
      </c>
      <c r="L290">
        <v>1191</v>
      </c>
      <c r="N290">
        <v>1013</v>
      </c>
      <c r="O290" t="s">
        <v>1221</v>
      </c>
      <c r="P290" t="s">
        <v>1221</v>
      </c>
      <c r="Q290">
        <v>1</v>
      </c>
      <c r="W290">
        <v>0</v>
      </c>
      <c r="X290">
        <v>-1417349443</v>
      </c>
      <c r="Y290">
        <f t="shared" si="145"/>
        <v>2.5199999999999997E-2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24</v>
      </c>
      <c r="AV290">
        <v>2</v>
      </c>
      <c r="AW290">
        <v>2</v>
      </c>
      <c r="AX290">
        <v>353031567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ROUND(Y290*Source!I211,7)</f>
        <v>2.52E-2</v>
      </c>
      <c r="CY290">
        <f>AD290</f>
        <v>0</v>
      </c>
      <c r="CZ290">
        <f>AH290</f>
        <v>0</v>
      </c>
      <c r="DA290">
        <f>AL290</f>
        <v>1</v>
      </c>
      <c r="DB290">
        <f t="shared" si="146"/>
        <v>0</v>
      </c>
      <c r="DC290">
        <f t="shared" si="147"/>
        <v>0</v>
      </c>
      <c r="DD290" t="s">
        <v>3</v>
      </c>
      <c r="DE290" t="s">
        <v>3</v>
      </c>
      <c r="DF290">
        <f t="shared" si="144"/>
        <v>0</v>
      </c>
      <c r="DG290">
        <f>ROUND(ROUND(AF290,2)*CX290,2)</f>
        <v>0</v>
      </c>
      <c r="DH290">
        <f t="shared" si="142"/>
        <v>0</v>
      </c>
      <c r="DI290">
        <f t="shared" si="143"/>
        <v>0</v>
      </c>
      <c r="DJ290">
        <f>DI290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ROW(Source!A211)</f>
        <v>211</v>
      </c>
      <c r="B291">
        <v>353029544</v>
      </c>
      <c r="C291">
        <v>353031562</v>
      </c>
      <c r="D291">
        <v>342765643</v>
      </c>
      <c r="E291">
        <v>1</v>
      </c>
      <c r="F291">
        <v>1</v>
      </c>
      <c r="G291">
        <v>1</v>
      </c>
      <c r="H291">
        <v>2</v>
      </c>
      <c r="I291" t="s">
        <v>1229</v>
      </c>
      <c r="J291" t="s">
        <v>1230</v>
      </c>
      <c r="K291" t="s">
        <v>1231</v>
      </c>
      <c r="L291">
        <v>1368</v>
      </c>
      <c r="N291">
        <v>1011</v>
      </c>
      <c r="O291" t="s">
        <v>1227</v>
      </c>
      <c r="P291" t="s">
        <v>1227</v>
      </c>
      <c r="Q291">
        <v>1</v>
      </c>
      <c r="W291">
        <v>0</v>
      </c>
      <c r="X291">
        <v>1503848564</v>
      </c>
      <c r="Y291">
        <f t="shared" si="145"/>
        <v>2.5199999999999997E-2</v>
      </c>
      <c r="AA291">
        <v>0</v>
      </c>
      <c r="AB291">
        <v>583.05999999999995</v>
      </c>
      <c r="AC291">
        <v>597.98</v>
      </c>
      <c r="AD291">
        <v>0</v>
      </c>
      <c r="AE291">
        <v>0</v>
      </c>
      <c r="AF291">
        <v>477.92</v>
      </c>
      <c r="AG291">
        <v>597.98</v>
      </c>
      <c r="AH291">
        <v>0</v>
      </c>
      <c r="AI291">
        <v>1</v>
      </c>
      <c r="AJ291">
        <v>1.22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0.03</v>
      </c>
      <c r="AU291" t="s">
        <v>24</v>
      </c>
      <c r="AV291">
        <v>1</v>
      </c>
      <c r="AW291">
        <v>2</v>
      </c>
      <c r="AX291">
        <v>353031568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14.3376</v>
      </c>
      <c r="BL291">
        <v>17.939399999999999</v>
      </c>
      <c r="BM291">
        <v>0</v>
      </c>
      <c r="BN291">
        <v>0</v>
      </c>
      <c r="BO291">
        <v>0.03</v>
      </c>
      <c r="BP291">
        <v>1</v>
      </c>
      <c r="BQ291">
        <v>0</v>
      </c>
      <c r="BR291">
        <v>12.043583999999999</v>
      </c>
      <c r="BS291">
        <v>15.069095999999998</v>
      </c>
      <c r="BT291">
        <v>0</v>
      </c>
      <c r="BU291">
        <v>0</v>
      </c>
      <c r="BV291">
        <v>2.5199999999999997E-2</v>
      </c>
      <c r="BW291">
        <v>1</v>
      </c>
      <c r="CV291">
        <v>0</v>
      </c>
      <c r="CW291">
        <f>ROUND(Y291*Source!I211*DO291,7)</f>
        <v>2.52E-2</v>
      </c>
      <c r="CX291">
        <f>ROUND(Y291*Source!I211,7)</f>
        <v>2.52E-2</v>
      </c>
      <c r="CY291">
        <f>AB291</f>
        <v>583.05999999999995</v>
      </c>
      <c r="CZ291">
        <f>AF291</f>
        <v>477.92</v>
      </c>
      <c r="DA291">
        <f>AJ291</f>
        <v>1.22</v>
      </c>
      <c r="DB291">
        <f t="shared" si="146"/>
        <v>12.0456</v>
      </c>
      <c r="DC291">
        <f t="shared" si="147"/>
        <v>15.069599999999999</v>
      </c>
      <c r="DD291" t="s">
        <v>3</v>
      </c>
      <c r="DE291" t="s">
        <v>3</v>
      </c>
      <c r="DF291">
        <f t="shared" si="144"/>
        <v>0</v>
      </c>
      <c r="DG291">
        <f>ROUND(ROUND(AF291*AJ291,2)*CX291,2)</f>
        <v>14.69</v>
      </c>
      <c r="DH291">
        <f t="shared" si="142"/>
        <v>15.07</v>
      </c>
      <c r="DI291">
        <f t="shared" si="143"/>
        <v>0</v>
      </c>
      <c r="DJ291">
        <f>DG291+DH291</f>
        <v>29.759999999999998</v>
      </c>
      <c r="DK291">
        <v>0</v>
      </c>
      <c r="DL291" t="s">
        <v>1228</v>
      </c>
      <c r="DM291">
        <v>4</v>
      </c>
      <c r="DN291" t="s">
        <v>1221</v>
      </c>
      <c r="DO291">
        <v>1</v>
      </c>
    </row>
    <row r="292" spans="1:119" x14ac:dyDescent="0.25">
      <c r="A292">
        <f>ROW(Source!A212)</f>
        <v>212</v>
      </c>
      <c r="B292">
        <v>353029544</v>
      </c>
      <c r="C292">
        <v>353031569</v>
      </c>
      <c r="D292">
        <v>342640179</v>
      </c>
      <c r="E292">
        <v>113</v>
      </c>
      <c r="F292">
        <v>1</v>
      </c>
      <c r="G292">
        <v>1</v>
      </c>
      <c r="H292">
        <v>1</v>
      </c>
      <c r="I292" t="s">
        <v>1324</v>
      </c>
      <c r="J292" t="s">
        <v>3</v>
      </c>
      <c r="K292" t="s">
        <v>1325</v>
      </c>
      <c r="L292">
        <v>1191</v>
      </c>
      <c r="N292">
        <v>1013</v>
      </c>
      <c r="O292" t="s">
        <v>1221</v>
      </c>
      <c r="P292" t="s">
        <v>1221</v>
      </c>
      <c r="Q292">
        <v>1</v>
      </c>
      <c r="W292">
        <v>0</v>
      </c>
      <c r="X292">
        <v>-1991603921</v>
      </c>
      <c r="Y292">
        <f t="shared" si="145"/>
        <v>0.86519999999999997</v>
      </c>
      <c r="AA292">
        <v>0</v>
      </c>
      <c r="AB292">
        <v>0</v>
      </c>
      <c r="AC292">
        <v>0</v>
      </c>
      <c r="AD292">
        <v>508.73</v>
      </c>
      <c r="AE292">
        <v>0</v>
      </c>
      <c r="AF292">
        <v>0</v>
      </c>
      <c r="AG292">
        <v>0</v>
      </c>
      <c r="AH292">
        <v>508.73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1.03</v>
      </c>
      <c r="AU292" t="s">
        <v>24</v>
      </c>
      <c r="AV292">
        <v>1</v>
      </c>
      <c r="AW292">
        <v>2</v>
      </c>
      <c r="AX292">
        <v>353031573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523.99189999999999</v>
      </c>
      <c r="BN292">
        <v>1.03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440.15319599999998</v>
      </c>
      <c r="BU292">
        <v>0.86519999999999997</v>
      </c>
      <c r="BV292">
        <v>0</v>
      </c>
      <c r="BW292">
        <v>1</v>
      </c>
      <c r="CU292">
        <f>ROUND(AT292*Source!I212*AH292*AL292,2)</f>
        <v>523.99</v>
      </c>
      <c r="CV292">
        <f>ROUND(Y292*Source!I212,7)</f>
        <v>0.86519999999999997</v>
      </c>
      <c r="CW292">
        <v>0</v>
      </c>
      <c r="CX292">
        <f>ROUND(Y292*Source!I212,7)</f>
        <v>0.86519999999999997</v>
      </c>
      <c r="CY292">
        <f>AD292</f>
        <v>508.73</v>
      </c>
      <c r="CZ292">
        <f>AH292</f>
        <v>508.73</v>
      </c>
      <c r="DA292">
        <f>AL292</f>
        <v>1</v>
      </c>
      <c r="DB292">
        <f t="shared" si="146"/>
        <v>440.15159999999997</v>
      </c>
      <c r="DC292">
        <f t="shared" si="147"/>
        <v>0</v>
      </c>
      <c r="DD292" t="s">
        <v>3</v>
      </c>
      <c r="DE292" t="s">
        <v>3</v>
      </c>
      <c r="DF292">
        <f t="shared" si="144"/>
        <v>0</v>
      </c>
      <c r="DG292">
        <f>ROUND(ROUND(AF292,2)*CX292,2)</f>
        <v>0</v>
      </c>
      <c r="DH292">
        <f t="shared" si="142"/>
        <v>0</v>
      </c>
      <c r="DI292">
        <f t="shared" si="143"/>
        <v>440.15</v>
      </c>
      <c r="DJ292">
        <f>DI292</f>
        <v>440.15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ROW(Source!A212)</f>
        <v>212</v>
      </c>
      <c r="B293">
        <v>353029544</v>
      </c>
      <c r="C293">
        <v>353031569</v>
      </c>
      <c r="D293">
        <v>342640393</v>
      </c>
      <c r="E293">
        <v>113</v>
      </c>
      <c r="F293">
        <v>1</v>
      </c>
      <c r="G293">
        <v>1</v>
      </c>
      <c r="H293">
        <v>1</v>
      </c>
      <c r="I293" t="s">
        <v>1222</v>
      </c>
      <c r="J293" t="s">
        <v>3</v>
      </c>
      <c r="K293" t="s">
        <v>1223</v>
      </c>
      <c r="L293">
        <v>1191</v>
      </c>
      <c r="N293">
        <v>1013</v>
      </c>
      <c r="O293" t="s">
        <v>1221</v>
      </c>
      <c r="P293" t="s">
        <v>1221</v>
      </c>
      <c r="Q293">
        <v>1</v>
      </c>
      <c r="W293">
        <v>0</v>
      </c>
      <c r="X293">
        <v>-1417349443</v>
      </c>
      <c r="Y293">
        <f t="shared" si="145"/>
        <v>4.2000000000000003E-2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0.05</v>
      </c>
      <c r="AU293" t="s">
        <v>24</v>
      </c>
      <c r="AV293">
        <v>2</v>
      </c>
      <c r="AW293">
        <v>2</v>
      </c>
      <c r="AX293">
        <v>353031574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ROUND(Y293*Source!I212,7)</f>
        <v>4.2000000000000003E-2</v>
      </c>
      <c r="CY293">
        <f>AD293</f>
        <v>0</v>
      </c>
      <c r="CZ293">
        <f>AH293</f>
        <v>0</v>
      </c>
      <c r="DA293">
        <f>AL293</f>
        <v>1</v>
      </c>
      <c r="DB293">
        <f t="shared" si="146"/>
        <v>0</v>
      </c>
      <c r="DC293">
        <f t="shared" si="147"/>
        <v>0</v>
      </c>
      <c r="DD293" t="s">
        <v>3</v>
      </c>
      <c r="DE293" t="s">
        <v>3</v>
      </c>
      <c r="DF293">
        <f t="shared" si="144"/>
        <v>0</v>
      </c>
      <c r="DG293">
        <f>ROUND(ROUND(AF293,2)*CX293,2)</f>
        <v>0</v>
      </c>
      <c r="DH293">
        <f t="shared" si="142"/>
        <v>0</v>
      </c>
      <c r="DI293">
        <f t="shared" si="143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ROW(Source!A212)</f>
        <v>212</v>
      </c>
      <c r="B294">
        <v>353029544</v>
      </c>
      <c r="C294">
        <v>353031569</v>
      </c>
      <c r="D294">
        <v>342765643</v>
      </c>
      <c r="E294">
        <v>1</v>
      </c>
      <c r="F294">
        <v>1</v>
      </c>
      <c r="G294">
        <v>1</v>
      </c>
      <c r="H294">
        <v>2</v>
      </c>
      <c r="I294" t="s">
        <v>1229</v>
      </c>
      <c r="J294" t="s">
        <v>1230</v>
      </c>
      <c r="K294" t="s">
        <v>1231</v>
      </c>
      <c r="L294">
        <v>1368</v>
      </c>
      <c r="N294">
        <v>1011</v>
      </c>
      <c r="O294" t="s">
        <v>1227</v>
      </c>
      <c r="P294" t="s">
        <v>1227</v>
      </c>
      <c r="Q294">
        <v>1</v>
      </c>
      <c r="W294">
        <v>0</v>
      </c>
      <c r="X294">
        <v>1503848564</v>
      </c>
      <c r="Y294">
        <f t="shared" si="145"/>
        <v>4.2000000000000003E-2</v>
      </c>
      <c r="AA294">
        <v>0</v>
      </c>
      <c r="AB294">
        <v>583.05999999999995</v>
      </c>
      <c r="AC294">
        <v>597.98</v>
      </c>
      <c r="AD294">
        <v>0</v>
      </c>
      <c r="AE294">
        <v>0</v>
      </c>
      <c r="AF294">
        <v>477.92</v>
      </c>
      <c r="AG294">
        <v>597.98</v>
      </c>
      <c r="AH294">
        <v>0</v>
      </c>
      <c r="AI294">
        <v>1</v>
      </c>
      <c r="AJ294">
        <v>1.22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0.05</v>
      </c>
      <c r="AU294" t="s">
        <v>24</v>
      </c>
      <c r="AV294">
        <v>1</v>
      </c>
      <c r="AW294">
        <v>2</v>
      </c>
      <c r="AX294">
        <v>353031575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23.896000000000001</v>
      </c>
      <c r="BL294">
        <v>29.899000000000001</v>
      </c>
      <c r="BM294">
        <v>0</v>
      </c>
      <c r="BN294">
        <v>0</v>
      </c>
      <c r="BO294">
        <v>0.05</v>
      </c>
      <c r="BP294">
        <v>1</v>
      </c>
      <c r="BQ294">
        <v>0</v>
      </c>
      <c r="BR294">
        <v>20.072640000000003</v>
      </c>
      <c r="BS294">
        <v>25.115160000000003</v>
      </c>
      <c r="BT294">
        <v>0</v>
      </c>
      <c r="BU294">
        <v>0</v>
      </c>
      <c r="BV294">
        <v>4.2000000000000003E-2</v>
      </c>
      <c r="BW294">
        <v>1</v>
      </c>
      <c r="CV294">
        <v>0</v>
      </c>
      <c r="CW294">
        <f>ROUND(Y294*Source!I212*DO294,7)</f>
        <v>4.2000000000000003E-2</v>
      </c>
      <c r="CX294">
        <f>ROUND(Y294*Source!I212,7)</f>
        <v>4.2000000000000003E-2</v>
      </c>
      <c r="CY294">
        <f>AB294</f>
        <v>583.05999999999995</v>
      </c>
      <c r="CZ294">
        <f>AF294</f>
        <v>477.92</v>
      </c>
      <c r="DA294">
        <f>AJ294</f>
        <v>1.22</v>
      </c>
      <c r="DB294">
        <f t="shared" si="146"/>
        <v>20.076000000000001</v>
      </c>
      <c r="DC294">
        <f t="shared" si="147"/>
        <v>25.116</v>
      </c>
      <c r="DD294" t="s">
        <v>3</v>
      </c>
      <c r="DE294" t="s">
        <v>3</v>
      </c>
      <c r="DF294">
        <f t="shared" si="144"/>
        <v>0</v>
      </c>
      <c r="DG294">
        <f>ROUND(ROUND(AF294*AJ294,2)*CX294,2)</f>
        <v>24.49</v>
      </c>
      <c r="DH294">
        <f t="shared" si="142"/>
        <v>25.12</v>
      </c>
      <c r="DI294">
        <f t="shared" si="143"/>
        <v>0</v>
      </c>
      <c r="DJ294">
        <f>DG294+DH294</f>
        <v>49.61</v>
      </c>
      <c r="DK294">
        <v>0</v>
      </c>
      <c r="DL294" t="s">
        <v>1228</v>
      </c>
      <c r="DM294">
        <v>4</v>
      </c>
      <c r="DN294" t="s">
        <v>1221</v>
      </c>
      <c r="DO294">
        <v>1</v>
      </c>
    </row>
    <row r="295" spans="1:119" x14ac:dyDescent="0.25">
      <c r="A295">
        <f>ROW(Source!A213)</f>
        <v>213</v>
      </c>
      <c r="B295">
        <v>353029544</v>
      </c>
      <c r="C295">
        <v>353031576</v>
      </c>
      <c r="D295">
        <v>342640208</v>
      </c>
      <c r="E295">
        <v>113</v>
      </c>
      <c r="F295">
        <v>1</v>
      </c>
      <c r="G295">
        <v>1</v>
      </c>
      <c r="H295">
        <v>1</v>
      </c>
      <c r="I295" t="s">
        <v>1279</v>
      </c>
      <c r="J295" t="s">
        <v>3</v>
      </c>
      <c r="K295" t="s">
        <v>1280</v>
      </c>
      <c r="L295">
        <v>1191</v>
      </c>
      <c r="N295">
        <v>1013</v>
      </c>
      <c r="O295" t="s">
        <v>1221</v>
      </c>
      <c r="P295" t="s">
        <v>1221</v>
      </c>
      <c r="Q295">
        <v>1</v>
      </c>
      <c r="W295">
        <v>0</v>
      </c>
      <c r="X295">
        <v>-715079457</v>
      </c>
      <c r="Y295">
        <f t="shared" si="145"/>
        <v>1.0668</v>
      </c>
      <c r="AA295">
        <v>0</v>
      </c>
      <c r="AB295">
        <v>0</v>
      </c>
      <c r="AC295">
        <v>0</v>
      </c>
      <c r="AD295">
        <v>564.51</v>
      </c>
      <c r="AE295">
        <v>0</v>
      </c>
      <c r="AF295">
        <v>0</v>
      </c>
      <c r="AG295">
        <v>0</v>
      </c>
      <c r="AH295">
        <v>564.51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1.27</v>
      </c>
      <c r="AU295" t="s">
        <v>24</v>
      </c>
      <c r="AV295">
        <v>1</v>
      </c>
      <c r="AW295">
        <v>2</v>
      </c>
      <c r="AX295">
        <v>353031587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716.92769999999996</v>
      </c>
      <c r="BN295">
        <v>1.27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602.21926799999994</v>
      </c>
      <c r="BU295">
        <v>1.0668</v>
      </c>
      <c r="BV295">
        <v>0</v>
      </c>
      <c r="BW295">
        <v>1</v>
      </c>
      <c r="CU295">
        <f>ROUND(AT295*Source!I213*AH295*AL295,2)</f>
        <v>716.93</v>
      </c>
      <c r="CV295">
        <f>ROUND(Y295*Source!I213,7)</f>
        <v>1.0668</v>
      </c>
      <c r="CW295">
        <v>0</v>
      </c>
      <c r="CX295">
        <f>ROUND(Y295*Source!I213,7)</f>
        <v>1.0668</v>
      </c>
      <c r="CY295">
        <f>AD295</f>
        <v>564.51</v>
      </c>
      <c r="CZ295">
        <f>AH295</f>
        <v>564.51</v>
      </c>
      <c r="DA295">
        <f>AL295</f>
        <v>1</v>
      </c>
      <c r="DB295">
        <f t="shared" si="146"/>
        <v>602.22119999999995</v>
      </c>
      <c r="DC295">
        <f t="shared" si="147"/>
        <v>0</v>
      </c>
      <c r="DD295" t="s">
        <v>3</v>
      </c>
      <c r="DE295" t="s">
        <v>3</v>
      </c>
      <c r="DF295">
        <f t="shared" si="144"/>
        <v>0</v>
      </c>
      <c r="DG295">
        <f>ROUND(ROUND(AF295,2)*CX295,2)</f>
        <v>0</v>
      </c>
      <c r="DH295">
        <f t="shared" si="142"/>
        <v>0</v>
      </c>
      <c r="DI295">
        <f t="shared" si="143"/>
        <v>602.22</v>
      </c>
      <c r="DJ295">
        <f>DI295</f>
        <v>602.22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ROW(Source!A213)</f>
        <v>213</v>
      </c>
      <c r="B296">
        <v>353029544</v>
      </c>
      <c r="C296">
        <v>353031576</v>
      </c>
      <c r="D296">
        <v>342640393</v>
      </c>
      <c r="E296">
        <v>113</v>
      </c>
      <c r="F296">
        <v>1</v>
      </c>
      <c r="G296">
        <v>1</v>
      </c>
      <c r="H296">
        <v>1</v>
      </c>
      <c r="I296" t="s">
        <v>1222</v>
      </c>
      <c r="J296" t="s">
        <v>3</v>
      </c>
      <c r="K296" t="s">
        <v>1223</v>
      </c>
      <c r="L296">
        <v>1191</v>
      </c>
      <c r="N296">
        <v>1013</v>
      </c>
      <c r="O296" t="s">
        <v>1221</v>
      </c>
      <c r="P296" t="s">
        <v>1221</v>
      </c>
      <c r="Q296">
        <v>1</v>
      </c>
      <c r="W296">
        <v>0</v>
      </c>
      <c r="X296">
        <v>-1417349443</v>
      </c>
      <c r="Y296">
        <f t="shared" si="145"/>
        <v>0.10920000000000001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0.13</v>
      </c>
      <c r="AU296" t="s">
        <v>24</v>
      </c>
      <c r="AV296">
        <v>2</v>
      </c>
      <c r="AW296">
        <v>2</v>
      </c>
      <c r="AX296">
        <v>353031588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ROUND(Y296*Source!I213,7)</f>
        <v>0.10920000000000001</v>
      </c>
      <c r="CY296">
        <f>AD296</f>
        <v>0</v>
      </c>
      <c r="CZ296">
        <f>AH296</f>
        <v>0</v>
      </c>
      <c r="DA296">
        <f>AL296</f>
        <v>1</v>
      </c>
      <c r="DB296">
        <f t="shared" si="146"/>
        <v>0</v>
      </c>
      <c r="DC296">
        <f t="shared" si="147"/>
        <v>0</v>
      </c>
      <c r="DD296" t="s">
        <v>3</v>
      </c>
      <c r="DE296" t="s">
        <v>3</v>
      </c>
      <c r="DF296">
        <f t="shared" si="144"/>
        <v>0</v>
      </c>
      <c r="DG296">
        <f>ROUND(ROUND(AF296,2)*CX296,2)</f>
        <v>0</v>
      </c>
      <c r="DH296">
        <f t="shared" si="142"/>
        <v>0</v>
      </c>
      <c r="DI296">
        <f t="shared" si="143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ROW(Source!A213)</f>
        <v>213</v>
      </c>
      <c r="B297">
        <v>353029544</v>
      </c>
      <c r="C297">
        <v>353031576</v>
      </c>
      <c r="D297">
        <v>342764914</v>
      </c>
      <c r="E297">
        <v>1</v>
      </c>
      <c r="F297">
        <v>1</v>
      </c>
      <c r="G297">
        <v>1</v>
      </c>
      <c r="H297">
        <v>2</v>
      </c>
      <c r="I297" t="s">
        <v>1224</v>
      </c>
      <c r="J297" t="s">
        <v>1225</v>
      </c>
      <c r="K297" t="s">
        <v>1226</v>
      </c>
      <c r="L297">
        <v>1368</v>
      </c>
      <c r="N297">
        <v>1011</v>
      </c>
      <c r="O297" t="s">
        <v>1227</v>
      </c>
      <c r="P297" t="s">
        <v>1227</v>
      </c>
      <c r="Q297">
        <v>1</v>
      </c>
      <c r="W297">
        <v>0</v>
      </c>
      <c r="X297">
        <v>402296795</v>
      </c>
      <c r="Y297">
        <f t="shared" si="145"/>
        <v>5.0399999999999993E-2</v>
      </c>
      <c r="AA297">
        <v>0</v>
      </c>
      <c r="AB297">
        <v>485.42</v>
      </c>
      <c r="AC297">
        <v>597.98</v>
      </c>
      <c r="AD297">
        <v>0</v>
      </c>
      <c r="AE297">
        <v>0</v>
      </c>
      <c r="AF297">
        <v>346.73</v>
      </c>
      <c r="AG297">
        <v>597.98</v>
      </c>
      <c r="AH297">
        <v>0</v>
      </c>
      <c r="AI297">
        <v>1</v>
      </c>
      <c r="AJ297">
        <v>1.4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0.06</v>
      </c>
      <c r="AU297" t="s">
        <v>24</v>
      </c>
      <c r="AV297">
        <v>1</v>
      </c>
      <c r="AW297">
        <v>2</v>
      </c>
      <c r="AX297">
        <v>353031589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20.803799999999999</v>
      </c>
      <c r="BL297">
        <v>35.878799999999998</v>
      </c>
      <c r="BM297">
        <v>0</v>
      </c>
      <c r="BN297">
        <v>0</v>
      </c>
      <c r="BO297">
        <v>0.06</v>
      </c>
      <c r="BP297">
        <v>1</v>
      </c>
      <c r="BQ297">
        <v>0</v>
      </c>
      <c r="BR297">
        <v>17.475192</v>
      </c>
      <c r="BS297">
        <v>30.138191999999997</v>
      </c>
      <c r="BT297">
        <v>0</v>
      </c>
      <c r="BU297">
        <v>0</v>
      </c>
      <c r="BV297">
        <v>5.0399999999999993E-2</v>
      </c>
      <c r="BW297">
        <v>1</v>
      </c>
      <c r="CV297">
        <v>0</v>
      </c>
      <c r="CW297">
        <f>ROUND(Y297*Source!I213*DO297,7)</f>
        <v>5.04E-2</v>
      </c>
      <c r="CX297">
        <f>ROUND(Y297*Source!I213,7)</f>
        <v>5.04E-2</v>
      </c>
      <c r="CY297">
        <f>AB297</f>
        <v>485.42</v>
      </c>
      <c r="CZ297">
        <f>AF297</f>
        <v>346.73</v>
      </c>
      <c r="DA297">
        <f>AJ297</f>
        <v>1.4</v>
      </c>
      <c r="DB297">
        <f t="shared" si="146"/>
        <v>17.472000000000001</v>
      </c>
      <c r="DC297">
        <f t="shared" si="147"/>
        <v>30.139199999999999</v>
      </c>
      <c r="DD297" t="s">
        <v>3</v>
      </c>
      <c r="DE297" t="s">
        <v>3</v>
      </c>
      <c r="DF297">
        <f t="shared" si="144"/>
        <v>0</v>
      </c>
      <c r="DG297">
        <f>ROUND(ROUND(AF297*AJ297,2)*CX297,2)</f>
        <v>24.47</v>
      </c>
      <c r="DH297">
        <f t="shared" si="142"/>
        <v>30.14</v>
      </c>
      <c r="DI297">
        <f t="shared" si="143"/>
        <v>0</v>
      </c>
      <c r="DJ297">
        <f>DG297+DH297</f>
        <v>54.61</v>
      </c>
      <c r="DK297">
        <v>0</v>
      </c>
      <c r="DL297" t="s">
        <v>1228</v>
      </c>
      <c r="DM297">
        <v>4</v>
      </c>
      <c r="DN297" t="s">
        <v>1221</v>
      </c>
      <c r="DO297">
        <v>1</v>
      </c>
    </row>
    <row r="298" spans="1:119" x14ac:dyDescent="0.25">
      <c r="A298">
        <f>ROW(Source!A213)</f>
        <v>213</v>
      </c>
      <c r="B298">
        <v>353029544</v>
      </c>
      <c r="C298">
        <v>353031576</v>
      </c>
      <c r="D298">
        <v>342765643</v>
      </c>
      <c r="E298">
        <v>1</v>
      </c>
      <c r="F298">
        <v>1</v>
      </c>
      <c r="G298">
        <v>1</v>
      </c>
      <c r="H298">
        <v>2</v>
      </c>
      <c r="I298" t="s">
        <v>1229</v>
      </c>
      <c r="J298" t="s">
        <v>1230</v>
      </c>
      <c r="K298" t="s">
        <v>1231</v>
      </c>
      <c r="L298">
        <v>1368</v>
      </c>
      <c r="N298">
        <v>1011</v>
      </c>
      <c r="O298" t="s">
        <v>1227</v>
      </c>
      <c r="P298" t="s">
        <v>1227</v>
      </c>
      <c r="Q298">
        <v>1</v>
      </c>
      <c r="W298">
        <v>0</v>
      </c>
      <c r="X298">
        <v>1503848564</v>
      </c>
      <c r="Y298">
        <f t="shared" si="145"/>
        <v>5.8800000000000005E-2</v>
      </c>
      <c r="AA298">
        <v>0</v>
      </c>
      <c r="AB298">
        <v>583.05999999999995</v>
      </c>
      <c r="AC298">
        <v>597.98</v>
      </c>
      <c r="AD298">
        <v>0</v>
      </c>
      <c r="AE298">
        <v>0</v>
      </c>
      <c r="AF298">
        <v>477.92</v>
      </c>
      <c r="AG298">
        <v>597.98</v>
      </c>
      <c r="AH298">
        <v>0</v>
      </c>
      <c r="AI298">
        <v>1</v>
      </c>
      <c r="AJ298">
        <v>1.22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7.0000000000000007E-2</v>
      </c>
      <c r="AU298" t="s">
        <v>24</v>
      </c>
      <c r="AV298">
        <v>1</v>
      </c>
      <c r="AW298">
        <v>2</v>
      </c>
      <c r="AX298">
        <v>353031590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33.454400000000007</v>
      </c>
      <c r="BL298">
        <v>41.858600000000003</v>
      </c>
      <c r="BM298">
        <v>0</v>
      </c>
      <c r="BN298">
        <v>0</v>
      </c>
      <c r="BO298">
        <v>7.0000000000000007E-2</v>
      </c>
      <c r="BP298">
        <v>1</v>
      </c>
      <c r="BQ298">
        <v>0</v>
      </c>
      <c r="BR298">
        <v>28.101696000000004</v>
      </c>
      <c r="BS298">
        <v>35.161224000000004</v>
      </c>
      <c r="BT298">
        <v>0</v>
      </c>
      <c r="BU298">
        <v>0</v>
      </c>
      <c r="BV298">
        <v>5.8800000000000005E-2</v>
      </c>
      <c r="BW298">
        <v>1</v>
      </c>
      <c r="CV298">
        <v>0</v>
      </c>
      <c r="CW298">
        <f>ROUND(Y298*Source!I213*DO298,7)</f>
        <v>5.8799999999999998E-2</v>
      </c>
      <c r="CX298">
        <f>ROUND(Y298*Source!I213,7)</f>
        <v>5.8799999999999998E-2</v>
      </c>
      <c r="CY298">
        <f>AB298</f>
        <v>583.05999999999995</v>
      </c>
      <c r="CZ298">
        <f>AF298</f>
        <v>477.92</v>
      </c>
      <c r="DA298">
        <f>AJ298</f>
        <v>1.22</v>
      </c>
      <c r="DB298">
        <f t="shared" si="146"/>
        <v>28.097999999999999</v>
      </c>
      <c r="DC298">
        <f t="shared" si="147"/>
        <v>35.162399999999998</v>
      </c>
      <c r="DD298" t="s">
        <v>3</v>
      </c>
      <c r="DE298" t="s">
        <v>3</v>
      </c>
      <c r="DF298">
        <f t="shared" si="144"/>
        <v>0</v>
      </c>
      <c r="DG298">
        <f>ROUND(ROUND(AF298*AJ298,2)*CX298,2)</f>
        <v>34.28</v>
      </c>
      <c r="DH298">
        <f t="shared" si="142"/>
        <v>35.159999999999997</v>
      </c>
      <c r="DI298">
        <f t="shared" si="143"/>
        <v>0</v>
      </c>
      <c r="DJ298">
        <f>DG298+DH298</f>
        <v>69.44</v>
      </c>
      <c r="DK298">
        <v>0</v>
      </c>
      <c r="DL298" t="s">
        <v>1228</v>
      </c>
      <c r="DM298">
        <v>4</v>
      </c>
      <c r="DN298" t="s">
        <v>1221</v>
      </c>
      <c r="DO298">
        <v>1</v>
      </c>
    </row>
    <row r="299" spans="1:119" x14ac:dyDescent="0.25">
      <c r="A299">
        <f>ROW(Source!A213)</f>
        <v>213</v>
      </c>
      <c r="B299">
        <v>353029544</v>
      </c>
      <c r="C299">
        <v>353031576</v>
      </c>
      <c r="D299">
        <v>342717233</v>
      </c>
      <c r="E299">
        <v>1</v>
      </c>
      <c r="F299">
        <v>1</v>
      </c>
      <c r="G299">
        <v>1</v>
      </c>
      <c r="H299">
        <v>3</v>
      </c>
      <c r="I299" t="s">
        <v>1326</v>
      </c>
      <c r="J299" t="s">
        <v>1327</v>
      </c>
      <c r="K299" t="s">
        <v>1328</v>
      </c>
      <c r="L299">
        <v>1346</v>
      </c>
      <c r="N299">
        <v>1009</v>
      </c>
      <c r="O299" t="s">
        <v>1244</v>
      </c>
      <c r="P299" t="s">
        <v>1244</v>
      </c>
      <c r="Q299">
        <v>1</v>
      </c>
      <c r="W299">
        <v>0</v>
      </c>
      <c r="X299">
        <v>-1062136333</v>
      </c>
      <c r="Y299">
        <f t="shared" ref="Y299:Y304" si="148">(AT299*ROUND(0,7))</f>
        <v>0</v>
      </c>
      <c r="AA299">
        <v>201.17</v>
      </c>
      <c r="AB299">
        <v>0</v>
      </c>
      <c r="AC299">
        <v>0</v>
      </c>
      <c r="AD299">
        <v>0</v>
      </c>
      <c r="AE299">
        <v>174.93</v>
      </c>
      <c r="AF299">
        <v>0</v>
      </c>
      <c r="AG299">
        <v>0</v>
      </c>
      <c r="AH299">
        <v>0</v>
      </c>
      <c r="AI299">
        <v>1.1499999999999999</v>
      </c>
      <c r="AJ299">
        <v>1</v>
      </c>
      <c r="AK299">
        <v>1</v>
      </c>
      <c r="AL299">
        <v>1</v>
      </c>
      <c r="AM299">
        <v>2</v>
      </c>
      <c r="AN299">
        <v>1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</v>
      </c>
      <c r="AU299" t="s">
        <v>23</v>
      </c>
      <c r="AV299">
        <v>0</v>
      </c>
      <c r="AW299">
        <v>2</v>
      </c>
      <c r="AX299">
        <v>353031591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ROUND(Y299*Source!I213,7)</f>
        <v>0</v>
      </c>
      <c r="CY299">
        <f t="shared" ref="CY299:CY304" si="149">AA299</f>
        <v>201.17</v>
      </c>
      <c r="CZ299">
        <f t="shared" ref="CZ299:CZ304" si="150">AE299</f>
        <v>174.93</v>
      </c>
      <c r="DA299">
        <f t="shared" ref="DA299:DA304" si="151">AI299</f>
        <v>1.1499999999999999</v>
      </c>
      <c r="DB299">
        <f t="shared" ref="DB299:DB304" si="152">ROUND((ROUND(AT299*CZ299,2)*ROUND(0,7)),6)</f>
        <v>0</v>
      </c>
      <c r="DC299">
        <f t="shared" ref="DC299:DC304" si="153">ROUND((ROUND(AT299*AG299,2)*ROUND(0,7)),6)</f>
        <v>0</v>
      </c>
      <c r="DD299" t="s">
        <v>3</v>
      </c>
      <c r="DE299" t="s">
        <v>3</v>
      </c>
      <c r="DF299">
        <f>ROUND(ROUND(AE299*AI299,2)*CX299,2)</f>
        <v>0</v>
      </c>
      <c r="DG299">
        <f t="shared" ref="DG299:DG306" si="154">ROUND(ROUND(AF299,2)*CX299,2)</f>
        <v>0</v>
      </c>
      <c r="DH299">
        <f t="shared" si="142"/>
        <v>0</v>
      </c>
      <c r="DI299">
        <f t="shared" si="143"/>
        <v>0</v>
      </c>
      <c r="DJ299">
        <f t="shared" ref="DJ299:DJ304" si="155">DF299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ROW(Source!A213)</f>
        <v>213</v>
      </c>
      <c r="B300">
        <v>353029544</v>
      </c>
      <c r="C300">
        <v>353031576</v>
      </c>
      <c r="D300">
        <v>342642396</v>
      </c>
      <c r="E300">
        <v>113</v>
      </c>
      <c r="F300">
        <v>1</v>
      </c>
      <c r="G300">
        <v>1</v>
      </c>
      <c r="H300">
        <v>3</v>
      </c>
      <c r="I300" t="s">
        <v>1329</v>
      </c>
      <c r="J300" t="s">
        <v>3</v>
      </c>
      <c r="K300" t="s">
        <v>1330</v>
      </c>
      <c r="L300">
        <v>1348</v>
      </c>
      <c r="N300">
        <v>1009</v>
      </c>
      <c r="O300" t="s">
        <v>811</v>
      </c>
      <c r="P300" t="s">
        <v>811</v>
      </c>
      <c r="Q300">
        <v>1000</v>
      </c>
      <c r="W300">
        <v>0</v>
      </c>
      <c r="X300">
        <v>1602794472</v>
      </c>
      <c r="Y300">
        <f t="shared" si="148"/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1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</v>
      </c>
      <c r="AU300" t="s">
        <v>23</v>
      </c>
      <c r="AV300">
        <v>0</v>
      </c>
      <c r="AW300">
        <v>2</v>
      </c>
      <c r="AX300">
        <v>353031592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ROUND(Y300*Source!I213,7)</f>
        <v>0</v>
      </c>
      <c r="CY300">
        <f t="shared" si="149"/>
        <v>0</v>
      </c>
      <c r="CZ300">
        <f t="shared" si="150"/>
        <v>0</v>
      </c>
      <c r="DA300">
        <f t="shared" si="151"/>
        <v>1</v>
      </c>
      <c r="DB300">
        <f t="shared" si="152"/>
        <v>0</v>
      </c>
      <c r="DC300">
        <f t="shared" si="153"/>
        <v>0</v>
      </c>
      <c r="DD300" t="s">
        <v>3</v>
      </c>
      <c r="DE300" t="s">
        <v>3</v>
      </c>
      <c r="DF300">
        <f t="shared" ref="DF300:DF308" si="156">ROUND(ROUND(AE300,2)*CX300,2)</f>
        <v>0</v>
      </c>
      <c r="DG300">
        <f t="shared" si="154"/>
        <v>0</v>
      </c>
      <c r="DH300">
        <f t="shared" si="142"/>
        <v>0</v>
      </c>
      <c r="DI300">
        <f t="shared" si="143"/>
        <v>0</v>
      </c>
      <c r="DJ300">
        <f t="shared" si="155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ROW(Source!A213)</f>
        <v>213</v>
      </c>
      <c r="B301">
        <v>353029544</v>
      </c>
      <c r="C301">
        <v>353031576</v>
      </c>
      <c r="D301">
        <v>342642533</v>
      </c>
      <c r="E301">
        <v>113</v>
      </c>
      <c r="F301">
        <v>1</v>
      </c>
      <c r="G301">
        <v>1</v>
      </c>
      <c r="H301">
        <v>3</v>
      </c>
      <c r="I301" t="s">
        <v>1331</v>
      </c>
      <c r="J301" t="s">
        <v>3</v>
      </c>
      <c r="K301" t="s">
        <v>1332</v>
      </c>
      <c r="L301">
        <v>1346</v>
      </c>
      <c r="N301">
        <v>1009</v>
      </c>
      <c r="O301" t="s">
        <v>1244</v>
      </c>
      <c r="P301" t="s">
        <v>1244</v>
      </c>
      <c r="Q301">
        <v>1</v>
      </c>
      <c r="W301">
        <v>0</v>
      </c>
      <c r="X301">
        <v>-1111733769</v>
      </c>
      <c r="Y301">
        <f t="shared" si="148"/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1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</v>
      </c>
      <c r="AU301" t="s">
        <v>23</v>
      </c>
      <c r="AV301">
        <v>0</v>
      </c>
      <c r="AW301">
        <v>2</v>
      </c>
      <c r="AX301">
        <v>353031593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ROUND(Y301*Source!I213,7)</f>
        <v>0</v>
      </c>
      <c r="CY301">
        <f t="shared" si="149"/>
        <v>0</v>
      </c>
      <c r="CZ301">
        <f t="shared" si="150"/>
        <v>0</v>
      </c>
      <c r="DA301">
        <f t="shared" si="151"/>
        <v>1</v>
      </c>
      <c r="DB301">
        <f t="shared" si="152"/>
        <v>0</v>
      </c>
      <c r="DC301">
        <f t="shared" si="153"/>
        <v>0</v>
      </c>
      <c r="DD301" t="s">
        <v>3</v>
      </c>
      <c r="DE301" t="s">
        <v>3</v>
      </c>
      <c r="DF301">
        <f t="shared" si="156"/>
        <v>0</v>
      </c>
      <c r="DG301">
        <f t="shared" si="154"/>
        <v>0</v>
      </c>
      <c r="DH301">
        <f t="shared" si="142"/>
        <v>0</v>
      </c>
      <c r="DI301">
        <f t="shared" si="143"/>
        <v>0</v>
      </c>
      <c r="DJ301">
        <f t="shared" si="155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ROW(Source!A213)</f>
        <v>213</v>
      </c>
      <c r="B302">
        <v>353029544</v>
      </c>
      <c r="C302">
        <v>353031576</v>
      </c>
      <c r="D302">
        <v>342645075</v>
      </c>
      <c r="E302">
        <v>113</v>
      </c>
      <c r="F302">
        <v>1</v>
      </c>
      <c r="G302">
        <v>1</v>
      </c>
      <c r="H302">
        <v>3</v>
      </c>
      <c r="I302" t="s">
        <v>1260</v>
      </c>
      <c r="J302" t="s">
        <v>3</v>
      </c>
      <c r="K302" t="s">
        <v>1261</v>
      </c>
      <c r="L302">
        <v>1348</v>
      </c>
      <c r="N302">
        <v>1009</v>
      </c>
      <c r="O302" t="s">
        <v>811</v>
      </c>
      <c r="P302" t="s">
        <v>811</v>
      </c>
      <c r="Q302">
        <v>1000</v>
      </c>
      <c r="W302">
        <v>0</v>
      </c>
      <c r="X302">
        <v>-2074906300</v>
      </c>
      <c r="Y302">
        <f t="shared" si="148"/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1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</v>
      </c>
      <c r="AU302" t="s">
        <v>23</v>
      </c>
      <c r="AV302">
        <v>0</v>
      </c>
      <c r="AW302">
        <v>2</v>
      </c>
      <c r="AX302">
        <v>353031594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ROUND(Y302*Source!I213,7)</f>
        <v>0</v>
      </c>
      <c r="CY302">
        <f t="shared" si="149"/>
        <v>0</v>
      </c>
      <c r="CZ302">
        <f t="shared" si="150"/>
        <v>0</v>
      </c>
      <c r="DA302">
        <f t="shared" si="151"/>
        <v>1</v>
      </c>
      <c r="DB302">
        <f t="shared" si="152"/>
        <v>0</v>
      </c>
      <c r="DC302">
        <f t="shared" si="153"/>
        <v>0</v>
      </c>
      <c r="DD302" t="s">
        <v>3</v>
      </c>
      <c r="DE302" t="s">
        <v>3</v>
      </c>
      <c r="DF302">
        <f t="shared" si="156"/>
        <v>0</v>
      </c>
      <c r="DG302">
        <f t="shared" si="154"/>
        <v>0</v>
      </c>
      <c r="DH302">
        <f t="shared" si="142"/>
        <v>0</v>
      </c>
      <c r="DI302">
        <f t="shared" si="143"/>
        <v>0</v>
      </c>
      <c r="DJ302">
        <f t="shared" si="155"/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ROW(Source!A213)</f>
        <v>213</v>
      </c>
      <c r="B303">
        <v>353029544</v>
      </c>
      <c r="C303">
        <v>353031576</v>
      </c>
      <c r="D303">
        <v>342645106</v>
      </c>
      <c r="E303">
        <v>113</v>
      </c>
      <c r="F303">
        <v>1</v>
      </c>
      <c r="G303">
        <v>1</v>
      </c>
      <c r="H303">
        <v>3</v>
      </c>
      <c r="I303" t="s">
        <v>1333</v>
      </c>
      <c r="J303" t="s">
        <v>3</v>
      </c>
      <c r="K303" t="s">
        <v>1334</v>
      </c>
      <c r="L303">
        <v>1371</v>
      </c>
      <c r="N303">
        <v>1013</v>
      </c>
      <c r="O303" t="s">
        <v>21</v>
      </c>
      <c r="P303" t="s">
        <v>21</v>
      </c>
      <c r="Q303">
        <v>1</v>
      </c>
      <c r="W303">
        <v>0</v>
      </c>
      <c r="X303">
        <v>1740798612</v>
      </c>
      <c r="Y303">
        <f t="shared" si="148"/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1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</v>
      </c>
      <c r="AU303" t="s">
        <v>23</v>
      </c>
      <c r="AV303">
        <v>0</v>
      </c>
      <c r="AW303">
        <v>2</v>
      </c>
      <c r="AX303">
        <v>353031595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ROUND(Y303*Source!I213,7)</f>
        <v>0</v>
      </c>
      <c r="CY303">
        <f t="shared" si="149"/>
        <v>0</v>
      </c>
      <c r="CZ303">
        <f t="shared" si="150"/>
        <v>0</v>
      </c>
      <c r="DA303">
        <f t="shared" si="151"/>
        <v>1</v>
      </c>
      <c r="DB303">
        <f t="shared" si="152"/>
        <v>0</v>
      </c>
      <c r="DC303">
        <f t="shared" si="153"/>
        <v>0</v>
      </c>
      <c r="DD303" t="s">
        <v>3</v>
      </c>
      <c r="DE303" t="s">
        <v>3</v>
      </c>
      <c r="DF303">
        <f t="shared" si="156"/>
        <v>0</v>
      </c>
      <c r="DG303">
        <f t="shared" si="154"/>
        <v>0</v>
      </c>
      <c r="DH303">
        <f t="shared" si="142"/>
        <v>0</v>
      </c>
      <c r="DI303">
        <f t="shared" si="143"/>
        <v>0</v>
      </c>
      <c r="DJ303">
        <f t="shared" si="155"/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ROW(Source!A213)</f>
        <v>213</v>
      </c>
      <c r="B304">
        <v>353029544</v>
      </c>
      <c r="C304">
        <v>353031576</v>
      </c>
      <c r="D304">
        <v>342645129</v>
      </c>
      <c r="E304">
        <v>113</v>
      </c>
      <c r="F304">
        <v>1</v>
      </c>
      <c r="G304">
        <v>1</v>
      </c>
      <c r="H304">
        <v>3</v>
      </c>
      <c r="I304" t="s">
        <v>1335</v>
      </c>
      <c r="J304" t="s">
        <v>3</v>
      </c>
      <c r="K304" t="s">
        <v>1336</v>
      </c>
      <c r="L304">
        <v>1346</v>
      </c>
      <c r="N304">
        <v>1009</v>
      </c>
      <c r="O304" t="s">
        <v>1244</v>
      </c>
      <c r="P304" t="s">
        <v>1244</v>
      </c>
      <c r="Q304">
        <v>1</v>
      </c>
      <c r="W304">
        <v>0</v>
      </c>
      <c r="X304">
        <v>86920782</v>
      </c>
      <c r="Y304">
        <f t="shared" si="148"/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1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</v>
      </c>
      <c r="AU304" t="s">
        <v>23</v>
      </c>
      <c r="AV304">
        <v>0</v>
      </c>
      <c r="AW304">
        <v>2</v>
      </c>
      <c r="AX304">
        <v>353031596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ROUND(Y304*Source!I213,7)</f>
        <v>0</v>
      </c>
      <c r="CY304">
        <f t="shared" si="149"/>
        <v>0</v>
      </c>
      <c r="CZ304">
        <f t="shared" si="150"/>
        <v>0</v>
      </c>
      <c r="DA304">
        <f t="shared" si="151"/>
        <v>1</v>
      </c>
      <c r="DB304">
        <f t="shared" si="152"/>
        <v>0</v>
      </c>
      <c r="DC304">
        <f t="shared" si="153"/>
        <v>0</v>
      </c>
      <c r="DD304" t="s">
        <v>3</v>
      </c>
      <c r="DE304" t="s">
        <v>3</v>
      </c>
      <c r="DF304">
        <f t="shared" si="156"/>
        <v>0</v>
      </c>
      <c r="DG304">
        <f t="shared" si="154"/>
        <v>0</v>
      </c>
      <c r="DH304">
        <f t="shared" si="142"/>
        <v>0</v>
      </c>
      <c r="DI304">
        <f t="shared" si="143"/>
        <v>0</v>
      </c>
      <c r="DJ304">
        <f t="shared" si="155"/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ROW(Source!A214)</f>
        <v>214</v>
      </c>
      <c r="B305">
        <v>353029544</v>
      </c>
      <c r="C305">
        <v>353031597</v>
      </c>
      <c r="D305">
        <v>342640208</v>
      </c>
      <c r="E305">
        <v>113</v>
      </c>
      <c r="F305">
        <v>1</v>
      </c>
      <c r="G305">
        <v>1</v>
      </c>
      <c r="H305">
        <v>1</v>
      </c>
      <c r="I305" t="s">
        <v>1279</v>
      </c>
      <c r="J305" t="s">
        <v>3</v>
      </c>
      <c r="K305" t="s">
        <v>1280</v>
      </c>
      <c r="L305">
        <v>1191</v>
      </c>
      <c r="N305">
        <v>1013</v>
      </c>
      <c r="O305" t="s">
        <v>1221</v>
      </c>
      <c r="P305" t="s">
        <v>1221</v>
      </c>
      <c r="Q305">
        <v>1</v>
      </c>
      <c r="W305">
        <v>0</v>
      </c>
      <c r="X305">
        <v>-715079457</v>
      </c>
      <c r="Y305">
        <f>(AT305*ROUND(0.84,7))</f>
        <v>1.302</v>
      </c>
      <c r="AA305">
        <v>0</v>
      </c>
      <c r="AB305">
        <v>0</v>
      </c>
      <c r="AC305">
        <v>0</v>
      </c>
      <c r="AD305">
        <v>564.51</v>
      </c>
      <c r="AE305">
        <v>0</v>
      </c>
      <c r="AF305">
        <v>0</v>
      </c>
      <c r="AG305">
        <v>0</v>
      </c>
      <c r="AH305">
        <v>564.51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1.55</v>
      </c>
      <c r="AU305" t="s">
        <v>24</v>
      </c>
      <c r="AV305">
        <v>1</v>
      </c>
      <c r="AW305">
        <v>2</v>
      </c>
      <c r="AX305">
        <v>353031609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874.9905</v>
      </c>
      <c r="BN305">
        <v>1.55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734.99202000000002</v>
      </c>
      <c r="BU305">
        <v>1.302</v>
      </c>
      <c r="BV305">
        <v>0</v>
      </c>
      <c r="BW305">
        <v>1</v>
      </c>
      <c r="CU305">
        <f>ROUND(AT305*Source!I214*AH305*AL305,2)</f>
        <v>874.99</v>
      </c>
      <c r="CV305">
        <f>ROUND(Y305*Source!I214,7)</f>
        <v>1.302</v>
      </c>
      <c r="CW305">
        <v>0</v>
      </c>
      <c r="CX305">
        <f>ROUND(Y305*Source!I214,7)</f>
        <v>1.302</v>
      </c>
      <c r="CY305">
        <f>AD305</f>
        <v>564.51</v>
      </c>
      <c r="CZ305">
        <f>AH305</f>
        <v>564.51</v>
      </c>
      <c r="DA305">
        <f>AL305</f>
        <v>1</v>
      </c>
      <c r="DB305">
        <f>ROUND((ROUND(AT305*CZ305,2)*ROUND(0.84,7)),6)</f>
        <v>734.99159999999995</v>
      </c>
      <c r="DC305">
        <f>ROUND((ROUND(AT305*AG305,2)*ROUND(0.84,7)),6)</f>
        <v>0</v>
      </c>
      <c r="DD305" t="s">
        <v>3</v>
      </c>
      <c r="DE305" t="s">
        <v>3</v>
      </c>
      <c r="DF305">
        <f t="shared" si="156"/>
        <v>0</v>
      </c>
      <c r="DG305">
        <f t="shared" si="154"/>
        <v>0</v>
      </c>
      <c r="DH305">
        <f t="shared" si="142"/>
        <v>0</v>
      </c>
      <c r="DI305">
        <f t="shared" si="143"/>
        <v>734.99</v>
      </c>
      <c r="DJ305">
        <f>DI305</f>
        <v>734.99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ROW(Source!A214)</f>
        <v>214</v>
      </c>
      <c r="B306">
        <v>353029544</v>
      </c>
      <c r="C306">
        <v>353031597</v>
      </c>
      <c r="D306">
        <v>342640393</v>
      </c>
      <c r="E306">
        <v>113</v>
      </c>
      <c r="F306">
        <v>1</v>
      </c>
      <c r="G306">
        <v>1</v>
      </c>
      <c r="H306">
        <v>1</v>
      </c>
      <c r="I306" t="s">
        <v>1222</v>
      </c>
      <c r="J306" t="s">
        <v>3</v>
      </c>
      <c r="K306" t="s">
        <v>1223</v>
      </c>
      <c r="L306">
        <v>1191</v>
      </c>
      <c r="N306">
        <v>1013</v>
      </c>
      <c r="O306" t="s">
        <v>1221</v>
      </c>
      <c r="P306" t="s">
        <v>1221</v>
      </c>
      <c r="Q306">
        <v>1</v>
      </c>
      <c r="W306">
        <v>0</v>
      </c>
      <c r="X306">
        <v>-1417349443</v>
      </c>
      <c r="Y306">
        <f>(AT306*ROUND(0.84,7))</f>
        <v>0.126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0.15</v>
      </c>
      <c r="AU306" t="s">
        <v>24</v>
      </c>
      <c r="AV306">
        <v>2</v>
      </c>
      <c r="AW306">
        <v>2</v>
      </c>
      <c r="AX306">
        <v>353031610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ROUND(Y306*Source!I214,7)</f>
        <v>0.126</v>
      </c>
      <c r="CY306">
        <f>AD306</f>
        <v>0</v>
      </c>
      <c r="CZ306">
        <f>AH306</f>
        <v>0</v>
      </c>
      <c r="DA306">
        <f>AL306</f>
        <v>1</v>
      </c>
      <c r="DB306">
        <f>ROUND((ROUND(AT306*CZ306,2)*ROUND(0.84,7)),6)</f>
        <v>0</v>
      </c>
      <c r="DC306">
        <f>ROUND((ROUND(AT306*AG306,2)*ROUND(0.84,7)),6)</f>
        <v>0</v>
      </c>
      <c r="DD306" t="s">
        <v>3</v>
      </c>
      <c r="DE306" t="s">
        <v>3</v>
      </c>
      <c r="DF306">
        <f t="shared" si="156"/>
        <v>0</v>
      </c>
      <c r="DG306">
        <f t="shared" si="154"/>
        <v>0</v>
      </c>
      <c r="DH306">
        <f t="shared" si="142"/>
        <v>0</v>
      </c>
      <c r="DI306">
        <f t="shared" si="143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ROW(Source!A214)</f>
        <v>214</v>
      </c>
      <c r="B307">
        <v>353029544</v>
      </c>
      <c r="C307">
        <v>353031597</v>
      </c>
      <c r="D307">
        <v>342764914</v>
      </c>
      <c r="E307">
        <v>1</v>
      </c>
      <c r="F307">
        <v>1</v>
      </c>
      <c r="G307">
        <v>1</v>
      </c>
      <c r="H307">
        <v>2</v>
      </c>
      <c r="I307" t="s">
        <v>1224</v>
      </c>
      <c r="J307" t="s">
        <v>1225</v>
      </c>
      <c r="K307" t="s">
        <v>1226</v>
      </c>
      <c r="L307">
        <v>1368</v>
      </c>
      <c r="N307">
        <v>1011</v>
      </c>
      <c r="O307" t="s">
        <v>1227</v>
      </c>
      <c r="P307" t="s">
        <v>1227</v>
      </c>
      <c r="Q307">
        <v>1</v>
      </c>
      <c r="W307">
        <v>0</v>
      </c>
      <c r="X307">
        <v>402296795</v>
      </c>
      <c r="Y307">
        <f>(AT307*ROUND(0.84,7))</f>
        <v>5.8800000000000005E-2</v>
      </c>
      <c r="AA307">
        <v>0</v>
      </c>
      <c r="AB307">
        <v>485.42</v>
      </c>
      <c r="AC307">
        <v>597.98</v>
      </c>
      <c r="AD307">
        <v>0</v>
      </c>
      <c r="AE307">
        <v>0</v>
      </c>
      <c r="AF307">
        <v>346.73</v>
      </c>
      <c r="AG307">
        <v>597.98</v>
      </c>
      <c r="AH307">
        <v>0</v>
      </c>
      <c r="AI307">
        <v>1</v>
      </c>
      <c r="AJ307">
        <v>1.4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7.0000000000000007E-2</v>
      </c>
      <c r="AU307" t="s">
        <v>24</v>
      </c>
      <c r="AV307">
        <v>1</v>
      </c>
      <c r="AW307">
        <v>2</v>
      </c>
      <c r="AX307">
        <v>353031611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24.271100000000004</v>
      </c>
      <c r="BL307">
        <v>41.858600000000003</v>
      </c>
      <c r="BM307">
        <v>0</v>
      </c>
      <c r="BN307">
        <v>0</v>
      </c>
      <c r="BO307">
        <v>7.0000000000000007E-2</v>
      </c>
      <c r="BP307">
        <v>1</v>
      </c>
      <c r="BQ307">
        <v>0</v>
      </c>
      <c r="BR307">
        <v>20.387724000000002</v>
      </c>
      <c r="BS307">
        <v>35.161224000000004</v>
      </c>
      <c r="BT307">
        <v>0</v>
      </c>
      <c r="BU307">
        <v>0</v>
      </c>
      <c r="BV307">
        <v>5.8800000000000005E-2</v>
      </c>
      <c r="BW307">
        <v>1</v>
      </c>
      <c r="CV307">
        <v>0</v>
      </c>
      <c r="CW307">
        <f>ROUND(Y307*Source!I214*DO307,7)</f>
        <v>5.8799999999999998E-2</v>
      </c>
      <c r="CX307">
        <f>ROUND(Y307*Source!I214,7)</f>
        <v>5.8799999999999998E-2</v>
      </c>
      <c r="CY307">
        <f>AB307</f>
        <v>485.42</v>
      </c>
      <c r="CZ307">
        <f>AF307</f>
        <v>346.73</v>
      </c>
      <c r="DA307">
        <f>AJ307</f>
        <v>1.4</v>
      </c>
      <c r="DB307">
        <f>ROUND((ROUND(AT307*CZ307,2)*ROUND(0.84,7)),6)</f>
        <v>20.386800000000001</v>
      </c>
      <c r="DC307">
        <f>ROUND((ROUND(AT307*AG307,2)*ROUND(0.84,7)),6)</f>
        <v>35.162399999999998</v>
      </c>
      <c r="DD307" t="s">
        <v>3</v>
      </c>
      <c r="DE307" t="s">
        <v>3</v>
      </c>
      <c r="DF307">
        <f t="shared" si="156"/>
        <v>0</v>
      </c>
      <c r="DG307">
        <f>ROUND(ROUND(AF307*AJ307,2)*CX307,2)</f>
        <v>28.54</v>
      </c>
      <c r="DH307">
        <f t="shared" si="142"/>
        <v>35.159999999999997</v>
      </c>
      <c r="DI307">
        <f t="shared" si="143"/>
        <v>0</v>
      </c>
      <c r="DJ307">
        <f>DG307+DH307</f>
        <v>63.699999999999996</v>
      </c>
      <c r="DK307">
        <v>0</v>
      </c>
      <c r="DL307" t="s">
        <v>1228</v>
      </c>
      <c r="DM307">
        <v>4</v>
      </c>
      <c r="DN307" t="s">
        <v>1221</v>
      </c>
      <c r="DO307">
        <v>1</v>
      </c>
    </row>
    <row r="308" spans="1:119" x14ac:dyDescent="0.25">
      <c r="A308">
        <f>ROW(Source!A214)</f>
        <v>214</v>
      </c>
      <c r="B308">
        <v>353029544</v>
      </c>
      <c r="C308">
        <v>353031597</v>
      </c>
      <c r="D308">
        <v>342765643</v>
      </c>
      <c r="E308">
        <v>1</v>
      </c>
      <c r="F308">
        <v>1</v>
      </c>
      <c r="G308">
        <v>1</v>
      </c>
      <c r="H308">
        <v>2</v>
      </c>
      <c r="I308" t="s">
        <v>1229</v>
      </c>
      <c r="J308" t="s">
        <v>1230</v>
      </c>
      <c r="K308" t="s">
        <v>1231</v>
      </c>
      <c r="L308">
        <v>1368</v>
      </c>
      <c r="N308">
        <v>1011</v>
      </c>
      <c r="O308" t="s">
        <v>1227</v>
      </c>
      <c r="P308" t="s">
        <v>1227</v>
      </c>
      <c r="Q308">
        <v>1</v>
      </c>
      <c r="W308">
        <v>0</v>
      </c>
      <c r="X308">
        <v>1503848564</v>
      </c>
      <c r="Y308">
        <f>(AT308*ROUND(0.84,7))</f>
        <v>6.7199999999999996E-2</v>
      </c>
      <c r="AA308">
        <v>0</v>
      </c>
      <c r="AB308">
        <v>583.05999999999995</v>
      </c>
      <c r="AC308">
        <v>597.98</v>
      </c>
      <c r="AD308">
        <v>0</v>
      </c>
      <c r="AE308">
        <v>0</v>
      </c>
      <c r="AF308">
        <v>477.92</v>
      </c>
      <c r="AG308">
        <v>597.98</v>
      </c>
      <c r="AH308">
        <v>0</v>
      </c>
      <c r="AI308">
        <v>1</v>
      </c>
      <c r="AJ308">
        <v>1.22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0.08</v>
      </c>
      <c r="AU308" t="s">
        <v>24</v>
      </c>
      <c r="AV308">
        <v>1</v>
      </c>
      <c r="AW308">
        <v>2</v>
      </c>
      <c r="AX308">
        <v>353031612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38.233600000000003</v>
      </c>
      <c r="BL308">
        <v>47.8384</v>
      </c>
      <c r="BM308">
        <v>0</v>
      </c>
      <c r="BN308">
        <v>0</v>
      </c>
      <c r="BO308">
        <v>0.08</v>
      </c>
      <c r="BP308">
        <v>1</v>
      </c>
      <c r="BQ308">
        <v>0</v>
      </c>
      <c r="BR308">
        <v>32.116224000000003</v>
      </c>
      <c r="BS308">
        <v>40.184255999999998</v>
      </c>
      <c r="BT308">
        <v>0</v>
      </c>
      <c r="BU308">
        <v>0</v>
      </c>
      <c r="BV308">
        <v>6.7199999999999996E-2</v>
      </c>
      <c r="BW308">
        <v>1</v>
      </c>
      <c r="CV308">
        <v>0</v>
      </c>
      <c r="CW308">
        <f>ROUND(Y308*Source!I214*DO308,7)</f>
        <v>6.7199999999999996E-2</v>
      </c>
      <c r="CX308">
        <f>ROUND(Y308*Source!I214,7)</f>
        <v>6.7199999999999996E-2</v>
      </c>
      <c r="CY308">
        <f>AB308</f>
        <v>583.05999999999995</v>
      </c>
      <c r="CZ308">
        <f>AF308</f>
        <v>477.92</v>
      </c>
      <c r="DA308">
        <f>AJ308</f>
        <v>1.22</v>
      </c>
      <c r="DB308">
        <f>ROUND((ROUND(AT308*CZ308,2)*ROUND(0.84,7)),6)</f>
        <v>32.113199999999999</v>
      </c>
      <c r="DC308">
        <f>ROUND((ROUND(AT308*AG308,2)*ROUND(0.84,7)),6)</f>
        <v>40.185600000000001</v>
      </c>
      <c r="DD308" t="s">
        <v>3</v>
      </c>
      <c r="DE308" t="s">
        <v>3</v>
      </c>
      <c r="DF308">
        <f t="shared" si="156"/>
        <v>0</v>
      </c>
      <c r="DG308">
        <f>ROUND(ROUND(AF308*AJ308,2)*CX308,2)</f>
        <v>39.18</v>
      </c>
      <c r="DH308">
        <f t="shared" si="142"/>
        <v>40.18</v>
      </c>
      <c r="DI308">
        <f t="shared" si="143"/>
        <v>0</v>
      </c>
      <c r="DJ308">
        <f>DG308+DH308</f>
        <v>79.36</v>
      </c>
      <c r="DK308">
        <v>0</v>
      </c>
      <c r="DL308" t="s">
        <v>1228</v>
      </c>
      <c r="DM308">
        <v>4</v>
      </c>
      <c r="DN308" t="s">
        <v>1221</v>
      </c>
      <c r="DO308">
        <v>1</v>
      </c>
    </row>
    <row r="309" spans="1:119" x14ac:dyDescent="0.25">
      <c r="A309">
        <f>ROW(Source!A214)</f>
        <v>214</v>
      </c>
      <c r="B309">
        <v>353029544</v>
      </c>
      <c r="C309">
        <v>353031597</v>
      </c>
      <c r="D309">
        <v>342713964</v>
      </c>
      <c r="E309">
        <v>1</v>
      </c>
      <c r="F309">
        <v>1</v>
      </c>
      <c r="G309">
        <v>1</v>
      </c>
      <c r="H309">
        <v>3</v>
      </c>
      <c r="I309" t="s">
        <v>1245</v>
      </c>
      <c r="J309" t="s">
        <v>1246</v>
      </c>
      <c r="K309" t="s">
        <v>1247</v>
      </c>
      <c r="L309">
        <v>1346</v>
      </c>
      <c r="N309">
        <v>1009</v>
      </c>
      <c r="O309" t="s">
        <v>1244</v>
      </c>
      <c r="P309" t="s">
        <v>1244</v>
      </c>
      <c r="Q309">
        <v>1</v>
      </c>
      <c r="W309">
        <v>0</v>
      </c>
      <c r="X309">
        <v>-1723333549</v>
      </c>
      <c r="Y309">
        <f t="shared" ref="Y309:Y315" si="157">(AT309*ROUND(0,7))</f>
        <v>0</v>
      </c>
      <c r="AA309">
        <v>421.77</v>
      </c>
      <c r="AB309">
        <v>0</v>
      </c>
      <c r="AC309">
        <v>0</v>
      </c>
      <c r="AD309">
        <v>0</v>
      </c>
      <c r="AE309">
        <v>238.29</v>
      </c>
      <c r="AF309">
        <v>0</v>
      </c>
      <c r="AG309">
        <v>0</v>
      </c>
      <c r="AH309">
        <v>0</v>
      </c>
      <c r="AI309">
        <v>1.77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0.1</v>
      </c>
      <c r="AU309" t="s">
        <v>23</v>
      </c>
      <c r="AV309">
        <v>0</v>
      </c>
      <c r="AW309">
        <v>2</v>
      </c>
      <c r="AX309">
        <v>353031613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23.829000000000001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ROUND(Y309*Source!I214,7)</f>
        <v>0</v>
      </c>
      <c r="CY309">
        <f t="shared" ref="CY309:CY315" si="158">AA309</f>
        <v>421.77</v>
      </c>
      <c r="CZ309">
        <f t="shared" ref="CZ309:CZ315" si="159">AE309</f>
        <v>238.29</v>
      </c>
      <c r="DA309">
        <f t="shared" ref="DA309:DA315" si="160">AI309</f>
        <v>1.77</v>
      </c>
      <c r="DB309">
        <f t="shared" ref="DB309:DB315" si="161">ROUND((ROUND(AT309*CZ309,2)*ROUND(0,7)),6)</f>
        <v>0</v>
      </c>
      <c r="DC309">
        <f t="shared" ref="DC309:DC315" si="162">ROUND((ROUND(AT309*AG309,2)*ROUND(0,7)),6)</f>
        <v>0</v>
      </c>
      <c r="DD309" t="s">
        <v>3</v>
      </c>
      <c r="DE309" t="s">
        <v>3</v>
      </c>
      <c r="DF309">
        <f>ROUND(ROUND(AE309*AI309,2)*CX309,2)</f>
        <v>0</v>
      </c>
      <c r="DG309">
        <f t="shared" ref="DG309:DG317" si="163">ROUND(ROUND(AF309,2)*CX309,2)</f>
        <v>0</v>
      </c>
      <c r="DH309">
        <f t="shared" si="142"/>
        <v>0</v>
      </c>
      <c r="DI309">
        <f t="shared" si="143"/>
        <v>0</v>
      </c>
      <c r="DJ309">
        <f t="shared" ref="DJ309:DJ315" si="164">DF309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ROW(Source!A214)</f>
        <v>214</v>
      </c>
      <c r="B310">
        <v>353029544</v>
      </c>
      <c r="C310">
        <v>353031597</v>
      </c>
      <c r="D310">
        <v>342717233</v>
      </c>
      <c r="E310">
        <v>1</v>
      </c>
      <c r="F310">
        <v>1</v>
      </c>
      <c r="G310">
        <v>1</v>
      </c>
      <c r="H310">
        <v>3</v>
      </c>
      <c r="I310" t="s">
        <v>1326</v>
      </c>
      <c r="J310" t="s">
        <v>1327</v>
      </c>
      <c r="K310" t="s">
        <v>1328</v>
      </c>
      <c r="L310">
        <v>1346</v>
      </c>
      <c r="N310">
        <v>1009</v>
      </c>
      <c r="O310" t="s">
        <v>1244</v>
      </c>
      <c r="P310" t="s">
        <v>1244</v>
      </c>
      <c r="Q310">
        <v>1</v>
      </c>
      <c r="W310">
        <v>0</v>
      </c>
      <c r="X310">
        <v>-1062136333</v>
      </c>
      <c r="Y310">
        <f t="shared" si="157"/>
        <v>0</v>
      </c>
      <c r="AA310">
        <v>201.17</v>
      </c>
      <c r="AB310">
        <v>0</v>
      </c>
      <c r="AC310">
        <v>0</v>
      </c>
      <c r="AD310">
        <v>0</v>
      </c>
      <c r="AE310">
        <v>174.93</v>
      </c>
      <c r="AF310">
        <v>0</v>
      </c>
      <c r="AG310">
        <v>0</v>
      </c>
      <c r="AH310">
        <v>0</v>
      </c>
      <c r="AI310">
        <v>1.1499999999999999</v>
      </c>
      <c r="AJ310">
        <v>1</v>
      </c>
      <c r="AK310">
        <v>1</v>
      </c>
      <c r="AL310">
        <v>1</v>
      </c>
      <c r="AM310">
        <v>2</v>
      </c>
      <c r="AN310">
        <v>1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</v>
      </c>
      <c r="AU310" t="s">
        <v>23</v>
      </c>
      <c r="AV310">
        <v>0</v>
      </c>
      <c r="AW310">
        <v>2</v>
      </c>
      <c r="AX310">
        <v>353031614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ROUND(Y310*Source!I214,7)</f>
        <v>0</v>
      </c>
      <c r="CY310">
        <f t="shared" si="158"/>
        <v>201.17</v>
      </c>
      <c r="CZ310">
        <f t="shared" si="159"/>
        <v>174.93</v>
      </c>
      <c r="DA310">
        <f t="shared" si="160"/>
        <v>1.1499999999999999</v>
      </c>
      <c r="DB310">
        <f t="shared" si="161"/>
        <v>0</v>
      </c>
      <c r="DC310">
        <f t="shared" si="162"/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163"/>
        <v>0</v>
      </c>
      <c r="DH310">
        <f t="shared" si="142"/>
        <v>0</v>
      </c>
      <c r="DI310">
        <f t="shared" si="143"/>
        <v>0</v>
      </c>
      <c r="DJ310">
        <f t="shared" si="164"/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5">
      <c r="A311">
        <f>ROW(Source!A214)</f>
        <v>214</v>
      </c>
      <c r="B311">
        <v>353029544</v>
      </c>
      <c r="C311">
        <v>353031597</v>
      </c>
      <c r="D311">
        <v>342642396</v>
      </c>
      <c r="E311">
        <v>113</v>
      </c>
      <c r="F311">
        <v>1</v>
      </c>
      <c r="G311">
        <v>1</v>
      </c>
      <c r="H311">
        <v>3</v>
      </c>
      <c r="I311" t="s">
        <v>1329</v>
      </c>
      <c r="J311" t="s">
        <v>3</v>
      </c>
      <c r="K311" t="s">
        <v>1330</v>
      </c>
      <c r="L311">
        <v>1348</v>
      </c>
      <c r="N311">
        <v>1009</v>
      </c>
      <c r="O311" t="s">
        <v>811</v>
      </c>
      <c r="P311" t="s">
        <v>811</v>
      </c>
      <c r="Q311">
        <v>1000</v>
      </c>
      <c r="W311">
        <v>0</v>
      </c>
      <c r="X311">
        <v>1602794472</v>
      </c>
      <c r="Y311">
        <f t="shared" si="157"/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1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</v>
      </c>
      <c r="AU311" t="s">
        <v>23</v>
      </c>
      <c r="AV311">
        <v>0</v>
      </c>
      <c r="AW311">
        <v>2</v>
      </c>
      <c r="AX311">
        <v>353031615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ROUND(Y311*Source!I214,7)</f>
        <v>0</v>
      </c>
      <c r="CY311">
        <f t="shared" si="158"/>
        <v>0</v>
      </c>
      <c r="CZ311">
        <f t="shared" si="159"/>
        <v>0</v>
      </c>
      <c r="DA311">
        <f t="shared" si="160"/>
        <v>1</v>
      </c>
      <c r="DB311">
        <f t="shared" si="161"/>
        <v>0</v>
      </c>
      <c r="DC311">
        <f t="shared" si="162"/>
        <v>0</v>
      </c>
      <c r="DD311" t="s">
        <v>3</v>
      </c>
      <c r="DE311" t="s">
        <v>3</v>
      </c>
      <c r="DF311">
        <f t="shared" ref="DF311:DF319" si="165">ROUND(ROUND(AE311,2)*CX311,2)</f>
        <v>0</v>
      </c>
      <c r="DG311">
        <f t="shared" si="163"/>
        <v>0</v>
      </c>
      <c r="DH311">
        <f t="shared" si="142"/>
        <v>0</v>
      </c>
      <c r="DI311">
        <f t="shared" si="143"/>
        <v>0</v>
      </c>
      <c r="DJ311">
        <f t="shared" si="164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5">
      <c r="A312">
        <f>ROW(Source!A214)</f>
        <v>214</v>
      </c>
      <c r="B312">
        <v>353029544</v>
      </c>
      <c r="C312">
        <v>353031597</v>
      </c>
      <c r="D312">
        <v>342642533</v>
      </c>
      <c r="E312">
        <v>113</v>
      </c>
      <c r="F312">
        <v>1</v>
      </c>
      <c r="G312">
        <v>1</v>
      </c>
      <c r="H312">
        <v>3</v>
      </c>
      <c r="I312" t="s">
        <v>1331</v>
      </c>
      <c r="J312" t="s">
        <v>3</v>
      </c>
      <c r="K312" t="s">
        <v>1332</v>
      </c>
      <c r="L312">
        <v>1346</v>
      </c>
      <c r="N312">
        <v>1009</v>
      </c>
      <c r="O312" t="s">
        <v>1244</v>
      </c>
      <c r="P312" t="s">
        <v>1244</v>
      </c>
      <c r="Q312">
        <v>1</v>
      </c>
      <c r="W312">
        <v>0</v>
      </c>
      <c r="X312">
        <v>-1111733769</v>
      </c>
      <c r="Y312">
        <f t="shared" si="157"/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1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</v>
      </c>
      <c r="AU312" t="s">
        <v>23</v>
      </c>
      <c r="AV312">
        <v>0</v>
      </c>
      <c r="AW312">
        <v>2</v>
      </c>
      <c r="AX312">
        <v>353031616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ROUND(Y312*Source!I214,7)</f>
        <v>0</v>
      </c>
      <c r="CY312">
        <f t="shared" si="158"/>
        <v>0</v>
      </c>
      <c r="CZ312">
        <f t="shared" si="159"/>
        <v>0</v>
      </c>
      <c r="DA312">
        <f t="shared" si="160"/>
        <v>1</v>
      </c>
      <c r="DB312">
        <f t="shared" si="161"/>
        <v>0</v>
      </c>
      <c r="DC312">
        <f t="shared" si="162"/>
        <v>0</v>
      </c>
      <c r="DD312" t="s">
        <v>3</v>
      </c>
      <c r="DE312" t="s">
        <v>3</v>
      </c>
      <c r="DF312">
        <f t="shared" si="165"/>
        <v>0</v>
      </c>
      <c r="DG312">
        <f t="shared" si="163"/>
        <v>0</v>
      </c>
      <c r="DH312">
        <f t="shared" si="142"/>
        <v>0</v>
      </c>
      <c r="DI312">
        <f t="shared" si="143"/>
        <v>0</v>
      </c>
      <c r="DJ312">
        <f t="shared" si="164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5">
      <c r="A313">
        <f>ROW(Source!A214)</f>
        <v>214</v>
      </c>
      <c r="B313">
        <v>353029544</v>
      </c>
      <c r="C313">
        <v>353031597</v>
      </c>
      <c r="D313">
        <v>342645075</v>
      </c>
      <c r="E313">
        <v>113</v>
      </c>
      <c r="F313">
        <v>1</v>
      </c>
      <c r="G313">
        <v>1</v>
      </c>
      <c r="H313">
        <v>3</v>
      </c>
      <c r="I313" t="s">
        <v>1260</v>
      </c>
      <c r="J313" t="s">
        <v>3</v>
      </c>
      <c r="K313" t="s">
        <v>1261</v>
      </c>
      <c r="L313">
        <v>1348</v>
      </c>
      <c r="N313">
        <v>1009</v>
      </c>
      <c r="O313" t="s">
        <v>811</v>
      </c>
      <c r="P313" t="s">
        <v>811</v>
      </c>
      <c r="Q313">
        <v>1000</v>
      </c>
      <c r="W313">
        <v>0</v>
      </c>
      <c r="X313">
        <v>-2074906300</v>
      </c>
      <c r="Y313">
        <f t="shared" si="157"/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1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</v>
      </c>
      <c r="AU313" t="s">
        <v>23</v>
      </c>
      <c r="AV313">
        <v>0</v>
      </c>
      <c r="AW313">
        <v>2</v>
      </c>
      <c r="AX313">
        <v>353031617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ROUND(Y313*Source!I214,7)</f>
        <v>0</v>
      </c>
      <c r="CY313">
        <f t="shared" si="158"/>
        <v>0</v>
      </c>
      <c r="CZ313">
        <f t="shared" si="159"/>
        <v>0</v>
      </c>
      <c r="DA313">
        <f t="shared" si="160"/>
        <v>1</v>
      </c>
      <c r="DB313">
        <f t="shared" si="161"/>
        <v>0</v>
      </c>
      <c r="DC313">
        <f t="shared" si="162"/>
        <v>0</v>
      </c>
      <c r="DD313" t="s">
        <v>3</v>
      </c>
      <c r="DE313" t="s">
        <v>3</v>
      </c>
      <c r="DF313">
        <f t="shared" si="165"/>
        <v>0</v>
      </c>
      <c r="DG313">
        <f t="shared" si="163"/>
        <v>0</v>
      </c>
      <c r="DH313">
        <f t="shared" si="142"/>
        <v>0</v>
      </c>
      <c r="DI313">
        <f t="shared" si="143"/>
        <v>0</v>
      </c>
      <c r="DJ313">
        <f t="shared" si="164"/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ROW(Source!A214)</f>
        <v>214</v>
      </c>
      <c r="B314">
        <v>353029544</v>
      </c>
      <c r="C314">
        <v>353031597</v>
      </c>
      <c r="D314">
        <v>342645106</v>
      </c>
      <c r="E314">
        <v>113</v>
      </c>
      <c r="F314">
        <v>1</v>
      </c>
      <c r="G314">
        <v>1</v>
      </c>
      <c r="H314">
        <v>3</v>
      </c>
      <c r="I314" t="s">
        <v>1333</v>
      </c>
      <c r="J314" t="s">
        <v>3</v>
      </c>
      <c r="K314" t="s">
        <v>1334</v>
      </c>
      <c r="L314">
        <v>1371</v>
      </c>
      <c r="N314">
        <v>1013</v>
      </c>
      <c r="O314" t="s">
        <v>21</v>
      </c>
      <c r="P314" t="s">
        <v>21</v>
      </c>
      <c r="Q314">
        <v>1</v>
      </c>
      <c r="W314">
        <v>0</v>
      </c>
      <c r="X314">
        <v>1740798612</v>
      </c>
      <c r="Y314">
        <f t="shared" si="157"/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1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</v>
      </c>
      <c r="AU314" t="s">
        <v>23</v>
      </c>
      <c r="AV314">
        <v>0</v>
      </c>
      <c r="AW314">
        <v>2</v>
      </c>
      <c r="AX314">
        <v>353031618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ROUND(Y314*Source!I214,7)</f>
        <v>0</v>
      </c>
      <c r="CY314">
        <f t="shared" si="158"/>
        <v>0</v>
      </c>
      <c r="CZ314">
        <f t="shared" si="159"/>
        <v>0</v>
      </c>
      <c r="DA314">
        <f t="shared" si="160"/>
        <v>1</v>
      </c>
      <c r="DB314">
        <f t="shared" si="161"/>
        <v>0</v>
      </c>
      <c r="DC314">
        <f t="shared" si="162"/>
        <v>0</v>
      </c>
      <c r="DD314" t="s">
        <v>3</v>
      </c>
      <c r="DE314" t="s">
        <v>3</v>
      </c>
      <c r="DF314">
        <f t="shared" si="165"/>
        <v>0</v>
      </c>
      <c r="DG314">
        <f t="shared" si="163"/>
        <v>0</v>
      </c>
      <c r="DH314">
        <f t="shared" si="142"/>
        <v>0</v>
      </c>
      <c r="DI314">
        <f t="shared" si="143"/>
        <v>0</v>
      </c>
      <c r="DJ314">
        <f t="shared" si="164"/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ROW(Source!A214)</f>
        <v>214</v>
      </c>
      <c r="B315">
        <v>353029544</v>
      </c>
      <c r="C315">
        <v>353031597</v>
      </c>
      <c r="D315">
        <v>342645129</v>
      </c>
      <c r="E315">
        <v>113</v>
      </c>
      <c r="F315">
        <v>1</v>
      </c>
      <c r="G315">
        <v>1</v>
      </c>
      <c r="H315">
        <v>3</v>
      </c>
      <c r="I315" t="s">
        <v>1335</v>
      </c>
      <c r="J315" t="s">
        <v>3</v>
      </c>
      <c r="K315" t="s">
        <v>1336</v>
      </c>
      <c r="L315">
        <v>1346</v>
      </c>
      <c r="N315">
        <v>1009</v>
      </c>
      <c r="O315" t="s">
        <v>1244</v>
      </c>
      <c r="P315" t="s">
        <v>1244</v>
      </c>
      <c r="Q315">
        <v>1</v>
      </c>
      <c r="W315">
        <v>0</v>
      </c>
      <c r="X315">
        <v>86920782</v>
      </c>
      <c r="Y315">
        <f t="shared" si="157"/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1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</v>
      </c>
      <c r="AU315" t="s">
        <v>23</v>
      </c>
      <c r="AV315">
        <v>0</v>
      </c>
      <c r="AW315">
        <v>2</v>
      </c>
      <c r="AX315">
        <v>353031619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ROUND(Y315*Source!I214,7)</f>
        <v>0</v>
      </c>
      <c r="CY315">
        <f t="shared" si="158"/>
        <v>0</v>
      </c>
      <c r="CZ315">
        <f t="shared" si="159"/>
        <v>0</v>
      </c>
      <c r="DA315">
        <f t="shared" si="160"/>
        <v>1</v>
      </c>
      <c r="DB315">
        <f t="shared" si="161"/>
        <v>0</v>
      </c>
      <c r="DC315">
        <f t="shared" si="162"/>
        <v>0</v>
      </c>
      <c r="DD315" t="s">
        <v>3</v>
      </c>
      <c r="DE315" t="s">
        <v>3</v>
      </c>
      <c r="DF315">
        <f t="shared" si="165"/>
        <v>0</v>
      </c>
      <c r="DG315">
        <f t="shared" si="163"/>
        <v>0</v>
      </c>
      <c r="DH315">
        <f t="shared" si="142"/>
        <v>0</v>
      </c>
      <c r="DI315">
        <f t="shared" si="143"/>
        <v>0</v>
      </c>
      <c r="DJ315">
        <f t="shared" si="164"/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ROW(Source!A215)</f>
        <v>215</v>
      </c>
      <c r="B316">
        <v>353029544</v>
      </c>
      <c r="C316">
        <v>353031620</v>
      </c>
      <c r="D316">
        <v>342640208</v>
      </c>
      <c r="E316">
        <v>113</v>
      </c>
      <c r="F316">
        <v>1</v>
      </c>
      <c r="G316">
        <v>1</v>
      </c>
      <c r="H316">
        <v>1</v>
      </c>
      <c r="I316" t="s">
        <v>1279</v>
      </c>
      <c r="J316" t="s">
        <v>3</v>
      </c>
      <c r="K316" t="s">
        <v>1280</v>
      </c>
      <c r="L316">
        <v>1191</v>
      </c>
      <c r="N316">
        <v>1013</v>
      </c>
      <c r="O316" t="s">
        <v>1221</v>
      </c>
      <c r="P316" t="s">
        <v>1221</v>
      </c>
      <c r="Q316">
        <v>1</v>
      </c>
      <c r="W316">
        <v>0</v>
      </c>
      <c r="X316">
        <v>-715079457</v>
      </c>
      <c r="Y316">
        <f>(AT316*ROUND(0.84,7))</f>
        <v>2.2091999999999996</v>
      </c>
      <c r="AA316">
        <v>0</v>
      </c>
      <c r="AB316">
        <v>0</v>
      </c>
      <c r="AC316">
        <v>0</v>
      </c>
      <c r="AD316">
        <v>564.51</v>
      </c>
      <c r="AE316">
        <v>0</v>
      </c>
      <c r="AF316">
        <v>0</v>
      </c>
      <c r="AG316">
        <v>0</v>
      </c>
      <c r="AH316">
        <v>564.51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2.63</v>
      </c>
      <c r="AU316" t="s">
        <v>24</v>
      </c>
      <c r="AV316">
        <v>1</v>
      </c>
      <c r="AW316">
        <v>2</v>
      </c>
      <c r="AX316">
        <v>353031632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1484.6613</v>
      </c>
      <c r="BN316">
        <v>2.63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1247.1154919999997</v>
      </c>
      <c r="BU316">
        <v>2.2091999999999996</v>
      </c>
      <c r="BV316">
        <v>0</v>
      </c>
      <c r="BW316">
        <v>1</v>
      </c>
      <c r="CU316">
        <f>ROUND(AT316*Source!I215*AH316*AL316,2)</f>
        <v>1484.66</v>
      </c>
      <c r="CV316">
        <f>ROUND(Y316*Source!I215,7)</f>
        <v>2.2092000000000001</v>
      </c>
      <c r="CW316">
        <v>0</v>
      </c>
      <c r="CX316">
        <f>ROUND(Y316*Source!I215,7)</f>
        <v>2.2092000000000001</v>
      </c>
      <c r="CY316">
        <f>AD316</f>
        <v>564.51</v>
      </c>
      <c r="CZ316">
        <f>AH316</f>
        <v>564.51</v>
      </c>
      <c r="DA316">
        <f>AL316</f>
        <v>1</v>
      </c>
      <c r="DB316">
        <f>ROUND((ROUND(AT316*CZ316,2)*ROUND(0.84,7)),6)</f>
        <v>1247.1143999999999</v>
      </c>
      <c r="DC316">
        <f>ROUND((ROUND(AT316*AG316,2)*ROUND(0.84,7)),6)</f>
        <v>0</v>
      </c>
      <c r="DD316" t="s">
        <v>3</v>
      </c>
      <c r="DE316" t="s">
        <v>3</v>
      </c>
      <c r="DF316">
        <f t="shared" si="165"/>
        <v>0</v>
      </c>
      <c r="DG316">
        <f t="shared" si="163"/>
        <v>0</v>
      </c>
      <c r="DH316">
        <f t="shared" si="142"/>
        <v>0</v>
      </c>
      <c r="DI316">
        <f t="shared" si="143"/>
        <v>1247.1199999999999</v>
      </c>
      <c r="DJ316">
        <f>DI316</f>
        <v>1247.1199999999999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ROW(Source!A215)</f>
        <v>215</v>
      </c>
      <c r="B317">
        <v>353029544</v>
      </c>
      <c r="C317">
        <v>353031620</v>
      </c>
      <c r="D317">
        <v>342640393</v>
      </c>
      <c r="E317">
        <v>113</v>
      </c>
      <c r="F317">
        <v>1</v>
      </c>
      <c r="G317">
        <v>1</v>
      </c>
      <c r="H317">
        <v>1</v>
      </c>
      <c r="I317" t="s">
        <v>1222</v>
      </c>
      <c r="J317" t="s">
        <v>3</v>
      </c>
      <c r="K317" t="s">
        <v>1223</v>
      </c>
      <c r="L317">
        <v>1191</v>
      </c>
      <c r="N317">
        <v>1013</v>
      </c>
      <c r="O317" t="s">
        <v>1221</v>
      </c>
      <c r="P317" t="s">
        <v>1221</v>
      </c>
      <c r="Q317">
        <v>1</v>
      </c>
      <c r="W317">
        <v>0</v>
      </c>
      <c r="X317">
        <v>-1417349443</v>
      </c>
      <c r="Y317">
        <f>(AT317*ROUND(0.84,7))</f>
        <v>0.2268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0.27</v>
      </c>
      <c r="AU317" t="s">
        <v>24</v>
      </c>
      <c r="AV317">
        <v>2</v>
      </c>
      <c r="AW317">
        <v>2</v>
      </c>
      <c r="AX317">
        <v>353031633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ROUND(Y317*Source!I215,7)</f>
        <v>0.2268</v>
      </c>
      <c r="CY317">
        <f>AD317</f>
        <v>0</v>
      </c>
      <c r="CZ317">
        <f>AH317</f>
        <v>0</v>
      </c>
      <c r="DA317">
        <f>AL317</f>
        <v>1</v>
      </c>
      <c r="DB317">
        <f>ROUND((ROUND(AT317*CZ317,2)*ROUND(0.84,7)),6)</f>
        <v>0</v>
      </c>
      <c r="DC317">
        <f>ROUND((ROUND(AT317*AG317,2)*ROUND(0.84,7)),6)</f>
        <v>0</v>
      </c>
      <c r="DD317" t="s">
        <v>3</v>
      </c>
      <c r="DE317" t="s">
        <v>3</v>
      </c>
      <c r="DF317">
        <f t="shared" si="165"/>
        <v>0</v>
      </c>
      <c r="DG317">
        <f t="shared" si="163"/>
        <v>0</v>
      </c>
      <c r="DH317">
        <f t="shared" si="142"/>
        <v>0</v>
      </c>
      <c r="DI317">
        <f t="shared" si="143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ROW(Source!A215)</f>
        <v>215</v>
      </c>
      <c r="B318">
        <v>353029544</v>
      </c>
      <c r="C318">
        <v>353031620</v>
      </c>
      <c r="D318">
        <v>342764914</v>
      </c>
      <c r="E318">
        <v>1</v>
      </c>
      <c r="F318">
        <v>1</v>
      </c>
      <c r="G318">
        <v>1</v>
      </c>
      <c r="H318">
        <v>2</v>
      </c>
      <c r="I318" t="s">
        <v>1224</v>
      </c>
      <c r="J318" t="s">
        <v>1225</v>
      </c>
      <c r="K318" t="s">
        <v>1226</v>
      </c>
      <c r="L318">
        <v>1368</v>
      </c>
      <c r="N318">
        <v>1011</v>
      </c>
      <c r="O318" t="s">
        <v>1227</v>
      </c>
      <c r="P318" t="s">
        <v>1227</v>
      </c>
      <c r="Q318">
        <v>1</v>
      </c>
      <c r="W318">
        <v>0</v>
      </c>
      <c r="X318">
        <v>402296795</v>
      </c>
      <c r="Y318">
        <f>(AT318*ROUND(0.84,7))</f>
        <v>0.10079999999999999</v>
      </c>
      <c r="AA318">
        <v>0</v>
      </c>
      <c r="AB318">
        <v>485.42</v>
      </c>
      <c r="AC318">
        <v>597.98</v>
      </c>
      <c r="AD318">
        <v>0</v>
      </c>
      <c r="AE318">
        <v>0</v>
      </c>
      <c r="AF318">
        <v>346.73</v>
      </c>
      <c r="AG318">
        <v>597.98</v>
      </c>
      <c r="AH318">
        <v>0</v>
      </c>
      <c r="AI318">
        <v>1</v>
      </c>
      <c r="AJ318">
        <v>1.4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0.12</v>
      </c>
      <c r="AU318" t="s">
        <v>24</v>
      </c>
      <c r="AV318">
        <v>1</v>
      </c>
      <c r="AW318">
        <v>2</v>
      </c>
      <c r="AX318">
        <v>353031634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41.607599999999998</v>
      </c>
      <c r="BL318">
        <v>71.757599999999996</v>
      </c>
      <c r="BM318">
        <v>0</v>
      </c>
      <c r="BN318">
        <v>0</v>
      </c>
      <c r="BO318">
        <v>0.12</v>
      </c>
      <c r="BP318">
        <v>1</v>
      </c>
      <c r="BQ318">
        <v>0</v>
      </c>
      <c r="BR318">
        <v>34.950384</v>
      </c>
      <c r="BS318">
        <v>60.276383999999993</v>
      </c>
      <c r="BT318">
        <v>0</v>
      </c>
      <c r="BU318">
        <v>0</v>
      </c>
      <c r="BV318">
        <v>0.10079999999999999</v>
      </c>
      <c r="BW318">
        <v>1</v>
      </c>
      <c r="CV318">
        <v>0</v>
      </c>
      <c r="CW318">
        <f>ROUND(Y318*Source!I215*DO318,7)</f>
        <v>0.1008</v>
      </c>
      <c r="CX318">
        <f>ROUND(Y318*Source!I215,7)</f>
        <v>0.1008</v>
      </c>
      <c r="CY318">
        <f>AB318</f>
        <v>485.42</v>
      </c>
      <c r="CZ318">
        <f>AF318</f>
        <v>346.73</v>
      </c>
      <c r="DA318">
        <f>AJ318</f>
        <v>1.4</v>
      </c>
      <c r="DB318">
        <f>ROUND((ROUND(AT318*CZ318,2)*ROUND(0.84,7)),6)</f>
        <v>34.952399999999997</v>
      </c>
      <c r="DC318">
        <f>ROUND((ROUND(AT318*AG318,2)*ROUND(0.84,7)),6)</f>
        <v>60.278399999999998</v>
      </c>
      <c r="DD318" t="s">
        <v>3</v>
      </c>
      <c r="DE318" t="s">
        <v>3</v>
      </c>
      <c r="DF318">
        <f t="shared" si="165"/>
        <v>0</v>
      </c>
      <c r="DG318">
        <f>ROUND(ROUND(AF318*AJ318,2)*CX318,2)</f>
        <v>48.93</v>
      </c>
      <c r="DH318">
        <f t="shared" si="142"/>
        <v>60.28</v>
      </c>
      <c r="DI318">
        <f t="shared" si="143"/>
        <v>0</v>
      </c>
      <c r="DJ318">
        <f>DG318+DH318</f>
        <v>109.21000000000001</v>
      </c>
      <c r="DK318">
        <v>0</v>
      </c>
      <c r="DL318" t="s">
        <v>1228</v>
      </c>
      <c r="DM318">
        <v>4</v>
      </c>
      <c r="DN318" t="s">
        <v>1221</v>
      </c>
      <c r="DO318">
        <v>1</v>
      </c>
    </row>
    <row r="319" spans="1:119" x14ac:dyDescent="0.25">
      <c r="A319">
        <f>ROW(Source!A215)</f>
        <v>215</v>
      </c>
      <c r="B319">
        <v>353029544</v>
      </c>
      <c r="C319">
        <v>353031620</v>
      </c>
      <c r="D319">
        <v>342765643</v>
      </c>
      <c r="E319">
        <v>1</v>
      </c>
      <c r="F319">
        <v>1</v>
      </c>
      <c r="G319">
        <v>1</v>
      </c>
      <c r="H319">
        <v>2</v>
      </c>
      <c r="I319" t="s">
        <v>1229</v>
      </c>
      <c r="J319" t="s">
        <v>1230</v>
      </c>
      <c r="K319" t="s">
        <v>1231</v>
      </c>
      <c r="L319">
        <v>1368</v>
      </c>
      <c r="N319">
        <v>1011</v>
      </c>
      <c r="O319" t="s">
        <v>1227</v>
      </c>
      <c r="P319" t="s">
        <v>1227</v>
      </c>
      <c r="Q319">
        <v>1</v>
      </c>
      <c r="W319">
        <v>0</v>
      </c>
      <c r="X319">
        <v>1503848564</v>
      </c>
      <c r="Y319">
        <f>(AT319*ROUND(0.84,7))</f>
        <v>0.126</v>
      </c>
      <c r="AA319">
        <v>0</v>
      </c>
      <c r="AB319">
        <v>583.05999999999995</v>
      </c>
      <c r="AC319">
        <v>597.98</v>
      </c>
      <c r="AD319">
        <v>0</v>
      </c>
      <c r="AE319">
        <v>0</v>
      </c>
      <c r="AF319">
        <v>477.92</v>
      </c>
      <c r="AG319">
        <v>597.98</v>
      </c>
      <c r="AH319">
        <v>0</v>
      </c>
      <c r="AI319">
        <v>1</v>
      </c>
      <c r="AJ319">
        <v>1.22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0.15</v>
      </c>
      <c r="AU319" t="s">
        <v>24</v>
      </c>
      <c r="AV319">
        <v>1</v>
      </c>
      <c r="AW319">
        <v>2</v>
      </c>
      <c r="AX319">
        <v>353031635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71.688000000000002</v>
      </c>
      <c r="BL319">
        <v>89.697000000000003</v>
      </c>
      <c r="BM319">
        <v>0</v>
      </c>
      <c r="BN319">
        <v>0</v>
      </c>
      <c r="BO319">
        <v>0.15</v>
      </c>
      <c r="BP319">
        <v>1</v>
      </c>
      <c r="BQ319">
        <v>0</v>
      </c>
      <c r="BR319">
        <v>60.217919999999999</v>
      </c>
      <c r="BS319">
        <v>75.345480000000009</v>
      </c>
      <c r="BT319">
        <v>0</v>
      </c>
      <c r="BU319">
        <v>0</v>
      </c>
      <c r="BV319">
        <v>0.126</v>
      </c>
      <c r="BW319">
        <v>1</v>
      </c>
      <c r="CV319">
        <v>0</v>
      </c>
      <c r="CW319">
        <f>ROUND(Y319*Source!I215*DO319,7)</f>
        <v>0.126</v>
      </c>
      <c r="CX319">
        <f>ROUND(Y319*Source!I215,7)</f>
        <v>0.126</v>
      </c>
      <c r="CY319">
        <f>AB319</f>
        <v>583.05999999999995</v>
      </c>
      <c r="CZ319">
        <f>AF319</f>
        <v>477.92</v>
      </c>
      <c r="DA319">
        <f>AJ319</f>
        <v>1.22</v>
      </c>
      <c r="DB319">
        <f>ROUND((ROUND(AT319*CZ319,2)*ROUND(0.84,7)),6)</f>
        <v>60.2196</v>
      </c>
      <c r="DC319">
        <f>ROUND((ROUND(AT319*AG319,2)*ROUND(0.84,7)),6)</f>
        <v>75.347999999999999</v>
      </c>
      <c r="DD319" t="s">
        <v>3</v>
      </c>
      <c r="DE319" t="s">
        <v>3</v>
      </c>
      <c r="DF319">
        <f t="shared" si="165"/>
        <v>0</v>
      </c>
      <c r="DG319">
        <f>ROUND(ROUND(AF319*AJ319,2)*CX319,2)</f>
        <v>73.47</v>
      </c>
      <c r="DH319">
        <f t="shared" si="142"/>
        <v>75.349999999999994</v>
      </c>
      <c r="DI319">
        <f t="shared" si="143"/>
        <v>0</v>
      </c>
      <c r="DJ319">
        <f>DG319+DH319</f>
        <v>148.82</v>
      </c>
      <c r="DK319">
        <v>0</v>
      </c>
      <c r="DL319" t="s">
        <v>1228</v>
      </c>
      <c r="DM319">
        <v>4</v>
      </c>
      <c r="DN319" t="s">
        <v>1221</v>
      </c>
      <c r="DO319">
        <v>1</v>
      </c>
    </row>
    <row r="320" spans="1:119" x14ac:dyDescent="0.25">
      <c r="A320">
        <f>ROW(Source!A215)</f>
        <v>215</v>
      </c>
      <c r="B320">
        <v>353029544</v>
      </c>
      <c r="C320">
        <v>353031620</v>
      </c>
      <c r="D320">
        <v>342713964</v>
      </c>
      <c r="E320">
        <v>1</v>
      </c>
      <c r="F320">
        <v>1</v>
      </c>
      <c r="G320">
        <v>1</v>
      </c>
      <c r="H320">
        <v>3</v>
      </c>
      <c r="I320" t="s">
        <v>1245</v>
      </c>
      <c r="J320" t="s">
        <v>1246</v>
      </c>
      <c r="K320" t="s">
        <v>1247</v>
      </c>
      <c r="L320">
        <v>1346</v>
      </c>
      <c r="N320">
        <v>1009</v>
      </c>
      <c r="O320" t="s">
        <v>1244</v>
      </c>
      <c r="P320" t="s">
        <v>1244</v>
      </c>
      <c r="Q320">
        <v>1</v>
      </c>
      <c r="W320">
        <v>0</v>
      </c>
      <c r="X320">
        <v>-1723333549</v>
      </c>
      <c r="Y320">
        <f t="shared" ref="Y320:Y326" si="166">(AT320*ROUND(0,7))</f>
        <v>0</v>
      </c>
      <c r="AA320">
        <v>421.77</v>
      </c>
      <c r="AB320">
        <v>0</v>
      </c>
      <c r="AC320">
        <v>0</v>
      </c>
      <c r="AD320">
        <v>0</v>
      </c>
      <c r="AE320">
        <v>238.29</v>
      </c>
      <c r="AF320">
        <v>0</v>
      </c>
      <c r="AG320">
        <v>0</v>
      </c>
      <c r="AH320">
        <v>0</v>
      </c>
      <c r="AI320">
        <v>1.77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0.5</v>
      </c>
      <c r="AU320" t="s">
        <v>23</v>
      </c>
      <c r="AV320">
        <v>0</v>
      </c>
      <c r="AW320">
        <v>2</v>
      </c>
      <c r="AX320">
        <v>353031636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119.145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ROUND(Y320*Source!I215,7)</f>
        <v>0</v>
      </c>
      <c r="CY320">
        <f t="shared" ref="CY320:CY326" si="167">AA320</f>
        <v>421.77</v>
      </c>
      <c r="CZ320">
        <f t="shared" ref="CZ320:CZ326" si="168">AE320</f>
        <v>238.29</v>
      </c>
      <c r="DA320">
        <f t="shared" ref="DA320:DA326" si="169">AI320</f>
        <v>1.77</v>
      </c>
      <c r="DB320">
        <f t="shared" ref="DB320:DB326" si="170">ROUND((ROUND(AT320*CZ320,2)*ROUND(0,7)),6)</f>
        <v>0</v>
      </c>
      <c r="DC320">
        <f t="shared" ref="DC320:DC326" si="171">ROUND((ROUND(AT320*AG320,2)*ROUND(0,7)),6)</f>
        <v>0</v>
      </c>
      <c r="DD320" t="s">
        <v>3</v>
      </c>
      <c r="DE320" t="s">
        <v>3</v>
      </c>
      <c r="DF320">
        <f>ROUND(ROUND(AE320*AI320,2)*CX320,2)</f>
        <v>0</v>
      </c>
      <c r="DG320">
        <f t="shared" ref="DG320:DG328" si="172">ROUND(ROUND(AF320,2)*CX320,2)</f>
        <v>0</v>
      </c>
      <c r="DH320">
        <f t="shared" si="142"/>
        <v>0</v>
      </c>
      <c r="DI320">
        <f t="shared" si="143"/>
        <v>0</v>
      </c>
      <c r="DJ320">
        <f t="shared" ref="DJ320:DJ326" si="173">DF320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ROW(Source!A215)</f>
        <v>215</v>
      </c>
      <c r="B321">
        <v>353029544</v>
      </c>
      <c r="C321">
        <v>353031620</v>
      </c>
      <c r="D321">
        <v>342717233</v>
      </c>
      <c r="E321">
        <v>1</v>
      </c>
      <c r="F321">
        <v>1</v>
      </c>
      <c r="G321">
        <v>1</v>
      </c>
      <c r="H321">
        <v>3</v>
      </c>
      <c r="I321" t="s">
        <v>1326</v>
      </c>
      <c r="J321" t="s">
        <v>1327</v>
      </c>
      <c r="K321" t="s">
        <v>1328</v>
      </c>
      <c r="L321">
        <v>1346</v>
      </c>
      <c r="N321">
        <v>1009</v>
      </c>
      <c r="O321" t="s">
        <v>1244</v>
      </c>
      <c r="P321" t="s">
        <v>1244</v>
      </c>
      <c r="Q321">
        <v>1</v>
      </c>
      <c r="W321">
        <v>0</v>
      </c>
      <c r="X321">
        <v>-1062136333</v>
      </c>
      <c r="Y321">
        <f t="shared" si="166"/>
        <v>0</v>
      </c>
      <c r="AA321">
        <v>201.17</v>
      </c>
      <c r="AB321">
        <v>0</v>
      </c>
      <c r="AC321">
        <v>0</v>
      </c>
      <c r="AD321">
        <v>0</v>
      </c>
      <c r="AE321">
        <v>174.93</v>
      </c>
      <c r="AF321">
        <v>0</v>
      </c>
      <c r="AG321">
        <v>0</v>
      </c>
      <c r="AH321">
        <v>0</v>
      </c>
      <c r="AI321">
        <v>1.1499999999999999</v>
      </c>
      <c r="AJ321">
        <v>1</v>
      </c>
      <c r="AK321">
        <v>1</v>
      </c>
      <c r="AL321">
        <v>1</v>
      </c>
      <c r="AM321">
        <v>2</v>
      </c>
      <c r="AN321">
        <v>1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</v>
      </c>
      <c r="AU321" t="s">
        <v>23</v>
      </c>
      <c r="AV321">
        <v>0</v>
      </c>
      <c r="AW321">
        <v>2</v>
      </c>
      <c r="AX321">
        <v>353031637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ROUND(Y321*Source!I215,7)</f>
        <v>0</v>
      </c>
      <c r="CY321">
        <f t="shared" si="167"/>
        <v>201.17</v>
      </c>
      <c r="CZ321">
        <f t="shared" si="168"/>
        <v>174.93</v>
      </c>
      <c r="DA321">
        <f t="shared" si="169"/>
        <v>1.1499999999999999</v>
      </c>
      <c r="DB321">
        <f t="shared" si="170"/>
        <v>0</v>
      </c>
      <c r="DC321">
        <f t="shared" si="171"/>
        <v>0</v>
      </c>
      <c r="DD321" t="s">
        <v>3</v>
      </c>
      <c r="DE321" t="s">
        <v>3</v>
      </c>
      <c r="DF321">
        <f>ROUND(ROUND(AE321*AI321,2)*CX321,2)</f>
        <v>0</v>
      </c>
      <c r="DG321">
        <f t="shared" si="172"/>
        <v>0</v>
      </c>
      <c r="DH321">
        <f t="shared" ref="DH321:DH384" si="174">ROUND(ROUND(AG321,2)*CX321,2)</f>
        <v>0</v>
      </c>
      <c r="DI321">
        <f t="shared" ref="DI321:DI384" si="175">ROUND(ROUND(AH321,2)*CX321,2)</f>
        <v>0</v>
      </c>
      <c r="DJ321">
        <f t="shared" si="173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ROW(Source!A215)</f>
        <v>215</v>
      </c>
      <c r="B322">
        <v>353029544</v>
      </c>
      <c r="C322">
        <v>353031620</v>
      </c>
      <c r="D322">
        <v>342642396</v>
      </c>
      <c r="E322">
        <v>113</v>
      </c>
      <c r="F322">
        <v>1</v>
      </c>
      <c r="G322">
        <v>1</v>
      </c>
      <c r="H322">
        <v>3</v>
      </c>
      <c r="I322" t="s">
        <v>1329</v>
      </c>
      <c r="J322" t="s">
        <v>3</v>
      </c>
      <c r="K322" t="s">
        <v>1330</v>
      </c>
      <c r="L322">
        <v>1348</v>
      </c>
      <c r="N322">
        <v>1009</v>
      </c>
      <c r="O322" t="s">
        <v>811</v>
      </c>
      <c r="P322" t="s">
        <v>811</v>
      </c>
      <c r="Q322">
        <v>1000</v>
      </c>
      <c r="W322">
        <v>0</v>
      </c>
      <c r="X322">
        <v>1602794472</v>
      </c>
      <c r="Y322">
        <f t="shared" si="166"/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1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</v>
      </c>
      <c r="AU322" t="s">
        <v>23</v>
      </c>
      <c r="AV322">
        <v>0</v>
      </c>
      <c r="AW322">
        <v>2</v>
      </c>
      <c r="AX322">
        <v>353031638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ROUND(Y322*Source!I215,7)</f>
        <v>0</v>
      </c>
      <c r="CY322">
        <f t="shared" si="167"/>
        <v>0</v>
      </c>
      <c r="CZ322">
        <f t="shared" si="168"/>
        <v>0</v>
      </c>
      <c r="DA322">
        <f t="shared" si="169"/>
        <v>1</v>
      </c>
      <c r="DB322">
        <f t="shared" si="170"/>
        <v>0</v>
      </c>
      <c r="DC322">
        <f t="shared" si="171"/>
        <v>0</v>
      </c>
      <c r="DD322" t="s">
        <v>3</v>
      </c>
      <c r="DE322" t="s">
        <v>3</v>
      </c>
      <c r="DF322">
        <f t="shared" ref="DF322:DF329" si="176">ROUND(ROUND(AE322,2)*CX322,2)</f>
        <v>0</v>
      </c>
      <c r="DG322">
        <f t="shared" si="172"/>
        <v>0</v>
      </c>
      <c r="DH322">
        <f t="shared" si="174"/>
        <v>0</v>
      </c>
      <c r="DI322">
        <f t="shared" si="175"/>
        <v>0</v>
      </c>
      <c r="DJ322">
        <f t="shared" si="173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ROW(Source!A215)</f>
        <v>215</v>
      </c>
      <c r="B323">
        <v>353029544</v>
      </c>
      <c r="C323">
        <v>353031620</v>
      </c>
      <c r="D323">
        <v>342642533</v>
      </c>
      <c r="E323">
        <v>113</v>
      </c>
      <c r="F323">
        <v>1</v>
      </c>
      <c r="G323">
        <v>1</v>
      </c>
      <c r="H323">
        <v>3</v>
      </c>
      <c r="I323" t="s">
        <v>1331</v>
      </c>
      <c r="J323" t="s">
        <v>3</v>
      </c>
      <c r="K323" t="s">
        <v>1332</v>
      </c>
      <c r="L323">
        <v>1346</v>
      </c>
      <c r="N323">
        <v>1009</v>
      </c>
      <c r="O323" t="s">
        <v>1244</v>
      </c>
      <c r="P323" t="s">
        <v>1244</v>
      </c>
      <c r="Q323">
        <v>1</v>
      </c>
      <c r="W323">
        <v>0</v>
      </c>
      <c r="X323">
        <v>-1111733769</v>
      </c>
      <c r="Y323">
        <f t="shared" si="166"/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1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</v>
      </c>
      <c r="AU323" t="s">
        <v>23</v>
      </c>
      <c r="AV323">
        <v>0</v>
      </c>
      <c r="AW323">
        <v>2</v>
      </c>
      <c r="AX323">
        <v>353031639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ROUND(Y323*Source!I215,7)</f>
        <v>0</v>
      </c>
      <c r="CY323">
        <f t="shared" si="167"/>
        <v>0</v>
      </c>
      <c r="CZ323">
        <f t="shared" si="168"/>
        <v>0</v>
      </c>
      <c r="DA323">
        <f t="shared" si="169"/>
        <v>1</v>
      </c>
      <c r="DB323">
        <f t="shared" si="170"/>
        <v>0</v>
      </c>
      <c r="DC323">
        <f t="shared" si="171"/>
        <v>0</v>
      </c>
      <c r="DD323" t="s">
        <v>3</v>
      </c>
      <c r="DE323" t="s">
        <v>3</v>
      </c>
      <c r="DF323">
        <f t="shared" si="176"/>
        <v>0</v>
      </c>
      <c r="DG323">
        <f t="shared" si="172"/>
        <v>0</v>
      </c>
      <c r="DH323">
        <f t="shared" si="174"/>
        <v>0</v>
      </c>
      <c r="DI323">
        <f t="shared" si="175"/>
        <v>0</v>
      </c>
      <c r="DJ323">
        <f t="shared" si="173"/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ROW(Source!A215)</f>
        <v>215</v>
      </c>
      <c r="B324">
        <v>353029544</v>
      </c>
      <c r="C324">
        <v>353031620</v>
      </c>
      <c r="D324">
        <v>342645075</v>
      </c>
      <c r="E324">
        <v>113</v>
      </c>
      <c r="F324">
        <v>1</v>
      </c>
      <c r="G324">
        <v>1</v>
      </c>
      <c r="H324">
        <v>3</v>
      </c>
      <c r="I324" t="s">
        <v>1260</v>
      </c>
      <c r="J324" t="s">
        <v>3</v>
      </c>
      <c r="K324" t="s">
        <v>1261</v>
      </c>
      <c r="L324">
        <v>1348</v>
      </c>
      <c r="N324">
        <v>1009</v>
      </c>
      <c r="O324" t="s">
        <v>811</v>
      </c>
      <c r="P324" t="s">
        <v>811</v>
      </c>
      <c r="Q324">
        <v>1000</v>
      </c>
      <c r="W324">
        <v>0</v>
      </c>
      <c r="X324">
        <v>-2074906300</v>
      </c>
      <c r="Y324">
        <f t="shared" si="166"/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1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</v>
      </c>
      <c r="AU324" t="s">
        <v>23</v>
      </c>
      <c r="AV324">
        <v>0</v>
      </c>
      <c r="AW324">
        <v>2</v>
      </c>
      <c r="AX324">
        <v>353031640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ROUND(Y324*Source!I215,7)</f>
        <v>0</v>
      </c>
      <c r="CY324">
        <f t="shared" si="167"/>
        <v>0</v>
      </c>
      <c r="CZ324">
        <f t="shared" si="168"/>
        <v>0</v>
      </c>
      <c r="DA324">
        <f t="shared" si="169"/>
        <v>1</v>
      </c>
      <c r="DB324">
        <f t="shared" si="170"/>
        <v>0</v>
      </c>
      <c r="DC324">
        <f t="shared" si="171"/>
        <v>0</v>
      </c>
      <c r="DD324" t="s">
        <v>3</v>
      </c>
      <c r="DE324" t="s">
        <v>3</v>
      </c>
      <c r="DF324">
        <f t="shared" si="176"/>
        <v>0</v>
      </c>
      <c r="DG324">
        <f t="shared" si="172"/>
        <v>0</v>
      </c>
      <c r="DH324">
        <f t="shared" si="174"/>
        <v>0</v>
      </c>
      <c r="DI324">
        <f t="shared" si="175"/>
        <v>0</v>
      </c>
      <c r="DJ324">
        <f t="shared" si="173"/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ROW(Source!A215)</f>
        <v>215</v>
      </c>
      <c r="B325">
        <v>353029544</v>
      </c>
      <c r="C325">
        <v>353031620</v>
      </c>
      <c r="D325">
        <v>342645106</v>
      </c>
      <c r="E325">
        <v>113</v>
      </c>
      <c r="F325">
        <v>1</v>
      </c>
      <c r="G325">
        <v>1</v>
      </c>
      <c r="H325">
        <v>3</v>
      </c>
      <c r="I325" t="s">
        <v>1333</v>
      </c>
      <c r="J325" t="s">
        <v>3</v>
      </c>
      <c r="K325" t="s">
        <v>1334</v>
      </c>
      <c r="L325">
        <v>1371</v>
      </c>
      <c r="N325">
        <v>1013</v>
      </c>
      <c r="O325" t="s">
        <v>21</v>
      </c>
      <c r="P325" t="s">
        <v>21</v>
      </c>
      <c r="Q325">
        <v>1</v>
      </c>
      <c r="W325">
        <v>0</v>
      </c>
      <c r="X325">
        <v>1740798612</v>
      </c>
      <c r="Y325">
        <f t="shared" si="166"/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1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</v>
      </c>
      <c r="AU325" t="s">
        <v>23</v>
      </c>
      <c r="AV325">
        <v>0</v>
      </c>
      <c r="AW325">
        <v>2</v>
      </c>
      <c r="AX325">
        <v>353031641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ROUND(Y325*Source!I215,7)</f>
        <v>0</v>
      </c>
      <c r="CY325">
        <f t="shared" si="167"/>
        <v>0</v>
      </c>
      <c r="CZ325">
        <f t="shared" si="168"/>
        <v>0</v>
      </c>
      <c r="DA325">
        <f t="shared" si="169"/>
        <v>1</v>
      </c>
      <c r="DB325">
        <f t="shared" si="170"/>
        <v>0</v>
      </c>
      <c r="DC325">
        <f t="shared" si="171"/>
        <v>0</v>
      </c>
      <c r="DD325" t="s">
        <v>3</v>
      </c>
      <c r="DE325" t="s">
        <v>3</v>
      </c>
      <c r="DF325">
        <f t="shared" si="176"/>
        <v>0</v>
      </c>
      <c r="DG325">
        <f t="shared" si="172"/>
        <v>0</v>
      </c>
      <c r="DH325">
        <f t="shared" si="174"/>
        <v>0</v>
      </c>
      <c r="DI325">
        <f t="shared" si="175"/>
        <v>0</v>
      </c>
      <c r="DJ325">
        <f t="shared" si="173"/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ROW(Source!A215)</f>
        <v>215</v>
      </c>
      <c r="B326">
        <v>353029544</v>
      </c>
      <c r="C326">
        <v>353031620</v>
      </c>
      <c r="D326">
        <v>342645129</v>
      </c>
      <c r="E326">
        <v>113</v>
      </c>
      <c r="F326">
        <v>1</v>
      </c>
      <c r="G326">
        <v>1</v>
      </c>
      <c r="H326">
        <v>3</v>
      </c>
      <c r="I326" t="s">
        <v>1335</v>
      </c>
      <c r="J326" t="s">
        <v>3</v>
      </c>
      <c r="K326" t="s">
        <v>1336</v>
      </c>
      <c r="L326">
        <v>1346</v>
      </c>
      <c r="N326">
        <v>1009</v>
      </c>
      <c r="O326" t="s">
        <v>1244</v>
      </c>
      <c r="P326" t="s">
        <v>1244</v>
      </c>
      <c r="Q326">
        <v>1</v>
      </c>
      <c r="W326">
        <v>0</v>
      </c>
      <c r="X326">
        <v>86920782</v>
      </c>
      <c r="Y326">
        <f t="shared" si="166"/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1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</v>
      </c>
      <c r="AU326" t="s">
        <v>23</v>
      </c>
      <c r="AV326">
        <v>0</v>
      </c>
      <c r="AW326">
        <v>2</v>
      </c>
      <c r="AX326">
        <v>353031642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ROUND(Y326*Source!I215,7)</f>
        <v>0</v>
      </c>
      <c r="CY326">
        <f t="shared" si="167"/>
        <v>0</v>
      </c>
      <c r="CZ326">
        <f t="shared" si="168"/>
        <v>0</v>
      </c>
      <c r="DA326">
        <f t="shared" si="169"/>
        <v>1</v>
      </c>
      <c r="DB326">
        <f t="shared" si="170"/>
        <v>0</v>
      </c>
      <c r="DC326">
        <f t="shared" si="171"/>
        <v>0</v>
      </c>
      <c r="DD326" t="s">
        <v>3</v>
      </c>
      <c r="DE326" t="s">
        <v>3</v>
      </c>
      <c r="DF326">
        <f t="shared" si="176"/>
        <v>0</v>
      </c>
      <c r="DG326">
        <f t="shared" si="172"/>
        <v>0</v>
      </c>
      <c r="DH326">
        <f t="shared" si="174"/>
        <v>0</v>
      </c>
      <c r="DI326">
        <f t="shared" si="175"/>
        <v>0</v>
      </c>
      <c r="DJ326">
        <f t="shared" si="173"/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ROW(Source!A216)</f>
        <v>216</v>
      </c>
      <c r="B327">
        <v>353029544</v>
      </c>
      <c r="C327">
        <v>353031643</v>
      </c>
      <c r="D327">
        <v>342640208</v>
      </c>
      <c r="E327">
        <v>113</v>
      </c>
      <c r="F327">
        <v>1</v>
      </c>
      <c r="G327">
        <v>1</v>
      </c>
      <c r="H327">
        <v>1</v>
      </c>
      <c r="I327" t="s">
        <v>1279</v>
      </c>
      <c r="J327" t="s">
        <v>3</v>
      </c>
      <c r="K327" t="s">
        <v>1280</v>
      </c>
      <c r="L327">
        <v>1191</v>
      </c>
      <c r="N327">
        <v>1013</v>
      </c>
      <c r="O327" t="s">
        <v>1221</v>
      </c>
      <c r="P327" t="s">
        <v>1221</v>
      </c>
      <c r="Q327">
        <v>1</v>
      </c>
      <c r="W327">
        <v>0</v>
      </c>
      <c r="X327">
        <v>-715079457</v>
      </c>
      <c r="Y327">
        <f>(AT327*ROUND(0.84,7))</f>
        <v>1.0668</v>
      </c>
      <c r="AA327">
        <v>0</v>
      </c>
      <c r="AB327">
        <v>0</v>
      </c>
      <c r="AC327">
        <v>0</v>
      </c>
      <c r="AD327">
        <v>564.51</v>
      </c>
      <c r="AE327">
        <v>0</v>
      </c>
      <c r="AF327">
        <v>0</v>
      </c>
      <c r="AG327">
        <v>0</v>
      </c>
      <c r="AH327">
        <v>564.51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1.27</v>
      </c>
      <c r="AU327" t="s">
        <v>24</v>
      </c>
      <c r="AV327">
        <v>1</v>
      </c>
      <c r="AW327">
        <v>2</v>
      </c>
      <c r="AX327">
        <v>353031653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716.92769999999996</v>
      </c>
      <c r="BN327">
        <v>1.27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602.21926799999994</v>
      </c>
      <c r="BU327">
        <v>1.0668</v>
      </c>
      <c r="BV327">
        <v>0</v>
      </c>
      <c r="BW327">
        <v>1</v>
      </c>
      <c r="CU327">
        <f>ROUND(AT327*Source!I216*AH327*AL327,2)</f>
        <v>716.93</v>
      </c>
      <c r="CV327">
        <f>ROUND(Y327*Source!I216,7)</f>
        <v>1.0668</v>
      </c>
      <c r="CW327">
        <v>0</v>
      </c>
      <c r="CX327">
        <f>ROUND(Y327*Source!I216,7)</f>
        <v>1.0668</v>
      </c>
      <c r="CY327">
        <f>AD327</f>
        <v>564.51</v>
      </c>
      <c r="CZ327">
        <f>AH327</f>
        <v>564.51</v>
      </c>
      <c r="DA327">
        <f>AL327</f>
        <v>1</v>
      </c>
      <c r="DB327">
        <f>ROUND((ROUND(AT327*CZ327,2)*ROUND(0.84,7)),6)</f>
        <v>602.22119999999995</v>
      </c>
      <c r="DC327">
        <f>ROUND((ROUND(AT327*AG327,2)*ROUND(0.84,7)),6)</f>
        <v>0</v>
      </c>
      <c r="DD327" t="s">
        <v>3</v>
      </c>
      <c r="DE327" t="s">
        <v>3</v>
      </c>
      <c r="DF327">
        <f t="shared" si="176"/>
        <v>0</v>
      </c>
      <c r="DG327">
        <f t="shared" si="172"/>
        <v>0</v>
      </c>
      <c r="DH327">
        <f t="shared" si="174"/>
        <v>0</v>
      </c>
      <c r="DI327">
        <f t="shared" si="175"/>
        <v>602.22</v>
      </c>
      <c r="DJ327">
        <f>DI327</f>
        <v>602.22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ROW(Source!A216)</f>
        <v>216</v>
      </c>
      <c r="B328">
        <v>353029544</v>
      </c>
      <c r="C328">
        <v>353031643</v>
      </c>
      <c r="D328">
        <v>342640393</v>
      </c>
      <c r="E328">
        <v>113</v>
      </c>
      <c r="F328">
        <v>1</v>
      </c>
      <c r="G328">
        <v>1</v>
      </c>
      <c r="H328">
        <v>1</v>
      </c>
      <c r="I328" t="s">
        <v>1222</v>
      </c>
      <c r="J328" t="s">
        <v>3</v>
      </c>
      <c r="K328" t="s">
        <v>1223</v>
      </c>
      <c r="L328">
        <v>1191</v>
      </c>
      <c r="N328">
        <v>1013</v>
      </c>
      <c r="O328" t="s">
        <v>1221</v>
      </c>
      <c r="P328" t="s">
        <v>1221</v>
      </c>
      <c r="Q328">
        <v>1</v>
      </c>
      <c r="W328">
        <v>0</v>
      </c>
      <c r="X328">
        <v>-1417349443</v>
      </c>
      <c r="Y328">
        <f>(AT328*ROUND(0.84,7))</f>
        <v>5.8800000000000005E-2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7.0000000000000007E-2</v>
      </c>
      <c r="AU328" t="s">
        <v>24</v>
      </c>
      <c r="AV328">
        <v>2</v>
      </c>
      <c r="AW328">
        <v>2</v>
      </c>
      <c r="AX328">
        <v>353031654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ROUND(Y328*Source!I216,7)</f>
        <v>5.8799999999999998E-2</v>
      </c>
      <c r="CY328">
        <f>AD328</f>
        <v>0</v>
      </c>
      <c r="CZ328">
        <f>AH328</f>
        <v>0</v>
      </c>
      <c r="DA328">
        <f>AL328</f>
        <v>1</v>
      </c>
      <c r="DB328">
        <f>ROUND((ROUND(AT328*CZ328,2)*ROUND(0.84,7)),6)</f>
        <v>0</v>
      </c>
      <c r="DC328">
        <f>ROUND((ROUND(AT328*AG328,2)*ROUND(0.84,7)),6)</f>
        <v>0</v>
      </c>
      <c r="DD328" t="s">
        <v>3</v>
      </c>
      <c r="DE328" t="s">
        <v>3</v>
      </c>
      <c r="DF328">
        <f t="shared" si="176"/>
        <v>0</v>
      </c>
      <c r="DG328">
        <f t="shared" si="172"/>
        <v>0</v>
      </c>
      <c r="DH328">
        <f t="shared" si="174"/>
        <v>0</v>
      </c>
      <c r="DI328">
        <f t="shared" si="175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ROW(Source!A216)</f>
        <v>216</v>
      </c>
      <c r="B329">
        <v>353029544</v>
      </c>
      <c r="C329">
        <v>353031643</v>
      </c>
      <c r="D329">
        <v>342765643</v>
      </c>
      <c r="E329">
        <v>1</v>
      </c>
      <c r="F329">
        <v>1</v>
      </c>
      <c r="G329">
        <v>1</v>
      </c>
      <c r="H329">
        <v>2</v>
      </c>
      <c r="I329" t="s">
        <v>1229</v>
      </c>
      <c r="J329" t="s">
        <v>1230</v>
      </c>
      <c r="K329" t="s">
        <v>1231</v>
      </c>
      <c r="L329">
        <v>1368</v>
      </c>
      <c r="N329">
        <v>1011</v>
      </c>
      <c r="O329" t="s">
        <v>1227</v>
      </c>
      <c r="P329" t="s">
        <v>1227</v>
      </c>
      <c r="Q329">
        <v>1</v>
      </c>
      <c r="W329">
        <v>0</v>
      </c>
      <c r="X329">
        <v>1503848564</v>
      </c>
      <c r="Y329">
        <f>(AT329*ROUND(0.84,7))</f>
        <v>5.8800000000000005E-2</v>
      </c>
      <c r="AA329">
        <v>0</v>
      </c>
      <c r="AB329">
        <v>583.05999999999995</v>
      </c>
      <c r="AC329">
        <v>597.98</v>
      </c>
      <c r="AD329">
        <v>0</v>
      </c>
      <c r="AE329">
        <v>0</v>
      </c>
      <c r="AF329">
        <v>477.92</v>
      </c>
      <c r="AG329">
        <v>597.98</v>
      </c>
      <c r="AH329">
        <v>0</v>
      </c>
      <c r="AI329">
        <v>1</v>
      </c>
      <c r="AJ329">
        <v>1.22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7.0000000000000007E-2</v>
      </c>
      <c r="AU329" t="s">
        <v>24</v>
      </c>
      <c r="AV329">
        <v>1</v>
      </c>
      <c r="AW329">
        <v>2</v>
      </c>
      <c r="AX329">
        <v>353031655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33.454400000000007</v>
      </c>
      <c r="BL329">
        <v>41.858600000000003</v>
      </c>
      <c r="BM329">
        <v>0</v>
      </c>
      <c r="BN329">
        <v>0</v>
      </c>
      <c r="BO329">
        <v>7.0000000000000007E-2</v>
      </c>
      <c r="BP329">
        <v>1</v>
      </c>
      <c r="BQ329">
        <v>0</v>
      </c>
      <c r="BR329">
        <v>28.101696000000004</v>
      </c>
      <c r="BS329">
        <v>35.161224000000004</v>
      </c>
      <c r="BT329">
        <v>0</v>
      </c>
      <c r="BU329">
        <v>0</v>
      </c>
      <c r="BV329">
        <v>5.8800000000000005E-2</v>
      </c>
      <c r="BW329">
        <v>1</v>
      </c>
      <c r="CV329">
        <v>0</v>
      </c>
      <c r="CW329">
        <f>ROUND(Y329*Source!I216*DO329,7)</f>
        <v>5.8799999999999998E-2</v>
      </c>
      <c r="CX329">
        <f>ROUND(Y329*Source!I216,7)</f>
        <v>5.8799999999999998E-2</v>
      </c>
      <c r="CY329">
        <f>AB329</f>
        <v>583.05999999999995</v>
      </c>
      <c r="CZ329">
        <f>AF329</f>
        <v>477.92</v>
      </c>
      <c r="DA329">
        <f>AJ329</f>
        <v>1.22</v>
      </c>
      <c r="DB329">
        <f>ROUND((ROUND(AT329*CZ329,2)*ROUND(0.84,7)),6)</f>
        <v>28.097999999999999</v>
      </c>
      <c r="DC329">
        <f>ROUND((ROUND(AT329*AG329,2)*ROUND(0.84,7)),6)</f>
        <v>35.162399999999998</v>
      </c>
      <c r="DD329" t="s">
        <v>3</v>
      </c>
      <c r="DE329" t="s">
        <v>3</v>
      </c>
      <c r="DF329">
        <f t="shared" si="176"/>
        <v>0</v>
      </c>
      <c r="DG329">
        <f>ROUND(ROUND(AF329*AJ329,2)*CX329,2)</f>
        <v>34.28</v>
      </c>
      <c r="DH329">
        <f t="shared" si="174"/>
        <v>35.159999999999997</v>
      </c>
      <c r="DI329">
        <f t="shared" si="175"/>
        <v>0</v>
      </c>
      <c r="DJ329">
        <f>DG329+DH329</f>
        <v>69.44</v>
      </c>
      <c r="DK329">
        <v>0</v>
      </c>
      <c r="DL329" t="s">
        <v>1228</v>
      </c>
      <c r="DM329">
        <v>4</v>
      </c>
      <c r="DN329" t="s">
        <v>1221</v>
      </c>
      <c r="DO329">
        <v>1</v>
      </c>
    </row>
    <row r="330" spans="1:119" x14ac:dyDescent="0.25">
      <c r="A330">
        <f>ROW(Source!A216)</f>
        <v>216</v>
      </c>
      <c r="B330">
        <v>353029544</v>
      </c>
      <c r="C330">
        <v>353031643</v>
      </c>
      <c r="D330">
        <v>342717233</v>
      </c>
      <c r="E330">
        <v>1</v>
      </c>
      <c r="F330">
        <v>1</v>
      </c>
      <c r="G330">
        <v>1</v>
      </c>
      <c r="H330">
        <v>3</v>
      </c>
      <c r="I330" t="s">
        <v>1326</v>
      </c>
      <c r="J330" t="s">
        <v>1327</v>
      </c>
      <c r="K330" t="s">
        <v>1328</v>
      </c>
      <c r="L330">
        <v>1346</v>
      </c>
      <c r="N330">
        <v>1009</v>
      </c>
      <c r="O330" t="s">
        <v>1244</v>
      </c>
      <c r="P330" t="s">
        <v>1244</v>
      </c>
      <c r="Q330">
        <v>1</v>
      </c>
      <c r="W330">
        <v>0</v>
      </c>
      <c r="X330">
        <v>-1062136333</v>
      </c>
      <c r="Y330">
        <f t="shared" ref="Y330:Y335" si="177">(AT330*ROUND(0,7))</f>
        <v>0</v>
      </c>
      <c r="AA330">
        <v>201.17</v>
      </c>
      <c r="AB330">
        <v>0</v>
      </c>
      <c r="AC330">
        <v>0</v>
      </c>
      <c r="AD330">
        <v>0</v>
      </c>
      <c r="AE330">
        <v>174.93</v>
      </c>
      <c r="AF330">
        <v>0</v>
      </c>
      <c r="AG330">
        <v>0</v>
      </c>
      <c r="AH330">
        <v>0</v>
      </c>
      <c r="AI330">
        <v>1.1499999999999999</v>
      </c>
      <c r="AJ330">
        <v>1</v>
      </c>
      <c r="AK330">
        <v>1</v>
      </c>
      <c r="AL330">
        <v>1</v>
      </c>
      <c r="AM330">
        <v>2</v>
      </c>
      <c r="AN330">
        <v>1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</v>
      </c>
      <c r="AU330" t="s">
        <v>23</v>
      </c>
      <c r="AV330">
        <v>0</v>
      </c>
      <c r="AW330">
        <v>2</v>
      </c>
      <c r="AX330">
        <v>353031656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ROUND(Y330*Source!I216,7)</f>
        <v>0</v>
      </c>
      <c r="CY330">
        <f t="shared" ref="CY330:CY335" si="178">AA330</f>
        <v>201.17</v>
      </c>
      <c r="CZ330">
        <f t="shared" ref="CZ330:CZ335" si="179">AE330</f>
        <v>174.93</v>
      </c>
      <c r="DA330">
        <f t="shared" ref="DA330:DA335" si="180">AI330</f>
        <v>1.1499999999999999</v>
      </c>
      <c r="DB330">
        <f t="shared" ref="DB330:DB335" si="181">ROUND((ROUND(AT330*CZ330,2)*ROUND(0,7)),6)</f>
        <v>0</v>
      </c>
      <c r="DC330">
        <f t="shared" ref="DC330:DC335" si="182">ROUND((ROUND(AT330*AG330,2)*ROUND(0,7)),6)</f>
        <v>0</v>
      </c>
      <c r="DD330" t="s">
        <v>3</v>
      </c>
      <c r="DE330" t="s">
        <v>3</v>
      </c>
      <c r="DF330">
        <f>ROUND(ROUND(AE330*AI330,2)*CX330,2)</f>
        <v>0</v>
      </c>
      <c r="DG330">
        <f t="shared" ref="DG330:DG337" si="183">ROUND(ROUND(AF330,2)*CX330,2)</f>
        <v>0</v>
      </c>
      <c r="DH330">
        <f t="shared" si="174"/>
        <v>0</v>
      </c>
      <c r="DI330">
        <f t="shared" si="175"/>
        <v>0</v>
      </c>
      <c r="DJ330">
        <f t="shared" ref="DJ330:DJ335" si="184"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ROW(Source!A216)</f>
        <v>216</v>
      </c>
      <c r="B331">
        <v>353029544</v>
      </c>
      <c r="C331">
        <v>353031643</v>
      </c>
      <c r="D331">
        <v>342642396</v>
      </c>
      <c r="E331">
        <v>113</v>
      </c>
      <c r="F331">
        <v>1</v>
      </c>
      <c r="G331">
        <v>1</v>
      </c>
      <c r="H331">
        <v>3</v>
      </c>
      <c r="I331" t="s">
        <v>1329</v>
      </c>
      <c r="J331" t="s">
        <v>3</v>
      </c>
      <c r="K331" t="s">
        <v>1330</v>
      </c>
      <c r="L331">
        <v>1348</v>
      </c>
      <c r="N331">
        <v>1009</v>
      </c>
      <c r="O331" t="s">
        <v>811</v>
      </c>
      <c r="P331" t="s">
        <v>811</v>
      </c>
      <c r="Q331">
        <v>1000</v>
      </c>
      <c r="W331">
        <v>0</v>
      </c>
      <c r="X331">
        <v>1602794472</v>
      </c>
      <c r="Y331">
        <f t="shared" si="177"/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1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</v>
      </c>
      <c r="AU331" t="s">
        <v>23</v>
      </c>
      <c r="AV331">
        <v>0</v>
      </c>
      <c r="AW331">
        <v>2</v>
      </c>
      <c r="AX331">
        <v>353031657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ROUND(Y331*Source!I216,7)</f>
        <v>0</v>
      </c>
      <c r="CY331">
        <f t="shared" si="178"/>
        <v>0</v>
      </c>
      <c r="CZ331">
        <f t="shared" si="179"/>
        <v>0</v>
      </c>
      <c r="DA331">
        <f t="shared" si="180"/>
        <v>1</v>
      </c>
      <c r="DB331">
        <f t="shared" si="181"/>
        <v>0</v>
      </c>
      <c r="DC331">
        <f t="shared" si="182"/>
        <v>0</v>
      </c>
      <c r="DD331" t="s">
        <v>3</v>
      </c>
      <c r="DE331" t="s">
        <v>3</v>
      </c>
      <c r="DF331">
        <f t="shared" ref="DF331:DF338" si="185">ROUND(ROUND(AE331,2)*CX331,2)</f>
        <v>0</v>
      </c>
      <c r="DG331">
        <f t="shared" si="183"/>
        <v>0</v>
      </c>
      <c r="DH331">
        <f t="shared" si="174"/>
        <v>0</v>
      </c>
      <c r="DI331">
        <f t="shared" si="175"/>
        <v>0</v>
      </c>
      <c r="DJ331">
        <f t="shared" si="184"/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ROW(Source!A216)</f>
        <v>216</v>
      </c>
      <c r="B332">
        <v>353029544</v>
      </c>
      <c r="C332">
        <v>353031643</v>
      </c>
      <c r="D332">
        <v>342642533</v>
      </c>
      <c r="E332">
        <v>113</v>
      </c>
      <c r="F332">
        <v>1</v>
      </c>
      <c r="G332">
        <v>1</v>
      </c>
      <c r="H332">
        <v>3</v>
      </c>
      <c r="I332" t="s">
        <v>1331</v>
      </c>
      <c r="J332" t="s">
        <v>3</v>
      </c>
      <c r="K332" t="s">
        <v>1332</v>
      </c>
      <c r="L332">
        <v>1346</v>
      </c>
      <c r="N332">
        <v>1009</v>
      </c>
      <c r="O332" t="s">
        <v>1244</v>
      </c>
      <c r="P332" t="s">
        <v>1244</v>
      </c>
      <c r="Q332">
        <v>1</v>
      </c>
      <c r="W332">
        <v>0</v>
      </c>
      <c r="X332">
        <v>-1111733769</v>
      </c>
      <c r="Y332">
        <f t="shared" si="177"/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1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</v>
      </c>
      <c r="AU332" t="s">
        <v>23</v>
      </c>
      <c r="AV332">
        <v>0</v>
      </c>
      <c r="AW332">
        <v>2</v>
      </c>
      <c r="AX332">
        <v>353031658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ROUND(Y332*Source!I216,7)</f>
        <v>0</v>
      </c>
      <c r="CY332">
        <f t="shared" si="178"/>
        <v>0</v>
      </c>
      <c r="CZ332">
        <f t="shared" si="179"/>
        <v>0</v>
      </c>
      <c r="DA332">
        <f t="shared" si="180"/>
        <v>1</v>
      </c>
      <c r="DB332">
        <f t="shared" si="181"/>
        <v>0</v>
      </c>
      <c r="DC332">
        <f t="shared" si="182"/>
        <v>0</v>
      </c>
      <c r="DD332" t="s">
        <v>3</v>
      </c>
      <c r="DE332" t="s">
        <v>3</v>
      </c>
      <c r="DF332">
        <f t="shared" si="185"/>
        <v>0</v>
      </c>
      <c r="DG332">
        <f t="shared" si="183"/>
        <v>0</v>
      </c>
      <c r="DH332">
        <f t="shared" si="174"/>
        <v>0</v>
      </c>
      <c r="DI332">
        <f t="shared" si="175"/>
        <v>0</v>
      </c>
      <c r="DJ332">
        <f t="shared" si="184"/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ROW(Source!A216)</f>
        <v>216</v>
      </c>
      <c r="B333">
        <v>353029544</v>
      </c>
      <c r="C333">
        <v>353031643</v>
      </c>
      <c r="D333">
        <v>342645075</v>
      </c>
      <c r="E333">
        <v>113</v>
      </c>
      <c r="F333">
        <v>1</v>
      </c>
      <c r="G333">
        <v>1</v>
      </c>
      <c r="H333">
        <v>3</v>
      </c>
      <c r="I333" t="s">
        <v>1260</v>
      </c>
      <c r="J333" t="s">
        <v>3</v>
      </c>
      <c r="K333" t="s">
        <v>1261</v>
      </c>
      <c r="L333">
        <v>1348</v>
      </c>
      <c r="N333">
        <v>1009</v>
      </c>
      <c r="O333" t="s">
        <v>811</v>
      </c>
      <c r="P333" t="s">
        <v>811</v>
      </c>
      <c r="Q333">
        <v>1000</v>
      </c>
      <c r="W333">
        <v>0</v>
      </c>
      <c r="X333">
        <v>-2074906300</v>
      </c>
      <c r="Y333">
        <f t="shared" si="177"/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1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</v>
      </c>
      <c r="AU333" t="s">
        <v>23</v>
      </c>
      <c r="AV333">
        <v>0</v>
      </c>
      <c r="AW333">
        <v>2</v>
      </c>
      <c r="AX333">
        <v>353031659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ROUND(Y333*Source!I216,7)</f>
        <v>0</v>
      </c>
      <c r="CY333">
        <f t="shared" si="178"/>
        <v>0</v>
      </c>
      <c r="CZ333">
        <f t="shared" si="179"/>
        <v>0</v>
      </c>
      <c r="DA333">
        <f t="shared" si="180"/>
        <v>1</v>
      </c>
      <c r="DB333">
        <f t="shared" si="181"/>
        <v>0</v>
      </c>
      <c r="DC333">
        <f t="shared" si="182"/>
        <v>0</v>
      </c>
      <c r="DD333" t="s">
        <v>3</v>
      </c>
      <c r="DE333" t="s">
        <v>3</v>
      </c>
      <c r="DF333">
        <f t="shared" si="185"/>
        <v>0</v>
      </c>
      <c r="DG333">
        <f t="shared" si="183"/>
        <v>0</v>
      </c>
      <c r="DH333">
        <f t="shared" si="174"/>
        <v>0</v>
      </c>
      <c r="DI333">
        <f t="shared" si="175"/>
        <v>0</v>
      </c>
      <c r="DJ333">
        <f t="shared" si="184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ROW(Source!A216)</f>
        <v>216</v>
      </c>
      <c r="B334">
        <v>353029544</v>
      </c>
      <c r="C334">
        <v>353031643</v>
      </c>
      <c r="D334">
        <v>342645106</v>
      </c>
      <c r="E334">
        <v>113</v>
      </c>
      <c r="F334">
        <v>1</v>
      </c>
      <c r="G334">
        <v>1</v>
      </c>
      <c r="H334">
        <v>3</v>
      </c>
      <c r="I334" t="s">
        <v>1333</v>
      </c>
      <c r="J334" t="s">
        <v>3</v>
      </c>
      <c r="K334" t="s">
        <v>1334</v>
      </c>
      <c r="L334">
        <v>1371</v>
      </c>
      <c r="N334">
        <v>1013</v>
      </c>
      <c r="O334" t="s">
        <v>21</v>
      </c>
      <c r="P334" t="s">
        <v>21</v>
      </c>
      <c r="Q334">
        <v>1</v>
      </c>
      <c r="W334">
        <v>0</v>
      </c>
      <c r="X334">
        <v>1740798612</v>
      </c>
      <c r="Y334">
        <f t="shared" si="177"/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1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</v>
      </c>
      <c r="AU334" t="s">
        <v>23</v>
      </c>
      <c r="AV334">
        <v>0</v>
      </c>
      <c r="AW334">
        <v>2</v>
      </c>
      <c r="AX334">
        <v>353031660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ROUND(Y334*Source!I216,7)</f>
        <v>0</v>
      </c>
      <c r="CY334">
        <f t="shared" si="178"/>
        <v>0</v>
      </c>
      <c r="CZ334">
        <f t="shared" si="179"/>
        <v>0</v>
      </c>
      <c r="DA334">
        <f t="shared" si="180"/>
        <v>1</v>
      </c>
      <c r="DB334">
        <f t="shared" si="181"/>
        <v>0</v>
      </c>
      <c r="DC334">
        <f t="shared" si="182"/>
        <v>0</v>
      </c>
      <c r="DD334" t="s">
        <v>3</v>
      </c>
      <c r="DE334" t="s">
        <v>3</v>
      </c>
      <c r="DF334">
        <f t="shared" si="185"/>
        <v>0</v>
      </c>
      <c r="DG334">
        <f t="shared" si="183"/>
        <v>0</v>
      </c>
      <c r="DH334">
        <f t="shared" si="174"/>
        <v>0</v>
      </c>
      <c r="DI334">
        <f t="shared" si="175"/>
        <v>0</v>
      </c>
      <c r="DJ334">
        <f t="shared" si="184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ROW(Source!A216)</f>
        <v>216</v>
      </c>
      <c r="B335">
        <v>353029544</v>
      </c>
      <c r="C335">
        <v>353031643</v>
      </c>
      <c r="D335">
        <v>342645129</v>
      </c>
      <c r="E335">
        <v>113</v>
      </c>
      <c r="F335">
        <v>1</v>
      </c>
      <c r="G335">
        <v>1</v>
      </c>
      <c r="H335">
        <v>3</v>
      </c>
      <c r="I335" t="s">
        <v>1335</v>
      </c>
      <c r="J335" t="s">
        <v>3</v>
      </c>
      <c r="K335" t="s">
        <v>1336</v>
      </c>
      <c r="L335">
        <v>1346</v>
      </c>
      <c r="N335">
        <v>1009</v>
      </c>
      <c r="O335" t="s">
        <v>1244</v>
      </c>
      <c r="P335" t="s">
        <v>1244</v>
      </c>
      <c r="Q335">
        <v>1</v>
      </c>
      <c r="W335">
        <v>0</v>
      </c>
      <c r="X335">
        <v>86920782</v>
      </c>
      <c r="Y335">
        <f t="shared" si="177"/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1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</v>
      </c>
      <c r="AU335" t="s">
        <v>23</v>
      </c>
      <c r="AV335">
        <v>0</v>
      </c>
      <c r="AW335">
        <v>2</v>
      </c>
      <c r="AX335">
        <v>353031661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ROUND(Y335*Source!I216,7)</f>
        <v>0</v>
      </c>
      <c r="CY335">
        <f t="shared" si="178"/>
        <v>0</v>
      </c>
      <c r="CZ335">
        <f t="shared" si="179"/>
        <v>0</v>
      </c>
      <c r="DA335">
        <f t="shared" si="180"/>
        <v>1</v>
      </c>
      <c r="DB335">
        <f t="shared" si="181"/>
        <v>0</v>
      </c>
      <c r="DC335">
        <f t="shared" si="182"/>
        <v>0</v>
      </c>
      <c r="DD335" t="s">
        <v>3</v>
      </c>
      <c r="DE335" t="s">
        <v>3</v>
      </c>
      <c r="DF335">
        <f t="shared" si="185"/>
        <v>0</v>
      </c>
      <c r="DG335">
        <f t="shared" si="183"/>
        <v>0</v>
      </c>
      <c r="DH335">
        <f t="shared" si="174"/>
        <v>0</v>
      </c>
      <c r="DI335">
        <f t="shared" si="175"/>
        <v>0</v>
      </c>
      <c r="DJ335">
        <f t="shared" si="184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ROW(Source!A217)</f>
        <v>217</v>
      </c>
      <c r="B336">
        <v>353029544</v>
      </c>
      <c r="C336">
        <v>353031662</v>
      </c>
      <c r="D336">
        <v>342640208</v>
      </c>
      <c r="E336">
        <v>113</v>
      </c>
      <c r="F336">
        <v>1</v>
      </c>
      <c r="G336">
        <v>1</v>
      </c>
      <c r="H336">
        <v>1</v>
      </c>
      <c r="I336" t="s">
        <v>1279</v>
      </c>
      <c r="J336" t="s">
        <v>3</v>
      </c>
      <c r="K336" t="s">
        <v>1280</v>
      </c>
      <c r="L336">
        <v>1191</v>
      </c>
      <c r="N336">
        <v>1013</v>
      </c>
      <c r="O336" t="s">
        <v>1221</v>
      </c>
      <c r="P336" t="s">
        <v>1221</v>
      </c>
      <c r="Q336">
        <v>1</v>
      </c>
      <c r="W336">
        <v>0</v>
      </c>
      <c r="X336">
        <v>-715079457</v>
      </c>
      <c r="Y336">
        <f>(AT336*ROUND(0.84,7))</f>
        <v>1.302</v>
      </c>
      <c r="AA336">
        <v>0</v>
      </c>
      <c r="AB336">
        <v>0</v>
      </c>
      <c r="AC336">
        <v>0</v>
      </c>
      <c r="AD336">
        <v>564.51</v>
      </c>
      <c r="AE336">
        <v>0</v>
      </c>
      <c r="AF336">
        <v>0</v>
      </c>
      <c r="AG336">
        <v>0</v>
      </c>
      <c r="AH336">
        <v>564.51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1.55</v>
      </c>
      <c r="AU336" t="s">
        <v>24</v>
      </c>
      <c r="AV336">
        <v>1</v>
      </c>
      <c r="AW336">
        <v>2</v>
      </c>
      <c r="AX336">
        <v>353031673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874.9905</v>
      </c>
      <c r="BN336">
        <v>1.55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734.99202000000002</v>
      </c>
      <c r="BU336">
        <v>1.302</v>
      </c>
      <c r="BV336">
        <v>0</v>
      </c>
      <c r="BW336">
        <v>1</v>
      </c>
      <c r="CU336">
        <f>ROUND(AT336*Source!I217*AH336*AL336,2)</f>
        <v>874.99</v>
      </c>
      <c r="CV336">
        <f>ROUND(Y336*Source!I217,7)</f>
        <v>1.302</v>
      </c>
      <c r="CW336">
        <v>0</v>
      </c>
      <c r="CX336">
        <f>ROUND(Y336*Source!I217,7)</f>
        <v>1.302</v>
      </c>
      <c r="CY336">
        <f>AD336</f>
        <v>564.51</v>
      </c>
      <c r="CZ336">
        <f>AH336</f>
        <v>564.51</v>
      </c>
      <c r="DA336">
        <f>AL336</f>
        <v>1</v>
      </c>
      <c r="DB336">
        <f>ROUND((ROUND(AT336*CZ336,2)*ROUND(0.84,7)),6)</f>
        <v>734.99159999999995</v>
      </c>
      <c r="DC336">
        <f>ROUND((ROUND(AT336*AG336,2)*ROUND(0.84,7)),6)</f>
        <v>0</v>
      </c>
      <c r="DD336" t="s">
        <v>3</v>
      </c>
      <c r="DE336" t="s">
        <v>3</v>
      </c>
      <c r="DF336">
        <f t="shared" si="185"/>
        <v>0</v>
      </c>
      <c r="DG336">
        <f t="shared" si="183"/>
        <v>0</v>
      </c>
      <c r="DH336">
        <f t="shared" si="174"/>
        <v>0</v>
      </c>
      <c r="DI336">
        <f t="shared" si="175"/>
        <v>734.99</v>
      </c>
      <c r="DJ336">
        <f>DI336</f>
        <v>734.99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ROW(Source!A217)</f>
        <v>217</v>
      </c>
      <c r="B337">
        <v>353029544</v>
      </c>
      <c r="C337">
        <v>353031662</v>
      </c>
      <c r="D337">
        <v>342640393</v>
      </c>
      <c r="E337">
        <v>113</v>
      </c>
      <c r="F337">
        <v>1</v>
      </c>
      <c r="G337">
        <v>1</v>
      </c>
      <c r="H337">
        <v>1</v>
      </c>
      <c r="I337" t="s">
        <v>1222</v>
      </c>
      <c r="J337" t="s">
        <v>3</v>
      </c>
      <c r="K337" t="s">
        <v>1223</v>
      </c>
      <c r="L337">
        <v>1191</v>
      </c>
      <c r="N337">
        <v>1013</v>
      </c>
      <c r="O337" t="s">
        <v>1221</v>
      </c>
      <c r="P337" t="s">
        <v>1221</v>
      </c>
      <c r="Q337">
        <v>1</v>
      </c>
      <c r="W337">
        <v>0</v>
      </c>
      <c r="X337">
        <v>-1417349443</v>
      </c>
      <c r="Y337">
        <f>(AT337*ROUND(0.84,7))</f>
        <v>6.7199999999999996E-2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0.08</v>
      </c>
      <c r="AU337" t="s">
        <v>24</v>
      </c>
      <c r="AV337">
        <v>2</v>
      </c>
      <c r="AW337">
        <v>2</v>
      </c>
      <c r="AX337">
        <v>353031674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ROUND(Y337*Source!I217,7)</f>
        <v>6.7199999999999996E-2</v>
      </c>
      <c r="CY337">
        <f>AD337</f>
        <v>0</v>
      </c>
      <c r="CZ337">
        <f>AH337</f>
        <v>0</v>
      </c>
      <c r="DA337">
        <f>AL337</f>
        <v>1</v>
      </c>
      <c r="DB337">
        <f>ROUND((ROUND(AT337*CZ337,2)*ROUND(0.84,7)),6)</f>
        <v>0</v>
      </c>
      <c r="DC337">
        <f>ROUND((ROUND(AT337*AG337,2)*ROUND(0.84,7)),6)</f>
        <v>0</v>
      </c>
      <c r="DD337" t="s">
        <v>3</v>
      </c>
      <c r="DE337" t="s">
        <v>3</v>
      </c>
      <c r="DF337">
        <f t="shared" si="185"/>
        <v>0</v>
      </c>
      <c r="DG337">
        <f t="shared" si="183"/>
        <v>0</v>
      </c>
      <c r="DH337">
        <f t="shared" si="174"/>
        <v>0</v>
      </c>
      <c r="DI337">
        <f t="shared" si="175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ROW(Source!A217)</f>
        <v>217</v>
      </c>
      <c r="B338">
        <v>353029544</v>
      </c>
      <c r="C338">
        <v>353031662</v>
      </c>
      <c r="D338">
        <v>342765643</v>
      </c>
      <c r="E338">
        <v>1</v>
      </c>
      <c r="F338">
        <v>1</v>
      </c>
      <c r="G338">
        <v>1</v>
      </c>
      <c r="H338">
        <v>2</v>
      </c>
      <c r="I338" t="s">
        <v>1229</v>
      </c>
      <c r="J338" t="s">
        <v>1230</v>
      </c>
      <c r="K338" t="s">
        <v>1231</v>
      </c>
      <c r="L338">
        <v>1368</v>
      </c>
      <c r="N338">
        <v>1011</v>
      </c>
      <c r="O338" t="s">
        <v>1227</v>
      </c>
      <c r="P338" t="s">
        <v>1227</v>
      </c>
      <c r="Q338">
        <v>1</v>
      </c>
      <c r="W338">
        <v>0</v>
      </c>
      <c r="X338">
        <v>1503848564</v>
      </c>
      <c r="Y338">
        <f>(AT338*ROUND(0.84,7))</f>
        <v>6.7199999999999996E-2</v>
      </c>
      <c r="AA338">
        <v>0</v>
      </c>
      <c r="AB338">
        <v>583.05999999999995</v>
      </c>
      <c r="AC338">
        <v>597.98</v>
      </c>
      <c r="AD338">
        <v>0</v>
      </c>
      <c r="AE338">
        <v>0</v>
      </c>
      <c r="AF338">
        <v>477.92</v>
      </c>
      <c r="AG338">
        <v>597.98</v>
      </c>
      <c r="AH338">
        <v>0</v>
      </c>
      <c r="AI338">
        <v>1</v>
      </c>
      <c r="AJ338">
        <v>1.22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0.08</v>
      </c>
      <c r="AU338" t="s">
        <v>24</v>
      </c>
      <c r="AV338">
        <v>1</v>
      </c>
      <c r="AW338">
        <v>2</v>
      </c>
      <c r="AX338">
        <v>353031675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38.233600000000003</v>
      </c>
      <c r="BL338">
        <v>47.8384</v>
      </c>
      <c r="BM338">
        <v>0</v>
      </c>
      <c r="BN338">
        <v>0</v>
      </c>
      <c r="BO338">
        <v>0.08</v>
      </c>
      <c r="BP338">
        <v>1</v>
      </c>
      <c r="BQ338">
        <v>0</v>
      </c>
      <c r="BR338">
        <v>32.116224000000003</v>
      </c>
      <c r="BS338">
        <v>40.184255999999998</v>
      </c>
      <c r="BT338">
        <v>0</v>
      </c>
      <c r="BU338">
        <v>0</v>
      </c>
      <c r="BV338">
        <v>6.7199999999999996E-2</v>
      </c>
      <c r="BW338">
        <v>1</v>
      </c>
      <c r="CV338">
        <v>0</v>
      </c>
      <c r="CW338">
        <f>ROUND(Y338*Source!I217*DO338,7)</f>
        <v>6.7199999999999996E-2</v>
      </c>
      <c r="CX338">
        <f>ROUND(Y338*Source!I217,7)</f>
        <v>6.7199999999999996E-2</v>
      </c>
      <c r="CY338">
        <f>AB338</f>
        <v>583.05999999999995</v>
      </c>
      <c r="CZ338">
        <f>AF338</f>
        <v>477.92</v>
      </c>
      <c r="DA338">
        <f>AJ338</f>
        <v>1.22</v>
      </c>
      <c r="DB338">
        <f>ROUND((ROUND(AT338*CZ338,2)*ROUND(0.84,7)),6)</f>
        <v>32.113199999999999</v>
      </c>
      <c r="DC338">
        <f>ROUND((ROUND(AT338*AG338,2)*ROUND(0.84,7)),6)</f>
        <v>40.185600000000001</v>
      </c>
      <c r="DD338" t="s">
        <v>3</v>
      </c>
      <c r="DE338" t="s">
        <v>3</v>
      </c>
      <c r="DF338">
        <f t="shared" si="185"/>
        <v>0</v>
      </c>
      <c r="DG338">
        <f>ROUND(ROUND(AF338*AJ338,2)*CX338,2)</f>
        <v>39.18</v>
      </c>
      <c r="DH338">
        <f t="shared" si="174"/>
        <v>40.18</v>
      </c>
      <c r="DI338">
        <f t="shared" si="175"/>
        <v>0</v>
      </c>
      <c r="DJ338">
        <f>DG338+DH338</f>
        <v>79.36</v>
      </c>
      <c r="DK338">
        <v>0</v>
      </c>
      <c r="DL338" t="s">
        <v>1228</v>
      </c>
      <c r="DM338">
        <v>4</v>
      </c>
      <c r="DN338" t="s">
        <v>1221</v>
      </c>
      <c r="DO338">
        <v>1</v>
      </c>
    </row>
    <row r="339" spans="1:119" x14ac:dyDescent="0.25">
      <c r="A339">
        <f>ROW(Source!A217)</f>
        <v>217</v>
      </c>
      <c r="B339">
        <v>353029544</v>
      </c>
      <c r="C339">
        <v>353031662</v>
      </c>
      <c r="D339">
        <v>342713964</v>
      </c>
      <c r="E339">
        <v>1</v>
      </c>
      <c r="F339">
        <v>1</v>
      </c>
      <c r="G339">
        <v>1</v>
      </c>
      <c r="H339">
        <v>3</v>
      </c>
      <c r="I339" t="s">
        <v>1245</v>
      </c>
      <c r="J339" t="s">
        <v>1246</v>
      </c>
      <c r="K339" t="s">
        <v>1247</v>
      </c>
      <c r="L339">
        <v>1346</v>
      </c>
      <c r="N339">
        <v>1009</v>
      </c>
      <c r="O339" t="s">
        <v>1244</v>
      </c>
      <c r="P339" t="s">
        <v>1244</v>
      </c>
      <c r="Q339">
        <v>1</v>
      </c>
      <c r="W339">
        <v>0</v>
      </c>
      <c r="X339">
        <v>-1723333549</v>
      </c>
      <c r="Y339">
        <f t="shared" ref="Y339:Y345" si="186">(AT339*ROUND(0,7))</f>
        <v>0</v>
      </c>
      <c r="AA339">
        <v>421.77</v>
      </c>
      <c r="AB339">
        <v>0</v>
      </c>
      <c r="AC339">
        <v>0</v>
      </c>
      <c r="AD339">
        <v>0</v>
      </c>
      <c r="AE339">
        <v>238.29</v>
      </c>
      <c r="AF339">
        <v>0</v>
      </c>
      <c r="AG339">
        <v>0</v>
      </c>
      <c r="AH339">
        <v>0</v>
      </c>
      <c r="AI339">
        <v>1.77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0.1</v>
      </c>
      <c r="AU339" t="s">
        <v>23</v>
      </c>
      <c r="AV339">
        <v>0</v>
      </c>
      <c r="AW339">
        <v>2</v>
      </c>
      <c r="AX339">
        <v>353031676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23.829000000000001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ROUND(Y339*Source!I217,7)</f>
        <v>0</v>
      </c>
      <c r="CY339">
        <f t="shared" ref="CY339:CY345" si="187">AA339</f>
        <v>421.77</v>
      </c>
      <c r="CZ339">
        <f t="shared" ref="CZ339:CZ345" si="188">AE339</f>
        <v>238.29</v>
      </c>
      <c r="DA339">
        <f t="shared" ref="DA339:DA345" si="189">AI339</f>
        <v>1.77</v>
      </c>
      <c r="DB339">
        <f t="shared" ref="DB339:DB345" si="190">ROUND((ROUND(AT339*CZ339,2)*ROUND(0,7)),6)</f>
        <v>0</v>
      </c>
      <c r="DC339">
        <f t="shared" ref="DC339:DC345" si="191">ROUND((ROUND(AT339*AG339,2)*ROUND(0,7)),6)</f>
        <v>0</v>
      </c>
      <c r="DD339" t="s">
        <v>3</v>
      </c>
      <c r="DE339" t="s">
        <v>3</v>
      </c>
      <c r="DF339">
        <f>ROUND(ROUND(AE339*AI339,2)*CX339,2)</f>
        <v>0</v>
      </c>
      <c r="DG339">
        <f t="shared" ref="DG339:DG347" si="192">ROUND(ROUND(AF339,2)*CX339,2)</f>
        <v>0</v>
      </c>
      <c r="DH339">
        <f t="shared" si="174"/>
        <v>0</v>
      </c>
      <c r="DI339">
        <f t="shared" si="175"/>
        <v>0</v>
      </c>
      <c r="DJ339">
        <f t="shared" ref="DJ339:DJ345" si="193"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ROW(Source!A217)</f>
        <v>217</v>
      </c>
      <c r="B340">
        <v>353029544</v>
      </c>
      <c r="C340">
        <v>353031662</v>
      </c>
      <c r="D340">
        <v>342717233</v>
      </c>
      <c r="E340">
        <v>1</v>
      </c>
      <c r="F340">
        <v>1</v>
      </c>
      <c r="G340">
        <v>1</v>
      </c>
      <c r="H340">
        <v>3</v>
      </c>
      <c r="I340" t="s">
        <v>1326</v>
      </c>
      <c r="J340" t="s">
        <v>1327</v>
      </c>
      <c r="K340" t="s">
        <v>1328</v>
      </c>
      <c r="L340">
        <v>1346</v>
      </c>
      <c r="N340">
        <v>1009</v>
      </c>
      <c r="O340" t="s">
        <v>1244</v>
      </c>
      <c r="P340" t="s">
        <v>1244</v>
      </c>
      <c r="Q340">
        <v>1</v>
      </c>
      <c r="W340">
        <v>0</v>
      </c>
      <c r="X340">
        <v>-1062136333</v>
      </c>
      <c r="Y340">
        <f t="shared" si="186"/>
        <v>0</v>
      </c>
      <c r="AA340">
        <v>201.17</v>
      </c>
      <c r="AB340">
        <v>0</v>
      </c>
      <c r="AC340">
        <v>0</v>
      </c>
      <c r="AD340">
        <v>0</v>
      </c>
      <c r="AE340">
        <v>174.93</v>
      </c>
      <c r="AF340">
        <v>0</v>
      </c>
      <c r="AG340">
        <v>0</v>
      </c>
      <c r="AH340">
        <v>0</v>
      </c>
      <c r="AI340">
        <v>1.1499999999999999</v>
      </c>
      <c r="AJ340">
        <v>1</v>
      </c>
      <c r="AK340">
        <v>1</v>
      </c>
      <c r="AL340">
        <v>1</v>
      </c>
      <c r="AM340">
        <v>2</v>
      </c>
      <c r="AN340">
        <v>1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</v>
      </c>
      <c r="AU340" t="s">
        <v>23</v>
      </c>
      <c r="AV340">
        <v>0</v>
      </c>
      <c r="AW340">
        <v>2</v>
      </c>
      <c r="AX340">
        <v>353031677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ROUND(Y340*Source!I217,7)</f>
        <v>0</v>
      </c>
      <c r="CY340">
        <f t="shared" si="187"/>
        <v>201.17</v>
      </c>
      <c r="CZ340">
        <f t="shared" si="188"/>
        <v>174.93</v>
      </c>
      <c r="DA340">
        <f t="shared" si="189"/>
        <v>1.1499999999999999</v>
      </c>
      <c r="DB340">
        <f t="shared" si="190"/>
        <v>0</v>
      </c>
      <c r="DC340">
        <f t="shared" si="1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192"/>
        <v>0</v>
      </c>
      <c r="DH340">
        <f t="shared" si="174"/>
        <v>0</v>
      </c>
      <c r="DI340">
        <f t="shared" si="175"/>
        <v>0</v>
      </c>
      <c r="DJ340">
        <f t="shared" si="193"/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ROW(Source!A217)</f>
        <v>217</v>
      </c>
      <c r="B341">
        <v>353029544</v>
      </c>
      <c r="C341">
        <v>353031662</v>
      </c>
      <c r="D341">
        <v>342642396</v>
      </c>
      <c r="E341">
        <v>113</v>
      </c>
      <c r="F341">
        <v>1</v>
      </c>
      <c r="G341">
        <v>1</v>
      </c>
      <c r="H341">
        <v>3</v>
      </c>
      <c r="I341" t="s">
        <v>1329</v>
      </c>
      <c r="J341" t="s">
        <v>3</v>
      </c>
      <c r="K341" t="s">
        <v>1330</v>
      </c>
      <c r="L341">
        <v>1348</v>
      </c>
      <c r="N341">
        <v>1009</v>
      </c>
      <c r="O341" t="s">
        <v>811</v>
      </c>
      <c r="P341" t="s">
        <v>811</v>
      </c>
      <c r="Q341">
        <v>1000</v>
      </c>
      <c r="W341">
        <v>0</v>
      </c>
      <c r="X341">
        <v>1602794472</v>
      </c>
      <c r="Y341">
        <f t="shared" si="186"/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1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</v>
      </c>
      <c r="AU341" t="s">
        <v>23</v>
      </c>
      <c r="AV341">
        <v>0</v>
      </c>
      <c r="AW341">
        <v>2</v>
      </c>
      <c r="AX341">
        <v>353031678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ROUND(Y341*Source!I217,7)</f>
        <v>0</v>
      </c>
      <c r="CY341">
        <f t="shared" si="187"/>
        <v>0</v>
      </c>
      <c r="CZ341">
        <f t="shared" si="188"/>
        <v>0</v>
      </c>
      <c r="DA341">
        <f t="shared" si="189"/>
        <v>1</v>
      </c>
      <c r="DB341">
        <f t="shared" si="190"/>
        <v>0</v>
      </c>
      <c r="DC341">
        <f t="shared" si="191"/>
        <v>0</v>
      </c>
      <c r="DD341" t="s">
        <v>3</v>
      </c>
      <c r="DE341" t="s">
        <v>3</v>
      </c>
      <c r="DF341">
        <f t="shared" ref="DF341:DF348" si="194">ROUND(ROUND(AE341,2)*CX341,2)</f>
        <v>0</v>
      </c>
      <c r="DG341">
        <f t="shared" si="192"/>
        <v>0</v>
      </c>
      <c r="DH341">
        <f t="shared" si="174"/>
        <v>0</v>
      </c>
      <c r="DI341">
        <f t="shared" si="175"/>
        <v>0</v>
      </c>
      <c r="DJ341">
        <f t="shared" si="193"/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5">
      <c r="A342">
        <f>ROW(Source!A217)</f>
        <v>217</v>
      </c>
      <c r="B342">
        <v>353029544</v>
      </c>
      <c r="C342">
        <v>353031662</v>
      </c>
      <c r="D342">
        <v>342642533</v>
      </c>
      <c r="E342">
        <v>113</v>
      </c>
      <c r="F342">
        <v>1</v>
      </c>
      <c r="G342">
        <v>1</v>
      </c>
      <c r="H342">
        <v>3</v>
      </c>
      <c r="I342" t="s">
        <v>1331</v>
      </c>
      <c r="J342" t="s">
        <v>3</v>
      </c>
      <c r="K342" t="s">
        <v>1332</v>
      </c>
      <c r="L342">
        <v>1346</v>
      </c>
      <c r="N342">
        <v>1009</v>
      </c>
      <c r="O342" t="s">
        <v>1244</v>
      </c>
      <c r="P342" t="s">
        <v>1244</v>
      </c>
      <c r="Q342">
        <v>1</v>
      </c>
      <c r="W342">
        <v>0</v>
      </c>
      <c r="X342">
        <v>-1111733769</v>
      </c>
      <c r="Y342">
        <f t="shared" si="186"/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1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</v>
      </c>
      <c r="AU342" t="s">
        <v>23</v>
      </c>
      <c r="AV342">
        <v>0</v>
      </c>
      <c r="AW342">
        <v>2</v>
      </c>
      <c r="AX342">
        <v>353031679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ROUND(Y342*Source!I217,7)</f>
        <v>0</v>
      </c>
      <c r="CY342">
        <f t="shared" si="187"/>
        <v>0</v>
      </c>
      <c r="CZ342">
        <f t="shared" si="188"/>
        <v>0</v>
      </c>
      <c r="DA342">
        <f t="shared" si="189"/>
        <v>1</v>
      </c>
      <c r="DB342">
        <f t="shared" si="190"/>
        <v>0</v>
      </c>
      <c r="DC342">
        <f t="shared" si="191"/>
        <v>0</v>
      </c>
      <c r="DD342" t="s">
        <v>3</v>
      </c>
      <c r="DE342" t="s">
        <v>3</v>
      </c>
      <c r="DF342">
        <f t="shared" si="194"/>
        <v>0</v>
      </c>
      <c r="DG342">
        <f t="shared" si="192"/>
        <v>0</v>
      </c>
      <c r="DH342">
        <f t="shared" si="174"/>
        <v>0</v>
      </c>
      <c r="DI342">
        <f t="shared" si="175"/>
        <v>0</v>
      </c>
      <c r="DJ342">
        <f t="shared" si="193"/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ROW(Source!A217)</f>
        <v>217</v>
      </c>
      <c r="B343">
        <v>353029544</v>
      </c>
      <c r="C343">
        <v>353031662</v>
      </c>
      <c r="D343">
        <v>342645075</v>
      </c>
      <c r="E343">
        <v>113</v>
      </c>
      <c r="F343">
        <v>1</v>
      </c>
      <c r="G343">
        <v>1</v>
      </c>
      <c r="H343">
        <v>3</v>
      </c>
      <c r="I343" t="s">
        <v>1260</v>
      </c>
      <c r="J343" t="s">
        <v>3</v>
      </c>
      <c r="K343" t="s">
        <v>1261</v>
      </c>
      <c r="L343">
        <v>1348</v>
      </c>
      <c r="N343">
        <v>1009</v>
      </c>
      <c r="O343" t="s">
        <v>811</v>
      </c>
      <c r="P343" t="s">
        <v>811</v>
      </c>
      <c r="Q343">
        <v>1000</v>
      </c>
      <c r="W343">
        <v>0</v>
      </c>
      <c r="X343">
        <v>-2074906300</v>
      </c>
      <c r="Y343">
        <f t="shared" si="186"/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1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</v>
      </c>
      <c r="AU343" t="s">
        <v>23</v>
      </c>
      <c r="AV343">
        <v>0</v>
      </c>
      <c r="AW343">
        <v>2</v>
      </c>
      <c r="AX343">
        <v>353031680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ROUND(Y343*Source!I217,7)</f>
        <v>0</v>
      </c>
      <c r="CY343">
        <f t="shared" si="187"/>
        <v>0</v>
      </c>
      <c r="CZ343">
        <f t="shared" si="188"/>
        <v>0</v>
      </c>
      <c r="DA343">
        <f t="shared" si="189"/>
        <v>1</v>
      </c>
      <c r="DB343">
        <f t="shared" si="190"/>
        <v>0</v>
      </c>
      <c r="DC343">
        <f t="shared" si="191"/>
        <v>0</v>
      </c>
      <c r="DD343" t="s">
        <v>3</v>
      </c>
      <c r="DE343" t="s">
        <v>3</v>
      </c>
      <c r="DF343">
        <f t="shared" si="194"/>
        <v>0</v>
      </c>
      <c r="DG343">
        <f t="shared" si="192"/>
        <v>0</v>
      </c>
      <c r="DH343">
        <f t="shared" si="174"/>
        <v>0</v>
      </c>
      <c r="DI343">
        <f t="shared" si="175"/>
        <v>0</v>
      </c>
      <c r="DJ343">
        <f t="shared" si="193"/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ROW(Source!A217)</f>
        <v>217</v>
      </c>
      <c r="B344">
        <v>353029544</v>
      </c>
      <c r="C344">
        <v>353031662</v>
      </c>
      <c r="D344">
        <v>342645106</v>
      </c>
      <c r="E344">
        <v>113</v>
      </c>
      <c r="F344">
        <v>1</v>
      </c>
      <c r="G344">
        <v>1</v>
      </c>
      <c r="H344">
        <v>3</v>
      </c>
      <c r="I344" t="s">
        <v>1333</v>
      </c>
      <c r="J344" t="s">
        <v>3</v>
      </c>
      <c r="K344" t="s">
        <v>1334</v>
      </c>
      <c r="L344">
        <v>1371</v>
      </c>
      <c r="N344">
        <v>1013</v>
      </c>
      <c r="O344" t="s">
        <v>21</v>
      </c>
      <c r="P344" t="s">
        <v>21</v>
      </c>
      <c r="Q344">
        <v>1</v>
      </c>
      <c r="W344">
        <v>0</v>
      </c>
      <c r="X344">
        <v>1740798612</v>
      </c>
      <c r="Y344">
        <f t="shared" si="186"/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1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</v>
      </c>
      <c r="AU344" t="s">
        <v>23</v>
      </c>
      <c r="AV344">
        <v>0</v>
      </c>
      <c r="AW344">
        <v>2</v>
      </c>
      <c r="AX344">
        <v>353031681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ROUND(Y344*Source!I217,7)</f>
        <v>0</v>
      </c>
      <c r="CY344">
        <f t="shared" si="187"/>
        <v>0</v>
      </c>
      <c r="CZ344">
        <f t="shared" si="188"/>
        <v>0</v>
      </c>
      <c r="DA344">
        <f t="shared" si="189"/>
        <v>1</v>
      </c>
      <c r="DB344">
        <f t="shared" si="190"/>
        <v>0</v>
      </c>
      <c r="DC344">
        <f t="shared" si="191"/>
        <v>0</v>
      </c>
      <c r="DD344" t="s">
        <v>3</v>
      </c>
      <c r="DE344" t="s">
        <v>3</v>
      </c>
      <c r="DF344">
        <f t="shared" si="194"/>
        <v>0</v>
      </c>
      <c r="DG344">
        <f t="shared" si="192"/>
        <v>0</v>
      </c>
      <c r="DH344">
        <f t="shared" si="174"/>
        <v>0</v>
      </c>
      <c r="DI344">
        <f t="shared" si="175"/>
        <v>0</v>
      </c>
      <c r="DJ344">
        <f t="shared" si="193"/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ROW(Source!A217)</f>
        <v>217</v>
      </c>
      <c r="B345">
        <v>353029544</v>
      </c>
      <c r="C345">
        <v>353031662</v>
      </c>
      <c r="D345">
        <v>342645129</v>
      </c>
      <c r="E345">
        <v>113</v>
      </c>
      <c r="F345">
        <v>1</v>
      </c>
      <c r="G345">
        <v>1</v>
      </c>
      <c r="H345">
        <v>3</v>
      </c>
      <c r="I345" t="s">
        <v>1335</v>
      </c>
      <c r="J345" t="s">
        <v>3</v>
      </c>
      <c r="K345" t="s">
        <v>1336</v>
      </c>
      <c r="L345">
        <v>1346</v>
      </c>
      <c r="N345">
        <v>1009</v>
      </c>
      <c r="O345" t="s">
        <v>1244</v>
      </c>
      <c r="P345" t="s">
        <v>1244</v>
      </c>
      <c r="Q345">
        <v>1</v>
      </c>
      <c r="W345">
        <v>0</v>
      </c>
      <c r="X345">
        <v>86920782</v>
      </c>
      <c r="Y345">
        <f t="shared" si="186"/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1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</v>
      </c>
      <c r="AU345" t="s">
        <v>23</v>
      </c>
      <c r="AV345">
        <v>0</v>
      </c>
      <c r="AW345">
        <v>2</v>
      </c>
      <c r="AX345">
        <v>353031682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ROUND(Y345*Source!I217,7)</f>
        <v>0</v>
      </c>
      <c r="CY345">
        <f t="shared" si="187"/>
        <v>0</v>
      </c>
      <c r="CZ345">
        <f t="shared" si="188"/>
        <v>0</v>
      </c>
      <c r="DA345">
        <f t="shared" si="189"/>
        <v>1</v>
      </c>
      <c r="DB345">
        <f t="shared" si="190"/>
        <v>0</v>
      </c>
      <c r="DC345">
        <f t="shared" si="191"/>
        <v>0</v>
      </c>
      <c r="DD345" t="s">
        <v>3</v>
      </c>
      <c r="DE345" t="s">
        <v>3</v>
      </c>
      <c r="DF345">
        <f t="shared" si="194"/>
        <v>0</v>
      </c>
      <c r="DG345">
        <f t="shared" si="192"/>
        <v>0</v>
      </c>
      <c r="DH345">
        <f t="shared" si="174"/>
        <v>0</v>
      </c>
      <c r="DI345">
        <f t="shared" si="175"/>
        <v>0</v>
      </c>
      <c r="DJ345">
        <f t="shared" si="193"/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ROW(Source!A218)</f>
        <v>218</v>
      </c>
      <c r="B346">
        <v>353029544</v>
      </c>
      <c r="C346">
        <v>353031683</v>
      </c>
      <c r="D346">
        <v>342640208</v>
      </c>
      <c r="E346">
        <v>113</v>
      </c>
      <c r="F346">
        <v>1</v>
      </c>
      <c r="G346">
        <v>1</v>
      </c>
      <c r="H346">
        <v>1</v>
      </c>
      <c r="I346" t="s">
        <v>1279</v>
      </c>
      <c r="J346" t="s">
        <v>3</v>
      </c>
      <c r="K346" t="s">
        <v>1280</v>
      </c>
      <c r="L346">
        <v>1191</v>
      </c>
      <c r="N346">
        <v>1013</v>
      </c>
      <c r="O346" t="s">
        <v>1221</v>
      </c>
      <c r="P346" t="s">
        <v>1221</v>
      </c>
      <c r="Q346">
        <v>1</v>
      </c>
      <c r="W346">
        <v>0</v>
      </c>
      <c r="X346">
        <v>-715079457</v>
      </c>
      <c r="Y346">
        <f>(AT346*ROUND(0.84,7))</f>
        <v>2.2008000000000001</v>
      </c>
      <c r="AA346">
        <v>0</v>
      </c>
      <c r="AB346">
        <v>0</v>
      </c>
      <c r="AC346">
        <v>0</v>
      </c>
      <c r="AD346">
        <v>564.51</v>
      </c>
      <c r="AE346">
        <v>0</v>
      </c>
      <c r="AF346">
        <v>0</v>
      </c>
      <c r="AG346">
        <v>0</v>
      </c>
      <c r="AH346">
        <v>564.51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2.62</v>
      </c>
      <c r="AU346" t="s">
        <v>24</v>
      </c>
      <c r="AV346">
        <v>1</v>
      </c>
      <c r="AW346">
        <v>2</v>
      </c>
      <c r="AX346">
        <v>353031694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1479.0162</v>
      </c>
      <c r="BN346">
        <v>2.62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1242.3736080000001</v>
      </c>
      <c r="BU346">
        <v>2.2008000000000001</v>
      </c>
      <c r="BV346">
        <v>0</v>
      </c>
      <c r="BW346">
        <v>1</v>
      </c>
      <c r="CU346">
        <f>ROUND(AT346*Source!I218*AH346*AL346,2)</f>
        <v>1479.02</v>
      </c>
      <c r="CV346">
        <f>ROUND(Y346*Source!I218,7)</f>
        <v>2.2008000000000001</v>
      </c>
      <c r="CW346">
        <v>0</v>
      </c>
      <c r="CX346">
        <f>ROUND(Y346*Source!I218,7)</f>
        <v>2.2008000000000001</v>
      </c>
      <c r="CY346">
        <f>AD346</f>
        <v>564.51</v>
      </c>
      <c r="CZ346">
        <f>AH346</f>
        <v>564.51</v>
      </c>
      <c r="DA346">
        <f>AL346</f>
        <v>1</v>
      </c>
      <c r="DB346">
        <f>ROUND((ROUND(AT346*CZ346,2)*ROUND(0.84,7)),6)</f>
        <v>1242.3768</v>
      </c>
      <c r="DC346">
        <f>ROUND((ROUND(AT346*AG346,2)*ROUND(0.84,7)),6)</f>
        <v>0</v>
      </c>
      <c r="DD346" t="s">
        <v>3</v>
      </c>
      <c r="DE346" t="s">
        <v>3</v>
      </c>
      <c r="DF346">
        <f t="shared" si="194"/>
        <v>0</v>
      </c>
      <c r="DG346">
        <f t="shared" si="192"/>
        <v>0</v>
      </c>
      <c r="DH346">
        <f t="shared" si="174"/>
        <v>0</v>
      </c>
      <c r="DI346">
        <f t="shared" si="175"/>
        <v>1242.3699999999999</v>
      </c>
      <c r="DJ346">
        <f>DI346</f>
        <v>1242.3699999999999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ROW(Source!A218)</f>
        <v>218</v>
      </c>
      <c r="B347">
        <v>353029544</v>
      </c>
      <c r="C347">
        <v>353031683</v>
      </c>
      <c r="D347">
        <v>342640393</v>
      </c>
      <c r="E347">
        <v>113</v>
      </c>
      <c r="F347">
        <v>1</v>
      </c>
      <c r="G347">
        <v>1</v>
      </c>
      <c r="H347">
        <v>1</v>
      </c>
      <c r="I347" t="s">
        <v>1222</v>
      </c>
      <c r="J347" t="s">
        <v>3</v>
      </c>
      <c r="K347" t="s">
        <v>1223</v>
      </c>
      <c r="L347">
        <v>1191</v>
      </c>
      <c r="N347">
        <v>1013</v>
      </c>
      <c r="O347" t="s">
        <v>1221</v>
      </c>
      <c r="P347" t="s">
        <v>1221</v>
      </c>
      <c r="Q347">
        <v>1</v>
      </c>
      <c r="W347">
        <v>0</v>
      </c>
      <c r="X347">
        <v>-1417349443</v>
      </c>
      <c r="Y347">
        <f>(AT347*ROUND(0.84,7))</f>
        <v>0.126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0.15</v>
      </c>
      <c r="AU347" t="s">
        <v>24</v>
      </c>
      <c r="AV347">
        <v>2</v>
      </c>
      <c r="AW347">
        <v>2</v>
      </c>
      <c r="AX347">
        <v>353031695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ROUND(Y347*Source!I218,7)</f>
        <v>0.126</v>
      </c>
      <c r="CY347">
        <f>AD347</f>
        <v>0</v>
      </c>
      <c r="CZ347">
        <f>AH347</f>
        <v>0</v>
      </c>
      <c r="DA347">
        <f>AL347</f>
        <v>1</v>
      </c>
      <c r="DB347">
        <f>ROUND((ROUND(AT347*CZ347,2)*ROUND(0.84,7)),6)</f>
        <v>0</v>
      </c>
      <c r="DC347">
        <f>ROUND((ROUND(AT347*AG347,2)*ROUND(0.84,7)),6)</f>
        <v>0</v>
      </c>
      <c r="DD347" t="s">
        <v>3</v>
      </c>
      <c r="DE347" t="s">
        <v>3</v>
      </c>
      <c r="DF347">
        <f t="shared" si="194"/>
        <v>0</v>
      </c>
      <c r="DG347">
        <f t="shared" si="192"/>
        <v>0</v>
      </c>
      <c r="DH347">
        <f t="shared" si="174"/>
        <v>0</v>
      </c>
      <c r="DI347">
        <f t="shared" si="175"/>
        <v>0</v>
      </c>
      <c r="DJ347">
        <f>DI347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ROW(Source!A218)</f>
        <v>218</v>
      </c>
      <c r="B348">
        <v>353029544</v>
      </c>
      <c r="C348">
        <v>353031683</v>
      </c>
      <c r="D348">
        <v>342765643</v>
      </c>
      <c r="E348">
        <v>1</v>
      </c>
      <c r="F348">
        <v>1</v>
      </c>
      <c r="G348">
        <v>1</v>
      </c>
      <c r="H348">
        <v>2</v>
      </c>
      <c r="I348" t="s">
        <v>1229</v>
      </c>
      <c r="J348" t="s">
        <v>1230</v>
      </c>
      <c r="K348" t="s">
        <v>1231</v>
      </c>
      <c r="L348">
        <v>1368</v>
      </c>
      <c r="N348">
        <v>1011</v>
      </c>
      <c r="O348" t="s">
        <v>1227</v>
      </c>
      <c r="P348" t="s">
        <v>1227</v>
      </c>
      <c r="Q348">
        <v>1</v>
      </c>
      <c r="W348">
        <v>0</v>
      </c>
      <c r="X348">
        <v>1503848564</v>
      </c>
      <c r="Y348">
        <f>(AT348*ROUND(0.84,7))</f>
        <v>0.126</v>
      </c>
      <c r="AA348">
        <v>0</v>
      </c>
      <c r="AB348">
        <v>583.05999999999995</v>
      </c>
      <c r="AC348">
        <v>597.98</v>
      </c>
      <c r="AD348">
        <v>0</v>
      </c>
      <c r="AE348">
        <v>0</v>
      </c>
      <c r="AF348">
        <v>477.92</v>
      </c>
      <c r="AG348">
        <v>597.98</v>
      </c>
      <c r="AH348">
        <v>0</v>
      </c>
      <c r="AI348">
        <v>1</v>
      </c>
      <c r="AJ348">
        <v>1.22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0.15</v>
      </c>
      <c r="AU348" t="s">
        <v>24</v>
      </c>
      <c r="AV348">
        <v>1</v>
      </c>
      <c r="AW348">
        <v>2</v>
      </c>
      <c r="AX348">
        <v>353031696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71.688000000000002</v>
      </c>
      <c r="BL348">
        <v>89.697000000000003</v>
      </c>
      <c r="BM348">
        <v>0</v>
      </c>
      <c r="BN348">
        <v>0</v>
      </c>
      <c r="BO348">
        <v>0.15</v>
      </c>
      <c r="BP348">
        <v>1</v>
      </c>
      <c r="BQ348">
        <v>0</v>
      </c>
      <c r="BR348">
        <v>60.217919999999999</v>
      </c>
      <c r="BS348">
        <v>75.345480000000009</v>
      </c>
      <c r="BT348">
        <v>0</v>
      </c>
      <c r="BU348">
        <v>0</v>
      </c>
      <c r="BV348">
        <v>0.126</v>
      </c>
      <c r="BW348">
        <v>1</v>
      </c>
      <c r="CV348">
        <v>0</v>
      </c>
      <c r="CW348">
        <f>ROUND(Y348*Source!I218*DO348,7)</f>
        <v>0.126</v>
      </c>
      <c r="CX348">
        <f>ROUND(Y348*Source!I218,7)</f>
        <v>0.126</v>
      </c>
      <c r="CY348">
        <f>AB348</f>
        <v>583.05999999999995</v>
      </c>
      <c r="CZ348">
        <f>AF348</f>
        <v>477.92</v>
      </c>
      <c r="DA348">
        <f>AJ348</f>
        <v>1.22</v>
      </c>
      <c r="DB348">
        <f>ROUND((ROUND(AT348*CZ348,2)*ROUND(0.84,7)),6)</f>
        <v>60.2196</v>
      </c>
      <c r="DC348">
        <f>ROUND((ROUND(AT348*AG348,2)*ROUND(0.84,7)),6)</f>
        <v>75.347999999999999</v>
      </c>
      <c r="DD348" t="s">
        <v>3</v>
      </c>
      <c r="DE348" t="s">
        <v>3</v>
      </c>
      <c r="DF348">
        <f t="shared" si="194"/>
        <v>0</v>
      </c>
      <c r="DG348">
        <f>ROUND(ROUND(AF348*AJ348,2)*CX348,2)</f>
        <v>73.47</v>
      </c>
      <c r="DH348">
        <f t="shared" si="174"/>
        <v>75.349999999999994</v>
      </c>
      <c r="DI348">
        <f t="shared" si="175"/>
        <v>0</v>
      </c>
      <c r="DJ348">
        <f>DG348+DH348</f>
        <v>148.82</v>
      </c>
      <c r="DK348">
        <v>0</v>
      </c>
      <c r="DL348" t="s">
        <v>1228</v>
      </c>
      <c r="DM348">
        <v>4</v>
      </c>
      <c r="DN348" t="s">
        <v>1221</v>
      </c>
      <c r="DO348">
        <v>1</v>
      </c>
    </row>
    <row r="349" spans="1:119" x14ac:dyDescent="0.25">
      <c r="A349">
        <f>ROW(Source!A218)</f>
        <v>218</v>
      </c>
      <c r="B349">
        <v>353029544</v>
      </c>
      <c r="C349">
        <v>353031683</v>
      </c>
      <c r="D349">
        <v>342713964</v>
      </c>
      <c r="E349">
        <v>1</v>
      </c>
      <c r="F349">
        <v>1</v>
      </c>
      <c r="G349">
        <v>1</v>
      </c>
      <c r="H349">
        <v>3</v>
      </c>
      <c r="I349" t="s">
        <v>1245</v>
      </c>
      <c r="J349" t="s">
        <v>1246</v>
      </c>
      <c r="K349" t="s">
        <v>1247</v>
      </c>
      <c r="L349">
        <v>1346</v>
      </c>
      <c r="N349">
        <v>1009</v>
      </c>
      <c r="O349" t="s">
        <v>1244</v>
      </c>
      <c r="P349" t="s">
        <v>1244</v>
      </c>
      <c r="Q349">
        <v>1</v>
      </c>
      <c r="W349">
        <v>0</v>
      </c>
      <c r="X349">
        <v>-1723333549</v>
      </c>
      <c r="Y349">
        <f t="shared" ref="Y349:Y355" si="195">(AT349*ROUND(0,7))</f>
        <v>0</v>
      </c>
      <c r="AA349">
        <v>421.77</v>
      </c>
      <c r="AB349">
        <v>0</v>
      </c>
      <c r="AC349">
        <v>0</v>
      </c>
      <c r="AD349">
        <v>0</v>
      </c>
      <c r="AE349">
        <v>238.29</v>
      </c>
      <c r="AF349">
        <v>0</v>
      </c>
      <c r="AG349">
        <v>0</v>
      </c>
      <c r="AH349">
        <v>0</v>
      </c>
      <c r="AI349">
        <v>1.77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0.5</v>
      </c>
      <c r="AU349" t="s">
        <v>23</v>
      </c>
      <c r="AV349">
        <v>0</v>
      </c>
      <c r="AW349">
        <v>2</v>
      </c>
      <c r="AX349">
        <v>353031697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119.145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ROUND(Y349*Source!I218,7)</f>
        <v>0</v>
      </c>
      <c r="CY349">
        <f t="shared" ref="CY349:CY355" si="196">AA349</f>
        <v>421.77</v>
      </c>
      <c r="CZ349">
        <f t="shared" ref="CZ349:CZ355" si="197">AE349</f>
        <v>238.29</v>
      </c>
      <c r="DA349">
        <f t="shared" ref="DA349:DA355" si="198">AI349</f>
        <v>1.77</v>
      </c>
      <c r="DB349">
        <f t="shared" ref="DB349:DB355" si="199">ROUND((ROUND(AT349*CZ349,2)*ROUND(0,7)),6)</f>
        <v>0</v>
      </c>
      <c r="DC349">
        <f t="shared" ref="DC349:DC355" si="200">ROUND((ROUND(AT349*AG349,2)*ROUND(0,7)),6)</f>
        <v>0</v>
      </c>
      <c r="DD349" t="s">
        <v>3</v>
      </c>
      <c r="DE349" t="s">
        <v>3</v>
      </c>
      <c r="DF349">
        <f>ROUND(ROUND(AE349*AI349,2)*CX349,2)</f>
        <v>0</v>
      </c>
      <c r="DG349">
        <f t="shared" ref="DG349:DG357" si="201">ROUND(ROUND(AF349,2)*CX349,2)</f>
        <v>0</v>
      </c>
      <c r="DH349">
        <f t="shared" si="174"/>
        <v>0</v>
      </c>
      <c r="DI349">
        <f t="shared" si="175"/>
        <v>0</v>
      </c>
      <c r="DJ349">
        <f t="shared" ref="DJ349:DJ355" si="202">DF349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ROW(Source!A218)</f>
        <v>218</v>
      </c>
      <c r="B350">
        <v>353029544</v>
      </c>
      <c r="C350">
        <v>353031683</v>
      </c>
      <c r="D350">
        <v>342717233</v>
      </c>
      <c r="E350">
        <v>1</v>
      </c>
      <c r="F350">
        <v>1</v>
      </c>
      <c r="G350">
        <v>1</v>
      </c>
      <c r="H350">
        <v>3</v>
      </c>
      <c r="I350" t="s">
        <v>1326</v>
      </c>
      <c r="J350" t="s">
        <v>1327</v>
      </c>
      <c r="K350" t="s">
        <v>1328</v>
      </c>
      <c r="L350">
        <v>1346</v>
      </c>
      <c r="N350">
        <v>1009</v>
      </c>
      <c r="O350" t="s">
        <v>1244</v>
      </c>
      <c r="P350" t="s">
        <v>1244</v>
      </c>
      <c r="Q350">
        <v>1</v>
      </c>
      <c r="W350">
        <v>0</v>
      </c>
      <c r="X350">
        <v>-1062136333</v>
      </c>
      <c r="Y350">
        <f t="shared" si="195"/>
        <v>0</v>
      </c>
      <c r="AA350">
        <v>201.17</v>
      </c>
      <c r="AB350">
        <v>0</v>
      </c>
      <c r="AC350">
        <v>0</v>
      </c>
      <c r="AD350">
        <v>0</v>
      </c>
      <c r="AE350">
        <v>174.93</v>
      </c>
      <c r="AF350">
        <v>0</v>
      </c>
      <c r="AG350">
        <v>0</v>
      </c>
      <c r="AH350">
        <v>0</v>
      </c>
      <c r="AI350">
        <v>1.1499999999999999</v>
      </c>
      <c r="AJ350">
        <v>1</v>
      </c>
      <c r="AK350">
        <v>1</v>
      </c>
      <c r="AL350">
        <v>1</v>
      </c>
      <c r="AM350">
        <v>2</v>
      </c>
      <c r="AN350">
        <v>1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</v>
      </c>
      <c r="AU350" t="s">
        <v>23</v>
      </c>
      <c r="AV350">
        <v>0</v>
      </c>
      <c r="AW350">
        <v>2</v>
      </c>
      <c r="AX350">
        <v>353031698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ROUND(Y350*Source!I218,7)</f>
        <v>0</v>
      </c>
      <c r="CY350">
        <f t="shared" si="196"/>
        <v>201.17</v>
      </c>
      <c r="CZ350">
        <f t="shared" si="197"/>
        <v>174.93</v>
      </c>
      <c r="DA350">
        <f t="shared" si="198"/>
        <v>1.1499999999999999</v>
      </c>
      <c r="DB350">
        <f t="shared" si="199"/>
        <v>0</v>
      </c>
      <c r="DC350">
        <f t="shared" si="200"/>
        <v>0</v>
      </c>
      <c r="DD350" t="s">
        <v>3</v>
      </c>
      <c r="DE350" t="s">
        <v>3</v>
      </c>
      <c r="DF350">
        <f>ROUND(ROUND(AE350*AI350,2)*CX350,2)</f>
        <v>0</v>
      </c>
      <c r="DG350">
        <f t="shared" si="201"/>
        <v>0</v>
      </c>
      <c r="DH350">
        <f t="shared" si="174"/>
        <v>0</v>
      </c>
      <c r="DI350">
        <f t="shared" si="175"/>
        <v>0</v>
      </c>
      <c r="DJ350">
        <f t="shared" si="202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ROW(Source!A218)</f>
        <v>218</v>
      </c>
      <c r="B351">
        <v>353029544</v>
      </c>
      <c r="C351">
        <v>353031683</v>
      </c>
      <c r="D351">
        <v>342642396</v>
      </c>
      <c r="E351">
        <v>113</v>
      </c>
      <c r="F351">
        <v>1</v>
      </c>
      <c r="G351">
        <v>1</v>
      </c>
      <c r="H351">
        <v>3</v>
      </c>
      <c r="I351" t="s">
        <v>1329</v>
      </c>
      <c r="J351" t="s">
        <v>3</v>
      </c>
      <c r="K351" t="s">
        <v>1330</v>
      </c>
      <c r="L351">
        <v>1348</v>
      </c>
      <c r="N351">
        <v>1009</v>
      </c>
      <c r="O351" t="s">
        <v>811</v>
      </c>
      <c r="P351" t="s">
        <v>811</v>
      </c>
      <c r="Q351">
        <v>1000</v>
      </c>
      <c r="W351">
        <v>0</v>
      </c>
      <c r="X351">
        <v>1602794472</v>
      </c>
      <c r="Y351">
        <f t="shared" si="195"/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1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</v>
      </c>
      <c r="AU351" t="s">
        <v>23</v>
      </c>
      <c r="AV351">
        <v>0</v>
      </c>
      <c r="AW351">
        <v>2</v>
      </c>
      <c r="AX351">
        <v>353031699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ROUND(Y351*Source!I218,7)</f>
        <v>0</v>
      </c>
      <c r="CY351">
        <f t="shared" si="196"/>
        <v>0</v>
      </c>
      <c r="CZ351">
        <f t="shared" si="197"/>
        <v>0</v>
      </c>
      <c r="DA351">
        <f t="shared" si="198"/>
        <v>1</v>
      </c>
      <c r="DB351">
        <f t="shared" si="199"/>
        <v>0</v>
      </c>
      <c r="DC351">
        <f t="shared" si="200"/>
        <v>0</v>
      </c>
      <c r="DD351" t="s">
        <v>3</v>
      </c>
      <c r="DE351" t="s">
        <v>3</v>
      </c>
      <c r="DF351">
        <f t="shared" ref="DF351:DF363" si="203">ROUND(ROUND(AE351,2)*CX351,2)</f>
        <v>0</v>
      </c>
      <c r="DG351">
        <f t="shared" si="201"/>
        <v>0</v>
      </c>
      <c r="DH351">
        <f t="shared" si="174"/>
        <v>0</v>
      </c>
      <c r="DI351">
        <f t="shared" si="175"/>
        <v>0</v>
      </c>
      <c r="DJ351">
        <f t="shared" si="202"/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5">
      <c r="A352">
        <f>ROW(Source!A218)</f>
        <v>218</v>
      </c>
      <c r="B352">
        <v>353029544</v>
      </c>
      <c r="C352">
        <v>353031683</v>
      </c>
      <c r="D352">
        <v>342642533</v>
      </c>
      <c r="E352">
        <v>113</v>
      </c>
      <c r="F352">
        <v>1</v>
      </c>
      <c r="G352">
        <v>1</v>
      </c>
      <c r="H352">
        <v>3</v>
      </c>
      <c r="I352" t="s">
        <v>1331</v>
      </c>
      <c r="J352" t="s">
        <v>3</v>
      </c>
      <c r="K352" t="s">
        <v>1332</v>
      </c>
      <c r="L352">
        <v>1346</v>
      </c>
      <c r="N352">
        <v>1009</v>
      </c>
      <c r="O352" t="s">
        <v>1244</v>
      </c>
      <c r="P352" t="s">
        <v>1244</v>
      </c>
      <c r="Q352">
        <v>1</v>
      </c>
      <c r="W352">
        <v>0</v>
      </c>
      <c r="X352">
        <v>-1111733769</v>
      </c>
      <c r="Y352">
        <f t="shared" si="195"/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1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</v>
      </c>
      <c r="AU352" t="s">
        <v>23</v>
      </c>
      <c r="AV352">
        <v>0</v>
      </c>
      <c r="AW352">
        <v>2</v>
      </c>
      <c r="AX352">
        <v>353031700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ROUND(Y352*Source!I218,7)</f>
        <v>0</v>
      </c>
      <c r="CY352">
        <f t="shared" si="196"/>
        <v>0</v>
      </c>
      <c r="CZ352">
        <f t="shared" si="197"/>
        <v>0</v>
      </c>
      <c r="DA352">
        <f t="shared" si="198"/>
        <v>1</v>
      </c>
      <c r="DB352">
        <f t="shared" si="199"/>
        <v>0</v>
      </c>
      <c r="DC352">
        <f t="shared" si="200"/>
        <v>0</v>
      </c>
      <c r="DD352" t="s">
        <v>3</v>
      </c>
      <c r="DE352" t="s">
        <v>3</v>
      </c>
      <c r="DF352">
        <f t="shared" si="203"/>
        <v>0</v>
      </c>
      <c r="DG352">
        <f t="shared" si="201"/>
        <v>0</v>
      </c>
      <c r="DH352">
        <f t="shared" si="174"/>
        <v>0</v>
      </c>
      <c r="DI352">
        <f t="shared" si="175"/>
        <v>0</v>
      </c>
      <c r="DJ352">
        <f t="shared" si="202"/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ROW(Source!A218)</f>
        <v>218</v>
      </c>
      <c r="B353">
        <v>353029544</v>
      </c>
      <c r="C353">
        <v>353031683</v>
      </c>
      <c r="D353">
        <v>342645075</v>
      </c>
      <c r="E353">
        <v>113</v>
      </c>
      <c r="F353">
        <v>1</v>
      </c>
      <c r="G353">
        <v>1</v>
      </c>
      <c r="H353">
        <v>3</v>
      </c>
      <c r="I353" t="s">
        <v>1260</v>
      </c>
      <c r="J353" t="s">
        <v>3</v>
      </c>
      <c r="K353" t="s">
        <v>1261</v>
      </c>
      <c r="L353">
        <v>1348</v>
      </c>
      <c r="N353">
        <v>1009</v>
      </c>
      <c r="O353" t="s">
        <v>811</v>
      </c>
      <c r="P353" t="s">
        <v>811</v>
      </c>
      <c r="Q353">
        <v>1000</v>
      </c>
      <c r="W353">
        <v>0</v>
      </c>
      <c r="X353">
        <v>-2074906300</v>
      </c>
      <c r="Y353">
        <f t="shared" si="195"/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1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</v>
      </c>
      <c r="AU353" t="s">
        <v>23</v>
      </c>
      <c r="AV353">
        <v>0</v>
      </c>
      <c r="AW353">
        <v>2</v>
      </c>
      <c r="AX353">
        <v>353031701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ROUND(Y353*Source!I218,7)</f>
        <v>0</v>
      </c>
      <c r="CY353">
        <f t="shared" si="196"/>
        <v>0</v>
      </c>
      <c r="CZ353">
        <f t="shared" si="197"/>
        <v>0</v>
      </c>
      <c r="DA353">
        <f t="shared" si="198"/>
        <v>1</v>
      </c>
      <c r="DB353">
        <f t="shared" si="199"/>
        <v>0</v>
      </c>
      <c r="DC353">
        <f t="shared" si="200"/>
        <v>0</v>
      </c>
      <c r="DD353" t="s">
        <v>3</v>
      </c>
      <c r="DE353" t="s">
        <v>3</v>
      </c>
      <c r="DF353">
        <f t="shared" si="203"/>
        <v>0</v>
      </c>
      <c r="DG353">
        <f t="shared" si="201"/>
        <v>0</v>
      </c>
      <c r="DH353">
        <f t="shared" si="174"/>
        <v>0</v>
      </c>
      <c r="DI353">
        <f t="shared" si="175"/>
        <v>0</v>
      </c>
      <c r="DJ353">
        <f t="shared" si="202"/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ROW(Source!A218)</f>
        <v>218</v>
      </c>
      <c r="B354">
        <v>353029544</v>
      </c>
      <c r="C354">
        <v>353031683</v>
      </c>
      <c r="D354">
        <v>342645106</v>
      </c>
      <c r="E354">
        <v>113</v>
      </c>
      <c r="F354">
        <v>1</v>
      </c>
      <c r="G354">
        <v>1</v>
      </c>
      <c r="H354">
        <v>3</v>
      </c>
      <c r="I354" t="s">
        <v>1333</v>
      </c>
      <c r="J354" t="s">
        <v>3</v>
      </c>
      <c r="K354" t="s">
        <v>1334</v>
      </c>
      <c r="L354">
        <v>1371</v>
      </c>
      <c r="N354">
        <v>1013</v>
      </c>
      <c r="O354" t="s">
        <v>21</v>
      </c>
      <c r="P354" t="s">
        <v>21</v>
      </c>
      <c r="Q354">
        <v>1</v>
      </c>
      <c r="W354">
        <v>0</v>
      </c>
      <c r="X354">
        <v>1740798612</v>
      </c>
      <c r="Y354">
        <f t="shared" si="195"/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1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</v>
      </c>
      <c r="AU354" t="s">
        <v>23</v>
      </c>
      <c r="AV354">
        <v>0</v>
      </c>
      <c r="AW354">
        <v>2</v>
      </c>
      <c r="AX354">
        <v>353031702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ROUND(Y354*Source!I218,7)</f>
        <v>0</v>
      </c>
      <c r="CY354">
        <f t="shared" si="196"/>
        <v>0</v>
      </c>
      <c r="CZ354">
        <f t="shared" si="197"/>
        <v>0</v>
      </c>
      <c r="DA354">
        <f t="shared" si="198"/>
        <v>1</v>
      </c>
      <c r="DB354">
        <f t="shared" si="199"/>
        <v>0</v>
      </c>
      <c r="DC354">
        <f t="shared" si="200"/>
        <v>0</v>
      </c>
      <c r="DD354" t="s">
        <v>3</v>
      </c>
      <c r="DE354" t="s">
        <v>3</v>
      </c>
      <c r="DF354">
        <f t="shared" si="203"/>
        <v>0</v>
      </c>
      <c r="DG354">
        <f t="shared" si="201"/>
        <v>0</v>
      </c>
      <c r="DH354">
        <f t="shared" si="174"/>
        <v>0</v>
      </c>
      <c r="DI354">
        <f t="shared" si="175"/>
        <v>0</v>
      </c>
      <c r="DJ354">
        <f t="shared" si="202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5">
      <c r="A355">
        <f>ROW(Source!A218)</f>
        <v>218</v>
      </c>
      <c r="B355">
        <v>353029544</v>
      </c>
      <c r="C355">
        <v>353031683</v>
      </c>
      <c r="D355">
        <v>342645129</v>
      </c>
      <c r="E355">
        <v>113</v>
      </c>
      <c r="F355">
        <v>1</v>
      </c>
      <c r="G355">
        <v>1</v>
      </c>
      <c r="H355">
        <v>3</v>
      </c>
      <c r="I355" t="s">
        <v>1335</v>
      </c>
      <c r="J355" t="s">
        <v>3</v>
      </c>
      <c r="K355" t="s">
        <v>1336</v>
      </c>
      <c r="L355">
        <v>1346</v>
      </c>
      <c r="N355">
        <v>1009</v>
      </c>
      <c r="O355" t="s">
        <v>1244</v>
      </c>
      <c r="P355" t="s">
        <v>1244</v>
      </c>
      <c r="Q355">
        <v>1</v>
      </c>
      <c r="W355">
        <v>0</v>
      </c>
      <c r="X355">
        <v>86920782</v>
      </c>
      <c r="Y355">
        <f t="shared" si="195"/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1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</v>
      </c>
      <c r="AU355" t="s">
        <v>23</v>
      </c>
      <c r="AV355">
        <v>0</v>
      </c>
      <c r="AW355">
        <v>2</v>
      </c>
      <c r="AX355">
        <v>353031703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ROUND(Y355*Source!I218,7)</f>
        <v>0</v>
      </c>
      <c r="CY355">
        <f t="shared" si="196"/>
        <v>0</v>
      </c>
      <c r="CZ355">
        <f t="shared" si="197"/>
        <v>0</v>
      </c>
      <c r="DA355">
        <f t="shared" si="198"/>
        <v>1</v>
      </c>
      <c r="DB355">
        <f t="shared" si="199"/>
        <v>0</v>
      </c>
      <c r="DC355">
        <f t="shared" si="200"/>
        <v>0</v>
      </c>
      <c r="DD355" t="s">
        <v>3</v>
      </c>
      <c r="DE355" t="s">
        <v>3</v>
      </c>
      <c r="DF355">
        <f t="shared" si="203"/>
        <v>0</v>
      </c>
      <c r="DG355">
        <f t="shared" si="201"/>
        <v>0</v>
      </c>
      <c r="DH355">
        <f t="shared" si="174"/>
        <v>0</v>
      </c>
      <c r="DI355">
        <f t="shared" si="175"/>
        <v>0</v>
      </c>
      <c r="DJ355">
        <f t="shared" si="202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5">
      <c r="A356">
        <f>ROW(Source!A219)</f>
        <v>219</v>
      </c>
      <c r="B356">
        <v>353029544</v>
      </c>
      <c r="C356">
        <v>353031704</v>
      </c>
      <c r="D356">
        <v>342640208</v>
      </c>
      <c r="E356">
        <v>113</v>
      </c>
      <c r="F356">
        <v>1</v>
      </c>
      <c r="G356">
        <v>1</v>
      </c>
      <c r="H356">
        <v>1</v>
      </c>
      <c r="I356" t="s">
        <v>1279</v>
      </c>
      <c r="J356" t="s">
        <v>3</v>
      </c>
      <c r="K356" t="s">
        <v>1280</v>
      </c>
      <c r="L356">
        <v>1191</v>
      </c>
      <c r="N356">
        <v>1013</v>
      </c>
      <c r="O356" t="s">
        <v>1221</v>
      </c>
      <c r="P356" t="s">
        <v>1221</v>
      </c>
      <c r="Q356">
        <v>1</v>
      </c>
      <c r="W356">
        <v>0</v>
      </c>
      <c r="X356">
        <v>-715079457</v>
      </c>
      <c r="Y356">
        <f>(AT356*ROUND(0.84,7))</f>
        <v>0.9575999999999999</v>
      </c>
      <c r="AA356">
        <v>0</v>
      </c>
      <c r="AB356">
        <v>0</v>
      </c>
      <c r="AC356">
        <v>0</v>
      </c>
      <c r="AD356">
        <v>564.51</v>
      </c>
      <c r="AE356">
        <v>0</v>
      </c>
      <c r="AF356">
        <v>0</v>
      </c>
      <c r="AG356">
        <v>0</v>
      </c>
      <c r="AH356">
        <v>564.51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1.1399999999999999</v>
      </c>
      <c r="AU356" t="s">
        <v>24</v>
      </c>
      <c r="AV356">
        <v>1</v>
      </c>
      <c r="AW356">
        <v>2</v>
      </c>
      <c r="AX356">
        <v>353031716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643.54139999999995</v>
      </c>
      <c r="BN356">
        <v>1.1399999999999999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540.57477599999993</v>
      </c>
      <c r="BU356">
        <v>0.9575999999999999</v>
      </c>
      <c r="BV356">
        <v>0</v>
      </c>
      <c r="BW356">
        <v>1</v>
      </c>
      <c r="CU356">
        <f>ROUND(AT356*Source!I219*AH356*AL356,2)</f>
        <v>643.54</v>
      </c>
      <c r="CV356">
        <f>ROUND(Y356*Source!I219,7)</f>
        <v>0.95760000000000001</v>
      </c>
      <c r="CW356">
        <v>0</v>
      </c>
      <c r="CX356">
        <f>ROUND(Y356*Source!I219,7)</f>
        <v>0.95760000000000001</v>
      </c>
      <c r="CY356">
        <f>AD356</f>
        <v>564.51</v>
      </c>
      <c r="CZ356">
        <f>AH356</f>
        <v>564.51</v>
      </c>
      <c r="DA356">
        <f>AL356</f>
        <v>1</v>
      </c>
      <c r="DB356">
        <f>ROUND((ROUND(AT356*CZ356,2)*ROUND(0.84,7)),6)</f>
        <v>540.57360000000006</v>
      </c>
      <c r="DC356">
        <f>ROUND((ROUND(AT356*AG356,2)*ROUND(0.84,7)),6)</f>
        <v>0</v>
      </c>
      <c r="DD356" t="s">
        <v>3</v>
      </c>
      <c r="DE356" t="s">
        <v>3</v>
      </c>
      <c r="DF356">
        <f t="shared" si="203"/>
        <v>0</v>
      </c>
      <c r="DG356">
        <f t="shared" si="201"/>
        <v>0</v>
      </c>
      <c r="DH356">
        <f t="shared" si="174"/>
        <v>0</v>
      </c>
      <c r="DI356">
        <f t="shared" si="175"/>
        <v>540.57000000000005</v>
      </c>
      <c r="DJ356">
        <f>DI356</f>
        <v>540.57000000000005</v>
      </c>
      <c r="DK356">
        <v>1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5">
      <c r="A357">
        <f>ROW(Source!A219)</f>
        <v>219</v>
      </c>
      <c r="B357">
        <v>353029544</v>
      </c>
      <c r="C357">
        <v>353031704</v>
      </c>
      <c r="D357">
        <v>342640393</v>
      </c>
      <c r="E357">
        <v>113</v>
      </c>
      <c r="F357">
        <v>1</v>
      </c>
      <c r="G357">
        <v>1</v>
      </c>
      <c r="H357">
        <v>1</v>
      </c>
      <c r="I357" t="s">
        <v>1222</v>
      </c>
      <c r="J357" t="s">
        <v>3</v>
      </c>
      <c r="K357" t="s">
        <v>1223</v>
      </c>
      <c r="L357">
        <v>1191</v>
      </c>
      <c r="N357">
        <v>1013</v>
      </c>
      <c r="O357" t="s">
        <v>1221</v>
      </c>
      <c r="P357" t="s">
        <v>1221</v>
      </c>
      <c r="Q357">
        <v>1</v>
      </c>
      <c r="W357">
        <v>0</v>
      </c>
      <c r="X357">
        <v>-1417349443</v>
      </c>
      <c r="Y357">
        <f>(AT357*ROUND(0.84,7))</f>
        <v>0.3024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0.36</v>
      </c>
      <c r="AU357" t="s">
        <v>24</v>
      </c>
      <c r="AV357">
        <v>2</v>
      </c>
      <c r="AW357">
        <v>2</v>
      </c>
      <c r="AX357">
        <v>353031717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ROUND(Y357*Source!I219,7)</f>
        <v>0.3024</v>
      </c>
      <c r="CY357">
        <f>AD357</f>
        <v>0</v>
      </c>
      <c r="CZ357">
        <f>AH357</f>
        <v>0</v>
      </c>
      <c r="DA357">
        <f>AL357</f>
        <v>1</v>
      </c>
      <c r="DB357">
        <f>ROUND((ROUND(AT357*CZ357,2)*ROUND(0.84,7)),6)</f>
        <v>0</v>
      </c>
      <c r="DC357">
        <f>ROUND((ROUND(AT357*AG357,2)*ROUND(0.84,7)),6)</f>
        <v>0</v>
      </c>
      <c r="DD357" t="s">
        <v>3</v>
      </c>
      <c r="DE357" t="s">
        <v>3</v>
      </c>
      <c r="DF357">
        <f t="shared" si="203"/>
        <v>0</v>
      </c>
      <c r="DG357">
        <f t="shared" si="201"/>
        <v>0</v>
      </c>
      <c r="DH357">
        <f t="shared" si="174"/>
        <v>0</v>
      </c>
      <c r="DI357">
        <f t="shared" si="175"/>
        <v>0</v>
      </c>
      <c r="DJ357">
        <f>DI357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5">
      <c r="A358">
        <f>ROW(Source!A219)</f>
        <v>219</v>
      </c>
      <c r="B358">
        <v>353029544</v>
      </c>
      <c r="C358">
        <v>353031704</v>
      </c>
      <c r="D358">
        <v>342764914</v>
      </c>
      <c r="E358">
        <v>1</v>
      </c>
      <c r="F358">
        <v>1</v>
      </c>
      <c r="G358">
        <v>1</v>
      </c>
      <c r="H358">
        <v>2</v>
      </c>
      <c r="I358" t="s">
        <v>1224</v>
      </c>
      <c r="J358" t="s">
        <v>1225</v>
      </c>
      <c r="K358" t="s">
        <v>1226</v>
      </c>
      <c r="L358">
        <v>1368</v>
      </c>
      <c r="N358">
        <v>1011</v>
      </c>
      <c r="O358" t="s">
        <v>1227</v>
      </c>
      <c r="P358" t="s">
        <v>1227</v>
      </c>
      <c r="Q358">
        <v>1</v>
      </c>
      <c r="W358">
        <v>0</v>
      </c>
      <c r="X358">
        <v>402296795</v>
      </c>
      <c r="Y358">
        <f>(AT358*ROUND(0.84,7))</f>
        <v>0.29399999999999998</v>
      </c>
      <c r="AA358">
        <v>0</v>
      </c>
      <c r="AB358">
        <v>485.42</v>
      </c>
      <c r="AC358">
        <v>597.98</v>
      </c>
      <c r="AD358">
        <v>0</v>
      </c>
      <c r="AE358">
        <v>0</v>
      </c>
      <c r="AF358">
        <v>346.73</v>
      </c>
      <c r="AG358">
        <v>597.98</v>
      </c>
      <c r="AH358">
        <v>0</v>
      </c>
      <c r="AI358">
        <v>1</v>
      </c>
      <c r="AJ358">
        <v>1.4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0.35</v>
      </c>
      <c r="AU358" t="s">
        <v>24</v>
      </c>
      <c r="AV358">
        <v>1</v>
      </c>
      <c r="AW358">
        <v>2</v>
      </c>
      <c r="AX358">
        <v>353031718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121.35549999999999</v>
      </c>
      <c r="BL358">
        <v>209.29300000000001</v>
      </c>
      <c r="BM358">
        <v>0</v>
      </c>
      <c r="BN358">
        <v>0</v>
      </c>
      <c r="BO358">
        <v>0.35</v>
      </c>
      <c r="BP358">
        <v>1</v>
      </c>
      <c r="BQ358">
        <v>0</v>
      </c>
      <c r="BR358">
        <v>101.93862</v>
      </c>
      <c r="BS358">
        <v>175.80611999999999</v>
      </c>
      <c r="BT358">
        <v>0</v>
      </c>
      <c r="BU358">
        <v>0</v>
      </c>
      <c r="BV358">
        <v>0.29399999999999998</v>
      </c>
      <c r="BW358">
        <v>1</v>
      </c>
      <c r="CV358">
        <v>0</v>
      </c>
      <c r="CW358">
        <f>ROUND(Y358*Source!I219*DO358,7)</f>
        <v>0.29399999999999998</v>
      </c>
      <c r="CX358">
        <f>ROUND(Y358*Source!I219,7)</f>
        <v>0.29399999999999998</v>
      </c>
      <c r="CY358">
        <f>AB358</f>
        <v>485.42</v>
      </c>
      <c r="CZ358">
        <f>AF358</f>
        <v>346.73</v>
      </c>
      <c r="DA358">
        <f>AJ358</f>
        <v>1.4</v>
      </c>
      <c r="DB358">
        <f>ROUND((ROUND(AT358*CZ358,2)*ROUND(0.84,7)),6)</f>
        <v>101.94240000000001</v>
      </c>
      <c r="DC358">
        <f>ROUND((ROUND(AT358*AG358,2)*ROUND(0.84,7)),6)</f>
        <v>175.80359999999999</v>
      </c>
      <c r="DD358" t="s">
        <v>3</v>
      </c>
      <c r="DE358" t="s">
        <v>3</v>
      </c>
      <c r="DF358">
        <f t="shared" si="203"/>
        <v>0</v>
      </c>
      <c r="DG358">
        <f>ROUND(ROUND(AF358*AJ358,2)*CX358,2)</f>
        <v>142.71</v>
      </c>
      <c r="DH358">
        <f t="shared" si="174"/>
        <v>175.81</v>
      </c>
      <c r="DI358">
        <f t="shared" si="175"/>
        <v>0</v>
      </c>
      <c r="DJ358">
        <f>DG358+DH358</f>
        <v>318.52</v>
      </c>
      <c r="DK358">
        <v>0</v>
      </c>
      <c r="DL358" t="s">
        <v>1228</v>
      </c>
      <c r="DM358">
        <v>4</v>
      </c>
      <c r="DN358" t="s">
        <v>1221</v>
      </c>
      <c r="DO358">
        <v>1</v>
      </c>
    </row>
    <row r="359" spans="1:119" x14ac:dyDescent="0.25">
      <c r="A359">
        <f>ROW(Source!A219)</f>
        <v>219</v>
      </c>
      <c r="B359">
        <v>353029544</v>
      </c>
      <c r="C359">
        <v>353031704</v>
      </c>
      <c r="D359">
        <v>342765643</v>
      </c>
      <c r="E359">
        <v>1</v>
      </c>
      <c r="F359">
        <v>1</v>
      </c>
      <c r="G359">
        <v>1</v>
      </c>
      <c r="H359">
        <v>2</v>
      </c>
      <c r="I359" t="s">
        <v>1229</v>
      </c>
      <c r="J359" t="s">
        <v>1230</v>
      </c>
      <c r="K359" t="s">
        <v>1231</v>
      </c>
      <c r="L359">
        <v>1368</v>
      </c>
      <c r="N359">
        <v>1011</v>
      </c>
      <c r="O359" t="s">
        <v>1227</v>
      </c>
      <c r="P359" t="s">
        <v>1227</v>
      </c>
      <c r="Q359">
        <v>1</v>
      </c>
      <c r="W359">
        <v>0</v>
      </c>
      <c r="X359">
        <v>1503848564</v>
      </c>
      <c r="Y359">
        <f>(AT359*ROUND(0.84,7))</f>
        <v>8.3999999999999995E-3</v>
      </c>
      <c r="AA359">
        <v>0</v>
      </c>
      <c r="AB359">
        <v>583.05999999999995</v>
      </c>
      <c r="AC359">
        <v>597.98</v>
      </c>
      <c r="AD359">
        <v>0</v>
      </c>
      <c r="AE359">
        <v>0</v>
      </c>
      <c r="AF359">
        <v>477.92</v>
      </c>
      <c r="AG359">
        <v>597.98</v>
      </c>
      <c r="AH359">
        <v>0</v>
      </c>
      <c r="AI359">
        <v>1</v>
      </c>
      <c r="AJ359">
        <v>1.22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0.01</v>
      </c>
      <c r="AU359" t="s">
        <v>24</v>
      </c>
      <c r="AV359">
        <v>1</v>
      </c>
      <c r="AW359">
        <v>2</v>
      </c>
      <c r="AX359">
        <v>353031719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4.7792000000000003</v>
      </c>
      <c r="BL359">
        <v>5.9798</v>
      </c>
      <c r="BM359">
        <v>0</v>
      </c>
      <c r="BN359">
        <v>0</v>
      </c>
      <c r="BO359">
        <v>0.01</v>
      </c>
      <c r="BP359">
        <v>1</v>
      </c>
      <c r="BQ359">
        <v>0</v>
      </c>
      <c r="BR359">
        <v>4.0145280000000003</v>
      </c>
      <c r="BS359">
        <v>5.0230319999999997</v>
      </c>
      <c r="BT359">
        <v>0</v>
      </c>
      <c r="BU359">
        <v>0</v>
      </c>
      <c r="BV359">
        <v>8.3999999999999995E-3</v>
      </c>
      <c r="BW359">
        <v>1</v>
      </c>
      <c r="CV359">
        <v>0</v>
      </c>
      <c r="CW359">
        <f>ROUND(Y359*Source!I219*DO359,7)</f>
        <v>8.3999999999999995E-3</v>
      </c>
      <c r="CX359">
        <f>ROUND(Y359*Source!I219,7)</f>
        <v>8.3999999999999995E-3</v>
      </c>
      <c r="CY359">
        <f>AB359</f>
        <v>583.05999999999995</v>
      </c>
      <c r="CZ359">
        <f>AF359</f>
        <v>477.92</v>
      </c>
      <c r="DA359">
        <f>AJ359</f>
        <v>1.22</v>
      </c>
      <c r="DB359">
        <f>ROUND((ROUND(AT359*CZ359,2)*ROUND(0.84,7)),6)</f>
        <v>4.0152000000000001</v>
      </c>
      <c r="DC359">
        <f>ROUND((ROUND(AT359*AG359,2)*ROUND(0.84,7)),6)</f>
        <v>5.0232000000000001</v>
      </c>
      <c r="DD359" t="s">
        <v>3</v>
      </c>
      <c r="DE359" t="s">
        <v>3</v>
      </c>
      <c r="DF359">
        <f t="shared" si="203"/>
        <v>0</v>
      </c>
      <c r="DG359">
        <f>ROUND(ROUND(AF359*AJ359,2)*CX359,2)</f>
        <v>4.9000000000000004</v>
      </c>
      <c r="DH359">
        <f t="shared" si="174"/>
        <v>5.0199999999999996</v>
      </c>
      <c r="DI359">
        <f t="shared" si="175"/>
        <v>0</v>
      </c>
      <c r="DJ359">
        <f>DG359+DH359</f>
        <v>9.92</v>
      </c>
      <c r="DK359">
        <v>0</v>
      </c>
      <c r="DL359" t="s">
        <v>1228</v>
      </c>
      <c r="DM359">
        <v>4</v>
      </c>
      <c r="DN359" t="s">
        <v>1221</v>
      </c>
      <c r="DO359">
        <v>1</v>
      </c>
    </row>
    <row r="360" spans="1:119" x14ac:dyDescent="0.25">
      <c r="A360">
        <f>ROW(Source!A219)</f>
        <v>219</v>
      </c>
      <c r="B360">
        <v>353029544</v>
      </c>
      <c r="C360">
        <v>353031704</v>
      </c>
      <c r="D360">
        <v>342644905</v>
      </c>
      <c r="E360">
        <v>113</v>
      </c>
      <c r="F360">
        <v>1</v>
      </c>
      <c r="G360">
        <v>1</v>
      </c>
      <c r="H360">
        <v>3</v>
      </c>
      <c r="I360" t="s">
        <v>1305</v>
      </c>
      <c r="J360" t="s">
        <v>3</v>
      </c>
      <c r="K360" t="s">
        <v>1337</v>
      </c>
      <c r="L360">
        <v>1355</v>
      </c>
      <c r="N360">
        <v>1010</v>
      </c>
      <c r="O360" t="s">
        <v>1338</v>
      </c>
      <c r="P360" t="s">
        <v>1338</v>
      </c>
      <c r="Q360">
        <v>100</v>
      </c>
      <c r="W360">
        <v>0</v>
      </c>
      <c r="X360">
        <v>-1529908983</v>
      </c>
      <c r="Y360">
        <f t="shared" ref="Y360:Y366" si="204">(AT360*ROUND(0,7))</f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0.02</v>
      </c>
      <c r="AU360" t="s">
        <v>16</v>
      </c>
      <c r="AV360">
        <v>0</v>
      </c>
      <c r="AW360">
        <v>2</v>
      </c>
      <c r="AX360">
        <v>353031720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ROUND(Y360*Source!I219,7)</f>
        <v>0</v>
      </c>
      <c r="CY360">
        <f t="shared" ref="CY360:CY366" si="205">AA360</f>
        <v>0</v>
      </c>
      <c r="CZ360">
        <f t="shared" ref="CZ360:CZ366" si="206">AE360</f>
        <v>0</v>
      </c>
      <c r="DA360">
        <f t="shared" ref="DA360:DA366" si="207">AI360</f>
        <v>1</v>
      </c>
      <c r="DB360">
        <f t="shared" ref="DB360:DB366" si="208">ROUND((ROUND(AT360*CZ360,2)*ROUND(0,7)),6)</f>
        <v>0</v>
      </c>
      <c r="DC360">
        <f t="shared" ref="DC360:DC366" si="209">ROUND((ROUND(AT360*AG360,2)*ROUND(0,7)),6)</f>
        <v>0</v>
      </c>
      <c r="DD360" t="s">
        <v>3</v>
      </c>
      <c r="DE360" t="s">
        <v>3</v>
      </c>
      <c r="DF360">
        <f t="shared" si="203"/>
        <v>0</v>
      </c>
      <c r="DG360">
        <f t="shared" ref="DG360:DG368" si="210">ROUND(ROUND(AF360,2)*CX360,2)</f>
        <v>0</v>
      </c>
      <c r="DH360">
        <f t="shared" si="174"/>
        <v>0</v>
      </c>
      <c r="DI360">
        <f t="shared" si="175"/>
        <v>0</v>
      </c>
      <c r="DJ360">
        <f t="shared" ref="DJ360:DJ366" si="211">DF360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5">
      <c r="A361">
        <f>ROW(Source!A219)</f>
        <v>219</v>
      </c>
      <c r="B361">
        <v>353029544</v>
      </c>
      <c r="C361">
        <v>353031704</v>
      </c>
      <c r="D361">
        <v>342644910</v>
      </c>
      <c r="E361">
        <v>113</v>
      </c>
      <c r="F361">
        <v>1</v>
      </c>
      <c r="G361">
        <v>1</v>
      </c>
      <c r="H361">
        <v>3</v>
      </c>
      <c r="I361" t="s">
        <v>1339</v>
      </c>
      <c r="J361" t="s">
        <v>3</v>
      </c>
      <c r="K361" t="s">
        <v>1340</v>
      </c>
      <c r="L361">
        <v>1355</v>
      </c>
      <c r="N361">
        <v>1010</v>
      </c>
      <c r="O361" t="s">
        <v>1338</v>
      </c>
      <c r="P361" t="s">
        <v>1338</v>
      </c>
      <c r="Q361">
        <v>100</v>
      </c>
      <c r="W361">
        <v>0</v>
      </c>
      <c r="X361">
        <v>-1776423868</v>
      </c>
      <c r="Y361">
        <f t="shared" si="204"/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0.02</v>
      </c>
      <c r="AU361" t="s">
        <v>16</v>
      </c>
      <c r="AV361">
        <v>0</v>
      </c>
      <c r="AW361">
        <v>2</v>
      </c>
      <c r="AX361">
        <v>353031721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ROUND(Y361*Source!I219,7)</f>
        <v>0</v>
      </c>
      <c r="CY361">
        <f t="shared" si="205"/>
        <v>0</v>
      </c>
      <c r="CZ361">
        <f t="shared" si="206"/>
        <v>0</v>
      </c>
      <c r="DA361">
        <f t="shared" si="207"/>
        <v>1</v>
      </c>
      <c r="DB361">
        <f t="shared" si="208"/>
        <v>0</v>
      </c>
      <c r="DC361">
        <f t="shared" si="209"/>
        <v>0</v>
      </c>
      <c r="DD361" t="s">
        <v>3</v>
      </c>
      <c r="DE361" t="s">
        <v>3</v>
      </c>
      <c r="DF361">
        <f t="shared" si="203"/>
        <v>0</v>
      </c>
      <c r="DG361">
        <f t="shared" si="210"/>
        <v>0</v>
      </c>
      <c r="DH361">
        <f t="shared" si="174"/>
        <v>0</v>
      </c>
      <c r="DI361">
        <f t="shared" si="175"/>
        <v>0</v>
      </c>
      <c r="DJ361">
        <f t="shared" si="211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ROW(Source!A219)</f>
        <v>219</v>
      </c>
      <c r="B362">
        <v>353029544</v>
      </c>
      <c r="C362">
        <v>353031704</v>
      </c>
      <c r="D362">
        <v>342645070</v>
      </c>
      <c r="E362">
        <v>113</v>
      </c>
      <c r="F362">
        <v>1</v>
      </c>
      <c r="G362">
        <v>1</v>
      </c>
      <c r="H362">
        <v>3</v>
      </c>
      <c r="I362" t="s">
        <v>1284</v>
      </c>
      <c r="J362" t="s">
        <v>3</v>
      </c>
      <c r="K362" t="s">
        <v>1285</v>
      </c>
      <c r="L362">
        <v>1477</v>
      </c>
      <c r="N362">
        <v>1013</v>
      </c>
      <c r="O362" t="s">
        <v>103</v>
      </c>
      <c r="P362" t="s">
        <v>105</v>
      </c>
      <c r="Q362">
        <v>1</v>
      </c>
      <c r="W362">
        <v>0</v>
      </c>
      <c r="X362">
        <v>-1470222029</v>
      </c>
      <c r="Y362">
        <f t="shared" si="204"/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1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</v>
      </c>
      <c r="AU362" t="s">
        <v>16</v>
      </c>
      <c r="AV362">
        <v>0</v>
      </c>
      <c r="AW362">
        <v>2</v>
      </c>
      <c r="AX362">
        <v>353031722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ROUND(Y362*Source!I219,7)</f>
        <v>0</v>
      </c>
      <c r="CY362">
        <f t="shared" si="205"/>
        <v>0</v>
      </c>
      <c r="CZ362">
        <f t="shared" si="206"/>
        <v>0</v>
      </c>
      <c r="DA362">
        <f t="shared" si="207"/>
        <v>1</v>
      </c>
      <c r="DB362">
        <f t="shared" si="208"/>
        <v>0</v>
      </c>
      <c r="DC362">
        <f t="shared" si="209"/>
        <v>0</v>
      </c>
      <c r="DD362" t="s">
        <v>3</v>
      </c>
      <c r="DE362" t="s">
        <v>3</v>
      </c>
      <c r="DF362">
        <f t="shared" si="203"/>
        <v>0</v>
      </c>
      <c r="DG362">
        <f t="shared" si="210"/>
        <v>0</v>
      </c>
      <c r="DH362">
        <f t="shared" si="174"/>
        <v>0</v>
      </c>
      <c r="DI362">
        <f t="shared" si="175"/>
        <v>0</v>
      </c>
      <c r="DJ362">
        <f t="shared" si="211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5">
      <c r="A363">
        <f>ROW(Source!A219)</f>
        <v>219</v>
      </c>
      <c r="B363">
        <v>353029544</v>
      </c>
      <c r="C363">
        <v>353031704</v>
      </c>
      <c r="D363">
        <v>342645902</v>
      </c>
      <c r="E363">
        <v>113</v>
      </c>
      <c r="F363">
        <v>1</v>
      </c>
      <c r="G363">
        <v>1</v>
      </c>
      <c r="H363">
        <v>3</v>
      </c>
      <c r="I363" t="s">
        <v>1341</v>
      </c>
      <c r="J363" t="s">
        <v>3</v>
      </c>
      <c r="K363" t="s">
        <v>1342</v>
      </c>
      <c r="L363">
        <v>1425</v>
      </c>
      <c r="N363">
        <v>1013</v>
      </c>
      <c r="O363" t="s">
        <v>894</v>
      </c>
      <c r="P363" t="s">
        <v>894</v>
      </c>
      <c r="Q363">
        <v>1</v>
      </c>
      <c r="W363">
        <v>0</v>
      </c>
      <c r="X363">
        <v>936495018</v>
      </c>
      <c r="Y363">
        <f t="shared" si="204"/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0.01</v>
      </c>
      <c r="AU363" t="s">
        <v>16</v>
      </c>
      <c r="AV363">
        <v>0</v>
      </c>
      <c r="AW363">
        <v>2</v>
      </c>
      <c r="AX363">
        <v>353031723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ROUND(Y363*Source!I219,7)</f>
        <v>0</v>
      </c>
      <c r="CY363">
        <f t="shared" si="205"/>
        <v>0</v>
      </c>
      <c r="CZ363">
        <f t="shared" si="206"/>
        <v>0</v>
      </c>
      <c r="DA363">
        <f t="shared" si="207"/>
        <v>1</v>
      </c>
      <c r="DB363">
        <f t="shared" si="208"/>
        <v>0</v>
      </c>
      <c r="DC363">
        <f t="shared" si="209"/>
        <v>0</v>
      </c>
      <c r="DD363" t="s">
        <v>3</v>
      </c>
      <c r="DE363" t="s">
        <v>3</v>
      </c>
      <c r="DF363">
        <f t="shared" si="203"/>
        <v>0</v>
      </c>
      <c r="DG363">
        <f t="shared" si="210"/>
        <v>0</v>
      </c>
      <c r="DH363">
        <f t="shared" si="174"/>
        <v>0</v>
      </c>
      <c r="DI363">
        <f t="shared" si="175"/>
        <v>0</v>
      </c>
      <c r="DJ363">
        <f t="shared" si="211"/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ROW(Source!A219)</f>
        <v>219</v>
      </c>
      <c r="B364">
        <v>353029544</v>
      </c>
      <c r="C364">
        <v>353031704</v>
      </c>
      <c r="D364">
        <v>342760679</v>
      </c>
      <c r="E364">
        <v>1</v>
      </c>
      <c r="F364">
        <v>1</v>
      </c>
      <c r="G364">
        <v>1</v>
      </c>
      <c r="H364">
        <v>3</v>
      </c>
      <c r="I364" t="s">
        <v>1343</v>
      </c>
      <c r="J364" t="s">
        <v>1344</v>
      </c>
      <c r="K364" t="s">
        <v>1345</v>
      </c>
      <c r="L364">
        <v>1425</v>
      </c>
      <c r="N364">
        <v>1013</v>
      </c>
      <c r="O364" t="s">
        <v>894</v>
      </c>
      <c r="P364" t="s">
        <v>894</v>
      </c>
      <c r="Q364">
        <v>1</v>
      </c>
      <c r="W364">
        <v>0</v>
      </c>
      <c r="X364">
        <v>-601358297</v>
      </c>
      <c r="Y364">
        <f t="shared" si="204"/>
        <v>0</v>
      </c>
      <c r="AA364">
        <v>442.99</v>
      </c>
      <c r="AB364">
        <v>0</v>
      </c>
      <c r="AC364">
        <v>0</v>
      </c>
      <c r="AD364">
        <v>0</v>
      </c>
      <c r="AE364">
        <v>466.31</v>
      </c>
      <c r="AF364">
        <v>0</v>
      </c>
      <c r="AG364">
        <v>0</v>
      </c>
      <c r="AH364">
        <v>0</v>
      </c>
      <c r="AI364">
        <v>0.95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0.03</v>
      </c>
      <c r="AU364" t="s">
        <v>16</v>
      </c>
      <c r="AV364">
        <v>0</v>
      </c>
      <c r="AW364">
        <v>2</v>
      </c>
      <c r="AX364">
        <v>353031724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13.9893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ROUND(Y364*Source!I219,7)</f>
        <v>0</v>
      </c>
      <c r="CY364">
        <f t="shared" si="205"/>
        <v>442.99</v>
      </c>
      <c r="CZ364">
        <f t="shared" si="206"/>
        <v>466.31</v>
      </c>
      <c r="DA364">
        <f t="shared" si="207"/>
        <v>0.95</v>
      </c>
      <c r="DB364">
        <f t="shared" si="208"/>
        <v>0</v>
      </c>
      <c r="DC364">
        <f t="shared" si="209"/>
        <v>0</v>
      </c>
      <c r="DD364" t="s">
        <v>3</v>
      </c>
      <c r="DE364" t="s">
        <v>3</v>
      </c>
      <c r="DF364">
        <f>ROUND(ROUND(AE364*AI364,2)*CX364,2)</f>
        <v>0</v>
      </c>
      <c r="DG364">
        <f t="shared" si="210"/>
        <v>0</v>
      </c>
      <c r="DH364">
        <f t="shared" si="174"/>
        <v>0</v>
      </c>
      <c r="DI364">
        <f t="shared" si="175"/>
        <v>0</v>
      </c>
      <c r="DJ364">
        <f t="shared" si="211"/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ROW(Source!A219)</f>
        <v>219</v>
      </c>
      <c r="B365">
        <v>353029544</v>
      </c>
      <c r="C365">
        <v>353031704</v>
      </c>
      <c r="D365">
        <v>342760687</v>
      </c>
      <c r="E365">
        <v>1</v>
      </c>
      <c r="F365">
        <v>1</v>
      </c>
      <c r="G365">
        <v>1</v>
      </c>
      <c r="H365">
        <v>3</v>
      </c>
      <c r="I365" t="s">
        <v>1346</v>
      </c>
      <c r="J365" t="s">
        <v>1347</v>
      </c>
      <c r="K365" t="s">
        <v>1348</v>
      </c>
      <c r="L365">
        <v>1371</v>
      </c>
      <c r="N365">
        <v>1013</v>
      </c>
      <c r="O365" t="s">
        <v>21</v>
      </c>
      <c r="P365" t="s">
        <v>21</v>
      </c>
      <c r="Q365">
        <v>1</v>
      </c>
      <c r="W365">
        <v>0</v>
      </c>
      <c r="X365">
        <v>1643895971</v>
      </c>
      <c r="Y365">
        <f t="shared" si="204"/>
        <v>0</v>
      </c>
      <c r="AA365">
        <v>3470.14</v>
      </c>
      <c r="AB365">
        <v>0</v>
      </c>
      <c r="AC365">
        <v>0</v>
      </c>
      <c r="AD365">
        <v>0</v>
      </c>
      <c r="AE365">
        <v>2940.8</v>
      </c>
      <c r="AF365">
        <v>0</v>
      </c>
      <c r="AG365">
        <v>0</v>
      </c>
      <c r="AH365">
        <v>0</v>
      </c>
      <c r="AI365">
        <v>1.18</v>
      </c>
      <c r="AJ365">
        <v>1</v>
      </c>
      <c r="AK365">
        <v>1</v>
      </c>
      <c r="AL365">
        <v>1</v>
      </c>
      <c r="AM365">
        <v>2</v>
      </c>
      <c r="AN365">
        <v>1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</v>
      </c>
      <c r="AU365" t="s">
        <v>16</v>
      </c>
      <c r="AV365">
        <v>0</v>
      </c>
      <c r="AW365">
        <v>2</v>
      </c>
      <c r="AX365">
        <v>353031725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ROUND(Y365*Source!I219,7)</f>
        <v>0</v>
      </c>
      <c r="CY365">
        <f t="shared" si="205"/>
        <v>3470.14</v>
      </c>
      <c r="CZ365">
        <f t="shared" si="206"/>
        <v>2940.8</v>
      </c>
      <c r="DA365">
        <f t="shared" si="207"/>
        <v>1.18</v>
      </c>
      <c r="DB365">
        <f t="shared" si="208"/>
        <v>0</v>
      </c>
      <c r="DC365">
        <f t="shared" si="209"/>
        <v>0</v>
      </c>
      <c r="DD365" t="s">
        <v>3</v>
      </c>
      <c r="DE365" t="s">
        <v>3</v>
      </c>
      <c r="DF365">
        <f>ROUND(ROUND(AE365*AI365,2)*CX365,2)</f>
        <v>0</v>
      </c>
      <c r="DG365">
        <f t="shared" si="210"/>
        <v>0</v>
      </c>
      <c r="DH365">
        <f t="shared" si="174"/>
        <v>0</v>
      </c>
      <c r="DI365">
        <f t="shared" si="175"/>
        <v>0</v>
      </c>
      <c r="DJ365">
        <f t="shared" si="211"/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5">
      <c r="A366">
        <f>ROW(Source!A219)</f>
        <v>219</v>
      </c>
      <c r="B366">
        <v>353029544</v>
      </c>
      <c r="C366">
        <v>353031704</v>
      </c>
      <c r="D366">
        <v>342760690</v>
      </c>
      <c r="E366">
        <v>1</v>
      </c>
      <c r="F366">
        <v>1</v>
      </c>
      <c r="G366">
        <v>1</v>
      </c>
      <c r="H366">
        <v>3</v>
      </c>
      <c r="I366" t="s">
        <v>1349</v>
      </c>
      <c r="J366" t="s">
        <v>1350</v>
      </c>
      <c r="K366" t="s">
        <v>1351</v>
      </c>
      <c r="L366">
        <v>1425</v>
      </c>
      <c r="N366">
        <v>1013</v>
      </c>
      <c r="O366" t="s">
        <v>894</v>
      </c>
      <c r="P366" t="s">
        <v>894</v>
      </c>
      <c r="Q366">
        <v>1</v>
      </c>
      <c r="W366">
        <v>0</v>
      </c>
      <c r="X366">
        <v>-1943138889</v>
      </c>
      <c r="Y366">
        <f t="shared" si="204"/>
        <v>0</v>
      </c>
      <c r="AA366">
        <v>2832.43</v>
      </c>
      <c r="AB366">
        <v>0</v>
      </c>
      <c r="AC366">
        <v>0</v>
      </c>
      <c r="AD366">
        <v>0</v>
      </c>
      <c r="AE366">
        <v>1926.82</v>
      </c>
      <c r="AF366">
        <v>0</v>
      </c>
      <c r="AG366">
        <v>0</v>
      </c>
      <c r="AH366">
        <v>0</v>
      </c>
      <c r="AI366">
        <v>1.47</v>
      </c>
      <c r="AJ366">
        <v>1</v>
      </c>
      <c r="AK366">
        <v>1</v>
      </c>
      <c r="AL366">
        <v>1</v>
      </c>
      <c r="AM366">
        <v>2</v>
      </c>
      <c r="AN366">
        <v>1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</v>
      </c>
      <c r="AU366" t="s">
        <v>16</v>
      </c>
      <c r="AV366">
        <v>0</v>
      </c>
      <c r="AW366">
        <v>2</v>
      </c>
      <c r="AX366">
        <v>353031726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ROUND(Y366*Source!I219,7)</f>
        <v>0</v>
      </c>
      <c r="CY366">
        <f t="shared" si="205"/>
        <v>2832.43</v>
      </c>
      <c r="CZ366">
        <f t="shared" si="206"/>
        <v>1926.82</v>
      </c>
      <c r="DA366">
        <f t="shared" si="207"/>
        <v>1.47</v>
      </c>
      <c r="DB366">
        <f t="shared" si="208"/>
        <v>0</v>
      </c>
      <c r="DC366">
        <f t="shared" si="209"/>
        <v>0</v>
      </c>
      <c r="DD366" t="s">
        <v>3</v>
      </c>
      <c r="DE366" t="s">
        <v>3</v>
      </c>
      <c r="DF366">
        <f>ROUND(ROUND(AE366*AI366,2)*CX366,2)</f>
        <v>0</v>
      </c>
      <c r="DG366">
        <f t="shared" si="210"/>
        <v>0</v>
      </c>
      <c r="DH366">
        <f t="shared" si="174"/>
        <v>0</v>
      </c>
      <c r="DI366">
        <f t="shared" si="175"/>
        <v>0</v>
      </c>
      <c r="DJ366">
        <f t="shared" si="211"/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ROW(Source!A220)</f>
        <v>220</v>
      </c>
      <c r="B367">
        <v>353029544</v>
      </c>
      <c r="C367">
        <v>353031727</v>
      </c>
      <c r="D367">
        <v>342640208</v>
      </c>
      <c r="E367">
        <v>113</v>
      </c>
      <c r="F367">
        <v>1</v>
      </c>
      <c r="G367">
        <v>1</v>
      </c>
      <c r="H367">
        <v>1</v>
      </c>
      <c r="I367" t="s">
        <v>1279</v>
      </c>
      <c r="J367" t="s">
        <v>3</v>
      </c>
      <c r="K367" t="s">
        <v>1280</v>
      </c>
      <c r="L367">
        <v>1191</v>
      </c>
      <c r="N367">
        <v>1013</v>
      </c>
      <c r="O367" t="s">
        <v>1221</v>
      </c>
      <c r="P367" t="s">
        <v>1221</v>
      </c>
      <c r="Q367">
        <v>1</v>
      </c>
      <c r="W367">
        <v>0</v>
      </c>
      <c r="X367">
        <v>-715079457</v>
      </c>
      <c r="Y367">
        <f>(AT367*ROUND(0.84,7))</f>
        <v>0.75600000000000001</v>
      </c>
      <c r="AA367">
        <v>0</v>
      </c>
      <c r="AB367">
        <v>0</v>
      </c>
      <c r="AC367">
        <v>0</v>
      </c>
      <c r="AD367">
        <v>564.51</v>
      </c>
      <c r="AE367">
        <v>0</v>
      </c>
      <c r="AF367">
        <v>0</v>
      </c>
      <c r="AG367">
        <v>0</v>
      </c>
      <c r="AH367">
        <v>564.51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0.9</v>
      </c>
      <c r="AU367" t="s">
        <v>24</v>
      </c>
      <c r="AV367">
        <v>1</v>
      </c>
      <c r="AW367">
        <v>2</v>
      </c>
      <c r="AX367">
        <v>353031738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508.05900000000003</v>
      </c>
      <c r="BN367">
        <v>0.9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426.76956000000001</v>
      </c>
      <c r="BU367">
        <v>0.75600000000000001</v>
      </c>
      <c r="BV367">
        <v>0</v>
      </c>
      <c r="BW367">
        <v>1</v>
      </c>
      <c r="CU367">
        <f>ROUND(AT367*Source!I220*AH367*AL367,2)</f>
        <v>508.06</v>
      </c>
      <c r="CV367">
        <f>ROUND(Y367*Source!I220,7)</f>
        <v>0.75600000000000001</v>
      </c>
      <c r="CW367">
        <v>0</v>
      </c>
      <c r="CX367">
        <f>ROUND(Y367*Source!I220,7)</f>
        <v>0.75600000000000001</v>
      </c>
      <c r="CY367">
        <f>AD367</f>
        <v>564.51</v>
      </c>
      <c r="CZ367">
        <f>AH367</f>
        <v>564.51</v>
      </c>
      <c r="DA367">
        <f>AL367</f>
        <v>1</v>
      </c>
      <c r="DB367">
        <f>ROUND((ROUND(AT367*CZ367,2)*ROUND(0.84,7)),6)</f>
        <v>426.7704</v>
      </c>
      <c r="DC367">
        <f>ROUND((ROUND(AT367*AG367,2)*ROUND(0.84,7)),6)</f>
        <v>0</v>
      </c>
      <c r="DD367" t="s">
        <v>3</v>
      </c>
      <c r="DE367" t="s">
        <v>3</v>
      </c>
      <c r="DF367">
        <f t="shared" ref="DF367:DF373" si="212">ROUND(ROUND(AE367,2)*CX367,2)</f>
        <v>0</v>
      </c>
      <c r="DG367">
        <f t="shared" si="210"/>
        <v>0</v>
      </c>
      <c r="DH367">
        <f t="shared" si="174"/>
        <v>0</v>
      </c>
      <c r="DI367">
        <f t="shared" si="175"/>
        <v>426.77</v>
      </c>
      <c r="DJ367">
        <f>DI367</f>
        <v>426.77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ROW(Source!A220)</f>
        <v>220</v>
      </c>
      <c r="B368">
        <v>353029544</v>
      </c>
      <c r="C368">
        <v>353031727</v>
      </c>
      <c r="D368">
        <v>342640393</v>
      </c>
      <c r="E368">
        <v>113</v>
      </c>
      <c r="F368">
        <v>1</v>
      </c>
      <c r="G368">
        <v>1</v>
      </c>
      <c r="H368">
        <v>1</v>
      </c>
      <c r="I368" t="s">
        <v>1222</v>
      </c>
      <c r="J368" t="s">
        <v>3</v>
      </c>
      <c r="K368" t="s">
        <v>1223</v>
      </c>
      <c r="L368">
        <v>1191</v>
      </c>
      <c r="N368">
        <v>1013</v>
      </c>
      <c r="O368" t="s">
        <v>1221</v>
      </c>
      <c r="P368" t="s">
        <v>1221</v>
      </c>
      <c r="Q368">
        <v>1</v>
      </c>
      <c r="W368">
        <v>0</v>
      </c>
      <c r="X368">
        <v>-1417349443</v>
      </c>
      <c r="Y368">
        <f>(AT368*ROUND(0.84,7))</f>
        <v>8.3999999999999995E-3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0.01</v>
      </c>
      <c r="AU368" t="s">
        <v>24</v>
      </c>
      <c r="AV368">
        <v>2</v>
      </c>
      <c r="AW368">
        <v>2</v>
      </c>
      <c r="AX368">
        <v>353031739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ROUND(Y368*Source!I220,7)</f>
        <v>8.3999999999999995E-3</v>
      </c>
      <c r="CY368">
        <f>AD368</f>
        <v>0</v>
      </c>
      <c r="CZ368">
        <f>AH368</f>
        <v>0</v>
      </c>
      <c r="DA368">
        <f>AL368</f>
        <v>1</v>
      </c>
      <c r="DB368">
        <f>ROUND((ROUND(AT368*CZ368,2)*ROUND(0.84,7)),6)</f>
        <v>0</v>
      </c>
      <c r="DC368">
        <f>ROUND((ROUND(AT368*AG368,2)*ROUND(0.84,7)),6)</f>
        <v>0</v>
      </c>
      <c r="DD368" t="s">
        <v>3</v>
      </c>
      <c r="DE368" t="s">
        <v>3</v>
      </c>
      <c r="DF368">
        <f t="shared" si="212"/>
        <v>0</v>
      </c>
      <c r="DG368">
        <f t="shared" si="210"/>
        <v>0</v>
      </c>
      <c r="DH368">
        <f t="shared" si="174"/>
        <v>0</v>
      </c>
      <c r="DI368">
        <f t="shared" si="175"/>
        <v>0</v>
      </c>
      <c r="DJ368">
        <f>DI368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ROW(Source!A220)</f>
        <v>220</v>
      </c>
      <c r="B369">
        <v>353029544</v>
      </c>
      <c r="C369">
        <v>353031727</v>
      </c>
      <c r="D369">
        <v>342765643</v>
      </c>
      <c r="E369">
        <v>1</v>
      </c>
      <c r="F369">
        <v>1</v>
      </c>
      <c r="G369">
        <v>1</v>
      </c>
      <c r="H369">
        <v>2</v>
      </c>
      <c r="I369" t="s">
        <v>1229</v>
      </c>
      <c r="J369" t="s">
        <v>1230</v>
      </c>
      <c r="K369" t="s">
        <v>1231</v>
      </c>
      <c r="L369">
        <v>1368</v>
      </c>
      <c r="N369">
        <v>1011</v>
      </c>
      <c r="O369" t="s">
        <v>1227</v>
      </c>
      <c r="P369" t="s">
        <v>1227</v>
      </c>
      <c r="Q369">
        <v>1</v>
      </c>
      <c r="W369">
        <v>0</v>
      </c>
      <c r="X369">
        <v>1503848564</v>
      </c>
      <c r="Y369">
        <f>(AT369*ROUND(0.84,7))</f>
        <v>8.3999999999999995E-3</v>
      </c>
      <c r="AA369">
        <v>0</v>
      </c>
      <c r="AB369">
        <v>583.05999999999995</v>
      </c>
      <c r="AC369">
        <v>597.98</v>
      </c>
      <c r="AD369">
        <v>0</v>
      </c>
      <c r="AE369">
        <v>0</v>
      </c>
      <c r="AF369">
        <v>477.92</v>
      </c>
      <c r="AG369">
        <v>597.98</v>
      </c>
      <c r="AH369">
        <v>0</v>
      </c>
      <c r="AI369">
        <v>1</v>
      </c>
      <c r="AJ369">
        <v>1.22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0.01</v>
      </c>
      <c r="AU369" t="s">
        <v>24</v>
      </c>
      <c r="AV369">
        <v>1</v>
      </c>
      <c r="AW369">
        <v>2</v>
      </c>
      <c r="AX369">
        <v>353031740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4.7792000000000003</v>
      </c>
      <c r="BL369">
        <v>5.9798</v>
      </c>
      <c r="BM369">
        <v>0</v>
      </c>
      <c r="BN369">
        <v>0</v>
      </c>
      <c r="BO369">
        <v>0.01</v>
      </c>
      <c r="BP369">
        <v>1</v>
      </c>
      <c r="BQ369">
        <v>0</v>
      </c>
      <c r="BR369">
        <v>4.0145280000000003</v>
      </c>
      <c r="BS369">
        <v>5.0230319999999997</v>
      </c>
      <c r="BT369">
        <v>0</v>
      </c>
      <c r="BU369">
        <v>0</v>
      </c>
      <c r="BV369">
        <v>8.3999999999999995E-3</v>
      </c>
      <c r="BW369">
        <v>1</v>
      </c>
      <c r="CV369">
        <v>0</v>
      </c>
      <c r="CW369">
        <f>ROUND(Y369*Source!I220*DO369,7)</f>
        <v>8.3999999999999995E-3</v>
      </c>
      <c r="CX369">
        <f>ROUND(Y369*Source!I220,7)</f>
        <v>8.3999999999999995E-3</v>
      </c>
      <c r="CY369">
        <f>AB369</f>
        <v>583.05999999999995</v>
      </c>
      <c r="CZ369">
        <f>AF369</f>
        <v>477.92</v>
      </c>
      <c r="DA369">
        <f>AJ369</f>
        <v>1.22</v>
      </c>
      <c r="DB369">
        <f>ROUND((ROUND(AT369*CZ369,2)*ROUND(0.84,7)),6)</f>
        <v>4.0152000000000001</v>
      </c>
      <c r="DC369">
        <f>ROUND((ROUND(AT369*AG369,2)*ROUND(0.84,7)),6)</f>
        <v>5.0232000000000001</v>
      </c>
      <c r="DD369" t="s">
        <v>3</v>
      </c>
      <c r="DE369" t="s">
        <v>3</v>
      </c>
      <c r="DF369">
        <f t="shared" si="212"/>
        <v>0</v>
      </c>
      <c r="DG369">
        <f>ROUND(ROUND(AF369*AJ369,2)*CX369,2)</f>
        <v>4.9000000000000004</v>
      </c>
      <c r="DH369">
        <f t="shared" si="174"/>
        <v>5.0199999999999996</v>
      </c>
      <c r="DI369">
        <f t="shared" si="175"/>
        <v>0</v>
      </c>
      <c r="DJ369">
        <f>DG369+DH369</f>
        <v>9.92</v>
      </c>
      <c r="DK369">
        <v>0</v>
      </c>
      <c r="DL369" t="s">
        <v>1228</v>
      </c>
      <c r="DM369">
        <v>4</v>
      </c>
      <c r="DN369" t="s">
        <v>1221</v>
      </c>
      <c r="DO369">
        <v>1</v>
      </c>
    </row>
    <row r="370" spans="1:119" x14ac:dyDescent="0.25">
      <c r="A370">
        <f>ROW(Source!A220)</f>
        <v>220</v>
      </c>
      <c r="B370">
        <v>353029544</v>
      </c>
      <c r="C370">
        <v>353031727</v>
      </c>
      <c r="D370">
        <v>342644905</v>
      </c>
      <c r="E370">
        <v>113</v>
      </c>
      <c r="F370">
        <v>1</v>
      </c>
      <c r="G370">
        <v>1</v>
      </c>
      <c r="H370">
        <v>3</v>
      </c>
      <c r="I370" t="s">
        <v>1305</v>
      </c>
      <c r="J370" t="s">
        <v>3</v>
      </c>
      <c r="K370" t="s">
        <v>1337</v>
      </c>
      <c r="L370">
        <v>1355</v>
      </c>
      <c r="N370">
        <v>1010</v>
      </c>
      <c r="O370" t="s">
        <v>1338</v>
      </c>
      <c r="P370" t="s">
        <v>1338</v>
      </c>
      <c r="Q370">
        <v>100</v>
      </c>
      <c r="W370">
        <v>0</v>
      </c>
      <c r="X370">
        <v>-1529908983</v>
      </c>
      <c r="Y370">
        <f t="shared" ref="Y370:Y376" si="213">(AT370*ROUND(0,7))</f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0.02</v>
      </c>
      <c r="AU370" t="s">
        <v>16</v>
      </c>
      <c r="AV370">
        <v>0</v>
      </c>
      <c r="AW370">
        <v>2</v>
      </c>
      <c r="AX370">
        <v>353031741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ROUND(Y370*Source!I220,7)</f>
        <v>0</v>
      </c>
      <c r="CY370">
        <f t="shared" ref="CY370:CY376" si="214">AA370</f>
        <v>0</v>
      </c>
      <c r="CZ370">
        <f t="shared" ref="CZ370:CZ376" si="215">AE370</f>
        <v>0</v>
      </c>
      <c r="DA370">
        <f t="shared" ref="DA370:DA376" si="216">AI370</f>
        <v>1</v>
      </c>
      <c r="DB370">
        <f t="shared" ref="DB370:DB376" si="217">ROUND((ROUND(AT370*CZ370,2)*ROUND(0,7)),6)</f>
        <v>0</v>
      </c>
      <c r="DC370">
        <f t="shared" ref="DC370:DC376" si="218">ROUND((ROUND(AT370*AG370,2)*ROUND(0,7)),6)</f>
        <v>0</v>
      </c>
      <c r="DD370" t="s">
        <v>3</v>
      </c>
      <c r="DE370" t="s">
        <v>3</v>
      </c>
      <c r="DF370">
        <f t="shared" si="212"/>
        <v>0</v>
      </c>
      <c r="DG370">
        <f t="shared" ref="DG370:DG378" si="219">ROUND(ROUND(AF370,2)*CX370,2)</f>
        <v>0</v>
      </c>
      <c r="DH370">
        <f t="shared" si="174"/>
        <v>0</v>
      </c>
      <c r="DI370">
        <f t="shared" si="175"/>
        <v>0</v>
      </c>
      <c r="DJ370">
        <f t="shared" ref="DJ370:DJ376" si="220">DF370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5">
      <c r="A371">
        <f>ROW(Source!A220)</f>
        <v>220</v>
      </c>
      <c r="B371">
        <v>353029544</v>
      </c>
      <c r="C371">
        <v>353031727</v>
      </c>
      <c r="D371">
        <v>342644910</v>
      </c>
      <c r="E371">
        <v>113</v>
      </c>
      <c r="F371">
        <v>1</v>
      </c>
      <c r="G371">
        <v>1</v>
      </c>
      <c r="H371">
        <v>3</v>
      </c>
      <c r="I371" t="s">
        <v>1339</v>
      </c>
      <c r="J371" t="s">
        <v>3</v>
      </c>
      <c r="K371" t="s">
        <v>1340</v>
      </c>
      <c r="L371">
        <v>1355</v>
      </c>
      <c r="N371">
        <v>1010</v>
      </c>
      <c r="O371" t="s">
        <v>1338</v>
      </c>
      <c r="P371" t="s">
        <v>1338</v>
      </c>
      <c r="Q371">
        <v>100</v>
      </c>
      <c r="W371">
        <v>0</v>
      </c>
      <c r="X371">
        <v>-1776423868</v>
      </c>
      <c r="Y371">
        <f t="shared" si="213"/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0.02</v>
      </c>
      <c r="AU371" t="s">
        <v>16</v>
      </c>
      <c r="AV371">
        <v>0</v>
      </c>
      <c r="AW371">
        <v>2</v>
      </c>
      <c r="AX371">
        <v>353031742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ROUND(Y371*Source!I220,7)</f>
        <v>0</v>
      </c>
      <c r="CY371">
        <f t="shared" si="214"/>
        <v>0</v>
      </c>
      <c r="CZ371">
        <f t="shared" si="215"/>
        <v>0</v>
      </c>
      <c r="DA371">
        <f t="shared" si="216"/>
        <v>1</v>
      </c>
      <c r="DB371">
        <f t="shared" si="217"/>
        <v>0</v>
      </c>
      <c r="DC371">
        <f t="shared" si="218"/>
        <v>0</v>
      </c>
      <c r="DD371" t="s">
        <v>3</v>
      </c>
      <c r="DE371" t="s">
        <v>3</v>
      </c>
      <c r="DF371">
        <f t="shared" si="212"/>
        <v>0</v>
      </c>
      <c r="DG371">
        <f t="shared" si="219"/>
        <v>0</v>
      </c>
      <c r="DH371">
        <f t="shared" si="174"/>
        <v>0</v>
      </c>
      <c r="DI371">
        <f t="shared" si="175"/>
        <v>0</v>
      </c>
      <c r="DJ371">
        <f t="shared" si="220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5">
      <c r="A372">
        <f>ROW(Source!A220)</f>
        <v>220</v>
      </c>
      <c r="B372">
        <v>353029544</v>
      </c>
      <c r="C372">
        <v>353031727</v>
      </c>
      <c r="D372">
        <v>342645070</v>
      </c>
      <c r="E372">
        <v>113</v>
      </c>
      <c r="F372">
        <v>1</v>
      </c>
      <c r="G372">
        <v>1</v>
      </c>
      <c r="H372">
        <v>3</v>
      </c>
      <c r="I372" t="s">
        <v>1284</v>
      </c>
      <c r="J372" t="s">
        <v>3</v>
      </c>
      <c r="K372" t="s">
        <v>1285</v>
      </c>
      <c r="L372">
        <v>1477</v>
      </c>
      <c r="N372">
        <v>1013</v>
      </c>
      <c r="O372" t="s">
        <v>103</v>
      </c>
      <c r="P372" t="s">
        <v>105</v>
      </c>
      <c r="Q372">
        <v>1</v>
      </c>
      <c r="W372">
        <v>0</v>
      </c>
      <c r="X372">
        <v>-1470222029</v>
      </c>
      <c r="Y372">
        <f t="shared" si="213"/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1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</v>
      </c>
      <c r="AU372" t="s">
        <v>16</v>
      </c>
      <c r="AV372">
        <v>0</v>
      </c>
      <c r="AW372">
        <v>2</v>
      </c>
      <c r="AX372">
        <v>353031743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ROUND(Y372*Source!I220,7)</f>
        <v>0</v>
      </c>
      <c r="CY372">
        <f t="shared" si="214"/>
        <v>0</v>
      </c>
      <c r="CZ372">
        <f t="shared" si="215"/>
        <v>0</v>
      </c>
      <c r="DA372">
        <f t="shared" si="216"/>
        <v>1</v>
      </c>
      <c r="DB372">
        <f t="shared" si="217"/>
        <v>0</v>
      </c>
      <c r="DC372">
        <f t="shared" si="218"/>
        <v>0</v>
      </c>
      <c r="DD372" t="s">
        <v>3</v>
      </c>
      <c r="DE372" t="s">
        <v>3</v>
      </c>
      <c r="DF372">
        <f t="shared" si="212"/>
        <v>0</v>
      </c>
      <c r="DG372">
        <f t="shared" si="219"/>
        <v>0</v>
      </c>
      <c r="DH372">
        <f t="shared" si="174"/>
        <v>0</v>
      </c>
      <c r="DI372">
        <f t="shared" si="175"/>
        <v>0</v>
      </c>
      <c r="DJ372">
        <f t="shared" si="220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5">
      <c r="A373">
        <f>ROW(Source!A220)</f>
        <v>220</v>
      </c>
      <c r="B373">
        <v>353029544</v>
      </c>
      <c r="C373">
        <v>353031727</v>
      </c>
      <c r="D373">
        <v>342645902</v>
      </c>
      <c r="E373">
        <v>113</v>
      </c>
      <c r="F373">
        <v>1</v>
      </c>
      <c r="G373">
        <v>1</v>
      </c>
      <c r="H373">
        <v>3</v>
      </c>
      <c r="I373" t="s">
        <v>1341</v>
      </c>
      <c r="J373" t="s">
        <v>3</v>
      </c>
      <c r="K373" t="s">
        <v>1342</v>
      </c>
      <c r="L373">
        <v>1425</v>
      </c>
      <c r="N373">
        <v>1013</v>
      </c>
      <c r="O373" t="s">
        <v>894</v>
      </c>
      <c r="P373" t="s">
        <v>894</v>
      </c>
      <c r="Q373">
        <v>1</v>
      </c>
      <c r="W373">
        <v>0</v>
      </c>
      <c r="X373">
        <v>936495018</v>
      </c>
      <c r="Y373">
        <f t="shared" si="213"/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0.01</v>
      </c>
      <c r="AU373" t="s">
        <v>16</v>
      </c>
      <c r="AV373">
        <v>0</v>
      </c>
      <c r="AW373">
        <v>2</v>
      </c>
      <c r="AX373">
        <v>353031744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ROUND(Y373*Source!I220,7)</f>
        <v>0</v>
      </c>
      <c r="CY373">
        <f t="shared" si="214"/>
        <v>0</v>
      </c>
      <c r="CZ373">
        <f t="shared" si="215"/>
        <v>0</v>
      </c>
      <c r="DA373">
        <f t="shared" si="216"/>
        <v>1</v>
      </c>
      <c r="DB373">
        <f t="shared" si="217"/>
        <v>0</v>
      </c>
      <c r="DC373">
        <f t="shared" si="218"/>
        <v>0</v>
      </c>
      <c r="DD373" t="s">
        <v>3</v>
      </c>
      <c r="DE373" t="s">
        <v>3</v>
      </c>
      <c r="DF373">
        <f t="shared" si="212"/>
        <v>0</v>
      </c>
      <c r="DG373">
        <f t="shared" si="219"/>
        <v>0</v>
      </c>
      <c r="DH373">
        <f t="shared" si="174"/>
        <v>0</v>
      </c>
      <c r="DI373">
        <f t="shared" si="175"/>
        <v>0</v>
      </c>
      <c r="DJ373">
        <f t="shared" si="220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ROW(Source!A220)</f>
        <v>220</v>
      </c>
      <c r="B374">
        <v>353029544</v>
      </c>
      <c r="C374">
        <v>353031727</v>
      </c>
      <c r="D374">
        <v>342760679</v>
      </c>
      <c r="E374">
        <v>1</v>
      </c>
      <c r="F374">
        <v>1</v>
      </c>
      <c r="G374">
        <v>1</v>
      </c>
      <c r="H374">
        <v>3</v>
      </c>
      <c r="I374" t="s">
        <v>1343</v>
      </c>
      <c r="J374" t="s">
        <v>1344</v>
      </c>
      <c r="K374" t="s">
        <v>1345</v>
      </c>
      <c r="L374">
        <v>1425</v>
      </c>
      <c r="N374">
        <v>1013</v>
      </c>
      <c r="O374" t="s">
        <v>894</v>
      </c>
      <c r="P374" t="s">
        <v>894</v>
      </c>
      <c r="Q374">
        <v>1</v>
      </c>
      <c r="W374">
        <v>0</v>
      </c>
      <c r="X374">
        <v>-601358297</v>
      </c>
      <c r="Y374">
        <f t="shared" si="213"/>
        <v>0</v>
      </c>
      <c r="AA374">
        <v>442.99</v>
      </c>
      <c r="AB374">
        <v>0</v>
      </c>
      <c r="AC374">
        <v>0</v>
      </c>
      <c r="AD374">
        <v>0</v>
      </c>
      <c r="AE374">
        <v>466.31</v>
      </c>
      <c r="AF374">
        <v>0</v>
      </c>
      <c r="AG374">
        <v>0</v>
      </c>
      <c r="AH374">
        <v>0</v>
      </c>
      <c r="AI374">
        <v>0.95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0.03</v>
      </c>
      <c r="AU374" t="s">
        <v>16</v>
      </c>
      <c r="AV374">
        <v>0</v>
      </c>
      <c r="AW374">
        <v>2</v>
      </c>
      <c r="AX374">
        <v>353031745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13.9893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ROUND(Y374*Source!I220,7)</f>
        <v>0</v>
      </c>
      <c r="CY374">
        <f t="shared" si="214"/>
        <v>442.99</v>
      </c>
      <c r="CZ374">
        <f t="shared" si="215"/>
        <v>466.31</v>
      </c>
      <c r="DA374">
        <f t="shared" si="216"/>
        <v>0.95</v>
      </c>
      <c r="DB374">
        <f t="shared" si="217"/>
        <v>0</v>
      </c>
      <c r="DC374">
        <f t="shared" si="218"/>
        <v>0</v>
      </c>
      <c r="DD374" t="s">
        <v>3</v>
      </c>
      <c r="DE374" t="s">
        <v>3</v>
      </c>
      <c r="DF374">
        <f>ROUND(ROUND(AE374*AI374,2)*CX374,2)</f>
        <v>0</v>
      </c>
      <c r="DG374">
        <f t="shared" si="219"/>
        <v>0</v>
      </c>
      <c r="DH374">
        <f t="shared" si="174"/>
        <v>0</v>
      </c>
      <c r="DI374">
        <f t="shared" si="175"/>
        <v>0</v>
      </c>
      <c r="DJ374">
        <f t="shared" si="220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5">
      <c r="A375">
        <f>ROW(Source!A220)</f>
        <v>220</v>
      </c>
      <c r="B375">
        <v>353029544</v>
      </c>
      <c r="C375">
        <v>353031727</v>
      </c>
      <c r="D375">
        <v>342760687</v>
      </c>
      <c r="E375">
        <v>1</v>
      </c>
      <c r="F375">
        <v>1</v>
      </c>
      <c r="G375">
        <v>1</v>
      </c>
      <c r="H375">
        <v>3</v>
      </c>
      <c r="I375" t="s">
        <v>1346</v>
      </c>
      <c r="J375" t="s">
        <v>1347</v>
      </c>
      <c r="K375" t="s">
        <v>1348</v>
      </c>
      <c r="L375">
        <v>1371</v>
      </c>
      <c r="N375">
        <v>1013</v>
      </c>
      <c r="O375" t="s">
        <v>21</v>
      </c>
      <c r="P375" t="s">
        <v>21</v>
      </c>
      <c r="Q375">
        <v>1</v>
      </c>
      <c r="W375">
        <v>0</v>
      </c>
      <c r="X375">
        <v>1643895971</v>
      </c>
      <c r="Y375">
        <f t="shared" si="213"/>
        <v>0</v>
      </c>
      <c r="AA375">
        <v>3470.14</v>
      </c>
      <c r="AB375">
        <v>0</v>
      </c>
      <c r="AC375">
        <v>0</v>
      </c>
      <c r="AD375">
        <v>0</v>
      </c>
      <c r="AE375">
        <v>2940.8</v>
      </c>
      <c r="AF375">
        <v>0</v>
      </c>
      <c r="AG375">
        <v>0</v>
      </c>
      <c r="AH375">
        <v>0</v>
      </c>
      <c r="AI375">
        <v>1.18</v>
      </c>
      <c r="AJ375">
        <v>1</v>
      </c>
      <c r="AK375">
        <v>1</v>
      </c>
      <c r="AL375">
        <v>1</v>
      </c>
      <c r="AM375">
        <v>2</v>
      </c>
      <c r="AN375">
        <v>1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</v>
      </c>
      <c r="AU375" t="s">
        <v>16</v>
      </c>
      <c r="AV375">
        <v>0</v>
      </c>
      <c r="AW375">
        <v>2</v>
      </c>
      <c r="AX375">
        <v>353031746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ROUND(Y375*Source!I220,7)</f>
        <v>0</v>
      </c>
      <c r="CY375">
        <f t="shared" si="214"/>
        <v>3470.14</v>
      </c>
      <c r="CZ375">
        <f t="shared" si="215"/>
        <v>2940.8</v>
      </c>
      <c r="DA375">
        <f t="shared" si="216"/>
        <v>1.18</v>
      </c>
      <c r="DB375">
        <f t="shared" si="217"/>
        <v>0</v>
      </c>
      <c r="DC375">
        <f t="shared" si="218"/>
        <v>0</v>
      </c>
      <c r="DD375" t="s">
        <v>3</v>
      </c>
      <c r="DE375" t="s">
        <v>3</v>
      </c>
      <c r="DF375">
        <f>ROUND(ROUND(AE375*AI375,2)*CX375,2)</f>
        <v>0</v>
      </c>
      <c r="DG375">
        <f t="shared" si="219"/>
        <v>0</v>
      </c>
      <c r="DH375">
        <f t="shared" si="174"/>
        <v>0</v>
      </c>
      <c r="DI375">
        <f t="shared" si="175"/>
        <v>0</v>
      </c>
      <c r="DJ375">
        <f t="shared" si="220"/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5">
      <c r="A376">
        <f>ROW(Source!A220)</f>
        <v>220</v>
      </c>
      <c r="B376">
        <v>353029544</v>
      </c>
      <c r="C376">
        <v>353031727</v>
      </c>
      <c r="D376">
        <v>342760690</v>
      </c>
      <c r="E376">
        <v>1</v>
      </c>
      <c r="F376">
        <v>1</v>
      </c>
      <c r="G376">
        <v>1</v>
      </c>
      <c r="H376">
        <v>3</v>
      </c>
      <c r="I376" t="s">
        <v>1349</v>
      </c>
      <c r="J376" t="s">
        <v>1350</v>
      </c>
      <c r="K376" t="s">
        <v>1351</v>
      </c>
      <c r="L376">
        <v>1425</v>
      </c>
      <c r="N376">
        <v>1013</v>
      </c>
      <c r="O376" t="s">
        <v>894</v>
      </c>
      <c r="P376" t="s">
        <v>894</v>
      </c>
      <c r="Q376">
        <v>1</v>
      </c>
      <c r="W376">
        <v>0</v>
      </c>
      <c r="X376">
        <v>-1943138889</v>
      </c>
      <c r="Y376">
        <f t="shared" si="213"/>
        <v>0</v>
      </c>
      <c r="AA376">
        <v>2832.43</v>
      </c>
      <c r="AB376">
        <v>0</v>
      </c>
      <c r="AC376">
        <v>0</v>
      </c>
      <c r="AD376">
        <v>0</v>
      </c>
      <c r="AE376">
        <v>1926.82</v>
      </c>
      <c r="AF376">
        <v>0</v>
      </c>
      <c r="AG376">
        <v>0</v>
      </c>
      <c r="AH376">
        <v>0</v>
      </c>
      <c r="AI376">
        <v>1.47</v>
      </c>
      <c r="AJ376">
        <v>1</v>
      </c>
      <c r="AK376">
        <v>1</v>
      </c>
      <c r="AL376">
        <v>1</v>
      </c>
      <c r="AM376">
        <v>2</v>
      </c>
      <c r="AN376">
        <v>1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</v>
      </c>
      <c r="AU376" t="s">
        <v>16</v>
      </c>
      <c r="AV376">
        <v>0</v>
      </c>
      <c r="AW376">
        <v>2</v>
      </c>
      <c r="AX376">
        <v>353031747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ROUND(Y376*Source!I220,7)</f>
        <v>0</v>
      </c>
      <c r="CY376">
        <f t="shared" si="214"/>
        <v>2832.43</v>
      </c>
      <c r="CZ376">
        <f t="shared" si="215"/>
        <v>1926.82</v>
      </c>
      <c r="DA376">
        <f t="shared" si="216"/>
        <v>1.47</v>
      </c>
      <c r="DB376">
        <f t="shared" si="217"/>
        <v>0</v>
      </c>
      <c r="DC376">
        <f t="shared" si="218"/>
        <v>0</v>
      </c>
      <c r="DD376" t="s">
        <v>3</v>
      </c>
      <c r="DE376" t="s">
        <v>3</v>
      </c>
      <c r="DF376">
        <f>ROUND(ROUND(AE376*AI376,2)*CX376,2)</f>
        <v>0</v>
      </c>
      <c r="DG376">
        <f t="shared" si="219"/>
        <v>0</v>
      </c>
      <c r="DH376">
        <f t="shared" si="174"/>
        <v>0</v>
      </c>
      <c r="DI376">
        <f t="shared" si="175"/>
        <v>0</v>
      </c>
      <c r="DJ376">
        <f t="shared" si="220"/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5">
      <c r="A377">
        <f>ROW(Source!A221)</f>
        <v>221</v>
      </c>
      <c r="B377">
        <v>353029544</v>
      </c>
      <c r="C377">
        <v>353031748</v>
      </c>
      <c r="D377">
        <v>342640208</v>
      </c>
      <c r="E377">
        <v>113</v>
      </c>
      <c r="F377">
        <v>1</v>
      </c>
      <c r="G377">
        <v>1</v>
      </c>
      <c r="H377">
        <v>1</v>
      </c>
      <c r="I377" t="s">
        <v>1279</v>
      </c>
      <c r="J377" t="s">
        <v>3</v>
      </c>
      <c r="K377" t="s">
        <v>1280</v>
      </c>
      <c r="L377">
        <v>1191</v>
      </c>
      <c r="N377">
        <v>1013</v>
      </c>
      <c r="O377" t="s">
        <v>1221</v>
      </c>
      <c r="P377" t="s">
        <v>1221</v>
      </c>
      <c r="Q377">
        <v>1</v>
      </c>
      <c r="W377">
        <v>0</v>
      </c>
      <c r="X377">
        <v>-715079457</v>
      </c>
      <c r="Y377">
        <f>(AT377*ROUND(0.84,7))</f>
        <v>1.1172</v>
      </c>
      <c r="AA377">
        <v>0</v>
      </c>
      <c r="AB377">
        <v>0</v>
      </c>
      <c r="AC377">
        <v>0</v>
      </c>
      <c r="AD377">
        <v>564.51</v>
      </c>
      <c r="AE377">
        <v>0</v>
      </c>
      <c r="AF377">
        <v>0</v>
      </c>
      <c r="AG377">
        <v>0</v>
      </c>
      <c r="AH377">
        <v>564.51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1.33</v>
      </c>
      <c r="AU377" t="s">
        <v>24</v>
      </c>
      <c r="AV377">
        <v>1</v>
      </c>
      <c r="AW377">
        <v>2</v>
      </c>
      <c r="AX377">
        <v>353031760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750.79830000000004</v>
      </c>
      <c r="BN377">
        <v>1.33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630.67057199999999</v>
      </c>
      <c r="BU377">
        <v>1.1172</v>
      </c>
      <c r="BV377">
        <v>0</v>
      </c>
      <c r="BW377">
        <v>1</v>
      </c>
      <c r="CU377">
        <f>ROUND(AT377*Source!I221*AH377*AL377,2)</f>
        <v>750.8</v>
      </c>
      <c r="CV377">
        <f>ROUND(Y377*Source!I221,7)</f>
        <v>1.1172</v>
      </c>
      <c r="CW377">
        <v>0</v>
      </c>
      <c r="CX377">
        <f>ROUND(Y377*Source!I221,7)</f>
        <v>1.1172</v>
      </c>
      <c r="CY377">
        <f>AD377</f>
        <v>564.51</v>
      </c>
      <c r="CZ377">
        <f>AH377</f>
        <v>564.51</v>
      </c>
      <c r="DA377">
        <f>AL377</f>
        <v>1</v>
      </c>
      <c r="DB377">
        <f>ROUND((ROUND(AT377*CZ377,2)*ROUND(0.84,7)),6)</f>
        <v>630.67200000000003</v>
      </c>
      <c r="DC377">
        <f>ROUND((ROUND(AT377*AG377,2)*ROUND(0.84,7)),6)</f>
        <v>0</v>
      </c>
      <c r="DD377" t="s">
        <v>3</v>
      </c>
      <c r="DE377" t="s">
        <v>3</v>
      </c>
      <c r="DF377">
        <f t="shared" ref="DF377:DF384" si="221">ROUND(ROUND(AE377,2)*CX377,2)</f>
        <v>0</v>
      </c>
      <c r="DG377">
        <f t="shared" si="219"/>
        <v>0</v>
      </c>
      <c r="DH377">
        <f t="shared" si="174"/>
        <v>0</v>
      </c>
      <c r="DI377">
        <f t="shared" si="175"/>
        <v>630.66999999999996</v>
      </c>
      <c r="DJ377">
        <f>DI377</f>
        <v>630.66999999999996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5">
      <c r="A378">
        <f>ROW(Source!A221)</f>
        <v>221</v>
      </c>
      <c r="B378">
        <v>353029544</v>
      </c>
      <c r="C378">
        <v>353031748</v>
      </c>
      <c r="D378">
        <v>342640393</v>
      </c>
      <c r="E378">
        <v>113</v>
      </c>
      <c r="F378">
        <v>1</v>
      </c>
      <c r="G378">
        <v>1</v>
      </c>
      <c r="H378">
        <v>1</v>
      </c>
      <c r="I378" t="s">
        <v>1222</v>
      </c>
      <c r="J378" t="s">
        <v>3</v>
      </c>
      <c r="K378" t="s">
        <v>1223</v>
      </c>
      <c r="L378">
        <v>1191</v>
      </c>
      <c r="N378">
        <v>1013</v>
      </c>
      <c r="O378" t="s">
        <v>1221</v>
      </c>
      <c r="P378" t="s">
        <v>1221</v>
      </c>
      <c r="Q378">
        <v>1</v>
      </c>
      <c r="W378">
        <v>0</v>
      </c>
      <c r="X378">
        <v>-1417349443</v>
      </c>
      <c r="Y378">
        <f>(AT378*ROUND(0.84,7))</f>
        <v>0.34439999999999998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0.41</v>
      </c>
      <c r="AU378" t="s">
        <v>24</v>
      </c>
      <c r="AV378">
        <v>2</v>
      </c>
      <c r="AW378">
        <v>2</v>
      </c>
      <c r="AX378">
        <v>353031761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ROUND(Y378*Source!I221,7)</f>
        <v>0.34439999999999998</v>
      </c>
      <c r="CY378">
        <f>AD378</f>
        <v>0</v>
      </c>
      <c r="CZ378">
        <f>AH378</f>
        <v>0</v>
      </c>
      <c r="DA378">
        <f>AL378</f>
        <v>1</v>
      </c>
      <c r="DB378">
        <f>ROUND((ROUND(AT378*CZ378,2)*ROUND(0.84,7)),6)</f>
        <v>0</v>
      </c>
      <c r="DC378">
        <f>ROUND((ROUND(AT378*AG378,2)*ROUND(0.84,7)),6)</f>
        <v>0</v>
      </c>
      <c r="DD378" t="s">
        <v>3</v>
      </c>
      <c r="DE378" t="s">
        <v>3</v>
      </c>
      <c r="DF378">
        <f t="shared" si="221"/>
        <v>0</v>
      </c>
      <c r="DG378">
        <f t="shared" si="219"/>
        <v>0</v>
      </c>
      <c r="DH378">
        <f t="shared" si="174"/>
        <v>0</v>
      </c>
      <c r="DI378">
        <f t="shared" si="175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ROW(Source!A221)</f>
        <v>221</v>
      </c>
      <c r="B379">
        <v>353029544</v>
      </c>
      <c r="C379">
        <v>353031748</v>
      </c>
      <c r="D379">
        <v>342764914</v>
      </c>
      <c r="E379">
        <v>1</v>
      </c>
      <c r="F379">
        <v>1</v>
      </c>
      <c r="G379">
        <v>1</v>
      </c>
      <c r="H379">
        <v>2</v>
      </c>
      <c r="I379" t="s">
        <v>1224</v>
      </c>
      <c r="J379" t="s">
        <v>1225</v>
      </c>
      <c r="K379" t="s">
        <v>1226</v>
      </c>
      <c r="L379">
        <v>1368</v>
      </c>
      <c r="N379">
        <v>1011</v>
      </c>
      <c r="O379" t="s">
        <v>1227</v>
      </c>
      <c r="P379" t="s">
        <v>1227</v>
      </c>
      <c r="Q379">
        <v>1</v>
      </c>
      <c r="W379">
        <v>0</v>
      </c>
      <c r="X379">
        <v>402296795</v>
      </c>
      <c r="Y379">
        <f>(AT379*ROUND(0.84,7))</f>
        <v>0.33600000000000002</v>
      </c>
      <c r="AA379">
        <v>0</v>
      </c>
      <c r="AB379">
        <v>485.42</v>
      </c>
      <c r="AC379">
        <v>597.98</v>
      </c>
      <c r="AD379">
        <v>0</v>
      </c>
      <c r="AE379">
        <v>0</v>
      </c>
      <c r="AF379">
        <v>346.73</v>
      </c>
      <c r="AG379">
        <v>597.98</v>
      </c>
      <c r="AH379">
        <v>0</v>
      </c>
      <c r="AI379">
        <v>1</v>
      </c>
      <c r="AJ379">
        <v>1.4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0.4</v>
      </c>
      <c r="AU379" t="s">
        <v>24</v>
      </c>
      <c r="AV379">
        <v>1</v>
      </c>
      <c r="AW379">
        <v>2</v>
      </c>
      <c r="AX379">
        <v>353031762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138.69200000000001</v>
      </c>
      <c r="BL379">
        <v>239.19200000000001</v>
      </c>
      <c r="BM379">
        <v>0</v>
      </c>
      <c r="BN379">
        <v>0</v>
      </c>
      <c r="BO379">
        <v>0.4</v>
      </c>
      <c r="BP379">
        <v>1</v>
      </c>
      <c r="BQ379">
        <v>0</v>
      </c>
      <c r="BR379">
        <v>116.50128000000001</v>
      </c>
      <c r="BS379">
        <v>200.92128000000002</v>
      </c>
      <c r="BT379">
        <v>0</v>
      </c>
      <c r="BU379">
        <v>0</v>
      </c>
      <c r="BV379">
        <v>0.33600000000000002</v>
      </c>
      <c r="BW379">
        <v>1</v>
      </c>
      <c r="CV379">
        <v>0</v>
      </c>
      <c r="CW379">
        <f>ROUND(Y379*Source!I221*DO379,7)</f>
        <v>0.33600000000000002</v>
      </c>
      <c r="CX379">
        <f>ROUND(Y379*Source!I221,7)</f>
        <v>0.33600000000000002</v>
      </c>
      <c r="CY379">
        <f>AB379</f>
        <v>485.42</v>
      </c>
      <c r="CZ379">
        <f>AF379</f>
        <v>346.73</v>
      </c>
      <c r="DA379">
        <f>AJ379</f>
        <v>1.4</v>
      </c>
      <c r="DB379">
        <f>ROUND((ROUND(AT379*CZ379,2)*ROUND(0.84,7)),6)</f>
        <v>116.4996</v>
      </c>
      <c r="DC379">
        <f>ROUND((ROUND(AT379*AG379,2)*ROUND(0.84,7)),6)</f>
        <v>200.9196</v>
      </c>
      <c r="DD379" t="s">
        <v>3</v>
      </c>
      <c r="DE379" t="s">
        <v>3</v>
      </c>
      <c r="DF379">
        <f t="shared" si="221"/>
        <v>0</v>
      </c>
      <c r="DG379">
        <f>ROUND(ROUND(AF379*AJ379,2)*CX379,2)</f>
        <v>163.1</v>
      </c>
      <c r="DH379">
        <f t="shared" si="174"/>
        <v>200.92</v>
      </c>
      <c r="DI379">
        <f t="shared" si="175"/>
        <v>0</v>
      </c>
      <c r="DJ379">
        <f>DG379+DH379</f>
        <v>364.02</v>
      </c>
      <c r="DK379">
        <v>0</v>
      </c>
      <c r="DL379" t="s">
        <v>1228</v>
      </c>
      <c r="DM379">
        <v>4</v>
      </c>
      <c r="DN379" t="s">
        <v>1221</v>
      </c>
      <c r="DO379">
        <v>1</v>
      </c>
    </row>
    <row r="380" spans="1:119" x14ac:dyDescent="0.25">
      <c r="A380">
        <f>ROW(Source!A221)</f>
        <v>221</v>
      </c>
      <c r="B380">
        <v>353029544</v>
      </c>
      <c r="C380">
        <v>353031748</v>
      </c>
      <c r="D380">
        <v>342765643</v>
      </c>
      <c r="E380">
        <v>1</v>
      </c>
      <c r="F380">
        <v>1</v>
      </c>
      <c r="G380">
        <v>1</v>
      </c>
      <c r="H380">
        <v>2</v>
      </c>
      <c r="I380" t="s">
        <v>1229</v>
      </c>
      <c r="J380" t="s">
        <v>1230</v>
      </c>
      <c r="K380" t="s">
        <v>1231</v>
      </c>
      <c r="L380">
        <v>1368</v>
      </c>
      <c r="N380">
        <v>1011</v>
      </c>
      <c r="O380" t="s">
        <v>1227</v>
      </c>
      <c r="P380" t="s">
        <v>1227</v>
      </c>
      <c r="Q380">
        <v>1</v>
      </c>
      <c r="W380">
        <v>0</v>
      </c>
      <c r="X380">
        <v>1503848564</v>
      </c>
      <c r="Y380">
        <f>(AT380*ROUND(0.84,7))</f>
        <v>8.3999999999999995E-3</v>
      </c>
      <c r="AA380">
        <v>0</v>
      </c>
      <c r="AB380">
        <v>583.05999999999995</v>
      </c>
      <c r="AC380">
        <v>597.98</v>
      </c>
      <c r="AD380">
        <v>0</v>
      </c>
      <c r="AE380">
        <v>0</v>
      </c>
      <c r="AF380">
        <v>477.92</v>
      </c>
      <c r="AG380">
        <v>597.98</v>
      </c>
      <c r="AH380">
        <v>0</v>
      </c>
      <c r="AI380">
        <v>1</v>
      </c>
      <c r="AJ380">
        <v>1.22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0.01</v>
      </c>
      <c r="AU380" t="s">
        <v>24</v>
      </c>
      <c r="AV380">
        <v>1</v>
      </c>
      <c r="AW380">
        <v>2</v>
      </c>
      <c r="AX380">
        <v>353031763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4.7792000000000003</v>
      </c>
      <c r="BL380">
        <v>5.9798</v>
      </c>
      <c r="BM380">
        <v>0</v>
      </c>
      <c r="BN380">
        <v>0</v>
      </c>
      <c r="BO380">
        <v>0.01</v>
      </c>
      <c r="BP380">
        <v>1</v>
      </c>
      <c r="BQ380">
        <v>0</v>
      </c>
      <c r="BR380">
        <v>4.0145280000000003</v>
      </c>
      <c r="BS380">
        <v>5.0230319999999997</v>
      </c>
      <c r="BT380">
        <v>0</v>
      </c>
      <c r="BU380">
        <v>0</v>
      </c>
      <c r="BV380">
        <v>8.3999999999999995E-3</v>
      </c>
      <c r="BW380">
        <v>1</v>
      </c>
      <c r="CV380">
        <v>0</v>
      </c>
      <c r="CW380">
        <f>ROUND(Y380*Source!I221*DO380,7)</f>
        <v>8.3999999999999995E-3</v>
      </c>
      <c r="CX380">
        <f>ROUND(Y380*Source!I221,7)</f>
        <v>8.3999999999999995E-3</v>
      </c>
      <c r="CY380">
        <f>AB380</f>
        <v>583.05999999999995</v>
      </c>
      <c r="CZ380">
        <f>AF380</f>
        <v>477.92</v>
      </c>
      <c r="DA380">
        <f>AJ380</f>
        <v>1.22</v>
      </c>
      <c r="DB380">
        <f>ROUND((ROUND(AT380*CZ380,2)*ROUND(0.84,7)),6)</f>
        <v>4.0152000000000001</v>
      </c>
      <c r="DC380">
        <f>ROUND((ROUND(AT380*AG380,2)*ROUND(0.84,7)),6)</f>
        <v>5.0232000000000001</v>
      </c>
      <c r="DD380" t="s">
        <v>3</v>
      </c>
      <c r="DE380" t="s">
        <v>3</v>
      </c>
      <c r="DF380">
        <f t="shared" si="221"/>
        <v>0</v>
      </c>
      <c r="DG380">
        <f>ROUND(ROUND(AF380*AJ380,2)*CX380,2)</f>
        <v>4.9000000000000004</v>
      </c>
      <c r="DH380">
        <f t="shared" si="174"/>
        <v>5.0199999999999996</v>
      </c>
      <c r="DI380">
        <f t="shared" si="175"/>
        <v>0</v>
      </c>
      <c r="DJ380">
        <f>DG380+DH380</f>
        <v>9.92</v>
      </c>
      <c r="DK380">
        <v>0</v>
      </c>
      <c r="DL380" t="s">
        <v>1228</v>
      </c>
      <c r="DM380">
        <v>4</v>
      </c>
      <c r="DN380" t="s">
        <v>1221</v>
      </c>
      <c r="DO380">
        <v>1</v>
      </c>
    </row>
    <row r="381" spans="1:119" x14ac:dyDescent="0.25">
      <c r="A381">
        <f>ROW(Source!A221)</f>
        <v>221</v>
      </c>
      <c r="B381">
        <v>353029544</v>
      </c>
      <c r="C381">
        <v>353031748</v>
      </c>
      <c r="D381">
        <v>342644905</v>
      </c>
      <c r="E381">
        <v>113</v>
      </c>
      <c r="F381">
        <v>1</v>
      </c>
      <c r="G381">
        <v>1</v>
      </c>
      <c r="H381">
        <v>3</v>
      </c>
      <c r="I381" t="s">
        <v>1305</v>
      </c>
      <c r="J381" t="s">
        <v>3</v>
      </c>
      <c r="K381" t="s">
        <v>1337</v>
      </c>
      <c r="L381">
        <v>1355</v>
      </c>
      <c r="N381">
        <v>1010</v>
      </c>
      <c r="O381" t="s">
        <v>1338</v>
      </c>
      <c r="P381" t="s">
        <v>1338</v>
      </c>
      <c r="Q381">
        <v>100</v>
      </c>
      <c r="W381">
        <v>0</v>
      </c>
      <c r="X381">
        <v>-1529908983</v>
      </c>
      <c r="Y381">
        <f t="shared" ref="Y381:Y387" si="222">(AT381*ROUND(0,7))</f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0.02</v>
      </c>
      <c r="AU381" t="s">
        <v>16</v>
      </c>
      <c r="AV381">
        <v>0</v>
      </c>
      <c r="AW381">
        <v>2</v>
      </c>
      <c r="AX381">
        <v>353031764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ROUND(Y381*Source!I221,7)</f>
        <v>0</v>
      </c>
      <c r="CY381">
        <f t="shared" ref="CY381:CY387" si="223">AA381</f>
        <v>0</v>
      </c>
      <c r="CZ381">
        <f t="shared" ref="CZ381:CZ387" si="224">AE381</f>
        <v>0</v>
      </c>
      <c r="DA381">
        <f t="shared" ref="DA381:DA387" si="225">AI381</f>
        <v>1</v>
      </c>
      <c r="DB381">
        <f t="shared" ref="DB381:DB387" si="226">ROUND((ROUND(AT381*CZ381,2)*ROUND(0,7)),6)</f>
        <v>0</v>
      </c>
      <c r="DC381">
        <f t="shared" ref="DC381:DC387" si="227">ROUND((ROUND(AT381*AG381,2)*ROUND(0,7)),6)</f>
        <v>0</v>
      </c>
      <c r="DD381" t="s">
        <v>3</v>
      </c>
      <c r="DE381" t="s">
        <v>3</v>
      </c>
      <c r="DF381">
        <f t="shared" si="221"/>
        <v>0</v>
      </c>
      <c r="DG381">
        <f t="shared" ref="DG381:DG389" si="228">ROUND(ROUND(AF381,2)*CX381,2)</f>
        <v>0</v>
      </c>
      <c r="DH381">
        <f t="shared" si="174"/>
        <v>0</v>
      </c>
      <c r="DI381">
        <f t="shared" si="175"/>
        <v>0</v>
      </c>
      <c r="DJ381">
        <f t="shared" ref="DJ381:DJ387" si="229">DF381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5">
      <c r="A382">
        <f>ROW(Source!A221)</f>
        <v>221</v>
      </c>
      <c r="B382">
        <v>353029544</v>
      </c>
      <c r="C382">
        <v>353031748</v>
      </c>
      <c r="D382">
        <v>342644910</v>
      </c>
      <c r="E382">
        <v>113</v>
      </c>
      <c r="F382">
        <v>1</v>
      </c>
      <c r="G382">
        <v>1</v>
      </c>
      <c r="H382">
        <v>3</v>
      </c>
      <c r="I382" t="s">
        <v>1339</v>
      </c>
      <c r="J382" t="s">
        <v>3</v>
      </c>
      <c r="K382" t="s">
        <v>1340</v>
      </c>
      <c r="L382">
        <v>1355</v>
      </c>
      <c r="N382">
        <v>1010</v>
      </c>
      <c r="O382" t="s">
        <v>1338</v>
      </c>
      <c r="P382" t="s">
        <v>1338</v>
      </c>
      <c r="Q382">
        <v>100</v>
      </c>
      <c r="W382">
        <v>0</v>
      </c>
      <c r="X382">
        <v>-1776423868</v>
      </c>
      <c r="Y382">
        <f t="shared" si="222"/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0.04</v>
      </c>
      <c r="AU382" t="s">
        <v>16</v>
      </c>
      <c r="AV382">
        <v>0</v>
      </c>
      <c r="AW382">
        <v>2</v>
      </c>
      <c r="AX382">
        <v>353031765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ROUND(Y382*Source!I221,7)</f>
        <v>0</v>
      </c>
      <c r="CY382">
        <f t="shared" si="223"/>
        <v>0</v>
      </c>
      <c r="CZ382">
        <f t="shared" si="224"/>
        <v>0</v>
      </c>
      <c r="DA382">
        <f t="shared" si="225"/>
        <v>1</v>
      </c>
      <c r="DB382">
        <f t="shared" si="226"/>
        <v>0</v>
      </c>
      <c r="DC382">
        <f t="shared" si="227"/>
        <v>0</v>
      </c>
      <c r="DD382" t="s">
        <v>3</v>
      </c>
      <c r="DE382" t="s">
        <v>3</v>
      </c>
      <c r="DF382">
        <f t="shared" si="221"/>
        <v>0</v>
      </c>
      <c r="DG382">
        <f t="shared" si="228"/>
        <v>0</v>
      </c>
      <c r="DH382">
        <f t="shared" si="174"/>
        <v>0</v>
      </c>
      <c r="DI382">
        <f t="shared" si="175"/>
        <v>0</v>
      </c>
      <c r="DJ382">
        <f t="shared" si="229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ROW(Source!A221)</f>
        <v>221</v>
      </c>
      <c r="B383">
        <v>353029544</v>
      </c>
      <c r="C383">
        <v>353031748</v>
      </c>
      <c r="D383">
        <v>342645070</v>
      </c>
      <c r="E383">
        <v>113</v>
      </c>
      <c r="F383">
        <v>1</v>
      </c>
      <c r="G383">
        <v>1</v>
      </c>
      <c r="H383">
        <v>3</v>
      </c>
      <c r="I383" t="s">
        <v>1284</v>
      </c>
      <c r="J383" t="s">
        <v>3</v>
      </c>
      <c r="K383" t="s">
        <v>1285</v>
      </c>
      <c r="L383">
        <v>1477</v>
      </c>
      <c r="N383">
        <v>1013</v>
      </c>
      <c r="O383" t="s">
        <v>103</v>
      </c>
      <c r="P383" t="s">
        <v>105</v>
      </c>
      <c r="Q383">
        <v>1</v>
      </c>
      <c r="W383">
        <v>0</v>
      </c>
      <c r="X383">
        <v>-1470222029</v>
      </c>
      <c r="Y383">
        <f t="shared" si="222"/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1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</v>
      </c>
      <c r="AU383" t="s">
        <v>16</v>
      </c>
      <c r="AV383">
        <v>0</v>
      </c>
      <c r="AW383">
        <v>2</v>
      </c>
      <c r="AX383">
        <v>353031766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ROUND(Y383*Source!I221,7)</f>
        <v>0</v>
      </c>
      <c r="CY383">
        <f t="shared" si="223"/>
        <v>0</v>
      </c>
      <c r="CZ383">
        <f t="shared" si="224"/>
        <v>0</v>
      </c>
      <c r="DA383">
        <f t="shared" si="225"/>
        <v>1</v>
      </c>
      <c r="DB383">
        <f t="shared" si="226"/>
        <v>0</v>
      </c>
      <c r="DC383">
        <f t="shared" si="227"/>
        <v>0</v>
      </c>
      <c r="DD383" t="s">
        <v>3</v>
      </c>
      <c r="DE383" t="s">
        <v>3</v>
      </c>
      <c r="DF383">
        <f t="shared" si="221"/>
        <v>0</v>
      </c>
      <c r="DG383">
        <f t="shared" si="228"/>
        <v>0</v>
      </c>
      <c r="DH383">
        <f t="shared" si="174"/>
        <v>0</v>
      </c>
      <c r="DI383">
        <f t="shared" si="175"/>
        <v>0</v>
      </c>
      <c r="DJ383">
        <f t="shared" si="229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ROW(Source!A221)</f>
        <v>221</v>
      </c>
      <c r="B384">
        <v>353029544</v>
      </c>
      <c r="C384">
        <v>353031748</v>
      </c>
      <c r="D384">
        <v>342645902</v>
      </c>
      <c r="E384">
        <v>113</v>
      </c>
      <c r="F384">
        <v>1</v>
      </c>
      <c r="G384">
        <v>1</v>
      </c>
      <c r="H384">
        <v>3</v>
      </c>
      <c r="I384" t="s">
        <v>1341</v>
      </c>
      <c r="J384" t="s">
        <v>3</v>
      </c>
      <c r="K384" t="s">
        <v>1342</v>
      </c>
      <c r="L384">
        <v>1425</v>
      </c>
      <c r="N384">
        <v>1013</v>
      </c>
      <c r="O384" t="s">
        <v>894</v>
      </c>
      <c r="P384" t="s">
        <v>894</v>
      </c>
      <c r="Q384">
        <v>1</v>
      </c>
      <c r="W384">
        <v>0</v>
      </c>
      <c r="X384">
        <v>936495018</v>
      </c>
      <c r="Y384">
        <f t="shared" si="222"/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0.01</v>
      </c>
      <c r="AU384" t="s">
        <v>16</v>
      </c>
      <c r="AV384">
        <v>0</v>
      </c>
      <c r="AW384">
        <v>2</v>
      </c>
      <c r="AX384">
        <v>353031767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ROUND(Y384*Source!I221,7)</f>
        <v>0</v>
      </c>
      <c r="CY384">
        <f t="shared" si="223"/>
        <v>0</v>
      </c>
      <c r="CZ384">
        <f t="shared" si="224"/>
        <v>0</v>
      </c>
      <c r="DA384">
        <f t="shared" si="225"/>
        <v>1</v>
      </c>
      <c r="DB384">
        <f t="shared" si="226"/>
        <v>0</v>
      </c>
      <c r="DC384">
        <f t="shared" si="227"/>
        <v>0</v>
      </c>
      <c r="DD384" t="s">
        <v>3</v>
      </c>
      <c r="DE384" t="s">
        <v>3</v>
      </c>
      <c r="DF384">
        <f t="shared" si="221"/>
        <v>0</v>
      </c>
      <c r="DG384">
        <f t="shared" si="228"/>
        <v>0</v>
      </c>
      <c r="DH384">
        <f t="shared" si="174"/>
        <v>0</v>
      </c>
      <c r="DI384">
        <f t="shared" si="175"/>
        <v>0</v>
      </c>
      <c r="DJ384">
        <f t="shared" si="229"/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ROW(Source!A221)</f>
        <v>221</v>
      </c>
      <c r="B385">
        <v>353029544</v>
      </c>
      <c r="C385">
        <v>353031748</v>
      </c>
      <c r="D385">
        <v>342760679</v>
      </c>
      <c r="E385">
        <v>1</v>
      </c>
      <c r="F385">
        <v>1</v>
      </c>
      <c r="G385">
        <v>1</v>
      </c>
      <c r="H385">
        <v>3</v>
      </c>
      <c r="I385" t="s">
        <v>1343</v>
      </c>
      <c r="J385" t="s">
        <v>1344</v>
      </c>
      <c r="K385" t="s">
        <v>1345</v>
      </c>
      <c r="L385">
        <v>1425</v>
      </c>
      <c r="N385">
        <v>1013</v>
      </c>
      <c r="O385" t="s">
        <v>894</v>
      </c>
      <c r="P385" t="s">
        <v>894</v>
      </c>
      <c r="Q385">
        <v>1</v>
      </c>
      <c r="W385">
        <v>0</v>
      </c>
      <c r="X385">
        <v>-601358297</v>
      </c>
      <c r="Y385">
        <f t="shared" si="222"/>
        <v>0</v>
      </c>
      <c r="AA385">
        <v>442.99</v>
      </c>
      <c r="AB385">
        <v>0</v>
      </c>
      <c r="AC385">
        <v>0</v>
      </c>
      <c r="AD385">
        <v>0</v>
      </c>
      <c r="AE385">
        <v>466.31</v>
      </c>
      <c r="AF385">
        <v>0</v>
      </c>
      <c r="AG385">
        <v>0</v>
      </c>
      <c r="AH385">
        <v>0</v>
      </c>
      <c r="AI385">
        <v>0.95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0.05</v>
      </c>
      <c r="AU385" t="s">
        <v>16</v>
      </c>
      <c r="AV385">
        <v>0</v>
      </c>
      <c r="AW385">
        <v>2</v>
      </c>
      <c r="AX385">
        <v>353031768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23.3155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ROUND(Y385*Source!I221,7)</f>
        <v>0</v>
      </c>
      <c r="CY385">
        <f t="shared" si="223"/>
        <v>442.99</v>
      </c>
      <c r="CZ385">
        <f t="shared" si="224"/>
        <v>466.31</v>
      </c>
      <c r="DA385">
        <f t="shared" si="225"/>
        <v>0.95</v>
      </c>
      <c r="DB385">
        <f t="shared" si="226"/>
        <v>0</v>
      </c>
      <c r="DC385">
        <f t="shared" si="227"/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228"/>
        <v>0</v>
      </c>
      <c r="DH385">
        <f t="shared" ref="DH385:DH448" si="230">ROUND(ROUND(AG385,2)*CX385,2)</f>
        <v>0</v>
      </c>
      <c r="DI385">
        <f t="shared" ref="DI385:DI448" si="231">ROUND(ROUND(AH385,2)*CX385,2)</f>
        <v>0</v>
      </c>
      <c r="DJ385">
        <f t="shared" si="229"/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5">
      <c r="A386">
        <f>ROW(Source!A221)</f>
        <v>221</v>
      </c>
      <c r="B386">
        <v>353029544</v>
      </c>
      <c r="C386">
        <v>353031748</v>
      </c>
      <c r="D386">
        <v>342760687</v>
      </c>
      <c r="E386">
        <v>1</v>
      </c>
      <c r="F386">
        <v>1</v>
      </c>
      <c r="G386">
        <v>1</v>
      </c>
      <c r="H386">
        <v>3</v>
      </c>
      <c r="I386" t="s">
        <v>1346</v>
      </c>
      <c r="J386" t="s">
        <v>1347</v>
      </c>
      <c r="K386" t="s">
        <v>1348</v>
      </c>
      <c r="L386">
        <v>1371</v>
      </c>
      <c r="N386">
        <v>1013</v>
      </c>
      <c r="O386" t="s">
        <v>21</v>
      </c>
      <c r="P386" t="s">
        <v>21</v>
      </c>
      <c r="Q386">
        <v>1</v>
      </c>
      <c r="W386">
        <v>0</v>
      </c>
      <c r="X386">
        <v>1643895971</v>
      </c>
      <c r="Y386">
        <f t="shared" si="222"/>
        <v>0</v>
      </c>
      <c r="AA386">
        <v>3470.14</v>
      </c>
      <c r="AB386">
        <v>0</v>
      </c>
      <c r="AC386">
        <v>0</v>
      </c>
      <c r="AD386">
        <v>0</v>
      </c>
      <c r="AE386">
        <v>2940.8</v>
      </c>
      <c r="AF386">
        <v>0</v>
      </c>
      <c r="AG386">
        <v>0</v>
      </c>
      <c r="AH386">
        <v>0</v>
      </c>
      <c r="AI386">
        <v>1.18</v>
      </c>
      <c r="AJ386">
        <v>1</v>
      </c>
      <c r="AK386">
        <v>1</v>
      </c>
      <c r="AL386">
        <v>1</v>
      </c>
      <c r="AM386">
        <v>2</v>
      </c>
      <c r="AN386">
        <v>1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</v>
      </c>
      <c r="AU386" t="s">
        <v>16</v>
      </c>
      <c r="AV386">
        <v>0</v>
      </c>
      <c r="AW386">
        <v>2</v>
      </c>
      <c r="AX386">
        <v>353031769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ROUND(Y386*Source!I221,7)</f>
        <v>0</v>
      </c>
      <c r="CY386">
        <f t="shared" si="223"/>
        <v>3470.14</v>
      </c>
      <c r="CZ386">
        <f t="shared" si="224"/>
        <v>2940.8</v>
      </c>
      <c r="DA386">
        <f t="shared" si="225"/>
        <v>1.18</v>
      </c>
      <c r="DB386">
        <f t="shared" si="226"/>
        <v>0</v>
      </c>
      <c r="DC386">
        <f t="shared" si="227"/>
        <v>0</v>
      </c>
      <c r="DD386" t="s">
        <v>3</v>
      </c>
      <c r="DE386" t="s">
        <v>3</v>
      </c>
      <c r="DF386">
        <f>ROUND(ROUND(AE386*AI386,2)*CX386,2)</f>
        <v>0</v>
      </c>
      <c r="DG386">
        <f t="shared" si="228"/>
        <v>0</v>
      </c>
      <c r="DH386">
        <f t="shared" si="230"/>
        <v>0</v>
      </c>
      <c r="DI386">
        <f t="shared" si="231"/>
        <v>0</v>
      </c>
      <c r="DJ386">
        <f t="shared" si="229"/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5">
      <c r="A387">
        <f>ROW(Source!A221)</f>
        <v>221</v>
      </c>
      <c r="B387">
        <v>353029544</v>
      </c>
      <c r="C387">
        <v>353031748</v>
      </c>
      <c r="D387">
        <v>342760690</v>
      </c>
      <c r="E387">
        <v>1</v>
      </c>
      <c r="F387">
        <v>1</v>
      </c>
      <c r="G387">
        <v>1</v>
      </c>
      <c r="H387">
        <v>3</v>
      </c>
      <c r="I387" t="s">
        <v>1349</v>
      </c>
      <c r="J387" t="s">
        <v>1350</v>
      </c>
      <c r="K387" t="s">
        <v>1351</v>
      </c>
      <c r="L387">
        <v>1425</v>
      </c>
      <c r="N387">
        <v>1013</v>
      </c>
      <c r="O387" t="s">
        <v>894</v>
      </c>
      <c r="P387" t="s">
        <v>894</v>
      </c>
      <c r="Q387">
        <v>1</v>
      </c>
      <c r="W387">
        <v>0</v>
      </c>
      <c r="X387">
        <v>-1943138889</v>
      </c>
      <c r="Y387">
        <f t="shared" si="222"/>
        <v>0</v>
      </c>
      <c r="AA387">
        <v>2832.43</v>
      </c>
      <c r="AB387">
        <v>0</v>
      </c>
      <c r="AC387">
        <v>0</v>
      </c>
      <c r="AD387">
        <v>0</v>
      </c>
      <c r="AE387">
        <v>1926.82</v>
      </c>
      <c r="AF387">
        <v>0</v>
      </c>
      <c r="AG387">
        <v>0</v>
      </c>
      <c r="AH387">
        <v>0</v>
      </c>
      <c r="AI387">
        <v>1.47</v>
      </c>
      <c r="AJ387">
        <v>1</v>
      </c>
      <c r="AK387">
        <v>1</v>
      </c>
      <c r="AL387">
        <v>1</v>
      </c>
      <c r="AM387">
        <v>2</v>
      </c>
      <c r="AN387">
        <v>1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</v>
      </c>
      <c r="AU387" t="s">
        <v>16</v>
      </c>
      <c r="AV387">
        <v>0</v>
      </c>
      <c r="AW387">
        <v>2</v>
      </c>
      <c r="AX387">
        <v>353031770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ROUND(Y387*Source!I221,7)</f>
        <v>0</v>
      </c>
      <c r="CY387">
        <f t="shared" si="223"/>
        <v>2832.43</v>
      </c>
      <c r="CZ387">
        <f t="shared" si="224"/>
        <v>1926.82</v>
      </c>
      <c r="DA387">
        <f t="shared" si="225"/>
        <v>1.47</v>
      </c>
      <c r="DB387">
        <f t="shared" si="226"/>
        <v>0</v>
      </c>
      <c r="DC387">
        <f t="shared" si="227"/>
        <v>0</v>
      </c>
      <c r="DD387" t="s">
        <v>3</v>
      </c>
      <c r="DE387" t="s">
        <v>3</v>
      </c>
      <c r="DF387">
        <f>ROUND(ROUND(AE387*AI387,2)*CX387,2)</f>
        <v>0</v>
      </c>
      <c r="DG387">
        <f t="shared" si="228"/>
        <v>0</v>
      </c>
      <c r="DH387">
        <f t="shared" si="230"/>
        <v>0</v>
      </c>
      <c r="DI387">
        <f t="shared" si="231"/>
        <v>0</v>
      </c>
      <c r="DJ387">
        <f t="shared" si="229"/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ROW(Source!A222)</f>
        <v>222</v>
      </c>
      <c r="B388">
        <v>353029544</v>
      </c>
      <c r="C388">
        <v>353031771</v>
      </c>
      <c r="D388">
        <v>342640208</v>
      </c>
      <c r="E388">
        <v>113</v>
      </c>
      <c r="F388">
        <v>1</v>
      </c>
      <c r="G388">
        <v>1</v>
      </c>
      <c r="H388">
        <v>1</v>
      </c>
      <c r="I388" t="s">
        <v>1279</v>
      </c>
      <c r="J388" t="s">
        <v>3</v>
      </c>
      <c r="K388" t="s">
        <v>1280</v>
      </c>
      <c r="L388">
        <v>1191</v>
      </c>
      <c r="N388">
        <v>1013</v>
      </c>
      <c r="O388" t="s">
        <v>1221</v>
      </c>
      <c r="P388" t="s">
        <v>1221</v>
      </c>
      <c r="Q388">
        <v>1</v>
      </c>
      <c r="W388">
        <v>0</v>
      </c>
      <c r="X388">
        <v>-715079457</v>
      </c>
      <c r="Y388">
        <f>(AT388*ROUND(0.84,7))</f>
        <v>0.89039999999999997</v>
      </c>
      <c r="AA388">
        <v>0</v>
      </c>
      <c r="AB388">
        <v>0</v>
      </c>
      <c r="AC388">
        <v>0</v>
      </c>
      <c r="AD388">
        <v>564.51</v>
      </c>
      <c r="AE388">
        <v>0</v>
      </c>
      <c r="AF388">
        <v>0</v>
      </c>
      <c r="AG388">
        <v>0</v>
      </c>
      <c r="AH388">
        <v>564.51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1.06</v>
      </c>
      <c r="AU388" t="s">
        <v>24</v>
      </c>
      <c r="AV388">
        <v>1</v>
      </c>
      <c r="AW388">
        <v>2</v>
      </c>
      <c r="AX388">
        <v>353031782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598.38060000000007</v>
      </c>
      <c r="BN388">
        <v>1.06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502.63970399999999</v>
      </c>
      <c r="BU388">
        <v>0.89039999999999997</v>
      </c>
      <c r="BV388">
        <v>0</v>
      </c>
      <c r="BW388">
        <v>1</v>
      </c>
      <c r="CU388">
        <f>ROUND(AT388*Source!I222*AH388*AL388,2)</f>
        <v>598.38</v>
      </c>
      <c r="CV388">
        <f>ROUND(Y388*Source!I222,7)</f>
        <v>0.89039999999999997</v>
      </c>
      <c r="CW388">
        <v>0</v>
      </c>
      <c r="CX388">
        <f>ROUND(Y388*Source!I222,7)</f>
        <v>0.89039999999999997</v>
      </c>
      <c r="CY388">
        <f>AD388</f>
        <v>564.51</v>
      </c>
      <c r="CZ388">
        <f>AH388</f>
        <v>564.51</v>
      </c>
      <c r="DA388">
        <f>AL388</f>
        <v>1</v>
      </c>
      <c r="DB388">
        <f>ROUND((ROUND(AT388*CZ388,2)*ROUND(0.84,7)),6)</f>
        <v>502.63920000000002</v>
      </c>
      <c r="DC388">
        <f>ROUND((ROUND(AT388*AG388,2)*ROUND(0.84,7)),6)</f>
        <v>0</v>
      </c>
      <c r="DD388" t="s">
        <v>3</v>
      </c>
      <c r="DE388" t="s">
        <v>3</v>
      </c>
      <c r="DF388">
        <f t="shared" ref="DF388:DF394" si="232">ROUND(ROUND(AE388,2)*CX388,2)</f>
        <v>0</v>
      </c>
      <c r="DG388">
        <f t="shared" si="228"/>
        <v>0</v>
      </c>
      <c r="DH388">
        <f t="shared" si="230"/>
        <v>0</v>
      </c>
      <c r="DI388">
        <f t="shared" si="231"/>
        <v>502.64</v>
      </c>
      <c r="DJ388">
        <f>DI388</f>
        <v>502.64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ROW(Source!A222)</f>
        <v>222</v>
      </c>
      <c r="B389">
        <v>353029544</v>
      </c>
      <c r="C389">
        <v>353031771</v>
      </c>
      <c r="D389">
        <v>342640393</v>
      </c>
      <c r="E389">
        <v>113</v>
      </c>
      <c r="F389">
        <v>1</v>
      </c>
      <c r="G389">
        <v>1</v>
      </c>
      <c r="H389">
        <v>1</v>
      </c>
      <c r="I389" t="s">
        <v>1222</v>
      </c>
      <c r="J389" t="s">
        <v>3</v>
      </c>
      <c r="K389" t="s">
        <v>1223</v>
      </c>
      <c r="L389">
        <v>1191</v>
      </c>
      <c r="N389">
        <v>1013</v>
      </c>
      <c r="O389" t="s">
        <v>1221</v>
      </c>
      <c r="P389" t="s">
        <v>1221</v>
      </c>
      <c r="Q389">
        <v>1</v>
      </c>
      <c r="W389">
        <v>0</v>
      </c>
      <c r="X389">
        <v>-1417349443</v>
      </c>
      <c r="Y389">
        <f>(AT389*ROUND(0.84,7))</f>
        <v>8.3999999999999995E-3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0.01</v>
      </c>
      <c r="AU389" t="s">
        <v>24</v>
      </c>
      <c r="AV389">
        <v>2</v>
      </c>
      <c r="AW389">
        <v>2</v>
      </c>
      <c r="AX389">
        <v>353031783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ROUND(Y389*Source!I222,7)</f>
        <v>8.3999999999999995E-3</v>
      </c>
      <c r="CY389">
        <f>AD389</f>
        <v>0</v>
      </c>
      <c r="CZ389">
        <f>AH389</f>
        <v>0</v>
      </c>
      <c r="DA389">
        <f>AL389</f>
        <v>1</v>
      </c>
      <c r="DB389">
        <f>ROUND((ROUND(AT389*CZ389,2)*ROUND(0.84,7)),6)</f>
        <v>0</v>
      </c>
      <c r="DC389">
        <f>ROUND((ROUND(AT389*AG389,2)*ROUND(0.84,7)),6)</f>
        <v>0</v>
      </c>
      <c r="DD389" t="s">
        <v>3</v>
      </c>
      <c r="DE389" t="s">
        <v>3</v>
      </c>
      <c r="DF389">
        <f t="shared" si="232"/>
        <v>0</v>
      </c>
      <c r="DG389">
        <f t="shared" si="228"/>
        <v>0</v>
      </c>
      <c r="DH389">
        <f t="shared" si="230"/>
        <v>0</v>
      </c>
      <c r="DI389">
        <f t="shared" si="231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5">
      <c r="A390">
        <f>ROW(Source!A222)</f>
        <v>222</v>
      </c>
      <c r="B390">
        <v>353029544</v>
      </c>
      <c r="C390">
        <v>353031771</v>
      </c>
      <c r="D390">
        <v>342765643</v>
      </c>
      <c r="E390">
        <v>1</v>
      </c>
      <c r="F390">
        <v>1</v>
      </c>
      <c r="G390">
        <v>1</v>
      </c>
      <c r="H390">
        <v>2</v>
      </c>
      <c r="I390" t="s">
        <v>1229</v>
      </c>
      <c r="J390" t="s">
        <v>1230</v>
      </c>
      <c r="K390" t="s">
        <v>1231</v>
      </c>
      <c r="L390">
        <v>1368</v>
      </c>
      <c r="N390">
        <v>1011</v>
      </c>
      <c r="O390" t="s">
        <v>1227</v>
      </c>
      <c r="P390" t="s">
        <v>1227</v>
      </c>
      <c r="Q390">
        <v>1</v>
      </c>
      <c r="W390">
        <v>0</v>
      </c>
      <c r="X390">
        <v>1503848564</v>
      </c>
      <c r="Y390">
        <f>(AT390*ROUND(0.84,7))</f>
        <v>8.3999999999999995E-3</v>
      </c>
      <c r="AA390">
        <v>0</v>
      </c>
      <c r="AB390">
        <v>583.05999999999995</v>
      </c>
      <c r="AC390">
        <v>597.98</v>
      </c>
      <c r="AD390">
        <v>0</v>
      </c>
      <c r="AE390">
        <v>0</v>
      </c>
      <c r="AF390">
        <v>477.92</v>
      </c>
      <c r="AG390">
        <v>597.98</v>
      </c>
      <c r="AH390">
        <v>0</v>
      </c>
      <c r="AI390">
        <v>1</v>
      </c>
      <c r="AJ390">
        <v>1.22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0.01</v>
      </c>
      <c r="AU390" t="s">
        <v>24</v>
      </c>
      <c r="AV390">
        <v>1</v>
      </c>
      <c r="AW390">
        <v>2</v>
      </c>
      <c r="AX390">
        <v>353031784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4.7792000000000003</v>
      </c>
      <c r="BL390">
        <v>5.9798</v>
      </c>
      <c r="BM390">
        <v>0</v>
      </c>
      <c r="BN390">
        <v>0</v>
      </c>
      <c r="BO390">
        <v>0.01</v>
      </c>
      <c r="BP390">
        <v>1</v>
      </c>
      <c r="BQ390">
        <v>0</v>
      </c>
      <c r="BR390">
        <v>4.0145280000000003</v>
      </c>
      <c r="BS390">
        <v>5.0230319999999997</v>
      </c>
      <c r="BT390">
        <v>0</v>
      </c>
      <c r="BU390">
        <v>0</v>
      </c>
      <c r="BV390">
        <v>8.3999999999999995E-3</v>
      </c>
      <c r="BW390">
        <v>1</v>
      </c>
      <c r="CV390">
        <v>0</v>
      </c>
      <c r="CW390">
        <f>ROUND(Y390*Source!I222*DO390,7)</f>
        <v>8.3999999999999995E-3</v>
      </c>
      <c r="CX390">
        <f>ROUND(Y390*Source!I222,7)</f>
        <v>8.3999999999999995E-3</v>
      </c>
      <c r="CY390">
        <f>AB390</f>
        <v>583.05999999999995</v>
      </c>
      <c r="CZ390">
        <f>AF390</f>
        <v>477.92</v>
      </c>
      <c r="DA390">
        <f>AJ390</f>
        <v>1.22</v>
      </c>
      <c r="DB390">
        <f>ROUND((ROUND(AT390*CZ390,2)*ROUND(0.84,7)),6)</f>
        <v>4.0152000000000001</v>
      </c>
      <c r="DC390">
        <f>ROUND((ROUND(AT390*AG390,2)*ROUND(0.84,7)),6)</f>
        <v>5.0232000000000001</v>
      </c>
      <c r="DD390" t="s">
        <v>3</v>
      </c>
      <c r="DE390" t="s">
        <v>3</v>
      </c>
      <c r="DF390">
        <f t="shared" si="232"/>
        <v>0</v>
      </c>
      <c r="DG390">
        <f>ROUND(ROUND(AF390*AJ390,2)*CX390,2)</f>
        <v>4.9000000000000004</v>
      </c>
      <c r="DH390">
        <f t="shared" si="230"/>
        <v>5.0199999999999996</v>
      </c>
      <c r="DI390">
        <f t="shared" si="231"/>
        <v>0</v>
      </c>
      <c r="DJ390">
        <f>DG390+DH390</f>
        <v>9.92</v>
      </c>
      <c r="DK390">
        <v>0</v>
      </c>
      <c r="DL390" t="s">
        <v>1228</v>
      </c>
      <c r="DM390">
        <v>4</v>
      </c>
      <c r="DN390" t="s">
        <v>1221</v>
      </c>
      <c r="DO390">
        <v>1</v>
      </c>
    </row>
    <row r="391" spans="1:119" x14ac:dyDescent="0.25">
      <c r="A391">
        <f>ROW(Source!A222)</f>
        <v>222</v>
      </c>
      <c r="B391">
        <v>353029544</v>
      </c>
      <c r="C391">
        <v>353031771</v>
      </c>
      <c r="D391">
        <v>342644905</v>
      </c>
      <c r="E391">
        <v>113</v>
      </c>
      <c r="F391">
        <v>1</v>
      </c>
      <c r="G391">
        <v>1</v>
      </c>
      <c r="H391">
        <v>3</v>
      </c>
      <c r="I391" t="s">
        <v>1305</v>
      </c>
      <c r="J391" t="s">
        <v>3</v>
      </c>
      <c r="K391" t="s">
        <v>1337</v>
      </c>
      <c r="L391">
        <v>1355</v>
      </c>
      <c r="N391">
        <v>1010</v>
      </c>
      <c r="O391" t="s">
        <v>1338</v>
      </c>
      <c r="P391" t="s">
        <v>1338</v>
      </c>
      <c r="Q391">
        <v>100</v>
      </c>
      <c r="W391">
        <v>0</v>
      </c>
      <c r="X391">
        <v>-1529908983</v>
      </c>
      <c r="Y391">
        <f t="shared" ref="Y391:Y397" si="233">(AT391*ROUND(0,7))</f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0.02</v>
      </c>
      <c r="AU391" t="s">
        <v>16</v>
      </c>
      <c r="AV391">
        <v>0</v>
      </c>
      <c r="AW391">
        <v>2</v>
      </c>
      <c r="AX391">
        <v>353031785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ROUND(Y391*Source!I222,7)</f>
        <v>0</v>
      </c>
      <c r="CY391">
        <f t="shared" ref="CY391:CY397" si="234">AA391</f>
        <v>0</v>
      </c>
      <c r="CZ391">
        <f t="shared" ref="CZ391:CZ397" si="235">AE391</f>
        <v>0</v>
      </c>
      <c r="DA391">
        <f t="shared" ref="DA391:DA397" si="236">AI391</f>
        <v>1</v>
      </c>
      <c r="DB391">
        <f t="shared" ref="DB391:DB397" si="237">ROUND((ROUND(AT391*CZ391,2)*ROUND(0,7)),6)</f>
        <v>0</v>
      </c>
      <c r="DC391">
        <f t="shared" ref="DC391:DC397" si="238">ROUND((ROUND(AT391*AG391,2)*ROUND(0,7)),6)</f>
        <v>0</v>
      </c>
      <c r="DD391" t="s">
        <v>3</v>
      </c>
      <c r="DE391" t="s">
        <v>3</v>
      </c>
      <c r="DF391">
        <f t="shared" si="232"/>
        <v>0</v>
      </c>
      <c r="DG391">
        <f t="shared" ref="DG391:DG399" si="239">ROUND(ROUND(AF391,2)*CX391,2)</f>
        <v>0</v>
      </c>
      <c r="DH391">
        <f t="shared" si="230"/>
        <v>0</v>
      </c>
      <c r="DI391">
        <f t="shared" si="231"/>
        <v>0</v>
      </c>
      <c r="DJ391">
        <f t="shared" ref="DJ391:DJ397" si="240">DF391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5">
      <c r="A392">
        <f>ROW(Source!A222)</f>
        <v>222</v>
      </c>
      <c r="B392">
        <v>353029544</v>
      </c>
      <c r="C392">
        <v>353031771</v>
      </c>
      <c r="D392">
        <v>342644910</v>
      </c>
      <c r="E392">
        <v>113</v>
      </c>
      <c r="F392">
        <v>1</v>
      </c>
      <c r="G392">
        <v>1</v>
      </c>
      <c r="H392">
        <v>3</v>
      </c>
      <c r="I392" t="s">
        <v>1339</v>
      </c>
      <c r="J392" t="s">
        <v>3</v>
      </c>
      <c r="K392" t="s">
        <v>1340</v>
      </c>
      <c r="L392">
        <v>1355</v>
      </c>
      <c r="N392">
        <v>1010</v>
      </c>
      <c r="O392" t="s">
        <v>1338</v>
      </c>
      <c r="P392" t="s">
        <v>1338</v>
      </c>
      <c r="Q392">
        <v>100</v>
      </c>
      <c r="W392">
        <v>0</v>
      </c>
      <c r="X392">
        <v>-1776423868</v>
      </c>
      <c r="Y392">
        <f t="shared" si="233"/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0.04</v>
      </c>
      <c r="AU392" t="s">
        <v>16</v>
      </c>
      <c r="AV392">
        <v>0</v>
      </c>
      <c r="AW392">
        <v>2</v>
      </c>
      <c r="AX392">
        <v>353031786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ROUND(Y392*Source!I222,7)</f>
        <v>0</v>
      </c>
      <c r="CY392">
        <f t="shared" si="234"/>
        <v>0</v>
      </c>
      <c r="CZ392">
        <f t="shared" si="235"/>
        <v>0</v>
      </c>
      <c r="DA392">
        <f t="shared" si="236"/>
        <v>1</v>
      </c>
      <c r="DB392">
        <f t="shared" si="237"/>
        <v>0</v>
      </c>
      <c r="DC392">
        <f t="shared" si="238"/>
        <v>0</v>
      </c>
      <c r="DD392" t="s">
        <v>3</v>
      </c>
      <c r="DE392" t="s">
        <v>3</v>
      </c>
      <c r="DF392">
        <f t="shared" si="232"/>
        <v>0</v>
      </c>
      <c r="DG392">
        <f t="shared" si="239"/>
        <v>0</v>
      </c>
      <c r="DH392">
        <f t="shared" si="230"/>
        <v>0</v>
      </c>
      <c r="DI392">
        <f t="shared" si="231"/>
        <v>0</v>
      </c>
      <c r="DJ392">
        <f t="shared" si="240"/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5">
      <c r="A393">
        <f>ROW(Source!A222)</f>
        <v>222</v>
      </c>
      <c r="B393">
        <v>353029544</v>
      </c>
      <c r="C393">
        <v>353031771</v>
      </c>
      <c r="D393">
        <v>342645070</v>
      </c>
      <c r="E393">
        <v>113</v>
      </c>
      <c r="F393">
        <v>1</v>
      </c>
      <c r="G393">
        <v>1</v>
      </c>
      <c r="H393">
        <v>3</v>
      </c>
      <c r="I393" t="s">
        <v>1284</v>
      </c>
      <c r="J393" t="s">
        <v>3</v>
      </c>
      <c r="K393" t="s">
        <v>1285</v>
      </c>
      <c r="L393">
        <v>1477</v>
      </c>
      <c r="N393">
        <v>1013</v>
      </c>
      <c r="O393" t="s">
        <v>103</v>
      </c>
      <c r="P393" t="s">
        <v>105</v>
      </c>
      <c r="Q393">
        <v>1</v>
      </c>
      <c r="W393">
        <v>0</v>
      </c>
      <c r="X393">
        <v>-1470222029</v>
      </c>
      <c r="Y393">
        <f t="shared" si="233"/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1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</v>
      </c>
      <c r="AU393" t="s">
        <v>16</v>
      </c>
      <c r="AV393">
        <v>0</v>
      </c>
      <c r="AW393">
        <v>2</v>
      </c>
      <c r="AX393">
        <v>353031787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ROUND(Y393*Source!I222,7)</f>
        <v>0</v>
      </c>
      <c r="CY393">
        <f t="shared" si="234"/>
        <v>0</v>
      </c>
      <c r="CZ393">
        <f t="shared" si="235"/>
        <v>0</v>
      </c>
      <c r="DA393">
        <f t="shared" si="236"/>
        <v>1</v>
      </c>
      <c r="DB393">
        <f t="shared" si="237"/>
        <v>0</v>
      </c>
      <c r="DC393">
        <f t="shared" si="238"/>
        <v>0</v>
      </c>
      <c r="DD393" t="s">
        <v>3</v>
      </c>
      <c r="DE393" t="s">
        <v>3</v>
      </c>
      <c r="DF393">
        <f t="shared" si="232"/>
        <v>0</v>
      </c>
      <c r="DG393">
        <f t="shared" si="239"/>
        <v>0</v>
      </c>
      <c r="DH393">
        <f t="shared" si="230"/>
        <v>0</v>
      </c>
      <c r="DI393">
        <f t="shared" si="231"/>
        <v>0</v>
      </c>
      <c r="DJ393">
        <f t="shared" si="240"/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5">
      <c r="A394">
        <f>ROW(Source!A222)</f>
        <v>222</v>
      </c>
      <c r="B394">
        <v>353029544</v>
      </c>
      <c r="C394">
        <v>353031771</v>
      </c>
      <c r="D394">
        <v>342645902</v>
      </c>
      <c r="E394">
        <v>113</v>
      </c>
      <c r="F394">
        <v>1</v>
      </c>
      <c r="G394">
        <v>1</v>
      </c>
      <c r="H394">
        <v>3</v>
      </c>
      <c r="I394" t="s">
        <v>1341</v>
      </c>
      <c r="J394" t="s">
        <v>3</v>
      </c>
      <c r="K394" t="s">
        <v>1342</v>
      </c>
      <c r="L394">
        <v>1425</v>
      </c>
      <c r="N394">
        <v>1013</v>
      </c>
      <c r="O394" t="s">
        <v>894</v>
      </c>
      <c r="P394" t="s">
        <v>894</v>
      </c>
      <c r="Q394">
        <v>1</v>
      </c>
      <c r="W394">
        <v>0</v>
      </c>
      <c r="X394">
        <v>936495018</v>
      </c>
      <c r="Y394">
        <f t="shared" si="233"/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0.01</v>
      </c>
      <c r="AU394" t="s">
        <v>16</v>
      </c>
      <c r="AV394">
        <v>0</v>
      </c>
      <c r="AW394">
        <v>2</v>
      </c>
      <c r="AX394">
        <v>353031788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ROUND(Y394*Source!I222,7)</f>
        <v>0</v>
      </c>
      <c r="CY394">
        <f t="shared" si="234"/>
        <v>0</v>
      </c>
      <c r="CZ394">
        <f t="shared" si="235"/>
        <v>0</v>
      </c>
      <c r="DA394">
        <f t="shared" si="236"/>
        <v>1</v>
      </c>
      <c r="DB394">
        <f t="shared" si="237"/>
        <v>0</v>
      </c>
      <c r="DC394">
        <f t="shared" si="238"/>
        <v>0</v>
      </c>
      <c r="DD394" t="s">
        <v>3</v>
      </c>
      <c r="DE394" t="s">
        <v>3</v>
      </c>
      <c r="DF394">
        <f t="shared" si="232"/>
        <v>0</v>
      </c>
      <c r="DG394">
        <f t="shared" si="239"/>
        <v>0</v>
      </c>
      <c r="DH394">
        <f t="shared" si="230"/>
        <v>0</v>
      </c>
      <c r="DI394">
        <f t="shared" si="231"/>
        <v>0</v>
      </c>
      <c r="DJ394">
        <f t="shared" si="240"/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ROW(Source!A222)</f>
        <v>222</v>
      </c>
      <c r="B395">
        <v>353029544</v>
      </c>
      <c r="C395">
        <v>353031771</v>
      </c>
      <c r="D395">
        <v>342760679</v>
      </c>
      <c r="E395">
        <v>1</v>
      </c>
      <c r="F395">
        <v>1</v>
      </c>
      <c r="G395">
        <v>1</v>
      </c>
      <c r="H395">
        <v>3</v>
      </c>
      <c r="I395" t="s">
        <v>1343</v>
      </c>
      <c r="J395" t="s">
        <v>1344</v>
      </c>
      <c r="K395" t="s">
        <v>1345</v>
      </c>
      <c r="L395">
        <v>1425</v>
      </c>
      <c r="N395">
        <v>1013</v>
      </c>
      <c r="O395" t="s">
        <v>894</v>
      </c>
      <c r="P395" t="s">
        <v>894</v>
      </c>
      <c r="Q395">
        <v>1</v>
      </c>
      <c r="W395">
        <v>0</v>
      </c>
      <c r="X395">
        <v>-601358297</v>
      </c>
      <c r="Y395">
        <f t="shared" si="233"/>
        <v>0</v>
      </c>
      <c r="AA395">
        <v>442.99</v>
      </c>
      <c r="AB395">
        <v>0</v>
      </c>
      <c r="AC395">
        <v>0</v>
      </c>
      <c r="AD395">
        <v>0</v>
      </c>
      <c r="AE395">
        <v>466.31</v>
      </c>
      <c r="AF395">
        <v>0</v>
      </c>
      <c r="AG395">
        <v>0</v>
      </c>
      <c r="AH395">
        <v>0</v>
      </c>
      <c r="AI395">
        <v>0.95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0.05</v>
      </c>
      <c r="AU395" t="s">
        <v>16</v>
      </c>
      <c r="AV395">
        <v>0</v>
      </c>
      <c r="AW395">
        <v>2</v>
      </c>
      <c r="AX395">
        <v>353031789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23.3155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ROUND(Y395*Source!I222,7)</f>
        <v>0</v>
      </c>
      <c r="CY395">
        <f t="shared" si="234"/>
        <v>442.99</v>
      </c>
      <c r="CZ395">
        <f t="shared" si="235"/>
        <v>466.31</v>
      </c>
      <c r="DA395">
        <f t="shared" si="236"/>
        <v>0.95</v>
      </c>
      <c r="DB395">
        <f t="shared" si="237"/>
        <v>0</v>
      </c>
      <c r="DC395">
        <f t="shared" si="238"/>
        <v>0</v>
      </c>
      <c r="DD395" t="s">
        <v>3</v>
      </c>
      <c r="DE395" t="s">
        <v>3</v>
      </c>
      <c r="DF395">
        <f>ROUND(ROUND(AE395*AI395,2)*CX395,2)</f>
        <v>0</v>
      </c>
      <c r="DG395">
        <f t="shared" si="239"/>
        <v>0</v>
      </c>
      <c r="DH395">
        <f t="shared" si="230"/>
        <v>0</v>
      </c>
      <c r="DI395">
        <f t="shared" si="231"/>
        <v>0</v>
      </c>
      <c r="DJ395">
        <f t="shared" si="240"/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ROW(Source!A222)</f>
        <v>222</v>
      </c>
      <c r="B396">
        <v>353029544</v>
      </c>
      <c r="C396">
        <v>353031771</v>
      </c>
      <c r="D396">
        <v>342760687</v>
      </c>
      <c r="E396">
        <v>1</v>
      </c>
      <c r="F396">
        <v>1</v>
      </c>
      <c r="G396">
        <v>1</v>
      </c>
      <c r="H396">
        <v>3</v>
      </c>
      <c r="I396" t="s">
        <v>1346</v>
      </c>
      <c r="J396" t="s">
        <v>1347</v>
      </c>
      <c r="K396" t="s">
        <v>1348</v>
      </c>
      <c r="L396">
        <v>1371</v>
      </c>
      <c r="N396">
        <v>1013</v>
      </c>
      <c r="O396" t="s">
        <v>21</v>
      </c>
      <c r="P396" t="s">
        <v>21</v>
      </c>
      <c r="Q396">
        <v>1</v>
      </c>
      <c r="W396">
        <v>0</v>
      </c>
      <c r="X396">
        <v>1643895971</v>
      </c>
      <c r="Y396">
        <f t="shared" si="233"/>
        <v>0</v>
      </c>
      <c r="AA396">
        <v>3470.14</v>
      </c>
      <c r="AB396">
        <v>0</v>
      </c>
      <c r="AC396">
        <v>0</v>
      </c>
      <c r="AD396">
        <v>0</v>
      </c>
      <c r="AE396">
        <v>2940.8</v>
      </c>
      <c r="AF396">
        <v>0</v>
      </c>
      <c r="AG396">
        <v>0</v>
      </c>
      <c r="AH396">
        <v>0</v>
      </c>
      <c r="AI396">
        <v>1.18</v>
      </c>
      <c r="AJ396">
        <v>1</v>
      </c>
      <c r="AK396">
        <v>1</v>
      </c>
      <c r="AL396">
        <v>1</v>
      </c>
      <c r="AM396">
        <v>2</v>
      </c>
      <c r="AN396">
        <v>1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</v>
      </c>
      <c r="AU396" t="s">
        <v>16</v>
      </c>
      <c r="AV396">
        <v>0</v>
      </c>
      <c r="AW396">
        <v>2</v>
      </c>
      <c r="AX396">
        <v>353031790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ROUND(Y396*Source!I222,7)</f>
        <v>0</v>
      </c>
      <c r="CY396">
        <f t="shared" si="234"/>
        <v>3470.14</v>
      </c>
      <c r="CZ396">
        <f t="shared" si="235"/>
        <v>2940.8</v>
      </c>
      <c r="DA396">
        <f t="shared" si="236"/>
        <v>1.18</v>
      </c>
      <c r="DB396">
        <f t="shared" si="237"/>
        <v>0</v>
      </c>
      <c r="DC396">
        <f t="shared" si="238"/>
        <v>0</v>
      </c>
      <c r="DD396" t="s">
        <v>3</v>
      </c>
      <c r="DE396" t="s">
        <v>3</v>
      </c>
      <c r="DF396">
        <f>ROUND(ROUND(AE396*AI396,2)*CX396,2)</f>
        <v>0</v>
      </c>
      <c r="DG396">
        <f t="shared" si="239"/>
        <v>0</v>
      </c>
      <c r="DH396">
        <f t="shared" si="230"/>
        <v>0</v>
      </c>
      <c r="DI396">
        <f t="shared" si="231"/>
        <v>0</v>
      </c>
      <c r="DJ396">
        <f t="shared" si="240"/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5">
      <c r="A397">
        <f>ROW(Source!A222)</f>
        <v>222</v>
      </c>
      <c r="B397">
        <v>353029544</v>
      </c>
      <c r="C397">
        <v>353031771</v>
      </c>
      <c r="D397">
        <v>342760690</v>
      </c>
      <c r="E397">
        <v>1</v>
      </c>
      <c r="F397">
        <v>1</v>
      </c>
      <c r="G397">
        <v>1</v>
      </c>
      <c r="H397">
        <v>3</v>
      </c>
      <c r="I397" t="s">
        <v>1349</v>
      </c>
      <c r="J397" t="s">
        <v>1350</v>
      </c>
      <c r="K397" t="s">
        <v>1351</v>
      </c>
      <c r="L397">
        <v>1425</v>
      </c>
      <c r="N397">
        <v>1013</v>
      </c>
      <c r="O397" t="s">
        <v>894</v>
      </c>
      <c r="P397" t="s">
        <v>894</v>
      </c>
      <c r="Q397">
        <v>1</v>
      </c>
      <c r="W397">
        <v>0</v>
      </c>
      <c r="X397">
        <v>-1943138889</v>
      </c>
      <c r="Y397">
        <f t="shared" si="233"/>
        <v>0</v>
      </c>
      <c r="AA397">
        <v>2832.43</v>
      </c>
      <c r="AB397">
        <v>0</v>
      </c>
      <c r="AC397">
        <v>0</v>
      </c>
      <c r="AD397">
        <v>0</v>
      </c>
      <c r="AE397">
        <v>1926.82</v>
      </c>
      <c r="AF397">
        <v>0</v>
      </c>
      <c r="AG397">
        <v>0</v>
      </c>
      <c r="AH397">
        <v>0</v>
      </c>
      <c r="AI397">
        <v>1.47</v>
      </c>
      <c r="AJ397">
        <v>1</v>
      </c>
      <c r="AK397">
        <v>1</v>
      </c>
      <c r="AL397">
        <v>1</v>
      </c>
      <c r="AM397">
        <v>2</v>
      </c>
      <c r="AN397">
        <v>1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</v>
      </c>
      <c r="AU397" t="s">
        <v>16</v>
      </c>
      <c r="AV397">
        <v>0</v>
      </c>
      <c r="AW397">
        <v>2</v>
      </c>
      <c r="AX397">
        <v>353031791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ROUND(Y397*Source!I222,7)</f>
        <v>0</v>
      </c>
      <c r="CY397">
        <f t="shared" si="234"/>
        <v>2832.43</v>
      </c>
      <c r="CZ397">
        <f t="shared" si="235"/>
        <v>1926.82</v>
      </c>
      <c r="DA397">
        <f t="shared" si="236"/>
        <v>1.47</v>
      </c>
      <c r="DB397">
        <f t="shared" si="237"/>
        <v>0</v>
      </c>
      <c r="DC397">
        <f t="shared" si="238"/>
        <v>0</v>
      </c>
      <c r="DD397" t="s">
        <v>3</v>
      </c>
      <c r="DE397" t="s">
        <v>3</v>
      </c>
      <c r="DF397">
        <f>ROUND(ROUND(AE397*AI397,2)*CX397,2)</f>
        <v>0</v>
      </c>
      <c r="DG397">
        <f t="shared" si="239"/>
        <v>0</v>
      </c>
      <c r="DH397">
        <f t="shared" si="230"/>
        <v>0</v>
      </c>
      <c r="DI397">
        <f t="shared" si="231"/>
        <v>0</v>
      </c>
      <c r="DJ397">
        <f t="shared" si="240"/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5">
      <c r="A398">
        <f>ROW(Source!A263)</f>
        <v>263</v>
      </c>
      <c r="B398">
        <v>353029544</v>
      </c>
      <c r="C398">
        <v>353031797</v>
      </c>
      <c r="D398">
        <v>342640208</v>
      </c>
      <c r="E398">
        <v>113</v>
      </c>
      <c r="F398">
        <v>1</v>
      </c>
      <c r="G398">
        <v>1</v>
      </c>
      <c r="H398">
        <v>1</v>
      </c>
      <c r="I398" t="s">
        <v>1279</v>
      </c>
      <c r="J398" t="s">
        <v>3</v>
      </c>
      <c r="K398" t="s">
        <v>1280</v>
      </c>
      <c r="L398">
        <v>1191</v>
      </c>
      <c r="N398">
        <v>1013</v>
      </c>
      <c r="O398" t="s">
        <v>1221</v>
      </c>
      <c r="P398" t="s">
        <v>1221</v>
      </c>
      <c r="Q398">
        <v>1</v>
      </c>
      <c r="W398">
        <v>0</v>
      </c>
      <c r="X398">
        <v>-715079457</v>
      </c>
      <c r="Y398">
        <f t="shared" ref="Y398:Y434" si="241">(AT398*ROUND(0.84,7))</f>
        <v>0.6804</v>
      </c>
      <c r="AA398">
        <v>0</v>
      </c>
      <c r="AB398">
        <v>0</v>
      </c>
      <c r="AC398">
        <v>0</v>
      </c>
      <c r="AD398">
        <v>564.51</v>
      </c>
      <c r="AE398">
        <v>0</v>
      </c>
      <c r="AF398">
        <v>0</v>
      </c>
      <c r="AG398">
        <v>0</v>
      </c>
      <c r="AH398">
        <v>564.51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0.81</v>
      </c>
      <c r="AU398" t="s">
        <v>24</v>
      </c>
      <c r="AV398">
        <v>1</v>
      </c>
      <c r="AW398">
        <v>2</v>
      </c>
      <c r="AX398">
        <v>353031802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457.25310000000002</v>
      </c>
      <c r="BN398">
        <v>0.81</v>
      </c>
      <c r="BO398">
        <v>0</v>
      </c>
      <c r="BP398">
        <v>1</v>
      </c>
      <c r="BQ398">
        <v>0</v>
      </c>
      <c r="BR398">
        <v>0</v>
      </c>
      <c r="BS398">
        <v>0</v>
      </c>
      <c r="BT398">
        <v>384.09260399999999</v>
      </c>
      <c r="BU398">
        <v>0.6804</v>
      </c>
      <c r="BV398">
        <v>0</v>
      </c>
      <c r="BW398">
        <v>1</v>
      </c>
      <c r="CU398">
        <f>ROUND(AT398*Source!I263*AH398*AL398,2)</f>
        <v>457.25</v>
      </c>
      <c r="CV398">
        <f>ROUND(Y398*Source!I263,7)</f>
        <v>0.6804</v>
      </c>
      <c r="CW398">
        <v>0</v>
      </c>
      <c r="CX398">
        <f>ROUND(Y398*Source!I263,7)</f>
        <v>0.6804</v>
      </c>
      <c r="CY398">
        <f>AD398</f>
        <v>564.51</v>
      </c>
      <c r="CZ398">
        <f>AH398</f>
        <v>564.51</v>
      </c>
      <c r="DA398">
        <f>AL398</f>
        <v>1</v>
      </c>
      <c r="DB398">
        <f t="shared" ref="DB398:DB434" si="242">ROUND((ROUND(AT398*CZ398,2)*ROUND(0.84,7)),6)</f>
        <v>384.09</v>
      </c>
      <c r="DC398">
        <f t="shared" ref="DC398:DC434" si="243">ROUND((ROUND(AT398*AG398,2)*ROUND(0.84,7)),6)</f>
        <v>0</v>
      </c>
      <c r="DD398" t="s">
        <v>3</v>
      </c>
      <c r="DE398" t="s">
        <v>3</v>
      </c>
      <c r="DF398">
        <f t="shared" ref="DF398:DF434" si="244">ROUND(ROUND(AE398,2)*CX398,2)</f>
        <v>0</v>
      </c>
      <c r="DG398">
        <f t="shared" si="239"/>
        <v>0</v>
      </c>
      <c r="DH398">
        <f t="shared" si="230"/>
        <v>0</v>
      </c>
      <c r="DI398">
        <f t="shared" si="231"/>
        <v>384.09</v>
      </c>
      <c r="DJ398">
        <f>DI398</f>
        <v>384.09</v>
      </c>
      <c r="DK398">
        <v>1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5">
      <c r="A399">
        <f>ROW(Source!A263)</f>
        <v>263</v>
      </c>
      <c r="B399">
        <v>353029544</v>
      </c>
      <c r="C399">
        <v>353031797</v>
      </c>
      <c r="D399">
        <v>342640393</v>
      </c>
      <c r="E399">
        <v>113</v>
      </c>
      <c r="F399">
        <v>1</v>
      </c>
      <c r="G399">
        <v>1</v>
      </c>
      <c r="H399">
        <v>1</v>
      </c>
      <c r="I399" t="s">
        <v>1222</v>
      </c>
      <c r="J399" t="s">
        <v>3</v>
      </c>
      <c r="K399" t="s">
        <v>1223</v>
      </c>
      <c r="L399">
        <v>1191</v>
      </c>
      <c r="N399">
        <v>1013</v>
      </c>
      <c r="O399" t="s">
        <v>1221</v>
      </c>
      <c r="P399" t="s">
        <v>1221</v>
      </c>
      <c r="Q399">
        <v>1</v>
      </c>
      <c r="W399">
        <v>0</v>
      </c>
      <c r="X399">
        <v>-1417349443</v>
      </c>
      <c r="Y399">
        <f t="shared" si="241"/>
        <v>0.40319999999999995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0.48</v>
      </c>
      <c r="AU399" t="s">
        <v>24</v>
      </c>
      <c r="AV399">
        <v>2</v>
      </c>
      <c r="AW399">
        <v>2</v>
      </c>
      <c r="AX399">
        <v>353031803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ROUND(Y399*Source!I263,7)</f>
        <v>0.4032</v>
      </c>
      <c r="CY399">
        <f>AD399</f>
        <v>0</v>
      </c>
      <c r="CZ399">
        <f>AH399</f>
        <v>0</v>
      </c>
      <c r="DA399">
        <f>AL399</f>
        <v>1</v>
      </c>
      <c r="DB399">
        <f t="shared" si="242"/>
        <v>0</v>
      </c>
      <c r="DC399">
        <f t="shared" si="243"/>
        <v>0</v>
      </c>
      <c r="DD399" t="s">
        <v>3</v>
      </c>
      <c r="DE399" t="s">
        <v>3</v>
      </c>
      <c r="DF399">
        <f t="shared" si="244"/>
        <v>0</v>
      </c>
      <c r="DG399">
        <f t="shared" si="239"/>
        <v>0</v>
      </c>
      <c r="DH399">
        <f t="shared" si="230"/>
        <v>0</v>
      </c>
      <c r="DI399">
        <f t="shared" si="231"/>
        <v>0</v>
      </c>
      <c r="DJ399">
        <f>DI399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5">
      <c r="A400">
        <f>ROW(Source!A263)</f>
        <v>263</v>
      </c>
      <c r="B400">
        <v>353029544</v>
      </c>
      <c r="C400">
        <v>353031797</v>
      </c>
      <c r="D400">
        <v>342764625</v>
      </c>
      <c r="E400">
        <v>1</v>
      </c>
      <c r="F400">
        <v>1</v>
      </c>
      <c r="G400">
        <v>1</v>
      </c>
      <c r="H400">
        <v>2</v>
      </c>
      <c r="I400" t="s">
        <v>1313</v>
      </c>
      <c r="J400" t="s">
        <v>1314</v>
      </c>
      <c r="K400" t="s">
        <v>1315</v>
      </c>
      <c r="L400">
        <v>1368</v>
      </c>
      <c r="N400">
        <v>1011</v>
      </c>
      <c r="O400" t="s">
        <v>1227</v>
      </c>
      <c r="P400" t="s">
        <v>1227</v>
      </c>
      <c r="Q400">
        <v>1</v>
      </c>
      <c r="W400">
        <v>0</v>
      </c>
      <c r="X400">
        <v>835746655</v>
      </c>
      <c r="Y400">
        <f t="shared" si="241"/>
        <v>0.36959999999999998</v>
      </c>
      <c r="AA400">
        <v>0</v>
      </c>
      <c r="AB400">
        <v>2569.19</v>
      </c>
      <c r="AC400">
        <v>687.23</v>
      </c>
      <c r="AD400">
        <v>0</v>
      </c>
      <c r="AE400">
        <v>0</v>
      </c>
      <c r="AF400">
        <v>2088.77</v>
      </c>
      <c r="AG400">
        <v>687.23</v>
      </c>
      <c r="AH400">
        <v>0</v>
      </c>
      <c r="AI400">
        <v>1</v>
      </c>
      <c r="AJ400">
        <v>1.23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0.44</v>
      </c>
      <c r="AU400" t="s">
        <v>24</v>
      </c>
      <c r="AV400">
        <v>1</v>
      </c>
      <c r="AW400">
        <v>2</v>
      </c>
      <c r="AX400">
        <v>353031804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919.05880000000002</v>
      </c>
      <c r="BL400">
        <v>302.38120000000004</v>
      </c>
      <c r="BM400">
        <v>0</v>
      </c>
      <c r="BN400">
        <v>0</v>
      </c>
      <c r="BO400">
        <v>0.44</v>
      </c>
      <c r="BP400">
        <v>1</v>
      </c>
      <c r="BQ400">
        <v>0</v>
      </c>
      <c r="BR400">
        <v>772.00939199999993</v>
      </c>
      <c r="BS400">
        <v>254.00020799999999</v>
      </c>
      <c r="BT400">
        <v>0</v>
      </c>
      <c r="BU400">
        <v>0</v>
      </c>
      <c r="BV400">
        <v>0.36959999999999998</v>
      </c>
      <c r="BW400">
        <v>1</v>
      </c>
      <c r="CV400">
        <v>0</v>
      </c>
      <c r="CW400">
        <f>ROUND(Y400*Source!I263*DO400,7)</f>
        <v>0.36959999999999998</v>
      </c>
      <c r="CX400">
        <f>ROUND(Y400*Source!I263,7)</f>
        <v>0.36959999999999998</v>
      </c>
      <c r="CY400">
        <f>AB400</f>
        <v>2569.19</v>
      </c>
      <c r="CZ400">
        <f>AF400</f>
        <v>2088.77</v>
      </c>
      <c r="DA400">
        <f>AJ400</f>
        <v>1.23</v>
      </c>
      <c r="DB400">
        <f t="shared" si="242"/>
        <v>772.0104</v>
      </c>
      <c r="DC400">
        <f t="shared" si="243"/>
        <v>253.9992</v>
      </c>
      <c r="DD400" t="s">
        <v>3</v>
      </c>
      <c r="DE400" t="s">
        <v>3</v>
      </c>
      <c r="DF400">
        <f t="shared" si="244"/>
        <v>0</v>
      </c>
      <c r="DG400">
        <f>ROUND(ROUND(AF400*AJ400,2)*CX400,2)</f>
        <v>949.57</v>
      </c>
      <c r="DH400">
        <f t="shared" si="230"/>
        <v>254</v>
      </c>
      <c r="DI400">
        <f t="shared" si="231"/>
        <v>0</v>
      </c>
      <c r="DJ400">
        <f>DG400+DH400</f>
        <v>1203.5700000000002</v>
      </c>
      <c r="DK400">
        <v>0</v>
      </c>
      <c r="DL400" t="s">
        <v>1316</v>
      </c>
      <c r="DM400">
        <v>5</v>
      </c>
      <c r="DN400" t="s">
        <v>1221</v>
      </c>
      <c r="DO400">
        <v>1</v>
      </c>
    </row>
    <row r="401" spans="1:119" x14ac:dyDescent="0.25">
      <c r="A401">
        <f>ROW(Source!A263)</f>
        <v>263</v>
      </c>
      <c r="B401">
        <v>353029544</v>
      </c>
      <c r="C401">
        <v>353031797</v>
      </c>
      <c r="D401">
        <v>342765643</v>
      </c>
      <c r="E401">
        <v>1</v>
      </c>
      <c r="F401">
        <v>1</v>
      </c>
      <c r="G401">
        <v>1</v>
      </c>
      <c r="H401">
        <v>2</v>
      </c>
      <c r="I401" t="s">
        <v>1229</v>
      </c>
      <c r="J401" t="s">
        <v>1230</v>
      </c>
      <c r="K401" t="s">
        <v>1231</v>
      </c>
      <c r="L401">
        <v>1368</v>
      </c>
      <c r="N401">
        <v>1011</v>
      </c>
      <c r="O401" t="s">
        <v>1227</v>
      </c>
      <c r="P401" t="s">
        <v>1227</v>
      </c>
      <c r="Q401">
        <v>1</v>
      </c>
      <c r="W401">
        <v>0</v>
      </c>
      <c r="X401">
        <v>1503848564</v>
      </c>
      <c r="Y401">
        <f t="shared" si="241"/>
        <v>3.3599999999999998E-2</v>
      </c>
      <c r="AA401">
        <v>0</v>
      </c>
      <c r="AB401">
        <v>583.05999999999995</v>
      </c>
      <c r="AC401">
        <v>597.98</v>
      </c>
      <c r="AD401">
        <v>0</v>
      </c>
      <c r="AE401">
        <v>0</v>
      </c>
      <c r="AF401">
        <v>477.92</v>
      </c>
      <c r="AG401">
        <v>597.98</v>
      </c>
      <c r="AH401">
        <v>0</v>
      </c>
      <c r="AI401">
        <v>1</v>
      </c>
      <c r="AJ401">
        <v>1.22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0.04</v>
      </c>
      <c r="AU401" t="s">
        <v>24</v>
      </c>
      <c r="AV401">
        <v>1</v>
      </c>
      <c r="AW401">
        <v>2</v>
      </c>
      <c r="AX401">
        <v>353031805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19.116800000000001</v>
      </c>
      <c r="BL401">
        <v>23.9192</v>
      </c>
      <c r="BM401">
        <v>0</v>
      </c>
      <c r="BN401">
        <v>0</v>
      </c>
      <c r="BO401">
        <v>0.04</v>
      </c>
      <c r="BP401">
        <v>1</v>
      </c>
      <c r="BQ401">
        <v>0</v>
      </c>
      <c r="BR401">
        <v>16.058112000000001</v>
      </c>
      <c r="BS401">
        <v>20.092127999999999</v>
      </c>
      <c r="BT401">
        <v>0</v>
      </c>
      <c r="BU401">
        <v>0</v>
      </c>
      <c r="BV401">
        <v>3.3599999999999998E-2</v>
      </c>
      <c r="BW401">
        <v>1</v>
      </c>
      <c r="CV401">
        <v>0</v>
      </c>
      <c r="CW401">
        <f>ROUND(Y401*Source!I263*DO401,7)</f>
        <v>3.3599999999999998E-2</v>
      </c>
      <c r="CX401">
        <f>ROUND(Y401*Source!I263,7)</f>
        <v>3.3599999999999998E-2</v>
      </c>
      <c r="CY401">
        <f>AB401</f>
        <v>583.05999999999995</v>
      </c>
      <c r="CZ401">
        <f>AF401</f>
        <v>477.92</v>
      </c>
      <c r="DA401">
        <f>AJ401</f>
        <v>1.22</v>
      </c>
      <c r="DB401">
        <f t="shared" si="242"/>
        <v>16.0608</v>
      </c>
      <c r="DC401">
        <f t="shared" si="243"/>
        <v>20.0928</v>
      </c>
      <c r="DD401" t="s">
        <v>3</v>
      </c>
      <c r="DE401" t="s">
        <v>3</v>
      </c>
      <c r="DF401">
        <f t="shared" si="244"/>
        <v>0</v>
      </c>
      <c r="DG401">
        <f>ROUND(ROUND(AF401*AJ401,2)*CX401,2)</f>
        <v>19.59</v>
      </c>
      <c r="DH401">
        <f t="shared" si="230"/>
        <v>20.09</v>
      </c>
      <c r="DI401">
        <f t="shared" si="231"/>
        <v>0</v>
      </c>
      <c r="DJ401">
        <f>DG401+DH401</f>
        <v>39.68</v>
      </c>
      <c r="DK401">
        <v>0</v>
      </c>
      <c r="DL401" t="s">
        <v>1228</v>
      </c>
      <c r="DM401">
        <v>4</v>
      </c>
      <c r="DN401" t="s">
        <v>1221</v>
      </c>
      <c r="DO401">
        <v>1</v>
      </c>
    </row>
    <row r="402" spans="1:119" x14ac:dyDescent="0.25">
      <c r="A402">
        <f>ROW(Source!A264)</f>
        <v>264</v>
      </c>
      <c r="B402">
        <v>353029544</v>
      </c>
      <c r="C402">
        <v>353031806</v>
      </c>
      <c r="D402">
        <v>342640208</v>
      </c>
      <c r="E402">
        <v>113</v>
      </c>
      <c r="F402">
        <v>1</v>
      </c>
      <c r="G402">
        <v>1</v>
      </c>
      <c r="H402">
        <v>1</v>
      </c>
      <c r="I402" t="s">
        <v>1279</v>
      </c>
      <c r="J402" t="s">
        <v>3</v>
      </c>
      <c r="K402" t="s">
        <v>1280</v>
      </c>
      <c r="L402">
        <v>1191</v>
      </c>
      <c r="N402">
        <v>1013</v>
      </c>
      <c r="O402" t="s">
        <v>1221</v>
      </c>
      <c r="P402" t="s">
        <v>1221</v>
      </c>
      <c r="Q402">
        <v>1</v>
      </c>
      <c r="W402">
        <v>0</v>
      </c>
      <c r="X402">
        <v>-715079457</v>
      </c>
      <c r="Y402">
        <f t="shared" si="241"/>
        <v>1.47</v>
      </c>
      <c r="AA402">
        <v>0</v>
      </c>
      <c r="AB402">
        <v>0</v>
      </c>
      <c r="AC402">
        <v>0</v>
      </c>
      <c r="AD402">
        <v>564.51</v>
      </c>
      <c r="AE402">
        <v>0</v>
      </c>
      <c r="AF402">
        <v>0</v>
      </c>
      <c r="AG402">
        <v>0</v>
      </c>
      <c r="AH402">
        <v>564.51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1.75</v>
      </c>
      <c r="AU402" t="s">
        <v>24</v>
      </c>
      <c r="AV402">
        <v>1</v>
      </c>
      <c r="AW402">
        <v>2</v>
      </c>
      <c r="AX402">
        <v>353031812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987.89249999999993</v>
      </c>
      <c r="BN402">
        <v>1.75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829.8297</v>
      </c>
      <c r="BU402">
        <v>1.47</v>
      </c>
      <c r="BV402">
        <v>0</v>
      </c>
      <c r="BW402">
        <v>1</v>
      </c>
      <c r="CU402">
        <f>ROUND(AT402*Source!I264*AH402*AL402,2)</f>
        <v>987.89</v>
      </c>
      <c r="CV402">
        <f>ROUND(Y402*Source!I264,7)</f>
        <v>1.47</v>
      </c>
      <c r="CW402">
        <v>0</v>
      </c>
      <c r="CX402">
        <f>ROUND(Y402*Source!I264,7)</f>
        <v>1.47</v>
      </c>
      <c r="CY402">
        <f>AD402</f>
        <v>564.51</v>
      </c>
      <c r="CZ402">
        <f>AH402</f>
        <v>564.51</v>
      </c>
      <c r="DA402">
        <f>AL402</f>
        <v>1</v>
      </c>
      <c r="DB402">
        <f t="shared" si="242"/>
        <v>829.82759999999996</v>
      </c>
      <c r="DC402">
        <f t="shared" si="243"/>
        <v>0</v>
      </c>
      <c r="DD402" t="s">
        <v>3</v>
      </c>
      <c r="DE402" t="s">
        <v>3</v>
      </c>
      <c r="DF402">
        <f t="shared" si="244"/>
        <v>0</v>
      </c>
      <c r="DG402">
        <f>ROUND(ROUND(AF402,2)*CX402,2)</f>
        <v>0</v>
      </c>
      <c r="DH402">
        <f t="shared" si="230"/>
        <v>0</v>
      </c>
      <c r="DI402">
        <f t="shared" si="231"/>
        <v>829.83</v>
      </c>
      <c r="DJ402">
        <f>DI402</f>
        <v>829.83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5">
      <c r="A403">
        <f>ROW(Source!A264)</f>
        <v>264</v>
      </c>
      <c r="B403">
        <v>353029544</v>
      </c>
      <c r="C403">
        <v>353031806</v>
      </c>
      <c r="D403">
        <v>342640393</v>
      </c>
      <c r="E403">
        <v>113</v>
      </c>
      <c r="F403">
        <v>1</v>
      </c>
      <c r="G403">
        <v>1</v>
      </c>
      <c r="H403">
        <v>1</v>
      </c>
      <c r="I403" t="s">
        <v>1222</v>
      </c>
      <c r="J403" t="s">
        <v>3</v>
      </c>
      <c r="K403" t="s">
        <v>1223</v>
      </c>
      <c r="L403">
        <v>1191</v>
      </c>
      <c r="N403">
        <v>1013</v>
      </c>
      <c r="O403" t="s">
        <v>1221</v>
      </c>
      <c r="P403" t="s">
        <v>1221</v>
      </c>
      <c r="Q403">
        <v>1</v>
      </c>
      <c r="W403">
        <v>0</v>
      </c>
      <c r="X403">
        <v>-1417349443</v>
      </c>
      <c r="Y403">
        <f t="shared" si="241"/>
        <v>1.5875999999999999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1.89</v>
      </c>
      <c r="AU403" t="s">
        <v>24</v>
      </c>
      <c r="AV403">
        <v>2</v>
      </c>
      <c r="AW403">
        <v>2</v>
      </c>
      <c r="AX403">
        <v>353031813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ROUND(Y403*Source!I264,7)</f>
        <v>1.5875999999999999</v>
      </c>
      <c r="CY403">
        <f>AD403</f>
        <v>0</v>
      </c>
      <c r="CZ403">
        <f>AH403</f>
        <v>0</v>
      </c>
      <c r="DA403">
        <f>AL403</f>
        <v>1</v>
      </c>
      <c r="DB403">
        <f t="shared" si="242"/>
        <v>0</v>
      </c>
      <c r="DC403">
        <f t="shared" si="243"/>
        <v>0</v>
      </c>
      <c r="DD403" t="s">
        <v>3</v>
      </c>
      <c r="DE403" t="s">
        <v>3</v>
      </c>
      <c r="DF403">
        <f t="shared" si="244"/>
        <v>0</v>
      </c>
      <c r="DG403">
        <f>ROUND(ROUND(AF403,2)*CX403,2)</f>
        <v>0</v>
      </c>
      <c r="DH403">
        <f t="shared" si="230"/>
        <v>0</v>
      </c>
      <c r="DI403">
        <f t="shared" si="231"/>
        <v>0</v>
      </c>
      <c r="DJ403">
        <f>DI403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ROW(Source!A264)</f>
        <v>264</v>
      </c>
      <c r="B404">
        <v>353029544</v>
      </c>
      <c r="C404">
        <v>353031806</v>
      </c>
      <c r="D404">
        <v>342764625</v>
      </c>
      <c r="E404">
        <v>1</v>
      </c>
      <c r="F404">
        <v>1</v>
      </c>
      <c r="G404">
        <v>1</v>
      </c>
      <c r="H404">
        <v>2</v>
      </c>
      <c r="I404" t="s">
        <v>1313</v>
      </c>
      <c r="J404" t="s">
        <v>1314</v>
      </c>
      <c r="K404" t="s">
        <v>1315</v>
      </c>
      <c r="L404">
        <v>1368</v>
      </c>
      <c r="N404">
        <v>1011</v>
      </c>
      <c r="O404" t="s">
        <v>1227</v>
      </c>
      <c r="P404" t="s">
        <v>1227</v>
      </c>
      <c r="Q404">
        <v>1</v>
      </c>
      <c r="W404">
        <v>0</v>
      </c>
      <c r="X404">
        <v>835746655</v>
      </c>
      <c r="Y404">
        <f t="shared" si="241"/>
        <v>0.80639999999999989</v>
      </c>
      <c r="AA404">
        <v>0</v>
      </c>
      <c r="AB404">
        <v>2569.19</v>
      </c>
      <c r="AC404">
        <v>687.23</v>
      </c>
      <c r="AD404">
        <v>0</v>
      </c>
      <c r="AE404">
        <v>0</v>
      </c>
      <c r="AF404">
        <v>2088.77</v>
      </c>
      <c r="AG404">
        <v>687.23</v>
      </c>
      <c r="AH404">
        <v>0</v>
      </c>
      <c r="AI404">
        <v>1</v>
      </c>
      <c r="AJ404">
        <v>1.23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0.96</v>
      </c>
      <c r="AU404" t="s">
        <v>24</v>
      </c>
      <c r="AV404">
        <v>1</v>
      </c>
      <c r="AW404">
        <v>2</v>
      </c>
      <c r="AX404">
        <v>353031814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2005.2192</v>
      </c>
      <c r="BL404">
        <v>659.74080000000004</v>
      </c>
      <c r="BM404">
        <v>0</v>
      </c>
      <c r="BN404">
        <v>0</v>
      </c>
      <c r="BO404">
        <v>0.96</v>
      </c>
      <c r="BP404">
        <v>1</v>
      </c>
      <c r="BQ404">
        <v>0</v>
      </c>
      <c r="BR404">
        <v>1684.3841279999997</v>
      </c>
      <c r="BS404">
        <v>554.1822719999999</v>
      </c>
      <c r="BT404">
        <v>0</v>
      </c>
      <c r="BU404">
        <v>0</v>
      </c>
      <c r="BV404">
        <v>0.80639999999999989</v>
      </c>
      <c r="BW404">
        <v>1</v>
      </c>
      <c r="CV404">
        <v>0</v>
      </c>
      <c r="CW404">
        <f>ROUND(Y404*Source!I264*DO404,7)</f>
        <v>0.80640000000000001</v>
      </c>
      <c r="CX404">
        <f>ROUND(Y404*Source!I264,7)</f>
        <v>0.80640000000000001</v>
      </c>
      <c r="CY404">
        <f>AB404</f>
        <v>2569.19</v>
      </c>
      <c r="CZ404">
        <f>AF404</f>
        <v>2088.77</v>
      </c>
      <c r="DA404">
        <f>AJ404</f>
        <v>1.23</v>
      </c>
      <c r="DB404">
        <f t="shared" si="242"/>
        <v>1684.3848</v>
      </c>
      <c r="DC404">
        <f t="shared" si="243"/>
        <v>554.1816</v>
      </c>
      <c r="DD404" t="s">
        <v>3</v>
      </c>
      <c r="DE404" t="s">
        <v>3</v>
      </c>
      <c r="DF404">
        <f t="shared" si="244"/>
        <v>0</v>
      </c>
      <c r="DG404">
        <f>ROUND(ROUND(AF404*AJ404,2)*CX404,2)</f>
        <v>2071.79</v>
      </c>
      <c r="DH404">
        <f t="shared" si="230"/>
        <v>554.17999999999995</v>
      </c>
      <c r="DI404">
        <f t="shared" si="231"/>
        <v>0</v>
      </c>
      <c r="DJ404">
        <f>DG404+DH404</f>
        <v>2625.97</v>
      </c>
      <c r="DK404">
        <v>0</v>
      </c>
      <c r="DL404" t="s">
        <v>1316</v>
      </c>
      <c r="DM404">
        <v>5</v>
      </c>
      <c r="DN404" t="s">
        <v>1221</v>
      </c>
      <c r="DO404">
        <v>1</v>
      </c>
    </row>
    <row r="405" spans="1:119" x14ac:dyDescent="0.25">
      <c r="A405">
        <f>ROW(Source!A264)</f>
        <v>264</v>
      </c>
      <c r="B405">
        <v>353029544</v>
      </c>
      <c r="C405">
        <v>353031806</v>
      </c>
      <c r="D405">
        <v>342764914</v>
      </c>
      <c r="E405">
        <v>1</v>
      </c>
      <c r="F405">
        <v>1</v>
      </c>
      <c r="G405">
        <v>1</v>
      </c>
      <c r="H405">
        <v>2</v>
      </c>
      <c r="I405" t="s">
        <v>1224</v>
      </c>
      <c r="J405" t="s">
        <v>1225</v>
      </c>
      <c r="K405" t="s">
        <v>1226</v>
      </c>
      <c r="L405">
        <v>1368</v>
      </c>
      <c r="N405">
        <v>1011</v>
      </c>
      <c r="O405" t="s">
        <v>1227</v>
      </c>
      <c r="P405" t="s">
        <v>1227</v>
      </c>
      <c r="Q405">
        <v>1</v>
      </c>
      <c r="W405">
        <v>0</v>
      </c>
      <c r="X405">
        <v>402296795</v>
      </c>
      <c r="Y405">
        <f t="shared" si="241"/>
        <v>0.70559999999999989</v>
      </c>
      <c r="AA405">
        <v>0</v>
      </c>
      <c r="AB405">
        <v>485.42</v>
      </c>
      <c r="AC405">
        <v>597.98</v>
      </c>
      <c r="AD405">
        <v>0</v>
      </c>
      <c r="AE405">
        <v>0</v>
      </c>
      <c r="AF405">
        <v>346.73</v>
      </c>
      <c r="AG405">
        <v>597.98</v>
      </c>
      <c r="AH405">
        <v>0</v>
      </c>
      <c r="AI405">
        <v>1</v>
      </c>
      <c r="AJ405">
        <v>1.4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0.84</v>
      </c>
      <c r="AU405" t="s">
        <v>24</v>
      </c>
      <c r="AV405">
        <v>1</v>
      </c>
      <c r="AW405">
        <v>2</v>
      </c>
      <c r="AX405">
        <v>353031815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291.25319999999999</v>
      </c>
      <c r="BL405">
        <v>502.3032</v>
      </c>
      <c r="BM405">
        <v>0</v>
      </c>
      <c r="BN405">
        <v>0</v>
      </c>
      <c r="BO405">
        <v>0.84</v>
      </c>
      <c r="BP405">
        <v>1</v>
      </c>
      <c r="BQ405">
        <v>0</v>
      </c>
      <c r="BR405">
        <v>244.65268799999998</v>
      </c>
      <c r="BS405">
        <v>421.93468799999994</v>
      </c>
      <c r="BT405">
        <v>0</v>
      </c>
      <c r="BU405">
        <v>0</v>
      </c>
      <c r="BV405">
        <v>0.70559999999999989</v>
      </c>
      <c r="BW405">
        <v>1</v>
      </c>
      <c r="CV405">
        <v>0</v>
      </c>
      <c r="CW405">
        <f>ROUND(Y405*Source!I264*DO405,7)</f>
        <v>0.7056</v>
      </c>
      <c r="CX405">
        <f>ROUND(Y405*Source!I264,7)</f>
        <v>0.7056</v>
      </c>
      <c r="CY405">
        <f>AB405</f>
        <v>485.42</v>
      </c>
      <c r="CZ405">
        <f>AF405</f>
        <v>346.73</v>
      </c>
      <c r="DA405">
        <f>AJ405</f>
        <v>1.4</v>
      </c>
      <c r="DB405">
        <f t="shared" si="242"/>
        <v>244.65</v>
      </c>
      <c r="DC405">
        <f t="shared" si="243"/>
        <v>421.93200000000002</v>
      </c>
      <c r="DD405" t="s">
        <v>3</v>
      </c>
      <c r="DE405" t="s">
        <v>3</v>
      </c>
      <c r="DF405">
        <f t="shared" si="244"/>
        <v>0</v>
      </c>
      <c r="DG405">
        <f>ROUND(ROUND(AF405*AJ405,2)*CX405,2)</f>
        <v>342.51</v>
      </c>
      <c r="DH405">
        <f t="shared" si="230"/>
        <v>421.93</v>
      </c>
      <c r="DI405">
        <f t="shared" si="231"/>
        <v>0</v>
      </c>
      <c r="DJ405">
        <f>DG405+DH405</f>
        <v>764.44</v>
      </c>
      <c r="DK405">
        <v>0</v>
      </c>
      <c r="DL405" t="s">
        <v>1228</v>
      </c>
      <c r="DM405">
        <v>4</v>
      </c>
      <c r="DN405" t="s">
        <v>1221</v>
      </c>
      <c r="DO405">
        <v>1</v>
      </c>
    </row>
    <row r="406" spans="1:119" x14ac:dyDescent="0.25">
      <c r="A406">
        <f>ROW(Source!A264)</f>
        <v>264</v>
      </c>
      <c r="B406">
        <v>353029544</v>
      </c>
      <c r="C406">
        <v>353031806</v>
      </c>
      <c r="D406">
        <v>342765643</v>
      </c>
      <c r="E406">
        <v>1</v>
      </c>
      <c r="F406">
        <v>1</v>
      </c>
      <c r="G406">
        <v>1</v>
      </c>
      <c r="H406">
        <v>2</v>
      </c>
      <c r="I406" t="s">
        <v>1229</v>
      </c>
      <c r="J406" t="s">
        <v>1230</v>
      </c>
      <c r="K406" t="s">
        <v>1231</v>
      </c>
      <c r="L406">
        <v>1368</v>
      </c>
      <c r="N406">
        <v>1011</v>
      </c>
      <c r="O406" t="s">
        <v>1227</v>
      </c>
      <c r="P406" t="s">
        <v>1227</v>
      </c>
      <c r="Q406">
        <v>1</v>
      </c>
      <c r="W406">
        <v>0</v>
      </c>
      <c r="X406">
        <v>1503848564</v>
      </c>
      <c r="Y406">
        <f t="shared" si="241"/>
        <v>7.5600000000000001E-2</v>
      </c>
      <c r="AA406">
        <v>0</v>
      </c>
      <c r="AB406">
        <v>583.05999999999995</v>
      </c>
      <c r="AC406">
        <v>597.98</v>
      </c>
      <c r="AD406">
        <v>0</v>
      </c>
      <c r="AE406">
        <v>0</v>
      </c>
      <c r="AF406">
        <v>477.92</v>
      </c>
      <c r="AG406">
        <v>597.98</v>
      </c>
      <c r="AH406">
        <v>0</v>
      </c>
      <c r="AI406">
        <v>1</v>
      </c>
      <c r="AJ406">
        <v>1.22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0.09</v>
      </c>
      <c r="AU406" t="s">
        <v>24</v>
      </c>
      <c r="AV406">
        <v>1</v>
      </c>
      <c r="AW406">
        <v>2</v>
      </c>
      <c r="AX406">
        <v>353031816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43.012799999999999</v>
      </c>
      <c r="BL406">
        <v>53.818199999999997</v>
      </c>
      <c r="BM406">
        <v>0</v>
      </c>
      <c r="BN406">
        <v>0</v>
      </c>
      <c r="BO406">
        <v>0.09</v>
      </c>
      <c r="BP406">
        <v>1</v>
      </c>
      <c r="BQ406">
        <v>0</v>
      </c>
      <c r="BR406">
        <v>36.130752000000001</v>
      </c>
      <c r="BS406">
        <v>45.207287999999998</v>
      </c>
      <c r="BT406">
        <v>0</v>
      </c>
      <c r="BU406">
        <v>0</v>
      </c>
      <c r="BV406">
        <v>7.5600000000000001E-2</v>
      </c>
      <c r="BW406">
        <v>1</v>
      </c>
      <c r="CV406">
        <v>0</v>
      </c>
      <c r="CW406">
        <f>ROUND(Y406*Source!I264*DO406,7)</f>
        <v>7.5600000000000001E-2</v>
      </c>
      <c r="CX406">
        <f>ROUND(Y406*Source!I264,7)</f>
        <v>7.5600000000000001E-2</v>
      </c>
      <c r="CY406">
        <f>AB406</f>
        <v>583.05999999999995</v>
      </c>
      <c r="CZ406">
        <f>AF406</f>
        <v>477.92</v>
      </c>
      <c r="DA406">
        <f>AJ406</f>
        <v>1.22</v>
      </c>
      <c r="DB406">
        <f t="shared" si="242"/>
        <v>36.128399999999999</v>
      </c>
      <c r="DC406">
        <f t="shared" si="243"/>
        <v>45.208799999999997</v>
      </c>
      <c r="DD406" t="s">
        <v>3</v>
      </c>
      <c r="DE406" t="s">
        <v>3</v>
      </c>
      <c r="DF406">
        <f t="shared" si="244"/>
        <v>0</v>
      </c>
      <c r="DG406">
        <f>ROUND(ROUND(AF406*AJ406,2)*CX406,2)</f>
        <v>44.08</v>
      </c>
      <c r="DH406">
        <f t="shared" si="230"/>
        <v>45.21</v>
      </c>
      <c r="DI406">
        <f t="shared" si="231"/>
        <v>0</v>
      </c>
      <c r="DJ406">
        <f>DG406+DH406</f>
        <v>89.289999999999992</v>
      </c>
      <c r="DK406">
        <v>0</v>
      </c>
      <c r="DL406" t="s">
        <v>1228</v>
      </c>
      <c r="DM406">
        <v>4</v>
      </c>
      <c r="DN406" t="s">
        <v>1221</v>
      </c>
      <c r="DO406">
        <v>1</v>
      </c>
    </row>
    <row r="407" spans="1:119" x14ac:dyDescent="0.25">
      <c r="A407">
        <f>ROW(Source!A265)</f>
        <v>265</v>
      </c>
      <c r="B407">
        <v>353029544</v>
      </c>
      <c r="C407">
        <v>353031817</v>
      </c>
      <c r="D407">
        <v>342640208</v>
      </c>
      <c r="E407">
        <v>113</v>
      </c>
      <c r="F407">
        <v>1</v>
      </c>
      <c r="G407">
        <v>1</v>
      </c>
      <c r="H407">
        <v>1</v>
      </c>
      <c r="I407" t="s">
        <v>1279</v>
      </c>
      <c r="J407" t="s">
        <v>3</v>
      </c>
      <c r="K407" t="s">
        <v>1280</v>
      </c>
      <c r="L407">
        <v>1191</v>
      </c>
      <c r="N407">
        <v>1013</v>
      </c>
      <c r="O407" t="s">
        <v>1221</v>
      </c>
      <c r="P407" t="s">
        <v>1221</v>
      </c>
      <c r="Q407">
        <v>1</v>
      </c>
      <c r="W407">
        <v>0</v>
      </c>
      <c r="X407">
        <v>-715079457</v>
      </c>
      <c r="Y407">
        <f t="shared" si="241"/>
        <v>2.1503999999999999</v>
      </c>
      <c r="AA407">
        <v>0</v>
      </c>
      <c r="AB407">
        <v>0</v>
      </c>
      <c r="AC407">
        <v>0</v>
      </c>
      <c r="AD407">
        <v>564.51</v>
      </c>
      <c r="AE407">
        <v>0</v>
      </c>
      <c r="AF407">
        <v>0</v>
      </c>
      <c r="AG407">
        <v>0</v>
      </c>
      <c r="AH407">
        <v>564.51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2.56</v>
      </c>
      <c r="AU407" t="s">
        <v>24</v>
      </c>
      <c r="AV407">
        <v>1</v>
      </c>
      <c r="AW407">
        <v>2</v>
      </c>
      <c r="AX407">
        <v>353031823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1445.1456000000001</v>
      </c>
      <c r="BN407">
        <v>2.56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1213.9223039999999</v>
      </c>
      <c r="BU407">
        <v>2.1503999999999999</v>
      </c>
      <c r="BV407">
        <v>0</v>
      </c>
      <c r="BW407">
        <v>1</v>
      </c>
      <c r="CU407">
        <f>ROUND(AT407*Source!I265*AH407*AL407,2)</f>
        <v>1445.15</v>
      </c>
      <c r="CV407">
        <f>ROUND(Y407*Source!I265,7)</f>
        <v>2.1503999999999999</v>
      </c>
      <c r="CW407">
        <v>0</v>
      </c>
      <c r="CX407">
        <f>ROUND(Y407*Source!I265,7)</f>
        <v>2.1503999999999999</v>
      </c>
      <c r="CY407">
        <f>AD407</f>
        <v>564.51</v>
      </c>
      <c r="CZ407">
        <f>AH407</f>
        <v>564.51</v>
      </c>
      <c r="DA407">
        <f>AL407</f>
        <v>1</v>
      </c>
      <c r="DB407">
        <f t="shared" si="242"/>
        <v>1213.9259999999999</v>
      </c>
      <c r="DC407">
        <f t="shared" si="243"/>
        <v>0</v>
      </c>
      <c r="DD407" t="s">
        <v>3</v>
      </c>
      <c r="DE407" t="s">
        <v>3</v>
      </c>
      <c r="DF407">
        <f t="shared" si="244"/>
        <v>0</v>
      </c>
      <c r="DG407">
        <f>ROUND(ROUND(AF407,2)*CX407,2)</f>
        <v>0</v>
      </c>
      <c r="DH407">
        <f t="shared" si="230"/>
        <v>0</v>
      </c>
      <c r="DI407">
        <f t="shared" si="231"/>
        <v>1213.92</v>
      </c>
      <c r="DJ407">
        <f>DI407</f>
        <v>1213.92</v>
      </c>
      <c r="DK407">
        <v>1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5">
      <c r="A408">
        <f>ROW(Source!A265)</f>
        <v>265</v>
      </c>
      <c r="B408">
        <v>353029544</v>
      </c>
      <c r="C408">
        <v>353031817</v>
      </c>
      <c r="D408">
        <v>342640393</v>
      </c>
      <c r="E408">
        <v>113</v>
      </c>
      <c r="F408">
        <v>1</v>
      </c>
      <c r="G408">
        <v>1</v>
      </c>
      <c r="H408">
        <v>1</v>
      </c>
      <c r="I408" t="s">
        <v>1222</v>
      </c>
      <c r="J408" t="s">
        <v>3</v>
      </c>
      <c r="K408" t="s">
        <v>1223</v>
      </c>
      <c r="L408">
        <v>1191</v>
      </c>
      <c r="N408">
        <v>1013</v>
      </c>
      <c r="O408" t="s">
        <v>1221</v>
      </c>
      <c r="P408" t="s">
        <v>1221</v>
      </c>
      <c r="Q408">
        <v>1</v>
      </c>
      <c r="W408">
        <v>0</v>
      </c>
      <c r="X408">
        <v>-1417349443</v>
      </c>
      <c r="Y408">
        <f t="shared" si="241"/>
        <v>2.31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2.75</v>
      </c>
      <c r="AU408" t="s">
        <v>24</v>
      </c>
      <c r="AV408">
        <v>2</v>
      </c>
      <c r="AW408">
        <v>2</v>
      </c>
      <c r="AX408">
        <v>353031824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ROUND(Y408*Source!I265,7)</f>
        <v>2.31</v>
      </c>
      <c r="CY408">
        <f>AD408</f>
        <v>0</v>
      </c>
      <c r="CZ408">
        <f>AH408</f>
        <v>0</v>
      </c>
      <c r="DA408">
        <f>AL408</f>
        <v>1</v>
      </c>
      <c r="DB408">
        <f t="shared" si="242"/>
        <v>0</v>
      </c>
      <c r="DC408">
        <f t="shared" si="243"/>
        <v>0</v>
      </c>
      <c r="DD408" t="s">
        <v>3</v>
      </c>
      <c r="DE408" t="s">
        <v>3</v>
      </c>
      <c r="DF408">
        <f t="shared" si="244"/>
        <v>0</v>
      </c>
      <c r="DG408">
        <f>ROUND(ROUND(AF408,2)*CX408,2)</f>
        <v>0</v>
      </c>
      <c r="DH408">
        <f t="shared" si="230"/>
        <v>0</v>
      </c>
      <c r="DI408">
        <f t="shared" si="231"/>
        <v>0</v>
      </c>
      <c r="DJ408">
        <f>DI408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5">
      <c r="A409">
        <f>ROW(Source!A265)</f>
        <v>265</v>
      </c>
      <c r="B409">
        <v>353029544</v>
      </c>
      <c r="C409">
        <v>353031817</v>
      </c>
      <c r="D409">
        <v>342764625</v>
      </c>
      <c r="E409">
        <v>1</v>
      </c>
      <c r="F409">
        <v>1</v>
      </c>
      <c r="G409">
        <v>1</v>
      </c>
      <c r="H409">
        <v>2</v>
      </c>
      <c r="I409" t="s">
        <v>1313</v>
      </c>
      <c r="J409" t="s">
        <v>1314</v>
      </c>
      <c r="K409" t="s">
        <v>1315</v>
      </c>
      <c r="L409">
        <v>1368</v>
      </c>
      <c r="N409">
        <v>1011</v>
      </c>
      <c r="O409" t="s">
        <v>1227</v>
      </c>
      <c r="P409" t="s">
        <v>1227</v>
      </c>
      <c r="Q409">
        <v>1</v>
      </c>
      <c r="W409">
        <v>0</v>
      </c>
      <c r="X409">
        <v>835746655</v>
      </c>
      <c r="Y409">
        <f t="shared" si="241"/>
        <v>1.1759999999999999</v>
      </c>
      <c r="AA409">
        <v>0</v>
      </c>
      <c r="AB409">
        <v>2569.19</v>
      </c>
      <c r="AC409">
        <v>687.23</v>
      </c>
      <c r="AD409">
        <v>0</v>
      </c>
      <c r="AE409">
        <v>0</v>
      </c>
      <c r="AF409">
        <v>2088.77</v>
      </c>
      <c r="AG409">
        <v>687.23</v>
      </c>
      <c r="AH409">
        <v>0</v>
      </c>
      <c r="AI409">
        <v>1</v>
      </c>
      <c r="AJ409">
        <v>1.23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1.4</v>
      </c>
      <c r="AU409" t="s">
        <v>24</v>
      </c>
      <c r="AV409">
        <v>1</v>
      </c>
      <c r="AW409">
        <v>2</v>
      </c>
      <c r="AX409">
        <v>353031825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2924.2779999999998</v>
      </c>
      <c r="BL409">
        <v>962.12199999999996</v>
      </c>
      <c r="BM409">
        <v>0</v>
      </c>
      <c r="BN409">
        <v>0</v>
      </c>
      <c r="BO409">
        <v>1.4</v>
      </c>
      <c r="BP409">
        <v>1</v>
      </c>
      <c r="BQ409">
        <v>0</v>
      </c>
      <c r="BR409">
        <v>2456.3935199999996</v>
      </c>
      <c r="BS409">
        <v>808.18247999999994</v>
      </c>
      <c r="BT409">
        <v>0</v>
      </c>
      <c r="BU409">
        <v>0</v>
      </c>
      <c r="BV409">
        <v>1.1759999999999999</v>
      </c>
      <c r="BW409">
        <v>1</v>
      </c>
      <c r="CV409">
        <v>0</v>
      </c>
      <c r="CW409">
        <f>ROUND(Y409*Source!I265*DO409,7)</f>
        <v>1.1759999999999999</v>
      </c>
      <c r="CX409">
        <f>ROUND(Y409*Source!I265,7)</f>
        <v>1.1759999999999999</v>
      </c>
      <c r="CY409">
        <f>AB409</f>
        <v>2569.19</v>
      </c>
      <c r="CZ409">
        <f>AF409</f>
        <v>2088.77</v>
      </c>
      <c r="DA409">
        <f>AJ409</f>
        <v>1.23</v>
      </c>
      <c r="DB409">
        <f t="shared" si="242"/>
        <v>2456.3951999999999</v>
      </c>
      <c r="DC409">
        <f t="shared" si="243"/>
        <v>808.18079999999998</v>
      </c>
      <c r="DD409" t="s">
        <v>3</v>
      </c>
      <c r="DE409" t="s">
        <v>3</v>
      </c>
      <c r="DF409">
        <f t="shared" si="244"/>
        <v>0</v>
      </c>
      <c r="DG409">
        <f>ROUND(ROUND(AF409*AJ409,2)*CX409,2)</f>
        <v>3021.37</v>
      </c>
      <c r="DH409">
        <f t="shared" si="230"/>
        <v>808.18</v>
      </c>
      <c r="DI409">
        <f t="shared" si="231"/>
        <v>0</v>
      </c>
      <c r="DJ409">
        <f>DG409+DH409</f>
        <v>3829.5499999999997</v>
      </c>
      <c r="DK409">
        <v>0</v>
      </c>
      <c r="DL409" t="s">
        <v>1316</v>
      </c>
      <c r="DM409">
        <v>5</v>
      </c>
      <c r="DN409" t="s">
        <v>1221</v>
      </c>
      <c r="DO409">
        <v>1</v>
      </c>
    </row>
    <row r="410" spans="1:119" x14ac:dyDescent="0.25">
      <c r="A410">
        <f>ROW(Source!A265)</f>
        <v>265</v>
      </c>
      <c r="B410">
        <v>353029544</v>
      </c>
      <c r="C410">
        <v>353031817</v>
      </c>
      <c r="D410">
        <v>342764914</v>
      </c>
      <c r="E410">
        <v>1</v>
      </c>
      <c r="F410">
        <v>1</v>
      </c>
      <c r="G410">
        <v>1</v>
      </c>
      <c r="H410">
        <v>2</v>
      </c>
      <c r="I410" t="s">
        <v>1224</v>
      </c>
      <c r="J410" t="s">
        <v>1225</v>
      </c>
      <c r="K410" t="s">
        <v>1226</v>
      </c>
      <c r="L410">
        <v>1368</v>
      </c>
      <c r="N410">
        <v>1011</v>
      </c>
      <c r="O410" t="s">
        <v>1227</v>
      </c>
      <c r="P410" t="s">
        <v>1227</v>
      </c>
      <c r="Q410">
        <v>1</v>
      </c>
      <c r="W410">
        <v>0</v>
      </c>
      <c r="X410">
        <v>402296795</v>
      </c>
      <c r="Y410">
        <f t="shared" si="241"/>
        <v>1.0331999999999999</v>
      </c>
      <c r="AA410">
        <v>0</v>
      </c>
      <c r="AB410">
        <v>485.42</v>
      </c>
      <c r="AC410">
        <v>597.98</v>
      </c>
      <c r="AD410">
        <v>0</v>
      </c>
      <c r="AE410">
        <v>0</v>
      </c>
      <c r="AF410">
        <v>346.73</v>
      </c>
      <c r="AG410">
        <v>597.98</v>
      </c>
      <c r="AH410">
        <v>0</v>
      </c>
      <c r="AI410">
        <v>1</v>
      </c>
      <c r="AJ410">
        <v>1.4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1.23</v>
      </c>
      <c r="AU410" t="s">
        <v>24</v>
      </c>
      <c r="AV410">
        <v>1</v>
      </c>
      <c r="AW410">
        <v>2</v>
      </c>
      <c r="AX410">
        <v>353031826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426.47790000000003</v>
      </c>
      <c r="BL410">
        <v>735.5154</v>
      </c>
      <c r="BM410">
        <v>0</v>
      </c>
      <c r="BN410">
        <v>0</v>
      </c>
      <c r="BO410">
        <v>1.23</v>
      </c>
      <c r="BP410">
        <v>1</v>
      </c>
      <c r="BQ410">
        <v>0</v>
      </c>
      <c r="BR410">
        <v>358.24143599999996</v>
      </c>
      <c r="BS410">
        <v>617.8329359999999</v>
      </c>
      <c r="BT410">
        <v>0</v>
      </c>
      <c r="BU410">
        <v>0</v>
      </c>
      <c r="BV410">
        <v>1.0331999999999999</v>
      </c>
      <c r="BW410">
        <v>1</v>
      </c>
      <c r="CV410">
        <v>0</v>
      </c>
      <c r="CW410">
        <f>ROUND(Y410*Source!I265*DO410,7)</f>
        <v>1.0331999999999999</v>
      </c>
      <c r="CX410">
        <f>ROUND(Y410*Source!I265,7)</f>
        <v>1.0331999999999999</v>
      </c>
      <c r="CY410">
        <f>AB410</f>
        <v>485.42</v>
      </c>
      <c r="CZ410">
        <f>AF410</f>
        <v>346.73</v>
      </c>
      <c r="DA410">
        <f>AJ410</f>
        <v>1.4</v>
      </c>
      <c r="DB410">
        <f t="shared" si="242"/>
        <v>358.2432</v>
      </c>
      <c r="DC410">
        <f t="shared" si="243"/>
        <v>617.83680000000004</v>
      </c>
      <c r="DD410" t="s">
        <v>3</v>
      </c>
      <c r="DE410" t="s">
        <v>3</v>
      </c>
      <c r="DF410">
        <f t="shared" si="244"/>
        <v>0</v>
      </c>
      <c r="DG410">
        <f>ROUND(ROUND(AF410*AJ410,2)*CX410,2)</f>
        <v>501.54</v>
      </c>
      <c r="DH410">
        <f t="shared" si="230"/>
        <v>617.83000000000004</v>
      </c>
      <c r="DI410">
        <f t="shared" si="231"/>
        <v>0</v>
      </c>
      <c r="DJ410">
        <f>DG410+DH410</f>
        <v>1119.3700000000001</v>
      </c>
      <c r="DK410">
        <v>0</v>
      </c>
      <c r="DL410" t="s">
        <v>1228</v>
      </c>
      <c r="DM410">
        <v>4</v>
      </c>
      <c r="DN410" t="s">
        <v>1221</v>
      </c>
      <c r="DO410">
        <v>1</v>
      </c>
    </row>
    <row r="411" spans="1:119" x14ac:dyDescent="0.25">
      <c r="A411">
        <f>ROW(Source!A265)</f>
        <v>265</v>
      </c>
      <c r="B411">
        <v>353029544</v>
      </c>
      <c r="C411">
        <v>353031817</v>
      </c>
      <c r="D411">
        <v>342765643</v>
      </c>
      <c r="E411">
        <v>1</v>
      </c>
      <c r="F411">
        <v>1</v>
      </c>
      <c r="G411">
        <v>1</v>
      </c>
      <c r="H411">
        <v>2</v>
      </c>
      <c r="I411" t="s">
        <v>1229</v>
      </c>
      <c r="J411" t="s">
        <v>1230</v>
      </c>
      <c r="K411" t="s">
        <v>1231</v>
      </c>
      <c r="L411">
        <v>1368</v>
      </c>
      <c r="N411">
        <v>1011</v>
      </c>
      <c r="O411" t="s">
        <v>1227</v>
      </c>
      <c r="P411" t="s">
        <v>1227</v>
      </c>
      <c r="Q411">
        <v>1</v>
      </c>
      <c r="W411">
        <v>0</v>
      </c>
      <c r="X411">
        <v>1503848564</v>
      </c>
      <c r="Y411">
        <f t="shared" si="241"/>
        <v>0.10079999999999999</v>
      </c>
      <c r="AA411">
        <v>0</v>
      </c>
      <c r="AB411">
        <v>583.05999999999995</v>
      </c>
      <c r="AC411">
        <v>597.98</v>
      </c>
      <c r="AD411">
        <v>0</v>
      </c>
      <c r="AE411">
        <v>0</v>
      </c>
      <c r="AF411">
        <v>477.92</v>
      </c>
      <c r="AG411">
        <v>597.98</v>
      </c>
      <c r="AH411">
        <v>0</v>
      </c>
      <c r="AI411">
        <v>1</v>
      </c>
      <c r="AJ411">
        <v>1.22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0.12</v>
      </c>
      <c r="AU411" t="s">
        <v>24</v>
      </c>
      <c r="AV411">
        <v>1</v>
      </c>
      <c r="AW411">
        <v>2</v>
      </c>
      <c r="AX411">
        <v>353031827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57.3504</v>
      </c>
      <c r="BL411">
        <v>71.757599999999996</v>
      </c>
      <c r="BM411">
        <v>0</v>
      </c>
      <c r="BN411">
        <v>0</v>
      </c>
      <c r="BO411">
        <v>0.12</v>
      </c>
      <c r="BP411">
        <v>1</v>
      </c>
      <c r="BQ411">
        <v>0</v>
      </c>
      <c r="BR411">
        <v>48.174335999999997</v>
      </c>
      <c r="BS411">
        <v>60.276383999999993</v>
      </c>
      <c r="BT411">
        <v>0</v>
      </c>
      <c r="BU411">
        <v>0</v>
      </c>
      <c r="BV411">
        <v>0.10079999999999999</v>
      </c>
      <c r="BW411">
        <v>1</v>
      </c>
      <c r="CV411">
        <v>0</v>
      </c>
      <c r="CW411">
        <f>ROUND(Y411*Source!I265*DO411,7)</f>
        <v>0.1008</v>
      </c>
      <c r="CX411">
        <f>ROUND(Y411*Source!I265,7)</f>
        <v>0.1008</v>
      </c>
      <c r="CY411">
        <f>AB411</f>
        <v>583.05999999999995</v>
      </c>
      <c r="CZ411">
        <f>AF411</f>
        <v>477.92</v>
      </c>
      <c r="DA411">
        <f>AJ411</f>
        <v>1.22</v>
      </c>
      <c r="DB411">
        <f t="shared" si="242"/>
        <v>48.173999999999999</v>
      </c>
      <c r="DC411">
        <f t="shared" si="243"/>
        <v>60.278399999999998</v>
      </c>
      <c r="DD411" t="s">
        <v>3</v>
      </c>
      <c r="DE411" t="s">
        <v>3</v>
      </c>
      <c r="DF411">
        <f t="shared" si="244"/>
        <v>0</v>
      </c>
      <c r="DG411">
        <f>ROUND(ROUND(AF411*AJ411,2)*CX411,2)</f>
        <v>58.77</v>
      </c>
      <c r="DH411">
        <f t="shared" si="230"/>
        <v>60.28</v>
      </c>
      <c r="DI411">
        <f t="shared" si="231"/>
        <v>0</v>
      </c>
      <c r="DJ411">
        <f>DG411+DH411</f>
        <v>119.05000000000001</v>
      </c>
      <c r="DK411">
        <v>0</v>
      </c>
      <c r="DL411" t="s">
        <v>1228</v>
      </c>
      <c r="DM411">
        <v>4</v>
      </c>
      <c r="DN411" t="s">
        <v>1221</v>
      </c>
      <c r="DO411">
        <v>1</v>
      </c>
    </row>
    <row r="412" spans="1:119" x14ac:dyDescent="0.25">
      <c r="A412">
        <f>ROW(Source!A266)</f>
        <v>266</v>
      </c>
      <c r="B412">
        <v>353029544</v>
      </c>
      <c r="C412">
        <v>353031828</v>
      </c>
      <c r="D412">
        <v>342640208</v>
      </c>
      <c r="E412">
        <v>113</v>
      </c>
      <c r="F412">
        <v>1</v>
      </c>
      <c r="G412">
        <v>1</v>
      </c>
      <c r="H412">
        <v>1</v>
      </c>
      <c r="I412" t="s">
        <v>1279</v>
      </c>
      <c r="J412" t="s">
        <v>3</v>
      </c>
      <c r="K412" t="s">
        <v>1280</v>
      </c>
      <c r="L412">
        <v>1191</v>
      </c>
      <c r="N412">
        <v>1013</v>
      </c>
      <c r="O412" t="s">
        <v>1221</v>
      </c>
      <c r="P412" t="s">
        <v>1221</v>
      </c>
      <c r="Q412">
        <v>1</v>
      </c>
      <c r="W412">
        <v>0</v>
      </c>
      <c r="X412">
        <v>-715079457</v>
      </c>
      <c r="Y412">
        <f t="shared" si="241"/>
        <v>1.0415999999999999</v>
      </c>
      <c r="AA412">
        <v>0</v>
      </c>
      <c r="AB412">
        <v>0</v>
      </c>
      <c r="AC412">
        <v>0</v>
      </c>
      <c r="AD412">
        <v>564.51</v>
      </c>
      <c r="AE412">
        <v>0</v>
      </c>
      <c r="AF412">
        <v>0</v>
      </c>
      <c r="AG412">
        <v>0</v>
      </c>
      <c r="AH412">
        <v>564.51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1.24</v>
      </c>
      <c r="AU412" t="s">
        <v>24</v>
      </c>
      <c r="AV412">
        <v>1</v>
      </c>
      <c r="AW412">
        <v>2</v>
      </c>
      <c r="AX412">
        <v>353031833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699.99239999999998</v>
      </c>
      <c r="BN412">
        <v>1.24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587.99361599999986</v>
      </c>
      <c r="BU412">
        <v>1.0415999999999999</v>
      </c>
      <c r="BV412">
        <v>0</v>
      </c>
      <c r="BW412">
        <v>1</v>
      </c>
      <c r="CU412">
        <f>ROUND(AT412*Source!I266*AH412*AL412,2)</f>
        <v>699.99</v>
      </c>
      <c r="CV412">
        <f>ROUND(Y412*Source!I266,7)</f>
        <v>1.0416000000000001</v>
      </c>
      <c r="CW412">
        <v>0</v>
      </c>
      <c r="CX412">
        <f>ROUND(Y412*Source!I266,7)</f>
        <v>1.0416000000000001</v>
      </c>
      <c r="CY412">
        <f>AD412</f>
        <v>564.51</v>
      </c>
      <c r="CZ412">
        <f>AH412</f>
        <v>564.51</v>
      </c>
      <c r="DA412">
        <f>AL412</f>
        <v>1</v>
      </c>
      <c r="DB412">
        <f t="shared" si="242"/>
        <v>587.99159999999995</v>
      </c>
      <c r="DC412">
        <f t="shared" si="243"/>
        <v>0</v>
      </c>
      <c r="DD412" t="s">
        <v>3</v>
      </c>
      <c r="DE412" t="s">
        <v>3</v>
      </c>
      <c r="DF412">
        <f t="shared" si="244"/>
        <v>0</v>
      </c>
      <c r="DG412">
        <f>ROUND(ROUND(AF412,2)*CX412,2)</f>
        <v>0</v>
      </c>
      <c r="DH412">
        <f t="shared" si="230"/>
        <v>0</v>
      </c>
      <c r="DI412">
        <f t="shared" si="231"/>
        <v>587.99</v>
      </c>
      <c r="DJ412">
        <f>DI412</f>
        <v>587.99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5">
      <c r="A413">
        <f>ROW(Source!A266)</f>
        <v>266</v>
      </c>
      <c r="B413">
        <v>353029544</v>
      </c>
      <c r="C413">
        <v>353031828</v>
      </c>
      <c r="D413">
        <v>342640393</v>
      </c>
      <c r="E413">
        <v>113</v>
      </c>
      <c r="F413">
        <v>1</v>
      </c>
      <c r="G413">
        <v>1</v>
      </c>
      <c r="H413">
        <v>1</v>
      </c>
      <c r="I413" t="s">
        <v>1222</v>
      </c>
      <c r="J413" t="s">
        <v>3</v>
      </c>
      <c r="K413" t="s">
        <v>1223</v>
      </c>
      <c r="L413">
        <v>1191</v>
      </c>
      <c r="N413">
        <v>1013</v>
      </c>
      <c r="O413" t="s">
        <v>1221</v>
      </c>
      <c r="P413" t="s">
        <v>1221</v>
      </c>
      <c r="Q413">
        <v>1</v>
      </c>
      <c r="W413">
        <v>0</v>
      </c>
      <c r="X413">
        <v>-1417349443</v>
      </c>
      <c r="Y413">
        <f t="shared" si="241"/>
        <v>0.92400000000000004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1.1000000000000001</v>
      </c>
      <c r="AU413" t="s">
        <v>24</v>
      </c>
      <c r="AV413">
        <v>2</v>
      </c>
      <c r="AW413">
        <v>2</v>
      </c>
      <c r="AX413">
        <v>353031834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ROUND(Y413*Source!I266,7)</f>
        <v>0.92400000000000004</v>
      </c>
      <c r="CY413">
        <f>AD413</f>
        <v>0</v>
      </c>
      <c r="CZ413">
        <f>AH413</f>
        <v>0</v>
      </c>
      <c r="DA413">
        <f>AL413</f>
        <v>1</v>
      </c>
      <c r="DB413">
        <f t="shared" si="242"/>
        <v>0</v>
      </c>
      <c r="DC413">
        <f t="shared" si="243"/>
        <v>0</v>
      </c>
      <c r="DD413" t="s">
        <v>3</v>
      </c>
      <c r="DE413" t="s">
        <v>3</v>
      </c>
      <c r="DF413">
        <f t="shared" si="244"/>
        <v>0</v>
      </c>
      <c r="DG413">
        <f>ROUND(ROUND(AF413,2)*CX413,2)</f>
        <v>0</v>
      </c>
      <c r="DH413">
        <f t="shared" si="230"/>
        <v>0</v>
      </c>
      <c r="DI413">
        <f t="shared" si="231"/>
        <v>0</v>
      </c>
      <c r="DJ413">
        <f>DI413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5">
      <c r="A414">
        <f>ROW(Source!A266)</f>
        <v>266</v>
      </c>
      <c r="B414">
        <v>353029544</v>
      </c>
      <c r="C414">
        <v>353031828</v>
      </c>
      <c r="D414">
        <v>342764625</v>
      </c>
      <c r="E414">
        <v>1</v>
      </c>
      <c r="F414">
        <v>1</v>
      </c>
      <c r="G414">
        <v>1</v>
      </c>
      <c r="H414">
        <v>2</v>
      </c>
      <c r="I414" t="s">
        <v>1313</v>
      </c>
      <c r="J414" t="s">
        <v>1314</v>
      </c>
      <c r="K414" t="s">
        <v>1315</v>
      </c>
      <c r="L414">
        <v>1368</v>
      </c>
      <c r="N414">
        <v>1011</v>
      </c>
      <c r="O414" t="s">
        <v>1227</v>
      </c>
      <c r="P414" t="s">
        <v>1227</v>
      </c>
      <c r="Q414">
        <v>1</v>
      </c>
      <c r="W414">
        <v>0</v>
      </c>
      <c r="X414">
        <v>835746655</v>
      </c>
      <c r="Y414">
        <f t="shared" si="241"/>
        <v>0.87360000000000004</v>
      </c>
      <c r="AA414">
        <v>0</v>
      </c>
      <c r="AB414">
        <v>2569.19</v>
      </c>
      <c r="AC414">
        <v>687.23</v>
      </c>
      <c r="AD414">
        <v>0</v>
      </c>
      <c r="AE414">
        <v>0</v>
      </c>
      <c r="AF414">
        <v>2088.77</v>
      </c>
      <c r="AG414">
        <v>687.23</v>
      </c>
      <c r="AH414">
        <v>0</v>
      </c>
      <c r="AI414">
        <v>1</v>
      </c>
      <c r="AJ414">
        <v>1.23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1.04</v>
      </c>
      <c r="AU414" t="s">
        <v>24</v>
      </c>
      <c r="AV414">
        <v>1</v>
      </c>
      <c r="AW414">
        <v>2</v>
      </c>
      <c r="AX414">
        <v>353031835</v>
      </c>
      <c r="AY414">
        <v>1</v>
      </c>
      <c r="AZ414">
        <v>0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2172.3208</v>
      </c>
      <c r="BL414">
        <v>714.7192</v>
      </c>
      <c r="BM414">
        <v>0</v>
      </c>
      <c r="BN414">
        <v>0</v>
      </c>
      <c r="BO414">
        <v>1.04</v>
      </c>
      <c r="BP414">
        <v>1</v>
      </c>
      <c r="BQ414">
        <v>0</v>
      </c>
      <c r="BR414">
        <v>1824.749472</v>
      </c>
      <c r="BS414">
        <v>600.36412800000005</v>
      </c>
      <c r="BT414">
        <v>0</v>
      </c>
      <c r="BU414">
        <v>0</v>
      </c>
      <c r="BV414">
        <v>0.87360000000000004</v>
      </c>
      <c r="BW414">
        <v>1</v>
      </c>
      <c r="CV414">
        <v>0</v>
      </c>
      <c r="CW414">
        <f>ROUND(Y414*Source!I266*DO414,7)</f>
        <v>0.87360000000000004</v>
      </c>
      <c r="CX414">
        <f>ROUND(Y414*Source!I266,7)</f>
        <v>0.87360000000000004</v>
      </c>
      <c r="CY414">
        <f>AB414</f>
        <v>2569.19</v>
      </c>
      <c r="CZ414">
        <f>AF414</f>
        <v>2088.77</v>
      </c>
      <c r="DA414">
        <f>AJ414</f>
        <v>1.23</v>
      </c>
      <c r="DB414">
        <f t="shared" si="242"/>
        <v>1824.7488000000001</v>
      </c>
      <c r="DC414">
        <f t="shared" si="243"/>
        <v>600.36479999999995</v>
      </c>
      <c r="DD414" t="s">
        <v>3</v>
      </c>
      <c r="DE414" t="s">
        <v>3</v>
      </c>
      <c r="DF414">
        <f t="shared" si="244"/>
        <v>0</v>
      </c>
      <c r="DG414">
        <f>ROUND(ROUND(AF414*AJ414,2)*CX414,2)</f>
        <v>2244.44</v>
      </c>
      <c r="DH414">
        <f t="shared" si="230"/>
        <v>600.36</v>
      </c>
      <c r="DI414">
        <f t="shared" si="231"/>
        <v>0</v>
      </c>
      <c r="DJ414">
        <f>DG414+DH414</f>
        <v>2844.8</v>
      </c>
      <c r="DK414">
        <v>0</v>
      </c>
      <c r="DL414" t="s">
        <v>1316</v>
      </c>
      <c r="DM414">
        <v>5</v>
      </c>
      <c r="DN414" t="s">
        <v>1221</v>
      </c>
      <c r="DO414">
        <v>1</v>
      </c>
    </row>
    <row r="415" spans="1:119" x14ac:dyDescent="0.25">
      <c r="A415">
        <f>ROW(Source!A266)</f>
        <v>266</v>
      </c>
      <c r="B415">
        <v>353029544</v>
      </c>
      <c r="C415">
        <v>353031828</v>
      </c>
      <c r="D415">
        <v>342765643</v>
      </c>
      <c r="E415">
        <v>1</v>
      </c>
      <c r="F415">
        <v>1</v>
      </c>
      <c r="G415">
        <v>1</v>
      </c>
      <c r="H415">
        <v>2</v>
      </c>
      <c r="I415" t="s">
        <v>1229</v>
      </c>
      <c r="J415" t="s">
        <v>1230</v>
      </c>
      <c r="K415" t="s">
        <v>1231</v>
      </c>
      <c r="L415">
        <v>1368</v>
      </c>
      <c r="N415">
        <v>1011</v>
      </c>
      <c r="O415" t="s">
        <v>1227</v>
      </c>
      <c r="P415" t="s">
        <v>1227</v>
      </c>
      <c r="Q415">
        <v>1</v>
      </c>
      <c r="W415">
        <v>0</v>
      </c>
      <c r="X415">
        <v>1503848564</v>
      </c>
      <c r="Y415">
        <f t="shared" si="241"/>
        <v>5.0399999999999993E-2</v>
      </c>
      <c r="AA415">
        <v>0</v>
      </c>
      <c r="AB415">
        <v>583.05999999999995</v>
      </c>
      <c r="AC415">
        <v>597.98</v>
      </c>
      <c r="AD415">
        <v>0</v>
      </c>
      <c r="AE415">
        <v>0</v>
      </c>
      <c r="AF415">
        <v>477.92</v>
      </c>
      <c r="AG415">
        <v>597.98</v>
      </c>
      <c r="AH415">
        <v>0</v>
      </c>
      <c r="AI415">
        <v>1</v>
      </c>
      <c r="AJ415">
        <v>1.22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0.06</v>
      </c>
      <c r="AU415" t="s">
        <v>24</v>
      </c>
      <c r="AV415">
        <v>1</v>
      </c>
      <c r="AW415">
        <v>2</v>
      </c>
      <c r="AX415">
        <v>353031836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28.6752</v>
      </c>
      <c r="BL415">
        <v>35.878799999999998</v>
      </c>
      <c r="BM415">
        <v>0</v>
      </c>
      <c r="BN415">
        <v>0</v>
      </c>
      <c r="BO415">
        <v>0.06</v>
      </c>
      <c r="BP415">
        <v>1</v>
      </c>
      <c r="BQ415">
        <v>0</v>
      </c>
      <c r="BR415">
        <v>24.087167999999998</v>
      </c>
      <c r="BS415">
        <v>30.138191999999997</v>
      </c>
      <c r="BT415">
        <v>0</v>
      </c>
      <c r="BU415">
        <v>0</v>
      </c>
      <c r="BV415">
        <v>5.0399999999999993E-2</v>
      </c>
      <c r="BW415">
        <v>1</v>
      </c>
      <c r="CV415">
        <v>0</v>
      </c>
      <c r="CW415">
        <f>ROUND(Y415*Source!I266*DO415,7)</f>
        <v>5.04E-2</v>
      </c>
      <c r="CX415">
        <f>ROUND(Y415*Source!I266,7)</f>
        <v>5.04E-2</v>
      </c>
      <c r="CY415">
        <f>AB415</f>
        <v>583.05999999999995</v>
      </c>
      <c r="CZ415">
        <f>AF415</f>
        <v>477.92</v>
      </c>
      <c r="DA415">
        <f>AJ415</f>
        <v>1.22</v>
      </c>
      <c r="DB415">
        <f t="shared" si="242"/>
        <v>24.091200000000001</v>
      </c>
      <c r="DC415">
        <f t="shared" si="243"/>
        <v>30.139199999999999</v>
      </c>
      <c r="DD415" t="s">
        <v>3</v>
      </c>
      <c r="DE415" t="s">
        <v>3</v>
      </c>
      <c r="DF415">
        <f t="shared" si="244"/>
        <v>0</v>
      </c>
      <c r="DG415">
        <f>ROUND(ROUND(AF415*AJ415,2)*CX415,2)</f>
        <v>29.39</v>
      </c>
      <c r="DH415">
        <f t="shared" si="230"/>
        <v>30.14</v>
      </c>
      <c r="DI415">
        <f t="shared" si="231"/>
        <v>0</v>
      </c>
      <c r="DJ415">
        <f>DG415+DH415</f>
        <v>59.53</v>
      </c>
      <c r="DK415">
        <v>0</v>
      </c>
      <c r="DL415" t="s">
        <v>1228</v>
      </c>
      <c r="DM415">
        <v>4</v>
      </c>
      <c r="DN415" t="s">
        <v>1221</v>
      </c>
      <c r="DO415">
        <v>1</v>
      </c>
    </row>
    <row r="416" spans="1:119" x14ac:dyDescent="0.25">
      <c r="A416">
        <f>ROW(Source!A267)</f>
        <v>267</v>
      </c>
      <c r="B416">
        <v>353029544</v>
      </c>
      <c r="C416">
        <v>353031837</v>
      </c>
      <c r="D416">
        <v>342640208</v>
      </c>
      <c r="E416">
        <v>113</v>
      </c>
      <c r="F416">
        <v>1</v>
      </c>
      <c r="G416">
        <v>1</v>
      </c>
      <c r="H416">
        <v>1</v>
      </c>
      <c r="I416" t="s">
        <v>1279</v>
      </c>
      <c r="J416" t="s">
        <v>3</v>
      </c>
      <c r="K416" t="s">
        <v>1280</v>
      </c>
      <c r="L416">
        <v>1191</v>
      </c>
      <c r="N416">
        <v>1013</v>
      </c>
      <c r="O416" t="s">
        <v>1221</v>
      </c>
      <c r="P416" t="s">
        <v>1221</v>
      </c>
      <c r="Q416">
        <v>1</v>
      </c>
      <c r="W416">
        <v>0</v>
      </c>
      <c r="X416">
        <v>-715079457</v>
      </c>
      <c r="Y416">
        <f t="shared" si="241"/>
        <v>2.2176</v>
      </c>
      <c r="AA416">
        <v>0</v>
      </c>
      <c r="AB416">
        <v>0</v>
      </c>
      <c r="AC416">
        <v>0</v>
      </c>
      <c r="AD416">
        <v>564.51</v>
      </c>
      <c r="AE416">
        <v>0</v>
      </c>
      <c r="AF416">
        <v>0</v>
      </c>
      <c r="AG416">
        <v>0</v>
      </c>
      <c r="AH416">
        <v>564.51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2.64</v>
      </c>
      <c r="AU416" t="s">
        <v>24</v>
      </c>
      <c r="AV416">
        <v>1</v>
      </c>
      <c r="AW416">
        <v>2</v>
      </c>
      <c r="AX416">
        <v>353031843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1490.3063999999999</v>
      </c>
      <c r="BN416">
        <v>2.64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1251.8573759999999</v>
      </c>
      <c r="BU416">
        <v>2.2176</v>
      </c>
      <c r="BV416">
        <v>0</v>
      </c>
      <c r="BW416">
        <v>1</v>
      </c>
      <c r="CU416">
        <f>ROUND(AT416*Source!I267*AH416*AL416,2)</f>
        <v>1490.31</v>
      </c>
      <c r="CV416">
        <f>ROUND(Y416*Source!I267,7)</f>
        <v>2.2176</v>
      </c>
      <c r="CW416">
        <v>0</v>
      </c>
      <c r="CX416">
        <f>ROUND(Y416*Source!I267,7)</f>
        <v>2.2176</v>
      </c>
      <c r="CY416">
        <f>AD416</f>
        <v>564.51</v>
      </c>
      <c r="CZ416">
        <f>AH416</f>
        <v>564.51</v>
      </c>
      <c r="DA416">
        <f>AL416</f>
        <v>1</v>
      </c>
      <c r="DB416">
        <f t="shared" si="242"/>
        <v>1251.8604</v>
      </c>
      <c r="DC416">
        <f t="shared" si="243"/>
        <v>0</v>
      </c>
      <c r="DD416" t="s">
        <v>3</v>
      </c>
      <c r="DE416" t="s">
        <v>3</v>
      </c>
      <c r="DF416">
        <f t="shared" si="244"/>
        <v>0</v>
      </c>
      <c r="DG416">
        <f>ROUND(ROUND(AF416,2)*CX416,2)</f>
        <v>0</v>
      </c>
      <c r="DH416">
        <f t="shared" si="230"/>
        <v>0</v>
      </c>
      <c r="DI416">
        <f t="shared" si="231"/>
        <v>1251.8599999999999</v>
      </c>
      <c r="DJ416">
        <f>DI416</f>
        <v>1251.8599999999999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5">
      <c r="A417">
        <f>ROW(Source!A267)</f>
        <v>267</v>
      </c>
      <c r="B417">
        <v>353029544</v>
      </c>
      <c r="C417">
        <v>353031837</v>
      </c>
      <c r="D417">
        <v>342640393</v>
      </c>
      <c r="E417">
        <v>113</v>
      </c>
      <c r="F417">
        <v>1</v>
      </c>
      <c r="G417">
        <v>1</v>
      </c>
      <c r="H417">
        <v>1</v>
      </c>
      <c r="I417" t="s">
        <v>1222</v>
      </c>
      <c r="J417" t="s">
        <v>3</v>
      </c>
      <c r="K417" t="s">
        <v>1223</v>
      </c>
      <c r="L417">
        <v>1191</v>
      </c>
      <c r="N417">
        <v>1013</v>
      </c>
      <c r="O417" t="s">
        <v>1221</v>
      </c>
      <c r="P417" t="s">
        <v>1221</v>
      </c>
      <c r="Q417">
        <v>1</v>
      </c>
      <c r="W417">
        <v>0</v>
      </c>
      <c r="X417">
        <v>-1417349443</v>
      </c>
      <c r="Y417">
        <f t="shared" si="241"/>
        <v>1.9236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2.29</v>
      </c>
      <c r="AU417" t="s">
        <v>24</v>
      </c>
      <c r="AV417">
        <v>2</v>
      </c>
      <c r="AW417">
        <v>2</v>
      </c>
      <c r="AX417">
        <v>353031844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ROUND(Y417*Source!I267,7)</f>
        <v>1.9236</v>
      </c>
      <c r="CY417">
        <f>AD417</f>
        <v>0</v>
      </c>
      <c r="CZ417">
        <f>AH417</f>
        <v>0</v>
      </c>
      <c r="DA417">
        <f>AL417</f>
        <v>1</v>
      </c>
      <c r="DB417">
        <f t="shared" si="242"/>
        <v>0</v>
      </c>
      <c r="DC417">
        <f t="shared" si="243"/>
        <v>0</v>
      </c>
      <c r="DD417" t="s">
        <v>3</v>
      </c>
      <c r="DE417" t="s">
        <v>3</v>
      </c>
      <c r="DF417">
        <f t="shared" si="244"/>
        <v>0</v>
      </c>
      <c r="DG417">
        <f>ROUND(ROUND(AF417,2)*CX417,2)</f>
        <v>0</v>
      </c>
      <c r="DH417">
        <f t="shared" si="230"/>
        <v>0</v>
      </c>
      <c r="DI417">
        <f t="shared" si="231"/>
        <v>0</v>
      </c>
      <c r="DJ417">
        <f>DI417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5">
      <c r="A418">
        <f>ROW(Source!A267)</f>
        <v>267</v>
      </c>
      <c r="B418">
        <v>353029544</v>
      </c>
      <c r="C418">
        <v>353031837</v>
      </c>
      <c r="D418">
        <v>342764625</v>
      </c>
      <c r="E418">
        <v>1</v>
      </c>
      <c r="F418">
        <v>1</v>
      </c>
      <c r="G418">
        <v>1</v>
      </c>
      <c r="H418">
        <v>2</v>
      </c>
      <c r="I418" t="s">
        <v>1313</v>
      </c>
      <c r="J418" t="s">
        <v>1314</v>
      </c>
      <c r="K418" t="s">
        <v>1315</v>
      </c>
      <c r="L418">
        <v>1368</v>
      </c>
      <c r="N418">
        <v>1011</v>
      </c>
      <c r="O418" t="s">
        <v>1227</v>
      </c>
      <c r="P418" t="s">
        <v>1227</v>
      </c>
      <c r="Q418">
        <v>1</v>
      </c>
      <c r="W418">
        <v>0</v>
      </c>
      <c r="X418">
        <v>835746655</v>
      </c>
      <c r="Y418">
        <f t="shared" si="241"/>
        <v>1.2096</v>
      </c>
      <c r="AA418">
        <v>0</v>
      </c>
      <c r="AB418">
        <v>2569.19</v>
      </c>
      <c r="AC418">
        <v>687.23</v>
      </c>
      <c r="AD418">
        <v>0</v>
      </c>
      <c r="AE418">
        <v>0</v>
      </c>
      <c r="AF418">
        <v>2088.77</v>
      </c>
      <c r="AG418">
        <v>687.23</v>
      </c>
      <c r="AH418">
        <v>0</v>
      </c>
      <c r="AI418">
        <v>1</v>
      </c>
      <c r="AJ418">
        <v>1.23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1.44</v>
      </c>
      <c r="AU418" t="s">
        <v>24</v>
      </c>
      <c r="AV418">
        <v>1</v>
      </c>
      <c r="AW418">
        <v>2</v>
      </c>
      <c r="AX418">
        <v>353031845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3007.8287999999998</v>
      </c>
      <c r="BL418">
        <v>989.61119999999994</v>
      </c>
      <c r="BM418">
        <v>0</v>
      </c>
      <c r="BN418">
        <v>0</v>
      </c>
      <c r="BO418">
        <v>1.44</v>
      </c>
      <c r="BP418">
        <v>1</v>
      </c>
      <c r="BQ418">
        <v>0</v>
      </c>
      <c r="BR418">
        <v>2526.576192</v>
      </c>
      <c r="BS418">
        <v>831.27340800000002</v>
      </c>
      <c r="BT418">
        <v>0</v>
      </c>
      <c r="BU418">
        <v>0</v>
      </c>
      <c r="BV418">
        <v>1.2096</v>
      </c>
      <c r="BW418">
        <v>1</v>
      </c>
      <c r="CV418">
        <v>0</v>
      </c>
      <c r="CW418">
        <f>ROUND(Y418*Source!I267*DO418,7)</f>
        <v>1.2096</v>
      </c>
      <c r="CX418">
        <f>ROUND(Y418*Source!I267,7)</f>
        <v>1.2096</v>
      </c>
      <c r="CY418">
        <f>AB418</f>
        <v>2569.19</v>
      </c>
      <c r="CZ418">
        <f>AF418</f>
        <v>2088.77</v>
      </c>
      <c r="DA418">
        <f>AJ418</f>
        <v>1.23</v>
      </c>
      <c r="DB418">
        <f t="shared" si="242"/>
        <v>2526.5772000000002</v>
      </c>
      <c r="DC418">
        <f t="shared" si="243"/>
        <v>831.27239999999995</v>
      </c>
      <c r="DD418" t="s">
        <v>3</v>
      </c>
      <c r="DE418" t="s">
        <v>3</v>
      </c>
      <c r="DF418">
        <f t="shared" si="244"/>
        <v>0</v>
      </c>
      <c r="DG418">
        <f>ROUND(ROUND(AF418*AJ418,2)*CX418,2)</f>
        <v>3107.69</v>
      </c>
      <c r="DH418">
        <f t="shared" si="230"/>
        <v>831.27</v>
      </c>
      <c r="DI418">
        <f t="shared" si="231"/>
        <v>0</v>
      </c>
      <c r="DJ418">
        <f>DG418+DH418</f>
        <v>3938.96</v>
      </c>
      <c r="DK418">
        <v>0</v>
      </c>
      <c r="DL418" t="s">
        <v>1316</v>
      </c>
      <c r="DM418">
        <v>5</v>
      </c>
      <c r="DN418" t="s">
        <v>1221</v>
      </c>
      <c r="DO418">
        <v>1</v>
      </c>
    </row>
    <row r="419" spans="1:119" x14ac:dyDescent="0.25">
      <c r="A419">
        <f>ROW(Source!A267)</f>
        <v>267</v>
      </c>
      <c r="B419">
        <v>353029544</v>
      </c>
      <c r="C419">
        <v>353031837</v>
      </c>
      <c r="D419">
        <v>342764914</v>
      </c>
      <c r="E419">
        <v>1</v>
      </c>
      <c r="F419">
        <v>1</v>
      </c>
      <c r="G419">
        <v>1</v>
      </c>
      <c r="H419">
        <v>2</v>
      </c>
      <c r="I419" t="s">
        <v>1224</v>
      </c>
      <c r="J419" t="s">
        <v>1225</v>
      </c>
      <c r="K419" t="s">
        <v>1226</v>
      </c>
      <c r="L419">
        <v>1368</v>
      </c>
      <c r="N419">
        <v>1011</v>
      </c>
      <c r="O419" t="s">
        <v>1227</v>
      </c>
      <c r="P419" t="s">
        <v>1227</v>
      </c>
      <c r="Q419">
        <v>1</v>
      </c>
      <c r="W419">
        <v>0</v>
      </c>
      <c r="X419">
        <v>402296795</v>
      </c>
      <c r="Y419">
        <f t="shared" si="241"/>
        <v>0.6048</v>
      </c>
      <c r="AA419">
        <v>0</v>
      </c>
      <c r="AB419">
        <v>485.42</v>
      </c>
      <c r="AC419">
        <v>597.98</v>
      </c>
      <c r="AD419">
        <v>0</v>
      </c>
      <c r="AE419">
        <v>0</v>
      </c>
      <c r="AF419">
        <v>346.73</v>
      </c>
      <c r="AG419">
        <v>597.98</v>
      </c>
      <c r="AH419">
        <v>0</v>
      </c>
      <c r="AI419">
        <v>1</v>
      </c>
      <c r="AJ419">
        <v>1.4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0.72</v>
      </c>
      <c r="AU419" t="s">
        <v>24</v>
      </c>
      <c r="AV419">
        <v>1</v>
      </c>
      <c r="AW419">
        <v>2</v>
      </c>
      <c r="AX419">
        <v>353031846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249.6456</v>
      </c>
      <c r="BL419">
        <v>430.54559999999998</v>
      </c>
      <c r="BM419">
        <v>0</v>
      </c>
      <c r="BN419">
        <v>0</v>
      </c>
      <c r="BO419">
        <v>0.72</v>
      </c>
      <c r="BP419">
        <v>1</v>
      </c>
      <c r="BQ419">
        <v>0</v>
      </c>
      <c r="BR419">
        <v>209.70230400000003</v>
      </c>
      <c r="BS419">
        <v>361.65830399999999</v>
      </c>
      <c r="BT419">
        <v>0</v>
      </c>
      <c r="BU419">
        <v>0</v>
      </c>
      <c r="BV419">
        <v>0.6048</v>
      </c>
      <c r="BW419">
        <v>1</v>
      </c>
      <c r="CV419">
        <v>0</v>
      </c>
      <c r="CW419">
        <f>ROUND(Y419*Source!I267*DO419,7)</f>
        <v>0.6048</v>
      </c>
      <c r="CX419">
        <f>ROUND(Y419*Source!I267,7)</f>
        <v>0.6048</v>
      </c>
      <c r="CY419">
        <f>AB419</f>
        <v>485.42</v>
      </c>
      <c r="CZ419">
        <f>AF419</f>
        <v>346.73</v>
      </c>
      <c r="DA419">
        <f>AJ419</f>
        <v>1.4</v>
      </c>
      <c r="DB419">
        <f t="shared" si="242"/>
        <v>209.70599999999999</v>
      </c>
      <c r="DC419">
        <f t="shared" si="243"/>
        <v>361.66199999999998</v>
      </c>
      <c r="DD419" t="s">
        <v>3</v>
      </c>
      <c r="DE419" t="s">
        <v>3</v>
      </c>
      <c r="DF419">
        <f t="shared" si="244"/>
        <v>0</v>
      </c>
      <c r="DG419">
        <f>ROUND(ROUND(AF419*AJ419,2)*CX419,2)</f>
        <v>293.58</v>
      </c>
      <c r="DH419">
        <f t="shared" si="230"/>
        <v>361.66</v>
      </c>
      <c r="DI419">
        <f t="shared" si="231"/>
        <v>0</v>
      </c>
      <c r="DJ419">
        <f>DG419+DH419</f>
        <v>655.24</v>
      </c>
      <c r="DK419">
        <v>0</v>
      </c>
      <c r="DL419" t="s">
        <v>1228</v>
      </c>
      <c r="DM419">
        <v>4</v>
      </c>
      <c r="DN419" t="s">
        <v>1221</v>
      </c>
      <c r="DO419">
        <v>1</v>
      </c>
    </row>
    <row r="420" spans="1:119" x14ac:dyDescent="0.25">
      <c r="A420">
        <f>ROW(Source!A267)</f>
        <v>267</v>
      </c>
      <c r="B420">
        <v>353029544</v>
      </c>
      <c r="C420">
        <v>353031837</v>
      </c>
      <c r="D420">
        <v>342765643</v>
      </c>
      <c r="E420">
        <v>1</v>
      </c>
      <c r="F420">
        <v>1</v>
      </c>
      <c r="G420">
        <v>1</v>
      </c>
      <c r="H420">
        <v>2</v>
      </c>
      <c r="I420" t="s">
        <v>1229</v>
      </c>
      <c r="J420" t="s">
        <v>1230</v>
      </c>
      <c r="K420" t="s">
        <v>1231</v>
      </c>
      <c r="L420">
        <v>1368</v>
      </c>
      <c r="N420">
        <v>1011</v>
      </c>
      <c r="O420" t="s">
        <v>1227</v>
      </c>
      <c r="P420" t="s">
        <v>1227</v>
      </c>
      <c r="Q420">
        <v>1</v>
      </c>
      <c r="W420">
        <v>0</v>
      </c>
      <c r="X420">
        <v>1503848564</v>
      </c>
      <c r="Y420">
        <f t="shared" si="241"/>
        <v>0.10920000000000001</v>
      </c>
      <c r="AA420">
        <v>0</v>
      </c>
      <c r="AB420">
        <v>583.05999999999995</v>
      </c>
      <c r="AC420">
        <v>597.98</v>
      </c>
      <c r="AD420">
        <v>0</v>
      </c>
      <c r="AE420">
        <v>0</v>
      </c>
      <c r="AF420">
        <v>477.92</v>
      </c>
      <c r="AG420">
        <v>597.98</v>
      </c>
      <c r="AH420">
        <v>0</v>
      </c>
      <c r="AI420">
        <v>1</v>
      </c>
      <c r="AJ420">
        <v>1.22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0.13</v>
      </c>
      <c r="AU420" t="s">
        <v>24</v>
      </c>
      <c r="AV420">
        <v>1</v>
      </c>
      <c r="AW420">
        <v>2</v>
      </c>
      <c r="AX420">
        <v>353031847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62.129600000000003</v>
      </c>
      <c r="BL420">
        <v>77.737400000000008</v>
      </c>
      <c r="BM420">
        <v>0</v>
      </c>
      <c r="BN420">
        <v>0</v>
      </c>
      <c r="BO420">
        <v>0.13</v>
      </c>
      <c r="BP420">
        <v>1</v>
      </c>
      <c r="BQ420">
        <v>0</v>
      </c>
      <c r="BR420">
        <v>52.188864000000002</v>
      </c>
      <c r="BS420">
        <v>65.299416000000008</v>
      </c>
      <c r="BT420">
        <v>0</v>
      </c>
      <c r="BU420">
        <v>0</v>
      </c>
      <c r="BV420">
        <v>0.10920000000000001</v>
      </c>
      <c r="BW420">
        <v>1</v>
      </c>
      <c r="CV420">
        <v>0</v>
      </c>
      <c r="CW420">
        <f>ROUND(Y420*Source!I267*DO420,7)</f>
        <v>0.10920000000000001</v>
      </c>
      <c r="CX420">
        <f>ROUND(Y420*Source!I267,7)</f>
        <v>0.10920000000000001</v>
      </c>
      <c r="CY420">
        <f>AB420</f>
        <v>583.05999999999995</v>
      </c>
      <c r="CZ420">
        <f>AF420</f>
        <v>477.92</v>
      </c>
      <c r="DA420">
        <f>AJ420</f>
        <v>1.22</v>
      </c>
      <c r="DB420">
        <f t="shared" si="242"/>
        <v>52.1892</v>
      </c>
      <c r="DC420">
        <f t="shared" si="243"/>
        <v>65.301599999999993</v>
      </c>
      <c r="DD420" t="s">
        <v>3</v>
      </c>
      <c r="DE420" t="s">
        <v>3</v>
      </c>
      <c r="DF420">
        <f t="shared" si="244"/>
        <v>0</v>
      </c>
      <c r="DG420">
        <f>ROUND(ROUND(AF420*AJ420,2)*CX420,2)</f>
        <v>63.67</v>
      </c>
      <c r="DH420">
        <f t="shared" si="230"/>
        <v>65.3</v>
      </c>
      <c r="DI420">
        <f t="shared" si="231"/>
        <v>0</v>
      </c>
      <c r="DJ420">
        <f>DG420+DH420</f>
        <v>128.97</v>
      </c>
      <c r="DK420">
        <v>0</v>
      </c>
      <c r="DL420" t="s">
        <v>1228</v>
      </c>
      <c r="DM420">
        <v>4</v>
      </c>
      <c r="DN420" t="s">
        <v>1221</v>
      </c>
      <c r="DO420">
        <v>1</v>
      </c>
    </row>
    <row r="421" spans="1:119" x14ac:dyDescent="0.25">
      <c r="A421">
        <f>ROW(Source!A268)</f>
        <v>268</v>
      </c>
      <c r="B421">
        <v>353029544</v>
      </c>
      <c r="C421">
        <v>353031848</v>
      </c>
      <c r="D421">
        <v>342640208</v>
      </c>
      <c r="E421">
        <v>113</v>
      </c>
      <c r="F421">
        <v>1</v>
      </c>
      <c r="G421">
        <v>1</v>
      </c>
      <c r="H421">
        <v>1</v>
      </c>
      <c r="I421" t="s">
        <v>1279</v>
      </c>
      <c r="J421" t="s">
        <v>3</v>
      </c>
      <c r="K421" t="s">
        <v>1280</v>
      </c>
      <c r="L421">
        <v>1191</v>
      </c>
      <c r="N421">
        <v>1013</v>
      </c>
      <c r="O421" t="s">
        <v>1221</v>
      </c>
      <c r="P421" t="s">
        <v>1221</v>
      </c>
      <c r="Q421">
        <v>1</v>
      </c>
      <c r="W421">
        <v>0</v>
      </c>
      <c r="X421">
        <v>-715079457</v>
      </c>
      <c r="Y421">
        <f t="shared" si="241"/>
        <v>3.3935999999999997</v>
      </c>
      <c r="AA421">
        <v>0</v>
      </c>
      <c r="AB421">
        <v>0</v>
      </c>
      <c r="AC421">
        <v>0</v>
      </c>
      <c r="AD421">
        <v>564.51</v>
      </c>
      <c r="AE421">
        <v>0</v>
      </c>
      <c r="AF421">
        <v>0</v>
      </c>
      <c r="AG421">
        <v>0</v>
      </c>
      <c r="AH421">
        <v>564.51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4.04</v>
      </c>
      <c r="AU421" t="s">
        <v>24</v>
      </c>
      <c r="AV421">
        <v>1</v>
      </c>
      <c r="AW421">
        <v>2</v>
      </c>
      <c r="AX421">
        <v>353031854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2280.6203999999998</v>
      </c>
      <c r="BN421">
        <v>4.04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1915.7211359999999</v>
      </c>
      <c r="BU421">
        <v>3.3935999999999997</v>
      </c>
      <c r="BV421">
        <v>0</v>
      </c>
      <c r="BW421">
        <v>1</v>
      </c>
      <c r="CU421">
        <f>ROUND(AT421*Source!I268*AH421*AL421,2)</f>
        <v>2280.62</v>
      </c>
      <c r="CV421">
        <f>ROUND(Y421*Source!I268,7)</f>
        <v>3.3936000000000002</v>
      </c>
      <c r="CW421">
        <v>0</v>
      </c>
      <c r="CX421">
        <f>ROUND(Y421*Source!I268,7)</f>
        <v>3.3936000000000002</v>
      </c>
      <c r="CY421">
        <f>AD421</f>
        <v>564.51</v>
      </c>
      <c r="CZ421">
        <f>AH421</f>
        <v>564.51</v>
      </c>
      <c r="DA421">
        <f>AL421</f>
        <v>1</v>
      </c>
      <c r="DB421">
        <f t="shared" si="242"/>
        <v>1915.7208000000001</v>
      </c>
      <c r="DC421">
        <f t="shared" si="243"/>
        <v>0</v>
      </c>
      <c r="DD421" t="s">
        <v>3</v>
      </c>
      <c r="DE421" t="s">
        <v>3</v>
      </c>
      <c r="DF421">
        <f t="shared" si="244"/>
        <v>0</v>
      </c>
      <c r="DG421">
        <f>ROUND(ROUND(AF421,2)*CX421,2)</f>
        <v>0</v>
      </c>
      <c r="DH421">
        <f t="shared" si="230"/>
        <v>0</v>
      </c>
      <c r="DI421">
        <f t="shared" si="231"/>
        <v>1915.72</v>
      </c>
      <c r="DJ421">
        <f>DI421</f>
        <v>1915.72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5">
      <c r="A422">
        <f>ROW(Source!A268)</f>
        <v>268</v>
      </c>
      <c r="B422">
        <v>353029544</v>
      </c>
      <c r="C422">
        <v>353031848</v>
      </c>
      <c r="D422">
        <v>342640393</v>
      </c>
      <c r="E422">
        <v>113</v>
      </c>
      <c r="F422">
        <v>1</v>
      </c>
      <c r="G422">
        <v>1</v>
      </c>
      <c r="H422">
        <v>1</v>
      </c>
      <c r="I422" t="s">
        <v>1222</v>
      </c>
      <c r="J422" t="s">
        <v>3</v>
      </c>
      <c r="K422" t="s">
        <v>1223</v>
      </c>
      <c r="L422">
        <v>1191</v>
      </c>
      <c r="N422">
        <v>1013</v>
      </c>
      <c r="O422" t="s">
        <v>1221</v>
      </c>
      <c r="P422" t="s">
        <v>1221</v>
      </c>
      <c r="Q422">
        <v>1</v>
      </c>
      <c r="W422">
        <v>0</v>
      </c>
      <c r="X422">
        <v>-1417349443</v>
      </c>
      <c r="Y422">
        <f t="shared" si="241"/>
        <v>2.9651999999999998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3.53</v>
      </c>
      <c r="AU422" t="s">
        <v>24</v>
      </c>
      <c r="AV422">
        <v>2</v>
      </c>
      <c r="AW422">
        <v>2</v>
      </c>
      <c r="AX422">
        <v>353031855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ROUND(Y422*Source!I268,7)</f>
        <v>2.9651999999999998</v>
      </c>
      <c r="CY422">
        <f>AD422</f>
        <v>0</v>
      </c>
      <c r="CZ422">
        <f>AH422</f>
        <v>0</v>
      </c>
      <c r="DA422">
        <f>AL422</f>
        <v>1</v>
      </c>
      <c r="DB422">
        <f t="shared" si="242"/>
        <v>0</v>
      </c>
      <c r="DC422">
        <f t="shared" si="243"/>
        <v>0</v>
      </c>
      <c r="DD422" t="s">
        <v>3</v>
      </c>
      <c r="DE422" t="s">
        <v>3</v>
      </c>
      <c r="DF422">
        <f t="shared" si="244"/>
        <v>0</v>
      </c>
      <c r="DG422">
        <f>ROUND(ROUND(AF422,2)*CX422,2)</f>
        <v>0</v>
      </c>
      <c r="DH422">
        <f t="shared" si="230"/>
        <v>0</v>
      </c>
      <c r="DI422">
        <f t="shared" si="231"/>
        <v>0</v>
      </c>
      <c r="DJ422">
        <f>DI422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5">
      <c r="A423">
        <f>ROW(Source!A268)</f>
        <v>268</v>
      </c>
      <c r="B423">
        <v>353029544</v>
      </c>
      <c r="C423">
        <v>353031848</v>
      </c>
      <c r="D423">
        <v>342764625</v>
      </c>
      <c r="E423">
        <v>1</v>
      </c>
      <c r="F423">
        <v>1</v>
      </c>
      <c r="G423">
        <v>1</v>
      </c>
      <c r="H423">
        <v>2</v>
      </c>
      <c r="I423" t="s">
        <v>1313</v>
      </c>
      <c r="J423" t="s">
        <v>1314</v>
      </c>
      <c r="K423" t="s">
        <v>1315</v>
      </c>
      <c r="L423">
        <v>1368</v>
      </c>
      <c r="N423">
        <v>1011</v>
      </c>
      <c r="O423" t="s">
        <v>1227</v>
      </c>
      <c r="P423" t="s">
        <v>1227</v>
      </c>
      <c r="Q423">
        <v>1</v>
      </c>
      <c r="W423">
        <v>0</v>
      </c>
      <c r="X423">
        <v>835746655</v>
      </c>
      <c r="Y423">
        <f t="shared" si="241"/>
        <v>1.8563999999999998</v>
      </c>
      <c r="AA423">
        <v>0</v>
      </c>
      <c r="AB423">
        <v>2569.19</v>
      </c>
      <c r="AC423">
        <v>687.23</v>
      </c>
      <c r="AD423">
        <v>0</v>
      </c>
      <c r="AE423">
        <v>0</v>
      </c>
      <c r="AF423">
        <v>2088.77</v>
      </c>
      <c r="AG423">
        <v>687.23</v>
      </c>
      <c r="AH423">
        <v>0</v>
      </c>
      <c r="AI423">
        <v>1</v>
      </c>
      <c r="AJ423">
        <v>1.23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2.21</v>
      </c>
      <c r="AU423" t="s">
        <v>24</v>
      </c>
      <c r="AV423">
        <v>1</v>
      </c>
      <c r="AW423">
        <v>2</v>
      </c>
      <c r="AX423">
        <v>353031856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4616.1817000000001</v>
      </c>
      <c r="BL423">
        <v>1518.7782999999999</v>
      </c>
      <c r="BM423">
        <v>0</v>
      </c>
      <c r="BN423">
        <v>0</v>
      </c>
      <c r="BO423">
        <v>2.21</v>
      </c>
      <c r="BP423">
        <v>1</v>
      </c>
      <c r="BQ423">
        <v>0</v>
      </c>
      <c r="BR423">
        <v>3877.5926279999994</v>
      </c>
      <c r="BS423">
        <v>1275.773772</v>
      </c>
      <c r="BT423">
        <v>0</v>
      </c>
      <c r="BU423">
        <v>0</v>
      </c>
      <c r="BV423">
        <v>1.8563999999999998</v>
      </c>
      <c r="BW423">
        <v>1</v>
      </c>
      <c r="CV423">
        <v>0</v>
      </c>
      <c r="CW423">
        <f>ROUND(Y423*Source!I268*DO423,7)</f>
        <v>1.8564000000000001</v>
      </c>
      <c r="CX423">
        <f>ROUND(Y423*Source!I268,7)</f>
        <v>1.8564000000000001</v>
      </c>
      <c r="CY423">
        <f>AB423</f>
        <v>2569.19</v>
      </c>
      <c r="CZ423">
        <f>AF423</f>
        <v>2088.77</v>
      </c>
      <c r="DA423">
        <f>AJ423</f>
        <v>1.23</v>
      </c>
      <c r="DB423">
        <f t="shared" si="242"/>
        <v>3877.5911999999998</v>
      </c>
      <c r="DC423">
        <f t="shared" si="243"/>
        <v>1275.7752</v>
      </c>
      <c r="DD423" t="s">
        <v>3</v>
      </c>
      <c r="DE423" t="s">
        <v>3</v>
      </c>
      <c r="DF423">
        <f t="shared" si="244"/>
        <v>0</v>
      </c>
      <c r="DG423">
        <f>ROUND(ROUND(AF423*AJ423,2)*CX423,2)</f>
        <v>4769.4399999999996</v>
      </c>
      <c r="DH423">
        <f t="shared" si="230"/>
        <v>1275.77</v>
      </c>
      <c r="DI423">
        <f t="shared" si="231"/>
        <v>0</v>
      </c>
      <c r="DJ423">
        <f>DG423+DH423</f>
        <v>6045.2099999999991</v>
      </c>
      <c r="DK423">
        <v>0</v>
      </c>
      <c r="DL423" t="s">
        <v>1316</v>
      </c>
      <c r="DM423">
        <v>5</v>
      </c>
      <c r="DN423" t="s">
        <v>1221</v>
      </c>
      <c r="DO423">
        <v>1</v>
      </c>
    </row>
    <row r="424" spans="1:119" x14ac:dyDescent="0.25">
      <c r="A424">
        <f>ROW(Source!A268)</f>
        <v>268</v>
      </c>
      <c r="B424">
        <v>353029544</v>
      </c>
      <c r="C424">
        <v>353031848</v>
      </c>
      <c r="D424">
        <v>342764914</v>
      </c>
      <c r="E424">
        <v>1</v>
      </c>
      <c r="F424">
        <v>1</v>
      </c>
      <c r="G424">
        <v>1</v>
      </c>
      <c r="H424">
        <v>2</v>
      </c>
      <c r="I424" t="s">
        <v>1224</v>
      </c>
      <c r="J424" t="s">
        <v>1225</v>
      </c>
      <c r="K424" t="s">
        <v>1226</v>
      </c>
      <c r="L424">
        <v>1368</v>
      </c>
      <c r="N424">
        <v>1011</v>
      </c>
      <c r="O424" t="s">
        <v>1227</v>
      </c>
      <c r="P424" t="s">
        <v>1227</v>
      </c>
      <c r="Q424">
        <v>1</v>
      </c>
      <c r="W424">
        <v>0</v>
      </c>
      <c r="X424">
        <v>402296795</v>
      </c>
      <c r="Y424">
        <f t="shared" si="241"/>
        <v>0.94080000000000008</v>
      </c>
      <c r="AA424">
        <v>0</v>
      </c>
      <c r="AB424">
        <v>485.42</v>
      </c>
      <c r="AC424">
        <v>597.98</v>
      </c>
      <c r="AD424">
        <v>0</v>
      </c>
      <c r="AE424">
        <v>0</v>
      </c>
      <c r="AF424">
        <v>346.73</v>
      </c>
      <c r="AG424">
        <v>597.98</v>
      </c>
      <c r="AH424">
        <v>0</v>
      </c>
      <c r="AI424">
        <v>1</v>
      </c>
      <c r="AJ424">
        <v>1.4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1.1200000000000001</v>
      </c>
      <c r="AU424" t="s">
        <v>24</v>
      </c>
      <c r="AV424">
        <v>1</v>
      </c>
      <c r="AW424">
        <v>2</v>
      </c>
      <c r="AX424">
        <v>353031857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388.33760000000007</v>
      </c>
      <c r="BL424">
        <v>669.73760000000004</v>
      </c>
      <c r="BM424">
        <v>0</v>
      </c>
      <c r="BN424">
        <v>0</v>
      </c>
      <c r="BO424">
        <v>1.1200000000000001</v>
      </c>
      <c r="BP424">
        <v>1</v>
      </c>
      <c r="BQ424">
        <v>0</v>
      </c>
      <c r="BR424">
        <v>326.20358400000003</v>
      </c>
      <c r="BS424">
        <v>562.57958400000007</v>
      </c>
      <c r="BT424">
        <v>0</v>
      </c>
      <c r="BU424">
        <v>0</v>
      </c>
      <c r="BV424">
        <v>0.94080000000000008</v>
      </c>
      <c r="BW424">
        <v>1</v>
      </c>
      <c r="CV424">
        <v>0</v>
      </c>
      <c r="CW424">
        <f>ROUND(Y424*Source!I268*DO424,7)</f>
        <v>0.94079999999999997</v>
      </c>
      <c r="CX424">
        <f>ROUND(Y424*Source!I268,7)</f>
        <v>0.94079999999999997</v>
      </c>
      <c r="CY424">
        <f>AB424</f>
        <v>485.42</v>
      </c>
      <c r="CZ424">
        <f>AF424</f>
        <v>346.73</v>
      </c>
      <c r="DA424">
        <f>AJ424</f>
        <v>1.4</v>
      </c>
      <c r="DB424">
        <f t="shared" si="242"/>
        <v>326.2056</v>
      </c>
      <c r="DC424">
        <f t="shared" si="243"/>
        <v>562.58159999999998</v>
      </c>
      <c r="DD424" t="s">
        <v>3</v>
      </c>
      <c r="DE424" t="s">
        <v>3</v>
      </c>
      <c r="DF424">
        <f t="shared" si="244"/>
        <v>0</v>
      </c>
      <c r="DG424">
        <f>ROUND(ROUND(AF424*AJ424,2)*CX424,2)</f>
        <v>456.68</v>
      </c>
      <c r="DH424">
        <f t="shared" si="230"/>
        <v>562.58000000000004</v>
      </c>
      <c r="DI424">
        <f t="shared" si="231"/>
        <v>0</v>
      </c>
      <c r="DJ424">
        <f>DG424+DH424</f>
        <v>1019.26</v>
      </c>
      <c r="DK424">
        <v>0</v>
      </c>
      <c r="DL424" t="s">
        <v>1228</v>
      </c>
      <c r="DM424">
        <v>4</v>
      </c>
      <c r="DN424" t="s">
        <v>1221</v>
      </c>
      <c r="DO424">
        <v>1</v>
      </c>
    </row>
    <row r="425" spans="1:119" x14ac:dyDescent="0.25">
      <c r="A425">
        <f>ROW(Source!A268)</f>
        <v>268</v>
      </c>
      <c r="B425">
        <v>353029544</v>
      </c>
      <c r="C425">
        <v>353031848</v>
      </c>
      <c r="D425">
        <v>342765643</v>
      </c>
      <c r="E425">
        <v>1</v>
      </c>
      <c r="F425">
        <v>1</v>
      </c>
      <c r="G425">
        <v>1</v>
      </c>
      <c r="H425">
        <v>2</v>
      </c>
      <c r="I425" t="s">
        <v>1229</v>
      </c>
      <c r="J425" t="s">
        <v>1230</v>
      </c>
      <c r="K425" t="s">
        <v>1231</v>
      </c>
      <c r="L425">
        <v>1368</v>
      </c>
      <c r="N425">
        <v>1011</v>
      </c>
      <c r="O425" t="s">
        <v>1227</v>
      </c>
      <c r="P425" t="s">
        <v>1227</v>
      </c>
      <c r="Q425">
        <v>1</v>
      </c>
      <c r="W425">
        <v>0</v>
      </c>
      <c r="X425">
        <v>1503848564</v>
      </c>
      <c r="Y425">
        <f t="shared" si="241"/>
        <v>0.16800000000000001</v>
      </c>
      <c r="AA425">
        <v>0</v>
      </c>
      <c r="AB425">
        <v>583.05999999999995</v>
      </c>
      <c r="AC425">
        <v>597.98</v>
      </c>
      <c r="AD425">
        <v>0</v>
      </c>
      <c r="AE425">
        <v>0</v>
      </c>
      <c r="AF425">
        <v>477.92</v>
      </c>
      <c r="AG425">
        <v>597.98</v>
      </c>
      <c r="AH425">
        <v>0</v>
      </c>
      <c r="AI425">
        <v>1</v>
      </c>
      <c r="AJ425">
        <v>1.22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0.2</v>
      </c>
      <c r="AU425" t="s">
        <v>24</v>
      </c>
      <c r="AV425">
        <v>1</v>
      </c>
      <c r="AW425">
        <v>2</v>
      </c>
      <c r="AX425">
        <v>353031858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95.584000000000003</v>
      </c>
      <c r="BL425">
        <v>119.596</v>
      </c>
      <c r="BM425">
        <v>0</v>
      </c>
      <c r="BN425">
        <v>0</v>
      </c>
      <c r="BO425">
        <v>0.2</v>
      </c>
      <c r="BP425">
        <v>1</v>
      </c>
      <c r="BQ425">
        <v>0</v>
      </c>
      <c r="BR425">
        <v>80.290560000000013</v>
      </c>
      <c r="BS425">
        <v>100.46064000000001</v>
      </c>
      <c r="BT425">
        <v>0</v>
      </c>
      <c r="BU425">
        <v>0</v>
      </c>
      <c r="BV425">
        <v>0.16800000000000001</v>
      </c>
      <c r="BW425">
        <v>1</v>
      </c>
      <c r="CV425">
        <v>0</v>
      </c>
      <c r="CW425">
        <f>ROUND(Y425*Source!I268*DO425,7)</f>
        <v>0.16800000000000001</v>
      </c>
      <c r="CX425">
        <f>ROUND(Y425*Source!I268,7)</f>
        <v>0.16800000000000001</v>
      </c>
      <c r="CY425">
        <f>AB425</f>
        <v>583.05999999999995</v>
      </c>
      <c r="CZ425">
        <f>AF425</f>
        <v>477.92</v>
      </c>
      <c r="DA425">
        <f>AJ425</f>
        <v>1.22</v>
      </c>
      <c r="DB425">
        <f t="shared" si="242"/>
        <v>80.287199999999999</v>
      </c>
      <c r="DC425">
        <f t="shared" si="243"/>
        <v>100.464</v>
      </c>
      <c r="DD425" t="s">
        <v>3</v>
      </c>
      <c r="DE425" t="s">
        <v>3</v>
      </c>
      <c r="DF425">
        <f t="shared" si="244"/>
        <v>0</v>
      </c>
      <c r="DG425">
        <f>ROUND(ROUND(AF425*AJ425,2)*CX425,2)</f>
        <v>97.95</v>
      </c>
      <c r="DH425">
        <f t="shared" si="230"/>
        <v>100.46</v>
      </c>
      <c r="DI425">
        <f t="shared" si="231"/>
        <v>0</v>
      </c>
      <c r="DJ425">
        <f>DG425+DH425</f>
        <v>198.41</v>
      </c>
      <c r="DK425">
        <v>0</v>
      </c>
      <c r="DL425" t="s">
        <v>1228</v>
      </c>
      <c r="DM425">
        <v>4</v>
      </c>
      <c r="DN425" t="s">
        <v>1221</v>
      </c>
      <c r="DO425">
        <v>1</v>
      </c>
    </row>
    <row r="426" spans="1:119" x14ac:dyDescent="0.25">
      <c r="A426">
        <f>ROW(Source!A269)</f>
        <v>269</v>
      </c>
      <c r="B426">
        <v>353029544</v>
      </c>
      <c r="C426">
        <v>353031859</v>
      </c>
      <c r="D426">
        <v>342640208</v>
      </c>
      <c r="E426">
        <v>113</v>
      </c>
      <c r="F426">
        <v>1</v>
      </c>
      <c r="G426">
        <v>1</v>
      </c>
      <c r="H426">
        <v>1</v>
      </c>
      <c r="I426" t="s">
        <v>1279</v>
      </c>
      <c r="J426" t="s">
        <v>3</v>
      </c>
      <c r="K426" t="s">
        <v>1280</v>
      </c>
      <c r="L426">
        <v>1191</v>
      </c>
      <c r="N426">
        <v>1013</v>
      </c>
      <c r="O426" t="s">
        <v>1221</v>
      </c>
      <c r="P426" t="s">
        <v>1221</v>
      </c>
      <c r="Q426">
        <v>1</v>
      </c>
      <c r="W426">
        <v>0</v>
      </c>
      <c r="X426">
        <v>-715079457</v>
      </c>
      <c r="Y426">
        <f t="shared" si="241"/>
        <v>1.6967999999999999</v>
      </c>
      <c r="AA426">
        <v>0</v>
      </c>
      <c r="AB426">
        <v>0</v>
      </c>
      <c r="AC426">
        <v>0</v>
      </c>
      <c r="AD426">
        <v>564.51</v>
      </c>
      <c r="AE426">
        <v>0</v>
      </c>
      <c r="AF426">
        <v>0</v>
      </c>
      <c r="AG426">
        <v>0</v>
      </c>
      <c r="AH426">
        <v>564.51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2.02</v>
      </c>
      <c r="AU426" t="s">
        <v>24</v>
      </c>
      <c r="AV426">
        <v>1</v>
      </c>
      <c r="AW426">
        <v>2</v>
      </c>
      <c r="AX426">
        <v>353031865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1140.3101999999999</v>
      </c>
      <c r="BN426">
        <v>2.02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957.86056799999994</v>
      </c>
      <c r="BU426">
        <v>1.6967999999999999</v>
      </c>
      <c r="BV426">
        <v>0</v>
      </c>
      <c r="BW426">
        <v>1</v>
      </c>
      <c r="CU426">
        <f>ROUND(AT426*Source!I269*AH426*AL426,2)</f>
        <v>1140.31</v>
      </c>
      <c r="CV426">
        <f>ROUND(Y426*Source!I269,7)</f>
        <v>1.6968000000000001</v>
      </c>
      <c r="CW426">
        <v>0</v>
      </c>
      <c r="CX426">
        <f>ROUND(Y426*Source!I269,7)</f>
        <v>1.6968000000000001</v>
      </c>
      <c r="CY426">
        <f>AD426</f>
        <v>564.51</v>
      </c>
      <c r="CZ426">
        <f>AH426</f>
        <v>564.51</v>
      </c>
      <c r="DA426">
        <f>AL426</f>
        <v>1</v>
      </c>
      <c r="DB426">
        <f t="shared" si="242"/>
        <v>957.86040000000003</v>
      </c>
      <c r="DC426">
        <f t="shared" si="243"/>
        <v>0</v>
      </c>
      <c r="DD426" t="s">
        <v>3</v>
      </c>
      <c r="DE426" t="s">
        <v>3</v>
      </c>
      <c r="DF426">
        <f t="shared" si="244"/>
        <v>0</v>
      </c>
      <c r="DG426">
        <f>ROUND(ROUND(AF426,2)*CX426,2)</f>
        <v>0</v>
      </c>
      <c r="DH426">
        <f t="shared" si="230"/>
        <v>0</v>
      </c>
      <c r="DI426">
        <f t="shared" si="231"/>
        <v>957.86</v>
      </c>
      <c r="DJ426">
        <f>DI426</f>
        <v>957.86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5">
      <c r="A427">
        <f>ROW(Source!A269)</f>
        <v>269</v>
      </c>
      <c r="B427">
        <v>353029544</v>
      </c>
      <c r="C427">
        <v>353031859</v>
      </c>
      <c r="D427">
        <v>342640393</v>
      </c>
      <c r="E427">
        <v>113</v>
      </c>
      <c r="F427">
        <v>1</v>
      </c>
      <c r="G427">
        <v>1</v>
      </c>
      <c r="H427">
        <v>1</v>
      </c>
      <c r="I427" t="s">
        <v>1222</v>
      </c>
      <c r="J427" t="s">
        <v>3</v>
      </c>
      <c r="K427" t="s">
        <v>1223</v>
      </c>
      <c r="L427">
        <v>1191</v>
      </c>
      <c r="N427">
        <v>1013</v>
      </c>
      <c r="O427" t="s">
        <v>1221</v>
      </c>
      <c r="P427" t="s">
        <v>1221</v>
      </c>
      <c r="Q427">
        <v>1</v>
      </c>
      <c r="W427">
        <v>0</v>
      </c>
      <c r="X427">
        <v>-1417349443</v>
      </c>
      <c r="Y427">
        <f t="shared" si="241"/>
        <v>1.3691999999999998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1.63</v>
      </c>
      <c r="AU427" t="s">
        <v>24</v>
      </c>
      <c r="AV427">
        <v>2</v>
      </c>
      <c r="AW427">
        <v>2</v>
      </c>
      <c r="AX427">
        <v>353031866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ROUND(Y427*Source!I269,7)</f>
        <v>1.3692</v>
      </c>
      <c r="CY427">
        <f>AD427</f>
        <v>0</v>
      </c>
      <c r="CZ427">
        <f>AH427</f>
        <v>0</v>
      </c>
      <c r="DA427">
        <f>AL427</f>
        <v>1</v>
      </c>
      <c r="DB427">
        <f t="shared" si="242"/>
        <v>0</v>
      </c>
      <c r="DC427">
        <f t="shared" si="243"/>
        <v>0</v>
      </c>
      <c r="DD427" t="s">
        <v>3</v>
      </c>
      <c r="DE427" t="s">
        <v>3</v>
      </c>
      <c r="DF427">
        <f t="shared" si="244"/>
        <v>0</v>
      </c>
      <c r="DG427">
        <f>ROUND(ROUND(AF427,2)*CX427,2)</f>
        <v>0</v>
      </c>
      <c r="DH427">
        <f t="shared" si="230"/>
        <v>0</v>
      </c>
      <c r="DI427">
        <f t="shared" si="231"/>
        <v>0</v>
      </c>
      <c r="DJ427">
        <f>DI427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5">
      <c r="A428">
        <f>ROW(Source!A269)</f>
        <v>269</v>
      </c>
      <c r="B428">
        <v>353029544</v>
      </c>
      <c r="C428">
        <v>353031859</v>
      </c>
      <c r="D428">
        <v>342764625</v>
      </c>
      <c r="E428">
        <v>1</v>
      </c>
      <c r="F428">
        <v>1</v>
      </c>
      <c r="G428">
        <v>1</v>
      </c>
      <c r="H428">
        <v>2</v>
      </c>
      <c r="I428" t="s">
        <v>1313</v>
      </c>
      <c r="J428" t="s">
        <v>1314</v>
      </c>
      <c r="K428" t="s">
        <v>1315</v>
      </c>
      <c r="L428">
        <v>1368</v>
      </c>
      <c r="N428">
        <v>1011</v>
      </c>
      <c r="O428" t="s">
        <v>1227</v>
      </c>
      <c r="P428" t="s">
        <v>1227</v>
      </c>
      <c r="Q428">
        <v>1</v>
      </c>
      <c r="W428">
        <v>0</v>
      </c>
      <c r="X428">
        <v>835746655</v>
      </c>
      <c r="Y428">
        <f t="shared" si="241"/>
        <v>0.93240000000000001</v>
      </c>
      <c r="AA428">
        <v>0</v>
      </c>
      <c r="AB428">
        <v>2569.19</v>
      </c>
      <c r="AC428">
        <v>687.23</v>
      </c>
      <c r="AD428">
        <v>0</v>
      </c>
      <c r="AE428">
        <v>0</v>
      </c>
      <c r="AF428">
        <v>2088.77</v>
      </c>
      <c r="AG428">
        <v>687.23</v>
      </c>
      <c r="AH428">
        <v>0</v>
      </c>
      <c r="AI428">
        <v>1</v>
      </c>
      <c r="AJ428">
        <v>1.23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1.1100000000000001</v>
      </c>
      <c r="AU428" t="s">
        <v>24</v>
      </c>
      <c r="AV428">
        <v>1</v>
      </c>
      <c r="AW428">
        <v>2</v>
      </c>
      <c r="AX428">
        <v>353031867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2318.5347000000002</v>
      </c>
      <c r="BL428">
        <v>762.82530000000008</v>
      </c>
      <c r="BM428">
        <v>0</v>
      </c>
      <c r="BN428">
        <v>0</v>
      </c>
      <c r="BO428">
        <v>1.1100000000000001</v>
      </c>
      <c r="BP428">
        <v>1</v>
      </c>
      <c r="BQ428">
        <v>0</v>
      </c>
      <c r="BR428">
        <v>1947.569148</v>
      </c>
      <c r="BS428">
        <v>640.77325200000007</v>
      </c>
      <c r="BT428">
        <v>0</v>
      </c>
      <c r="BU428">
        <v>0</v>
      </c>
      <c r="BV428">
        <v>0.93240000000000001</v>
      </c>
      <c r="BW428">
        <v>1</v>
      </c>
      <c r="CV428">
        <v>0</v>
      </c>
      <c r="CW428">
        <f>ROUND(Y428*Source!I269*DO428,7)</f>
        <v>0.93240000000000001</v>
      </c>
      <c r="CX428">
        <f>ROUND(Y428*Source!I269,7)</f>
        <v>0.93240000000000001</v>
      </c>
      <c r="CY428">
        <f>AB428</f>
        <v>2569.19</v>
      </c>
      <c r="CZ428">
        <f>AF428</f>
        <v>2088.77</v>
      </c>
      <c r="DA428">
        <f>AJ428</f>
        <v>1.23</v>
      </c>
      <c r="DB428">
        <f t="shared" si="242"/>
        <v>1947.5652</v>
      </c>
      <c r="DC428">
        <f t="shared" si="243"/>
        <v>640.77719999999999</v>
      </c>
      <c r="DD428" t="s">
        <v>3</v>
      </c>
      <c r="DE428" t="s">
        <v>3</v>
      </c>
      <c r="DF428">
        <f t="shared" si="244"/>
        <v>0</v>
      </c>
      <c r="DG428">
        <f>ROUND(ROUND(AF428*AJ428,2)*CX428,2)</f>
        <v>2395.5100000000002</v>
      </c>
      <c r="DH428">
        <f t="shared" si="230"/>
        <v>640.77</v>
      </c>
      <c r="DI428">
        <f t="shared" si="231"/>
        <v>0</v>
      </c>
      <c r="DJ428">
        <f>DG428+DH428</f>
        <v>3036.28</v>
      </c>
      <c r="DK428">
        <v>0</v>
      </c>
      <c r="DL428" t="s">
        <v>1316</v>
      </c>
      <c r="DM428">
        <v>5</v>
      </c>
      <c r="DN428" t="s">
        <v>1221</v>
      </c>
      <c r="DO428">
        <v>1</v>
      </c>
    </row>
    <row r="429" spans="1:119" x14ac:dyDescent="0.25">
      <c r="A429">
        <f>ROW(Source!A269)</f>
        <v>269</v>
      </c>
      <c r="B429">
        <v>353029544</v>
      </c>
      <c r="C429">
        <v>353031859</v>
      </c>
      <c r="D429">
        <v>342764914</v>
      </c>
      <c r="E429">
        <v>1</v>
      </c>
      <c r="F429">
        <v>1</v>
      </c>
      <c r="G429">
        <v>1</v>
      </c>
      <c r="H429">
        <v>2</v>
      </c>
      <c r="I429" t="s">
        <v>1224</v>
      </c>
      <c r="J429" t="s">
        <v>1225</v>
      </c>
      <c r="K429" t="s">
        <v>1226</v>
      </c>
      <c r="L429">
        <v>1368</v>
      </c>
      <c r="N429">
        <v>1011</v>
      </c>
      <c r="O429" t="s">
        <v>1227</v>
      </c>
      <c r="P429" t="s">
        <v>1227</v>
      </c>
      <c r="Q429">
        <v>1</v>
      </c>
      <c r="W429">
        <v>0</v>
      </c>
      <c r="X429">
        <v>402296795</v>
      </c>
      <c r="Y429">
        <f t="shared" si="241"/>
        <v>0.35279999999999995</v>
      </c>
      <c r="AA429">
        <v>0</v>
      </c>
      <c r="AB429">
        <v>485.42</v>
      </c>
      <c r="AC429">
        <v>597.98</v>
      </c>
      <c r="AD429">
        <v>0</v>
      </c>
      <c r="AE429">
        <v>0</v>
      </c>
      <c r="AF429">
        <v>346.73</v>
      </c>
      <c r="AG429">
        <v>597.98</v>
      </c>
      <c r="AH429">
        <v>0</v>
      </c>
      <c r="AI429">
        <v>1</v>
      </c>
      <c r="AJ429">
        <v>1.4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0.42</v>
      </c>
      <c r="AU429" t="s">
        <v>24</v>
      </c>
      <c r="AV429">
        <v>1</v>
      </c>
      <c r="AW429">
        <v>2</v>
      </c>
      <c r="AX429">
        <v>353031868</v>
      </c>
      <c r="AY429">
        <v>1</v>
      </c>
      <c r="AZ429">
        <v>0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145.6266</v>
      </c>
      <c r="BL429">
        <v>251.1516</v>
      </c>
      <c r="BM429">
        <v>0</v>
      </c>
      <c r="BN429">
        <v>0</v>
      </c>
      <c r="BO429">
        <v>0.42</v>
      </c>
      <c r="BP429">
        <v>1</v>
      </c>
      <c r="BQ429">
        <v>0</v>
      </c>
      <c r="BR429">
        <v>122.32634399999999</v>
      </c>
      <c r="BS429">
        <v>210.96734399999997</v>
      </c>
      <c r="BT429">
        <v>0</v>
      </c>
      <c r="BU429">
        <v>0</v>
      </c>
      <c r="BV429">
        <v>0.35279999999999995</v>
      </c>
      <c r="BW429">
        <v>1</v>
      </c>
      <c r="CV429">
        <v>0</v>
      </c>
      <c r="CW429">
        <f>ROUND(Y429*Source!I269*DO429,7)</f>
        <v>0.3528</v>
      </c>
      <c r="CX429">
        <f>ROUND(Y429*Source!I269,7)</f>
        <v>0.3528</v>
      </c>
      <c r="CY429">
        <f>AB429</f>
        <v>485.42</v>
      </c>
      <c r="CZ429">
        <f>AF429</f>
        <v>346.73</v>
      </c>
      <c r="DA429">
        <f>AJ429</f>
        <v>1.4</v>
      </c>
      <c r="DB429">
        <f t="shared" si="242"/>
        <v>122.3292</v>
      </c>
      <c r="DC429">
        <f t="shared" si="243"/>
        <v>210.96600000000001</v>
      </c>
      <c r="DD429" t="s">
        <v>3</v>
      </c>
      <c r="DE429" t="s">
        <v>3</v>
      </c>
      <c r="DF429">
        <f t="shared" si="244"/>
        <v>0</v>
      </c>
      <c r="DG429">
        <f>ROUND(ROUND(AF429*AJ429,2)*CX429,2)</f>
        <v>171.26</v>
      </c>
      <c r="DH429">
        <f t="shared" si="230"/>
        <v>210.97</v>
      </c>
      <c r="DI429">
        <f t="shared" si="231"/>
        <v>0</v>
      </c>
      <c r="DJ429">
        <f>DG429+DH429</f>
        <v>382.23</v>
      </c>
      <c r="DK429">
        <v>0</v>
      </c>
      <c r="DL429" t="s">
        <v>1228</v>
      </c>
      <c r="DM429">
        <v>4</v>
      </c>
      <c r="DN429" t="s">
        <v>1221</v>
      </c>
      <c r="DO429">
        <v>1</v>
      </c>
    </row>
    <row r="430" spans="1:119" x14ac:dyDescent="0.25">
      <c r="A430">
        <f>ROW(Source!A269)</f>
        <v>269</v>
      </c>
      <c r="B430">
        <v>353029544</v>
      </c>
      <c r="C430">
        <v>353031859</v>
      </c>
      <c r="D430">
        <v>342765643</v>
      </c>
      <c r="E430">
        <v>1</v>
      </c>
      <c r="F430">
        <v>1</v>
      </c>
      <c r="G430">
        <v>1</v>
      </c>
      <c r="H430">
        <v>2</v>
      </c>
      <c r="I430" t="s">
        <v>1229</v>
      </c>
      <c r="J430" t="s">
        <v>1230</v>
      </c>
      <c r="K430" t="s">
        <v>1231</v>
      </c>
      <c r="L430">
        <v>1368</v>
      </c>
      <c r="N430">
        <v>1011</v>
      </c>
      <c r="O430" t="s">
        <v>1227</v>
      </c>
      <c r="P430" t="s">
        <v>1227</v>
      </c>
      <c r="Q430">
        <v>1</v>
      </c>
      <c r="W430">
        <v>0</v>
      </c>
      <c r="X430">
        <v>1503848564</v>
      </c>
      <c r="Y430">
        <f t="shared" si="241"/>
        <v>8.4000000000000005E-2</v>
      </c>
      <c r="AA430">
        <v>0</v>
      </c>
      <c r="AB430">
        <v>583.05999999999995</v>
      </c>
      <c r="AC430">
        <v>597.98</v>
      </c>
      <c r="AD430">
        <v>0</v>
      </c>
      <c r="AE430">
        <v>0</v>
      </c>
      <c r="AF430">
        <v>477.92</v>
      </c>
      <c r="AG430">
        <v>597.98</v>
      </c>
      <c r="AH430">
        <v>0</v>
      </c>
      <c r="AI430">
        <v>1</v>
      </c>
      <c r="AJ430">
        <v>1.22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0.1</v>
      </c>
      <c r="AU430" t="s">
        <v>24</v>
      </c>
      <c r="AV430">
        <v>1</v>
      </c>
      <c r="AW430">
        <v>2</v>
      </c>
      <c r="AX430">
        <v>353031869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47.792000000000002</v>
      </c>
      <c r="BL430">
        <v>59.798000000000002</v>
      </c>
      <c r="BM430">
        <v>0</v>
      </c>
      <c r="BN430">
        <v>0</v>
      </c>
      <c r="BO430">
        <v>0.1</v>
      </c>
      <c r="BP430">
        <v>1</v>
      </c>
      <c r="BQ430">
        <v>0</v>
      </c>
      <c r="BR430">
        <v>40.145280000000007</v>
      </c>
      <c r="BS430">
        <v>50.230320000000006</v>
      </c>
      <c r="BT430">
        <v>0</v>
      </c>
      <c r="BU430">
        <v>0</v>
      </c>
      <c r="BV430">
        <v>8.4000000000000005E-2</v>
      </c>
      <c r="BW430">
        <v>1</v>
      </c>
      <c r="CV430">
        <v>0</v>
      </c>
      <c r="CW430">
        <f>ROUND(Y430*Source!I269*DO430,7)</f>
        <v>8.4000000000000005E-2</v>
      </c>
      <c r="CX430">
        <f>ROUND(Y430*Source!I269,7)</f>
        <v>8.4000000000000005E-2</v>
      </c>
      <c r="CY430">
        <f>AB430</f>
        <v>583.05999999999995</v>
      </c>
      <c r="CZ430">
        <f>AF430</f>
        <v>477.92</v>
      </c>
      <c r="DA430">
        <f>AJ430</f>
        <v>1.22</v>
      </c>
      <c r="DB430">
        <f t="shared" si="242"/>
        <v>40.143599999999999</v>
      </c>
      <c r="DC430">
        <f t="shared" si="243"/>
        <v>50.231999999999999</v>
      </c>
      <c r="DD430" t="s">
        <v>3</v>
      </c>
      <c r="DE430" t="s">
        <v>3</v>
      </c>
      <c r="DF430">
        <f t="shared" si="244"/>
        <v>0</v>
      </c>
      <c r="DG430">
        <f>ROUND(ROUND(AF430*AJ430,2)*CX430,2)</f>
        <v>48.98</v>
      </c>
      <c r="DH430">
        <f t="shared" si="230"/>
        <v>50.23</v>
      </c>
      <c r="DI430">
        <f t="shared" si="231"/>
        <v>0</v>
      </c>
      <c r="DJ430">
        <f>DG430+DH430</f>
        <v>99.21</v>
      </c>
      <c r="DK430">
        <v>0</v>
      </c>
      <c r="DL430" t="s">
        <v>1228</v>
      </c>
      <c r="DM430">
        <v>4</v>
      </c>
      <c r="DN430" t="s">
        <v>1221</v>
      </c>
      <c r="DO430">
        <v>1</v>
      </c>
    </row>
    <row r="431" spans="1:119" x14ac:dyDescent="0.25">
      <c r="A431">
        <f>ROW(Source!A306)</f>
        <v>306</v>
      </c>
      <c r="B431">
        <v>353029544</v>
      </c>
      <c r="C431">
        <v>353031871</v>
      </c>
      <c r="D431">
        <v>342640203</v>
      </c>
      <c r="E431">
        <v>113</v>
      </c>
      <c r="F431">
        <v>1</v>
      </c>
      <c r="G431">
        <v>1</v>
      </c>
      <c r="H431">
        <v>1</v>
      </c>
      <c r="I431" t="s">
        <v>1352</v>
      </c>
      <c r="J431" t="s">
        <v>3</v>
      </c>
      <c r="K431" t="s">
        <v>1353</v>
      </c>
      <c r="L431">
        <v>1191</v>
      </c>
      <c r="N431">
        <v>1013</v>
      </c>
      <c r="O431" t="s">
        <v>1221</v>
      </c>
      <c r="P431" t="s">
        <v>1221</v>
      </c>
      <c r="Q431">
        <v>1</v>
      </c>
      <c r="W431">
        <v>0</v>
      </c>
      <c r="X431">
        <v>32079103</v>
      </c>
      <c r="Y431">
        <f t="shared" si="241"/>
        <v>2.1083999999999996</v>
      </c>
      <c r="AA431">
        <v>0</v>
      </c>
      <c r="AB431">
        <v>0</v>
      </c>
      <c r="AC431">
        <v>0</v>
      </c>
      <c r="AD431">
        <v>551.12</v>
      </c>
      <c r="AE431">
        <v>0</v>
      </c>
      <c r="AF431">
        <v>0</v>
      </c>
      <c r="AG431">
        <v>0</v>
      </c>
      <c r="AH431">
        <v>551.12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2.5099999999999998</v>
      </c>
      <c r="AU431" t="s">
        <v>24</v>
      </c>
      <c r="AV431">
        <v>1</v>
      </c>
      <c r="AW431">
        <v>2</v>
      </c>
      <c r="AX431">
        <v>353031888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1383.3111999999999</v>
      </c>
      <c r="BN431">
        <v>2.5099999999999998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1161.9814079999999</v>
      </c>
      <c r="BU431">
        <v>2.1083999999999996</v>
      </c>
      <c r="BV431">
        <v>0</v>
      </c>
      <c r="BW431">
        <v>1</v>
      </c>
      <c r="CU431">
        <f>ROUND(AT431*Source!I306*AH431*AL431,2)</f>
        <v>1383.31</v>
      </c>
      <c r="CV431">
        <f>ROUND(Y431*Source!I306,7)</f>
        <v>2.1084000000000001</v>
      </c>
      <c r="CW431">
        <v>0</v>
      </c>
      <c r="CX431">
        <f>ROUND(Y431*Source!I306,7)</f>
        <v>2.1084000000000001</v>
      </c>
      <c r="CY431">
        <f>AD431</f>
        <v>551.12</v>
      </c>
      <c r="CZ431">
        <f>AH431</f>
        <v>551.12</v>
      </c>
      <c r="DA431">
        <f>AL431</f>
        <v>1</v>
      </c>
      <c r="DB431">
        <f t="shared" si="242"/>
        <v>1161.9803999999999</v>
      </c>
      <c r="DC431">
        <f t="shared" si="243"/>
        <v>0</v>
      </c>
      <c r="DD431" t="s">
        <v>3</v>
      </c>
      <c r="DE431" t="s">
        <v>3</v>
      </c>
      <c r="DF431">
        <f t="shared" si="244"/>
        <v>0</v>
      </c>
      <c r="DG431">
        <f>ROUND(ROUND(AF431,2)*CX431,2)</f>
        <v>0</v>
      </c>
      <c r="DH431">
        <f t="shared" si="230"/>
        <v>0</v>
      </c>
      <c r="DI431">
        <f t="shared" si="231"/>
        <v>1161.98</v>
      </c>
      <c r="DJ431">
        <f>DI431</f>
        <v>1161.98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5">
      <c r="A432">
        <f>ROW(Source!A306)</f>
        <v>306</v>
      </c>
      <c r="B432">
        <v>353029544</v>
      </c>
      <c r="C432">
        <v>353031871</v>
      </c>
      <c r="D432">
        <v>342640393</v>
      </c>
      <c r="E432">
        <v>113</v>
      </c>
      <c r="F432">
        <v>1</v>
      </c>
      <c r="G432">
        <v>1</v>
      </c>
      <c r="H432">
        <v>1</v>
      </c>
      <c r="I432" t="s">
        <v>1222</v>
      </c>
      <c r="J432" t="s">
        <v>3</v>
      </c>
      <c r="K432" t="s">
        <v>1223</v>
      </c>
      <c r="L432">
        <v>1191</v>
      </c>
      <c r="N432">
        <v>1013</v>
      </c>
      <c r="O432" t="s">
        <v>1221</v>
      </c>
      <c r="P432" t="s">
        <v>1221</v>
      </c>
      <c r="Q432">
        <v>1</v>
      </c>
      <c r="W432">
        <v>0</v>
      </c>
      <c r="X432">
        <v>-1417349443</v>
      </c>
      <c r="Y432">
        <f t="shared" si="241"/>
        <v>0.69719999999999993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0.83</v>
      </c>
      <c r="AU432" t="s">
        <v>24</v>
      </c>
      <c r="AV432">
        <v>2</v>
      </c>
      <c r="AW432">
        <v>2</v>
      </c>
      <c r="AX432">
        <v>353031889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ROUND(Y432*Source!I306,7)</f>
        <v>0.69720000000000004</v>
      </c>
      <c r="CY432">
        <f>AD432</f>
        <v>0</v>
      </c>
      <c r="CZ432">
        <f>AH432</f>
        <v>0</v>
      </c>
      <c r="DA432">
        <f>AL432</f>
        <v>1</v>
      </c>
      <c r="DB432">
        <f t="shared" si="242"/>
        <v>0</v>
      </c>
      <c r="DC432">
        <f t="shared" si="243"/>
        <v>0</v>
      </c>
      <c r="DD432" t="s">
        <v>3</v>
      </c>
      <c r="DE432" t="s">
        <v>3</v>
      </c>
      <c r="DF432">
        <f t="shared" si="244"/>
        <v>0</v>
      </c>
      <c r="DG432">
        <f>ROUND(ROUND(AF432,2)*CX432,2)</f>
        <v>0</v>
      </c>
      <c r="DH432">
        <f t="shared" si="230"/>
        <v>0</v>
      </c>
      <c r="DI432">
        <f t="shared" si="231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5">
      <c r="A433">
        <f>ROW(Source!A306)</f>
        <v>306</v>
      </c>
      <c r="B433">
        <v>353029544</v>
      </c>
      <c r="C433">
        <v>353031871</v>
      </c>
      <c r="D433">
        <v>342764625</v>
      </c>
      <c r="E433">
        <v>1</v>
      </c>
      <c r="F433">
        <v>1</v>
      </c>
      <c r="G433">
        <v>1</v>
      </c>
      <c r="H433">
        <v>2</v>
      </c>
      <c r="I433" t="s">
        <v>1313</v>
      </c>
      <c r="J433" t="s">
        <v>1314</v>
      </c>
      <c r="K433" t="s">
        <v>1315</v>
      </c>
      <c r="L433">
        <v>1368</v>
      </c>
      <c r="N433">
        <v>1011</v>
      </c>
      <c r="O433" t="s">
        <v>1227</v>
      </c>
      <c r="P433" t="s">
        <v>1227</v>
      </c>
      <c r="Q433">
        <v>1</v>
      </c>
      <c r="W433">
        <v>0</v>
      </c>
      <c r="X433">
        <v>835746655</v>
      </c>
      <c r="Y433">
        <f t="shared" si="241"/>
        <v>0.57120000000000004</v>
      </c>
      <c r="AA433">
        <v>0</v>
      </c>
      <c r="AB433">
        <v>2569.19</v>
      </c>
      <c r="AC433">
        <v>687.23</v>
      </c>
      <c r="AD433">
        <v>0</v>
      </c>
      <c r="AE433">
        <v>0</v>
      </c>
      <c r="AF433">
        <v>2088.77</v>
      </c>
      <c r="AG433">
        <v>687.23</v>
      </c>
      <c r="AH433">
        <v>0</v>
      </c>
      <c r="AI433">
        <v>1</v>
      </c>
      <c r="AJ433">
        <v>1.23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0.68</v>
      </c>
      <c r="AU433" t="s">
        <v>24</v>
      </c>
      <c r="AV433">
        <v>1</v>
      </c>
      <c r="AW433">
        <v>2</v>
      </c>
      <c r="AX433">
        <v>353031890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1420.3636000000001</v>
      </c>
      <c r="BL433">
        <v>467.31640000000004</v>
      </c>
      <c r="BM433">
        <v>0</v>
      </c>
      <c r="BN433">
        <v>0</v>
      </c>
      <c r="BO433">
        <v>0.68</v>
      </c>
      <c r="BP433">
        <v>1</v>
      </c>
      <c r="BQ433">
        <v>0</v>
      </c>
      <c r="BR433">
        <v>1193.1054240000001</v>
      </c>
      <c r="BS433">
        <v>392.54577600000005</v>
      </c>
      <c r="BT433">
        <v>0</v>
      </c>
      <c r="BU433">
        <v>0</v>
      </c>
      <c r="BV433">
        <v>0.57120000000000004</v>
      </c>
      <c r="BW433">
        <v>1</v>
      </c>
      <c r="CV433">
        <v>0</v>
      </c>
      <c r="CW433">
        <f>ROUND(Y433*Source!I306*DO433,7)</f>
        <v>0.57120000000000004</v>
      </c>
      <c r="CX433">
        <f>ROUND(Y433*Source!I306,7)</f>
        <v>0.57120000000000004</v>
      </c>
      <c r="CY433">
        <f>AB433</f>
        <v>2569.19</v>
      </c>
      <c r="CZ433">
        <f>AF433</f>
        <v>2088.77</v>
      </c>
      <c r="DA433">
        <f>AJ433</f>
        <v>1.23</v>
      </c>
      <c r="DB433">
        <f t="shared" si="242"/>
        <v>1193.1024</v>
      </c>
      <c r="DC433">
        <f t="shared" si="243"/>
        <v>392.54880000000003</v>
      </c>
      <c r="DD433" t="s">
        <v>3</v>
      </c>
      <c r="DE433" t="s">
        <v>3</v>
      </c>
      <c r="DF433">
        <f t="shared" si="244"/>
        <v>0</v>
      </c>
      <c r="DG433">
        <f>ROUND(ROUND(AF433*AJ433,2)*CX433,2)</f>
        <v>1467.52</v>
      </c>
      <c r="DH433">
        <f t="shared" si="230"/>
        <v>392.55</v>
      </c>
      <c r="DI433">
        <f t="shared" si="231"/>
        <v>0</v>
      </c>
      <c r="DJ433">
        <f>DG433+DH433</f>
        <v>1860.07</v>
      </c>
      <c r="DK433">
        <v>0</v>
      </c>
      <c r="DL433" t="s">
        <v>1316</v>
      </c>
      <c r="DM433">
        <v>5</v>
      </c>
      <c r="DN433" t="s">
        <v>1221</v>
      </c>
      <c r="DO433">
        <v>1</v>
      </c>
    </row>
    <row r="434" spans="1:119" x14ac:dyDescent="0.25">
      <c r="A434">
        <f>ROW(Source!A306)</f>
        <v>306</v>
      </c>
      <c r="B434">
        <v>353029544</v>
      </c>
      <c r="C434">
        <v>353031871</v>
      </c>
      <c r="D434">
        <v>342765643</v>
      </c>
      <c r="E434">
        <v>1</v>
      </c>
      <c r="F434">
        <v>1</v>
      </c>
      <c r="G434">
        <v>1</v>
      </c>
      <c r="H434">
        <v>2</v>
      </c>
      <c r="I434" t="s">
        <v>1229</v>
      </c>
      <c r="J434" t="s">
        <v>1230</v>
      </c>
      <c r="K434" t="s">
        <v>1231</v>
      </c>
      <c r="L434">
        <v>1368</v>
      </c>
      <c r="N434">
        <v>1011</v>
      </c>
      <c r="O434" t="s">
        <v>1227</v>
      </c>
      <c r="P434" t="s">
        <v>1227</v>
      </c>
      <c r="Q434">
        <v>1</v>
      </c>
      <c r="W434">
        <v>0</v>
      </c>
      <c r="X434">
        <v>1503848564</v>
      </c>
      <c r="Y434">
        <f t="shared" si="241"/>
        <v>0.126</v>
      </c>
      <c r="AA434">
        <v>0</v>
      </c>
      <c r="AB434">
        <v>583.05999999999995</v>
      </c>
      <c r="AC434">
        <v>597.98</v>
      </c>
      <c r="AD434">
        <v>0</v>
      </c>
      <c r="AE434">
        <v>0</v>
      </c>
      <c r="AF434">
        <v>477.92</v>
      </c>
      <c r="AG434">
        <v>597.98</v>
      </c>
      <c r="AH434">
        <v>0</v>
      </c>
      <c r="AI434">
        <v>1</v>
      </c>
      <c r="AJ434">
        <v>1.22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0.15</v>
      </c>
      <c r="AU434" t="s">
        <v>24</v>
      </c>
      <c r="AV434">
        <v>1</v>
      </c>
      <c r="AW434">
        <v>2</v>
      </c>
      <c r="AX434">
        <v>353031891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71.688000000000002</v>
      </c>
      <c r="BL434">
        <v>89.697000000000003</v>
      </c>
      <c r="BM434">
        <v>0</v>
      </c>
      <c r="BN434">
        <v>0</v>
      </c>
      <c r="BO434">
        <v>0.15</v>
      </c>
      <c r="BP434">
        <v>1</v>
      </c>
      <c r="BQ434">
        <v>0</v>
      </c>
      <c r="BR434">
        <v>60.217919999999999</v>
      </c>
      <c r="BS434">
        <v>75.345480000000009</v>
      </c>
      <c r="BT434">
        <v>0</v>
      </c>
      <c r="BU434">
        <v>0</v>
      </c>
      <c r="BV434">
        <v>0.126</v>
      </c>
      <c r="BW434">
        <v>1</v>
      </c>
      <c r="CV434">
        <v>0</v>
      </c>
      <c r="CW434">
        <f>ROUND(Y434*Source!I306*DO434,7)</f>
        <v>0.126</v>
      </c>
      <c r="CX434">
        <f>ROUND(Y434*Source!I306,7)</f>
        <v>0.126</v>
      </c>
      <c r="CY434">
        <f>AB434</f>
        <v>583.05999999999995</v>
      </c>
      <c r="CZ434">
        <f>AF434</f>
        <v>477.92</v>
      </c>
      <c r="DA434">
        <f>AJ434</f>
        <v>1.22</v>
      </c>
      <c r="DB434">
        <f t="shared" si="242"/>
        <v>60.2196</v>
      </c>
      <c r="DC434">
        <f t="shared" si="243"/>
        <v>75.347999999999999</v>
      </c>
      <c r="DD434" t="s">
        <v>3</v>
      </c>
      <c r="DE434" t="s">
        <v>3</v>
      </c>
      <c r="DF434">
        <f t="shared" si="244"/>
        <v>0</v>
      </c>
      <c r="DG434">
        <f>ROUND(ROUND(AF434*AJ434,2)*CX434,2)</f>
        <v>73.47</v>
      </c>
      <c r="DH434">
        <f t="shared" si="230"/>
        <v>75.349999999999994</v>
      </c>
      <c r="DI434">
        <f t="shared" si="231"/>
        <v>0</v>
      </c>
      <c r="DJ434">
        <f>DG434+DH434</f>
        <v>148.82</v>
      </c>
      <c r="DK434">
        <v>0</v>
      </c>
      <c r="DL434" t="s">
        <v>1228</v>
      </c>
      <c r="DM434">
        <v>4</v>
      </c>
      <c r="DN434" t="s">
        <v>1221</v>
      </c>
      <c r="DO434">
        <v>1</v>
      </c>
    </row>
    <row r="435" spans="1:119" x14ac:dyDescent="0.25">
      <c r="A435">
        <f>ROW(Source!A306)</f>
        <v>306</v>
      </c>
      <c r="B435">
        <v>353029544</v>
      </c>
      <c r="C435">
        <v>353031871</v>
      </c>
      <c r="D435">
        <v>342713971</v>
      </c>
      <c r="E435">
        <v>1</v>
      </c>
      <c r="F435">
        <v>1</v>
      </c>
      <c r="G435">
        <v>1</v>
      </c>
      <c r="H435">
        <v>3</v>
      </c>
      <c r="I435" t="s">
        <v>1354</v>
      </c>
      <c r="J435" t="s">
        <v>1355</v>
      </c>
      <c r="K435" t="s">
        <v>1356</v>
      </c>
      <c r="L435">
        <v>1346</v>
      </c>
      <c r="N435">
        <v>1009</v>
      </c>
      <c r="O435" t="s">
        <v>1244</v>
      </c>
      <c r="P435" t="s">
        <v>1244</v>
      </c>
      <c r="Q435">
        <v>1</v>
      </c>
      <c r="W435">
        <v>0</v>
      </c>
      <c r="X435">
        <v>-1352590515</v>
      </c>
      <c r="Y435">
        <f t="shared" ref="Y435:Y446" si="245">(AT435*ROUND(0,7))</f>
        <v>0</v>
      </c>
      <c r="AA435">
        <v>103.6</v>
      </c>
      <c r="AB435">
        <v>0</v>
      </c>
      <c r="AC435">
        <v>0</v>
      </c>
      <c r="AD435">
        <v>0</v>
      </c>
      <c r="AE435">
        <v>58.53</v>
      </c>
      <c r="AF435">
        <v>0</v>
      </c>
      <c r="AG435">
        <v>0</v>
      </c>
      <c r="AH435">
        <v>0</v>
      </c>
      <c r="AI435">
        <v>1.77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0.03</v>
      </c>
      <c r="AU435" t="s">
        <v>23</v>
      </c>
      <c r="AV435">
        <v>0</v>
      </c>
      <c r="AW435">
        <v>2</v>
      </c>
      <c r="AX435">
        <v>353031892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1.7559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ROUND(Y435*Source!I306,7)</f>
        <v>0</v>
      </c>
      <c r="CY435">
        <f t="shared" ref="CY435:CY446" si="246">AA435</f>
        <v>103.6</v>
      </c>
      <c r="CZ435">
        <f t="shared" ref="CZ435:CZ446" si="247">AE435</f>
        <v>58.53</v>
      </c>
      <c r="DA435">
        <f t="shared" ref="DA435:DA446" si="248">AI435</f>
        <v>1.77</v>
      </c>
      <c r="DB435">
        <f t="shared" ref="DB435:DB446" si="249">ROUND((ROUND(AT435*CZ435,2)*ROUND(0,7)),6)</f>
        <v>0</v>
      </c>
      <c r="DC435">
        <f t="shared" ref="DC435:DC446" si="250">ROUND((ROUND(AT435*AG435,2)*ROUND(0,7)),6)</f>
        <v>0</v>
      </c>
      <c r="DD435" t="s">
        <v>3</v>
      </c>
      <c r="DE435" t="s">
        <v>3</v>
      </c>
      <c r="DF435">
        <f>ROUND(ROUND(AE435*AI435,2)*CX435,2)</f>
        <v>0</v>
      </c>
      <c r="DG435">
        <f t="shared" ref="DG435:DG448" si="251">ROUND(ROUND(AF435,2)*CX435,2)</f>
        <v>0</v>
      </c>
      <c r="DH435">
        <f t="shared" si="230"/>
        <v>0</v>
      </c>
      <c r="DI435">
        <f t="shared" si="231"/>
        <v>0</v>
      </c>
      <c r="DJ435">
        <f t="shared" ref="DJ435:DJ446" si="252"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5">
      <c r="A436">
        <f>ROW(Source!A306)</f>
        <v>306</v>
      </c>
      <c r="B436">
        <v>353029544</v>
      </c>
      <c r="C436">
        <v>353031871</v>
      </c>
      <c r="D436">
        <v>342717284</v>
      </c>
      <c r="E436">
        <v>1</v>
      </c>
      <c r="F436">
        <v>1</v>
      </c>
      <c r="G436">
        <v>1</v>
      </c>
      <c r="H436">
        <v>3</v>
      </c>
      <c r="I436" t="s">
        <v>1357</v>
      </c>
      <c r="J436" t="s">
        <v>1358</v>
      </c>
      <c r="K436" t="s">
        <v>1359</v>
      </c>
      <c r="L436">
        <v>1348</v>
      </c>
      <c r="N436">
        <v>1009</v>
      </c>
      <c r="O436" t="s">
        <v>811</v>
      </c>
      <c r="P436" t="s">
        <v>811</v>
      </c>
      <c r="Q436">
        <v>1000</v>
      </c>
      <c r="W436">
        <v>0</v>
      </c>
      <c r="X436">
        <v>-1952709209</v>
      </c>
      <c r="Y436">
        <f t="shared" si="245"/>
        <v>0</v>
      </c>
      <c r="AA436">
        <v>87870.25</v>
      </c>
      <c r="AB436">
        <v>0</v>
      </c>
      <c r="AC436">
        <v>0</v>
      </c>
      <c r="AD436">
        <v>0</v>
      </c>
      <c r="AE436">
        <v>70296.2</v>
      </c>
      <c r="AF436">
        <v>0</v>
      </c>
      <c r="AG436">
        <v>0</v>
      </c>
      <c r="AH436">
        <v>0</v>
      </c>
      <c r="AI436">
        <v>1.25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2.3000000000000001E-4</v>
      </c>
      <c r="AU436" t="s">
        <v>23</v>
      </c>
      <c r="AV436">
        <v>0</v>
      </c>
      <c r="AW436">
        <v>2</v>
      </c>
      <c r="AX436">
        <v>353031893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16.168126000000001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ROUND(Y436*Source!I306,7)</f>
        <v>0</v>
      </c>
      <c r="CY436">
        <f t="shared" si="246"/>
        <v>87870.25</v>
      </c>
      <c r="CZ436">
        <f t="shared" si="247"/>
        <v>70296.2</v>
      </c>
      <c r="DA436">
        <f t="shared" si="248"/>
        <v>1.25</v>
      </c>
      <c r="DB436">
        <f t="shared" si="249"/>
        <v>0</v>
      </c>
      <c r="DC436">
        <f t="shared" si="250"/>
        <v>0</v>
      </c>
      <c r="DD436" t="s">
        <v>3</v>
      </c>
      <c r="DE436" t="s">
        <v>3</v>
      </c>
      <c r="DF436">
        <f>ROUND(ROUND(AE436*AI436,2)*CX436,2)</f>
        <v>0</v>
      </c>
      <c r="DG436">
        <f t="shared" si="251"/>
        <v>0</v>
      </c>
      <c r="DH436">
        <f t="shared" si="230"/>
        <v>0</v>
      </c>
      <c r="DI436">
        <f t="shared" si="231"/>
        <v>0</v>
      </c>
      <c r="DJ436">
        <f t="shared" si="252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5">
      <c r="A437">
        <f>ROW(Source!A306)</f>
        <v>306</v>
      </c>
      <c r="B437">
        <v>353029544</v>
      </c>
      <c r="C437">
        <v>353031871</v>
      </c>
      <c r="D437">
        <v>342718355</v>
      </c>
      <c r="E437">
        <v>1</v>
      </c>
      <c r="F437">
        <v>1</v>
      </c>
      <c r="G437">
        <v>1</v>
      </c>
      <c r="H437">
        <v>3</v>
      </c>
      <c r="I437" t="s">
        <v>1248</v>
      </c>
      <c r="J437" t="s">
        <v>1249</v>
      </c>
      <c r="K437" t="s">
        <v>1250</v>
      </c>
      <c r="L437">
        <v>1346</v>
      </c>
      <c r="N437">
        <v>1009</v>
      </c>
      <c r="O437" t="s">
        <v>1244</v>
      </c>
      <c r="P437" t="s">
        <v>1244</v>
      </c>
      <c r="Q437">
        <v>1</v>
      </c>
      <c r="W437">
        <v>0</v>
      </c>
      <c r="X437">
        <v>-1749521197</v>
      </c>
      <c r="Y437">
        <f t="shared" si="245"/>
        <v>0</v>
      </c>
      <c r="AA437">
        <v>80.8</v>
      </c>
      <c r="AB437">
        <v>0</v>
      </c>
      <c r="AC437">
        <v>0</v>
      </c>
      <c r="AD437">
        <v>0</v>
      </c>
      <c r="AE437">
        <v>56.11</v>
      </c>
      <c r="AF437">
        <v>0</v>
      </c>
      <c r="AG437">
        <v>0</v>
      </c>
      <c r="AH437">
        <v>0</v>
      </c>
      <c r="AI437">
        <v>1.44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0.02</v>
      </c>
      <c r="AU437" t="s">
        <v>23</v>
      </c>
      <c r="AV437">
        <v>0</v>
      </c>
      <c r="AW437">
        <v>2</v>
      </c>
      <c r="AX437">
        <v>353031894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1.1222000000000001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ROUND(Y437*Source!I306,7)</f>
        <v>0</v>
      </c>
      <c r="CY437">
        <f t="shared" si="246"/>
        <v>80.8</v>
      </c>
      <c r="CZ437">
        <f t="shared" si="247"/>
        <v>56.11</v>
      </c>
      <c r="DA437">
        <f t="shared" si="248"/>
        <v>1.44</v>
      </c>
      <c r="DB437">
        <f t="shared" si="249"/>
        <v>0</v>
      </c>
      <c r="DC437">
        <f t="shared" si="250"/>
        <v>0</v>
      </c>
      <c r="DD437" t="s">
        <v>3</v>
      </c>
      <c r="DE437" t="s">
        <v>3</v>
      </c>
      <c r="DF437">
        <f>ROUND(ROUND(AE437*AI437,2)*CX437,2)</f>
        <v>0</v>
      </c>
      <c r="DG437">
        <f t="shared" si="251"/>
        <v>0</v>
      </c>
      <c r="DH437">
        <f t="shared" si="230"/>
        <v>0</v>
      </c>
      <c r="DI437">
        <f t="shared" si="231"/>
        <v>0</v>
      </c>
      <c r="DJ437">
        <f t="shared" si="252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5">
      <c r="A438">
        <f>ROW(Source!A306)</f>
        <v>306</v>
      </c>
      <c r="B438">
        <v>353029544</v>
      </c>
      <c r="C438">
        <v>353031871</v>
      </c>
      <c r="D438">
        <v>342643249</v>
      </c>
      <c r="E438">
        <v>113</v>
      </c>
      <c r="F438">
        <v>1</v>
      </c>
      <c r="G438">
        <v>1</v>
      </c>
      <c r="H438">
        <v>3</v>
      </c>
      <c r="I438" t="s">
        <v>1360</v>
      </c>
      <c r="J438" t="s">
        <v>3</v>
      </c>
      <c r="K438" t="s">
        <v>1361</v>
      </c>
      <c r="L438">
        <v>1339</v>
      </c>
      <c r="N438">
        <v>1007</v>
      </c>
      <c r="O438" t="s">
        <v>1319</v>
      </c>
      <c r="P438" t="s">
        <v>1319</v>
      </c>
      <c r="Q438">
        <v>1</v>
      </c>
      <c r="W438">
        <v>0</v>
      </c>
      <c r="X438">
        <v>-1563220161</v>
      </c>
      <c r="Y438">
        <f t="shared" si="245"/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1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</v>
      </c>
      <c r="AU438" t="s">
        <v>23</v>
      </c>
      <c r="AV438">
        <v>0</v>
      </c>
      <c r="AW438">
        <v>2</v>
      </c>
      <c r="AX438">
        <v>353031895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ROUND(Y438*Source!I306,7)</f>
        <v>0</v>
      </c>
      <c r="CY438">
        <f t="shared" si="246"/>
        <v>0</v>
      </c>
      <c r="CZ438">
        <f t="shared" si="247"/>
        <v>0</v>
      </c>
      <c r="DA438">
        <f t="shared" si="248"/>
        <v>1</v>
      </c>
      <c r="DB438">
        <f t="shared" si="249"/>
        <v>0</v>
      </c>
      <c r="DC438">
        <f t="shared" si="250"/>
        <v>0</v>
      </c>
      <c r="DD438" t="s">
        <v>3</v>
      </c>
      <c r="DE438" t="s">
        <v>3</v>
      </c>
      <c r="DF438">
        <f>ROUND(ROUND(AE438,2)*CX438,2)</f>
        <v>0</v>
      </c>
      <c r="DG438">
        <f t="shared" si="251"/>
        <v>0</v>
      </c>
      <c r="DH438">
        <f t="shared" si="230"/>
        <v>0</v>
      </c>
      <c r="DI438">
        <f t="shared" si="231"/>
        <v>0</v>
      </c>
      <c r="DJ438">
        <f t="shared" si="252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5">
      <c r="A439">
        <f>ROW(Source!A306)</f>
        <v>306</v>
      </c>
      <c r="B439">
        <v>353029544</v>
      </c>
      <c r="C439">
        <v>353031871</v>
      </c>
      <c r="D439">
        <v>342735762</v>
      </c>
      <c r="E439">
        <v>1</v>
      </c>
      <c r="F439">
        <v>1</v>
      </c>
      <c r="G439">
        <v>1</v>
      </c>
      <c r="H439">
        <v>3</v>
      </c>
      <c r="I439" t="s">
        <v>1362</v>
      </c>
      <c r="J439" t="s">
        <v>1363</v>
      </c>
      <c r="K439" t="s">
        <v>1364</v>
      </c>
      <c r="L439">
        <v>1348</v>
      </c>
      <c r="N439">
        <v>1009</v>
      </c>
      <c r="O439" t="s">
        <v>811</v>
      </c>
      <c r="P439" t="s">
        <v>811</v>
      </c>
      <c r="Q439">
        <v>1000</v>
      </c>
      <c r="W439">
        <v>0</v>
      </c>
      <c r="X439">
        <v>-1762704522</v>
      </c>
      <c r="Y439">
        <f t="shared" si="245"/>
        <v>0</v>
      </c>
      <c r="AA439">
        <v>80257.66</v>
      </c>
      <c r="AB439">
        <v>0</v>
      </c>
      <c r="AC439">
        <v>0</v>
      </c>
      <c r="AD439">
        <v>0</v>
      </c>
      <c r="AE439">
        <v>61265.39</v>
      </c>
      <c r="AF439">
        <v>0</v>
      </c>
      <c r="AG439">
        <v>0</v>
      </c>
      <c r="AH439">
        <v>0</v>
      </c>
      <c r="AI439">
        <v>1.31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4.0000000000000002E-4</v>
      </c>
      <c r="AU439" t="s">
        <v>23</v>
      </c>
      <c r="AV439">
        <v>0</v>
      </c>
      <c r="AW439">
        <v>2</v>
      </c>
      <c r="AX439">
        <v>353031896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24.506156000000001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ROUND(Y439*Source!I306,7)</f>
        <v>0</v>
      </c>
      <c r="CY439">
        <f t="shared" si="246"/>
        <v>80257.66</v>
      </c>
      <c r="CZ439">
        <f t="shared" si="247"/>
        <v>61265.39</v>
      </c>
      <c r="DA439">
        <f t="shared" si="248"/>
        <v>1.31</v>
      </c>
      <c r="DB439">
        <f t="shared" si="249"/>
        <v>0</v>
      </c>
      <c r="DC439">
        <f t="shared" si="250"/>
        <v>0</v>
      </c>
      <c r="DD439" t="s">
        <v>3</v>
      </c>
      <c r="DE439" t="s">
        <v>3</v>
      </c>
      <c r="DF439">
        <f>ROUND(ROUND(AE439*AI439,2)*CX439,2)</f>
        <v>0</v>
      </c>
      <c r="DG439">
        <f t="shared" si="251"/>
        <v>0</v>
      </c>
      <c r="DH439">
        <f t="shared" si="230"/>
        <v>0</v>
      </c>
      <c r="DI439">
        <f t="shared" si="231"/>
        <v>0</v>
      </c>
      <c r="DJ439">
        <f t="shared" si="252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5">
      <c r="A440">
        <f>ROW(Source!A306)</f>
        <v>306</v>
      </c>
      <c r="B440">
        <v>353029544</v>
      </c>
      <c r="C440">
        <v>353031871</v>
      </c>
      <c r="D440">
        <v>342735789</v>
      </c>
      <c r="E440">
        <v>1</v>
      </c>
      <c r="F440">
        <v>1</v>
      </c>
      <c r="G440">
        <v>1</v>
      </c>
      <c r="H440">
        <v>3</v>
      </c>
      <c r="I440" t="s">
        <v>1365</v>
      </c>
      <c r="J440" t="s">
        <v>1366</v>
      </c>
      <c r="K440" t="s">
        <v>1367</v>
      </c>
      <c r="L440">
        <v>1348</v>
      </c>
      <c r="N440">
        <v>1009</v>
      </c>
      <c r="O440" t="s">
        <v>811</v>
      </c>
      <c r="P440" t="s">
        <v>811</v>
      </c>
      <c r="Q440">
        <v>1000</v>
      </c>
      <c r="W440">
        <v>0</v>
      </c>
      <c r="X440">
        <v>1651372890</v>
      </c>
      <c r="Y440">
        <f t="shared" si="245"/>
        <v>0</v>
      </c>
      <c r="AA440">
        <v>97625.600000000006</v>
      </c>
      <c r="AB440">
        <v>0</v>
      </c>
      <c r="AC440">
        <v>0</v>
      </c>
      <c r="AD440">
        <v>0</v>
      </c>
      <c r="AE440">
        <v>80020.98</v>
      </c>
      <c r="AF440">
        <v>0</v>
      </c>
      <c r="AG440">
        <v>0</v>
      </c>
      <c r="AH440">
        <v>0</v>
      </c>
      <c r="AI440">
        <v>1.22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1.0000000000000001E-5</v>
      </c>
      <c r="AU440" t="s">
        <v>23</v>
      </c>
      <c r="AV440">
        <v>0</v>
      </c>
      <c r="AW440">
        <v>2</v>
      </c>
      <c r="AX440">
        <v>353031897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0.80020979999999997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ROUND(Y440*Source!I306,7)</f>
        <v>0</v>
      </c>
      <c r="CY440">
        <f t="shared" si="246"/>
        <v>97625.600000000006</v>
      </c>
      <c r="CZ440">
        <f t="shared" si="247"/>
        <v>80020.98</v>
      </c>
      <c r="DA440">
        <f t="shared" si="248"/>
        <v>1.22</v>
      </c>
      <c r="DB440">
        <f t="shared" si="249"/>
        <v>0</v>
      </c>
      <c r="DC440">
        <f t="shared" si="250"/>
        <v>0</v>
      </c>
      <c r="DD440" t="s">
        <v>3</v>
      </c>
      <c r="DE440" t="s">
        <v>3</v>
      </c>
      <c r="DF440">
        <f>ROUND(ROUND(AE440*AI440,2)*CX440,2)</f>
        <v>0</v>
      </c>
      <c r="DG440">
        <f t="shared" si="251"/>
        <v>0</v>
      </c>
      <c r="DH440">
        <f t="shared" si="230"/>
        <v>0</v>
      </c>
      <c r="DI440">
        <f t="shared" si="231"/>
        <v>0</v>
      </c>
      <c r="DJ440">
        <f t="shared" si="252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5">
      <c r="A441">
        <f>ROW(Source!A306)</f>
        <v>306</v>
      </c>
      <c r="B441">
        <v>353029544</v>
      </c>
      <c r="C441">
        <v>353031871</v>
      </c>
      <c r="D441">
        <v>342735793</v>
      </c>
      <c r="E441">
        <v>1</v>
      </c>
      <c r="F441">
        <v>1</v>
      </c>
      <c r="G441">
        <v>1</v>
      </c>
      <c r="H441">
        <v>3</v>
      </c>
      <c r="I441" t="s">
        <v>1368</v>
      </c>
      <c r="J441" t="s">
        <v>1369</v>
      </c>
      <c r="K441" t="s">
        <v>1370</v>
      </c>
      <c r="L441">
        <v>1348</v>
      </c>
      <c r="N441">
        <v>1009</v>
      </c>
      <c r="O441" t="s">
        <v>811</v>
      </c>
      <c r="P441" t="s">
        <v>811</v>
      </c>
      <c r="Q441">
        <v>1000</v>
      </c>
      <c r="W441">
        <v>0</v>
      </c>
      <c r="X441">
        <v>2043689558</v>
      </c>
      <c r="Y441">
        <f t="shared" si="245"/>
        <v>0</v>
      </c>
      <c r="AA441">
        <v>49919.28</v>
      </c>
      <c r="AB441">
        <v>0</v>
      </c>
      <c r="AC441">
        <v>0</v>
      </c>
      <c r="AD441">
        <v>0</v>
      </c>
      <c r="AE441">
        <v>40917.440000000002</v>
      </c>
      <c r="AF441">
        <v>0</v>
      </c>
      <c r="AG441">
        <v>0</v>
      </c>
      <c r="AH441">
        <v>0</v>
      </c>
      <c r="AI441">
        <v>1.22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5.9999999999999995E-4</v>
      </c>
      <c r="AU441" t="s">
        <v>23</v>
      </c>
      <c r="AV441">
        <v>0</v>
      </c>
      <c r="AW441">
        <v>2</v>
      </c>
      <c r="AX441">
        <v>353031898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24.550463999999998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ROUND(Y441*Source!I306,7)</f>
        <v>0</v>
      </c>
      <c r="CY441">
        <f t="shared" si="246"/>
        <v>49919.28</v>
      </c>
      <c r="CZ441">
        <f t="shared" si="247"/>
        <v>40917.440000000002</v>
      </c>
      <c r="DA441">
        <f t="shared" si="248"/>
        <v>1.22</v>
      </c>
      <c r="DB441">
        <f t="shared" si="249"/>
        <v>0</v>
      </c>
      <c r="DC441">
        <f t="shared" si="250"/>
        <v>0</v>
      </c>
      <c r="DD441" t="s">
        <v>3</v>
      </c>
      <c r="DE441" t="s">
        <v>3</v>
      </c>
      <c r="DF441">
        <f>ROUND(ROUND(AE441*AI441,2)*CX441,2)</f>
        <v>0</v>
      </c>
      <c r="DG441">
        <f t="shared" si="251"/>
        <v>0</v>
      </c>
      <c r="DH441">
        <f t="shared" si="230"/>
        <v>0</v>
      </c>
      <c r="DI441">
        <f t="shared" si="231"/>
        <v>0</v>
      </c>
      <c r="DJ441">
        <f t="shared" si="252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5">
      <c r="A442">
        <f>ROW(Source!A306)</f>
        <v>306</v>
      </c>
      <c r="B442">
        <v>353029544</v>
      </c>
      <c r="C442">
        <v>353031871</v>
      </c>
      <c r="D442">
        <v>342736060</v>
      </c>
      <c r="E442">
        <v>1</v>
      </c>
      <c r="F442">
        <v>1</v>
      </c>
      <c r="G442">
        <v>1</v>
      </c>
      <c r="H442">
        <v>3</v>
      </c>
      <c r="I442" t="s">
        <v>1371</v>
      </c>
      <c r="J442" t="s">
        <v>1372</v>
      </c>
      <c r="K442" t="s">
        <v>1373</v>
      </c>
      <c r="L442">
        <v>1348</v>
      </c>
      <c r="N442">
        <v>1009</v>
      </c>
      <c r="O442" t="s">
        <v>811</v>
      </c>
      <c r="P442" t="s">
        <v>811</v>
      </c>
      <c r="Q442">
        <v>1000</v>
      </c>
      <c r="W442">
        <v>0</v>
      </c>
      <c r="X442">
        <v>1864305312</v>
      </c>
      <c r="Y442">
        <f t="shared" si="245"/>
        <v>0</v>
      </c>
      <c r="AA442">
        <v>120588.67</v>
      </c>
      <c r="AB442">
        <v>0</v>
      </c>
      <c r="AC442">
        <v>0</v>
      </c>
      <c r="AD442">
        <v>0</v>
      </c>
      <c r="AE442">
        <v>98039.57</v>
      </c>
      <c r="AF442">
        <v>0</v>
      </c>
      <c r="AG442">
        <v>0</v>
      </c>
      <c r="AH442">
        <v>0</v>
      </c>
      <c r="AI442">
        <v>1.23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5.9999999999999995E-4</v>
      </c>
      <c r="AU442" t="s">
        <v>23</v>
      </c>
      <c r="AV442">
        <v>0</v>
      </c>
      <c r="AW442">
        <v>2</v>
      </c>
      <c r="AX442">
        <v>353031899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58.823741999999996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ROUND(Y442*Source!I306,7)</f>
        <v>0</v>
      </c>
      <c r="CY442">
        <f t="shared" si="246"/>
        <v>120588.67</v>
      </c>
      <c r="CZ442">
        <f t="shared" si="247"/>
        <v>98039.57</v>
      </c>
      <c r="DA442">
        <f t="shared" si="248"/>
        <v>1.23</v>
      </c>
      <c r="DB442">
        <f t="shared" si="249"/>
        <v>0</v>
      </c>
      <c r="DC442">
        <f t="shared" si="250"/>
        <v>0</v>
      </c>
      <c r="DD442" t="s">
        <v>3</v>
      </c>
      <c r="DE442" t="s">
        <v>3</v>
      </c>
      <c r="DF442">
        <f>ROUND(ROUND(AE442*AI442,2)*CX442,2)</f>
        <v>0</v>
      </c>
      <c r="DG442">
        <f t="shared" si="251"/>
        <v>0</v>
      </c>
      <c r="DH442">
        <f t="shared" si="230"/>
        <v>0</v>
      </c>
      <c r="DI442">
        <f t="shared" si="231"/>
        <v>0</v>
      </c>
      <c r="DJ442">
        <f t="shared" si="252"/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5">
      <c r="A443">
        <f>ROW(Source!A306)</f>
        <v>306</v>
      </c>
      <c r="B443">
        <v>353029544</v>
      </c>
      <c r="C443">
        <v>353031871</v>
      </c>
      <c r="D443">
        <v>342743019</v>
      </c>
      <c r="E443">
        <v>1</v>
      </c>
      <c r="F443">
        <v>1</v>
      </c>
      <c r="G443">
        <v>1</v>
      </c>
      <c r="H443">
        <v>3</v>
      </c>
      <c r="I443" t="s">
        <v>1374</v>
      </c>
      <c r="J443" t="s">
        <v>1375</v>
      </c>
      <c r="K443" t="s">
        <v>1376</v>
      </c>
      <c r="L443">
        <v>1425</v>
      </c>
      <c r="N443">
        <v>1013</v>
      </c>
      <c r="O443" t="s">
        <v>894</v>
      </c>
      <c r="P443" t="s">
        <v>894</v>
      </c>
      <c r="Q443">
        <v>1</v>
      </c>
      <c r="W443">
        <v>0</v>
      </c>
      <c r="X443">
        <v>35726856</v>
      </c>
      <c r="Y443">
        <f t="shared" si="245"/>
        <v>0</v>
      </c>
      <c r="AA443">
        <v>1227.76</v>
      </c>
      <c r="AB443">
        <v>0</v>
      </c>
      <c r="AC443">
        <v>0</v>
      </c>
      <c r="AD443">
        <v>0</v>
      </c>
      <c r="AE443">
        <v>1031.73</v>
      </c>
      <c r="AF443">
        <v>0</v>
      </c>
      <c r="AG443">
        <v>0</v>
      </c>
      <c r="AH443">
        <v>0</v>
      </c>
      <c r="AI443">
        <v>1.19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0.06</v>
      </c>
      <c r="AU443" t="s">
        <v>23</v>
      </c>
      <c r="AV443">
        <v>0</v>
      </c>
      <c r="AW443">
        <v>2</v>
      </c>
      <c r="AX443">
        <v>353031900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61.903799999999997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ROUND(Y443*Source!I306,7)</f>
        <v>0</v>
      </c>
      <c r="CY443">
        <f t="shared" si="246"/>
        <v>1227.76</v>
      </c>
      <c r="CZ443">
        <f t="shared" si="247"/>
        <v>1031.73</v>
      </c>
      <c r="DA443">
        <f t="shared" si="248"/>
        <v>1.19</v>
      </c>
      <c r="DB443">
        <f t="shared" si="249"/>
        <v>0</v>
      </c>
      <c r="DC443">
        <f t="shared" si="250"/>
        <v>0</v>
      </c>
      <c r="DD443" t="s">
        <v>3</v>
      </c>
      <c r="DE443" t="s">
        <v>3</v>
      </c>
      <c r="DF443">
        <f>ROUND(ROUND(AE443*AI443,2)*CX443,2)</f>
        <v>0</v>
      </c>
      <c r="DG443">
        <f t="shared" si="251"/>
        <v>0</v>
      </c>
      <c r="DH443">
        <f t="shared" si="230"/>
        <v>0</v>
      </c>
      <c r="DI443">
        <f t="shared" si="231"/>
        <v>0</v>
      </c>
      <c r="DJ443">
        <f t="shared" si="252"/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5">
      <c r="A444">
        <f>ROW(Source!A306)</f>
        <v>306</v>
      </c>
      <c r="B444">
        <v>353029544</v>
      </c>
      <c r="C444">
        <v>353031871</v>
      </c>
      <c r="D444">
        <v>342645106</v>
      </c>
      <c r="E444">
        <v>113</v>
      </c>
      <c r="F444">
        <v>1</v>
      </c>
      <c r="G444">
        <v>1</v>
      </c>
      <c r="H444">
        <v>3</v>
      </c>
      <c r="I444" t="s">
        <v>1333</v>
      </c>
      <c r="J444" t="s">
        <v>3</v>
      </c>
      <c r="K444" t="s">
        <v>1377</v>
      </c>
      <c r="L444">
        <v>1371</v>
      </c>
      <c r="N444">
        <v>1013</v>
      </c>
      <c r="O444" t="s">
        <v>21</v>
      </c>
      <c r="P444" t="s">
        <v>21</v>
      </c>
      <c r="Q444">
        <v>1</v>
      </c>
      <c r="W444">
        <v>0</v>
      </c>
      <c r="X444">
        <v>-950997571</v>
      </c>
      <c r="Y444">
        <f t="shared" si="245"/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1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</v>
      </c>
      <c r="AU444" t="s">
        <v>23</v>
      </c>
      <c r="AV444">
        <v>0</v>
      </c>
      <c r="AW444">
        <v>2</v>
      </c>
      <c r="AX444">
        <v>353031901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ROUND(Y444*Source!I306,7)</f>
        <v>0</v>
      </c>
      <c r="CY444">
        <f t="shared" si="246"/>
        <v>0</v>
      </c>
      <c r="CZ444">
        <f t="shared" si="247"/>
        <v>0</v>
      </c>
      <c r="DA444">
        <f t="shared" si="248"/>
        <v>1</v>
      </c>
      <c r="DB444">
        <f t="shared" si="249"/>
        <v>0</v>
      </c>
      <c r="DC444">
        <f t="shared" si="250"/>
        <v>0</v>
      </c>
      <c r="DD444" t="s">
        <v>3</v>
      </c>
      <c r="DE444" t="s">
        <v>3</v>
      </c>
      <c r="DF444">
        <f t="shared" ref="DF444:DF450" si="253">ROUND(ROUND(AE444,2)*CX444,2)</f>
        <v>0</v>
      </c>
      <c r="DG444">
        <f t="shared" si="251"/>
        <v>0</v>
      </c>
      <c r="DH444">
        <f t="shared" si="230"/>
        <v>0</v>
      </c>
      <c r="DI444">
        <f t="shared" si="231"/>
        <v>0</v>
      </c>
      <c r="DJ444">
        <f t="shared" si="252"/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5">
      <c r="A445">
        <f>ROW(Source!A306)</f>
        <v>306</v>
      </c>
      <c r="B445">
        <v>353029544</v>
      </c>
      <c r="C445">
        <v>353031871</v>
      </c>
      <c r="D445">
        <v>342645129</v>
      </c>
      <c r="E445">
        <v>113</v>
      </c>
      <c r="F445">
        <v>1</v>
      </c>
      <c r="G445">
        <v>1</v>
      </c>
      <c r="H445">
        <v>3</v>
      </c>
      <c r="I445" t="s">
        <v>1335</v>
      </c>
      <c r="J445" t="s">
        <v>3</v>
      </c>
      <c r="K445" t="s">
        <v>1336</v>
      </c>
      <c r="L445">
        <v>1346</v>
      </c>
      <c r="N445">
        <v>1009</v>
      </c>
      <c r="O445" t="s">
        <v>1244</v>
      </c>
      <c r="P445" t="s">
        <v>1244</v>
      </c>
      <c r="Q445">
        <v>1</v>
      </c>
      <c r="W445">
        <v>0</v>
      </c>
      <c r="X445">
        <v>86920782</v>
      </c>
      <c r="Y445">
        <f t="shared" si="245"/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1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</v>
      </c>
      <c r="AU445" t="s">
        <v>23</v>
      </c>
      <c r="AV445">
        <v>0</v>
      </c>
      <c r="AW445">
        <v>2</v>
      </c>
      <c r="AX445">
        <v>353031902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ROUND(Y445*Source!I306,7)</f>
        <v>0</v>
      </c>
      <c r="CY445">
        <f t="shared" si="246"/>
        <v>0</v>
      </c>
      <c r="CZ445">
        <f t="shared" si="247"/>
        <v>0</v>
      </c>
      <c r="DA445">
        <f t="shared" si="248"/>
        <v>1</v>
      </c>
      <c r="DB445">
        <f t="shared" si="249"/>
        <v>0</v>
      </c>
      <c r="DC445">
        <f t="shared" si="250"/>
        <v>0</v>
      </c>
      <c r="DD445" t="s">
        <v>3</v>
      </c>
      <c r="DE445" t="s">
        <v>3</v>
      </c>
      <c r="DF445">
        <f t="shared" si="253"/>
        <v>0</v>
      </c>
      <c r="DG445">
        <f t="shared" si="251"/>
        <v>0</v>
      </c>
      <c r="DH445">
        <f t="shared" si="230"/>
        <v>0</v>
      </c>
      <c r="DI445">
        <f t="shared" si="231"/>
        <v>0</v>
      </c>
      <c r="DJ445">
        <f t="shared" si="252"/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5">
      <c r="A446">
        <f>ROW(Source!A306)</f>
        <v>306</v>
      </c>
      <c r="B446">
        <v>353029544</v>
      </c>
      <c r="C446">
        <v>353031871</v>
      </c>
      <c r="D446">
        <v>342645155</v>
      </c>
      <c r="E446">
        <v>113</v>
      </c>
      <c r="F446">
        <v>1</v>
      </c>
      <c r="G446">
        <v>1</v>
      </c>
      <c r="H446">
        <v>3</v>
      </c>
      <c r="I446" t="s">
        <v>1264</v>
      </c>
      <c r="J446" t="s">
        <v>3</v>
      </c>
      <c r="K446" t="s">
        <v>1378</v>
      </c>
      <c r="L446">
        <v>1371</v>
      </c>
      <c r="N446">
        <v>1013</v>
      </c>
      <c r="O446" t="s">
        <v>21</v>
      </c>
      <c r="P446" t="s">
        <v>21</v>
      </c>
      <c r="Q446">
        <v>1</v>
      </c>
      <c r="W446">
        <v>0</v>
      </c>
      <c r="X446">
        <v>326010188</v>
      </c>
      <c r="Y446">
        <f t="shared" si="245"/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1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</v>
      </c>
      <c r="AU446" t="s">
        <v>23</v>
      </c>
      <c r="AV446">
        <v>0</v>
      </c>
      <c r="AW446">
        <v>2</v>
      </c>
      <c r="AX446">
        <v>353031903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ROUND(Y446*Source!I306,7)</f>
        <v>0</v>
      </c>
      <c r="CY446">
        <f t="shared" si="246"/>
        <v>0</v>
      </c>
      <c r="CZ446">
        <f t="shared" si="247"/>
        <v>0</v>
      </c>
      <c r="DA446">
        <f t="shared" si="248"/>
        <v>1</v>
      </c>
      <c r="DB446">
        <f t="shared" si="249"/>
        <v>0</v>
      </c>
      <c r="DC446">
        <f t="shared" si="250"/>
        <v>0</v>
      </c>
      <c r="DD446" t="s">
        <v>3</v>
      </c>
      <c r="DE446" t="s">
        <v>3</v>
      </c>
      <c r="DF446">
        <f t="shared" si="253"/>
        <v>0</v>
      </c>
      <c r="DG446">
        <f t="shared" si="251"/>
        <v>0</v>
      </c>
      <c r="DH446">
        <f t="shared" si="230"/>
        <v>0</v>
      </c>
      <c r="DI446">
        <f t="shared" si="231"/>
        <v>0</v>
      </c>
      <c r="DJ446">
        <f t="shared" si="252"/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5">
      <c r="A447">
        <f>ROW(Source!A307)</f>
        <v>307</v>
      </c>
      <c r="B447">
        <v>353029544</v>
      </c>
      <c r="C447">
        <v>353031904</v>
      </c>
      <c r="D447">
        <v>342640203</v>
      </c>
      <c r="E447">
        <v>113</v>
      </c>
      <c r="F447">
        <v>1</v>
      </c>
      <c r="G447">
        <v>1</v>
      </c>
      <c r="H447">
        <v>1</v>
      </c>
      <c r="I447" t="s">
        <v>1352</v>
      </c>
      <c r="J447" t="s">
        <v>3</v>
      </c>
      <c r="K447" t="s">
        <v>1353</v>
      </c>
      <c r="L447">
        <v>1191</v>
      </c>
      <c r="N447">
        <v>1013</v>
      </c>
      <c r="O447" t="s">
        <v>1221</v>
      </c>
      <c r="P447" t="s">
        <v>1221</v>
      </c>
      <c r="Q447">
        <v>1</v>
      </c>
      <c r="W447">
        <v>0</v>
      </c>
      <c r="X447">
        <v>32079103</v>
      </c>
      <c r="Y447">
        <f>(AT447*ROUND(0.84,7))</f>
        <v>4.1832000000000003</v>
      </c>
      <c r="AA447">
        <v>0</v>
      </c>
      <c r="AB447">
        <v>0</v>
      </c>
      <c r="AC447">
        <v>0</v>
      </c>
      <c r="AD447">
        <v>551.12</v>
      </c>
      <c r="AE447">
        <v>0</v>
      </c>
      <c r="AF447">
        <v>0</v>
      </c>
      <c r="AG447">
        <v>0</v>
      </c>
      <c r="AH447">
        <v>551.12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4.9800000000000004</v>
      </c>
      <c r="AU447" t="s">
        <v>24</v>
      </c>
      <c r="AV447">
        <v>1</v>
      </c>
      <c r="AW447">
        <v>2</v>
      </c>
      <c r="AX447">
        <v>353031921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2744.5776000000001</v>
      </c>
      <c r="BN447">
        <v>4.9800000000000004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2305.4451840000002</v>
      </c>
      <c r="BU447">
        <v>4.1832000000000003</v>
      </c>
      <c r="BV447">
        <v>0</v>
      </c>
      <c r="BW447">
        <v>1</v>
      </c>
      <c r="CU447">
        <f>ROUND(AT447*Source!I307*AH447*AL447,2)</f>
        <v>2744.58</v>
      </c>
      <c r="CV447">
        <f>ROUND(Y447*Source!I307,7)</f>
        <v>4.1832000000000003</v>
      </c>
      <c r="CW447">
        <v>0</v>
      </c>
      <c r="CX447">
        <f>ROUND(Y447*Source!I307,7)</f>
        <v>4.1832000000000003</v>
      </c>
      <c r="CY447">
        <f>AD447</f>
        <v>551.12</v>
      </c>
      <c r="CZ447">
        <f>AH447</f>
        <v>551.12</v>
      </c>
      <c r="DA447">
        <f>AL447</f>
        <v>1</v>
      </c>
      <c r="DB447">
        <f>ROUND((ROUND(AT447*CZ447,2)*ROUND(0.84,7)),6)</f>
        <v>2305.4472000000001</v>
      </c>
      <c r="DC447">
        <f>ROUND((ROUND(AT447*AG447,2)*ROUND(0.84,7)),6)</f>
        <v>0</v>
      </c>
      <c r="DD447" t="s">
        <v>3</v>
      </c>
      <c r="DE447" t="s">
        <v>3</v>
      </c>
      <c r="DF447">
        <f t="shared" si="253"/>
        <v>0</v>
      </c>
      <c r="DG447">
        <f t="shared" si="251"/>
        <v>0</v>
      </c>
      <c r="DH447">
        <f t="shared" si="230"/>
        <v>0</v>
      </c>
      <c r="DI447">
        <f t="shared" si="231"/>
        <v>2305.4499999999998</v>
      </c>
      <c r="DJ447">
        <f>DI447</f>
        <v>2305.4499999999998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5">
      <c r="A448">
        <f>ROW(Source!A307)</f>
        <v>307</v>
      </c>
      <c r="B448">
        <v>353029544</v>
      </c>
      <c r="C448">
        <v>353031904</v>
      </c>
      <c r="D448">
        <v>342640393</v>
      </c>
      <c r="E448">
        <v>113</v>
      </c>
      <c r="F448">
        <v>1</v>
      </c>
      <c r="G448">
        <v>1</v>
      </c>
      <c r="H448">
        <v>1</v>
      </c>
      <c r="I448" t="s">
        <v>1222</v>
      </c>
      <c r="J448" t="s">
        <v>3</v>
      </c>
      <c r="K448" t="s">
        <v>1223</v>
      </c>
      <c r="L448">
        <v>1191</v>
      </c>
      <c r="N448">
        <v>1013</v>
      </c>
      <c r="O448" t="s">
        <v>1221</v>
      </c>
      <c r="P448" t="s">
        <v>1221</v>
      </c>
      <c r="Q448">
        <v>1</v>
      </c>
      <c r="W448">
        <v>0</v>
      </c>
      <c r="X448">
        <v>-1417349443</v>
      </c>
      <c r="Y448">
        <f>(AT448*ROUND(0.84,7))</f>
        <v>1.3943999999999999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1.66</v>
      </c>
      <c r="AU448" t="s">
        <v>24</v>
      </c>
      <c r="AV448">
        <v>2</v>
      </c>
      <c r="AW448">
        <v>2</v>
      </c>
      <c r="AX448">
        <v>353031922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ROUND(Y448*Source!I307,7)</f>
        <v>1.3944000000000001</v>
      </c>
      <c r="CY448">
        <f>AD448</f>
        <v>0</v>
      </c>
      <c r="CZ448">
        <f>AH448</f>
        <v>0</v>
      </c>
      <c r="DA448">
        <f>AL448</f>
        <v>1</v>
      </c>
      <c r="DB448">
        <f>ROUND((ROUND(AT448*CZ448,2)*ROUND(0.84,7)),6)</f>
        <v>0</v>
      </c>
      <c r="DC448">
        <f>ROUND((ROUND(AT448*AG448,2)*ROUND(0.84,7)),6)</f>
        <v>0</v>
      </c>
      <c r="DD448" t="s">
        <v>3</v>
      </c>
      <c r="DE448" t="s">
        <v>3</v>
      </c>
      <c r="DF448">
        <f t="shared" si="253"/>
        <v>0</v>
      </c>
      <c r="DG448">
        <f t="shared" si="251"/>
        <v>0</v>
      </c>
      <c r="DH448">
        <f t="shared" si="230"/>
        <v>0</v>
      </c>
      <c r="DI448">
        <f t="shared" si="231"/>
        <v>0</v>
      </c>
      <c r="DJ448">
        <f>DI448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5">
      <c r="A449">
        <f>ROW(Source!A307)</f>
        <v>307</v>
      </c>
      <c r="B449">
        <v>353029544</v>
      </c>
      <c r="C449">
        <v>353031904</v>
      </c>
      <c r="D449">
        <v>342764625</v>
      </c>
      <c r="E449">
        <v>1</v>
      </c>
      <c r="F449">
        <v>1</v>
      </c>
      <c r="G449">
        <v>1</v>
      </c>
      <c r="H449">
        <v>2</v>
      </c>
      <c r="I449" t="s">
        <v>1313</v>
      </c>
      <c r="J449" t="s">
        <v>1314</v>
      </c>
      <c r="K449" t="s">
        <v>1315</v>
      </c>
      <c r="L449">
        <v>1368</v>
      </c>
      <c r="N449">
        <v>1011</v>
      </c>
      <c r="O449" t="s">
        <v>1227</v>
      </c>
      <c r="P449" t="s">
        <v>1227</v>
      </c>
      <c r="Q449">
        <v>1</v>
      </c>
      <c r="W449">
        <v>0</v>
      </c>
      <c r="X449">
        <v>835746655</v>
      </c>
      <c r="Y449">
        <f>(AT449*ROUND(0.84,7))</f>
        <v>1.1508</v>
      </c>
      <c r="AA449">
        <v>0</v>
      </c>
      <c r="AB449">
        <v>2569.19</v>
      </c>
      <c r="AC449">
        <v>687.23</v>
      </c>
      <c r="AD449">
        <v>0</v>
      </c>
      <c r="AE449">
        <v>0</v>
      </c>
      <c r="AF449">
        <v>2088.77</v>
      </c>
      <c r="AG449">
        <v>687.23</v>
      </c>
      <c r="AH449">
        <v>0</v>
      </c>
      <c r="AI449">
        <v>1</v>
      </c>
      <c r="AJ449">
        <v>1.23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1.37</v>
      </c>
      <c r="AU449" t="s">
        <v>24</v>
      </c>
      <c r="AV449">
        <v>1</v>
      </c>
      <c r="AW449">
        <v>2</v>
      </c>
      <c r="AX449">
        <v>353031923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2861.6149</v>
      </c>
      <c r="BL449">
        <v>941.50510000000008</v>
      </c>
      <c r="BM449">
        <v>0</v>
      </c>
      <c r="BN449">
        <v>0</v>
      </c>
      <c r="BO449">
        <v>1.37</v>
      </c>
      <c r="BP449">
        <v>1</v>
      </c>
      <c r="BQ449">
        <v>0</v>
      </c>
      <c r="BR449">
        <v>2403.7565159999999</v>
      </c>
      <c r="BS449">
        <v>790.864284</v>
      </c>
      <c r="BT449">
        <v>0</v>
      </c>
      <c r="BU449">
        <v>0</v>
      </c>
      <c r="BV449">
        <v>1.1508</v>
      </c>
      <c r="BW449">
        <v>1</v>
      </c>
      <c r="CV449">
        <v>0</v>
      </c>
      <c r="CW449">
        <f>ROUND(Y449*Source!I307*DO449,7)</f>
        <v>1.1508</v>
      </c>
      <c r="CX449">
        <f>ROUND(Y449*Source!I307,7)</f>
        <v>1.1508</v>
      </c>
      <c r="CY449">
        <f>AB449</f>
        <v>2569.19</v>
      </c>
      <c r="CZ449">
        <f>AF449</f>
        <v>2088.77</v>
      </c>
      <c r="DA449">
        <f>AJ449</f>
        <v>1.23</v>
      </c>
      <c r="DB449">
        <f>ROUND((ROUND(AT449*CZ449,2)*ROUND(0.84,7)),6)</f>
        <v>2403.7523999999999</v>
      </c>
      <c r="DC449">
        <f>ROUND((ROUND(AT449*AG449,2)*ROUND(0.84,7)),6)</f>
        <v>790.86839999999995</v>
      </c>
      <c r="DD449" t="s">
        <v>3</v>
      </c>
      <c r="DE449" t="s">
        <v>3</v>
      </c>
      <c r="DF449">
        <f t="shared" si="253"/>
        <v>0</v>
      </c>
      <c r="DG449">
        <f>ROUND(ROUND(AF449*AJ449,2)*CX449,2)</f>
        <v>2956.62</v>
      </c>
      <c r="DH449">
        <f t="shared" ref="DH449:DH512" si="254">ROUND(ROUND(AG449,2)*CX449,2)</f>
        <v>790.86</v>
      </c>
      <c r="DI449">
        <f t="shared" ref="DI449:DI512" si="255">ROUND(ROUND(AH449,2)*CX449,2)</f>
        <v>0</v>
      </c>
      <c r="DJ449">
        <f>DG449+DH449</f>
        <v>3747.48</v>
      </c>
      <c r="DK449">
        <v>0</v>
      </c>
      <c r="DL449" t="s">
        <v>1316</v>
      </c>
      <c r="DM449">
        <v>5</v>
      </c>
      <c r="DN449" t="s">
        <v>1221</v>
      </c>
      <c r="DO449">
        <v>1</v>
      </c>
    </row>
    <row r="450" spans="1:119" x14ac:dyDescent="0.25">
      <c r="A450">
        <f>ROW(Source!A307)</f>
        <v>307</v>
      </c>
      <c r="B450">
        <v>353029544</v>
      </c>
      <c r="C450">
        <v>353031904</v>
      </c>
      <c r="D450">
        <v>342765643</v>
      </c>
      <c r="E450">
        <v>1</v>
      </c>
      <c r="F450">
        <v>1</v>
      </c>
      <c r="G450">
        <v>1</v>
      </c>
      <c r="H450">
        <v>2</v>
      </c>
      <c r="I450" t="s">
        <v>1229</v>
      </c>
      <c r="J450" t="s">
        <v>1230</v>
      </c>
      <c r="K450" t="s">
        <v>1231</v>
      </c>
      <c r="L450">
        <v>1368</v>
      </c>
      <c r="N450">
        <v>1011</v>
      </c>
      <c r="O450" t="s">
        <v>1227</v>
      </c>
      <c r="P450" t="s">
        <v>1227</v>
      </c>
      <c r="Q450">
        <v>1</v>
      </c>
      <c r="W450">
        <v>0</v>
      </c>
      <c r="X450">
        <v>1503848564</v>
      </c>
      <c r="Y450">
        <f>(AT450*ROUND(0.84,7))</f>
        <v>0.24359999999999998</v>
      </c>
      <c r="AA450">
        <v>0</v>
      </c>
      <c r="AB450">
        <v>583.05999999999995</v>
      </c>
      <c r="AC450">
        <v>597.98</v>
      </c>
      <c r="AD450">
        <v>0</v>
      </c>
      <c r="AE450">
        <v>0</v>
      </c>
      <c r="AF450">
        <v>477.92</v>
      </c>
      <c r="AG450">
        <v>597.98</v>
      </c>
      <c r="AH450">
        <v>0</v>
      </c>
      <c r="AI450">
        <v>1</v>
      </c>
      <c r="AJ450">
        <v>1.22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0.28999999999999998</v>
      </c>
      <c r="AU450" t="s">
        <v>24</v>
      </c>
      <c r="AV450">
        <v>1</v>
      </c>
      <c r="AW450">
        <v>2</v>
      </c>
      <c r="AX450">
        <v>353031924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138.5968</v>
      </c>
      <c r="BL450">
        <v>173.41419999999999</v>
      </c>
      <c r="BM450">
        <v>0</v>
      </c>
      <c r="BN450">
        <v>0</v>
      </c>
      <c r="BO450">
        <v>0.28999999999999998</v>
      </c>
      <c r="BP450">
        <v>1</v>
      </c>
      <c r="BQ450">
        <v>0</v>
      </c>
      <c r="BR450">
        <v>116.421312</v>
      </c>
      <c r="BS450">
        <v>145.66792799999999</v>
      </c>
      <c r="BT450">
        <v>0</v>
      </c>
      <c r="BU450">
        <v>0</v>
      </c>
      <c r="BV450">
        <v>0.24359999999999998</v>
      </c>
      <c r="BW450">
        <v>1</v>
      </c>
      <c r="CV450">
        <v>0</v>
      </c>
      <c r="CW450">
        <f>ROUND(Y450*Source!I307*DO450,7)</f>
        <v>0.24360000000000001</v>
      </c>
      <c r="CX450">
        <f>ROUND(Y450*Source!I307,7)</f>
        <v>0.24360000000000001</v>
      </c>
      <c r="CY450">
        <f>AB450</f>
        <v>583.05999999999995</v>
      </c>
      <c r="CZ450">
        <f>AF450</f>
        <v>477.92</v>
      </c>
      <c r="DA450">
        <f>AJ450</f>
        <v>1.22</v>
      </c>
      <c r="DB450">
        <f>ROUND((ROUND(AT450*CZ450,2)*ROUND(0.84,7)),6)</f>
        <v>116.42400000000001</v>
      </c>
      <c r="DC450">
        <f>ROUND((ROUND(AT450*AG450,2)*ROUND(0.84,7)),6)</f>
        <v>145.6644</v>
      </c>
      <c r="DD450" t="s">
        <v>3</v>
      </c>
      <c r="DE450" t="s">
        <v>3</v>
      </c>
      <c r="DF450">
        <f t="shared" si="253"/>
        <v>0</v>
      </c>
      <c r="DG450">
        <f>ROUND(ROUND(AF450*AJ450,2)*CX450,2)</f>
        <v>142.03</v>
      </c>
      <c r="DH450">
        <f t="shared" si="254"/>
        <v>145.66999999999999</v>
      </c>
      <c r="DI450">
        <f t="shared" si="255"/>
        <v>0</v>
      </c>
      <c r="DJ450">
        <f>DG450+DH450</f>
        <v>287.7</v>
      </c>
      <c r="DK450">
        <v>0</v>
      </c>
      <c r="DL450" t="s">
        <v>1228</v>
      </c>
      <c r="DM450">
        <v>4</v>
      </c>
      <c r="DN450" t="s">
        <v>1221</v>
      </c>
      <c r="DO450">
        <v>1</v>
      </c>
    </row>
    <row r="451" spans="1:119" x14ac:dyDescent="0.25">
      <c r="A451">
        <f>ROW(Source!A307)</f>
        <v>307</v>
      </c>
      <c r="B451">
        <v>353029544</v>
      </c>
      <c r="C451">
        <v>353031904</v>
      </c>
      <c r="D451">
        <v>342713971</v>
      </c>
      <c r="E451">
        <v>1</v>
      </c>
      <c r="F451">
        <v>1</v>
      </c>
      <c r="G451">
        <v>1</v>
      </c>
      <c r="H451">
        <v>3</v>
      </c>
      <c r="I451" t="s">
        <v>1354</v>
      </c>
      <c r="J451" t="s">
        <v>1355</v>
      </c>
      <c r="K451" t="s">
        <v>1356</v>
      </c>
      <c r="L451">
        <v>1346</v>
      </c>
      <c r="N451">
        <v>1009</v>
      </c>
      <c r="O451" t="s">
        <v>1244</v>
      </c>
      <c r="P451" t="s">
        <v>1244</v>
      </c>
      <c r="Q451">
        <v>1</v>
      </c>
      <c r="W451">
        <v>0</v>
      </c>
      <c r="X451">
        <v>-1352590515</v>
      </c>
      <c r="Y451">
        <f t="shared" ref="Y451:Y462" si="256">(AT451*ROUND(0,7))</f>
        <v>0</v>
      </c>
      <c r="AA451">
        <v>103.6</v>
      </c>
      <c r="AB451">
        <v>0</v>
      </c>
      <c r="AC451">
        <v>0</v>
      </c>
      <c r="AD451">
        <v>0</v>
      </c>
      <c r="AE451">
        <v>58.53</v>
      </c>
      <c r="AF451">
        <v>0</v>
      </c>
      <c r="AG451">
        <v>0</v>
      </c>
      <c r="AH451">
        <v>0</v>
      </c>
      <c r="AI451">
        <v>1.77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0.03</v>
      </c>
      <c r="AU451" t="s">
        <v>23</v>
      </c>
      <c r="AV451">
        <v>0</v>
      </c>
      <c r="AW451">
        <v>2</v>
      </c>
      <c r="AX451">
        <v>353031925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1.7559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ROUND(Y451*Source!I307,7)</f>
        <v>0</v>
      </c>
      <c r="CY451">
        <f t="shared" ref="CY451:CY462" si="257">AA451</f>
        <v>103.6</v>
      </c>
      <c r="CZ451">
        <f t="shared" ref="CZ451:CZ462" si="258">AE451</f>
        <v>58.53</v>
      </c>
      <c r="DA451">
        <f t="shared" ref="DA451:DA462" si="259">AI451</f>
        <v>1.77</v>
      </c>
      <c r="DB451">
        <f t="shared" ref="DB451:DB462" si="260">ROUND((ROUND(AT451*CZ451,2)*ROUND(0,7)),6)</f>
        <v>0</v>
      </c>
      <c r="DC451">
        <f t="shared" ref="DC451:DC462" si="261">ROUND((ROUND(AT451*AG451,2)*ROUND(0,7)),6)</f>
        <v>0</v>
      </c>
      <c r="DD451" t="s">
        <v>3</v>
      </c>
      <c r="DE451" t="s">
        <v>3</v>
      </c>
      <c r="DF451">
        <f>ROUND(ROUND(AE451*AI451,2)*CX451,2)</f>
        <v>0</v>
      </c>
      <c r="DG451">
        <f t="shared" ref="DG451:DG464" si="262">ROUND(ROUND(AF451,2)*CX451,2)</f>
        <v>0</v>
      </c>
      <c r="DH451">
        <f t="shared" si="254"/>
        <v>0</v>
      </c>
      <c r="DI451">
        <f t="shared" si="255"/>
        <v>0</v>
      </c>
      <c r="DJ451">
        <f t="shared" ref="DJ451:DJ462" si="263">DF451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5">
      <c r="A452">
        <f>ROW(Source!A307)</f>
        <v>307</v>
      </c>
      <c r="B452">
        <v>353029544</v>
      </c>
      <c r="C452">
        <v>353031904</v>
      </c>
      <c r="D452">
        <v>342717284</v>
      </c>
      <c r="E452">
        <v>1</v>
      </c>
      <c r="F452">
        <v>1</v>
      </c>
      <c r="G452">
        <v>1</v>
      </c>
      <c r="H452">
        <v>3</v>
      </c>
      <c r="I452" t="s">
        <v>1357</v>
      </c>
      <c r="J452" t="s">
        <v>1358</v>
      </c>
      <c r="K452" t="s">
        <v>1359</v>
      </c>
      <c r="L452">
        <v>1348</v>
      </c>
      <c r="N452">
        <v>1009</v>
      </c>
      <c r="O452" t="s">
        <v>811</v>
      </c>
      <c r="P452" t="s">
        <v>811</v>
      </c>
      <c r="Q452">
        <v>1000</v>
      </c>
      <c r="W452">
        <v>0</v>
      </c>
      <c r="X452">
        <v>-1952709209</v>
      </c>
      <c r="Y452">
        <f t="shared" si="256"/>
        <v>0</v>
      </c>
      <c r="AA452">
        <v>87870.25</v>
      </c>
      <c r="AB452">
        <v>0</v>
      </c>
      <c r="AC452">
        <v>0</v>
      </c>
      <c r="AD452">
        <v>0</v>
      </c>
      <c r="AE452">
        <v>70296.2</v>
      </c>
      <c r="AF452">
        <v>0</v>
      </c>
      <c r="AG452">
        <v>0</v>
      </c>
      <c r="AH452">
        <v>0</v>
      </c>
      <c r="AI452">
        <v>1.25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2.3000000000000001E-4</v>
      </c>
      <c r="AU452" t="s">
        <v>23</v>
      </c>
      <c r="AV452">
        <v>0</v>
      </c>
      <c r="AW452">
        <v>2</v>
      </c>
      <c r="AX452">
        <v>353031926</v>
      </c>
      <c r="AY452">
        <v>1</v>
      </c>
      <c r="AZ452">
        <v>0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16.168126000000001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ROUND(Y452*Source!I307,7)</f>
        <v>0</v>
      </c>
      <c r="CY452">
        <f t="shared" si="257"/>
        <v>87870.25</v>
      </c>
      <c r="CZ452">
        <f t="shared" si="258"/>
        <v>70296.2</v>
      </c>
      <c r="DA452">
        <f t="shared" si="259"/>
        <v>1.25</v>
      </c>
      <c r="DB452">
        <f t="shared" si="260"/>
        <v>0</v>
      </c>
      <c r="DC452">
        <f t="shared" si="261"/>
        <v>0</v>
      </c>
      <c r="DD452" t="s">
        <v>3</v>
      </c>
      <c r="DE452" t="s">
        <v>3</v>
      </c>
      <c r="DF452">
        <f>ROUND(ROUND(AE452*AI452,2)*CX452,2)</f>
        <v>0</v>
      </c>
      <c r="DG452">
        <f t="shared" si="262"/>
        <v>0</v>
      </c>
      <c r="DH452">
        <f t="shared" si="254"/>
        <v>0</v>
      </c>
      <c r="DI452">
        <f t="shared" si="255"/>
        <v>0</v>
      </c>
      <c r="DJ452">
        <f t="shared" si="263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5">
      <c r="A453">
        <f>ROW(Source!A307)</f>
        <v>307</v>
      </c>
      <c r="B453">
        <v>353029544</v>
      </c>
      <c r="C453">
        <v>353031904</v>
      </c>
      <c r="D453">
        <v>342718355</v>
      </c>
      <c r="E453">
        <v>1</v>
      </c>
      <c r="F453">
        <v>1</v>
      </c>
      <c r="G453">
        <v>1</v>
      </c>
      <c r="H453">
        <v>3</v>
      </c>
      <c r="I453" t="s">
        <v>1248</v>
      </c>
      <c r="J453" t="s">
        <v>1249</v>
      </c>
      <c r="K453" t="s">
        <v>1250</v>
      </c>
      <c r="L453">
        <v>1346</v>
      </c>
      <c r="N453">
        <v>1009</v>
      </c>
      <c r="O453" t="s">
        <v>1244</v>
      </c>
      <c r="P453" t="s">
        <v>1244</v>
      </c>
      <c r="Q453">
        <v>1</v>
      </c>
      <c r="W453">
        <v>0</v>
      </c>
      <c r="X453">
        <v>-1749521197</v>
      </c>
      <c r="Y453">
        <f t="shared" si="256"/>
        <v>0</v>
      </c>
      <c r="AA453">
        <v>80.8</v>
      </c>
      <c r="AB453">
        <v>0</v>
      </c>
      <c r="AC453">
        <v>0</v>
      </c>
      <c r="AD453">
        <v>0</v>
      </c>
      <c r="AE453">
        <v>56.11</v>
      </c>
      <c r="AF453">
        <v>0</v>
      </c>
      <c r="AG453">
        <v>0</v>
      </c>
      <c r="AH453">
        <v>0</v>
      </c>
      <c r="AI453">
        <v>1.44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0.02</v>
      </c>
      <c r="AU453" t="s">
        <v>23</v>
      </c>
      <c r="AV453">
        <v>0</v>
      </c>
      <c r="AW453">
        <v>2</v>
      </c>
      <c r="AX453">
        <v>353031927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1.1222000000000001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ROUND(Y453*Source!I307,7)</f>
        <v>0</v>
      </c>
      <c r="CY453">
        <f t="shared" si="257"/>
        <v>80.8</v>
      </c>
      <c r="CZ453">
        <f t="shared" si="258"/>
        <v>56.11</v>
      </c>
      <c r="DA453">
        <f t="shared" si="259"/>
        <v>1.44</v>
      </c>
      <c r="DB453">
        <f t="shared" si="260"/>
        <v>0</v>
      </c>
      <c r="DC453">
        <f t="shared" si="261"/>
        <v>0</v>
      </c>
      <c r="DD453" t="s">
        <v>3</v>
      </c>
      <c r="DE453" t="s">
        <v>3</v>
      </c>
      <c r="DF453">
        <f>ROUND(ROUND(AE453*AI453,2)*CX453,2)</f>
        <v>0</v>
      </c>
      <c r="DG453">
        <f t="shared" si="262"/>
        <v>0</v>
      </c>
      <c r="DH453">
        <f t="shared" si="254"/>
        <v>0</v>
      </c>
      <c r="DI453">
        <f t="shared" si="255"/>
        <v>0</v>
      </c>
      <c r="DJ453">
        <f t="shared" si="263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5">
      <c r="A454">
        <f>ROW(Source!A307)</f>
        <v>307</v>
      </c>
      <c r="B454">
        <v>353029544</v>
      </c>
      <c r="C454">
        <v>353031904</v>
      </c>
      <c r="D454">
        <v>342643249</v>
      </c>
      <c r="E454">
        <v>113</v>
      </c>
      <c r="F454">
        <v>1</v>
      </c>
      <c r="G454">
        <v>1</v>
      </c>
      <c r="H454">
        <v>3</v>
      </c>
      <c r="I454" t="s">
        <v>1360</v>
      </c>
      <c r="J454" t="s">
        <v>3</v>
      </c>
      <c r="K454" t="s">
        <v>1361</v>
      </c>
      <c r="L454">
        <v>1339</v>
      </c>
      <c r="N454">
        <v>1007</v>
      </c>
      <c r="O454" t="s">
        <v>1319</v>
      </c>
      <c r="P454" t="s">
        <v>1319</v>
      </c>
      <c r="Q454">
        <v>1</v>
      </c>
      <c r="W454">
        <v>0</v>
      </c>
      <c r="X454">
        <v>-1563220161</v>
      </c>
      <c r="Y454">
        <f t="shared" si="256"/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1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</v>
      </c>
      <c r="AU454" t="s">
        <v>23</v>
      </c>
      <c r="AV454">
        <v>0</v>
      </c>
      <c r="AW454">
        <v>2</v>
      </c>
      <c r="AX454">
        <v>353031928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ROUND(Y454*Source!I307,7)</f>
        <v>0</v>
      </c>
      <c r="CY454">
        <f t="shared" si="257"/>
        <v>0</v>
      </c>
      <c r="CZ454">
        <f t="shared" si="258"/>
        <v>0</v>
      </c>
      <c r="DA454">
        <f t="shared" si="259"/>
        <v>1</v>
      </c>
      <c r="DB454">
        <f t="shared" si="260"/>
        <v>0</v>
      </c>
      <c r="DC454">
        <f t="shared" si="261"/>
        <v>0</v>
      </c>
      <c r="DD454" t="s">
        <v>3</v>
      </c>
      <c r="DE454" t="s">
        <v>3</v>
      </c>
      <c r="DF454">
        <f>ROUND(ROUND(AE454,2)*CX454,2)</f>
        <v>0</v>
      </c>
      <c r="DG454">
        <f t="shared" si="262"/>
        <v>0</v>
      </c>
      <c r="DH454">
        <f t="shared" si="254"/>
        <v>0</v>
      </c>
      <c r="DI454">
        <f t="shared" si="255"/>
        <v>0</v>
      </c>
      <c r="DJ454">
        <f t="shared" si="263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5">
      <c r="A455">
        <f>ROW(Source!A307)</f>
        <v>307</v>
      </c>
      <c r="B455">
        <v>353029544</v>
      </c>
      <c r="C455">
        <v>353031904</v>
      </c>
      <c r="D455">
        <v>342735762</v>
      </c>
      <c r="E455">
        <v>1</v>
      </c>
      <c r="F455">
        <v>1</v>
      </c>
      <c r="G455">
        <v>1</v>
      </c>
      <c r="H455">
        <v>3</v>
      </c>
      <c r="I455" t="s">
        <v>1362</v>
      </c>
      <c r="J455" t="s">
        <v>1363</v>
      </c>
      <c r="K455" t="s">
        <v>1364</v>
      </c>
      <c r="L455">
        <v>1348</v>
      </c>
      <c r="N455">
        <v>1009</v>
      </c>
      <c r="O455" t="s">
        <v>811</v>
      </c>
      <c r="P455" t="s">
        <v>811</v>
      </c>
      <c r="Q455">
        <v>1000</v>
      </c>
      <c r="W455">
        <v>0</v>
      </c>
      <c r="X455">
        <v>-1762704522</v>
      </c>
      <c r="Y455">
        <f t="shared" si="256"/>
        <v>0</v>
      </c>
      <c r="AA455">
        <v>80257.66</v>
      </c>
      <c r="AB455">
        <v>0</v>
      </c>
      <c r="AC455">
        <v>0</v>
      </c>
      <c r="AD455">
        <v>0</v>
      </c>
      <c r="AE455">
        <v>61265.39</v>
      </c>
      <c r="AF455">
        <v>0</v>
      </c>
      <c r="AG455">
        <v>0</v>
      </c>
      <c r="AH455">
        <v>0</v>
      </c>
      <c r="AI455">
        <v>1.31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4.0000000000000002E-4</v>
      </c>
      <c r="AU455" t="s">
        <v>23</v>
      </c>
      <c r="AV455">
        <v>0</v>
      </c>
      <c r="AW455">
        <v>2</v>
      </c>
      <c r="AX455">
        <v>353031929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24.506156000000001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ROUND(Y455*Source!I307,7)</f>
        <v>0</v>
      </c>
      <c r="CY455">
        <f t="shared" si="257"/>
        <v>80257.66</v>
      </c>
      <c r="CZ455">
        <f t="shared" si="258"/>
        <v>61265.39</v>
      </c>
      <c r="DA455">
        <f t="shared" si="259"/>
        <v>1.31</v>
      </c>
      <c r="DB455">
        <f t="shared" si="260"/>
        <v>0</v>
      </c>
      <c r="DC455">
        <f t="shared" si="261"/>
        <v>0</v>
      </c>
      <c r="DD455" t="s">
        <v>3</v>
      </c>
      <c r="DE455" t="s">
        <v>3</v>
      </c>
      <c r="DF455">
        <f>ROUND(ROUND(AE455*AI455,2)*CX455,2)</f>
        <v>0</v>
      </c>
      <c r="DG455">
        <f t="shared" si="262"/>
        <v>0</v>
      </c>
      <c r="DH455">
        <f t="shared" si="254"/>
        <v>0</v>
      </c>
      <c r="DI455">
        <f t="shared" si="255"/>
        <v>0</v>
      </c>
      <c r="DJ455">
        <f t="shared" si="263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5">
      <c r="A456">
        <f>ROW(Source!A307)</f>
        <v>307</v>
      </c>
      <c r="B456">
        <v>353029544</v>
      </c>
      <c r="C456">
        <v>353031904</v>
      </c>
      <c r="D456">
        <v>342735789</v>
      </c>
      <c r="E456">
        <v>1</v>
      </c>
      <c r="F456">
        <v>1</v>
      </c>
      <c r="G456">
        <v>1</v>
      </c>
      <c r="H456">
        <v>3</v>
      </c>
      <c r="I456" t="s">
        <v>1365</v>
      </c>
      <c r="J456" t="s">
        <v>1366</v>
      </c>
      <c r="K456" t="s">
        <v>1367</v>
      </c>
      <c r="L456">
        <v>1348</v>
      </c>
      <c r="N456">
        <v>1009</v>
      </c>
      <c r="O456" t="s">
        <v>811</v>
      </c>
      <c r="P456" t="s">
        <v>811</v>
      </c>
      <c r="Q456">
        <v>1000</v>
      </c>
      <c r="W456">
        <v>0</v>
      </c>
      <c r="X456">
        <v>1651372890</v>
      </c>
      <c r="Y456">
        <f t="shared" si="256"/>
        <v>0</v>
      </c>
      <c r="AA456">
        <v>97625.600000000006</v>
      </c>
      <c r="AB456">
        <v>0</v>
      </c>
      <c r="AC456">
        <v>0</v>
      </c>
      <c r="AD456">
        <v>0</v>
      </c>
      <c r="AE456">
        <v>80020.98</v>
      </c>
      <c r="AF456">
        <v>0</v>
      </c>
      <c r="AG456">
        <v>0</v>
      </c>
      <c r="AH456">
        <v>0</v>
      </c>
      <c r="AI456">
        <v>1.22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1.0000000000000001E-5</v>
      </c>
      <c r="AU456" t="s">
        <v>23</v>
      </c>
      <c r="AV456">
        <v>0</v>
      </c>
      <c r="AW456">
        <v>2</v>
      </c>
      <c r="AX456">
        <v>353031930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0.80020979999999997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ROUND(Y456*Source!I307,7)</f>
        <v>0</v>
      </c>
      <c r="CY456">
        <f t="shared" si="257"/>
        <v>97625.600000000006</v>
      </c>
      <c r="CZ456">
        <f t="shared" si="258"/>
        <v>80020.98</v>
      </c>
      <c r="DA456">
        <f t="shared" si="259"/>
        <v>1.22</v>
      </c>
      <c r="DB456">
        <f t="shared" si="260"/>
        <v>0</v>
      </c>
      <c r="DC456">
        <f t="shared" si="261"/>
        <v>0</v>
      </c>
      <c r="DD456" t="s">
        <v>3</v>
      </c>
      <c r="DE456" t="s">
        <v>3</v>
      </c>
      <c r="DF456">
        <f>ROUND(ROUND(AE456*AI456,2)*CX456,2)</f>
        <v>0</v>
      </c>
      <c r="DG456">
        <f t="shared" si="262"/>
        <v>0</v>
      </c>
      <c r="DH456">
        <f t="shared" si="254"/>
        <v>0</v>
      </c>
      <c r="DI456">
        <f t="shared" si="255"/>
        <v>0</v>
      </c>
      <c r="DJ456">
        <f t="shared" si="263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5">
      <c r="A457">
        <f>ROW(Source!A307)</f>
        <v>307</v>
      </c>
      <c r="B457">
        <v>353029544</v>
      </c>
      <c r="C457">
        <v>353031904</v>
      </c>
      <c r="D457">
        <v>342735793</v>
      </c>
      <c r="E457">
        <v>1</v>
      </c>
      <c r="F457">
        <v>1</v>
      </c>
      <c r="G457">
        <v>1</v>
      </c>
      <c r="H457">
        <v>3</v>
      </c>
      <c r="I457" t="s">
        <v>1368</v>
      </c>
      <c r="J457" t="s">
        <v>1369</v>
      </c>
      <c r="K457" t="s">
        <v>1370</v>
      </c>
      <c r="L457">
        <v>1348</v>
      </c>
      <c r="N457">
        <v>1009</v>
      </c>
      <c r="O457" t="s">
        <v>811</v>
      </c>
      <c r="P457" t="s">
        <v>811</v>
      </c>
      <c r="Q457">
        <v>1000</v>
      </c>
      <c r="W457">
        <v>0</v>
      </c>
      <c r="X457">
        <v>2043689558</v>
      </c>
      <c r="Y457">
        <f t="shared" si="256"/>
        <v>0</v>
      </c>
      <c r="AA457">
        <v>49919.28</v>
      </c>
      <c r="AB457">
        <v>0</v>
      </c>
      <c r="AC457">
        <v>0</v>
      </c>
      <c r="AD457">
        <v>0</v>
      </c>
      <c r="AE457">
        <v>40917.440000000002</v>
      </c>
      <c r="AF457">
        <v>0</v>
      </c>
      <c r="AG457">
        <v>0</v>
      </c>
      <c r="AH457">
        <v>0</v>
      </c>
      <c r="AI457">
        <v>1.22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5.9999999999999995E-4</v>
      </c>
      <c r="AU457" t="s">
        <v>23</v>
      </c>
      <c r="AV457">
        <v>0</v>
      </c>
      <c r="AW457">
        <v>2</v>
      </c>
      <c r="AX457">
        <v>353031931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24.550463999999998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ROUND(Y457*Source!I307,7)</f>
        <v>0</v>
      </c>
      <c r="CY457">
        <f t="shared" si="257"/>
        <v>49919.28</v>
      </c>
      <c r="CZ457">
        <f t="shared" si="258"/>
        <v>40917.440000000002</v>
      </c>
      <c r="DA457">
        <f t="shared" si="259"/>
        <v>1.22</v>
      </c>
      <c r="DB457">
        <f t="shared" si="260"/>
        <v>0</v>
      </c>
      <c r="DC457">
        <f t="shared" si="261"/>
        <v>0</v>
      </c>
      <c r="DD457" t="s">
        <v>3</v>
      </c>
      <c r="DE457" t="s">
        <v>3</v>
      </c>
      <c r="DF457">
        <f>ROUND(ROUND(AE457*AI457,2)*CX457,2)</f>
        <v>0</v>
      </c>
      <c r="DG457">
        <f t="shared" si="262"/>
        <v>0</v>
      </c>
      <c r="DH457">
        <f t="shared" si="254"/>
        <v>0</v>
      </c>
      <c r="DI457">
        <f t="shared" si="255"/>
        <v>0</v>
      </c>
      <c r="DJ457">
        <f t="shared" si="263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5">
      <c r="A458">
        <f>ROW(Source!A307)</f>
        <v>307</v>
      </c>
      <c r="B458">
        <v>353029544</v>
      </c>
      <c r="C458">
        <v>353031904</v>
      </c>
      <c r="D458">
        <v>342736060</v>
      </c>
      <c r="E458">
        <v>1</v>
      </c>
      <c r="F458">
        <v>1</v>
      </c>
      <c r="G458">
        <v>1</v>
      </c>
      <c r="H458">
        <v>3</v>
      </c>
      <c r="I458" t="s">
        <v>1371</v>
      </c>
      <c r="J458" t="s">
        <v>1372</v>
      </c>
      <c r="K458" t="s">
        <v>1373</v>
      </c>
      <c r="L458">
        <v>1348</v>
      </c>
      <c r="N458">
        <v>1009</v>
      </c>
      <c r="O458" t="s">
        <v>811</v>
      </c>
      <c r="P458" t="s">
        <v>811</v>
      </c>
      <c r="Q458">
        <v>1000</v>
      </c>
      <c r="W458">
        <v>0</v>
      </c>
      <c r="X458">
        <v>1864305312</v>
      </c>
      <c r="Y458">
        <f t="shared" si="256"/>
        <v>0</v>
      </c>
      <c r="AA458">
        <v>120588.67</v>
      </c>
      <c r="AB458">
        <v>0</v>
      </c>
      <c r="AC458">
        <v>0</v>
      </c>
      <c r="AD458">
        <v>0</v>
      </c>
      <c r="AE458">
        <v>98039.57</v>
      </c>
      <c r="AF458">
        <v>0</v>
      </c>
      <c r="AG458">
        <v>0</v>
      </c>
      <c r="AH458">
        <v>0</v>
      </c>
      <c r="AI458">
        <v>1.23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5.9999999999999995E-4</v>
      </c>
      <c r="AU458" t="s">
        <v>23</v>
      </c>
      <c r="AV458">
        <v>0</v>
      </c>
      <c r="AW458">
        <v>2</v>
      </c>
      <c r="AX458">
        <v>353031932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58.823741999999996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ROUND(Y458*Source!I307,7)</f>
        <v>0</v>
      </c>
      <c r="CY458">
        <f t="shared" si="257"/>
        <v>120588.67</v>
      </c>
      <c r="CZ458">
        <f t="shared" si="258"/>
        <v>98039.57</v>
      </c>
      <c r="DA458">
        <f t="shared" si="259"/>
        <v>1.23</v>
      </c>
      <c r="DB458">
        <f t="shared" si="260"/>
        <v>0</v>
      </c>
      <c r="DC458">
        <f t="shared" si="261"/>
        <v>0</v>
      </c>
      <c r="DD458" t="s">
        <v>3</v>
      </c>
      <c r="DE458" t="s">
        <v>3</v>
      </c>
      <c r="DF458">
        <f>ROUND(ROUND(AE458*AI458,2)*CX458,2)</f>
        <v>0</v>
      </c>
      <c r="DG458">
        <f t="shared" si="262"/>
        <v>0</v>
      </c>
      <c r="DH458">
        <f t="shared" si="254"/>
        <v>0</v>
      </c>
      <c r="DI458">
        <f t="shared" si="255"/>
        <v>0</v>
      </c>
      <c r="DJ458">
        <f t="shared" si="263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5">
      <c r="A459">
        <f>ROW(Source!A307)</f>
        <v>307</v>
      </c>
      <c r="B459">
        <v>353029544</v>
      </c>
      <c r="C459">
        <v>353031904</v>
      </c>
      <c r="D459">
        <v>342743019</v>
      </c>
      <c r="E459">
        <v>1</v>
      </c>
      <c r="F459">
        <v>1</v>
      </c>
      <c r="G459">
        <v>1</v>
      </c>
      <c r="H459">
        <v>3</v>
      </c>
      <c r="I459" t="s">
        <v>1374</v>
      </c>
      <c r="J459" t="s">
        <v>1375</v>
      </c>
      <c r="K459" t="s">
        <v>1376</v>
      </c>
      <c r="L459">
        <v>1425</v>
      </c>
      <c r="N459">
        <v>1013</v>
      </c>
      <c r="O459" t="s">
        <v>894</v>
      </c>
      <c r="P459" t="s">
        <v>894</v>
      </c>
      <c r="Q459">
        <v>1</v>
      </c>
      <c r="W459">
        <v>0</v>
      </c>
      <c r="X459">
        <v>35726856</v>
      </c>
      <c r="Y459">
        <f t="shared" si="256"/>
        <v>0</v>
      </c>
      <c r="AA459">
        <v>1227.76</v>
      </c>
      <c r="AB459">
        <v>0</v>
      </c>
      <c r="AC459">
        <v>0</v>
      </c>
      <c r="AD459">
        <v>0</v>
      </c>
      <c r="AE459">
        <v>1031.73</v>
      </c>
      <c r="AF459">
        <v>0</v>
      </c>
      <c r="AG459">
        <v>0</v>
      </c>
      <c r="AH459">
        <v>0</v>
      </c>
      <c r="AI459">
        <v>1.19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0.06</v>
      </c>
      <c r="AU459" t="s">
        <v>23</v>
      </c>
      <c r="AV459">
        <v>0</v>
      </c>
      <c r="AW459">
        <v>2</v>
      </c>
      <c r="AX459">
        <v>353031933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61.903799999999997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ROUND(Y459*Source!I307,7)</f>
        <v>0</v>
      </c>
      <c r="CY459">
        <f t="shared" si="257"/>
        <v>1227.76</v>
      </c>
      <c r="CZ459">
        <f t="shared" si="258"/>
        <v>1031.73</v>
      </c>
      <c r="DA459">
        <f t="shared" si="259"/>
        <v>1.19</v>
      </c>
      <c r="DB459">
        <f t="shared" si="260"/>
        <v>0</v>
      </c>
      <c r="DC459">
        <f t="shared" si="261"/>
        <v>0</v>
      </c>
      <c r="DD459" t="s">
        <v>3</v>
      </c>
      <c r="DE459" t="s">
        <v>3</v>
      </c>
      <c r="DF459">
        <f>ROUND(ROUND(AE459*AI459,2)*CX459,2)</f>
        <v>0</v>
      </c>
      <c r="DG459">
        <f t="shared" si="262"/>
        <v>0</v>
      </c>
      <c r="DH459">
        <f t="shared" si="254"/>
        <v>0</v>
      </c>
      <c r="DI459">
        <f t="shared" si="255"/>
        <v>0</v>
      </c>
      <c r="DJ459">
        <f t="shared" si="263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5">
      <c r="A460">
        <f>ROW(Source!A307)</f>
        <v>307</v>
      </c>
      <c r="B460">
        <v>353029544</v>
      </c>
      <c r="C460">
        <v>353031904</v>
      </c>
      <c r="D460">
        <v>342645106</v>
      </c>
      <c r="E460">
        <v>113</v>
      </c>
      <c r="F460">
        <v>1</v>
      </c>
      <c r="G460">
        <v>1</v>
      </c>
      <c r="H460">
        <v>3</v>
      </c>
      <c r="I460" t="s">
        <v>1333</v>
      </c>
      <c r="J460" t="s">
        <v>3</v>
      </c>
      <c r="K460" t="s">
        <v>1377</v>
      </c>
      <c r="L460">
        <v>1371</v>
      </c>
      <c r="N460">
        <v>1013</v>
      </c>
      <c r="O460" t="s">
        <v>21</v>
      </c>
      <c r="P460" t="s">
        <v>21</v>
      </c>
      <c r="Q460">
        <v>1</v>
      </c>
      <c r="W460">
        <v>0</v>
      </c>
      <c r="X460">
        <v>-950997571</v>
      </c>
      <c r="Y460">
        <f t="shared" si="256"/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1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</v>
      </c>
      <c r="AU460" t="s">
        <v>23</v>
      </c>
      <c r="AV460">
        <v>0</v>
      </c>
      <c r="AW460">
        <v>2</v>
      </c>
      <c r="AX460">
        <v>353031934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ROUND(Y460*Source!I307,7)</f>
        <v>0</v>
      </c>
      <c r="CY460">
        <f t="shared" si="257"/>
        <v>0</v>
      </c>
      <c r="CZ460">
        <f t="shared" si="258"/>
        <v>0</v>
      </c>
      <c r="DA460">
        <f t="shared" si="259"/>
        <v>1</v>
      </c>
      <c r="DB460">
        <f t="shared" si="260"/>
        <v>0</v>
      </c>
      <c r="DC460">
        <f t="shared" si="261"/>
        <v>0</v>
      </c>
      <c r="DD460" t="s">
        <v>3</v>
      </c>
      <c r="DE460" t="s">
        <v>3</v>
      </c>
      <c r="DF460">
        <f t="shared" ref="DF460:DF466" si="264">ROUND(ROUND(AE460,2)*CX460,2)</f>
        <v>0</v>
      </c>
      <c r="DG460">
        <f t="shared" si="262"/>
        <v>0</v>
      </c>
      <c r="DH460">
        <f t="shared" si="254"/>
        <v>0</v>
      </c>
      <c r="DI460">
        <f t="shared" si="255"/>
        <v>0</v>
      </c>
      <c r="DJ460">
        <f t="shared" si="263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5">
      <c r="A461">
        <f>ROW(Source!A307)</f>
        <v>307</v>
      </c>
      <c r="B461">
        <v>353029544</v>
      </c>
      <c r="C461">
        <v>353031904</v>
      </c>
      <c r="D461">
        <v>342645129</v>
      </c>
      <c r="E461">
        <v>113</v>
      </c>
      <c r="F461">
        <v>1</v>
      </c>
      <c r="G461">
        <v>1</v>
      </c>
      <c r="H461">
        <v>3</v>
      </c>
      <c r="I461" t="s">
        <v>1335</v>
      </c>
      <c r="J461" t="s">
        <v>3</v>
      </c>
      <c r="K461" t="s">
        <v>1336</v>
      </c>
      <c r="L461">
        <v>1346</v>
      </c>
      <c r="N461">
        <v>1009</v>
      </c>
      <c r="O461" t="s">
        <v>1244</v>
      </c>
      <c r="P461" t="s">
        <v>1244</v>
      </c>
      <c r="Q461">
        <v>1</v>
      </c>
      <c r="W461">
        <v>0</v>
      </c>
      <c r="X461">
        <v>86920782</v>
      </c>
      <c r="Y461">
        <f t="shared" si="256"/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1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</v>
      </c>
      <c r="AU461" t="s">
        <v>23</v>
      </c>
      <c r="AV461">
        <v>0</v>
      </c>
      <c r="AW461">
        <v>2</v>
      </c>
      <c r="AX461">
        <v>353031935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ROUND(Y461*Source!I307,7)</f>
        <v>0</v>
      </c>
      <c r="CY461">
        <f t="shared" si="257"/>
        <v>0</v>
      </c>
      <c r="CZ461">
        <f t="shared" si="258"/>
        <v>0</v>
      </c>
      <c r="DA461">
        <f t="shared" si="259"/>
        <v>1</v>
      </c>
      <c r="DB461">
        <f t="shared" si="260"/>
        <v>0</v>
      </c>
      <c r="DC461">
        <f t="shared" si="261"/>
        <v>0</v>
      </c>
      <c r="DD461" t="s">
        <v>3</v>
      </c>
      <c r="DE461" t="s">
        <v>3</v>
      </c>
      <c r="DF461">
        <f t="shared" si="264"/>
        <v>0</v>
      </c>
      <c r="DG461">
        <f t="shared" si="262"/>
        <v>0</v>
      </c>
      <c r="DH461">
        <f t="shared" si="254"/>
        <v>0</v>
      </c>
      <c r="DI461">
        <f t="shared" si="255"/>
        <v>0</v>
      </c>
      <c r="DJ461">
        <f t="shared" si="263"/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5">
      <c r="A462">
        <f>ROW(Source!A307)</f>
        <v>307</v>
      </c>
      <c r="B462">
        <v>353029544</v>
      </c>
      <c r="C462">
        <v>353031904</v>
      </c>
      <c r="D462">
        <v>342645155</v>
      </c>
      <c r="E462">
        <v>113</v>
      </c>
      <c r="F462">
        <v>1</v>
      </c>
      <c r="G462">
        <v>1</v>
      </c>
      <c r="H462">
        <v>3</v>
      </c>
      <c r="I462" t="s">
        <v>1264</v>
      </c>
      <c r="J462" t="s">
        <v>3</v>
      </c>
      <c r="K462" t="s">
        <v>1378</v>
      </c>
      <c r="L462">
        <v>1371</v>
      </c>
      <c r="N462">
        <v>1013</v>
      </c>
      <c r="O462" t="s">
        <v>21</v>
      </c>
      <c r="P462" t="s">
        <v>21</v>
      </c>
      <c r="Q462">
        <v>1</v>
      </c>
      <c r="W462">
        <v>0</v>
      </c>
      <c r="X462">
        <v>326010188</v>
      </c>
      <c r="Y462">
        <f t="shared" si="256"/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1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</v>
      </c>
      <c r="AU462" t="s">
        <v>23</v>
      </c>
      <c r="AV462">
        <v>0</v>
      </c>
      <c r="AW462">
        <v>2</v>
      </c>
      <c r="AX462">
        <v>353031936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ROUND(Y462*Source!I307,7)</f>
        <v>0</v>
      </c>
      <c r="CY462">
        <f t="shared" si="257"/>
        <v>0</v>
      </c>
      <c r="CZ462">
        <f t="shared" si="258"/>
        <v>0</v>
      </c>
      <c r="DA462">
        <f t="shared" si="259"/>
        <v>1</v>
      </c>
      <c r="DB462">
        <f t="shared" si="260"/>
        <v>0</v>
      </c>
      <c r="DC462">
        <f t="shared" si="261"/>
        <v>0</v>
      </c>
      <c r="DD462" t="s">
        <v>3</v>
      </c>
      <c r="DE462" t="s">
        <v>3</v>
      </c>
      <c r="DF462">
        <f t="shared" si="264"/>
        <v>0</v>
      </c>
      <c r="DG462">
        <f t="shared" si="262"/>
        <v>0</v>
      </c>
      <c r="DH462">
        <f t="shared" si="254"/>
        <v>0</v>
      </c>
      <c r="DI462">
        <f t="shared" si="255"/>
        <v>0</v>
      </c>
      <c r="DJ462">
        <f t="shared" si="263"/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5">
      <c r="A463">
        <f>ROW(Source!A308)</f>
        <v>308</v>
      </c>
      <c r="B463">
        <v>353029544</v>
      </c>
      <c r="C463">
        <v>353031937</v>
      </c>
      <c r="D463">
        <v>342640203</v>
      </c>
      <c r="E463">
        <v>113</v>
      </c>
      <c r="F463">
        <v>1</v>
      </c>
      <c r="G463">
        <v>1</v>
      </c>
      <c r="H463">
        <v>1</v>
      </c>
      <c r="I463" t="s">
        <v>1352</v>
      </c>
      <c r="J463" t="s">
        <v>3</v>
      </c>
      <c r="K463" t="s">
        <v>1353</v>
      </c>
      <c r="L463">
        <v>1191</v>
      </c>
      <c r="N463">
        <v>1013</v>
      </c>
      <c r="O463" t="s">
        <v>1221</v>
      </c>
      <c r="P463" t="s">
        <v>1221</v>
      </c>
      <c r="Q463">
        <v>1</v>
      </c>
      <c r="W463">
        <v>0</v>
      </c>
      <c r="X463">
        <v>32079103</v>
      </c>
      <c r="Y463">
        <f>(AT463*ROUND(0.84,7))</f>
        <v>7.5767999999999995</v>
      </c>
      <c r="AA463">
        <v>0</v>
      </c>
      <c r="AB463">
        <v>0</v>
      </c>
      <c r="AC463">
        <v>0</v>
      </c>
      <c r="AD463">
        <v>551.12</v>
      </c>
      <c r="AE463">
        <v>0</v>
      </c>
      <c r="AF463">
        <v>0</v>
      </c>
      <c r="AG463">
        <v>0</v>
      </c>
      <c r="AH463">
        <v>551.12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9.02</v>
      </c>
      <c r="AU463" t="s">
        <v>24</v>
      </c>
      <c r="AV463">
        <v>1</v>
      </c>
      <c r="AW463">
        <v>2</v>
      </c>
      <c r="AX463">
        <v>353031958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4971.1023999999998</v>
      </c>
      <c r="BN463">
        <v>9.02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4175.7260159999996</v>
      </c>
      <c r="BU463">
        <v>7.5767999999999995</v>
      </c>
      <c r="BV463">
        <v>0</v>
      </c>
      <c r="BW463">
        <v>1</v>
      </c>
      <c r="CU463">
        <f>ROUND(AT463*Source!I308*AH463*AL463,2)</f>
        <v>4971.1000000000004</v>
      </c>
      <c r="CV463">
        <f>ROUND(Y463*Source!I308,7)</f>
        <v>7.5768000000000004</v>
      </c>
      <c r="CW463">
        <v>0</v>
      </c>
      <c r="CX463">
        <f>ROUND(Y463*Source!I308,7)</f>
        <v>7.5768000000000004</v>
      </c>
      <c r="CY463">
        <f>AD463</f>
        <v>551.12</v>
      </c>
      <c r="CZ463">
        <f>AH463</f>
        <v>551.12</v>
      </c>
      <c r="DA463">
        <f>AL463</f>
        <v>1</v>
      </c>
      <c r="DB463">
        <f>ROUND((ROUND(AT463*CZ463,2)*ROUND(0.84,7)),6)</f>
        <v>4175.7240000000002</v>
      </c>
      <c r="DC463">
        <f>ROUND((ROUND(AT463*AG463,2)*ROUND(0.84,7)),6)</f>
        <v>0</v>
      </c>
      <c r="DD463" t="s">
        <v>3</v>
      </c>
      <c r="DE463" t="s">
        <v>3</v>
      </c>
      <c r="DF463">
        <f t="shared" si="264"/>
        <v>0</v>
      </c>
      <c r="DG463">
        <f t="shared" si="262"/>
        <v>0</v>
      </c>
      <c r="DH463">
        <f t="shared" si="254"/>
        <v>0</v>
      </c>
      <c r="DI463">
        <f t="shared" si="255"/>
        <v>4175.7299999999996</v>
      </c>
      <c r="DJ463">
        <f>DI463</f>
        <v>4175.7299999999996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5">
      <c r="A464">
        <f>ROW(Source!A308)</f>
        <v>308</v>
      </c>
      <c r="B464">
        <v>353029544</v>
      </c>
      <c r="C464">
        <v>353031937</v>
      </c>
      <c r="D464">
        <v>342640393</v>
      </c>
      <c r="E464">
        <v>113</v>
      </c>
      <c r="F464">
        <v>1</v>
      </c>
      <c r="G464">
        <v>1</v>
      </c>
      <c r="H464">
        <v>1</v>
      </c>
      <c r="I464" t="s">
        <v>1222</v>
      </c>
      <c r="J464" t="s">
        <v>3</v>
      </c>
      <c r="K464" t="s">
        <v>1223</v>
      </c>
      <c r="L464">
        <v>1191</v>
      </c>
      <c r="N464">
        <v>1013</v>
      </c>
      <c r="O464" t="s">
        <v>1221</v>
      </c>
      <c r="P464" t="s">
        <v>1221</v>
      </c>
      <c r="Q464">
        <v>1</v>
      </c>
      <c r="W464">
        <v>0</v>
      </c>
      <c r="X464">
        <v>-1417349443</v>
      </c>
      <c r="Y464">
        <f>(AT464*ROUND(0.84,7))</f>
        <v>1.764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2.1</v>
      </c>
      <c r="AU464" t="s">
        <v>24</v>
      </c>
      <c r="AV464">
        <v>2</v>
      </c>
      <c r="AW464">
        <v>2</v>
      </c>
      <c r="AX464">
        <v>353031959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ROUND(Y464*Source!I308,7)</f>
        <v>1.764</v>
      </c>
      <c r="CY464">
        <f>AD464</f>
        <v>0</v>
      </c>
      <c r="CZ464">
        <f>AH464</f>
        <v>0</v>
      </c>
      <c r="DA464">
        <f>AL464</f>
        <v>1</v>
      </c>
      <c r="DB464">
        <f>ROUND((ROUND(AT464*CZ464,2)*ROUND(0.84,7)),6)</f>
        <v>0</v>
      </c>
      <c r="DC464">
        <f>ROUND((ROUND(AT464*AG464,2)*ROUND(0.84,7)),6)</f>
        <v>0</v>
      </c>
      <c r="DD464" t="s">
        <v>3</v>
      </c>
      <c r="DE464" t="s">
        <v>3</v>
      </c>
      <c r="DF464">
        <f t="shared" si="264"/>
        <v>0</v>
      </c>
      <c r="DG464">
        <f t="shared" si="262"/>
        <v>0</v>
      </c>
      <c r="DH464">
        <f t="shared" si="254"/>
        <v>0</v>
      </c>
      <c r="DI464">
        <f t="shared" si="255"/>
        <v>0</v>
      </c>
      <c r="DJ464">
        <f>DI464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5">
      <c r="A465">
        <f>ROW(Source!A308)</f>
        <v>308</v>
      </c>
      <c r="B465">
        <v>353029544</v>
      </c>
      <c r="C465">
        <v>353031937</v>
      </c>
      <c r="D465">
        <v>342764625</v>
      </c>
      <c r="E465">
        <v>1</v>
      </c>
      <c r="F465">
        <v>1</v>
      </c>
      <c r="G465">
        <v>1</v>
      </c>
      <c r="H465">
        <v>2</v>
      </c>
      <c r="I465" t="s">
        <v>1313</v>
      </c>
      <c r="J465" t="s">
        <v>1314</v>
      </c>
      <c r="K465" t="s">
        <v>1315</v>
      </c>
      <c r="L465">
        <v>1368</v>
      </c>
      <c r="N465">
        <v>1011</v>
      </c>
      <c r="O465" t="s">
        <v>1227</v>
      </c>
      <c r="P465" t="s">
        <v>1227</v>
      </c>
      <c r="Q465">
        <v>1</v>
      </c>
      <c r="W465">
        <v>0</v>
      </c>
      <c r="X465">
        <v>835746655</v>
      </c>
      <c r="Y465">
        <f>(AT465*ROUND(0.84,7))</f>
        <v>1.3440000000000001</v>
      </c>
      <c r="AA465">
        <v>0</v>
      </c>
      <c r="AB465">
        <v>2569.19</v>
      </c>
      <c r="AC465">
        <v>687.23</v>
      </c>
      <c r="AD465">
        <v>0</v>
      </c>
      <c r="AE465">
        <v>0</v>
      </c>
      <c r="AF465">
        <v>2088.77</v>
      </c>
      <c r="AG465">
        <v>687.23</v>
      </c>
      <c r="AH465">
        <v>0</v>
      </c>
      <c r="AI465">
        <v>1</v>
      </c>
      <c r="AJ465">
        <v>1.23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1.6</v>
      </c>
      <c r="AU465" t="s">
        <v>24</v>
      </c>
      <c r="AV465">
        <v>1</v>
      </c>
      <c r="AW465">
        <v>2</v>
      </c>
      <c r="AX465">
        <v>353031960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3342.0320000000002</v>
      </c>
      <c r="BL465">
        <v>1099.568</v>
      </c>
      <c r="BM465">
        <v>0</v>
      </c>
      <c r="BN465">
        <v>0</v>
      </c>
      <c r="BO465">
        <v>1.6</v>
      </c>
      <c r="BP465">
        <v>1</v>
      </c>
      <c r="BQ465">
        <v>0</v>
      </c>
      <c r="BR465">
        <v>2807.3068800000001</v>
      </c>
      <c r="BS465">
        <v>923.6371200000001</v>
      </c>
      <c r="BT465">
        <v>0</v>
      </c>
      <c r="BU465">
        <v>0</v>
      </c>
      <c r="BV465">
        <v>1.3440000000000001</v>
      </c>
      <c r="BW465">
        <v>1</v>
      </c>
      <c r="CV465">
        <v>0</v>
      </c>
      <c r="CW465">
        <f>ROUND(Y465*Source!I308*DO465,7)</f>
        <v>1.3440000000000001</v>
      </c>
      <c r="CX465">
        <f>ROUND(Y465*Source!I308,7)</f>
        <v>1.3440000000000001</v>
      </c>
      <c r="CY465">
        <f>AB465</f>
        <v>2569.19</v>
      </c>
      <c r="CZ465">
        <f>AF465</f>
        <v>2088.77</v>
      </c>
      <c r="DA465">
        <f>AJ465</f>
        <v>1.23</v>
      </c>
      <c r="DB465">
        <f>ROUND((ROUND(AT465*CZ465,2)*ROUND(0.84,7)),6)</f>
        <v>2807.3051999999998</v>
      </c>
      <c r="DC465">
        <f>ROUND((ROUND(AT465*AG465,2)*ROUND(0.84,7)),6)</f>
        <v>923.63879999999995</v>
      </c>
      <c r="DD465" t="s">
        <v>3</v>
      </c>
      <c r="DE465" t="s">
        <v>3</v>
      </c>
      <c r="DF465">
        <f t="shared" si="264"/>
        <v>0</v>
      </c>
      <c r="DG465">
        <f>ROUND(ROUND(AF465*AJ465,2)*CX465,2)</f>
        <v>3452.99</v>
      </c>
      <c r="DH465">
        <f t="shared" si="254"/>
        <v>923.64</v>
      </c>
      <c r="DI465">
        <f t="shared" si="255"/>
        <v>0</v>
      </c>
      <c r="DJ465">
        <f>DG465+DH465</f>
        <v>4376.63</v>
      </c>
      <c r="DK465">
        <v>0</v>
      </c>
      <c r="DL465" t="s">
        <v>1316</v>
      </c>
      <c r="DM465">
        <v>5</v>
      </c>
      <c r="DN465" t="s">
        <v>1221</v>
      </c>
      <c r="DO465">
        <v>1</v>
      </c>
    </row>
    <row r="466" spans="1:119" x14ac:dyDescent="0.25">
      <c r="A466">
        <f>ROW(Source!A308)</f>
        <v>308</v>
      </c>
      <c r="B466">
        <v>353029544</v>
      </c>
      <c r="C466">
        <v>353031937</v>
      </c>
      <c r="D466">
        <v>342765643</v>
      </c>
      <c r="E466">
        <v>1</v>
      </c>
      <c r="F466">
        <v>1</v>
      </c>
      <c r="G466">
        <v>1</v>
      </c>
      <c r="H466">
        <v>2</v>
      </c>
      <c r="I466" t="s">
        <v>1229</v>
      </c>
      <c r="J466" t="s">
        <v>1230</v>
      </c>
      <c r="K466" t="s">
        <v>1231</v>
      </c>
      <c r="L466">
        <v>1368</v>
      </c>
      <c r="N466">
        <v>1011</v>
      </c>
      <c r="O466" t="s">
        <v>1227</v>
      </c>
      <c r="P466" t="s">
        <v>1227</v>
      </c>
      <c r="Q466">
        <v>1</v>
      </c>
      <c r="W466">
        <v>0</v>
      </c>
      <c r="X466">
        <v>1503848564</v>
      </c>
      <c r="Y466">
        <f>(AT466*ROUND(0.84,7))</f>
        <v>0.42</v>
      </c>
      <c r="AA466">
        <v>0</v>
      </c>
      <c r="AB466">
        <v>583.05999999999995</v>
      </c>
      <c r="AC466">
        <v>597.98</v>
      </c>
      <c r="AD466">
        <v>0</v>
      </c>
      <c r="AE466">
        <v>0</v>
      </c>
      <c r="AF466">
        <v>477.92</v>
      </c>
      <c r="AG466">
        <v>597.98</v>
      </c>
      <c r="AH466">
        <v>0</v>
      </c>
      <c r="AI466">
        <v>1</v>
      </c>
      <c r="AJ466">
        <v>1.22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0.5</v>
      </c>
      <c r="AU466" t="s">
        <v>24</v>
      </c>
      <c r="AV466">
        <v>1</v>
      </c>
      <c r="AW466">
        <v>2</v>
      </c>
      <c r="AX466">
        <v>353031961</v>
      </c>
      <c r="AY466">
        <v>1</v>
      </c>
      <c r="AZ466">
        <v>0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238.96</v>
      </c>
      <c r="BL466">
        <v>298.99</v>
      </c>
      <c r="BM466">
        <v>0</v>
      </c>
      <c r="BN466">
        <v>0</v>
      </c>
      <c r="BO466">
        <v>0.5</v>
      </c>
      <c r="BP466">
        <v>1</v>
      </c>
      <c r="BQ466">
        <v>0</v>
      </c>
      <c r="BR466">
        <v>200.72640000000001</v>
      </c>
      <c r="BS466">
        <v>251.1516</v>
      </c>
      <c r="BT466">
        <v>0</v>
      </c>
      <c r="BU466">
        <v>0</v>
      </c>
      <c r="BV466">
        <v>0.42</v>
      </c>
      <c r="BW466">
        <v>1</v>
      </c>
      <c r="CV466">
        <v>0</v>
      </c>
      <c r="CW466">
        <f>ROUND(Y466*Source!I308*DO466,7)</f>
        <v>0.42</v>
      </c>
      <c r="CX466">
        <f>ROUND(Y466*Source!I308,7)</f>
        <v>0.42</v>
      </c>
      <c r="CY466">
        <f>AB466</f>
        <v>583.05999999999995</v>
      </c>
      <c r="CZ466">
        <f>AF466</f>
        <v>477.92</v>
      </c>
      <c r="DA466">
        <f>AJ466</f>
        <v>1.22</v>
      </c>
      <c r="DB466">
        <f>ROUND((ROUND(AT466*CZ466,2)*ROUND(0.84,7)),6)</f>
        <v>200.72640000000001</v>
      </c>
      <c r="DC466">
        <f>ROUND((ROUND(AT466*AG466,2)*ROUND(0.84,7)),6)</f>
        <v>251.1516</v>
      </c>
      <c r="DD466" t="s">
        <v>3</v>
      </c>
      <c r="DE466" t="s">
        <v>3</v>
      </c>
      <c r="DF466">
        <f t="shared" si="264"/>
        <v>0</v>
      </c>
      <c r="DG466">
        <f>ROUND(ROUND(AF466*AJ466,2)*CX466,2)</f>
        <v>244.89</v>
      </c>
      <c r="DH466">
        <f t="shared" si="254"/>
        <v>251.15</v>
      </c>
      <c r="DI466">
        <f t="shared" si="255"/>
        <v>0</v>
      </c>
      <c r="DJ466">
        <f>DG466+DH466</f>
        <v>496.03999999999996</v>
      </c>
      <c r="DK466">
        <v>0</v>
      </c>
      <c r="DL466" t="s">
        <v>1228</v>
      </c>
      <c r="DM466">
        <v>4</v>
      </c>
      <c r="DN466" t="s">
        <v>1221</v>
      </c>
      <c r="DO466">
        <v>1</v>
      </c>
    </row>
    <row r="467" spans="1:119" x14ac:dyDescent="0.25">
      <c r="A467">
        <f>ROW(Source!A308)</f>
        <v>308</v>
      </c>
      <c r="B467">
        <v>353029544</v>
      </c>
      <c r="C467">
        <v>353031937</v>
      </c>
      <c r="D467">
        <v>342713971</v>
      </c>
      <c r="E467">
        <v>1</v>
      </c>
      <c r="F467">
        <v>1</v>
      </c>
      <c r="G467">
        <v>1</v>
      </c>
      <c r="H467">
        <v>3</v>
      </c>
      <c r="I467" t="s">
        <v>1354</v>
      </c>
      <c r="J467" t="s">
        <v>1355</v>
      </c>
      <c r="K467" t="s">
        <v>1356</v>
      </c>
      <c r="L467">
        <v>1346</v>
      </c>
      <c r="N467">
        <v>1009</v>
      </c>
      <c r="O467" t="s">
        <v>1244</v>
      </c>
      <c r="P467" t="s">
        <v>1244</v>
      </c>
      <c r="Q467">
        <v>1</v>
      </c>
      <c r="W467">
        <v>0</v>
      </c>
      <c r="X467">
        <v>-1352590515</v>
      </c>
      <c r="Y467">
        <f t="shared" ref="Y467:Y482" si="265">(AT467*ROUND(0,7))</f>
        <v>0</v>
      </c>
      <c r="AA467">
        <v>103.6</v>
      </c>
      <c r="AB467">
        <v>0</v>
      </c>
      <c r="AC467">
        <v>0</v>
      </c>
      <c r="AD467">
        <v>0</v>
      </c>
      <c r="AE467">
        <v>58.53</v>
      </c>
      <c r="AF467">
        <v>0</v>
      </c>
      <c r="AG467">
        <v>0</v>
      </c>
      <c r="AH467">
        <v>0</v>
      </c>
      <c r="AI467">
        <v>1.77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0.03</v>
      </c>
      <c r="AU467" t="s">
        <v>23</v>
      </c>
      <c r="AV467">
        <v>0</v>
      </c>
      <c r="AW467">
        <v>2</v>
      </c>
      <c r="AX467">
        <v>353031962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1.7559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ROUND(Y467*Source!I308,7)</f>
        <v>0</v>
      </c>
      <c r="CY467">
        <f t="shared" ref="CY467:CY482" si="266">AA467</f>
        <v>103.6</v>
      </c>
      <c r="CZ467">
        <f t="shared" ref="CZ467:CZ482" si="267">AE467</f>
        <v>58.53</v>
      </c>
      <c r="DA467">
        <f t="shared" ref="DA467:DA482" si="268">AI467</f>
        <v>1.77</v>
      </c>
      <c r="DB467">
        <f t="shared" ref="DB467:DB482" si="269">ROUND((ROUND(AT467*CZ467,2)*ROUND(0,7)),6)</f>
        <v>0</v>
      </c>
      <c r="DC467">
        <f t="shared" ref="DC467:DC482" si="270">ROUND((ROUND(AT467*AG467,2)*ROUND(0,7)),6)</f>
        <v>0</v>
      </c>
      <c r="DD467" t="s">
        <v>3</v>
      </c>
      <c r="DE467" t="s">
        <v>3</v>
      </c>
      <c r="DF467">
        <f>ROUND(ROUND(AE467*AI467,2)*CX467,2)</f>
        <v>0</v>
      </c>
      <c r="DG467">
        <f t="shared" ref="DG467:DG484" si="271">ROUND(ROUND(AF467,2)*CX467,2)</f>
        <v>0</v>
      </c>
      <c r="DH467">
        <f t="shared" si="254"/>
        <v>0</v>
      </c>
      <c r="DI467">
        <f t="shared" si="255"/>
        <v>0</v>
      </c>
      <c r="DJ467">
        <f t="shared" ref="DJ467:DJ482" si="272">DF467</f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5">
      <c r="A468">
        <f>ROW(Source!A308)</f>
        <v>308</v>
      </c>
      <c r="B468">
        <v>353029544</v>
      </c>
      <c r="C468">
        <v>353031937</v>
      </c>
      <c r="D468">
        <v>342717233</v>
      </c>
      <c r="E468">
        <v>1</v>
      </c>
      <c r="F468">
        <v>1</v>
      </c>
      <c r="G468">
        <v>1</v>
      </c>
      <c r="H468">
        <v>3</v>
      </c>
      <c r="I468" t="s">
        <v>1326</v>
      </c>
      <c r="J468" t="s">
        <v>1327</v>
      </c>
      <c r="K468" t="s">
        <v>1328</v>
      </c>
      <c r="L468">
        <v>1346</v>
      </c>
      <c r="N468">
        <v>1009</v>
      </c>
      <c r="O468" t="s">
        <v>1244</v>
      </c>
      <c r="P468" t="s">
        <v>1244</v>
      </c>
      <c r="Q468">
        <v>1</v>
      </c>
      <c r="W468">
        <v>0</v>
      </c>
      <c r="X468">
        <v>-1062136333</v>
      </c>
      <c r="Y468">
        <f t="shared" si="265"/>
        <v>0</v>
      </c>
      <c r="AA468">
        <v>201.17</v>
      </c>
      <c r="AB468">
        <v>0</v>
      </c>
      <c r="AC468">
        <v>0</v>
      </c>
      <c r="AD468">
        <v>0</v>
      </c>
      <c r="AE468">
        <v>174.93</v>
      </c>
      <c r="AF468">
        <v>0</v>
      </c>
      <c r="AG468">
        <v>0</v>
      </c>
      <c r="AH468">
        <v>0</v>
      </c>
      <c r="AI468">
        <v>1.1499999999999999</v>
      </c>
      <c r="AJ468">
        <v>1</v>
      </c>
      <c r="AK468">
        <v>1</v>
      </c>
      <c r="AL468">
        <v>1</v>
      </c>
      <c r="AM468">
        <v>2</v>
      </c>
      <c r="AN468">
        <v>1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</v>
      </c>
      <c r="AU468" t="s">
        <v>23</v>
      </c>
      <c r="AV468">
        <v>0</v>
      </c>
      <c r="AW468">
        <v>2</v>
      </c>
      <c r="AX468">
        <v>353031963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ROUND(Y468*Source!I308,7)</f>
        <v>0</v>
      </c>
      <c r="CY468">
        <f t="shared" si="266"/>
        <v>201.17</v>
      </c>
      <c r="CZ468">
        <f t="shared" si="267"/>
        <v>174.93</v>
      </c>
      <c r="DA468">
        <f t="shared" si="268"/>
        <v>1.1499999999999999</v>
      </c>
      <c r="DB468">
        <f t="shared" si="269"/>
        <v>0</v>
      </c>
      <c r="DC468">
        <f t="shared" si="270"/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271"/>
        <v>0</v>
      </c>
      <c r="DH468">
        <f t="shared" si="254"/>
        <v>0</v>
      </c>
      <c r="DI468">
        <f t="shared" si="255"/>
        <v>0</v>
      </c>
      <c r="DJ468">
        <f t="shared" si="272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5">
      <c r="A469">
        <f>ROW(Source!A308)</f>
        <v>308</v>
      </c>
      <c r="B469">
        <v>353029544</v>
      </c>
      <c r="C469">
        <v>353031937</v>
      </c>
      <c r="D469">
        <v>342717284</v>
      </c>
      <c r="E469">
        <v>1</v>
      </c>
      <c r="F469">
        <v>1</v>
      </c>
      <c r="G469">
        <v>1</v>
      </c>
      <c r="H469">
        <v>3</v>
      </c>
      <c r="I469" t="s">
        <v>1357</v>
      </c>
      <c r="J469" t="s">
        <v>1358</v>
      </c>
      <c r="K469" t="s">
        <v>1359</v>
      </c>
      <c r="L469">
        <v>1348</v>
      </c>
      <c r="N469">
        <v>1009</v>
      </c>
      <c r="O469" t="s">
        <v>811</v>
      </c>
      <c r="P469" t="s">
        <v>811</v>
      </c>
      <c r="Q469">
        <v>1000</v>
      </c>
      <c r="W469">
        <v>0</v>
      </c>
      <c r="X469">
        <v>-1952709209</v>
      </c>
      <c r="Y469">
        <f t="shared" si="265"/>
        <v>0</v>
      </c>
      <c r="AA469">
        <v>87870.25</v>
      </c>
      <c r="AB469">
        <v>0</v>
      </c>
      <c r="AC469">
        <v>0</v>
      </c>
      <c r="AD469">
        <v>0</v>
      </c>
      <c r="AE469">
        <v>70296.2</v>
      </c>
      <c r="AF469">
        <v>0</v>
      </c>
      <c r="AG469">
        <v>0</v>
      </c>
      <c r="AH469">
        <v>0</v>
      </c>
      <c r="AI469">
        <v>1.25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2.3000000000000001E-4</v>
      </c>
      <c r="AU469" t="s">
        <v>23</v>
      </c>
      <c r="AV469">
        <v>0</v>
      </c>
      <c r="AW469">
        <v>2</v>
      </c>
      <c r="AX469">
        <v>353031964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16.168126000000001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ROUND(Y469*Source!I308,7)</f>
        <v>0</v>
      </c>
      <c r="CY469">
        <f t="shared" si="266"/>
        <v>87870.25</v>
      </c>
      <c r="CZ469">
        <f t="shared" si="267"/>
        <v>70296.2</v>
      </c>
      <c r="DA469">
        <f t="shared" si="268"/>
        <v>1.25</v>
      </c>
      <c r="DB469">
        <f t="shared" si="269"/>
        <v>0</v>
      </c>
      <c r="DC469">
        <f t="shared" si="270"/>
        <v>0</v>
      </c>
      <c r="DD469" t="s">
        <v>3</v>
      </c>
      <c r="DE469" t="s">
        <v>3</v>
      </c>
      <c r="DF469">
        <f>ROUND(ROUND(AE469*AI469,2)*CX469,2)</f>
        <v>0</v>
      </c>
      <c r="DG469">
        <f t="shared" si="271"/>
        <v>0</v>
      </c>
      <c r="DH469">
        <f t="shared" si="254"/>
        <v>0</v>
      </c>
      <c r="DI469">
        <f t="shared" si="255"/>
        <v>0</v>
      </c>
      <c r="DJ469">
        <f t="shared" si="272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5">
      <c r="A470">
        <f>ROW(Source!A308)</f>
        <v>308</v>
      </c>
      <c r="B470">
        <v>353029544</v>
      </c>
      <c r="C470">
        <v>353031937</v>
      </c>
      <c r="D470">
        <v>342718355</v>
      </c>
      <c r="E470">
        <v>1</v>
      </c>
      <c r="F470">
        <v>1</v>
      </c>
      <c r="G470">
        <v>1</v>
      </c>
      <c r="H470">
        <v>3</v>
      </c>
      <c r="I470" t="s">
        <v>1248</v>
      </c>
      <c r="J470" t="s">
        <v>1249</v>
      </c>
      <c r="K470" t="s">
        <v>1250</v>
      </c>
      <c r="L470">
        <v>1346</v>
      </c>
      <c r="N470">
        <v>1009</v>
      </c>
      <c r="O470" t="s">
        <v>1244</v>
      </c>
      <c r="P470" t="s">
        <v>1244</v>
      </c>
      <c r="Q470">
        <v>1</v>
      </c>
      <c r="W470">
        <v>0</v>
      </c>
      <c r="X470">
        <v>-1749521197</v>
      </c>
      <c r="Y470">
        <f t="shared" si="265"/>
        <v>0</v>
      </c>
      <c r="AA470">
        <v>80.8</v>
      </c>
      <c r="AB470">
        <v>0</v>
      </c>
      <c r="AC470">
        <v>0</v>
      </c>
      <c r="AD470">
        <v>0</v>
      </c>
      <c r="AE470">
        <v>56.11</v>
      </c>
      <c r="AF470">
        <v>0</v>
      </c>
      <c r="AG470">
        <v>0</v>
      </c>
      <c r="AH470">
        <v>0</v>
      </c>
      <c r="AI470">
        <v>1.44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0.02</v>
      </c>
      <c r="AU470" t="s">
        <v>23</v>
      </c>
      <c r="AV470">
        <v>0</v>
      </c>
      <c r="AW470">
        <v>2</v>
      </c>
      <c r="AX470">
        <v>353031965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1.1222000000000001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ROUND(Y470*Source!I308,7)</f>
        <v>0</v>
      </c>
      <c r="CY470">
        <f t="shared" si="266"/>
        <v>80.8</v>
      </c>
      <c r="CZ470">
        <f t="shared" si="267"/>
        <v>56.11</v>
      </c>
      <c r="DA470">
        <f t="shared" si="268"/>
        <v>1.44</v>
      </c>
      <c r="DB470">
        <f t="shared" si="269"/>
        <v>0</v>
      </c>
      <c r="DC470">
        <f t="shared" si="270"/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271"/>
        <v>0</v>
      </c>
      <c r="DH470">
        <f t="shared" si="254"/>
        <v>0</v>
      </c>
      <c r="DI470">
        <f t="shared" si="255"/>
        <v>0</v>
      </c>
      <c r="DJ470">
        <f t="shared" si="272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5">
      <c r="A471">
        <f>ROW(Source!A308)</f>
        <v>308</v>
      </c>
      <c r="B471">
        <v>353029544</v>
      </c>
      <c r="C471">
        <v>353031937</v>
      </c>
      <c r="D471">
        <v>342642396</v>
      </c>
      <c r="E471">
        <v>113</v>
      </c>
      <c r="F471">
        <v>1</v>
      </c>
      <c r="G471">
        <v>1</v>
      </c>
      <c r="H471">
        <v>3</v>
      </c>
      <c r="I471" t="s">
        <v>1329</v>
      </c>
      <c r="J471" t="s">
        <v>3</v>
      </c>
      <c r="K471" t="s">
        <v>1330</v>
      </c>
      <c r="L471">
        <v>1348</v>
      </c>
      <c r="N471">
        <v>1009</v>
      </c>
      <c r="O471" t="s">
        <v>811</v>
      </c>
      <c r="P471" t="s">
        <v>811</v>
      </c>
      <c r="Q471">
        <v>1000</v>
      </c>
      <c r="W471">
        <v>0</v>
      </c>
      <c r="X471">
        <v>1602794472</v>
      </c>
      <c r="Y471">
        <f t="shared" si="265"/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1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</v>
      </c>
      <c r="AU471" t="s">
        <v>23</v>
      </c>
      <c r="AV471">
        <v>0</v>
      </c>
      <c r="AW471">
        <v>2</v>
      </c>
      <c r="AX471">
        <v>353031966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ROUND(Y471*Source!I308,7)</f>
        <v>0</v>
      </c>
      <c r="CY471">
        <f t="shared" si="266"/>
        <v>0</v>
      </c>
      <c r="CZ471">
        <f t="shared" si="267"/>
        <v>0</v>
      </c>
      <c r="DA471">
        <f t="shared" si="268"/>
        <v>1</v>
      </c>
      <c r="DB471">
        <f t="shared" si="269"/>
        <v>0</v>
      </c>
      <c r="DC471">
        <f t="shared" si="270"/>
        <v>0</v>
      </c>
      <c r="DD471" t="s">
        <v>3</v>
      </c>
      <c r="DE471" t="s">
        <v>3</v>
      </c>
      <c r="DF471">
        <f>ROUND(ROUND(AE471,2)*CX471,2)</f>
        <v>0</v>
      </c>
      <c r="DG471">
        <f t="shared" si="271"/>
        <v>0</v>
      </c>
      <c r="DH471">
        <f t="shared" si="254"/>
        <v>0</v>
      </c>
      <c r="DI471">
        <f t="shared" si="255"/>
        <v>0</v>
      </c>
      <c r="DJ471">
        <f t="shared" si="272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5">
      <c r="A472">
        <f>ROW(Source!A308)</f>
        <v>308</v>
      </c>
      <c r="B472">
        <v>353029544</v>
      </c>
      <c r="C472">
        <v>353031937</v>
      </c>
      <c r="D472">
        <v>342642846</v>
      </c>
      <c r="E472">
        <v>113</v>
      </c>
      <c r="F472">
        <v>1</v>
      </c>
      <c r="G472">
        <v>1</v>
      </c>
      <c r="H472">
        <v>3</v>
      </c>
      <c r="I472" t="s">
        <v>1379</v>
      </c>
      <c r="J472" t="s">
        <v>3</v>
      </c>
      <c r="K472" t="s">
        <v>1380</v>
      </c>
      <c r="L472">
        <v>1348</v>
      </c>
      <c r="N472">
        <v>1009</v>
      </c>
      <c r="O472" t="s">
        <v>811</v>
      </c>
      <c r="P472" t="s">
        <v>811</v>
      </c>
      <c r="Q472">
        <v>1000</v>
      </c>
      <c r="W472">
        <v>0</v>
      </c>
      <c r="X472">
        <v>1613753229</v>
      </c>
      <c r="Y472">
        <f t="shared" si="265"/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1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</v>
      </c>
      <c r="AU472" t="s">
        <v>23</v>
      </c>
      <c r="AV472">
        <v>0</v>
      </c>
      <c r="AW472">
        <v>2</v>
      </c>
      <c r="AX472">
        <v>353031967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ROUND(Y472*Source!I308,7)</f>
        <v>0</v>
      </c>
      <c r="CY472">
        <f t="shared" si="266"/>
        <v>0</v>
      </c>
      <c r="CZ472">
        <f t="shared" si="267"/>
        <v>0</v>
      </c>
      <c r="DA472">
        <f t="shared" si="268"/>
        <v>1</v>
      </c>
      <c r="DB472">
        <f t="shared" si="269"/>
        <v>0</v>
      </c>
      <c r="DC472">
        <f t="shared" si="270"/>
        <v>0</v>
      </c>
      <c r="DD472" t="s">
        <v>3</v>
      </c>
      <c r="DE472" t="s">
        <v>3</v>
      </c>
      <c r="DF472">
        <f>ROUND(ROUND(AE472,2)*CX472,2)</f>
        <v>0</v>
      </c>
      <c r="DG472">
        <f t="shared" si="271"/>
        <v>0</v>
      </c>
      <c r="DH472">
        <f t="shared" si="254"/>
        <v>0</v>
      </c>
      <c r="DI472">
        <f t="shared" si="255"/>
        <v>0</v>
      </c>
      <c r="DJ472">
        <f t="shared" si="272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5">
      <c r="A473">
        <f>ROW(Source!A308)</f>
        <v>308</v>
      </c>
      <c r="B473">
        <v>353029544</v>
      </c>
      <c r="C473">
        <v>353031937</v>
      </c>
      <c r="D473">
        <v>342643249</v>
      </c>
      <c r="E473">
        <v>113</v>
      </c>
      <c r="F473">
        <v>1</v>
      </c>
      <c r="G473">
        <v>1</v>
      </c>
      <c r="H473">
        <v>3</v>
      </c>
      <c r="I473" t="s">
        <v>1360</v>
      </c>
      <c r="J473" t="s">
        <v>3</v>
      </c>
      <c r="K473" t="s">
        <v>1361</v>
      </c>
      <c r="L473">
        <v>1339</v>
      </c>
      <c r="N473">
        <v>1007</v>
      </c>
      <c r="O473" t="s">
        <v>1319</v>
      </c>
      <c r="P473" t="s">
        <v>1319</v>
      </c>
      <c r="Q473">
        <v>1</v>
      </c>
      <c r="W473">
        <v>0</v>
      </c>
      <c r="X473">
        <v>-1563220161</v>
      </c>
      <c r="Y473">
        <f t="shared" si="265"/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1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</v>
      </c>
      <c r="AU473" t="s">
        <v>23</v>
      </c>
      <c r="AV473">
        <v>0</v>
      </c>
      <c r="AW473">
        <v>2</v>
      </c>
      <c r="AX473">
        <v>353031968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ROUND(Y473*Source!I308,7)</f>
        <v>0</v>
      </c>
      <c r="CY473">
        <f t="shared" si="266"/>
        <v>0</v>
      </c>
      <c r="CZ473">
        <f t="shared" si="267"/>
        <v>0</v>
      </c>
      <c r="DA473">
        <f t="shared" si="268"/>
        <v>1</v>
      </c>
      <c r="DB473">
        <f t="shared" si="269"/>
        <v>0</v>
      </c>
      <c r="DC473">
        <f t="shared" si="270"/>
        <v>0</v>
      </c>
      <c r="DD473" t="s">
        <v>3</v>
      </c>
      <c r="DE473" t="s">
        <v>3</v>
      </c>
      <c r="DF473">
        <f>ROUND(ROUND(AE473,2)*CX473,2)</f>
        <v>0</v>
      </c>
      <c r="DG473">
        <f t="shared" si="271"/>
        <v>0</v>
      </c>
      <c r="DH473">
        <f t="shared" si="254"/>
        <v>0</v>
      </c>
      <c r="DI473">
        <f t="shared" si="255"/>
        <v>0</v>
      </c>
      <c r="DJ473">
        <f t="shared" si="272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5">
      <c r="A474">
        <f>ROW(Source!A308)</f>
        <v>308</v>
      </c>
      <c r="B474">
        <v>353029544</v>
      </c>
      <c r="C474">
        <v>353031937</v>
      </c>
      <c r="D474">
        <v>342735762</v>
      </c>
      <c r="E474">
        <v>1</v>
      </c>
      <c r="F474">
        <v>1</v>
      </c>
      <c r="G474">
        <v>1</v>
      </c>
      <c r="H474">
        <v>3</v>
      </c>
      <c r="I474" t="s">
        <v>1362</v>
      </c>
      <c r="J474" t="s">
        <v>1363</v>
      </c>
      <c r="K474" t="s">
        <v>1364</v>
      </c>
      <c r="L474">
        <v>1348</v>
      </c>
      <c r="N474">
        <v>1009</v>
      </c>
      <c r="O474" t="s">
        <v>811</v>
      </c>
      <c r="P474" t="s">
        <v>811</v>
      </c>
      <c r="Q474">
        <v>1000</v>
      </c>
      <c r="W474">
        <v>0</v>
      </c>
      <c r="X474">
        <v>-1762704522</v>
      </c>
      <c r="Y474">
        <f t="shared" si="265"/>
        <v>0</v>
      </c>
      <c r="AA474">
        <v>80257.66</v>
      </c>
      <c r="AB474">
        <v>0</v>
      </c>
      <c r="AC474">
        <v>0</v>
      </c>
      <c r="AD474">
        <v>0</v>
      </c>
      <c r="AE474">
        <v>61265.39</v>
      </c>
      <c r="AF474">
        <v>0</v>
      </c>
      <c r="AG474">
        <v>0</v>
      </c>
      <c r="AH474">
        <v>0</v>
      </c>
      <c r="AI474">
        <v>1.31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4.0000000000000002E-4</v>
      </c>
      <c r="AU474" t="s">
        <v>23</v>
      </c>
      <c r="AV474">
        <v>0</v>
      </c>
      <c r="AW474">
        <v>2</v>
      </c>
      <c r="AX474">
        <v>353031969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24.506156000000001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ROUND(Y474*Source!I308,7)</f>
        <v>0</v>
      </c>
      <c r="CY474">
        <f t="shared" si="266"/>
        <v>80257.66</v>
      </c>
      <c r="CZ474">
        <f t="shared" si="267"/>
        <v>61265.39</v>
      </c>
      <c r="DA474">
        <f t="shared" si="268"/>
        <v>1.31</v>
      </c>
      <c r="DB474">
        <f t="shared" si="269"/>
        <v>0</v>
      </c>
      <c r="DC474">
        <f t="shared" si="270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271"/>
        <v>0</v>
      </c>
      <c r="DH474">
        <f t="shared" si="254"/>
        <v>0</v>
      </c>
      <c r="DI474">
        <f t="shared" si="255"/>
        <v>0</v>
      </c>
      <c r="DJ474">
        <f t="shared" si="272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5">
      <c r="A475">
        <f>ROW(Source!A308)</f>
        <v>308</v>
      </c>
      <c r="B475">
        <v>353029544</v>
      </c>
      <c r="C475">
        <v>353031937</v>
      </c>
      <c r="D475">
        <v>342735789</v>
      </c>
      <c r="E475">
        <v>1</v>
      </c>
      <c r="F475">
        <v>1</v>
      </c>
      <c r="G475">
        <v>1</v>
      </c>
      <c r="H475">
        <v>3</v>
      </c>
      <c r="I475" t="s">
        <v>1365</v>
      </c>
      <c r="J475" t="s">
        <v>1366</v>
      </c>
      <c r="K475" t="s">
        <v>1367</v>
      </c>
      <c r="L475">
        <v>1348</v>
      </c>
      <c r="N475">
        <v>1009</v>
      </c>
      <c r="O475" t="s">
        <v>811</v>
      </c>
      <c r="P475" t="s">
        <v>811</v>
      </c>
      <c r="Q475">
        <v>1000</v>
      </c>
      <c r="W475">
        <v>0</v>
      </c>
      <c r="X475">
        <v>1651372890</v>
      </c>
      <c r="Y475">
        <f t="shared" si="265"/>
        <v>0</v>
      </c>
      <c r="AA475">
        <v>97625.600000000006</v>
      </c>
      <c r="AB475">
        <v>0</v>
      </c>
      <c r="AC475">
        <v>0</v>
      </c>
      <c r="AD475">
        <v>0</v>
      </c>
      <c r="AE475">
        <v>80020.98</v>
      </c>
      <c r="AF475">
        <v>0</v>
      </c>
      <c r="AG475">
        <v>0</v>
      </c>
      <c r="AH475">
        <v>0</v>
      </c>
      <c r="AI475">
        <v>1.22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1.0000000000000001E-5</v>
      </c>
      <c r="AU475" t="s">
        <v>23</v>
      </c>
      <c r="AV475">
        <v>0</v>
      </c>
      <c r="AW475">
        <v>2</v>
      </c>
      <c r="AX475">
        <v>353031970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0.80020979999999997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ROUND(Y475*Source!I308,7)</f>
        <v>0</v>
      </c>
      <c r="CY475">
        <f t="shared" si="266"/>
        <v>97625.600000000006</v>
      </c>
      <c r="CZ475">
        <f t="shared" si="267"/>
        <v>80020.98</v>
      </c>
      <c r="DA475">
        <f t="shared" si="268"/>
        <v>1.22</v>
      </c>
      <c r="DB475">
        <f t="shared" si="269"/>
        <v>0</v>
      </c>
      <c r="DC475">
        <f t="shared" si="270"/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271"/>
        <v>0</v>
      </c>
      <c r="DH475">
        <f t="shared" si="254"/>
        <v>0</v>
      </c>
      <c r="DI475">
        <f t="shared" si="255"/>
        <v>0</v>
      </c>
      <c r="DJ475">
        <f t="shared" si="272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5">
      <c r="A476">
        <f>ROW(Source!A308)</f>
        <v>308</v>
      </c>
      <c r="B476">
        <v>353029544</v>
      </c>
      <c r="C476">
        <v>353031937</v>
      </c>
      <c r="D476">
        <v>342735793</v>
      </c>
      <c r="E476">
        <v>1</v>
      </c>
      <c r="F476">
        <v>1</v>
      </c>
      <c r="G476">
        <v>1</v>
      </c>
      <c r="H476">
        <v>3</v>
      </c>
      <c r="I476" t="s">
        <v>1368</v>
      </c>
      <c r="J476" t="s">
        <v>1369</v>
      </c>
      <c r="K476" t="s">
        <v>1370</v>
      </c>
      <c r="L476">
        <v>1348</v>
      </c>
      <c r="N476">
        <v>1009</v>
      </c>
      <c r="O476" t="s">
        <v>811</v>
      </c>
      <c r="P476" t="s">
        <v>811</v>
      </c>
      <c r="Q476">
        <v>1000</v>
      </c>
      <c r="W476">
        <v>0</v>
      </c>
      <c r="X476">
        <v>2043689558</v>
      </c>
      <c r="Y476">
        <f t="shared" si="265"/>
        <v>0</v>
      </c>
      <c r="AA476">
        <v>49919.28</v>
      </c>
      <c r="AB476">
        <v>0</v>
      </c>
      <c r="AC476">
        <v>0</v>
      </c>
      <c r="AD476">
        <v>0</v>
      </c>
      <c r="AE476">
        <v>40917.440000000002</v>
      </c>
      <c r="AF476">
        <v>0</v>
      </c>
      <c r="AG476">
        <v>0</v>
      </c>
      <c r="AH476">
        <v>0</v>
      </c>
      <c r="AI476">
        <v>1.22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5.9999999999999995E-4</v>
      </c>
      <c r="AU476" t="s">
        <v>23</v>
      </c>
      <c r="AV476">
        <v>0</v>
      </c>
      <c r="AW476">
        <v>2</v>
      </c>
      <c r="AX476">
        <v>353031971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24.550463999999998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ROUND(Y476*Source!I308,7)</f>
        <v>0</v>
      </c>
      <c r="CY476">
        <f t="shared" si="266"/>
        <v>49919.28</v>
      </c>
      <c r="CZ476">
        <f t="shared" si="267"/>
        <v>40917.440000000002</v>
      </c>
      <c r="DA476">
        <f t="shared" si="268"/>
        <v>1.22</v>
      </c>
      <c r="DB476">
        <f t="shared" si="269"/>
        <v>0</v>
      </c>
      <c r="DC476">
        <f t="shared" si="270"/>
        <v>0</v>
      </c>
      <c r="DD476" t="s">
        <v>3</v>
      </c>
      <c r="DE476" t="s">
        <v>3</v>
      </c>
      <c r="DF476">
        <f>ROUND(ROUND(AE476*AI476,2)*CX476,2)</f>
        <v>0</v>
      </c>
      <c r="DG476">
        <f t="shared" si="271"/>
        <v>0</v>
      </c>
      <c r="DH476">
        <f t="shared" si="254"/>
        <v>0</v>
      </c>
      <c r="DI476">
        <f t="shared" si="255"/>
        <v>0</v>
      </c>
      <c r="DJ476">
        <f t="shared" si="272"/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5">
      <c r="A477">
        <f>ROW(Source!A308)</f>
        <v>308</v>
      </c>
      <c r="B477">
        <v>353029544</v>
      </c>
      <c r="C477">
        <v>353031937</v>
      </c>
      <c r="D477">
        <v>342736060</v>
      </c>
      <c r="E477">
        <v>1</v>
      </c>
      <c r="F477">
        <v>1</v>
      </c>
      <c r="G477">
        <v>1</v>
      </c>
      <c r="H477">
        <v>3</v>
      </c>
      <c r="I477" t="s">
        <v>1371</v>
      </c>
      <c r="J477" t="s">
        <v>1372</v>
      </c>
      <c r="K477" t="s">
        <v>1373</v>
      </c>
      <c r="L477">
        <v>1348</v>
      </c>
      <c r="N477">
        <v>1009</v>
      </c>
      <c r="O477" t="s">
        <v>811</v>
      </c>
      <c r="P477" t="s">
        <v>811</v>
      </c>
      <c r="Q477">
        <v>1000</v>
      </c>
      <c r="W477">
        <v>0</v>
      </c>
      <c r="X477">
        <v>1864305312</v>
      </c>
      <c r="Y477">
        <f t="shared" si="265"/>
        <v>0</v>
      </c>
      <c r="AA477">
        <v>120588.67</v>
      </c>
      <c r="AB477">
        <v>0</v>
      </c>
      <c r="AC477">
        <v>0</v>
      </c>
      <c r="AD477">
        <v>0</v>
      </c>
      <c r="AE477">
        <v>98039.57</v>
      </c>
      <c r="AF477">
        <v>0</v>
      </c>
      <c r="AG477">
        <v>0</v>
      </c>
      <c r="AH477">
        <v>0</v>
      </c>
      <c r="AI477">
        <v>1.23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5.9999999999999995E-4</v>
      </c>
      <c r="AU477" t="s">
        <v>23</v>
      </c>
      <c r="AV477">
        <v>0</v>
      </c>
      <c r="AW477">
        <v>2</v>
      </c>
      <c r="AX477">
        <v>353031972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58.823741999999996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ROUND(Y477*Source!I308,7)</f>
        <v>0</v>
      </c>
      <c r="CY477">
        <f t="shared" si="266"/>
        <v>120588.67</v>
      </c>
      <c r="CZ477">
        <f t="shared" si="267"/>
        <v>98039.57</v>
      </c>
      <c r="DA477">
        <f t="shared" si="268"/>
        <v>1.23</v>
      </c>
      <c r="DB477">
        <f t="shared" si="269"/>
        <v>0</v>
      </c>
      <c r="DC477">
        <f t="shared" si="270"/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271"/>
        <v>0</v>
      </c>
      <c r="DH477">
        <f t="shared" si="254"/>
        <v>0</v>
      </c>
      <c r="DI477">
        <f t="shared" si="255"/>
        <v>0</v>
      </c>
      <c r="DJ477">
        <f t="shared" si="272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5">
      <c r="A478">
        <f>ROW(Source!A308)</f>
        <v>308</v>
      </c>
      <c r="B478">
        <v>353029544</v>
      </c>
      <c r="C478">
        <v>353031937</v>
      </c>
      <c r="D478">
        <v>342743019</v>
      </c>
      <c r="E478">
        <v>1</v>
      </c>
      <c r="F478">
        <v>1</v>
      </c>
      <c r="G478">
        <v>1</v>
      </c>
      <c r="H478">
        <v>3</v>
      </c>
      <c r="I478" t="s">
        <v>1374</v>
      </c>
      <c r="J478" t="s">
        <v>1375</v>
      </c>
      <c r="K478" t="s">
        <v>1376</v>
      </c>
      <c r="L478">
        <v>1425</v>
      </c>
      <c r="N478">
        <v>1013</v>
      </c>
      <c r="O478" t="s">
        <v>894</v>
      </c>
      <c r="P478" t="s">
        <v>894</v>
      </c>
      <c r="Q478">
        <v>1</v>
      </c>
      <c r="W478">
        <v>0</v>
      </c>
      <c r="X478">
        <v>35726856</v>
      </c>
      <c r="Y478">
        <f t="shared" si="265"/>
        <v>0</v>
      </c>
      <c r="AA478">
        <v>1227.76</v>
      </c>
      <c r="AB478">
        <v>0</v>
      </c>
      <c r="AC478">
        <v>0</v>
      </c>
      <c r="AD478">
        <v>0</v>
      </c>
      <c r="AE478">
        <v>1031.73</v>
      </c>
      <c r="AF478">
        <v>0</v>
      </c>
      <c r="AG478">
        <v>0</v>
      </c>
      <c r="AH478">
        <v>0</v>
      </c>
      <c r="AI478">
        <v>1.19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0.06</v>
      </c>
      <c r="AU478" t="s">
        <v>23</v>
      </c>
      <c r="AV478">
        <v>0</v>
      </c>
      <c r="AW478">
        <v>2</v>
      </c>
      <c r="AX478">
        <v>353031973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61.903799999999997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ROUND(Y478*Source!I308,7)</f>
        <v>0</v>
      </c>
      <c r="CY478">
        <f t="shared" si="266"/>
        <v>1227.76</v>
      </c>
      <c r="CZ478">
        <f t="shared" si="267"/>
        <v>1031.73</v>
      </c>
      <c r="DA478">
        <f t="shared" si="268"/>
        <v>1.19</v>
      </c>
      <c r="DB478">
        <f t="shared" si="269"/>
        <v>0</v>
      </c>
      <c r="DC478">
        <f t="shared" si="270"/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271"/>
        <v>0</v>
      </c>
      <c r="DH478">
        <f t="shared" si="254"/>
        <v>0</v>
      </c>
      <c r="DI478">
        <f t="shared" si="255"/>
        <v>0</v>
      </c>
      <c r="DJ478">
        <f t="shared" si="272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5">
      <c r="A479">
        <f>ROW(Source!A308)</f>
        <v>308</v>
      </c>
      <c r="B479">
        <v>353029544</v>
      </c>
      <c r="C479">
        <v>353031937</v>
      </c>
      <c r="D479">
        <v>342645106</v>
      </c>
      <c r="E479">
        <v>113</v>
      </c>
      <c r="F479">
        <v>1</v>
      </c>
      <c r="G479">
        <v>1</v>
      </c>
      <c r="H479">
        <v>3</v>
      </c>
      <c r="I479" t="s">
        <v>1333</v>
      </c>
      <c r="J479" t="s">
        <v>3</v>
      </c>
      <c r="K479" t="s">
        <v>1377</v>
      </c>
      <c r="L479">
        <v>1371</v>
      </c>
      <c r="N479">
        <v>1013</v>
      </c>
      <c r="O479" t="s">
        <v>21</v>
      </c>
      <c r="P479" t="s">
        <v>21</v>
      </c>
      <c r="Q479">
        <v>1</v>
      </c>
      <c r="W479">
        <v>0</v>
      </c>
      <c r="X479">
        <v>-950997571</v>
      </c>
      <c r="Y479">
        <f t="shared" si="265"/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1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0</v>
      </c>
      <c r="AU479" t="s">
        <v>23</v>
      </c>
      <c r="AV479">
        <v>0</v>
      </c>
      <c r="AW479">
        <v>2</v>
      </c>
      <c r="AX479">
        <v>353031974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ROUND(Y479*Source!I308,7)</f>
        <v>0</v>
      </c>
      <c r="CY479">
        <f t="shared" si="266"/>
        <v>0</v>
      </c>
      <c r="CZ479">
        <f t="shared" si="267"/>
        <v>0</v>
      </c>
      <c r="DA479">
        <f t="shared" si="268"/>
        <v>1</v>
      </c>
      <c r="DB479">
        <f t="shared" si="269"/>
        <v>0</v>
      </c>
      <c r="DC479">
        <f t="shared" si="270"/>
        <v>0</v>
      </c>
      <c r="DD479" t="s">
        <v>3</v>
      </c>
      <c r="DE479" t="s">
        <v>3</v>
      </c>
      <c r="DF479">
        <f t="shared" ref="DF479:DF486" si="273">ROUND(ROUND(AE479,2)*CX479,2)</f>
        <v>0</v>
      </c>
      <c r="DG479">
        <f t="shared" si="271"/>
        <v>0</v>
      </c>
      <c r="DH479">
        <f t="shared" si="254"/>
        <v>0</v>
      </c>
      <c r="DI479">
        <f t="shared" si="255"/>
        <v>0</v>
      </c>
      <c r="DJ479">
        <f t="shared" si="272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5">
      <c r="A480">
        <f>ROW(Source!A308)</f>
        <v>308</v>
      </c>
      <c r="B480">
        <v>353029544</v>
      </c>
      <c r="C480">
        <v>353031937</v>
      </c>
      <c r="D480">
        <v>342645129</v>
      </c>
      <c r="E480">
        <v>113</v>
      </c>
      <c r="F480">
        <v>1</v>
      </c>
      <c r="G480">
        <v>1</v>
      </c>
      <c r="H480">
        <v>3</v>
      </c>
      <c r="I480" t="s">
        <v>1335</v>
      </c>
      <c r="J480" t="s">
        <v>3</v>
      </c>
      <c r="K480" t="s">
        <v>1336</v>
      </c>
      <c r="L480">
        <v>1346</v>
      </c>
      <c r="N480">
        <v>1009</v>
      </c>
      <c r="O480" t="s">
        <v>1244</v>
      </c>
      <c r="P480" t="s">
        <v>1244</v>
      </c>
      <c r="Q480">
        <v>1</v>
      </c>
      <c r="W480">
        <v>0</v>
      </c>
      <c r="X480">
        <v>86920782</v>
      </c>
      <c r="Y480">
        <f t="shared" si="265"/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1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0</v>
      </c>
      <c r="AU480" t="s">
        <v>23</v>
      </c>
      <c r="AV480">
        <v>0</v>
      </c>
      <c r="AW480">
        <v>2</v>
      </c>
      <c r="AX480">
        <v>353031975</v>
      </c>
      <c r="AY480">
        <v>1</v>
      </c>
      <c r="AZ480">
        <v>0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ROUND(Y480*Source!I308,7)</f>
        <v>0</v>
      </c>
      <c r="CY480">
        <f t="shared" si="266"/>
        <v>0</v>
      </c>
      <c r="CZ480">
        <f t="shared" si="267"/>
        <v>0</v>
      </c>
      <c r="DA480">
        <f t="shared" si="268"/>
        <v>1</v>
      </c>
      <c r="DB480">
        <f t="shared" si="269"/>
        <v>0</v>
      </c>
      <c r="DC480">
        <f t="shared" si="270"/>
        <v>0</v>
      </c>
      <c r="DD480" t="s">
        <v>3</v>
      </c>
      <c r="DE480" t="s">
        <v>3</v>
      </c>
      <c r="DF480">
        <f t="shared" si="273"/>
        <v>0</v>
      </c>
      <c r="DG480">
        <f t="shared" si="271"/>
        <v>0</v>
      </c>
      <c r="DH480">
        <f t="shared" si="254"/>
        <v>0</v>
      </c>
      <c r="DI480">
        <f t="shared" si="255"/>
        <v>0</v>
      </c>
      <c r="DJ480">
        <f t="shared" si="272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5">
      <c r="A481">
        <f>ROW(Source!A308)</f>
        <v>308</v>
      </c>
      <c r="B481">
        <v>353029544</v>
      </c>
      <c r="C481">
        <v>353031937</v>
      </c>
      <c r="D481">
        <v>342645151</v>
      </c>
      <c r="E481">
        <v>113</v>
      </c>
      <c r="F481">
        <v>1</v>
      </c>
      <c r="G481">
        <v>1</v>
      </c>
      <c r="H481">
        <v>3</v>
      </c>
      <c r="I481" t="s">
        <v>1381</v>
      </c>
      <c r="J481" t="s">
        <v>3</v>
      </c>
      <c r="K481" t="s">
        <v>1382</v>
      </c>
      <c r="L481">
        <v>1371</v>
      </c>
      <c r="N481">
        <v>1013</v>
      </c>
      <c r="O481" t="s">
        <v>21</v>
      </c>
      <c r="P481" t="s">
        <v>21</v>
      </c>
      <c r="Q481">
        <v>1</v>
      </c>
      <c r="W481">
        <v>0</v>
      </c>
      <c r="X481">
        <v>-320198552</v>
      </c>
      <c r="Y481">
        <f t="shared" si="265"/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1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</v>
      </c>
      <c r="AU481" t="s">
        <v>23</v>
      </c>
      <c r="AV481">
        <v>0</v>
      </c>
      <c r="AW481">
        <v>2</v>
      </c>
      <c r="AX481">
        <v>353031976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ROUND(Y481*Source!I308,7)</f>
        <v>0</v>
      </c>
      <c r="CY481">
        <f t="shared" si="266"/>
        <v>0</v>
      </c>
      <c r="CZ481">
        <f t="shared" si="267"/>
        <v>0</v>
      </c>
      <c r="DA481">
        <f t="shared" si="268"/>
        <v>1</v>
      </c>
      <c r="DB481">
        <f t="shared" si="269"/>
        <v>0</v>
      </c>
      <c r="DC481">
        <f t="shared" si="270"/>
        <v>0</v>
      </c>
      <c r="DD481" t="s">
        <v>3</v>
      </c>
      <c r="DE481" t="s">
        <v>3</v>
      </c>
      <c r="DF481">
        <f t="shared" si="273"/>
        <v>0</v>
      </c>
      <c r="DG481">
        <f t="shared" si="271"/>
        <v>0</v>
      </c>
      <c r="DH481">
        <f t="shared" si="254"/>
        <v>0</v>
      </c>
      <c r="DI481">
        <f t="shared" si="255"/>
        <v>0</v>
      </c>
      <c r="DJ481">
        <f t="shared" si="272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5">
      <c r="A482">
        <f>ROW(Source!A308)</f>
        <v>308</v>
      </c>
      <c r="B482">
        <v>353029544</v>
      </c>
      <c r="C482">
        <v>353031937</v>
      </c>
      <c r="D482">
        <v>342645155</v>
      </c>
      <c r="E482">
        <v>113</v>
      </c>
      <c r="F482">
        <v>1</v>
      </c>
      <c r="G482">
        <v>1</v>
      </c>
      <c r="H482">
        <v>3</v>
      </c>
      <c r="I482" t="s">
        <v>1264</v>
      </c>
      <c r="J482" t="s">
        <v>3</v>
      </c>
      <c r="K482" t="s">
        <v>1378</v>
      </c>
      <c r="L482">
        <v>1371</v>
      </c>
      <c r="N482">
        <v>1013</v>
      </c>
      <c r="O482" t="s">
        <v>21</v>
      </c>
      <c r="P482" t="s">
        <v>21</v>
      </c>
      <c r="Q482">
        <v>1</v>
      </c>
      <c r="W482">
        <v>0</v>
      </c>
      <c r="X482">
        <v>326010188</v>
      </c>
      <c r="Y482">
        <f t="shared" si="265"/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1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</v>
      </c>
      <c r="AU482" t="s">
        <v>23</v>
      </c>
      <c r="AV482">
        <v>0</v>
      </c>
      <c r="AW482">
        <v>2</v>
      </c>
      <c r="AX482">
        <v>353031977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ROUND(Y482*Source!I308,7)</f>
        <v>0</v>
      </c>
      <c r="CY482">
        <f t="shared" si="266"/>
        <v>0</v>
      </c>
      <c r="CZ482">
        <f t="shared" si="267"/>
        <v>0</v>
      </c>
      <c r="DA482">
        <f t="shared" si="268"/>
        <v>1</v>
      </c>
      <c r="DB482">
        <f t="shared" si="269"/>
        <v>0</v>
      </c>
      <c r="DC482">
        <f t="shared" si="270"/>
        <v>0</v>
      </c>
      <c r="DD482" t="s">
        <v>3</v>
      </c>
      <c r="DE482" t="s">
        <v>3</v>
      </c>
      <c r="DF482">
        <f t="shared" si="273"/>
        <v>0</v>
      </c>
      <c r="DG482">
        <f t="shared" si="271"/>
        <v>0</v>
      </c>
      <c r="DH482">
        <f t="shared" si="254"/>
        <v>0</v>
      </c>
      <c r="DI482">
        <f t="shared" si="255"/>
        <v>0</v>
      </c>
      <c r="DJ482">
        <f t="shared" si="272"/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5">
      <c r="A483">
        <f>ROW(Source!A309)</f>
        <v>309</v>
      </c>
      <c r="B483">
        <v>353029544</v>
      </c>
      <c r="C483">
        <v>353031978</v>
      </c>
      <c r="D483">
        <v>342640203</v>
      </c>
      <c r="E483">
        <v>113</v>
      </c>
      <c r="F483">
        <v>1</v>
      </c>
      <c r="G483">
        <v>1</v>
      </c>
      <c r="H483">
        <v>1</v>
      </c>
      <c r="I483" t="s">
        <v>1352</v>
      </c>
      <c r="J483" t="s">
        <v>3</v>
      </c>
      <c r="K483" t="s">
        <v>1353</v>
      </c>
      <c r="L483">
        <v>1191</v>
      </c>
      <c r="N483">
        <v>1013</v>
      </c>
      <c r="O483" t="s">
        <v>1221</v>
      </c>
      <c r="P483" t="s">
        <v>1221</v>
      </c>
      <c r="Q483">
        <v>1</v>
      </c>
      <c r="W483">
        <v>0</v>
      </c>
      <c r="X483">
        <v>32079103</v>
      </c>
      <c r="Y483">
        <f>(AT483*ROUND(0.84,7))</f>
        <v>9.9120000000000008</v>
      </c>
      <c r="AA483">
        <v>0</v>
      </c>
      <c r="AB483">
        <v>0</v>
      </c>
      <c r="AC483">
        <v>0</v>
      </c>
      <c r="AD483">
        <v>551.12</v>
      </c>
      <c r="AE483">
        <v>0</v>
      </c>
      <c r="AF483">
        <v>0</v>
      </c>
      <c r="AG483">
        <v>0</v>
      </c>
      <c r="AH483">
        <v>551.12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11.8</v>
      </c>
      <c r="AU483" t="s">
        <v>24</v>
      </c>
      <c r="AV483">
        <v>1</v>
      </c>
      <c r="AW483">
        <v>2</v>
      </c>
      <c r="AX483">
        <v>353031999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6503.2160000000003</v>
      </c>
      <c r="BN483">
        <v>11.8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5462.7014400000007</v>
      </c>
      <c r="BU483">
        <v>9.9120000000000008</v>
      </c>
      <c r="BV483">
        <v>0</v>
      </c>
      <c r="BW483">
        <v>1</v>
      </c>
      <c r="CU483">
        <f>ROUND(AT483*Source!I309*AH483*AL483,2)</f>
        <v>6503.22</v>
      </c>
      <c r="CV483">
        <f>ROUND(Y483*Source!I309,7)</f>
        <v>9.9120000000000008</v>
      </c>
      <c r="CW483">
        <v>0</v>
      </c>
      <c r="CX483">
        <f>ROUND(Y483*Source!I309,7)</f>
        <v>9.9120000000000008</v>
      </c>
      <c r="CY483">
        <f>AD483</f>
        <v>551.12</v>
      </c>
      <c r="CZ483">
        <f>AH483</f>
        <v>551.12</v>
      </c>
      <c r="DA483">
        <f>AL483</f>
        <v>1</v>
      </c>
      <c r="DB483">
        <f>ROUND((ROUND(AT483*CZ483,2)*ROUND(0.84,7)),6)</f>
        <v>5462.7048000000004</v>
      </c>
      <c r="DC483">
        <f>ROUND((ROUND(AT483*AG483,2)*ROUND(0.84,7)),6)</f>
        <v>0</v>
      </c>
      <c r="DD483" t="s">
        <v>3</v>
      </c>
      <c r="DE483" t="s">
        <v>3</v>
      </c>
      <c r="DF483">
        <f t="shared" si="273"/>
        <v>0</v>
      </c>
      <c r="DG483">
        <f t="shared" si="271"/>
        <v>0</v>
      </c>
      <c r="DH483">
        <f t="shared" si="254"/>
        <v>0</v>
      </c>
      <c r="DI483">
        <f t="shared" si="255"/>
        <v>5462.7</v>
      </c>
      <c r="DJ483">
        <f>DI483</f>
        <v>5462.7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5">
      <c r="A484">
        <f>ROW(Source!A309)</f>
        <v>309</v>
      </c>
      <c r="B484">
        <v>353029544</v>
      </c>
      <c r="C484">
        <v>353031978</v>
      </c>
      <c r="D484">
        <v>342640393</v>
      </c>
      <c r="E484">
        <v>113</v>
      </c>
      <c r="F484">
        <v>1</v>
      </c>
      <c r="G484">
        <v>1</v>
      </c>
      <c r="H484">
        <v>1</v>
      </c>
      <c r="I484" t="s">
        <v>1222</v>
      </c>
      <c r="J484" t="s">
        <v>3</v>
      </c>
      <c r="K484" t="s">
        <v>1223</v>
      </c>
      <c r="L484">
        <v>1191</v>
      </c>
      <c r="N484">
        <v>1013</v>
      </c>
      <c r="O484" t="s">
        <v>1221</v>
      </c>
      <c r="P484" t="s">
        <v>1221</v>
      </c>
      <c r="Q484">
        <v>1</v>
      </c>
      <c r="W484">
        <v>0</v>
      </c>
      <c r="X484">
        <v>-1417349443</v>
      </c>
      <c r="Y484">
        <f>(AT484*ROUND(0.84,7))</f>
        <v>1.8983999999999996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2.2599999999999998</v>
      </c>
      <c r="AU484" t="s">
        <v>24</v>
      </c>
      <c r="AV484">
        <v>2</v>
      </c>
      <c r="AW484">
        <v>2</v>
      </c>
      <c r="AX484">
        <v>353032000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ROUND(Y484*Source!I309,7)</f>
        <v>1.8984000000000001</v>
      </c>
      <c r="CY484">
        <f>AD484</f>
        <v>0</v>
      </c>
      <c r="CZ484">
        <f>AH484</f>
        <v>0</v>
      </c>
      <c r="DA484">
        <f>AL484</f>
        <v>1</v>
      </c>
      <c r="DB484">
        <f>ROUND((ROUND(AT484*CZ484,2)*ROUND(0.84,7)),6)</f>
        <v>0</v>
      </c>
      <c r="DC484">
        <f>ROUND((ROUND(AT484*AG484,2)*ROUND(0.84,7)),6)</f>
        <v>0</v>
      </c>
      <c r="DD484" t="s">
        <v>3</v>
      </c>
      <c r="DE484" t="s">
        <v>3</v>
      </c>
      <c r="DF484">
        <f t="shared" si="273"/>
        <v>0</v>
      </c>
      <c r="DG484">
        <f t="shared" si="271"/>
        <v>0</v>
      </c>
      <c r="DH484">
        <f t="shared" si="254"/>
        <v>0</v>
      </c>
      <c r="DI484">
        <f t="shared" si="255"/>
        <v>0</v>
      </c>
      <c r="DJ484">
        <f>DI484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5">
      <c r="A485">
        <f>ROW(Source!A309)</f>
        <v>309</v>
      </c>
      <c r="B485">
        <v>353029544</v>
      </c>
      <c r="C485">
        <v>353031978</v>
      </c>
      <c r="D485">
        <v>342764625</v>
      </c>
      <c r="E485">
        <v>1</v>
      </c>
      <c r="F485">
        <v>1</v>
      </c>
      <c r="G485">
        <v>1</v>
      </c>
      <c r="H485">
        <v>2</v>
      </c>
      <c r="I485" t="s">
        <v>1313</v>
      </c>
      <c r="J485" t="s">
        <v>1314</v>
      </c>
      <c r="K485" t="s">
        <v>1315</v>
      </c>
      <c r="L485">
        <v>1368</v>
      </c>
      <c r="N485">
        <v>1011</v>
      </c>
      <c r="O485" t="s">
        <v>1227</v>
      </c>
      <c r="P485" t="s">
        <v>1227</v>
      </c>
      <c r="Q485">
        <v>1</v>
      </c>
      <c r="W485">
        <v>0</v>
      </c>
      <c r="X485">
        <v>835746655</v>
      </c>
      <c r="Y485">
        <f>(AT485*ROUND(0.84,7))</f>
        <v>1.3440000000000001</v>
      </c>
      <c r="AA485">
        <v>0</v>
      </c>
      <c r="AB485">
        <v>2569.19</v>
      </c>
      <c r="AC485">
        <v>687.23</v>
      </c>
      <c r="AD485">
        <v>0</v>
      </c>
      <c r="AE485">
        <v>0</v>
      </c>
      <c r="AF485">
        <v>2088.77</v>
      </c>
      <c r="AG485">
        <v>687.23</v>
      </c>
      <c r="AH485">
        <v>0</v>
      </c>
      <c r="AI485">
        <v>1</v>
      </c>
      <c r="AJ485">
        <v>1.23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1.6</v>
      </c>
      <c r="AU485" t="s">
        <v>24</v>
      </c>
      <c r="AV485">
        <v>1</v>
      </c>
      <c r="AW485">
        <v>2</v>
      </c>
      <c r="AX485">
        <v>353032001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3342.0320000000002</v>
      </c>
      <c r="BL485">
        <v>1099.568</v>
      </c>
      <c r="BM485">
        <v>0</v>
      </c>
      <c r="BN485">
        <v>0</v>
      </c>
      <c r="BO485">
        <v>1.6</v>
      </c>
      <c r="BP485">
        <v>1</v>
      </c>
      <c r="BQ485">
        <v>0</v>
      </c>
      <c r="BR485">
        <v>2807.3068800000001</v>
      </c>
      <c r="BS485">
        <v>923.6371200000001</v>
      </c>
      <c r="BT485">
        <v>0</v>
      </c>
      <c r="BU485">
        <v>0</v>
      </c>
      <c r="BV485">
        <v>1.3440000000000001</v>
      </c>
      <c r="BW485">
        <v>1</v>
      </c>
      <c r="CV485">
        <v>0</v>
      </c>
      <c r="CW485">
        <f>ROUND(Y485*Source!I309*DO485,7)</f>
        <v>1.3440000000000001</v>
      </c>
      <c r="CX485">
        <f>ROUND(Y485*Source!I309,7)</f>
        <v>1.3440000000000001</v>
      </c>
      <c r="CY485">
        <f>AB485</f>
        <v>2569.19</v>
      </c>
      <c r="CZ485">
        <f>AF485</f>
        <v>2088.77</v>
      </c>
      <c r="DA485">
        <f>AJ485</f>
        <v>1.23</v>
      </c>
      <c r="DB485">
        <f>ROUND((ROUND(AT485*CZ485,2)*ROUND(0.84,7)),6)</f>
        <v>2807.3051999999998</v>
      </c>
      <c r="DC485">
        <f>ROUND((ROUND(AT485*AG485,2)*ROUND(0.84,7)),6)</f>
        <v>923.63879999999995</v>
      </c>
      <c r="DD485" t="s">
        <v>3</v>
      </c>
      <c r="DE485" t="s">
        <v>3</v>
      </c>
      <c r="DF485">
        <f t="shared" si="273"/>
        <v>0</v>
      </c>
      <c r="DG485">
        <f>ROUND(ROUND(AF485*AJ485,2)*CX485,2)</f>
        <v>3452.99</v>
      </c>
      <c r="DH485">
        <f t="shared" si="254"/>
        <v>923.64</v>
      </c>
      <c r="DI485">
        <f t="shared" si="255"/>
        <v>0</v>
      </c>
      <c r="DJ485">
        <f>DG485+DH485</f>
        <v>4376.63</v>
      </c>
      <c r="DK485">
        <v>0</v>
      </c>
      <c r="DL485" t="s">
        <v>1316</v>
      </c>
      <c r="DM485">
        <v>5</v>
      </c>
      <c r="DN485" t="s">
        <v>1221</v>
      </c>
      <c r="DO485">
        <v>1</v>
      </c>
    </row>
    <row r="486" spans="1:119" x14ac:dyDescent="0.25">
      <c r="A486">
        <f>ROW(Source!A309)</f>
        <v>309</v>
      </c>
      <c r="B486">
        <v>353029544</v>
      </c>
      <c r="C486">
        <v>353031978</v>
      </c>
      <c r="D486">
        <v>342765643</v>
      </c>
      <c r="E486">
        <v>1</v>
      </c>
      <c r="F486">
        <v>1</v>
      </c>
      <c r="G486">
        <v>1</v>
      </c>
      <c r="H486">
        <v>2</v>
      </c>
      <c r="I486" t="s">
        <v>1229</v>
      </c>
      <c r="J486" t="s">
        <v>1230</v>
      </c>
      <c r="K486" t="s">
        <v>1231</v>
      </c>
      <c r="L486">
        <v>1368</v>
      </c>
      <c r="N486">
        <v>1011</v>
      </c>
      <c r="O486" t="s">
        <v>1227</v>
      </c>
      <c r="P486" t="s">
        <v>1227</v>
      </c>
      <c r="Q486">
        <v>1</v>
      </c>
      <c r="W486">
        <v>0</v>
      </c>
      <c r="X486">
        <v>1503848564</v>
      </c>
      <c r="Y486">
        <f>(AT486*ROUND(0.84,7))</f>
        <v>0.5544</v>
      </c>
      <c r="AA486">
        <v>0</v>
      </c>
      <c r="AB486">
        <v>583.05999999999995</v>
      </c>
      <c r="AC486">
        <v>597.98</v>
      </c>
      <c r="AD486">
        <v>0</v>
      </c>
      <c r="AE486">
        <v>0</v>
      </c>
      <c r="AF486">
        <v>477.92</v>
      </c>
      <c r="AG486">
        <v>597.98</v>
      </c>
      <c r="AH486">
        <v>0</v>
      </c>
      <c r="AI486">
        <v>1</v>
      </c>
      <c r="AJ486">
        <v>1.22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0.66</v>
      </c>
      <c r="AU486" t="s">
        <v>24</v>
      </c>
      <c r="AV486">
        <v>1</v>
      </c>
      <c r="AW486">
        <v>2</v>
      </c>
      <c r="AX486">
        <v>353032002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315.42720000000003</v>
      </c>
      <c r="BL486">
        <v>394.66680000000002</v>
      </c>
      <c r="BM486">
        <v>0</v>
      </c>
      <c r="BN486">
        <v>0</v>
      </c>
      <c r="BO486">
        <v>0.66</v>
      </c>
      <c r="BP486">
        <v>1</v>
      </c>
      <c r="BQ486">
        <v>0</v>
      </c>
      <c r="BR486">
        <v>264.95884799999999</v>
      </c>
      <c r="BS486">
        <v>331.52011200000004</v>
      </c>
      <c r="BT486">
        <v>0</v>
      </c>
      <c r="BU486">
        <v>0</v>
      </c>
      <c r="BV486">
        <v>0.5544</v>
      </c>
      <c r="BW486">
        <v>1</v>
      </c>
      <c r="CV486">
        <v>0</v>
      </c>
      <c r="CW486">
        <f>ROUND(Y486*Source!I309*DO486,7)</f>
        <v>0.5544</v>
      </c>
      <c r="CX486">
        <f>ROUND(Y486*Source!I309,7)</f>
        <v>0.5544</v>
      </c>
      <c r="CY486">
        <f>AB486</f>
        <v>583.05999999999995</v>
      </c>
      <c r="CZ486">
        <f>AF486</f>
        <v>477.92</v>
      </c>
      <c r="DA486">
        <f>AJ486</f>
        <v>1.22</v>
      </c>
      <c r="DB486">
        <f>ROUND((ROUND(AT486*CZ486,2)*ROUND(0.84,7)),6)</f>
        <v>264.96120000000002</v>
      </c>
      <c r="DC486">
        <f>ROUND((ROUND(AT486*AG486,2)*ROUND(0.84,7)),6)</f>
        <v>331.52280000000002</v>
      </c>
      <c r="DD486" t="s">
        <v>3</v>
      </c>
      <c r="DE486" t="s">
        <v>3</v>
      </c>
      <c r="DF486">
        <f t="shared" si="273"/>
        <v>0</v>
      </c>
      <c r="DG486">
        <f>ROUND(ROUND(AF486*AJ486,2)*CX486,2)</f>
        <v>323.25</v>
      </c>
      <c r="DH486">
        <f t="shared" si="254"/>
        <v>331.52</v>
      </c>
      <c r="DI486">
        <f t="shared" si="255"/>
        <v>0</v>
      </c>
      <c r="DJ486">
        <f>DG486+DH486</f>
        <v>654.77</v>
      </c>
      <c r="DK486">
        <v>0</v>
      </c>
      <c r="DL486" t="s">
        <v>1228</v>
      </c>
      <c r="DM486">
        <v>4</v>
      </c>
      <c r="DN486" t="s">
        <v>1221</v>
      </c>
      <c r="DO486">
        <v>1</v>
      </c>
    </row>
    <row r="487" spans="1:119" x14ac:dyDescent="0.25">
      <c r="A487">
        <f>ROW(Source!A309)</f>
        <v>309</v>
      </c>
      <c r="B487">
        <v>353029544</v>
      </c>
      <c r="C487">
        <v>353031978</v>
      </c>
      <c r="D487">
        <v>342713971</v>
      </c>
      <c r="E487">
        <v>1</v>
      </c>
      <c r="F487">
        <v>1</v>
      </c>
      <c r="G487">
        <v>1</v>
      </c>
      <c r="H487">
        <v>3</v>
      </c>
      <c r="I487" t="s">
        <v>1354</v>
      </c>
      <c r="J487" t="s">
        <v>1355</v>
      </c>
      <c r="K487" t="s">
        <v>1356</v>
      </c>
      <c r="L487">
        <v>1346</v>
      </c>
      <c r="N487">
        <v>1009</v>
      </c>
      <c r="O487" t="s">
        <v>1244</v>
      </c>
      <c r="P487" t="s">
        <v>1244</v>
      </c>
      <c r="Q487">
        <v>1</v>
      </c>
      <c r="W487">
        <v>0</v>
      </c>
      <c r="X487">
        <v>-1352590515</v>
      </c>
      <c r="Y487">
        <f t="shared" ref="Y487:Y502" si="274">(AT487*ROUND(0,7))</f>
        <v>0</v>
      </c>
      <c r="AA487">
        <v>103.6</v>
      </c>
      <c r="AB487">
        <v>0</v>
      </c>
      <c r="AC487">
        <v>0</v>
      </c>
      <c r="AD487">
        <v>0</v>
      </c>
      <c r="AE487">
        <v>58.53</v>
      </c>
      <c r="AF487">
        <v>0</v>
      </c>
      <c r="AG487">
        <v>0</v>
      </c>
      <c r="AH487">
        <v>0</v>
      </c>
      <c r="AI487">
        <v>1.77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0.03</v>
      </c>
      <c r="AU487" t="s">
        <v>23</v>
      </c>
      <c r="AV487">
        <v>0</v>
      </c>
      <c r="AW487">
        <v>2</v>
      </c>
      <c r="AX487">
        <v>353032003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1.7559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ROUND(Y487*Source!I309,7)</f>
        <v>0</v>
      </c>
      <c r="CY487">
        <f t="shared" ref="CY487:CY502" si="275">AA487</f>
        <v>103.6</v>
      </c>
      <c r="CZ487">
        <f t="shared" ref="CZ487:CZ502" si="276">AE487</f>
        <v>58.53</v>
      </c>
      <c r="DA487">
        <f t="shared" ref="DA487:DA502" si="277">AI487</f>
        <v>1.77</v>
      </c>
      <c r="DB487">
        <f t="shared" ref="DB487:DB502" si="278">ROUND((ROUND(AT487*CZ487,2)*ROUND(0,7)),6)</f>
        <v>0</v>
      </c>
      <c r="DC487">
        <f t="shared" ref="DC487:DC502" si="279">ROUND((ROUND(AT487*AG487,2)*ROUND(0,7)),6)</f>
        <v>0</v>
      </c>
      <c r="DD487" t="s">
        <v>3</v>
      </c>
      <c r="DE487" t="s">
        <v>3</v>
      </c>
      <c r="DF487">
        <f>ROUND(ROUND(AE487*AI487,2)*CX487,2)</f>
        <v>0</v>
      </c>
      <c r="DG487">
        <f t="shared" ref="DG487:DG504" si="280">ROUND(ROUND(AF487,2)*CX487,2)</f>
        <v>0</v>
      </c>
      <c r="DH487">
        <f t="shared" si="254"/>
        <v>0</v>
      </c>
      <c r="DI487">
        <f t="shared" si="255"/>
        <v>0</v>
      </c>
      <c r="DJ487">
        <f t="shared" ref="DJ487:DJ502" si="281">DF487</f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5">
      <c r="A488">
        <f>ROW(Source!A309)</f>
        <v>309</v>
      </c>
      <c r="B488">
        <v>353029544</v>
      </c>
      <c r="C488">
        <v>353031978</v>
      </c>
      <c r="D488">
        <v>342717233</v>
      </c>
      <c r="E488">
        <v>1</v>
      </c>
      <c r="F488">
        <v>1</v>
      </c>
      <c r="G488">
        <v>1</v>
      </c>
      <c r="H488">
        <v>3</v>
      </c>
      <c r="I488" t="s">
        <v>1326</v>
      </c>
      <c r="J488" t="s">
        <v>1327</v>
      </c>
      <c r="K488" t="s">
        <v>1328</v>
      </c>
      <c r="L488">
        <v>1346</v>
      </c>
      <c r="N488">
        <v>1009</v>
      </c>
      <c r="O488" t="s">
        <v>1244</v>
      </c>
      <c r="P488" t="s">
        <v>1244</v>
      </c>
      <c r="Q488">
        <v>1</v>
      </c>
      <c r="W488">
        <v>0</v>
      </c>
      <c r="X488">
        <v>-1062136333</v>
      </c>
      <c r="Y488">
        <f t="shared" si="274"/>
        <v>0</v>
      </c>
      <c r="AA488">
        <v>201.17</v>
      </c>
      <c r="AB488">
        <v>0</v>
      </c>
      <c r="AC488">
        <v>0</v>
      </c>
      <c r="AD488">
        <v>0</v>
      </c>
      <c r="AE488">
        <v>174.93</v>
      </c>
      <c r="AF488">
        <v>0</v>
      </c>
      <c r="AG488">
        <v>0</v>
      </c>
      <c r="AH488">
        <v>0</v>
      </c>
      <c r="AI488">
        <v>1.1499999999999999</v>
      </c>
      <c r="AJ488">
        <v>1</v>
      </c>
      <c r="AK488">
        <v>1</v>
      </c>
      <c r="AL488">
        <v>1</v>
      </c>
      <c r="AM488">
        <v>2</v>
      </c>
      <c r="AN488">
        <v>1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</v>
      </c>
      <c r="AU488" t="s">
        <v>23</v>
      </c>
      <c r="AV488">
        <v>0</v>
      </c>
      <c r="AW488">
        <v>2</v>
      </c>
      <c r="AX488">
        <v>353032004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ROUND(Y488*Source!I309,7)</f>
        <v>0</v>
      </c>
      <c r="CY488">
        <f t="shared" si="275"/>
        <v>201.17</v>
      </c>
      <c r="CZ488">
        <f t="shared" si="276"/>
        <v>174.93</v>
      </c>
      <c r="DA488">
        <f t="shared" si="277"/>
        <v>1.1499999999999999</v>
      </c>
      <c r="DB488">
        <f t="shared" si="278"/>
        <v>0</v>
      </c>
      <c r="DC488">
        <f t="shared" si="279"/>
        <v>0</v>
      </c>
      <c r="DD488" t="s">
        <v>3</v>
      </c>
      <c r="DE488" t="s">
        <v>3</v>
      </c>
      <c r="DF488">
        <f>ROUND(ROUND(AE488*AI488,2)*CX488,2)</f>
        <v>0</v>
      </c>
      <c r="DG488">
        <f t="shared" si="280"/>
        <v>0</v>
      </c>
      <c r="DH488">
        <f t="shared" si="254"/>
        <v>0</v>
      </c>
      <c r="DI488">
        <f t="shared" si="255"/>
        <v>0</v>
      </c>
      <c r="DJ488">
        <f t="shared" si="281"/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5">
      <c r="A489">
        <f>ROW(Source!A309)</f>
        <v>309</v>
      </c>
      <c r="B489">
        <v>353029544</v>
      </c>
      <c r="C489">
        <v>353031978</v>
      </c>
      <c r="D489">
        <v>342717284</v>
      </c>
      <c r="E489">
        <v>1</v>
      </c>
      <c r="F489">
        <v>1</v>
      </c>
      <c r="G489">
        <v>1</v>
      </c>
      <c r="H489">
        <v>3</v>
      </c>
      <c r="I489" t="s">
        <v>1357</v>
      </c>
      <c r="J489" t="s">
        <v>1358</v>
      </c>
      <c r="K489" t="s">
        <v>1359</v>
      </c>
      <c r="L489">
        <v>1348</v>
      </c>
      <c r="N489">
        <v>1009</v>
      </c>
      <c r="O489" t="s">
        <v>811</v>
      </c>
      <c r="P489" t="s">
        <v>811</v>
      </c>
      <c r="Q489">
        <v>1000</v>
      </c>
      <c r="W489">
        <v>0</v>
      </c>
      <c r="X489">
        <v>-1952709209</v>
      </c>
      <c r="Y489">
        <f t="shared" si="274"/>
        <v>0</v>
      </c>
      <c r="AA489">
        <v>87870.25</v>
      </c>
      <c r="AB489">
        <v>0</v>
      </c>
      <c r="AC489">
        <v>0</v>
      </c>
      <c r="AD489">
        <v>0</v>
      </c>
      <c r="AE489">
        <v>70296.2</v>
      </c>
      <c r="AF489">
        <v>0</v>
      </c>
      <c r="AG489">
        <v>0</v>
      </c>
      <c r="AH489">
        <v>0</v>
      </c>
      <c r="AI489">
        <v>1.25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2.3000000000000001E-4</v>
      </c>
      <c r="AU489" t="s">
        <v>23</v>
      </c>
      <c r="AV489">
        <v>0</v>
      </c>
      <c r="AW489">
        <v>2</v>
      </c>
      <c r="AX489">
        <v>353032005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16.168126000000001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ROUND(Y489*Source!I309,7)</f>
        <v>0</v>
      </c>
      <c r="CY489">
        <f t="shared" si="275"/>
        <v>87870.25</v>
      </c>
      <c r="CZ489">
        <f t="shared" si="276"/>
        <v>70296.2</v>
      </c>
      <c r="DA489">
        <f t="shared" si="277"/>
        <v>1.25</v>
      </c>
      <c r="DB489">
        <f t="shared" si="278"/>
        <v>0</v>
      </c>
      <c r="DC489">
        <f t="shared" si="279"/>
        <v>0</v>
      </c>
      <c r="DD489" t="s">
        <v>3</v>
      </c>
      <c r="DE489" t="s">
        <v>3</v>
      </c>
      <c r="DF489">
        <f>ROUND(ROUND(AE489*AI489,2)*CX489,2)</f>
        <v>0</v>
      </c>
      <c r="DG489">
        <f t="shared" si="280"/>
        <v>0</v>
      </c>
      <c r="DH489">
        <f t="shared" si="254"/>
        <v>0</v>
      </c>
      <c r="DI489">
        <f t="shared" si="255"/>
        <v>0</v>
      </c>
      <c r="DJ489">
        <f t="shared" si="281"/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5">
      <c r="A490">
        <f>ROW(Source!A309)</f>
        <v>309</v>
      </c>
      <c r="B490">
        <v>353029544</v>
      </c>
      <c r="C490">
        <v>353031978</v>
      </c>
      <c r="D490">
        <v>342718355</v>
      </c>
      <c r="E490">
        <v>1</v>
      </c>
      <c r="F490">
        <v>1</v>
      </c>
      <c r="G490">
        <v>1</v>
      </c>
      <c r="H490">
        <v>3</v>
      </c>
      <c r="I490" t="s">
        <v>1248</v>
      </c>
      <c r="J490" t="s">
        <v>1249</v>
      </c>
      <c r="K490" t="s">
        <v>1250</v>
      </c>
      <c r="L490">
        <v>1346</v>
      </c>
      <c r="N490">
        <v>1009</v>
      </c>
      <c r="O490" t="s">
        <v>1244</v>
      </c>
      <c r="P490" t="s">
        <v>1244</v>
      </c>
      <c r="Q490">
        <v>1</v>
      </c>
      <c r="W490">
        <v>0</v>
      </c>
      <c r="X490">
        <v>-1749521197</v>
      </c>
      <c r="Y490">
        <f t="shared" si="274"/>
        <v>0</v>
      </c>
      <c r="AA490">
        <v>80.8</v>
      </c>
      <c r="AB490">
        <v>0</v>
      </c>
      <c r="AC490">
        <v>0</v>
      </c>
      <c r="AD490">
        <v>0</v>
      </c>
      <c r="AE490">
        <v>56.11</v>
      </c>
      <c r="AF490">
        <v>0</v>
      </c>
      <c r="AG490">
        <v>0</v>
      </c>
      <c r="AH490">
        <v>0</v>
      </c>
      <c r="AI490">
        <v>1.44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0.02</v>
      </c>
      <c r="AU490" t="s">
        <v>23</v>
      </c>
      <c r="AV490">
        <v>0</v>
      </c>
      <c r="AW490">
        <v>2</v>
      </c>
      <c r="AX490">
        <v>353032006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1.1222000000000001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ROUND(Y490*Source!I309,7)</f>
        <v>0</v>
      </c>
      <c r="CY490">
        <f t="shared" si="275"/>
        <v>80.8</v>
      </c>
      <c r="CZ490">
        <f t="shared" si="276"/>
        <v>56.11</v>
      </c>
      <c r="DA490">
        <f t="shared" si="277"/>
        <v>1.44</v>
      </c>
      <c r="DB490">
        <f t="shared" si="278"/>
        <v>0</v>
      </c>
      <c r="DC490">
        <f t="shared" si="279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280"/>
        <v>0</v>
      </c>
      <c r="DH490">
        <f t="shared" si="254"/>
        <v>0</v>
      </c>
      <c r="DI490">
        <f t="shared" si="255"/>
        <v>0</v>
      </c>
      <c r="DJ490">
        <f t="shared" si="281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5">
      <c r="A491">
        <f>ROW(Source!A309)</f>
        <v>309</v>
      </c>
      <c r="B491">
        <v>353029544</v>
      </c>
      <c r="C491">
        <v>353031978</v>
      </c>
      <c r="D491">
        <v>342642396</v>
      </c>
      <c r="E491">
        <v>113</v>
      </c>
      <c r="F491">
        <v>1</v>
      </c>
      <c r="G491">
        <v>1</v>
      </c>
      <c r="H491">
        <v>3</v>
      </c>
      <c r="I491" t="s">
        <v>1329</v>
      </c>
      <c r="J491" t="s">
        <v>3</v>
      </c>
      <c r="K491" t="s">
        <v>1330</v>
      </c>
      <c r="L491">
        <v>1348</v>
      </c>
      <c r="N491">
        <v>1009</v>
      </c>
      <c r="O491" t="s">
        <v>811</v>
      </c>
      <c r="P491" t="s">
        <v>811</v>
      </c>
      <c r="Q491">
        <v>1000</v>
      </c>
      <c r="W491">
        <v>0</v>
      </c>
      <c r="X491">
        <v>1602794472</v>
      </c>
      <c r="Y491">
        <f t="shared" si="274"/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1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</v>
      </c>
      <c r="AU491" t="s">
        <v>23</v>
      </c>
      <c r="AV491">
        <v>0</v>
      </c>
      <c r="AW491">
        <v>2</v>
      </c>
      <c r="AX491">
        <v>353032007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ROUND(Y491*Source!I309,7)</f>
        <v>0</v>
      </c>
      <c r="CY491">
        <f t="shared" si="275"/>
        <v>0</v>
      </c>
      <c r="CZ491">
        <f t="shared" si="276"/>
        <v>0</v>
      </c>
      <c r="DA491">
        <f t="shared" si="277"/>
        <v>1</v>
      </c>
      <c r="DB491">
        <f t="shared" si="278"/>
        <v>0</v>
      </c>
      <c r="DC491">
        <f t="shared" si="279"/>
        <v>0</v>
      </c>
      <c r="DD491" t="s">
        <v>3</v>
      </c>
      <c r="DE491" t="s">
        <v>3</v>
      </c>
      <c r="DF491">
        <f>ROUND(ROUND(AE491,2)*CX491,2)</f>
        <v>0</v>
      </c>
      <c r="DG491">
        <f t="shared" si="280"/>
        <v>0</v>
      </c>
      <c r="DH491">
        <f t="shared" si="254"/>
        <v>0</v>
      </c>
      <c r="DI491">
        <f t="shared" si="255"/>
        <v>0</v>
      </c>
      <c r="DJ491">
        <f t="shared" si="281"/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5">
      <c r="A492">
        <f>ROW(Source!A309)</f>
        <v>309</v>
      </c>
      <c r="B492">
        <v>353029544</v>
      </c>
      <c r="C492">
        <v>353031978</v>
      </c>
      <c r="D492">
        <v>342642846</v>
      </c>
      <c r="E492">
        <v>113</v>
      </c>
      <c r="F492">
        <v>1</v>
      </c>
      <c r="G492">
        <v>1</v>
      </c>
      <c r="H492">
        <v>3</v>
      </c>
      <c r="I492" t="s">
        <v>1379</v>
      </c>
      <c r="J492" t="s">
        <v>3</v>
      </c>
      <c r="K492" t="s">
        <v>1380</v>
      </c>
      <c r="L492">
        <v>1348</v>
      </c>
      <c r="N492">
        <v>1009</v>
      </c>
      <c r="O492" t="s">
        <v>811</v>
      </c>
      <c r="P492" t="s">
        <v>811</v>
      </c>
      <c r="Q492">
        <v>1000</v>
      </c>
      <c r="W492">
        <v>0</v>
      </c>
      <c r="X492">
        <v>1613753229</v>
      </c>
      <c r="Y492">
        <f t="shared" si="274"/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1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0</v>
      </c>
      <c r="AU492" t="s">
        <v>23</v>
      </c>
      <c r="AV492">
        <v>0</v>
      </c>
      <c r="AW492">
        <v>2</v>
      </c>
      <c r="AX492">
        <v>353032008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ROUND(Y492*Source!I309,7)</f>
        <v>0</v>
      </c>
      <c r="CY492">
        <f t="shared" si="275"/>
        <v>0</v>
      </c>
      <c r="CZ492">
        <f t="shared" si="276"/>
        <v>0</v>
      </c>
      <c r="DA492">
        <f t="shared" si="277"/>
        <v>1</v>
      </c>
      <c r="DB492">
        <f t="shared" si="278"/>
        <v>0</v>
      </c>
      <c r="DC492">
        <f t="shared" si="279"/>
        <v>0</v>
      </c>
      <c r="DD492" t="s">
        <v>3</v>
      </c>
      <c r="DE492" t="s">
        <v>3</v>
      </c>
      <c r="DF492">
        <f>ROUND(ROUND(AE492,2)*CX492,2)</f>
        <v>0</v>
      </c>
      <c r="DG492">
        <f t="shared" si="280"/>
        <v>0</v>
      </c>
      <c r="DH492">
        <f t="shared" si="254"/>
        <v>0</v>
      </c>
      <c r="DI492">
        <f t="shared" si="255"/>
        <v>0</v>
      </c>
      <c r="DJ492">
        <f t="shared" si="281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5">
      <c r="A493">
        <f>ROW(Source!A309)</f>
        <v>309</v>
      </c>
      <c r="B493">
        <v>353029544</v>
      </c>
      <c r="C493">
        <v>353031978</v>
      </c>
      <c r="D493">
        <v>342643249</v>
      </c>
      <c r="E493">
        <v>113</v>
      </c>
      <c r="F493">
        <v>1</v>
      </c>
      <c r="G493">
        <v>1</v>
      </c>
      <c r="H493">
        <v>3</v>
      </c>
      <c r="I493" t="s">
        <v>1360</v>
      </c>
      <c r="J493" t="s">
        <v>3</v>
      </c>
      <c r="K493" t="s">
        <v>1361</v>
      </c>
      <c r="L493">
        <v>1339</v>
      </c>
      <c r="N493">
        <v>1007</v>
      </c>
      <c r="O493" t="s">
        <v>1319</v>
      </c>
      <c r="P493" t="s">
        <v>1319</v>
      </c>
      <c r="Q493">
        <v>1</v>
      </c>
      <c r="W493">
        <v>0</v>
      </c>
      <c r="X493">
        <v>-1563220161</v>
      </c>
      <c r="Y493">
        <f t="shared" si="274"/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1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</v>
      </c>
      <c r="AU493" t="s">
        <v>23</v>
      </c>
      <c r="AV493">
        <v>0</v>
      </c>
      <c r="AW493">
        <v>2</v>
      </c>
      <c r="AX493">
        <v>353032009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ROUND(Y493*Source!I309,7)</f>
        <v>0</v>
      </c>
      <c r="CY493">
        <f t="shared" si="275"/>
        <v>0</v>
      </c>
      <c r="CZ493">
        <f t="shared" si="276"/>
        <v>0</v>
      </c>
      <c r="DA493">
        <f t="shared" si="277"/>
        <v>1</v>
      </c>
      <c r="DB493">
        <f t="shared" si="278"/>
        <v>0</v>
      </c>
      <c r="DC493">
        <f t="shared" si="279"/>
        <v>0</v>
      </c>
      <c r="DD493" t="s">
        <v>3</v>
      </c>
      <c r="DE493" t="s">
        <v>3</v>
      </c>
      <c r="DF493">
        <f>ROUND(ROUND(AE493,2)*CX493,2)</f>
        <v>0</v>
      </c>
      <c r="DG493">
        <f t="shared" si="280"/>
        <v>0</v>
      </c>
      <c r="DH493">
        <f t="shared" si="254"/>
        <v>0</v>
      </c>
      <c r="DI493">
        <f t="shared" si="255"/>
        <v>0</v>
      </c>
      <c r="DJ493">
        <f t="shared" si="281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5">
      <c r="A494">
        <f>ROW(Source!A309)</f>
        <v>309</v>
      </c>
      <c r="B494">
        <v>353029544</v>
      </c>
      <c r="C494">
        <v>353031978</v>
      </c>
      <c r="D494">
        <v>342735762</v>
      </c>
      <c r="E494">
        <v>1</v>
      </c>
      <c r="F494">
        <v>1</v>
      </c>
      <c r="G494">
        <v>1</v>
      </c>
      <c r="H494">
        <v>3</v>
      </c>
      <c r="I494" t="s">
        <v>1362</v>
      </c>
      <c r="J494" t="s">
        <v>1363</v>
      </c>
      <c r="K494" t="s">
        <v>1364</v>
      </c>
      <c r="L494">
        <v>1348</v>
      </c>
      <c r="N494">
        <v>1009</v>
      </c>
      <c r="O494" t="s">
        <v>811</v>
      </c>
      <c r="P494" t="s">
        <v>811</v>
      </c>
      <c r="Q494">
        <v>1000</v>
      </c>
      <c r="W494">
        <v>0</v>
      </c>
      <c r="X494">
        <v>-1762704522</v>
      </c>
      <c r="Y494">
        <f t="shared" si="274"/>
        <v>0</v>
      </c>
      <c r="AA494">
        <v>80257.66</v>
      </c>
      <c r="AB494">
        <v>0</v>
      </c>
      <c r="AC494">
        <v>0</v>
      </c>
      <c r="AD494">
        <v>0</v>
      </c>
      <c r="AE494">
        <v>61265.39</v>
      </c>
      <c r="AF494">
        <v>0</v>
      </c>
      <c r="AG494">
        <v>0</v>
      </c>
      <c r="AH494">
        <v>0</v>
      </c>
      <c r="AI494">
        <v>1.31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4.0000000000000002E-4</v>
      </c>
      <c r="AU494" t="s">
        <v>23</v>
      </c>
      <c r="AV494">
        <v>0</v>
      </c>
      <c r="AW494">
        <v>2</v>
      </c>
      <c r="AX494">
        <v>353032010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24.506156000000001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ROUND(Y494*Source!I309,7)</f>
        <v>0</v>
      </c>
      <c r="CY494">
        <f t="shared" si="275"/>
        <v>80257.66</v>
      </c>
      <c r="CZ494">
        <f t="shared" si="276"/>
        <v>61265.39</v>
      </c>
      <c r="DA494">
        <f t="shared" si="277"/>
        <v>1.31</v>
      </c>
      <c r="DB494">
        <f t="shared" si="278"/>
        <v>0</v>
      </c>
      <c r="DC494">
        <f t="shared" si="279"/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280"/>
        <v>0</v>
      </c>
      <c r="DH494">
        <f t="shared" si="254"/>
        <v>0</v>
      </c>
      <c r="DI494">
        <f t="shared" si="255"/>
        <v>0</v>
      </c>
      <c r="DJ494">
        <f t="shared" si="281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5">
      <c r="A495">
        <f>ROW(Source!A309)</f>
        <v>309</v>
      </c>
      <c r="B495">
        <v>353029544</v>
      </c>
      <c r="C495">
        <v>353031978</v>
      </c>
      <c r="D495">
        <v>342735789</v>
      </c>
      <c r="E495">
        <v>1</v>
      </c>
      <c r="F495">
        <v>1</v>
      </c>
      <c r="G495">
        <v>1</v>
      </c>
      <c r="H495">
        <v>3</v>
      </c>
      <c r="I495" t="s">
        <v>1365</v>
      </c>
      <c r="J495" t="s">
        <v>1366</v>
      </c>
      <c r="K495" t="s">
        <v>1367</v>
      </c>
      <c r="L495">
        <v>1348</v>
      </c>
      <c r="N495">
        <v>1009</v>
      </c>
      <c r="O495" t="s">
        <v>811</v>
      </c>
      <c r="P495" t="s">
        <v>811</v>
      </c>
      <c r="Q495">
        <v>1000</v>
      </c>
      <c r="W495">
        <v>0</v>
      </c>
      <c r="X495">
        <v>1651372890</v>
      </c>
      <c r="Y495">
        <f t="shared" si="274"/>
        <v>0</v>
      </c>
      <c r="AA495">
        <v>97625.600000000006</v>
      </c>
      <c r="AB495">
        <v>0</v>
      </c>
      <c r="AC495">
        <v>0</v>
      </c>
      <c r="AD495">
        <v>0</v>
      </c>
      <c r="AE495">
        <v>80020.98</v>
      </c>
      <c r="AF495">
        <v>0</v>
      </c>
      <c r="AG495">
        <v>0</v>
      </c>
      <c r="AH495">
        <v>0</v>
      </c>
      <c r="AI495">
        <v>1.22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1.0000000000000001E-5</v>
      </c>
      <c r="AU495" t="s">
        <v>23</v>
      </c>
      <c r="AV495">
        <v>0</v>
      </c>
      <c r="AW495">
        <v>2</v>
      </c>
      <c r="AX495">
        <v>353032011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0.80020979999999997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ROUND(Y495*Source!I309,7)</f>
        <v>0</v>
      </c>
      <c r="CY495">
        <f t="shared" si="275"/>
        <v>97625.600000000006</v>
      </c>
      <c r="CZ495">
        <f t="shared" si="276"/>
        <v>80020.98</v>
      </c>
      <c r="DA495">
        <f t="shared" si="277"/>
        <v>1.22</v>
      </c>
      <c r="DB495">
        <f t="shared" si="278"/>
        <v>0</v>
      </c>
      <c r="DC495">
        <f t="shared" si="279"/>
        <v>0</v>
      </c>
      <c r="DD495" t="s">
        <v>3</v>
      </c>
      <c r="DE495" t="s">
        <v>3</v>
      </c>
      <c r="DF495">
        <f>ROUND(ROUND(AE495*AI495,2)*CX495,2)</f>
        <v>0</v>
      </c>
      <c r="DG495">
        <f t="shared" si="280"/>
        <v>0</v>
      </c>
      <c r="DH495">
        <f t="shared" si="254"/>
        <v>0</v>
      </c>
      <c r="DI495">
        <f t="shared" si="255"/>
        <v>0</v>
      </c>
      <c r="DJ495">
        <f t="shared" si="281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5">
      <c r="A496">
        <f>ROW(Source!A309)</f>
        <v>309</v>
      </c>
      <c r="B496">
        <v>353029544</v>
      </c>
      <c r="C496">
        <v>353031978</v>
      </c>
      <c r="D496">
        <v>342735793</v>
      </c>
      <c r="E496">
        <v>1</v>
      </c>
      <c r="F496">
        <v>1</v>
      </c>
      <c r="G496">
        <v>1</v>
      </c>
      <c r="H496">
        <v>3</v>
      </c>
      <c r="I496" t="s">
        <v>1368</v>
      </c>
      <c r="J496" t="s">
        <v>1369</v>
      </c>
      <c r="K496" t="s">
        <v>1370</v>
      </c>
      <c r="L496">
        <v>1348</v>
      </c>
      <c r="N496">
        <v>1009</v>
      </c>
      <c r="O496" t="s">
        <v>811</v>
      </c>
      <c r="P496" t="s">
        <v>811</v>
      </c>
      <c r="Q496">
        <v>1000</v>
      </c>
      <c r="W496">
        <v>0</v>
      </c>
      <c r="X496">
        <v>2043689558</v>
      </c>
      <c r="Y496">
        <f t="shared" si="274"/>
        <v>0</v>
      </c>
      <c r="AA496">
        <v>49919.28</v>
      </c>
      <c r="AB496">
        <v>0</v>
      </c>
      <c r="AC496">
        <v>0</v>
      </c>
      <c r="AD496">
        <v>0</v>
      </c>
      <c r="AE496">
        <v>40917.440000000002</v>
      </c>
      <c r="AF496">
        <v>0</v>
      </c>
      <c r="AG496">
        <v>0</v>
      </c>
      <c r="AH496">
        <v>0</v>
      </c>
      <c r="AI496">
        <v>1.22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5.9999999999999995E-4</v>
      </c>
      <c r="AU496" t="s">
        <v>23</v>
      </c>
      <c r="AV496">
        <v>0</v>
      </c>
      <c r="AW496">
        <v>2</v>
      </c>
      <c r="AX496">
        <v>353032012</v>
      </c>
      <c r="AY496">
        <v>1</v>
      </c>
      <c r="AZ496">
        <v>0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24.550463999999998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ROUND(Y496*Source!I309,7)</f>
        <v>0</v>
      </c>
      <c r="CY496">
        <f t="shared" si="275"/>
        <v>49919.28</v>
      </c>
      <c r="CZ496">
        <f t="shared" si="276"/>
        <v>40917.440000000002</v>
      </c>
      <c r="DA496">
        <f t="shared" si="277"/>
        <v>1.22</v>
      </c>
      <c r="DB496">
        <f t="shared" si="278"/>
        <v>0</v>
      </c>
      <c r="DC496">
        <f t="shared" si="279"/>
        <v>0</v>
      </c>
      <c r="DD496" t="s">
        <v>3</v>
      </c>
      <c r="DE496" t="s">
        <v>3</v>
      </c>
      <c r="DF496">
        <f>ROUND(ROUND(AE496*AI496,2)*CX496,2)</f>
        <v>0</v>
      </c>
      <c r="DG496">
        <f t="shared" si="280"/>
        <v>0</v>
      </c>
      <c r="DH496">
        <f t="shared" si="254"/>
        <v>0</v>
      </c>
      <c r="DI496">
        <f t="shared" si="255"/>
        <v>0</v>
      </c>
      <c r="DJ496">
        <f t="shared" si="281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5">
      <c r="A497">
        <f>ROW(Source!A309)</f>
        <v>309</v>
      </c>
      <c r="B497">
        <v>353029544</v>
      </c>
      <c r="C497">
        <v>353031978</v>
      </c>
      <c r="D497">
        <v>342736060</v>
      </c>
      <c r="E497">
        <v>1</v>
      </c>
      <c r="F497">
        <v>1</v>
      </c>
      <c r="G497">
        <v>1</v>
      </c>
      <c r="H497">
        <v>3</v>
      </c>
      <c r="I497" t="s">
        <v>1371</v>
      </c>
      <c r="J497" t="s">
        <v>1372</v>
      </c>
      <c r="K497" t="s">
        <v>1373</v>
      </c>
      <c r="L497">
        <v>1348</v>
      </c>
      <c r="N497">
        <v>1009</v>
      </c>
      <c r="O497" t="s">
        <v>811</v>
      </c>
      <c r="P497" t="s">
        <v>811</v>
      </c>
      <c r="Q497">
        <v>1000</v>
      </c>
      <c r="W497">
        <v>0</v>
      </c>
      <c r="X497">
        <v>1864305312</v>
      </c>
      <c r="Y497">
        <f t="shared" si="274"/>
        <v>0</v>
      </c>
      <c r="AA497">
        <v>120588.67</v>
      </c>
      <c r="AB497">
        <v>0</v>
      </c>
      <c r="AC497">
        <v>0</v>
      </c>
      <c r="AD497">
        <v>0</v>
      </c>
      <c r="AE497">
        <v>98039.57</v>
      </c>
      <c r="AF497">
        <v>0</v>
      </c>
      <c r="AG497">
        <v>0</v>
      </c>
      <c r="AH497">
        <v>0</v>
      </c>
      <c r="AI497">
        <v>1.23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5.9999999999999995E-4</v>
      </c>
      <c r="AU497" t="s">
        <v>23</v>
      </c>
      <c r="AV497">
        <v>0</v>
      </c>
      <c r="AW497">
        <v>2</v>
      </c>
      <c r="AX497">
        <v>353032013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58.823741999999996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ROUND(Y497*Source!I309,7)</f>
        <v>0</v>
      </c>
      <c r="CY497">
        <f t="shared" si="275"/>
        <v>120588.67</v>
      </c>
      <c r="CZ497">
        <f t="shared" si="276"/>
        <v>98039.57</v>
      </c>
      <c r="DA497">
        <f t="shared" si="277"/>
        <v>1.23</v>
      </c>
      <c r="DB497">
        <f t="shared" si="278"/>
        <v>0</v>
      </c>
      <c r="DC497">
        <f t="shared" si="279"/>
        <v>0</v>
      </c>
      <c r="DD497" t="s">
        <v>3</v>
      </c>
      <c r="DE497" t="s">
        <v>3</v>
      </c>
      <c r="DF497">
        <f>ROUND(ROUND(AE497*AI497,2)*CX497,2)</f>
        <v>0</v>
      </c>
      <c r="DG497">
        <f t="shared" si="280"/>
        <v>0</v>
      </c>
      <c r="DH497">
        <f t="shared" si="254"/>
        <v>0</v>
      </c>
      <c r="DI497">
        <f t="shared" si="255"/>
        <v>0</v>
      </c>
      <c r="DJ497">
        <f t="shared" si="281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5">
      <c r="A498">
        <f>ROW(Source!A309)</f>
        <v>309</v>
      </c>
      <c r="B498">
        <v>353029544</v>
      </c>
      <c r="C498">
        <v>353031978</v>
      </c>
      <c r="D498">
        <v>342743019</v>
      </c>
      <c r="E498">
        <v>1</v>
      </c>
      <c r="F498">
        <v>1</v>
      </c>
      <c r="G498">
        <v>1</v>
      </c>
      <c r="H498">
        <v>3</v>
      </c>
      <c r="I498" t="s">
        <v>1374</v>
      </c>
      <c r="J498" t="s">
        <v>1375</v>
      </c>
      <c r="K498" t="s">
        <v>1376</v>
      </c>
      <c r="L498">
        <v>1425</v>
      </c>
      <c r="N498">
        <v>1013</v>
      </c>
      <c r="O498" t="s">
        <v>894</v>
      </c>
      <c r="P498" t="s">
        <v>894</v>
      </c>
      <c r="Q498">
        <v>1</v>
      </c>
      <c r="W498">
        <v>0</v>
      </c>
      <c r="X498">
        <v>35726856</v>
      </c>
      <c r="Y498">
        <f t="shared" si="274"/>
        <v>0</v>
      </c>
      <c r="AA498">
        <v>1227.76</v>
      </c>
      <c r="AB498">
        <v>0</v>
      </c>
      <c r="AC498">
        <v>0</v>
      </c>
      <c r="AD498">
        <v>0</v>
      </c>
      <c r="AE498">
        <v>1031.73</v>
      </c>
      <c r="AF498">
        <v>0</v>
      </c>
      <c r="AG498">
        <v>0</v>
      </c>
      <c r="AH498">
        <v>0</v>
      </c>
      <c r="AI498">
        <v>1.19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0.06</v>
      </c>
      <c r="AU498" t="s">
        <v>23</v>
      </c>
      <c r="AV498">
        <v>0</v>
      </c>
      <c r="AW498">
        <v>2</v>
      </c>
      <c r="AX498">
        <v>353032014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61.903799999999997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ROUND(Y498*Source!I309,7)</f>
        <v>0</v>
      </c>
      <c r="CY498">
        <f t="shared" si="275"/>
        <v>1227.76</v>
      </c>
      <c r="CZ498">
        <f t="shared" si="276"/>
        <v>1031.73</v>
      </c>
      <c r="DA498">
        <f t="shared" si="277"/>
        <v>1.19</v>
      </c>
      <c r="DB498">
        <f t="shared" si="278"/>
        <v>0</v>
      </c>
      <c r="DC498">
        <f t="shared" si="279"/>
        <v>0</v>
      </c>
      <c r="DD498" t="s">
        <v>3</v>
      </c>
      <c r="DE498" t="s">
        <v>3</v>
      </c>
      <c r="DF498">
        <f>ROUND(ROUND(AE498*AI498,2)*CX498,2)</f>
        <v>0</v>
      </c>
      <c r="DG498">
        <f t="shared" si="280"/>
        <v>0</v>
      </c>
      <c r="DH498">
        <f t="shared" si="254"/>
        <v>0</v>
      </c>
      <c r="DI498">
        <f t="shared" si="255"/>
        <v>0</v>
      </c>
      <c r="DJ498">
        <f t="shared" si="281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5">
      <c r="A499">
        <f>ROW(Source!A309)</f>
        <v>309</v>
      </c>
      <c r="B499">
        <v>353029544</v>
      </c>
      <c r="C499">
        <v>353031978</v>
      </c>
      <c r="D499">
        <v>342645106</v>
      </c>
      <c r="E499">
        <v>113</v>
      </c>
      <c r="F499">
        <v>1</v>
      </c>
      <c r="G499">
        <v>1</v>
      </c>
      <c r="H499">
        <v>3</v>
      </c>
      <c r="I499" t="s">
        <v>1333</v>
      </c>
      <c r="J499" t="s">
        <v>3</v>
      </c>
      <c r="K499" t="s">
        <v>1377</v>
      </c>
      <c r="L499">
        <v>1371</v>
      </c>
      <c r="N499">
        <v>1013</v>
      </c>
      <c r="O499" t="s">
        <v>21</v>
      </c>
      <c r="P499" t="s">
        <v>21</v>
      </c>
      <c r="Q499">
        <v>1</v>
      </c>
      <c r="W499">
        <v>0</v>
      </c>
      <c r="X499">
        <v>-950997571</v>
      </c>
      <c r="Y499">
        <f t="shared" si="274"/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1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</v>
      </c>
      <c r="AU499" t="s">
        <v>23</v>
      </c>
      <c r="AV499">
        <v>0</v>
      </c>
      <c r="AW499">
        <v>2</v>
      </c>
      <c r="AX499">
        <v>353032015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ROUND(Y499*Source!I309,7)</f>
        <v>0</v>
      </c>
      <c r="CY499">
        <f t="shared" si="275"/>
        <v>0</v>
      </c>
      <c r="CZ499">
        <f t="shared" si="276"/>
        <v>0</v>
      </c>
      <c r="DA499">
        <f t="shared" si="277"/>
        <v>1</v>
      </c>
      <c r="DB499">
        <f t="shared" si="278"/>
        <v>0</v>
      </c>
      <c r="DC499">
        <f t="shared" si="279"/>
        <v>0</v>
      </c>
      <c r="DD499" t="s">
        <v>3</v>
      </c>
      <c r="DE499" t="s">
        <v>3</v>
      </c>
      <c r="DF499">
        <f t="shared" ref="DF499:DF506" si="282">ROUND(ROUND(AE499,2)*CX499,2)</f>
        <v>0</v>
      </c>
      <c r="DG499">
        <f t="shared" si="280"/>
        <v>0</v>
      </c>
      <c r="DH499">
        <f t="shared" si="254"/>
        <v>0</v>
      </c>
      <c r="DI499">
        <f t="shared" si="255"/>
        <v>0</v>
      </c>
      <c r="DJ499">
        <f t="shared" si="281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5">
      <c r="A500">
        <f>ROW(Source!A309)</f>
        <v>309</v>
      </c>
      <c r="B500">
        <v>353029544</v>
      </c>
      <c r="C500">
        <v>353031978</v>
      </c>
      <c r="D500">
        <v>342645129</v>
      </c>
      <c r="E500">
        <v>113</v>
      </c>
      <c r="F500">
        <v>1</v>
      </c>
      <c r="G500">
        <v>1</v>
      </c>
      <c r="H500">
        <v>3</v>
      </c>
      <c r="I500" t="s">
        <v>1335</v>
      </c>
      <c r="J500" t="s">
        <v>3</v>
      </c>
      <c r="K500" t="s">
        <v>1336</v>
      </c>
      <c r="L500">
        <v>1346</v>
      </c>
      <c r="N500">
        <v>1009</v>
      </c>
      <c r="O500" t="s">
        <v>1244</v>
      </c>
      <c r="P500" t="s">
        <v>1244</v>
      </c>
      <c r="Q500">
        <v>1</v>
      </c>
      <c r="W500">
        <v>0</v>
      </c>
      <c r="X500">
        <v>86920782</v>
      </c>
      <c r="Y500">
        <f t="shared" si="274"/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1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</v>
      </c>
      <c r="AU500" t="s">
        <v>23</v>
      </c>
      <c r="AV500">
        <v>0</v>
      </c>
      <c r="AW500">
        <v>2</v>
      </c>
      <c r="AX500">
        <v>353032016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ROUND(Y500*Source!I309,7)</f>
        <v>0</v>
      </c>
      <c r="CY500">
        <f t="shared" si="275"/>
        <v>0</v>
      </c>
      <c r="CZ500">
        <f t="shared" si="276"/>
        <v>0</v>
      </c>
      <c r="DA500">
        <f t="shared" si="277"/>
        <v>1</v>
      </c>
      <c r="DB500">
        <f t="shared" si="278"/>
        <v>0</v>
      </c>
      <c r="DC500">
        <f t="shared" si="279"/>
        <v>0</v>
      </c>
      <c r="DD500" t="s">
        <v>3</v>
      </c>
      <c r="DE500" t="s">
        <v>3</v>
      </c>
      <c r="DF500">
        <f t="shared" si="282"/>
        <v>0</v>
      </c>
      <c r="DG500">
        <f t="shared" si="280"/>
        <v>0</v>
      </c>
      <c r="DH500">
        <f t="shared" si="254"/>
        <v>0</v>
      </c>
      <c r="DI500">
        <f t="shared" si="255"/>
        <v>0</v>
      </c>
      <c r="DJ500">
        <f t="shared" si="281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5">
      <c r="A501">
        <f>ROW(Source!A309)</f>
        <v>309</v>
      </c>
      <c r="B501">
        <v>353029544</v>
      </c>
      <c r="C501">
        <v>353031978</v>
      </c>
      <c r="D501">
        <v>342645151</v>
      </c>
      <c r="E501">
        <v>113</v>
      </c>
      <c r="F501">
        <v>1</v>
      </c>
      <c r="G501">
        <v>1</v>
      </c>
      <c r="H501">
        <v>3</v>
      </c>
      <c r="I501" t="s">
        <v>1381</v>
      </c>
      <c r="J501" t="s">
        <v>3</v>
      </c>
      <c r="K501" t="s">
        <v>1382</v>
      </c>
      <c r="L501">
        <v>1371</v>
      </c>
      <c r="N501">
        <v>1013</v>
      </c>
      <c r="O501" t="s">
        <v>21</v>
      </c>
      <c r="P501" t="s">
        <v>21</v>
      </c>
      <c r="Q501">
        <v>1</v>
      </c>
      <c r="W501">
        <v>0</v>
      </c>
      <c r="X501">
        <v>-320198552</v>
      </c>
      <c r="Y501">
        <f t="shared" si="274"/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1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0</v>
      </c>
      <c r="AU501" t="s">
        <v>23</v>
      </c>
      <c r="AV501">
        <v>0</v>
      </c>
      <c r="AW501">
        <v>2</v>
      </c>
      <c r="AX501">
        <v>353032017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ROUND(Y501*Source!I309,7)</f>
        <v>0</v>
      </c>
      <c r="CY501">
        <f t="shared" si="275"/>
        <v>0</v>
      </c>
      <c r="CZ501">
        <f t="shared" si="276"/>
        <v>0</v>
      </c>
      <c r="DA501">
        <f t="shared" si="277"/>
        <v>1</v>
      </c>
      <c r="DB501">
        <f t="shared" si="278"/>
        <v>0</v>
      </c>
      <c r="DC501">
        <f t="shared" si="279"/>
        <v>0</v>
      </c>
      <c r="DD501" t="s">
        <v>3</v>
      </c>
      <c r="DE501" t="s">
        <v>3</v>
      </c>
      <c r="DF501">
        <f t="shared" si="282"/>
        <v>0</v>
      </c>
      <c r="DG501">
        <f t="shared" si="280"/>
        <v>0</v>
      </c>
      <c r="DH501">
        <f t="shared" si="254"/>
        <v>0</v>
      </c>
      <c r="DI501">
        <f t="shared" si="255"/>
        <v>0</v>
      </c>
      <c r="DJ501">
        <f t="shared" si="281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5">
      <c r="A502">
        <f>ROW(Source!A309)</f>
        <v>309</v>
      </c>
      <c r="B502">
        <v>353029544</v>
      </c>
      <c r="C502">
        <v>353031978</v>
      </c>
      <c r="D502">
        <v>342645155</v>
      </c>
      <c r="E502">
        <v>113</v>
      </c>
      <c r="F502">
        <v>1</v>
      </c>
      <c r="G502">
        <v>1</v>
      </c>
      <c r="H502">
        <v>3</v>
      </c>
      <c r="I502" t="s">
        <v>1264</v>
      </c>
      <c r="J502" t="s">
        <v>3</v>
      </c>
      <c r="K502" t="s">
        <v>1378</v>
      </c>
      <c r="L502">
        <v>1371</v>
      </c>
      <c r="N502">
        <v>1013</v>
      </c>
      <c r="O502" t="s">
        <v>21</v>
      </c>
      <c r="P502" t="s">
        <v>21</v>
      </c>
      <c r="Q502">
        <v>1</v>
      </c>
      <c r="W502">
        <v>0</v>
      </c>
      <c r="X502">
        <v>326010188</v>
      </c>
      <c r="Y502">
        <f t="shared" si="274"/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1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</v>
      </c>
      <c r="AU502" t="s">
        <v>23</v>
      </c>
      <c r="AV502">
        <v>0</v>
      </c>
      <c r="AW502">
        <v>2</v>
      </c>
      <c r="AX502">
        <v>353032018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ROUND(Y502*Source!I309,7)</f>
        <v>0</v>
      </c>
      <c r="CY502">
        <f t="shared" si="275"/>
        <v>0</v>
      </c>
      <c r="CZ502">
        <f t="shared" si="276"/>
        <v>0</v>
      </c>
      <c r="DA502">
        <f t="shared" si="277"/>
        <v>1</v>
      </c>
      <c r="DB502">
        <f t="shared" si="278"/>
        <v>0</v>
      </c>
      <c r="DC502">
        <f t="shared" si="279"/>
        <v>0</v>
      </c>
      <c r="DD502" t="s">
        <v>3</v>
      </c>
      <c r="DE502" t="s">
        <v>3</v>
      </c>
      <c r="DF502">
        <f t="shared" si="282"/>
        <v>0</v>
      </c>
      <c r="DG502">
        <f t="shared" si="280"/>
        <v>0</v>
      </c>
      <c r="DH502">
        <f t="shared" si="254"/>
        <v>0</v>
      </c>
      <c r="DI502">
        <f t="shared" si="255"/>
        <v>0</v>
      </c>
      <c r="DJ502">
        <f t="shared" si="281"/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5">
      <c r="A503">
        <f>ROW(Source!A310)</f>
        <v>310</v>
      </c>
      <c r="B503">
        <v>353029544</v>
      </c>
      <c r="C503">
        <v>353032019</v>
      </c>
      <c r="D503">
        <v>342640203</v>
      </c>
      <c r="E503">
        <v>113</v>
      </c>
      <c r="F503">
        <v>1</v>
      </c>
      <c r="G503">
        <v>1</v>
      </c>
      <c r="H503">
        <v>1</v>
      </c>
      <c r="I503" t="s">
        <v>1352</v>
      </c>
      <c r="J503" t="s">
        <v>3</v>
      </c>
      <c r="K503" t="s">
        <v>1353</v>
      </c>
      <c r="L503">
        <v>1191</v>
      </c>
      <c r="N503">
        <v>1013</v>
      </c>
      <c r="O503" t="s">
        <v>1221</v>
      </c>
      <c r="P503" t="s">
        <v>1221</v>
      </c>
      <c r="Q503">
        <v>1</v>
      </c>
      <c r="W503">
        <v>0</v>
      </c>
      <c r="X503">
        <v>32079103</v>
      </c>
      <c r="Y503">
        <f>(AT503*ROUND(0.84,7))</f>
        <v>4.1663999999999994</v>
      </c>
      <c r="AA503">
        <v>0</v>
      </c>
      <c r="AB503">
        <v>0</v>
      </c>
      <c r="AC503">
        <v>0</v>
      </c>
      <c r="AD503">
        <v>551.12</v>
      </c>
      <c r="AE503">
        <v>0</v>
      </c>
      <c r="AF503">
        <v>0</v>
      </c>
      <c r="AG503">
        <v>0</v>
      </c>
      <c r="AH503">
        <v>551.12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4.96</v>
      </c>
      <c r="AU503" t="s">
        <v>24</v>
      </c>
      <c r="AV503">
        <v>1</v>
      </c>
      <c r="AW503">
        <v>2</v>
      </c>
      <c r="AX503">
        <v>353032038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2733.5551999999998</v>
      </c>
      <c r="BN503">
        <v>4.96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2296.1863679999997</v>
      </c>
      <c r="BU503">
        <v>4.1663999999999994</v>
      </c>
      <c r="BV503">
        <v>0</v>
      </c>
      <c r="BW503">
        <v>1</v>
      </c>
      <c r="CU503">
        <f>ROUND(AT503*Source!I310*AH503*AL503,2)</f>
        <v>2733.56</v>
      </c>
      <c r="CV503">
        <f>ROUND(Y503*Source!I310,7)</f>
        <v>4.1664000000000003</v>
      </c>
      <c r="CW503">
        <v>0</v>
      </c>
      <c r="CX503">
        <f>ROUND(Y503*Source!I310,7)</f>
        <v>4.1664000000000003</v>
      </c>
      <c r="CY503">
        <f>AD503</f>
        <v>551.12</v>
      </c>
      <c r="CZ503">
        <f>AH503</f>
        <v>551.12</v>
      </c>
      <c r="DA503">
        <f>AL503</f>
        <v>1</v>
      </c>
      <c r="DB503">
        <f>ROUND((ROUND(AT503*CZ503,2)*ROUND(0.84,7)),6)</f>
        <v>2296.1904</v>
      </c>
      <c r="DC503">
        <f>ROUND((ROUND(AT503*AG503,2)*ROUND(0.84,7)),6)</f>
        <v>0</v>
      </c>
      <c r="DD503" t="s">
        <v>3</v>
      </c>
      <c r="DE503" t="s">
        <v>3</v>
      </c>
      <c r="DF503">
        <f t="shared" si="282"/>
        <v>0</v>
      </c>
      <c r="DG503">
        <f t="shared" si="280"/>
        <v>0</v>
      </c>
      <c r="DH503">
        <f t="shared" si="254"/>
        <v>0</v>
      </c>
      <c r="DI503">
        <f t="shared" si="255"/>
        <v>2296.19</v>
      </c>
      <c r="DJ503">
        <f>DI503</f>
        <v>2296.19</v>
      </c>
      <c r="DK503">
        <v>1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5">
      <c r="A504">
        <f>ROW(Source!A310)</f>
        <v>310</v>
      </c>
      <c r="B504">
        <v>353029544</v>
      </c>
      <c r="C504">
        <v>353032019</v>
      </c>
      <c r="D504">
        <v>342640393</v>
      </c>
      <c r="E504">
        <v>113</v>
      </c>
      <c r="F504">
        <v>1</v>
      </c>
      <c r="G504">
        <v>1</v>
      </c>
      <c r="H504">
        <v>1</v>
      </c>
      <c r="I504" t="s">
        <v>1222</v>
      </c>
      <c r="J504" t="s">
        <v>3</v>
      </c>
      <c r="K504" t="s">
        <v>1223</v>
      </c>
      <c r="L504">
        <v>1191</v>
      </c>
      <c r="N504">
        <v>1013</v>
      </c>
      <c r="O504" t="s">
        <v>1221</v>
      </c>
      <c r="P504" t="s">
        <v>1221</v>
      </c>
      <c r="Q504">
        <v>1</v>
      </c>
      <c r="W504">
        <v>0</v>
      </c>
      <c r="X504">
        <v>-1417349443</v>
      </c>
      <c r="Y504">
        <f>(AT504*ROUND(0.84,7))</f>
        <v>0.82319999999999993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0.98</v>
      </c>
      <c r="AU504" t="s">
        <v>24</v>
      </c>
      <c r="AV504">
        <v>2</v>
      </c>
      <c r="AW504">
        <v>2</v>
      </c>
      <c r="AX504">
        <v>353032039</v>
      </c>
      <c r="AY504">
        <v>1</v>
      </c>
      <c r="AZ504">
        <v>0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ROUND(Y504*Source!I310,7)</f>
        <v>0.82320000000000004</v>
      </c>
      <c r="CY504">
        <f>AD504</f>
        <v>0</v>
      </c>
      <c r="CZ504">
        <f>AH504</f>
        <v>0</v>
      </c>
      <c r="DA504">
        <f>AL504</f>
        <v>1</v>
      </c>
      <c r="DB504">
        <f>ROUND((ROUND(AT504*CZ504,2)*ROUND(0.84,7)),6)</f>
        <v>0</v>
      </c>
      <c r="DC504">
        <f>ROUND((ROUND(AT504*AG504,2)*ROUND(0.84,7)),6)</f>
        <v>0</v>
      </c>
      <c r="DD504" t="s">
        <v>3</v>
      </c>
      <c r="DE504" t="s">
        <v>3</v>
      </c>
      <c r="DF504">
        <f t="shared" si="282"/>
        <v>0</v>
      </c>
      <c r="DG504">
        <f t="shared" si="280"/>
        <v>0</v>
      </c>
      <c r="DH504">
        <f t="shared" si="254"/>
        <v>0</v>
      </c>
      <c r="DI504">
        <f t="shared" si="255"/>
        <v>0</v>
      </c>
      <c r="DJ504">
        <f>DI504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5">
      <c r="A505">
        <f>ROW(Source!A310)</f>
        <v>310</v>
      </c>
      <c r="B505">
        <v>353029544</v>
      </c>
      <c r="C505">
        <v>353032019</v>
      </c>
      <c r="D505">
        <v>342764625</v>
      </c>
      <c r="E505">
        <v>1</v>
      </c>
      <c r="F505">
        <v>1</v>
      </c>
      <c r="G505">
        <v>1</v>
      </c>
      <c r="H505">
        <v>2</v>
      </c>
      <c r="I505" t="s">
        <v>1313</v>
      </c>
      <c r="J505" t="s">
        <v>1314</v>
      </c>
      <c r="K505" t="s">
        <v>1315</v>
      </c>
      <c r="L505">
        <v>1368</v>
      </c>
      <c r="N505">
        <v>1011</v>
      </c>
      <c r="O505" t="s">
        <v>1227</v>
      </c>
      <c r="P505" t="s">
        <v>1227</v>
      </c>
      <c r="Q505">
        <v>1</v>
      </c>
      <c r="W505">
        <v>0</v>
      </c>
      <c r="X505">
        <v>835746655</v>
      </c>
      <c r="Y505">
        <f>(AT505*ROUND(0.84,7))</f>
        <v>0.58799999999999997</v>
      </c>
      <c r="AA505">
        <v>0</v>
      </c>
      <c r="AB505">
        <v>2569.19</v>
      </c>
      <c r="AC505">
        <v>687.23</v>
      </c>
      <c r="AD505">
        <v>0</v>
      </c>
      <c r="AE505">
        <v>0</v>
      </c>
      <c r="AF505">
        <v>2088.77</v>
      </c>
      <c r="AG505">
        <v>687.23</v>
      </c>
      <c r="AH505">
        <v>0</v>
      </c>
      <c r="AI505">
        <v>1</v>
      </c>
      <c r="AJ505">
        <v>1.23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0.7</v>
      </c>
      <c r="AU505" t="s">
        <v>24</v>
      </c>
      <c r="AV505">
        <v>1</v>
      </c>
      <c r="AW505">
        <v>2</v>
      </c>
      <c r="AX505">
        <v>353032040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1462.1389999999999</v>
      </c>
      <c r="BL505">
        <v>481.06099999999998</v>
      </c>
      <c r="BM505">
        <v>0</v>
      </c>
      <c r="BN505">
        <v>0</v>
      </c>
      <c r="BO505">
        <v>0.7</v>
      </c>
      <c r="BP505">
        <v>1</v>
      </c>
      <c r="BQ505">
        <v>0</v>
      </c>
      <c r="BR505">
        <v>1228.1967599999998</v>
      </c>
      <c r="BS505">
        <v>404.09123999999997</v>
      </c>
      <c r="BT505">
        <v>0</v>
      </c>
      <c r="BU505">
        <v>0</v>
      </c>
      <c r="BV505">
        <v>0.58799999999999997</v>
      </c>
      <c r="BW505">
        <v>1</v>
      </c>
      <c r="CV505">
        <v>0</v>
      </c>
      <c r="CW505">
        <f>ROUND(Y505*Source!I310*DO505,7)</f>
        <v>0.58799999999999997</v>
      </c>
      <c r="CX505">
        <f>ROUND(Y505*Source!I310,7)</f>
        <v>0.58799999999999997</v>
      </c>
      <c r="CY505">
        <f>AB505</f>
        <v>2569.19</v>
      </c>
      <c r="CZ505">
        <f>AF505</f>
        <v>2088.77</v>
      </c>
      <c r="DA505">
        <f>AJ505</f>
        <v>1.23</v>
      </c>
      <c r="DB505">
        <f>ROUND((ROUND(AT505*CZ505,2)*ROUND(0.84,7)),6)</f>
        <v>1228.1976</v>
      </c>
      <c r="DC505">
        <f>ROUND((ROUND(AT505*AG505,2)*ROUND(0.84,7)),6)</f>
        <v>404.09039999999999</v>
      </c>
      <c r="DD505" t="s">
        <v>3</v>
      </c>
      <c r="DE505" t="s">
        <v>3</v>
      </c>
      <c r="DF505">
        <f t="shared" si="282"/>
        <v>0</v>
      </c>
      <c r="DG505">
        <f>ROUND(ROUND(AF505*AJ505,2)*CX505,2)</f>
        <v>1510.68</v>
      </c>
      <c r="DH505">
        <f t="shared" si="254"/>
        <v>404.09</v>
      </c>
      <c r="DI505">
        <f t="shared" si="255"/>
        <v>0</v>
      </c>
      <c r="DJ505">
        <f>DG505+DH505</f>
        <v>1914.77</v>
      </c>
      <c r="DK505">
        <v>0</v>
      </c>
      <c r="DL505" t="s">
        <v>1316</v>
      </c>
      <c r="DM505">
        <v>5</v>
      </c>
      <c r="DN505" t="s">
        <v>1221</v>
      </c>
      <c r="DO505">
        <v>1</v>
      </c>
    </row>
    <row r="506" spans="1:119" x14ac:dyDescent="0.25">
      <c r="A506">
        <f>ROW(Source!A310)</f>
        <v>310</v>
      </c>
      <c r="B506">
        <v>353029544</v>
      </c>
      <c r="C506">
        <v>353032019</v>
      </c>
      <c r="D506">
        <v>342765643</v>
      </c>
      <c r="E506">
        <v>1</v>
      </c>
      <c r="F506">
        <v>1</v>
      </c>
      <c r="G506">
        <v>1</v>
      </c>
      <c r="H506">
        <v>2</v>
      </c>
      <c r="I506" t="s">
        <v>1229</v>
      </c>
      <c r="J506" t="s">
        <v>1230</v>
      </c>
      <c r="K506" t="s">
        <v>1231</v>
      </c>
      <c r="L506">
        <v>1368</v>
      </c>
      <c r="N506">
        <v>1011</v>
      </c>
      <c r="O506" t="s">
        <v>1227</v>
      </c>
      <c r="P506" t="s">
        <v>1227</v>
      </c>
      <c r="Q506">
        <v>1</v>
      </c>
      <c r="W506">
        <v>0</v>
      </c>
      <c r="X506">
        <v>1503848564</v>
      </c>
      <c r="Y506">
        <f>(AT506*ROUND(0.84,7))</f>
        <v>0.23520000000000002</v>
      </c>
      <c r="AA506">
        <v>0</v>
      </c>
      <c r="AB506">
        <v>583.05999999999995</v>
      </c>
      <c r="AC506">
        <v>597.98</v>
      </c>
      <c r="AD506">
        <v>0</v>
      </c>
      <c r="AE506">
        <v>0</v>
      </c>
      <c r="AF506">
        <v>477.92</v>
      </c>
      <c r="AG506">
        <v>597.98</v>
      </c>
      <c r="AH506">
        <v>0</v>
      </c>
      <c r="AI506">
        <v>1</v>
      </c>
      <c r="AJ506">
        <v>1.22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0.28000000000000003</v>
      </c>
      <c r="AU506" t="s">
        <v>24</v>
      </c>
      <c r="AV506">
        <v>1</v>
      </c>
      <c r="AW506">
        <v>2</v>
      </c>
      <c r="AX506">
        <v>353032041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133.81760000000003</v>
      </c>
      <c r="BL506">
        <v>167.43440000000001</v>
      </c>
      <c r="BM506">
        <v>0</v>
      </c>
      <c r="BN506">
        <v>0</v>
      </c>
      <c r="BO506">
        <v>0.28000000000000003</v>
      </c>
      <c r="BP506">
        <v>1</v>
      </c>
      <c r="BQ506">
        <v>0</v>
      </c>
      <c r="BR506">
        <v>112.40678400000002</v>
      </c>
      <c r="BS506">
        <v>140.64489600000002</v>
      </c>
      <c r="BT506">
        <v>0</v>
      </c>
      <c r="BU506">
        <v>0</v>
      </c>
      <c r="BV506">
        <v>0.23520000000000002</v>
      </c>
      <c r="BW506">
        <v>1</v>
      </c>
      <c r="CV506">
        <v>0</v>
      </c>
      <c r="CW506">
        <f>ROUND(Y506*Source!I310*DO506,7)</f>
        <v>0.23519999999999999</v>
      </c>
      <c r="CX506">
        <f>ROUND(Y506*Source!I310,7)</f>
        <v>0.23519999999999999</v>
      </c>
      <c r="CY506">
        <f>AB506</f>
        <v>583.05999999999995</v>
      </c>
      <c r="CZ506">
        <f>AF506</f>
        <v>477.92</v>
      </c>
      <c r="DA506">
        <f>AJ506</f>
        <v>1.22</v>
      </c>
      <c r="DB506">
        <f>ROUND((ROUND(AT506*CZ506,2)*ROUND(0.84,7)),6)</f>
        <v>112.4088</v>
      </c>
      <c r="DC506">
        <f>ROUND((ROUND(AT506*AG506,2)*ROUND(0.84,7)),6)</f>
        <v>140.6412</v>
      </c>
      <c r="DD506" t="s">
        <v>3</v>
      </c>
      <c r="DE506" t="s">
        <v>3</v>
      </c>
      <c r="DF506">
        <f t="shared" si="282"/>
        <v>0</v>
      </c>
      <c r="DG506">
        <f>ROUND(ROUND(AF506*AJ506,2)*CX506,2)</f>
        <v>137.13999999999999</v>
      </c>
      <c r="DH506">
        <f t="shared" si="254"/>
        <v>140.63999999999999</v>
      </c>
      <c r="DI506">
        <f t="shared" si="255"/>
        <v>0</v>
      </c>
      <c r="DJ506">
        <f>DG506+DH506</f>
        <v>277.77999999999997</v>
      </c>
      <c r="DK506">
        <v>0</v>
      </c>
      <c r="DL506" t="s">
        <v>1228</v>
      </c>
      <c r="DM506">
        <v>4</v>
      </c>
      <c r="DN506" t="s">
        <v>1221</v>
      </c>
      <c r="DO506">
        <v>1</v>
      </c>
    </row>
    <row r="507" spans="1:119" x14ac:dyDescent="0.25">
      <c r="A507">
        <f>ROW(Source!A310)</f>
        <v>310</v>
      </c>
      <c r="B507">
        <v>353029544</v>
      </c>
      <c r="C507">
        <v>353032019</v>
      </c>
      <c r="D507">
        <v>342713971</v>
      </c>
      <c r="E507">
        <v>1</v>
      </c>
      <c r="F507">
        <v>1</v>
      </c>
      <c r="G507">
        <v>1</v>
      </c>
      <c r="H507">
        <v>3</v>
      </c>
      <c r="I507" t="s">
        <v>1354</v>
      </c>
      <c r="J507" t="s">
        <v>1355</v>
      </c>
      <c r="K507" t="s">
        <v>1356</v>
      </c>
      <c r="L507">
        <v>1346</v>
      </c>
      <c r="N507">
        <v>1009</v>
      </c>
      <c r="O507" t="s">
        <v>1244</v>
      </c>
      <c r="P507" t="s">
        <v>1244</v>
      </c>
      <c r="Q507">
        <v>1</v>
      </c>
      <c r="W507">
        <v>0</v>
      </c>
      <c r="X507">
        <v>-1352590515</v>
      </c>
      <c r="Y507">
        <f t="shared" ref="Y507:Y520" si="283">(AT507*ROUND(0,7))</f>
        <v>0</v>
      </c>
      <c r="AA507">
        <v>103.6</v>
      </c>
      <c r="AB507">
        <v>0</v>
      </c>
      <c r="AC507">
        <v>0</v>
      </c>
      <c r="AD507">
        <v>0</v>
      </c>
      <c r="AE507">
        <v>58.53</v>
      </c>
      <c r="AF507">
        <v>0</v>
      </c>
      <c r="AG507">
        <v>0</v>
      </c>
      <c r="AH507">
        <v>0</v>
      </c>
      <c r="AI507">
        <v>1.77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0.03</v>
      </c>
      <c r="AU507" t="s">
        <v>23</v>
      </c>
      <c r="AV507">
        <v>0</v>
      </c>
      <c r="AW507">
        <v>2</v>
      </c>
      <c r="AX507">
        <v>353032042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1.7559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ROUND(Y507*Source!I310,7)</f>
        <v>0</v>
      </c>
      <c r="CY507">
        <f t="shared" ref="CY507:CY520" si="284">AA507</f>
        <v>103.6</v>
      </c>
      <c r="CZ507">
        <f t="shared" ref="CZ507:CZ520" si="285">AE507</f>
        <v>58.53</v>
      </c>
      <c r="DA507">
        <f t="shared" ref="DA507:DA520" si="286">AI507</f>
        <v>1.77</v>
      </c>
      <c r="DB507">
        <f t="shared" ref="DB507:DB520" si="287">ROUND((ROUND(AT507*CZ507,2)*ROUND(0,7)),6)</f>
        <v>0</v>
      </c>
      <c r="DC507">
        <f t="shared" ref="DC507:DC520" si="288">ROUND((ROUND(AT507*AG507,2)*ROUND(0,7)),6)</f>
        <v>0</v>
      </c>
      <c r="DD507" t="s">
        <v>3</v>
      </c>
      <c r="DE507" t="s">
        <v>3</v>
      </c>
      <c r="DF507">
        <f>ROUND(ROUND(AE507*AI507,2)*CX507,2)</f>
        <v>0</v>
      </c>
      <c r="DG507">
        <f t="shared" ref="DG507:DG522" si="289">ROUND(ROUND(AF507,2)*CX507,2)</f>
        <v>0</v>
      </c>
      <c r="DH507">
        <f t="shared" si="254"/>
        <v>0</v>
      </c>
      <c r="DI507">
        <f t="shared" si="255"/>
        <v>0</v>
      </c>
      <c r="DJ507">
        <f t="shared" ref="DJ507:DJ520" si="290">DF507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5">
      <c r="A508">
        <f>ROW(Source!A310)</f>
        <v>310</v>
      </c>
      <c r="B508">
        <v>353029544</v>
      </c>
      <c r="C508">
        <v>353032019</v>
      </c>
      <c r="D508">
        <v>342717233</v>
      </c>
      <c r="E508">
        <v>1</v>
      </c>
      <c r="F508">
        <v>1</v>
      </c>
      <c r="G508">
        <v>1</v>
      </c>
      <c r="H508">
        <v>3</v>
      </c>
      <c r="I508" t="s">
        <v>1326</v>
      </c>
      <c r="J508" t="s">
        <v>1327</v>
      </c>
      <c r="K508" t="s">
        <v>1328</v>
      </c>
      <c r="L508">
        <v>1346</v>
      </c>
      <c r="N508">
        <v>1009</v>
      </c>
      <c r="O508" t="s">
        <v>1244</v>
      </c>
      <c r="P508" t="s">
        <v>1244</v>
      </c>
      <c r="Q508">
        <v>1</v>
      </c>
      <c r="W508">
        <v>0</v>
      </c>
      <c r="X508">
        <v>-1062136333</v>
      </c>
      <c r="Y508">
        <f t="shared" si="283"/>
        <v>0</v>
      </c>
      <c r="AA508">
        <v>201.17</v>
      </c>
      <c r="AB508">
        <v>0</v>
      </c>
      <c r="AC508">
        <v>0</v>
      </c>
      <c r="AD508">
        <v>0</v>
      </c>
      <c r="AE508">
        <v>174.93</v>
      </c>
      <c r="AF508">
        <v>0</v>
      </c>
      <c r="AG508">
        <v>0</v>
      </c>
      <c r="AH508">
        <v>0</v>
      </c>
      <c r="AI508">
        <v>1.1499999999999999</v>
      </c>
      <c r="AJ508">
        <v>1</v>
      </c>
      <c r="AK508">
        <v>1</v>
      </c>
      <c r="AL508">
        <v>1</v>
      </c>
      <c r="AM508">
        <v>2</v>
      </c>
      <c r="AN508">
        <v>1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</v>
      </c>
      <c r="AU508" t="s">
        <v>23</v>
      </c>
      <c r="AV508">
        <v>0</v>
      </c>
      <c r="AW508">
        <v>2</v>
      </c>
      <c r="AX508">
        <v>353032043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ROUND(Y508*Source!I310,7)</f>
        <v>0</v>
      </c>
      <c r="CY508">
        <f t="shared" si="284"/>
        <v>201.17</v>
      </c>
      <c r="CZ508">
        <f t="shared" si="285"/>
        <v>174.93</v>
      </c>
      <c r="DA508">
        <f t="shared" si="286"/>
        <v>1.1499999999999999</v>
      </c>
      <c r="DB508">
        <f t="shared" si="287"/>
        <v>0</v>
      </c>
      <c r="DC508">
        <f t="shared" si="288"/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289"/>
        <v>0</v>
      </c>
      <c r="DH508">
        <f t="shared" si="254"/>
        <v>0</v>
      </c>
      <c r="DI508">
        <f t="shared" si="255"/>
        <v>0</v>
      </c>
      <c r="DJ508">
        <f t="shared" si="290"/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5">
      <c r="A509">
        <f>ROW(Source!A310)</f>
        <v>310</v>
      </c>
      <c r="B509">
        <v>353029544</v>
      </c>
      <c r="C509">
        <v>353032019</v>
      </c>
      <c r="D509">
        <v>342717284</v>
      </c>
      <c r="E509">
        <v>1</v>
      </c>
      <c r="F509">
        <v>1</v>
      </c>
      <c r="G509">
        <v>1</v>
      </c>
      <c r="H509">
        <v>3</v>
      </c>
      <c r="I509" t="s">
        <v>1357</v>
      </c>
      <c r="J509" t="s">
        <v>1358</v>
      </c>
      <c r="K509" t="s">
        <v>1359</v>
      </c>
      <c r="L509">
        <v>1348</v>
      </c>
      <c r="N509">
        <v>1009</v>
      </c>
      <c r="O509" t="s">
        <v>811</v>
      </c>
      <c r="P509" t="s">
        <v>811</v>
      </c>
      <c r="Q509">
        <v>1000</v>
      </c>
      <c r="W509">
        <v>0</v>
      </c>
      <c r="X509">
        <v>-1952709209</v>
      </c>
      <c r="Y509">
        <f t="shared" si="283"/>
        <v>0</v>
      </c>
      <c r="AA509">
        <v>87870.25</v>
      </c>
      <c r="AB509">
        <v>0</v>
      </c>
      <c r="AC509">
        <v>0</v>
      </c>
      <c r="AD509">
        <v>0</v>
      </c>
      <c r="AE509">
        <v>70296.2</v>
      </c>
      <c r="AF509">
        <v>0</v>
      </c>
      <c r="AG509">
        <v>0</v>
      </c>
      <c r="AH509">
        <v>0</v>
      </c>
      <c r="AI509">
        <v>1.25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2.3000000000000001E-4</v>
      </c>
      <c r="AU509" t="s">
        <v>23</v>
      </c>
      <c r="AV509">
        <v>0</v>
      </c>
      <c r="AW509">
        <v>2</v>
      </c>
      <c r="AX509">
        <v>353032044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16.168126000000001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ROUND(Y509*Source!I310,7)</f>
        <v>0</v>
      </c>
      <c r="CY509">
        <f t="shared" si="284"/>
        <v>87870.25</v>
      </c>
      <c r="CZ509">
        <f t="shared" si="285"/>
        <v>70296.2</v>
      </c>
      <c r="DA509">
        <f t="shared" si="286"/>
        <v>1.25</v>
      </c>
      <c r="DB509">
        <f t="shared" si="287"/>
        <v>0</v>
      </c>
      <c r="DC509">
        <f t="shared" si="288"/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289"/>
        <v>0</v>
      </c>
      <c r="DH509">
        <f t="shared" si="254"/>
        <v>0</v>
      </c>
      <c r="DI509">
        <f t="shared" si="255"/>
        <v>0</v>
      </c>
      <c r="DJ509">
        <f t="shared" si="290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5">
      <c r="A510">
        <f>ROW(Source!A310)</f>
        <v>310</v>
      </c>
      <c r="B510">
        <v>353029544</v>
      </c>
      <c r="C510">
        <v>353032019</v>
      </c>
      <c r="D510">
        <v>342718355</v>
      </c>
      <c r="E510">
        <v>1</v>
      </c>
      <c r="F510">
        <v>1</v>
      </c>
      <c r="G510">
        <v>1</v>
      </c>
      <c r="H510">
        <v>3</v>
      </c>
      <c r="I510" t="s">
        <v>1248</v>
      </c>
      <c r="J510" t="s">
        <v>1249</v>
      </c>
      <c r="K510" t="s">
        <v>1250</v>
      </c>
      <c r="L510">
        <v>1346</v>
      </c>
      <c r="N510">
        <v>1009</v>
      </c>
      <c r="O510" t="s">
        <v>1244</v>
      </c>
      <c r="P510" t="s">
        <v>1244</v>
      </c>
      <c r="Q510">
        <v>1</v>
      </c>
      <c r="W510">
        <v>0</v>
      </c>
      <c r="X510">
        <v>-1749521197</v>
      </c>
      <c r="Y510">
        <f t="shared" si="283"/>
        <v>0</v>
      </c>
      <c r="AA510">
        <v>80.8</v>
      </c>
      <c r="AB510">
        <v>0</v>
      </c>
      <c r="AC510">
        <v>0</v>
      </c>
      <c r="AD510">
        <v>0</v>
      </c>
      <c r="AE510">
        <v>56.11</v>
      </c>
      <c r="AF510">
        <v>0</v>
      </c>
      <c r="AG510">
        <v>0</v>
      </c>
      <c r="AH510">
        <v>0</v>
      </c>
      <c r="AI510">
        <v>1.44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0.02</v>
      </c>
      <c r="AU510" t="s">
        <v>23</v>
      </c>
      <c r="AV510">
        <v>0</v>
      </c>
      <c r="AW510">
        <v>2</v>
      </c>
      <c r="AX510">
        <v>353032045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1.1222000000000001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ROUND(Y510*Source!I310,7)</f>
        <v>0</v>
      </c>
      <c r="CY510">
        <f t="shared" si="284"/>
        <v>80.8</v>
      </c>
      <c r="CZ510">
        <f t="shared" si="285"/>
        <v>56.11</v>
      </c>
      <c r="DA510">
        <f t="shared" si="286"/>
        <v>1.44</v>
      </c>
      <c r="DB510">
        <f t="shared" si="287"/>
        <v>0</v>
      </c>
      <c r="DC510">
        <f t="shared" si="288"/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289"/>
        <v>0</v>
      </c>
      <c r="DH510">
        <f t="shared" si="254"/>
        <v>0</v>
      </c>
      <c r="DI510">
        <f t="shared" si="255"/>
        <v>0</v>
      </c>
      <c r="DJ510">
        <f t="shared" si="290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5">
      <c r="A511">
        <f>ROW(Source!A310)</f>
        <v>310</v>
      </c>
      <c r="B511">
        <v>353029544</v>
      </c>
      <c r="C511">
        <v>353032019</v>
      </c>
      <c r="D511">
        <v>342643249</v>
      </c>
      <c r="E511">
        <v>113</v>
      </c>
      <c r="F511">
        <v>1</v>
      </c>
      <c r="G511">
        <v>1</v>
      </c>
      <c r="H511">
        <v>3</v>
      </c>
      <c r="I511" t="s">
        <v>1360</v>
      </c>
      <c r="J511" t="s">
        <v>3</v>
      </c>
      <c r="K511" t="s">
        <v>1361</v>
      </c>
      <c r="L511">
        <v>1339</v>
      </c>
      <c r="N511">
        <v>1007</v>
      </c>
      <c r="O511" t="s">
        <v>1319</v>
      </c>
      <c r="P511" t="s">
        <v>1319</v>
      </c>
      <c r="Q511">
        <v>1</v>
      </c>
      <c r="W511">
        <v>0</v>
      </c>
      <c r="X511">
        <v>-1563220161</v>
      </c>
      <c r="Y511">
        <f t="shared" si="283"/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1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</v>
      </c>
      <c r="AU511" t="s">
        <v>23</v>
      </c>
      <c r="AV511">
        <v>0</v>
      </c>
      <c r="AW511">
        <v>2</v>
      </c>
      <c r="AX511">
        <v>353032046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ROUND(Y511*Source!I310,7)</f>
        <v>0</v>
      </c>
      <c r="CY511">
        <f t="shared" si="284"/>
        <v>0</v>
      </c>
      <c r="CZ511">
        <f t="shared" si="285"/>
        <v>0</v>
      </c>
      <c r="DA511">
        <f t="shared" si="286"/>
        <v>1</v>
      </c>
      <c r="DB511">
        <f t="shared" si="287"/>
        <v>0</v>
      </c>
      <c r="DC511">
        <f t="shared" si="288"/>
        <v>0</v>
      </c>
      <c r="DD511" t="s">
        <v>3</v>
      </c>
      <c r="DE511" t="s">
        <v>3</v>
      </c>
      <c r="DF511">
        <f>ROUND(ROUND(AE511,2)*CX511,2)</f>
        <v>0</v>
      </c>
      <c r="DG511">
        <f t="shared" si="289"/>
        <v>0</v>
      </c>
      <c r="DH511">
        <f t="shared" si="254"/>
        <v>0</v>
      </c>
      <c r="DI511">
        <f t="shared" si="255"/>
        <v>0</v>
      </c>
      <c r="DJ511">
        <f t="shared" si="290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5">
      <c r="A512">
        <f>ROW(Source!A310)</f>
        <v>310</v>
      </c>
      <c r="B512">
        <v>353029544</v>
      </c>
      <c r="C512">
        <v>353032019</v>
      </c>
      <c r="D512">
        <v>342735762</v>
      </c>
      <c r="E512">
        <v>1</v>
      </c>
      <c r="F512">
        <v>1</v>
      </c>
      <c r="G512">
        <v>1</v>
      </c>
      <c r="H512">
        <v>3</v>
      </c>
      <c r="I512" t="s">
        <v>1362</v>
      </c>
      <c r="J512" t="s">
        <v>1363</v>
      </c>
      <c r="K512" t="s">
        <v>1364</v>
      </c>
      <c r="L512">
        <v>1348</v>
      </c>
      <c r="N512">
        <v>1009</v>
      </c>
      <c r="O512" t="s">
        <v>811</v>
      </c>
      <c r="P512" t="s">
        <v>811</v>
      </c>
      <c r="Q512">
        <v>1000</v>
      </c>
      <c r="W512">
        <v>0</v>
      </c>
      <c r="X512">
        <v>-1762704522</v>
      </c>
      <c r="Y512">
        <f t="shared" si="283"/>
        <v>0</v>
      </c>
      <c r="AA512">
        <v>80257.66</v>
      </c>
      <c r="AB512">
        <v>0</v>
      </c>
      <c r="AC512">
        <v>0</v>
      </c>
      <c r="AD512">
        <v>0</v>
      </c>
      <c r="AE512">
        <v>61265.39</v>
      </c>
      <c r="AF512">
        <v>0</v>
      </c>
      <c r="AG512">
        <v>0</v>
      </c>
      <c r="AH512">
        <v>0</v>
      </c>
      <c r="AI512">
        <v>1.31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4.0000000000000002E-4</v>
      </c>
      <c r="AU512" t="s">
        <v>23</v>
      </c>
      <c r="AV512">
        <v>0</v>
      </c>
      <c r="AW512">
        <v>2</v>
      </c>
      <c r="AX512">
        <v>353032047</v>
      </c>
      <c r="AY512">
        <v>1</v>
      </c>
      <c r="AZ512">
        <v>0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24.506156000000001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ROUND(Y512*Source!I310,7)</f>
        <v>0</v>
      </c>
      <c r="CY512">
        <f t="shared" si="284"/>
        <v>80257.66</v>
      </c>
      <c r="CZ512">
        <f t="shared" si="285"/>
        <v>61265.39</v>
      </c>
      <c r="DA512">
        <f t="shared" si="286"/>
        <v>1.31</v>
      </c>
      <c r="DB512">
        <f t="shared" si="287"/>
        <v>0</v>
      </c>
      <c r="DC512">
        <f t="shared" si="288"/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289"/>
        <v>0</v>
      </c>
      <c r="DH512">
        <f t="shared" si="254"/>
        <v>0</v>
      </c>
      <c r="DI512">
        <f t="shared" si="255"/>
        <v>0</v>
      </c>
      <c r="DJ512">
        <f t="shared" si="290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5">
      <c r="A513">
        <f>ROW(Source!A310)</f>
        <v>310</v>
      </c>
      <c r="B513">
        <v>353029544</v>
      </c>
      <c r="C513">
        <v>353032019</v>
      </c>
      <c r="D513">
        <v>342735789</v>
      </c>
      <c r="E513">
        <v>1</v>
      </c>
      <c r="F513">
        <v>1</v>
      </c>
      <c r="G513">
        <v>1</v>
      </c>
      <c r="H513">
        <v>3</v>
      </c>
      <c r="I513" t="s">
        <v>1365</v>
      </c>
      <c r="J513" t="s">
        <v>1366</v>
      </c>
      <c r="K513" t="s">
        <v>1367</v>
      </c>
      <c r="L513">
        <v>1348</v>
      </c>
      <c r="N513">
        <v>1009</v>
      </c>
      <c r="O513" t="s">
        <v>811</v>
      </c>
      <c r="P513" t="s">
        <v>811</v>
      </c>
      <c r="Q513">
        <v>1000</v>
      </c>
      <c r="W513">
        <v>0</v>
      </c>
      <c r="X513">
        <v>1651372890</v>
      </c>
      <c r="Y513">
        <f t="shared" si="283"/>
        <v>0</v>
      </c>
      <c r="AA513">
        <v>97625.600000000006</v>
      </c>
      <c r="AB513">
        <v>0</v>
      </c>
      <c r="AC513">
        <v>0</v>
      </c>
      <c r="AD513">
        <v>0</v>
      </c>
      <c r="AE513">
        <v>80020.98</v>
      </c>
      <c r="AF513">
        <v>0</v>
      </c>
      <c r="AG513">
        <v>0</v>
      </c>
      <c r="AH513">
        <v>0</v>
      </c>
      <c r="AI513">
        <v>1.22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1.0000000000000001E-5</v>
      </c>
      <c r="AU513" t="s">
        <v>23</v>
      </c>
      <c r="AV513">
        <v>0</v>
      </c>
      <c r="AW513">
        <v>2</v>
      </c>
      <c r="AX513">
        <v>353032048</v>
      </c>
      <c r="AY513">
        <v>1</v>
      </c>
      <c r="AZ513">
        <v>0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0.80020979999999997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ROUND(Y513*Source!I310,7)</f>
        <v>0</v>
      </c>
      <c r="CY513">
        <f t="shared" si="284"/>
        <v>97625.600000000006</v>
      </c>
      <c r="CZ513">
        <f t="shared" si="285"/>
        <v>80020.98</v>
      </c>
      <c r="DA513">
        <f t="shared" si="286"/>
        <v>1.22</v>
      </c>
      <c r="DB513">
        <f t="shared" si="287"/>
        <v>0</v>
      </c>
      <c r="DC513">
        <f t="shared" si="288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289"/>
        <v>0</v>
      </c>
      <c r="DH513">
        <f t="shared" ref="DH513:DH576" si="291">ROUND(ROUND(AG513,2)*CX513,2)</f>
        <v>0</v>
      </c>
      <c r="DI513">
        <f t="shared" ref="DI513:DI576" si="292">ROUND(ROUND(AH513,2)*CX513,2)</f>
        <v>0</v>
      </c>
      <c r="DJ513">
        <f t="shared" si="290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5">
      <c r="A514">
        <f>ROW(Source!A310)</f>
        <v>310</v>
      </c>
      <c r="B514">
        <v>353029544</v>
      </c>
      <c r="C514">
        <v>353032019</v>
      </c>
      <c r="D514">
        <v>342735793</v>
      </c>
      <c r="E514">
        <v>1</v>
      </c>
      <c r="F514">
        <v>1</v>
      </c>
      <c r="G514">
        <v>1</v>
      </c>
      <c r="H514">
        <v>3</v>
      </c>
      <c r="I514" t="s">
        <v>1368</v>
      </c>
      <c r="J514" t="s">
        <v>1369</v>
      </c>
      <c r="K514" t="s">
        <v>1370</v>
      </c>
      <c r="L514">
        <v>1348</v>
      </c>
      <c r="N514">
        <v>1009</v>
      </c>
      <c r="O514" t="s">
        <v>811</v>
      </c>
      <c r="P514" t="s">
        <v>811</v>
      </c>
      <c r="Q514">
        <v>1000</v>
      </c>
      <c r="W514">
        <v>0</v>
      </c>
      <c r="X514">
        <v>2043689558</v>
      </c>
      <c r="Y514">
        <f t="shared" si="283"/>
        <v>0</v>
      </c>
      <c r="AA514">
        <v>49919.28</v>
      </c>
      <c r="AB514">
        <v>0</v>
      </c>
      <c r="AC514">
        <v>0</v>
      </c>
      <c r="AD514">
        <v>0</v>
      </c>
      <c r="AE514">
        <v>40917.440000000002</v>
      </c>
      <c r="AF514">
        <v>0</v>
      </c>
      <c r="AG514">
        <v>0</v>
      </c>
      <c r="AH514">
        <v>0</v>
      </c>
      <c r="AI514">
        <v>1.22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5.9999999999999995E-4</v>
      </c>
      <c r="AU514" t="s">
        <v>23</v>
      </c>
      <c r="AV514">
        <v>0</v>
      </c>
      <c r="AW514">
        <v>2</v>
      </c>
      <c r="AX514">
        <v>353032049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24.550463999999998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ROUND(Y514*Source!I310,7)</f>
        <v>0</v>
      </c>
      <c r="CY514">
        <f t="shared" si="284"/>
        <v>49919.28</v>
      </c>
      <c r="CZ514">
        <f t="shared" si="285"/>
        <v>40917.440000000002</v>
      </c>
      <c r="DA514">
        <f t="shared" si="286"/>
        <v>1.22</v>
      </c>
      <c r="DB514">
        <f t="shared" si="287"/>
        <v>0</v>
      </c>
      <c r="DC514">
        <f t="shared" si="288"/>
        <v>0</v>
      </c>
      <c r="DD514" t="s">
        <v>3</v>
      </c>
      <c r="DE514" t="s">
        <v>3</v>
      </c>
      <c r="DF514">
        <f>ROUND(ROUND(AE514*AI514,2)*CX514,2)</f>
        <v>0</v>
      </c>
      <c r="DG514">
        <f t="shared" si="289"/>
        <v>0</v>
      </c>
      <c r="DH514">
        <f t="shared" si="291"/>
        <v>0</v>
      </c>
      <c r="DI514">
        <f t="shared" si="292"/>
        <v>0</v>
      </c>
      <c r="DJ514">
        <f t="shared" si="290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5">
      <c r="A515">
        <f>ROW(Source!A310)</f>
        <v>310</v>
      </c>
      <c r="B515">
        <v>353029544</v>
      </c>
      <c r="C515">
        <v>353032019</v>
      </c>
      <c r="D515">
        <v>342736060</v>
      </c>
      <c r="E515">
        <v>1</v>
      </c>
      <c r="F515">
        <v>1</v>
      </c>
      <c r="G515">
        <v>1</v>
      </c>
      <c r="H515">
        <v>3</v>
      </c>
      <c r="I515" t="s">
        <v>1371</v>
      </c>
      <c r="J515" t="s">
        <v>1372</v>
      </c>
      <c r="K515" t="s">
        <v>1373</v>
      </c>
      <c r="L515">
        <v>1348</v>
      </c>
      <c r="N515">
        <v>1009</v>
      </c>
      <c r="O515" t="s">
        <v>811</v>
      </c>
      <c r="P515" t="s">
        <v>811</v>
      </c>
      <c r="Q515">
        <v>1000</v>
      </c>
      <c r="W515">
        <v>0</v>
      </c>
      <c r="X515">
        <v>1864305312</v>
      </c>
      <c r="Y515">
        <f t="shared" si="283"/>
        <v>0</v>
      </c>
      <c r="AA515">
        <v>120588.67</v>
      </c>
      <c r="AB515">
        <v>0</v>
      </c>
      <c r="AC515">
        <v>0</v>
      </c>
      <c r="AD515">
        <v>0</v>
      </c>
      <c r="AE515">
        <v>98039.57</v>
      </c>
      <c r="AF515">
        <v>0</v>
      </c>
      <c r="AG515">
        <v>0</v>
      </c>
      <c r="AH515">
        <v>0</v>
      </c>
      <c r="AI515">
        <v>1.23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5.9999999999999995E-4</v>
      </c>
      <c r="AU515" t="s">
        <v>23</v>
      </c>
      <c r="AV515">
        <v>0</v>
      </c>
      <c r="AW515">
        <v>2</v>
      </c>
      <c r="AX515">
        <v>353032050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58.823741999999996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ROUND(Y515*Source!I310,7)</f>
        <v>0</v>
      </c>
      <c r="CY515">
        <f t="shared" si="284"/>
        <v>120588.67</v>
      </c>
      <c r="CZ515">
        <f t="shared" si="285"/>
        <v>98039.57</v>
      </c>
      <c r="DA515">
        <f t="shared" si="286"/>
        <v>1.23</v>
      </c>
      <c r="DB515">
        <f t="shared" si="287"/>
        <v>0</v>
      </c>
      <c r="DC515">
        <f t="shared" si="288"/>
        <v>0</v>
      </c>
      <c r="DD515" t="s">
        <v>3</v>
      </c>
      <c r="DE515" t="s">
        <v>3</v>
      </c>
      <c r="DF515">
        <f>ROUND(ROUND(AE515*AI515,2)*CX515,2)</f>
        <v>0</v>
      </c>
      <c r="DG515">
        <f t="shared" si="289"/>
        <v>0</v>
      </c>
      <c r="DH515">
        <f t="shared" si="291"/>
        <v>0</v>
      </c>
      <c r="DI515">
        <f t="shared" si="292"/>
        <v>0</v>
      </c>
      <c r="DJ515">
        <f t="shared" si="290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5">
      <c r="A516">
        <f>ROW(Source!A310)</f>
        <v>310</v>
      </c>
      <c r="B516">
        <v>353029544</v>
      </c>
      <c r="C516">
        <v>353032019</v>
      </c>
      <c r="D516">
        <v>342743019</v>
      </c>
      <c r="E516">
        <v>1</v>
      </c>
      <c r="F516">
        <v>1</v>
      </c>
      <c r="G516">
        <v>1</v>
      </c>
      <c r="H516">
        <v>3</v>
      </c>
      <c r="I516" t="s">
        <v>1374</v>
      </c>
      <c r="J516" t="s">
        <v>1375</v>
      </c>
      <c r="K516" t="s">
        <v>1376</v>
      </c>
      <c r="L516">
        <v>1425</v>
      </c>
      <c r="N516">
        <v>1013</v>
      </c>
      <c r="O516" t="s">
        <v>894</v>
      </c>
      <c r="P516" t="s">
        <v>894</v>
      </c>
      <c r="Q516">
        <v>1</v>
      </c>
      <c r="W516">
        <v>0</v>
      </c>
      <c r="X516">
        <v>35726856</v>
      </c>
      <c r="Y516">
        <f t="shared" si="283"/>
        <v>0</v>
      </c>
      <c r="AA516">
        <v>1227.76</v>
      </c>
      <c r="AB516">
        <v>0</v>
      </c>
      <c r="AC516">
        <v>0</v>
      </c>
      <c r="AD516">
        <v>0</v>
      </c>
      <c r="AE516">
        <v>1031.73</v>
      </c>
      <c r="AF516">
        <v>0</v>
      </c>
      <c r="AG516">
        <v>0</v>
      </c>
      <c r="AH516">
        <v>0</v>
      </c>
      <c r="AI516">
        <v>1.19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0.12</v>
      </c>
      <c r="AU516" t="s">
        <v>23</v>
      </c>
      <c r="AV516">
        <v>0</v>
      </c>
      <c r="AW516">
        <v>2</v>
      </c>
      <c r="AX516">
        <v>353032051</v>
      </c>
      <c r="AY516">
        <v>1</v>
      </c>
      <c r="AZ516">
        <v>0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123.80759999999999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ROUND(Y516*Source!I310,7)</f>
        <v>0</v>
      </c>
      <c r="CY516">
        <f t="shared" si="284"/>
        <v>1227.76</v>
      </c>
      <c r="CZ516">
        <f t="shared" si="285"/>
        <v>1031.73</v>
      </c>
      <c r="DA516">
        <f t="shared" si="286"/>
        <v>1.19</v>
      </c>
      <c r="DB516">
        <f t="shared" si="287"/>
        <v>0</v>
      </c>
      <c r="DC516">
        <f t="shared" si="288"/>
        <v>0</v>
      </c>
      <c r="DD516" t="s">
        <v>3</v>
      </c>
      <c r="DE516" t="s">
        <v>3</v>
      </c>
      <c r="DF516">
        <f>ROUND(ROUND(AE516*AI516,2)*CX516,2)</f>
        <v>0</v>
      </c>
      <c r="DG516">
        <f t="shared" si="289"/>
        <v>0</v>
      </c>
      <c r="DH516">
        <f t="shared" si="291"/>
        <v>0</v>
      </c>
      <c r="DI516">
        <f t="shared" si="292"/>
        <v>0</v>
      </c>
      <c r="DJ516">
        <f t="shared" si="290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5">
      <c r="A517">
        <f>ROW(Source!A310)</f>
        <v>310</v>
      </c>
      <c r="B517">
        <v>353029544</v>
      </c>
      <c r="C517">
        <v>353032019</v>
      </c>
      <c r="D517">
        <v>342645106</v>
      </c>
      <c r="E517">
        <v>113</v>
      </c>
      <c r="F517">
        <v>1</v>
      </c>
      <c r="G517">
        <v>1</v>
      </c>
      <c r="H517">
        <v>3</v>
      </c>
      <c r="I517" t="s">
        <v>1333</v>
      </c>
      <c r="J517" t="s">
        <v>3</v>
      </c>
      <c r="K517" t="s">
        <v>1377</v>
      </c>
      <c r="L517">
        <v>1371</v>
      </c>
      <c r="N517">
        <v>1013</v>
      </c>
      <c r="O517" t="s">
        <v>21</v>
      </c>
      <c r="P517" t="s">
        <v>21</v>
      </c>
      <c r="Q517">
        <v>1</v>
      </c>
      <c r="W517">
        <v>0</v>
      </c>
      <c r="X517">
        <v>-950997571</v>
      </c>
      <c r="Y517">
        <f t="shared" si="283"/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1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</v>
      </c>
      <c r="AU517" t="s">
        <v>23</v>
      </c>
      <c r="AV517">
        <v>0</v>
      </c>
      <c r="AW517">
        <v>2</v>
      </c>
      <c r="AX517">
        <v>353032052</v>
      </c>
      <c r="AY517">
        <v>1</v>
      </c>
      <c r="AZ517">
        <v>0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ROUND(Y517*Source!I310,7)</f>
        <v>0</v>
      </c>
      <c r="CY517">
        <f t="shared" si="284"/>
        <v>0</v>
      </c>
      <c r="CZ517">
        <f t="shared" si="285"/>
        <v>0</v>
      </c>
      <c r="DA517">
        <f t="shared" si="286"/>
        <v>1</v>
      </c>
      <c r="DB517">
        <f t="shared" si="287"/>
        <v>0</v>
      </c>
      <c r="DC517">
        <f t="shared" si="288"/>
        <v>0</v>
      </c>
      <c r="DD517" t="s">
        <v>3</v>
      </c>
      <c r="DE517" t="s">
        <v>3</v>
      </c>
      <c r="DF517">
        <f t="shared" ref="DF517:DF524" si="293">ROUND(ROUND(AE517,2)*CX517,2)</f>
        <v>0</v>
      </c>
      <c r="DG517">
        <f t="shared" si="289"/>
        <v>0</v>
      </c>
      <c r="DH517">
        <f t="shared" si="291"/>
        <v>0</v>
      </c>
      <c r="DI517">
        <f t="shared" si="292"/>
        <v>0</v>
      </c>
      <c r="DJ517">
        <f t="shared" si="290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5">
      <c r="A518">
        <f>ROW(Source!A310)</f>
        <v>310</v>
      </c>
      <c r="B518">
        <v>353029544</v>
      </c>
      <c r="C518">
        <v>353032019</v>
      </c>
      <c r="D518">
        <v>342645129</v>
      </c>
      <c r="E518">
        <v>113</v>
      </c>
      <c r="F518">
        <v>1</v>
      </c>
      <c r="G518">
        <v>1</v>
      </c>
      <c r="H518">
        <v>3</v>
      </c>
      <c r="I518" t="s">
        <v>1335</v>
      </c>
      <c r="J518" t="s">
        <v>3</v>
      </c>
      <c r="K518" t="s">
        <v>1336</v>
      </c>
      <c r="L518">
        <v>1346</v>
      </c>
      <c r="N518">
        <v>1009</v>
      </c>
      <c r="O518" t="s">
        <v>1244</v>
      </c>
      <c r="P518" t="s">
        <v>1244</v>
      </c>
      <c r="Q518">
        <v>1</v>
      </c>
      <c r="W518">
        <v>0</v>
      </c>
      <c r="X518">
        <v>86920782</v>
      </c>
      <c r="Y518">
        <f t="shared" si="283"/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1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</v>
      </c>
      <c r="AU518" t="s">
        <v>23</v>
      </c>
      <c r="AV518">
        <v>0</v>
      </c>
      <c r="AW518">
        <v>2</v>
      </c>
      <c r="AX518">
        <v>353032053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ROUND(Y518*Source!I310,7)</f>
        <v>0</v>
      </c>
      <c r="CY518">
        <f t="shared" si="284"/>
        <v>0</v>
      </c>
      <c r="CZ518">
        <f t="shared" si="285"/>
        <v>0</v>
      </c>
      <c r="DA518">
        <f t="shared" si="286"/>
        <v>1</v>
      </c>
      <c r="DB518">
        <f t="shared" si="287"/>
        <v>0</v>
      </c>
      <c r="DC518">
        <f t="shared" si="288"/>
        <v>0</v>
      </c>
      <c r="DD518" t="s">
        <v>3</v>
      </c>
      <c r="DE518" t="s">
        <v>3</v>
      </c>
      <c r="DF518">
        <f t="shared" si="293"/>
        <v>0</v>
      </c>
      <c r="DG518">
        <f t="shared" si="289"/>
        <v>0</v>
      </c>
      <c r="DH518">
        <f t="shared" si="291"/>
        <v>0</v>
      </c>
      <c r="DI518">
        <f t="shared" si="292"/>
        <v>0</v>
      </c>
      <c r="DJ518">
        <f t="shared" si="290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5">
      <c r="A519">
        <f>ROW(Source!A310)</f>
        <v>310</v>
      </c>
      <c r="B519">
        <v>353029544</v>
      </c>
      <c r="C519">
        <v>353032019</v>
      </c>
      <c r="D519">
        <v>342645151</v>
      </c>
      <c r="E519">
        <v>113</v>
      </c>
      <c r="F519">
        <v>1</v>
      </c>
      <c r="G519">
        <v>1</v>
      </c>
      <c r="H519">
        <v>3</v>
      </c>
      <c r="I519" t="s">
        <v>1381</v>
      </c>
      <c r="J519" t="s">
        <v>3</v>
      </c>
      <c r="K519" t="s">
        <v>1382</v>
      </c>
      <c r="L519">
        <v>1371</v>
      </c>
      <c r="N519">
        <v>1013</v>
      </c>
      <c r="O519" t="s">
        <v>21</v>
      </c>
      <c r="P519" t="s">
        <v>21</v>
      </c>
      <c r="Q519">
        <v>1</v>
      </c>
      <c r="W519">
        <v>0</v>
      </c>
      <c r="X519">
        <v>-320198552</v>
      </c>
      <c r="Y519">
        <f t="shared" si="283"/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1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</v>
      </c>
      <c r="AU519" t="s">
        <v>23</v>
      </c>
      <c r="AV519">
        <v>0</v>
      </c>
      <c r="AW519">
        <v>2</v>
      </c>
      <c r="AX519">
        <v>353032054</v>
      </c>
      <c r="AY519">
        <v>1</v>
      </c>
      <c r="AZ519">
        <v>0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ROUND(Y519*Source!I310,7)</f>
        <v>0</v>
      </c>
      <c r="CY519">
        <f t="shared" si="284"/>
        <v>0</v>
      </c>
      <c r="CZ519">
        <f t="shared" si="285"/>
        <v>0</v>
      </c>
      <c r="DA519">
        <f t="shared" si="286"/>
        <v>1</v>
      </c>
      <c r="DB519">
        <f t="shared" si="287"/>
        <v>0</v>
      </c>
      <c r="DC519">
        <f t="shared" si="288"/>
        <v>0</v>
      </c>
      <c r="DD519" t="s">
        <v>3</v>
      </c>
      <c r="DE519" t="s">
        <v>3</v>
      </c>
      <c r="DF519">
        <f t="shared" si="293"/>
        <v>0</v>
      </c>
      <c r="DG519">
        <f t="shared" si="289"/>
        <v>0</v>
      </c>
      <c r="DH519">
        <f t="shared" si="291"/>
        <v>0</v>
      </c>
      <c r="DI519">
        <f t="shared" si="292"/>
        <v>0</v>
      </c>
      <c r="DJ519">
        <f t="shared" si="290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5">
      <c r="A520">
        <f>ROW(Source!A310)</f>
        <v>310</v>
      </c>
      <c r="B520">
        <v>353029544</v>
      </c>
      <c r="C520">
        <v>353032019</v>
      </c>
      <c r="D520">
        <v>342645155</v>
      </c>
      <c r="E520">
        <v>113</v>
      </c>
      <c r="F520">
        <v>1</v>
      </c>
      <c r="G520">
        <v>1</v>
      </c>
      <c r="H520">
        <v>3</v>
      </c>
      <c r="I520" t="s">
        <v>1264</v>
      </c>
      <c r="J520" t="s">
        <v>3</v>
      </c>
      <c r="K520" t="s">
        <v>1378</v>
      </c>
      <c r="L520">
        <v>1371</v>
      </c>
      <c r="N520">
        <v>1013</v>
      </c>
      <c r="O520" t="s">
        <v>21</v>
      </c>
      <c r="P520" t="s">
        <v>21</v>
      </c>
      <c r="Q520">
        <v>1</v>
      </c>
      <c r="W520">
        <v>0</v>
      </c>
      <c r="X520">
        <v>326010188</v>
      </c>
      <c r="Y520">
        <f t="shared" si="283"/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1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0</v>
      </c>
      <c r="AU520" t="s">
        <v>23</v>
      </c>
      <c r="AV520">
        <v>0</v>
      </c>
      <c r="AW520">
        <v>2</v>
      </c>
      <c r="AX520">
        <v>353032055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ROUND(Y520*Source!I310,7)</f>
        <v>0</v>
      </c>
      <c r="CY520">
        <f t="shared" si="284"/>
        <v>0</v>
      </c>
      <c r="CZ520">
        <f t="shared" si="285"/>
        <v>0</v>
      </c>
      <c r="DA520">
        <f t="shared" si="286"/>
        <v>1</v>
      </c>
      <c r="DB520">
        <f t="shared" si="287"/>
        <v>0</v>
      </c>
      <c r="DC520">
        <f t="shared" si="288"/>
        <v>0</v>
      </c>
      <c r="DD520" t="s">
        <v>3</v>
      </c>
      <c r="DE520" t="s">
        <v>3</v>
      </c>
      <c r="DF520">
        <f t="shared" si="293"/>
        <v>0</v>
      </c>
      <c r="DG520">
        <f t="shared" si="289"/>
        <v>0</v>
      </c>
      <c r="DH520">
        <f t="shared" si="291"/>
        <v>0</v>
      </c>
      <c r="DI520">
        <f t="shared" si="292"/>
        <v>0</v>
      </c>
      <c r="DJ520">
        <f t="shared" si="290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5">
      <c r="A521">
        <f>ROW(Source!A311)</f>
        <v>311</v>
      </c>
      <c r="B521">
        <v>353029544</v>
      </c>
      <c r="C521">
        <v>353032056</v>
      </c>
      <c r="D521">
        <v>342640203</v>
      </c>
      <c r="E521">
        <v>113</v>
      </c>
      <c r="F521">
        <v>1</v>
      </c>
      <c r="G521">
        <v>1</v>
      </c>
      <c r="H521">
        <v>1</v>
      </c>
      <c r="I521" t="s">
        <v>1352</v>
      </c>
      <c r="J521" t="s">
        <v>3</v>
      </c>
      <c r="K521" t="s">
        <v>1353</v>
      </c>
      <c r="L521">
        <v>1191</v>
      </c>
      <c r="N521">
        <v>1013</v>
      </c>
      <c r="O521" t="s">
        <v>1221</v>
      </c>
      <c r="P521" t="s">
        <v>1221</v>
      </c>
      <c r="Q521">
        <v>1</v>
      </c>
      <c r="W521">
        <v>0</v>
      </c>
      <c r="X521">
        <v>32079103</v>
      </c>
      <c r="Y521">
        <f>(AT521*ROUND(0.84,7))</f>
        <v>6.1067999999999998</v>
      </c>
      <c r="AA521">
        <v>0</v>
      </c>
      <c r="AB521">
        <v>0</v>
      </c>
      <c r="AC521">
        <v>0</v>
      </c>
      <c r="AD521">
        <v>551.12</v>
      </c>
      <c r="AE521">
        <v>0</v>
      </c>
      <c r="AF521">
        <v>0</v>
      </c>
      <c r="AG521">
        <v>0</v>
      </c>
      <c r="AH521">
        <v>551.12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7.27</v>
      </c>
      <c r="AU521" t="s">
        <v>24</v>
      </c>
      <c r="AV521">
        <v>1</v>
      </c>
      <c r="AW521">
        <v>2</v>
      </c>
      <c r="AX521">
        <v>353032076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4006.6423999999997</v>
      </c>
      <c r="BN521">
        <v>7.27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3365.579616</v>
      </c>
      <c r="BU521">
        <v>6.1067999999999998</v>
      </c>
      <c r="BV521">
        <v>0</v>
      </c>
      <c r="BW521">
        <v>1</v>
      </c>
      <c r="CU521">
        <f>ROUND(AT521*Source!I311*AH521*AL521,2)</f>
        <v>4006.64</v>
      </c>
      <c r="CV521">
        <f>ROUND(Y521*Source!I311,7)</f>
        <v>6.1067999999999998</v>
      </c>
      <c r="CW521">
        <v>0</v>
      </c>
      <c r="CX521">
        <f>ROUND(Y521*Source!I311,7)</f>
        <v>6.1067999999999998</v>
      </c>
      <c r="CY521">
        <f>AD521</f>
        <v>551.12</v>
      </c>
      <c r="CZ521">
        <f>AH521</f>
        <v>551.12</v>
      </c>
      <c r="DA521">
        <f>AL521</f>
        <v>1</v>
      </c>
      <c r="DB521">
        <f>ROUND((ROUND(AT521*CZ521,2)*ROUND(0.84,7)),6)</f>
        <v>3365.5776000000001</v>
      </c>
      <c r="DC521">
        <f>ROUND((ROUND(AT521*AG521,2)*ROUND(0.84,7)),6)</f>
        <v>0</v>
      </c>
      <c r="DD521" t="s">
        <v>3</v>
      </c>
      <c r="DE521" t="s">
        <v>3</v>
      </c>
      <c r="DF521">
        <f t="shared" si="293"/>
        <v>0</v>
      </c>
      <c r="DG521">
        <f t="shared" si="289"/>
        <v>0</v>
      </c>
      <c r="DH521">
        <f t="shared" si="291"/>
        <v>0</v>
      </c>
      <c r="DI521">
        <f t="shared" si="292"/>
        <v>3365.58</v>
      </c>
      <c r="DJ521">
        <f>DI521</f>
        <v>3365.58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5">
      <c r="A522">
        <f>ROW(Source!A311)</f>
        <v>311</v>
      </c>
      <c r="B522">
        <v>353029544</v>
      </c>
      <c r="C522">
        <v>353032056</v>
      </c>
      <c r="D522">
        <v>342640393</v>
      </c>
      <c r="E522">
        <v>113</v>
      </c>
      <c r="F522">
        <v>1</v>
      </c>
      <c r="G522">
        <v>1</v>
      </c>
      <c r="H522">
        <v>1</v>
      </c>
      <c r="I522" t="s">
        <v>1222</v>
      </c>
      <c r="J522" t="s">
        <v>3</v>
      </c>
      <c r="K522" t="s">
        <v>1223</v>
      </c>
      <c r="L522">
        <v>1191</v>
      </c>
      <c r="N522">
        <v>1013</v>
      </c>
      <c r="O522" t="s">
        <v>1221</v>
      </c>
      <c r="P522" t="s">
        <v>1221</v>
      </c>
      <c r="Q522">
        <v>1</v>
      </c>
      <c r="W522">
        <v>0</v>
      </c>
      <c r="X522">
        <v>-1417349443</v>
      </c>
      <c r="Y522">
        <f>(AT522*ROUND(0.84,7))</f>
        <v>1.4951999999999999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1.78</v>
      </c>
      <c r="AU522" t="s">
        <v>24</v>
      </c>
      <c r="AV522">
        <v>2</v>
      </c>
      <c r="AW522">
        <v>2</v>
      </c>
      <c r="AX522">
        <v>353032077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ROUND(Y522*Source!I311,7)</f>
        <v>1.4952000000000001</v>
      </c>
      <c r="CY522">
        <f>AD522</f>
        <v>0</v>
      </c>
      <c r="CZ522">
        <f>AH522</f>
        <v>0</v>
      </c>
      <c r="DA522">
        <f>AL522</f>
        <v>1</v>
      </c>
      <c r="DB522">
        <f>ROUND((ROUND(AT522*CZ522,2)*ROUND(0.84,7)),6)</f>
        <v>0</v>
      </c>
      <c r="DC522">
        <f>ROUND((ROUND(AT522*AG522,2)*ROUND(0.84,7)),6)</f>
        <v>0</v>
      </c>
      <c r="DD522" t="s">
        <v>3</v>
      </c>
      <c r="DE522" t="s">
        <v>3</v>
      </c>
      <c r="DF522">
        <f t="shared" si="293"/>
        <v>0</v>
      </c>
      <c r="DG522">
        <f t="shared" si="289"/>
        <v>0</v>
      </c>
      <c r="DH522">
        <f t="shared" si="291"/>
        <v>0</v>
      </c>
      <c r="DI522">
        <f t="shared" si="292"/>
        <v>0</v>
      </c>
      <c r="DJ522">
        <f>DI522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5">
      <c r="A523">
        <f>ROW(Source!A311)</f>
        <v>311</v>
      </c>
      <c r="B523">
        <v>353029544</v>
      </c>
      <c r="C523">
        <v>353032056</v>
      </c>
      <c r="D523">
        <v>342764625</v>
      </c>
      <c r="E523">
        <v>1</v>
      </c>
      <c r="F523">
        <v>1</v>
      </c>
      <c r="G523">
        <v>1</v>
      </c>
      <c r="H523">
        <v>2</v>
      </c>
      <c r="I523" t="s">
        <v>1313</v>
      </c>
      <c r="J523" t="s">
        <v>1314</v>
      </c>
      <c r="K523" t="s">
        <v>1315</v>
      </c>
      <c r="L523">
        <v>1368</v>
      </c>
      <c r="N523">
        <v>1011</v>
      </c>
      <c r="O523" t="s">
        <v>1227</v>
      </c>
      <c r="P523" t="s">
        <v>1227</v>
      </c>
      <c r="Q523">
        <v>1</v>
      </c>
      <c r="W523">
        <v>0</v>
      </c>
      <c r="X523">
        <v>835746655</v>
      </c>
      <c r="Y523">
        <f>(AT523*ROUND(0.84,7))</f>
        <v>1.1591999999999998</v>
      </c>
      <c r="AA523">
        <v>0</v>
      </c>
      <c r="AB523">
        <v>2569.19</v>
      </c>
      <c r="AC523">
        <v>687.23</v>
      </c>
      <c r="AD523">
        <v>0</v>
      </c>
      <c r="AE523">
        <v>0</v>
      </c>
      <c r="AF523">
        <v>2088.77</v>
      </c>
      <c r="AG523">
        <v>687.23</v>
      </c>
      <c r="AH523">
        <v>0</v>
      </c>
      <c r="AI523">
        <v>1</v>
      </c>
      <c r="AJ523">
        <v>1.23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1.38</v>
      </c>
      <c r="AU523" t="s">
        <v>24</v>
      </c>
      <c r="AV523">
        <v>1</v>
      </c>
      <c r="AW523">
        <v>2</v>
      </c>
      <c r="AX523">
        <v>353032078</v>
      </c>
      <c r="AY523">
        <v>1</v>
      </c>
      <c r="AZ523">
        <v>0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2882.5025999999998</v>
      </c>
      <c r="BL523">
        <v>948.37739999999997</v>
      </c>
      <c r="BM523">
        <v>0</v>
      </c>
      <c r="BN523">
        <v>0</v>
      </c>
      <c r="BO523">
        <v>1.38</v>
      </c>
      <c r="BP523">
        <v>1</v>
      </c>
      <c r="BQ523">
        <v>0</v>
      </c>
      <c r="BR523">
        <v>2421.3021839999997</v>
      </c>
      <c r="BS523">
        <v>796.6370159999999</v>
      </c>
      <c r="BT523">
        <v>0</v>
      </c>
      <c r="BU523">
        <v>0</v>
      </c>
      <c r="BV523">
        <v>1.1591999999999998</v>
      </c>
      <c r="BW523">
        <v>1</v>
      </c>
      <c r="CV523">
        <v>0</v>
      </c>
      <c r="CW523">
        <f>ROUND(Y523*Source!I311*DO523,7)</f>
        <v>1.1592</v>
      </c>
      <c r="CX523">
        <f>ROUND(Y523*Source!I311,7)</f>
        <v>1.1592</v>
      </c>
      <c r="CY523">
        <f>AB523</f>
        <v>2569.19</v>
      </c>
      <c r="CZ523">
        <f>AF523</f>
        <v>2088.77</v>
      </c>
      <c r="DA523">
        <f>AJ523</f>
        <v>1.23</v>
      </c>
      <c r="DB523">
        <f>ROUND((ROUND(AT523*CZ523,2)*ROUND(0.84,7)),6)</f>
        <v>2421.3000000000002</v>
      </c>
      <c r="DC523">
        <f>ROUND((ROUND(AT523*AG523,2)*ROUND(0.84,7)),6)</f>
        <v>796.63919999999996</v>
      </c>
      <c r="DD523" t="s">
        <v>3</v>
      </c>
      <c r="DE523" t="s">
        <v>3</v>
      </c>
      <c r="DF523">
        <f t="shared" si="293"/>
        <v>0</v>
      </c>
      <c r="DG523">
        <f>ROUND(ROUND(AF523*AJ523,2)*CX523,2)</f>
        <v>2978.21</v>
      </c>
      <c r="DH523">
        <f t="shared" si="291"/>
        <v>796.64</v>
      </c>
      <c r="DI523">
        <f t="shared" si="292"/>
        <v>0</v>
      </c>
      <c r="DJ523">
        <f>DG523+DH523</f>
        <v>3774.85</v>
      </c>
      <c r="DK523">
        <v>0</v>
      </c>
      <c r="DL523" t="s">
        <v>1316</v>
      </c>
      <c r="DM523">
        <v>5</v>
      </c>
      <c r="DN523" t="s">
        <v>1221</v>
      </c>
      <c r="DO523">
        <v>1</v>
      </c>
    </row>
    <row r="524" spans="1:119" x14ac:dyDescent="0.25">
      <c r="A524">
        <f>ROW(Source!A311)</f>
        <v>311</v>
      </c>
      <c r="B524">
        <v>353029544</v>
      </c>
      <c r="C524">
        <v>353032056</v>
      </c>
      <c r="D524">
        <v>342765643</v>
      </c>
      <c r="E524">
        <v>1</v>
      </c>
      <c r="F524">
        <v>1</v>
      </c>
      <c r="G524">
        <v>1</v>
      </c>
      <c r="H524">
        <v>2</v>
      </c>
      <c r="I524" t="s">
        <v>1229</v>
      </c>
      <c r="J524" t="s">
        <v>1230</v>
      </c>
      <c r="K524" t="s">
        <v>1231</v>
      </c>
      <c r="L524">
        <v>1368</v>
      </c>
      <c r="N524">
        <v>1011</v>
      </c>
      <c r="O524" t="s">
        <v>1227</v>
      </c>
      <c r="P524" t="s">
        <v>1227</v>
      </c>
      <c r="Q524">
        <v>1</v>
      </c>
      <c r="W524">
        <v>0</v>
      </c>
      <c r="X524">
        <v>1503848564</v>
      </c>
      <c r="Y524">
        <f>(AT524*ROUND(0.84,7))</f>
        <v>0.33600000000000002</v>
      </c>
      <c r="AA524">
        <v>0</v>
      </c>
      <c r="AB524">
        <v>583.05999999999995</v>
      </c>
      <c r="AC524">
        <v>597.98</v>
      </c>
      <c r="AD524">
        <v>0</v>
      </c>
      <c r="AE524">
        <v>0</v>
      </c>
      <c r="AF524">
        <v>477.92</v>
      </c>
      <c r="AG524">
        <v>597.98</v>
      </c>
      <c r="AH524">
        <v>0</v>
      </c>
      <c r="AI524">
        <v>1</v>
      </c>
      <c r="AJ524">
        <v>1.22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0.4</v>
      </c>
      <c r="AU524" t="s">
        <v>24</v>
      </c>
      <c r="AV524">
        <v>1</v>
      </c>
      <c r="AW524">
        <v>2</v>
      </c>
      <c r="AX524">
        <v>353032079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191.16800000000001</v>
      </c>
      <c r="BL524">
        <v>239.19200000000001</v>
      </c>
      <c r="BM524">
        <v>0</v>
      </c>
      <c r="BN524">
        <v>0</v>
      </c>
      <c r="BO524">
        <v>0.4</v>
      </c>
      <c r="BP524">
        <v>1</v>
      </c>
      <c r="BQ524">
        <v>0</v>
      </c>
      <c r="BR524">
        <v>160.58112000000003</v>
      </c>
      <c r="BS524">
        <v>200.92128000000002</v>
      </c>
      <c r="BT524">
        <v>0</v>
      </c>
      <c r="BU524">
        <v>0</v>
      </c>
      <c r="BV524">
        <v>0.33600000000000002</v>
      </c>
      <c r="BW524">
        <v>1</v>
      </c>
      <c r="CV524">
        <v>0</v>
      </c>
      <c r="CW524">
        <f>ROUND(Y524*Source!I311*DO524,7)</f>
        <v>0.33600000000000002</v>
      </c>
      <c r="CX524">
        <f>ROUND(Y524*Source!I311,7)</f>
        <v>0.33600000000000002</v>
      </c>
      <c r="CY524">
        <f>AB524</f>
        <v>583.05999999999995</v>
      </c>
      <c r="CZ524">
        <f>AF524</f>
        <v>477.92</v>
      </c>
      <c r="DA524">
        <f>AJ524</f>
        <v>1.22</v>
      </c>
      <c r="DB524">
        <f>ROUND((ROUND(AT524*CZ524,2)*ROUND(0.84,7)),6)</f>
        <v>160.58279999999999</v>
      </c>
      <c r="DC524">
        <f>ROUND((ROUND(AT524*AG524,2)*ROUND(0.84,7)),6)</f>
        <v>200.9196</v>
      </c>
      <c r="DD524" t="s">
        <v>3</v>
      </c>
      <c r="DE524" t="s">
        <v>3</v>
      </c>
      <c r="DF524">
        <f t="shared" si="293"/>
        <v>0</v>
      </c>
      <c r="DG524">
        <f>ROUND(ROUND(AF524*AJ524,2)*CX524,2)</f>
        <v>195.91</v>
      </c>
      <c r="DH524">
        <f t="shared" si="291"/>
        <v>200.92</v>
      </c>
      <c r="DI524">
        <f t="shared" si="292"/>
        <v>0</v>
      </c>
      <c r="DJ524">
        <f>DG524+DH524</f>
        <v>396.83</v>
      </c>
      <c r="DK524">
        <v>0</v>
      </c>
      <c r="DL524" t="s">
        <v>1228</v>
      </c>
      <c r="DM524">
        <v>4</v>
      </c>
      <c r="DN524" t="s">
        <v>1221</v>
      </c>
      <c r="DO524">
        <v>1</v>
      </c>
    </row>
    <row r="525" spans="1:119" x14ac:dyDescent="0.25">
      <c r="A525">
        <f>ROW(Source!A311)</f>
        <v>311</v>
      </c>
      <c r="B525">
        <v>353029544</v>
      </c>
      <c r="C525">
        <v>353032056</v>
      </c>
      <c r="D525">
        <v>342713971</v>
      </c>
      <c r="E525">
        <v>1</v>
      </c>
      <c r="F525">
        <v>1</v>
      </c>
      <c r="G525">
        <v>1</v>
      </c>
      <c r="H525">
        <v>3</v>
      </c>
      <c r="I525" t="s">
        <v>1354</v>
      </c>
      <c r="J525" t="s">
        <v>1355</v>
      </c>
      <c r="K525" t="s">
        <v>1356</v>
      </c>
      <c r="L525">
        <v>1346</v>
      </c>
      <c r="N525">
        <v>1009</v>
      </c>
      <c r="O525" t="s">
        <v>1244</v>
      </c>
      <c r="P525" t="s">
        <v>1244</v>
      </c>
      <c r="Q525">
        <v>1</v>
      </c>
      <c r="W525">
        <v>0</v>
      </c>
      <c r="X525">
        <v>-1352590515</v>
      </c>
      <c r="Y525">
        <f t="shared" ref="Y525:Y539" si="294">(AT525*ROUND(0,7))</f>
        <v>0</v>
      </c>
      <c r="AA525">
        <v>103.6</v>
      </c>
      <c r="AB525">
        <v>0</v>
      </c>
      <c r="AC525">
        <v>0</v>
      </c>
      <c r="AD525">
        <v>0</v>
      </c>
      <c r="AE525">
        <v>58.53</v>
      </c>
      <c r="AF525">
        <v>0</v>
      </c>
      <c r="AG525">
        <v>0</v>
      </c>
      <c r="AH525">
        <v>0</v>
      </c>
      <c r="AI525">
        <v>1.77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0.03</v>
      </c>
      <c r="AU525" t="s">
        <v>23</v>
      </c>
      <c r="AV525">
        <v>0</v>
      </c>
      <c r="AW525">
        <v>2</v>
      </c>
      <c r="AX525">
        <v>353032080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1.7559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ROUND(Y525*Source!I311,7)</f>
        <v>0</v>
      </c>
      <c r="CY525">
        <f t="shared" ref="CY525:CY539" si="295">AA525</f>
        <v>103.6</v>
      </c>
      <c r="CZ525">
        <f t="shared" ref="CZ525:CZ539" si="296">AE525</f>
        <v>58.53</v>
      </c>
      <c r="DA525">
        <f t="shared" ref="DA525:DA539" si="297">AI525</f>
        <v>1.77</v>
      </c>
      <c r="DB525">
        <f t="shared" ref="DB525:DB539" si="298">ROUND((ROUND(AT525*CZ525,2)*ROUND(0,7)),6)</f>
        <v>0</v>
      </c>
      <c r="DC525">
        <f t="shared" ref="DC525:DC539" si="299">ROUND((ROUND(AT525*AG525,2)*ROUND(0,7)),6)</f>
        <v>0</v>
      </c>
      <c r="DD525" t="s">
        <v>3</v>
      </c>
      <c r="DE525" t="s">
        <v>3</v>
      </c>
      <c r="DF525">
        <f>ROUND(ROUND(AE525*AI525,2)*CX525,2)</f>
        <v>0</v>
      </c>
      <c r="DG525">
        <f t="shared" ref="DG525:DG541" si="300">ROUND(ROUND(AF525,2)*CX525,2)</f>
        <v>0</v>
      </c>
      <c r="DH525">
        <f t="shared" si="291"/>
        <v>0</v>
      </c>
      <c r="DI525">
        <f t="shared" si="292"/>
        <v>0</v>
      </c>
      <c r="DJ525">
        <f t="shared" ref="DJ525:DJ539" si="301">DF525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5">
      <c r="A526">
        <f>ROW(Source!A311)</f>
        <v>311</v>
      </c>
      <c r="B526">
        <v>353029544</v>
      </c>
      <c r="C526">
        <v>353032056</v>
      </c>
      <c r="D526">
        <v>342717233</v>
      </c>
      <c r="E526">
        <v>1</v>
      </c>
      <c r="F526">
        <v>1</v>
      </c>
      <c r="G526">
        <v>1</v>
      </c>
      <c r="H526">
        <v>3</v>
      </c>
      <c r="I526" t="s">
        <v>1326</v>
      </c>
      <c r="J526" t="s">
        <v>1327</v>
      </c>
      <c r="K526" t="s">
        <v>1328</v>
      </c>
      <c r="L526">
        <v>1346</v>
      </c>
      <c r="N526">
        <v>1009</v>
      </c>
      <c r="O526" t="s">
        <v>1244</v>
      </c>
      <c r="P526" t="s">
        <v>1244</v>
      </c>
      <c r="Q526">
        <v>1</v>
      </c>
      <c r="W526">
        <v>0</v>
      </c>
      <c r="X526">
        <v>-1062136333</v>
      </c>
      <c r="Y526">
        <f t="shared" si="294"/>
        <v>0</v>
      </c>
      <c r="AA526">
        <v>201.17</v>
      </c>
      <c r="AB526">
        <v>0</v>
      </c>
      <c r="AC526">
        <v>0</v>
      </c>
      <c r="AD526">
        <v>0</v>
      </c>
      <c r="AE526">
        <v>174.93</v>
      </c>
      <c r="AF526">
        <v>0</v>
      </c>
      <c r="AG526">
        <v>0</v>
      </c>
      <c r="AH526">
        <v>0</v>
      </c>
      <c r="AI526">
        <v>1.1499999999999999</v>
      </c>
      <c r="AJ526">
        <v>1</v>
      </c>
      <c r="AK526">
        <v>1</v>
      </c>
      <c r="AL526">
        <v>1</v>
      </c>
      <c r="AM526">
        <v>2</v>
      </c>
      <c r="AN526">
        <v>1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</v>
      </c>
      <c r="AU526" t="s">
        <v>23</v>
      </c>
      <c r="AV526">
        <v>0</v>
      </c>
      <c r="AW526">
        <v>2</v>
      </c>
      <c r="AX526">
        <v>353032081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ROUND(Y526*Source!I311,7)</f>
        <v>0</v>
      </c>
      <c r="CY526">
        <f t="shared" si="295"/>
        <v>201.17</v>
      </c>
      <c r="CZ526">
        <f t="shared" si="296"/>
        <v>174.93</v>
      </c>
      <c r="DA526">
        <f t="shared" si="297"/>
        <v>1.1499999999999999</v>
      </c>
      <c r="DB526">
        <f t="shared" si="298"/>
        <v>0</v>
      </c>
      <c r="DC526">
        <f t="shared" si="299"/>
        <v>0</v>
      </c>
      <c r="DD526" t="s">
        <v>3</v>
      </c>
      <c r="DE526" t="s">
        <v>3</v>
      </c>
      <c r="DF526">
        <f>ROUND(ROUND(AE526*AI526,2)*CX526,2)</f>
        <v>0</v>
      </c>
      <c r="DG526">
        <f t="shared" si="300"/>
        <v>0</v>
      </c>
      <c r="DH526">
        <f t="shared" si="291"/>
        <v>0</v>
      </c>
      <c r="DI526">
        <f t="shared" si="292"/>
        <v>0</v>
      </c>
      <c r="DJ526">
        <f t="shared" si="301"/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5">
      <c r="A527">
        <f>ROW(Source!A311)</f>
        <v>311</v>
      </c>
      <c r="B527">
        <v>353029544</v>
      </c>
      <c r="C527">
        <v>353032056</v>
      </c>
      <c r="D527">
        <v>342717284</v>
      </c>
      <c r="E527">
        <v>1</v>
      </c>
      <c r="F527">
        <v>1</v>
      </c>
      <c r="G527">
        <v>1</v>
      </c>
      <c r="H527">
        <v>3</v>
      </c>
      <c r="I527" t="s">
        <v>1357</v>
      </c>
      <c r="J527" t="s">
        <v>1358</v>
      </c>
      <c r="K527" t="s">
        <v>1359</v>
      </c>
      <c r="L527">
        <v>1348</v>
      </c>
      <c r="N527">
        <v>1009</v>
      </c>
      <c r="O527" t="s">
        <v>811</v>
      </c>
      <c r="P527" t="s">
        <v>811</v>
      </c>
      <c r="Q527">
        <v>1000</v>
      </c>
      <c r="W527">
        <v>0</v>
      </c>
      <c r="X527">
        <v>-1952709209</v>
      </c>
      <c r="Y527">
        <f t="shared" si="294"/>
        <v>0</v>
      </c>
      <c r="AA527">
        <v>87870.25</v>
      </c>
      <c r="AB527">
        <v>0</v>
      </c>
      <c r="AC527">
        <v>0</v>
      </c>
      <c r="AD527">
        <v>0</v>
      </c>
      <c r="AE527">
        <v>70296.2</v>
      </c>
      <c r="AF527">
        <v>0</v>
      </c>
      <c r="AG527">
        <v>0</v>
      </c>
      <c r="AH527">
        <v>0</v>
      </c>
      <c r="AI527">
        <v>1.25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2.3000000000000001E-4</v>
      </c>
      <c r="AU527" t="s">
        <v>23</v>
      </c>
      <c r="AV527">
        <v>0</v>
      </c>
      <c r="AW527">
        <v>2</v>
      </c>
      <c r="AX527">
        <v>353032082</v>
      </c>
      <c r="AY527">
        <v>1</v>
      </c>
      <c r="AZ527">
        <v>0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16.168126000000001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ROUND(Y527*Source!I311,7)</f>
        <v>0</v>
      </c>
      <c r="CY527">
        <f t="shared" si="295"/>
        <v>87870.25</v>
      </c>
      <c r="CZ527">
        <f t="shared" si="296"/>
        <v>70296.2</v>
      </c>
      <c r="DA527">
        <f t="shared" si="297"/>
        <v>1.25</v>
      </c>
      <c r="DB527">
        <f t="shared" si="298"/>
        <v>0</v>
      </c>
      <c r="DC527">
        <f t="shared" si="299"/>
        <v>0</v>
      </c>
      <c r="DD527" t="s">
        <v>3</v>
      </c>
      <c r="DE527" t="s">
        <v>3</v>
      </c>
      <c r="DF527">
        <f>ROUND(ROUND(AE527*AI527,2)*CX527,2)</f>
        <v>0</v>
      </c>
      <c r="DG527">
        <f t="shared" si="300"/>
        <v>0</v>
      </c>
      <c r="DH527">
        <f t="shared" si="291"/>
        <v>0</v>
      </c>
      <c r="DI527">
        <f t="shared" si="292"/>
        <v>0</v>
      </c>
      <c r="DJ527">
        <f t="shared" si="301"/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5">
      <c r="A528">
        <f>ROW(Source!A311)</f>
        <v>311</v>
      </c>
      <c r="B528">
        <v>353029544</v>
      </c>
      <c r="C528">
        <v>353032056</v>
      </c>
      <c r="D528">
        <v>342718355</v>
      </c>
      <c r="E528">
        <v>1</v>
      </c>
      <c r="F528">
        <v>1</v>
      </c>
      <c r="G528">
        <v>1</v>
      </c>
      <c r="H528">
        <v>3</v>
      </c>
      <c r="I528" t="s">
        <v>1248</v>
      </c>
      <c r="J528" t="s">
        <v>1249</v>
      </c>
      <c r="K528" t="s">
        <v>1250</v>
      </c>
      <c r="L528">
        <v>1346</v>
      </c>
      <c r="N528">
        <v>1009</v>
      </c>
      <c r="O528" t="s">
        <v>1244</v>
      </c>
      <c r="P528" t="s">
        <v>1244</v>
      </c>
      <c r="Q528">
        <v>1</v>
      </c>
      <c r="W528">
        <v>0</v>
      </c>
      <c r="X528">
        <v>-1749521197</v>
      </c>
      <c r="Y528">
        <f t="shared" si="294"/>
        <v>0</v>
      </c>
      <c r="AA528">
        <v>80.8</v>
      </c>
      <c r="AB528">
        <v>0</v>
      </c>
      <c r="AC528">
        <v>0</v>
      </c>
      <c r="AD528">
        <v>0</v>
      </c>
      <c r="AE528">
        <v>56.11</v>
      </c>
      <c r="AF528">
        <v>0</v>
      </c>
      <c r="AG528">
        <v>0</v>
      </c>
      <c r="AH528">
        <v>0</v>
      </c>
      <c r="AI528">
        <v>1.44</v>
      </c>
      <c r="AJ528">
        <v>1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0.02</v>
      </c>
      <c r="AU528" t="s">
        <v>23</v>
      </c>
      <c r="AV528">
        <v>0</v>
      </c>
      <c r="AW528">
        <v>2</v>
      </c>
      <c r="AX528">
        <v>353032083</v>
      </c>
      <c r="AY528">
        <v>1</v>
      </c>
      <c r="AZ528">
        <v>0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1.1222000000000001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ROUND(Y528*Source!I311,7)</f>
        <v>0</v>
      </c>
      <c r="CY528">
        <f t="shared" si="295"/>
        <v>80.8</v>
      </c>
      <c r="CZ528">
        <f t="shared" si="296"/>
        <v>56.11</v>
      </c>
      <c r="DA528">
        <f t="shared" si="297"/>
        <v>1.44</v>
      </c>
      <c r="DB528">
        <f t="shared" si="298"/>
        <v>0</v>
      </c>
      <c r="DC528">
        <f t="shared" si="299"/>
        <v>0</v>
      </c>
      <c r="DD528" t="s">
        <v>3</v>
      </c>
      <c r="DE528" t="s">
        <v>3</v>
      </c>
      <c r="DF528">
        <f>ROUND(ROUND(AE528*AI528,2)*CX528,2)</f>
        <v>0</v>
      </c>
      <c r="DG528">
        <f t="shared" si="300"/>
        <v>0</v>
      </c>
      <c r="DH528">
        <f t="shared" si="291"/>
        <v>0</v>
      </c>
      <c r="DI528">
        <f t="shared" si="292"/>
        <v>0</v>
      </c>
      <c r="DJ528">
        <f t="shared" si="301"/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5">
      <c r="A529">
        <f>ROW(Source!A311)</f>
        <v>311</v>
      </c>
      <c r="B529">
        <v>353029544</v>
      </c>
      <c r="C529">
        <v>353032056</v>
      </c>
      <c r="D529">
        <v>342642359</v>
      </c>
      <c r="E529">
        <v>113</v>
      </c>
      <c r="F529">
        <v>1</v>
      </c>
      <c r="G529">
        <v>1</v>
      </c>
      <c r="H529">
        <v>3</v>
      </c>
      <c r="I529" t="s">
        <v>1383</v>
      </c>
      <c r="J529" t="s">
        <v>3</v>
      </c>
      <c r="K529" t="s">
        <v>1321</v>
      </c>
      <c r="L529">
        <v>1346</v>
      </c>
      <c r="N529">
        <v>1009</v>
      </c>
      <c r="O529" t="s">
        <v>1244</v>
      </c>
      <c r="P529" t="s">
        <v>1244</v>
      </c>
      <c r="Q529">
        <v>1</v>
      </c>
      <c r="W529">
        <v>0</v>
      </c>
      <c r="X529">
        <v>-952279783</v>
      </c>
      <c r="Y529">
        <f t="shared" si="294"/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1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</v>
      </c>
      <c r="AU529" t="s">
        <v>23</v>
      </c>
      <c r="AV529">
        <v>0</v>
      </c>
      <c r="AW529">
        <v>2</v>
      </c>
      <c r="AX529">
        <v>353032084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ROUND(Y529*Source!I311,7)</f>
        <v>0</v>
      </c>
      <c r="CY529">
        <f t="shared" si="295"/>
        <v>0</v>
      </c>
      <c r="CZ529">
        <f t="shared" si="296"/>
        <v>0</v>
      </c>
      <c r="DA529">
        <f t="shared" si="297"/>
        <v>1</v>
      </c>
      <c r="DB529">
        <f t="shared" si="298"/>
        <v>0</v>
      </c>
      <c r="DC529">
        <f t="shared" si="299"/>
        <v>0</v>
      </c>
      <c r="DD529" t="s">
        <v>3</v>
      </c>
      <c r="DE529" t="s">
        <v>3</v>
      </c>
      <c r="DF529">
        <f>ROUND(ROUND(AE529,2)*CX529,2)</f>
        <v>0</v>
      </c>
      <c r="DG529">
        <f t="shared" si="300"/>
        <v>0</v>
      </c>
      <c r="DH529">
        <f t="shared" si="291"/>
        <v>0</v>
      </c>
      <c r="DI529">
        <f t="shared" si="292"/>
        <v>0</v>
      </c>
      <c r="DJ529">
        <f t="shared" si="301"/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5">
      <c r="A530">
        <f>ROW(Source!A311)</f>
        <v>311</v>
      </c>
      <c r="B530">
        <v>353029544</v>
      </c>
      <c r="C530">
        <v>353032056</v>
      </c>
      <c r="D530">
        <v>342643249</v>
      </c>
      <c r="E530">
        <v>113</v>
      </c>
      <c r="F530">
        <v>1</v>
      </c>
      <c r="G530">
        <v>1</v>
      </c>
      <c r="H530">
        <v>3</v>
      </c>
      <c r="I530" t="s">
        <v>1360</v>
      </c>
      <c r="J530" t="s">
        <v>3</v>
      </c>
      <c r="K530" t="s">
        <v>1361</v>
      </c>
      <c r="L530">
        <v>1339</v>
      </c>
      <c r="N530">
        <v>1007</v>
      </c>
      <c r="O530" t="s">
        <v>1319</v>
      </c>
      <c r="P530" t="s">
        <v>1319</v>
      </c>
      <c r="Q530">
        <v>1</v>
      </c>
      <c r="W530">
        <v>0</v>
      </c>
      <c r="X530">
        <v>-1563220161</v>
      </c>
      <c r="Y530">
        <f t="shared" si="294"/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1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</v>
      </c>
      <c r="AU530" t="s">
        <v>23</v>
      </c>
      <c r="AV530">
        <v>0</v>
      </c>
      <c r="AW530">
        <v>2</v>
      </c>
      <c r="AX530">
        <v>353032085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ROUND(Y530*Source!I311,7)</f>
        <v>0</v>
      </c>
      <c r="CY530">
        <f t="shared" si="295"/>
        <v>0</v>
      </c>
      <c r="CZ530">
        <f t="shared" si="296"/>
        <v>0</v>
      </c>
      <c r="DA530">
        <f t="shared" si="297"/>
        <v>1</v>
      </c>
      <c r="DB530">
        <f t="shared" si="298"/>
        <v>0</v>
      </c>
      <c r="DC530">
        <f t="shared" si="299"/>
        <v>0</v>
      </c>
      <c r="DD530" t="s">
        <v>3</v>
      </c>
      <c r="DE530" t="s">
        <v>3</v>
      </c>
      <c r="DF530">
        <f>ROUND(ROUND(AE530,2)*CX530,2)</f>
        <v>0</v>
      </c>
      <c r="DG530">
        <f t="shared" si="300"/>
        <v>0</v>
      </c>
      <c r="DH530">
        <f t="shared" si="291"/>
        <v>0</v>
      </c>
      <c r="DI530">
        <f t="shared" si="292"/>
        <v>0</v>
      </c>
      <c r="DJ530">
        <f t="shared" si="301"/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5">
      <c r="A531">
        <f>ROW(Source!A311)</f>
        <v>311</v>
      </c>
      <c r="B531">
        <v>353029544</v>
      </c>
      <c r="C531">
        <v>353032056</v>
      </c>
      <c r="D531">
        <v>342735762</v>
      </c>
      <c r="E531">
        <v>1</v>
      </c>
      <c r="F531">
        <v>1</v>
      </c>
      <c r="G531">
        <v>1</v>
      </c>
      <c r="H531">
        <v>3</v>
      </c>
      <c r="I531" t="s">
        <v>1362</v>
      </c>
      <c r="J531" t="s">
        <v>1363</v>
      </c>
      <c r="K531" t="s">
        <v>1364</v>
      </c>
      <c r="L531">
        <v>1348</v>
      </c>
      <c r="N531">
        <v>1009</v>
      </c>
      <c r="O531" t="s">
        <v>811</v>
      </c>
      <c r="P531" t="s">
        <v>811</v>
      </c>
      <c r="Q531">
        <v>1000</v>
      </c>
      <c r="W531">
        <v>0</v>
      </c>
      <c r="X531">
        <v>-1762704522</v>
      </c>
      <c r="Y531">
        <f t="shared" si="294"/>
        <v>0</v>
      </c>
      <c r="AA531">
        <v>80257.66</v>
      </c>
      <c r="AB531">
        <v>0</v>
      </c>
      <c r="AC531">
        <v>0</v>
      </c>
      <c r="AD531">
        <v>0</v>
      </c>
      <c r="AE531">
        <v>61265.39</v>
      </c>
      <c r="AF531">
        <v>0</v>
      </c>
      <c r="AG531">
        <v>0</v>
      </c>
      <c r="AH531">
        <v>0</v>
      </c>
      <c r="AI531">
        <v>1.31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4.0000000000000002E-4</v>
      </c>
      <c r="AU531" t="s">
        <v>23</v>
      </c>
      <c r="AV531">
        <v>0</v>
      </c>
      <c r="AW531">
        <v>2</v>
      </c>
      <c r="AX531">
        <v>353032086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24.506156000000001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ROUND(Y531*Source!I311,7)</f>
        <v>0</v>
      </c>
      <c r="CY531">
        <f t="shared" si="295"/>
        <v>80257.66</v>
      </c>
      <c r="CZ531">
        <f t="shared" si="296"/>
        <v>61265.39</v>
      </c>
      <c r="DA531">
        <f t="shared" si="297"/>
        <v>1.31</v>
      </c>
      <c r="DB531">
        <f t="shared" si="298"/>
        <v>0</v>
      </c>
      <c r="DC531">
        <f t="shared" si="299"/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300"/>
        <v>0</v>
      </c>
      <c r="DH531">
        <f t="shared" si="291"/>
        <v>0</v>
      </c>
      <c r="DI531">
        <f t="shared" si="292"/>
        <v>0</v>
      </c>
      <c r="DJ531">
        <f t="shared" si="301"/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5">
      <c r="A532">
        <f>ROW(Source!A311)</f>
        <v>311</v>
      </c>
      <c r="B532">
        <v>353029544</v>
      </c>
      <c r="C532">
        <v>353032056</v>
      </c>
      <c r="D532">
        <v>342735789</v>
      </c>
      <c r="E532">
        <v>1</v>
      </c>
      <c r="F532">
        <v>1</v>
      </c>
      <c r="G532">
        <v>1</v>
      </c>
      <c r="H532">
        <v>3</v>
      </c>
      <c r="I532" t="s">
        <v>1365</v>
      </c>
      <c r="J532" t="s">
        <v>1366</v>
      </c>
      <c r="K532" t="s">
        <v>1367</v>
      </c>
      <c r="L532">
        <v>1348</v>
      </c>
      <c r="N532">
        <v>1009</v>
      </c>
      <c r="O532" t="s">
        <v>811</v>
      </c>
      <c r="P532" t="s">
        <v>811</v>
      </c>
      <c r="Q532">
        <v>1000</v>
      </c>
      <c r="W532">
        <v>0</v>
      </c>
      <c r="X532">
        <v>1651372890</v>
      </c>
      <c r="Y532">
        <f t="shared" si="294"/>
        <v>0</v>
      </c>
      <c r="AA532">
        <v>97625.600000000006</v>
      </c>
      <c r="AB532">
        <v>0</v>
      </c>
      <c r="AC532">
        <v>0</v>
      </c>
      <c r="AD532">
        <v>0</v>
      </c>
      <c r="AE532">
        <v>80020.98</v>
      </c>
      <c r="AF532">
        <v>0</v>
      </c>
      <c r="AG532">
        <v>0</v>
      </c>
      <c r="AH532">
        <v>0</v>
      </c>
      <c r="AI532">
        <v>1.22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1.0000000000000001E-5</v>
      </c>
      <c r="AU532" t="s">
        <v>23</v>
      </c>
      <c r="AV532">
        <v>0</v>
      </c>
      <c r="AW532">
        <v>2</v>
      </c>
      <c r="AX532">
        <v>353032087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0.80020979999999997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ROUND(Y532*Source!I311,7)</f>
        <v>0</v>
      </c>
      <c r="CY532">
        <f t="shared" si="295"/>
        <v>97625.600000000006</v>
      </c>
      <c r="CZ532">
        <f t="shared" si="296"/>
        <v>80020.98</v>
      </c>
      <c r="DA532">
        <f t="shared" si="297"/>
        <v>1.22</v>
      </c>
      <c r="DB532">
        <f t="shared" si="298"/>
        <v>0</v>
      </c>
      <c r="DC532">
        <f t="shared" si="299"/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300"/>
        <v>0</v>
      </c>
      <c r="DH532">
        <f t="shared" si="291"/>
        <v>0</v>
      </c>
      <c r="DI532">
        <f t="shared" si="292"/>
        <v>0</v>
      </c>
      <c r="DJ532">
        <f t="shared" si="301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5">
      <c r="A533">
        <f>ROW(Source!A311)</f>
        <v>311</v>
      </c>
      <c r="B533">
        <v>353029544</v>
      </c>
      <c r="C533">
        <v>353032056</v>
      </c>
      <c r="D533">
        <v>342735793</v>
      </c>
      <c r="E533">
        <v>1</v>
      </c>
      <c r="F533">
        <v>1</v>
      </c>
      <c r="G533">
        <v>1</v>
      </c>
      <c r="H533">
        <v>3</v>
      </c>
      <c r="I533" t="s">
        <v>1368</v>
      </c>
      <c r="J533" t="s">
        <v>1369</v>
      </c>
      <c r="K533" t="s">
        <v>1370</v>
      </c>
      <c r="L533">
        <v>1348</v>
      </c>
      <c r="N533">
        <v>1009</v>
      </c>
      <c r="O533" t="s">
        <v>811</v>
      </c>
      <c r="P533" t="s">
        <v>811</v>
      </c>
      <c r="Q533">
        <v>1000</v>
      </c>
      <c r="W533">
        <v>0</v>
      </c>
      <c r="X533">
        <v>2043689558</v>
      </c>
      <c r="Y533">
        <f t="shared" si="294"/>
        <v>0</v>
      </c>
      <c r="AA533">
        <v>49919.28</v>
      </c>
      <c r="AB533">
        <v>0</v>
      </c>
      <c r="AC533">
        <v>0</v>
      </c>
      <c r="AD533">
        <v>0</v>
      </c>
      <c r="AE533">
        <v>40917.440000000002</v>
      </c>
      <c r="AF533">
        <v>0</v>
      </c>
      <c r="AG533">
        <v>0</v>
      </c>
      <c r="AH533">
        <v>0</v>
      </c>
      <c r="AI533">
        <v>1.22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5.9999999999999995E-4</v>
      </c>
      <c r="AU533" t="s">
        <v>23</v>
      </c>
      <c r="AV533">
        <v>0</v>
      </c>
      <c r="AW533">
        <v>2</v>
      </c>
      <c r="AX533">
        <v>353032088</v>
      </c>
      <c r="AY533">
        <v>1</v>
      </c>
      <c r="AZ533">
        <v>0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24.550463999999998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ROUND(Y533*Source!I311,7)</f>
        <v>0</v>
      </c>
      <c r="CY533">
        <f t="shared" si="295"/>
        <v>49919.28</v>
      </c>
      <c r="CZ533">
        <f t="shared" si="296"/>
        <v>40917.440000000002</v>
      </c>
      <c r="DA533">
        <f t="shared" si="297"/>
        <v>1.22</v>
      </c>
      <c r="DB533">
        <f t="shared" si="298"/>
        <v>0</v>
      </c>
      <c r="DC533">
        <f t="shared" si="299"/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300"/>
        <v>0</v>
      </c>
      <c r="DH533">
        <f t="shared" si="291"/>
        <v>0</v>
      </c>
      <c r="DI533">
        <f t="shared" si="292"/>
        <v>0</v>
      </c>
      <c r="DJ533">
        <f t="shared" si="301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5">
      <c r="A534">
        <f>ROW(Source!A311)</f>
        <v>311</v>
      </c>
      <c r="B534">
        <v>353029544</v>
      </c>
      <c r="C534">
        <v>353032056</v>
      </c>
      <c r="D534">
        <v>342736060</v>
      </c>
      <c r="E534">
        <v>1</v>
      </c>
      <c r="F534">
        <v>1</v>
      </c>
      <c r="G534">
        <v>1</v>
      </c>
      <c r="H534">
        <v>3</v>
      </c>
      <c r="I534" t="s">
        <v>1371</v>
      </c>
      <c r="J534" t="s">
        <v>1372</v>
      </c>
      <c r="K534" t="s">
        <v>1373</v>
      </c>
      <c r="L534">
        <v>1348</v>
      </c>
      <c r="N534">
        <v>1009</v>
      </c>
      <c r="O534" t="s">
        <v>811</v>
      </c>
      <c r="P534" t="s">
        <v>811</v>
      </c>
      <c r="Q534">
        <v>1000</v>
      </c>
      <c r="W534">
        <v>0</v>
      </c>
      <c r="X534">
        <v>1864305312</v>
      </c>
      <c r="Y534">
        <f t="shared" si="294"/>
        <v>0</v>
      </c>
      <c r="AA534">
        <v>120588.67</v>
      </c>
      <c r="AB534">
        <v>0</v>
      </c>
      <c r="AC534">
        <v>0</v>
      </c>
      <c r="AD534">
        <v>0</v>
      </c>
      <c r="AE534">
        <v>98039.57</v>
      </c>
      <c r="AF534">
        <v>0</v>
      </c>
      <c r="AG534">
        <v>0</v>
      </c>
      <c r="AH534">
        <v>0</v>
      </c>
      <c r="AI534">
        <v>1.23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5.9999999999999995E-4</v>
      </c>
      <c r="AU534" t="s">
        <v>23</v>
      </c>
      <c r="AV534">
        <v>0</v>
      </c>
      <c r="AW534">
        <v>2</v>
      </c>
      <c r="AX534">
        <v>353032089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58.823741999999996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ROUND(Y534*Source!I311,7)</f>
        <v>0</v>
      </c>
      <c r="CY534">
        <f t="shared" si="295"/>
        <v>120588.67</v>
      </c>
      <c r="CZ534">
        <f t="shared" si="296"/>
        <v>98039.57</v>
      </c>
      <c r="DA534">
        <f t="shared" si="297"/>
        <v>1.23</v>
      </c>
      <c r="DB534">
        <f t="shared" si="298"/>
        <v>0</v>
      </c>
      <c r="DC534">
        <f t="shared" si="299"/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300"/>
        <v>0</v>
      </c>
      <c r="DH534">
        <f t="shared" si="291"/>
        <v>0</v>
      </c>
      <c r="DI534">
        <f t="shared" si="292"/>
        <v>0</v>
      </c>
      <c r="DJ534">
        <f t="shared" si="301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5">
      <c r="A535">
        <f>ROW(Source!A311)</f>
        <v>311</v>
      </c>
      <c r="B535">
        <v>353029544</v>
      </c>
      <c r="C535">
        <v>353032056</v>
      </c>
      <c r="D535">
        <v>342743019</v>
      </c>
      <c r="E535">
        <v>1</v>
      </c>
      <c r="F535">
        <v>1</v>
      </c>
      <c r="G535">
        <v>1</v>
      </c>
      <c r="H535">
        <v>3</v>
      </c>
      <c r="I535" t="s">
        <v>1374</v>
      </c>
      <c r="J535" t="s">
        <v>1375</v>
      </c>
      <c r="K535" t="s">
        <v>1376</v>
      </c>
      <c r="L535">
        <v>1425</v>
      </c>
      <c r="N535">
        <v>1013</v>
      </c>
      <c r="O535" t="s">
        <v>894</v>
      </c>
      <c r="P535" t="s">
        <v>894</v>
      </c>
      <c r="Q535">
        <v>1</v>
      </c>
      <c r="W535">
        <v>0</v>
      </c>
      <c r="X535">
        <v>35726856</v>
      </c>
      <c r="Y535">
        <f t="shared" si="294"/>
        <v>0</v>
      </c>
      <c r="AA535">
        <v>1227.76</v>
      </c>
      <c r="AB535">
        <v>0</v>
      </c>
      <c r="AC535">
        <v>0</v>
      </c>
      <c r="AD535">
        <v>0</v>
      </c>
      <c r="AE535">
        <v>1031.73</v>
      </c>
      <c r="AF535">
        <v>0</v>
      </c>
      <c r="AG535">
        <v>0</v>
      </c>
      <c r="AH535">
        <v>0</v>
      </c>
      <c r="AI535">
        <v>1.19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0.12</v>
      </c>
      <c r="AU535" t="s">
        <v>23</v>
      </c>
      <c r="AV535">
        <v>0</v>
      </c>
      <c r="AW535">
        <v>2</v>
      </c>
      <c r="AX535">
        <v>353032090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123.80759999999999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ROUND(Y535*Source!I311,7)</f>
        <v>0</v>
      </c>
      <c r="CY535">
        <f t="shared" si="295"/>
        <v>1227.76</v>
      </c>
      <c r="CZ535">
        <f t="shared" si="296"/>
        <v>1031.73</v>
      </c>
      <c r="DA535">
        <f t="shared" si="297"/>
        <v>1.19</v>
      </c>
      <c r="DB535">
        <f t="shared" si="298"/>
        <v>0</v>
      </c>
      <c r="DC535">
        <f t="shared" si="299"/>
        <v>0</v>
      </c>
      <c r="DD535" t="s">
        <v>3</v>
      </c>
      <c r="DE535" t="s">
        <v>3</v>
      </c>
      <c r="DF535">
        <f>ROUND(ROUND(AE535*AI535,2)*CX535,2)</f>
        <v>0</v>
      </c>
      <c r="DG535">
        <f t="shared" si="300"/>
        <v>0</v>
      </c>
      <c r="DH535">
        <f t="shared" si="291"/>
        <v>0</v>
      </c>
      <c r="DI535">
        <f t="shared" si="292"/>
        <v>0</v>
      </c>
      <c r="DJ535">
        <f t="shared" si="301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5">
      <c r="A536">
        <f>ROW(Source!A311)</f>
        <v>311</v>
      </c>
      <c r="B536">
        <v>353029544</v>
      </c>
      <c r="C536">
        <v>353032056</v>
      </c>
      <c r="D536">
        <v>342645106</v>
      </c>
      <c r="E536">
        <v>113</v>
      </c>
      <c r="F536">
        <v>1</v>
      </c>
      <c r="G536">
        <v>1</v>
      </c>
      <c r="H536">
        <v>3</v>
      </c>
      <c r="I536" t="s">
        <v>1333</v>
      </c>
      <c r="J536" t="s">
        <v>3</v>
      </c>
      <c r="K536" t="s">
        <v>1377</v>
      </c>
      <c r="L536">
        <v>1371</v>
      </c>
      <c r="N536">
        <v>1013</v>
      </c>
      <c r="O536" t="s">
        <v>21</v>
      </c>
      <c r="P536" t="s">
        <v>21</v>
      </c>
      <c r="Q536">
        <v>1</v>
      </c>
      <c r="W536">
        <v>0</v>
      </c>
      <c r="X536">
        <v>-950997571</v>
      </c>
      <c r="Y536">
        <f t="shared" si="294"/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1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0</v>
      </c>
      <c r="AU536" t="s">
        <v>23</v>
      </c>
      <c r="AV536">
        <v>0</v>
      </c>
      <c r="AW536">
        <v>2</v>
      </c>
      <c r="AX536">
        <v>353032091</v>
      </c>
      <c r="AY536">
        <v>1</v>
      </c>
      <c r="AZ536">
        <v>0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ROUND(Y536*Source!I311,7)</f>
        <v>0</v>
      </c>
      <c r="CY536">
        <f t="shared" si="295"/>
        <v>0</v>
      </c>
      <c r="CZ536">
        <f t="shared" si="296"/>
        <v>0</v>
      </c>
      <c r="DA536">
        <f t="shared" si="297"/>
        <v>1</v>
      </c>
      <c r="DB536">
        <f t="shared" si="298"/>
        <v>0</v>
      </c>
      <c r="DC536">
        <f t="shared" si="299"/>
        <v>0</v>
      </c>
      <c r="DD536" t="s">
        <v>3</v>
      </c>
      <c r="DE536" t="s">
        <v>3</v>
      </c>
      <c r="DF536">
        <f t="shared" ref="DF536:DF543" si="302">ROUND(ROUND(AE536,2)*CX536,2)</f>
        <v>0</v>
      </c>
      <c r="DG536">
        <f t="shared" si="300"/>
        <v>0</v>
      </c>
      <c r="DH536">
        <f t="shared" si="291"/>
        <v>0</v>
      </c>
      <c r="DI536">
        <f t="shared" si="292"/>
        <v>0</v>
      </c>
      <c r="DJ536">
        <f t="shared" si="301"/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5">
      <c r="A537">
        <f>ROW(Source!A311)</f>
        <v>311</v>
      </c>
      <c r="B537">
        <v>353029544</v>
      </c>
      <c r="C537">
        <v>353032056</v>
      </c>
      <c r="D537">
        <v>342645129</v>
      </c>
      <c r="E537">
        <v>113</v>
      </c>
      <c r="F537">
        <v>1</v>
      </c>
      <c r="G537">
        <v>1</v>
      </c>
      <c r="H537">
        <v>3</v>
      </c>
      <c r="I537" t="s">
        <v>1335</v>
      </c>
      <c r="J537" t="s">
        <v>3</v>
      </c>
      <c r="K537" t="s">
        <v>1336</v>
      </c>
      <c r="L537">
        <v>1346</v>
      </c>
      <c r="N537">
        <v>1009</v>
      </c>
      <c r="O537" t="s">
        <v>1244</v>
      </c>
      <c r="P537" t="s">
        <v>1244</v>
      </c>
      <c r="Q537">
        <v>1</v>
      </c>
      <c r="W537">
        <v>0</v>
      </c>
      <c r="X537">
        <v>86920782</v>
      </c>
      <c r="Y537">
        <f t="shared" si="294"/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1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</v>
      </c>
      <c r="AU537" t="s">
        <v>23</v>
      </c>
      <c r="AV537">
        <v>0</v>
      </c>
      <c r="AW537">
        <v>2</v>
      </c>
      <c r="AX537">
        <v>353032092</v>
      </c>
      <c r="AY537">
        <v>1</v>
      </c>
      <c r="AZ537">
        <v>0</v>
      </c>
      <c r="BA537">
        <v>537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ROUND(Y537*Source!I311,7)</f>
        <v>0</v>
      </c>
      <c r="CY537">
        <f t="shared" si="295"/>
        <v>0</v>
      </c>
      <c r="CZ537">
        <f t="shared" si="296"/>
        <v>0</v>
      </c>
      <c r="DA537">
        <f t="shared" si="297"/>
        <v>1</v>
      </c>
      <c r="DB537">
        <f t="shared" si="298"/>
        <v>0</v>
      </c>
      <c r="DC537">
        <f t="shared" si="299"/>
        <v>0</v>
      </c>
      <c r="DD537" t="s">
        <v>3</v>
      </c>
      <c r="DE537" t="s">
        <v>3</v>
      </c>
      <c r="DF537">
        <f t="shared" si="302"/>
        <v>0</v>
      </c>
      <c r="DG537">
        <f t="shared" si="300"/>
        <v>0</v>
      </c>
      <c r="DH537">
        <f t="shared" si="291"/>
        <v>0</v>
      </c>
      <c r="DI537">
        <f t="shared" si="292"/>
        <v>0</v>
      </c>
      <c r="DJ537">
        <f t="shared" si="301"/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5">
      <c r="A538">
        <f>ROW(Source!A311)</f>
        <v>311</v>
      </c>
      <c r="B538">
        <v>353029544</v>
      </c>
      <c r="C538">
        <v>353032056</v>
      </c>
      <c r="D538">
        <v>342645151</v>
      </c>
      <c r="E538">
        <v>113</v>
      </c>
      <c r="F538">
        <v>1</v>
      </c>
      <c r="G538">
        <v>1</v>
      </c>
      <c r="H538">
        <v>3</v>
      </c>
      <c r="I538" t="s">
        <v>1381</v>
      </c>
      <c r="J538" t="s">
        <v>3</v>
      </c>
      <c r="K538" t="s">
        <v>1382</v>
      </c>
      <c r="L538">
        <v>1371</v>
      </c>
      <c r="N538">
        <v>1013</v>
      </c>
      <c r="O538" t="s">
        <v>21</v>
      </c>
      <c r="P538" t="s">
        <v>21</v>
      </c>
      <c r="Q538">
        <v>1</v>
      </c>
      <c r="W538">
        <v>0</v>
      </c>
      <c r="X538">
        <v>-320198552</v>
      </c>
      <c r="Y538">
        <f t="shared" si="294"/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1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</v>
      </c>
      <c r="AU538" t="s">
        <v>23</v>
      </c>
      <c r="AV538">
        <v>0</v>
      </c>
      <c r="AW538">
        <v>2</v>
      </c>
      <c r="AX538">
        <v>353032093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ROUND(Y538*Source!I311,7)</f>
        <v>0</v>
      </c>
      <c r="CY538">
        <f t="shared" si="295"/>
        <v>0</v>
      </c>
      <c r="CZ538">
        <f t="shared" si="296"/>
        <v>0</v>
      </c>
      <c r="DA538">
        <f t="shared" si="297"/>
        <v>1</v>
      </c>
      <c r="DB538">
        <f t="shared" si="298"/>
        <v>0</v>
      </c>
      <c r="DC538">
        <f t="shared" si="299"/>
        <v>0</v>
      </c>
      <c r="DD538" t="s">
        <v>3</v>
      </c>
      <c r="DE538" t="s">
        <v>3</v>
      </c>
      <c r="DF538">
        <f t="shared" si="302"/>
        <v>0</v>
      </c>
      <c r="DG538">
        <f t="shared" si="300"/>
        <v>0</v>
      </c>
      <c r="DH538">
        <f t="shared" si="291"/>
        <v>0</v>
      </c>
      <c r="DI538">
        <f t="shared" si="292"/>
        <v>0</v>
      </c>
      <c r="DJ538">
        <f t="shared" si="301"/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5">
      <c r="A539">
        <f>ROW(Source!A311)</f>
        <v>311</v>
      </c>
      <c r="B539">
        <v>353029544</v>
      </c>
      <c r="C539">
        <v>353032056</v>
      </c>
      <c r="D539">
        <v>342645155</v>
      </c>
      <c r="E539">
        <v>113</v>
      </c>
      <c r="F539">
        <v>1</v>
      </c>
      <c r="G539">
        <v>1</v>
      </c>
      <c r="H539">
        <v>3</v>
      </c>
      <c r="I539" t="s">
        <v>1264</v>
      </c>
      <c r="J539" t="s">
        <v>3</v>
      </c>
      <c r="K539" t="s">
        <v>1378</v>
      </c>
      <c r="L539">
        <v>1371</v>
      </c>
      <c r="N539">
        <v>1013</v>
      </c>
      <c r="O539" t="s">
        <v>21</v>
      </c>
      <c r="P539" t="s">
        <v>21</v>
      </c>
      <c r="Q539">
        <v>1</v>
      </c>
      <c r="W539">
        <v>0</v>
      </c>
      <c r="X539">
        <v>326010188</v>
      </c>
      <c r="Y539">
        <f t="shared" si="294"/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1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0</v>
      </c>
      <c r="AU539" t="s">
        <v>23</v>
      </c>
      <c r="AV539">
        <v>0</v>
      </c>
      <c r="AW539">
        <v>2</v>
      </c>
      <c r="AX539">
        <v>353032094</v>
      </c>
      <c r="AY539">
        <v>1</v>
      </c>
      <c r="AZ539">
        <v>0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ROUND(Y539*Source!I311,7)</f>
        <v>0</v>
      </c>
      <c r="CY539">
        <f t="shared" si="295"/>
        <v>0</v>
      </c>
      <c r="CZ539">
        <f t="shared" si="296"/>
        <v>0</v>
      </c>
      <c r="DA539">
        <f t="shared" si="297"/>
        <v>1</v>
      </c>
      <c r="DB539">
        <f t="shared" si="298"/>
        <v>0</v>
      </c>
      <c r="DC539">
        <f t="shared" si="299"/>
        <v>0</v>
      </c>
      <c r="DD539" t="s">
        <v>3</v>
      </c>
      <c r="DE539" t="s">
        <v>3</v>
      </c>
      <c r="DF539">
        <f t="shared" si="302"/>
        <v>0</v>
      </c>
      <c r="DG539">
        <f t="shared" si="300"/>
        <v>0</v>
      </c>
      <c r="DH539">
        <f t="shared" si="291"/>
        <v>0</v>
      </c>
      <c r="DI539">
        <f t="shared" si="292"/>
        <v>0</v>
      </c>
      <c r="DJ539">
        <f t="shared" si="301"/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5">
      <c r="A540">
        <f>ROW(Source!A312)</f>
        <v>312</v>
      </c>
      <c r="B540">
        <v>353029544</v>
      </c>
      <c r="C540">
        <v>353032095</v>
      </c>
      <c r="D540">
        <v>342640201</v>
      </c>
      <c r="E540">
        <v>113</v>
      </c>
      <c r="F540">
        <v>1</v>
      </c>
      <c r="G540">
        <v>1</v>
      </c>
      <c r="H540">
        <v>1</v>
      </c>
      <c r="I540" t="s">
        <v>1384</v>
      </c>
      <c r="J540" t="s">
        <v>3</v>
      </c>
      <c r="K540" t="s">
        <v>1385</v>
      </c>
      <c r="L540">
        <v>1191</v>
      </c>
      <c r="N540">
        <v>1013</v>
      </c>
      <c r="O540" t="s">
        <v>1221</v>
      </c>
      <c r="P540" t="s">
        <v>1221</v>
      </c>
      <c r="Q540">
        <v>1</v>
      </c>
      <c r="W540">
        <v>0</v>
      </c>
      <c r="X540">
        <v>1958912953</v>
      </c>
      <c r="Y540">
        <f>(AT540*ROUND(0.84,7))</f>
        <v>7.4423999999999992</v>
      </c>
      <c r="AA540">
        <v>0</v>
      </c>
      <c r="AB540">
        <v>0</v>
      </c>
      <c r="AC540">
        <v>0</v>
      </c>
      <c r="AD540">
        <v>544.42999999999995</v>
      </c>
      <c r="AE540">
        <v>0</v>
      </c>
      <c r="AF540">
        <v>0</v>
      </c>
      <c r="AG540">
        <v>0</v>
      </c>
      <c r="AH540">
        <v>544.42999999999995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8.86</v>
      </c>
      <c r="AU540" t="s">
        <v>24</v>
      </c>
      <c r="AV540">
        <v>1</v>
      </c>
      <c r="AW540">
        <v>2</v>
      </c>
      <c r="AX540">
        <v>353032115</v>
      </c>
      <c r="AY540">
        <v>1</v>
      </c>
      <c r="AZ540">
        <v>0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4823.6497999999992</v>
      </c>
      <c r="BN540">
        <v>8.86</v>
      </c>
      <c r="BO540">
        <v>0</v>
      </c>
      <c r="BP540">
        <v>1</v>
      </c>
      <c r="BQ540">
        <v>0</v>
      </c>
      <c r="BR540">
        <v>0</v>
      </c>
      <c r="BS540">
        <v>0</v>
      </c>
      <c r="BT540">
        <v>4051.865831999999</v>
      </c>
      <c r="BU540">
        <v>7.4423999999999992</v>
      </c>
      <c r="BV540">
        <v>0</v>
      </c>
      <c r="BW540">
        <v>1</v>
      </c>
      <c r="CU540">
        <f>ROUND(AT540*Source!I312*AH540*AL540,2)</f>
        <v>4823.6499999999996</v>
      </c>
      <c r="CV540">
        <f>ROUND(Y540*Source!I312,7)</f>
        <v>7.4424000000000001</v>
      </c>
      <c r="CW540">
        <v>0</v>
      </c>
      <c r="CX540">
        <f>ROUND(Y540*Source!I312,7)</f>
        <v>7.4424000000000001</v>
      </c>
      <c r="CY540">
        <f>AD540</f>
        <v>544.42999999999995</v>
      </c>
      <c r="CZ540">
        <f>AH540</f>
        <v>544.42999999999995</v>
      </c>
      <c r="DA540">
        <f>AL540</f>
        <v>1</v>
      </c>
      <c r="DB540">
        <f>ROUND((ROUND(AT540*CZ540,2)*ROUND(0.84,7)),6)</f>
        <v>4051.866</v>
      </c>
      <c r="DC540">
        <f>ROUND((ROUND(AT540*AG540,2)*ROUND(0.84,7)),6)</f>
        <v>0</v>
      </c>
      <c r="DD540" t="s">
        <v>3</v>
      </c>
      <c r="DE540" t="s">
        <v>3</v>
      </c>
      <c r="DF540">
        <f t="shared" si="302"/>
        <v>0</v>
      </c>
      <c r="DG540">
        <f t="shared" si="300"/>
        <v>0</v>
      </c>
      <c r="DH540">
        <f t="shared" si="291"/>
        <v>0</v>
      </c>
      <c r="DI540">
        <f t="shared" si="292"/>
        <v>4051.87</v>
      </c>
      <c r="DJ540">
        <f>DI540</f>
        <v>4051.87</v>
      </c>
      <c r="DK540">
        <v>1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5">
      <c r="A541">
        <f>ROW(Source!A312)</f>
        <v>312</v>
      </c>
      <c r="B541">
        <v>353029544</v>
      </c>
      <c r="C541">
        <v>353032095</v>
      </c>
      <c r="D541">
        <v>342640393</v>
      </c>
      <c r="E541">
        <v>113</v>
      </c>
      <c r="F541">
        <v>1</v>
      </c>
      <c r="G541">
        <v>1</v>
      </c>
      <c r="H541">
        <v>1</v>
      </c>
      <c r="I541" t="s">
        <v>1222</v>
      </c>
      <c r="J541" t="s">
        <v>3</v>
      </c>
      <c r="K541" t="s">
        <v>1223</v>
      </c>
      <c r="L541">
        <v>1191</v>
      </c>
      <c r="N541">
        <v>1013</v>
      </c>
      <c r="O541" t="s">
        <v>1221</v>
      </c>
      <c r="P541" t="s">
        <v>1221</v>
      </c>
      <c r="Q541">
        <v>1</v>
      </c>
      <c r="W541">
        <v>0</v>
      </c>
      <c r="X541">
        <v>-1417349443</v>
      </c>
      <c r="Y541">
        <f>(AT541*ROUND(0.84,7))</f>
        <v>1.5708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1.87</v>
      </c>
      <c r="AU541" t="s">
        <v>24</v>
      </c>
      <c r="AV541">
        <v>2</v>
      </c>
      <c r="AW541">
        <v>2</v>
      </c>
      <c r="AX541">
        <v>353032116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ROUND(Y541*Source!I312,7)</f>
        <v>1.5708</v>
      </c>
      <c r="CY541">
        <f>AD541</f>
        <v>0</v>
      </c>
      <c r="CZ541">
        <f>AH541</f>
        <v>0</v>
      </c>
      <c r="DA541">
        <f>AL541</f>
        <v>1</v>
      </c>
      <c r="DB541">
        <f>ROUND((ROUND(AT541*CZ541,2)*ROUND(0.84,7)),6)</f>
        <v>0</v>
      </c>
      <c r="DC541">
        <f>ROUND((ROUND(AT541*AG541,2)*ROUND(0.84,7)),6)</f>
        <v>0</v>
      </c>
      <c r="DD541" t="s">
        <v>3</v>
      </c>
      <c r="DE541" t="s">
        <v>3</v>
      </c>
      <c r="DF541">
        <f t="shared" si="302"/>
        <v>0</v>
      </c>
      <c r="DG541">
        <f t="shared" si="300"/>
        <v>0</v>
      </c>
      <c r="DH541">
        <f t="shared" si="291"/>
        <v>0</v>
      </c>
      <c r="DI541">
        <f t="shared" si="292"/>
        <v>0</v>
      </c>
      <c r="DJ541">
        <f>DI541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5">
      <c r="A542">
        <f>ROW(Source!A312)</f>
        <v>312</v>
      </c>
      <c r="B542">
        <v>353029544</v>
      </c>
      <c r="C542">
        <v>353032095</v>
      </c>
      <c r="D542">
        <v>342764625</v>
      </c>
      <c r="E542">
        <v>1</v>
      </c>
      <c r="F542">
        <v>1</v>
      </c>
      <c r="G542">
        <v>1</v>
      </c>
      <c r="H542">
        <v>2</v>
      </c>
      <c r="I542" t="s">
        <v>1313</v>
      </c>
      <c r="J542" t="s">
        <v>1314</v>
      </c>
      <c r="K542" t="s">
        <v>1315</v>
      </c>
      <c r="L542">
        <v>1368</v>
      </c>
      <c r="N542">
        <v>1011</v>
      </c>
      <c r="O542" t="s">
        <v>1227</v>
      </c>
      <c r="P542" t="s">
        <v>1227</v>
      </c>
      <c r="Q542">
        <v>1</v>
      </c>
      <c r="W542">
        <v>0</v>
      </c>
      <c r="X542">
        <v>835746655</v>
      </c>
      <c r="Y542">
        <f>(AT542*ROUND(0.84,7))</f>
        <v>1.1591999999999998</v>
      </c>
      <c r="AA542">
        <v>0</v>
      </c>
      <c r="AB542">
        <v>2569.19</v>
      </c>
      <c r="AC542">
        <v>687.23</v>
      </c>
      <c r="AD542">
        <v>0</v>
      </c>
      <c r="AE542">
        <v>0</v>
      </c>
      <c r="AF542">
        <v>2088.77</v>
      </c>
      <c r="AG542">
        <v>687.23</v>
      </c>
      <c r="AH542">
        <v>0</v>
      </c>
      <c r="AI542">
        <v>1</v>
      </c>
      <c r="AJ542">
        <v>1.23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1.38</v>
      </c>
      <c r="AU542" t="s">
        <v>24</v>
      </c>
      <c r="AV542">
        <v>1</v>
      </c>
      <c r="AW542">
        <v>2</v>
      </c>
      <c r="AX542">
        <v>353032117</v>
      </c>
      <c r="AY542">
        <v>1</v>
      </c>
      <c r="AZ542">
        <v>0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2882.5025999999998</v>
      </c>
      <c r="BL542">
        <v>948.37739999999997</v>
      </c>
      <c r="BM542">
        <v>0</v>
      </c>
      <c r="BN542">
        <v>0</v>
      </c>
      <c r="BO542">
        <v>1.38</v>
      </c>
      <c r="BP542">
        <v>1</v>
      </c>
      <c r="BQ542">
        <v>0</v>
      </c>
      <c r="BR542">
        <v>2421.3021839999997</v>
      </c>
      <c r="BS542">
        <v>796.6370159999999</v>
      </c>
      <c r="BT542">
        <v>0</v>
      </c>
      <c r="BU542">
        <v>0</v>
      </c>
      <c r="BV542">
        <v>1.1591999999999998</v>
      </c>
      <c r="BW542">
        <v>1</v>
      </c>
      <c r="CV542">
        <v>0</v>
      </c>
      <c r="CW542">
        <f>ROUND(Y542*Source!I312*DO542,7)</f>
        <v>1.1592</v>
      </c>
      <c r="CX542">
        <f>ROUND(Y542*Source!I312,7)</f>
        <v>1.1592</v>
      </c>
      <c r="CY542">
        <f>AB542</f>
        <v>2569.19</v>
      </c>
      <c r="CZ542">
        <f>AF542</f>
        <v>2088.77</v>
      </c>
      <c r="DA542">
        <f>AJ542</f>
        <v>1.23</v>
      </c>
      <c r="DB542">
        <f>ROUND((ROUND(AT542*CZ542,2)*ROUND(0.84,7)),6)</f>
        <v>2421.3000000000002</v>
      </c>
      <c r="DC542">
        <f>ROUND((ROUND(AT542*AG542,2)*ROUND(0.84,7)),6)</f>
        <v>796.63919999999996</v>
      </c>
      <c r="DD542" t="s">
        <v>3</v>
      </c>
      <c r="DE542" t="s">
        <v>3</v>
      </c>
      <c r="DF542">
        <f t="shared" si="302"/>
        <v>0</v>
      </c>
      <c r="DG542">
        <f>ROUND(ROUND(AF542*AJ542,2)*CX542,2)</f>
        <v>2978.21</v>
      </c>
      <c r="DH542">
        <f t="shared" si="291"/>
        <v>796.64</v>
      </c>
      <c r="DI542">
        <f t="shared" si="292"/>
        <v>0</v>
      </c>
      <c r="DJ542">
        <f>DG542+DH542</f>
        <v>3774.85</v>
      </c>
      <c r="DK542">
        <v>0</v>
      </c>
      <c r="DL542" t="s">
        <v>1316</v>
      </c>
      <c r="DM542">
        <v>5</v>
      </c>
      <c r="DN542" t="s">
        <v>1221</v>
      </c>
      <c r="DO542">
        <v>1</v>
      </c>
    </row>
    <row r="543" spans="1:119" x14ac:dyDescent="0.25">
      <c r="A543">
        <f>ROW(Source!A312)</f>
        <v>312</v>
      </c>
      <c r="B543">
        <v>353029544</v>
      </c>
      <c r="C543">
        <v>353032095</v>
      </c>
      <c r="D543">
        <v>342765643</v>
      </c>
      <c r="E543">
        <v>1</v>
      </c>
      <c r="F543">
        <v>1</v>
      </c>
      <c r="G543">
        <v>1</v>
      </c>
      <c r="H543">
        <v>2</v>
      </c>
      <c r="I543" t="s">
        <v>1229</v>
      </c>
      <c r="J543" t="s">
        <v>1230</v>
      </c>
      <c r="K543" t="s">
        <v>1231</v>
      </c>
      <c r="L543">
        <v>1368</v>
      </c>
      <c r="N543">
        <v>1011</v>
      </c>
      <c r="O543" t="s">
        <v>1227</v>
      </c>
      <c r="P543" t="s">
        <v>1227</v>
      </c>
      <c r="Q543">
        <v>1</v>
      </c>
      <c r="W543">
        <v>0</v>
      </c>
      <c r="X543">
        <v>1503848564</v>
      </c>
      <c r="Y543">
        <f>(AT543*ROUND(0.84,7))</f>
        <v>0.41159999999999997</v>
      </c>
      <c r="AA543">
        <v>0</v>
      </c>
      <c r="AB543">
        <v>583.05999999999995</v>
      </c>
      <c r="AC543">
        <v>597.98</v>
      </c>
      <c r="AD543">
        <v>0</v>
      </c>
      <c r="AE543">
        <v>0</v>
      </c>
      <c r="AF543">
        <v>477.92</v>
      </c>
      <c r="AG543">
        <v>597.98</v>
      </c>
      <c r="AH543">
        <v>0</v>
      </c>
      <c r="AI543">
        <v>1</v>
      </c>
      <c r="AJ543">
        <v>1.22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0.49</v>
      </c>
      <c r="AU543" t="s">
        <v>24</v>
      </c>
      <c r="AV543">
        <v>1</v>
      </c>
      <c r="AW543">
        <v>2</v>
      </c>
      <c r="AX543">
        <v>353032118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234.1808</v>
      </c>
      <c r="BL543">
        <v>293.0102</v>
      </c>
      <c r="BM543">
        <v>0</v>
      </c>
      <c r="BN543">
        <v>0</v>
      </c>
      <c r="BO543">
        <v>0.49</v>
      </c>
      <c r="BP543">
        <v>1</v>
      </c>
      <c r="BQ543">
        <v>0</v>
      </c>
      <c r="BR543">
        <v>196.711872</v>
      </c>
      <c r="BS543">
        <v>246.12856799999997</v>
      </c>
      <c r="BT543">
        <v>0</v>
      </c>
      <c r="BU543">
        <v>0</v>
      </c>
      <c r="BV543">
        <v>0.41159999999999997</v>
      </c>
      <c r="BW543">
        <v>1</v>
      </c>
      <c r="CV543">
        <v>0</v>
      </c>
      <c r="CW543">
        <f>ROUND(Y543*Source!I312*DO543,7)</f>
        <v>0.41160000000000002</v>
      </c>
      <c r="CX543">
        <f>ROUND(Y543*Source!I312,7)</f>
        <v>0.41160000000000002</v>
      </c>
      <c r="CY543">
        <f>AB543</f>
        <v>583.05999999999995</v>
      </c>
      <c r="CZ543">
        <f>AF543</f>
        <v>477.92</v>
      </c>
      <c r="DA543">
        <f>AJ543</f>
        <v>1.22</v>
      </c>
      <c r="DB543">
        <f>ROUND((ROUND(AT543*CZ543,2)*ROUND(0.84,7)),6)</f>
        <v>196.71119999999999</v>
      </c>
      <c r="DC543">
        <f>ROUND((ROUND(AT543*AG543,2)*ROUND(0.84,7)),6)</f>
        <v>246.1284</v>
      </c>
      <c r="DD543" t="s">
        <v>3</v>
      </c>
      <c r="DE543" t="s">
        <v>3</v>
      </c>
      <c r="DF543">
        <f t="shared" si="302"/>
        <v>0</v>
      </c>
      <c r="DG543">
        <f>ROUND(ROUND(AF543*AJ543,2)*CX543,2)</f>
        <v>239.99</v>
      </c>
      <c r="DH543">
        <f t="shared" si="291"/>
        <v>246.13</v>
      </c>
      <c r="DI543">
        <f t="shared" si="292"/>
        <v>0</v>
      </c>
      <c r="DJ543">
        <f>DG543+DH543</f>
        <v>486.12</v>
      </c>
      <c r="DK543">
        <v>0</v>
      </c>
      <c r="DL543" t="s">
        <v>1228</v>
      </c>
      <c r="DM543">
        <v>4</v>
      </c>
      <c r="DN543" t="s">
        <v>1221</v>
      </c>
      <c r="DO543">
        <v>1</v>
      </c>
    </row>
    <row r="544" spans="1:119" x14ac:dyDescent="0.25">
      <c r="A544">
        <f>ROW(Source!A312)</f>
        <v>312</v>
      </c>
      <c r="B544">
        <v>353029544</v>
      </c>
      <c r="C544">
        <v>353032095</v>
      </c>
      <c r="D544">
        <v>342713971</v>
      </c>
      <c r="E544">
        <v>1</v>
      </c>
      <c r="F544">
        <v>1</v>
      </c>
      <c r="G544">
        <v>1</v>
      </c>
      <c r="H544">
        <v>3</v>
      </c>
      <c r="I544" t="s">
        <v>1354</v>
      </c>
      <c r="J544" t="s">
        <v>1355</v>
      </c>
      <c r="K544" t="s">
        <v>1356</v>
      </c>
      <c r="L544">
        <v>1346</v>
      </c>
      <c r="N544">
        <v>1009</v>
      </c>
      <c r="O544" t="s">
        <v>1244</v>
      </c>
      <c r="P544" t="s">
        <v>1244</v>
      </c>
      <c r="Q544">
        <v>1</v>
      </c>
      <c r="W544">
        <v>0</v>
      </c>
      <c r="X544">
        <v>-1352590515</v>
      </c>
      <c r="Y544">
        <f t="shared" ref="Y544:Y558" si="303">(AT544*ROUND(0,7))</f>
        <v>0</v>
      </c>
      <c r="AA544">
        <v>103.6</v>
      </c>
      <c r="AB544">
        <v>0</v>
      </c>
      <c r="AC544">
        <v>0</v>
      </c>
      <c r="AD544">
        <v>0</v>
      </c>
      <c r="AE544">
        <v>58.53</v>
      </c>
      <c r="AF544">
        <v>0</v>
      </c>
      <c r="AG544">
        <v>0</v>
      </c>
      <c r="AH544">
        <v>0</v>
      </c>
      <c r="AI544">
        <v>1.77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0.03</v>
      </c>
      <c r="AU544" t="s">
        <v>23</v>
      </c>
      <c r="AV544">
        <v>0</v>
      </c>
      <c r="AW544">
        <v>2</v>
      </c>
      <c r="AX544">
        <v>353032119</v>
      </c>
      <c r="AY544">
        <v>1</v>
      </c>
      <c r="AZ544">
        <v>0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1.7559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ROUND(Y544*Source!I312,7)</f>
        <v>0</v>
      </c>
      <c r="CY544">
        <f t="shared" ref="CY544:CY558" si="304">AA544</f>
        <v>103.6</v>
      </c>
      <c r="CZ544">
        <f t="shared" ref="CZ544:CZ558" si="305">AE544</f>
        <v>58.53</v>
      </c>
      <c r="DA544">
        <f t="shared" ref="DA544:DA558" si="306">AI544</f>
        <v>1.77</v>
      </c>
      <c r="DB544">
        <f t="shared" ref="DB544:DB558" si="307">ROUND((ROUND(AT544*CZ544,2)*ROUND(0,7)),6)</f>
        <v>0</v>
      </c>
      <c r="DC544">
        <f t="shared" ref="DC544:DC558" si="308">ROUND((ROUND(AT544*AG544,2)*ROUND(0,7)),6)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ref="DG544:DG560" si="309">ROUND(ROUND(AF544,2)*CX544,2)</f>
        <v>0</v>
      </c>
      <c r="DH544">
        <f t="shared" si="291"/>
        <v>0</v>
      </c>
      <c r="DI544">
        <f t="shared" si="292"/>
        <v>0</v>
      </c>
      <c r="DJ544">
        <f t="shared" ref="DJ544:DJ558" si="310"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5">
      <c r="A545">
        <f>ROW(Source!A312)</f>
        <v>312</v>
      </c>
      <c r="B545">
        <v>353029544</v>
      </c>
      <c r="C545">
        <v>353032095</v>
      </c>
      <c r="D545">
        <v>342717233</v>
      </c>
      <c r="E545">
        <v>1</v>
      </c>
      <c r="F545">
        <v>1</v>
      </c>
      <c r="G545">
        <v>1</v>
      </c>
      <c r="H545">
        <v>3</v>
      </c>
      <c r="I545" t="s">
        <v>1326</v>
      </c>
      <c r="J545" t="s">
        <v>1327</v>
      </c>
      <c r="K545" t="s">
        <v>1328</v>
      </c>
      <c r="L545">
        <v>1346</v>
      </c>
      <c r="N545">
        <v>1009</v>
      </c>
      <c r="O545" t="s">
        <v>1244</v>
      </c>
      <c r="P545" t="s">
        <v>1244</v>
      </c>
      <c r="Q545">
        <v>1</v>
      </c>
      <c r="W545">
        <v>0</v>
      </c>
      <c r="X545">
        <v>-1062136333</v>
      </c>
      <c r="Y545">
        <f t="shared" si="303"/>
        <v>0</v>
      </c>
      <c r="AA545">
        <v>201.17</v>
      </c>
      <c r="AB545">
        <v>0</v>
      </c>
      <c r="AC545">
        <v>0</v>
      </c>
      <c r="AD545">
        <v>0</v>
      </c>
      <c r="AE545">
        <v>174.93</v>
      </c>
      <c r="AF545">
        <v>0</v>
      </c>
      <c r="AG545">
        <v>0</v>
      </c>
      <c r="AH545">
        <v>0</v>
      </c>
      <c r="AI545">
        <v>1.1499999999999999</v>
      </c>
      <c r="AJ545">
        <v>1</v>
      </c>
      <c r="AK545">
        <v>1</v>
      </c>
      <c r="AL545">
        <v>1</v>
      </c>
      <c r="AM545">
        <v>2</v>
      </c>
      <c r="AN545">
        <v>1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</v>
      </c>
      <c r="AU545" t="s">
        <v>23</v>
      </c>
      <c r="AV545">
        <v>0</v>
      </c>
      <c r="AW545">
        <v>2</v>
      </c>
      <c r="AX545">
        <v>353032120</v>
      </c>
      <c r="AY545">
        <v>1</v>
      </c>
      <c r="AZ545">
        <v>0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ROUND(Y545*Source!I312,7)</f>
        <v>0</v>
      </c>
      <c r="CY545">
        <f t="shared" si="304"/>
        <v>201.17</v>
      </c>
      <c r="CZ545">
        <f t="shared" si="305"/>
        <v>174.93</v>
      </c>
      <c r="DA545">
        <f t="shared" si="306"/>
        <v>1.1499999999999999</v>
      </c>
      <c r="DB545">
        <f t="shared" si="307"/>
        <v>0</v>
      </c>
      <c r="DC545">
        <f t="shared" si="308"/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309"/>
        <v>0</v>
      </c>
      <c r="DH545">
        <f t="shared" si="291"/>
        <v>0</v>
      </c>
      <c r="DI545">
        <f t="shared" si="292"/>
        <v>0</v>
      </c>
      <c r="DJ545">
        <f t="shared" si="310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5">
      <c r="A546">
        <f>ROW(Source!A312)</f>
        <v>312</v>
      </c>
      <c r="B546">
        <v>353029544</v>
      </c>
      <c r="C546">
        <v>353032095</v>
      </c>
      <c r="D546">
        <v>342717284</v>
      </c>
      <c r="E546">
        <v>1</v>
      </c>
      <c r="F546">
        <v>1</v>
      </c>
      <c r="G546">
        <v>1</v>
      </c>
      <c r="H546">
        <v>3</v>
      </c>
      <c r="I546" t="s">
        <v>1357</v>
      </c>
      <c r="J546" t="s">
        <v>1358</v>
      </c>
      <c r="K546" t="s">
        <v>1359</v>
      </c>
      <c r="L546">
        <v>1348</v>
      </c>
      <c r="N546">
        <v>1009</v>
      </c>
      <c r="O546" t="s">
        <v>811</v>
      </c>
      <c r="P546" t="s">
        <v>811</v>
      </c>
      <c r="Q546">
        <v>1000</v>
      </c>
      <c r="W546">
        <v>0</v>
      </c>
      <c r="X546">
        <v>-1952709209</v>
      </c>
      <c r="Y546">
        <f t="shared" si="303"/>
        <v>0</v>
      </c>
      <c r="AA546">
        <v>87870.25</v>
      </c>
      <c r="AB546">
        <v>0</v>
      </c>
      <c r="AC546">
        <v>0</v>
      </c>
      <c r="AD546">
        <v>0</v>
      </c>
      <c r="AE546">
        <v>70296.2</v>
      </c>
      <c r="AF546">
        <v>0</v>
      </c>
      <c r="AG546">
        <v>0</v>
      </c>
      <c r="AH546">
        <v>0</v>
      </c>
      <c r="AI546">
        <v>1.25</v>
      </c>
      <c r="AJ546">
        <v>1</v>
      </c>
      <c r="AK546">
        <v>1</v>
      </c>
      <c r="AL546">
        <v>1</v>
      </c>
      <c r="AM546">
        <v>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2.3000000000000001E-4</v>
      </c>
      <c r="AU546" t="s">
        <v>23</v>
      </c>
      <c r="AV546">
        <v>0</v>
      </c>
      <c r="AW546">
        <v>2</v>
      </c>
      <c r="AX546">
        <v>353032121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16.168126000000001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ROUND(Y546*Source!I312,7)</f>
        <v>0</v>
      </c>
      <c r="CY546">
        <f t="shared" si="304"/>
        <v>87870.25</v>
      </c>
      <c r="CZ546">
        <f t="shared" si="305"/>
        <v>70296.2</v>
      </c>
      <c r="DA546">
        <f t="shared" si="306"/>
        <v>1.25</v>
      </c>
      <c r="DB546">
        <f t="shared" si="307"/>
        <v>0</v>
      </c>
      <c r="DC546">
        <f t="shared" si="308"/>
        <v>0</v>
      </c>
      <c r="DD546" t="s">
        <v>3</v>
      </c>
      <c r="DE546" t="s">
        <v>3</v>
      </c>
      <c r="DF546">
        <f>ROUND(ROUND(AE546*AI546,2)*CX546,2)</f>
        <v>0</v>
      </c>
      <c r="DG546">
        <f t="shared" si="309"/>
        <v>0</v>
      </c>
      <c r="DH546">
        <f t="shared" si="291"/>
        <v>0</v>
      </c>
      <c r="DI546">
        <f t="shared" si="292"/>
        <v>0</v>
      </c>
      <c r="DJ546">
        <f t="shared" si="310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5">
      <c r="A547">
        <f>ROW(Source!A312)</f>
        <v>312</v>
      </c>
      <c r="B547">
        <v>353029544</v>
      </c>
      <c r="C547">
        <v>353032095</v>
      </c>
      <c r="D547">
        <v>342718355</v>
      </c>
      <c r="E547">
        <v>1</v>
      </c>
      <c r="F547">
        <v>1</v>
      </c>
      <c r="G547">
        <v>1</v>
      </c>
      <c r="H547">
        <v>3</v>
      </c>
      <c r="I547" t="s">
        <v>1248</v>
      </c>
      <c r="J547" t="s">
        <v>1249</v>
      </c>
      <c r="K547" t="s">
        <v>1250</v>
      </c>
      <c r="L547">
        <v>1346</v>
      </c>
      <c r="N547">
        <v>1009</v>
      </c>
      <c r="O547" t="s">
        <v>1244</v>
      </c>
      <c r="P547" t="s">
        <v>1244</v>
      </c>
      <c r="Q547">
        <v>1</v>
      </c>
      <c r="W547">
        <v>0</v>
      </c>
      <c r="X547">
        <v>-1749521197</v>
      </c>
      <c r="Y547">
        <f t="shared" si="303"/>
        <v>0</v>
      </c>
      <c r="AA547">
        <v>80.8</v>
      </c>
      <c r="AB547">
        <v>0</v>
      </c>
      <c r="AC547">
        <v>0</v>
      </c>
      <c r="AD547">
        <v>0</v>
      </c>
      <c r="AE547">
        <v>56.11</v>
      </c>
      <c r="AF547">
        <v>0</v>
      </c>
      <c r="AG547">
        <v>0</v>
      </c>
      <c r="AH547">
        <v>0</v>
      </c>
      <c r="AI547">
        <v>1.44</v>
      </c>
      <c r="AJ547">
        <v>1</v>
      </c>
      <c r="AK547">
        <v>1</v>
      </c>
      <c r="AL547">
        <v>1</v>
      </c>
      <c r="AM547">
        <v>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0.02</v>
      </c>
      <c r="AU547" t="s">
        <v>23</v>
      </c>
      <c r="AV547">
        <v>0</v>
      </c>
      <c r="AW547">
        <v>2</v>
      </c>
      <c r="AX547">
        <v>353032122</v>
      </c>
      <c r="AY547">
        <v>1</v>
      </c>
      <c r="AZ547">
        <v>0</v>
      </c>
      <c r="BA547">
        <v>547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1.1222000000000001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ROUND(Y547*Source!I312,7)</f>
        <v>0</v>
      </c>
      <c r="CY547">
        <f t="shared" si="304"/>
        <v>80.8</v>
      </c>
      <c r="CZ547">
        <f t="shared" si="305"/>
        <v>56.11</v>
      </c>
      <c r="DA547">
        <f t="shared" si="306"/>
        <v>1.44</v>
      </c>
      <c r="DB547">
        <f t="shared" si="307"/>
        <v>0</v>
      </c>
      <c r="DC547">
        <f t="shared" si="308"/>
        <v>0</v>
      </c>
      <c r="DD547" t="s">
        <v>3</v>
      </c>
      <c r="DE547" t="s">
        <v>3</v>
      </c>
      <c r="DF547">
        <f>ROUND(ROUND(AE547*AI547,2)*CX547,2)</f>
        <v>0</v>
      </c>
      <c r="DG547">
        <f t="shared" si="309"/>
        <v>0</v>
      </c>
      <c r="DH547">
        <f t="shared" si="291"/>
        <v>0</v>
      </c>
      <c r="DI547">
        <f t="shared" si="292"/>
        <v>0</v>
      </c>
      <c r="DJ547">
        <f t="shared" si="310"/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5">
      <c r="A548">
        <f>ROW(Source!A312)</f>
        <v>312</v>
      </c>
      <c r="B548">
        <v>353029544</v>
      </c>
      <c r="C548">
        <v>353032095</v>
      </c>
      <c r="D548">
        <v>342642359</v>
      </c>
      <c r="E548">
        <v>113</v>
      </c>
      <c r="F548">
        <v>1</v>
      </c>
      <c r="G548">
        <v>1</v>
      </c>
      <c r="H548">
        <v>3</v>
      </c>
      <c r="I548" t="s">
        <v>1383</v>
      </c>
      <c r="J548" t="s">
        <v>3</v>
      </c>
      <c r="K548" t="s">
        <v>1321</v>
      </c>
      <c r="L548">
        <v>1346</v>
      </c>
      <c r="N548">
        <v>1009</v>
      </c>
      <c r="O548" t="s">
        <v>1244</v>
      </c>
      <c r="P548" t="s">
        <v>1244</v>
      </c>
      <c r="Q548">
        <v>1</v>
      </c>
      <c r="W548">
        <v>0</v>
      </c>
      <c r="X548">
        <v>-952279783</v>
      </c>
      <c r="Y548">
        <f t="shared" si="303"/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1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</v>
      </c>
      <c r="AU548" t="s">
        <v>23</v>
      </c>
      <c r="AV548">
        <v>0</v>
      </c>
      <c r="AW548">
        <v>2</v>
      </c>
      <c r="AX548">
        <v>353032123</v>
      </c>
      <c r="AY548">
        <v>1</v>
      </c>
      <c r="AZ548">
        <v>0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ROUND(Y548*Source!I312,7)</f>
        <v>0</v>
      </c>
      <c r="CY548">
        <f t="shared" si="304"/>
        <v>0</v>
      </c>
      <c r="CZ548">
        <f t="shared" si="305"/>
        <v>0</v>
      </c>
      <c r="DA548">
        <f t="shared" si="306"/>
        <v>1</v>
      </c>
      <c r="DB548">
        <f t="shared" si="307"/>
        <v>0</v>
      </c>
      <c r="DC548">
        <f t="shared" si="308"/>
        <v>0</v>
      </c>
      <c r="DD548" t="s">
        <v>3</v>
      </c>
      <c r="DE548" t="s">
        <v>3</v>
      </c>
      <c r="DF548">
        <f>ROUND(ROUND(AE548,2)*CX548,2)</f>
        <v>0</v>
      </c>
      <c r="DG548">
        <f t="shared" si="309"/>
        <v>0</v>
      </c>
      <c r="DH548">
        <f t="shared" si="291"/>
        <v>0</v>
      </c>
      <c r="DI548">
        <f t="shared" si="292"/>
        <v>0</v>
      </c>
      <c r="DJ548">
        <f t="shared" si="310"/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5">
      <c r="A549">
        <f>ROW(Source!A312)</f>
        <v>312</v>
      </c>
      <c r="B549">
        <v>353029544</v>
      </c>
      <c r="C549">
        <v>353032095</v>
      </c>
      <c r="D549">
        <v>342643249</v>
      </c>
      <c r="E549">
        <v>113</v>
      </c>
      <c r="F549">
        <v>1</v>
      </c>
      <c r="G549">
        <v>1</v>
      </c>
      <c r="H549">
        <v>3</v>
      </c>
      <c r="I549" t="s">
        <v>1360</v>
      </c>
      <c r="J549" t="s">
        <v>3</v>
      </c>
      <c r="K549" t="s">
        <v>1361</v>
      </c>
      <c r="L549">
        <v>1339</v>
      </c>
      <c r="N549">
        <v>1007</v>
      </c>
      <c r="O549" t="s">
        <v>1319</v>
      </c>
      <c r="P549" t="s">
        <v>1319</v>
      </c>
      <c r="Q549">
        <v>1</v>
      </c>
      <c r="W549">
        <v>0</v>
      </c>
      <c r="X549">
        <v>-1563220161</v>
      </c>
      <c r="Y549">
        <f t="shared" si="303"/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1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</v>
      </c>
      <c r="AU549" t="s">
        <v>23</v>
      </c>
      <c r="AV549">
        <v>0</v>
      </c>
      <c r="AW549">
        <v>2</v>
      </c>
      <c r="AX549">
        <v>353032124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ROUND(Y549*Source!I312,7)</f>
        <v>0</v>
      </c>
      <c r="CY549">
        <f t="shared" si="304"/>
        <v>0</v>
      </c>
      <c r="CZ549">
        <f t="shared" si="305"/>
        <v>0</v>
      </c>
      <c r="DA549">
        <f t="shared" si="306"/>
        <v>1</v>
      </c>
      <c r="DB549">
        <f t="shared" si="307"/>
        <v>0</v>
      </c>
      <c r="DC549">
        <f t="shared" si="308"/>
        <v>0</v>
      </c>
      <c r="DD549" t="s">
        <v>3</v>
      </c>
      <c r="DE549" t="s">
        <v>3</v>
      </c>
      <c r="DF549">
        <f>ROUND(ROUND(AE549,2)*CX549,2)</f>
        <v>0</v>
      </c>
      <c r="DG549">
        <f t="shared" si="309"/>
        <v>0</v>
      </c>
      <c r="DH549">
        <f t="shared" si="291"/>
        <v>0</v>
      </c>
      <c r="DI549">
        <f t="shared" si="292"/>
        <v>0</v>
      </c>
      <c r="DJ549">
        <f t="shared" si="310"/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5">
      <c r="A550">
        <f>ROW(Source!A312)</f>
        <v>312</v>
      </c>
      <c r="B550">
        <v>353029544</v>
      </c>
      <c r="C550">
        <v>353032095</v>
      </c>
      <c r="D550">
        <v>342735762</v>
      </c>
      <c r="E550">
        <v>1</v>
      </c>
      <c r="F550">
        <v>1</v>
      </c>
      <c r="G550">
        <v>1</v>
      </c>
      <c r="H550">
        <v>3</v>
      </c>
      <c r="I550" t="s">
        <v>1362</v>
      </c>
      <c r="J550" t="s">
        <v>1363</v>
      </c>
      <c r="K550" t="s">
        <v>1364</v>
      </c>
      <c r="L550">
        <v>1348</v>
      </c>
      <c r="N550">
        <v>1009</v>
      </c>
      <c r="O550" t="s">
        <v>811</v>
      </c>
      <c r="P550" t="s">
        <v>811</v>
      </c>
      <c r="Q550">
        <v>1000</v>
      </c>
      <c r="W550">
        <v>0</v>
      </c>
      <c r="X550">
        <v>-1762704522</v>
      </c>
      <c r="Y550">
        <f t="shared" si="303"/>
        <v>0</v>
      </c>
      <c r="AA550">
        <v>80257.66</v>
      </c>
      <c r="AB550">
        <v>0</v>
      </c>
      <c r="AC550">
        <v>0</v>
      </c>
      <c r="AD550">
        <v>0</v>
      </c>
      <c r="AE550">
        <v>61265.39</v>
      </c>
      <c r="AF550">
        <v>0</v>
      </c>
      <c r="AG550">
        <v>0</v>
      </c>
      <c r="AH550">
        <v>0</v>
      </c>
      <c r="AI550">
        <v>1.31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4.0000000000000002E-4</v>
      </c>
      <c r="AU550" t="s">
        <v>23</v>
      </c>
      <c r="AV550">
        <v>0</v>
      </c>
      <c r="AW550">
        <v>2</v>
      </c>
      <c r="AX550">
        <v>353032125</v>
      </c>
      <c r="AY550">
        <v>1</v>
      </c>
      <c r="AZ550">
        <v>0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24.506156000000001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ROUND(Y550*Source!I312,7)</f>
        <v>0</v>
      </c>
      <c r="CY550">
        <f t="shared" si="304"/>
        <v>80257.66</v>
      </c>
      <c r="CZ550">
        <f t="shared" si="305"/>
        <v>61265.39</v>
      </c>
      <c r="DA550">
        <f t="shared" si="306"/>
        <v>1.31</v>
      </c>
      <c r="DB550">
        <f t="shared" si="307"/>
        <v>0</v>
      </c>
      <c r="DC550">
        <f t="shared" si="308"/>
        <v>0</v>
      </c>
      <c r="DD550" t="s">
        <v>3</v>
      </c>
      <c r="DE550" t="s">
        <v>3</v>
      </c>
      <c r="DF550">
        <f>ROUND(ROUND(AE550*AI550,2)*CX550,2)</f>
        <v>0</v>
      </c>
      <c r="DG550">
        <f t="shared" si="309"/>
        <v>0</v>
      </c>
      <c r="DH550">
        <f t="shared" si="291"/>
        <v>0</v>
      </c>
      <c r="DI550">
        <f t="shared" si="292"/>
        <v>0</v>
      </c>
      <c r="DJ550">
        <f t="shared" si="310"/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5">
      <c r="A551">
        <f>ROW(Source!A312)</f>
        <v>312</v>
      </c>
      <c r="B551">
        <v>353029544</v>
      </c>
      <c r="C551">
        <v>353032095</v>
      </c>
      <c r="D551">
        <v>342735789</v>
      </c>
      <c r="E551">
        <v>1</v>
      </c>
      <c r="F551">
        <v>1</v>
      </c>
      <c r="G551">
        <v>1</v>
      </c>
      <c r="H551">
        <v>3</v>
      </c>
      <c r="I551" t="s">
        <v>1365</v>
      </c>
      <c r="J551" t="s">
        <v>1366</v>
      </c>
      <c r="K551" t="s">
        <v>1367</v>
      </c>
      <c r="L551">
        <v>1348</v>
      </c>
      <c r="N551">
        <v>1009</v>
      </c>
      <c r="O551" t="s">
        <v>811</v>
      </c>
      <c r="P551" t="s">
        <v>811</v>
      </c>
      <c r="Q551">
        <v>1000</v>
      </c>
      <c r="W551">
        <v>0</v>
      </c>
      <c r="X551">
        <v>1651372890</v>
      </c>
      <c r="Y551">
        <f t="shared" si="303"/>
        <v>0</v>
      </c>
      <c r="AA551">
        <v>97625.600000000006</v>
      </c>
      <c r="AB551">
        <v>0</v>
      </c>
      <c r="AC551">
        <v>0</v>
      </c>
      <c r="AD551">
        <v>0</v>
      </c>
      <c r="AE551">
        <v>80020.98</v>
      </c>
      <c r="AF551">
        <v>0</v>
      </c>
      <c r="AG551">
        <v>0</v>
      </c>
      <c r="AH551">
        <v>0</v>
      </c>
      <c r="AI551">
        <v>1.22</v>
      </c>
      <c r="AJ551">
        <v>1</v>
      </c>
      <c r="AK551">
        <v>1</v>
      </c>
      <c r="AL551">
        <v>1</v>
      </c>
      <c r="AM551">
        <v>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1.0000000000000001E-5</v>
      </c>
      <c r="AU551" t="s">
        <v>23</v>
      </c>
      <c r="AV551">
        <v>0</v>
      </c>
      <c r="AW551">
        <v>2</v>
      </c>
      <c r="AX551">
        <v>353032126</v>
      </c>
      <c r="AY551">
        <v>1</v>
      </c>
      <c r="AZ551">
        <v>0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0.80020979999999997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ROUND(Y551*Source!I312,7)</f>
        <v>0</v>
      </c>
      <c r="CY551">
        <f t="shared" si="304"/>
        <v>97625.600000000006</v>
      </c>
      <c r="CZ551">
        <f t="shared" si="305"/>
        <v>80020.98</v>
      </c>
      <c r="DA551">
        <f t="shared" si="306"/>
        <v>1.22</v>
      </c>
      <c r="DB551">
        <f t="shared" si="307"/>
        <v>0</v>
      </c>
      <c r="DC551">
        <f t="shared" si="308"/>
        <v>0</v>
      </c>
      <c r="DD551" t="s">
        <v>3</v>
      </c>
      <c r="DE551" t="s">
        <v>3</v>
      </c>
      <c r="DF551">
        <f>ROUND(ROUND(AE551*AI551,2)*CX551,2)</f>
        <v>0</v>
      </c>
      <c r="DG551">
        <f t="shared" si="309"/>
        <v>0</v>
      </c>
      <c r="DH551">
        <f t="shared" si="291"/>
        <v>0</v>
      </c>
      <c r="DI551">
        <f t="shared" si="292"/>
        <v>0</v>
      </c>
      <c r="DJ551">
        <f t="shared" si="310"/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5">
      <c r="A552">
        <f>ROW(Source!A312)</f>
        <v>312</v>
      </c>
      <c r="B552">
        <v>353029544</v>
      </c>
      <c r="C552">
        <v>353032095</v>
      </c>
      <c r="D552">
        <v>342735793</v>
      </c>
      <c r="E552">
        <v>1</v>
      </c>
      <c r="F552">
        <v>1</v>
      </c>
      <c r="G552">
        <v>1</v>
      </c>
      <c r="H552">
        <v>3</v>
      </c>
      <c r="I552" t="s">
        <v>1368</v>
      </c>
      <c r="J552" t="s">
        <v>1369</v>
      </c>
      <c r="K552" t="s">
        <v>1370</v>
      </c>
      <c r="L552">
        <v>1348</v>
      </c>
      <c r="N552">
        <v>1009</v>
      </c>
      <c r="O552" t="s">
        <v>811</v>
      </c>
      <c r="P552" t="s">
        <v>811</v>
      </c>
      <c r="Q552">
        <v>1000</v>
      </c>
      <c r="W552">
        <v>0</v>
      </c>
      <c r="X552">
        <v>2043689558</v>
      </c>
      <c r="Y552">
        <f t="shared" si="303"/>
        <v>0</v>
      </c>
      <c r="AA552">
        <v>49919.28</v>
      </c>
      <c r="AB552">
        <v>0</v>
      </c>
      <c r="AC552">
        <v>0</v>
      </c>
      <c r="AD552">
        <v>0</v>
      </c>
      <c r="AE552">
        <v>40917.440000000002</v>
      </c>
      <c r="AF552">
        <v>0</v>
      </c>
      <c r="AG552">
        <v>0</v>
      </c>
      <c r="AH552">
        <v>0</v>
      </c>
      <c r="AI552">
        <v>1.22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5.9999999999999995E-4</v>
      </c>
      <c r="AU552" t="s">
        <v>23</v>
      </c>
      <c r="AV552">
        <v>0</v>
      </c>
      <c r="AW552">
        <v>2</v>
      </c>
      <c r="AX552">
        <v>353032127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24.550463999999998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ROUND(Y552*Source!I312,7)</f>
        <v>0</v>
      </c>
      <c r="CY552">
        <f t="shared" si="304"/>
        <v>49919.28</v>
      </c>
      <c r="CZ552">
        <f t="shared" si="305"/>
        <v>40917.440000000002</v>
      </c>
      <c r="DA552">
        <f t="shared" si="306"/>
        <v>1.22</v>
      </c>
      <c r="DB552">
        <f t="shared" si="307"/>
        <v>0</v>
      </c>
      <c r="DC552">
        <f t="shared" si="308"/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309"/>
        <v>0</v>
      </c>
      <c r="DH552">
        <f t="shared" si="291"/>
        <v>0</v>
      </c>
      <c r="DI552">
        <f t="shared" si="292"/>
        <v>0</v>
      </c>
      <c r="DJ552">
        <f t="shared" si="310"/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5">
      <c r="A553">
        <f>ROW(Source!A312)</f>
        <v>312</v>
      </c>
      <c r="B553">
        <v>353029544</v>
      </c>
      <c r="C553">
        <v>353032095</v>
      </c>
      <c r="D553">
        <v>342736060</v>
      </c>
      <c r="E553">
        <v>1</v>
      </c>
      <c r="F553">
        <v>1</v>
      </c>
      <c r="G553">
        <v>1</v>
      </c>
      <c r="H553">
        <v>3</v>
      </c>
      <c r="I553" t="s">
        <v>1371</v>
      </c>
      <c r="J553" t="s">
        <v>1372</v>
      </c>
      <c r="K553" t="s">
        <v>1373</v>
      </c>
      <c r="L553">
        <v>1348</v>
      </c>
      <c r="N553">
        <v>1009</v>
      </c>
      <c r="O553" t="s">
        <v>811</v>
      </c>
      <c r="P553" t="s">
        <v>811</v>
      </c>
      <c r="Q553">
        <v>1000</v>
      </c>
      <c r="W553">
        <v>0</v>
      </c>
      <c r="X553">
        <v>1864305312</v>
      </c>
      <c r="Y553">
        <f t="shared" si="303"/>
        <v>0</v>
      </c>
      <c r="AA553">
        <v>120588.67</v>
      </c>
      <c r="AB553">
        <v>0</v>
      </c>
      <c r="AC553">
        <v>0</v>
      </c>
      <c r="AD553">
        <v>0</v>
      </c>
      <c r="AE553">
        <v>98039.57</v>
      </c>
      <c r="AF553">
        <v>0</v>
      </c>
      <c r="AG553">
        <v>0</v>
      </c>
      <c r="AH553">
        <v>0</v>
      </c>
      <c r="AI553">
        <v>1.23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5.9999999999999995E-4</v>
      </c>
      <c r="AU553" t="s">
        <v>23</v>
      </c>
      <c r="AV553">
        <v>0</v>
      </c>
      <c r="AW553">
        <v>2</v>
      </c>
      <c r="AX553">
        <v>353032128</v>
      </c>
      <c r="AY553">
        <v>1</v>
      </c>
      <c r="AZ553">
        <v>0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58.823741999999996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ROUND(Y553*Source!I312,7)</f>
        <v>0</v>
      </c>
      <c r="CY553">
        <f t="shared" si="304"/>
        <v>120588.67</v>
      </c>
      <c r="CZ553">
        <f t="shared" si="305"/>
        <v>98039.57</v>
      </c>
      <c r="DA553">
        <f t="shared" si="306"/>
        <v>1.23</v>
      </c>
      <c r="DB553">
        <f t="shared" si="307"/>
        <v>0</v>
      </c>
      <c r="DC553">
        <f t="shared" si="308"/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309"/>
        <v>0</v>
      </c>
      <c r="DH553">
        <f t="shared" si="291"/>
        <v>0</v>
      </c>
      <c r="DI553">
        <f t="shared" si="292"/>
        <v>0</v>
      </c>
      <c r="DJ553">
        <f t="shared" si="310"/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5">
      <c r="A554">
        <f>ROW(Source!A312)</f>
        <v>312</v>
      </c>
      <c r="B554">
        <v>353029544</v>
      </c>
      <c r="C554">
        <v>353032095</v>
      </c>
      <c r="D554">
        <v>342743019</v>
      </c>
      <c r="E554">
        <v>1</v>
      </c>
      <c r="F554">
        <v>1</v>
      </c>
      <c r="G554">
        <v>1</v>
      </c>
      <c r="H554">
        <v>3</v>
      </c>
      <c r="I554" t="s">
        <v>1374</v>
      </c>
      <c r="J554" t="s">
        <v>1375</v>
      </c>
      <c r="K554" t="s">
        <v>1376</v>
      </c>
      <c r="L554">
        <v>1425</v>
      </c>
      <c r="N554">
        <v>1013</v>
      </c>
      <c r="O554" t="s">
        <v>894</v>
      </c>
      <c r="P554" t="s">
        <v>894</v>
      </c>
      <c r="Q554">
        <v>1</v>
      </c>
      <c r="W554">
        <v>0</v>
      </c>
      <c r="X554">
        <v>35726856</v>
      </c>
      <c r="Y554">
        <f t="shared" si="303"/>
        <v>0</v>
      </c>
      <c r="AA554">
        <v>1227.76</v>
      </c>
      <c r="AB554">
        <v>0</v>
      </c>
      <c r="AC554">
        <v>0</v>
      </c>
      <c r="AD554">
        <v>0</v>
      </c>
      <c r="AE554">
        <v>1031.73</v>
      </c>
      <c r="AF554">
        <v>0</v>
      </c>
      <c r="AG554">
        <v>0</v>
      </c>
      <c r="AH554">
        <v>0</v>
      </c>
      <c r="AI554">
        <v>1.19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0.12</v>
      </c>
      <c r="AU554" t="s">
        <v>23</v>
      </c>
      <c r="AV554">
        <v>0</v>
      </c>
      <c r="AW554">
        <v>2</v>
      </c>
      <c r="AX554">
        <v>353032129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123.80759999999999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ROUND(Y554*Source!I312,7)</f>
        <v>0</v>
      </c>
      <c r="CY554">
        <f t="shared" si="304"/>
        <v>1227.76</v>
      </c>
      <c r="CZ554">
        <f t="shared" si="305"/>
        <v>1031.73</v>
      </c>
      <c r="DA554">
        <f t="shared" si="306"/>
        <v>1.19</v>
      </c>
      <c r="DB554">
        <f t="shared" si="307"/>
        <v>0</v>
      </c>
      <c r="DC554">
        <f t="shared" si="308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309"/>
        <v>0</v>
      </c>
      <c r="DH554">
        <f t="shared" si="291"/>
        <v>0</v>
      </c>
      <c r="DI554">
        <f t="shared" si="292"/>
        <v>0</v>
      </c>
      <c r="DJ554">
        <f t="shared" si="310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5">
      <c r="A555">
        <f>ROW(Source!A312)</f>
        <v>312</v>
      </c>
      <c r="B555">
        <v>353029544</v>
      </c>
      <c r="C555">
        <v>353032095</v>
      </c>
      <c r="D555">
        <v>342645106</v>
      </c>
      <c r="E555">
        <v>113</v>
      </c>
      <c r="F555">
        <v>1</v>
      </c>
      <c r="G555">
        <v>1</v>
      </c>
      <c r="H555">
        <v>3</v>
      </c>
      <c r="I555" t="s">
        <v>1333</v>
      </c>
      <c r="J555" t="s">
        <v>3</v>
      </c>
      <c r="K555" t="s">
        <v>1377</v>
      </c>
      <c r="L555">
        <v>1371</v>
      </c>
      <c r="N555">
        <v>1013</v>
      </c>
      <c r="O555" t="s">
        <v>21</v>
      </c>
      <c r="P555" t="s">
        <v>21</v>
      </c>
      <c r="Q555">
        <v>1</v>
      </c>
      <c r="W555">
        <v>0</v>
      </c>
      <c r="X555">
        <v>-950997571</v>
      </c>
      <c r="Y555">
        <f t="shared" si="303"/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1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</v>
      </c>
      <c r="AU555" t="s">
        <v>23</v>
      </c>
      <c r="AV555">
        <v>0</v>
      </c>
      <c r="AW555">
        <v>2</v>
      </c>
      <c r="AX555">
        <v>353032130</v>
      </c>
      <c r="AY555">
        <v>1</v>
      </c>
      <c r="AZ555">
        <v>0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ROUND(Y555*Source!I312,7)</f>
        <v>0</v>
      </c>
      <c r="CY555">
        <f t="shared" si="304"/>
        <v>0</v>
      </c>
      <c r="CZ555">
        <f t="shared" si="305"/>
        <v>0</v>
      </c>
      <c r="DA555">
        <f t="shared" si="306"/>
        <v>1</v>
      </c>
      <c r="DB555">
        <f t="shared" si="307"/>
        <v>0</v>
      </c>
      <c r="DC555">
        <f t="shared" si="308"/>
        <v>0</v>
      </c>
      <c r="DD555" t="s">
        <v>3</v>
      </c>
      <c r="DE555" t="s">
        <v>3</v>
      </c>
      <c r="DF555">
        <f t="shared" ref="DF555:DF562" si="311">ROUND(ROUND(AE555,2)*CX555,2)</f>
        <v>0</v>
      </c>
      <c r="DG555">
        <f t="shared" si="309"/>
        <v>0</v>
      </c>
      <c r="DH555">
        <f t="shared" si="291"/>
        <v>0</v>
      </c>
      <c r="DI555">
        <f t="shared" si="292"/>
        <v>0</v>
      </c>
      <c r="DJ555">
        <f t="shared" si="310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5">
      <c r="A556">
        <f>ROW(Source!A312)</f>
        <v>312</v>
      </c>
      <c r="B556">
        <v>353029544</v>
      </c>
      <c r="C556">
        <v>353032095</v>
      </c>
      <c r="D556">
        <v>342645129</v>
      </c>
      <c r="E556">
        <v>113</v>
      </c>
      <c r="F556">
        <v>1</v>
      </c>
      <c r="G556">
        <v>1</v>
      </c>
      <c r="H556">
        <v>3</v>
      </c>
      <c r="I556" t="s">
        <v>1335</v>
      </c>
      <c r="J556" t="s">
        <v>3</v>
      </c>
      <c r="K556" t="s">
        <v>1336</v>
      </c>
      <c r="L556">
        <v>1346</v>
      </c>
      <c r="N556">
        <v>1009</v>
      </c>
      <c r="O556" t="s">
        <v>1244</v>
      </c>
      <c r="P556" t="s">
        <v>1244</v>
      </c>
      <c r="Q556">
        <v>1</v>
      </c>
      <c r="W556">
        <v>0</v>
      </c>
      <c r="X556">
        <v>86920782</v>
      </c>
      <c r="Y556">
        <f t="shared" si="303"/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1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</v>
      </c>
      <c r="AU556" t="s">
        <v>23</v>
      </c>
      <c r="AV556">
        <v>0</v>
      </c>
      <c r="AW556">
        <v>2</v>
      </c>
      <c r="AX556">
        <v>353032131</v>
      </c>
      <c r="AY556">
        <v>1</v>
      </c>
      <c r="AZ556">
        <v>0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ROUND(Y556*Source!I312,7)</f>
        <v>0</v>
      </c>
      <c r="CY556">
        <f t="shared" si="304"/>
        <v>0</v>
      </c>
      <c r="CZ556">
        <f t="shared" si="305"/>
        <v>0</v>
      </c>
      <c r="DA556">
        <f t="shared" si="306"/>
        <v>1</v>
      </c>
      <c r="DB556">
        <f t="shared" si="307"/>
        <v>0</v>
      </c>
      <c r="DC556">
        <f t="shared" si="308"/>
        <v>0</v>
      </c>
      <c r="DD556" t="s">
        <v>3</v>
      </c>
      <c r="DE556" t="s">
        <v>3</v>
      </c>
      <c r="DF556">
        <f t="shared" si="311"/>
        <v>0</v>
      </c>
      <c r="DG556">
        <f t="shared" si="309"/>
        <v>0</v>
      </c>
      <c r="DH556">
        <f t="shared" si="291"/>
        <v>0</v>
      </c>
      <c r="DI556">
        <f t="shared" si="292"/>
        <v>0</v>
      </c>
      <c r="DJ556">
        <f t="shared" si="310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5">
      <c r="A557">
        <f>ROW(Source!A312)</f>
        <v>312</v>
      </c>
      <c r="B557">
        <v>353029544</v>
      </c>
      <c r="C557">
        <v>353032095</v>
      </c>
      <c r="D557">
        <v>342645151</v>
      </c>
      <c r="E557">
        <v>113</v>
      </c>
      <c r="F557">
        <v>1</v>
      </c>
      <c r="G557">
        <v>1</v>
      </c>
      <c r="H557">
        <v>3</v>
      </c>
      <c r="I557" t="s">
        <v>1381</v>
      </c>
      <c r="J557" t="s">
        <v>3</v>
      </c>
      <c r="K557" t="s">
        <v>1382</v>
      </c>
      <c r="L557">
        <v>1371</v>
      </c>
      <c r="N557">
        <v>1013</v>
      </c>
      <c r="O557" t="s">
        <v>21</v>
      </c>
      <c r="P557" t="s">
        <v>21</v>
      </c>
      <c r="Q557">
        <v>1</v>
      </c>
      <c r="W557">
        <v>0</v>
      </c>
      <c r="X557">
        <v>-320198552</v>
      </c>
      <c r="Y557">
        <f t="shared" si="303"/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1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</v>
      </c>
      <c r="AU557" t="s">
        <v>23</v>
      </c>
      <c r="AV557">
        <v>0</v>
      </c>
      <c r="AW557">
        <v>2</v>
      </c>
      <c r="AX557">
        <v>353032132</v>
      </c>
      <c r="AY557">
        <v>1</v>
      </c>
      <c r="AZ557">
        <v>0</v>
      </c>
      <c r="BA557">
        <v>557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ROUND(Y557*Source!I312,7)</f>
        <v>0</v>
      </c>
      <c r="CY557">
        <f t="shared" si="304"/>
        <v>0</v>
      </c>
      <c r="CZ557">
        <f t="shared" si="305"/>
        <v>0</v>
      </c>
      <c r="DA557">
        <f t="shared" si="306"/>
        <v>1</v>
      </c>
      <c r="DB557">
        <f t="shared" si="307"/>
        <v>0</v>
      </c>
      <c r="DC557">
        <f t="shared" si="308"/>
        <v>0</v>
      </c>
      <c r="DD557" t="s">
        <v>3</v>
      </c>
      <c r="DE557" t="s">
        <v>3</v>
      </c>
      <c r="DF557">
        <f t="shared" si="311"/>
        <v>0</v>
      </c>
      <c r="DG557">
        <f t="shared" si="309"/>
        <v>0</v>
      </c>
      <c r="DH557">
        <f t="shared" si="291"/>
        <v>0</v>
      </c>
      <c r="DI557">
        <f t="shared" si="292"/>
        <v>0</v>
      </c>
      <c r="DJ557">
        <f t="shared" si="310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5">
      <c r="A558">
        <f>ROW(Source!A312)</f>
        <v>312</v>
      </c>
      <c r="B558">
        <v>353029544</v>
      </c>
      <c r="C558">
        <v>353032095</v>
      </c>
      <c r="D558">
        <v>342645155</v>
      </c>
      <c r="E558">
        <v>113</v>
      </c>
      <c r="F558">
        <v>1</v>
      </c>
      <c r="G558">
        <v>1</v>
      </c>
      <c r="H558">
        <v>3</v>
      </c>
      <c r="I558" t="s">
        <v>1264</v>
      </c>
      <c r="J558" t="s">
        <v>3</v>
      </c>
      <c r="K558" t="s">
        <v>1378</v>
      </c>
      <c r="L558">
        <v>1371</v>
      </c>
      <c r="N558">
        <v>1013</v>
      </c>
      <c r="O558" t="s">
        <v>21</v>
      </c>
      <c r="P558" t="s">
        <v>21</v>
      </c>
      <c r="Q558">
        <v>1</v>
      </c>
      <c r="W558">
        <v>0</v>
      </c>
      <c r="X558">
        <v>326010188</v>
      </c>
      <c r="Y558">
        <f t="shared" si="303"/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1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</v>
      </c>
      <c r="AU558" t="s">
        <v>23</v>
      </c>
      <c r="AV558">
        <v>0</v>
      </c>
      <c r="AW558">
        <v>2</v>
      </c>
      <c r="AX558">
        <v>353032133</v>
      </c>
      <c r="AY558">
        <v>1</v>
      </c>
      <c r="AZ558">
        <v>0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ROUND(Y558*Source!I312,7)</f>
        <v>0</v>
      </c>
      <c r="CY558">
        <f t="shared" si="304"/>
        <v>0</v>
      </c>
      <c r="CZ558">
        <f t="shared" si="305"/>
        <v>0</v>
      </c>
      <c r="DA558">
        <f t="shared" si="306"/>
        <v>1</v>
      </c>
      <c r="DB558">
        <f t="shared" si="307"/>
        <v>0</v>
      </c>
      <c r="DC558">
        <f t="shared" si="308"/>
        <v>0</v>
      </c>
      <c r="DD558" t="s">
        <v>3</v>
      </c>
      <c r="DE558" t="s">
        <v>3</v>
      </c>
      <c r="DF558">
        <f t="shared" si="311"/>
        <v>0</v>
      </c>
      <c r="DG558">
        <f t="shared" si="309"/>
        <v>0</v>
      </c>
      <c r="DH558">
        <f t="shared" si="291"/>
        <v>0</v>
      </c>
      <c r="DI558">
        <f t="shared" si="292"/>
        <v>0</v>
      </c>
      <c r="DJ558">
        <f t="shared" si="310"/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5">
      <c r="A559">
        <f>ROW(Source!A313)</f>
        <v>313</v>
      </c>
      <c r="B559">
        <v>353029544</v>
      </c>
      <c r="C559">
        <v>353032134</v>
      </c>
      <c r="D559">
        <v>342640199</v>
      </c>
      <c r="E559">
        <v>113</v>
      </c>
      <c r="F559">
        <v>1</v>
      </c>
      <c r="G559">
        <v>1</v>
      </c>
      <c r="H559">
        <v>1</v>
      </c>
      <c r="I559" t="s">
        <v>1386</v>
      </c>
      <c r="J559" t="s">
        <v>3</v>
      </c>
      <c r="K559" t="s">
        <v>1387</v>
      </c>
      <c r="L559">
        <v>1191</v>
      </c>
      <c r="N559">
        <v>1013</v>
      </c>
      <c r="O559" t="s">
        <v>1221</v>
      </c>
      <c r="P559" t="s">
        <v>1221</v>
      </c>
      <c r="Q559">
        <v>1</v>
      </c>
      <c r="W559">
        <v>0</v>
      </c>
      <c r="X559">
        <v>1426738182</v>
      </c>
      <c r="Y559">
        <f>(AT559*ROUND(0.84,7))</f>
        <v>4.5527999999999995</v>
      </c>
      <c r="AA559">
        <v>0</v>
      </c>
      <c r="AB559">
        <v>0</v>
      </c>
      <c r="AC559">
        <v>0</v>
      </c>
      <c r="AD559">
        <v>537.73</v>
      </c>
      <c r="AE559">
        <v>0</v>
      </c>
      <c r="AF559">
        <v>0</v>
      </c>
      <c r="AG559">
        <v>0</v>
      </c>
      <c r="AH559">
        <v>537.73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5.42</v>
      </c>
      <c r="AU559" t="s">
        <v>24</v>
      </c>
      <c r="AV559">
        <v>1</v>
      </c>
      <c r="AW559">
        <v>2</v>
      </c>
      <c r="AX559">
        <v>353032154</v>
      </c>
      <c r="AY559">
        <v>1</v>
      </c>
      <c r="AZ559">
        <v>0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2914.4965999999999</v>
      </c>
      <c r="BN559">
        <v>5.42</v>
      </c>
      <c r="BO559">
        <v>0</v>
      </c>
      <c r="BP559">
        <v>1</v>
      </c>
      <c r="BQ559">
        <v>0</v>
      </c>
      <c r="BR559">
        <v>0</v>
      </c>
      <c r="BS559">
        <v>0</v>
      </c>
      <c r="BT559">
        <v>2448.1771439999998</v>
      </c>
      <c r="BU559">
        <v>4.5527999999999995</v>
      </c>
      <c r="BV559">
        <v>0</v>
      </c>
      <c r="BW559">
        <v>1</v>
      </c>
      <c r="CU559">
        <f>ROUND(AT559*Source!I313*AH559*AL559,2)</f>
        <v>2914.5</v>
      </c>
      <c r="CV559">
        <f>ROUND(Y559*Source!I313,7)</f>
        <v>4.5528000000000004</v>
      </c>
      <c r="CW559">
        <v>0</v>
      </c>
      <c r="CX559">
        <f>ROUND(Y559*Source!I313,7)</f>
        <v>4.5528000000000004</v>
      </c>
      <c r="CY559">
        <f>AD559</f>
        <v>537.73</v>
      </c>
      <c r="CZ559">
        <f>AH559</f>
        <v>537.73</v>
      </c>
      <c r="DA559">
        <f>AL559</f>
        <v>1</v>
      </c>
      <c r="DB559">
        <f>ROUND((ROUND(AT559*CZ559,2)*ROUND(0.84,7)),6)</f>
        <v>2448.1799999999998</v>
      </c>
      <c r="DC559">
        <f>ROUND((ROUND(AT559*AG559,2)*ROUND(0.84,7)),6)</f>
        <v>0</v>
      </c>
      <c r="DD559" t="s">
        <v>3</v>
      </c>
      <c r="DE559" t="s">
        <v>3</v>
      </c>
      <c r="DF559">
        <f t="shared" si="311"/>
        <v>0</v>
      </c>
      <c r="DG559">
        <f t="shared" si="309"/>
        <v>0</v>
      </c>
      <c r="DH559">
        <f t="shared" si="291"/>
        <v>0</v>
      </c>
      <c r="DI559">
        <f t="shared" si="292"/>
        <v>2448.1799999999998</v>
      </c>
      <c r="DJ559">
        <f>DI559</f>
        <v>2448.1799999999998</v>
      </c>
      <c r="DK559">
        <v>1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5">
      <c r="A560">
        <f>ROW(Source!A313)</f>
        <v>313</v>
      </c>
      <c r="B560">
        <v>353029544</v>
      </c>
      <c r="C560">
        <v>353032134</v>
      </c>
      <c r="D560">
        <v>342640393</v>
      </c>
      <c r="E560">
        <v>113</v>
      </c>
      <c r="F560">
        <v>1</v>
      </c>
      <c r="G560">
        <v>1</v>
      </c>
      <c r="H560">
        <v>1</v>
      </c>
      <c r="I560" t="s">
        <v>1222</v>
      </c>
      <c r="J560" t="s">
        <v>3</v>
      </c>
      <c r="K560" t="s">
        <v>1223</v>
      </c>
      <c r="L560">
        <v>1191</v>
      </c>
      <c r="N560">
        <v>1013</v>
      </c>
      <c r="O560" t="s">
        <v>1221</v>
      </c>
      <c r="P560" t="s">
        <v>1221</v>
      </c>
      <c r="Q560">
        <v>1</v>
      </c>
      <c r="W560">
        <v>0</v>
      </c>
      <c r="X560">
        <v>-1417349443</v>
      </c>
      <c r="Y560">
        <f>(AT560*ROUND(0.84,7))</f>
        <v>0.82319999999999993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0.98</v>
      </c>
      <c r="AU560" t="s">
        <v>24</v>
      </c>
      <c r="AV560">
        <v>2</v>
      </c>
      <c r="AW560">
        <v>2</v>
      </c>
      <c r="AX560">
        <v>353032155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ROUND(Y560*Source!I313,7)</f>
        <v>0.82320000000000004</v>
      </c>
      <c r="CY560">
        <f>AD560</f>
        <v>0</v>
      </c>
      <c r="CZ560">
        <f>AH560</f>
        <v>0</v>
      </c>
      <c r="DA560">
        <f>AL560</f>
        <v>1</v>
      </c>
      <c r="DB560">
        <f>ROUND((ROUND(AT560*CZ560,2)*ROUND(0.84,7)),6)</f>
        <v>0</v>
      </c>
      <c r="DC560">
        <f>ROUND((ROUND(AT560*AG560,2)*ROUND(0.84,7)),6)</f>
        <v>0</v>
      </c>
      <c r="DD560" t="s">
        <v>3</v>
      </c>
      <c r="DE560" t="s">
        <v>3</v>
      </c>
      <c r="DF560">
        <f t="shared" si="311"/>
        <v>0</v>
      </c>
      <c r="DG560">
        <f t="shared" si="309"/>
        <v>0</v>
      </c>
      <c r="DH560">
        <f t="shared" si="291"/>
        <v>0</v>
      </c>
      <c r="DI560">
        <f t="shared" si="292"/>
        <v>0</v>
      </c>
      <c r="DJ560">
        <f>DI560</f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5">
      <c r="A561">
        <f>ROW(Source!A313)</f>
        <v>313</v>
      </c>
      <c r="B561">
        <v>353029544</v>
      </c>
      <c r="C561">
        <v>353032134</v>
      </c>
      <c r="D561">
        <v>342764625</v>
      </c>
      <c r="E561">
        <v>1</v>
      </c>
      <c r="F561">
        <v>1</v>
      </c>
      <c r="G561">
        <v>1</v>
      </c>
      <c r="H561">
        <v>2</v>
      </c>
      <c r="I561" t="s">
        <v>1313</v>
      </c>
      <c r="J561" t="s">
        <v>1314</v>
      </c>
      <c r="K561" t="s">
        <v>1315</v>
      </c>
      <c r="L561">
        <v>1368</v>
      </c>
      <c r="N561">
        <v>1011</v>
      </c>
      <c r="O561" t="s">
        <v>1227</v>
      </c>
      <c r="P561" t="s">
        <v>1227</v>
      </c>
      <c r="Q561">
        <v>1</v>
      </c>
      <c r="W561">
        <v>0</v>
      </c>
      <c r="X561">
        <v>835746655</v>
      </c>
      <c r="Y561">
        <f>(AT561*ROUND(0.84,7))</f>
        <v>0.57120000000000004</v>
      </c>
      <c r="AA561">
        <v>0</v>
      </c>
      <c r="AB561">
        <v>2569.19</v>
      </c>
      <c r="AC561">
        <v>687.23</v>
      </c>
      <c r="AD561">
        <v>0</v>
      </c>
      <c r="AE561">
        <v>0</v>
      </c>
      <c r="AF561">
        <v>2088.77</v>
      </c>
      <c r="AG561">
        <v>687.23</v>
      </c>
      <c r="AH561">
        <v>0</v>
      </c>
      <c r="AI561">
        <v>1</v>
      </c>
      <c r="AJ561">
        <v>1.23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0.68</v>
      </c>
      <c r="AU561" t="s">
        <v>24</v>
      </c>
      <c r="AV561">
        <v>1</v>
      </c>
      <c r="AW561">
        <v>2</v>
      </c>
      <c r="AX561">
        <v>353032156</v>
      </c>
      <c r="AY561">
        <v>1</v>
      </c>
      <c r="AZ561">
        <v>0</v>
      </c>
      <c r="BA561">
        <v>561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1420.3636000000001</v>
      </c>
      <c r="BL561">
        <v>467.31640000000004</v>
      </c>
      <c r="BM561">
        <v>0</v>
      </c>
      <c r="BN561">
        <v>0</v>
      </c>
      <c r="BO561">
        <v>0.68</v>
      </c>
      <c r="BP561">
        <v>1</v>
      </c>
      <c r="BQ561">
        <v>0</v>
      </c>
      <c r="BR561">
        <v>1193.1054240000001</v>
      </c>
      <c r="BS561">
        <v>392.54577600000005</v>
      </c>
      <c r="BT561">
        <v>0</v>
      </c>
      <c r="BU561">
        <v>0</v>
      </c>
      <c r="BV561">
        <v>0.57120000000000004</v>
      </c>
      <c r="BW561">
        <v>1</v>
      </c>
      <c r="CV561">
        <v>0</v>
      </c>
      <c r="CW561">
        <f>ROUND(Y561*Source!I313*DO561,7)</f>
        <v>0.57120000000000004</v>
      </c>
      <c r="CX561">
        <f>ROUND(Y561*Source!I313,7)</f>
        <v>0.57120000000000004</v>
      </c>
      <c r="CY561">
        <f>AB561</f>
        <v>2569.19</v>
      </c>
      <c r="CZ561">
        <f>AF561</f>
        <v>2088.77</v>
      </c>
      <c r="DA561">
        <f>AJ561</f>
        <v>1.23</v>
      </c>
      <c r="DB561">
        <f>ROUND((ROUND(AT561*CZ561,2)*ROUND(0.84,7)),6)</f>
        <v>1193.1024</v>
      </c>
      <c r="DC561">
        <f>ROUND((ROUND(AT561*AG561,2)*ROUND(0.84,7)),6)</f>
        <v>392.54880000000003</v>
      </c>
      <c r="DD561" t="s">
        <v>3</v>
      </c>
      <c r="DE561" t="s">
        <v>3</v>
      </c>
      <c r="DF561">
        <f t="shared" si="311"/>
        <v>0</v>
      </c>
      <c r="DG561">
        <f>ROUND(ROUND(AF561*AJ561,2)*CX561,2)</f>
        <v>1467.52</v>
      </c>
      <c r="DH561">
        <f t="shared" si="291"/>
        <v>392.55</v>
      </c>
      <c r="DI561">
        <f t="shared" si="292"/>
        <v>0</v>
      </c>
      <c r="DJ561">
        <f>DG561+DH561</f>
        <v>1860.07</v>
      </c>
      <c r="DK561">
        <v>0</v>
      </c>
      <c r="DL561" t="s">
        <v>1316</v>
      </c>
      <c r="DM561">
        <v>5</v>
      </c>
      <c r="DN561" t="s">
        <v>1221</v>
      </c>
      <c r="DO561">
        <v>1</v>
      </c>
    </row>
    <row r="562" spans="1:119" x14ac:dyDescent="0.25">
      <c r="A562">
        <f>ROW(Source!A313)</f>
        <v>313</v>
      </c>
      <c r="B562">
        <v>353029544</v>
      </c>
      <c r="C562">
        <v>353032134</v>
      </c>
      <c r="D562">
        <v>342765643</v>
      </c>
      <c r="E562">
        <v>1</v>
      </c>
      <c r="F562">
        <v>1</v>
      </c>
      <c r="G562">
        <v>1</v>
      </c>
      <c r="H562">
        <v>2</v>
      </c>
      <c r="I562" t="s">
        <v>1229</v>
      </c>
      <c r="J562" t="s">
        <v>1230</v>
      </c>
      <c r="K562" t="s">
        <v>1231</v>
      </c>
      <c r="L562">
        <v>1368</v>
      </c>
      <c r="N562">
        <v>1011</v>
      </c>
      <c r="O562" t="s">
        <v>1227</v>
      </c>
      <c r="P562" t="s">
        <v>1227</v>
      </c>
      <c r="Q562">
        <v>1</v>
      </c>
      <c r="W562">
        <v>0</v>
      </c>
      <c r="X562">
        <v>1503848564</v>
      </c>
      <c r="Y562">
        <f>(AT562*ROUND(0.84,7))</f>
        <v>0.252</v>
      </c>
      <c r="AA562">
        <v>0</v>
      </c>
      <c r="AB562">
        <v>583.05999999999995</v>
      </c>
      <c r="AC562">
        <v>597.98</v>
      </c>
      <c r="AD562">
        <v>0</v>
      </c>
      <c r="AE562">
        <v>0</v>
      </c>
      <c r="AF562">
        <v>477.92</v>
      </c>
      <c r="AG562">
        <v>597.98</v>
      </c>
      <c r="AH562">
        <v>0</v>
      </c>
      <c r="AI562">
        <v>1</v>
      </c>
      <c r="AJ562">
        <v>1.22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0.3</v>
      </c>
      <c r="AU562" t="s">
        <v>24</v>
      </c>
      <c r="AV562">
        <v>1</v>
      </c>
      <c r="AW562">
        <v>2</v>
      </c>
      <c r="AX562">
        <v>353032157</v>
      </c>
      <c r="AY562">
        <v>1</v>
      </c>
      <c r="AZ562">
        <v>0</v>
      </c>
      <c r="BA562">
        <v>562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143.376</v>
      </c>
      <c r="BL562">
        <v>179.39400000000001</v>
      </c>
      <c r="BM562">
        <v>0</v>
      </c>
      <c r="BN562">
        <v>0</v>
      </c>
      <c r="BO562">
        <v>0.3</v>
      </c>
      <c r="BP562">
        <v>1</v>
      </c>
      <c r="BQ562">
        <v>0</v>
      </c>
      <c r="BR562">
        <v>120.43584</v>
      </c>
      <c r="BS562">
        <v>150.69096000000002</v>
      </c>
      <c r="BT562">
        <v>0</v>
      </c>
      <c r="BU562">
        <v>0</v>
      </c>
      <c r="BV562">
        <v>0.252</v>
      </c>
      <c r="BW562">
        <v>1</v>
      </c>
      <c r="CV562">
        <v>0</v>
      </c>
      <c r="CW562">
        <f>ROUND(Y562*Source!I313*DO562,7)</f>
        <v>0.252</v>
      </c>
      <c r="CX562">
        <f>ROUND(Y562*Source!I313,7)</f>
        <v>0.252</v>
      </c>
      <c r="CY562">
        <f>AB562</f>
        <v>583.05999999999995</v>
      </c>
      <c r="CZ562">
        <f>AF562</f>
        <v>477.92</v>
      </c>
      <c r="DA562">
        <f>AJ562</f>
        <v>1.22</v>
      </c>
      <c r="DB562">
        <f>ROUND((ROUND(AT562*CZ562,2)*ROUND(0.84,7)),6)</f>
        <v>120.4392</v>
      </c>
      <c r="DC562">
        <f>ROUND((ROUND(AT562*AG562,2)*ROUND(0.84,7)),6)</f>
        <v>150.6876</v>
      </c>
      <c r="DD562" t="s">
        <v>3</v>
      </c>
      <c r="DE562" t="s">
        <v>3</v>
      </c>
      <c r="DF562">
        <f t="shared" si="311"/>
        <v>0</v>
      </c>
      <c r="DG562">
        <f>ROUND(ROUND(AF562*AJ562,2)*CX562,2)</f>
        <v>146.93</v>
      </c>
      <c r="DH562">
        <f t="shared" si="291"/>
        <v>150.69</v>
      </c>
      <c r="DI562">
        <f t="shared" si="292"/>
        <v>0</v>
      </c>
      <c r="DJ562">
        <f>DG562+DH562</f>
        <v>297.62</v>
      </c>
      <c r="DK562">
        <v>0</v>
      </c>
      <c r="DL562" t="s">
        <v>1228</v>
      </c>
      <c r="DM562">
        <v>4</v>
      </c>
      <c r="DN562" t="s">
        <v>1221</v>
      </c>
      <c r="DO562">
        <v>1</v>
      </c>
    </row>
    <row r="563" spans="1:119" x14ac:dyDescent="0.25">
      <c r="A563">
        <f>ROW(Source!A313)</f>
        <v>313</v>
      </c>
      <c r="B563">
        <v>353029544</v>
      </c>
      <c r="C563">
        <v>353032134</v>
      </c>
      <c r="D563">
        <v>342713971</v>
      </c>
      <c r="E563">
        <v>1</v>
      </c>
      <c r="F563">
        <v>1</v>
      </c>
      <c r="G563">
        <v>1</v>
      </c>
      <c r="H563">
        <v>3</v>
      </c>
      <c r="I563" t="s">
        <v>1354</v>
      </c>
      <c r="J563" t="s">
        <v>1355</v>
      </c>
      <c r="K563" t="s">
        <v>1356</v>
      </c>
      <c r="L563">
        <v>1346</v>
      </c>
      <c r="N563">
        <v>1009</v>
      </c>
      <c r="O563" t="s">
        <v>1244</v>
      </c>
      <c r="P563" t="s">
        <v>1244</v>
      </c>
      <c r="Q563">
        <v>1</v>
      </c>
      <c r="W563">
        <v>0</v>
      </c>
      <c r="X563">
        <v>-1352590515</v>
      </c>
      <c r="Y563">
        <f t="shared" ref="Y563:Y577" si="312">(AT563*ROUND(0,7))</f>
        <v>0</v>
      </c>
      <c r="AA563">
        <v>103.6</v>
      </c>
      <c r="AB563">
        <v>0</v>
      </c>
      <c r="AC563">
        <v>0</v>
      </c>
      <c r="AD563">
        <v>0</v>
      </c>
      <c r="AE563">
        <v>58.53</v>
      </c>
      <c r="AF563">
        <v>0</v>
      </c>
      <c r="AG563">
        <v>0</v>
      </c>
      <c r="AH563">
        <v>0</v>
      </c>
      <c r="AI563">
        <v>1.77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0.03</v>
      </c>
      <c r="AU563" t="s">
        <v>23</v>
      </c>
      <c r="AV563">
        <v>0</v>
      </c>
      <c r="AW563">
        <v>2</v>
      </c>
      <c r="AX563">
        <v>353032158</v>
      </c>
      <c r="AY563">
        <v>1</v>
      </c>
      <c r="AZ563">
        <v>0</v>
      </c>
      <c r="BA563">
        <v>563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1.7559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ROUND(Y563*Source!I313,7)</f>
        <v>0</v>
      </c>
      <c r="CY563">
        <f t="shared" ref="CY563:CY577" si="313">AA563</f>
        <v>103.6</v>
      </c>
      <c r="CZ563">
        <f t="shared" ref="CZ563:CZ577" si="314">AE563</f>
        <v>58.53</v>
      </c>
      <c r="DA563">
        <f t="shared" ref="DA563:DA577" si="315">AI563</f>
        <v>1.77</v>
      </c>
      <c r="DB563">
        <f t="shared" ref="DB563:DB577" si="316">ROUND((ROUND(AT563*CZ563,2)*ROUND(0,7)),6)</f>
        <v>0</v>
      </c>
      <c r="DC563">
        <f t="shared" ref="DC563:DC577" si="317">ROUND((ROUND(AT563*AG563,2)*ROUND(0,7)),6)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ref="DG563:DG579" si="318">ROUND(ROUND(AF563,2)*CX563,2)</f>
        <v>0</v>
      </c>
      <c r="DH563">
        <f t="shared" si="291"/>
        <v>0</v>
      </c>
      <c r="DI563">
        <f t="shared" si="292"/>
        <v>0</v>
      </c>
      <c r="DJ563">
        <f t="shared" ref="DJ563:DJ577" si="319"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5">
      <c r="A564">
        <f>ROW(Source!A313)</f>
        <v>313</v>
      </c>
      <c r="B564">
        <v>353029544</v>
      </c>
      <c r="C564">
        <v>353032134</v>
      </c>
      <c r="D564">
        <v>342717284</v>
      </c>
      <c r="E564">
        <v>1</v>
      </c>
      <c r="F564">
        <v>1</v>
      </c>
      <c r="G564">
        <v>1</v>
      </c>
      <c r="H564">
        <v>3</v>
      </c>
      <c r="I564" t="s">
        <v>1357</v>
      </c>
      <c r="J564" t="s">
        <v>1358</v>
      </c>
      <c r="K564" t="s">
        <v>1359</v>
      </c>
      <c r="L564">
        <v>1348</v>
      </c>
      <c r="N564">
        <v>1009</v>
      </c>
      <c r="O564" t="s">
        <v>811</v>
      </c>
      <c r="P564" t="s">
        <v>811</v>
      </c>
      <c r="Q564">
        <v>1000</v>
      </c>
      <c r="W564">
        <v>0</v>
      </c>
      <c r="X564">
        <v>-1952709209</v>
      </c>
      <c r="Y564">
        <f t="shared" si="312"/>
        <v>0</v>
      </c>
      <c r="AA564">
        <v>87870.25</v>
      </c>
      <c r="AB564">
        <v>0</v>
      </c>
      <c r="AC564">
        <v>0</v>
      </c>
      <c r="AD564">
        <v>0</v>
      </c>
      <c r="AE564">
        <v>70296.2</v>
      </c>
      <c r="AF564">
        <v>0</v>
      </c>
      <c r="AG564">
        <v>0</v>
      </c>
      <c r="AH564">
        <v>0</v>
      </c>
      <c r="AI564">
        <v>1.25</v>
      </c>
      <c r="AJ564">
        <v>1</v>
      </c>
      <c r="AK564">
        <v>1</v>
      </c>
      <c r="AL564">
        <v>1</v>
      </c>
      <c r="AM564">
        <v>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2.3000000000000001E-4</v>
      </c>
      <c r="AU564" t="s">
        <v>23</v>
      </c>
      <c r="AV564">
        <v>0</v>
      </c>
      <c r="AW564">
        <v>2</v>
      </c>
      <c r="AX564">
        <v>353032159</v>
      </c>
      <c r="AY564">
        <v>1</v>
      </c>
      <c r="AZ564">
        <v>0</v>
      </c>
      <c r="BA564">
        <v>564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16.168126000000001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ROUND(Y564*Source!I313,7)</f>
        <v>0</v>
      </c>
      <c r="CY564">
        <f t="shared" si="313"/>
        <v>87870.25</v>
      </c>
      <c r="CZ564">
        <f t="shared" si="314"/>
        <v>70296.2</v>
      </c>
      <c r="DA564">
        <f t="shared" si="315"/>
        <v>1.25</v>
      </c>
      <c r="DB564">
        <f t="shared" si="316"/>
        <v>0</v>
      </c>
      <c r="DC564">
        <f t="shared" si="317"/>
        <v>0</v>
      </c>
      <c r="DD564" t="s">
        <v>3</v>
      </c>
      <c r="DE564" t="s">
        <v>3</v>
      </c>
      <c r="DF564">
        <f>ROUND(ROUND(AE564*AI564,2)*CX564,2)</f>
        <v>0</v>
      </c>
      <c r="DG564">
        <f t="shared" si="318"/>
        <v>0</v>
      </c>
      <c r="DH564">
        <f t="shared" si="291"/>
        <v>0</v>
      </c>
      <c r="DI564">
        <f t="shared" si="292"/>
        <v>0</v>
      </c>
      <c r="DJ564">
        <f t="shared" si="319"/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5">
      <c r="A565">
        <f>ROW(Source!A313)</f>
        <v>313</v>
      </c>
      <c r="B565">
        <v>353029544</v>
      </c>
      <c r="C565">
        <v>353032134</v>
      </c>
      <c r="D565">
        <v>342718355</v>
      </c>
      <c r="E565">
        <v>1</v>
      </c>
      <c r="F565">
        <v>1</v>
      </c>
      <c r="G565">
        <v>1</v>
      </c>
      <c r="H565">
        <v>3</v>
      </c>
      <c r="I565" t="s">
        <v>1248</v>
      </c>
      <c r="J565" t="s">
        <v>1249</v>
      </c>
      <c r="K565" t="s">
        <v>1250</v>
      </c>
      <c r="L565">
        <v>1346</v>
      </c>
      <c r="N565">
        <v>1009</v>
      </c>
      <c r="O565" t="s">
        <v>1244</v>
      </c>
      <c r="P565" t="s">
        <v>1244</v>
      </c>
      <c r="Q565">
        <v>1</v>
      </c>
      <c r="W565">
        <v>0</v>
      </c>
      <c r="X565">
        <v>-1749521197</v>
      </c>
      <c r="Y565">
        <f t="shared" si="312"/>
        <v>0</v>
      </c>
      <c r="AA565">
        <v>80.8</v>
      </c>
      <c r="AB565">
        <v>0</v>
      </c>
      <c r="AC565">
        <v>0</v>
      </c>
      <c r="AD565">
        <v>0</v>
      </c>
      <c r="AE565">
        <v>56.11</v>
      </c>
      <c r="AF565">
        <v>0</v>
      </c>
      <c r="AG565">
        <v>0</v>
      </c>
      <c r="AH565">
        <v>0</v>
      </c>
      <c r="AI565">
        <v>1.44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0.02</v>
      </c>
      <c r="AU565" t="s">
        <v>23</v>
      </c>
      <c r="AV565">
        <v>0</v>
      </c>
      <c r="AW565">
        <v>2</v>
      </c>
      <c r="AX565">
        <v>353032160</v>
      </c>
      <c r="AY565">
        <v>1</v>
      </c>
      <c r="AZ565">
        <v>0</v>
      </c>
      <c r="BA565">
        <v>565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1.1222000000000001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ROUND(Y565*Source!I313,7)</f>
        <v>0</v>
      </c>
      <c r="CY565">
        <f t="shared" si="313"/>
        <v>80.8</v>
      </c>
      <c r="CZ565">
        <f t="shared" si="314"/>
        <v>56.11</v>
      </c>
      <c r="DA565">
        <f t="shared" si="315"/>
        <v>1.44</v>
      </c>
      <c r="DB565">
        <f t="shared" si="316"/>
        <v>0</v>
      </c>
      <c r="DC565">
        <f t="shared" si="317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318"/>
        <v>0</v>
      </c>
      <c r="DH565">
        <f t="shared" si="291"/>
        <v>0</v>
      </c>
      <c r="DI565">
        <f t="shared" si="292"/>
        <v>0</v>
      </c>
      <c r="DJ565">
        <f t="shared" si="319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5">
      <c r="A566">
        <f>ROW(Source!A313)</f>
        <v>313</v>
      </c>
      <c r="B566">
        <v>353029544</v>
      </c>
      <c r="C566">
        <v>353032134</v>
      </c>
      <c r="D566">
        <v>342641712</v>
      </c>
      <c r="E566">
        <v>113</v>
      </c>
      <c r="F566">
        <v>1</v>
      </c>
      <c r="G566">
        <v>1</v>
      </c>
      <c r="H566">
        <v>3</v>
      </c>
      <c r="I566" t="s">
        <v>1388</v>
      </c>
      <c r="J566" t="s">
        <v>3</v>
      </c>
      <c r="K566" t="s">
        <v>1389</v>
      </c>
      <c r="L566">
        <v>1371</v>
      </c>
      <c r="N566">
        <v>1013</v>
      </c>
      <c r="O566" t="s">
        <v>21</v>
      </c>
      <c r="P566" t="s">
        <v>21</v>
      </c>
      <c r="Q566">
        <v>1</v>
      </c>
      <c r="W566">
        <v>0</v>
      </c>
      <c r="X566">
        <v>-1729700736</v>
      </c>
      <c r="Y566">
        <f t="shared" si="312"/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1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</v>
      </c>
      <c r="AU566" t="s">
        <v>23</v>
      </c>
      <c r="AV566">
        <v>0</v>
      </c>
      <c r="AW566">
        <v>2</v>
      </c>
      <c r="AX566">
        <v>353032161</v>
      </c>
      <c r="AY566">
        <v>1</v>
      </c>
      <c r="AZ566">
        <v>0</v>
      </c>
      <c r="BA566">
        <v>566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ROUND(Y566*Source!I313,7)</f>
        <v>0</v>
      </c>
      <c r="CY566">
        <f t="shared" si="313"/>
        <v>0</v>
      </c>
      <c r="CZ566">
        <f t="shared" si="314"/>
        <v>0</v>
      </c>
      <c r="DA566">
        <f t="shared" si="315"/>
        <v>1</v>
      </c>
      <c r="DB566">
        <f t="shared" si="316"/>
        <v>0</v>
      </c>
      <c r="DC566">
        <f t="shared" si="317"/>
        <v>0</v>
      </c>
      <c r="DD566" t="s">
        <v>3</v>
      </c>
      <c r="DE566" t="s">
        <v>3</v>
      </c>
      <c r="DF566">
        <f>ROUND(ROUND(AE566,2)*CX566,2)</f>
        <v>0</v>
      </c>
      <c r="DG566">
        <f t="shared" si="318"/>
        <v>0</v>
      </c>
      <c r="DH566">
        <f t="shared" si="291"/>
        <v>0</v>
      </c>
      <c r="DI566">
        <f t="shared" si="292"/>
        <v>0</v>
      </c>
      <c r="DJ566">
        <f t="shared" si="319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5">
      <c r="A567">
        <f>ROW(Source!A313)</f>
        <v>313</v>
      </c>
      <c r="B567">
        <v>353029544</v>
      </c>
      <c r="C567">
        <v>353032134</v>
      </c>
      <c r="D567">
        <v>342642533</v>
      </c>
      <c r="E567">
        <v>113</v>
      </c>
      <c r="F567">
        <v>1</v>
      </c>
      <c r="G567">
        <v>1</v>
      </c>
      <c r="H567">
        <v>3</v>
      </c>
      <c r="I567" t="s">
        <v>1331</v>
      </c>
      <c r="J567" t="s">
        <v>3</v>
      </c>
      <c r="K567" t="s">
        <v>1332</v>
      </c>
      <c r="L567">
        <v>1346</v>
      </c>
      <c r="N567">
        <v>1009</v>
      </c>
      <c r="O567" t="s">
        <v>1244</v>
      </c>
      <c r="P567" t="s">
        <v>1244</v>
      </c>
      <c r="Q567">
        <v>1</v>
      </c>
      <c r="W567">
        <v>0</v>
      </c>
      <c r="X567">
        <v>-1111733769</v>
      </c>
      <c r="Y567">
        <f t="shared" si="312"/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1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</v>
      </c>
      <c r="AU567" t="s">
        <v>23</v>
      </c>
      <c r="AV567">
        <v>0</v>
      </c>
      <c r="AW567">
        <v>2</v>
      </c>
      <c r="AX567">
        <v>353032162</v>
      </c>
      <c r="AY567">
        <v>1</v>
      </c>
      <c r="AZ567">
        <v>0</v>
      </c>
      <c r="BA567">
        <v>567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ROUND(Y567*Source!I313,7)</f>
        <v>0</v>
      </c>
      <c r="CY567">
        <f t="shared" si="313"/>
        <v>0</v>
      </c>
      <c r="CZ567">
        <f t="shared" si="314"/>
        <v>0</v>
      </c>
      <c r="DA567">
        <f t="shared" si="315"/>
        <v>1</v>
      </c>
      <c r="DB567">
        <f t="shared" si="316"/>
        <v>0</v>
      </c>
      <c r="DC567">
        <f t="shared" si="317"/>
        <v>0</v>
      </c>
      <c r="DD567" t="s">
        <v>3</v>
      </c>
      <c r="DE567" t="s">
        <v>3</v>
      </c>
      <c r="DF567">
        <f>ROUND(ROUND(AE567,2)*CX567,2)</f>
        <v>0</v>
      </c>
      <c r="DG567">
        <f t="shared" si="318"/>
        <v>0</v>
      </c>
      <c r="DH567">
        <f t="shared" si="291"/>
        <v>0</v>
      </c>
      <c r="DI567">
        <f t="shared" si="292"/>
        <v>0</v>
      </c>
      <c r="DJ567">
        <f t="shared" si="319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5">
      <c r="A568">
        <f>ROW(Source!A313)</f>
        <v>313</v>
      </c>
      <c r="B568">
        <v>353029544</v>
      </c>
      <c r="C568">
        <v>353032134</v>
      </c>
      <c r="D568">
        <v>342723998</v>
      </c>
      <c r="E568">
        <v>1</v>
      </c>
      <c r="F568">
        <v>1</v>
      </c>
      <c r="G568">
        <v>1</v>
      </c>
      <c r="H568">
        <v>3</v>
      </c>
      <c r="I568" t="s">
        <v>1390</v>
      </c>
      <c r="J568" t="s">
        <v>1391</v>
      </c>
      <c r="K568" t="s">
        <v>1392</v>
      </c>
      <c r="L568">
        <v>1348</v>
      </c>
      <c r="N568">
        <v>1009</v>
      </c>
      <c r="O568" t="s">
        <v>811</v>
      </c>
      <c r="P568" t="s">
        <v>811</v>
      </c>
      <c r="Q568">
        <v>1000</v>
      </c>
      <c r="W568">
        <v>0</v>
      </c>
      <c r="X568">
        <v>-81904087</v>
      </c>
      <c r="Y568">
        <f t="shared" si="312"/>
        <v>0</v>
      </c>
      <c r="AA568">
        <v>77833.7</v>
      </c>
      <c r="AB568">
        <v>0</v>
      </c>
      <c r="AC568">
        <v>0</v>
      </c>
      <c r="AD568">
        <v>0</v>
      </c>
      <c r="AE568">
        <v>78619.899999999994</v>
      </c>
      <c r="AF568">
        <v>0</v>
      </c>
      <c r="AG568">
        <v>0</v>
      </c>
      <c r="AH568">
        <v>0</v>
      </c>
      <c r="AI568">
        <v>0.99</v>
      </c>
      <c r="AJ568">
        <v>1</v>
      </c>
      <c r="AK568">
        <v>1</v>
      </c>
      <c r="AL568">
        <v>1</v>
      </c>
      <c r="AM568">
        <v>2</v>
      </c>
      <c r="AN568">
        <v>1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</v>
      </c>
      <c r="AU568" t="s">
        <v>23</v>
      </c>
      <c r="AV568">
        <v>0</v>
      </c>
      <c r="AW568">
        <v>2</v>
      </c>
      <c r="AX568">
        <v>353032163</v>
      </c>
      <c r="AY568">
        <v>1</v>
      </c>
      <c r="AZ568">
        <v>0</v>
      </c>
      <c r="BA568">
        <v>568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ROUND(Y568*Source!I313,7)</f>
        <v>0</v>
      </c>
      <c r="CY568">
        <f t="shared" si="313"/>
        <v>77833.7</v>
      </c>
      <c r="CZ568">
        <f t="shared" si="314"/>
        <v>78619.899999999994</v>
      </c>
      <c r="DA568">
        <f t="shared" si="315"/>
        <v>0.99</v>
      </c>
      <c r="DB568">
        <f t="shared" si="316"/>
        <v>0</v>
      </c>
      <c r="DC568">
        <f t="shared" si="317"/>
        <v>0</v>
      </c>
      <c r="DD568" t="s">
        <v>3</v>
      </c>
      <c r="DE568" t="s">
        <v>3</v>
      </c>
      <c r="DF568">
        <f>ROUND(ROUND(AE568*AI568,2)*CX568,2)</f>
        <v>0</v>
      </c>
      <c r="DG568">
        <f t="shared" si="318"/>
        <v>0</v>
      </c>
      <c r="DH568">
        <f t="shared" si="291"/>
        <v>0</v>
      </c>
      <c r="DI568">
        <f t="shared" si="292"/>
        <v>0</v>
      </c>
      <c r="DJ568">
        <f t="shared" si="319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5">
      <c r="A569">
        <f>ROW(Source!A313)</f>
        <v>313</v>
      </c>
      <c r="B569">
        <v>353029544</v>
      </c>
      <c r="C569">
        <v>353032134</v>
      </c>
      <c r="D569">
        <v>342643249</v>
      </c>
      <c r="E569">
        <v>113</v>
      </c>
      <c r="F569">
        <v>1</v>
      </c>
      <c r="G569">
        <v>1</v>
      </c>
      <c r="H569">
        <v>3</v>
      </c>
      <c r="I569" t="s">
        <v>1360</v>
      </c>
      <c r="J569" t="s">
        <v>3</v>
      </c>
      <c r="K569" t="s">
        <v>1361</v>
      </c>
      <c r="L569">
        <v>1339</v>
      </c>
      <c r="N569">
        <v>1007</v>
      </c>
      <c r="O569" t="s">
        <v>1319</v>
      </c>
      <c r="P569" t="s">
        <v>1319</v>
      </c>
      <c r="Q569">
        <v>1</v>
      </c>
      <c r="W569">
        <v>0</v>
      </c>
      <c r="X569">
        <v>-1563220161</v>
      </c>
      <c r="Y569">
        <f t="shared" si="312"/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1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0</v>
      </c>
      <c r="AU569" t="s">
        <v>23</v>
      </c>
      <c r="AV569">
        <v>0</v>
      </c>
      <c r="AW569">
        <v>2</v>
      </c>
      <c r="AX569">
        <v>353032164</v>
      </c>
      <c r="AY569">
        <v>1</v>
      </c>
      <c r="AZ569">
        <v>0</v>
      </c>
      <c r="BA569">
        <v>569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ROUND(Y569*Source!I313,7)</f>
        <v>0</v>
      </c>
      <c r="CY569">
        <f t="shared" si="313"/>
        <v>0</v>
      </c>
      <c r="CZ569">
        <f t="shared" si="314"/>
        <v>0</v>
      </c>
      <c r="DA569">
        <f t="shared" si="315"/>
        <v>1</v>
      </c>
      <c r="DB569">
        <f t="shared" si="316"/>
        <v>0</v>
      </c>
      <c r="DC569">
        <f t="shared" si="317"/>
        <v>0</v>
      </c>
      <c r="DD569" t="s">
        <v>3</v>
      </c>
      <c r="DE569" t="s">
        <v>3</v>
      </c>
      <c r="DF569">
        <f>ROUND(ROUND(AE569,2)*CX569,2)</f>
        <v>0</v>
      </c>
      <c r="DG569">
        <f t="shared" si="318"/>
        <v>0</v>
      </c>
      <c r="DH569">
        <f t="shared" si="291"/>
        <v>0</v>
      </c>
      <c r="DI569">
        <f t="shared" si="292"/>
        <v>0</v>
      </c>
      <c r="DJ569">
        <f t="shared" si="319"/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5">
      <c r="A570">
        <f>ROW(Source!A313)</f>
        <v>313</v>
      </c>
      <c r="B570">
        <v>353029544</v>
      </c>
      <c r="C570">
        <v>353032134</v>
      </c>
      <c r="D570">
        <v>342735762</v>
      </c>
      <c r="E570">
        <v>1</v>
      </c>
      <c r="F570">
        <v>1</v>
      </c>
      <c r="G570">
        <v>1</v>
      </c>
      <c r="H570">
        <v>3</v>
      </c>
      <c r="I570" t="s">
        <v>1362</v>
      </c>
      <c r="J570" t="s">
        <v>1363</v>
      </c>
      <c r="K570" t="s">
        <v>1364</v>
      </c>
      <c r="L570">
        <v>1348</v>
      </c>
      <c r="N570">
        <v>1009</v>
      </c>
      <c r="O570" t="s">
        <v>811</v>
      </c>
      <c r="P570" t="s">
        <v>811</v>
      </c>
      <c r="Q570">
        <v>1000</v>
      </c>
      <c r="W570">
        <v>0</v>
      </c>
      <c r="X570">
        <v>-1762704522</v>
      </c>
      <c r="Y570">
        <f t="shared" si="312"/>
        <v>0</v>
      </c>
      <c r="AA570">
        <v>80257.66</v>
      </c>
      <c r="AB570">
        <v>0</v>
      </c>
      <c r="AC570">
        <v>0</v>
      </c>
      <c r="AD570">
        <v>0</v>
      </c>
      <c r="AE570">
        <v>61265.39</v>
      </c>
      <c r="AF570">
        <v>0</v>
      </c>
      <c r="AG570">
        <v>0</v>
      </c>
      <c r="AH570">
        <v>0</v>
      </c>
      <c r="AI570">
        <v>1.31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4.0000000000000002E-4</v>
      </c>
      <c r="AU570" t="s">
        <v>23</v>
      </c>
      <c r="AV570">
        <v>0</v>
      </c>
      <c r="AW570">
        <v>2</v>
      </c>
      <c r="AX570">
        <v>353032165</v>
      </c>
      <c r="AY570">
        <v>1</v>
      </c>
      <c r="AZ570">
        <v>0</v>
      </c>
      <c r="BA570">
        <v>570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24.506156000000001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ROUND(Y570*Source!I313,7)</f>
        <v>0</v>
      </c>
      <c r="CY570">
        <f t="shared" si="313"/>
        <v>80257.66</v>
      </c>
      <c r="CZ570">
        <f t="shared" si="314"/>
        <v>61265.39</v>
      </c>
      <c r="DA570">
        <f t="shared" si="315"/>
        <v>1.31</v>
      </c>
      <c r="DB570">
        <f t="shared" si="316"/>
        <v>0</v>
      </c>
      <c r="DC570">
        <f t="shared" si="317"/>
        <v>0</v>
      </c>
      <c r="DD570" t="s">
        <v>3</v>
      </c>
      <c r="DE570" t="s">
        <v>3</v>
      </c>
      <c r="DF570">
        <f>ROUND(ROUND(AE570*AI570,2)*CX570,2)</f>
        <v>0</v>
      </c>
      <c r="DG570">
        <f t="shared" si="318"/>
        <v>0</v>
      </c>
      <c r="DH570">
        <f t="shared" si="291"/>
        <v>0</v>
      </c>
      <c r="DI570">
        <f t="shared" si="292"/>
        <v>0</v>
      </c>
      <c r="DJ570">
        <f t="shared" si="319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5">
      <c r="A571">
        <f>ROW(Source!A313)</f>
        <v>313</v>
      </c>
      <c r="B571">
        <v>353029544</v>
      </c>
      <c r="C571">
        <v>353032134</v>
      </c>
      <c r="D571">
        <v>342735789</v>
      </c>
      <c r="E571">
        <v>1</v>
      </c>
      <c r="F571">
        <v>1</v>
      </c>
      <c r="G571">
        <v>1</v>
      </c>
      <c r="H571">
        <v>3</v>
      </c>
      <c r="I571" t="s">
        <v>1365</v>
      </c>
      <c r="J571" t="s">
        <v>1366</v>
      </c>
      <c r="K571" t="s">
        <v>1367</v>
      </c>
      <c r="L571">
        <v>1348</v>
      </c>
      <c r="N571">
        <v>1009</v>
      </c>
      <c r="O571" t="s">
        <v>811</v>
      </c>
      <c r="P571" t="s">
        <v>811</v>
      </c>
      <c r="Q571">
        <v>1000</v>
      </c>
      <c r="W571">
        <v>0</v>
      </c>
      <c r="X571">
        <v>1651372890</v>
      </c>
      <c r="Y571">
        <f t="shared" si="312"/>
        <v>0</v>
      </c>
      <c r="AA571">
        <v>97625.600000000006</v>
      </c>
      <c r="AB571">
        <v>0</v>
      </c>
      <c r="AC571">
        <v>0</v>
      </c>
      <c r="AD571">
        <v>0</v>
      </c>
      <c r="AE571">
        <v>80020.98</v>
      </c>
      <c r="AF571">
        <v>0</v>
      </c>
      <c r="AG571">
        <v>0</v>
      </c>
      <c r="AH571">
        <v>0</v>
      </c>
      <c r="AI571">
        <v>1.22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1.0000000000000001E-5</v>
      </c>
      <c r="AU571" t="s">
        <v>23</v>
      </c>
      <c r="AV571">
        <v>0</v>
      </c>
      <c r="AW571">
        <v>2</v>
      </c>
      <c r="AX571">
        <v>353032166</v>
      </c>
      <c r="AY571">
        <v>1</v>
      </c>
      <c r="AZ571">
        <v>0</v>
      </c>
      <c r="BA571">
        <v>571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0.80020979999999997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ROUND(Y571*Source!I313,7)</f>
        <v>0</v>
      </c>
      <c r="CY571">
        <f t="shared" si="313"/>
        <v>97625.600000000006</v>
      </c>
      <c r="CZ571">
        <f t="shared" si="314"/>
        <v>80020.98</v>
      </c>
      <c r="DA571">
        <f t="shared" si="315"/>
        <v>1.22</v>
      </c>
      <c r="DB571">
        <f t="shared" si="316"/>
        <v>0</v>
      </c>
      <c r="DC571">
        <f t="shared" si="317"/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318"/>
        <v>0</v>
      </c>
      <c r="DH571">
        <f t="shared" si="291"/>
        <v>0</v>
      </c>
      <c r="DI571">
        <f t="shared" si="292"/>
        <v>0</v>
      </c>
      <c r="DJ571">
        <f t="shared" si="319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5">
      <c r="A572">
        <f>ROW(Source!A313)</f>
        <v>313</v>
      </c>
      <c r="B572">
        <v>353029544</v>
      </c>
      <c r="C572">
        <v>353032134</v>
      </c>
      <c r="D572">
        <v>342735793</v>
      </c>
      <c r="E572">
        <v>1</v>
      </c>
      <c r="F572">
        <v>1</v>
      </c>
      <c r="G572">
        <v>1</v>
      </c>
      <c r="H572">
        <v>3</v>
      </c>
      <c r="I572" t="s">
        <v>1368</v>
      </c>
      <c r="J572" t="s">
        <v>1369</v>
      </c>
      <c r="K572" t="s">
        <v>1370</v>
      </c>
      <c r="L572">
        <v>1348</v>
      </c>
      <c r="N572">
        <v>1009</v>
      </c>
      <c r="O572" t="s">
        <v>811</v>
      </c>
      <c r="P572" t="s">
        <v>811</v>
      </c>
      <c r="Q572">
        <v>1000</v>
      </c>
      <c r="W572">
        <v>0</v>
      </c>
      <c r="X572">
        <v>2043689558</v>
      </c>
      <c r="Y572">
        <f t="shared" si="312"/>
        <v>0</v>
      </c>
      <c r="AA572">
        <v>49919.28</v>
      </c>
      <c r="AB572">
        <v>0</v>
      </c>
      <c r="AC572">
        <v>0</v>
      </c>
      <c r="AD572">
        <v>0</v>
      </c>
      <c r="AE572">
        <v>40917.440000000002</v>
      </c>
      <c r="AF572">
        <v>0</v>
      </c>
      <c r="AG572">
        <v>0</v>
      </c>
      <c r="AH572">
        <v>0</v>
      </c>
      <c r="AI572">
        <v>1.22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5.9999999999999995E-4</v>
      </c>
      <c r="AU572" t="s">
        <v>23</v>
      </c>
      <c r="AV572">
        <v>0</v>
      </c>
      <c r="AW572">
        <v>2</v>
      </c>
      <c r="AX572">
        <v>353032167</v>
      </c>
      <c r="AY572">
        <v>1</v>
      </c>
      <c r="AZ572">
        <v>0</v>
      </c>
      <c r="BA572">
        <v>572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24.550463999999998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ROUND(Y572*Source!I313,7)</f>
        <v>0</v>
      </c>
      <c r="CY572">
        <f t="shared" si="313"/>
        <v>49919.28</v>
      </c>
      <c r="CZ572">
        <f t="shared" si="314"/>
        <v>40917.440000000002</v>
      </c>
      <c r="DA572">
        <f t="shared" si="315"/>
        <v>1.22</v>
      </c>
      <c r="DB572">
        <f t="shared" si="316"/>
        <v>0</v>
      </c>
      <c r="DC572">
        <f t="shared" si="317"/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318"/>
        <v>0</v>
      </c>
      <c r="DH572">
        <f t="shared" si="291"/>
        <v>0</v>
      </c>
      <c r="DI572">
        <f t="shared" si="292"/>
        <v>0</v>
      </c>
      <c r="DJ572">
        <f t="shared" si="319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5">
      <c r="A573">
        <f>ROW(Source!A313)</f>
        <v>313</v>
      </c>
      <c r="B573">
        <v>353029544</v>
      </c>
      <c r="C573">
        <v>353032134</v>
      </c>
      <c r="D573">
        <v>342736060</v>
      </c>
      <c r="E573">
        <v>1</v>
      </c>
      <c r="F573">
        <v>1</v>
      </c>
      <c r="G573">
        <v>1</v>
      </c>
      <c r="H573">
        <v>3</v>
      </c>
      <c r="I573" t="s">
        <v>1371</v>
      </c>
      <c r="J573" t="s">
        <v>1372</v>
      </c>
      <c r="K573" t="s">
        <v>1373</v>
      </c>
      <c r="L573">
        <v>1348</v>
      </c>
      <c r="N573">
        <v>1009</v>
      </c>
      <c r="O573" t="s">
        <v>811</v>
      </c>
      <c r="P573" t="s">
        <v>811</v>
      </c>
      <c r="Q573">
        <v>1000</v>
      </c>
      <c r="W573">
        <v>0</v>
      </c>
      <c r="X573">
        <v>1864305312</v>
      </c>
      <c r="Y573">
        <f t="shared" si="312"/>
        <v>0</v>
      </c>
      <c r="AA573">
        <v>120588.67</v>
      </c>
      <c r="AB573">
        <v>0</v>
      </c>
      <c r="AC573">
        <v>0</v>
      </c>
      <c r="AD573">
        <v>0</v>
      </c>
      <c r="AE573">
        <v>98039.57</v>
      </c>
      <c r="AF573">
        <v>0</v>
      </c>
      <c r="AG573">
        <v>0</v>
      </c>
      <c r="AH573">
        <v>0</v>
      </c>
      <c r="AI573">
        <v>1.23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5.9999999999999995E-4</v>
      </c>
      <c r="AU573" t="s">
        <v>23</v>
      </c>
      <c r="AV573">
        <v>0</v>
      </c>
      <c r="AW573">
        <v>2</v>
      </c>
      <c r="AX573">
        <v>353032168</v>
      </c>
      <c r="AY573">
        <v>1</v>
      </c>
      <c r="AZ573">
        <v>0</v>
      </c>
      <c r="BA573">
        <v>573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58.823741999999996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ROUND(Y573*Source!I313,7)</f>
        <v>0</v>
      </c>
      <c r="CY573">
        <f t="shared" si="313"/>
        <v>120588.67</v>
      </c>
      <c r="CZ573">
        <f t="shared" si="314"/>
        <v>98039.57</v>
      </c>
      <c r="DA573">
        <f t="shared" si="315"/>
        <v>1.23</v>
      </c>
      <c r="DB573">
        <f t="shared" si="316"/>
        <v>0</v>
      </c>
      <c r="DC573">
        <f t="shared" si="317"/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318"/>
        <v>0</v>
      </c>
      <c r="DH573">
        <f t="shared" si="291"/>
        <v>0</v>
      </c>
      <c r="DI573">
        <f t="shared" si="292"/>
        <v>0</v>
      </c>
      <c r="DJ573">
        <f t="shared" si="319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5">
      <c r="A574">
        <f>ROW(Source!A313)</f>
        <v>313</v>
      </c>
      <c r="B574">
        <v>353029544</v>
      </c>
      <c r="C574">
        <v>353032134</v>
      </c>
      <c r="D574">
        <v>342743019</v>
      </c>
      <c r="E574">
        <v>1</v>
      </c>
      <c r="F574">
        <v>1</v>
      </c>
      <c r="G574">
        <v>1</v>
      </c>
      <c r="H574">
        <v>3</v>
      </c>
      <c r="I574" t="s">
        <v>1374</v>
      </c>
      <c r="J574" t="s">
        <v>1375</v>
      </c>
      <c r="K574" t="s">
        <v>1376</v>
      </c>
      <c r="L574">
        <v>1425</v>
      </c>
      <c r="N574">
        <v>1013</v>
      </c>
      <c r="O574" t="s">
        <v>894</v>
      </c>
      <c r="P574" t="s">
        <v>894</v>
      </c>
      <c r="Q574">
        <v>1</v>
      </c>
      <c r="W574">
        <v>0</v>
      </c>
      <c r="X574">
        <v>35726856</v>
      </c>
      <c r="Y574">
        <f t="shared" si="312"/>
        <v>0</v>
      </c>
      <c r="AA574">
        <v>1227.76</v>
      </c>
      <c r="AB574">
        <v>0</v>
      </c>
      <c r="AC574">
        <v>0</v>
      </c>
      <c r="AD574">
        <v>0</v>
      </c>
      <c r="AE574">
        <v>1031.73</v>
      </c>
      <c r="AF574">
        <v>0</v>
      </c>
      <c r="AG574">
        <v>0</v>
      </c>
      <c r="AH574">
        <v>0</v>
      </c>
      <c r="AI574">
        <v>1.19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0.06</v>
      </c>
      <c r="AU574" t="s">
        <v>23</v>
      </c>
      <c r="AV574">
        <v>0</v>
      </c>
      <c r="AW574">
        <v>2</v>
      </c>
      <c r="AX574">
        <v>353032169</v>
      </c>
      <c r="AY574">
        <v>1</v>
      </c>
      <c r="AZ574">
        <v>0</v>
      </c>
      <c r="BA574">
        <v>574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61.903799999999997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ROUND(Y574*Source!I313,7)</f>
        <v>0</v>
      </c>
      <c r="CY574">
        <f t="shared" si="313"/>
        <v>1227.76</v>
      </c>
      <c r="CZ574">
        <f t="shared" si="314"/>
        <v>1031.73</v>
      </c>
      <c r="DA574">
        <f t="shared" si="315"/>
        <v>1.19</v>
      </c>
      <c r="DB574">
        <f t="shared" si="316"/>
        <v>0</v>
      </c>
      <c r="DC574">
        <f t="shared" si="317"/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318"/>
        <v>0</v>
      </c>
      <c r="DH574">
        <f t="shared" si="291"/>
        <v>0</v>
      </c>
      <c r="DI574">
        <f t="shared" si="292"/>
        <v>0</v>
      </c>
      <c r="DJ574">
        <f t="shared" si="319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5">
      <c r="A575">
        <f>ROW(Source!A313)</f>
        <v>313</v>
      </c>
      <c r="B575">
        <v>353029544</v>
      </c>
      <c r="C575">
        <v>353032134</v>
      </c>
      <c r="D575">
        <v>342645106</v>
      </c>
      <c r="E575">
        <v>113</v>
      </c>
      <c r="F575">
        <v>1</v>
      </c>
      <c r="G575">
        <v>1</v>
      </c>
      <c r="H575">
        <v>3</v>
      </c>
      <c r="I575" t="s">
        <v>1333</v>
      </c>
      <c r="J575" t="s">
        <v>3</v>
      </c>
      <c r="K575" t="s">
        <v>1377</v>
      </c>
      <c r="L575">
        <v>1371</v>
      </c>
      <c r="N575">
        <v>1013</v>
      </c>
      <c r="O575" t="s">
        <v>21</v>
      </c>
      <c r="P575" t="s">
        <v>21</v>
      </c>
      <c r="Q575">
        <v>1</v>
      </c>
      <c r="W575">
        <v>0</v>
      </c>
      <c r="X575">
        <v>-950997571</v>
      </c>
      <c r="Y575">
        <f t="shared" si="312"/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1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</v>
      </c>
      <c r="AU575" t="s">
        <v>23</v>
      </c>
      <c r="AV575">
        <v>0</v>
      </c>
      <c r="AW575">
        <v>2</v>
      </c>
      <c r="AX575">
        <v>353032170</v>
      </c>
      <c r="AY575">
        <v>1</v>
      </c>
      <c r="AZ575">
        <v>0</v>
      </c>
      <c r="BA575">
        <v>575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ROUND(Y575*Source!I313,7)</f>
        <v>0</v>
      </c>
      <c r="CY575">
        <f t="shared" si="313"/>
        <v>0</v>
      </c>
      <c r="CZ575">
        <f t="shared" si="314"/>
        <v>0</v>
      </c>
      <c r="DA575">
        <f t="shared" si="315"/>
        <v>1</v>
      </c>
      <c r="DB575">
        <f t="shared" si="316"/>
        <v>0</v>
      </c>
      <c r="DC575">
        <f t="shared" si="317"/>
        <v>0</v>
      </c>
      <c r="DD575" t="s">
        <v>3</v>
      </c>
      <c r="DE575" t="s">
        <v>3</v>
      </c>
      <c r="DF575">
        <f t="shared" ref="DF575:DF581" si="320">ROUND(ROUND(AE575,2)*CX575,2)</f>
        <v>0</v>
      </c>
      <c r="DG575">
        <f t="shared" si="318"/>
        <v>0</v>
      </c>
      <c r="DH575">
        <f t="shared" si="291"/>
        <v>0</v>
      </c>
      <c r="DI575">
        <f t="shared" si="292"/>
        <v>0</v>
      </c>
      <c r="DJ575">
        <f t="shared" si="319"/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5">
      <c r="A576">
        <f>ROW(Source!A313)</f>
        <v>313</v>
      </c>
      <c r="B576">
        <v>353029544</v>
      </c>
      <c r="C576">
        <v>353032134</v>
      </c>
      <c r="D576">
        <v>342645129</v>
      </c>
      <c r="E576">
        <v>113</v>
      </c>
      <c r="F576">
        <v>1</v>
      </c>
      <c r="G576">
        <v>1</v>
      </c>
      <c r="H576">
        <v>3</v>
      </c>
      <c r="I576" t="s">
        <v>1335</v>
      </c>
      <c r="J576" t="s">
        <v>3</v>
      </c>
      <c r="K576" t="s">
        <v>1336</v>
      </c>
      <c r="L576">
        <v>1346</v>
      </c>
      <c r="N576">
        <v>1009</v>
      </c>
      <c r="O576" t="s">
        <v>1244</v>
      </c>
      <c r="P576" t="s">
        <v>1244</v>
      </c>
      <c r="Q576">
        <v>1</v>
      </c>
      <c r="W576">
        <v>0</v>
      </c>
      <c r="X576">
        <v>86920782</v>
      </c>
      <c r="Y576">
        <f t="shared" si="312"/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1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</v>
      </c>
      <c r="AU576" t="s">
        <v>23</v>
      </c>
      <c r="AV576">
        <v>0</v>
      </c>
      <c r="AW576">
        <v>2</v>
      </c>
      <c r="AX576">
        <v>353032171</v>
      </c>
      <c r="AY576">
        <v>1</v>
      </c>
      <c r="AZ576">
        <v>0</v>
      </c>
      <c r="BA576">
        <v>576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ROUND(Y576*Source!I313,7)</f>
        <v>0</v>
      </c>
      <c r="CY576">
        <f t="shared" si="313"/>
        <v>0</v>
      </c>
      <c r="CZ576">
        <f t="shared" si="314"/>
        <v>0</v>
      </c>
      <c r="DA576">
        <f t="shared" si="315"/>
        <v>1</v>
      </c>
      <c r="DB576">
        <f t="shared" si="316"/>
        <v>0</v>
      </c>
      <c r="DC576">
        <f t="shared" si="317"/>
        <v>0</v>
      </c>
      <c r="DD576" t="s">
        <v>3</v>
      </c>
      <c r="DE576" t="s">
        <v>3</v>
      </c>
      <c r="DF576">
        <f t="shared" si="320"/>
        <v>0</v>
      </c>
      <c r="DG576">
        <f t="shared" si="318"/>
        <v>0</v>
      </c>
      <c r="DH576">
        <f t="shared" si="291"/>
        <v>0</v>
      </c>
      <c r="DI576">
        <f t="shared" si="292"/>
        <v>0</v>
      </c>
      <c r="DJ576">
        <f t="shared" si="319"/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5">
      <c r="A577">
        <f>ROW(Source!A313)</f>
        <v>313</v>
      </c>
      <c r="B577">
        <v>353029544</v>
      </c>
      <c r="C577">
        <v>353032134</v>
      </c>
      <c r="D577">
        <v>342645155</v>
      </c>
      <c r="E577">
        <v>113</v>
      </c>
      <c r="F577">
        <v>1</v>
      </c>
      <c r="G577">
        <v>1</v>
      </c>
      <c r="H577">
        <v>3</v>
      </c>
      <c r="I577" t="s">
        <v>1264</v>
      </c>
      <c r="J577" t="s">
        <v>3</v>
      </c>
      <c r="K577" t="s">
        <v>1378</v>
      </c>
      <c r="L577">
        <v>1371</v>
      </c>
      <c r="N577">
        <v>1013</v>
      </c>
      <c r="O577" t="s">
        <v>21</v>
      </c>
      <c r="P577" t="s">
        <v>21</v>
      </c>
      <c r="Q577">
        <v>1</v>
      </c>
      <c r="W577">
        <v>0</v>
      </c>
      <c r="X577">
        <v>326010188</v>
      </c>
      <c r="Y577">
        <f t="shared" si="312"/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1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</v>
      </c>
      <c r="AU577" t="s">
        <v>23</v>
      </c>
      <c r="AV577">
        <v>0</v>
      </c>
      <c r="AW577">
        <v>2</v>
      </c>
      <c r="AX577">
        <v>353032172</v>
      </c>
      <c r="AY577">
        <v>1</v>
      </c>
      <c r="AZ577">
        <v>0</v>
      </c>
      <c r="BA577">
        <v>577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ROUND(Y577*Source!I313,7)</f>
        <v>0</v>
      </c>
      <c r="CY577">
        <f t="shared" si="313"/>
        <v>0</v>
      </c>
      <c r="CZ577">
        <f t="shared" si="314"/>
        <v>0</v>
      </c>
      <c r="DA577">
        <f t="shared" si="315"/>
        <v>1</v>
      </c>
      <c r="DB577">
        <f t="shared" si="316"/>
        <v>0</v>
      </c>
      <c r="DC577">
        <f t="shared" si="317"/>
        <v>0</v>
      </c>
      <c r="DD577" t="s">
        <v>3</v>
      </c>
      <c r="DE577" t="s">
        <v>3</v>
      </c>
      <c r="DF577">
        <f t="shared" si="320"/>
        <v>0</v>
      </c>
      <c r="DG577">
        <f t="shared" si="318"/>
        <v>0</v>
      </c>
      <c r="DH577">
        <f t="shared" ref="DH577:DH640" si="321">ROUND(ROUND(AG577,2)*CX577,2)</f>
        <v>0</v>
      </c>
      <c r="DI577">
        <f t="shared" ref="DI577:DI640" si="322">ROUND(ROUND(AH577,2)*CX577,2)</f>
        <v>0</v>
      </c>
      <c r="DJ577">
        <f t="shared" si="319"/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5">
      <c r="A578">
        <f>ROW(Source!A314)</f>
        <v>314</v>
      </c>
      <c r="B578">
        <v>353029544</v>
      </c>
      <c r="C578">
        <v>353032173</v>
      </c>
      <c r="D578">
        <v>342640199</v>
      </c>
      <c r="E578">
        <v>113</v>
      </c>
      <c r="F578">
        <v>1</v>
      </c>
      <c r="G578">
        <v>1</v>
      </c>
      <c r="H578">
        <v>1</v>
      </c>
      <c r="I578" t="s">
        <v>1386</v>
      </c>
      <c r="J578" t="s">
        <v>3</v>
      </c>
      <c r="K578" t="s">
        <v>1387</v>
      </c>
      <c r="L578">
        <v>1191</v>
      </c>
      <c r="N578">
        <v>1013</v>
      </c>
      <c r="O578" t="s">
        <v>1221</v>
      </c>
      <c r="P578" t="s">
        <v>1221</v>
      </c>
      <c r="Q578">
        <v>1</v>
      </c>
      <c r="W578">
        <v>0</v>
      </c>
      <c r="X578">
        <v>1426738182</v>
      </c>
      <c r="Y578">
        <f>(AT578*ROUND(0.84,7))</f>
        <v>9.072000000000001</v>
      </c>
      <c r="AA578">
        <v>0</v>
      </c>
      <c r="AB578">
        <v>0</v>
      </c>
      <c r="AC578">
        <v>0</v>
      </c>
      <c r="AD578">
        <v>537.73</v>
      </c>
      <c r="AE578">
        <v>0</v>
      </c>
      <c r="AF578">
        <v>0</v>
      </c>
      <c r="AG578">
        <v>0</v>
      </c>
      <c r="AH578">
        <v>537.73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10.8</v>
      </c>
      <c r="AU578" t="s">
        <v>24</v>
      </c>
      <c r="AV578">
        <v>1</v>
      </c>
      <c r="AW578">
        <v>2</v>
      </c>
      <c r="AX578">
        <v>353032193</v>
      </c>
      <c r="AY578">
        <v>1</v>
      </c>
      <c r="AZ578">
        <v>0</v>
      </c>
      <c r="BA578">
        <v>578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5807.4840000000004</v>
      </c>
      <c r="BN578">
        <v>10.8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4878.2865600000005</v>
      </c>
      <c r="BU578">
        <v>9.072000000000001</v>
      </c>
      <c r="BV578">
        <v>0</v>
      </c>
      <c r="BW578">
        <v>1</v>
      </c>
      <c r="CU578">
        <f>ROUND(AT578*Source!I314*AH578*AL578,2)</f>
        <v>5807.48</v>
      </c>
      <c r="CV578">
        <f>ROUND(Y578*Source!I314,7)</f>
        <v>9.0719999999999992</v>
      </c>
      <c r="CW578">
        <v>0</v>
      </c>
      <c r="CX578">
        <f>ROUND(Y578*Source!I314,7)</f>
        <v>9.0719999999999992</v>
      </c>
      <c r="CY578">
        <f>AD578</f>
        <v>537.73</v>
      </c>
      <c r="CZ578">
        <f>AH578</f>
        <v>537.73</v>
      </c>
      <c r="DA578">
        <f>AL578</f>
        <v>1</v>
      </c>
      <c r="DB578">
        <f>ROUND((ROUND(AT578*CZ578,2)*ROUND(0.84,7)),6)</f>
        <v>4878.2831999999999</v>
      </c>
      <c r="DC578">
        <f>ROUND((ROUND(AT578*AG578,2)*ROUND(0.84,7)),6)</f>
        <v>0</v>
      </c>
      <c r="DD578" t="s">
        <v>3</v>
      </c>
      <c r="DE578" t="s">
        <v>3</v>
      </c>
      <c r="DF578">
        <f t="shared" si="320"/>
        <v>0</v>
      </c>
      <c r="DG578">
        <f t="shared" si="318"/>
        <v>0</v>
      </c>
      <c r="DH578">
        <f t="shared" si="321"/>
        <v>0</v>
      </c>
      <c r="DI578">
        <f t="shared" si="322"/>
        <v>4878.29</v>
      </c>
      <c r="DJ578">
        <f>DI578</f>
        <v>4878.29</v>
      </c>
      <c r="DK578">
        <v>1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5">
      <c r="A579">
        <f>ROW(Source!A314)</f>
        <v>314</v>
      </c>
      <c r="B579">
        <v>353029544</v>
      </c>
      <c r="C579">
        <v>353032173</v>
      </c>
      <c r="D579">
        <v>342640393</v>
      </c>
      <c r="E579">
        <v>113</v>
      </c>
      <c r="F579">
        <v>1</v>
      </c>
      <c r="G579">
        <v>1</v>
      </c>
      <c r="H579">
        <v>1</v>
      </c>
      <c r="I579" t="s">
        <v>1222</v>
      </c>
      <c r="J579" t="s">
        <v>3</v>
      </c>
      <c r="K579" t="s">
        <v>1223</v>
      </c>
      <c r="L579">
        <v>1191</v>
      </c>
      <c r="N579">
        <v>1013</v>
      </c>
      <c r="O579" t="s">
        <v>1221</v>
      </c>
      <c r="P579" t="s">
        <v>1221</v>
      </c>
      <c r="Q579">
        <v>1</v>
      </c>
      <c r="W579">
        <v>0</v>
      </c>
      <c r="X579">
        <v>-1417349443</v>
      </c>
      <c r="Y579">
        <f>(AT579*ROUND(0.84,7))</f>
        <v>1.6547999999999998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1.97</v>
      </c>
      <c r="AU579" t="s">
        <v>24</v>
      </c>
      <c r="AV579">
        <v>2</v>
      </c>
      <c r="AW579">
        <v>2</v>
      </c>
      <c r="AX579">
        <v>353032194</v>
      </c>
      <c r="AY579">
        <v>1</v>
      </c>
      <c r="AZ579">
        <v>0</v>
      </c>
      <c r="BA579">
        <v>579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ROUND(Y579*Source!I314,7)</f>
        <v>1.6548</v>
      </c>
      <c r="CY579">
        <f>AD579</f>
        <v>0</v>
      </c>
      <c r="CZ579">
        <f>AH579</f>
        <v>0</v>
      </c>
      <c r="DA579">
        <f>AL579</f>
        <v>1</v>
      </c>
      <c r="DB579">
        <f>ROUND((ROUND(AT579*CZ579,2)*ROUND(0.84,7)),6)</f>
        <v>0</v>
      </c>
      <c r="DC579">
        <f>ROUND((ROUND(AT579*AG579,2)*ROUND(0.84,7)),6)</f>
        <v>0</v>
      </c>
      <c r="DD579" t="s">
        <v>3</v>
      </c>
      <c r="DE579" t="s">
        <v>3</v>
      </c>
      <c r="DF579">
        <f t="shared" si="320"/>
        <v>0</v>
      </c>
      <c r="DG579">
        <f t="shared" si="318"/>
        <v>0</v>
      </c>
      <c r="DH579">
        <f t="shared" si="321"/>
        <v>0</v>
      </c>
      <c r="DI579">
        <f t="shared" si="322"/>
        <v>0</v>
      </c>
      <c r="DJ579">
        <f>DI579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5">
      <c r="A580">
        <f>ROW(Source!A314)</f>
        <v>314</v>
      </c>
      <c r="B580">
        <v>353029544</v>
      </c>
      <c r="C580">
        <v>353032173</v>
      </c>
      <c r="D580">
        <v>342764625</v>
      </c>
      <c r="E580">
        <v>1</v>
      </c>
      <c r="F580">
        <v>1</v>
      </c>
      <c r="G580">
        <v>1</v>
      </c>
      <c r="H580">
        <v>2</v>
      </c>
      <c r="I580" t="s">
        <v>1313</v>
      </c>
      <c r="J580" t="s">
        <v>1314</v>
      </c>
      <c r="K580" t="s">
        <v>1315</v>
      </c>
      <c r="L580">
        <v>1368</v>
      </c>
      <c r="N580">
        <v>1011</v>
      </c>
      <c r="O580" t="s">
        <v>1227</v>
      </c>
      <c r="P580" t="s">
        <v>1227</v>
      </c>
      <c r="Q580">
        <v>1</v>
      </c>
      <c r="W580">
        <v>0</v>
      </c>
      <c r="X580">
        <v>835746655</v>
      </c>
      <c r="Y580">
        <f>(AT580*ROUND(0.84,7))</f>
        <v>1.1508</v>
      </c>
      <c r="AA580">
        <v>0</v>
      </c>
      <c r="AB580">
        <v>2569.19</v>
      </c>
      <c r="AC580">
        <v>687.23</v>
      </c>
      <c r="AD580">
        <v>0</v>
      </c>
      <c r="AE580">
        <v>0</v>
      </c>
      <c r="AF580">
        <v>2088.77</v>
      </c>
      <c r="AG580">
        <v>687.23</v>
      </c>
      <c r="AH580">
        <v>0</v>
      </c>
      <c r="AI580">
        <v>1</v>
      </c>
      <c r="AJ580">
        <v>1.23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1.37</v>
      </c>
      <c r="AU580" t="s">
        <v>24</v>
      </c>
      <c r="AV580">
        <v>1</v>
      </c>
      <c r="AW580">
        <v>2</v>
      </c>
      <c r="AX580">
        <v>353032195</v>
      </c>
      <c r="AY580">
        <v>1</v>
      </c>
      <c r="AZ580">
        <v>0</v>
      </c>
      <c r="BA580">
        <v>580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2861.6149</v>
      </c>
      <c r="BL580">
        <v>941.50510000000008</v>
      </c>
      <c r="BM580">
        <v>0</v>
      </c>
      <c r="BN580">
        <v>0</v>
      </c>
      <c r="BO580">
        <v>1.37</v>
      </c>
      <c r="BP580">
        <v>1</v>
      </c>
      <c r="BQ580">
        <v>0</v>
      </c>
      <c r="BR580">
        <v>2403.7565159999999</v>
      </c>
      <c r="BS580">
        <v>790.864284</v>
      </c>
      <c r="BT580">
        <v>0</v>
      </c>
      <c r="BU580">
        <v>0</v>
      </c>
      <c r="BV580">
        <v>1.1508</v>
      </c>
      <c r="BW580">
        <v>1</v>
      </c>
      <c r="CV580">
        <v>0</v>
      </c>
      <c r="CW580">
        <f>ROUND(Y580*Source!I314*DO580,7)</f>
        <v>1.1508</v>
      </c>
      <c r="CX580">
        <f>ROUND(Y580*Source!I314,7)</f>
        <v>1.1508</v>
      </c>
      <c r="CY580">
        <f>AB580</f>
        <v>2569.19</v>
      </c>
      <c r="CZ580">
        <f>AF580</f>
        <v>2088.77</v>
      </c>
      <c r="DA580">
        <f>AJ580</f>
        <v>1.23</v>
      </c>
      <c r="DB580">
        <f>ROUND((ROUND(AT580*CZ580,2)*ROUND(0.84,7)),6)</f>
        <v>2403.7523999999999</v>
      </c>
      <c r="DC580">
        <f>ROUND((ROUND(AT580*AG580,2)*ROUND(0.84,7)),6)</f>
        <v>790.86839999999995</v>
      </c>
      <c r="DD580" t="s">
        <v>3</v>
      </c>
      <c r="DE580" t="s">
        <v>3</v>
      </c>
      <c r="DF580">
        <f t="shared" si="320"/>
        <v>0</v>
      </c>
      <c r="DG580">
        <f>ROUND(ROUND(AF580*AJ580,2)*CX580,2)</f>
        <v>2956.62</v>
      </c>
      <c r="DH580">
        <f t="shared" si="321"/>
        <v>790.86</v>
      </c>
      <c r="DI580">
        <f t="shared" si="322"/>
        <v>0</v>
      </c>
      <c r="DJ580">
        <f>DG580+DH580</f>
        <v>3747.48</v>
      </c>
      <c r="DK580">
        <v>0</v>
      </c>
      <c r="DL580" t="s">
        <v>1316</v>
      </c>
      <c r="DM580">
        <v>5</v>
      </c>
      <c r="DN580" t="s">
        <v>1221</v>
      </c>
      <c r="DO580">
        <v>1</v>
      </c>
    </row>
    <row r="581" spans="1:119" x14ac:dyDescent="0.25">
      <c r="A581">
        <f>ROW(Source!A314)</f>
        <v>314</v>
      </c>
      <c r="B581">
        <v>353029544</v>
      </c>
      <c r="C581">
        <v>353032173</v>
      </c>
      <c r="D581">
        <v>342765643</v>
      </c>
      <c r="E581">
        <v>1</v>
      </c>
      <c r="F581">
        <v>1</v>
      </c>
      <c r="G581">
        <v>1</v>
      </c>
      <c r="H581">
        <v>2</v>
      </c>
      <c r="I581" t="s">
        <v>1229</v>
      </c>
      <c r="J581" t="s">
        <v>1230</v>
      </c>
      <c r="K581" t="s">
        <v>1231</v>
      </c>
      <c r="L581">
        <v>1368</v>
      </c>
      <c r="N581">
        <v>1011</v>
      </c>
      <c r="O581" t="s">
        <v>1227</v>
      </c>
      <c r="P581" t="s">
        <v>1227</v>
      </c>
      <c r="Q581">
        <v>1</v>
      </c>
      <c r="W581">
        <v>0</v>
      </c>
      <c r="X581">
        <v>1503848564</v>
      </c>
      <c r="Y581">
        <f>(AT581*ROUND(0.84,7))</f>
        <v>0.504</v>
      </c>
      <c r="AA581">
        <v>0</v>
      </c>
      <c r="AB581">
        <v>583.05999999999995</v>
      </c>
      <c r="AC581">
        <v>597.98</v>
      </c>
      <c r="AD581">
        <v>0</v>
      </c>
      <c r="AE581">
        <v>0</v>
      </c>
      <c r="AF581">
        <v>477.92</v>
      </c>
      <c r="AG581">
        <v>597.98</v>
      </c>
      <c r="AH581">
        <v>0</v>
      </c>
      <c r="AI581">
        <v>1</v>
      </c>
      <c r="AJ581">
        <v>1.22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0.6</v>
      </c>
      <c r="AU581" t="s">
        <v>24</v>
      </c>
      <c r="AV581">
        <v>1</v>
      </c>
      <c r="AW581">
        <v>2</v>
      </c>
      <c r="AX581">
        <v>353032196</v>
      </c>
      <c r="AY581">
        <v>1</v>
      </c>
      <c r="AZ581">
        <v>0</v>
      </c>
      <c r="BA581">
        <v>581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286.75200000000001</v>
      </c>
      <c r="BL581">
        <v>358.78800000000001</v>
      </c>
      <c r="BM581">
        <v>0</v>
      </c>
      <c r="BN581">
        <v>0</v>
      </c>
      <c r="BO581">
        <v>0.6</v>
      </c>
      <c r="BP581">
        <v>1</v>
      </c>
      <c r="BQ581">
        <v>0</v>
      </c>
      <c r="BR581">
        <v>240.87168</v>
      </c>
      <c r="BS581">
        <v>301.38192000000004</v>
      </c>
      <c r="BT581">
        <v>0</v>
      </c>
      <c r="BU581">
        <v>0</v>
      </c>
      <c r="BV581">
        <v>0.504</v>
      </c>
      <c r="BW581">
        <v>1</v>
      </c>
      <c r="CV581">
        <v>0</v>
      </c>
      <c r="CW581">
        <f>ROUND(Y581*Source!I314*DO581,7)</f>
        <v>0.504</v>
      </c>
      <c r="CX581">
        <f>ROUND(Y581*Source!I314,7)</f>
        <v>0.504</v>
      </c>
      <c r="CY581">
        <f>AB581</f>
        <v>583.05999999999995</v>
      </c>
      <c r="CZ581">
        <f>AF581</f>
        <v>477.92</v>
      </c>
      <c r="DA581">
        <f>AJ581</f>
        <v>1.22</v>
      </c>
      <c r="DB581">
        <f>ROUND((ROUND(AT581*CZ581,2)*ROUND(0.84,7)),6)</f>
        <v>240.87</v>
      </c>
      <c r="DC581">
        <f>ROUND((ROUND(AT581*AG581,2)*ROUND(0.84,7)),6)</f>
        <v>301.3836</v>
      </c>
      <c r="DD581" t="s">
        <v>3</v>
      </c>
      <c r="DE581" t="s">
        <v>3</v>
      </c>
      <c r="DF581">
        <f t="shared" si="320"/>
        <v>0</v>
      </c>
      <c r="DG581">
        <f>ROUND(ROUND(AF581*AJ581,2)*CX581,2)</f>
        <v>293.86</v>
      </c>
      <c r="DH581">
        <f t="shared" si="321"/>
        <v>301.38</v>
      </c>
      <c r="DI581">
        <f t="shared" si="322"/>
        <v>0</v>
      </c>
      <c r="DJ581">
        <f>DG581+DH581</f>
        <v>595.24</v>
      </c>
      <c r="DK581">
        <v>0</v>
      </c>
      <c r="DL581" t="s">
        <v>1228</v>
      </c>
      <c r="DM581">
        <v>4</v>
      </c>
      <c r="DN581" t="s">
        <v>1221</v>
      </c>
      <c r="DO581">
        <v>1</v>
      </c>
    </row>
    <row r="582" spans="1:119" x14ac:dyDescent="0.25">
      <c r="A582">
        <f>ROW(Source!A314)</f>
        <v>314</v>
      </c>
      <c r="B582">
        <v>353029544</v>
      </c>
      <c r="C582">
        <v>353032173</v>
      </c>
      <c r="D582">
        <v>342713971</v>
      </c>
      <c r="E582">
        <v>1</v>
      </c>
      <c r="F582">
        <v>1</v>
      </c>
      <c r="G582">
        <v>1</v>
      </c>
      <c r="H582">
        <v>3</v>
      </c>
      <c r="I582" t="s">
        <v>1354</v>
      </c>
      <c r="J582" t="s">
        <v>1355</v>
      </c>
      <c r="K582" t="s">
        <v>1356</v>
      </c>
      <c r="L582">
        <v>1346</v>
      </c>
      <c r="N582">
        <v>1009</v>
      </c>
      <c r="O582" t="s">
        <v>1244</v>
      </c>
      <c r="P582" t="s">
        <v>1244</v>
      </c>
      <c r="Q582">
        <v>1</v>
      </c>
      <c r="W582">
        <v>0</v>
      </c>
      <c r="X582">
        <v>-1352590515</v>
      </c>
      <c r="Y582">
        <f t="shared" ref="Y582:Y596" si="323">(AT582*ROUND(0,7))</f>
        <v>0</v>
      </c>
      <c r="AA582">
        <v>103.6</v>
      </c>
      <c r="AB582">
        <v>0</v>
      </c>
      <c r="AC582">
        <v>0</v>
      </c>
      <c r="AD582">
        <v>0</v>
      </c>
      <c r="AE582">
        <v>58.53</v>
      </c>
      <c r="AF582">
        <v>0</v>
      </c>
      <c r="AG582">
        <v>0</v>
      </c>
      <c r="AH582">
        <v>0</v>
      </c>
      <c r="AI582">
        <v>1.77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0.03</v>
      </c>
      <c r="AU582" t="s">
        <v>23</v>
      </c>
      <c r="AV582">
        <v>0</v>
      </c>
      <c r="AW582">
        <v>2</v>
      </c>
      <c r="AX582">
        <v>353032197</v>
      </c>
      <c r="AY582">
        <v>1</v>
      </c>
      <c r="AZ582">
        <v>0</v>
      </c>
      <c r="BA582">
        <v>582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1.7559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ROUND(Y582*Source!I314,7)</f>
        <v>0</v>
      </c>
      <c r="CY582">
        <f t="shared" ref="CY582:CY596" si="324">AA582</f>
        <v>103.6</v>
      </c>
      <c r="CZ582">
        <f t="shared" ref="CZ582:CZ596" si="325">AE582</f>
        <v>58.53</v>
      </c>
      <c r="DA582">
        <f t="shared" ref="DA582:DA596" si="326">AI582</f>
        <v>1.77</v>
      </c>
      <c r="DB582">
        <f t="shared" ref="DB582:DB596" si="327">ROUND((ROUND(AT582*CZ582,2)*ROUND(0,7)),6)</f>
        <v>0</v>
      </c>
      <c r="DC582">
        <f t="shared" ref="DC582:DC596" si="328">ROUND((ROUND(AT582*AG582,2)*ROUND(0,7)),6)</f>
        <v>0</v>
      </c>
      <c r="DD582" t="s">
        <v>3</v>
      </c>
      <c r="DE582" t="s">
        <v>3</v>
      </c>
      <c r="DF582">
        <f>ROUND(ROUND(AE582*AI582,2)*CX582,2)</f>
        <v>0</v>
      </c>
      <c r="DG582">
        <f t="shared" ref="DG582:DG598" si="329">ROUND(ROUND(AF582,2)*CX582,2)</f>
        <v>0</v>
      </c>
      <c r="DH582">
        <f t="shared" si="321"/>
        <v>0</v>
      </c>
      <c r="DI582">
        <f t="shared" si="322"/>
        <v>0</v>
      </c>
      <c r="DJ582">
        <f t="shared" ref="DJ582:DJ596" si="330"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5">
      <c r="A583">
        <f>ROW(Source!A314)</f>
        <v>314</v>
      </c>
      <c r="B583">
        <v>353029544</v>
      </c>
      <c r="C583">
        <v>353032173</v>
      </c>
      <c r="D583">
        <v>342717284</v>
      </c>
      <c r="E583">
        <v>1</v>
      </c>
      <c r="F583">
        <v>1</v>
      </c>
      <c r="G583">
        <v>1</v>
      </c>
      <c r="H583">
        <v>3</v>
      </c>
      <c r="I583" t="s">
        <v>1357</v>
      </c>
      <c r="J583" t="s">
        <v>1358</v>
      </c>
      <c r="K583" t="s">
        <v>1359</v>
      </c>
      <c r="L583">
        <v>1348</v>
      </c>
      <c r="N583">
        <v>1009</v>
      </c>
      <c r="O583" t="s">
        <v>811</v>
      </c>
      <c r="P583" t="s">
        <v>811</v>
      </c>
      <c r="Q583">
        <v>1000</v>
      </c>
      <c r="W583">
        <v>0</v>
      </c>
      <c r="X583">
        <v>-1952709209</v>
      </c>
      <c r="Y583">
        <f t="shared" si="323"/>
        <v>0</v>
      </c>
      <c r="AA583">
        <v>87870.25</v>
      </c>
      <c r="AB583">
        <v>0</v>
      </c>
      <c r="AC583">
        <v>0</v>
      </c>
      <c r="AD583">
        <v>0</v>
      </c>
      <c r="AE583">
        <v>70296.2</v>
      </c>
      <c r="AF583">
        <v>0</v>
      </c>
      <c r="AG583">
        <v>0</v>
      </c>
      <c r="AH583">
        <v>0</v>
      </c>
      <c r="AI583">
        <v>1.25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2.3000000000000001E-4</v>
      </c>
      <c r="AU583" t="s">
        <v>23</v>
      </c>
      <c r="AV583">
        <v>0</v>
      </c>
      <c r="AW583">
        <v>2</v>
      </c>
      <c r="AX583">
        <v>353032198</v>
      </c>
      <c r="AY583">
        <v>1</v>
      </c>
      <c r="AZ583">
        <v>0</v>
      </c>
      <c r="BA583">
        <v>583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16.168126000000001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ROUND(Y583*Source!I314,7)</f>
        <v>0</v>
      </c>
      <c r="CY583">
        <f t="shared" si="324"/>
        <v>87870.25</v>
      </c>
      <c r="CZ583">
        <f t="shared" si="325"/>
        <v>70296.2</v>
      </c>
      <c r="DA583">
        <f t="shared" si="326"/>
        <v>1.25</v>
      </c>
      <c r="DB583">
        <f t="shared" si="327"/>
        <v>0</v>
      </c>
      <c r="DC583">
        <f t="shared" si="328"/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329"/>
        <v>0</v>
      </c>
      <c r="DH583">
        <f t="shared" si="321"/>
        <v>0</v>
      </c>
      <c r="DI583">
        <f t="shared" si="322"/>
        <v>0</v>
      </c>
      <c r="DJ583">
        <f t="shared" si="330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5">
      <c r="A584">
        <f>ROW(Source!A314)</f>
        <v>314</v>
      </c>
      <c r="B584">
        <v>353029544</v>
      </c>
      <c r="C584">
        <v>353032173</v>
      </c>
      <c r="D584">
        <v>342718355</v>
      </c>
      <c r="E584">
        <v>1</v>
      </c>
      <c r="F584">
        <v>1</v>
      </c>
      <c r="G584">
        <v>1</v>
      </c>
      <c r="H584">
        <v>3</v>
      </c>
      <c r="I584" t="s">
        <v>1248</v>
      </c>
      <c r="J584" t="s">
        <v>1249</v>
      </c>
      <c r="K584" t="s">
        <v>1250</v>
      </c>
      <c r="L584">
        <v>1346</v>
      </c>
      <c r="N584">
        <v>1009</v>
      </c>
      <c r="O584" t="s">
        <v>1244</v>
      </c>
      <c r="P584" t="s">
        <v>1244</v>
      </c>
      <c r="Q584">
        <v>1</v>
      </c>
      <c r="W584">
        <v>0</v>
      </c>
      <c r="X584">
        <v>-1749521197</v>
      </c>
      <c r="Y584">
        <f t="shared" si="323"/>
        <v>0</v>
      </c>
      <c r="AA584">
        <v>80.8</v>
      </c>
      <c r="AB584">
        <v>0</v>
      </c>
      <c r="AC584">
        <v>0</v>
      </c>
      <c r="AD584">
        <v>0</v>
      </c>
      <c r="AE584">
        <v>56.11</v>
      </c>
      <c r="AF584">
        <v>0</v>
      </c>
      <c r="AG584">
        <v>0</v>
      </c>
      <c r="AH584">
        <v>0</v>
      </c>
      <c r="AI584">
        <v>1.44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0.02</v>
      </c>
      <c r="AU584" t="s">
        <v>23</v>
      </c>
      <c r="AV584">
        <v>0</v>
      </c>
      <c r="AW584">
        <v>2</v>
      </c>
      <c r="AX584">
        <v>353032199</v>
      </c>
      <c r="AY584">
        <v>1</v>
      </c>
      <c r="AZ584">
        <v>0</v>
      </c>
      <c r="BA584">
        <v>584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1.1222000000000001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ROUND(Y584*Source!I314,7)</f>
        <v>0</v>
      </c>
      <c r="CY584">
        <f t="shared" si="324"/>
        <v>80.8</v>
      </c>
      <c r="CZ584">
        <f t="shared" si="325"/>
        <v>56.11</v>
      </c>
      <c r="DA584">
        <f t="shared" si="326"/>
        <v>1.44</v>
      </c>
      <c r="DB584">
        <f t="shared" si="327"/>
        <v>0</v>
      </c>
      <c r="DC584">
        <f t="shared" si="328"/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329"/>
        <v>0</v>
      </c>
      <c r="DH584">
        <f t="shared" si="321"/>
        <v>0</v>
      </c>
      <c r="DI584">
        <f t="shared" si="322"/>
        <v>0</v>
      </c>
      <c r="DJ584">
        <f t="shared" si="330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5">
      <c r="A585">
        <f>ROW(Source!A314)</f>
        <v>314</v>
      </c>
      <c r="B585">
        <v>353029544</v>
      </c>
      <c r="C585">
        <v>353032173</v>
      </c>
      <c r="D585">
        <v>342641712</v>
      </c>
      <c r="E585">
        <v>113</v>
      </c>
      <c r="F585">
        <v>1</v>
      </c>
      <c r="G585">
        <v>1</v>
      </c>
      <c r="H585">
        <v>3</v>
      </c>
      <c r="I585" t="s">
        <v>1388</v>
      </c>
      <c r="J585" t="s">
        <v>3</v>
      </c>
      <c r="K585" t="s">
        <v>1389</v>
      </c>
      <c r="L585">
        <v>1371</v>
      </c>
      <c r="N585">
        <v>1013</v>
      </c>
      <c r="O585" t="s">
        <v>21</v>
      </c>
      <c r="P585" t="s">
        <v>21</v>
      </c>
      <c r="Q585">
        <v>1</v>
      </c>
      <c r="W585">
        <v>0</v>
      </c>
      <c r="X585">
        <v>-1729700736</v>
      </c>
      <c r="Y585">
        <f t="shared" si="323"/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1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0</v>
      </c>
      <c r="AU585" t="s">
        <v>23</v>
      </c>
      <c r="AV585">
        <v>0</v>
      </c>
      <c r="AW585">
        <v>2</v>
      </c>
      <c r="AX585">
        <v>353032200</v>
      </c>
      <c r="AY585">
        <v>1</v>
      </c>
      <c r="AZ585">
        <v>0</v>
      </c>
      <c r="BA585">
        <v>585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ROUND(Y585*Source!I314,7)</f>
        <v>0</v>
      </c>
      <c r="CY585">
        <f t="shared" si="324"/>
        <v>0</v>
      </c>
      <c r="CZ585">
        <f t="shared" si="325"/>
        <v>0</v>
      </c>
      <c r="DA585">
        <f t="shared" si="326"/>
        <v>1</v>
      </c>
      <c r="DB585">
        <f t="shared" si="327"/>
        <v>0</v>
      </c>
      <c r="DC585">
        <f t="shared" si="328"/>
        <v>0</v>
      </c>
      <c r="DD585" t="s">
        <v>3</v>
      </c>
      <c r="DE585" t="s">
        <v>3</v>
      </c>
      <c r="DF585">
        <f>ROUND(ROUND(AE585,2)*CX585,2)</f>
        <v>0</v>
      </c>
      <c r="DG585">
        <f t="shared" si="329"/>
        <v>0</v>
      </c>
      <c r="DH585">
        <f t="shared" si="321"/>
        <v>0</v>
      </c>
      <c r="DI585">
        <f t="shared" si="322"/>
        <v>0</v>
      </c>
      <c r="DJ585">
        <f t="shared" si="330"/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5">
      <c r="A586">
        <f>ROW(Source!A314)</f>
        <v>314</v>
      </c>
      <c r="B586">
        <v>353029544</v>
      </c>
      <c r="C586">
        <v>353032173</v>
      </c>
      <c r="D586">
        <v>342642533</v>
      </c>
      <c r="E586">
        <v>113</v>
      </c>
      <c r="F586">
        <v>1</v>
      </c>
      <c r="G586">
        <v>1</v>
      </c>
      <c r="H586">
        <v>3</v>
      </c>
      <c r="I586" t="s">
        <v>1331</v>
      </c>
      <c r="J586" t="s">
        <v>3</v>
      </c>
      <c r="K586" t="s">
        <v>1332</v>
      </c>
      <c r="L586">
        <v>1346</v>
      </c>
      <c r="N586">
        <v>1009</v>
      </c>
      <c r="O586" t="s">
        <v>1244</v>
      </c>
      <c r="P586" t="s">
        <v>1244</v>
      </c>
      <c r="Q586">
        <v>1</v>
      </c>
      <c r="W586">
        <v>0</v>
      </c>
      <c r="X586">
        <v>-1111733769</v>
      </c>
      <c r="Y586">
        <f t="shared" si="323"/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1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</v>
      </c>
      <c r="AU586" t="s">
        <v>23</v>
      </c>
      <c r="AV586">
        <v>0</v>
      </c>
      <c r="AW586">
        <v>2</v>
      </c>
      <c r="AX586">
        <v>353032201</v>
      </c>
      <c r="AY586">
        <v>1</v>
      </c>
      <c r="AZ586">
        <v>0</v>
      </c>
      <c r="BA586">
        <v>586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ROUND(Y586*Source!I314,7)</f>
        <v>0</v>
      </c>
      <c r="CY586">
        <f t="shared" si="324"/>
        <v>0</v>
      </c>
      <c r="CZ586">
        <f t="shared" si="325"/>
        <v>0</v>
      </c>
      <c r="DA586">
        <f t="shared" si="326"/>
        <v>1</v>
      </c>
      <c r="DB586">
        <f t="shared" si="327"/>
        <v>0</v>
      </c>
      <c r="DC586">
        <f t="shared" si="328"/>
        <v>0</v>
      </c>
      <c r="DD586" t="s">
        <v>3</v>
      </c>
      <c r="DE586" t="s">
        <v>3</v>
      </c>
      <c r="DF586">
        <f>ROUND(ROUND(AE586,2)*CX586,2)</f>
        <v>0</v>
      </c>
      <c r="DG586">
        <f t="shared" si="329"/>
        <v>0</v>
      </c>
      <c r="DH586">
        <f t="shared" si="321"/>
        <v>0</v>
      </c>
      <c r="DI586">
        <f t="shared" si="322"/>
        <v>0</v>
      </c>
      <c r="DJ586">
        <f t="shared" si="330"/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5">
      <c r="A587">
        <f>ROW(Source!A314)</f>
        <v>314</v>
      </c>
      <c r="B587">
        <v>353029544</v>
      </c>
      <c r="C587">
        <v>353032173</v>
      </c>
      <c r="D587">
        <v>342723998</v>
      </c>
      <c r="E587">
        <v>1</v>
      </c>
      <c r="F587">
        <v>1</v>
      </c>
      <c r="G587">
        <v>1</v>
      </c>
      <c r="H587">
        <v>3</v>
      </c>
      <c r="I587" t="s">
        <v>1390</v>
      </c>
      <c r="J587" t="s">
        <v>1391</v>
      </c>
      <c r="K587" t="s">
        <v>1392</v>
      </c>
      <c r="L587">
        <v>1348</v>
      </c>
      <c r="N587">
        <v>1009</v>
      </c>
      <c r="O587" t="s">
        <v>811</v>
      </c>
      <c r="P587" t="s">
        <v>811</v>
      </c>
      <c r="Q587">
        <v>1000</v>
      </c>
      <c r="W587">
        <v>0</v>
      </c>
      <c r="X587">
        <v>-81904087</v>
      </c>
      <c r="Y587">
        <f t="shared" si="323"/>
        <v>0</v>
      </c>
      <c r="AA587">
        <v>77833.7</v>
      </c>
      <c r="AB587">
        <v>0</v>
      </c>
      <c r="AC587">
        <v>0</v>
      </c>
      <c r="AD587">
        <v>0</v>
      </c>
      <c r="AE587">
        <v>78619.899999999994</v>
      </c>
      <c r="AF587">
        <v>0</v>
      </c>
      <c r="AG587">
        <v>0</v>
      </c>
      <c r="AH587">
        <v>0</v>
      </c>
      <c r="AI587">
        <v>0.99</v>
      </c>
      <c r="AJ587">
        <v>1</v>
      </c>
      <c r="AK587">
        <v>1</v>
      </c>
      <c r="AL587">
        <v>1</v>
      </c>
      <c r="AM587">
        <v>2</v>
      </c>
      <c r="AN587">
        <v>1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</v>
      </c>
      <c r="AU587" t="s">
        <v>23</v>
      </c>
      <c r="AV587">
        <v>0</v>
      </c>
      <c r="AW587">
        <v>2</v>
      </c>
      <c r="AX587">
        <v>353032202</v>
      </c>
      <c r="AY587">
        <v>1</v>
      </c>
      <c r="AZ587">
        <v>0</v>
      </c>
      <c r="BA587">
        <v>587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ROUND(Y587*Source!I314,7)</f>
        <v>0</v>
      </c>
      <c r="CY587">
        <f t="shared" si="324"/>
        <v>77833.7</v>
      </c>
      <c r="CZ587">
        <f t="shared" si="325"/>
        <v>78619.899999999994</v>
      </c>
      <c r="DA587">
        <f t="shared" si="326"/>
        <v>0.99</v>
      </c>
      <c r="DB587">
        <f t="shared" si="327"/>
        <v>0</v>
      </c>
      <c r="DC587">
        <f t="shared" si="328"/>
        <v>0</v>
      </c>
      <c r="DD587" t="s">
        <v>3</v>
      </c>
      <c r="DE587" t="s">
        <v>3</v>
      </c>
      <c r="DF587">
        <f>ROUND(ROUND(AE587*AI587,2)*CX587,2)</f>
        <v>0</v>
      </c>
      <c r="DG587">
        <f t="shared" si="329"/>
        <v>0</v>
      </c>
      <c r="DH587">
        <f t="shared" si="321"/>
        <v>0</v>
      </c>
      <c r="DI587">
        <f t="shared" si="322"/>
        <v>0</v>
      </c>
      <c r="DJ587">
        <f t="shared" si="330"/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5">
      <c r="A588">
        <f>ROW(Source!A314)</f>
        <v>314</v>
      </c>
      <c r="B588">
        <v>353029544</v>
      </c>
      <c r="C588">
        <v>353032173</v>
      </c>
      <c r="D588">
        <v>342643249</v>
      </c>
      <c r="E588">
        <v>113</v>
      </c>
      <c r="F588">
        <v>1</v>
      </c>
      <c r="G588">
        <v>1</v>
      </c>
      <c r="H588">
        <v>3</v>
      </c>
      <c r="I588" t="s">
        <v>1360</v>
      </c>
      <c r="J588" t="s">
        <v>3</v>
      </c>
      <c r="K588" t="s">
        <v>1361</v>
      </c>
      <c r="L588">
        <v>1339</v>
      </c>
      <c r="N588">
        <v>1007</v>
      </c>
      <c r="O588" t="s">
        <v>1319</v>
      </c>
      <c r="P588" t="s">
        <v>1319</v>
      </c>
      <c r="Q588">
        <v>1</v>
      </c>
      <c r="W588">
        <v>0</v>
      </c>
      <c r="X588">
        <v>-1563220161</v>
      </c>
      <c r="Y588">
        <f t="shared" si="323"/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1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</v>
      </c>
      <c r="AU588" t="s">
        <v>23</v>
      </c>
      <c r="AV588">
        <v>0</v>
      </c>
      <c r="AW588">
        <v>2</v>
      </c>
      <c r="AX588">
        <v>353032203</v>
      </c>
      <c r="AY588">
        <v>1</v>
      </c>
      <c r="AZ588">
        <v>0</v>
      </c>
      <c r="BA588">
        <v>588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ROUND(Y588*Source!I314,7)</f>
        <v>0</v>
      </c>
      <c r="CY588">
        <f t="shared" si="324"/>
        <v>0</v>
      </c>
      <c r="CZ588">
        <f t="shared" si="325"/>
        <v>0</v>
      </c>
      <c r="DA588">
        <f t="shared" si="326"/>
        <v>1</v>
      </c>
      <c r="DB588">
        <f t="shared" si="327"/>
        <v>0</v>
      </c>
      <c r="DC588">
        <f t="shared" si="328"/>
        <v>0</v>
      </c>
      <c r="DD588" t="s">
        <v>3</v>
      </c>
      <c r="DE588" t="s">
        <v>3</v>
      </c>
      <c r="DF588">
        <f>ROUND(ROUND(AE588,2)*CX588,2)</f>
        <v>0</v>
      </c>
      <c r="DG588">
        <f t="shared" si="329"/>
        <v>0</v>
      </c>
      <c r="DH588">
        <f t="shared" si="321"/>
        <v>0</v>
      </c>
      <c r="DI588">
        <f t="shared" si="322"/>
        <v>0</v>
      </c>
      <c r="DJ588">
        <f t="shared" si="330"/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5">
      <c r="A589">
        <f>ROW(Source!A314)</f>
        <v>314</v>
      </c>
      <c r="B589">
        <v>353029544</v>
      </c>
      <c r="C589">
        <v>353032173</v>
      </c>
      <c r="D589">
        <v>342735762</v>
      </c>
      <c r="E589">
        <v>1</v>
      </c>
      <c r="F589">
        <v>1</v>
      </c>
      <c r="G589">
        <v>1</v>
      </c>
      <c r="H589">
        <v>3</v>
      </c>
      <c r="I589" t="s">
        <v>1362</v>
      </c>
      <c r="J589" t="s">
        <v>1363</v>
      </c>
      <c r="K589" t="s">
        <v>1364</v>
      </c>
      <c r="L589">
        <v>1348</v>
      </c>
      <c r="N589">
        <v>1009</v>
      </c>
      <c r="O589" t="s">
        <v>811</v>
      </c>
      <c r="P589" t="s">
        <v>811</v>
      </c>
      <c r="Q589">
        <v>1000</v>
      </c>
      <c r="W589">
        <v>0</v>
      </c>
      <c r="X589">
        <v>-1762704522</v>
      </c>
      <c r="Y589">
        <f t="shared" si="323"/>
        <v>0</v>
      </c>
      <c r="AA589">
        <v>80257.66</v>
      </c>
      <c r="AB589">
        <v>0</v>
      </c>
      <c r="AC589">
        <v>0</v>
      </c>
      <c r="AD589">
        <v>0</v>
      </c>
      <c r="AE589">
        <v>61265.39</v>
      </c>
      <c r="AF589">
        <v>0</v>
      </c>
      <c r="AG589">
        <v>0</v>
      </c>
      <c r="AH589">
        <v>0</v>
      </c>
      <c r="AI589">
        <v>1.31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4.0000000000000002E-4</v>
      </c>
      <c r="AU589" t="s">
        <v>23</v>
      </c>
      <c r="AV589">
        <v>0</v>
      </c>
      <c r="AW589">
        <v>2</v>
      </c>
      <c r="AX589">
        <v>353032204</v>
      </c>
      <c r="AY589">
        <v>1</v>
      </c>
      <c r="AZ589">
        <v>0</v>
      </c>
      <c r="BA589">
        <v>589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24.506156000000001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ROUND(Y589*Source!I314,7)</f>
        <v>0</v>
      </c>
      <c r="CY589">
        <f t="shared" si="324"/>
        <v>80257.66</v>
      </c>
      <c r="CZ589">
        <f t="shared" si="325"/>
        <v>61265.39</v>
      </c>
      <c r="DA589">
        <f t="shared" si="326"/>
        <v>1.31</v>
      </c>
      <c r="DB589">
        <f t="shared" si="327"/>
        <v>0</v>
      </c>
      <c r="DC589">
        <f t="shared" si="328"/>
        <v>0</v>
      </c>
      <c r="DD589" t="s">
        <v>3</v>
      </c>
      <c r="DE589" t="s">
        <v>3</v>
      </c>
      <c r="DF589">
        <f>ROUND(ROUND(AE589*AI589,2)*CX589,2)</f>
        <v>0</v>
      </c>
      <c r="DG589">
        <f t="shared" si="329"/>
        <v>0</v>
      </c>
      <c r="DH589">
        <f t="shared" si="321"/>
        <v>0</v>
      </c>
      <c r="DI589">
        <f t="shared" si="322"/>
        <v>0</v>
      </c>
      <c r="DJ589">
        <f t="shared" si="330"/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5">
      <c r="A590">
        <f>ROW(Source!A314)</f>
        <v>314</v>
      </c>
      <c r="B590">
        <v>353029544</v>
      </c>
      <c r="C590">
        <v>353032173</v>
      </c>
      <c r="D590">
        <v>342735789</v>
      </c>
      <c r="E590">
        <v>1</v>
      </c>
      <c r="F590">
        <v>1</v>
      </c>
      <c r="G590">
        <v>1</v>
      </c>
      <c r="H590">
        <v>3</v>
      </c>
      <c r="I590" t="s">
        <v>1365</v>
      </c>
      <c r="J590" t="s">
        <v>1366</v>
      </c>
      <c r="K590" t="s">
        <v>1367</v>
      </c>
      <c r="L590">
        <v>1348</v>
      </c>
      <c r="N590">
        <v>1009</v>
      </c>
      <c r="O590" t="s">
        <v>811</v>
      </c>
      <c r="P590" t="s">
        <v>811</v>
      </c>
      <c r="Q590">
        <v>1000</v>
      </c>
      <c r="W590">
        <v>0</v>
      </c>
      <c r="X590">
        <v>1651372890</v>
      </c>
      <c r="Y590">
        <f t="shared" si="323"/>
        <v>0</v>
      </c>
      <c r="AA590">
        <v>97625.600000000006</v>
      </c>
      <c r="AB590">
        <v>0</v>
      </c>
      <c r="AC590">
        <v>0</v>
      </c>
      <c r="AD590">
        <v>0</v>
      </c>
      <c r="AE590">
        <v>80020.98</v>
      </c>
      <c r="AF590">
        <v>0</v>
      </c>
      <c r="AG590">
        <v>0</v>
      </c>
      <c r="AH590">
        <v>0</v>
      </c>
      <c r="AI590">
        <v>1.22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1.0000000000000001E-5</v>
      </c>
      <c r="AU590" t="s">
        <v>23</v>
      </c>
      <c r="AV590">
        <v>0</v>
      </c>
      <c r="AW590">
        <v>2</v>
      </c>
      <c r="AX590">
        <v>353032205</v>
      </c>
      <c r="AY590">
        <v>1</v>
      </c>
      <c r="AZ590">
        <v>0</v>
      </c>
      <c r="BA590">
        <v>590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0.80020979999999997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ROUND(Y590*Source!I314,7)</f>
        <v>0</v>
      </c>
      <c r="CY590">
        <f t="shared" si="324"/>
        <v>97625.600000000006</v>
      </c>
      <c r="CZ590">
        <f t="shared" si="325"/>
        <v>80020.98</v>
      </c>
      <c r="DA590">
        <f t="shared" si="326"/>
        <v>1.22</v>
      </c>
      <c r="DB590">
        <f t="shared" si="327"/>
        <v>0</v>
      </c>
      <c r="DC590">
        <f t="shared" si="328"/>
        <v>0</v>
      </c>
      <c r="DD590" t="s">
        <v>3</v>
      </c>
      <c r="DE590" t="s">
        <v>3</v>
      </c>
      <c r="DF590">
        <f>ROUND(ROUND(AE590*AI590,2)*CX590,2)</f>
        <v>0</v>
      </c>
      <c r="DG590">
        <f t="shared" si="329"/>
        <v>0</v>
      </c>
      <c r="DH590">
        <f t="shared" si="321"/>
        <v>0</v>
      </c>
      <c r="DI590">
        <f t="shared" si="322"/>
        <v>0</v>
      </c>
      <c r="DJ590">
        <f t="shared" si="330"/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5">
      <c r="A591">
        <f>ROW(Source!A314)</f>
        <v>314</v>
      </c>
      <c r="B591">
        <v>353029544</v>
      </c>
      <c r="C591">
        <v>353032173</v>
      </c>
      <c r="D591">
        <v>342735793</v>
      </c>
      <c r="E591">
        <v>1</v>
      </c>
      <c r="F591">
        <v>1</v>
      </c>
      <c r="G591">
        <v>1</v>
      </c>
      <c r="H591">
        <v>3</v>
      </c>
      <c r="I591" t="s">
        <v>1368</v>
      </c>
      <c r="J591" t="s">
        <v>1369</v>
      </c>
      <c r="K591" t="s">
        <v>1370</v>
      </c>
      <c r="L591">
        <v>1348</v>
      </c>
      <c r="N591">
        <v>1009</v>
      </c>
      <c r="O591" t="s">
        <v>811</v>
      </c>
      <c r="P591" t="s">
        <v>811</v>
      </c>
      <c r="Q591">
        <v>1000</v>
      </c>
      <c r="W591">
        <v>0</v>
      </c>
      <c r="X591">
        <v>2043689558</v>
      </c>
      <c r="Y591">
        <f t="shared" si="323"/>
        <v>0</v>
      </c>
      <c r="AA591">
        <v>49919.28</v>
      </c>
      <c r="AB591">
        <v>0</v>
      </c>
      <c r="AC591">
        <v>0</v>
      </c>
      <c r="AD591">
        <v>0</v>
      </c>
      <c r="AE591">
        <v>40917.440000000002</v>
      </c>
      <c r="AF591">
        <v>0</v>
      </c>
      <c r="AG591">
        <v>0</v>
      </c>
      <c r="AH591">
        <v>0</v>
      </c>
      <c r="AI591">
        <v>1.22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5.9999999999999995E-4</v>
      </c>
      <c r="AU591" t="s">
        <v>23</v>
      </c>
      <c r="AV591">
        <v>0</v>
      </c>
      <c r="AW591">
        <v>2</v>
      </c>
      <c r="AX591">
        <v>353032206</v>
      </c>
      <c r="AY591">
        <v>1</v>
      </c>
      <c r="AZ591">
        <v>0</v>
      </c>
      <c r="BA591">
        <v>591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24.550463999999998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ROUND(Y591*Source!I314,7)</f>
        <v>0</v>
      </c>
      <c r="CY591">
        <f t="shared" si="324"/>
        <v>49919.28</v>
      </c>
      <c r="CZ591">
        <f t="shared" si="325"/>
        <v>40917.440000000002</v>
      </c>
      <c r="DA591">
        <f t="shared" si="326"/>
        <v>1.22</v>
      </c>
      <c r="DB591">
        <f t="shared" si="327"/>
        <v>0</v>
      </c>
      <c r="DC591">
        <f t="shared" si="328"/>
        <v>0</v>
      </c>
      <c r="DD591" t="s">
        <v>3</v>
      </c>
      <c r="DE591" t="s">
        <v>3</v>
      </c>
      <c r="DF591">
        <f>ROUND(ROUND(AE591*AI591,2)*CX591,2)</f>
        <v>0</v>
      </c>
      <c r="DG591">
        <f t="shared" si="329"/>
        <v>0</v>
      </c>
      <c r="DH591">
        <f t="shared" si="321"/>
        <v>0</v>
      </c>
      <c r="DI591">
        <f t="shared" si="322"/>
        <v>0</v>
      </c>
      <c r="DJ591">
        <f t="shared" si="330"/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5">
      <c r="A592">
        <f>ROW(Source!A314)</f>
        <v>314</v>
      </c>
      <c r="B592">
        <v>353029544</v>
      </c>
      <c r="C592">
        <v>353032173</v>
      </c>
      <c r="D592">
        <v>342736060</v>
      </c>
      <c r="E592">
        <v>1</v>
      </c>
      <c r="F592">
        <v>1</v>
      </c>
      <c r="G592">
        <v>1</v>
      </c>
      <c r="H592">
        <v>3</v>
      </c>
      <c r="I592" t="s">
        <v>1371</v>
      </c>
      <c r="J592" t="s">
        <v>1372</v>
      </c>
      <c r="K592" t="s">
        <v>1373</v>
      </c>
      <c r="L592">
        <v>1348</v>
      </c>
      <c r="N592">
        <v>1009</v>
      </c>
      <c r="O592" t="s">
        <v>811</v>
      </c>
      <c r="P592" t="s">
        <v>811</v>
      </c>
      <c r="Q592">
        <v>1000</v>
      </c>
      <c r="W592">
        <v>0</v>
      </c>
      <c r="X592">
        <v>1864305312</v>
      </c>
      <c r="Y592">
        <f t="shared" si="323"/>
        <v>0</v>
      </c>
      <c r="AA592">
        <v>120588.67</v>
      </c>
      <c r="AB592">
        <v>0</v>
      </c>
      <c r="AC592">
        <v>0</v>
      </c>
      <c r="AD592">
        <v>0</v>
      </c>
      <c r="AE592">
        <v>98039.57</v>
      </c>
      <c r="AF592">
        <v>0</v>
      </c>
      <c r="AG592">
        <v>0</v>
      </c>
      <c r="AH592">
        <v>0</v>
      </c>
      <c r="AI592">
        <v>1.23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5.9999999999999995E-4</v>
      </c>
      <c r="AU592" t="s">
        <v>23</v>
      </c>
      <c r="AV592">
        <v>0</v>
      </c>
      <c r="AW592">
        <v>2</v>
      </c>
      <c r="AX592">
        <v>353032207</v>
      </c>
      <c r="AY592">
        <v>1</v>
      </c>
      <c r="AZ592">
        <v>0</v>
      </c>
      <c r="BA592">
        <v>592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58.823741999999996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ROUND(Y592*Source!I314,7)</f>
        <v>0</v>
      </c>
      <c r="CY592">
        <f t="shared" si="324"/>
        <v>120588.67</v>
      </c>
      <c r="CZ592">
        <f t="shared" si="325"/>
        <v>98039.57</v>
      </c>
      <c r="DA592">
        <f t="shared" si="326"/>
        <v>1.23</v>
      </c>
      <c r="DB592">
        <f t="shared" si="327"/>
        <v>0</v>
      </c>
      <c r="DC592">
        <f t="shared" si="328"/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329"/>
        <v>0</v>
      </c>
      <c r="DH592">
        <f t="shared" si="321"/>
        <v>0</v>
      </c>
      <c r="DI592">
        <f t="shared" si="322"/>
        <v>0</v>
      </c>
      <c r="DJ592">
        <f t="shared" si="330"/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5">
      <c r="A593">
        <f>ROW(Source!A314)</f>
        <v>314</v>
      </c>
      <c r="B593">
        <v>353029544</v>
      </c>
      <c r="C593">
        <v>353032173</v>
      </c>
      <c r="D593">
        <v>342743019</v>
      </c>
      <c r="E593">
        <v>1</v>
      </c>
      <c r="F593">
        <v>1</v>
      </c>
      <c r="G593">
        <v>1</v>
      </c>
      <c r="H593">
        <v>3</v>
      </c>
      <c r="I593" t="s">
        <v>1374</v>
      </c>
      <c r="J593" t="s">
        <v>1375</v>
      </c>
      <c r="K593" t="s">
        <v>1376</v>
      </c>
      <c r="L593">
        <v>1425</v>
      </c>
      <c r="N593">
        <v>1013</v>
      </c>
      <c r="O593" t="s">
        <v>894</v>
      </c>
      <c r="P593" t="s">
        <v>894</v>
      </c>
      <c r="Q593">
        <v>1</v>
      </c>
      <c r="W593">
        <v>0</v>
      </c>
      <c r="X593">
        <v>35726856</v>
      </c>
      <c r="Y593">
        <f t="shared" si="323"/>
        <v>0</v>
      </c>
      <c r="AA593">
        <v>1227.76</v>
      </c>
      <c r="AB593">
        <v>0</v>
      </c>
      <c r="AC593">
        <v>0</v>
      </c>
      <c r="AD593">
        <v>0</v>
      </c>
      <c r="AE593">
        <v>1031.73</v>
      </c>
      <c r="AF593">
        <v>0</v>
      </c>
      <c r="AG593">
        <v>0</v>
      </c>
      <c r="AH593">
        <v>0</v>
      </c>
      <c r="AI593">
        <v>1.19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0.06</v>
      </c>
      <c r="AU593" t="s">
        <v>23</v>
      </c>
      <c r="AV593">
        <v>0</v>
      </c>
      <c r="AW593">
        <v>2</v>
      </c>
      <c r="AX593">
        <v>353032208</v>
      </c>
      <c r="AY593">
        <v>1</v>
      </c>
      <c r="AZ593">
        <v>0</v>
      </c>
      <c r="BA593">
        <v>593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61.903799999999997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ROUND(Y593*Source!I314,7)</f>
        <v>0</v>
      </c>
      <c r="CY593">
        <f t="shared" si="324"/>
        <v>1227.76</v>
      </c>
      <c r="CZ593">
        <f t="shared" si="325"/>
        <v>1031.73</v>
      </c>
      <c r="DA593">
        <f t="shared" si="326"/>
        <v>1.19</v>
      </c>
      <c r="DB593">
        <f t="shared" si="327"/>
        <v>0</v>
      </c>
      <c r="DC593">
        <f t="shared" si="328"/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329"/>
        <v>0</v>
      </c>
      <c r="DH593">
        <f t="shared" si="321"/>
        <v>0</v>
      </c>
      <c r="DI593">
        <f t="shared" si="322"/>
        <v>0</v>
      </c>
      <c r="DJ593">
        <f t="shared" si="330"/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5">
      <c r="A594">
        <f>ROW(Source!A314)</f>
        <v>314</v>
      </c>
      <c r="B594">
        <v>353029544</v>
      </c>
      <c r="C594">
        <v>353032173</v>
      </c>
      <c r="D594">
        <v>342645106</v>
      </c>
      <c r="E594">
        <v>113</v>
      </c>
      <c r="F594">
        <v>1</v>
      </c>
      <c r="G594">
        <v>1</v>
      </c>
      <c r="H594">
        <v>3</v>
      </c>
      <c r="I594" t="s">
        <v>1333</v>
      </c>
      <c r="J594" t="s">
        <v>3</v>
      </c>
      <c r="K594" t="s">
        <v>1377</v>
      </c>
      <c r="L594">
        <v>1371</v>
      </c>
      <c r="N594">
        <v>1013</v>
      </c>
      <c r="O594" t="s">
        <v>21</v>
      </c>
      <c r="P594" t="s">
        <v>21</v>
      </c>
      <c r="Q594">
        <v>1</v>
      </c>
      <c r="W594">
        <v>0</v>
      </c>
      <c r="X594">
        <v>-950997571</v>
      </c>
      <c r="Y594">
        <f t="shared" si="323"/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1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</v>
      </c>
      <c r="AU594" t="s">
        <v>23</v>
      </c>
      <c r="AV594">
        <v>0</v>
      </c>
      <c r="AW594">
        <v>2</v>
      </c>
      <c r="AX594">
        <v>353032209</v>
      </c>
      <c r="AY594">
        <v>1</v>
      </c>
      <c r="AZ594">
        <v>0</v>
      </c>
      <c r="BA594">
        <v>594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ROUND(Y594*Source!I314,7)</f>
        <v>0</v>
      </c>
      <c r="CY594">
        <f t="shared" si="324"/>
        <v>0</v>
      </c>
      <c r="CZ594">
        <f t="shared" si="325"/>
        <v>0</v>
      </c>
      <c r="DA594">
        <f t="shared" si="326"/>
        <v>1</v>
      </c>
      <c r="DB594">
        <f t="shared" si="327"/>
        <v>0</v>
      </c>
      <c r="DC594">
        <f t="shared" si="328"/>
        <v>0</v>
      </c>
      <c r="DD594" t="s">
        <v>3</v>
      </c>
      <c r="DE594" t="s">
        <v>3</v>
      </c>
      <c r="DF594">
        <f t="shared" ref="DF594:DF600" si="331">ROUND(ROUND(AE594,2)*CX594,2)</f>
        <v>0</v>
      </c>
      <c r="DG594">
        <f t="shared" si="329"/>
        <v>0</v>
      </c>
      <c r="DH594">
        <f t="shared" si="321"/>
        <v>0</v>
      </c>
      <c r="DI594">
        <f t="shared" si="322"/>
        <v>0</v>
      </c>
      <c r="DJ594">
        <f t="shared" si="330"/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5">
      <c r="A595">
        <f>ROW(Source!A314)</f>
        <v>314</v>
      </c>
      <c r="B595">
        <v>353029544</v>
      </c>
      <c r="C595">
        <v>353032173</v>
      </c>
      <c r="D595">
        <v>342645129</v>
      </c>
      <c r="E595">
        <v>113</v>
      </c>
      <c r="F595">
        <v>1</v>
      </c>
      <c r="G595">
        <v>1</v>
      </c>
      <c r="H595">
        <v>3</v>
      </c>
      <c r="I595" t="s">
        <v>1335</v>
      </c>
      <c r="J595" t="s">
        <v>3</v>
      </c>
      <c r="K595" t="s">
        <v>1336</v>
      </c>
      <c r="L595">
        <v>1346</v>
      </c>
      <c r="N595">
        <v>1009</v>
      </c>
      <c r="O595" t="s">
        <v>1244</v>
      </c>
      <c r="P595" t="s">
        <v>1244</v>
      </c>
      <c r="Q595">
        <v>1</v>
      </c>
      <c r="W595">
        <v>0</v>
      </c>
      <c r="X595">
        <v>86920782</v>
      </c>
      <c r="Y595">
        <f t="shared" si="323"/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1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0</v>
      </c>
      <c r="AU595" t="s">
        <v>23</v>
      </c>
      <c r="AV595">
        <v>0</v>
      </c>
      <c r="AW595">
        <v>2</v>
      </c>
      <c r="AX595">
        <v>353032210</v>
      </c>
      <c r="AY595">
        <v>1</v>
      </c>
      <c r="AZ595">
        <v>0</v>
      </c>
      <c r="BA595">
        <v>595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ROUND(Y595*Source!I314,7)</f>
        <v>0</v>
      </c>
      <c r="CY595">
        <f t="shared" si="324"/>
        <v>0</v>
      </c>
      <c r="CZ595">
        <f t="shared" si="325"/>
        <v>0</v>
      </c>
      <c r="DA595">
        <f t="shared" si="326"/>
        <v>1</v>
      </c>
      <c r="DB595">
        <f t="shared" si="327"/>
        <v>0</v>
      </c>
      <c r="DC595">
        <f t="shared" si="328"/>
        <v>0</v>
      </c>
      <c r="DD595" t="s">
        <v>3</v>
      </c>
      <c r="DE595" t="s">
        <v>3</v>
      </c>
      <c r="DF595">
        <f t="shared" si="331"/>
        <v>0</v>
      </c>
      <c r="DG595">
        <f t="shared" si="329"/>
        <v>0</v>
      </c>
      <c r="DH595">
        <f t="shared" si="321"/>
        <v>0</v>
      </c>
      <c r="DI595">
        <f t="shared" si="322"/>
        <v>0</v>
      </c>
      <c r="DJ595">
        <f t="shared" si="330"/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5">
      <c r="A596">
        <f>ROW(Source!A314)</f>
        <v>314</v>
      </c>
      <c r="B596">
        <v>353029544</v>
      </c>
      <c r="C596">
        <v>353032173</v>
      </c>
      <c r="D596">
        <v>342645155</v>
      </c>
      <c r="E596">
        <v>113</v>
      </c>
      <c r="F596">
        <v>1</v>
      </c>
      <c r="G596">
        <v>1</v>
      </c>
      <c r="H596">
        <v>3</v>
      </c>
      <c r="I596" t="s">
        <v>1264</v>
      </c>
      <c r="J596" t="s">
        <v>3</v>
      </c>
      <c r="K596" t="s">
        <v>1378</v>
      </c>
      <c r="L596">
        <v>1371</v>
      </c>
      <c r="N596">
        <v>1013</v>
      </c>
      <c r="O596" t="s">
        <v>21</v>
      </c>
      <c r="P596" t="s">
        <v>21</v>
      </c>
      <c r="Q596">
        <v>1</v>
      </c>
      <c r="W596">
        <v>0</v>
      </c>
      <c r="X596">
        <v>326010188</v>
      </c>
      <c r="Y596">
        <f t="shared" si="323"/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1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</v>
      </c>
      <c r="AU596" t="s">
        <v>23</v>
      </c>
      <c r="AV596">
        <v>0</v>
      </c>
      <c r="AW596">
        <v>2</v>
      </c>
      <c r="AX596">
        <v>353032211</v>
      </c>
      <c r="AY596">
        <v>1</v>
      </c>
      <c r="AZ596">
        <v>0</v>
      </c>
      <c r="BA596">
        <v>596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ROUND(Y596*Source!I314,7)</f>
        <v>0</v>
      </c>
      <c r="CY596">
        <f t="shared" si="324"/>
        <v>0</v>
      </c>
      <c r="CZ596">
        <f t="shared" si="325"/>
        <v>0</v>
      </c>
      <c r="DA596">
        <f t="shared" si="326"/>
        <v>1</v>
      </c>
      <c r="DB596">
        <f t="shared" si="327"/>
        <v>0</v>
      </c>
      <c r="DC596">
        <f t="shared" si="328"/>
        <v>0</v>
      </c>
      <c r="DD596" t="s">
        <v>3</v>
      </c>
      <c r="DE596" t="s">
        <v>3</v>
      </c>
      <c r="DF596">
        <f t="shared" si="331"/>
        <v>0</v>
      </c>
      <c r="DG596">
        <f t="shared" si="329"/>
        <v>0</v>
      </c>
      <c r="DH596">
        <f t="shared" si="321"/>
        <v>0</v>
      </c>
      <c r="DI596">
        <f t="shared" si="322"/>
        <v>0</v>
      </c>
      <c r="DJ596">
        <f t="shared" si="330"/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5">
      <c r="A597">
        <f>ROW(Source!A315)</f>
        <v>315</v>
      </c>
      <c r="B597">
        <v>353029544</v>
      </c>
      <c r="C597">
        <v>353032212</v>
      </c>
      <c r="D597">
        <v>342640199</v>
      </c>
      <c r="E597">
        <v>113</v>
      </c>
      <c r="F597">
        <v>1</v>
      </c>
      <c r="G597">
        <v>1</v>
      </c>
      <c r="H597">
        <v>1</v>
      </c>
      <c r="I597" t="s">
        <v>1386</v>
      </c>
      <c r="J597" t="s">
        <v>3</v>
      </c>
      <c r="K597" t="s">
        <v>1387</v>
      </c>
      <c r="L597">
        <v>1191</v>
      </c>
      <c r="N597">
        <v>1013</v>
      </c>
      <c r="O597" t="s">
        <v>1221</v>
      </c>
      <c r="P597" t="s">
        <v>1221</v>
      </c>
      <c r="Q597">
        <v>1</v>
      </c>
      <c r="W597">
        <v>0</v>
      </c>
      <c r="X597">
        <v>1426738182</v>
      </c>
      <c r="Y597">
        <f>(AT597*ROUND(0.84,7))</f>
        <v>12.432</v>
      </c>
      <c r="AA597">
        <v>0</v>
      </c>
      <c r="AB597">
        <v>0</v>
      </c>
      <c r="AC597">
        <v>0</v>
      </c>
      <c r="AD597">
        <v>537.73</v>
      </c>
      <c r="AE597">
        <v>0</v>
      </c>
      <c r="AF597">
        <v>0</v>
      </c>
      <c r="AG597">
        <v>0</v>
      </c>
      <c r="AH597">
        <v>537.73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14.8</v>
      </c>
      <c r="AU597" t="s">
        <v>24</v>
      </c>
      <c r="AV597">
        <v>1</v>
      </c>
      <c r="AW597">
        <v>2</v>
      </c>
      <c r="AX597">
        <v>353032237</v>
      </c>
      <c r="AY597">
        <v>1</v>
      </c>
      <c r="AZ597">
        <v>0</v>
      </c>
      <c r="BA597">
        <v>597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7958.4040000000005</v>
      </c>
      <c r="BN597">
        <v>14.8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6685.0593600000002</v>
      </c>
      <c r="BU597">
        <v>12.432</v>
      </c>
      <c r="BV597">
        <v>0</v>
      </c>
      <c r="BW597">
        <v>1</v>
      </c>
      <c r="CU597">
        <f>ROUND(AT597*Source!I315*AH597*AL597,2)</f>
        <v>7958.4</v>
      </c>
      <c r="CV597">
        <f>ROUND(Y597*Source!I315,7)</f>
        <v>12.432</v>
      </c>
      <c r="CW597">
        <v>0</v>
      </c>
      <c r="CX597">
        <f>ROUND(Y597*Source!I315,7)</f>
        <v>12.432</v>
      </c>
      <c r="CY597">
        <f>AD597</f>
        <v>537.73</v>
      </c>
      <c r="CZ597">
        <f>AH597</f>
        <v>537.73</v>
      </c>
      <c r="DA597">
        <f>AL597</f>
        <v>1</v>
      </c>
      <c r="DB597">
        <f>ROUND((ROUND(AT597*CZ597,2)*ROUND(0.84,7)),6)</f>
        <v>6685.0559999999996</v>
      </c>
      <c r="DC597">
        <f>ROUND((ROUND(AT597*AG597,2)*ROUND(0.84,7)),6)</f>
        <v>0</v>
      </c>
      <c r="DD597" t="s">
        <v>3</v>
      </c>
      <c r="DE597" t="s">
        <v>3</v>
      </c>
      <c r="DF597">
        <f t="shared" si="331"/>
        <v>0</v>
      </c>
      <c r="DG597">
        <f t="shared" si="329"/>
        <v>0</v>
      </c>
      <c r="DH597">
        <f t="shared" si="321"/>
        <v>0</v>
      </c>
      <c r="DI597">
        <f t="shared" si="322"/>
        <v>6685.06</v>
      </c>
      <c r="DJ597">
        <f>DI597</f>
        <v>6685.06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5">
      <c r="A598">
        <f>ROW(Source!A315)</f>
        <v>315</v>
      </c>
      <c r="B598">
        <v>353029544</v>
      </c>
      <c r="C598">
        <v>353032212</v>
      </c>
      <c r="D598">
        <v>342640393</v>
      </c>
      <c r="E598">
        <v>113</v>
      </c>
      <c r="F598">
        <v>1</v>
      </c>
      <c r="G598">
        <v>1</v>
      </c>
      <c r="H598">
        <v>1</v>
      </c>
      <c r="I598" t="s">
        <v>1222</v>
      </c>
      <c r="J598" t="s">
        <v>3</v>
      </c>
      <c r="K598" t="s">
        <v>1223</v>
      </c>
      <c r="L598">
        <v>1191</v>
      </c>
      <c r="N598">
        <v>1013</v>
      </c>
      <c r="O598" t="s">
        <v>1221</v>
      </c>
      <c r="P598" t="s">
        <v>1221</v>
      </c>
      <c r="Q598">
        <v>1</v>
      </c>
      <c r="W598">
        <v>0</v>
      </c>
      <c r="X598">
        <v>-1417349443</v>
      </c>
      <c r="Y598">
        <f>(AT598*ROUND(0.84,7))</f>
        <v>2.0327999999999999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2.42</v>
      </c>
      <c r="AU598" t="s">
        <v>24</v>
      </c>
      <c r="AV598">
        <v>2</v>
      </c>
      <c r="AW598">
        <v>2</v>
      </c>
      <c r="AX598">
        <v>353032238</v>
      </c>
      <c r="AY598">
        <v>1</v>
      </c>
      <c r="AZ598">
        <v>0</v>
      </c>
      <c r="BA598">
        <v>598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ROUND(Y598*Source!I315,7)</f>
        <v>2.0327999999999999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ROUND((ROUND(AT598*CZ598,2)*ROUND(0.84,7)),6)</f>
        <v>0</v>
      </c>
      <c r="DC598">
        <f>ROUND((ROUND(AT598*AG598,2)*ROUND(0.84,7)),6)</f>
        <v>0</v>
      </c>
      <c r="DD598" t="s">
        <v>3</v>
      </c>
      <c r="DE598" t="s">
        <v>3</v>
      </c>
      <c r="DF598">
        <f t="shared" si="331"/>
        <v>0</v>
      </c>
      <c r="DG598">
        <f t="shared" si="329"/>
        <v>0</v>
      </c>
      <c r="DH598">
        <f t="shared" si="321"/>
        <v>0</v>
      </c>
      <c r="DI598">
        <f t="shared" si="322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5">
      <c r="A599">
        <f>ROW(Source!A315)</f>
        <v>315</v>
      </c>
      <c r="B599">
        <v>353029544</v>
      </c>
      <c r="C599">
        <v>353032212</v>
      </c>
      <c r="D599">
        <v>342764625</v>
      </c>
      <c r="E599">
        <v>1</v>
      </c>
      <c r="F599">
        <v>1</v>
      </c>
      <c r="G599">
        <v>1</v>
      </c>
      <c r="H599">
        <v>2</v>
      </c>
      <c r="I599" t="s">
        <v>1313</v>
      </c>
      <c r="J599" t="s">
        <v>1314</v>
      </c>
      <c r="K599" t="s">
        <v>1315</v>
      </c>
      <c r="L599">
        <v>1368</v>
      </c>
      <c r="N599">
        <v>1011</v>
      </c>
      <c r="O599" t="s">
        <v>1227</v>
      </c>
      <c r="P599" t="s">
        <v>1227</v>
      </c>
      <c r="Q599">
        <v>1</v>
      </c>
      <c r="W599">
        <v>0</v>
      </c>
      <c r="X599">
        <v>835746655</v>
      </c>
      <c r="Y599">
        <f>(AT599*ROUND(0.84,7))</f>
        <v>1.3440000000000001</v>
      </c>
      <c r="AA599">
        <v>0</v>
      </c>
      <c r="AB599">
        <v>2569.19</v>
      </c>
      <c r="AC599">
        <v>687.23</v>
      </c>
      <c r="AD599">
        <v>0</v>
      </c>
      <c r="AE599">
        <v>0</v>
      </c>
      <c r="AF599">
        <v>2088.77</v>
      </c>
      <c r="AG599">
        <v>687.23</v>
      </c>
      <c r="AH599">
        <v>0</v>
      </c>
      <c r="AI599">
        <v>1</v>
      </c>
      <c r="AJ599">
        <v>1.23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1.6</v>
      </c>
      <c r="AU599" t="s">
        <v>24</v>
      </c>
      <c r="AV599">
        <v>1</v>
      </c>
      <c r="AW599">
        <v>2</v>
      </c>
      <c r="AX599">
        <v>353032239</v>
      </c>
      <c r="AY599">
        <v>1</v>
      </c>
      <c r="AZ599">
        <v>0</v>
      </c>
      <c r="BA599">
        <v>599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3342.0320000000002</v>
      </c>
      <c r="BL599">
        <v>1099.568</v>
      </c>
      <c r="BM599">
        <v>0</v>
      </c>
      <c r="BN599">
        <v>0</v>
      </c>
      <c r="BO599">
        <v>1.6</v>
      </c>
      <c r="BP599">
        <v>1</v>
      </c>
      <c r="BQ599">
        <v>0</v>
      </c>
      <c r="BR599">
        <v>2807.3068800000001</v>
      </c>
      <c r="BS599">
        <v>923.6371200000001</v>
      </c>
      <c r="BT599">
        <v>0</v>
      </c>
      <c r="BU599">
        <v>0</v>
      </c>
      <c r="BV599">
        <v>1.3440000000000001</v>
      </c>
      <c r="BW599">
        <v>1</v>
      </c>
      <c r="CV599">
        <v>0</v>
      </c>
      <c r="CW599">
        <f>ROUND(Y599*Source!I315*DO599,7)</f>
        <v>1.3440000000000001</v>
      </c>
      <c r="CX599">
        <f>ROUND(Y599*Source!I315,7)</f>
        <v>1.3440000000000001</v>
      </c>
      <c r="CY599">
        <f>AB599</f>
        <v>2569.19</v>
      </c>
      <c r="CZ599">
        <f>AF599</f>
        <v>2088.77</v>
      </c>
      <c r="DA599">
        <f>AJ599</f>
        <v>1.23</v>
      </c>
      <c r="DB599">
        <f>ROUND((ROUND(AT599*CZ599,2)*ROUND(0.84,7)),6)</f>
        <v>2807.3051999999998</v>
      </c>
      <c r="DC599">
        <f>ROUND((ROUND(AT599*AG599,2)*ROUND(0.84,7)),6)</f>
        <v>923.63879999999995</v>
      </c>
      <c r="DD599" t="s">
        <v>3</v>
      </c>
      <c r="DE599" t="s">
        <v>3</v>
      </c>
      <c r="DF599">
        <f t="shared" si="331"/>
        <v>0</v>
      </c>
      <c r="DG599">
        <f>ROUND(ROUND(AF599*AJ599,2)*CX599,2)</f>
        <v>3452.99</v>
      </c>
      <c r="DH599">
        <f t="shared" si="321"/>
        <v>923.64</v>
      </c>
      <c r="DI599">
        <f t="shared" si="322"/>
        <v>0</v>
      </c>
      <c r="DJ599">
        <f>DG599+DH599</f>
        <v>4376.63</v>
      </c>
      <c r="DK599">
        <v>0</v>
      </c>
      <c r="DL599" t="s">
        <v>1316</v>
      </c>
      <c r="DM599">
        <v>5</v>
      </c>
      <c r="DN599" t="s">
        <v>1221</v>
      </c>
      <c r="DO599">
        <v>1</v>
      </c>
    </row>
    <row r="600" spans="1:119" x14ac:dyDescent="0.25">
      <c r="A600">
        <f>ROW(Source!A315)</f>
        <v>315</v>
      </c>
      <c r="B600">
        <v>353029544</v>
      </c>
      <c r="C600">
        <v>353032212</v>
      </c>
      <c r="D600">
        <v>342765643</v>
      </c>
      <c r="E600">
        <v>1</v>
      </c>
      <c r="F600">
        <v>1</v>
      </c>
      <c r="G600">
        <v>1</v>
      </c>
      <c r="H600">
        <v>2</v>
      </c>
      <c r="I600" t="s">
        <v>1229</v>
      </c>
      <c r="J600" t="s">
        <v>1230</v>
      </c>
      <c r="K600" t="s">
        <v>1231</v>
      </c>
      <c r="L600">
        <v>1368</v>
      </c>
      <c r="N600">
        <v>1011</v>
      </c>
      <c r="O600" t="s">
        <v>1227</v>
      </c>
      <c r="P600" t="s">
        <v>1227</v>
      </c>
      <c r="Q600">
        <v>1</v>
      </c>
      <c r="W600">
        <v>0</v>
      </c>
      <c r="X600">
        <v>1503848564</v>
      </c>
      <c r="Y600">
        <f>(AT600*ROUND(0.84,7))</f>
        <v>0.68879999999999997</v>
      </c>
      <c r="AA600">
        <v>0</v>
      </c>
      <c r="AB600">
        <v>583.05999999999995</v>
      </c>
      <c r="AC600">
        <v>597.98</v>
      </c>
      <c r="AD600">
        <v>0</v>
      </c>
      <c r="AE600">
        <v>0</v>
      </c>
      <c r="AF600">
        <v>477.92</v>
      </c>
      <c r="AG600">
        <v>597.98</v>
      </c>
      <c r="AH600">
        <v>0</v>
      </c>
      <c r="AI600">
        <v>1</v>
      </c>
      <c r="AJ600">
        <v>1.22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0.82</v>
      </c>
      <c r="AU600" t="s">
        <v>24</v>
      </c>
      <c r="AV600">
        <v>1</v>
      </c>
      <c r="AW600">
        <v>2</v>
      </c>
      <c r="AX600">
        <v>353032240</v>
      </c>
      <c r="AY600">
        <v>1</v>
      </c>
      <c r="AZ600">
        <v>0</v>
      </c>
      <c r="BA600">
        <v>600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391.89439999999996</v>
      </c>
      <c r="BL600">
        <v>490.34359999999998</v>
      </c>
      <c r="BM600">
        <v>0</v>
      </c>
      <c r="BN600">
        <v>0</v>
      </c>
      <c r="BO600">
        <v>0.82</v>
      </c>
      <c r="BP600">
        <v>1</v>
      </c>
      <c r="BQ600">
        <v>0</v>
      </c>
      <c r="BR600">
        <v>329.19129600000002</v>
      </c>
      <c r="BS600">
        <v>411.88862399999999</v>
      </c>
      <c r="BT600">
        <v>0</v>
      </c>
      <c r="BU600">
        <v>0</v>
      </c>
      <c r="BV600">
        <v>0.68879999999999997</v>
      </c>
      <c r="BW600">
        <v>1</v>
      </c>
      <c r="CV600">
        <v>0</v>
      </c>
      <c r="CW600">
        <f>ROUND(Y600*Source!I315*DO600,7)</f>
        <v>0.68879999999999997</v>
      </c>
      <c r="CX600">
        <f>ROUND(Y600*Source!I315,7)</f>
        <v>0.68879999999999997</v>
      </c>
      <c r="CY600">
        <f>AB600</f>
        <v>583.05999999999995</v>
      </c>
      <c r="CZ600">
        <f>AF600</f>
        <v>477.92</v>
      </c>
      <c r="DA600">
        <f>AJ600</f>
        <v>1.22</v>
      </c>
      <c r="DB600">
        <f>ROUND((ROUND(AT600*CZ600,2)*ROUND(0.84,7)),6)</f>
        <v>329.18759999999997</v>
      </c>
      <c r="DC600">
        <f>ROUND((ROUND(AT600*AG600,2)*ROUND(0.84,7)),6)</f>
        <v>411.88560000000001</v>
      </c>
      <c r="DD600" t="s">
        <v>3</v>
      </c>
      <c r="DE600" t="s">
        <v>3</v>
      </c>
      <c r="DF600">
        <f t="shared" si="331"/>
        <v>0</v>
      </c>
      <c r="DG600">
        <f>ROUND(ROUND(AF600*AJ600,2)*CX600,2)</f>
        <v>401.61</v>
      </c>
      <c r="DH600">
        <f t="shared" si="321"/>
        <v>411.89</v>
      </c>
      <c r="DI600">
        <f t="shared" si="322"/>
        <v>0</v>
      </c>
      <c r="DJ600">
        <f>DG600+DH600</f>
        <v>813.5</v>
      </c>
      <c r="DK600">
        <v>0</v>
      </c>
      <c r="DL600" t="s">
        <v>1228</v>
      </c>
      <c r="DM600">
        <v>4</v>
      </c>
      <c r="DN600" t="s">
        <v>1221</v>
      </c>
      <c r="DO600">
        <v>1</v>
      </c>
    </row>
    <row r="601" spans="1:119" x14ac:dyDescent="0.25">
      <c r="A601">
        <f>ROW(Source!A315)</f>
        <v>315</v>
      </c>
      <c r="B601">
        <v>353029544</v>
      </c>
      <c r="C601">
        <v>353032212</v>
      </c>
      <c r="D601">
        <v>342713971</v>
      </c>
      <c r="E601">
        <v>1</v>
      </c>
      <c r="F601">
        <v>1</v>
      </c>
      <c r="G601">
        <v>1</v>
      </c>
      <c r="H601">
        <v>3</v>
      </c>
      <c r="I601" t="s">
        <v>1354</v>
      </c>
      <c r="J601" t="s">
        <v>1355</v>
      </c>
      <c r="K601" t="s">
        <v>1356</v>
      </c>
      <c r="L601">
        <v>1346</v>
      </c>
      <c r="N601">
        <v>1009</v>
      </c>
      <c r="O601" t="s">
        <v>1244</v>
      </c>
      <c r="P601" t="s">
        <v>1244</v>
      </c>
      <c r="Q601">
        <v>1</v>
      </c>
      <c r="W601">
        <v>0</v>
      </c>
      <c r="X601">
        <v>-1352590515</v>
      </c>
      <c r="Y601">
        <f t="shared" ref="Y601:Y620" si="332">(AT601*ROUND(0,7))</f>
        <v>0</v>
      </c>
      <c r="AA601">
        <v>103.6</v>
      </c>
      <c r="AB601">
        <v>0</v>
      </c>
      <c r="AC601">
        <v>0</v>
      </c>
      <c r="AD601">
        <v>0</v>
      </c>
      <c r="AE601">
        <v>58.53</v>
      </c>
      <c r="AF601">
        <v>0</v>
      </c>
      <c r="AG601">
        <v>0</v>
      </c>
      <c r="AH601">
        <v>0</v>
      </c>
      <c r="AI601">
        <v>1.77</v>
      </c>
      <c r="AJ601">
        <v>1</v>
      </c>
      <c r="AK601">
        <v>1</v>
      </c>
      <c r="AL601">
        <v>1</v>
      </c>
      <c r="AM601">
        <v>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0.03</v>
      </c>
      <c r="AU601" t="s">
        <v>23</v>
      </c>
      <c r="AV601">
        <v>0</v>
      </c>
      <c r="AW601">
        <v>2</v>
      </c>
      <c r="AX601">
        <v>353032241</v>
      </c>
      <c r="AY601">
        <v>1</v>
      </c>
      <c r="AZ601">
        <v>0</v>
      </c>
      <c r="BA601">
        <v>601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1.7559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ROUND(Y601*Source!I315,7)</f>
        <v>0</v>
      </c>
      <c r="CY601">
        <f t="shared" ref="CY601:CY620" si="333">AA601</f>
        <v>103.6</v>
      </c>
      <c r="CZ601">
        <f t="shared" ref="CZ601:CZ620" si="334">AE601</f>
        <v>58.53</v>
      </c>
      <c r="DA601">
        <f t="shared" ref="DA601:DA620" si="335">AI601</f>
        <v>1.77</v>
      </c>
      <c r="DB601">
        <f t="shared" ref="DB601:DB620" si="336">ROUND((ROUND(AT601*CZ601,2)*ROUND(0,7)),6)</f>
        <v>0</v>
      </c>
      <c r="DC601">
        <f t="shared" ref="DC601:DC620" si="337">ROUND((ROUND(AT601*AG601,2)*ROUND(0,7)),6)</f>
        <v>0</v>
      </c>
      <c r="DD601" t="s">
        <v>3</v>
      </c>
      <c r="DE601" t="s">
        <v>3</v>
      </c>
      <c r="DF601">
        <f>ROUND(ROUND(AE601*AI601,2)*CX601,2)</f>
        <v>0</v>
      </c>
      <c r="DG601">
        <f t="shared" ref="DG601:DG622" si="338">ROUND(ROUND(AF601,2)*CX601,2)</f>
        <v>0</v>
      </c>
      <c r="DH601">
        <f t="shared" si="321"/>
        <v>0</v>
      </c>
      <c r="DI601">
        <f t="shared" si="322"/>
        <v>0</v>
      </c>
      <c r="DJ601">
        <f t="shared" ref="DJ601:DJ620" si="339">DF601</f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5">
      <c r="A602">
        <f>ROW(Source!A315)</f>
        <v>315</v>
      </c>
      <c r="B602">
        <v>353029544</v>
      </c>
      <c r="C602">
        <v>353032212</v>
      </c>
      <c r="D602">
        <v>342717233</v>
      </c>
      <c r="E602">
        <v>1</v>
      </c>
      <c r="F602">
        <v>1</v>
      </c>
      <c r="G602">
        <v>1</v>
      </c>
      <c r="H602">
        <v>3</v>
      </c>
      <c r="I602" t="s">
        <v>1326</v>
      </c>
      <c r="J602" t="s">
        <v>1327</v>
      </c>
      <c r="K602" t="s">
        <v>1328</v>
      </c>
      <c r="L602">
        <v>1346</v>
      </c>
      <c r="N602">
        <v>1009</v>
      </c>
      <c r="O602" t="s">
        <v>1244</v>
      </c>
      <c r="P602" t="s">
        <v>1244</v>
      </c>
      <c r="Q602">
        <v>1</v>
      </c>
      <c r="W602">
        <v>0</v>
      </c>
      <c r="X602">
        <v>-1062136333</v>
      </c>
      <c r="Y602">
        <f t="shared" si="332"/>
        <v>0</v>
      </c>
      <c r="AA602">
        <v>201.17</v>
      </c>
      <c r="AB602">
        <v>0</v>
      </c>
      <c r="AC602">
        <v>0</v>
      </c>
      <c r="AD602">
        <v>0</v>
      </c>
      <c r="AE602">
        <v>174.93</v>
      </c>
      <c r="AF602">
        <v>0</v>
      </c>
      <c r="AG602">
        <v>0</v>
      </c>
      <c r="AH602">
        <v>0</v>
      </c>
      <c r="AI602">
        <v>1.1499999999999999</v>
      </c>
      <c r="AJ602">
        <v>1</v>
      </c>
      <c r="AK602">
        <v>1</v>
      </c>
      <c r="AL602">
        <v>1</v>
      </c>
      <c r="AM602">
        <v>2</v>
      </c>
      <c r="AN602">
        <v>1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</v>
      </c>
      <c r="AU602" t="s">
        <v>23</v>
      </c>
      <c r="AV602">
        <v>0</v>
      </c>
      <c r="AW602">
        <v>2</v>
      </c>
      <c r="AX602">
        <v>353032242</v>
      </c>
      <c r="AY602">
        <v>1</v>
      </c>
      <c r="AZ602">
        <v>0</v>
      </c>
      <c r="BA602">
        <v>602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ROUND(Y602*Source!I315,7)</f>
        <v>0</v>
      </c>
      <c r="CY602">
        <f t="shared" si="333"/>
        <v>201.17</v>
      </c>
      <c r="CZ602">
        <f t="shared" si="334"/>
        <v>174.93</v>
      </c>
      <c r="DA602">
        <f t="shared" si="335"/>
        <v>1.1499999999999999</v>
      </c>
      <c r="DB602">
        <f t="shared" si="336"/>
        <v>0</v>
      </c>
      <c r="DC602">
        <f t="shared" si="337"/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338"/>
        <v>0</v>
      </c>
      <c r="DH602">
        <f t="shared" si="321"/>
        <v>0</v>
      </c>
      <c r="DI602">
        <f t="shared" si="322"/>
        <v>0</v>
      </c>
      <c r="DJ602">
        <f t="shared" si="339"/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5">
      <c r="A603">
        <f>ROW(Source!A315)</f>
        <v>315</v>
      </c>
      <c r="B603">
        <v>353029544</v>
      </c>
      <c r="C603">
        <v>353032212</v>
      </c>
      <c r="D603">
        <v>342717284</v>
      </c>
      <c r="E603">
        <v>1</v>
      </c>
      <c r="F603">
        <v>1</v>
      </c>
      <c r="G603">
        <v>1</v>
      </c>
      <c r="H603">
        <v>3</v>
      </c>
      <c r="I603" t="s">
        <v>1357</v>
      </c>
      <c r="J603" t="s">
        <v>1358</v>
      </c>
      <c r="K603" t="s">
        <v>1359</v>
      </c>
      <c r="L603">
        <v>1348</v>
      </c>
      <c r="N603">
        <v>1009</v>
      </c>
      <c r="O603" t="s">
        <v>811</v>
      </c>
      <c r="P603" t="s">
        <v>811</v>
      </c>
      <c r="Q603">
        <v>1000</v>
      </c>
      <c r="W603">
        <v>0</v>
      </c>
      <c r="X603">
        <v>-1952709209</v>
      </c>
      <c r="Y603">
        <f t="shared" si="332"/>
        <v>0</v>
      </c>
      <c r="AA603">
        <v>87870.25</v>
      </c>
      <c r="AB603">
        <v>0</v>
      </c>
      <c r="AC603">
        <v>0</v>
      </c>
      <c r="AD603">
        <v>0</v>
      </c>
      <c r="AE603">
        <v>70296.2</v>
      </c>
      <c r="AF603">
        <v>0</v>
      </c>
      <c r="AG603">
        <v>0</v>
      </c>
      <c r="AH603">
        <v>0</v>
      </c>
      <c r="AI603">
        <v>1.25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2.3000000000000001E-4</v>
      </c>
      <c r="AU603" t="s">
        <v>23</v>
      </c>
      <c r="AV603">
        <v>0</v>
      </c>
      <c r="AW603">
        <v>2</v>
      </c>
      <c r="AX603">
        <v>353032243</v>
      </c>
      <c r="AY603">
        <v>1</v>
      </c>
      <c r="AZ603">
        <v>0</v>
      </c>
      <c r="BA603">
        <v>603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16.168126000000001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ROUND(Y603*Source!I315,7)</f>
        <v>0</v>
      </c>
      <c r="CY603">
        <f t="shared" si="333"/>
        <v>87870.25</v>
      </c>
      <c r="CZ603">
        <f t="shared" si="334"/>
        <v>70296.2</v>
      </c>
      <c r="DA603">
        <f t="shared" si="335"/>
        <v>1.25</v>
      </c>
      <c r="DB603">
        <f t="shared" si="336"/>
        <v>0</v>
      </c>
      <c r="DC603">
        <f t="shared" si="337"/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338"/>
        <v>0</v>
      </c>
      <c r="DH603">
        <f t="shared" si="321"/>
        <v>0</v>
      </c>
      <c r="DI603">
        <f t="shared" si="322"/>
        <v>0</v>
      </c>
      <c r="DJ603">
        <f t="shared" si="339"/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5">
      <c r="A604">
        <f>ROW(Source!A315)</f>
        <v>315</v>
      </c>
      <c r="B604">
        <v>353029544</v>
      </c>
      <c r="C604">
        <v>353032212</v>
      </c>
      <c r="D604">
        <v>342718355</v>
      </c>
      <c r="E604">
        <v>1</v>
      </c>
      <c r="F604">
        <v>1</v>
      </c>
      <c r="G604">
        <v>1</v>
      </c>
      <c r="H604">
        <v>3</v>
      </c>
      <c r="I604" t="s">
        <v>1248</v>
      </c>
      <c r="J604" t="s">
        <v>1249</v>
      </c>
      <c r="K604" t="s">
        <v>1250</v>
      </c>
      <c r="L604">
        <v>1346</v>
      </c>
      <c r="N604">
        <v>1009</v>
      </c>
      <c r="O604" t="s">
        <v>1244</v>
      </c>
      <c r="P604" t="s">
        <v>1244</v>
      </c>
      <c r="Q604">
        <v>1</v>
      </c>
      <c r="W604">
        <v>0</v>
      </c>
      <c r="X604">
        <v>-1749521197</v>
      </c>
      <c r="Y604">
        <f t="shared" si="332"/>
        <v>0</v>
      </c>
      <c r="AA604">
        <v>80.8</v>
      </c>
      <c r="AB604">
        <v>0</v>
      </c>
      <c r="AC604">
        <v>0</v>
      </c>
      <c r="AD604">
        <v>0</v>
      </c>
      <c r="AE604">
        <v>56.11</v>
      </c>
      <c r="AF604">
        <v>0</v>
      </c>
      <c r="AG604">
        <v>0</v>
      </c>
      <c r="AH604">
        <v>0</v>
      </c>
      <c r="AI604">
        <v>1.44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0.02</v>
      </c>
      <c r="AU604" t="s">
        <v>23</v>
      </c>
      <c r="AV604">
        <v>0</v>
      </c>
      <c r="AW604">
        <v>2</v>
      </c>
      <c r="AX604">
        <v>353032244</v>
      </c>
      <c r="AY604">
        <v>1</v>
      </c>
      <c r="AZ604">
        <v>0</v>
      </c>
      <c r="BA604">
        <v>604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1.1222000000000001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ROUND(Y604*Source!I315,7)</f>
        <v>0</v>
      </c>
      <c r="CY604">
        <f t="shared" si="333"/>
        <v>80.8</v>
      </c>
      <c r="CZ604">
        <f t="shared" si="334"/>
        <v>56.11</v>
      </c>
      <c r="DA604">
        <f t="shared" si="335"/>
        <v>1.44</v>
      </c>
      <c r="DB604">
        <f t="shared" si="336"/>
        <v>0</v>
      </c>
      <c r="DC604">
        <f t="shared" si="337"/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338"/>
        <v>0</v>
      </c>
      <c r="DH604">
        <f t="shared" si="321"/>
        <v>0</v>
      </c>
      <c r="DI604">
        <f t="shared" si="322"/>
        <v>0</v>
      </c>
      <c r="DJ604">
        <f t="shared" si="339"/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5">
      <c r="A605">
        <f>ROW(Source!A315)</f>
        <v>315</v>
      </c>
      <c r="B605">
        <v>353029544</v>
      </c>
      <c r="C605">
        <v>353032212</v>
      </c>
      <c r="D605">
        <v>342641712</v>
      </c>
      <c r="E605">
        <v>113</v>
      </c>
      <c r="F605">
        <v>1</v>
      </c>
      <c r="G605">
        <v>1</v>
      </c>
      <c r="H605">
        <v>3</v>
      </c>
      <c r="I605" t="s">
        <v>1388</v>
      </c>
      <c r="J605" t="s">
        <v>3</v>
      </c>
      <c r="K605" t="s">
        <v>1389</v>
      </c>
      <c r="L605">
        <v>1371</v>
      </c>
      <c r="N605">
        <v>1013</v>
      </c>
      <c r="O605" t="s">
        <v>21</v>
      </c>
      <c r="P605" t="s">
        <v>21</v>
      </c>
      <c r="Q605">
        <v>1</v>
      </c>
      <c r="W605">
        <v>0</v>
      </c>
      <c r="X605">
        <v>-1729700736</v>
      </c>
      <c r="Y605">
        <f t="shared" si="332"/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1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</v>
      </c>
      <c r="AU605" t="s">
        <v>23</v>
      </c>
      <c r="AV605">
        <v>0</v>
      </c>
      <c r="AW605">
        <v>2</v>
      </c>
      <c r="AX605">
        <v>353032245</v>
      </c>
      <c r="AY605">
        <v>1</v>
      </c>
      <c r="AZ605">
        <v>0</v>
      </c>
      <c r="BA605">
        <v>605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ROUND(Y605*Source!I315,7)</f>
        <v>0</v>
      </c>
      <c r="CY605">
        <f t="shared" si="333"/>
        <v>0</v>
      </c>
      <c r="CZ605">
        <f t="shared" si="334"/>
        <v>0</v>
      </c>
      <c r="DA605">
        <f t="shared" si="335"/>
        <v>1</v>
      </c>
      <c r="DB605">
        <f t="shared" si="336"/>
        <v>0</v>
      </c>
      <c r="DC605">
        <f t="shared" si="337"/>
        <v>0</v>
      </c>
      <c r="DD605" t="s">
        <v>3</v>
      </c>
      <c r="DE605" t="s">
        <v>3</v>
      </c>
      <c r="DF605">
        <f>ROUND(ROUND(AE605,2)*CX605,2)</f>
        <v>0</v>
      </c>
      <c r="DG605">
        <f t="shared" si="338"/>
        <v>0</v>
      </c>
      <c r="DH605">
        <f t="shared" si="321"/>
        <v>0</v>
      </c>
      <c r="DI605">
        <f t="shared" si="322"/>
        <v>0</v>
      </c>
      <c r="DJ605">
        <f t="shared" si="339"/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5">
      <c r="A606">
        <f>ROW(Source!A315)</f>
        <v>315</v>
      </c>
      <c r="B606">
        <v>353029544</v>
      </c>
      <c r="C606">
        <v>353032212</v>
      </c>
      <c r="D606">
        <v>342642359</v>
      </c>
      <c r="E606">
        <v>113</v>
      </c>
      <c r="F606">
        <v>1</v>
      </c>
      <c r="G606">
        <v>1</v>
      </c>
      <c r="H606">
        <v>3</v>
      </c>
      <c r="I606" t="s">
        <v>1383</v>
      </c>
      <c r="J606" t="s">
        <v>3</v>
      </c>
      <c r="K606" t="s">
        <v>1321</v>
      </c>
      <c r="L606">
        <v>1346</v>
      </c>
      <c r="N606">
        <v>1009</v>
      </c>
      <c r="O606" t="s">
        <v>1244</v>
      </c>
      <c r="P606" t="s">
        <v>1244</v>
      </c>
      <c r="Q606">
        <v>1</v>
      </c>
      <c r="W606">
        <v>0</v>
      </c>
      <c r="X606">
        <v>-952279783</v>
      </c>
      <c r="Y606">
        <f t="shared" si="332"/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1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0</v>
      </c>
      <c r="AU606" t="s">
        <v>23</v>
      </c>
      <c r="AV606">
        <v>0</v>
      </c>
      <c r="AW606">
        <v>2</v>
      </c>
      <c r="AX606">
        <v>353032246</v>
      </c>
      <c r="AY606">
        <v>1</v>
      </c>
      <c r="AZ606">
        <v>0</v>
      </c>
      <c r="BA606">
        <v>606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ROUND(Y606*Source!I315,7)</f>
        <v>0</v>
      </c>
      <c r="CY606">
        <f t="shared" si="333"/>
        <v>0</v>
      </c>
      <c r="CZ606">
        <f t="shared" si="334"/>
        <v>0</v>
      </c>
      <c r="DA606">
        <f t="shared" si="335"/>
        <v>1</v>
      </c>
      <c r="DB606">
        <f t="shared" si="336"/>
        <v>0</v>
      </c>
      <c r="DC606">
        <f t="shared" si="337"/>
        <v>0</v>
      </c>
      <c r="DD606" t="s">
        <v>3</v>
      </c>
      <c r="DE606" t="s">
        <v>3</v>
      </c>
      <c r="DF606">
        <f>ROUND(ROUND(AE606,2)*CX606,2)</f>
        <v>0</v>
      </c>
      <c r="DG606">
        <f t="shared" si="338"/>
        <v>0</v>
      </c>
      <c r="DH606">
        <f t="shared" si="321"/>
        <v>0</v>
      </c>
      <c r="DI606">
        <f t="shared" si="322"/>
        <v>0</v>
      </c>
      <c r="DJ606">
        <f t="shared" si="339"/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5">
      <c r="A607">
        <f>ROW(Source!A315)</f>
        <v>315</v>
      </c>
      <c r="B607">
        <v>353029544</v>
      </c>
      <c r="C607">
        <v>353032212</v>
      </c>
      <c r="D607">
        <v>342642396</v>
      </c>
      <c r="E607">
        <v>113</v>
      </c>
      <c r="F607">
        <v>1</v>
      </c>
      <c r="G607">
        <v>1</v>
      </c>
      <c r="H607">
        <v>3</v>
      </c>
      <c r="I607" t="s">
        <v>1329</v>
      </c>
      <c r="J607" t="s">
        <v>3</v>
      </c>
      <c r="K607" t="s">
        <v>1330</v>
      </c>
      <c r="L607">
        <v>1348</v>
      </c>
      <c r="N607">
        <v>1009</v>
      </c>
      <c r="O607" t="s">
        <v>811</v>
      </c>
      <c r="P607" t="s">
        <v>811</v>
      </c>
      <c r="Q607">
        <v>1000</v>
      </c>
      <c r="W607">
        <v>0</v>
      </c>
      <c r="X607">
        <v>1602794472</v>
      </c>
      <c r="Y607">
        <f t="shared" si="332"/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1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</v>
      </c>
      <c r="AU607" t="s">
        <v>23</v>
      </c>
      <c r="AV607">
        <v>0</v>
      </c>
      <c r="AW607">
        <v>2</v>
      </c>
      <c r="AX607">
        <v>353032247</v>
      </c>
      <c r="AY607">
        <v>1</v>
      </c>
      <c r="AZ607">
        <v>0</v>
      </c>
      <c r="BA607">
        <v>607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ROUND(Y607*Source!I315,7)</f>
        <v>0</v>
      </c>
      <c r="CY607">
        <f t="shared" si="333"/>
        <v>0</v>
      </c>
      <c r="CZ607">
        <f t="shared" si="334"/>
        <v>0</v>
      </c>
      <c r="DA607">
        <f t="shared" si="335"/>
        <v>1</v>
      </c>
      <c r="DB607">
        <f t="shared" si="336"/>
        <v>0</v>
      </c>
      <c r="DC607">
        <f t="shared" si="337"/>
        <v>0</v>
      </c>
      <c r="DD607" t="s">
        <v>3</v>
      </c>
      <c r="DE607" t="s">
        <v>3</v>
      </c>
      <c r="DF607">
        <f>ROUND(ROUND(AE607,2)*CX607,2)</f>
        <v>0</v>
      </c>
      <c r="DG607">
        <f t="shared" si="338"/>
        <v>0</v>
      </c>
      <c r="DH607">
        <f t="shared" si="321"/>
        <v>0</v>
      </c>
      <c r="DI607">
        <f t="shared" si="322"/>
        <v>0</v>
      </c>
      <c r="DJ607">
        <f t="shared" si="339"/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5">
      <c r="A608">
        <f>ROW(Source!A315)</f>
        <v>315</v>
      </c>
      <c r="B608">
        <v>353029544</v>
      </c>
      <c r="C608">
        <v>353032212</v>
      </c>
      <c r="D608">
        <v>342642533</v>
      </c>
      <c r="E608">
        <v>113</v>
      </c>
      <c r="F608">
        <v>1</v>
      </c>
      <c r="G608">
        <v>1</v>
      </c>
      <c r="H608">
        <v>3</v>
      </c>
      <c r="I608" t="s">
        <v>1331</v>
      </c>
      <c r="J608" t="s">
        <v>3</v>
      </c>
      <c r="K608" t="s">
        <v>1332</v>
      </c>
      <c r="L608">
        <v>1346</v>
      </c>
      <c r="N608">
        <v>1009</v>
      </c>
      <c r="O608" t="s">
        <v>1244</v>
      </c>
      <c r="P608" t="s">
        <v>1244</v>
      </c>
      <c r="Q608">
        <v>1</v>
      </c>
      <c r="W608">
        <v>0</v>
      </c>
      <c r="X608">
        <v>-1111733769</v>
      </c>
      <c r="Y608">
        <f t="shared" si="332"/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1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</v>
      </c>
      <c r="AU608" t="s">
        <v>23</v>
      </c>
      <c r="AV608">
        <v>0</v>
      </c>
      <c r="AW608">
        <v>2</v>
      </c>
      <c r="AX608">
        <v>353032248</v>
      </c>
      <c r="AY608">
        <v>1</v>
      </c>
      <c r="AZ608">
        <v>0</v>
      </c>
      <c r="BA608">
        <v>608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ROUND(Y608*Source!I315,7)</f>
        <v>0</v>
      </c>
      <c r="CY608">
        <f t="shared" si="333"/>
        <v>0</v>
      </c>
      <c r="CZ608">
        <f t="shared" si="334"/>
        <v>0</v>
      </c>
      <c r="DA608">
        <f t="shared" si="335"/>
        <v>1</v>
      </c>
      <c r="DB608">
        <f t="shared" si="336"/>
        <v>0</v>
      </c>
      <c r="DC608">
        <f t="shared" si="337"/>
        <v>0</v>
      </c>
      <c r="DD608" t="s">
        <v>3</v>
      </c>
      <c r="DE608" t="s">
        <v>3</v>
      </c>
      <c r="DF608">
        <f>ROUND(ROUND(AE608,2)*CX608,2)</f>
        <v>0</v>
      </c>
      <c r="DG608">
        <f t="shared" si="338"/>
        <v>0</v>
      </c>
      <c r="DH608">
        <f t="shared" si="321"/>
        <v>0</v>
      </c>
      <c r="DI608">
        <f t="shared" si="322"/>
        <v>0</v>
      </c>
      <c r="DJ608">
        <f t="shared" si="339"/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5">
      <c r="A609">
        <f>ROW(Source!A315)</f>
        <v>315</v>
      </c>
      <c r="B609">
        <v>353029544</v>
      </c>
      <c r="C609">
        <v>353032212</v>
      </c>
      <c r="D609">
        <v>342723998</v>
      </c>
      <c r="E609">
        <v>1</v>
      </c>
      <c r="F609">
        <v>1</v>
      </c>
      <c r="G609">
        <v>1</v>
      </c>
      <c r="H609">
        <v>3</v>
      </c>
      <c r="I609" t="s">
        <v>1390</v>
      </c>
      <c r="J609" t="s">
        <v>1391</v>
      </c>
      <c r="K609" t="s">
        <v>1392</v>
      </c>
      <c r="L609">
        <v>1348</v>
      </c>
      <c r="N609">
        <v>1009</v>
      </c>
      <c r="O609" t="s">
        <v>811</v>
      </c>
      <c r="P609" t="s">
        <v>811</v>
      </c>
      <c r="Q609">
        <v>1000</v>
      </c>
      <c r="W609">
        <v>0</v>
      </c>
      <c r="X609">
        <v>-81904087</v>
      </c>
      <c r="Y609">
        <f t="shared" si="332"/>
        <v>0</v>
      </c>
      <c r="AA609">
        <v>77833.7</v>
      </c>
      <c r="AB609">
        <v>0</v>
      </c>
      <c r="AC609">
        <v>0</v>
      </c>
      <c r="AD609">
        <v>0</v>
      </c>
      <c r="AE609">
        <v>78619.899999999994</v>
      </c>
      <c r="AF609">
        <v>0</v>
      </c>
      <c r="AG609">
        <v>0</v>
      </c>
      <c r="AH609">
        <v>0</v>
      </c>
      <c r="AI609">
        <v>0.99</v>
      </c>
      <c r="AJ609">
        <v>1</v>
      </c>
      <c r="AK609">
        <v>1</v>
      </c>
      <c r="AL609">
        <v>1</v>
      </c>
      <c r="AM609">
        <v>2</v>
      </c>
      <c r="AN609">
        <v>1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</v>
      </c>
      <c r="AU609" t="s">
        <v>23</v>
      </c>
      <c r="AV609">
        <v>0</v>
      </c>
      <c r="AW609">
        <v>2</v>
      </c>
      <c r="AX609">
        <v>353032249</v>
      </c>
      <c r="AY609">
        <v>1</v>
      </c>
      <c r="AZ609">
        <v>0</v>
      </c>
      <c r="BA609">
        <v>609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ROUND(Y609*Source!I315,7)</f>
        <v>0</v>
      </c>
      <c r="CY609">
        <f t="shared" si="333"/>
        <v>77833.7</v>
      </c>
      <c r="CZ609">
        <f t="shared" si="334"/>
        <v>78619.899999999994</v>
      </c>
      <c r="DA609">
        <f t="shared" si="335"/>
        <v>0.99</v>
      </c>
      <c r="DB609">
        <f t="shared" si="336"/>
        <v>0</v>
      </c>
      <c r="DC609">
        <f t="shared" si="337"/>
        <v>0</v>
      </c>
      <c r="DD609" t="s">
        <v>3</v>
      </c>
      <c r="DE609" t="s">
        <v>3</v>
      </c>
      <c r="DF609">
        <f>ROUND(ROUND(AE609*AI609,2)*CX609,2)</f>
        <v>0</v>
      </c>
      <c r="DG609">
        <f t="shared" si="338"/>
        <v>0</v>
      </c>
      <c r="DH609">
        <f t="shared" si="321"/>
        <v>0</v>
      </c>
      <c r="DI609">
        <f t="shared" si="322"/>
        <v>0</v>
      </c>
      <c r="DJ609">
        <f t="shared" si="339"/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5">
      <c r="A610">
        <f>ROW(Source!A315)</f>
        <v>315</v>
      </c>
      <c r="B610">
        <v>353029544</v>
      </c>
      <c r="C610">
        <v>353032212</v>
      </c>
      <c r="D610">
        <v>342642846</v>
      </c>
      <c r="E610">
        <v>113</v>
      </c>
      <c r="F610">
        <v>1</v>
      </c>
      <c r="G610">
        <v>1</v>
      </c>
      <c r="H610">
        <v>3</v>
      </c>
      <c r="I610" t="s">
        <v>1379</v>
      </c>
      <c r="J610" t="s">
        <v>3</v>
      </c>
      <c r="K610" t="s">
        <v>1380</v>
      </c>
      <c r="L610">
        <v>1348</v>
      </c>
      <c r="N610">
        <v>1009</v>
      </c>
      <c r="O610" t="s">
        <v>811</v>
      </c>
      <c r="P610" t="s">
        <v>811</v>
      </c>
      <c r="Q610">
        <v>1000</v>
      </c>
      <c r="W610">
        <v>0</v>
      </c>
      <c r="X610">
        <v>1613753229</v>
      </c>
      <c r="Y610">
        <f t="shared" si="332"/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1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</v>
      </c>
      <c r="AU610" t="s">
        <v>23</v>
      </c>
      <c r="AV610">
        <v>0</v>
      </c>
      <c r="AW610">
        <v>2</v>
      </c>
      <c r="AX610">
        <v>353032250</v>
      </c>
      <c r="AY610">
        <v>1</v>
      </c>
      <c r="AZ610">
        <v>0</v>
      </c>
      <c r="BA610">
        <v>610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ROUND(Y610*Source!I315,7)</f>
        <v>0</v>
      </c>
      <c r="CY610">
        <f t="shared" si="333"/>
        <v>0</v>
      </c>
      <c r="CZ610">
        <f t="shared" si="334"/>
        <v>0</v>
      </c>
      <c r="DA610">
        <f t="shared" si="335"/>
        <v>1</v>
      </c>
      <c r="DB610">
        <f t="shared" si="336"/>
        <v>0</v>
      </c>
      <c r="DC610">
        <f t="shared" si="337"/>
        <v>0</v>
      </c>
      <c r="DD610" t="s">
        <v>3</v>
      </c>
      <c r="DE610" t="s">
        <v>3</v>
      </c>
      <c r="DF610">
        <f>ROUND(ROUND(AE610,2)*CX610,2)</f>
        <v>0</v>
      </c>
      <c r="DG610">
        <f t="shared" si="338"/>
        <v>0</v>
      </c>
      <c r="DH610">
        <f t="shared" si="321"/>
        <v>0</v>
      </c>
      <c r="DI610">
        <f t="shared" si="322"/>
        <v>0</v>
      </c>
      <c r="DJ610">
        <f t="shared" si="339"/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5">
      <c r="A611">
        <f>ROW(Source!A315)</f>
        <v>315</v>
      </c>
      <c r="B611">
        <v>353029544</v>
      </c>
      <c r="C611">
        <v>353032212</v>
      </c>
      <c r="D611">
        <v>342643249</v>
      </c>
      <c r="E611">
        <v>113</v>
      </c>
      <c r="F611">
        <v>1</v>
      </c>
      <c r="G611">
        <v>1</v>
      </c>
      <c r="H611">
        <v>3</v>
      </c>
      <c r="I611" t="s">
        <v>1360</v>
      </c>
      <c r="J611" t="s">
        <v>3</v>
      </c>
      <c r="K611" t="s">
        <v>1361</v>
      </c>
      <c r="L611">
        <v>1339</v>
      </c>
      <c r="N611">
        <v>1007</v>
      </c>
      <c r="O611" t="s">
        <v>1319</v>
      </c>
      <c r="P611" t="s">
        <v>1319</v>
      </c>
      <c r="Q611">
        <v>1</v>
      </c>
      <c r="W611">
        <v>0</v>
      </c>
      <c r="X611">
        <v>-1563220161</v>
      </c>
      <c r="Y611">
        <f t="shared" si="332"/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1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</v>
      </c>
      <c r="AU611" t="s">
        <v>23</v>
      </c>
      <c r="AV611">
        <v>0</v>
      </c>
      <c r="AW611">
        <v>2</v>
      </c>
      <c r="AX611">
        <v>353032251</v>
      </c>
      <c r="AY611">
        <v>1</v>
      </c>
      <c r="AZ611">
        <v>0</v>
      </c>
      <c r="BA611">
        <v>611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ROUND(Y611*Source!I315,7)</f>
        <v>0</v>
      </c>
      <c r="CY611">
        <f t="shared" si="333"/>
        <v>0</v>
      </c>
      <c r="CZ611">
        <f t="shared" si="334"/>
        <v>0</v>
      </c>
      <c r="DA611">
        <f t="shared" si="335"/>
        <v>1</v>
      </c>
      <c r="DB611">
        <f t="shared" si="336"/>
        <v>0</v>
      </c>
      <c r="DC611">
        <f t="shared" si="337"/>
        <v>0</v>
      </c>
      <c r="DD611" t="s">
        <v>3</v>
      </c>
      <c r="DE611" t="s">
        <v>3</v>
      </c>
      <c r="DF611">
        <f>ROUND(ROUND(AE611,2)*CX611,2)</f>
        <v>0</v>
      </c>
      <c r="DG611">
        <f t="shared" si="338"/>
        <v>0</v>
      </c>
      <c r="DH611">
        <f t="shared" si="321"/>
        <v>0</v>
      </c>
      <c r="DI611">
        <f t="shared" si="322"/>
        <v>0</v>
      </c>
      <c r="DJ611">
        <f t="shared" si="339"/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5">
      <c r="A612">
        <f>ROW(Source!A315)</f>
        <v>315</v>
      </c>
      <c r="B612">
        <v>353029544</v>
      </c>
      <c r="C612">
        <v>353032212</v>
      </c>
      <c r="D612">
        <v>342735762</v>
      </c>
      <c r="E612">
        <v>1</v>
      </c>
      <c r="F612">
        <v>1</v>
      </c>
      <c r="G612">
        <v>1</v>
      </c>
      <c r="H612">
        <v>3</v>
      </c>
      <c r="I612" t="s">
        <v>1362</v>
      </c>
      <c r="J612" t="s">
        <v>1363</v>
      </c>
      <c r="K612" t="s">
        <v>1364</v>
      </c>
      <c r="L612">
        <v>1348</v>
      </c>
      <c r="N612">
        <v>1009</v>
      </c>
      <c r="O612" t="s">
        <v>811</v>
      </c>
      <c r="P612" t="s">
        <v>811</v>
      </c>
      <c r="Q612">
        <v>1000</v>
      </c>
      <c r="W612">
        <v>0</v>
      </c>
      <c r="X612">
        <v>-1762704522</v>
      </c>
      <c r="Y612">
        <f t="shared" si="332"/>
        <v>0</v>
      </c>
      <c r="AA612">
        <v>80257.66</v>
      </c>
      <c r="AB612">
        <v>0</v>
      </c>
      <c r="AC612">
        <v>0</v>
      </c>
      <c r="AD612">
        <v>0</v>
      </c>
      <c r="AE612">
        <v>61265.39</v>
      </c>
      <c r="AF612">
        <v>0</v>
      </c>
      <c r="AG612">
        <v>0</v>
      </c>
      <c r="AH612">
        <v>0</v>
      </c>
      <c r="AI612">
        <v>1.31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4.0000000000000002E-4</v>
      </c>
      <c r="AU612" t="s">
        <v>23</v>
      </c>
      <c r="AV612">
        <v>0</v>
      </c>
      <c r="AW612">
        <v>2</v>
      </c>
      <c r="AX612">
        <v>353032252</v>
      </c>
      <c r="AY612">
        <v>1</v>
      </c>
      <c r="AZ612">
        <v>0</v>
      </c>
      <c r="BA612">
        <v>612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24.506156000000001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ROUND(Y612*Source!I315,7)</f>
        <v>0</v>
      </c>
      <c r="CY612">
        <f t="shared" si="333"/>
        <v>80257.66</v>
      </c>
      <c r="CZ612">
        <f t="shared" si="334"/>
        <v>61265.39</v>
      </c>
      <c r="DA612">
        <f t="shared" si="335"/>
        <v>1.31</v>
      </c>
      <c r="DB612">
        <f t="shared" si="336"/>
        <v>0</v>
      </c>
      <c r="DC612">
        <f t="shared" si="337"/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338"/>
        <v>0</v>
      </c>
      <c r="DH612">
        <f t="shared" si="321"/>
        <v>0</v>
      </c>
      <c r="DI612">
        <f t="shared" si="322"/>
        <v>0</v>
      </c>
      <c r="DJ612">
        <f t="shared" si="339"/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5">
      <c r="A613">
        <f>ROW(Source!A315)</f>
        <v>315</v>
      </c>
      <c r="B613">
        <v>353029544</v>
      </c>
      <c r="C613">
        <v>353032212</v>
      </c>
      <c r="D613">
        <v>342735789</v>
      </c>
      <c r="E613">
        <v>1</v>
      </c>
      <c r="F613">
        <v>1</v>
      </c>
      <c r="G613">
        <v>1</v>
      </c>
      <c r="H613">
        <v>3</v>
      </c>
      <c r="I613" t="s">
        <v>1365</v>
      </c>
      <c r="J613" t="s">
        <v>1366</v>
      </c>
      <c r="K613" t="s">
        <v>1367</v>
      </c>
      <c r="L613">
        <v>1348</v>
      </c>
      <c r="N613">
        <v>1009</v>
      </c>
      <c r="O613" t="s">
        <v>811</v>
      </c>
      <c r="P613" t="s">
        <v>811</v>
      </c>
      <c r="Q613">
        <v>1000</v>
      </c>
      <c r="W613">
        <v>0</v>
      </c>
      <c r="X613">
        <v>1651372890</v>
      </c>
      <c r="Y613">
        <f t="shared" si="332"/>
        <v>0</v>
      </c>
      <c r="AA613">
        <v>97625.600000000006</v>
      </c>
      <c r="AB613">
        <v>0</v>
      </c>
      <c r="AC613">
        <v>0</v>
      </c>
      <c r="AD613">
        <v>0</v>
      </c>
      <c r="AE613">
        <v>80020.98</v>
      </c>
      <c r="AF613">
        <v>0</v>
      </c>
      <c r="AG613">
        <v>0</v>
      </c>
      <c r="AH613">
        <v>0</v>
      </c>
      <c r="AI613">
        <v>1.22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1.0000000000000001E-5</v>
      </c>
      <c r="AU613" t="s">
        <v>23</v>
      </c>
      <c r="AV613">
        <v>0</v>
      </c>
      <c r="AW613">
        <v>2</v>
      </c>
      <c r="AX613">
        <v>353032253</v>
      </c>
      <c r="AY613">
        <v>1</v>
      </c>
      <c r="AZ613">
        <v>0</v>
      </c>
      <c r="BA613">
        <v>613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0.80020979999999997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ROUND(Y613*Source!I315,7)</f>
        <v>0</v>
      </c>
      <c r="CY613">
        <f t="shared" si="333"/>
        <v>97625.600000000006</v>
      </c>
      <c r="CZ613">
        <f t="shared" si="334"/>
        <v>80020.98</v>
      </c>
      <c r="DA613">
        <f t="shared" si="335"/>
        <v>1.22</v>
      </c>
      <c r="DB613">
        <f t="shared" si="336"/>
        <v>0</v>
      </c>
      <c r="DC613">
        <f t="shared" si="337"/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338"/>
        <v>0</v>
      </c>
      <c r="DH613">
        <f t="shared" si="321"/>
        <v>0</v>
      </c>
      <c r="DI613">
        <f t="shared" si="322"/>
        <v>0</v>
      </c>
      <c r="DJ613">
        <f t="shared" si="339"/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5">
      <c r="A614">
        <f>ROW(Source!A315)</f>
        <v>315</v>
      </c>
      <c r="B614">
        <v>353029544</v>
      </c>
      <c r="C614">
        <v>353032212</v>
      </c>
      <c r="D614">
        <v>342735793</v>
      </c>
      <c r="E614">
        <v>1</v>
      </c>
      <c r="F614">
        <v>1</v>
      </c>
      <c r="G614">
        <v>1</v>
      </c>
      <c r="H614">
        <v>3</v>
      </c>
      <c r="I614" t="s">
        <v>1368</v>
      </c>
      <c r="J614" t="s">
        <v>1369</v>
      </c>
      <c r="K614" t="s">
        <v>1370</v>
      </c>
      <c r="L614">
        <v>1348</v>
      </c>
      <c r="N614">
        <v>1009</v>
      </c>
      <c r="O614" t="s">
        <v>811</v>
      </c>
      <c r="P614" t="s">
        <v>811</v>
      </c>
      <c r="Q614">
        <v>1000</v>
      </c>
      <c r="W614">
        <v>0</v>
      </c>
      <c r="X614">
        <v>2043689558</v>
      </c>
      <c r="Y614">
        <f t="shared" si="332"/>
        <v>0</v>
      </c>
      <c r="AA614">
        <v>49919.28</v>
      </c>
      <c r="AB614">
        <v>0</v>
      </c>
      <c r="AC614">
        <v>0</v>
      </c>
      <c r="AD614">
        <v>0</v>
      </c>
      <c r="AE614">
        <v>40917.440000000002</v>
      </c>
      <c r="AF614">
        <v>0</v>
      </c>
      <c r="AG614">
        <v>0</v>
      </c>
      <c r="AH614">
        <v>0</v>
      </c>
      <c r="AI614">
        <v>1.22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5.9999999999999995E-4</v>
      </c>
      <c r="AU614" t="s">
        <v>23</v>
      </c>
      <c r="AV614">
        <v>0</v>
      </c>
      <c r="AW614">
        <v>2</v>
      </c>
      <c r="AX614">
        <v>353032254</v>
      </c>
      <c r="AY614">
        <v>1</v>
      </c>
      <c r="AZ614">
        <v>0</v>
      </c>
      <c r="BA614">
        <v>614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24.550463999999998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ROUND(Y614*Source!I315,7)</f>
        <v>0</v>
      </c>
      <c r="CY614">
        <f t="shared" si="333"/>
        <v>49919.28</v>
      </c>
      <c r="CZ614">
        <f t="shared" si="334"/>
        <v>40917.440000000002</v>
      </c>
      <c r="DA614">
        <f t="shared" si="335"/>
        <v>1.22</v>
      </c>
      <c r="DB614">
        <f t="shared" si="336"/>
        <v>0</v>
      </c>
      <c r="DC614">
        <f t="shared" si="337"/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338"/>
        <v>0</v>
      </c>
      <c r="DH614">
        <f t="shared" si="321"/>
        <v>0</v>
      </c>
      <c r="DI614">
        <f t="shared" si="322"/>
        <v>0</v>
      </c>
      <c r="DJ614">
        <f t="shared" si="339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5">
      <c r="A615">
        <f>ROW(Source!A315)</f>
        <v>315</v>
      </c>
      <c r="B615">
        <v>353029544</v>
      </c>
      <c r="C615">
        <v>353032212</v>
      </c>
      <c r="D615">
        <v>342736060</v>
      </c>
      <c r="E615">
        <v>1</v>
      </c>
      <c r="F615">
        <v>1</v>
      </c>
      <c r="G615">
        <v>1</v>
      </c>
      <c r="H615">
        <v>3</v>
      </c>
      <c r="I615" t="s">
        <v>1371</v>
      </c>
      <c r="J615" t="s">
        <v>1372</v>
      </c>
      <c r="K615" t="s">
        <v>1373</v>
      </c>
      <c r="L615">
        <v>1348</v>
      </c>
      <c r="N615">
        <v>1009</v>
      </c>
      <c r="O615" t="s">
        <v>811</v>
      </c>
      <c r="P615" t="s">
        <v>811</v>
      </c>
      <c r="Q615">
        <v>1000</v>
      </c>
      <c r="W615">
        <v>0</v>
      </c>
      <c r="X615">
        <v>1864305312</v>
      </c>
      <c r="Y615">
        <f t="shared" si="332"/>
        <v>0</v>
      </c>
      <c r="AA615">
        <v>120588.67</v>
      </c>
      <c r="AB615">
        <v>0</v>
      </c>
      <c r="AC615">
        <v>0</v>
      </c>
      <c r="AD615">
        <v>0</v>
      </c>
      <c r="AE615">
        <v>98039.57</v>
      </c>
      <c r="AF615">
        <v>0</v>
      </c>
      <c r="AG615">
        <v>0</v>
      </c>
      <c r="AH615">
        <v>0</v>
      </c>
      <c r="AI615">
        <v>1.23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5.9999999999999995E-4</v>
      </c>
      <c r="AU615" t="s">
        <v>23</v>
      </c>
      <c r="AV615">
        <v>0</v>
      </c>
      <c r="AW615">
        <v>2</v>
      </c>
      <c r="AX615">
        <v>353032255</v>
      </c>
      <c r="AY615">
        <v>1</v>
      </c>
      <c r="AZ615">
        <v>0</v>
      </c>
      <c r="BA615">
        <v>615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58.823741999999996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ROUND(Y615*Source!I315,7)</f>
        <v>0</v>
      </c>
      <c r="CY615">
        <f t="shared" si="333"/>
        <v>120588.67</v>
      </c>
      <c r="CZ615">
        <f t="shared" si="334"/>
        <v>98039.57</v>
      </c>
      <c r="DA615">
        <f t="shared" si="335"/>
        <v>1.23</v>
      </c>
      <c r="DB615">
        <f t="shared" si="336"/>
        <v>0</v>
      </c>
      <c r="DC615">
        <f t="shared" si="337"/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338"/>
        <v>0</v>
      </c>
      <c r="DH615">
        <f t="shared" si="321"/>
        <v>0</v>
      </c>
      <c r="DI615">
        <f t="shared" si="322"/>
        <v>0</v>
      </c>
      <c r="DJ615">
        <f t="shared" si="339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5">
      <c r="A616">
        <f>ROW(Source!A315)</f>
        <v>315</v>
      </c>
      <c r="B616">
        <v>353029544</v>
      </c>
      <c r="C616">
        <v>353032212</v>
      </c>
      <c r="D616">
        <v>342743019</v>
      </c>
      <c r="E616">
        <v>1</v>
      </c>
      <c r="F616">
        <v>1</v>
      </c>
      <c r="G616">
        <v>1</v>
      </c>
      <c r="H616">
        <v>3</v>
      </c>
      <c r="I616" t="s">
        <v>1374</v>
      </c>
      <c r="J616" t="s">
        <v>1375</v>
      </c>
      <c r="K616" t="s">
        <v>1376</v>
      </c>
      <c r="L616">
        <v>1425</v>
      </c>
      <c r="N616">
        <v>1013</v>
      </c>
      <c r="O616" t="s">
        <v>894</v>
      </c>
      <c r="P616" t="s">
        <v>894</v>
      </c>
      <c r="Q616">
        <v>1</v>
      </c>
      <c r="W616">
        <v>0</v>
      </c>
      <c r="X616">
        <v>35726856</v>
      </c>
      <c r="Y616">
        <f t="shared" si="332"/>
        <v>0</v>
      </c>
      <c r="AA616">
        <v>1227.76</v>
      </c>
      <c r="AB616">
        <v>0</v>
      </c>
      <c r="AC616">
        <v>0</v>
      </c>
      <c r="AD616">
        <v>0</v>
      </c>
      <c r="AE616">
        <v>1031.73</v>
      </c>
      <c r="AF616">
        <v>0</v>
      </c>
      <c r="AG616">
        <v>0</v>
      </c>
      <c r="AH616">
        <v>0</v>
      </c>
      <c r="AI616">
        <v>1.19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0.06</v>
      </c>
      <c r="AU616" t="s">
        <v>23</v>
      </c>
      <c r="AV616">
        <v>0</v>
      </c>
      <c r="AW616">
        <v>2</v>
      </c>
      <c r="AX616">
        <v>353032256</v>
      </c>
      <c r="AY616">
        <v>1</v>
      </c>
      <c r="AZ616">
        <v>0</v>
      </c>
      <c r="BA616">
        <v>616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61.903799999999997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ROUND(Y616*Source!I315,7)</f>
        <v>0</v>
      </c>
      <c r="CY616">
        <f t="shared" si="333"/>
        <v>1227.76</v>
      </c>
      <c r="CZ616">
        <f t="shared" si="334"/>
        <v>1031.73</v>
      </c>
      <c r="DA616">
        <f t="shared" si="335"/>
        <v>1.19</v>
      </c>
      <c r="DB616">
        <f t="shared" si="336"/>
        <v>0</v>
      </c>
      <c r="DC616">
        <f t="shared" si="337"/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338"/>
        <v>0</v>
      </c>
      <c r="DH616">
        <f t="shared" si="321"/>
        <v>0</v>
      </c>
      <c r="DI616">
        <f t="shared" si="322"/>
        <v>0</v>
      </c>
      <c r="DJ616">
        <f t="shared" si="339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5">
      <c r="A617">
        <f>ROW(Source!A315)</f>
        <v>315</v>
      </c>
      <c r="B617">
        <v>353029544</v>
      </c>
      <c r="C617">
        <v>353032212</v>
      </c>
      <c r="D617">
        <v>342645106</v>
      </c>
      <c r="E617">
        <v>113</v>
      </c>
      <c r="F617">
        <v>1</v>
      </c>
      <c r="G617">
        <v>1</v>
      </c>
      <c r="H617">
        <v>3</v>
      </c>
      <c r="I617" t="s">
        <v>1333</v>
      </c>
      <c r="J617" t="s">
        <v>3</v>
      </c>
      <c r="K617" t="s">
        <v>1377</v>
      </c>
      <c r="L617">
        <v>1371</v>
      </c>
      <c r="N617">
        <v>1013</v>
      </c>
      <c r="O617" t="s">
        <v>21</v>
      </c>
      <c r="P617" t="s">
        <v>21</v>
      </c>
      <c r="Q617">
        <v>1</v>
      </c>
      <c r="W617">
        <v>0</v>
      </c>
      <c r="X617">
        <v>-950997571</v>
      </c>
      <c r="Y617">
        <f t="shared" si="332"/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1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0</v>
      </c>
      <c r="AU617" t="s">
        <v>23</v>
      </c>
      <c r="AV617">
        <v>0</v>
      </c>
      <c r="AW617">
        <v>2</v>
      </c>
      <c r="AX617">
        <v>353032257</v>
      </c>
      <c r="AY617">
        <v>1</v>
      </c>
      <c r="AZ617">
        <v>0</v>
      </c>
      <c r="BA617">
        <v>617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ROUND(Y617*Source!I315,7)</f>
        <v>0</v>
      </c>
      <c r="CY617">
        <f t="shared" si="333"/>
        <v>0</v>
      </c>
      <c r="CZ617">
        <f t="shared" si="334"/>
        <v>0</v>
      </c>
      <c r="DA617">
        <f t="shared" si="335"/>
        <v>1</v>
      </c>
      <c r="DB617">
        <f t="shared" si="336"/>
        <v>0</v>
      </c>
      <c r="DC617">
        <f t="shared" si="337"/>
        <v>0</v>
      </c>
      <c r="DD617" t="s">
        <v>3</v>
      </c>
      <c r="DE617" t="s">
        <v>3</v>
      </c>
      <c r="DF617">
        <f t="shared" ref="DF617:DF624" si="340">ROUND(ROUND(AE617,2)*CX617,2)</f>
        <v>0</v>
      </c>
      <c r="DG617">
        <f t="shared" si="338"/>
        <v>0</v>
      </c>
      <c r="DH617">
        <f t="shared" si="321"/>
        <v>0</v>
      </c>
      <c r="DI617">
        <f t="shared" si="322"/>
        <v>0</v>
      </c>
      <c r="DJ617">
        <f t="shared" si="339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5">
      <c r="A618">
        <f>ROW(Source!A315)</f>
        <v>315</v>
      </c>
      <c r="B618">
        <v>353029544</v>
      </c>
      <c r="C618">
        <v>353032212</v>
      </c>
      <c r="D618">
        <v>342645129</v>
      </c>
      <c r="E618">
        <v>113</v>
      </c>
      <c r="F618">
        <v>1</v>
      </c>
      <c r="G618">
        <v>1</v>
      </c>
      <c r="H618">
        <v>3</v>
      </c>
      <c r="I618" t="s">
        <v>1335</v>
      </c>
      <c r="J618" t="s">
        <v>3</v>
      </c>
      <c r="K618" t="s">
        <v>1336</v>
      </c>
      <c r="L618">
        <v>1346</v>
      </c>
      <c r="N618">
        <v>1009</v>
      </c>
      <c r="O618" t="s">
        <v>1244</v>
      </c>
      <c r="P618" t="s">
        <v>1244</v>
      </c>
      <c r="Q618">
        <v>1</v>
      </c>
      <c r="W618">
        <v>0</v>
      </c>
      <c r="X618">
        <v>86920782</v>
      </c>
      <c r="Y618">
        <f t="shared" si="332"/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1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0</v>
      </c>
      <c r="AU618" t="s">
        <v>23</v>
      </c>
      <c r="AV618">
        <v>0</v>
      </c>
      <c r="AW618">
        <v>2</v>
      </c>
      <c r="AX618">
        <v>353032258</v>
      </c>
      <c r="AY618">
        <v>1</v>
      </c>
      <c r="AZ618">
        <v>0</v>
      </c>
      <c r="BA618">
        <v>618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ROUND(Y618*Source!I315,7)</f>
        <v>0</v>
      </c>
      <c r="CY618">
        <f t="shared" si="333"/>
        <v>0</v>
      </c>
      <c r="CZ618">
        <f t="shared" si="334"/>
        <v>0</v>
      </c>
      <c r="DA618">
        <f t="shared" si="335"/>
        <v>1</v>
      </c>
      <c r="DB618">
        <f t="shared" si="336"/>
        <v>0</v>
      </c>
      <c r="DC618">
        <f t="shared" si="337"/>
        <v>0</v>
      </c>
      <c r="DD618" t="s">
        <v>3</v>
      </c>
      <c r="DE618" t="s">
        <v>3</v>
      </c>
      <c r="DF618">
        <f t="shared" si="340"/>
        <v>0</v>
      </c>
      <c r="DG618">
        <f t="shared" si="338"/>
        <v>0</v>
      </c>
      <c r="DH618">
        <f t="shared" si="321"/>
        <v>0</v>
      </c>
      <c r="DI618">
        <f t="shared" si="322"/>
        <v>0</v>
      </c>
      <c r="DJ618">
        <f t="shared" si="339"/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5">
      <c r="A619">
        <f>ROW(Source!A315)</f>
        <v>315</v>
      </c>
      <c r="B619">
        <v>353029544</v>
      </c>
      <c r="C619">
        <v>353032212</v>
      </c>
      <c r="D619">
        <v>342645151</v>
      </c>
      <c r="E619">
        <v>113</v>
      </c>
      <c r="F619">
        <v>1</v>
      </c>
      <c r="G619">
        <v>1</v>
      </c>
      <c r="H619">
        <v>3</v>
      </c>
      <c r="I619" t="s">
        <v>1381</v>
      </c>
      <c r="J619" t="s">
        <v>3</v>
      </c>
      <c r="K619" t="s">
        <v>1382</v>
      </c>
      <c r="L619">
        <v>1371</v>
      </c>
      <c r="N619">
        <v>1013</v>
      </c>
      <c r="O619" t="s">
        <v>21</v>
      </c>
      <c r="P619" t="s">
        <v>21</v>
      </c>
      <c r="Q619">
        <v>1</v>
      </c>
      <c r="W619">
        <v>0</v>
      </c>
      <c r="X619">
        <v>-320198552</v>
      </c>
      <c r="Y619">
        <f t="shared" si="332"/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1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0</v>
      </c>
      <c r="AU619" t="s">
        <v>23</v>
      </c>
      <c r="AV619">
        <v>0</v>
      </c>
      <c r="AW619">
        <v>2</v>
      </c>
      <c r="AX619">
        <v>353032259</v>
      </c>
      <c r="AY619">
        <v>1</v>
      </c>
      <c r="AZ619">
        <v>0</v>
      </c>
      <c r="BA619">
        <v>619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ROUND(Y619*Source!I315,7)</f>
        <v>0</v>
      </c>
      <c r="CY619">
        <f t="shared" si="333"/>
        <v>0</v>
      </c>
      <c r="CZ619">
        <f t="shared" si="334"/>
        <v>0</v>
      </c>
      <c r="DA619">
        <f t="shared" si="335"/>
        <v>1</v>
      </c>
      <c r="DB619">
        <f t="shared" si="336"/>
        <v>0</v>
      </c>
      <c r="DC619">
        <f t="shared" si="337"/>
        <v>0</v>
      </c>
      <c r="DD619" t="s">
        <v>3</v>
      </c>
      <c r="DE619" t="s">
        <v>3</v>
      </c>
      <c r="DF619">
        <f t="shared" si="340"/>
        <v>0</v>
      </c>
      <c r="DG619">
        <f t="shared" si="338"/>
        <v>0</v>
      </c>
      <c r="DH619">
        <f t="shared" si="321"/>
        <v>0</v>
      </c>
      <c r="DI619">
        <f t="shared" si="322"/>
        <v>0</v>
      </c>
      <c r="DJ619">
        <f t="shared" si="339"/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5">
      <c r="A620">
        <f>ROW(Source!A315)</f>
        <v>315</v>
      </c>
      <c r="B620">
        <v>353029544</v>
      </c>
      <c r="C620">
        <v>353032212</v>
      </c>
      <c r="D620">
        <v>342645155</v>
      </c>
      <c r="E620">
        <v>113</v>
      </c>
      <c r="F620">
        <v>1</v>
      </c>
      <c r="G620">
        <v>1</v>
      </c>
      <c r="H620">
        <v>3</v>
      </c>
      <c r="I620" t="s">
        <v>1264</v>
      </c>
      <c r="J620" t="s">
        <v>3</v>
      </c>
      <c r="K620" t="s">
        <v>1378</v>
      </c>
      <c r="L620">
        <v>1371</v>
      </c>
      <c r="N620">
        <v>1013</v>
      </c>
      <c r="O620" t="s">
        <v>21</v>
      </c>
      <c r="P620" t="s">
        <v>21</v>
      </c>
      <c r="Q620">
        <v>1</v>
      </c>
      <c r="W620">
        <v>0</v>
      </c>
      <c r="X620">
        <v>326010188</v>
      </c>
      <c r="Y620">
        <f t="shared" si="332"/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1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</v>
      </c>
      <c r="AU620" t="s">
        <v>23</v>
      </c>
      <c r="AV620">
        <v>0</v>
      </c>
      <c r="AW620">
        <v>2</v>
      </c>
      <c r="AX620">
        <v>353032260</v>
      </c>
      <c r="AY620">
        <v>1</v>
      </c>
      <c r="AZ620">
        <v>0</v>
      </c>
      <c r="BA620">
        <v>620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ROUND(Y620*Source!I315,7)</f>
        <v>0</v>
      </c>
      <c r="CY620">
        <f t="shared" si="333"/>
        <v>0</v>
      </c>
      <c r="CZ620">
        <f t="shared" si="334"/>
        <v>0</v>
      </c>
      <c r="DA620">
        <f t="shared" si="335"/>
        <v>1</v>
      </c>
      <c r="DB620">
        <f t="shared" si="336"/>
        <v>0</v>
      </c>
      <c r="DC620">
        <f t="shared" si="337"/>
        <v>0</v>
      </c>
      <c r="DD620" t="s">
        <v>3</v>
      </c>
      <c r="DE620" t="s">
        <v>3</v>
      </c>
      <c r="DF620">
        <f t="shared" si="340"/>
        <v>0</v>
      </c>
      <c r="DG620">
        <f t="shared" si="338"/>
        <v>0</v>
      </c>
      <c r="DH620">
        <f t="shared" si="321"/>
        <v>0</v>
      </c>
      <c r="DI620">
        <f t="shared" si="322"/>
        <v>0</v>
      </c>
      <c r="DJ620">
        <f t="shared" si="339"/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5">
      <c r="A621">
        <f>ROW(Source!A316)</f>
        <v>316</v>
      </c>
      <c r="B621">
        <v>353029544</v>
      </c>
      <c r="C621">
        <v>353032261</v>
      </c>
      <c r="D621">
        <v>342640201</v>
      </c>
      <c r="E621">
        <v>113</v>
      </c>
      <c r="F621">
        <v>1</v>
      </c>
      <c r="G621">
        <v>1</v>
      </c>
      <c r="H621">
        <v>1</v>
      </c>
      <c r="I621" t="s">
        <v>1384</v>
      </c>
      <c r="J621" t="s">
        <v>3</v>
      </c>
      <c r="K621" t="s">
        <v>1385</v>
      </c>
      <c r="L621">
        <v>1191</v>
      </c>
      <c r="N621">
        <v>1013</v>
      </c>
      <c r="O621" t="s">
        <v>1221</v>
      </c>
      <c r="P621" t="s">
        <v>1221</v>
      </c>
      <c r="Q621">
        <v>1</v>
      </c>
      <c r="W621">
        <v>0</v>
      </c>
      <c r="X621">
        <v>1958912953</v>
      </c>
      <c r="Y621">
        <f>(AT621*ROUND(0.84,7))</f>
        <v>14.784000000000001</v>
      </c>
      <c r="AA621">
        <v>0</v>
      </c>
      <c r="AB621">
        <v>0</v>
      </c>
      <c r="AC621">
        <v>0</v>
      </c>
      <c r="AD621">
        <v>544.42999999999995</v>
      </c>
      <c r="AE621">
        <v>0</v>
      </c>
      <c r="AF621">
        <v>0</v>
      </c>
      <c r="AG621">
        <v>0</v>
      </c>
      <c r="AH621">
        <v>544.42999999999995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17.600000000000001</v>
      </c>
      <c r="AU621" t="s">
        <v>24</v>
      </c>
      <c r="AV621">
        <v>1</v>
      </c>
      <c r="AW621">
        <v>2</v>
      </c>
      <c r="AX621">
        <v>353032286</v>
      </c>
      <c r="AY621">
        <v>1</v>
      </c>
      <c r="AZ621">
        <v>0</v>
      </c>
      <c r="BA621">
        <v>621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9581.9680000000008</v>
      </c>
      <c r="BN621">
        <v>17.600000000000001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8048.8531199999998</v>
      </c>
      <c r="BU621">
        <v>14.784000000000001</v>
      </c>
      <c r="BV621">
        <v>0</v>
      </c>
      <c r="BW621">
        <v>1</v>
      </c>
      <c r="CU621">
        <f>ROUND(AT621*Source!I316*AH621*AL621,2)</f>
        <v>9581.9699999999993</v>
      </c>
      <c r="CV621">
        <f>ROUND(Y621*Source!I316,7)</f>
        <v>14.784000000000001</v>
      </c>
      <c r="CW621">
        <v>0</v>
      </c>
      <c r="CX621">
        <f>ROUND(Y621*Source!I316,7)</f>
        <v>14.784000000000001</v>
      </c>
      <c r="CY621">
        <f>AD621</f>
        <v>544.42999999999995</v>
      </c>
      <c r="CZ621">
        <f>AH621</f>
        <v>544.42999999999995</v>
      </c>
      <c r="DA621">
        <f>AL621</f>
        <v>1</v>
      </c>
      <c r="DB621">
        <f>ROUND((ROUND(AT621*CZ621,2)*ROUND(0.84,7)),6)</f>
        <v>8048.8548000000001</v>
      </c>
      <c r="DC621">
        <f>ROUND((ROUND(AT621*AG621,2)*ROUND(0.84,7)),6)</f>
        <v>0</v>
      </c>
      <c r="DD621" t="s">
        <v>3</v>
      </c>
      <c r="DE621" t="s">
        <v>3</v>
      </c>
      <c r="DF621">
        <f t="shared" si="340"/>
        <v>0</v>
      </c>
      <c r="DG621">
        <f t="shared" si="338"/>
        <v>0</v>
      </c>
      <c r="DH621">
        <f t="shared" si="321"/>
        <v>0</v>
      </c>
      <c r="DI621">
        <f t="shared" si="322"/>
        <v>8048.85</v>
      </c>
      <c r="DJ621">
        <f>DI621</f>
        <v>8048.85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5">
      <c r="A622">
        <f>ROW(Source!A316)</f>
        <v>316</v>
      </c>
      <c r="B622">
        <v>353029544</v>
      </c>
      <c r="C622">
        <v>353032261</v>
      </c>
      <c r="D622">
        <v>342640393</v>
      </c>
      <c r="E622">
        <v>113</v>
      </c>
      <c r="F622">
        <v>1</v>
      </c>
      <c r="G622">
        <v>1</v>
      </c>
      <c r="H622">
        <v>1</v>
      </c>
      <c r="I622" t="s">
        <v>1222</v>
      </c>
      <c r="J622" t="s">
        <v>3</v>
      </c>
      <c r="K622" t="s">
        <v>1223</v>
      </c>
      <c r="L622">
        <v>1191</v>
      </c>
      <c r="N622">
        <v>1013</v>
      </c>
      <c r="O622" t="s">
        <v>1221</v>
      </c>
      <c r="P622" t="s">
        <v>1221</v>
      </c>
      <c r="Q622">
        <v>1</v>
      </c>
      <c r="W622">
        <v>0</v>
      </c>
      <c r="X622">
        <v>-1417349443</v>
      </c>
      <c r="Y622">
        <f>(AT622*ROUND(0.84,7))</f>
        <v>2.1671999999999998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2.58</v>
      </c>
      <c r="AU622" t="s">
        <v>24</v>
      </c>
      <c r="AV622">
        <v>2</v>
      </c>
      <c r="AW622">
        <v>2</v>
      </c>
      <c r="AX622">
        <v>353032287</v>
      </c>
      <c r="AY622">
        <v>1</v>
      </c>
      <c r="AZ622">
        <v>0</v>
      </c>
      <c r="BA622">
        <v>622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ROUND(Y622*Source!I316,7)</f>
        <v>2.1671999999999998</v>
      </c>
      <c r="CY622">
        <f>AD622</f>
        <v>0</v>
      </c>
      <c r="CZ622">
        <f>AH622</f>
        <v>0</v>
      </c>
      <c r="DA622">
        <f>AL622</f>
        <v>1</v>
      </c>
      <c r="DB622">
        <f>ROUND((ROUND(AT622*CZ622,2)*ROUND(0.84,7)),6)</f>
        <v>0</v>
      </c>
      <c r="DC622">
        <f>ROUND((ROUND(AT622*AG622,2)*ROUND(0.84,7)),6)</f>
        <v>0</v>
      </c>
      <c r="DD622" t="s">
        <v>3</v>
      </c>
      <c r="DE622" t="s">
        <v>3</v>
      </c>
      <c r="DF622">
        <f t="shared" si="340"/>
        <v>0</v>
      </c>
      <c r="DG622">
        <f t="shared" si="338"/>
        <v>0</v>
      </c>
      <c r="DH622">
        <f t="shared" si="321"/>
        <v>0</v>
      </c>
      <c r="DI622">
        <f t="shared" si="322"/>
        <v>0</v>
      </c>
      <c r="DJ622">
        <f>DI622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5">
      <c r="A623">
        <f>ROW(Source!A316)</f>
        <v>316</v>
      </c>
      <c r="B623">
        <v>353029544</v>
      </c>
      <c r="C623">
        <v>353032261</v>
      </c>
      <c r="D623">
        <v>342764625</v>
      </c>
      <c r="E623">
        <v>1</v>
      </c>
      <c r="F623">
        <v>1</v>
      </c>
      <c r="G623">
        <v>1</v>
      </c>
      <c r="H623">
        <v>2</v>
      </c>
      <c r="I623" t="s">
        <v>1313</v>
      </c>
      <c r="J623" t="s">
        <v>1314</v>
      </c>
      <c r="K623" t="s">
        <v>1315</v>
      </c>
      <c r="L623">
        <v>1368</v>
      </c>
      <c r="N623">
        <v>1011</v>
      </c>
      <c r="O623" t="s">
        <v>1227</v>
      </c>
      <c r="P623" t="s">
        <v>1227</v>
      </c>
      <c r="Q623">
        <v>1</v>
      </c>
      <c r="W623">
        <v>0</v>
      </c>
      <c r="X623">
        <v>835746655</v>
      </c>
      <c r="Y623">
        <f>(AT623*ROUND(0.84,7))</f>
        <v>1.3440000000000001</v>
      </c>
      <c r="AA623">
        <v>0</v>
      </c>
      <c r="AB623">
        <v>2569.19</v>
      </c>
      <c r="AC623">
        <v>687.23</v>
      </c>
      <c r="AD623">
        <v>0</v>
      </c>
      <c r="AE623">
        <v>0</v>
      </c>
      <c r="AF623">
        <v>2088.77</v>
      </c>
      <c r="AG623">
        <v>687.23</v>
      </c>
      <c r="AH623">
        <v>0</v>
      </c>
      <c r="AI623">
        <v>1</v>
      </c>
      <c r="AJ623">
        <v>1.23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1.6</v>
      </c>
      <c r="AU623" t="s">
        <v>24</v>
      </c>
      <c r="AV623">
        <v>1</v>
      </c>
      <c r="AW623">
        <v>2</v>
      </c>
      <c r="AX623">
        <v>353032288</v>
      </c>
      <c r="AY623">
        <v>1</v>
      </c>
      <c r="AZ623">
        <v>0</v>
      </c>
      <c r="BA623">
        <v>623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3342.0320000000002</v>
      </c>
      <c r="BL623">
        <v>1099.568</v>
      </c>
      <c r="BM623">
        <v>0</v>
      </c>
      <c r="BN623">
        <v>0</v>
      </c>
      <c r="BO623">
        <v>1.6</v>
      </c>
      <c r="BP623">
        <v>1</v>
      </c>
      <c r="BQ623">
        <v>0</v>
      </c>
      <c r="BR623">
        <v>2807.3068800000001</v>
      </c>
      <c r="BS623">
        <v>923.6371200000001</v>
      </c>
      <c r="BT623">
        <v>0</v>
      </c>
      <c r="BU623">
        <v>0</v>
      </c>
      <c r="BV623">
        <v>1.3440000000000001</v>
      </c>
      <c r="BW623">
        <v>1</v>
      </c>
      <c r="CV623">
        <v>0</v>
      </c>
      <c r="CW623">
        <f>ROUND(Y623*Source!I316*DO623,7)</f>
        <v>1.3440000000000001</v>
      </c>
      <c r="CX623">
        <f>ROUND(Y623*Source!I316,7)</f>
        <v>1.3440000000000001</v>
      </c>
      <c r="CY623">
        <f>AB623</f>
        <v>2569.19</v>
      </c>
      <c r="CZ623">
        <f>AF623</f>
        <v>2088.77</v>
      </c>
      <c r="DA623">
        <f>AJ623</f>
        <v>1.23</v>
      </c>
      <c r="DB623">
        <f>ROUND((ROUND(AT623*CZ623,2)*ROUND(0.84,7)),6)</f>
        <v>2807.3051999999998</v>
      </c>
      <c r="DC623">
        <f>ROUND((ROUND(AT623*AG623,2)*ROUND(0.84,7)),6)</f>
        <v>923.63879999999995</v>
      </c>
      <c r="DD623" t="s">
        <v>3</v>
      </c>
      <c r="DE623" t="s">
        <v>3</v>
      </c>
      <c r="DF623">
        <f t="shared" si="340"/>
        <v>0</v>
      </c>
      <c r="DG623">
        <f>ROUND(ROUND(AF623*AJ623,2)*CX623,2)</f>
        <v>3452.99</v>
      </c>
      <c r="DH623">
        <f t="shared" si="321"/>
        <v>923.64</v>
      </c>
      <c r="DI623">
        <f t="shared" si="322"/>
        <v>0</v>
      </c>
      <c r="DJ623">
        <f>DG623+DH623</f>
        <v>4376.63</v>
      </c>
      <c r="DK623">
        <v>0</v>
      </c>
      <c r="DL623" t="s">
        <v>1316</v>
      </c>
      <c r="DM623">
        <v>5</v>
      </c>
      <c r="DN623" t="s">
        <v>1221</v>
      </c>
      <c r="DO623">
        <v>1</v>
      </c>
    </row>
    <row r="624" spans="1:119" x14ac:dyDescent="0.25">
      <c r="A624">
        <f>ROW(Source!A316)</f>
        <v>316</v>
      </c>
      <c r="B624">
        <v>353029544</v>
      </c>
      <c r="C624">
        <v>353032261</v>
      </c>
      <c r="D624">
        <v>342765643</v>
      </c>
      <c r="E624">
        <v>1</v>
      </c>
      <c r="F624">
        <v>1</v>
      </c>
      <c r="G624">
        <v>1</v>
      </c>
      <c r="H624">
        <v>2</v>
      </c>
      <c r="I624" t="s">
        <v>1229</v>
      </c>
      <c r="J624" t="s">
        <v>1230</v>
      </c>
      <c r="K624" t="s">
        <v>1231</v>
      </c>
      <c r="L624">
        <v>1368</v>
      </c>
      <c r="N624">
        <v>1011</v>
      </c>
      <c r="O624" t="s">
        <v>1227</v>
      </c>
      <c r="P624" t="s">
        <v>1227</v>
      </c>
      <c r="Q624">
        <v>1</v>
      </c>
      <c r="W624">
        <v>0</v>
      </c>
      <c r="X624">
        <v>1503848564</v>
      </c>
      <c r="Y624">
        <f>(AT624*ROUND(0.84,7))</f>
        <v>0.82319999999999993</v>
      </c>
      <c r="AA624">
        <v>0</v>
      </c>
      <c r="AB624">
        <v>583.05999999999995</v>
      </c>
      <c r="AC624">
        <v>597.98</v>
      </c>
      <c r="AD624">
        <v>0</v>
      </c>
      <c r="AE624">
        <v>0</v>
      </c>
      <c r="AF624">
        <v>477.92</v>
      </c>
      <c r="AG624">
        <v>597.98</v>
      </c>
      <c r="AH624">
        <v>0</v>
      </c>
      <c r="AI624">
        <v>1</v>
      </c>
      <c r="AJ624">
        <v>1.22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0.98</v>
      </c>
      <c r="AU624" t="s">
        <v>24</v>
      </c>
      <c r="AV624">
        <v>1</v>
      </c>
      <c r="AW624">
        <v>2</v>
      </c>
      <c r="AX624">
        <v>353032289</v>
      </c>
      <c r="AY624">
        <v>1</v>
      </c>
      <c r="AZ624">
        <v>0</v>
      </c>
      <c r="BA624">
        <v>624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468.36160000000001</v>
      </c>
      <c r="BL624">
        <v>586.0204</v>
      </c>
      <c r="BM624">
        <v>0</v>
      </c>
      <c r="BN624">
        <v>0</v>
      </c>
      <c r="BO624">
        <v>0.98</v>
      </c>
      <c r="BP624">
        <v>1</v>
      </c>
      <c r="BQ624">
        <v>0</v>
      </c>
      <c r="BR624">
        <v>393.423744</v>
      </c>
      <c r="BS624">
        <v>492.25713599999995</v>
      </c>
      <c r="BT624">
        <v>0</v>
      </c>
      <c r="BU624">
        <v>0</v>
      </c>
      <c r="BV624">
        <v>0.82319999999999993</v>
      </c>
      <c r="BW624">
        <v>1</v>
      </c>
      <c r="CV624">
        <v>0</v>
      </c>
      <c r="CW624">
        <f>ROUND(Y624*Source!I316*DO624,7)</f>
        <v>0.82320000000000004</v>
      </c>
      <c r="CX624">
        <f>ROUND(Y624*Source!I316,7)</f>
        <v>0.82320000000000004</v>
      </c>
      <c r="CY624">
        <f>AB624</f>
        <v>583.05999999999995</v>
      </c>
      <c r="CZ624">
        <f>AF624</f>
        <v>477.92</v>
      </c>
      <c r="DA624">
        <f>AJ624</f>
        <v>1.22</v>
      </c>
      <c r="DB624">
        <f>ROUND((ROUND(AT624*CZ624,2)*ROUND(0.84,7)),6)</f>
        <v>393.42239999999998</v>
      </c>
      <c r="DC624">
        <f>ROUND((ROUND(AT624*AG624,2)*ROUND(0.84,7)),6)</f>
        <v>492.2568</v>
      </c>
      <c r="DD624" t="s">
        <v>3</v>
      </c>
      <c r="DE624" t="s">
        <v>3</v>
      </c>
      <c r="DF624">
        <f t="shared" si="340"/>
        <v>0</v>
      </c>
      <c r="DG624">
        <f>ROUND(ROUND(AF624*AJ624,2)*CX624,2)</f>
        <v>479.97</v>
      </c>
      <c r="DH624">
        <f t="shared" si="321"/>
        <v>492.26</v>
      </c>
      <c r="DI624">
        <f t="shared" si="322"/>
        <v>0</v>
      </c>
      <c r="DJ624">
        <f>DG624+DH624</f>
        <v>972.23</v>
      </c>
      <c r="DK624">
        <v>0</v>
      </c>
      <c r="DL624" t="s">
        <v>1228</v>
      </c>
      <c r="DM624">
        <v>4</v>
      </c>
      <c r="DN624" t="s">
        <v>1221</v>
      </c>
      <c r="DO624">
        <v>1</v>
      </c>
    </row>
    <row r="625" spans="1:119" x14ac:dyDescent="0.25">
      <c r="A625">
        <f>ROW(Source!A316)</f>
        <v>316</v>
      </c>
      <c r="B625">
        <v>353029544</v>
      </c>
      <c r="C625">
        <v>353032261</v>
      </c>
      <c r="D625">
        <v>342713971</v>
      </c>
      <c r="E625">
        <v>1</v>
      </c>
      <c r="F625">
        <v>1</v>
      </c>
      <c r="G625">
        <v>1</v>
      </c>
      <c r="H625">
        <v>3</v>
      </c>
      <c r="I625" t="s">
        <v>1354</v>
      </c>
      <c r="J625" t="s">
        <v>1355</v>
      </c>
      <c r="K625" t="s">
        <v>1356</v>
      </c>
      <c r="L625">
        <v>1346</v>
      </c>
      <c r="N625">
        <v>1009</v>
      </c>
      <c r="O625" t="s">
        <v>1244</v>
      </c>
      <c r="P625" t="s">
        <v>1244</v>
      </c>
      <c r="Q625">
        <v>1</v>
      </c>
      <c r="W625">
        <v>0</v>
      </c>
      <c r="X625">
        <v>-1352590515</v>
      </c>
      <c r="Y625">
        <f t="shared" ref="Y625:Y644" si="341">(AT625*ROUND(0,7))</f>
        <v>0</v>
      </c>
      <c r="AA625">
        <v>103.6</v>
      </c>
      <c r="AB625">
        <v>0</v>
      </c>
      <c r="AC625">
        <v>0</v>
      </c>
      <c r="AD625">
        <v>0</v>
      </c>
      <c r="AE625">
        <v>58.53</v>
      </c>
      <c r="AF625">
        <v>0</v>
      </c>
      <c r="AG625">
        <v>0</v>
      </c>
      <c r="AH625">
        <v>0</v>
      </c>
      <c r="AI625">
        <v>1.77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0.03</v>
      </c>
      <c r="AU625" t="s">
        <v>23</v>
      </c>
      <c r="AV625">
        <v>0</v>
      </c>
      <c r="AW625">
        <v>2</v>
      </c>
      <c r="AX625">
        <v>353032290</v>
      </c>
      <c r="AY625">
        <v>1</v>
      </c>
      <c r="AZ625">
        <v>0</v>
      </c>
      <c r="BA625">
        <v>625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1.7559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ROUND(Y625*Source!I316,7)</f>
        <v>0</v>
      </c>
      <c r="CY625">
        <f t="shared" ref="CY625:CY644" si="342">AA625</f>
        <v>103.6</v>
      </c>
      <c r="CZ625">
        <f t="shared" ref="CZ625:CZ644" si="343">AE625</f>
        <v>58.53</v>
      </c>
      <c r="DA625">
        <f t="shared" ref="DA625:DA644" si="344">AI625</f>
        <v>1.77</v>
      </c>
      <c r="DB625">
        <f t="shared" ref="DB625:DB644" si="345">ROUND((ROUND(AT625*CZ625,2)*ROUND(0,7)),6)</f>
        <v>0</v>
      </c>
      <c r="DC625">
        <f t="shared" ref="DC625:DC644" si="346">ROUND((ROUND(AT625*AG625,2)*ROUND(0,7)),6)</f>
        <v>0</v>
      </c>
      <c r="DD625" t="s">
        <v>3</v>
      </c>
      <c r="DE625" t="s">
        <v>3</v>
      </c>
      <c r="DF625">
        <f>ROUND(ROUND(AE625*AI625,2)*CX625,2)</f>
        <v>0</v>
      </c>
      <c r="DG625">
        <f t="shared" ref="DG625:DG646" si="347">ROUND(ROUND(AF625,2)*CX625,2)</f>
        <v>0</v>
      </c>
      <c r="DH625">
        <f t="shared" si="321"/>
        <v>0</v>
      </c>
      <c r="DI625">
        <f t="shared" si="322"/>
        <v>0</v>
      </c>
      <c r="DJ625">
        <f t="shared" ref="DJ625:DJ644" si="348">DF625</f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5">
      <c r="A626">
        <f>ROW(Source!A316)</f>
        <v>316</v>
      </c>
      <c r="B626">
        <v>353029544</v>
      </c>
      <c r="C626">
        <v>353032261</v>
      </c>
      <c r="D626">
        <v>342717233</v>
      </c>
      <c r="E626">
        <v>1</v>
      </c>
      <c r="F626">
        <v>1</v>
      </c>
      <c r="G626">
        <v>1</v>
      </c>
      <c r="H626">
        <v>3</v>
      </c>
      <c r="I626" t="s">
        <v>1326</v>
      </c>
      <c r="J626" t="s">
        <v>1327</v>
      </c>
      <c r="K626" t="s">
        <v>1328</v>
      </c>
      <c r="L626">
        <v>1346</v>
      </c>
      <c r="N626">
        <v>1009</v>
      </c>
      <c r="O626" t="s">
        <v>1244</v>
      </c>
      <c r="P626" t="s">
        <v>1244</v>
      </c>
      <c r="Q626">
        <v>1</v>
      </c>
      <c r="W626">
        <v>0</v>
      </c>
      <c r="X626">
        <v>-1062136333</v>
      </c>
      <c r="Y626">
        <f t="shared" si="341"/>
        <v>0</v>
      </c>
      <c r="AA626">
        <v>201.17</v>
      </c>
      <c r="AB626">
        <v>0</v>
      </c>
      <c r="AC626">
        <v>0</v>
      </c>
      <c r="AD626">
        <v>0</v>
      </c>
      <c r="AE626">
        <v>174.93</v>
      </c>
      <c r="AF626">
        <v>0</v>
      </c>
      <c r="AG626">
        <v>0</v>
      </c>
      <c r="AH626">
        <v>0</v>
      </c>
      <c r="AI626">
        <v>1.1499999999999999</v>
      </c>
      <c r="AJ626">
        <v>1</v>
      </c>
      <c r="AK626">
        <v>1</v>
      </c>
      <c r="AL626">
        <v>1</v>
      </c>
      <c r="AM626">
        <v>2</v>
      </c>
      <c r="AN626">
        <v>1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</v>
      </c>
      <c r="AU626" t="s">
        <v>23</v>
      </c>
      <c r="AV626">
        <v>0</v>
      </c>
      <c r="AW626">
        <v>2</v>
      </c>
      <c r="AX626">
        <v>353032291</v>
      </c>
      <c r="AY626">
        <v>1</v>
      </c>
      <c r="AZ626">
        <v>0</v>
      </c>
      <c r="BA626">
        <v>626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ROUND(Y626*Source!I316,7)</f>
        <v>0</v>
      </c>
      <c r="CY626">
        <f t="shared" si="342"/>
        <v>201.17</v>
      </c>
      <c r="CZ626">
        <f t="shared" si="343"/>
        <v>174.93</v>
      </c>
      <c r="DA626">
        <f t="shared" si="344"/>
        <v>1.1499999999999999</v>
      </c>
      <c r="DB626">
        <f t="shared" si="345"/>
        <v>0</v>
      </c>
      <c r="DC626">
        <f t="shared" si="346"/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347"/>
        <v>0</v>
      </c>
      <c r="DH626">
        <f t="shared" si="321"/>
        <v>0</v>
      </c>
      <c r="DI626">
        <f t="shared" si="322"/>
        <v>0</v>
      </c>
      <c r="DJ626">
        <f t="shared" si="348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5">
      <c r="A627">
        <f>ROW(Source!A316)</f>
        <v>316</v>
      </c>
      <c r="B627">
        <v>353029544</v>
      </c>
      <c r="C627">
        <v>353032261</v>
      </c>
      <c r="D627">
        <v>342717284</v>
      </c>
      <c r="E627">
        <v>1</v>
      </c>
      <c r="F627">
        <v>1</v>
      </c>
      <c r="G627">
        <v>1</v>
      </c>
      <c r="H627">
        <v>3</v>
      </c>
      <c r="I627" t="s">
        <v>1357</v>
      </c>
      <c r="J627" t="s">
        <v>1358</v>
      </c>
      <c r="K627" t="s">
        <v>1359</v>
      </c>
      <c r="L627">
        <v>1348</v>
      </c>
      <c r="N627">
        <v>1009</v>
      </c>
      <c r="O627" t="s">
        <v>811</v>
      </c>
      <c r="P627" t="s">
        <v>811</v>
      </c>
      <c r="Q627">
        <v>1000</v>
      </c>
      <c r="W627">
        <v>0</v>
      </c>
      <c r="X627">
        <v>-1952709209</v>
      </c>
      <c r="Y627">
        <f t="shared" si="341"/>
        <v>0</v>
      </c>
      <c r="AA627">
        <v>87870.25</v>
      </c>
      <c r="AB627">
        <v>0</v>
      </c>
      <c r="AC627">
        <v>0</v>
      </c>
      <c r="AD627">
        <v>0</v>
      </c>
      <c r="AE627">
        <v>70296.2</v>
      </c>
      <c r="AF627">
        <v>0</v>
      </c>
      <c r="AG627">
        <v>0</v>
      </c>
      <c r="AH627">
        <v>0</v>
      </c>
      <c r="AI627">
        <v>1.25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2.3000000000000001E-4</v>
      </c>
      <c r="AU627" t="s">
        <v>23</v>
      </c>
      <c r="AV627">
        <v>0</v>
      </c>
      <c r="AW627">
        <v>2</v>
      </c>
      <c r="AX627">
        <v>353032292</v>
      </c>
      <c r="AY627">
        <v>1</v>
      </c>
      <c r="AZ627">
        <v>0</v>
      </c>
      <c r="BA627">
        <v>627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16.168126000000001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ROUND(Y627*Source!I316,7)</f>
        <v>0</v>
      </c>
      <c r="CY627">
        <f t="shared" si="342"/>
        <v>87870.25</v>
      </c>
      <c r="CZ627">
        <f t="shared" si="343"/>
        <v>70296.2</v>
      </c>
      <c r="DA627">
        <f t="shared" si="344"/>
        <v>1.25</v>
      </c>
      <c r="DB627">
        <f t="shared" si="345"/>
        <v>0</v>
      </c>
      <c r="DC627">
        <f t="shared" si="346"/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347"/>
        <v>0</v>
      </c>
      <c r="DH627">
        <f t="shared" si="321"/>
        <v>0</v>
      </c>
      <c r="DI627">
        <f t="shared" si="322"/>
        <v>0</v>
      </c>
      <c r="DJ627">
        <f t="shared" si="348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5">
      <c r="A628">
        <f>ROW(Source!A316)</f>
        <v>316</v>
      </c>
      <c r="B628">
        <v>353029544</v>
      </c>
      <c r="C628">
        <v>353032261</v>
      </c>
      <c r="D628">
        <v>342718355</v>
      </c>
      <c r="E628">
        <v>1</v>
      </c>
      <c r="F628">
        <v>1</v>
      </c>
      <c r="G628">
        <v>1</v>
      </c>
      <c r="H628">
        <v>3</v>
      </c>
      <c r="I628" t="s">
        <v>1248</v>
      </c>
      <c r="J628" t="s">
        <v>1249</v>
      </c>
      <c r="K628" t="s">
        <v>1250</v>
      </c>
      <c r="L628">
        <v>1346</v>
      </c>
      <c r="N628">
        <v>1009</v>
      </c>
      <c r="O628" t="s">
        <v>1244</v>
      </c>
      <c r="P628" t="s">
        <v>1244</v>
      </c>
      <c r="Q628">
        <v>1</v>
      </c>
      <c r="W628">
        <v>0</v>
      </c>
      <c r="X628">
        <v>-1749521197</v>
      </c>
      <c r="Y628">
        <f t="shared" si="341"/>
        <v>0</v>
      </c>
      <c r="AA628">
        <v>80.8</v>
      </c>
      <c r="AB628">
        <v>0</v>
      </c>
      <c r="AC628">
        <v>0</v>
      </c>
      <c r="AD628">
        <v>0</v>
      </c>
      <c r="AE628">
        <v>56.11</v>
      </c>
      <c r="AF628">
        <v>0</v>
      </c>
      <c r="AG628">
        <v>0</v>
      </c>
      <c r="AH628">
        <v>0</v>
      </c>
      <c r="AI628">
        <v>1.44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0.02</v>
      </c>
      <c r="AU628" t="s">
        <v>23</v>
      </c>
      <c r="AV628">
        <v>0</v>
      </c>
      <c r="AW628">
        <v>2</v>
      </c>
      <c r="AX628">
        <v>353032293</v>
      </c>
      <c r="AY628">
        <v>1</v>
      </c>
      <c r="AZ628">
        <v>0</v>
      </c>
      <c r="BA628">
        <v>628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1.1222000000000001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ROUND(Y628*Source!I316,7)</f>
        <v>0</v>
      </c>
      <c r="CY628">
        <f t="shared" si="342"/>
        <v>80.8</v>
      </c>
      <c r="CZ628">
        <f t="shared" si="343"/>
        <v>56.11</v>
      </c>
      <c r="DA628">
        <f t="shared" si="344"/>
        <v>1.44</v>
      </c>
      <c r="DB628">
        <f t="shared" si="345"/>
        <v>0</v>
      </c>
      <c r="DC628">
        <f t="shared" si="346"/>
        <v>0</v>
      </c>
      <c r="DD628" t="s">
        <v>3</v>
      </c>
      <c r="DE628" t="s">
        <v>3</v>
      </c>
      <c r="DF628">
        <f>ROUND(ROUND(AE628*AI628,2)*CX628,2)</f>
        <v>0</v>
      </c>
      <c r="DG628">
        <f t="shared" si="347"/>
        <v>0</v>
      </c>
      <c r="DH628">
        <f t="shared" si="321"/>
        <v>0</v>
      </c>
      <c r="DI628">
        <f t="shared" si="322"/>
        <v>0</v>
      </c>
      <c r="DJ628">
        <f t="shared" si="348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5">
      <c r="A629">
        <f>ROW(Source!A316)</f>
        <v>316</v>
      </c>
      <c r="B629">
        <v>353029544</v>
      </c>
      <c r="C629">
        <v>353032261</v>
      </c>
      <c r="D629">
        <v>342641712</v>
      </c>
      <c r="E629">
        <v>113</v>
      </c>
      <c r="F629">
        <v>1</v>
      </c>
      <c r="G629">
        <v>1</v>
      </c>
      <c r="H629">
        <v>3</v>
      </c>
      <c r="I629" t="s">
        <v>1388</v>
      </c>
      <c r="J629" t="s">
        <v>3</v>
      </c>
      <c r="K629" t="s">
        <v>1389</v>
      </c>
      <c r="L629">
        <v>1371</v>
      </c>
      <c r="N629">
        <v>1013</v>
      </c>
      <c r="O629" t="s">
        <v>21</v>
      </c>
      <c r="P629" t="s">
        <v>21</v>
      </c>
      <c r="Q629">
        <v>1</v>
      </c>
      <c r="W629">
        <v>0</v>
      </c>
      <c r="X629">
        <v>-1729700736</v>
      </c>
      <c r="Y629">
        <f t="shared" si="341"/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1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0</v>
      </c>
      <c r="AU629" t="s">
        <v>23</v>
      </c>
      <c r="AV629">
        <v>0</v>
      </c>
      <c r="AW629">
        <v>2</v>
      </c>
      <c r="AX629">
        <v>353032294</v>
      </c>
      <c r="AY629">
        <v>1</v>
      </c>
      <c r="AZ629">
        <v>0</v>
      </c>
      <c r="BA629">
        <v>629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ROUND(Y629*Source!I316,7)</f>
        <v>0</v>
      </c>
      <c r="CY629">
        <f t="shared" si="342"/>
        <v>0</v>
      </c>
      <c r="CZ629">
        <f t="shared" si="343"/>
        <v>0</v>
      </c>
      <c r="DA629">
        <f t="shared" si="344"/>
        <v>1</v>
      </c>
      <c r="DB629">
        <f t="shared" si="345"/>
        <v>0</v>
      </c>
      <c r="DC629">
        <f t="shared" si="346"/>
        <v>0</v>
      </c>
      <c r="DD629" t="s">
        <v>3</v>
      </c>
      <c r="DE629" t="s">
        <v>3</v>
      </c>
      <c r="DF629">
        <f>ROUND(ROUND(AE629,2)*CX629,2)</f>
        <v>0</v>
      </c>
      <c r="DG629">
        <f t="shared" si="347"/>
        <v>0</v>
      </c>
      <c r="DH629">
        <f t="shared" si="321"/>
        <v>0</v>
      </c>
      <c r="DI629">
        <f t="shared" si="322"/>
        <v>0</v>
      </c>
      <c r="DJ629">
        <f t="shared" si="348"/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5">
      <c r="A630">
        <f>ROW(Source!A316)</f>
        <v>316</v>
      </c>
      <c r="B630">
        <v>353029544</v>
      </c>
      <c r="C630">
        <v>353032261</v>
      </c>
      <c r="D630">
        <v>342642359</v>
      </c>
      <c r="E630">
        <v>113</v>
      </c>
      <c r="F630">
        <v>1</v>
      </c>
      <c r="G630">
        <v>1</v>
      </c>
      <c r="H630">
        <v>3</v>
      </c>
      <c r="I630" t="s">
        <v>1383</v>
      </c>
      <c r="J630" t="s">
        <v>3</v>
      </c>
      <c r="K630" t="s">
        <v>1321</v>
      </c>
      <c r="L630">
        <v>1346</v>
      </c>
      <c r="N630">
        <v>1009</v>
      </c>
      <c r="O630" t="s">
        <v>1244</v>
      </c>
      <c r="P630" t="s">
        <v>1244</v>
      </c>
      <c r="Q630">
        <v>1</v>
      </c>
      <c r="W630">
        <v>0</v>
      </c>
      <c r="X630">
        <v>-952279783</v>
      </c>
      <c r="Y630">
        <f t="shared" si="341"/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1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</v>
      </c>
      <c r="AU630" t="s">
        <v>23</v>
      </c>
      <c r="AV630">
        <v>0</v>
      </c>
      <c r="AW630">
        <v>2</v>
      </c>
      <c r="AX630">
        <v>353032295</v>
      </c>
      <c r="AY630">
        <v>1</v>
      </c>
      <c r="AZ630">
        <v>0</v>
      </c>
      <c r="BA630">
        <v>630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ROUND(Y630*Source!I316,7)</f>
        <v>0</v>
      </c>
      <c r="CY630">
        <f t="shared" si="342"/>
        <v>0</v>
      </c>
      <c r="CZ630">
        <f t="shared" si="343"/>
        <v>0</v>
      </c>
      <c r="DA630">
        <f t="shared" si="344"/>
        <v>1</v>
      </c>
      <c r="DB630">
        <f t="shared" si="345"/>
        <v>0</v>
      </c>
      <c r="DC630">
        <f t="shared" si="346"/>
        <v>0</v>
      </c>
      <c r="DD630" t="s">
        <v>3</v>
      </c>
      <c r="DE630" t="s">
        <v>3</v>
      </c>
      <c r="DF630">
        <f>ROUND(ROUND(AE630,2)*CX630,2)</f>
        <v>0</v>
      </c>
      <c r="DG630">
        <f t="shared" si="347"/>
        <v>0</v>
      </c>
      <c r="DH630">
        <f t="shared" si="321"/>
        <v>0</v>
      </c>
      <c r="DI630">
        <f t="shared" si="322"/>
        <v>0</v>
      </c>
      <c r="DJ630">
        <f t="shared" si="348"/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5">
      <c r="A631">
        <f>ROW(Source!A316)</f>
        <v>316</v>
      </c>
      <c r="B631">
        <v>353029544</v>
      </c>
      <c r="C631">
        <v>353032261</v>
      </c>
      <c r="D631">
        <v>342642396</v>
      </c>
      <c r="E631">
        <v>113</v>
      </c>
      <c r="F631">
        <v>1</v>
      </c>
      <c r="G631">
        <v>1</v>
      </c>
      <c r="H631">
        <v>3</v>
      </c>
      <c r="I631" t="s">
        <v>1329</v>
      </c>
      <c r="J631" t="s">
        <v>3</v>
      </c>
      <c r="K631" t="s">
        <v>1330</v>
      </c>
      <c r="L631">
        <v>1348</v>
      </c>
      <c r="N631">
        <v>1009</v>
      </c>
      <c r="O631" t="s">
        <v>811</v>
      </c>
      <c r="P631" t="s">
        <v>811</v>
      </c>
      <c r="Q631">
        <v>1000</v>
      </c>
      <c r="W631">
        <v>0</v>
      </c>
      <c r="X631">
        <v>1602794472</v>
      </c>
      <c r="Y631">
        <f t="shared" si="341"/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1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</v>
      </c>
      <c r="AU631" t="s">
        <v>23</v>
      </c>
      <c r="AV631">
        <v>0</v>
      </c>
      <c r="AW631">
        <v>2</v>
      </c>
      <c r="AX631">
        <v>353032296</v>
      </c>
      <c r="AY631">
        <v>1</v>
      </c>
      <c r="AZ631">
        <v>0</v>
      </c>
      <c r="BA631">
        <v>631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ROUND(Y631*Source!I316,7)</f>
        <v>0</v>
      </c>
      <c r="CY631">
        <f t="shared" si="342"/>
        <v>0</v>
      </c>
      <c r="CZ631">
        <f t="shared" si="343"/>
        <v>0</v>
      </c>
      <c r="DA631">
        <f t="shared" si="344"/>
        <v>1</v>
      </c>
      <c r="DB631">
        <f t="shared" si="345"/>
        <v>0</v>
      </c>
      <c r="DC631">
        <f t="shared" si="346"/>
        <v>0</v>
      </c>
      <c r="DD631" t="s">
        <v>3</v>
      </c>
      <c r="DE631" t="s">
        <v>3</v>
      </c>
      <c r="DF631">
        <f>ROUND(ROUND(AE631,2)*CX631,2)</f>
        <v>0</v>
      </c>
      <c r="DG631">
        <f t="shared" si="347"/>
        <v>0</v>
      </c>
      <c r="DH631">
        <f t="shared" si="321"/>
        <v>0</v>
      </c>
      <c r="DI631">
        <f t="shared" si="322"/>
        <v>0</v>
      </c>
      <c r="DJ631">
        <f t="shared" si="348"/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5">
      <c r="A632">
        <f>ROW(Source!A316)</f>
        <v>316</v>
      </c>
      <c r="B632">
        <v>353029544</v>
      </c>
      <c r="C632">
        <v>353032261</v>
      </c>
      <c r="D632">
        <v>342642533</v>
      </c>
      <c r="E632">
        <v>113</v>
      </c>
      <c r="F632">
        <v>1</v>
      </c>
      <c r="G632">
        <v>1</v>
      </c>
      <c r="H632">
        <v>3</v>
      </c>
      <c r="I632" t="s">
        <v>1331</v>
      </c>
      <c r="J632" t="s">
        <v>3</v>
      </c>
      <c r="K632" t="s">
        <v>1332</v>
      </c>
      <c r="L632">
        <v>1346</v>
      </c>
      <c r="N632">
        <v>1009</v>
      </c>
      <c r="O632" t="s">
        <v>1244</v>
      </c>
      <c r="P632" t="s">
        <v>1244</v>
      </c>
      <c r="Q632">
        <v>1</v>
      </c>
      <c r="W632">
        <v>0</v>
      </c>
      <c r="X632">
        <v>-1111733769</v>
      </c>
      <c r="Y632">
        <f t="shared" si="341"/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1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</v>
      </c>
      <c r="AU632" t="s">
        <v>23</v>
      </c>
      <c r="AV632">
        <v>0</v>
      </c>
      <c r="AW632">
        <v>2</v>
      </c>
      <c r="AX632">
        <v>353032297</v>
      </c>
      <c r="AY632">
        <v>1</v>
      </c>
      <c r="AZ632">
        <v>0</v>
      </c>
      <c r="BA632">
        <v>632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ROUND(Y632*Source!I316,7)</f>
        <v>0</v>
      </c>
      <c r="CY632">
        <f t="shared" si="342"/>
        <v>0</v>
      </c>
      <c r="CZ632">
        <f t="shared" si="343"/>
        <v>0</v>
      </c>
      <c r="DA632">
        <f t="shared" si="344"/>
        <v>1</v>
      </c>
      <c r="DB632">
        <f t="shared" si="345"/>
        <v>0</v>
      </c>
      <c r="DC632">
        <f t="shared" si="346"/>
        <v>0</v>
      </c>
      <c r="DD632" t="s">
        <v>3</v>
      </c>
      <c r="DE632" t="s">
        <v>3</v>
      </c>
      <c r="DF632">
        <f>ROUND(ROUND(AE632,2)*CX632,2)</f>
        <v>0</v>
      </c>
      <c r="DG632">
        <f t="shared" si="347"/>
        <v>0</v>
      </c>
      <c r="DH632">
        <f t="shared" si="321"/>
        <v>0</v>
      </c>
      <c r="DI632">
        <f t="shared" si="322"/>
        <v>0</v>
      </c>
      <c r="DJ632">
        <f t="shared" si="348"/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5">
      <c r="A633">
        <f>ROW(Source!A316)</f>
        <v>316</v>
      </c>
      <c r="B633">
        <v>353029544</v>
      </c>
      <c r="C633">
        <v>353032261</v>
      </c>
      <c r="D633">
        <v>342723998</v>
      </c>
      <c r="E633">
        <v>1</v>
      </c>
      <c r="F633">
        <v>1</v>
      </c>
      <c r="G633">
        <v>1</v>
      </c>
      <c r="H633">
        <v>3</v>
      </c>
      <c r="I633" t="s">
        <v>1390</v>
      </c>
      <c r="J633" t="s">
        <v>1391</v>
      </c>
      <c r="K633" t="s">
        <v>1392</v>
      </c>
      <c r="L633">
        <v>1348</v>
      </c>
      <c r="N633">
        <v>1009</v>
      </c>
      <c r="O633" t="s">
        <v>811</v>
      </c>
      <c r="P633" t="s">
        <v>811</v>
      </c>
      <c r="Q633">
        <v>1000</v>
      </c>
      <c r="W633">
        <v>0</v>
      </c>
      <c r="X633">
        <v>-81904087</v>
      </c>
      <c r="Y633">
        <f t="shared" si="341"/>
        <v>0</v>
      </c>
      <c r="AA633">
        <v>77833.7</v>
      </c>
      <c r="AB633">
        <v>0</v>
      </c>
      <c r="AC633">
        <v>0</v>
      </c>
      <c r="AD633">
        <v>0</v>
      </c>
      <c r="AE633">
        <v>78619.899999999994</v>
      </c>
      <c r="AF633">
        <v>0</v>
      </c>
      <c r="AG633">
        <v>0</v>
      </c>
      <c r="AH633">
        <v>0</v>
      </c>
      <c r="AI633">
        <v>0.99</v>
      </c>
      <c r="AJ633">
        <v>1</v>
      </c>
      <c r="AK633">
        <v>1</v>
      </c>
      <c r="AL633">
        <v>1</v>
      </c>
      <c r="AM633">
        <v>2</v>
      </c>
      <c r="AN633">
        <v>1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</v>
      </c>
      <c r="AU633" t="s">
        <v>23</v>
      </c>
      <c r="AV633">
        <v>0</v>
      </c>
      <c r="AW633">
        <v>2</v>
      </c>
      <c r="AX633">
        <v>353032298</v>
      </c>
      <c r="AY633">
        <v>1</v>
      </c>
      <c r="AZ633">
        <v>0</v>
      </c>
      <c r="BA633">
        <v>633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ROUND(Y633*Source!I316,7)</f>
        <v>0</v>
      </c>
      <c r="CY633">
        <f t="shared" si="342"/>
        <v>77833.7</v>
      </c>
      <c r="CZ633">
        <f t="shared" si="343"/>
        <v>78619.899999999994</v>
      </c>
      <c r="DA633">
        <f t="shared" si="344"/>
        <v>0.99</v>
      </c>
      <c r="DB633">
        <f t="shared" si="345"/>
        <v>0</v>
      </c>
      <c r="DC633">
        <f t="shared" si="346"/>
        <v>0</v>
      </c>
      <c r="DD633" t="s">
        <v>3</v>
      </c>
      <c r="DE633" t="s">
        <v>3</v>
      </c>
      <c r="DF633">
        <f>ROUND(ROUND(AE633*AI633,2)*CX633,2)</f>
        <v>0</v>
      </c>
      <c r="DG633">
        <f t="shared" si="347"/>
        <v>0</v>
      </c>
      <c r="DH633">
        <f t="shared" si="321"/>
        <v>0</v>
      </c>
      <c r="DI633">
        <f t="shared" si="322"/>
        <v>0</v>
      </c>
      <c r="DJ633">
        <f t="shared" si="348"/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5">
      <c r="A634">
        <f>ROW(Source!A316)</f>
        <v>316</v>
      </c>
      <c r="B634">
        <v>353029544</v>
      </c>
      <c r="C634">
        <v>353032261</v>
      </c>
      <c r="D634">
        <v>342642846</v>
      </c>
      <c r="E634">
        <v>113</v>
      </c>
      <c r="F634">
        <v>1</v>
      </c>
      <c r="G634">
        <v>1</v>
      </c>
      <c r="H634">
        <v>3</v>
      </c>
      <c r="I634" t="s">
        <v>1379</v>
      </c>
      <c r="J634" t="s">
        <v>3</v>
      </c>
      <c r="K634" t="s">
        <v>1380</v>
      </c>
      <c r="L634">
        <v>1348</v>
      </c>
      <c r="N634">
        <v>1009</v>
      </c>
      <c r="O634" t="s">
        <v>811</v>
      </c>
      <c r="P634" t="s">
        <v>811</v>
      </c>
      <c r="Q634">
        <v>1000</v>
      </c>
      <c r="W634">
        <v>0</v>
      </c>
      <c r="X634">
        <v>1613753229</v>
      </c>
      <c r="Y634">
        <f t="shared" si="341"/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1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</v>
      </c>
      <c r="AU634" t="s">
        <v>23</v>
      </c>
      <c r="AV634">
        <v>0</v>
      </c>
      <c r="AW634">
        <v>2</v>
      </c>
      <c r="AX634">
        <v>353032299</v>
      </c>
      <c r="AY634">
        <v>1</v>
      </c>
      <c r="AZ634">
        <v>0</v>
      </c>
      <c r="BA634">
        <v>634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ROUND(Y634*Source!I316,7)</f>
        <v>0</v>
      </c>
      <c r="CY634">
        <f t="shared" si="342"/>
        <v>0</v>
      </c>
      <c r="CZ634">
        <f t="shared" si="343"/>
        <v>0</v>
      </c>
      <c r="DA634">
        <f t="shared" si="344"/>
        <v>1</v>
      </c>
      <c r="DB634">
        <f t="shared" si="345"/>
        <v>0</v>
      </c>
      <c r="DC634">
        <f t="shared" si="346"/>
        <v>0</v>
      </c>
      <c r="DD634" t="s">
        <v>3</v>
      </c>
      <c r="DE634" t="s">
        <v>3</v>
      </c>
      <c r="DF634">
        <f>ROUND(ROUND(AE634,2)*CX634,2)</f>
        <v>0</v>
      </c>
      <c r="DG634">
        <f t="shared" si="347"/>
        <v>0</v>
      </c>
      <c r="DH634">
        <f t="shared" si="321"/>
        <v>0</v>
      </c>
      <c r="DI634">
        <f t="shared" si="322"/>
        <v>0</v>
      </c>
      <c r="DJ634">
        <f t="shared" si="348"/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5">
      <c r="A635">
        <f>ROW(Source!A316)</f>
        <v>316</v>
      </c>
      <c r="B635">
        <v>353029544</v>
      </c>
      <c r="C635">
        <v>353032261</v>
      </c>
      <c r="D635">
        <v>342643249</v>
      </c>
      <c r="E635">
        <v>113</v>
      </c>
      <c r="F635">
        <v>1</v>
      </c>
      <c r="G635">
        <v>1</v>
      </c>
      <c r="H635">
        <v>3</v>
      </c>
      <c r="I635" t="s">
        <v>1360</v>
      </c>
      <c r="J635" t="s">
        <v>3</v>
      </c>
      <c r="K635" t="s">
        <v>1361</v>
      </c>
      <c r="L635">
        <v>1339</v>
      </c>
      <c r="N635">
        <v>1007</v>
      </c>
      <c r="O635" t="s">
        <v>1319</v>
      </c>
      <c r="P635" t="s">
        <v>1319</v>
      </c>
      <c r="Q635">
        <v>1</v>
      </c>
      <c r="W635">
        <v>0</v>
      </c>
      <c r="X635">
        <v>-1563220161</v>
      </c>
      <c r="Y635">
        <f t="shared" si="341"/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1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</v>
      </c>
      <c r="AU635" t="s">
        <v>23</v>
      </c>
      <c r="AV635">
        <v>0</v>
      </c>
      <c r="AW635">
        <v>2</v>
      </c>
      <c r="AX635">
        <v>353032300</v>
      </c>
      <c r="AY635">
        <v>1</v>
      </c>
      <c r="AZ635">
        <v>0</v>
      </c>
      <c r="BA635">
        <v>635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ROUND(Y635*Source!I316,7)</f>
        <v>0</v>
      </c>
      <c r="CY635">
        <f t="shared" si="342"/>
        <v>0</v>
      </c>
      <c r="CZ635">
        <f t="shared" si="343"/>
        <v>0</v>
      </c>
      <c r="DA635">
        <f t="shared" si="344"/>
        <v>1</v>
      </c>
      <c r="DB635">
        <f t="shared" si="345"/>
        <v>0</v>
      </c>
      <c r="DC635">
        <f t="shared" si="346"/>
        <v>0</v>
      </c>
      <c r="DD635" t="s">
        <v>3</v>
      </c>
      <c r="DE635" t="s">
        <v>3</v>
      </c>
      <c r="DF635">
        <f>ROUND(ROUND(AE635,2)*CX635,2)</f>
        <v>0</v>
      </c>
      <c r="DG635">
        <f t="shared" si="347"/>
        <v>0</v>
      </c>
      <c r="DH635">
        <f t="shared" si="321"/>
        <v>0</v>
      </c>
      <c r="DI635">
        <f t="shared" si="322"/>
        <v>0</v>
      </c>
      <c r="DJ635">
        <f t="shared" si="348"/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5">
      <c r="A636">
        <f>ROW(Source!A316)</f>
        <v>316</v>
      </c>
      <c r="B636">
        <v>353029544</v>
      </c>
      <c r="C636">
        <v>353032261</v>
      </c>
      <c r="D636">
        <v>342735762</v>
      </c>
      <c r="E636">
        <v>1</v>
      </c>
      <c r="F636">
        <v>1</v>
      </c>
      <c r="G636">
        <v>1</v>
      </c>
      <c r="H636">
        <v>3</v>
      </c>
      <c r="I636" t="s">
        <v>1362</v>
      </c>
      <c r="J636" t="s">
        <v>1363</v>
      </c>
      <c r="K636" t="s">
        <v>1364</v>
      </c>
      <c r="L636">
        <v>1348</v>
      </c>
      <c r="N636">
        <v>1009</v>
      </c>
      <c r="O636" t="s">
        <v>811</v>
      </c>
      <c r="P636" t="s">
        <v>811</v>
      </c>
      <c r="Q636">
        <v>1000</v>
      </c>
      <c r="W636">
        <v>0</v>
      </c>
      <c r="X636">
        <v>-1762704522</v>
      </c>
      <c r="Y636">
        <f t="shared" si="341"/>
        <v>0</v>
      </c>
      <c r="AA636">
        <v>80257.66</v>
      </c>
      <c r="AB636">
        <v>0</v>
      </c>
      <c r="AC636">
        <v>0</v>
      </c>
      <c r="AD636">
        <v>0</v>
      </c>
      <c r="AE636">
        <v>61265.39</v>
      </c>
      <c r="AF636">
        <v>0</v>
      </c>
      <c r="AG636">
        <v>0</v>
      </c>
      <c r="AH636">
        <v>0</v>
      </c>
      <c r="AI636">
        <v>1.31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4.0000000000000002E-4</v>
      </c>
      <c r="AU636" t="s">
        <v>23</v>
      </c>
      <c r="AV636">
        <v>0</v>
      </c>
      <c r="AW636">
        <v>2</v>
      </c>
      <c r="AX636">
        <v>353032301</v>
      </c>
      <c r="AY636">
        <v>1</v>
      </c>
      <c r="AZ636">
        <v>0</v>
      </c>
      <c r="BA636">
        <v>636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24.506156000000001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ROUND(Y636*Source!I316,7)</f>
        <v>0</v>
      </c>
      <c r="CY636">
        <f t="shared" si="342"/>
        <v>80257.66</v>
      </c>
      <c r="CZ636">
        <f t="shared" si="343"/>
        <v>61265.39</v>
      </c>
      <c r="DA636">
        <f t="shared" si="344"/>
        <v>1.31</v>
      </c>
      <c r="DB636">
        <f t="shared" si="345"/>
        <v>0</v>
      </c>
      <c r="DC636">
        <f t="shared" si="346"/>
        <v>0</v>
      </c>
      <c r="DD636" t="s">
        <v>3</v>
      </c>
      <c r="DE636" t="s">
        <v>3</v>
      </c>
      <c r="DF636">
        <f>ROUND(ROUND(AE636*AI636,2)*CX636,2)</f>
        <v>0</v>
      </c>
      <c r="DG636">
        <f t="shared" si="347"/>
        <v>0</v>
      </c>
      <c r="DH636">
        <f t="shared" si="321"/>
        <v>0</v>
      </c>
      <c r="DI636">
        <f t="shared" si="322"/>
        <v>0</v>
      </c>
      <c r="DJ636">
        <f t="shared" si="348"/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5">
      <c r="A637">
        <f>ROW(Source!A316)</f>
        <v>316</v>
      </c>
      <c r="B637">
        <v>353029544</v>
      </c>
      <c r="C637">
        <v>353032261</v>
      </c>
      <c r="D637">
        <v>342735789</v>
      </c>
      <c r="E637">
        <v>1</v>
      </c>
      <c r="F637">
        <v>1</v>
      </c>
      <c r="G637">
        <v>1</v>
      </c>
      <c r="H637">
        <v>3</v>
      </c>
      <c r="I637" t="s">
        <v>1365</v>
      </c>
      <c r="J637" t="s">
        <v>1366</v>
      </c>
      <c r="K637" t="s">
        <v>1367</v>
      </c>
      <c r="L637">
        <v>1348</v>
      </c>
      <c r="N637">
        <v>1009</v>
      </c>
      <c r="O637" t="s">
        <v>811</v>
      </c>
      <c r="P637" t="s">
        <v>811</v>
      </c>
      <c r="Q637">
        <v>1000</v>
      </c>
      <c r="W637">
        <v>0</v>
      </c>
      <c r="X637">
        <v>1651372890</v>
      </c>
      <c r="Y637">
        <f t="shared" si="341"/>
        <v>0</v>
      </c>
      <c r="AA637">
        <v>97625.600000000006</v>
      </c>
      <c r="AB637">
        <v>0</v>
      </c>
      <c r="AC637">
        <v>0</v>
      </c>
      <c r="AD637">
        <v>0</v>
      </c>
      <c r="AE637">
        <v>80020.98</v>
      </c>
      <c r="AF637">
        <v>0</v>
      </c>
      <c r="AG637">
        <v>0</v>
      </c>
      <c r="AH637">
        <v>0</v>
      </c>
      <c r="AI637">
        <v>1.22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1.0000000000000001E-5</v>
      </c>
      <c r="AU637" t="s">
        <v>23</v>
      </c>
      <c r="AV637">
        <v>0</v>
      </c>
      <c r="AW637">
        <v>2</v>
      </c>
      <c r="AX637">
        <v>353032302</v>
      </c>
      <c r="AY637">
        <v>1</v>
      </c>
      <c r="AZ637">
        <v>0</v>
      </c>
      <c r="BA637">
        <v>637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0.80020979999999997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ROUND(Y637*Source!I316,7)</f>
        <v>0</v>
      </c>
      <c r="CY637">
        <f t="shared" si="342"/>
        <v>97625.600000000006</v>
      </c>
      <c r="CZ637">
        <f t="shared" si="343"/>
        <v>80020.98</v>
      </c>
      <c r="DA637">
        <f t="shared" si="344"/>
        <v>1.22</v>
      </c>
      <c r="DB637">
        <f t="shared" si="345"/>
        <v>0</v>
      </c>
      <c r="DC637">
        <f t="shared" si="346"/>
        <v>0</v>
      </c>
      <c r="DD637" t="s">
        <v>3</v>
      </c>
      <c r="DE637" t="s">
        <v>3</v>
      </c>
      <c r="DF637">
        <f>ROUND(ROUND(AE637*AI637,2)*CX637,2)</f>
        <v>0</v>
      </c>
      <c r="DG637">
        <f t="shared" si="347"/>
        <v>0</v>
      </c>
      <c r="DH637">
        <f t="shared" si="321"/>
        <v>0</v>
      </c>
      <c r="DI637">
        <f t="shared" si="322"/>
        <v>0</v>
      </c>
      <c r="DJ637">
        <f t="shared" si="348"/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5">
      <c r="A638">
        <f>ROW(Source!A316)</f>
        <v>316</v>
      </c>
      <c r="B638">
        <v>353029544</v>
      </c>
      <c r="C638">
        <v>353032261</v>
      </c>
      <c r="D638">
        <v>342735793</v>
      </c>
      <c r="E638">
        <v>1</v>
      </c>
      <c r="F638">
        <v>1</v>
      </c>
      <c r="G638">
        <v>1</v>
      </c>
      <c r="H638">
        <v>3</v>
      </c>
      <c r="I638" t="s">
        <v>1368</v>
      </c>
      <c r="J638" t="s">
        <v>1369</v>
      </c>
      <c r="K638" t="s">
        <v>1370</v>
      </c>
      <c r="L638">
        <v>1348</v>
      </c>
      <c r="N638">
        <v>1009</v>
      </c>
      <c r="O638" t="s">
        <v>811</v>
      </c>
      <c r="P638" t="s">
        <v>811</v>
      </c>
      <c r="Q638">
        <v>1000</v>
      </c>
      <c r="W638">
        <v>0</v>
      </c>
      <c r="X638">
        <v>2043689558</v>
      </c>
      <c r="Y638">
        <f t="shared" si="341"/>
        <v>0</v>
      </c>
      <c r="AA638">
        <v>49919.28</v>
      </c>
      <c r="AB638">
        <v>0</v>
      </c>
      <c r="AC638">
        <v>0</v>
      </c>
      <c r="AD638">
        <v>0</v>
      </c>
      <c r="AE638">
        <v>40917.440000000002</v>
      </c>
      <c r="AF638">
        <v>0</v>
      </c>
      <c r="AG638">
        <v>0</v>
      </c>
      <c r="AH638">
        <v>0</v>
      </c>
      <c r="AI638">
        <v>1.22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5.9999999999999995E-4</v>
      </c>
      <c r="AU638" t="s">
        <v>23</v>
      </c>
      <c r="AV638">
        <v>0</v>
      </c>
      <c r="AW638">
        <v>2</v>
      </c>
      <c r="AX638">
        <v>353032303</v>
      </c>
      <c r="AY638">
        <v>1</v>
      </c>
      <c r="AZ638">
        <v>0</v>
      </c>
      <c r="BA638">
        <v>638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24.550463999999998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ROUND(Y638*Source!I316,7)</f>
        <v>0</v>
      </c>
      <c r="CY638">
        <f t="shared" si="342"/>
        <v>49919.28</v>
      </c>
      <c r="CZ638">
        <f t="shared" si="343"/>
        <v>40917.440000000002</v>
      </c>
      <c r="DA638">
        <f t="shared" si="344"/>
        <v>1.22</v>
      </c>
      <c r="DB638">
        <f t="shared" si="345"/>
        <v>0</v>
      </c>
      <c r="DC638">
        <f t="shared" si="346"/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347"/>
        <v>0</v>
      </c>
      <c r="DH638">
        <f t="shared" si="321"/>
        <v>0</v>
      </c>
      <c r="DI638">
        <f t="shared" si="322"/>
        <v>0</v>
      </c>
      <c r="DJ638">
        <f t="shared" si="348"/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5">
      <c r="A639">
        <f>ROW(Source!A316)</f>
        <v>316</v>
      </c>
      <c r="B639">
        <v>353029544</v>
      </c>
      <c r="C639">
        <v>353032261</v>
      </c>
      <c r="D639">
        <v>342736060</v>
      </c>
      <c r="E639">
        <v>1</v>
      </c>
      <c r="F639">
        <v>1</v>
      </c>
      <c r="G639">
        <v>1</v>
      </c>
      <c r="H639">
        <v>3</v>
      </c>
      <c r="I639" t="s">
        <v>1371</v>
      </c>
      <c r="J639" t="s">
        <v>1372</v>
      </c>
      <c r="K639" t="s">
        <v>1373</v>
      </c>
      <c r="L639">
        <v>1348</v>
      </c>
      <c r="N639">
        <v>1009</v>
      </c>
      <c r="O639" t="s">
        <v>811</v>
      </c>
      <c r="P639" t="s">
        <v>811</v>
      </c>
      <c r="Q639">
        <v>1000</v>
      </c>
      <c r="W639">
        <v>0</v>
      </c>
      <c r="X639">
        <v>1864305312</v>
      </c>
      <c r="Y639">
        <f t="shared" si="341"/>
        <v>0</v>
      </c>
      <c r="AA639">
        <v>120588.67</v>
      </c>
      <c r="AB639">
        <v>0</v>
      </c>
      <c r="AC639">
        <v>0</v>
      </c>
      <c r="AD639">
        <v>0</v>
      </c>
      <c r="AE639">
        <v>98039.57</v>
      </c>
      <c r="AF639">
        <v>0</v>
      </c>
      <c r="AG639">
        <v>0</v>
      </c>
      <c r="AH639">
        <v>0</v>
      </c>
      <c r="AI639">
        <v>1.23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5.9999999999999995E-4</v>
      </c>
      <c r="AU639" t="s">
        <v>23</v>
      </c>
      <c r="AV639">
        <v>0</v>
      </c>
      <c r="AW639">
        <v>2</v>
      </c>
      <c r="AX639">
        <v>353032304</v>
      </c>
      <c r="AY639">
        <v>1</v>
      </c>
      <c r="AZ639">
        <v>0</v>
      </c>
      <c r="BA639">
        <v>639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58.823741999999996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ROUND(Y639*Source!I316,7)</f>
        <v>0</v>
      </c>
      <c r="CY639">
        <f t="shared" si="342"/>
        <v>120588.67</v>
      </c>
      <c r="CZ639">
        <f t="shared" si="343"/>
        <v>98039.57</v>
      </c>
      <c r="DA639">
        <f t="shared" si="344"/>
        <v>1.23</v>
      </c>
      <c r="DB639">
        <f t="shared" si="345"/>
        <v>0</v>
      </c>
      <c r="DC639">
        <f t="shared" si="346"/>
        <v>0</v>
      </c>
      <c r="DD639" t="s">
        <v>3</v>
      </c>
      <c r="DE639" t="s">
        <v>3</v>
      </c>
      <c r="DF639">
        <f>ROUND(ROUND(AE639*AI639,2)*CX639,2)</f>
        <v>0</v>
      </c>
      <c r="DG639">
        <f t="shared" si="347"/>
        <v>0</v>
      </c>
      <c r="DH639">
        <f t="shared" si="321"/>
        <v>0</v>
      </c>
      <c r="DI639">
        <f t="shared" si="322"/>
        <v>0</v>
      </c>
      <c r="DJ639">
        <f t="shared" si="348"/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5">
      <c r="A640">
        <f>ROW(Source!A316)</f>
        <v>316</v>
      </c>
      <c r="B640">
        <v>353029544</v>
      </c>
      <c r="C640">
        <v>353032261</v>
      </c>
      <c r="D640">
        <v>342743019</v>
      </c>
      <c r="E640">
        <v>1</v>
      </c>
      <c r="F640">
        <v>1</v>
      </c>
      <c r="G640">
        <v>1</v>
      </c>
      <c r="H640">
        <v>3</v>
      </c>
      <c r="I640" t="s">
        <v>1374</v>
      </c>
      <c r="J640" t="s">
        <v>1375</v>
      </c>
      <c r="K640" t="s">
        <v>1376</v>
      </c>
      <c r="L640">
        <v>1425</v>
      </c>
      <c r="N640">
        <v>1013</v>
      </c>
      <c r="O640" t="s">
        <v>894</v>
      </c>
      <c r="P640" t="s">
        <v>894</v>
      </c>
      <c r="Q640">
        <v>1</v>
      </c>
      <c r="W640">
        <v>0</v>
      </c>
      <c r="X640">
        <v>35726856</v>
      </c>
      <c r="Y640">
        <f t="shared" si="341"/>
        <v>0</v>
      </c>
      <c r="AA640">
        <v>1227.76</v>
      </c>
      <c r="AB640">
        <v>0</v>
      </c>
      <c r="AC640">
        <v>0</v>
      </c>
      <c r="AD640">
        <v>0</v>
      </c>
      <c r="AE640">
        <v>1031.73</v>
      </c>
      <c r="AF640">
        <v>0</v>
      </c>
      <c r="AG640">
        <v>0</v>
      </c>
      <c r="AH640">
        <v>0</v>
      </c>
      <c r="AI640">
        <v>1.19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0.06</v>
      </c>
      <c r="AU640" t="s">
        <v>23</v>
      </c>
      <c r="AV640">
        <v>0</v>
      </c>
      <c r="AW640">
        <v>2</v>
      </c>
      <c r="AX640">
        <v>353032305</v>
      </c>
      <c r="AY640">
        <v>1</v>
      </c>
      <c r="AZ640">
        <v>0</v>
      </c>
      <c r="BA640">
        <v>640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61.903799999999997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ROUND(Y640*Source!I316,7)</f>
        <v>0</v>
      </c>
      <c r="CY640">
        <f t="shared" si="342"/>
        <v>1227.76</v>
      </c>
      <c r="CZ640">
        <f t="shared" si="343"/>
        <v>1031.73</v>
      </c>
      <c r="DA640">
        <f t="shared" si="344"/>
        <v>1.19</v>
      </c>
      <c r="DB640">
        <f t="shared" si="345"/>
        <v>0</v>
      </c>
      <c r="DC640">
        <f t="shared" si="346"/>
        <v>0</v>
      </c>
      <c r="DD640" t="s">
        <v>3</v>
      </c>
      <c r="DE640" t="s">
        <v>3</v>
      </c>
      <c r="DF640">
        <f>ROUND(ROUND(AE640*AI640,2)*CX640,2)</f>
        <v>0</v>
      </c>
      <c r="DG640">
        <f t="shared" si="347"/>
        <v>0</v>
      </c>
      <c r="DH640">
        <f t="shared" si="321"/>
        <v>0</v>
      </c>
      <c r="DI640">
        <f t="shared" si="322"/>
        <v>0</v>
      </c>
      <c r="DJ640">
        <f t="shared" si="348"/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5">
      <c r="A641">
        <f>ROW(Source!A316)</f>
        <v>316</v>
      </c>
      <c r="B641">
        <v>353029544</v>
      </c>
      <c r="C641">
        <v>353032261</v>
      </c>
      <c r="D641">
        <v>342645106</v>
      </c>
      <c r="E641">
        <v>113</v>
      </c>
      <c r="F641">
        <v>1</v>
      </c>
      <c r="G641">
        <v>1</v>
      </c>
      <c r="H641">
        <v>3</v>
      </c>
      <c r="I641" t="s">
        <v>1333</v>
      </c>
      <c r="J641" t="s">
        <v>3</v>
      </c>
      <c r="K641" t="s">
        <v>1377</v>
      </c>
      <c r="L641">
        <v>1371</v>
      </c>
      <c r="N641">
        <v>1013</v>
      </c>
      <c r="O641" t="s">
        <v>21</v>
      </c>
      <c r="P641" t="s">
        <v>21</v>
      </c>
      <c r="Q641">
        <v>1</v>
      </c>
      <c r="W641">
        <v>0</v>
      </c>
      <c r="X641">
        <v>-950997571</v>
      </c>
      <c r="Y641">
        <f t="shared" si="341"/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1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</v>
      </c>
      <c r="AU641" t="s">
        <v>23</v>
      </c>
      <c r="AV641">
        <v>0</v>
      </c>
      <c r="AW641">
        <v>2</v>
      </c>
      <c r="AX641">
        <v>353032306</v>
      </c>
      <c r="AY641">
        <v>1</v>
      </c>
      <c r="AZ641">
        <v>0</v>
      </c>
      <c r="BA641">
        <v>641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ROUND(Y641*Source!I316,7)</f>
        <v>0</v>
      </c>
      <c r="CY641">
        <f t="shared" si="342"/>
        <v>0</v>
      </c>
      <c r="CZ641">
        <f t="shared" si="343"/>
        <v>0</v>
      </c>
      <c r="DA641">
        <f t="shared" si="344"/>
        <v>1</v>
      </c>
      <c r="DB641">
        <f t="shared" si="345"/>
        <v>0</v>
      </c>
      <c r="DC641">
        <f t="shared" si="346"/>
        <v>0</v>
      </c>
      <c r="DD641" t="s">
        <v>3</v>
      </c>
      <c r="DE641" t="s">
        <v>3</v>
      </c>
      <c r="DF641">
        <f t="shared" ref="DF641:DF648" si="349">ROUND(ROUND(AE641,2)*CX641,2)</f>
        <v>0</v>
      </c>
      <c r="DG641">
        <f t="shared" si="347"/>
        <v>0</v>
      </c>
      <c r="DH641">
        <f t="shared" ref="DH641:DH704" si="350">ROUND(ROUND(AG641,2)*CX641,2)</f>
        <v>0</v>
      </c>
      <c r="DI641">
        <f t="shared" ref="DI641:DI704" si="351">ROUND(ROUND(AH641,2)*CX641,2)</f>
        <v>0</v>
      </c>
      <c r="DJ641">
        <f t="shared" si="348"/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5">
      <c r="A642">
        <f>ROW(Source!A316)</f>
        <v>316</v>
      </c>
      <c r="B642">
        <v>353029544</v>
      </c>
      <c r="C642">
        <v>353032261</v>
      </c>
      <c r="D642">
        <v>342645129</v>
      </c>
      <c r="E642">
        <v>113</v>
      </c>
      <c r="F642">
        <v>1</v>
      </c>
      <c r="G642">
        <v>1</v>
      </c>
      <c r="H642">
        <v>3</v>
      </c>
      <c r="I642" t="s">
        <v>1335</v>
      </c>
      <c r="J642" t="s">
        <v>3</v>
      </c>
      <c r="K642" t="s">
        <v>1336</v>
      </c>
      <c r="L642">
        <v>1346</v>
      </c>
      <c r="N642">
        <v>1009</v>
      </c>
      <c r="O642" t="s">
        <v>1244</v>
      </c>
      <c r="P642" t="s">
        <v>1244</v>
      </c>
      <c r="Q642">
        <v>1</v>
      </c>
      <c r="W642">
        <v>0</v>
      </c>
      <c r="X642">
        <v>86920782</v>
      </c>
      <c r="Y642">
        <f t="shared" si="341"/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1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</v>
      </c>
      <c r="AU642" t="s">
        <v>23</v>
      </c>
      <c r="AV642">
        <v>0</v>
      </c>
      <c r="AW642">
        <v>2</v>
      </c>
      <c r="AX642">
        <v>353032307</v>
      </c>
      <c r="AY642">
        <v>1</v>
      </c>
      <c r="AZ642">
        <v>0</v>
      </c>
      <c r="BA642">
        <v>642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ROUND(Y642*Source!I316,7)</f>
        <v>0</v>
      </c>
      <c r="CY642">
        <f t="shared" si="342"/>
        <v>0</v>
      </c>
      <c r="CZ642">
        <f t="shared" si="343"/>
        <v>0</v>
      </c>
      <c r="DA642">
        <f t="shared" si="344"/>
        <v>1</v>
      </c>
      <c r="DB642">
        <f t="shared" si="345"/>
        <v>0</v>
      </c>
      <c r="DC642">
        <f t="shared" si="346"/>
        <v>0</v>
      </c>
      <c r="DD642" t="s">
        <v>3</v>
      </c>
      <c r="DE642" t="s">
        <v>3</v>
      </c>
      <c r="DF642">
        <f t="shared" si="349"/>
        <v>0</v>
      </c>
      <c r="DG642">
        <f t="shared" si="347"/>
        <v>0</v>
      </c>
      <c r="DH642">
        <f t="shared" si="350"/>
        <v>0</v>
      </c>
      <c r="DI642">
        <f t="shared" si="351"/>
        <v>0</v>
      </c>
      <c r="DJ642">
        <f t="shared" si="348"/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5">
      <c r="A643">
        <f>ROW(Source!A316)</f>
        <v>316</v>
      </c>
      <c r="B643">
        <v>353029544</v>
      </c>
      <c r="C643">
        <v>353032261</v>
      </c>
      <c r="D643">
        <v>342645151</v>
      </c>
      <c r="E643">
        <v>113</v>
      </c>
      <c r="F643">
        <v>1</v>
      </c>
      <c r="G643">
        <v>1</v>
      </c>
      <c r="H643">
        <v>3</v>
      </c>
      <c r="I643" t="s">
        <v>1381</v>
      </c>
      <c r="J643" t="s">
        <v>3</v>
      </c>
      <c r="K643" t="s">
        <v>1382</v>
      </c>
      <c r="L643">
        <v>1371</v>
      </c>
      <c r="N643">
        <v>1013</v>
      </c>
      <c r="O643" t="s">
        <v>21</v>
      </c>
      <c r="P643" t="s">
        <v>21</v>
      </c>
      <c r="Q643">
        <v>1</v>
      </c>
      <c r="W643">
        <v>0</v>
      </c>
      <c r="X643">
        <v>-320198552</v>
      </c>
      <c r="Y643">
        <f t="shared" si="341"/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1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</v>
      </c>
      <c r="AU643" t="s">
        <v>23</v>
      </c>
      <c r="AV643">
        <v>0</v>
      </c>
      <c r="AW643">
        <v>2</v>
      </c>
      <c r="AX643">
        <v>353032308</v>
      </c>
      <c r="AY643">
        <v>1</v>
      </c>
      <c r="AZ643">
        <v>0</v>
      </c>
      <c r="BA643">
        <v>643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ROUND(Y643*Source!I316,7)</f>
        <v>0</v>
      </c>
      <c r="CY643">
        <f t="shared" si="342"/>
        <v>0</v>
      </c>
      <c r="CZ643">
        <f t="shared" si="343"/>
        <v>0</v>
      </c>
      <c r="DA643">
        <f t="shared" si="344"/>
        <v>1</v>
      </c>
      <c r="DB643">
        <f t="shared" si="345"/>
        <v>0</v>
      </c>
      <c r="DC643">
        <f t="shared" si="346"/>
        <v>0</v>
      </c>
      <c r="DD643" t="s">
        <v>3</v>
      </c>
      <c r="DE643" t="s">
        <v>3</v>
      </c>
      <c r="DF643">
        <f t="shared" si="349"/>
        <v>0</v>
      </c>
      <c r="DG643">
        <f t="shared" si="347"/>
        <v>0</v>
      </c>
      <c r="DH643">
        <f t="shared" si="350"/>
        <v>0</v>
      </c>
      <c r="DI643">
        <f t="shared" si="351"/>
        <v>0</v>
      </c>
      <c r="DJ643">
        <f t="shared" si="348"/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5">
      <c r="A644">
        <f>ROW(Source!A316)</f>
        <v>316</v>
      </c>
      <c r="B644">
        <v>353029544</v>
      </c>
      <c r="C644">
        <v>353032261</v>
      </c>
      <c r="D644">
        <v>342645155</v>
      </c>
      <c r="E644">
        <v>113</v>
      </c>
      <c r="F644">
        <v>1</v>
      </c>
      <c r="G644">
        <v>1</v>
      </c>
      <c r="H644">
        <v>3</v>
      </c>
      <c r="I644" t="s">
        <v>1264</v>
      </c>
      <c r="J644" t="s">
        <v>3</v>
      </c>
      <c r="K644" t="s">
        <v>1378</v>
      </c>
      <c r="L644">
        <v>1371</v>
      </c>
      <c r="N644">
        <v>1013</v>
      </c>
      <c r="O644" t="s">
        <v>21</v>
      </c>
      <c r="P644" t="s">
        <v>21</v>
      </c>
      <c r="Q644">
        <v>1</v>
      </c>
      <c r="W644">
        <v>0</v>
      </c>
      <c r="X644">
        <v>326010188</v>
      </c>
      <c r="Y644">
        <f t="shared" si="341"/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1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</v>
      </c>
      <c r="AU644" t="s">
        <v>23</v>
      </c>
      <c r="AV644">
        <v>0</v>
      </c>
      <c r="AW644">
        <v>2</v>
      </c>
      <c r="AX644">
        <v>353032309</v>
      </c>
      <c r="AY644">
        <v>1</v>
      </c>
      <c r="AZ644">
        <v>0</v>
      </c>
      <c r="BA644">
        <v>644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ROUND(Y644*Source!I316,7)</f>
        <v>0</v>
      </c>
      <c r="CY644">
        <f t="shared" si="342"/>
        <v>0</v>
      </c>
      <c r="CZ644">
        <f t="shared" si="343"/>
        <v>0</v>
      </c>
      <c r="DA644">
        <f t="shared" si="344"/>
        <v>1</v>
      </c>
      <c r="DB644">
        <f t="shared" si="345"/>
        <v>0</v>
      </c>
      <c r="DC644">
        <f t="shared" si="346"/>
        <v>0</v>
      </c>
      <c r="DD644" t="s">
        <v>3</v>
      </c>
      <c r="DE644" t="s">
        <v>3</v>
      </c>
      <c r="DF644">
        <f t="shared" si="349"/>
        <v>0</v>
      </c>
      <c r="DG644">
        <f t="shared" si="347"/>
        <v>0</v>
      </c>
      <c r="DH644">
        <f t="shared" si="350"/>
        <v>0</v>
      </c>
      <c r="DI644">
        <f t="shared" si="351"/>
        <v>0</v>
      </c>
      <c r="DJ644">
        <f t="shared" si="348"/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5">
      <c r="A645">
        <f>ROW(Source!A317)</f>
        <v>317</v>
      </c>
      <c r="B645">
        <v>353029544</v>
      </c>
      <c r="C645">
        <v>353032310</v>
      </c>
      <c r="D645">
        <v>342640201</v>
      </c>
      <c r="E645">
        <v>113</v>
      </c>
      <c r="F645">
        <v>1</v>
      </c>
      <c r="G645">
        <v>1</v>
      </c>
      <c r="H645">
        <v>1</v>
      </c>
      <c r="I645" t="s">
        <v>1384</v>
      </c>
      <c r="J645" t="s">
        <v>3</v>
      </c>
      <c r="K645" t="s">
        <v>1385</v>
      </c>
      <c r="L645">
        <v>1191</v>
      </c>
      <c r="N645">
        <v>1013</v>
      </c>
      <c r="O645" t="s">
        <v>1221</v>
      </c>
      <c r="P645" t="s">
        <v>1221</v>
      </c>
      <c r="Q645">
        <v>1</v>
      </c>
      <c r="W645">
        <v>0</v>
      </c>
      <c r="X645">
        <v>1958912953</v>
      </c>
      <c r="Y645">
        <f>(AT645*ROUND(0.84,7))</f>
        <v>6.6108000000000002</v>
      </c>
      <c r="AA645">
        <v>0</v>
      </c>
      <c r="AB645">
        <v>0</v>
      </c>
      <c r="AC645">
        <v>0</v>
      </c>
      <c r="AD645">
        <v>544.42999999999995</v>
      </c>
      <c r="AE645">
        <v>0</v>
      </c>
      <c r="AF645">
        <v>0</v>
      </c>
      <c r="AG645">
        <v>0</v>
      </c>
      <c r="AH645">
        <v>544.42999999999995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7.87</v>
      </c>
      <c r="AU645" t="s">
        <v>24</v>
      </c>
      <c r="AV645">
        <v>1</v>
      </c>
      <c r="AW645">
        <v>2</v>
      </c>
      <c r="AX645">
        <v>353032332</v>
      </c>
      <c r="AY645">
        <v>1</v>
      </c>
      <c r="AZ645">
        <v>0</v>
      </c>
      <c r="BA645">
        <v>645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4284.6641</v>
      </c>
      <c r="BN645">
        <v>7.87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3599.1178439999999</v>
      </c>
      <c r="BU645">
        <v>6.6108000000000002</v>
      </c>
      <c r="BV645">
        <v>0</v>
      </c>
      <c r="BW645">
        <v>1</v>
      </c>
      <c r="CU645">
        <f>ROUND(AT645*Source!I317*AH645*AL645,2)</f>
        <v>4284.66</v>
      </c>
      <c r="CV645">
        <f>ROUND(Y645*Source!I317,7)</f>
        <v>6.6108000000000002</v>
      </c>
      <c r="CW645">
        <v>0</v>
      </c>
      <c r="CX645">
        <f>ROUND(Y645*Source!I317,7)</f>
        <v>6.6108000000000002</v>
      </c>
      <c r="CY645">
        <f>AD645</f>
        <v>544.42999999999995</v>
      </c>
      <c r="CZ645">
        <f>AH645</f>
        <v>544.42999999999995</v>
      </c>
      <c r="DA645">
        <f>AL645</f>
        <v>1</v>
      </c>
      <c r="DB645">
        <f>ROUND((ROUND(AT645*CZ645,2)*ROUND(0.84,7)),6)</f>
        <v>3599.1143999999999</v>
      </c>
      <c r="DC645">
        <f>ROUND((ROUND(AT645*AG645,2)*ROUND(0.84,7)),6)</f>
        <v>0</v>
      </c>
      <c r="DD645" t="s">
        <v>3</v>
      </c>
      <c r="DE645" t="s">
        <v>3</v>
      </c>
      <c r="DF645">
        <f t="shared" si="349"/>
        <v>0</v>
      </c>
      <c r="DG645">
        <f t="shared" si="347"/>
        <v>0</v>
      </c>
      <c r="DH645">
        <f t="shared" si="350"/>
        <v>0</v>
      </c>
      <c r="DI645">
        <f t="shared" si="351"/>
        <v>3599.12</v>
      </c>
      <c r="DJ645">
        <f>DI645</f>
        <v>3599.12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5">
      <c r="A646">
        <f>ROW(Source!A317)</f>
        <v>317</v>
      </c>
      <c r="B646">
        <v>353029544</v>
      </c>
      <c r="C646">
        <v>353032310</v>
      </c>
      <c r="D646">
        <v>342640393</v>
      </c>
      <c r="E646">
        <v>113</v>
      </c>
      <c r="F646">
        <v>1</v>
      </c>
      <c r="G646">
        <v>1</v>
      </c>
      <c r="H646">
        <v>1</v>
      </c>
      <c r="I646" t="s">
        <v>1222</v>
      </c>
      <c r="J646" t="s">
        <v>3</v>
      </c>
      <c r="K646" t="s">
        <v>1223</v>
      </c>
      <c r="L646">
        <v>1191</v>
      </c>
      <c r="N646">
        <v>1013</v>
      </c>
      <c r="O646" t="s">
        <v>1221</v>
      </c>
      <c r="P646" t="s">
        <v>1221</v>
      </c>
      <c r="Q646">
        <v>1</v>
      </c>
      <c r="W646">
        <v>0</v>
      </c>
      <c r="X646">
        <v>-1417349443</v>
      </c>
      <c r="Y646">
        <f>(AT646*ROUND(0.84,7))</f>
        <v>0.9575999999999999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1.1399999999999999</v>
      </c>
      <c r="AU646" t="s">
        <v>24</v>
      </c>
      <c r="AV646">
        <v>2</v>
      </c>
      <c r="AW646">
        <v>2</v>
      </c>
      <c r="AX646">
        <v>353032333</v>
      </c>
      <c r="AY646">
        <v>1</v>
      </c>
      <c r="AZ646">
        <v>0</v>
      </c>
      <c r="BA646">
        <v>646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ROUND(Y646*Source!I317,7)</f>
        <v>0.95760000000000001</v>
      </c>
      <c r="CY646">
        <f>AD646</f>
        <v>0</v>
      </c>
      <c r="CZ646">
        <f>AH646</f>
        <v>0</v>
      </c>
      <c r="DA646">
        <f>AL646</f>
        <v>1</v>
      </c>
      <c r="DB646">
        <f>ROUND((ROUND(AT646*CZ646,2)*ROUND(0.84,7)),6)</f>
        <v>0</v>
      </c>
      <c r="DC646">
        <f>ROUND((ROUND(AT646*AG646,2)*ROUND(0.84,7)),6)</f>
        <v>0</v>
      </c>
      <c r="DD646" t="s">
        <v>3</v>
      </c>
      <c r="DE646" t="s">
        <v>3</v>
      </c>
      <c r="DF646">
        <f t="shared" si="349"/>
        <v>0</v>
      </c>
      <c r="DG646">
        <f t="shared" si="347"/>
        <v>0</v>
      </c>
      <c r="DH646">
        <f t="shared" si="350"/>
        <v>0</v>
      </c>
      <c r="DI646">
        <f t="shared" si="351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5">
      <c r="A647">
        <f>ROW(Source!A317)</f>
        <v>317</v>
      </c>
      <c r="B647">
        <v>353029544</v>
      </c>
      <c r="C647">
        <v>353032310</v>
      </c>
      <c r="D647">
        <v>342764625</v>
      </c>
      <c r="E647">
        <v>1</v>
      </c>
      <c r="F647">
        <v>1</v>
      </c>
      <c r="G647">
        <v>1</v>
      </c>
      <c r="H647">
        <v>2</v>
      </c>
      <c r="I647" t="s">
        <v>1313</v>
      </c>
      <c r="J647" t="s">
        <v>1314</v>
      </c>
      <c r="K647" t="s">
        <v>1315</v>
      </c>
      <c r="L647">
        <v>1368</v>
      </c>
      <c r="N647">
        <v>1011</v>
      </c>
      <c r="O647" t="s">
        <v>1227</v>
      </c>
      <c r="P647" t="s">
        <v>1227</v>
      </c>
      <c r="Q647">
        <v>1</v>
      </c>
      <c r="W647">
        <v>0</v>
      </c>
      <c r="X647">
        <v>835746655</v>
      </c>
      <c r="Y647">
        <f>(AT647*ROUND(0.84,7))</f>
        <v>0.58799999999999997</v>
      </c>
      <c r="AA647">
        <v>0</v>
      </c>
      <c r="AB647">
        <v>2569.19</v>
      </c>
      <c r="AC647">
        <v>687.23</v>
      </c>
      <c r="AD647">
        <v>0</v>
      </c>
      <c r="AE647">
        <v>0</v>
      </c>
      <c r="AF647">
        <v>2088.77</v>
      </c>
      <c r="AG647">
        <v>687.23</v>
      </c>
      <c r="AH647">
        <v>0</v>
      </c>
      <c r="AI647">
        <v>1</v>
      </c>
      <c r="AJ647">
        <v>1.23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0.7</v>
      </c>
      <c r="AU647" t="s">
        <v>24</v>
      </c>
      <c r="AV647">
        <v>1</v>
      </c>
      <c r="AW647">
        <v>2</v>
      </c>
      <c r="AX647">
        <v>353032334</v>
      </c>
      <c r="AY647">
        <v>1</v>
      </c>
      <c r="AZ647">
        <v>0</v>
      </c>
      <c r="BA647">
        <v>647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1462.1389999999999</v>
      </c>
      <c r="BL647">
        <v>481.06099999999998</v>
      </c>
      <c r="BM647">
        <v>0</v>
      </c>
      <c r="BN647">
        <v>0</v>
      </c>
      <c r="BO647">
        <v>0.7</v>
      </c>
      <c r="BP647">
        <v>1</v>
      </c>
      <c r="BQ647">
        <v>0</v>
      </c>
      <c r="BR647">
        <v>1228.1967599999998</v>
      </c>
      <c r="BS647">
        <v>404.09123999999997</v>
      </c>
      <c r="BT647">
        <v>0</v>
      </c>
      <c r="BU647">
        <v>0</v>
      </c>
      <c r="BV647">
        <v>0.58799999999999997</v>
      </c>
      <c r="BW647">
        <v>1</v>
      </c>
      <c r="CV647">
        <v>0</v>
      </c>
      <c r="CW647">
        <f>ROUND(Y647*Source!I317*DO647,7)</f>
        <v>0.58799999999999997</v>
      </c>
      <c r="CX647">
        <f>ROUND(Y647*Source!I317,7)</f>
        <v>0.58799999999999997</v>
      </c>
      <c r="CY647">
        <f>AB647</f>
        <v>2569.19</v>
      </c>
      <c r="CZ647">
        <f>AF647</f>
        <v>2088.77</v>
      </c>
      <c r="DA647">
        <f>AJ647</f>
        <v>1.23</v>
      </c>
      <c r="DB647">
        <f>ROUND((ROUND(AT647*CZ647,2)*ROUND(0.84,7)),6)</f>
        <v>1228.1976</v>
      </c>
      <c r="DC647">
        <f>ROUND((ROUND(AT647*AG647,2)*ROUND(0.84,7)),6)</f>
        <v>404.09039999999999</v>
      </c>
      <c r="DD647" t="s">
        <v>3</v>
      </c>
      <c r="DE647" t="s">
        <v>3</v>
      </c>
      <c r="DF647">
        <f t="shared" si="349"/>
        <v>0</v>
      </c>
      <c r="DG647">
        <f>ROUND(ROUND(AF647*AJ647,2)*CX647,2)</f>
        <v>1510.68</v>
      </c>
      <c r="DH647">
        <f t="shared" si="350"/>
        <v>404.09</v>
      </c>
      <c r="DI647">
        <f t="shared" si="351"/>
        <v>0</v>
      </c>
      <c r="DJ647">
        <f>DG647+DH647</f>
        <v>1914.77</v>
      </c>
      <c r="DK647">
        <v>0</v>
      </c>
      <c r="DL647" t="s">
        <v>1316</v>
      </c>
      <c r="DM647">
        <v>5</v>
      </c>
      <c r="DN647" t="s">
        <v>1221</v>
      </c>
      <c r="DO647">
        <v>1</v>
      </c>
    </row>
    <row r="648" spans="1:119" x14ac:dyDescent="0.25">
      <c r="A648">
        <f>ROW(Source!A317)</f>
        <v>317</v>
      </c>
      <c r="B648">
        <v>353029544</v>
      </c>
      <c r="C648">
        <v>353032310</v>
      </c>
      <c r="D648">
        <v>342765643</v>
      </c>
      <c r="E648">
        <v>1</v>
      </c>
      <c r="F648">
        <v>1</v>
      </c>
      <c r="G648">
        <v>1</v>
      </c>
      <c r="H648">
        <v>2</v>
      </c>
      <c r="I648" t="s">
        <v>1229</v>
      </c>
      <c r="J648" t="s">
        <v>1230</v>
      </c>
      <c r="K648" t="s">
        <v>1231</v>
      </c>
      <c r="L648">
        <v>1368</v>
      </c>
      <c r="N648">
        <v>1011</v>
      </c>
      <c r="O648" t="s">
        <v>1227</v>
      </c>
      <c r="P648" t="s">
        <v>1227</v>
      </c>
      <c r="Q648">
        <v>1</v>
      </c>
      <c r="W648">
        <v>0</v>
      </c>
      <c r="X648">
        <v>1503848564</v>
      </c>
      <c r="Y648">
        <f>(AT648*ROUND(0.84,7))</f>
        <v>0.36959999999999998</v>
      </c>
      <c r="AA648">
        <v>0</v>
      </c>
      <c r="AB648">
        <v>583.05999999999995</v>
      </c>
      <c r="AC648">
        <v>597.98</v>
      </c>
      <c r="AD648">
        <v>0</v>
      </c>
      <c r="AE648">
        <v>0</v>
      </c>
      <c r="AF648">
        <v>477.92</v>
      </c>
      <c r="AG648">
        <v>597.98</v>
      </c>
      <c r="AH648">
        <v>0</v>
      </c>
      <c r="AI648">
        <v>1</v>
      </c>
      <c r="AJ648">
        <v>1.22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0.44</v>
      </c>
      <c r="AU648" t="s">
        <v>24</v>
      </c>
      <c r="AV648">
        <v>1</v>
      </c>
      <c r="AW648">
        <v>2</v>
      </c>
      <c r="AX648">
        <v>353032335</v>
      </c>
      <c r="AY648">
        <v>1</v>
      </c>
      <c r="AZ648">
        <v>0</v>
      </c>
      <c r="BA648">
        <v>648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210.28480000000002</v>
      </c>
      <c r="BL648">
        <v>263.1112</v>
      </c>
      <c r="BM648">
        <v>0</v>
      </c>
      <c r="BN648">
        <v>0</v>
      </c>
      <c r="BO648">
        <v>0.44</v>
      </c>
      <c r="BP648">
        <v>1</v>
      </c>
      <c r="BQ648">
        <v>0</v>
      </c>
      <c r="BR648">
        <v>176.63923199999999</v>
      </c>
      <c r="BS648">
        <v>221.013408</v>
      </c>
      <c r="BT648">
        <v>0</v>
      </c>
      <c r="BU648">
        <v>0</v>
      </c>
      <c r="BV648">
        <v>0.36959999999999998</v>
      </c>
      <c r="BW648">
        <v>1</v>
      </c>
      <c r="CV648">
        <v>0</v>
      </c>
      <c r="CW648">
        <f>ROUND(Y648*Source!I317*DO648,7)</f>
        <v>0.36959999999999998</v>
      </c>
      <c r="CX648">
        <f>ROUND(Y648*Source!I317,7)</f>
        <v>0.36959999999999998</v>
      </c>
      <c r="CY648">
        <f>AB648</f>
        <v>583.05999999999995</v>
      </c>
      <c r="CZ648">
        <f>AF648</f>
        <v>477.92</v>
      </c>
      <c r="DA648">
        <f>AJ648</f>
        <v>1.22</v>
      </c>
      <c r="DB648">
        <f>ROUND((ROUND(AT648*CZ648,2)*ROUND(0.84,7)),6)</f>
        <v>176.6352</v>
      </c>
      <c r="DC648">
        <f>ROUND((ROUND(AT648*AG648,2)*ROUND(0.84,7)),6)</f>
        <v>221.01240000000001</v>
      </c>
      <c r="DD648" t="s">
        <v>3</v>
      </c>
      <c r="DE648" t="s">
        <v>3</v>
      </c>
      <c r="DF648">
        <f t="shared" si="349"/>
        <v>0</v>
      </c>
      <c r="DG648">
        <f>ROUND(ROUND(AF648*AJ648,2)*CX648,2)</f>
        <v>215.5</v>
      </c>
      <c r="DH648">
        <f t="shared" si="350"/>
        <v>221.01</v>
      </c>
      <c r="DI648">
        <f t="shared" si="351"/>
        <v>0</v>
      </c>
      <c r="DJ648">
        <f>DG648+DH648</f>
        <v>436.51</v>
      </c>
      <c r="DK648">
        <v>0</v>
      </c>
      <c r="DL648" t="s">
        <v>1228</v>
      </c>
      <c r="DM648">
        <v>4</v>
      </c>
      <c r="DN648" t="s">
        <v>1221</v>
      </c>
      <c r="DO648">
        <v>1</v>
      </c>
    </row>
    <row r="649" spans="1:119" x14ac:dyDescent="0.25">
      <c r="A649">
        <f>ROW(Source!A317)</f>
        <v>317</v>
      </c>
      <c r="B649">
        <v>353029544</v>
      </c>
      <c r="C649">
        <v>353032310</v>
      </c>
      <c r="D649">
        <v>342713971</v>
      </c>
      <c r="E649">
        <v>1</v>
      </c>
      <c r="F649">
        <v>1</v>
      </c>
      <c r="G649">
        <v>1</v>
      </c>
      <c r="H649">
        <v>3</v>
      </c>
      <c r="I649" t="s">
        <v>1354</v>
      </c>
      <c r="J649" t="s">
        <v>1355</v>
      </c>
      <c r="K649" t="s">
        <v>1356</v>
      </c>
      <c r="L649">
        <v>1346</v>
      </c>
      <c r="N649">
        <v>1009</v>
      </c>
      <c r="O649" t="s">
        <v>1244</v>
      </c>
      <c r="P649" t="s">
        <v>1244</v>
      </c>
      <c r="Q649">
        <v>1</v>
      </c>
      <c r="W649">
        <v>0</v>
      </c>
      <c r="X649">
        <v>-1352590515</v>
      </c>
      <c r="Y649">
        <f t="shared" ref="Y649:Y665" si="352">(AT649*ROUND(0,7))</f>
        <v>0</v>
      </c>
      <c r="AA649">
        <v>103.6</v>
      </c>
      <c r="AB649">
        <v>0</v>
      </c>
      <c r="AC649">
        <v>0</v>
      </c>
      <c r="AD649">
        <v>0</v>
      </c>
      <c r="AE649">
        <v>58.53</v>
      </c>
      <c r="AF649">
        <v>0</v>
      </c>
      <c r="AG649">
        <v>0</v>
      </c>
      <c r="AH649">
        <v>0</v>
      </c>
      <c r="AI649">
        <v>1.77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0.03</v>
      </c>
      <c r="AU649" t="s">
        <v>23</v>
      </c>
      <c r="AV649">
        <v>0</v>
      </c>
      <c r="AW649">
        <v>2</v>
      </c>
      <c r="AX649">
        <v>353032336</v>
      </c>
      <c r="AY649">
        <v>1</v>
      </c>
      <c r="AZ649">
        <v>0</v>
      </c>
      <c r="BA649">
        <v>649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1.7559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ROUND(Y649*Source!I317,7)</f>
        <v>0</v>
      </c>
      <c r="CY649">
        <f t="shared" ref="CY649:CY665" si="353">AA649</f>
        <v>103.6</v>
      </c>
      <c r="CZ649">
        <f t="shared" ref="CZ649:CZ665" si="354">AE649</f>
        <v>58.53</v>
      </c>
      <c r="DA649">
        <f t="shared" ref="DA649:DA665" si="355">AI649</f>
        <v>1.77</v>
      </c>
      <c r="DB649">
        <f t="shared" ref="DB649:DB665" si="356">ROUND((ROUND(AT649*CZ649,2)*ROUND(0,7)),6)</f>
        <v>0</v>
      </c>
      <c r="DC649">
        <f t="shared" ref="DC649:DC665" si="357">ROUND((ROUND(AT649*AG649,2)*ROUND(0,7)),6)</f>
        <v>0</v>
      </c>
      <c r="DD649" t="s">
        <v>3</v>
      </c>
      <c r="DE649" t="s">
        <v>3</v>
      </c>
      <c r="DF649">
        <f>ROUND(ROUND(AE649*AI649,2)*CX649,2)</f>
        <v>0</v>
      </c>
      <c r="DG649">
        <f t="shared" ref="DG649:DG667" si="358">ROUND(ROUND(AF649,2)*CX649,2)</f>
        <v>0</v>
      </c>
      <c r="DH649">
        <f t="shared" si="350"/>
        <v>0</v>
      </c>
      <c r="DI649">
        <f t="shared" si="351"/>
        <v>0</v>
      </c>
      <c r="DJ649">
        <f t="shared" ref="DJ649:DJ665" si="359"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5">
      <c r="A650">
        <f>ROW(Source!A317)</f>
        <v>317</v>
      </c>
      <c r="B650">
        <v>353029544</v>
      </c>
      <c r="C650">
        <v>353032310</v>
      </c>
      <c r="D650">
        <v>342717233</v>
      </c>
      <c r="E650">
        <v>1</v>
      </c>
      <c r="F650">
        <v>1</v>
      </c>
      <c r="G650">
        <v>1</v>
      </c>
      <c r="H650">
        <v>3</v>
      </c>
      <c r="I650" t="s">
        <v>1326</v>
      </c>
      <c r="J650" t="s">
        <v>1327</v>
      </c>
      <c r="K650" t="s">
        <v>1328</v>
      </c>
      <c r="L650">
        <v>1346</v>
      </c>
      <c r="N650">
        <v>1009</v>
      </c>
      <c r="O650" t="s">
        <v>1244</v>
      </c>
      <c r="P650" t="s">
        <v>1244</v>
      </c>
      <c r="Q650">
        <v>1</v>
      </c>
      <c r="W650">
        <v>0</v>
      </c>
      <c r="X650">
        <v>-1062136333</v>
      </c>
      <c r="Y650">
        <f t="shared" si="352"/>
        <v>0</v>
      </c>
      <c r="AA650">
        <v>201.17</v>
      </c>
      <c r="AB650">
        <v>0</v>
      </c>
      <c r="AC650">
        <v>0</v>
      </c>
      <c r="AD650">
        <v>0</v>
      </c>
      <c r="AE650">
        <v>174.93</v>
      </c>
      <c r="AF650">
        <v>0</v>
      </c>
      <c r="AG650">
        <v>0</v>
      </c>
      <c r="AH650">
        <v>0</v>
      </c>
      <c r="AI650">
        <v>1.1499999999999999</v>
      </c>
      <c r="AJ650">
        <v>1</v>
      </c>
      <c r="AK650">
        <v>1</v>
      </c>
      <c r="AL650">
        <v>1</v>
      </c>
      <c r="AM650">
        <v>2</v>
      </c>
      <c r="AN650">
        <v>1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</v>
      </c>
      <c r="AU650" t="s">
        <v>23</v>
      </c>
      <c r="AV650">
        <v>0</v>
      </c>
      <c r="AW650">
        <v>2</v>
      </c>
      <c r="AX650">
        <v>353032337</v>
      </c>
      <c r="AY650">
        <v>1</v>
      </c>
      <c r="AZ650">
        <v>0</v>
      </c>
      <c r="BA650">
        <v>650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ROUND(Y650*Source!I317,7)</f>
        <v>0</v>
      </c>
      <c r="CY650">
        <f t="shared" si="353"/>
        <v>201.17</v>
      </c>
      <c r="CZ650">
        <f t="shared" si="354"/>
        <v>174.93</v>
      </c>
      <c r="DA650">
        <f t="shared" si="355"/>
        <v>1.1499999999999999</v>
      </c>
      <c r="DB650">
        <f t="shared" si="356"/>
        <v>0</v>
      </c>
      <c r="DC650">
        <f t="shared" si="357"/>
        <v>0</v>
      </c>
      <c r="DD650" t="s">
        <v>3</v>
      </c>
      <c r="DE650" t="s">
        <v>3</v>
      </c>
      <c r="DF650">
        <f>ROUND(ROUND(AE650*AI650,2)*CX650,2)</f>
        <v>0</v>
      </c>
      <c r="DG650">
        <f t="shared" si="358"/>
        <v>0</v>
      </c>
      <c r="DH650">
        <f t="shared" si="350"/>
        <v>0</v>
      </c>
      <c r="DI650">
        <f t="shared" si="351"/>
        <v>0</v>
      </c>
      <c r="DJ650">
        <f t="shared" si="359"/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5">
      <c r="A651">
        <f>ROW(Source!A317)</f>
        <v>317</v>
      </c>
      <c r="B651">
        <v>353029544</v>
      </c>
      <c r="C651">
        <v>353032310</v>
      </c>
      <c r="D651">
        <v>342717284</v>
      </c>
      <c r="E651">
        <v>1</v>
      </c>
      <c r="F651">
        <v>1</v>
      </c>
      <c r="G651">
        <v>1</v>
      </c>
      <c r="H651">
        <v>3</v>
      </c>
      <c r="I651" t="s">
        <v>1357</v>
      </c>
      <c r="J651" t="s">
        <v>1358</v>
      </c>
      <c r="K651" t="s">
        <v>1359</v>
      </c>
      <c r="L651">
        <v>1348</v>
      </c>
      <c r="N651">
        <v>1009</v>
      </c>
      <c r="O651" t="s">
        <v>811</v>
      </c>
      <c r="P651" t="s">
        <v>811</v>
      </c>
      <c r="Q651">
        <v>1000</v>
      </c>
      <c r="W651">
        <v>0</v>
      </c>
      <c r="X651">
        <v>-1952709209</v>
      </c>
      <c r="Y651">
        <f t="shared" si="352"/>
        <v>0</v>
      </c>
      <c r="AA651">
        <v>87870.25</v>
      </c>
      <c r="AB651">
        <v>0</v>
      </c>
      <c r="AC651">
        <v>0</v>
      </c>
      <c r="AD651">
        <v>0</v>
      </c>
      <c r="AE651">
        <v>70296.2</v>
      </c>
      <c r="AF651">
        <v>0</v>
      </c>
      <c r="AG651">
        <v>0</v>
      </c>
      <c r="AH651">
        <v>0</v>
      </c>
      <c r="AI651">
        <v>1.25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2.3000000000000001E-4</v>
      </c>
      <c r="AU651" t="s">
        <v>23</v>
      </c>
      <c r="AV651">
        <v>0</v>
      </c>
      <c r="AW651">
        <v>2</v>
      </c>
      <c r="AX651">
        <v>353032338</v>
      </c>
      <c r="AY651">
        <v>1</v>
      </c>
      <c r="AZ651">
        <v>0</v>
      </c>
      <c r="BA651">
        <v>651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16.168126000000001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ROUND(Y651*Source!I317,7)</f>
        <v>0</v>
      </c>
      <c r="CY651">
        <f t="shared" si="353"/>
        <v>87870.25</v>
      </c>
      <c r="CZ651">
        <f t="shared" si="354"/>
        <v>70296.2</v>
      </c>
      <c r="DA651">
        <f t="shared" si="355"/>
        <v>1.25</v>
      </c>
      <c r="DB651">
        <f t="shared" si="356"/>
        <v>0</v>
      </c>
      <c r="DC651">
        <f t="shared" si="357"/>
        <v>0</v>
      </c>
      <c r="DD651" t="s">
        <v>3</v>
      </c>
      <c r="DE651" t="s">
        <v>3</v>
      </c>
      <c r="DF651">
        <f>ROUND(ROUND(AE651*AI651,2)*CX651,2)</f>
        <v>0</v>
      </c>
      <c r="DG651">
        <f t="shared" si="358"/>
        <v>0</v>
      </c>
      <c r="DH651">
        <f t="shared" si="350"/>
        <v>0</v>
      </c>
      <c r="DI651">
        <f t="shared" si="351"/>
        <v>0</v>
      </c>
      <c r="DJ651">
        <f t="shared" si="359"/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5">
      <c r="A652">
        <f>ROW(Source!A317)</f>
        <v>317</v>
      </c>
      <c r="B652">
        <v>353029544</v>
      </c>
      <c r="C652">
        <v>353032310</v>
      </c>
      <c r="D652">
        <v>342718355</v>
      </c>
      <c r="E652">
        <v>1</v>
      </c>
      <c r="F652">
        <v>1</v>
      </c>
      <c r="G652">
        <v>1</v>
      </c>
      <c r="H652">
        <v>3</v>
      </c>
      <c r="I652" t="s">
        <v>1248</v>
      </c>
      <c r="J652" t="s">
        <v>1249</v>
      </c>
      <c r="K652" t="s">
        <v>1250</v>
      </c>
      <c r="L652">
        <v>1346</v>
      </c>
      <c r="N652">
        <v>1009</v>
      </c>
      <c r="O652" t="s">
        <v>1244</v>
      </c>
      <c r="P652" t="s">
        <v>1244</v>
      </c>
      <c r="Q652">
        <v>1</v>
      </c>
      <c r="W652">
        <v>0</v>
      </c>
      <c r="X652">
        <v>-1749521197</v>
      </c>
      <c r="Y652">
        <f t="shared" si="352"/>
        <v>0</v>
      </c>
      <c r="AA652">
        <v>80.8</v>
      </c>
      <c r="AB652">
        <v>0</v>
      </c>
      <c r="AC652">
        <v>0</v>
      </c>
      <c r="AD652">
        <v>0</v>
      </c>
      <c r="AE652">
        <v>56.11</v>
      </c>
      <c r="AF652">
        <v>0</v>
      </c>
      <c r="AG652">
        <v>0</v>
      </c>
      <c r="AH652">
        <v>0</v>
      </c>
      <c r="AI652">
        <v>1.44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0.02</v>
      </c>
      <c r="AU652" t="s">
        <v>23</v>
      </c>
      <c r="AV652">
        <v>0</v>
      </c>
      <c r="AW652">
        <v>2</v>
      </c>
      <c r="AX652">
        <v>353032339</v>
      </c>
      <c r="AY652">
        <v>1</v>
      </c>
      <c r="AZ652">
        <v>0</v>
      </c>
      <c r="BA652">
        <v>652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1.1222000000000001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ROUND(Y652*Source!I317,7)</f>
        <v>0</v>
      </c>
      <c r="CY652">
        <f t="shared" si="353"/>
        <v>80.8</v>
      </c>
      <c r="CZ652">
        <f t="shared" si="354"/>
        <v>56.11</v>
      </c>
      <c r="DA652">
        <f t="shared" si="355"/>
        <v>1.44</v>
      </c>
      <c r="DB652">
        <f t="shared" si="356"/>
        <v>0</v>
      </c>
      <c r="DC652">
        <f t="shared" si="357"/>
        <v>0</v>
      </c>
      <c r="DD652" t="s">
        <v>3</v>
      </c>
      <c r="DE652" t="s">
        <v>3</v>
      </c>
      <c r="DF652">
        <f>ROUND(ROUND(AE652*AI652,2)*CX652,2)</f>
        <v>0</v>
      </c>
      <c r="DG652">
        <f t="shared" si="358"/>
        <v>0</v>
      </c>
      <c r="DH652">
        <f t="shared" si="350"/>
        <v>0</v>
      </c>
      <c r="DI652">
        <f t="shared" si="351"/>
        <v>0</v>
      </c>
      <c r="DJ652">
        <f t="shared" si="359"/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5">
      <c r="A653">
        <f>ROW(Source!A317)</f>
        <v>317</v>
      </c>
      <c r="B653">
        <v>353029544</v>
      </c>
      <c r="C653">
        <v>353032310</v>
      </c>
      <c r="D653">
        <v>342641712</v>
      </c>
      <c r="E653">
        <v>113</v>
      </c>
      <c r="F653">
        <v>1</v>
      </c>
      <c r="G653">
        <v>1</v>
      </c>
      <c r="H653">
        <v>3</v>
      </c>
      <c r="I653" t="s">
        <v>1388</v>
      </c>
      <c r="J653" t="s">
        <v>3</v>
      </c>
      <c r="K653" t="s">
        <v>1389</v>
      </c>
      <c r="L653">
        <v>1371</v>
      </c>
      <c r="N653">
        <v>1013</v>
      </c>
      <c r="O653" t="s">
        <v>21</v>
      </c>
      <c r="P653" t="s">
        <v>21</v>
      </c>
      <c r="Q653">
        <v>1</v>
      </c>
      <c r="W653">
        <v>0</v>
      </c>
      <c r="X653">
        <v>-1729700736</v>
      </c>
      <c r="Y653">
        <f t="shared" si="352"/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1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</v>
      </c>
      <c r="AU653" t="s">
        <v>23</v>
      </c>
      <c r="AV653">
        <v>0</v>
      </c>
      <c r="AW653">
        <v>2</v>
      </c>
      <c r="AX653">
        <v>353032340</v>
      </c>
      <c r="AY653">
        <v>1</v>
      </c>
      <c r="AZ653">
        <v>0</v>
      </c>
      <c r="BA653">
        <v>653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ROUND(Y653*Source!I317,7)</f>
        <v>0</v>
      </c>
      <c r="CY653">
        <f t="shared" si="353"/>
        <v>0</v>
      </c>
      <c r="CZ653">
        <f t="shared" si="354"/>
        <v>0</v>
      </c>
      <c r="DA653">
        <f t="shared" si="355"/>
        <v>1</v>
      </c>
      <c r="DB653">
        <f t="shared" si="356"/>
        <v>0</v>
      </c>
      <c r="DC653">
        <f t="shared" si="357"/>
        <v>0</v>
      </c>
      <c r="DD653" t="s">
        <v>3</v>
      </c>
      <c r="DE653" t="s">
        <v>3</v>
      </c>
      <c r="DF653">
        <f>ROUND(ROUND(AE653,2)*CX653,2)</f>
        <v>0</v>
      </c>
      <c r="DG653">
        <f t="shared" si="358"/>
        <v>0</v>
      </c>
      <c r="DH653">
        <f t="shared" si="350"/>
        <v>0</v>
      </c>
      <c r="DI653">
        <f t="shared" si="351"/>
        <v>0</v>
      </c>
      <c r="DJ653">
        <f t="shared" si="359"/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5">
      <c r="A654">
        <f>ROW(Source!A317)</f>
        <v>317</v>
      </c>
      <c r="B654">
        <v>353029544</v>
      </c>
      <c r="C654">
        <v>353032310</v>
      </c>
      <c r="D654">
        <v>342642359</v>
      </c>
      <c r="E654">
        <v>113</v>
      </c>
      <c r="F654">
        <v>1</v>
      </c>
      <c r="G654">
        <v>1</v>
      </c>
      <c r="H654">
        <v>3</v>
      </c>
      <c r="I654" t="s">
        <v>1383</v>
      </c>
      <c r="J654" t="s">
        <v>3</v>
      </c>
      <c r="K654" t="s">
        <v>1321</v>
      </c>
      <c r="L654">
        <v>1346</v>
      </c>
      <c r="N654">
        <v>1009</v>
      </c>
      <c r="O654" t="s">
        <v>1244</v>
      </c>
      <c r="P654" t="s">
        <v>1244</v>
      </c>
      <c r="Q654">
        <v>1</v>
      </c>
      <c r="W654">
        <v>0</v>
      </c>
      <c r="X654">
        <v>-952279783</v>
      </c>
      <c r="Y654">
        <f t="shared" si="352"/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1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</v>
      </c>
      <c r="AU654" t="s">
        <v>23</v>
      </c>
      <c r="AV654">
        <v>0</v>
      </c>
      <c r="AW654">
        <v>2</v>
      </c>
      <c r="AX654">
        <v>353032341</v>
      </c>
      <c r="AY654">
        <v>1</v>
      </c>
      <c r="AZ654">
        <v>0</v>
      </c>
      <c r="BA654">
        <v>654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ROUND(Y654*Source!I317,7)</f>
        <v>0</v>
      </c>
      <c r="CY654">
        <f t="shared" si="353"/>
        <v>0</v>
      </c>
      <c r="CZ654">
        <f t="shared" si="354"/>
        <v>0</v>
      </c>
      <c r="DA654">
        <f t="shared" si="355"/>
        <v>1</v>
      </c>
      <c r="DB654">
        <f t="shared" si="356"/>
        <v>0</v>
      </c>
      <c r="DC654">
        <f t="shared" si="357"/>
        <v>0</v>
      </c>
      <c r="DD654" t="s">
        <v>3</v>
      </c>
      <c r="DE654" t="s">
        <v>3</v>
      </c>
      <c r="DF654">
        <f>ROUND(ROUND(AE654,2)*CX654,2)</f>
        <v>0</v>
      </c>
      <c r="DG654">
        <f t="shared" si="358"/>
        <v>0</v>
      </c>
      <c r="DH654">
        <f t="shared" si="350"/>
        <v>0</v>
      </c>
      <c r="DI654">
        <f t="shared" si="351"/>
        <v>0</v>
      </c>
      <c r="DJ654">
        <f t="shared" si="359"/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5">
      <c r="A655">
        <f>ROW(Source!A317)</f>
        <v>317</v>
      </c>
      <c r="B655">
        <v>353029544</v>
      </c>
      <c r="C655">
        <v>353032310</v>
      </c>
      <c r="D655">
        <v>342642533</v>
      </c>
      <c r="E655">
        <v>113</v>
      </c>
      <c r="F655">
        <v>1</v>
      </c>
      <c r="G655">
        <v>1</v>
      </c>
      <c r="H655">
        <v>3</v>
      </c>
      <c r="I655" t="s">
        <v>1331</v>
      </c>
      <c r="J655" t="s">
        <v>3</v>
      </c>
      <c r="K655" t="s">
        <v>1332</v>
      </c>
      <c r="L655">
        <v>1346</v>
      </c>
      <c r="N655">
        <v>1009</v>
      </c>
      <c r="O655" t="s">
        <v>1244</v>
      </c>
      <c r="P655" t="s">
        <v>1244</v>
      </c>
      <c r="Q655">
        <v>1</v>
      </c>
      <c r="W655">
        <v>0</v>
      </c>
      <c r="X655">
        <v>-1111733769</v>
      </c>
      <c r="Y655">
        <f t="shared" si="352"/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1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</v>
      </c>
      <c r="AU655" t="s">
        <v>23</v>
      </c>
      <c r="AV655">
        <v>0</v>
      </c>
      <c r="AW655">
        <v>2</v>
      </c>
      <c r="AX655">
        <v>353032342</v>
      </c>
      <c r="AY655">
        <v>1</v>
      </c>
      <c r="AZ655">
        <v>0</v>
      </c>
      <c r="BA655">
        <v>655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ROUND(Y655*Source!I317,7)</f>
        <v>0</v>
      </c>
      <c r="CY655">
        <f t="shared" si="353"/>
        <v>0</v>
      </c>
      <c r="CZ655">
        <f t="shared" si="354"/>
        <v>0</v>
      </c>
      <c r="DA655">
        <f t="shared" si="355"/>
        <v>1</v>
      </c>
      <c r="DB655">
        <f t="shared" si="356"/>
        <v>0</v>
      </c>
      <c r="DC655">
        <f t="shared" si="357"/>
        <v>0</v>
      </c>
      <c r="DD655" t="s">
        <v>3</v>
      </c>
      <c r="DE655" t="s">
        <v>3</v>
      </c>
      <c r="DF655">
        <f>ROUND(ROUND(AE655,2)*CX655,2)</f>
        <v>0</v>
      </c>
      <c r="DG655">
        <f t="shared" si="358"/>
        <v>0</v>
      </c>
      <c r="DH655">
        <f t="shared" si="350"/>
        <v>0</v>
      </c>
      <c r="DI655">
        <f t="shared" si="351"/>
        <v>0</v>
      </c>
      <c r="DJ655">
        <f t="shared" si="359"/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5">
      <c r="A656">
        <f>ROW(Source!A317)</f>
        <v>317</v>
      </c>
      <c r="B656">
        <v>353029544</v>
      </c>
      <c r="C656">
        <v>353032310</v>
      </c>
      <c r="D656">
        <v>342723998</v>
      </c>
      <c r="E656">
        <v>1</v>
      </c>
      <c r="F656">
        <v>1</v>
      </c>
      <c r="G656">
        <v>1</v>
      </c>
      <c r="H656">
        <v>3</v>
      </c>
      <c r="I656" t="s">
        <v>1390</v>
      </c>
      <c r="J656" t="s">
        <v>1391</v>
      </c>
      <c r="K656" t="s">
        <v>1392</v>
      </c>
      <c r="L656">
        <v>1348</v>
      </c>
      <c r="N656">
        <v>1009</v>
      </c>
      <c r="O656" t="s">
        <v>811</v>
      </c>
      <c r="P656" t="s">
        <v>811</v>
      </c>
      <c r="Q656">
        <v>1000</v>
      </c>
      <c r="W656">
        <v>0</v>
      </c>
      <c r="X656">
        <v>-81904087</v>
      </c>
      <c r="Y656">
        <f t="shared" si="352"/>
        <v>0</v>
      </c>
      <c r="AA656">
        <v>77833.7</v>
      </c>
      <c r="AB656">
        <v>0</v>
      </c>
      <c r="AC656">
        <v>0</v>
      </c>
      <c r="AD656">
        <v>0</v>
      </c>
      <c r="AE656">
        <v>78619.899999999994</v>
      </c>
      <c r="AF656">
        <v>0</v>
      </c>
      <c r="AG656">
        <v>0</v>
      </c>
      <c r="AH656">
        <v>0</v>
      </c>
      <c r="AI656">
        <v>0.99</v>
      </c>
      <c r="AJ656">
        <v>1</v>
      </c>
      <c r="AK656">
        <v>1</v>
      </c>
      <c r="AL656">
        <v>1</v>
      </c>
      <c r="AM656">
        <v>2</v>
      </c>
      <c r="AN656">
        <v>1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</v>
      </c>
      <c r="AU656" t="s">
        <v>23</v>
      </c>
      <c r="AV656">
        <v>0</v>
      </c>
      <c r="AW656">
        <v>2</v>
      </c>
      <c r="AX656">
        <v>353032343</v>
      </c>
      <c r="AY656">
        <v>1</v>
      </c>
      <c r="AZ656">
        <v>0</v>
      </c>
      <c r="BA656">
        <v>656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ROUND(Y656*Source!I317,7)</f>
        <v>0</v>
      </c>
      <c r="CY656">
        <f t="shared" si="353"/>
        <v>77833.7</v>
      </c>
      <c r="CZ656">
        <f t="shared" si="354"/>
        <v>78619.899999999994</v>
      </c>
      <c r="DA656">
        <f t="shared" si="355"/>
        <v>0.99</v>
      </c>
      <c r="DB656">
        <f t="shared" si="356"/>
        <v>0</v>
      </c>
      <c r="DC656">
        <f t="shared" si="357"/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358"/>
        <v>0</v>
      </c>
      <c r="DH656">
        <f t="shared" si="350"/>
        <v>0</v>
      </c>
      <c r="DI656">
        <f t="shared" si="351"/>
        <v>0</v>
      </c>
      <c r="DJ656">
        <f t="shared" si="359"/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5">
      <c r="A657">
        <f>ROW(Source!A317)</f>
        <v>317</v>
      </c>
      <c r="B657">
        <v>353029544</v>
      </c>
      <c r="C657">
        <v>353032310</v>
      </c>
      <c r="D657">
        <v>342643249</v>
      </c>
      <c r="E657">
        <v>113</v>
      </c>
      <c r="F657">
        <v>1</v>
      </c>
      <c r="G657">
        <v>1</v>
      </c>
      <c r="H657">
        <v>3</v>
      </c>
      <c r="I657" t="s">
        <v>1360</v>
      </c>
      <c r="J657" t="s">
        <v>3</v>
      </c>
      <c r="K657" t="s">
        <v>1361</v>
      </c>
      <c r="L657">
        <v>1339</v>
      </c>
      <c r="N657">
        <v>1007</v>
      </c>
      <c r="O657" t="s">
        <v>1319</v>
      </c>
      <c r="P657" t="s">
        <v>1319</v>
      </c>
      <c r="Q657">
        <v>1</v>
      </c>
      <c r="W657">
        <v>0</v>
      </c>
      <c r="X657">
        <v>-1563220161</v>
      </c>
      <c r="Y657">
        <f t="shared" si="352"/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1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0</v>
      </c>
      <c r="AU657" t="s">
        <v>23</v>
      </c>
      <c r="AV657">
        <v>0</v>
      </c>
      <c r="AW657">
        <v>2</v>
      </c>
      <c r="AX657">
        <v>353032344</v>
      </c>
      <c r="AY657">
        <v>1</v>
      </c>
      <c r="AZ657">
        <v>0</v>
      </c>
      <c r="BA657">
        <v>657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ROUND(Y657*Source!I317,7)</f>
        <v>0</v>
      </c>
      <c r="CY657">
        <f t="shared" si="353"/>
        <v>0</v>
      </c>
      <c r="CZ657">
        <f t="shared" si="354"/>
        <v>0</v>
      </c>
      <c r="DA657">
        <f t="shared" si="355"/>
        <v>1</v>
      </c>
      <c r="DB657">
        <f t="shared" si="356"/>
        <v>0</v>
      </c>
      <c r="DC657">
        <f t="shared" si="357"/>
        <v>0</v>
      </c>
      <c r="DD657" t="s">
        <v>3</v>
      </c>
      <c r="DE657" t="s">
        <v>3</v>
      </c>
      <c r="DF657">
        <f>ROUND(ROUND(AE657,2)*CX657,2)</f>
        <v>0</v>
      </c>
      <c r="DG657">
        <f t="shared" si="358"/>
        <v>0</v>
      </c>
      <c r="DH657">
        <f t="shared" si="350"/>
        <v>0</v>
      </c>
      <c r="DI657">
        <f t="shared" si="351"/>
        <v>0</v>
      </c>
      <c r="DJ657">
        <f t="shared" si="359"/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5">
      <c r="A658">
        <f>ROW(Source!A317)</f>
        <v>317</v>
      </c>
      <c r="B658">
        <v>353029544</v>
      </c>
      <c r="C658">
        <v>353032310</v>
      </c>
      <c r="D658">
        <v>342735762</v>
      </c>
      <c r="E658">
        <v>1</v>
      </c>
      <c r="F658">
        <v>1</v>
      </c>
      <c r="G658">
        <v>1</v>
      </c>
      <c r="H658">
        <v>3</v>
      </c>
      <c r="I658" t="s">
        <v>1362</v>
      </c>
      <c r="J658" t="s">
        <v>1363</v>
      </c>
      <c r="K658" t="s">
        <v>1364</v>
      </c>
      <c r="L658">
        <v>1348</v>
      </c>
      <c r="N658">
        <v>1009</v>
      </c>
      <c r="O658" t="s">
        <v>811</v>
      </c>
      <c r="P658" t="s">
        <v>811</v>
      </c>
      <c r="Q658">
        <v>1000</v>
      </c>
      <c r="W658">
        <v>0</v>
      </c>
      <c r="X658">
        <v>-1762704522</v>
      </c>
      <c r="Y658">
        <f t="shared" si="352"/>
        <v>0</v>
      </c>
      <c r="AA658">
        <v>80257.66</v>
      </c>
      <c r="AB658">
        <v>0</v>
      </c>
      <c r="AC658">
        <v>0</v>
      </c>
      <c r="AD658">
        <v>0</v>
      </c>
      <c r="AE658">
        <v>61265.39</v>
      </c>
      <c r="AF658">
        <v>0</v>
      </c>
      <c r="AG658">
        <v>0</v>
      </c>
      <c r="AH658">
        <v>0</v>
      </c>
      <c r="AI658">
        <v>1.31</v>
      </c>
      <c r="AJ658">
        <v>1</v>
      </c>
      <c r="AK658">
        <v>1</v>
      </c>
      <c r="AL658">
        <v>1</v>
      </c>
      <c r="AM658">
        <v>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4.0000000000000002E-4</v>
      </c>
      <c r="AU658" t="s">
        <v>23</v>
      </c>
      <c r="AV658">
        <v>0</v>
      </c>
      <c r="AW658">
        <v>2</v>
      </c>
      <c r="AX658">
        <v>353032345</v>
      </c>
      <c r="AY658">
        <v>1</v>
      </c>
      <c r="AZ658">
        <v>0</v>
      </c>
      <c r="BA658">
        <v>658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24.506156000000001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1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ROUND(Y658*Source!I317,7)</f>
        <v>0</v>
      </c>
      <c r="CY658">
        <f t="shared" si="353"/>
        <v>80257.66</v>
      </c>
      <c r="CZ658">
        <f t="shared" si="354"/>
        <v>61265.39</v>
      </c>
      <c r="DA658">
        <f t="shared" si="355"/>
        <v>1.31</v>
      </c>
      <c r="DB658">
        <f t="shared" si="356"/>
        <v>0</v>
      </c>
      <c r="DC658">
        <f t="shared" si="357"/>
        <v>0</v>
      </c>
      <c r="DD658" t="s">
        <v>3</v>
      </c>
      <c r="DE658" t="s">
        <v>3</v>
      </c>
      <c r="DF658">
        <f>ROUND(ROUND(AE658*AI658,2)*CX658,2)</f>
        <v>0</v>
      </c>
      <c r="DG658">
        <f t="shared" si="358"/>
        <v>0</v>
      </c>
      <c r="DH658">
        <f t="shared" si="350"/>
        <v>0</v>
      </c>
      <c r="DI658">
        <f t="shared" si="351"/>
        <v>0</v>
      </c>
      <c r="DJ658">
        <f t="shared" si="359"/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5">
      <c r="A659">
        <f>ROW(Source!A317)</f>
        <v>317</v>
      </c>
      <c r="B659">
        <v>353029544</v>
      </c>
      <c r="C659">
        <v>353032310</v>
      </c>
      <c r="D659">
        <v>342735789</v>
      </c>
      <c r="E659">
        <v>1</v>
      </c>
      <c r="F659">
        <v>1</v>
      </c>
      <c r="G659">
        <v>1</v>
      </c>
      <c r="H659">
        <v>3</v>
      </c>
      <c r="I659" t="s">
        <v>1365</v>
      </c>
      <c r="J659" t="s">
        <v>1366</v>
      </c>
      <c r="K659" t="s">
        <v>1367</v>
      </c>
      <c r="L659">
        <v>1348</v>
      </c>
      <c r="N659">
        <v>1009</v>
      </c>
      <c r="O659" t="s">
        <v>811</v>
      </c>
      <c r="P659" t="s">
        <v>811</v>
      </c>
      <c r="Q659">
        <v>1000</v>
      </c>
      <c r="W659">
        <v>0</v>
      </c>
      <c r="X659">
        <v>1651372890</v>
      </c>
      <c r="Y659">
        <f t="shared" si="352"/>
        <v>0</v>
      </c>
      <c r="AA659">
        <v>97625.600000000006</v>
      </c>
      <c r="AB659">
        <v>0</v>
      </c>
      <c r="AC659">
        <v>0</v>
      </c>
      <c r="AD659">
        <v>0</v>
      </c>
      <c r="AE659">
        <v>80020.98</v>
      </c>
      <c r="AF659">
        <v>0</v>
      </c>
      <c r="AG659">
        <v>0</v>
      </c>
      <c r="AH659">
        <v>0</v>
      </c>
      <c r="AI659">
        <v>1.22</v>
      </c>
      <c r="AJ659">
        <v>1</v>
      </c>
      <c r="AK659">
        <v>1</v>
      </c>
      <c r="AL659">
        <v>1</v>
      </c>
      <c r="AM659">
        <v>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1.0000000000000001E-5</v>
      </c>
      <c r="AU659" t="s">
        <v>23</v>
      </c>
      <c r="AV659">
        <v>0</v>
      </c>
      <c r="AW659">
        <v>2</v>
      </c>
      <c r="AX659">
        <v>353032346</v>
      </c>
      <c r="AY659">
        <v>1</v>
      </c>
      <c r="AZ659">
        <v>0</v>
      </c>
      <c r="BA659">
        <v>659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0.80020979999999997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ROUND(Y659*Source!I317,7)</f>
        <v>0</v>
      </c>
      <c r="CY659">
        <f t="shared" si="353"/>
        <v>97625.600000000006</v>
      </c>
      <c r="CZ659">
        <f t="shared" si="354"/>
        <v>80020.98</v>
      </c>
      <c r="DA659">
        <f t="shared" si="355"/>
        <v>1.22</v>
      </c>
      <c r="DB659">
        <f t="shared" si="356"/>
        <v>0</v>
      </c>
      <c r="DC659">
        <f t="shared" si="357"/>
        <v>0</v>
      </c>
      <c r="DD659" t="s">
        <v>3</v>
      </c>
      <c r="DE659" t="s">
        <v>3</v>
      </c>
      <c r="DF659">
        <f>ROUND(ROUND(AE659*AI659,2)*CX659,2)</f>
        <v>0</v>
      </c>
      <c r="DG659">
        <f t="shared" si="358"/>
        <v>0</v>
      </c>
      <c r="DH659">
        <f t="shared" si="350"/>
        <v>0</v>
      </c>
      <c r="DI659">
        <f t="shared" si="351"/>
        <v>0</v>
      </c>
      <c r="DJ659">
        <f t="shared" si="359"/>
        <v>0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5">
      <c r="A660">
        <f>ROW(Source!A317)</f>
        <v>317</v>
      </c>
      <c r="B660">
        <v>353029544</v>
      </c>
      <c r="C660">
        <v>353032310</v>
      </c>
      <c r="D660">
        <v>342735793</v>
      </c>
      <c r="E660">
        <v>1</v>
      </c>
      <c r="F660">
        <v>1</v>
      </c>
      <c r="G660">
        <v>1</v>
      </c>
      <c r="H660">
        <v>3</v>
      </c>
      <c r="I660" t="s">
        <v>1368</v>
      </c>
      <c r="J660" t="s">
        <v>1369</v>
      </c>
      <c r="K660" t="s">
        <v>1370</v>
      </c>
      <c r="L660">
        <v>1348</v>
      </c>
      <c r="N660">
        <v>1009</v>
      </c>
      <c r="O660" t="s">
        <v>811</v>
      </c>
      <c r="P660" t="s">
        <v>811</v>
      </c>
      <c r="Q660">
        <v>1000</v>
      </c>
      <c r="W660">
        <v>0</v>
      </c>
      <c r="X660">
        <v>2043689558</v>
      </c>
      <c r="Y660">
        <f t="shared" si="352"/>
        <v>0</v>
      </c>
      <c r="AA660">
        <v>49919.28</v>
      </c>
      <c r="AB660">
        <v>0</v>
      </c>
      <c r="AC660">
        <v>0</v>
      </c>
      <c r="AD660">
        <v>0</v>
      </c>
      <c r="AE660">
        <v>40917.440000000002</v>
      </c>
      <c r="AF660">
        <v>0</v>
      </c>
      <c r="AG660">
        <v>0</v>
      </c>
      <c r="AH660">
        <v>0</v>
      </c>
      <c r="AI660">
        <v>1.22</v>
      </c>
      <c r="AJ660">
        <v>1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5.9999999999999995E-4</v>
      </c>
      <c r="AU660" t="s">
        <v>23</v>
      </c>
      <c r="AV660">
        <v>0</v>
      </c>
      <c r="AW660">
        <v>2</v>
      </c>
      <c r="AX660">
        <v>353032347</v>
      </c>
      <c r="AY660">
        <v>1</v>
      </c>
      <c r="AZ660">
        <v>0</v>
      </c>
      <c r="BA660">
        <v>660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24.550463999999998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ROUND(Y660*Source!I317,7)</f>
        <v>0</v>
      </c>
      <c r="CY660">
        <f t="shared" si="353"/>
        <v>49919.28</v>
      </c>
      <c r="CZ660">
        <f t="shared" si="354"/>
        <v>40917.440000000002</v>
      </c>
      <c r="DA660">
        <f t="shared" si="355"/>
        <v>1.22</v>
      </c>
      <c r="DB660">
        <f t="shared" si="356"/>
        <v>0</v>
      </c>
      <c r="DC660">
        <f t="shared" si="357"/>
        <v>0</v>
      </c>
      <c r="DD660" t="s">
        <v>3</v>
      </c>
      <c r="DE660" t="s">
        <v>3</v>
      </c>
      <c r="DF660">
        <f>ROUND(ROUND(AE660*AI660,2)*CX660,2)</f>
        <v>0</v>
      </c>
      <c r="DG660">
        <f t="shared" si="358"/>
        <v>0</v>
      </c>
      <c r="DH660">
        <f t="shared" si="350"/>
        <v>0</v>
      </c>
      <c r="DI660">
        <f t="shared" si="351"/>
        <v>0</v>
      </c>
      <c r="DJ660">
        <f t="shared" si="359"/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5">
      <c r="A661">
        <f>ROW(Source!A317)</f>
        <v>317</v>
      </c>
      <c r="B661">
        <v>353029544</v>
      </c>
      <c r="C661">
        <v>353032310</v>
      </c>
      <c r="D661">
        <v>342736060</v>
      </c>
      <c r="E661">
        <v>1</v>
      </c>
      <c r="F661">
        <v>1</v>
      </c>
      <c r="G661">
        <v>1</v>
      </c>
      <c r="H661">
        <v>3</v>
      </c>
      <c r="I661" t="s">
        <v>1371</v>
      </c>
      <c r="J661" t="s">
        <v>1372</v>
      </c>
      <c r="K661" t="s">
        <v>1373</v>
      </c>
      <c r="L661">
        <v>1348</v>
      </c>
      <c r="N661">
        <v>1009</v>
      </c>
      <c r="O661" t="s">
        <v>811</v>
      </c>
      <c r="P661" t="s">
        <v>811</v>
      </c>
      <c r="Q661">
        <v>1000</v>
      </c>
      <c r="W661">
        <v>0</v>
      </c>
      <c r="X661">
        <v>1864305312</v>
      </c>
      <c r="Y661">
        <f t="shared" si="352"/>
        <v>0</v>
      </c>
      <c r="AA661">
        <v>120588.67</v>
      </c>
      <c r="AB661">
        <v>0</v>
      </c>
      <c r="AC661">
        <v>0</v>
      </c>
      <c r="AD661">
        <v>0</v>
      </c>
      <c r="AE661">
        <v>98039.57</v>
      </c>
      <c r="AF661">
        <v>0</v>
      </c>
      <c r="AG661">
        <v>0</v>
      </c>
      <c r="AH661">
        <v>0</v>
      </c>
      <c r="AI661">
        <v>1.23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5.9999999999999995E-4</v>
      </c>
      <c r="AU661" t="s">
        <v>23</v>
      </c>
      <c r="AV661">
        <v>0</v>
      </c>
      <c r="AW661">
        <v>2</v>
      </c>
      <c r="AX661">
        <v>353032348</v>
      </c>
      <c r="AY661">
        <v>1</v>
      </c>
      <c r="AZ661">
        <v>0</v>
      </c>
      <c r="BA661">
        <v>661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58.823741999999996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ROUND(Y661*Source!I317,7)</f>
        <v>0</v>
      </c>
      <c r="CY661">
        <f t="shared" si="353"/>
        <v>120588.67</v>
      </c>
      <c r="CZ661">
        <f t="shared" si="354"/>
        <v>98039.57</v>
      </c>
      <c r="DA661">
        <f t="shared" si="355"/>
        <v>1.23</v>
      </c>
      <c r="DB661">
        <f t="shared" si="356"/>
        <v>0</v>
      </c>
      <c r="DC661">
        <f t="shared" si="357"/>
        <v>0</v>
      </c>
      <c r="DD661" t="s">
        <v>3</v>
      </c>
      <c r="DE661" t="s">
        <v>3</v>
      </c>
      <c r="DF661">
        <f>ROUND(ROUND(AE661*AI661,2)*CX661,2)</f>
        <v>0</v>
      </c>
      <c r="DG661">
        <f t="shared" si="358"/>
        <v>0</v>
      </c>
      <c r="DH661">
        <f t="shared" si="350"/>
        <v>0</v>
      </c>
      <c r="DI661">
        <f t="shared" si="351"/>
        <v>0</v>
      </c>
      <c r="DJ661">
        <f t="shared" si="359"/>
        <v>0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5">
      <c r="A662">
        <f>ROW(Source!A317)</f>
        <v>317</v>
      </c>
      <c r="B662">
        <v>353029544</v>
      </c>
      <c r="C662">
        <v>353032310</v>
      </c>
      <c r="D662">
        <v>342743019</v>
      </c>
      <c r="E662">
        <v>1</v>
      </c>
      <c r="F662">
        <v>1</v>
      </c>
      <c r="G662">
        <v>1</v>
      </c>
      <c r="H662">
        <v>3</v>
      </c>
      <c r="I662" t="s">
        <v>1374</v>
      </c>
      <c r="J662" t="s">
        <v>1375</v>
      </c>
      <c r="K662" t="s">
        <v>1376</v>
      </c>
      <c r="L662">
        <v>1425</v>
      </c>
      <c r="N662">
        <v>1013</v>
      </c>
      <c r="O662" t="s">
        <v>894</v>
      </c>
      <c r="P662" t="s">
        <v>894</v>
      </c>
      <c r="Q662">
        <v>1</v>
      </c>
      <c r="W662">
        <v>0</v>
      </c>
      <c r="X662">
        <v>35726856</v>
      </c>
      <c r="Y662">
        <f t="shared" si="352"/>
        <v>0</v>
      </c>
      <c r="AA662">
        <v>1227.76</v>
      </c>
      <c r="AB662">
        <v>0</v>
      </c>
      <c r="AC662">
        <v>0</v>
      </c>
      <c r="AD662">
        <v>0</v>
      </c>
      <c r="AE662">
        <v>1031.73</v>
      </c>
      <c r="AF662">
        <v>0</v>
      </c>
      <c r="AG662">
        <v>0</v>
      </c>
      <c r="AH662">
        <v>0</v>
      </c>
      <c r="AI662">
        <v>1.19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0.12</v>
      </c>
      <c r="AU662" t="s">
        <v>23</v>
      </c>
      <c r="AV662">
        <v>0</v>
      </c>
      <c r="AW662">
        <v>2</v>
      </c>
      <c r="AX662">
        <v>353032349</v>
      </c>
      <c r="AY662">
        <v>1</v>
      </c>
      <c r="AZ662">
        <v>0</v>
      </c>
      <c r="BA662">
        <v>662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123.80759999999999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ROUND(Y662*Source!I317,7)</f>
        <v>0</v>
      </c>
      <c r="CY662">
        <f t="shared" si="353"/>
        <v>1227.76</v>
      </c>
      <c r="CZ662">
        <f t="shared" si="354"/>
        <v>1031.73</v>
      </c>
      <c r="DA662">
        <f t="shared" si="355"/>
        <v>1.19</v>
      </c>
      <c r="DB662">
        <f t="shared" si="356"/>
        <v>0</v>
      </c>
      <c r="DC662">
        <f t="shared" si="357"/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358"/>
        <v>0</v>
      </c>
      <c r="DH662">
        <f t="shared" si="350"/>
        <v>0</v>
      </c>
      <c r="DI662">
        <f t="shared" si="351"/>
        <v>0</v>
      </c>
      <c r="DJ662">
        <f t="shared" si="359"/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5">
      <c r="A663">
        <f>ROW(Source!A317)</f>
        <v>317</v>
      </c>
      <c r="B663">
        <v>353029544</v>
      </c>
      <c r="C663">
        <v>353032310</v>
      </c>
      <c r="D663">
        <v>342645106</v>
      </c>
      <c r="E663">
        <v>113</v>
      </c>
      <c r="F663">
        <v>1</v>
      </c>
      <c r="G663">
        <v>1</v>
      </c>
      <c r="H663">
        <v>3</v>
      </c>
      <c r="I663" t="s">
        <v>1333</v>
      </c>
      <c r="J663" t="s">
        <v>3</v>
      </c>
      <c r="K663" t="s">
        <v>1377</v>
      </c>
      <c r="L663">
        <v>1371</v>
      </c>
      <c r="N663">
        <v>1013</v>
      </c>
      <c r="O663" t="s">
        <v>21</v>
      </c>
      <c r="P663" t="s">
        <v>21</v>
      </c>
      <c r="Q663">
        <v>1</v>
      </c>
      <c r="W663">
        <v>0</v>
      </c>
      <c r="X663">
        <v>-950997571</v>
      </c>
      <c r="Y663">
        <f t="shared" si="352"/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1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</v>
      </c>
      <c r="AU663" t="s">
        <v>23</v>
      </c>
      <c r="AV663">
        <v>0</v>
      </c>
      <c r="AW663">
        <v>2</v>
      </c>
      <c r="AX663">
        <v>353032350</v>
      </c>
      <c r="AY663">
        <v>1</v>
      </c>
      <c r="AZ663">
        <v>0</v>
      </c>
      <c r="BA663">
        <v>663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ROUND(Y663*Source!I317,7)</f>
        <v>0</v>
      </c>
      <c r="CY663">
        <f t="shared" si="353"/>
        <v>0</v>
      </c>
      <c r="CZ663">
        <f t="shared" si="354"/>
        <v>0</v>
      </c>
      <c r="DA663">
        <f t="shared" si="355"/>
        <v>1</v>
      </c>
      <c r="DB663">
        <f t="shared" si="356"/>
        <v>0</v>
      </c>
      <c r="DC663">
        <f t="shared" si="357"/>
        <v>0</v>
      </c>
      <c r="DD663" t="s">
        <v>3</v>
      </c>
      <c r="DE663" t="s">
        <v>3</v>
      </c>
      <c r="DF663">
        <f t="shared" ref="DF663:DF669" si="360">ROUND(ROUND(AE663,2)*CX663,2)</f>
        <v>0</v>
      </c>
      <c r="DG663">
        <f t="shared" si="358"/>
        <v>0</v>
      </c>
      <c r="DH663">
        <f t="shared" si="350"/>
        <v>0</v>
      </c>
      <c r="DI663">
        <f t="shared" si="351"/>
        <v>0</v>
      </c>
      <c r="DJ663">
        <f t="shared" si="359"/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5">
      <c r="A664">
        <f>ROW(Source!A317)</f>
        <v>317</v>
      </c>
      <c r="B664">
        <v>353029544</v>
      </c>
      <c r="C664">
        <v>353032310</v>
      </c>
      <c r="D664">
        <v>342645129</v>
      </c>
      <c r="E664">
        <v>113</v>
      </c>
      <c r="F664">
        <v>1</v>
      </c>
      <c r="G664">
        <v>1</v>
      </c>
      <c r="H664">
        <v>3</v>
      </c>
      <c r="I664" t="s">
        <v>1335</v>
      </c>
      <c r="J664" t="s">
        <v>3</v>
      </c>
      <c r="K664" t="s">
        <v>1336</v>
      </c>
      <c r="L664">
        <v>1346</v>
      </c>
      <c r="N664">
        <v>1009</v>
      </c>
      <c r="O664" t="s">
        <v>1244</v>
      </c>
      <c r="P664" t="s">
        <v>1244</v>
      </c>
      <c r="Q664">
        <v>1</v>
      </c>
      <c r="W664">
        <v>0</v>
      </c>
      <c r="X664">
        <v>86920782</v>
      </c>
      <c r="Y664">
        <f t="shared" si="352"/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1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</v>
      </c>
      <c r="AU664" t="s">
        <v>23</v>
      </c>
      <c r="AV664">
        <v>0</v>
      </c>
      <c r="AW664">
        <v>2</v>
      </c>
      <c r="AX664">
        <v>353032351</v>
      </c>
      <c r="AY664">
        <v>1</v>
      </c>
      <c r="AZ664">
        <v>0</v>
      </c>
      <c r="BA664">
        <v>664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ROUND(Y664*Source!I317,7)</f>
        <v>0</v>
      </c>
      <c r="CY664">
        <f t="shared" si="353"/>
        <v>0</v>
      </c>
      <c r="CZ664">
        <f t="shared" si="354"/>
        <v>0</v>
      </c>
      <c r="DA664">
        <f t="shared" si="355"/>
        <v>1</v>
      </c>
      <c r="DB664">
        <f t="shared" si="356"/>
        <v>0</v>
      </c>
      <c r="DC664">
        <f t="shared" si="357"/>
        <v>0</v>
      </c>
      <c r="DD664" t="s">
        <v>3</v>
      </c>
      <c r="DE664" t="s">
        <v>3</v>
      </c>
      <c r="DF664">
        <f t="shared" si="360"/>
        <v>0</v>
      </c>
      <c r="DG664">
        <f t="shared" si="358"/>
        <v>0</v>
      </c>
      <c r="DH664">
        <f t="shared" si="350"/>
        <v>0</v>
      </c>
      <c r="DI664">
        <f t="shared" si="351"/>
        <v>0</v>
      </c>
      <c r="DJ664">
        <f t="shared" si="359"/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5">
      <c r="A665">
        <f>ROW(Source!A317)</f>
        <v>317</v>
      </c>
      <c r="B665">
        <v>353029544</v>
      </c>
      <c r="C665">
        <v>353032310</v>
      </c>
      <c r="D665">
        <v>342645155</v>
      </c>
      <c r="E665">
        <v>113</v>
      </c>
      <c r="F665">
        <v>1</v>
      </c>
      <c r="G665">
        <v>1</v>
      </c>
      <c r="H665">
        <v>3</v>
      </c>
      <c r="I665" t="s">
        <v>1264</v>
      </c>
      <c r="J665" t="s">
        <v>3</v>
      </c>
      <c r="K665" t="s">
        <v>1378</v>
      </c>
      <c r="L665">
        <v>1371</v>
      </c>
      <c r="N665">
        <v>1013</v>
      </c>
      <c r="O665" t="s">
        <v>21</v>
      </c>
      <c r="P665" t="s">
        <v>21</v>
      </c>
      <c r="Q665">
        <v>1</v>
      </c>
      <c r="W665">
        <v>0</v>
      </c>
      <c r="X665">
        <v>326010188</v>
      </c>
      <c r="Y665">
        <f t="shared" si="352"/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1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</v>
      </c>
      <c r="AU665" t="s">
        <v>23</v>
      </c>
      <c r="AV665">
        <v>0</v>
      </c>
      <c r="AW665">
        <v>2</v>
      </c>
      <c r="AX665">
        <v>353032352</v>
      </c>
      <c r="AY665">
        <v>1</v>
      </c>
      <c r="AZ665">
        <v>0</v>
      </c>
      <c r="BA665">
        <v>665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ROUND(Y665*Source!I317,7)</f>
        <v>0</v>
      </c>
      <c r="CY665">
        <f t="shared" si="353"/>
        <v>0</v>
      </c>
      <c r="CZ665">
        <f t="shared" si="354"/>
        <v>0</v>
      </c>
      <c r="DA665">
        <f t="shared" si="355"/>
        <v>1</v>
      </c>
      <c r="DB665">
        <f t="shared" si="356"/>
        <v>0</v>
      </c>
      <c r="DC665">
        <f t="shared" si="357"/>
        <v>0</v>
      </c>
      <c r="DD665" t="s">
        <v>3</v>
      </c>
      <c r="DE665" t="s">
        <v>3</v>
      </c>
      <c r="DF665">
        <f t="shared" si="360"/>
        <v>0</v>
      </c>
      <c r="DG665">
        <f t="shared" si="358"/>
        <v>0</v>
      </c>
      <c r="DH665">
        <f t="shared" si="350"/>
        <v>0</v>
      </c>
      <c r="DI665">
        <f t="shared" si="351"/>
        <v>0</v>
      </c>
      <c r="DJ665">
        <f t="shared" si="359"/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5">
      <c r="A666">
        <f>ROW(Source!A318)</f>
        <v>318</v>
      </c>
      <c r="B666">
        <v>353029544</v>
      </c>
      <c r="C666">
        <v>353032353</v>
      </c>
      <c r="D666">
        <v>342640199</v>
      </c>
      <c r="E666">
        <v>113</v>
      </c>
      <c r="F666">
        <v>1</v>
      </c>
      <c r="G666">
        <v>1</v>
      </c>
      <c r="H666">
        <v>1</v>
      </c>
      <c r="I666" t="s">
        <v>1386</v>
      </c>
      <c r="J666" t="s">
        <v>3</v>
      </c>
      <c r="K666" t="s">
        <v>1387</v>
      </c>
      <c r="L666">
        <v>1191</v>
      </c>
      <c r="N666">
        <v>1013</v>
      </c>
      <c r="O666" t="s">
        <v>1221</v>
      </c>
      <c r="P666" t="s">
        <v>1221</v>
      </c>
      <c r="Q666">
        <v>1</v>
      </c>
      <c r="W666">
        <v>0</v>
      </c>
      <c r="X666">
        <v>1426738182</v>
      </c>
      <c r="Y666">
        <f>(AT666*ROUND(0.84,7))</f>
        <v>11.004</v>
      </c>
      <c r="AA666">
        <v>0</v>
      </c>
      <c r="AB666">
        <v>0</v>
      </c>
      <c r="AC666">
        <v>0</v>
      </c>
      <c r="AD666">
        <v>537.73</v>
      </c>
      <c r="AE666">
        <v>0</v>
      </c>
      <c r="AF666">
        <v>0</v>
      </c>
      <c r="AG666">
        <v>0</v>
      </c>
      <c r="AH666">
        <v>537.73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13.1</v>
      </c>
      <c r="AU666" t="s">
        <v>24</v>
      </c>
      <c r="AV666">
        <v>1</v>
      </c>
      <c r="AW666">
        <v>2</v>
      </c>
      <c r="AX666">
        <v>353032375</v>
      </c>
      <c r="AY666">
        <v>1</v>
      </c>
      <c r="AZ666">
        <v>0</v>
      </c>
      <c r="BA666">
        <v>666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7044.2629999999999</v>
      </c>
      <c r="BN666">
        <v>13.1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5917.1809199999998</v>
      </c>
      <c r="BU666">
        <v>11.004</v>
      </c>
      <c r="BV666">
        <v>0</v>
      </c>
      <c r="BW666">
        <v>1</v>
      </c>
      <c r="CU666">
        <f>ROUND(AT666*Source!I318*AH666*AL666,2)</f>
        <v>7044.26</v>
      </c>
      <c r="CV666">
        <f>ROUND(Y666*Source!I318,7)</f>
        <v>11.004</v>
      </c>
      <c r="CW666">
        <v>0</v>
      </c>
      <c r="CX666">
        <f>ROUND(Y666*Source!I318,7)</f>
        <v>11.004</v>
      </c>
      <c r="CY666">
        <f>AD666</f>
        <v>537.73</v>
      </c>
      <c r="CZ666">
        <f>AH666</f>
        <v>537.73</v>
      </c>
      <c r="DA666">
        <f>AL666</f>
        <v>1</v>
      </c>
      <c r="DB666">
        <f>ROUND((ROUND(AT666*CZ666,2)*ROUND(0.84,7)),6)</f>
        <v>5917.1783999999998</v>
      </c>
      <c r="DC666">
        <f>ROUND((ROUND(AT666*AG666,2)*ROUND(0.84,7)),6)</f>
        <v>0</v>
      </c>
      <c r="DD666" t="s">
        <v>3</v>
      </c>
      <c r="DE666" t="s">
        <v>3</v>
      </c>
      <c r="DF666">
        <f t="shared" si="360"/>
        <v>0</v>
      </c>
      <c r="DG666">
        <f t="shared" si="358"/>
        <v>0</v>
      </c>
      <c r="DH666">
        <f t="shared" si="350"/>
        <v>0</v>
      </c>
      <c r="DI666">
        <f t="shared" si="351"/>
        <v>5917.18</v>
      </c>
      <c r="DJ666">
        <f>DI666</f>
        <v>5917.18</v>
      </c>
      <c r="DK666">
        <v>1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5">
      <c r="A667">
        <f>ROW(Source!A318)</f>
        <v>318</v>
      </c>
      <c r="B667">
        <v>353029544</v>
      </c>
      <c r="C667">
        <v>353032353</v>
      </c>
      <c r="D667">
        <v>342640393</v>
      </c>
      <c r="E667">
        <v>113</v>
      </c>
      <c r="F667">
        <v>1</v>
      </c>
      <c r="G667">
        <v>1</v>
      </c>
      <c r="H667">
        <v>1</v>
      </c>
      <c r="I667" t="s">
        <v>1222</v>
      </c>
      <c r="J667" t="s">
        <v>3</v>
      </c>
      <c r="K667" t="s">
        <v>1223</v>
      </c>
      <c r="L667">
        <v>1191</v>
      </c>
      <c r="N667">
        <v>1013</v>
      </c>
      <c r="O667" t="s">
        <v>1221</v>
      </c>
      <c r="P667" t="s">
        <v>1221</v>
      </c>
      <c r="Q667">
        <v>1</v>
      </c>
      <c r="W667">
        <v>0</v>
      </c>
      <c r="X667">
        <v>-1417349443</v>
      </c>
      <c r="Y667">
        <f>(AT667*ROUND(0.84,7))</f>
        <v>1.764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2.1</v>
      </c>
      <c r="AU667" t="s">
        <v>24</v>
      </c>
      <c r="AV667">
        <v>2</v>
      </c>
      <c r="AW667">
        <v>2</v>
      </c>
      <c r="AX667">
        <v>353032376</v>
      </c>
      <c r="AY667">
        <v>1</v>
      </c>
      <c r="AZ667">
        <v>0</v>
      </c>
      <c r="BA667">
        <v>667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ROUND(Y667*Source!I318,7)</f>
        <v>1.764</v>
      </c>
      <c r="CY667">
        <f>AD667</f>
        <v>0</v>
      </c>
      <c r="CZ667">
        <f>AH667</f>
        <v>0</v>
      </c>
      <c r="DA667">
        <f>AL667</f>
        <v>1</v>
      </c>
      <c r="DB667">
        <f>ROUND((ROUND(AT667*CZ667,2)*ROUND(0.84,7)),6)</f>
        <v>0</v>
      </c>
      <c r="DC667">
        <f>ROUND((ROUND(AT667*AG667,2)*ROUND(0.84,7)),6)</f>
        <v>0</v>
      </c>
      <c r="DD667" t="s">
        <v>3</v>
      </c>
      <c r="DE667" t="s">
        <v>3</v>
      </c>
      <c r="DF667">
        <f t="shared" si="360"/>
        <v>0</v>
      </c>
      <c r="DG667">
        <f t="shared" si="358"/>
        <v>0</v>
      </c>
      <c r="DH667">
        <f t="shared" si="350"/>
        <v>0</v>
      </c>
      <c r="DI667">
        <f t="shared" si="351"/>
        <v>0</v>
      </c>
      <c r="DJ667">
        <f>DI667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5">
      <c r="A668">
        <f>ROW(Source!A318)</f>
        <v>318</v>
      </c>
      <c r="B668">
        <v>353029544</v>
      </c>
      <c r="C668">
        <v>353032353</v>
      </c>
      <c r="D668">
        <v>342764625</v>
      </c>
      <c r="E668">
        <v>1</v>
      </c>
      <c r="F668">
        <v>1</v>
      </c>
      <c r="G668">
        <v>1</v>
      </c>
      <c r="H668">
        <v>2</v>
      </c>
      <c r="I668" t="s">
        <v>1313</v>
      </c>
      <c r="J668" t="s">
        <v>1314</v>
      </c>
      <c r="K668" t="s">
        <v>1315</v>
      </c>
      <c r="L668">
        <v>1368</v>
      </c>
      <c r="N668">
        <v>1011</v>
      </c>
      <c r="O668" t="s">
        <v>1227</v>
      </c>
      <c r="P668" t="s">
        <v>1227</v>
      </c>
      <c r="Q668">
        <v>1</v>
      </c>
      <c r="W668">
        <v>0</v>
      </c>
      <c r="X668">
        <v>835746655</v>
      </c>
      <c r="Y668">
        <f>(AT668*ROUND(0.84,7))</f>
        <v>1.1591999999999998</v>
      </c>
      <c r="AA668">
        <v>0</v>
      </c>
      <c r="AB668">
        <v>2569.19</v>
      </c>
      <c r="AC668">
        <v>687.23</v>
      </c>
      <c r="AD668">
        <v>0</v>
      </c>
      <c r="AE668">
        <v>0</v>
      </c>
      <c r="AF668">
        <v>2088.77</v>
      </c>
      <c r="AG668">
        <v>687.23</v>
      </c>
      <c r="AH668">
        <v>0</v>
      </c>
      <c r="AI668">
        <v>1</v>
      </c>
      <c r="AJ668">
        <v>1.23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1.38</v>
      </c>
      <c r="AU668" t="s">
        <v>24</v>
      </c>
      <c r="AV668">
        <v>1</v>
      </c>
      <c r="AW668">
        <v>2</v>
      </c>
      <c r="AX668">
        <v>353032377</v>
      </c>
      <c r="AY668">
        <v>1</v>
      </c>
      <c r="AZ668">
        <v>0</v>
      </c>
      <c r="BA668">
        <v>668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2882.5025999999998</v>
      </c>
      <c r="BL668">
        <v>948.37739999999997</v>
      </c>
      <c r="BM668">
        <v>0</v>
      </c>
      <c r="BN668">
        <v>0</v>
      </c>
      <c r="BO668">
        <v>1.38</v>
      </c>
      <c r="BP668">
        <v>1</v>
      </c>
      <c r="BQ668">
        <v>0</v>
      </c>
      <c r="BR668">
        <v>2421.3021839999997</v>
      </c>
      <c r="BS668">
        <v>796.6370159999999</v>
      </c>
      <c r="BT668">
        <v>0</v>
      </c>
      <c r="BU668">
        <v>0</v>
      </c>
      <c r="BV668">
        <v>1.1591999999999998</v>
      </c>
      <c r="BW668">
        <v>1</v>
      </c>
      <c r="CV668">
        <v>0</v>
      </c>
      <c r="CW668">
        <f>ROUND(Y668*Source!I318*DO668,7)</f>
        <v>1.1592</v>
      </c>
      <c r="CX668">
        <f>ROUND(Y668*Source!I318,7)</f>
        <v>1.1592</v>
      </c>
      <c r="CY668">
        <f>AB668</f>
        <v>2569.19</v>
      </c>
      <c r="CZ668">
        <f>AF668</f>
        <v>2088.77</v>
      </c>
      <c r="DA668">
        <f>AJ668</f>
        <v>1.23</v>
      </c>
      <c r="DB668">
        <f>ROUND((ROUND(AT668*CZ668,2)*ROUND(0.84,7)),6)</f>
        <v>2421.3000000000002</v>
      </c>
      <c r="DC668">
        <f>ROUND((ROUND(AT668*AG668,2)*ROUND(0.84,7)),6)</f>
        <v>796.63919999999996</v>
      </c>
      <c r="DD668" t="s">
        <v>3</v>
      </c>
      <c r="DE668" t="s">
        <v>3</v>
      </c>
      <c r="DF668">
        <f t="shared" si="360"/>
        <v>0</v>
      </c>
      <c r="DG668">
        <f>ROUND(ROUND(AF668*AJ668,2)*CX668,2)</f>
        <v>2978.21</v>
      </c>
      <c r="DH668">
        <f t="shared" si="350"/>
        <v>796.64</v>
      </c>
      <c r="DI668">
        <f t="shared" si="351"/>
        <v>0</v>
      </c>
      <c r="DJ668">
        <f>DG668+DH668</f>
        <v>3774.85</v>
      </c>
      <c r="DK668">
        <v>0</v>
      </c>
      <c r="DL668" t="s">
        <v>1316</v>
      </c>
      <c r="DM668">
        <v>5</v>
      </c>
      <c r="DN668" t="s">
        <v>1221</v>
      </c>
      <c r="DO668">
        <v>1</v>
      </c>
    </row>
    <row r="669" spans="1:119" x14ac:dyDescent="0.25">
      <c r="A669">
        <f>ROW(Source!A318)</f>
        <v>318</v>
      </c>
      <c r="B669">
        <v>353029544</v>
      </c>
      <c r="C669">
        <v>353032353</v>
      </c>
      <c r="D669">
        <v>342765643</v>
      </c>
      <c r="E669">
        <v>1</v>
      </c>
      <c r="F669">
        <v>1</v>
      </c>
      <c r="G669">
        <v>1</v>
      </c>
      <c r="H669">
        <v>2</v>
      </c>
      <c r="I669" t="s">
        <v>1229</v>
      </c>
      <c r="J669" t="s">
        <v>1230</v>
      </c>
      <c r="K669" t="s">
        <v>1231</v>
      </c>
      <c r="L669">
        <v>1368</v>
      </c>
      <c r="N669">
        <v>1011</v>
      </c>
      <c r="O669" t="s">
        <v>1227</v>
      </c>
      <c r="P669" t="s">
        <v>1227</v>
      </c>
      <c r="Q669">
        <v>1</v>
      </c>
      <c r="W669">
        <v>0</v>
      </c>
      <c r="X669">
        <v>1503848564</v>
      </c>
      <c r="Y669">
        <f>(AT669*ROUND(0.84,7))</f>
        <v>0.6048</v>
      </c>
      <c r="AA669">
        <v>0</v>
      </c>
      <c r="AB669">
        <v>583.05999999999995</v>
      </c>
      <c r="AC669">
        <v>597.98</v>
      </c>
      <c r="AD669">
        <v>0</v>
      </c>
      <c r="AE669">
        <v>0</v>
      </c>
      <c r="AF669">
        <v>477.92</v>
      </c>
      <c r="AG669">
        <v>597.98</v>
      </c>
      <c r="AH669">
        <v>0</v>
      </c>
      <c r="AI669">
        <v>1</v>
      </c>
      <c r="AJ669">
        <v>1.22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0.72</v>
      </c>
      <c r="AU669" t="s">
        <v>24</v>
      </c>
      <c r="AV669">
        <v>1</v>
      </c>
      <c r="AW669">
        <v>2</v>
      </c>
      <c r="AX669">
        <v>353032378</v>
      </c>
      <c r="AY669">
        <v>1</v>
      </c>
      <c r="AZ669">
        <v>0</v>
      </c>
      <c r="BA669">
        <v>669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344.10239999999999</v>
      </c>
      <c r="BL669">
        <v>430.54559999999998</v>
      </c>
      <c r="BM669">
        <v>0</v>
      </c>
      <c r="BN669">
        <v>0</v>
      </c>
      <c r="BO669">
        <v>0.72</v>
      </c>
      <c r="BP669">
        <v>1</v>
      </c>
      <c r="BQ669">
        <v>0</v>
      </c>
      <c r="BR669">
        <v>289.04601600000001</v>
      </c>
      <c r="BS669">
        <v>361.65830399999999</v>
      </c>
      <c r="BT669">
        <v>0</v>
      </c>
      <c r="BU669">
        <v>0</v>
      </c>
      <c r="BV669">
        <v>0.6048</v>
      </c>
      <c r="BW669">
        <v>1</v>
      </c>
      <c r="CV669">
        <v>0</v>
      </c>
      <c r="CW669">
        <f>ROUND(Y669*Source!I318*DO669,7)</f>
        <v>0.6048</v>
      </c>
      <c r="CX669">
        <f>ROUND(Y669*Source!I318,7)</f>
        <v>0.6048</v>
      </c>
      <c r="CY669">
        <f>AB669</f>
        <v>583.05999999999995</v>
      </c>
      <c r="CZ669">
        <f>AF669</f>
        <v>477.92</v>
      </c>
      <c r="DA669">
        <f>AJ669</f>
        <v>1.22</v>
      </c>
      <c r="DB669">
        <f>ROUND((ROUND(AT669*CZ669,2)*ROUND(0.84,7)),6)</f>
        <v>289.04399999999998</v>
      </c>
      <c r="DC669">
        <f>ROUND((ROUND(AT669*AG669,2)*ROUND(0.84,7)),6)</f>
        <v>361.66199999999998</v>
      </c>
      <c r="DD669" t="s">
        <v>3</v>
      </c>
      <c r="DE669" t="s">
        <v>3</v>
      </c>
      <c r="DF669">
        <f t="shared" si="360"/>
        <v>0</v>
      </c>
      <c r="DG669">
        <f>ROUND(ROUND(AF669*AJ669,2)*CX669,2)</f>
        <v>352.63</v>
      </c>
      <c r="DH669">
        <f t="shared" si="350"/>
        <v>361.66</v>
      </c>
      <c r="DI669">
        <f t="shared" si="351"/>
        <v>0</v>
      </c>
      <c r="DJ669">
        <f>DG669+DH669</f>
        <v>714.29</v>
      </c>
      <c r="DK669">
        <v>0</v>
      </c>
      <c r="DL669" t="s">
        <v>1228</v>
      </c>
      <c r="DM669">
        <v>4</v>
      </c>
      <c r="DN669" t="s">
        <v>1221</v>
      </c>
      <c r="DO669">
        <v>1</v>
      </c>
    </row>
    <row r="670" spans="1:119" x14ac:dyDescent="0.25">
      <c r="A670">
        <f>ROW(Source!A318)</f>
        <v>318</v>
      </c>
      <c r="B670">
        <v>353029544</v>
      </c>
      <c r="C670">
        <v>353032353</v>
      </c>
      <c r="D670">
        <v>342713971</v>
      </c>
      <c r="E670">
        <v>1</v>
      </c>
      <c r="F670">
        <v>1</v>
      </c>
      <c r="G670">
        <v>1</v>
      </c>
      <c r="H670">
        <v>3</v>
      </c>
      <c r="I670" t="s">
        <v>1354</v>
      </c>
      <c r="J670" t="s">
        <v>1355</v>
      </c>
      <c r="K670" t="s">
        <v>1356</v>
      </c>
      <c r="L670">
        <v>1346</v>
      </c>
      <c r="N670">
        <v>1009</v>
      </c>
      <c r="O670" t="s">
        <v>1244</v>
      </c>
      <c r="P670" t="s">
        <v>1244</v>
      </c>
      <c r="Q670">
        <v>1</v>
      </c>
      <c r="W670">
        <v>0</v>
      </c>
      <c r="X670">
        <v>-1352590515</v>
      </c>
      <c r="Y670">
        <f t="shared" ref="Y670:Y686" si="361">(AT670*ROUND(0,7))</f>
        <v>0</v>
      </c>
      <c r="AA670">
        <v>103.6</v>
      </c>
      <c r="AB670">
        <v>0</v>
      </c>
      <c r="AC670">
        <v>0</v>
      </c>
      <c r="AD670">
        <v>0</v>
      </c>
      <c r="AE670">
        <v>58.53</v>
      </c>
      <c r="AF670">
        <v>0</v>
      </c>
      <c r="AG670">
        <v>0</v>
      </c>
      <c r="AH670">
        <v>0</v>
      </c>
      <c r="AI670">
        <v>1.77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0.03</v>
      </c>
      <c r="AU670" t="s">
        <v>23</v>
      </c>
      <c r="AV670">
        <v>0</v>
      </c>
      <c r="AW670">
        <v>2</v>
      </c>
      <c r="AX670">
        <v>353032379</v>
      </c>
      <c r="AY670">
        <v>1</v>
      </c>
      <c r="AZ670">
        <v>0</v>
      </c>
      <c r="BA670">
        <v>670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1.7559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ROUND(Y670*Source!I318,7)</f>
        <v>0</v>
      </c>
      <c r="CY670">
        <f t="shared" ref="CY670:CY686" si="362">AA670</f>
        <v>103.6</v>
      </c>
      <c r="CZ670">
        <f t="shared" ref="CZ670:CZ686" si="363">AE670</f>
        <v>58.53</v>
      </c>
      <c r="DA670">
        <f t="shared" ref="DA670:DA686" si="364">AI670</f>
        <v>1.77</v>
      </c>
      <c r="DB670">
        <f t="shared" ref="DB670:DB686" si="365">ROUND((ROUND(AT670*CZ670,2)*ROUND(0,7)),6)</f>
        <v>0</v>
      </c>
      <c r="DC670">
        <f t="shared" ref="DC670:DC686" si="366">ROUND((ROUND(AT670*AG670,2)*ROUND(0,7)),6)</f>
        <v>0</v>
      </c>
      <c r="DD670" t="s">
        <v>3</v>
      </c>
      <c r="DE670" t="s">
        <v>3</v>
      </c>
      <c r="DF670">
        <f>ROUND(ROUND(AE670*AI670,2)*CX670,2)</f>
        <v>0</v>
      </c>
      <c r="DG670">
        <f t="shared" ref="DG670:DG688" si="367">ROUND(ROUND(AF670,2)*CX670,2)</f>
        <v>0</v>
      </c>
      <c r="DH670">
        <f t="shared" si="350"/>
        <v>0</v>
      </c>
      <c r="DI670">
        <f t="shared" si="351"/>
        <v>0</v>
      </c>
      <c r="DJ670">
        <f t="shared" ref="DJ670:DJ686" si="368">DF670</f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5">
      <c r="A671">
        <f>ROW(Source!A318)</f>
        <v>318</v>
      </c>
      <c r="B671">
        <v>353029544</v>
      </c>
      <c r="C671">
        <v>353032353</v>
      </c>
      <c r="D671">
        <v>342717233</v>
      </c>
      <c r="E671">
        <v>1</v>
      </c>
      <c r="F671">
        <v>1</v>
      </c>
      <c r="G671">
        <v>1</v>
      </c>
      <c r="H671">
        <v>3</v>
      </c>
      <c r="I671" t="s">
        <v>1326</v>
      </c>
      <c r="J671" t="s">
        <v>1327</v>
      </c>
      <c r="K671" t="s">
        <v>1328</v>
      </c>
      <c r="L671">
        <v>1346</v>
      </c>
      <c r="N671">
        <v>1009</v>
      </c>
      <c r="O671" t="s">
        <v>1244</v>
      </c>
      <c r="P671" t="s">
        <v>1244</v>
      </c>
      <c r="Q671">
        <v>1</v>
      </c>
      <c r="W671">
        <v>0</v>
      </c>
      <c r="X671">
        <v>-1062136333</v>
      </c>
      <c r="Y671">
        <f t="shared" si="361"/>
        <v>0</v>
      </c>
      <c r="AA671">
        <v>201.17</v>
      </c>
      <c r="AB671">
        <v>0</v>
      </c>
      <c r="AC671">
        <v>0</v>
      </c>
      <c r="AD671">
        <v>0</v>
      </c>
      <c r="AE671">
        <v>174.93</v>
      </c>
      <c r="AF671">
        <v>0</v>
      </c>
      <c r="AG671">
        <v>0</v>
      </c>
      <c r="AH671">
        <v>0</v>
      </c>
      <c r="AI671">
        <v>1.1499999999999999</v>
      </c>
      <c r="AJ671">
        <v>1</v>
      </c>
      <c r="AK671">
        <v>1</v>
      </c>
      <c r="AL671">
        <v>1</v>
      </c>
      <c r="AM671">
        <v>2</v>
      </c>
      <c r="AN671">
        <v>1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</v>
      </c>
      <c r="AU671" t="s">
        <v>23</v>
      </c>
      <c r="AV671">
        <v>0</v>
      </c>
      <c r="AW671">
        <v>2</v>
      </c>
      <c r="AX671">
        <v>353032380</v>
      </c>
      <c r="AY671">
        <v>1</v>
      </c>
      <c r="AZ671">
        <v>0</v>
      </c>
      <c r="BA671">
        <v>671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ROUND(Y671*Source!I318,7)</f>
        <v>0</v>
      </c>
      <c r="CY671">
        <f t="shared" si="362"/>
        <v>201.17</v>
      </c>
      <c r="CZ671">
        <f t="shared" si="363"/>
        <v>174.93</v>
      </c>
      <c r="DA671">
        <f t="shared" si="364"/>
        <v>1.1499999999999999</v>
      </c>
      <c r="DB671">
        <f t="shared" si="365"/>
        <v>0</v>
      </c>
      <c r="DC671">
        <f t="shared" si="366"/>
        <v>0</v>
      </c>
      <c r="DD671" t="s">
        <v>3</v>
      </c>
      <c r="DE671" t="s">
        <v>3</v>
      </c>
      <c r="DF671">
        <f>ROUND(ROUND(AE671*AI671,2)*CX671,2)</f>
        <v>0</v>
      </c>
      <c r="DG671">
        <f t="shared" si="367"/>
        <v>0</v>
      </c>
      <c r="DH671">
        <f t="shared" si="350"/>
        <v>0</v>
      </c>
      <c r="DI671">
        <f t="shared" si="351"/>
        <v>0</v>
      </c>
      <c r="DJ671">
        <f t="shared" si="368"/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5">
      <c r="A672">
        <f>ROW(Source!A318)</f>
        <v>318</v>
      </c>
      <c r="B672">
        <v>353029544</v>
      </c>
      <c r="C672">
        <v>353032353</v>
      </c>
      <c r="D672">
        <v>342717284</v>
      </c>
      <c r="E672">
        <v>1</v>
      </c>
      <c r="F672">
        <v>1</v>
      </c>
      <c r="G672">
        <v>1</v>
      </c>
      <c r="H672">
        <v>3</v>
      </c>
      <c r="I672" t="s">
        <v>1357</v>
      </c>
      <c r="J672" t="s">
        <v>1358</v>
      </c>
      <c r="K672" t="s">
        <v>1359</v>
      </c>
      <c r="L672">
        <v>1348</v>
      </c>
      <c r="N672">
        <v>1009</v>
      </c>
      <c r="O672" t="s">
        <v>811</v>
      </c>
      <c r="P672" t="s">
        <v>811</v>
      </c>
      <c r="Q672">
        <v>1000</v>
      </c>
      <c r="W672">
        <v>0</v>
      </c>
      <c r="X672">
        <v>-1952709209</v>
      </c>
      <c r="Y672">
        <f t="shared" si="361"/>
        <v>0</v>
      </c>
      <c r="AA672">
        <v>87870.25</v>
      </c>
      <c r="AB672">
        <v>0</v>
      </c>
      <c r="AC672">
        <v>0</v>
      </c>
      <c r="AD672">
        <v>0</v>
      </c>
      <c r="AE672">
        <v>70296.2</v>
      </c>
      <c r="AF672">
        <v>0</v>
      </c>
      <c r="AG672">
        <v>0</v>
      </c>
      <c r="AH672">
        <v>0</v>
      </c>
      <c r="AI672">
        <v>1.25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2.3000000000000001E-4</v>
      </c>
      <c r="AU672" t="s">
        <v>23</v>
      </c>
      <c r="AV672">
        <v>0</v>
      </c>
      <c r="AW672">
        <v>2</v>
      </c>
      <c r="AX672">
        <v>353032381</v>
      </c>
      <c r="AY672">
        <v>1</v>
      </c>
      <c r="AZ672">
        <v>0</v>
      </c>
      <c r="BA672">
        <v>672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16.168126000000001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ROUND(Y672*Source!I318,7)</f>
        <v>0</v>
      </c>
      <c r="CY672">
        <f t="shared" si="362"/>
        <v>87870.25</v>
      </c>
      <c r="CZ672">
        <f t="shared" si="363"/>
        <v>70296.2</v>
      </c>
      <c r="DA672">
        <f t="shared" si="364"/>
        <v>1.25</v>
      </c>
      <c r="DB672">
        <f t="shared" si="365"/>
        <v>0</v>
      </c>
      <c r="DC672">
        <f t="shared" si="366"/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367"/>
        <v>0</v>
      </c>
      <c r="DH672">
        <f t="shared" si="350"/>
        <v>0</v>
      </c>
      <c r="DI672">
        <f t="shared" si="351"/>
        <v>0</v>
      </c>
      <c r="DJ672">
        <f t="shared" si="368"/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5">
      <c r="A673">
        <f>ROW(Source!A318)</f>
        <v>318</v>
      </c>
      <c r="B673">
        <v>353029544</v>
      </c>
      <c r="C673">
        <v>353032353</v>
      </c>
      <c r="D673">
        <v>342718355</v>
      </c>
      <c r="E673">
        <v>1</v>
      </c>
      <c r="F673">
        <v>1</v>
      </c>
      <c r="G673">
        <v>1</v>
      </c>
      <c r="H673">
        <v>3</v>
      </c>
      <c r="I673" t="s">
        <v>1248</v>
      </c>
      <c r="J673" t="s">
        <v>1249</v>
      </c>
      <c r="K673" t="s">
        <v>1250</v>
      </c>
      <c r="L673">
        <v>1346</v>
      </c>
      <c r="N673">
        <v>1009</v>
      </c>
      <c r="O673" t="s">
        <v>1244</v>
      </c>
      <c r="P673" t="s">
        <v>1244</v>
      </c>
      <c r="Q673">
        <v>1</v>
      </c>
      <c r="W673">
        <v>0</v>
      </c>
      <c r="X673">
        <v>-1749521197</v>
      </c>
      <c r="Y673">
        <f t="shared" si="361"/>
        <v>0</v>
      </c>
      <c r="AA673">
        <v>80.8</v>
      </c>
      <c r="AB673">
        <v>0</v>
      </c>
      <c r="AC673">
        <v>0</v>
      </c>
      <c r="AD673">
        <v>0</v>
      </c>
      <c r="AE673">
        <v>56.11</v>
      </c>
      <c r="AF673">
        <v>0</v>
      </c>
      <c r="AG673">
        <v>0</v>
      </c>
      <c r="AH673">
        <v>0</v>
      </c>
      <c r="AI673">
        <v>1.44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0.02</v>
      </c>
      <c r="AU673" t="s">
        <v>23</v>
      </c>
      <c r="AV673">
        <v>0</v>
      </c>
      <c r="AW673">
        <v>2</v>
      </c>
      <c r="AX673">
        <v>353032382</v>
      </c>
      <c r="AY673">
        <v>1</v>
      </c>
      <c r="AZ673">
        <v>0</v>
      </c>
      <c r="BA673">
        <v>673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1.1222000000000001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ROUND(Y673*Source!I318,7)</f>
        <v>0</v>
      </c>
      <c r="CY673">
        <f t="shared" si="362"/>
        <v>80.8</v>
      </c>
      <c r="CZ673">
        <f t="shared" si="363"/>
        <v>56.11</v>
      </c>
      <c r="DA673">
        <f t="shared" si="364"/>
        <v>1.44</v>
      </c>
      <c r="DB673">
        <f t="shared" si="365"/>
        <v>0</v>
      </c>
      <c r="DC673">
        <f t="shared" si="366"/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367"/>
        <v>0</v>
      </c>
      <c r="DH673">
        <f t="shared" si="350"/>
        <v>0</v>
      </c>
      <c r="DI673">
        <f t="shared" si="351"/>
        <v>0</v>
      </c>
      <c r="DJ673">
        <f t="shared" si="368"/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5">
      <c r="A674">
        <f>ROW(Source!A318)</f>
        <v>318</v>
      </c>
      <c r="B674">
        <v>353029544</v>
      </c>
      <c r="C674">
        <v>353032353</v>
      </c>
      <c r="D674">
        <v>342641712</v>
      </c>
      <c r="E674">
        <v>113</v>
      </c>
      <c r="F674">
        <v>1</v>
      </c>
      <c r="G674">
        <v>1</v>
      </c>
      <c r="H674">
        <v>3</v>
      </c>
      <c r="I674" t="s">
        <v>1388</v>
      </c>
      <c r="J674" t="s">
        <v>3</v>
      </c>
      <c r="K674" t="s">
        <v>1389</v>
      </c>
      <c r="L674">
        <v>1371</v>
      </c>
      <c r="N674">
        <v>1013</v>
      </c>
      <c r="O674" t="s">
        <v>21</v>
      </c>
      <c r="P674" t="s">
        <v>21</v>
      </c>
      <c r="Q674">
        <v>1</v>
      </c>
      <c r="W674">
        <v>0</v>
      </c>
      <c r="X674">
        <v>-1729700736</v>
      </c>
      <c r="Y674">
        <f t="shared" si="361"/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1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</v>
      </c>
      <c r="AU674" t="s">
        <v>23</v>
      </c>
      <c r="AV674">
        <v>0</v>
      </c>
      <c r="AW674">
        <v>2</v>
      </c>
      <c r="AX674">
        <v>353032383</v>
      </c>
      <c r="AY674">
        <v>1</v>
      </c>
      <c r="AZ674">
        <v>0</v>
      </c>
      <c r="BA674">
        <v>674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ROUND(Y674*Source!I318,7)</f>
        <v>0</v>
      </c>
      <c r="CY674">
        <f t="shared" si="362"/>
        <v>0</v>
      </c>
      <c r="CZ674">
        <f t="shared" si="363"/>
        <v>0</v>
      </c>
      <c r="DA674">
        <f t="shared" si="364"/>
        <v>1</v>
      </c>
      <c r="DB674">
        <f t="shared" si="365"/>
        <v>0</v>
      </c>
      <c r="DC674">
        <f t="shared" si="366"/>
        <v>0</v>
      </c>
      <c r="DD674" t="s">
        <v>3</v>
      </c>
      <c r="DE674" t="s">
        <v>3</v>
      </c>
      <c r="DF674">
        <f>ROUND(ROUND(AE674,2)*CX674,2)</f>
        <v>0</v>
      </c>
      <c r="DG674">
        <f t="shared" si="367"/>
        <v>0</v>
      </c>
      <c r="DH674">
        <f t="shared" si="350"/>
        <v>0</v>
      </c>
      <c r="DI674">
        <f t="shared" si="351"/>
        <v>0</v>
      </c>
      <c r="DJ674">
        <f t="shared" si="368"/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5">
      <c r="A675">
        <f>ROW(Source!A318)</f>
        <v>318</v>
      </c>
      <c r="B675">
        <v>353029544</v>
      </c>
      <c r="C675">
        <v>353032353</v>
      </c>
      <c r="D675">
        <v>342642359</v>
      </c>
      <c r="E675">
        <v>113</v>
      </c>
      <c r="F675">
        <v>1</v>
      </c>
      <c r="G675">
        <v>1</v>
      </c>
      <c r="H675">
        <v>3</v>
      </c>
      <c r="I675" t="s">
        <v>1383</v>
      </c>
      <c r="J675" t="s">
        <v>3</v>
      </c>
      <c r="K675" t="s">
        <v>1321</v>
      </c>
      <c r="L675">
        <v>1346</v>
      </c>
      <c r="N675">
        <v>1009</v>
      </c>
      <c r="O675" t="s">
        <v>1244</v>
      </c>
      <c r="P675" t="s">
        <v>1244</v>
      </c>
      <c r="Q675">
        <v>1</v>
      </c>
      <c r="W675">
        <v>0</v>
      </c>
      <c r="X675">
        <v>-952279783</v>
      </c>
      <c r="Y675">
        <f t="shared" si="361"/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1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0</v>
      </c>
      <c r="AU675" t="s">
        <v>23</v>
      </c>
      <c r="AV675">
        <v>0</v>
      </c>
      <c r="AW675">
        <v>2</v>
      </c>
      <c r="AX675">
        <v>353032384</v>
      </c>
      <c r="AY675">
        <v>1</v>
      </c>
      <c r="AZ675">
        <v>0</v>
      </c>
      <c r="BA675">
        <v>675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ROUND(Y675*Source!I318,7)</f>
        <v>0</v>
      </c>
      <c r="CY675">
        <f t="shared" si="362"/>
        <v>0</v>
      </c>
      <c r="CZ675">
        <f t="shared" si="363"/>
        <v>0</v>
      </c>
      <c r="DA675">
        <f t="shared" si="364"/>
        <v>1</v>
      </c>
      <c r="DB675">
        <f t="shared" si="365"/>
        <v>0</v>
      </c>
      <c r="DC675">
        <f t="shared" si="366"/>
        <v>0</v>
      </c>
      <c r="DD675" t="s">
        <v>3</v>
      </c>
      <c r="DE675" t="s">
        <v>3</v>
      </c>
      <c r="DF675">
        <f>ROUND(ROUND(AE675,2)*CX675,2)</f>
        <v>0</v>
      </c>
      <c r="DG675">
        <f t="shared" si="367"/>
        <v>0</v>
      </c>
      <c r="DH675">
        <f t="shared" si="350"/>
        <v>0</v>
      </c>
      <c r="DI675">
        <f t="shared" si="351"/>
        <v>0</v>
      </c>
      <c r="DJ675">
        <f t="shared" si="368"/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5">
      <c r="A676">
        <f>ROW(Source!A318)</f>
        <v>318</v>
      </c>
      <c r="B676">
        <v>353029544</v>
      </c>
      <c r="C676">
        <v>353032353</v>
      </c>
      <c r="D676">
        <v>342642533</v>
      </c>
      <c r="E676">
        <v>113</v>
      </c>
      <c r="F676">
        <v>1</v>
      </c>
      <c r="G676">
        <v>1</v>
      </c>
      <c r="H676">
        <v>3</v>
      </c>
      <c r="I676" t="s">
        <v>1331</v>
      </c>
      <c r="J676" t="s">
        <v>3</v>
      </c>
      <c r="K676" t="s">
        <v>1332</v>
      </c>
      <c r="L676">
        <v>1346</v>
      </c>
      <c r="N676">
        <v>1009</v>
      </c>
      <c r="O676" t="s">
        <v>1244</v>
      </c>
      <c r="P676" t="s">
        <v>1244</v>
      </c>
      <c r="Q676">
        <v>1</v>
      </c>
      <c r="W676">
        <v>0</v>
      </c>
      <c r="X676">
        <v>-1111733769</v>
      </c>
      <c r="Y676">
        <f t="shared" si="361"/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1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0</v>
      </c>
      <c r="AU676" t="s">
        <v>23</v>
      </c>
      <c r="AV676">
        <v>0</v>
      </c>
      <c r="AW676">
        <v>2</v>
      </c>
      <c r="AX676">
        <v>353032385</v>
      </c>
      <c r="AY676">
        <v>1</v>
      </c>
      <c r="AZ676">
        <v>0</v>
      </c>
      <c r="BA676">
        <v>676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ROUND(Y676*Source!I318,7)</f>
        <v>0</v>
      </c>
      <c r="CY676">
        <f t="shared" si="362"/>
        <v>0</v>
      </c>
      <c r="CZ676">
        <f t="shared" si="363"/>
        <v>0</v>
      </c>
      <c r="DA676">
        <f t="shared" si="364"/>
        <v>1</v>
      </c>
      <c r="DB676">
        <f t="shared" si="365"/>
        <v>0</v>
      </c>
      <c r="DC676">
        <f t="shared" si="366"/>
        <v>0</v>
      </c>
      <c r="DD676" t="s">
        <v>3</v>
      </c>
      <c r="DE676" t="s">
        <v>3</v>
      </c>
      <c r="DF676">
        <f>ROUND(ROUND(AE676,2)*CX676,2)</f>
        <v>0</v>
      </c>
      <c r="DG676">
        <f t="shared" si="367"/>
        <v>0</v>
      </c>
      <c r="DH676">
        <f t="shared" si="350"/>
        <v>0</v>
      </c>
      <c r="DI676">
        <f t="shared" si="351"/>
        <v>0</v>
      </c>
      <c r="DJ676">
        <f t="shared" si="368"/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5">
      <c r="A677">
        <f>ROW(Source!A318)</f>
        <v>318</v>
      </c>
      <c r="B677">
        <v>353029544</v>
      </c>
      <c r="C677">
        <v>353032353</v>
      </c>
      <c r="D677">
        <v>342723998</v>
      </c>
      <c r="E677">
        <v>1</v>
      </c>
      <c r="F677">
        <v>1</v>
      </c>
      <c r="G677">
        <v>1</v>
      </c>
      <c r="H677">
        <v>3</v>
      </c>
      <c r="I677" t="s">
        <v>1390</v>
      </c>
      <c r="J677" t="s">
        <v>1391</v>
      </c>
      <c r="K677" t="s">
        <v>1392</v>
      </c>
      <c r="L677">
        <v>1348</v>
      </c>
      <c r="N677">
        <v>1009</v>
      </c>
      <c r="O677" t="s">
        <v>811</v>
      </c>
      <c r="P677" t="s">
        <v>811</v>
      </c>
      <c r="Q677">
        <v>1000</v>
      </c>
      <c r="W677">
        <v>0</v>
      </c>
      <c r="X677">
        <v>-81904087</v>
      </c>
      <c r="Y677">
        <f t="shared" si="361"/>
        <v>0</v>
      </c>
      <c r="AA677">
        <v>77833.7</v>
      </c>
      <c r="AB677">
        <v>0</v>
      </c>
      <c r="AC677">
        <v>0</v>
      </c>
      <c r="AD677">
        <v>0</v>
      </c>
      <c r="AE677">
        <v>78619.899999999994</v>
      </c>
      <c r="AF677">
        <v>0</v>
      </c>
      <c r="AG677">
        <v>0</v>
      </c>
      <c r="AH677">
        <v>0</v>
      </c>
      <c r="AI677">
        <v>0.99</v>
      </c>
      <c r="AJ677">
        <v>1</v>
      </c>
      <c r="AK677">
        <v>1</v>
      </c>
      <c r="AL677">
        <v>1</v>
      </c>
      <c r="AM677">
        <v>2</v>
      </c>
      <c r="AN677">
        <v>1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0</v>
      </c>
      <c r="AU677" t="s">
        <v>23</v>
      </c>
      <c r="AV677">
        <v>0</v>
      </c>
      <c r="AW677">
        <v>2</v>
      </c>
      <c r="AX677">
        <v>353032386</v>
      </c>
      <c r="AY677">
        <v>1</v>
      </c>
      <c r="AZ677">
        <v>0</v>
      </c>
      <c r="BA677">
        <v>677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ROUND(Y677*Source!I318,7)</f>
        <v>0</v>
      </c>
      <c r="CY677">
        <f t="shared" si="362"/>
        <v>77833.7</v>
      </c>
      <c r="CZ677">
        <f t="shared" si="363"/>
        <v>78619.899999999994</v>
      </c>
      <c r="DA677">
        <f t="shared" si="364"/>
        <v>0.99</v>
      </c>
      <c r="DB677">
        <f t="shared" si="365"/>
        <v>0</v>
      </c>
      <c r="DC677">
        <f t="shared" si="366"/>
        <v>0</v>
      </c>
      <c r="DD677" t="s">
        <v>3</v>
      </c>
      <c r="DE677" t="s">
        <v>3</v>
      </c>
      <c r="DF677">
        <f>ROUND(ROUND(AE677*AI677,2)*CX677,2)</f>
        <v>0</v>
      </c>
      <c r="DG677">
        <f t="shared" si="367"/>
        <v>0</v>
      </c>
      <c r="DH677">
        <f t="shared" si="350"/>
        <v>0</v>
      </c>
      <c r="DI677">
        <f t="shared" si="351"/>
        <v>0</v>
      </c>
      <c r="DJ677">
        <f t="shared" si="368"/>
        <v>0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5">
      <c r="A678">
        <f>ROW(Source!A318)</f>
        <v>318</v>
      </c>
      <c r="B678">
        <v>353029544</v>
      </c>
      <c r="C678">
        <v>353032353</v>
      </c>
      <c r="D678">
        <v>342643249</v>
      </c>
      <c r="E678">
        <v>113</v>
      </c>
      <c r="F678">
        <v>1</v>
      </c>
      <c r="G678">
        <v>1</v>
      </c>
      <c r="H678">
        <v>3</v>
      </c>
      <c r="I678" t="s">
        <v>1360</v>
      </c>
      <c r="J678" t="s">
        <v>3</v>
      </c>
      <c r="K678" t="s">
        <v>1361</v>
      </c>
      <c r="L678">
        <v>1339</v>
      </c>
      <c r="N678">
        <v>1007</v>
      </c>
      <c r="O678" t="s">
        <v>1319</v>
      </c>
      <c r="P678" t="s">
        <v>1319</v>
      </c>
      <c r="Q678">
        <v>1</v>
      </c>
      <c r="W678">
        <v>0</v>
      </c>
      <c r="X678">
        <v>-1563220161</v>
      </c>
      <c r="Y678">
        <f t="shared" si="361"/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1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</v>
      </c>
      <c r="AU678" t="s">
        <v>23</v>
      </c>
      <c r="AV678">
        <v>0</v>
      </c>
      <c r="AW678">
        <v>2</v>
      </c>
      <c r="AX678">
        <v>353032387</v>
      </c>
      <c r="AY678">
        <v>1</v>
      </c>
      <c r="AZ678">
        <v>0</v>
      </c>
      <c r="BA678">
        <v>678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ROUND(Y678*Source!I318,7)</f>
        <v>0</v>
      </c>
      <c r="CY678">
        <f t="shared" si="362"/>
        <v>0</v>
      </c>
      <c r="CZ678">
        <f t="shared" si="363"/>
        <v>0</v>
      </c>
      <c r="DA678">
        <f t="shared" si="364"/>
        <v>1</v>
      </c>
      <c r="DB678">
        <f t="shared" si="365"/>
        <v>0</v>
      </c>
      <c r="DC678">
        <f t="shared" si="366"/>
        <v>0</v>
      </c>
      <c r="DD678" t="s">
        <v>3</v>
      </c>
      <c r="DE678" t="s">
        <v>3</v>
      </c>
      <c r="DF678">
        <f>ROUND(ROUND(AE678,2)*CX678,2)</f>
        <v>0</v>
      </c>
      <c r="DG678">
        <f t="shared" si="367"/>
        <v>0</v>
      </c>
      <c r="DH678">
        <f t="shared" si="350"/>
        <v>0</v>
      </c>
      <c r="DI678">
        <f t="shared" si="351"/>
        <v>0</v>
      </c>
      <c r="DJ678">
        <f t="shared" si="368"/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5">
      <c r="A679">
        <f>ROW(Source!A318)</f>
        <v>318</v>
      </c>
      <c r="B679">
        <v>353029544</v>
      </c>
      <c r="C679">
        <v>353032353</v>
      </c>
      <c r="D679">
        <v>342735762</v>
      </c>
      <c r="E679">
        <v>1</v>
      </c>
      <c r="F679">
        <v>1</v>
      </c>
      <c r="G679">
        <v>1</v>
      </c>
      <c r="H679">
        <v>3</v>
      </c>
      <c r="I679" t="s">
        <v>1362</v>
      </c>
      <c r="J679" t="s">
        <v>1363</v>
      </c>
      <c r="K679" t="s">
        <v>1364</v>
      </c>
      <c r="L679">
        <v>1348</v>
      </c>
      <c r="N679">
        <v>1009</v>
      </c>
      <c r="O679" t="s">
        <v>811</v>
      </c>
      <c r="P679" t="s">
        <v>811</v>
      </c>
      <c r="Q679">
        <v>1000</v>
      </c>
      <c r="W679">
        <v>0</v>
      </c>
      <c r="X679">
        <v>-1762704522</v>
      </c>
      <c r="Y679">
        <f t="shared" si="361"/>
        <v>0</v>
      </c>
      <c r="AA679">
        <v>80257.66</v>
      </c>
      <c r="AB679">
        <v>0</v>
      </c>
      <c r="AC679">
        <v>0</v>
      </c>
      <c r="AD679">
        <v>0</v>
      </c>
      <c r="AE679">
        <v>61265.39</v>
      </c>
      <c r="AF679">
        <v>0</v>
      </c>
      <c r="AG679">
        <v>0</v>
      </c>
      <c r="AH679">
        <v>0</v>
      </c>
      <c r="AI679">
        <v>1.31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4.0000000000000002E-4</v>
      </c>
      <c r="AU679" t="s">
        <v>23</v>
      </c>
      <c r="AV679">
        <v>0</v>
      </c>
      <c r="AW679">
        <v>2</v>
      </c>
      <c r="AX679">
        <v>353032388</v>
      </c>
      <c r="AY679">
        <v>1</v>
      </c>
      <c r="AZ679">
        <v>0</v>
      </c>
      <c r="BA679">
        <v>679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24.506156000000001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ROUND(Y679*Source!I318,7)</f>
        <v>0</v>
      </c>
      <c r="CY679">
        <f t="shared" si="362"/>
        <v>80257.66</v>
      </c>
      <c r="CZ679">
        <f t="shared" si="363"/>
        <v>61265.39</v>
      </c>
      <c r="DA679">
        <f t="shared" si="364"/>
        <v>1.31</v>
      </c>
      <c r="DB679">
        <f t="shared" si="365"/>
        <v>0</v>
      </c>
      <c r="DC679">
        <f t="shared" si="366"/>
        <v>0</v>
      </c>
      <c r="DD679" t="s">
        <v>3</v>
      </c>
      <c r="DE679" t="s">
        <v>3</v>
      </c>
      <c r="DF679">
        <f>ROUND(ROUND(AE679*AI679,2)*CX679,2)</f>
        <v>0</v>
      </c>
      <c r="DG679">
        <f t="shared" si="367"/>
        <v>0</v>
      </c>
      <c r="DH679">
        <f t="shared" si="350"/>
        <v>0</v>
      </c>
      <c r="DI679">
        <f t="shared" si="351"/>
        <v>0</v>
      </c>
      <c r="DJ679">
        <f t="shared" si="368"/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5">
      <c r="A680">
        <f>ROW(Source!A318)</f>
        <v>318</v>
      </c>
      <c r="B680">
        <v>353029544</v>
      </c>
      <c r="C680">
        <v>353032353</v>
      </c>
      <c r="D680">
        <v>342735789</v>
      </c>
      <c r="E680">
        <v>1</v>
      </c>
      <c r="F680">
        <v>1</v>
      </c>
      <c r="G680">
        <v>1</v>
      </c>
      <c r="H680">
        <v>3</v>
      </c>
      <c r="I680" t="s">
        <v>1365</v>
      </c>
      <c r="J680" t="s">
        <v>1366</v>
      </c>
      <c r="K680" t="s">
        <v>1367</v>
      </c>
      <c r="L680">
        <v>1348</v>
      </c>
      <c r="N680">
        <v>1009</v>
      </c>
      <c r="O680" t="s">
        <v>811</v>
      </c>
      <c r="P680" t="s">
        <v>811</v>
      </c>
      <c r="Q680">
        <v>1000</v>
      </c>
      <c r="W680">
        <v>0</v>
      </c>
      <c r="X680">
        <v>1651372890</v>
      </c>
      <c r="Y680">
        <f t="shared" si="361"/>
        <v>0</v>
      </c>
      <c r="AA680">
        <v>97625.600000000006</v>
      </c>
      <c r="AB680">
        <v>0</v>
      </c>
      <c r="AC680">
        <v>0</v>
      </c>
      <c r="AD680">
        <v>0</v>
      </c>
      <c r="AE680">
        <v>80020.98</v>
      </c>
      <c r="AF680">
        <v>0</v>
      </c>
      <c r="AG680">
        <v>0</v>
      </c>
      <c r="AH680">
        <v>0</v>
      </c>
      <c r="AI680">
        <v>1.22</v>
      </c>
      <c r="AJ680">
        <v>1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1.0000000000000001E-5</v>
      </c>
      <c r="AU680" t="s">
        <v>23</v>
      </c>
      <c r="AV680">
        <v>0</v>
      </c>
      <c r="AW680">
        <v>2</v>
      </c>
      <c r="AX680">
        <v>353032389</v>
      </c>
      <c r="AY680">
        <v>1</v>
      </c>
      <c r="AZ680">
        <v>0</v>
      </c>
      <c r="BA680">
        <v>680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0.80020979999999997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ROUND(Y680*Source!I318,7)</f>
        <v>0</v>
      </c>
      <c r="CY680">
        <f t="shared" si="362"/>
        <v>97625.600000000006</v>
      </c>
      <c r="CZ680">
        <f t="shared" si="363"/>
        <v>80020.98</v>
      </c>
      <c r="DA680">
        <f t="shared" si="364"/>
        <v>1.22</v>
      </c>
      <c r="DB680">
        <f t="shared" si="365"/>
        <v>0</v>
      </c>
      <c r="DC680">
        <f t="shared" si="366"/>
        <v>0</v>
      </c>
      <c r="DD680" t="s">
        <v>3</v>
      </c>
      <c r="DE680" t="s">
        <v>3</v>
      </c>
      <c r="DF680">
        <f>ROUND(ROUND(AE680*AI680,2)*CX680,2)</f>
        <v>0</v>
      </c>
      <c r="DG680">
        <f t="shared" si="367"/>
        <v>0</v>
      </c>
      <c r="DH680">
        <f t="shared" si="350"/>
        <v>0</v>
      </c>
      <c r="DI680">
        <f t="shared" si="351"/>
        <v>0</v>
      </c>
      <c r="DJ680">
        <f t="shared" si="368"/>
        <v>0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5">
      <c r="A681">
        <f>ROW(Source!A318)</f>
        <v>318</v>
      </c>
      <c r="B681">
        <v>353029544</v>
      </c>
      <c r="C681">
        <v>353032353</v>
      </c>
      <c r="D681">
        <v>342735793</v>
      </c>
      <c r="E681">
        <v>1</v>
      </c>
      <c r="F681">
        <v>1</v>
      </c>
      <c r="G681">
        <v>1</v>
      </c>
      <c r="H681">
        <v>3</v>
      </c>
      <c r="I681" t="s">
        <v>1368</v>
      </c>
      <c r="J681" t="s">
        <v>1369</v>
      </c>
      <c r="K681" t="s">
        <v>1370</v>
      </c>
      <c r="L681">
        <v>1348</v>
      </c>
      <c r="N681">
        <v>1009</v>
      </c>
      <c r="O681" t="s">
        <v>811</v>
      </c>
      <c r="P681" t="s">
        <v>811</v>
      </c>
      <c r="Q681">
        <v>1000</v>
      </c>
      <c r="W681">
        <v>0</v>
      </c>
      <c r="X681">
        <v>2043689558</v>
      </c>
      <c r="Y681">
        <f t="shared" si="361"/>
        <v>0</v>
      </c>
      <c r="AA681">
        <v>49919.28</v>
      </c>
      <c r="AB681">
        <v>0</v>
      </c>
      <c r="AC681">
        <v>0</v>
      </c>
      <c r="AD681">
        <v>0</v>
      </c>
      <c r="AE681">
        <v>40917.440000000002</v>
      </c>
      <c r="AF681">
        <v>0</v>
      </c>
      <c r="AG681">
        <v>0</v>
      </c>
      <c r="AH681">
        <v>0</v>
      </c>
      <c r="AI681">
        <v>1.22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5.9999999999999995E-4</v>
      </c>
      <c r="AU681" t="s">
        <v>23</v>
      </c>
      <c r="AV681">
        <v>0</v>
      </c>
      <c r="AW681">
        <v>2</v>
      </c>
      <c r="AX681">
        <v>353032390</v>
      </c>
      <c r="AY681">
        <v>1</v>
      </c>
      <c r="AZ681">
        <v>0</v>
      </c>
      <c r="BA681">
        <v>681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24.550463999999998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ROUND(Y681*Source!I318,7)</f>
        <v>0</v>
      </c>
      <c r="CY681">
        <f t="shared" si="362"/>
        <v>49919.28</v>
      </c>
      <c r="CZ681">
        <f t="shared" si="363"/>
        <v>40917.440000000002</v>
      </c>
      <c r="DA681">
        <f t="shared" si="364"/>
        <v>1.22</v>
      </c>
      <c r="DB681">
        <f t="shared" si="365"/>
        <v>0</v>
      </c>
      <c r="DC681">
        <f t="shared" si="366"/>
        <v>0</v>
      </c>
      <c r="DD681" t="s">
        <v>3</v>
      </c>
      <c r="DE681" t="s">
        <v>3</v>
      </c>
      <c r="DF681">
        <f>ROUND(ROUND(AE681*AI681,2)*CX681,2)</f>
        <v>0</v>
      </c>
      <c r="DG681">
        <f t="shared" si="367"/>
        <v>0</v>
      </c>
      <c r="DH681">
        <f t="shared" si="350"/>
        <v>0</v>
      </c>
      <c r="DI681">
        <f t="shared" si="351"/>
        <v>0</v>
      </c>
      <c r="DJ681">
        <f t="shared" si="368"/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5">
      <c r="A682">
        <f>ROW(Source!A318)</f>
        <v>318</v>
      </c>
      <c r="B682">
        <v>353029544</v>
      </c>
      <c r="C682">
        <v>353032353</v>
      </c>
      <c r="D682">
        <v>342736060</v>
      </c>
      <c r="E682">
        <v>1</v>
      </c>
      <c r="F682">
        <v>1</v>
      </c>
      <c r="G682">
        <v>1</v>
      </c>
      <c r="H682">
        <v>3</v>
      </c>
      <c r="I682" t="s">
        <v>1371</v>
      </c>
      <c r="J682" t="s">
        <v>1372</v>
      </c>
      <c r="K682" t="s">
        <v>1373</v>
      </c>
      <c r="L682">
        <v>1348</v>
      </c>
      <c r="N682">
        <v>1009</v>
      </c>
      <c r="O682" t="s">
        <v>811</v>
      </c>
      <c r="P682" t="s">
        <v>811</v>
      </c>
      <c r="Q682">
        <v>1000</v>
      </c>
      <c r="W682">
        <v>0</v>
      </c>
      <c r="X682">
        <v>1864305312</v>
      </c>
      <c r="Y682">
        <f t="shared" si="361"/>
        <v>0</v>
      </c>
      <c r="AA682">
        <v>120588.67</v>
      </c>
      <c r="AB682">
        <v>0</v>
      </c>
      <c r="AC682">
        <v>0</v>
      </c>
      <c r="AD682">
        <v>0</v>
      </c>
      <c r="AE682">
        <v>98039.57</v>
      </c>
      <c r="AF682">
        <v>0</v>
      </c>
      <c r="AG682">
        <v>0</v>
      </c>
      <c r="AH682">
        <v>0</v>
      </c>
      <c r="AI682">
        <v>1.23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5.9999999999999995E-4</v>
      </c>
      <c r="AU682" t="s">
        <v>23</v>
      </c>
      <c r="AV682">
        <v>0</v>
      </c>
      <c r="AW682">
        <v>2</v>
      </c>
      <c r="AX682">
        <v>353032391</v>
      </c>
      <c r="AY682">
        <v>1</v>
      </c>
      <c r="AZ682">
        <v>0</v>
      </c>
      <c r="BA682">
        <v>682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58.823741999999996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ROUND(Y682*Source!I318,7)</f>
        <v>0</v>
      </c>
      <c r="CY682">
        <f t="shared" si="362"/>
        <v>120588.67</v>
      </c>
      <c r="CZ682">
        <f t="shared" si="363"/>
        <v>98039.57</v>
      </c>
      <c r="DA682">
        <f t="shared" si="364"/>
        <v>1.23</v>
      </c>
      <c r="DB682">
        <f t="shared" si="365"/>
        <v>0</v>
      </c>
      <c r="DC682">
        <f t="shared" si="366"/>
        <v>0</v>
      </c>
      <c r="DD682" t="s">
        <v>3</v>
      </c>
      <c r="DE682" t="s">
        <v>3</v>
      </c>
      <c r="DF682">
        <f>ROUND(ROUND(AE682*AI682,2)*CX682,2)</f>
        <v>0</v>
      </c>
      <c r="DG682">
        <f t="shared" si="367"/>
        <v>0</v>
      </c>
      <c r="DH682">
        <f t="shared" si="350"/>
        <v>0</v>
      </c>
      <c r="DI682">
        <f t="shared" si="351"/>
        <v>0</v>
      </c>
      <c r="DJ682">
        <f t="shared" si="368"/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5">
      <c r="A683">
        <f>ROW(Source!A318)</f>
        <v>318</v>
      </c>
      <c r="B683">
        <v>353029544</v>
      </c>
      <c r="C683">
        <v>353032353</v>
      </c>
      <c r="D683">
        <v>342743019</v>
      </c>
      <c r="E683">
        <v>1</v>
      </c>
      <c r="F683">
        <v>1</v>
      </c>
      <c r="G683">
        <v>1</v>
      </c>
      <c r="H683">
        <v>3</v>
      </c>
      <c r="I683" t="s">
        <v>1374</v>
      </c>
      <c r="J683" t="s">
        <v>1375</v>
      </c>
      <c r="K683" t="s">
        <v>1376</v>
      </c>
      <c r="L683">
        <v>1425</v>
      </c>
      <c r="N683">
        <v>1013</v>
      </c>
      <c r="O683" t="s">
        <v>894</v>
      </c>
      <c r="P683" t="s">
        <v>894</v>
      </c>
      <c r="Q683">
        <v>1</v>
      </c>
      <c r="W683">
        <v>0</v>
      </c>
      <c r="X683">
        <v>35726856</v>
      </c>
      <c r="Y683">
        <f t="shared" si="361"/>
        <v>0</v>
      </c>
      <c r="AA683">
        <v>1227.76</v>
      </c>
      <c r="AB683">
        <v>0</v>
      </c>
      <c r="AC683">
        <v>0</v>
      </c>
      <c r="AD683">
        <v>0</v>
      </c>
      <c r="AE683">
        <v>1031.73</v>
      </c>
      <c r="AF683">
        <v>0</v>
      </c>
      <c r="AG683">
        <v>0</v>
      </c>
      <c r="AH683">
        <v>0</v>
      </c>
      <c r="AI683">
        <v>1.19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0.12</v>
      </c>
      <c r="AU683" t="s">
        <v>23</v>
      </c>
      <c r="AV683">
        <v>0</v>
      </c>
      <c r="AW683">
        <v>2</v>
      </c>
      <c r="AX683">
        <v>353032392</v>
      </c>
      <c r="AY683">
        <v>1</v>
      </c>
      <c r="AZ683">
        <v>0</v>
      </c>
      <c r="BA683">
        <v>683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123.80759999999999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ROUND(Y683*Source!I318,7)</f>
        <v>0</v>
      </c>
      <c r="CY683">
        <f t="shared" si="362"/>
        <v>1227.76</v>
      </c>
      <c r="CZ683">
        <f t="shared" si="363"/>
        <v>1031.73</v>
      </c>
      <c r="DA683">
        <f t="shared" si="364"/>
        <v>1.19</v>
      </c>
      <c r="DB683">
        <f t="shared" si="365"/>
        <v>0</v>
      </c>
      <c r="DC683">
        <f t="shared" si="366"/>
        <v>0</v>
      </c>
      <c r="DD683" t="s">
        <v>3</v>
      </c>
      <c r="DE683" t="s">
        <v>3</v>
      </c>
      <c r="DF683">
        <f>ROUND(ROUND(AE683*AI683,2)*CX683,2)</f>
        <v>0</v>
      </c>
      <c r="DG683">
        <f t="shared" si="367"/>
        <v>0</v>
      </c>
      <c r="DH683">
        <f t="shared" si="350"/>
        <v>0</v>
      </c>
      <c r="DI683">
        <f t="shared" si="351"/>
        <v>0</v>
      </c>
      <c r="DJ683">
        <f t="shared" si="368"/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5">
      <c r="A684">
        <f>ROW(Source!A318)</f>
        <v>318</v>
      </c>
      <c r="B684">
        <v>353029544</v>
      </c>
      <c r="C684">
        <v>353032353</v>
      </c>
      <c r="D684">
        <v>342645106</v>
      </c>
      <c r="E684">
        <v>113</v>
      </c>
      <c r="F684">
        <v>1</v>
      </c>
      <c r="G684">
        <v>1</v>
      </c>
      <c r="H684">
        <v>3</v>
      </c>
      <c r="I684" t="s">
        <v>1333</v>
      </c>
      <c r="J684" t="s">
        <v>3</v>
      </c>
      <c r="K684" t="s">
        <v>1377</v>
      </c>
      <c r="L684">
        <v>1371</v>
      </c>
      <c r="N684">
        <v>1013</v>
      </c>
      <c r="O684" t="s">
        <v>21</v>
      </c>
      <c r="P684" t="s">
        <v>21</v>
      </c>
      <c r="Q684">
        <v>1</v>
      </c>
      <c r="W684">
        <v>0</v>
      </c>
      <c r="X684">
        <v>-950997571</v>
      </c>
      <c r="Y684">
        <f t="shared" si="361"/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1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0</v>
      </c>
      <c r="AU684" t="s">
        <v>23</v>
      </c>
      <c r="AV684">
        <v>0</v>
      </c>
      <c r="AW684">
        <v>2</v>
      </c>
      <c r="AX684">
        <v>353032393</v>
      </c>
      <c r="AY684">
        <v>1</v>
      </c>
      <c r="AZ684">
        <v>0</v>
      </c>
      <c r="BA684">
        <v>684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ROUND(Y684*Source!I318,7)</f>
        <v>0</v>
      </c>
      <c r="CY684">
        <f t="shared" si="362"/>
        <v>0</v>
      </c>
      <c r="CZ684">
        <f t="shared" si="363"/>
        <v>0</v>
      </c>
      <c r="DA684">
        <f t="shared" si="364"/>
        <v>1</v>
      </c>
      <c r="DB684">
        <f t="shared" si="365"/>
        <v>0</v>
      </c>
      <c r="DC684">
        <f t="shared" si="366"/>
        <v>0</v>
      </c>
      <c r="DD684" t="s">
        <v>3</v>
      </c>
      <c r="DE684" t="s">
        <v>3</v>
      </c>
      <c r="DF684">
        <f t="shared" ref="DF684:DF690" si="369">ROUND(ROUND(AE684,2)*CX684,2)</f>
        <v>0</v>
      </c>
      <c r="DG684">
        <f t="shared" si="367"/>
        <v>0</v>
      </c>
      <c r="DH684">
        <f t="shared" si="350"/>
        <v>0</v>
      </c>
      <c r="DI684">
        <f t="shared" si="351"/>
        <v>0</v>
      </c>
      <c r="DJ684">
        <f t="shared" si="368"/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5">
      <c r="A685">
        <f>ROW(Source!A318)</f>
        <v>318</v>
      </c>
      <c r="B685">
        <v>353029544</v>
      </c>
      <c r="C685">
        <v>353032353</v>
      </c>
      <c r="D685">
        <v>342645129</v>
      </c>
      <c r="E685">
        <v>113</v>
      </c>
      <c r="F685">
        <v>1</v>
      </c>
      <c r="G685">
        <v>1</v>
      </c>
      <c r="H685">
        <v>3</v>
      </c>
      <c r="I685" t="s">
        <v>1335</v>
      </c>
      <c r="J685" t="s">
        <v>3</v>
      </c>
      <c r="K685" t="s">
        <v>1336</v>
      </c>
      <c r="L685">
        <v>1346</v>
      </c>
      <c r="N685">
        <v>1009</v>
      </c>
      <c r="O685" t="s">
        <v>1244</v>
      </c>
      <c r="P685" t="s">
        <v>1244</v>
      </c>
      <c r="Q685">
        <v>1</v>
      </c>
      <c r="W685">
        <v>0</v>
      </c>
      <c r="X685">
        <v>86920782</v>
      </c>
      <c r="Y685">
        <f t="shared" si="361"/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1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</v>
      </c>
      <c r="AU685" t="s">
        <v>23</v>
      </c>
      <c r="AV685">
        <v>0</v>
      </c>
      <c r="AW685">
        <v>2</v>
      </c>
      <c r="AX685">
        <v>353032394</v>
      </c>
      <c r="AY685">
        <v>1</v>
      </c>
      <c r="AZ685">
        <v>0</v>
      </c>
      <c r="BA685">
        <v>685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ROUND(Y685*Source!I318,7)</f>
        <v>0</v>
      </c>
      <c r="CY685">
        <f t="shared" si="362"/>
        <v>0</v>
      </c>
      <c r="CZ685">
        <f t="shared" si="363"/>
        <v>0</v>
      </c>
      <c r="DA685">
        <f t="shared" si="364"/>
        <v>1</v>
      </c>
      <c r="DB685">
        <f t="shared" si="365"/>
        <v>0</v>
      </c>
      <c r="DC685">
        <f t="shared" si="366"/>
        <v>0</v>
      </c>
      <c r="DD685" t="s">
        <v>3</v>
      </c>
      <c r="DE685" t="s">
        <v>3</v>
      </c>
      <c r="DF685">
        <f t="shared" si="369"/>
        <v>0</v>
      </c>
      <c r="DG685">
        <f t="shared" si="367"/>
        <v>0</v>
      </c>
      <c r="DH685">
        <f t="shared" si="350"/>
        <v>0</v>
      </c>
      <c r="DI685">
        <f t="shared" si="351"/>
        <v>0</v>
      </c>
      <c r="DJ685">
        <f t="shared" si="368"/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5">
      <c r="A686">
        <f>ROW(Source!A318)</f>
        <v>318</v>
      </c>
      <c r="B686">
        <v>353029544</v>
      </c>
      <c r="C686">
        <v>353032353</v>
      </c>
      <c r="D686">
        <v>342645155</v>
      </c>
      <c r="E686">
        <v>113</v>
      </c>
      <c r="F686">
        <v>1</v>
      </c>
      <c r="G686">
        <v>1</v>
      </c>
      <c r="H686">
        <v>3</v>
      </c>
      <c r="I686" t="s">
        <v>1264</v>
      </c>
      <c r="J686" t="s">
        <v>3</v>
      </c>
      <c r="K686" t="s">
        <v>1378</v>
      </c>
      <c r="L686">
        <v>1371</v>
      </c>
      <c r="N686">
        <v>1013</v>
      </c>
      <c r="O686" t="s">
        <v>21</v>
      </c>
      <c r="P686" t="s">
        <v>21</v>
      </c>
      <c r="Q686">
        <v>1</v>
      </c>
      <c r="W686">
        <v>0</v>
      </c>
      <c r="X686">
        <v>326010188</v>
      </c>
      <c r="Y686">
        <f t="shared" si="361"/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1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</v>
      </c>
      <c r="AU686" t="s">
        <v>23</v>
      </c>
      <c r="AV686">
        <v>0</v>
      </c>
      <c r="AW686">
        <v>2</v>
      </c>
      <c r="AX686">
        <v>353032395</v>
      </c>
      <c r="AY686">
        <v>1</v>
      </c>
      <c r="AZ686">
        <v>0</v>
      </c>
      <c r="BA686">
        <v>686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ROUND(Y686*Source!I318,7)</f>
        <v>0</v>
      </c>
      <c r="CY686">
        <f t="shared" si="362"/>
        <v>0</v>
      </c>
      <c r="CZ686">
        <f t="shared" si="363"/>
        <v>0</v>
      </c>
      <c r="DA686">
        <f t="shared" si="364"/>
        <v>1</v>
      </c>
      <c r="DB686">
        <f t="shared" si="365"/>
        <v>0</v>
      </c>
      <c r="DC686">
        <f t="shared" si="366"/>
        <v>0</v>
      </c>
      <c r="DD686" t="s">
        <v>3</v>
      </c>
      <c r="DE686" t="s">
        <v>3</v>
      </c>
      <c r="DF686">
        <f t="shared" si="369"/>
        <v>0</v>
      </c>
      <c r="DG686">
        <f t="shared" si="367"/>
        <v>0</v>
      </c>
      <c r="DH686">
        <f t="shared" si="350"/>
        <v>0</v>
      </c>
      <c r="DI686">
        <f t="shared" si="351"/>
        <v>0</v>
      </c>
      <c r="DJ686">
        <f t="shared" si="368"/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5">
      <c r="A687">
        <f>ROW(Source!A319)</f>
        <v>319</v>
      </c>
      <c r="B687">
        <v>353029544</v>
      </c>
      <c r="C687">
        <v>353032396</v>
      </c>
      <c r="D687">
        <v>342640199</v>
      </c>
      <c r="E687">
        <v>113</v>
      </c>
      <c r="F687">
        <v>1</v>
      </c>
      <c r="G687">
        <v>1</v>
      </c>
      <c r="H687">
        <v>1</v>
      </c>
      <c r="I687" t="s">
        <v>1386</v>
      </c>
      <c r="J687" t="s">
        <v>3</v>
      </c>
      <c r="K687" t="s">
        <v>1387</v>
      </c>
      <c r="L687">
        <v>1191</v>
      </c>
      <c r="N687">
        <v>1013</v>
      </c>
      <c r="O687" t="s">
        <v>1221</v>
      </c>
      <c r="P687" t="s">
        <v>1221</v>
      </c>
      <c r="Q687">
        <v>1</v>
      </c>
      <c r="W687">
        <v>0</v>
      </c>
      <c r="X687">
        <v>1426738182</v>
      </c>
      <c r="Y687">
        <f>(AT687*ROUND(0.84,7))</f>
        <v>12.347999999999999</v>
      </c>
      <c r="AA687">
        <v>0</v>
      </c>
      <c r="AB687">
        <v>0</v>
      </c>
      <c r="AC687">
        <v>0</v>
      </c>
      <c r="AD687">
        <v>537.73</v>
      </c>
      <c r="AE687">
        <v>0</v>
      </c>
      <c r="AF687">
        <v>0</v>
      </c>
      <c r="AG687">
        <v>0</v>
      </c>
      <c r="AH687">
        <v>537.73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14.7</v>
      </c>
      <c r="AU687" t="s">
        <v>24</v>
      </c>
      <c r="AV687">
        <v>1</v>
      </c>
      <c r="AW687">
        <v>2</v>
      </c>
      <c r="AX687">
        <v>353032418</v>
      </c>
      <c r="AY687">
        <v>1</v>
      </c>
      <c r="AZ687">
        <v>0</v>
      </c>
      <c r="BA687">
        <v>687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7904.6310000000003</v>
      </c>
      <c r="BN687">
        <v>14.7</v>
      </c>
      <c r="BO687">
        <v>0</v>
      </c>
      <c r="BP687">
        <v>1</v>
      </c>
      <c r="BQ687">
        <v>0</v>
      </c>
      <c r="BR687">
        <v>0</v>
      </c>
      <c r="BS687">
        <v>0</v>
      </c>
      <c r="BT687">
        <v>6639.8900399999993</v>
      </c>
      <c r="BU687">
        <v>12.347999999999999</v>
      </c>
      <c r="BV687">
        <v>0</v>
      </c>
      <c r="BW687">
        <v>1</v>
      </c>
      <c r="CU687">
        <f>ROUND(AT687*Source!I319*AH687*AL687,2)</f>
        <v>7904.63</v>
      </c>
      <c r="CV687">
        <f>ROUND(Y687*Source!I319,7)</f>
        <v>12.348000000000001</v>
      </c>
      <c r="CW687">
        <v>0</v>
      </c>
      <c r="CX687">
        <f>ROUND(Y687*Source!I319,7)</f>
        <v>12.348000000000001</v>
      </c>
      <c r="CY687">
        <f>AD687</f>
        <v>537.73</v>
      </c>
      <c r="CZ687">
        <f>AH687</f>
        <v>537.73</v>
      </c>
      <c r="DA687">
        <f>AL687</f>
        <v>1</v>
      </c>
      <c r="DB687">
        <f>ROUND((ROUND(AT687*CZ687,2)*ROUND(0.84,7)),6)</f>
        <v>6639.8891999999996</v>
      </c>
      <c r="DC687">
        <f>ROUND((ROUND(AT687*AG687,2)*ROUND(0.84,7)),6)</f>
        <v>0</v>
      </c>
      <c r="DD687" t="s">
        <v>3</v>
      </c>
      <c r="DE687" t="s">
        <v>3</v>
      </c>
      <c r="DF687">
        <f t="shared" si="369"/>
        <v>0</v>
      </c>
      <c r="DG687">
        <f t="shared" si="367"/>
        <v>0</v>
      </c>
      <c r="DH687">
        <f t="shared" si="350"/>
        <v>0</v>
      </c>
      <c r="DI687">
        <f t="shared" si="351"/>
        <v>6639.89</v>
      </c>
      <c r="DJ687">
        <f>DI687</f>
        <v>6639.89</v>
      </c>
      <c r="DK687">
        <v>1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5">
      <c r="A688">
        <f>ROW(Source!A319)</f>
        <v>319</v>
      </c>
      <c r="B688">
        <v>353029544</v>
      </c>
      <c r="C688">
        <v>353032396</v>
      </c>
      <c r="D688">
        <v>342640393</v>
      </c>
      <c r="E688">
        <v>113</v>
      </c>
      <c r="F688">
        <v>1</v>
      </c>
      <c r="G688">
        <v>1</v>
      </c>
      <c r="H688">
        <v>1</v>
      </c>
      <c r="I688" t="s">
        <v>1222</v>
      </c>
      <c r="J688" t="s">
        <v>3</v>
      </c>
      <c r="K688" t="s">
        <v>1223</v>
      </c>
      <c r="L688">
        <v>1191</v>
      </c>
      <c r="N688">
        <v>1013</v>
      </c>
      <c r="O688" t="s">
        <v>1221</v>
      </c>
      <c r="P688" t="s">
        <v>1221</v>
      </c>
      <c r="Q688">
        <v>1</v>
      </c>
      <c r="W688">
        <v>0</v>
      </c>
      <c r="X688">
        <v>-1417349443</v>
      </c>
      <c r="Y688">
        <f>(AT688*ROUND(0.84,7))</f>
        <v>1.8395999999999999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2.19</v>
      </c>
      <c r="AU688" t="s">
        <v>24</v>
      </c>
      <c r="AV688">
        <v>2</v>
      </c>
      <c r="AW688">
        <v>2</v>
      </c>
      <c r="AX688">
        <v>353032419</v>
      </c>
      <c r="AY688">
        <v>1</v>
      </c>
      <c r="AZ688">
        <v>0</v>
      </c>
      <c r="BA688">
        <v>688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ROUND(Y688*Source!I319,7)</f>
        <v>1.8395999999999999</v>
      </c>
      <c r="CY688">
        <f>AD688</f>
        <v>0</v>
      </c>
      <c r="CZ688">
        <f>AH688</f>
        <v>0</v>
      </c>
      <c r="DA688">
        <f>AL688</f>
        <v>1</v>
      </c>
      <c r="DB688">
        <f>ROUND((ROUND(AT688*CZ688,2)*ROUND(0.84,7)),6)</f>
        <v>0</v>
      </c>
      <c r="DC688">
        <f>ROUND((ROUND(AT688*AG688,2)*ROUND(0.84,7)),6)</f>
        <v>0</v>
      </c>
      <c r="DD688" t="s">
        <v>3</v>
      </c>
      <c r="DE688" t="s">
        <v>3</v>
      </c>
      <c r="DF688">
        <f t="shared" si="369"/>
        <v>0</v>
      </c>
      <c r="DG688">
        <f t="shared" si="367"/>
        <v>0</v>
      </c>
      <c r="DH688">
        <f t="shared" si="350"/>
        <v>0</v>
      </c>
      <c r="DI688">
        <f t="shared" si="351"/>
        <v>0</v>
      </c>
      <c r="DJ688">
        <f>DI688</f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5">
      <c r="A689">
        <f>ROW(Source!A319)</f>
        <v>319</v>
      </c>
      <c r="B689">
        <v>353029544</v>
      </c>
      <c r="C689">
        <v>353032396</v>
      </c>
      <c r="D689">
        <v>342764625</v>
      </c>
      <c r="E689">
        <v>1</v>
      </c>
      <c r="F689">
        <v>1</v>
      </c>
      <c r="G689">
        <v>1</v>
      </c>
      <c r="H689">
        <v>2</v>
      </c>
      <c r="I689" t="s">
        <v>1313</v>
      </c>
      <c r="J689" t="s">
        <v>1314</v>
      </c>
      <c r="K689" t="s">
        <v>1315</v>
      </c>
      <c r="L689">
        <v>1368</v>
      </c>
      <c r="N689">
        <v>1011</v>
      </c>
      <c r="O689" t="s">
        <v>1227</v>
      </c>
      <c r="P689" t="s">
        <v>1227</v>
      </c>
      <c r="Q689">
        <v>1</v>
      </c>
      <c r="W689">
        <v>0</v>
      </c>
      <c r="X689">
        <v>835746655</v>
      </c>
      <c r="Y689">
        <f>(AT689*ROUND(0.84,7))</f>
        <v>1.1591999999999998</v>
      </c>
      <c r="AA689">
        <v>0</v>
      </c>
      <c r="AB689">
        <v>2569.19</v>
      </c>
      <c r="AC689">
        <v>687.23</v>
      </c>
      <c r="AD689">
        <v>0</v>
      </c>
      <c r="AE689">
        <v>0</v>
      </c>
      <c r="AF689">
        <v>2088.77</v>
      </c>
      <c r="AG689">
        <v>687.23</v>
      </c>
      <c r="AH689">
        <v>0</v>
      </c>
      <c r="AI689">
        <v>1</v>
      </c>
      <c r="AJ689">
        <v>1.23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1.38</v>
      </c>
      <c r="AU689" t="s">
        <v>24</v>
      </c>
      <c r="AV689">
        <v>1</v>
      </c>
      <c r="AW689">
        <v>2</v>
      </c>
      <c r="AX689">
        <v>353032420</v>
      </c>
      <c r="AY689">
        <v>1</v>
      </c>
      <c r="AZ689">
        <v>0</v>
      </c>
      <c r="BA689">
        <v>689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2882.5025999999998</v>
      </c>
      <c r="BL689">
        <v>948.37739999999997</v>
      </c>
      <c r="BM689">
        <v>0</v>
      </c>
      <c r="BN689">
        <v>0</v>
      </c>
      <c r="BO689">
        <v>1.38</v>
      </c>
      <c r="BP689">
        <v>1</v>
      </c>
      <c r="BQ689">
        <v>0</v>
      </c>
      <c r="BR689">
        <v>2421.3021839999997</v>
      </c>
      <c r="BS689">
        <v>796.6370159999999</v>
      </c>
      <c r="BT689">
        <v>0</v>
      </c>
      <c r="BU689">
        <v>0</v>
      </c>
      <c r="BV689">
        <v>1.1591999999999998</v>
      </c>
      <c r="BW689">
        <v>1</v>
      </c>
      <c r="CV689">
        <v>0</v>
      </c>
      <c r="CW689">
        <f>ROUND(Y689*Source!I319*DO689,7)</f>
        <v>1.1592</v>
      </c>
      <c r="CX689">
        <f>ROUND(Y689*Source!I319,7)</f>
        <v>1.1592</v>
      </c>
      <c r="CY689">
        <f>AB689</f>
        <v>2569.19</v>
      </c>
      <c r="CZ689">
        <f>AF689</f>
        <v>2088.77</v>
      </c>
      <c r="DA689">
        <f>AJ689</f>
        <v>1.23</v>
      </c>
      <c r="DB689">
        <f>ROUND((ROUND(AT689*CZ689,2)*ROUND(0.84,7)),6)</f>
        <v>2421.3000000000002</v>
      </c>
      <c r="DC689">
        <f>ROUND((ROUND(AT689*AG689,2)*ROUND(0.84,7)),6)</f>
        <v>796.63919999999996</v>
      </c>
      <c r="DD689" t="s">
        <v>3</v>
      </c>
      <c r="DE689" t="s">
        <v>3</v>
      </c>
      <c r="DF689">
        <f t="shared" si="369"/>
        <v>0</v>
      </c>
      <c r="DG689">
        <f>ROUND(ROUND(AF689*AJ689,2)*CX689,2)</f>
        <v>2978.21</v>
      </c>
      <c r="DH689">
        <f t="shared" si="350"/>
        <v>796.64</v>
      </c>
      <c r="DI689">
        <f t="shared" si="351"/>
        <v>0</v>
      </c>
      <c r="DJ689">
        <f>DG689+DH689</f>
        <v>3774.85</v>
      </c>
      <c r="DK689">
        <v>0</v>
      </c>
      <c r="DL689" t="s">
        <v>1316</v>
      </c>
      <c r="DM689">
        <v>5</v>
      </c>
      <c r="DN689" t="s">
        <v>1221</v>
      </c>
      <c r="DO689">
        <v>1</v>
      </c>
    </row>
    <row r="690" spans="1:119" x14ac:dyDescent="0.25">
      <c r="A690">
        <f>ROW(Source!A319)</f>
        <v>319</v>
      </c>
      <c r="B690">
        <v>353029544</v>
      </c>
      <c r="C690">
        <v>353032396</v>
      </c>
      <c r="D690">
        <v>342765643</v>
      </c>
      <c r="E690">
        <v>1</v>
      </c>
      <c r="F690">
        <v>1</v>
      </c>
      <c r="G690">
        <v>1</v>
      </c>
      <c r="H690">
        <v>2</v>
      </c>
      <c r="I690" t="s">
        <v>1229</v>
      </c>
      <c r="J690" t="s">
        <v>1230</v>
      </c>
      <c r="K690" t="s">
        <v>1231</v>
      </c>
      <c r="L690">
        <v>1368</v>
      </c>
      <c r="N690">
        <v>1011</v>
      </c>
      <c r="O690" t="s">
        <v>1227</v>
      </c>
      <c r="P690" t="s">
        <v>1227</v>
      </c>
      <c r="Q690">
        <v>1</v>
      </c>
      <c r="W690">
        <v>0</v>
      </c>
      <c r="X690">
        <v>1503848564</v>
      </c>
      <c r="Y690">
        <f>(AT690*ROUND(0.84,7))</f>
        <v>0.6804</v>
      </c>
      <c r="AA690">
        <v>0</v>
      </c>
      <c r="AB690">
        <v>583.05999999999995</v>
      </c>
      <c r="AC690">
        <v>597.98</v>
      </c>
      <c r="AD690">
        <v>0</v>
      </c>
      <c r="AE690">
        <v>0</v>
      </c>
      <c r="AF690">
        <v>477.92</v>
      </c>
      <c r="AG690">
        <v>597.98</v>
      </c>
      <c r="AH690">
        <v>0</v>
      </c>
      <c r="AI690">
        <v>1</v>
      </c>
      <c r="AJ690">
        <v>1.22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0.81</v>
      </c>
      <c r="AU690" t="s">
        <v>24</v>
      </c>
      <c r="AV690">
        <v>1</v>
      </c>
      <c r="AW690">
        <v>2</v>
      </c>
      <c r="AX690">
        <v>353032421</v>
      </c>
      <c r="AY690">
        <v>1</v>
      </c>
      <c r="AZ690">
        <v>0</v>
      </c>
      <c r="BA690">
        <v>690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387.11520000000002</v>
      </c>
      <c r="BL690">
        <v>484.36380000000003</v>
      </c>
      <c r="BM690">
        <v>0</v>
      </c>
      <c r="BN690">
        <v>0</v>
      </c>
      <c r="BO690">
        <v>0.81</v>
      </c>
      <c r="BP690">
        <v>1</v>
      </c>
      <c r="BQ690">
        <v>0</v>
      </c>
      <c r="BR690">
        <v>325.17676800000004</v>
      </c>
      <c r="BS690">
        <v>406.86559199999999</v>
      </c>
      <c r="BT690">
        <v>0</v>
      </c>
      <c r="BU690">
        <v>0</v>
      </c>
      <c r="BV690">
        <v>0.6804</v>
      </c>
      <c r="BW690">
        <v>1</v>
      </c>
      <c r="CV690">
        <v>0</v>
      </c>
      <c r="CW690">
        <f>ROUND(Y690*Source!I319*DO690,7)</f>
        <v>0.6804</v>
      </c>
      <c r="CX690">
        <f>ROUND(Y690*Source!I319,7)</f>
        <v>0.6804</v>
      </c>
      <c r="CY690">
        <f>AB690</f>
        <v>583.05999999999995</v>
      </c>
      <c r="CZ690">
        <f>AF690</f>
        <v>477.92</v>
      </c>
      <c r="DA690">
        <f>AJ690</f>
        <v>1.22</v>
      </c>
      <c r="DB690">
        <f>ROUND((ROUND(AT690*CZ690,2)*ROUND(0.84,7)),6)</f>
        <v>325.18079999999998</v>
      </c>
      <c r="DC690">
        <f>ROUND((ROUND(AT690*AG690,2)*ROUND(0.84,7)),6)</f>
        <v>406.86239999999998</v>
      </c>
      <c r="DD690" t="s">
        <v>3</v>
      </c>
      <c r="DE690" t="s">
        <v>3</v>
      </c>
      <c r="DF690">
        <f t="shared" si="369"/>
        <v>0</v>
      </c>
      <c r="DG690">
        <f>ROUND(ROUND(AF690*AJ690,2)*CX690,2)</f>
        <v>396.71</v>
      </c>
      <c r="DH690">
        <f t="shared" si="350"/>
        <v>406.87</v>
      </c>
      <c r="DI690">
        <f t="shared" si="351"/>
        <v>0</v>
      </c>
      <c r="DJ690">
        <f>DG690+DH690</f>
        <v>803.57999999999993</v>
      </c>
      <c r="DK690">
        <v>0</v>
      </c>
      <c r="DL690" t="s">
        <v>1228</v>
      </c>
      <c r="DM690">
        <v>4</v>
      </c>
      <c r="DN690" t="s">
        <v>1221</v>
      </c>
      <c r="DO690">
        <v>1</v>
      </c>
    </row>
    <row r="691" spans="1:119" x14ac:dyDescent="0.25">
      <c r="A691">
        <f>ROW(Source!A319)</f>
        <v>319</v>
      </c>
      <c r="B691">
        <v>353029544</v>
      </c>
      <c r="C691">
        <v>353032396</v>
      </c>
      <c r="D691">
        <v>342713971</v>
      </c>
      <c r="E691">
        <v>1</v>
      </c>
      <c r="F691">
        <v>1</v>
      </c>
      <c r="G691">
        <v>1</v>
      </c>
      <c r="H691">
        <v>3</v>
      </c>
      <c r="I691" t="s">
        <v>1354</v>
      </c>
      <c r="J691" t="s">
        <v>1355</v>
      </c>
      <c r="K691" t="s">
        <v>1356</v>
      </c>
      <c r="L691">
        <v>1346</v>
      </c>
      <c r="N691">
        <v>1009</v>
      </c>
      <c r="O691" t="s">
        <v>1244</v>
      </c>
      <c r="P691" t="s">
        <v>1244</v>
      </c>
      <c r="Q691">
        <v>1</v>
      </c>
      <c r="W691">
        <v>0</v>
      </c>
      <c r="X691">
        <v>-1352590515</v>
      </c>
      <c r="Y691">
        <f t="shared" ref="Y691:Y707" si="370">(AT691*ROUND(0,7))</f>
        <v>0</v>
      </c>
      <c r="AA691">
        <v>103.6</v>
      </c>
      <c r="AB691">
        <v>0</v>
      </c>
      <c r="AC691">
        <v>0</v>
      </c>
      <c r="AD691">
        <v>0</v>
      </c>
      <c r="AE691">
        <v>58.53</v>
      </c>
      <c r="AF691">
        <v>0</v>
      </c>
      <c r="AG691">
        <v>0</v>
      </c>
      <c r="AH691">
        <v>0</v>
      </c>
      <c r="AI691">
        <v>1.77</v>
      </c>
      <c r="AJ691">
        <v>1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0.03</v>
      </c>
      <c r="AU691" t="s">
        <v>23</v>
      </c>
      <c r="AV691">
        <v>0</v>
      </c>
      <c r="AW691">
        <v>2</v>
      </c>
      <c r="AX691">
        <v>353032422</v>
      </c>
      <c r="AY691">
        <v>1</v>
      </c>
      <c r="AZ691">
        <v>0</v>
      </c>
      <c r="BA691">
        <v>691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1.7559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ROUND(Y691*Source!I319,7)</f>
        <v>0</v>
      </c>
      <c r="CY691">
        <f t="shared" ref="CY691:CY707" si="371">AA691</f>
        <v>103.6</v>
      </c>
      <c r="CZ691">
        <f t="shared" ref="CZ691:CZ707" si="372">AE691</f>
        <v>58.53</v>
      </c>
      <c r="DA691">
        <f t="shared" ref="DA691:DA707" si="373">AI691</f>
        <v>1.77</v>
      </c>
      <c r="DB691">
        <f t="shared" ref="DB691:DB707" si="374">ROUND((ROUND(AT691*CZ691,2)*ROUND(0,7)),6)</f>
        <v>0</v>
      </c>
      <c r="DC691">
        <f t="shared" ref="DC691:DC707" si="375">ROUND((ROUND(AT691*AG691,2)*ROUND(0,7)),6)</f>
        <v>0</v>
      </c>
      <c r="DD691" t="s">
        <v>3</v>
      </c>
      <c r="DE691" t="s">
        <v>3</v>
      </c>
      <c r="DF691">
        <f>ROUND(ROUND(AE691*AI691,2)*CX691,2)</f>
        <v>0</v>
      </c>
      <c r="DG691">
        <f t="shared" ref="DG691:DG709" si="376">ROUND(ROUND(AF691,2)*CX691,2)</f>
        <v>0</v>
      </c>
      <c r="DH691">
        <f t="shared" si="350"/>
        <v>0</v>
      </c>
      <c r="DI691">
        <f t="shared" si="351"/>
        <v>0</v>
      </c>
      <c r="DJ691">
        <f t="shared" ref="DJ691:DJ707" si="377">DF691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5">
      <c r="A692">
        <f>ROW(Source!A319)</f>
        <v>319</v>
      </c>
      <c r="B692">
        <v>353029544</v>
      </c>
      <c r="C692">
        <v>353032396</v>
      </c>
      <c r="D692">
        <v>342717233</v>
      </c>
      <c r="E692">
        <v>1</v>
      </c>
      <c r="F692">
        <v>1</v>
      </c>
      <c r="G692">
        <v>1</v>
      </c>
      <c r="H692">
        <v>3</v>
      </c>
      <c r="I692" t="s">
        <v>1326</v>
      </c>
      <c r="J692" t="s">
        <v>1327</v>
      </c>
      <c r="K692" t="s">
        <v>1328</v>
      </c>
      <c r="L692">
        <v>1346</v>
      </c>
      <c r="N692">
        <v>1009</v>
      </c>
      <c r="O692" t="s">
        <v>1244</v>
      </c>
      <c r="P692" t="s">
        <v>1244</v>
      </c>
      <c r="Q692">
        <v>1</v>
      </c>
      <c r="W692">
        <v>0</v>
      </c>
      <c r="X692">
        <v>-1062136333</v>
      </c>
      <c r="Y692">
        <f t="shared" si="370"/>
        <v>0</v>
      </c>
      <c r="AA692">
        <v>201.17</v>
      </c>
      <c r="AB692">
        <v>0</v>
      </c>
      <c r="AC692">
        <v>0</v>
      </c>
      <c r="AD692">
        <v>0</v>
      </c>
      <c r="AE692">
        <v>174.93</v>
      </c>
      <c r="AF692">
        <v>0</v>
      </c>
      <c r="AG692">
        <v>0</v>
      </c>
      <c r="AH692">
        <v>0</v>
      </c>
      <c r="AI692">
        <v>1.1499999999999999</v>
      </c>
      <c r="AJ692">
        <v>1</v>
      </c>
      <c r="AK692">
        <v>1</v>
      </c>
      <c r="AL692">
        <v>1</v>
      </c>
      <c r="AM692">
        <v>2</v>
      </c>
      <c r="AN692">
        <v>1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</v>
      </c>
      <c r="AU692" t="s">
        <v>23</v>
      </c>
      <c r="AV692">
        <v>0</v>
      </c>
      <c r="AW692">
        <v>2</v>
      </c>
      <c r="AX692">
        <v>353032423</v>
      </c>
      <c r="AY692">
        <v>1</v>
      </c>
      <c r="AZ692">
        <v>0</v>
      </c>
      <c r="BA692">
        <v>692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ROUND(Y692*Source!I319,7)</f>
        <v>0</v>
      </c>
      <c r="CY692">
        <f t="shared" si="371"/>
        <v>201.17</v>
      </c>
      <c r="CZ692">
        <f t="shared" si="372"/>
        <v>174.93</v>
      </c>
      <c r="DA692">
        <f t="shared" si="373"/>
        <v>1.1499999999999999</v>
      </c>
      <c r="DB692">
        <f t="shared" si="374"/>
        <v>0</v>
      </c>
      <c r="DC692">
        <f t="shared" si="375"/>
        <v>0</v>
      </c>
      <c r="DD692" t="s">
        <v>3</v>
      </c>
      <c r="DE692" t="s">
        <v>3</v>
      </c>
      <c r="DF692">
        <f>ROUND(ROUND(AE692*AI692,2)*CX692,2)</f>
        <v>0</v>
      </c>
      <c r="DG692">
        <f t="shared" si="376"/>
        <v>0</v>
      </c>
      <c r="DH692">
        <f t="shared" si="350"/>
        <v>0</v>
      </c>
      <c r="DI692">
        <f t="shared" si="351"/>
        <v>0</v>
      </c>
      <c r="DJ692">
        <f t="shared" si="377"/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5">
      <c r="A693">
        <f>ROW(Source!A319)</f>
        <v>319</v>
      </c>
      <c r="B693">
        <v>353029544</v>
      </c>
      <c r="C693">
        <v>353032396</v>
      </c>
      <c r="D693">
        <v>342717284</v>
      </c>
      <c r="E693">
        <v>1</v>
      </c>
      <c r="F693">
        <v>1</v>
      </c>
      <c r="G693">
        <v>1</v>
      </c>
      <c r="H693">
        <v>3</v>
      </c>
      <c r="I693" t="s">
        <v>1357</v>
      </c>
      <c r="J693" t="s">
        <v>1358</v>
      </c>
      <c r="K693" t="s">
        <v>1359</v>
      </c>
      <c r="L693">
        <v>1348</v>
      </c>
      <c r="N693">
        <v>1009</v>
      </c>
      <c r="O693" t="s">
        <v>811</v>
      </c>
      <c r="P693" t="s">
        <v>811</v>
      </c>
      <c r="Q693">
        <v>1000</v>
      </c>
      <c r="W693">
        <v>0</v>
      </c>
      <c r="X693">
        <v>-1952709209</v>
      </c>
      <c r="Y693">
        <f t="shared" si="370"/>
        <v>0</v>
      </c>
      <c r="AA693">
        <v>87870.25</v>
      </c>
      <c r="AB693">
        <v>0</v>
      </c>
      <c r="AC693">
        <v>0</v>
      </c>
      <c r="AD693">
        <v>0</v>
      </c>
      <c r="AE693">
        <v>70296.2</v>
      </c>
      <c r="AF693">
        <v>0</v>
      </c>
      <c r="AG693">
        <v>0</v>
      </c>
      <c r="AH693">
        <v>0</v>
      </c>
      <c r="AI693">
        <v>1.25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2.3000000000000001E-4</v>
      </c>
      <c r="AU693" t="s">
        <v>23</v>
      </c>
      <c r="AV693">
        <v>0</v>
      </c>
      <c r="AW693">
        <v>2</v>
      </c>
      <c r="AX693">
        <v>353032424</v>
      </c>
      <c r="AY693">
        <v>1</v>
      </c>
      <c r="AZ693">
        <v>0</v>
      </c>
      <c r="BA693">
        <v>693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16.168126000000001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ROUND(Y693*Source!I319,7)</f>
        <v>0</v>
      </c>
      <c r="CY693">
        <f t="shared" si="371"/>
        <v>87870.25</v>
      </c>
      <c r="CZ693">
        <f t="shared" si="372"/>
        <v>70296.2</v>
      </c>
      <c r="DA693">
        <f t="shared" si="373"/>
        <v>1.25</v>
      </c>
      <c r="DB693">
        <f t="shared" si="374"/>
        <v>0</v>
      </c>
      <c r="DC693">
        <f t="shared" si="375"/>
        <v>0</v>
      </c>
      <c r="DD693" t="s">
        <v>3</v>
      </c>
      <c r="DE693" t="s">
        <v>3</v>
      </c>
      <c r="DF693">
        <f>ROUND(ROUND(AE693*AI693,2)*CX693,2)</f>
        <v>0</v>
      </c>
      <c r="DG693">
        <f t="shared" si="376"/>
        <v>0</v>
      </c>
      <c r="DH693">
        <f t="shared" si="350"/>
        <v>0</v>
      </c>
      <c r="DI693">
        <f t="shared" si="351"/>
        <v>0</v>
      </c>
      <c r="DJ693">
        <f t="shared" si="377"/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5">
      <c r="A694">
        <f>ROW(Source!A319)</f>
        <v>319</v>
      </c>
      <c r="B694">
        <v>353029544</v>
      </c>
      <c r="C694">
        <v>353032396</v>
      </c>
      <c r="D694">
        <v>342718355</v>
      </c>
      <c r="E694">
        <v>1</v>
      </c>
      <c r="F694">
        <v>1</v>
      </c>
      <c r="G694">
        <v>1</v>
      </c>
      <c r="H694">
        <v>3</v>
      </c>
      <c r="I694" t="s">
        <v>1248</v>
      </c>
      <c r="J694" t="s">
        <v>1249</v>
      </c>
      <c r="K694" t="s">
        <v>1250</v>
      </c>
      <c r="L694">
        <v>1346</v>
      </c>
      <c r="N694">
        <v>1009</v>
      </c>
      <c r="O694" t="s">
        <v>1244</v>
      </c>
      <c r="P694" t="s">
        <v>1244</v>
      </c>
      <c r="Q694">
        <v>1</v>
      </c>
      <c r="W694">
        <v>0</v>
      </c>
      <c r="X694">
        <v>-1749521197</v>
      </c>
      <c r="Y694">
        <f t="shared" si="370"/>
        <v>0</v>
      </c>
      <c r="AA694">
        <v>80.8</v>
      </c>
      <c r="AB694">
        <v>0</v>
      </c>
      <c r="AC694">
        <v>0</v>
      </c>
      <c r="AD694">
        <v>0</v>
      </c>
      <c r="AE694">
        <v>56.11</v>
      </c>
      <c r="AF694">
        <v>0</v>
      </c>
      <c r="AG694">
        <v>0</v>
      </c>
      <c r="AH694">
        <v>0</v>
      </c>
      <c r="AI694">
        <v>1.44</v>
      </c>
      <c r="AJ694">
        <v>1</v>
      </c>
      <c r="AK694">
        <v>1</v>
      </c>
      <c r="AL694">
        <v>1</v>
      </c>
      <c r="AM694">
        <v>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0.02</v>
      </c>
      <c r="AU694" t="s">
        <v>23</v>
      </c>
      <c r="AV694">
        <v>0</v>
      </c>
      <c r="AW694">
        <v>2</v>
      </c>
      <c r="AX694">
        <v>353032425</v>
      </c>
      <c r="AY694">
        <v>1</v>
      </c>
      <c r="AZ694">
        <v>0</v>
      </c>
      <c r="BA694">
        <v>694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1.1222000000000001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ROUND(Y694*Source!I319,7)</f>
        <v>0</v>
      </c>
      <c r="CY694">
        <f t="shared" si="371"/>
        <v>80.8</v>
      </c>
      <c r="CZ694">
        <f t="shared" si="372"/>
        <v>56.11</v>
      </c>
      <c r="DA694">
        <f t="shared" si="373"/>
        <v>1.44</v>
      </c>
      <c r="DB694">
        <f t="shared" si="374"/>
        <v>0</v>
      </c>
      <c r="DC694">
        <f t="shared" si="375"/>
        <v>0</v>
      </c>
      <c r="DD694" t="s">
        <v>3</v>
      </c>
      <c r="DE694" t="s">
        <v>3</v>
      </c>
      <c r="DF694">
        <f>ROUND(ROUND(AE694*AI694,2)*CX694,2)</f>
        <v>0</v>
      </c>
      <c r="DG694">
        <f t="shared" si="376"/>
        <v>0</v>
      </c>
      <c r="DH694">
        <f t="shared" si="350"/>
        <v>0</v>
      </c>
      <c r="DI694">
        <f t="shared" si="351"/>
        <v>0</v>
      </c>
      <c r="DJ694">
        <f t="shared" si="377"/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5">
      <c r="A695">
        <f>ROW(Source!A319)</f>
        <v>319</v>
      </c>
      <c r="B695">
        <v>353029544</v>
      </c>
      <c r="C695">
        <v>353032396</v>
      </c>
      <c r="D695">
        <v>342641712</v>
      </c>
      <c r="E695">
        <v>113</v>
      </c>
      <c r="F695">
        <v>1</v>
      </c>
      <c r="G695">
        <v>1</v>
      </c>
      <c r="H695">
        <v>3</v>
      </c>
      <c r="I695" t="s">
        <v>1388</v>
      </c>
      <c r="J695" t="s">
        <v>3</v>
      </c>
      <c r="K695" t="s">
        <v>1389</v>
      </c>
      <c r="L695">
        <v>1371</v>
      </c>
      <c r="N695">
        <v>1013</v>
      </c>
      <c r="O695" t="s">
        <v>21</v>
      </c>
      <c r="P695" t="s">
        <v>21</v>
      </c>
      <c r="Q695">
        <v>1</v>
      </c>
      <c r="W695">
        <v>0</v>
      </c>
      <c r="X695">
        <v>-1729700736</v>
      </c>
      <c r="Y695">
        <f t="shared" si="370"/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1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</v>
      </c>
      <c r="AU695" t="s">
        <v>23</v>
      </c>
      <c r="AV695">
        <v>0</v>
      </c>
      <c r="AW695">
        <v>2</v>
      </c>
      <c r="AX695">
        <v>353032426</v>
      </c>
      <c r="AY695">
        <v>1</v>
      </c>
      <c r="AZ695">
        <v>0</v>
      </c>
      <c r="BA695">
        <v>695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ROUND(Y695*Source!I319,7)</f>
        <v>0</v>
      </c>
      <c r="CY695">
        <f t="shared" si="371"/>
        <v>0</v>
      </c>
      <c r="CZ695">
        <f t="shared" si="372"/>
        <v>0</v>
      </c>
      <c r="DA695">
        <f t="shared" si="373"/>
        <v>1</v>
      </c>
      <c r="DB695">
        <f t="shared" si="374"/>
        <v>0</v>
      </c>
      <c r="DC695">
        <f t="shared" si="375"/>
        <v>0</v>
      </c>
      <c r="DD695" t="s">
        <v>3</v>
      </c>
      <c r="DE695" t="s">
        <v>3</v>
      </c>
      <c r="DF695">
        <f>ROUND(ROUND(AE695,2)*CX695,2)</f>
        <v>0</v>
      </c>
      <c r="DG695">
        <f t="shared" si="376"/>
        <v>0</v>
      </c>
      <c r="DH695">
        <f t="shared" si="350"/>
        <v>0</v>
      </c>
      <c r="DI695">
        <f t="shared" si="351"/>
        <v>0</v>
      </c>
      <c r="DJ695">
        <f t="shared" si="377"/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5">
      <c r="A696">
        <f>ROW(Source!A319)</f>
        <v>319</v>
      </c>
      <c r="B696">
        <v>353029544</v>
      </c>
      <c r="C696">
        <v>353032396</v>
      </c>
      <c r="D696">
        <v>342642359</v>
      </c>
      <c r="E696">
        <v>113</v>
      </c>
      <c r="F696">
        <v>1</v>
      </c>
      <c r="G696">
        <v>1</v>
      </c>
      <c r="H696">
        <v>3</v>
      </c>
      <c r="I696" t="s">
        <v>1383</v>
      </c>
      <c r="J696" t="s">
        <v>3</v>
      </c>
      <c r="K696" t="s">
        <v>1321</v>
      </c>
      <c r="L696">
        <v>1346</v>
      </c>
      <c r="N696">
        <v>1009</v>
      </c>
      <c r="O696" t="s">
        <v>1244</v>
      </c>
      <c r="P696" t="s">
        <v>1244</v>
      </c>
      <c r="Q696">
        <v>1</v>
      </c>
      <c r="W696">
        <v>0</v>
      </c>
      <c r="X696">
        <v>-952279783</v>
      </c>
      <c r="Y696">
        <f t="shared" si="370"/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1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0</v>
      </c>
      <c r="AU696" t="s">
        <v>23</v>
      </c>
      <c r="AV696">
        <v>0</v>
      </c>
      <c r="AW696">
        <v>2</v>
      </c>
      <c r="AX696">
        <v>353032427</v>
      </c>
      <c r="AY696">
        <v>1</v>
      </c>
      <c r="AZ696">
        <v>0</v>
      </c>
      <c r="BA696">
        <v>696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ROUND(Y696*Source!I319,7)</f>
        <v>0</v>
      </c>
      <c r="CY696">
        <f t="shared" si="371"/>
        <v>0</v>
      </c>
      <c r="CZ696">
        <f t="shared" si="372"/>
        <v>0</v>
      </c>
      <c r="DA696">
        <f t="shared" si="373"/>
        <v>1</v>
      </c>
      <c r="DB696">
        <f t="shared" si="374"/>
        <v>0</v>
      </c>
      <c r="DC696">
        <f t="shared" si="375"/>
        <v>0</v>
      </c>
      <c r="DD696" t="s">
        <v>3</v>
      </c>
      <c r="DE696" t="s">
        <v>3</v>
      </c>
      <c r="DF696">
        <f>ROUND(ROUND(AE696,2)*CX696,2)</f>
        <v>0</v>
      </c>
      <c r="DG696">
        <f t="shared" si="376"/>
        <v>0</v>
      </c>
      <c r="DH696">
        <f t="shared" si="350"/>
        <v>0</v>
      </c>
      <c r="DI696">
        <f t="shared" si="351"/>
        <v>0</v>
      </c>
      <c r="DJ696">
        <f t="shared" si="377"/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5">
      <c r="A697">
        <f>ROW(Source!A319)</f>
        <v>319</v>
      </c>
      <c r="B697">
        <v>353029544</v>
      </c>
      <c r="C697">
        <v>353032396</v>
      </c>
      <c r="D697">
        <v>342642533</v>
      </c>
      <c r="E697">
        <v>113</v>
      </c>
      <c r="F697">
        <v>1</v>
      </c>
      <c r="G697">
        <v>1</v>
      </c>
      <c r="H697">
        <v>3</v>
      </c>
      <c r="I697" t="s">
        <v>1331</v>
      </c>
      <c r="J697" t="s">
        <v>3</v>
      </c>
      <c r="K697" t="s">
        <v>1332</v>
      </c>
      <c r="L697">
        <v>1346</v>
      </c>
      <c r="N697">
        <v>1009</v>
      </c>
      <c r="O697" t="s">
        <v>1244</v>
      </c>
      <c r="P697" t="s">
        <v>1244</v>
      </c>
      <c r="Q697">
        <v>1</v>
      </c>
      <c r="W697">
        <v>0</v>
      </c>
      <c r="X697">
        <v>-1111733769</v>
      </c>
      <c r="Y697">
        <f t="shared" si="370"/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1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0</v>
      </c>
      <c r="AU697" t="s">
        <v>23</v>
      </c>
      <c r="AV697">
        <v>0</v>
      </c>
      <c r="AW697">
        <v>2</v>
      </c>
      <c r="AX697">
        <v>353032428</v>
      </c>
      <c r="AY697">
        <v>1</v>
      </c>
      <c r="AZ697">
        <v>0</v>
      </c>
      <c r="BA697">
        <v>697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v>0</v>
      </c>
      <c r="CX697">
        <f>ROUND(Y697*Source!I319,7)</f>
        <v>0</v>
      </c>
      <c r="CY697">
        <f t="shared" si="371"/>
        <v>0</v>
      </c>
      <c r="CZ697">
        <f t="shared" si="372"/>
        <v>0</v>
      </c>
      <c r="DA697">
        <f t="shared" si="373"/>
        <v>1</v>
      </c>
      <c r="DB697">
        <f t="shared" si="374"/>
        <v>0</v>
      </c>
      <c r="DC697">
        <f t="shared" si="375"/>
        <v>0</v>
      </c>
      <c r="DD697" t="s">
        <v>3</v>
      </c>
      <c r="DE697" t="s">
        <v>3</v>
      </c>
      <c r="DF697">
        <f>ROUND(ROUND(AE697,2)*CX697,2)</f>
        <v>0</v>
      </c>
      <c r="DG697">
        <f t="shared" si="376"/>
        <v>0</v>
      </c>
      <c r="DH697">
        <f t="shared" si="350"/>
        <v>0</v>
      </c>
      <c r="DI697">
        <f t="shared" si="351"/>
        <v>0</v>
      </c>
      <c r="DJ697">
        <f t="shared" si="377"/>
        <v>0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5">
      <c r="A698">
        <f>ROW(Source!A319)</f>
        <v>319</v>
      </c>
      <c r="B698">
        <v>353029544</v>
      </c>
      <c r="C698">
        <v>353032396</v>
      </c>
      <c r="D698">
        <v>342723998</v>
      </c>
      <c r="E698">
        <v>1</v>
      </c>
      <c r="F698">
        <v>1</v>
      </c>
      <c r="G698">
        <v>1</v>
      </c>
      <c r="H698">
        <v>3</v>
      </c>
      <c r="I698" t="s">
        <v>1390</v>
      </c>
      <c r="J698" t="s">
        <v>1391</v>
      </c>
      <c r="K698" t="s">
        <v>1392</v>
      </c>
      <c r="L698">
        <v>1348</v>
      </c>
      <c r="N698">
        <v>1009</v>
      </c>
      <c r="O698" t="s">
        <v>811</v>
      </c>
      <c r="P698" t="s">
        <v>811</v>
      </c>
      <c r="Q698">
        <v>1000</v>
      </c>
      <c r="W698">
        <v>0</v>
      </c>
      <c r="X698">
        <v>-81904087</v>
      </c>
      <c r="Y698">
        <f t="shared" si="370"/>
        <v>0</v>
      </c>
      <c r="AA698">
        <v>77833.7</v>
      </c>
      <c r="AB698">
        <v>0</v>
      </c>
      <c r="AC698">
        <v>0</v>
      </c>
      <c r="AD698">
        <v>0</v>
      </c>
      <c r="AE698">
        <v>78619.899999999994</v>
      </c>
      <c r="AF698">
        <v>0</v>
      </c>
      <c r="AG698">
        <v>0</v>
      </c>
      <c r="AH698">
        <v>0</v>
      </c>
      <c r="AI698">
        <v>0.99</v>
      </c>
      <c r="AJ698">
        <v>1</v>
      </c>
      <c r="AK698">
        <v>1</v>
      </c>
      <c r="AL698">
        <v>1</v>
      </c>
      <c r="AM698">
        <v>2</v>
      </c>
      <c r="AN698">
        <v>1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0</v>
      </c>
      <c r="AU698" t="s">
        <v>23</v>
      </c>
      <c r="AV698">
        <v>0</v>
      </c>
      <c r="AW698">
        <v>2</v>
      </c>
      <c r="AX698">
        <v>353032429</v>
      </c>
      <c r="AY698">
        <v>1</v>
      </c>
      <c r="AZ698">
        <v>0</v>
      </c>
      <c r="BA698">
        <v>698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ROUND(Y698*Source!I319,7)</f>
        <v>0</v>
      </c>
      <c r="CY698">
        <f t="shared" si="371"/>
        <v>77833.7</v>
      </c>
      <c r="CZ698">
        <f t="shared" si="372"/>
        <v>78619.899999999994</v>
      </c>
      <c r="DA698">
        <f t="shared" si="373"/>
        <v>0.99</v>
      </c>
      <c r="DB698">
        <f t="shared" si="374"/>
        <v>0</v>
      </c>
      <c r="DC698">
        <f t="shared" si="375"/>
        <v>0</v>
      </c>
      <c r="DD698" t="s">
        <v>3</v>
      </c>
      <c r="DE698" t="s">
        <v>3</v>
      </c>
      <c r="DF698">
        <f>ROUND(ROUND(AE698*AI698,2)*CX698,2)</f>
        <v>0</v>
      </c>
      <c r="DG698">
        <f t="shared" si="376"/>
        <v>0</v>
      </c>
      <c r="DH698">
        <f t="shared" si="350"/>
        <v>0</v>
      </c>
      <c r="DI698">
        <f t="shared" si="351"/>
        <v>0</v>
      </c>
      <c r="DJ698">
        <f t="shared" si="377"/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5">
      <c r="A699">
        <f>ROW(Source!A319)</f>
        <v>319</v>
      </c>
      <c r="B699">
        <v>353029544</v>
      </c>
      <c r="C699">
        <v>353032396</v>
      </c>
      <c r="D699">
        <v>342643249</v>
      </c>
      <c r="E699">
        <v>113</v>
      </c>
      <c r="F699">
        <v>1</v>
      </c>
      <c r="G699">
        <v>1</v>
      </c>
      <c r="H699">
        <v>3</v>
      </c>
      <c r="I699" t="s">
        <v>1360</v>
      </c>
      <c r="J699" t="s">
        <v>3</v>
      </c>
      <c r="K699" t="s">
        <v>1361</v>
      </c>
      <c r="L699">
        <v>1339</v>
      </c>
      <c r="N699">
        <v>1007</v>
      </c>
      <c r="O699" t="s">
        <v>1319</v>
      </c>
      <c r="P699" t="s">
        <v>1319</v>
      </c>
      <c r="Q699">
        <v>1</v>
      </c>
      <c r="W699">
        <v>0</v>
      </c>
      <c r="X699">
        <v>-1563220161</v>
      </c>
      <c r="Y699">
        <f t="shared" si="370"/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1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</v>
      </c>
      <c r="AU699" t="s">
        <v>23</v>
      </c>
      <c r="AV699">
        <v>0</v>
      </c>
      <c r="AW699">
        <v>2</v>
      </c>
      <c r="AX699">
        <v>353032430</v>
      </c>
      <c r="AY699">
        <v>1</v>
      </c>
      <c r="AZ699">
        <v>0</v>
      </c>
      <c r="BA699">
        <v>699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ROUND(Y699*Source!I319,7)</f>
        <v>0</v>
      </c>
      <c r="CY699">
        <f t="shared" si="371"/>
        <v>0</v>
      </c>
      <c r="CZ699">
        <f t="shared" si="372"/>
        <v>0</v>
      </c>
      <c r="DA699">
        <f t="shared" si="373"/>
        <v>1</v>
      </c>
      <c r="DB699">
        <f t="shared" si="374"/>
        <v>0</v>
      </c>
      <c r="DC699">
        <f t="shared" si="375"/>
        <v>0</v>
      </c>
      <c r="DD699" t="s">
        <v>3</v>
      </c>
      <c r="DE699" t="s">
        <v>3</v>
      </c>
      <c r="DF699">
        <f>ROUND(ROUND(AE699,2)*CX699,2)</f>
        <v>0</v>
      </c>
      <c r="DG699">
        <f t="shared" si="376"/>
        <v>0</v>
      </c>
      <c r="DH699">
        <f t="shared" si="350"/>
        <v>0</v>
      </c>
      <c r="DI699">
        <f t="shared" si="351"/>
        <v>0</v>
      </c>
      <c r="DJ699">
        <f t="shared" si="377"/>
        <v>0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5">
      <c r="A700">
        <f>ROW(Source!A319)</f>
        <v>319</v>
      </c>
      <c r="B700">
        <v>353029544</v>
      </c>
      <c r="C700">
        <v>353032396</v>
      </c>
      <c r="D700">
        <v>342735762</v>
      </c>
      <c r="E700">
        <v>1</v>
      </c>
      <c r="F700">
        <v>1</v>
      </c>
      <c r="G700">
        <v>1</v>
      </c>
      <c r="H700">
        <v>3</v>
      </c>
      <c r="I700" t="s">
        <v>1362</v>
      </c>
      <c r="J700" t="s">
        <v>1363</v>
      </c>
      <c r="K700" t="s">
        <v>1364</v>
      </c>
      <c r="L700">
        <v>1348</v>
      </c>
      <c r="N700">
        <v>1009</v>
      </c>
      <c r="O700" t="s">
        <v>811</v>
      </c>
      <c r="P700" t="s">
        <v>811</v>
      </c>
      <c r="Q700">
        <v>1000</v>
      </c>
      <c r="W700">
        <v>0</v>
      </c>
      <c r="X700">
        <v>-1762704522</v>
      </c>
      <c r="Y700">
        <f t="shared" si="370"/>
        <v>0</v>
      </c>
      <c r="AA700">
        <v>80257.66</v>
      </c>
      <c r="AB700">
        <v>0</v>
      </c>
      <c r="AC700">
        <v>0</v>
      </c>
      <c r="AD700">
        <v>0</v>
      </c>
      <c r="AE700">
        <v>61265.39</v>
      </c>
      <c r="AF700">
        <v>0</v>
      </c>
      <c r="AG700">
        <v>0</v>
      </c>
      <c r="AH700">
        <v>0</v>
      </c>
      <c r="AI700">
        <v>1.31</v>
      </c>
      <c r="AJ700">
        <v>1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4.0000000000000002E-4</v>
      </c>
      <c r="AU700" t="s">
        <v>23</v>
      </c>
      <c r="AV700">
        <v>0</v>
      </c>
      <c r="AW700">
        <v>2</v>
      </c>
      <c r="AX700">
        <v>353032431</v>
      </c>
      <c r="AY700">
        <v>1</v>
      </c>
      <c r="AZ700">
        <v>0</v>
      </c>
      <c r="BA700">
        <v>700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24.506156000000001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ROUND(Y700*Source!I319,7)</f>
        <v>0</v>
      </c>
      <c r="CY700">
        <f t="shared" si="371"/>
        <v>80257.66</v>
      </c>
      <c r="CZ700">
        <f t="shared" si="372"/>
        <v>61265.39</v>
      </c>
      <c r="DA700">
        <f t="shared" si="373"/>
        <v>1.31</v>
      </c>
      <c r="DB700">
        <f t="shared" si="374"/>
        <v>0</v>
      </c>
      <c r="DC700">
        <f t="shared" si="375"/>
        <v>0</v>
      </c>
      <c r="DD700" t="s">
        <v>3</v>
      </c>
      <c r="DE700" t="s">
        <v>3</v>
      </c>
      <c r="DF700">
        <f>ROUND(ROUND(AE700*AI700,2)*CX700,2)</f>
        <v>0</v>
      </c>
      <c r="DG700">
        <f t="shared" si="376"/>
        <v>0</v>
      </c>
      <c r="DH700">
        <f t="shared" si="350"/>
        <v>0</v>
      </c>
      <c r="DI700">
        <f t="shared" si="351"/>
        <v>0</v>
      </c>
      <c r="DJ700">
        <f t="shared" si="377"/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5">
      <c r="A701">
        <f>ROW(Source!A319)</f>
        <v>319</v>
      </c>
      <c r="B701">
        <v>353029544</v>
      </c>
      <c r="C701">
        <v>353032396</v>
      </c>
      <c r="D701">
        <v>342735789</v>
      </c>
      <c r="E701">
        <v>1</v>
      </c>
      <c r="F701">
        <v>1</v>
      </c>
      <c r="G701">
        <v>1</v>
      </c>
      <c r="H701">
        <v>3</v>
      </c>
      <c r="I701" t="s">
        <v>1365</v>
      </c>
      <c r="J701" t="s">
        <v>1366</v>
      </c>
      <c r="K701" t="s">
        <v>1367</v>
      </c>
      <c r="L701">
        <v>1348</v>
      </c>
      <c r="N701">
        <v>1009</v>
      </c>
      <c r="O701" t="s">
        <v>811</v>
      </c>
      <c r="P701" t="s">
        <v>811</v>
      </c>
      <c r="Q701">
        <v>1000</v>
      </c>
      <c r="W701">
        <v>0</v>
      </c>
      <c r="X701">
        <v>1651372890</v>
      </c>
      <c r="Y701">
        <f t="shared" si="370"/>
        <v>0</v>
      </c>
      <c r="AA701">
        <v>97625.600000000006</v>
      </c>
      <c r="AB701">
        <v>0</v>
      </c>
      <c r="AC701">
        <v>0</v>
      </c>
      <c r="AD701">
        <v>0</v>
      </c>
      <c r="AE701">
        <v>80020.98</v>
      </c>
      <c r="AF701">
        <v>0</v>
      </c>
      <c r="AG701">
        <v>0</v>
      </c>
      <c r="AH701">
        <v>0</v>
      </c>
      <c r="AI701">
        <v>1.22</v>
      </c>
      <c r="AJ701">
        <v>1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1.0000000000000001E-5</v>
      </c>
      <c r="AU701" t="s">
        <v>23</v>
      </c>
      <c r="AV701">
        <v>0</v>
      </c>
      <c r="AW701">
        <v>2</v>
      </c>
      <c r="AX701">
        <v>353032432</v>
      </c>
      <c r="AY701">
        <v>1</v>
      </c>
      <c r="AZ701">
        <v>0</v>
      </c>
      <c r="BA701">
        <v>701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0.80020979999999997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ROUND(Y701*Source!I319,7)</f>
        <v>0</v>
      </c>
      <c r="CY701">
        <f t="shared" si="371"/>
        <v>97625.600000000006</v>
      </c>
      <c r="CZ701">
        <f t="shared" si="372"/>
        <v>80020.98</v>
      </c>
      <c r="DA701">
        <f t="shared" si="373"/>
        <v>1.22</v>
      </c>
      <c r="DB701">
        <f t="shared" si="374"/>
        <v>0</v>
      </c>
      <c r="DC701">
        <f t="shared" si="375"/>
        <v>0</v>
      </c>
      <c r="DD701" t="s">
        <v>3</v>
      </c>
      <c r="DE701" t="s">
        <v>3</v>
      </c>
      <c r="DF701">
        <f>ROUND(ROUND(AE701*AI701,2)*CX701,2)</f>
        <v>0</v>
      </c>
      <c r="DG701">
        <f t="shared" si="376"/>
        <v>0</v>
      </c>
      <c r="DH701">
        <f t="shared" si="350"/>
        <v>0</v>
      </c>
      <c r="DI701">
        <f t="shared" si="351"/>
        <v>0</v>
      </c>
      <c r="DJ701">
        <f t="shared" si="377"/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5">
      <c r="A702">
        <f>ROW(Source!A319)</f>
        <v>319</v>
      </c>
      <c r="B702">
        <v>353029544</v>
      </c>
      <c r="C702">
        <v>353032396</v>
      </c>
      <c r="D702">
        <v>342735793</v>
      </c>
      <c r="E702">
        <v>1</v>
      </c>
      <c r="F702">
        <v>1</v>
      </c>
      <c r="G702">
        <v>1</v>
      </c>
      <c r="H702">
        <v>3</v>
      </c>
      <c r="I702" t="s">
        <v>1368</v>
      </c>
      <c r="J702" t="s">
        <v>1369</v>
      </c>
      <c r="K702" t="s">
        <v>1370</v>
      </c>
      <c r="L702">
        <v>1348</v>
      </c>
      <c r="N702">
        <v>1009</v>
      </c>
      <c r="O702" t="s">
        <v>811</v>
      </c>
      <c r="P702" t="s">
        <v>811</v>
      </c>
      <c r="Q702">
        <v>1000</v>
      </c>
      <c r="W702">
        <v>0</v>
      </c>
      <c r="X702">
        <v>2043689558</v>
      </c>
      <c r="Y702">
        <f t="shared" si="370"/>
        <v>0</v>
      </c>
      <c r="AA702">
        <v>49919.28</v>
      </c>
      <c r="AB702">
        <v>0</v>
      </c>
      <c r="AC702">
        <v>0</v>
      </c>
      <c r="AD702">
        <v>0</v>
      </c>
      <c r="AE702">
        <v>40917.440000000002</v>
      </c>
      <c r="AF702">
        <v>0</v>
      </c>
      <c r="AG702">
        <v>0</v>
      </c>
      <c r="AH702">
        <v>0</v>
      </c>
      <c r="AI702">
        <v>1.22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5.9999999999999995E-4</v>
      </c>
      <c r="AU702" t="s">
        <v>23</v>
      </c>
      <c r="AV702">
        <v>0</v>
      </c>
      <c r="AW702">
        <v>2</v>
      </c>
      <c r="AX702">
        <v>353032433</v>
      </c>
      <c r="AY702">
        <v>1</v>
      </c>
      <c r="AZ702">
        <v>0</v>
      </c>
      <c r="BA702">
        <v>702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24.550463999999998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ROUND(Y702*Source!I319,7)</f>
        <v>0</v>
      </c>
      <c r="CY702">
        <f t="shared" si="371"/>
        <v>49919.28</v>
      </c>
      <c r="CZ702">
        <f t="shared" si="372"/>
        <v>40917.440000000002</v>
      </c>
      <c r="DA702">
        <f t="shared" si="373"/>
        <v>1.22</v>
      </c>
      <c r="DB702">
        <f t="shared" si="374"/>
        <v>0</v>
      </c>
      <c r="DC702">
        <f t="shared" si="375"/>
        <v>0</v>
      </c>
      <c r="DD702" t="s">
        <v>3</v>
      </c>
      <c r="DE702" t="s">
        <v>3</v>
      </c>
      <c r="DF702">
        <f>ROUND(ROUND(AE702*AI702,2)*CX702,2)</f>
        <v>0</v>
      </c>
      <c r="DG702">
        <f t="shared" si="376"/>
        <v>0</v>
      </c>
      <c r="DH702">
        <f t="shared" si="350"/>
        <v>0</v>
      </c>
      <c r="DI702">
        <f t="shared" si="351"/>
        <v>0</v>
      </c>
      <c r="DJ702">
        <f t="shared" si="377"/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5">
      <c r="A703">
        <f>ROW(Source!A319)</f>
        <v>319</v>
      </c>
      <c r="B703">
        <v>353029544</v>
      </c>
      <c r="C703">
        <v>353032396</v>
      </c>
      <c r="D703">
        <v>342736060</v>
      </c>
      <c r="E703">
        <v>1</v>
      </c>
      <c r="F703">
        <v>1</v>
      </c>
      <c r="G703">
        <v>1</v>
      </c>
      <c r="H703">
        <v>3</v>
      </c>
      <c r="I703" t="s">
        <v>1371</v>
      </c>
      <c r="J703" t="s">
        <v>1372</v>
      </c>
      <c r="K703" t="s">
        <v>1373</v>
      </c>
      <c r="L703">
        <v>1348</v>
      </c>
      <c r="N703">
        <v>1009</v>
      </c>
      <c r="O703" t="s">
        <v>811</v>
      </c>
      <c r="P703" t="s">
        <v>811</v>
      </c>
      <c r="Q703">
        <v>1000</v>
      </c>
      <c r="W703">
        <v>0</v>
      </c>
      <c r="X703">
        <v>1864305312</v>
      </c>
      <c r="Y703">
        <f t="shared" si="370"/>
        <v>0</v>
      </c>
      <c r="AA703">
        <v>120588.67</v>
      </c>
      <c r="AB703">
        <v>0</v>
      </c>
      <c r="AC703">
        <v>0</v>
      </c>
      <c r="AD703">
        <v>0</v>
      </c>
      <c r="AE703">
        <v>98039.57</v>
      </c>
      <c r="AF703">
        <v>0</v>
      </c>
      <c r="AG703">
        <v>0</v>
      </c>
      <c r="AH703">
        <v>0</v>
      </c>
      <c r="AI703">
        <v>1.23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5.9999999999999995E-4</v>
      </c>
      <c r="AU703" t="s">
        <v>23</v>
      </c>
      <c r="AV703">
        <v>0</v>
      </c>
      <c r="AW703">
        <v>2</v>
      </c>
      <c r="AX703">
        <v>353032434</v>
      </c>
      <c r="AY703">
        <v>1</v>
      </c>
      <c r="AZ703">
        <v>0</v>
      </c>
      <c r="BA703">
        <v>703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58.823741999999996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ROUND(Y703*Source!I319,7)</f>
        <v>0</v>
      </c>
      <c r="CY703">
        <f t="shared" si="371"/>
        <v>120588.67</v>
      </c>
      <c r="CZ703">
        <f t="shared" si="372"/>
        <v>98039.57</v>
      </c>
      <c r="DA703">
        <f t="shared" si="373"/>
        <v>1.23</v>
      </c>
      <c r="DB703">
        <f t="shared" si="374"/>
        <v>0</v>
      </c>
      <c r="DC703">
        <f t="shared" si="375"/>
        <v>0</v>
      </c>
      <c r="DD703" t="s">
        <v>3</v>
      </c>
      <c r="DE703" t="s">
        <v>3</v>
      </c>
      <c r="DF703">
        <f>ROUND(ROUND(AE703*AI703,2)*CX703,2)</f>
        <v>0</v>
      </c>
      <c r="DG703">
        <f t="shared" si="376"/>
        <v>0</v>
      </c>
      <c r="DH703">
        <f t="shared" si="350"/>
        <v>0</v>
      </c>
      <c r="DI703">
        <f t="shared" si="351"/>
        <v>0</v>
      </c>
      <c r="DJ703">
        <f t="shared" si="377"/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5">
      <c r="A704">
        <f>ROW(Source!A319)</f>
        <v>319</v>
      </c>
      <c r="B704">
        <v>353029544</v>
      </c>
      <c r="C704">
        <v>353032396</v>
      </c>
      <c r="D704">
        <v>342743019</v>
      </c>
      <c r="E704">
        <v>1</v>
      </c>
      <c r="F704">
        <v>1</v>
      </c>
      <c r="G704">
        <v>1</v>
      </c>
      <c r="H704">
        <v>3</v>
      </c>
      <c r="I704" t="s">
        <v>1374</v>
      </c>
      <c r="J704" t="s">
        <v>1375</v>
      </c>
      <c r="K704" t="s">
        <v>1376</v>
      </c>
      <c r="L704">
        <v>1425</v>
      </c>
      <c r="N704">
        <v>1013</v>
      </c>
      <c r="O704" t="s">
        <v>894</v>
      </c>
      <c r="P704" t="s">
        <v>894</v>
      </c>
      <c r="Q704">
        <v>1</v>
      </c>
      <c r="W704">
        <v>0</v>
      </c>
      <c r="X704">
        <v>35726856</v>
      </c>
      <c r="Y704">
        <f t="shared" si="370"/>
        <v>0</v>
      </c>
      <c r="AA704">
        <v>1227.76</v>
      </c>
      <c r="AB704">
        <v>0</v>
      </c>
      <c r="AC704">
        <v>0</v>
      </c>
      <c r="AD704">
        <v>0</v>
      </c>
      <c r="AE704">
        <v>1031.73</v>
      </c>
      <c r="AF704">
        <v>0</v>
      </c>
      <c r="AG704">
        <v>0</v>
      </c>
      <c r="AH704">
        <v>0</v>
      </c>
      <c r="AI704">
        <v>1.19</v>
      </c>
      <c r="AJ704">
        <v>1</v>
      </c>
      <c r="AK704">
        <v>1</v>
      </c>
      <c r="AL704">
        <v>1</v>
      </c>
      <c r="AM704">
        <v>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0.12</v>
      </c>
      <c r="AU704" t="s">
        <v>23</v>
      </c>
      <c r="AV704">
        <v>0</v>
      </c>
      <c r="AW704">
        <v>2</v>
      </c>
      <c r="AX704">
        <v>353032435</v>
      </c>
      <c r="AY704">
        <v>1</v>
      </c>
      <c r="AZ704">
        <v>0</v>
      </c>
      <c r="BA704">
        <v>704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123.80759999999999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ROUND(Y704*Source!I319,7)</f>
        <v>0</v>
      </c>
      <c r="CY704">
        <f t="shared" si="371"/>
        <v>1227.76</v>
      </c>
      <c r="CZ704">
        <f t="shared" si="372"/>
        <v>1031.73</v>
      </c>
      <c r="DA704">
        <f t="shared" si="373"/>
        <v>1.19</v>
      </c>
      <c r="DB704">
        <f t="shared" si="374"/>
        <v>0</v>
      </c>
      <c r="DC704">
        <f t="shared" si="375"/>
        <v>0</v>
      </c>
      <c r="DD704" t="s">
        <v>3</v>
      </c>
      <c r="DE704" t="s">
        <v>3</v>
      </c>
      <c r="DF704">
        <f>ROUND(ROUND(AE704*AI704,2)*CX704,2)</f>
        <v>0</v>
      </c>
      <c r="DG704">
        <f t="shared" si="376"/>
        <v>0</v>
      </c>
      <c r="DH704">
        <f t="shared" si="350"/>
        <v>0</v>
      </c>
      <c r="DI704">
        <f t="shared" si="351"/>
        <v>0</v>
      </c>
      <c r="DJ704">
        <f t="shared" si="377"/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5">
      <c r="A705">
        <f>ROW(Source!A319)</f>
        <v>319</v>
      </c>
      <c r="B705">
        <v>353029544</v>
      </c>
      <c r="C705">
        <v>353032396</v>
      </c>
      <c r="D705">
        <v>342645106</v>
      </c>
      <c r="E705">
        <v>113</v>
      </c>
      <c r="F705">
        <v>1</v>
      </c>
      <c r="G705">
        <v>1</v>
      </c>
      <c r="H705">
        <v>3</v>
      </c>
      <c r="I705" t="s">
        <v>1333</v>
      </c>
      <c r="J705" t="s">
        <v>3</v>
      </c>
      <c r="K705" t="s">
        <v>1377</v>
      </c>
      <c r="L705">
        <v>1371</v>
      </c>
      <c r="N705">
        <v>1013</v>
      </c>
      <c r="O705" t="s">
        <v>21</v>
      </c>
      <c r="P705" t="s">
        <v>21</v>
      </c>
      <c r="Q705">
        <v>1</v>
      </c>
      <c r="W705">
        <v>0</v>
      </c>
      <c r="X705">
        <v>-950997571</v>
      </c>
      <c r="Y705">
        <f t="shared" si="370"/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1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</v>
      </c>
      <c r="AU705" t="s">
        <v>23</v>
      </c>
      <c r="AV705">
        <v>0</v>
      </c>
      <c r="AW705">
        <v>2</v>
      </c>
      <c r="AX705">
        <v>353032436</v>
      </c>
      <c r="AY705">
        <v>1</v>
      </c>
      <c r="AZ705">
        <v>0</v>
      </c>
      <c r="BA705">
        <v>705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ROUND(Y705*Source!I319,7)</f>
        <v>0</v>
      </c>
      <c r="CY705">
        <f t="shared" si="371"/>
        <v>0</v>
      </c>
      <c r="CZ705">
        <f t="shared" si="372"/>
        <v>0</v>
      </c>
      <c r="DA705">
        <f t="shared" si="373"/>
        <v>1</v>
      </c>
      <c r="DB705">
        <f t="shared" si="374"/>
        <v>0</v>
      </c>
      <c r="DC705">
        <f t="shared" si="375"/>
        <v>0</v>
      </c>
      <c r="DD705" t="s">
        <v>3</v>
      </c>
      <c r="DE705" t="s">
        <v>3</v>
      </c>
      <c r="DF705">
        <f t="shared" ref="DF705:DF711" si="378">ROUND(ROUND(AE705,2)*CX705,2)</f>
        <v>0</v>
      </c>
      <c r="DG705">
        <f t="shared" si="376"/>
        <v>0</v>
      </c>
      <c r="DH705">
        <f t="shared" ref="DH705:DH768" si="379">ROUND(ROUND(AG705,2)*CX705,2)</f>
        <v>0</v>
      </c>
      <c r="DI705">
        <f t="shared" ref="DI705:DI768" si="380">ROUND(ROUND(AH705,2)*CX705,2)</f>
        <v>0</v>
      </c>
      <c r="DJ705">
        <f t="shared" si="377"/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5">
      <c r="A706">
        <f>ROW(Source!A319)</f>
        <v>319</v>
      </c>
      <c r="B706">
        <v>353029544</v>
      </c>
      <c r="C706">
        <v>353032396</v>
      </c>
      <c r="D706">
        <v>342645129</v>
      </c>
      <c r="E706">
        <v>113</v>
      </c>
      <c r="F706">
        <v>1</v>
      </c>
      <c r="G706">
        <v>1</v>
      </c>
      <c r="H706">
        <v>3</v>
      </c>
      <c r="I706" t="s">
        <v>1335</v>
      </c>
      <c r="J706" t="s">
        <v>3</v>
      </c>
      <c r="K706" t="s">
        <v>1336</v>
      </c>
      <c r="L706">
        <v>1346</v>
      </c>
      <c r="N706">
        <v>1009</v>
      </c>
      <c r="O706" t="s">
        <v>1244</v>
      </c>
      <c r="P706" t="s">
        <v>1244</v>
      </c>
      <c r="Q706">
        <v>1</v>
      </c>
      <c r="W706">
        <v>0</v>
      </c>
      <c r="X706">
        <v>86920782</v>
      </c>
      <c r="Y706">
        <f t="shared" si="370"/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1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</v>
      </c>
      <c r="AU706" t="s">
        <v>23</v>
      </c>
      <c r="AV706">
        <v>0</v>
      </c>
      <c r="AW706">
        <v>2</v>
      </c>
      <c r="AX706">
        <v>353032437</v>
      </c>
      <c r="AY706">
        <v>1</v>
      </c>
      <c r="AZ706">
        <v>0</v>
      </c>
      <c r="BA706">
        <v>706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ROUND(Y706*Source!I319,7)</f>
        <v>0</v>
      </c>
      <c r="CY706">
        <f t="shared" si="371"/>
        <v>0</v>
      </c>
      <c r="CZ706">
        <f t="shared" si="372"/>
        <v>0</v>
      </c>
      <c r="DA706">
        <f t="shared" si="373"/>
        <v>1</v>
      </c>
      <c r="DB706">
        <f t="shared" si="374"/>
        <v>0</v>
      </c>
      <c r="DC706">
        <f t="shared" si="375"/>
        <v>0</v>
      </c>
      <c r="DD706" t="s">
        <v>3</v>
      </c>
      <c r="DE706" t="s">
        <v>3</v>
      </c>
      <c r="DF706">
        <f t="shared" si="378"/>
        <v>0</v>
      </c>
      <c r="DG706">
        <f t="shared" si="376"/>
        <v>0</v>
      </c>
      <c r="DH706">
        <f t="shared" si="379"/>
        <v>0</v>
      </c>
      <c r="DI706">
        <f t="shared" si="380"/>
        <v>0</v>
      </c>
      <c r="DJ706">
        <f t="shared" si="377"/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5">
      <c r="A707">
        <f>ROW(Source!A319)</f>
        <v>319</v>
      </c>
      <c r="B707">
        <v>353029544</v>
      </c>
      <c r="C707">
        <v>353032396</v>
      </c>
      <c r="D707">
        <v>342645155</v>
      </c>
      <c r="E707">
        <v>113</v>
      </c>
      <c r="F707">
        <v>1</v>
      </c>
      <c r="G707">
        <v>1</v>
      </c>
      <c r="H707">
        <v>3</v>
      </c>
      <c r="I707" t="s">
        <v>1264</v>
      </c>
      <c r="J707" t="s">
        <v>3</v>
      </c>
      <c r="K707" t="s">
        <v>1378</v>
      </c>
      <c r="L707">
        <v>1371</v>
      </c>
      <c r="N707">
        <v>1013</v>
      </c>
      <c r="O707" t="s">
        <v>21</v>
      </c>
      <c r="P707" t="s">
        <v>21</v>
      </c>
      <c r="Q707">
        <v>1</v>
      </c>
      <c r="W707">
        <v>0</v>
      </c>
      <c r="X707">
        <v>326010188</v>
      </c>
      <c r="Y707">
        <f t="shared" si="370"/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1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</v>
      </c>
      <c r="AU707" t="s">
        <v>23</v>
      </c>
      <c r="AV707">
        <v>0</v>
      </c>
      <c r="AW707">
        <v>2</v>
      </c>
      <c r="AX707">
        <v>353032438</v>
      </c>
      <c r="AY707">
        <v>1</v>
      </c>
      <c r="AZ707">
        <v>0</v>
      </c>
      <c r="BA707">
        <v>707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ROUND(Y707*Source!I319,7)</f>
        <v>0</v>
      </c>
      <c r="CY707">
        <f t="shared" si="371"/>
        <v>0</v>
      </c>
      <c r="CZ707">
        <f t="shared" si="372"/>
        <v>0</v>
      </c>
      <c r="DA707">
        <f t="shared" si="373"/>
        <v>1</v>
      </c>
      <c r="DB707">
        <f t="shared" si="374"/>
        <v>0</v>
      </c>
      <c r="DC707">
        <f t="shared" si="375"/>
        <v>0</v>
      </c>
      <c r="DD707" t="s">
        <v>3</v>
      </c>
      <c r="DE707" t="s">
        <v>3</v>
      </c>
      <c r="DF707">
        <f t="shared" si="378"/>
        <v>0</v>
      </c>
      <c r="DG707">
        <f t="shared" si="376"/>
        <v>0</v>
      </c>
      <c r="DH707">
        <f t="shared" si="379"/>
        <v>0</v>
      </c>
      <c r="DI707">
        <f t="shared" si="380"/>
        <v>0</v>
      </c>
      <c r="DJ707">
        <f t="shared" si="377"/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5">
      <c r="A708">
        <f>ROW(Source!A320)</f>
        <v>320</v>
      </c>
      <c r="B708">
        <v>353029544</v>
      </c>
      <c r="C708">
        <v>353032439</v>
      </c>
      <c r="D708">
        <v>342640199</v>
      </c>
      <c r="E708">
        <v>113</v>
      </c>
      <c r="F708">
        <v>1</v>
      </c>
      <c r="G708">
        <v>1</v>
      </c>
      <c r="H708">
        <v>1</v>
      </c>
      <c r="I708" t="s">
        <v>1386</v>
      </c>
      <c r="J708" t="s">
        <v>3</v>
      </c>
      <c r="K708" t="s">
        <v>1387</v>
      </c>
      <c r="L708">
        <v>1191</v>
      </c>
      <c r="N708">
        <v>1013</v>
      </c>
      <c r="O708" t="s">
        <v>1221</v>
      </c>
      <c r="P708" t="s">
        <v>1221</v>
      </c>
      <c r="Q708">
        <v>1</v>
      </c>
      <c r="W708">
        <v>0</v>
      </c>
      <c r="X708">
        <v>1426738182</v>
      </c>
      <c r="Y708">
        <f>(AT708*ROUND(0.84,7))</f>
        <v>5.6867999999999999</v>
      </c>
      <c r="AA708">
        <v>0</v>
      </c>
      <c r="AB708">
        <v>0</v>
      </c>
      <c r="AC708">
        <v>0</v>
      </c>
      <c r="AD708">
        <v>537.73</v>
      </c>
      <c r="AE708">
        <v>0</v>
      </c>
      <c r="AF708">
        <v>0</v>
      </c>
      <c r="AG708">
        <v>0</v>
      </c>
      <c r="AH708">
        <v>537.73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6.77</v>
      </c>
      <c r="AU708" t="s">
        <v>24</v>
      </c>
      <c r="AV708">
        <v>1</v>
      </c>
      <c r="AW708">
        <v>2</v>
      </c>
      <c r="AX708">
        <v>353032459</v>
      </c>
      <c r="AY708">
        <v>1</v>
      </c>
      <c r="AZ708">
        <v>0</v>
      </c>
      <c r="BA708">
        <v>708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3640.4321</v>
      </c>
      <c r="BN708">
        <v>6.77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3057.9629639999998</v>
      </c>
      <c r="BU708">
        <v>5.6867999999999999</v>
      </c>
      <c r="BV708">
        <v>0</v>
      </c>
      <c r="BW708">
        <v>1</v>
      </c>
      <c r="CU708">
        <f>ROUND(AT708*Source!I320*AH708*AL708,2)</f>
        <v>3640.43</v>
      </c>
      <c r="CV708">
        <f>ROUND(Y708*Source!I320,7)</f>
        <v>5.6867999999999999</v>
      </c>
      <c r="CW708">
        <v>0</v>
      </c>
      <c r="CX708">
        <f>ROUND(Y708*Source!I320,7)</f>
        <v>5.6867999999999999</v>
      </c>
      <c r="CY708">
        <f>AD708</f>
        <v>537.73</v>
      </c>
      <c r="CZ708">
        <f>AH708</f>
        <v>537.73</v>
      </c>
      <c r="DA708">
        <f>AL708</f>
        <v>1</v>
      </c>
      <c r="DB708">
        <f>ROUND((ROUND(AT708*CZ708,2)*ROUND(0.84,7)),6)</f>
        <v>3057.9612000000002</v>
      </c>
      <c r="DC708">
        <f>ROUND((ROUND(AT708*AG708,2)*ROUND(0.84,7)),6)</f>
        <v>0</v>
      </c>
      <c r="DD708" t="s">
        <v>3</v>
      </c>
      <c r="DE708" t="s">
        <v>3</v>
      </c>
      <c r="DF708">
        <f t="shared" si="378"/>
        <v>0</v>
      </c>
      <c r="DG708">
        <f t="shared" si="376"/>
        <v>0</v>
      </c>
      <c r="DH708">
        <f t="shared" si="379"/>
        <v>0</v>
      </c>
      <c r="DI708">
        <f t="shared" si="380"/>
        <v>3057.96</v>
      </c>
      <c r="DJ708">
        <f>DI708</f>
        <v>3057.96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5">
      <c r="A709">
        <f>ROW(Source!A320)</f>
        <v>320</v>
      </c>
      <c r="B709">
        <v>353029544</v>
      </c>
      <c r="C709">
        <v>353032439</v>
      </c>
      <c r="D709">
        <v>342640393</v>
      </c>
      <c r="E709">
        <v>113</v>
      </c>
      <c r="F709">
        <v>1</v>
      </c>
      <c r="G709">
        <v>1</v>
      </c>
      <c r="H709">
        <v>1</v>
      </c>
      <c r="I709" t="s">
        <v>1222</v>
      </c>
      <c r="J709" t="s">
        <v>3</v>
      </c>
      <c r="K709" t="s">
        <v>1223</v>
      </c>
      <c r="L709">
        <v>1191</v>
      </c>
      <c r="N709">
        <v>1013</v>
      </c>
      <c r="O709" t="s">
        <v>1221</v>
      </c>
      <c r="P709" t="s">
        <v>1221</v>
      </c>
      <c r="Q709">
        <v>1</v>
      </c>
      <c r="W709">
        <v>0</v>
      </c>
      <c r="X709">
        <v>-1417349443</v>
      </c>
      <c r="Y709">
        <f>(AT709*ROUND(0.84,7))</f>
        <v>0.99119999999999986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1.18</v>
      </c>
      <c r="AU709" t="s">
        <v>24</v>
      </c>
      <c r="AV709">
        <v>2</v>
      </c>
      <c r="AW709">
        <v>2</v>
      </c>
      <c r="AX709">
        <v>353032460</v>
      </c>
      <c r="AY709">
        <v>1</v>
      </c>
      <c r="AZ709">
        <v>0</v>
      </c>
      <c r="BA709">
        <v>709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ROUND(Y709*Source!I320,7)</f>
        <v>0.99119999999999997</v>
      </c>
      <c r="CY709">
        <f>AD709</f>
        <v>0</v>
      </c>
      <c r="CZ709">
        <f>AH709</f>
        <v>0</v>
      </c>
      <c r="DA709">
        <f>AL709</f>
        <v>1</v>
      </c>
      <c r="DB709">
        <f>ROUND((ROUND(AT709*CZ709,2)*ROUND(0.84,7)),6)</f>
        <v>0</v>
      </c>
      <c r="DC709">
        <f>ROUND((ROUND(AT709*AG709,2)*ROUND(0.84,7)),6)</f>
        <v>0</v>
      </c>
      <c r="DD709" t="s">
        <v>3</v>
      </c>
      <c r="DE709" t="s">
        <v>3</v>
      </c>
      <c r="DF709">
        <f t="shared" si="378"/>
        <v>0</v>
      </c>
      <c r="DG709">
        <f t="shared" si="376"/>
        <v>0</v>
      </c>
      <c r="DH709">
        <f t="shared" si="379"/>
        <v>0</v>
      </c>
      <c r="DI709">
        <f t="shared" si="380"/>
        <v>0</v>
      </c>
      <c r="DJ709">
        <f>DI709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5">
      <c r="A710">
        <f>ROW(Source!A320)</f>
        <v>320</v>
      </c>
      <c r="B710">
        <v>353029544</v>
      </c>
      <c r="C710">
        <v>353032439</v>
      </c>
      <c r="D710">
        <v>342764625</v>
      </c>
      <c r="E710">
        <v>1</v>
      </c>
      <c r="F710">
        <v>1</v>
      </c>
      <c r="G710">
        <v>1</v>
      </c>
      <c r="H710">
        <v>2</v>
      </c>
      <c r="I710" t="s">
        <v>1313</v>
      </c>
      <c r="J710" t="s">
        <v>1314</v>
      </c>
      <c r="K710" t="s">
        <v>1315</v>
      </c>
      <c r="L710">
        <v>1368</v>
      </c>
      <c r="N710">
        <v>1011</v>
      </c>
      <c r="O710" t="s">
        <v>1227</v>
      </c>
      <c r="P710" t="s">
        <v>1227</v>
      </c>
      <c r="Q710">
        <v>1</v>
      </c>
      <c r="W710">
        <v>0</v>
      </c>
      <c r="X710">
        <v>835746655</v>
      </c>
      <c r="Y710">
        <f>(AT710*ROUND(0.84,7))</f>
        <v>0.67200000000000004</v>
      </c>
      <c r="AA710">
        <v>0</v>
      </c>
      <c r="AB710">
        <v>2569.19</v>
      </c>
      <c r="AC710">
        <v>687.23</v>
      </c>
      <c r="AD710">
        <v>0</v>
      </c>
      <c r="AE710">
        <v>0</v>
      </c>
      <c r="AF710">
        <v>2088.77</v>
      </c>
      <c r="AG710">
        <v>687.23</v>
      </c>
      <c r="AH710">
        <v>0</v>
      </c>
      <c r="AI710">
        <v>1</v>
      </c>
      <c r="AJ710">
        <v>1.23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0.8</v>
      </c>
      <c r="AU710" t="s">
        <v>24</v>
      </c>
      <c r="AV710">
        <v>1</v>
      </c>
      <c r="AW710">
        <v>2</v>
      </c>
      <c r="AX710">
        <v>353032461</v>
      </c>
      <c r="AY710">
        <v>1</v>
      </c>
      <c r="AZ710">
        <v>0</v>
      </c>
      <c r="BA710">
        <v>710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1671.0160000000001</v>
      </c>
      <c r="BL710">
        <v>549.78399999999999</v>
      </c>
      <c r="BM710">
        <v>0</v>
      </c>
      <c r="BN710">
        <v>0</v>
      </c>
      <c r="BO710">
        <v>0.8</v>
      </c>
      <c r="BP710">
        <v>1</v>
      </c>
      <c r="BQ710">
        <v>0</v>
      </c>
      <c r="BR710">
        <v>1403.65344</v>
      </c>
      <c r="BS710">
        <v>461.81856000000005</v>
      </c>
      <c r="BT710">
        <v>0</v>
      </c>
      <c r="BU710">
        <v>0</v>
      </c>
      <c r="BV710">
        <v>0.67200000000000004</v>
      </c>
      <c r="BW710">
        <v>1</v>
      </c>
      <c r="CV710">
        <v>0</v>
      </c>
      <c r="CW710">
        <f>ROUND(Y710*Source!I320*DO710,7)</f>
        <v>0.67200000000000004</v>
      </c>
      <c r="CX710">
        <f>ROUND(Y710*Source!I320,7)</f>
        <v>0.67200000000000004</v>
      </c>
      <c r="CY710">
        <f>AB710</f>
        <v>2569.19</v>
      </c>
      <c r="CZ710">
        <f>AF710</f>
        <v>2088.77</v>
      </c>
      <c r="DA710">
        <f>AJ710</f>
        <v>1.23</v>
      </c>
      <c r="DB710">
        <f>ROUND((ROUND(AT710*CZ710,2)*ROUND(0.84,7)),6)</f>
        <v>1403.6568</v>
      </c>
      <c r="DC710">
        <f>ROUND((ROUND(AT710*AG710,2)*ROUND(0.84,7)),6)</f>
        <v>461.8152</v>
      </c>
      <c r="DD710" t="s">
        <v>3</v>
      </c>
      <c r="DE710" t="s">
        <v>3</v>
      </c>
      <c r="DF710">
        <f t="shared" si="378"/>
        <v>0</v>
      </c>
      <c r="DG710">
        <f>ROUND(ROUND(AF710*AJ710,2)*CX710,2)</f>
        <v>1726.5</v>
      </c>
      <c r="DH710">
        <f t="shared" si="379"/>
        <v>461.82</v>
      </c>
      <c r="DI710">
        <f t="shared" si="380"/>
        <v>0</v>
      </c>
      <c r="DJ710">
        <f>DG710+DH710</f>
        <v>2188.3200000000002</v>
      </c>
      <c r="DK710">
        <v>0</v>
      </c>
      <c r="DL710" t="s">
        <v>1316</v>
      </c>
      <c r="DM710">
        <v>5</v>
      </c>
      <c r="DN710" t="s">
        <v>1221</v>
      </c>
      <c r="DO710">
        <v>1</v>
      </c>
    </row>
    <row r="711" spans="1:119" x14ac:dyDescent="0.25">
      <c r="A711">
        <f>ROW(Source!A320)</f>
        <v>320</v>
      </c>
      <c r="B711">
        <v>353029544</v>
      </c>
      <c r="C711">
        <v>353032439</v>
      </c>
      <c r="D711">
        <v>342765643</v>
      </c>
      <c r="E711">
        <v>1</v>
      </c>
      <c r="F711">
        <v>1</v>
      </c>
      <c r="G711">
        <v>1</v>
      </c>
      <c r="H711">
        <v>2</v>
      </c>
      <c r="I711" t="s">
        <v>1229</v>
      </c>
      <c r="J711" t="s">
        <v>1230</v>
      </c>
      <c r="K711" t="s">
        <v>1231</v>
      </c>
      <c r="L711">
        <v>1368</v>
      </c>
      <c r="N711">
        <v>1011</v>
      </c>
      <c r="O711" t="s">
        <v>1227</v>
      </c>
      <c r="P711" t="s">
        <v>1227</v>
      </c>
      <c r="Q711">
        <v>1</v>
      </c>
      <c r="W711">
        <v>0</v>
      </c>
      <c r="X711">
        <v>1503848564</v>
      </c>
      <c r="Y711">
        <f>(AT711*ROUND(0.84,7))</f>
        <v>0.31919999999999998</v>
      </c>
      <c r="AA711">
        <v>0</v>
      </c>
      <c r="AB711">
        <v>583.05999999999995</v>
      </c>
      <c r="AC711">
        <v>597.98</v>
      </c>
      <c r="AD711">
        <v>0</v>
      </c>
      <c r="AE711">
        <v>0</v>
      </c>
      <c r="AF711">
        <v>477.92</v>
      </c>
      <c r="AG711">
        <v>597.98</v>
      </c>
      <c r="AH711">
        <v>0</v>
      </c>
      <c r="AI711">
        <v>1</v>
      </c>
      <c r="AJ711">
        <v>1.22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0.38</v>
      </c>
      <c r="AU711" t="s">
        <v>24</v>
      </c>
      <c r="AV711">
        <v>1</v>
      </c>
      <c r="AW711">
        <v>2</v>
      </c>
      <c r="AX711">
        <v>353032462</v>
      </c>
      <c r="AY711">
        <v>1</v>
      </c>
      <c r="AZ711">
        <v>0</v>
      </c>
      <c r="BA711">
        <v>711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181.6096</v>
      </c>
      <c r="BL711">
        <v>227.23240000000001</v>
      </c>
      <c r="BM711">
        <v>0</v>
      </c>
      <c r="BN711">
        <v>0</v>
      </c>
      <c r="BO711">
        <v>0.38</v>
      </c>
      <c r="BP711">
        <v>1</v>
      </c>
      <c r="BQ711">
        <v>0</v>
      </c>
      <c r="BR711">
        <v>152.552064</v>
      </c>
      <c r="BS711">
        <v>190.87521599999999</v>
      </c>
      <c r="BT711">
        <v>0</v>
      </c>
      <c r="BU711">
        <v>0</v>
      </c>
      <c r="BV711">
        <v>0.31919999999999998</v>
      </c>
      <c r="BW711">
        <v>1</v>
      </c>
      <c r="CV711">
        <v>0</v>
      </c>
      <c r="CW711">
        <f>ROUND(Y711*Source!I320*DO711,7)</f>
        <v>0.31919999999999998</v>
      </c>
      <c r="CX711">
        <f>ROUND(Y711*Source!I320,7)</f>
        <v>0.31919999999999998</v>
      </c>
      <c r="CY711">
        <f>AB711</f>
        <v>583.05999999999995</v>
      </c>
      <c r="CZ711">
        <f>AF711</f>
        <v>477.92</v>
      </c>
      <c r="DA711">
        <f>AJ711</f>
        <v>1.22</v>
      </c>
      <c r="DB711">
        <f>ROUND((ROUND(AT711*CZ711,2)*ROUND(0.84,7)),6)</f>
        <v>152.55240000000001</v>
      </c>
      <c r="DC711">
        <f>ROUND((ROUND(AT711*AG711,2)*ROUND(0.84,7)),6)</f>
        <v>190.8732</v>
      </c>
      <c r="DD711" t="s">
        <v>3</v>
      </c>
      <c r="DE711" t="s">
        <v>3</v>
      </c>
      <c r="DF711">
        <f t="shared" si="378"/>
        <v>0</v>
      </c>
      <c r="DG711">
        <f>ROUND(ROUND(AF711*AJ711,2)*CX711,2)</f>
        <v>186.11</v>
      </c>
      <c r="DH711">
        <f t="shared" si="379"/>
        <v>190.88</v>
      </c>
      <c r="DI711">
        <f t="shared" si="380"/>
        <v>0</v>
      </c>
      <c r="DJ711">
        <f>DG711+DH711</f>
        <v>376.99</v>
      </c>
      <c r="DK711">
        <v>0</v>
      </c>
      <c r="DL711" t="s">
        <v>1228</v>
      </c>
      <c r="DM711">
        <v>4</v>
      </c>
      <c r="DN711" t="s">
        <v>1221</v>
      </c>
      <c r="DO711">
        <v>1</v>
      </c>
    </row>
    <row r="712" spans="1:119" x14ac:dyDescent="0.25">
      <c r="A712">
        <f>ROW(Source!A320)</f>
        <v>320</v>
      </c>
      <c r="B712">
        <v>353029544</v>
      </c>
      <c r="C712">
        <v>353032439</v>
      </c>
      <c r="D712">
        <v>342713971</v>
      </c>
      <c r="E712">
        <v>1</v>
      </c>
      <c r="F712">
        <v>1</v>
      </c>
      <c r="G712">
        <v>1</v>
      </c>
      <c r="H712">
        <v>3</v>
      </c>
      <c r="I712" t="s">
        <v>1354</v>
      </c>
      <c r="J712" t="s">
        <v>1355</v>
      </c>
      <c r="K712" t="s">
        <v>1356</v>
      </c>
      <c r="L712">
        <v>1346</v>
      </c>
      <c r="N712">
        <v>1009</v>
      </c>
      <c r="O712" t="s">
        <v>1244</v>
      </c>
      <c r="P712" t="s">
        <v>1244</v>
      </c>
      <c r="Q712">
        <v>1</v>
      </c>
      <c r="W712">
        <v>0</v>
      </c>
      <c r="X712">
        <v>-1352590515</v>
      </c>
      <c r="Y712">
        <f t="shared" ref="Y712:Y726" si="381">(AT712*ROUND(0,7))</f>
        <v>0</v>
      </c>
      <c r="AA712">
        <v>103.6</v>
      </c>
      <c r="AB712">
        <v>0</v>
      </c>
      <c r="AC712">
        <v>0</v>
      </c>
      <c r="AD712">
        <v>0</v>
      </c>
      <c r="AE712">
        <v>58.53</v>
      </c>
      <c r="AF712">
        <v>0</v>
      </c>
      <c r="AG712">
        <v>0</v>
      </c>
      <c r="AH712">
        <v>0</v>
      </c>
      <c r="AI712">
        <v>1.77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0.03</v>
      </c>
      <c r="AU712" t="s">
        <v>23</v>
      </c>
      <c r="AV712">
        <v>0</v>
      </c>
      <c r="AW712">
        <v>2</v>
      </c>
      <c r="AX712">
        <v>353032463</v>
      </c>
      <c r="AY712">
        <v>1</v>
      </c>
      <c r="AZ712">
        <v>0</v>
      </c>
      <c r="BA712">
        <v>712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1.7559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ROUND(Y712*Source!I320,7)</f>
        <v>0</v>
      </c>
      <c r="CY712">
        <f t="shared" ref="CY712:CY726" si="382">AA712</f>
        <v>103.6</v>
      </c>
      <c r="CZ712">
        <f t="shared" ref="CZ712:CZ726" si="383">AE712</f>
        <v>58.53</v>
      </c>
      <c r="DA712">
        <f t="shared" ref="DA712:DA726" si="384">AI712</f>
        <v>1.77</v>
      </c>
      <c r="DB712">
        <f t="shared" ref="DB712:DB726" si="385">ROUND((ROUND(AT712*CZ712,2)*ROUND(0,7)),6)</f>
        <v>0</v>
      </c>
      <c r="DC712">
        <f t="shared" ref="DC712:DC726" si="386">ROUND((ROUND(AT712*AG712,2)*ROUND(0,7)),6)</f>
        <v>0</v>
      </c>
      <c r="DD712" t="s">
        <v>3</v>
      </c>
      <c r="DE712" t="s">
        <v>3</v>
      </c>
      <c r="DF712">
        <f>ROUND(ROUND(AE712*AI712,2)*CX712,2)</f>
        <v>0</v>
      </c>
      <c r="DG712">
        <f t="shared" ref="DG712:DG728" si="387">ROUND(ROUND(AF712,2)*CX712,2)</f>
        <v>0</v>
      </c>
      <c r="DH712">
        <f t="shared" si="379"/>
        <v>0</v>
      </c>
      <c r="DI712">
        <f t="shared" si="380"/>
        <v>0</v>
      </c>
      <c r="DJ712">
        <f t="shared" ref="DJ712:DJ726" si="388">DF712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5">
      <c r="A713">
        <f>ROW(Source!A320)</f>
        <v>320</v>
      </c>
      <c r="B713">
        <v>353029544</v>
      </c>
      <c r="C713">
        <v>353032439</v>
      </c>
      <c r="D713">
        <v>342717284</v>
      </c>
      <c r="E713">
        <v>1</v>
      </c>
      <c r="F713">
        <v>1</v>
      </c>
      <c r="G713">
        <v>1</v>
      </c>
      <c r="H713">
        <v>3</v>
      </c>
      <c r="I713" t="s">
        <v>1357</v>
      </c>
      <c r="J713" t="s">
        <v>1358</v>
      </c>
      <c r="K713" t="s">
        <v>1359</v>
      </c>
      <c r="L713">
        <v>1348</v>
      </c>
      <c r="N713">
        <v>1009</v>
      </c>
      <c r="O713" t="s">
        <v>811</v>
      </c>
      <c r="P713" t="s">
        <v>811</v>
      </c>
      <c r="Q713">
        <v>1000</v>
      </c>
      <c r="W713">
        <v>0</v>
      </c>
      <c r="X713">
        <v>-1952709209</v>
      </c>
      <c r="Y713">
        <f t="shared" si="381"/>
        <v>0</v>
      </c>
      <c r="AA713">
        <v>87870.25</v>
      </c>
      <c r="AB713">
        <v>0</v>
      </c>
      <c r="AC713">
        <v>0</v>
      </c>
      <c r="AD713">
        <v>0</v>
      </c>
      <c r="AE713">
        <v>70296.2</v>
      </c>
      <c r="AF713">
        <v>0</v>
      </c>
      <c r="AG713">
        <v>0</v>
      </c>
      <c r="AH713">
        <v>0</v>
      </c>
      <c r="AI713">
        <v>1.25</v>
      </c>
      <c r="AJ713">
        <v>1</v>
      </c>
      <c r="AK713">
        <v>1</v>
      </c>
      <c r="AL713">
        <v>1</v>
      </c>
      <c r="AM713">
        <v>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2.3000000000000001E-4</v>
      </c>
      <c r="AU713" t="s">
        <v>23</v>
      </c>
      <c r="AV713">
        <v>0</v>
      </c>
      <c r="AW713">
        <v>2</v>
      </c>
      <c r="AX713">
        <v>353032464</v>
      </c>
      <c r="AY713">
        <v>1</v>
      </c>
      <c r="AZ713">
        <v>0</v>
      </c>
      <c r="BA713">
        <v>713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16.168126000000001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ROUND(Y713*Source!I320,7)</f>
        <v>0</v>
      </c>
      <c r="CY713">
        <f t="shared" si="382"/>
        <v>87870.25</v>
      </c>
      <c r="CZ713">
        <f t="shared" si="383"/>
        <v>70296.2</v>
      </c>
      <c r="DA713">
        <f t="shared" si="384"/>
        <v>1.25</v>
      </c>
      <c r="DB713">
        <f t="shared" si="385"/>
        <v>0</v>
      </c>
      <c r="DC713">
        <f t="shared" si="386"/>
        <v>0</v>
      </c>
      <c r="DD713" t="s">
        <v>3</v>
      </c>
      <c r="DE713" t="s">
        <v>3</v>
      </c>
      <c r="DF713">
        <f>ROUND(ROUND(AE713*AI713,2)*CX713,2)</f>
        <v>0</v>
      </c>
      <c r="DG713">
        <f t="shared" si="387"/>
        <v>0</v>
      </c>
      <c r="DH713">
        <f t="shared" si="379"/>
        <v>0</v>
      </c>
      <c r="DI713">
        <f t="shared" si="380"/>
        <v>0</v>
      </c>
      <c r="DJ713">
        <f t="shared" si="388"/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5">
      <c r="A714">
        <f>ROW(Source!A320)</f>
        <v>320</v>
      </c>
      <c r="B714">
        <v>353029544</v>
      </c>
      <c r="C714">
        <v>353032439</v>
      </c>
      <c r="D714">
        <v>342718355</v>
      </c>
      <c r="E714">
        <v>1</v>
      </c>
      <c r="F714">
        <v>1</v>
      </c>
      <c r="G714">
        <v>1</v>
      </c>
      <c r="H714">
        <v>3</v>
      </c>
      <c r="I714" t="s">
        <v>1248</v>
      </c>
      <c r="J714" t="s">
        <v>1249</v>
      </c>
      <c r="K714" t="s">
        <v>1250</v>
      </c>
      <c r="L714">
        <v>1346</v>
      </c>
      <c r="N714">
        <v>1009</v>
      </c>
      <c r="O714" t="s">
        <v>1244</v>
      </c>
      <c r="P714" t="s">
        <v>1244</v>
      </c>
      <c r="Q714">
        <v>1</v>
      </c>
      <c r="W714">
        <v>0</v>
      </c>
      <c r="X714">
        <v>-1749521197</v>
      </c>
      <c r="Y714">
        <f t="shared" si="381"/>
        <v>0</v>
      </c>
      <c r="AA714">
        <v>80.8</v>
      </c>
      <c r="AB714">
        <v>0</v>
      </c>
      <c r="AC714">
        <v>0</v>
      </c>
      <c r="AD714">
        <v>0</v>
      </c>
      <c r="AE714">
        <v>56.11</v>
      </c>
      <c r="AF714">
        <v>0</v>
      </c>
      <c r="AG714">
        <v>0</v>
      </c>
      <c r="AH714">
        <v>0</v>
      </c>
      <c r="AI714">
        <v>1.44</v>
      </c>
      <c r="AJ714">
        <v>1</v>
      </c>
      <c r="AK714">
        <v>1</v>
      </c>
      <c r="AL714">
        <v>1</v>
      </c>
      <c r="AM714">
        <v>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0.02</v>
      </c>
      <c r="AU714" t="s">
        <v>23</v>
      </c>
      <c r="AV714">
        <v>0</v>
      </c>
      <c r="AW714">
        <v>2</v>
      </c>
      <c r="AX714">
        <v>353032465</v>
      </c>
      <c r="AY714">
        <v>1</v>
      </c>
      <c r="AZ714">
        <v>0</v>
      </c>
      <c r="BA714">
        <v>714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1.1222000000000001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ROUND(Y714*Source!I320,7)</f>
        <v>0</v>
      </c>
      <c r="CY714">
        <f t="shared" si="382"/>
        <v>80.8</v>
      </c>
      <c r="CZ714">
        <f t="shared" si="383"/>
        <v>56.11</v>
      </c>
      <c r="DA714">
        <f t="shared" si="384"/>
        <v>1.44</v>
      </c>
      <c r="DB714">
        <f t="shared" si="385"/>
        <v>0</v>
      </c>
      <c r="DC714">
        <f t="shared" si="386"/>
        <v>0</v>
      </c>
      <c r="DD714" t="s">
        <v>3</v>
      </c>
      <c r="DE714" t="s">
        <v>3</v>
      </c>
      <c r="DF714">
        <f>ROUND(ROUND(AE714*AI714,2)*CX714,2)</f>
        <v>0</v>
      </c>
      <c r="DG714">
        <f t="shared" si="387"/>
        <v>0</v>
      </c>
      <c r="DH714">
        <f t="shared" si="379"/>
        <v>0</v>
      </c>
      <c r="DI714">
        <f t="shared" si="380"/>
        <v>0</v>
      </c>
      <c r="DJ714">
        <f t="shared" si="388"/>
        <v>0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5">
      <c r="A715">
        <f>ROW(Source!A320)</f>
        <v>320</v>
      </c>
      <c r="B715">
        <v>353029544</v>
      </c>
      <c r="C715">
        <v>353032439</v>
      </c>
      <c r="D715">
        <v>342641712</v>
      </c>
      <c r="E715">
        <v>113</v>
      </c>
      <c r="F715">
        <v>1</v>
      </c>
      <c r="G715">
        <v>1</v>
      </c>
      <c r="H715">
        <v>3</v>
      </c>
      <c r="I715" t="s">
        <v>1388</v>
      </c>
      <c r="J715" t="s">
        <v>3</v>
      </c>
      <c r="K715" t="s">
        <v>1389</v>
      </c>
      <c r="L715">
        <v>1371</v>
      </c>
      <c r="N715">
        <v>1013</v>
      </c>
      <c r="O715" t="s">
        <v>21</v>
      </c>
      <c r="P715" t="s">
        <v>21</v>
      </c>
      <c r="Q715">
        <v>1</v>
      </c>
      <c r="W715">
        <v>0</v>
      </c>
      <c r="X715">
        <v>-1729700736</v>
      </c>
      <c r="Y715">
        <f t="shared" si="381"/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1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</v>
      </c>
      <c r="AU715" t="s">
        <v>23</v>
      </c>
      <c r="AV715">
        <v>0</v>
      </c>
      <c r="AW715">
        <v>2</v>
      </c>
      <c r="AX715">
        <v>353032466</v>
      </c>
      <c r="AY715">
        <v>1</v>
      </c>
      <c r="AZ715">
        <v>0</v>
      </c>
      <c r="BA715">
        <v>715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ROUND(Y715*Source!I320,7)</f>
        <v>0</v>
      </c>
      <c r="CY715">
        <f t="shared" si="382"/>
        <v>0</v>
      </c>
      <c r="CZ715">
        <f t="shared" si="383"/>
        <v>0</v>
      </c>
      <c r="DA715">
        <f t="shared" si="384"/>
        <v>1</v>
      </c>
      <c r="DB715">
        <f t="shared" si="385"/>
        <v>0</v>
      </c>
      <c r="DC715">
        <f t="shared" si="386"/>
        <v>0</v>
      </c>
      <c r="DD715" t="s">
        <v>3</v>
      </c>
      <c r="DE715" t="s">
        <v>3</v>
      </c>
      <c r="DF715">
        <f>ROUND(ROUND(AE715,2)*CX715,2)</f>
        <v>0</v>
      </c>
      <c r="DG715">
        <f t="shared" si="387"/>
        <v>0</v>
      </c>
      <c r="DH715">
        <f t="shared" si="379"/>
        <v>0</v>
      </c>
      <c r="DI715">
        <f t="shared" si="380"/>
        <v>0</v>
      </c>
      <c r="DJ715">
        <f t="shared" si="388"/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5">
      <c r="A716">
        <f>ROW(Source!A320)</f>
        <v>320</v>
      </c>
      <c r="B716">
        <v>353029544</v>
      </c>
      <c r="C716">
        <v>353032439</v>
      </c>
      <c r="D716">
        <v>342642533</v>
      </c>
      <c r="E716">
        <v>113</v>
      </c>
      <c r="F716">
        <v>1</v>
      </c>
      <c r="G716">
        <v>1</v>
      </c>
      <c r="H716">
        <v>3</v>
      </c>
      <c r="I716" t="s">
        <v>1331</v>
      </c>
      <c r="J716" t="s">
        <v>3</v>
      </c>
      <c r="K716" t="s">
        <v>1332</v>
      </c>
      <c r="L716">
        <v>1346</v>
      </c>
      <c r="N716">
        <v>1009</v>
      </c>
      <c r="O716" t="s">
        <v>1244</v>
      </c>
      <c r="P716" t="s">
        <v>1244</v>
      </c>
      <c r="Q716">
        <v>1</v>
      </c>
      <c r="W716">
        <v>0</v>
      </c>
      <c r="X716">
        <v>-1111733769</v>
      </c>
      <c r="Y716">
        <f t="shared" si="381"/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1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0</v>
      </c>
      <c r="AU716" t="s">
        <v>23</v>
      </c>
      <c r="AV716">
        <v>0</v>
      </c>
      <c r="AW716">
        <v>2</v>
      </c>
      <c r="AX716">
        <v>353032467</v>
      </c>
      <c r="AY716">
        <v>1</v>
      </c>
      <c r="AZ716">
        <v>0</v>
      </c>
      <c r="BA716">
        <v>716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ROUND(Y716*Source!I320,7)</f>
        <v>0</v>
      </c>
      <c r="CY716">
        <f t="shared" si="382"/>
        <v>0</v>
      </c>
      <c r="CZ716">
        <f t="shared" si="383"/>
        <v>0</v>
      </c>
      <c r="DA716">
        <f t="shared" si="384"/>
        <v>1</v>
      </c>
      <c r="DB716">
        <f t="shared" si="385"/>
        <v>0</v>
      </c>
      <c r="DC716">
        <f t="shared" si="386"/>
        <v>0</v>
      </c>
      <c r="DD716" t="s">
        <v>3</v>
      </c>
      <c r="DE716" t="s">
        <v>3</v>
      </c>
      <c r="DF716">
        <f>ROUND(ROUND(AE716,2)*CX716,2)</f>
        <v>0</v>
      </c>
      <c r="DG716">
        <f t="shared" si="387"/>
        <v>0</v>
      </c>
      <c r="DH716">
        <f t="shared" si="379"/>
        <v>0</v>
      </c>
      <c r="DI716">
        <f t="shared" si="380"/>
        <v>0</v>
      </c>
      <c r="DJ716">
        <f t="shared" si="388"/>
        <v>0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5">
      <c r="A717">
        <f>ROW(Source!A320)</f>
        <v>320</v>
      </c>
      <c r="B717">
        <v>353029544</v>
      </c>
      <c r="C717">
        <v>353032439</v>
      </c>
      <c r="D717">
        <v>342723998</v>
      </c>
      <c r="E717">
        <v>1</v>
      </c>
      <c r="F717">
        <v>1</v>
      </c>
      <c r="G717">
        <v>1</v>
      </c>
      <c r="H717">
        <v>3</v>
      </c>
      <c r="I717" t="s">
        <v>1390</v>
      </c>
      <c r="J717" t="s">
        <v>1391</v>
      </c>
      <c r="K717" t="s">
        <v>1392</v>
      </c>
      <c r="L717">
        <v>1348</v>
      </c>
      <c r="N717">
        <v>1009</v>
      </c>
      <c r="O717" t="s">
        <v>811</v>
      </c>
      <c r="P717" t="s">
        <v>811</v>
      </c>
      <c r="Q717">
        <v>1000</v>
      </c>
      <c r="W717">
        <v>0</v>
      </c>
      <c r="X717">
        <v>-81904087</v>
      </c>
      <c r="Y717">
        <f t="shared" si="381"/>
        <v>0</v>
      </c>
      <c r="AA717">
        <v>77833.7</v>
      </c>
      <c r="AB717">
        <v>0</v>
      </c>
      <c r="AC717">
        <v>0</v>
      </c>
      <c r="AD717">
        <v>0</v>
      </c>
      <c r="AE717">
        <v>78619.899999999994</v>
      </c>
      <c r="AF717">
        <v>0</v>
      </c>
      <c r="AG717">
        <v>0</v>
      </c>
      <c r="AH717">
        <v>0</v>
      </c>
      <c r="AI717">
        <v>0.99</v>
      </c>
      <c r="AJ717">
        <v>1</v>
      </c>
      <c r="AK717">
        <v>1</v>
      </c>
      <c r="AL717">
        <v>1</v>
      </c>
      <c r="AM717">
        <v>2</v>
      </c>
      <c r="AN717">
        <v>1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0</v>
      </c>
      <c r="AU717" t="s">
        <v>23</v>
      </c>
      <c r="AV717">
        <v>0</v>
      </c>
      <c r="AW717">
        <v>2</v>
      </c>
      <c r="AX717">
        <v>353032468</v>
      </c>
      <c r="AY717">
        <v>1</v>
      </c>
      <c r="AZ717">
        <v>0</v>
      </c>
      <c r="BA717">
        <v>717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ROUND(Y717*Source!I320,7)</f>
        <v>0</v>
      </c>
      <c r="CY717">
        <f t="shared" si="382"/>
        <v>77833.7</v>
      </c>
      <c r="CZ717">
        <f t="shared" si="383"/>
        <v>78619.899999999994</v>
      </c>
      <c r="DA717">
        <f t="shared" si="384"/>
        <v>0.99</v>
      </c>
      <c r="DB717">
        <f t="shared" si="385"/>
        <v>0</v>
      </c>
      <c r="DC717">
        <f t="shared" si="386"/>
        <v>0</v>
      </c>
      <c r="DD717" t="s">
        <v>3</v>
      </c>
      <c r="DE717" t="s">
        <v>3</v>
      </c>
      <c r="DF717">
        <f>ROUND(ROUND(AE717*AI717,2)*CX717,2)</f>
        <v>0</v>
      </c>
      <c r="DG717">
        <f t="shared" si="387"/>
        <v>0</v>
      </c>
      <c r="DH717">
        <f t="shared" si="379"/>
        <v>0</v>
      </c>
      <c r="DI717">
        <f t="shared" si="380"/>
        <v>0</v>
      </c>
      <c r="DJ717">
        <f t="shared" si="388"/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5">
      <c r="A718">
        <f>ROW(Source!A320)</f>
        <v>320</v>
      </c>
      <c r="B718">
        <v>353029544</v>
      </c>
      <c r="C718">
        <v>353032439</v>
      </c>
      <c r="D718">
        <v>342643249</v>
      </c>
      <c r="E718">
        <v>113</v>
      </c>
      <c r="F718">
        <v>1</v>
      </c>
      <c r="G718">
        <v>1</v>
      </c>
      <c r="H718">
        <v>3</v>
      </c>
      <c r="I718" t="s">
        <v>1360</v>
      </c>
      <c r="J718" t="s">
        <v>3</v>
      </c>
      <c r="K718" t="s">
        <v>1361</v>
      </c>
      <c r="L718">
        <v>1339</v>
      </c>
      <c r="N718">
        <v>1007</v>
      </c>
      <c r="O718" t="s">
        <v>1319</v>
      </c>
      <c r="P718" t="s">
        <v>1319</v>
      </c>
      <c r="Q718">
        <v>1</v>
      </c>
      <c r="W718">
        <v>0</v>
      </c>
      <c r="X718">
        <v>-1563220161</v>
      </c>
      <c r="Y718">
        <f t="shared" si="381"/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1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0</v>
      </c>
      <c r="AU718" t="s">
        <v>23</v>
      </c>
      <c r="AV718">
        <v>0</v>
      </c>
      <c r="AW718">
        <v>2</v>
      </c>
      <c r="AX718">
        <v>353032469</v>
      </c>
      <c r="AY718">
        <v>1</v>
      </c>
      <c r="AZ718">
        <v>0</v>
      </c>
      <c r="BA718">
        <v>718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ROUND(Y718*Source!I320,7)</f>
        <v>0</v>
      </c>
      <c r="CY718">
        <f t="shared" si="382"/>
        <v>0</v>
      </c>
      <c r="CZ718">
        <f t="shared" si="383"/>
        <v>0</v>
      </c>
      <c r="DA718">
        <f t="shared" si="384"/>
        <v>1</v>
      </c>
      <c r="DB718">
        <f t="shared" si="385"/>
        <v>0</v>
      </c>
      <c r="DC718">
        <f t="shared" si="386"/>
        <v>0</v>
      </c>
      <c r="DD718" t="s">
        <v>3</v>
      </c>
      <c r="DE718" t="s">
        <v>3</v>
      </c>
      <c r="DF718">
        <f>ROUND(ROUND(AE718,2)*CX718,2)</f>
        <v>0</v>
      </c>
      <c r="DG718">
        <f t="shared" si="387"/>
        <v>0</v>
      </c>
      <c r="DH718">
        <f t="shared" si="379"/>
        <v>0</v>
      </c>
      <c r="DI718">
        <f t="shared" si="380"/>
        <v>0</v>
      </c>
      <c r="DJ718">
        <f t="shared" si="388"/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5">
      <c r="A719">
        <f>ROW(Source!A320)</f>
        <v>320</v>
      </c>
      <c r="B719">
        <v>353029544</v>
      </c>
      <c r="C719">
        <v>353032439</v>
      </c>
      <c r="D719">
        <v>342735762</v>
      </c>
      <c r="E719">
        <v>1</v>
      </c>
      <c r="F719">
        <v>1</v>
      </c>
      <c r="G719">
        <v>1</v>
      </c>
      <c r="H719">
        <v>3</v>
      </c>
      <c r="I719" t="s">
        <v>1362</v>
      </c>
      <c r="J719" t="s">
        <v>1363</v>
      </c>
      <c r="K719" t="s">
        <v>1364</v>
      </c>
      <c r="L719">
        <v>1348</v>
      </c>
      <c r="N719">
        <v>1009</v>
      </c>
      <c r="O719" t="s">
        <v>811</v>
      </c>
      <c r="P719" t="s">
        <v>811</v>
      </c>
      <c r="Q719">
        <v>1000</v>
      </c>
      <c r="W719">
        <v>0</v>
      </c>
      <c r="X719">
        <v>-1762704522</v>
      </c>
      <c r="Y719">
        <f t="shared" si="381"/>
        <v>0</v>
      </c>
      <c r="AA719">
        <v>80257.66</v>
      </c>
      <c r="AB719">
        <v>0</v>
      </c>
      <c r="AC719">
        <v>0</v>
      </c>
      <c r="AD719">
        <v>0</v>
      </c>
      <c r="AE719">
        <v>61265.39</v>
      </c>
      <c r="AF719">
        <v>0</v>
      </c>
      <c r="AG719">
        <v>0</v>
      </c>
      <c r="AH719">
        <v>0</v>
      </c>
      <c r="AI719">
        <v>1.31</v>
      </c>
      <c r="AJ719">
        <v>1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4.0000000000000002E-4</v>
      </c>
      <c r="AU719" t="s">
        <v>23</v>
      </c>
      <c r="AV719">
        <v>0</v>
      </c>
      <c r="AW719">
        <v>2</v>
      </c>
      <c r="AX719">
        <v>353032470</v>
      </c>
      <c r="AY719">
        <v>1</v>
      </c>
      <c r="AZ719">
        <v>0</v>
      </c>
      <c r="BA719">
        <v>719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24.506156000000001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ROUND(Y719*Source!I320,7)</f>
        <v>0</v>
      </c>
      <c r="CY719">
        <f t="shared" si="382"/>
        <v>80257.66</v>
      </c>
      <c r="CZ719">
        <f t="shared" si="383"/>
        <v>61265.39</v>
      </c>
      <c r="DA719">
        <f t="shared" si="384"/>
        <v>1.31</v>
      </c>
      <c r="DB719">
        <f t="shared" si="385"/>
        <v>0</v>
      </c>
      <c r="DC719">
        <f t="shared" si="386"/>
        <v>0</v>
      </c>
      <c r="DD719" t="s">
        <v>3</v>
      </c>
      <c r="DE719" t="s">
        <v>3</v>
      </c>
      <c r="DF719">
        <f>ROUND(ROUND(AE719*AI719,2)*CX719,2)</f>
        <v>0</v>
      </c>
      <c r="DG719">
        <f t="shared" si="387"/>
        <v>0</v>
      </c>
      <c r="DH719">
        <f t="shared" si="379"/>
        <v>0</v>
      </c>
      <c r="DI719">
        <f t="shared" si="380"/>
        <v>0</v>
      </c>
      <c r="DJ719">
        <f t="shared" si="388"/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5">
      <c r="A720">
        <f>ROW(Source!A320)</f>
        <v>320</v>
      </c>
      <c r="B720">
        <v>353029544</v>
      </c>
      <c r="C720">
        <v>353032439</v>
      </c>
      <c r="D720">
        <v>342735789</v>
      </c>
      <c r="E720">
        <v>1</v>
      </c>
      <c r="F720">
        <v>1</v>
      </c>
      <c r="G720">
        <v>1</v>
      </c>
      <c r="H720">
        <v>3</v>
      </c>
      <c r="I720" t="s">
        <v>1365</v>
      </c>
      <c r="J720" t="s">
        <v>1366</v>
      </c>
      <c r="K720" t="s">
        <v>1367</v>
      </c>
      <c r="L720">
        <v>1348</v>
      </c>
      <c r="N720">
        <v>1009</v>
      </c>
      <c r="O720" t="s">
        <v>811</v>
      </c>
      <c r="P720" t="s">
        <v>811</v>
      </c>
      <c r="Q720">
        <v>1000</v>
      </c>
      <c r="W720">
        <v>0</v>
      </c>
      <c r="X720">
        <v>1651372890</v>
      </c>
      <c r="Y720">
        <f t="shared" si="381"/>
        <v>0</v>
      </c>
      <c r="AA720">
        <v>97625.600000000006</v>
      </c>
      <c r="AB720">
        <v>0</v>
      </c>
      <c r="AC720">
        <v>0</v>
      </c>
      <c r="AD720">
        <v>0</v>
      </c>
      <c r="AE720">
        <v>80020.98</v>
      </c>
      <c r="AF720">
        <v>0</v>
      </c>
      <c r="AG720">
        <v>0</v>
      </c>
      <c r="AH720">
        <v>0</v>
      </c>
      <c r="AI720">
        <v>1.22</v>
      </c>
      <c r="AJ720">
        <v>1</v>
      </c>
      <c r="AK720">
        <v>1</v>
      </c>
      <c r="AL720">
        <v>1</v>
      </c>
      <c r="AM720">
        <v>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1.0000000000000001E-5</v>
      </c>
      <c r="AU720" t="s">
        <v>23</v>
      </c>
      <c r="AV720">
        <v>0</v>
      </c>
      <c r="AW720">
        <v>2</v>
      </c>
      <c r="AX720">
        <v>353032471</v>
      </c>
      <c r="AY720">
        <v>1</v>
      </c>
      <c r="AZ720">
        <v>0</v>
      </c>
      <c r="BA720">
        <v>720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0.80020979999999997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ROUND(Y720*Source!I320,7)</f>
        <v>0</v>
      </c>
      <c r="CY720">
        <f t="shared" si="382"/>
        <v>97625.600000000006</v>
      </c>
      <c r="CZ720">
        <f t="shared" si="383"/>
        <v>80020.98</v>
      </c>
      <c r="DA720">
        <f t="shared" si="384"/>
        <v>1.22</v>
      </c>
      <c r="DB720">
        <f t="shared" si="385"/>
        <v>0</v>
      </c>
      <c r="DC720">
        <f t="shared" si="386"/>
        <v>0</v>
      </c>
      <c r="DD720" t="s">
        <v>3</v>
      </c>
      <c r="DE720" t="s">
        <v>3</v>
      </c>
      <c r="DF720">
        <f>ROUND(ROUND(AE720*AI720,2)*CX720,2)</f>
        <v>0</v>
      </c>
      <c r="DG720">
        <f t="shared" si="387"/>
        <v>0</v>
      </c>
      <c r="DH720">
        <f t="shared" si="379"/>
        <v>0</v>
      </c>
      <c r="DI720">
        <f t="shared" si="380"/>
        <v>0</v>
      </c>
      <c r="DJ720">
        <f t="shared" si="388"/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5">
      <c r="A721">
        <f>ROW(Source!A320)</f>
        <v>320</v>
      </c>
      <c r="B721">
        <v>353029544</v>
      </c>
      <c r="C721">
        <v>353032439</v>
      </c>
      <c r="D721">
        <v>342735793</v>
      </c>
      <c r="E721">
        <v>1</v>
      </c>
      <c r="F721">
        <v>1</v>
      </c>
      <c r="G721">
        <v>1</v>
      </c>
      <c r="H721">
        <v>3</v>
      </c>
      <c r="I721" t="s">
        <v>1368</v>
      </c>
      <c r="J721" t="s">
        <v>1369</v>
      </c>
      <c r="K721" t="s">
        <v>1370</v>
      </c>
      <c r="L721">
        <v>1348</v>
      </c>
      <c r="N721">
        <v>1009</v>
      </c>
      <c r="O721" t="s">
        <v>811</v>
      </c>
      <c r="P721" t="s">
        <v>811</v>
      </c>
      <c r="Q721">
        <v>1000</v>
      </c>
      <c r="W721">
        <v>0</v>
      </c>
      <c r="X721">
        <v>2043689558</v>
      </c>
      <c r="Y721">
        <f t="shared" si="381"/>
        <v>0</v>
      </c>
      <c r="AA721">
        <v>49919.28</v>
      </c>
      <c r="AB721">
        <v>0</v>
      </c>
      <c r="AC721">
        <v>0</v>
      </c>
      <c r="AD721">
        <v>0</v>
      </c>
      <c r="AE721">
        <v>40917.440000000002</v>
      </c>
      <c r="AF721">
        <v>0</v>
      </c>
      <c r="AG721">
        <v>0</v>
      </c>
      <c r="AH721">
        <v>0</v>
      </c>
      <c r="AI721">
        <v>1.22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5.9999999999999995E-4</v>
      </c>
      <c r="AU721" t="s">
        <v>23</v>
      </c>
      <c r="AV721">
        <v>0</v>
      </c>
      <c r="AW721">
        <v>2</v>
      </c>
      <c r="AX721">
        <v>353032472</v>
      </c>
      <c r="AY721">
        <v>1</v>
      </c>
      <c r="AZ721">
        <v>0</v>
      </c>
      <c r="BA721">
        <v>721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24.550463999999998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ROUND(Y721*Source!I320,7)</f>
        <v>0</v>
      </c>
      <c r="CY721">
        <f t="shared" si="382"/>
        <v>49919.28</v>
      </c>
      <c r="CZ721">
        <f t="shared" si="383"/>
        <v>40917.440000000002</v>
      </c>
      <c r="DA721">
        <f t="shared" si="384"/>
        <v>1.22</v>
      </c>
      <c r="DB721">
        <f t="shared" si="385"/>
        <v>0</v>
      </c>
      <c r="DC721">
        <f t="shared" si="386"/>
        <v>0</v>
      </c>
      <c r="DD721" t="s">
        <v>3</v>
      </c>
      <c r="DE721" t="s">
        <v>3</v>
      </c>
      <c r="DF721">
        <f>ROUND(ROUND(AE721*AI721,2)*CX721,2)</f>
        <v>0</v>
      </c>
      <c r="DG721">
        <f t="shared" si="387"/>
        <v>0</v>
      </c>
      <c r="DH721">
        <f t="shared" si="379"/>
        <v>0</v>
      </c>
      <c r="DI721">
        <f t="shared" si="380"/>
        <v>0</v>
      </c>
      <c r="DJ721">
        <f t="shared" si="388"/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5">
      <c r="A722">
        <f>ROW(Source!A320)</f>
        <v>320</v>
      </c>
      <c r="B722">
        <v>353029544</v>
      </c>
      <c r="C722">
        <v>353032439</v>
      </c>
      <c r="D722">
        <v>342736060</v>
      </c>
      <c r="E722">
        <v>1</v>
      </c>
      <c r="F722">
        <v>1</v>
      </c>
      <c r="G722">
        <v>1</v>
      </c>
      <c r="H722">
        <v>3</v>
      </c>
      <c r="I722" t="s">
        <v>1371</v>
      </c>
      <c r="J722" t="s">
        <v>1372</v>
      </c>
      <c r="K722" t="s">
        <v>1373</v>
      </c>
      <c r="L722">
        <v>1348</v>
      </c>
      <c r="N722">
        <v>1009</v>
      </c>
      <c r="O722" t="s">
        <v>811</v>
      </c>
      <c r="P722" t="s">
        <v>811</v>
      </c>
      <c r="Q722">
        <v>1000</v>
      </c>
      <c r="W722">
        <v>0</v>
      </c>
      <c r="X722">
        <v>1864305312</v>
      </c>
      <c r="Y722">
        <f t="shared" si="381"/>
        <v>0</v>
      </c>
      <c r="AA722">
        <v>120588.67</v>
      </c>
      <c r="AB722">
        <v>0</v>
      </c>
      <c r="AC722">
        <v>0</v>
      </c>
      <c r="AD722">
        <v>0</v>
      </c>
      <c r="AE722">
        <v>98039.57</v>
      </c>
      <c r="AF722">
        <v>0</v>
      </c>
      <c r="AG722">
        <v>0</v>
      </c>
      <c r="AH722">
        <v>0</v>
      </c>
      <c r="AI722">
        <v>1.23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5.9999999999999995E-4</v>
      </c>
      <c r="AU722" t="s">
        <v>23</v>
      </c>
      <c r="AV722">
        <v>0</v>
      </c>
      <c r="AW722">
        <v>2</v>
      </c>
      <c r="AX722">
        <v>353032473</v>
      </c>
      <c r="AY722">
        <v>1</v>
      </c>
      <c r="AZ722">
        <v>0</v>
      </c>
      <c r="BA722">
        <v>722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58.823741999999996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ROUND(Y722*Source!I320,7)</f>
        <v>0</v>
      </c>
      <c r="CY722">
        <f t="shared" si="382"/>
        <v>120588.67</v>
      </c>
      <c r="CZ722">
        <f t="shared" si="383"/>
        <v>98039.57</v>
      </c>
      <c r="DA722">
        <f t="shared" si="384"/>
        <v>1.23</v>
      </c>
      <c r="DB722">
        <f t="shared" si="385"/>
        <v>0</v>
      </c>
      <c r="DC722">
        <f t="shared" si="386"/>
        <v>0</v>
      </c>
      <c r="DD722" t="s">
        <v>3</v>
      </c>
      <c r="DE722" t="s">
        <v>3</v>
      </c>
      <c r="DF722">
        <f>ROUND(ROUND(AE722*AI722,2)*CX722,2)</f>
        <v>0</v>
      </c>
      <c r="DG722">
        <f t="shared" si="387"/>
        <v>0</v>
      </c>
      <c r="DH722">
        <f t="shared" si="379"/>
        <v>0</v>
      </c>
      <c r="DI722">
        <f t="shared" si="380"/>
        <v>0</v>
      </c>
      <c r="DJ722">
        <f t="shared" si="388"/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5">
      <c r="A723">
        <f>ROW(Source!A320)</f>
        <v>320</v>
      </c>
      <c r="B723">
        <v>353029544</v>
      </c>
      <c r="C723">
        <v>353032439</v>
      </c>
      <c r="D723">
        <v>342743019</v>
      </c>
      <c r="E723">
        <v>1</v>
      </c>
      <c r="F723">
        <v>1</v>
      </c>
      <c r="G723">
        <v>1</v>
      </c>
      <c r="H723">
        <v>3</v>
      </c>
      <c r="I723" t="s">
        <v>1374</v>
      </c>
      <c r="J723" t="s">
        <v>1375</v>
      </c>
      <c r="K723" t="s">
        <v>1376</v>
      </c>
      <c r="L723">
        <v>1425</v>
      </c>
      <c r="N723">
        <v>1013</v>
      </c>
      <c r="O723" t="s">
        <v>894</v>
      </c>
      <c r="P723" t="s">
        <v>894</v>
      </c>
      <c r="Q723">
        <v>1</v>
      </c>
      <c r="W723">
        <v>0</v>
      </c>
      <c r="X723">
        <v>35726856</v>
      </c>
      <c r="Y723">
        <f t="shared" si="381"/>
        <v>0</v>
      </c>
      <c r="AA723">
        <v>1227.76</v>
      </c>
      <c r="AB723">
        <v>0</v>
      </c>
      <c r="AC723">
        <v>0</v>
      </c>
      <c r="AD723">
        <v>0</v>
      </c>
      <c r="AE723">
        <v>1031.73</v>
      </c>
      <c r="AF723">
        <v>0</v>
      </c>
      <c r="AG723">
        <v>0</v>
      </c>
      <c r="AH723">
        <v>0</v>
      </c>
      <c r="AI723">
        <v>1.19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0.06</v>
      </c>
      <c r="AU723" t="s">
        <v>23</v>
      </c>
      <c r="AV723">
        <v>0</v>
      </c>
      <c r="AW723">
        <v>2</v>
      </c>
      <c r="AX723">
        <v>353032474</v>
      </c>
      <c r="AY723">
        <v>1</v>
      </c>
      <c r="AZ723">
        <v>0</v>
      </c>
      <c r="BA723">
        <v>723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61.903799999999997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ROUND(Y723*Source!I320,7)</f>
        <v>0</v>
      </c>
      <c r="CY723">
        <f t="shared" si="382"/>
        <v>1227.76</v>
      </c>
      <c r="CZ723">
        <f t="shared" si="383"/>
        <v>1031.73</v>
      </c>
      <c r="DA723">
        <f t="shared" si="384"/>
        <v>1.19</v>
      </c>
      <c r="DB723">
        <f t="shared" si="385"/>
        <v>0</v>
      </c>
      <c r="DC723">
        <f t="shared" si="386"/>
        <v>0</v>
      </c>
      <c r="DD723" t="s">
        <v>3</v>
      </c>
      <c r="DE723" t="s">
        <v>3</v>
      </c>
      <c r="DF723">
        <f>ROUND(ROUND(AE723*AI723,2)*CX723,2)</f>
        <v>0</v>
      </c>
      <c r="DG723">
        <f t="shared" si="387"/>
        <v>0</v>
      </c>
      <c r="DH723">
        <f t="shared" si="379"/>
        <v>0</v>
      </c>
      <c r="DI723">
        <f t="shared" si="380"/>
        <v>0</v>
      </c>
      <c r="DJ723">
        <f t="shared" si="388"/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5">
      <c r="A724">
        <f>ROW(Source!A320)</f>
        <v>320</v>
      </c>
      <c r="B724">
        <v>353029544</v>
      </c>
      <c r="C724">
        <v>353032439</v>
      </c>
      <c r="D724">
        <v>342645106</v>
      </c>
      <c r="E724">
        <v>113</v>
      </c>
      <c r="F724">
        <v>1</v>
      </c>
      <c r="G724">
        <v>1</v>
      </c>
      <c r="H724">
        <v>3</v>
      </c>
      <c r="I724" t="s">
        <v>1333</v>
      </c>
      <c r="J724" t="s">
        <v>3</v>
      </c>
      <c r="K724" t="s">
        <v>1377</v>
      </c>
      <c r="L724">
        <v>1371</v>
      </c>
      <c r="N724">
        <v>1013</v>
      </c>
      <c r="O724" t="s">
        <v>21</v>
      </c>
      <c r="P724" t="s">
        <v>21</v>
      </c>
      <c r="Q724">
        <v>1</v>
      </c>
      <c r="W724">
        <v>0</v>
      </c>
      <c r="X724">
        <v>-950997571</v>
      </c>
      <c r="Y724">
        <f t="shared" si="381"/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1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</v>
      </c>
      <c r="AU724" t="s">
        <v>23</v>
      </c>
      <c r="AV724">
        <v>0</v>
      </c>
      <c r="AW724">
        <v>2</v>
      </c>
      <c r="AX724">
        <v>353032475</v>
      </c>
      <c r="AY724">
        <v>1</v>
      </c>
      <c r="AZ724">
        <v>0</v>
      </c>
      <c r="BA724">
        <v>724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ROUND(Y724*Source!I320,7)</f>
        <v>0</v>
      </c>
      <c r="CY724">
        <f t="shared" si="382"/>
        <v>0</v>
      </c>
      <c r="CZ724">
        <f t="shared" si="383"/>
        <v>0</v>
      </c>
      <c r="DA724">
        <f t="shared" si="384"/>
        <v>1</v>
      </c>
      <c r="DB724">
        <f t="shared" si="385"/>
        <v>0</v>
      </c>
      <c r="DC724">
        <f t="shared" si="386"/>
        <v>0</v>
      </c>
      <c r="DD724" t="s">
        <v>3</v>
      </c>
      <c r="DE724" t="s">
        <v>3</v>
      </c>
      <c r="DF724">
        <f t="shared" ref="DF724:DF730" si="389">ROUND(ROUND(AE724,2)*CX724,2)</f>
        <v>0</v>
      </c>
      <c r="DG724">
        <f t="shared" si="387"/>
        <v>0</v>
      </c>
      <c r="DH724">
        <f t="shared" si="379"/>
        <v>0</v>
      </c>
      <c r="DI724">
        <f t="shared" si="380"/>
        <v>0</v>
      </c>
      <c r="DJ724">
        <f t="shared" si="388"/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5">
      <c r="A725">
        <f>ROW(Source!A320)</f>
        <v>320</v>
      </c>
      <c r="B725">
        <v>353029544</v>
      </c>
      <c r="C725">
        <v>353032439</v>
      </c>
      <c r="D725">
        <v>342645129</v>
      </c>
      <c r="E725">
        <v>113</v>
      </c>
      <c r="F725">
        <v>1</v>
      </c>
      <c r="G725">
        <v>1</v>
      </c>
      <c r="H725">
        <v>3</v>
      </c>
      <c r="I725" t="s">
        <v>1335</v>
      </c>
      <c r="J725" t="s">
        <v>3</v>
      </c>
      <c r="K725" t="s">
        <v>1336</v>
      </c>
      <c r="L725">
        <v>1346</v>
      </c>
      <c r="N725">
        <v>1009</v>
      </c>
      <c r="O725" t="s">
        <v>1244</v>
      </c>
      <c r="P725" t="s">
        <v>1244</v>
      </c>
      <c r="Q725">
        <v>1</v>
      </c>
      <c r="W725">
        <v>0</v>
      </c>
      <c r="X725">
        <v>86920782</v>
      </c>
      <c r="Y725">
        <f t="shared" si="381"/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1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0</v>
      </c>
      <c r="AU725" t="s">
        <v>23</v>
      </c>
      <c r="AV725">
        <v>0</v>
      </c>
      <c r="AW725">
        <v>2</v>
      </c>
      <c r="AX725">
        <v>353032476</v>
      </c>
      <c r="AY725">
        <v>1</v>
      </c>
      <c r="AZ725">
        <v>0</v>
      </c>
      <c r="BA725">
        <v>725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ROUND(Y725*Source!I320,7)</f>
        <v>0</v>
      </c>
      <c r="CY725">
        <f t="shared" si="382"/>
        <v>0</v>
      </c>
      <c r="CZ725">
        <f t="shared" si="383"/>
        <v>0</v>
      </c>
      <c r="DA725">
        <f t="shared" si="384"/>
        <v>1</v>
      </c>
      <c r="DB725">
        <f t="shared" si="385"/>
        <v>0</v>
      </c>
      <c r="DC725">
        <f t="shared" si="386"/>
        <v>0</v>
      </c>
      <c r="DD725" t="s">
        <v>3</v>
      </c>
      <c r="DE725" t="s">
        <v>3</v>
      </c>
      <c r="DF725">
        <f t="shared" si="389"/>
        <v>0</v>
      </c>
      <c r="DG725">
        <f t="shared" si="387"/>
        <v>0</v>
      </c>
      <c r="DH725">
        <f t="shared" si="379"/>
        <v>0</v>
      </c>
      <c r="DI725">
        <f t="shared" si="380"/>
        <v>0</v>
      </c>
      <c r="DJ725">
        <f t="shared" si="388"/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5">
      <c r="A726">
        <f>ROW(Source!A320)</f>
        <v>320</v>
      </c>
      <c r="B726">
        <v>353029544</v>
      </c>
      <c r="C726">
        <v>353032439</v>
      </c>
      <c r="D726">
        <v>342645155</v>
      </c>
      <c r="E726">
        <v>113</v>
      </c>
      <c r="F726">
        <v>1</v>
      </c>
      <c r="G726">
        <v>1</v>
      </c>
      <c r="H726">
        <v>3</v>
      </c>
      <c r="I726" t="s">
        <v>1264</v>
      </c>
      <c r="J726" t="s">
        <v>3</v>
      </c>
      <c r="K726" t="s">
        <v>1378</v>
      </c>
      <c r="L726">
        <v>1371</v>
      </c>
      <c r="N726">
        <v>1013</v>
      </c>
      <c r="O726" t="s">
        <v>21</v>
      </c>
      <c r="P726" t="s">
        <v>21</v>
      </c>
      <c r="Q726">
        <v>1</v>
      </c>
      <c r="W726">
        <v>0</v>
      </c>
      <c r="X726">
        <v>326010188</v>
      </c>
      <c r="Y726">
        <f t="shared" si="381"/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1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0</v>
      </c>
      <c r="AU726" t="s">
        <v>23</v>
      </c>
      <c r="AV726">
        <v>0</v>
      </c>
      <c r="AW726">
        <v>2</v>
      </c>
      <c r="AX726">
        <v>353032477</v>
      </c>
      <c r="AY726">
        <v>1</v>
      </c>
      <c r="AZ726">
        <v>0</v>
      </c>
      <c r="BA726">
        <v>726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ROUND(Y726*Source!I320,7)</f>
        <v>0</v>
      </c>
      <c r="CY726">
        <f t="shared" si="382"/>
        <v>0</v>
      </c>
      <c r="CZ726">
        <f t="shared" si="383"/>
        <v>0</v>
      </c>
      <c r="DA726">
        <f t="shared" si="384"/>
        <v>1</v>
      </c>
      <c r="DB726">
        <f t="shared" si="385"/>
        <v>0</v>
      </c>
      <c r="DC726">
        <f t="shared" si="386"/>
        <v>0</v>
      </c>
      <c r="DD726" t="s">
        <v>3</v>
      </c>
      <c r="DE726" t="s">
        <v>3</v>
      </c>
      <c r="DF726">
        <f t="shared" si="389"/>
        <v>0</v>
      </c>
      <c r="DG726">
        <f t="shared" si="387"/>
        <v>0</v>
      </c>
      <c r="DH726">
        <f t="shared" si="379"/>
        <v>0</v>
      </c>
      <c r="DI726">
        <f t="shared" si="380"/>
        <v>0</v>
      </c>
      <c r="DJ726">
        <f t="shared" si="388"/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5">
      <c r="A727">
        <f>ROW(Source!A321)</f>
        <v>321</v>
      </c>
      <c r="B727">
        <v>353029544</v>
      </c>
      <c r="C727">
        <v>353032478</v>
      </c>
      <c r="D727">
        <v>342640199</v>
      </c>
      <c r="E727">
        <v>113</v>
      </c>
      <c r="F727">
        <v>1</v>
      </c>
      <c r="G727">
        <v>1</v>
      </c>
      <c r="H727">
        <v>1</v>
      </c>
      <c r="I727" t="s">
        <v>1386</v>
      </c>
      <c r="J727" t="s">
        <v>3</v>
      </c>
      <c r="K727" t="s">
        <v>1387</v>
      </c>
      <c r="L727">
        <v>1191</v>
      </c>
      <c r="N727">
        <v>1013</v>
      </c>
      <c r="O727" t="s">
        <v>1221</v>
      </c>
      <c r="P727" t="s">
        <v>1221</v>
      </c>
      <c r="Q727">
        <v>1</v>
      </c>
      <c r="W727">
        <v>0</v>
      </c>
      <c r="X727">
        <v>1426738182</v>
      </c>
      <c r="Y727">
        <f>(AT727*ROUND(0.84,7))</f>
        <v>11.34</v>
      </c>
      <c r="AA727">
        <v>0</v>
      </c>
      <c r="AB727">
        <v>0</v>
      </c>
      <c r="AC727">
        <v>0</v>
      </c>
      <c r="AD727">
        <v>537.73</v>
      </c>
      <c r="AE727">
        <v>0</v>
      </c>
      <c r="AF727">
        <v>0</v>
      </c>
      <c r="AG727">
        <v>0</v>
      </c>
      <c r="AH727">
        <v>537.73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13.5</v>
      </c>
      <c r="AU727" t="s">
        <v>24</v>
      </c>
      <c r="AV727">
        <v>1</v>
      </c>
      <c r="AW727">
        <v>2</v>
      </c>
      <c r="AX727">
        <v>353032498</v>
      </c>
      <c r="AY727">
        <v>1</v>
      </c>
      <c r="AZ727">
        <v>0</v>
      </c>
      <c r="BA727">
        <v>727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7259.3550000000005</v>
      </c>
      <c r="BN727">
        <v>13.5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6097.8582000000006</v>
      </c>
      <c r="BU727">
        <v>11.34</v>
      </c>
      <c r="BV727">
        <v>0</v>
      </c>
      <c r="BW727">
        <v>1</v>
      </c>
      <c r="CU727">
        <f>ROUND(AT727*Source!I321*AH727*AL727,2)</f>
        <v>7259.36</v>
      </c>
      <c r="CV727">
        <f>ROUND(Y727*Source!I321,7)</f>
        <v>11.34</v>
      </c>
      <c r="CW727">
        <v>0</v>
      </c>
      <c r="CX727">
        <f>ROUND(Y727*Source!I321,7)</f>
        <v>11.34</v>
      </c>
      <c r="CY727">
        <f>AD727</f>
        <v>537.73</v>
      </c>
      <c r="CZ727">
        <f>AH727</f>
        <v>537.73</v>
      </c>
      <c r="DA727">
        <f>AL727</f>
        <v>1</v>
      </c>
      <c r="DB727">
        <f>ROUND((ROUND(AT727*CZ727,2)*ROUND(0.84,7)),6)</f>
        <v>6097.8624</v>
      </c>
      <c r="DC727">
        <f>ROUND((ROUND(AT727*AG727,2)*ROUND(0.84,7)),6)</f>
        <v>0</v>
      </c>
      <c r="DD727" t="s">
        <v>3</v>
      </c>
      <c r="DE727" t="s">
        <v>3</v>
      </c>
      <c r="DF727">
        <f t="shared" si="389"/>
        <v>0</v>
      </c>
      <c r="DG727">
        <f t="shared" si="387"/>
        <v>0</v>
      </c>
      <c r="DH727">
        <f t="shared" si="379"/>
        <v>0</v>
      </c>
      <c r="DI727">
        <f t="shared" si="380"/>
        <v>6097.86</v>
      </c>
      <c r="DJ727">
        <f>DI727</f>
        <v>6097.86</v>
      </c>
      <c r="DK727">
        <v>1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5">
      <c r="A728">
        <f>ROW(Source!A321)</f>
        <v>321</v>
      </c>
      <c r="B728">
        <v>353029544</v>
      </c>
      <c r="C728">
        <v>353032478</v>
      </c>
      <c r="D728">
        <v>342640393</v>
      </c>
      <c r="E728">
        <v>113</v>
      </c>
      <c r="F728">
        <v>1</v>
      </c>
      <c r="G728">
        <v>1</v>
      </c>
      <c r="H728">
        <v>1</v>
      </c>
      <c r="I728" t="s">
        <v>1222</v>
      </c>
      <c r="J728" t="s">
        <v>3</v>
      </c>
      <c r="K728" t="s">
        <v>1223</v>
      </c>
      <c r="L728">
        <v>1191</v>
      </c>
      <c r="N728">
        <v>1013</v>
      </c>
      <c r="O728" t="s">
        <v>1221</v>
      </c>
      <c r="P728" t="s">
        <v>1221</v>
      </c>
      <c r="Q728">
        <v>1</v>
      </c>
      <c r="W728">
        <v>0</v>
      </c>
      <c r="X728">
        <v>-1417349443</v>
      </c>
      <c r="Y728">
        <f>(AT728*ROUND(0.84,7))</f>
        <v>1.9823999999999997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2.36</v>
      </c>
      <c r="AU728" t="s">
        <v>24</v>
      </c>
      <c r="AV728">
        <v>2</v>
      </c>
      <c r="AW728">
        <v>2</v>
      </c>
      <c r="AX728">
        <v>353032499</v>
      </c>
      <c r="AY728">
        <v>1</v>
      </c>
      <c r="AZ728">
        <v>0</v>
      </c>
      <c r="BA728">
        <v>728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ROUND(Y728*Source!I321,7)</f>
        <v>1.9823999999999999</v>
      </c>
      <c r="CY728">
        <f>AD728</f>
        <v>0</v>
      </c>
      <c r="CZ728">
        <f>AH728</f>
        <v>0</v>
      </c>
      <c r="DA728">
        <f>AL728</f>
        <v>1</v>
      </c>
      <c r="DB728">
        <f>ROUND((ROUND(AT728*CZ728,2)*ROUND(0.84,7)),6)</f>
        <v>0</v>
      </c>
      <c r="DC728">
        <f>ROUND((ROUND(AT728*AG728,2)*ROUND(0.84,7)),6)</f>
        <v>0</v>
      </c>
      <c r="DD728" t="s">
        <v>3</v>
      </c>
      <c r="DE728" t="s">
        <v>3</v>
      </c>
      <c r="DF728">
        <f t="shared" si="389"/>
        <v>0</v>
      </c>
      <c r="DG728">
        <f t="shared" si="387"/>
        <v>0</v>
      </c>
      <c r="DH728">
        <f t="shared" si="379"/>
        <v>0</v>
      </c>
      <c r="DI728">
        <f t="shared" si="380"/>
        <v>0</v>
      </c>
      <c r="DJ728">
        <f>DI728</f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5">
      <c r="A729">
        <f>ROW(Source!A321)</f>
        <v>321</v>
      </c>
      <c r="B729">
        <v>353029544</v>
      </c>
      <c r="C729">
        <v>353032478</v>
      </c>
      <c r="D729">
        <v>342764625</v>
      </c>
      <c r="E729">
        <v>1</v>
      </c>
      <c r="F729">
        <v>1</v>
      </c>
      <c r="G729">
        <v>1</v>
      </c>
      <c r="H729">
        <v>2</v>
      </c>
      <c r="I729" t="s">
        <v>1313</v>
      </c>
      <c r="J729" t="s">
        <v>1314</v>
      </c>
      <c r="K729" t="s">
        <v>1315</v>
      </c>
      <c r="L729">
        <v>1368</v>
      </c>
      <c r="N729">
        <v>1011</v>
      </c>
      <c r="O729" t="s">
        <v>1227</v>
      </c>
      <c r="P729" t="s">
        <v>1227</v>
      </c>
      <c r="Q729">
        <v>1</v>
      </c>
      <c r="W729">
        <v>0</v>
      </c>
      <c r="X729">
        <v>835746655</v>
      </c>
      <c r="Y729">
        <f>(AT729*ROUND(0.84,7))</f>
        <v>1.3524</v>
      </c>
      <c r="AA729">
        <v>0</v>
      </c>
      <c r="AB729">
        <v>2569.19</v>
      </c>
      <c r="AC729">
        <v>687.23</v>
      </c>
      <c r="AD729">
        <v>0</v>
      </c>
      <c r="AE729">
        <v>0</v>
      </c>
      <c r="AF729">
        <v>2088.77</v>
      </c>
      <c r="AG729">
        <v>687.23</v>
      </c>
      <c r="AH729">
        <v>0</v>
      </c>
      <c r="AI729">
        <v>1</v>
      </c>
      <c r="AJ729">
        <v>1.23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1.61</v>
      </c>
      <c r="AU729" t="s">
        <v>24</v>
      </c>
      <c r="AV729">
        <v>1</v>
      </c>
      <c r="AW729">
        <v>2</v>
      </c>
      <c r="AX729">
        <v>353032500</v>
      </c>
      <c r="AY729">
        <v>1</v>
      </c>
      <c r="AZ729">
        <v>0</v>
      </c>
      <c r="BA729">
        <v>729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3362.9197000000004</v>
      </c>
      <c r="BL729">
        <v>1106.4403000000002</v>
      </c>
      <c r="BM729">
        <v>0</v>
      </c>
      <c r="BN729">
        <v>0</v>
      </c>
      <c r="BO729">
        <v>1.61</v>
      </c>
      <c r="BP729">
        <v>1</v>
      </c>
      <c r="BQ729">
        <v>0</v>
      </c>
      <c r="BR729">
        <v>2824.8525480000003</v>
      </c>
      <c r="BS729">
        <v>929.409852</v>
      </c>
      <c r="BT729">
        <v>0</v>
      </c>
      <c r="BU729">
        <v>0</v>
      </c>
      <c r="BV729">
        <v>1.3524</v>
      </c>
      <c r="BW729">
        <v>1</v>
      </c>
      <c r="CV729">
        <v>0</v>
      </c>
      <c r="CW729">
        <f>ROUND(Y729*Source!I321*DO729,7)</f>
        <v>1.3524</v>
      </c>
      <c r="CX729">
        <f>ROUND(Y729*Source!I321,7)</f>
        <v>1.3524</v>
      </c>
      <c r="CY729">
        <f>AB729</f>
        <v>2569.19</v>
      </c>
      <c r="CZ729">
        <f>AF729</f>
        <v>2088.77</v>
      </c>
      <c r="DA729">
        <f>AJ729</f>
        <v>1.23</v>
      </c>
      <c r="DB729">
        <f>ROUND((ROUND(AT729*CZ729,2)*ROUND(0.84,7)),6)</f>
        <v>2824.8528000000001</v>
      </c>
      <c r="DC729">
        <f>ROUND((ROUND(AT729*AG729,2)*ROUND(0.84,7)),6)</f>
        <v>929.40959999999995</v>
      </c>
      <c r="DD729" t="s">
        <v>3</v>
      </c>
      <c r="DE729" t="s">
        <v>3</v>
      </c>
      <c r="DF729">
        <f t="shared" si="389"/>
        <v>0</v>
      </c>
      <c r="DG729">
        <f>ROUND(ROUND(AF729*AJ729,2)*CX729,2)</f>
        <v>3474.57</v>
      </c>
      <c r="DH729">
        <f t="shared" si="379"/>
        <v>929.41</v>
      </c>
      <c r="DI729">
        <f t="shared" si="380"/>
        <v>0</v>
      </c>
      <c r="DJ729">
        <f>DG729+DH729</f>
        <v>4403.9800000000005</v>
      </c>
      <c r="DK729">
        <v>0</v>
      </c>
      <c r="DL729" t="s">
        <v>1316</v>
      </c>
      <c r="DM729">
        <v>5</v>
      </c>
      <c r="DN729" t="s">
        <v>1221</v>
      </c>
      <c r="DO729">
        <v>1</v>
      </c>
    </row>
    <row r="730" spans="1:119" x14ac:dyDescent="0.25">
      <c r="A730">
        <f>ROW(Source!A321)</f>
        <v>321</v>
      </c>
      <c r="B730">
        <v>353029544</v>
      </c>
      <c r="C730">
        <v>353032478</v>
      </c>
      <c r="D730">
        <v>342765643</v>
      </c>
      <c r="E730">
        <v>1</v>
      </c>
      <c r="F730">
        <v>1</v>
      </c>
      <c r="G730">
        <v>1</v>
      </c>
      <c r="H730">
        <v>2</v>
      </c>
      <c r="I730" t="s">
        <v>1229</v>
      </c>
      <c r="J730" t="s">
        <v>1230</v>
      </c>
      <c r="K730" t="s">
        <v>1231</v>
      </c>
      <c r="L730">
        <v>1368</v>
      </c>
      <c r="N730">
        <v>1011</v>
      </c>
      <c r="O730" t="s">
        <v>1227</v>
      </c>
      <c r="P730" t="s">
        <v>1227</v>
      </c>
      <c r="Q730">
        <v>1</v>
      </c>
      <c r="W730">
        <v>0</v>
      </c>
      <c r="X730">
        <v>1503848564</v>
      </c>
      <c r="Y730">
        <f>(AT730*ROUND(0.84,7))</f>
        <v>0.63</v>
      </c>
      <c r="AA730">
        <v>0</v>
      </c>
      <c r="AB730">
        <v>583.05999999999995</v>
      </c>
      <c r="AC730">
        <v>597.98</v>
      </c>
      <c r="AD730">
        <v>0</v>
      </c>
      <c r="AE730">
        <v>0</v>
      </c>
      <c r="AF730">
        <v>477.92</v>
      </c>
      <c r="AG730">
        <v>597.98</v>
      </c>
      <c r="AH730">
        <v>0</v>
      </c>
      <c r="AI730">
        <v>1</v>
      </c>
      <c r="AJ730">
        <v>1.22</v>
      </c>
      <c r="AK730">
        <v>1</v>
      </c>
      <c r="AL730">
        <v>1</v>
      </c>
      <c r="AM730">
        <v>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0.75</v>
      </c>
      <c r="AU730" t="s">
        <v>24</v>
      </c>
      <c r="AV730">
        <v>1</v>
      </c>
      <c r="AW730">
        <v>2</v>
      </c>
      <c r="AX730">
        <v>353032501</v>
      </c>
      <c r="AY730">
        <v>1</v>
      </c>
      <c r="AZ730">
        <v>0</v>
      </c>
      <c r="BA730">
        <v>730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358.44</v>
      </c>
      <c r="BL730">
        <v>448.48500000000001</v>
      </c>
      <c r="BM730">
        <v>0</v>
      </c>
      <c r="BN730">
        <v>0</v>
      </c>
      <c r="BO730">
        <v>0.75</v>
      </c>
      <c r="BP730">
        <v>1</v>
      </c>
      <c r="BQ730">
        <v>0</v>
      </c>
      <c r="BR730">
        <v>301.08960000000002</v>
      </c>
      <c r="BS730">
        <v>376.72739999999999</v>
      </c>
      <c r="BT730">
        <v>0</v>
      </c>
      <c r="BU730">
        <v>0</v>
      </c>
      <c r="BV730">
        <v>0.63</v>
      </c>
      <c r="BW730">
        <v>1</v>
      </c>
      <c r="CV730">
        <v>0</v>
      </c>
      <c r="CW730">
        <f>ROUND(Y730*Source!I321*DO730,7)</f>
        <v>0.63</v>
      </c>
      <c r="CX730">
        <f>ROUND(Y730*Source!I321,7)</f>
        <v>0.63</v>
      </c>
      <c r="CY730">
        <f>AB730</f>
        <v>583.05999999999995</v>
      </c>
      <c r="CZ730">
        <f>AF730</f>
        <v>477.92</v>
      </c>
      <c r="DA730">
        <f>AJ730</f>
        <v>1.22</v>
      </c>
      <c r="DB730">
        <f>ROUND((ROUND(AT730*CZ730,2)*ROUND(0.84,7)),6)</f>
        <v>301.08960000000002</v>
      </c>
      <c r="DC730">
        <f>ROUND((ROUND(AT730*AG730,2)*ROUND(0.84,7)),6)</f>
        <v>376.73160000000001</v>
      </c>
      <c r="DD730" t="s">
        <v>3</v>
      </c>
      <c r="DE730" t="s">
        <v>3</v>
      </c>
      <c r="DF730">
        <f t="shared" si="389"/>
        <v>0</v>
      </c>
      <c r="DG730">
        <f>ROUND(ROUND(AF730*AJ730,2)*CX730,2)</f>
        <v>367.33</v>
      </c>
      <c r="DH730">
        <f t="shared" si="379"/>
        <v>376.73</v>
      </c>
      <c r="DI730">
        <f t="shared" si="380"/>
        <v>0</v>
      </c>
      <c r="DJ730">
        <f>DG730+DH730</f>
        <v>744.06</v>
      </c>
      <c r="DK730">
        <v>0</v>
      </c>
      <c r="DL730" t="s">
        <v>1228</v>
      </c>
      <c r="DM730">
        <v>4</v>
      </c>
      <c r="DN730" t="s">
        <v>1221</v>
      </c>
      <c r="DO730">
        <v>1</v>
      </c>
    </row>
    <row r="731" spans="1:119" x14ac:dyDescent="0.25">
      <c r="A731">
        <f>ROW(Source!A321)</f>
        <v>321</v>
      </c>
      <c r="B731">
        <v>353029544</v>
      </c>
      <c r="C731">
        <v>353032478</v>
      </c>
      <c r="D731">
        <v>342713971</v>
      </c>
      <c r="E731">
        <v>1</v>
      </c>
      <c r="F731">
        <v>1</v>
      </c>
      <c r="G731">
        <v>1</v>
      </c>
      <c r="H731">
        <v>3</v>
      </c>
      <c r="I731" t="s">
        <v>1354</v>
      </c>
      <c r="J731" t="s">
        <v>1355</v>
      </c>
      <c r="K731" t="s">
        <v>1356</v>
      </c>
      <c r="L731">
        <v>1346</v>
      </c>
      <c r="N731">
        <v>1009</v>
      </c>
      <c r="O731" t="s">
        <v>1244</v>
      </c>
      <c r="P731" t="s">
        <v>1244</v>
      </c>
      <c r="Q731">
        <v>1</v>
      </c>
      <c r="W731">
        <v>0</v>
      </c>
      <c r="X731">
        <v>-1352590515</v>
      </c>
      <c r="Y731">
        <f t="shared" ref="Y731:Y745" si="390">(AT731*ROUND(0,7))</f>
        <v>0</v>
      </c>
      <c r="AA731">
        <v>103.6</v>
      </c>
      <c r="AB731">
        <v>0</v>
      </c>
      <c r="AC731">
        <v>0</v>
      </c>
      <c r="AD731">
        <v>0</v>
      </c>
      <c r="AE731">
        <v>58.53</v>
      </c>
      <c r="AF731">
        <v>0</v>
      </c>
      <c r="AG731">
        <v>0</v>
      </c>
      <c r="AH731">
        <v>0</v>
      </c>
      <c r="AI731">
        <v>1.77</v>
      </c>
      <c r="AJ731">
        <v>1</v>
      </c>
      <c r="AK731">
        <v>1</v>
      </c>
      <c r="AL731">
        <v>1</v>
      </c>
      <c r="AM731">
        <v>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0.03</v>
      </c>
      <c r="AU731" t="s">
        <v>23</v>
      </c>
      <c r="AV731">
        <v>0</v>
      </c>
      <c r="AW731">
        <v>2</v>
      </c>
      <c r="AX731">
        <v>353032502</v>
      </c>
      <c r="AY731">
        <v>1</v>
      </c>
      <c r="AZ731">
        <v>0</v>
      </c>
      <c r="BA731">
        <v>731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1.7559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1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ROUND(Y731*Source!I321,7)</f>
        <v>0</v>
      </c>
      <c r="CY731">
        <f t="shared" ref="CY731:CY745" si="391">AA731</f>
        <v>103.6</v>
      </c>
      <c r="CZ731">
        <f t="shared" ref="CZ731:CZ745" si="392">AE731</f>
        <v>58.53</v>
      </c>
      <c r="DA731">
        <f t="shared" ref="DA731:DA745" si="393">AI731</f>
        <v>1.77</v>
      </c>
      <c r="DB731">
        <f t="shared" ref="DB731:DB745" si="394">ROUND((ROUND(AT731*CZ731,2)*ROUND(0,7)),6)</f>
        <v>0</v>
      </c>
      <c r="DC731">
        <f t="shared" ref="DC731:DC745" si="395">ROUND((ROUND(AT731*AG731,2)*ROUND(0,7)),6)</f>
        <v>0</v>
      </c>
      <c r="DD731" t="s">
        <v>3</v>
      </c>
      <c r="DE731" t="s">
        <v>3</v>
      </c>
      <c r="DF731">
        <f>ROUND(ROUND(AE731*AI731,2)*CX731,2)</f>
        <v>0</v>
      </c>
      <c r="DG731">
        <f t="shared" ref="DG731:DG747" si="396">ROUND(ROUND(AF731,2)*CX731,2)</f>
        <v>0</v>
      </c>
      <c r="DH731">
        <f t="shared" si="379"/>
        <v>0</v>
      </c>
      <c r="DI731">
        <f t="shared" si="380"/>
        <v>0</v>
      </c>
      <c r="DJ731">
        <f t="shared" ref="DJ731:DJ745" si="397">DF731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5">
      <c r="A732">
        <f>ROW(Source!A321)</f>
        <v>321</v>
      </c>
      <c r="B732">
        <v>353029544</v>
      </c>
      <c r="C732">
        <v>353032478</v>
      </c>
      <c r="D732">
        <v>342717284</v>
      </c>
      <c r="E732">
        <v>1</v>
      </c>
      <c r="F732">
        <v>1</v>
      </c>
      <c r="G732">
        <v>1</v>
      </c>
      <c r="H732">
        <v>3</v>
      </c>
      <c r="I732" t="s">
        <v>1357</v>
      </c>
      <c r="J732" t="s">
        <v>1358</v>
      </c>
      <c r="K732" t="s">
        <v>1359</v>
      </c>
      <c r="L732">
        <v>1348</v>
      </c>
      <c r="N732">
        <v>1009</v>
      </c>
      <c r="O732" t="s">
        <v>811</v>
      </c>
      <c r="P732" t="s">
        <v>811</v>
      </c>
      <c r="Q732">
        <v>1000</v>
      </c>
      <c r="W732">
        <v>0</v>
      </c>
      <c r="X732">
        <v>-1952709209</v>
      </c>
      <c r="Y732">
        <f t="shared" si="390"/>
        <v>0</v>
      </c>
      <c r="AA732">
        <v>87870.25</v>
      </c>
      <c r="AB732">
        <v>0</v>
      </c>
      <c r="AC732">
        <v>0</v>
      </c>
      <c r="AD732">
        <v>0</v>
      </c>
      <c r="AE732">
        <v>70296.2</v>
      </c>
      <c r="AF732">
        <v>0</v>
      </c>
      <c r="AG732">
        <v>0</v>
      </c>
      <c r="AH732">
        <v>0</v>
      </c>
      <c r="AI732">
        <v>1.25</v>
      </c>
      <c r="AJ732">
        <v>1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2.3000000000000001E-4</v>
      </c>
      <c r="AU732" t="s">
        <v>23</v>
      </c>
      <c r="AV732">
        <v>0</v>
      </c>
      <c r="AW732">
        <v>2</v>
      </c>
      <c r="AX732">
        <v>353032503</v>
      </c>
      <c r="AY732">
        <v>1</v>
      </c>
      <c r="AZ732">
        <v>0</v>
      </c>
      <c r="BA732">
        <v>732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16.168126000000001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ROUND(Y732*Source!I321,7)</f>
        <v>0</v>
      </c>
      <c r="CY732">
        <f t="shared" si="391"/>
        <v>87870.25</v>
      </c>
      <c r="CZ732">
        <f t="shared" si="392"/>
        <v>70296.2</v>
      </c>
      <c r="DA732">
        <f t="shared" si="393"/>
        <v>1.25</v>
      </c>
      <c r="DB732">
        <f t="shared" si="394"/>
        <v>0</v>
      </c>
      <c r="DC732">
        <f t="shared" si="395"/>
        <v>0</v>
      </c>
      <c r="DD732" t="s">
        <v>3</v>
      </c>
      <c r="DE732" t="s">
        <v>3</v>
      </c>
      <c r="DF732">
        <f>ROUND(ROUND(AE732*AI732,2)*CX732,2)</f>
        <v>0</v>
      </c>
      <c r="DG732">
        <f t="shared" si="396"/>
        <v>0</v>
      </c>
      <c r="DH732">
        <f t="shared" si="379"/>
        <v>0</v>
      </c>
      <c r="DI732">
        <f t="shared" si="380"/>
        <v>0</v>
      </c>
      <c r="DJ732">
        <f t="shared" si="397"/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5">
      <c r="A733">
        <f>ROW(Source!A321)</f>
        <v>321</v>
      </c>
      <c r="B733">
        <v>353029544</v>
      </c>
      <c r="C733">
        <v>353032478</v>
      </c>
      <c r="D733">
        <v>342718355</v>
      </c>
      <c r="E733">
        <v>1</v>
      </c>
      <c r="F733">
        <v>1</v>
      </c>
      <c r="G733">
        <v>1</v>
      </c>
      <c r="H733">
        <v>3</v>
      </c>
      <c r="I733" t="s">
        <v>1248</v>
      </c>
      <c r="J733" t="s">
        <v>1249</v>
      </c>
      <c r="K733" t="s">
        <v>1250</v>
      </c>
      <c r="L733">
        <v>1346</v>
      </c>
      <c r="N733">
        <v>1009</v>
      </c>
      <c r="O733" t="s">
        <v>1244</v>
      </c>
      <c r="P733" t="s">
        <v>1244</v>
      </c>
      <c r="Q733">
        <v>1</v>
      </c>
      <c r="W733">
        <v>0</v>
      </c>
      <c r="X733">
        <v>-1749521197</v>
      </c>
      <c r="Y733">
        <f t="shared" si="390"/>
        <v>0</v>
      </c>
      <c r="AA733">
        <v>80.8</v>
      </c>
      <c r="AB733">
        <v>0</v>
      </c>
      <c r="AC733">
        <v>0</v>
      </c>
      <c r="AD733">
        <v>0</v>
      </c>
      <c r="AE733">
        <v>56.11</v>
      </c>
      <c r="AF733">
        <v>0</v>
      </c>
      <c r="AG733">
        <v>0</v>
      </c>
      <c r="AH733">
        <v>0</v>
      </c>
      <c r="AI733">
        <v>1.44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0.02</v>
      </c>
      <c r="AU733" t="s">
        <v>23</v>
      </c>
      <c r="AV733">
        <v>0</v>
      </c>
      <c r="AW733">
        <v>2</v>
      </c>
      <c r="AX733">
        <v>353032504</v>
      </c>
      <c r="AY733">
        <v>1</v>
      </c>
      <c r="AZ733">
        <v>0</v>
      </c>
      <c r="BA733">
        <v>733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1.1222000000000001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ROUND(Y733*Source!I321,7)</f>
        <v>0</v>
      </c>
      <c r="CY733">
        <f t="shared" si="391"/>
        <v>80.8</v>
      </c>
      <c r="CZ733">
        <f t="shared" si="392"/>
        <v>56.11</v>
      </c>
      <c r="DA733">
        <f t="shared" si="393"/>
        <v>1.44</v>
      </c>
      <c r="DB733">
        <f t="shared" si="394"/>
        <v>0</v>
      </c>
      <c r="DC733">
        <f t="shared" si="395"/>
        <v>0</v>
      </c>
      <c r="DD733" t="s">
        <v>3</v>
      </c>
      <c r="DE733" t="s">
        <v>3</v>
      </c>
      <c r="DF733">
        <f>ROUND(ROUND(AE733*AI733,2)*CX733,2)</f>
        <v>0</v>
      </c>
      <c r="DG733">
        <f t="shared" si="396"/>
        <v>0</v>
      </c>
      <c r="DH733">
        <f t="shared" si="379"/>
        <v>0</v>
      </c>
      <c r="DI733">
        <f t="shared" si="380"/>
        <v>0</v>
      </c>
      <c r="DJ733">
        <f t="shared" si="397"/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5">
      <c r="A734">
        <f>ROW(Source!A321)</f>
        <v>321</v>
      </c>
      <c r="B734">
        <v>353029544</v>
      </c>
      <c r="C734">
        <v>353032478</v>
      </c>
      <c r="D734">
        <v>342641712</v>
      </c>
      <c r="E734">
        <v>113</v>
      </c>
      <c r="F734">
        <v>1</v>
      </c>
      <c r="G734">
        <v>1</v>
      </c>
      <c r="H734">
        <v>3</v>
      </c>
      <c r="I734" t="s">
        <v>1388</v>
      </c>
      <c r="J734" t="s">
        <v>3</v>
      </c>
      <c r="K734" t="s">
        <v>1389</v>
      </c>
      <c r="L734">
        <v>1371</v>
      </c>
      <c r="N734">
        <v>1013</v>
      </c>
      <c r="O734" t="s">
        <v>21</v>
      </c>
      <c r="P734" t="s">
        <v>21</v>
      </c>
      <c r="Q734">
        <v>1</v>
      </c>
      <c r="W734">
        <v>0</v>
      </c>
      <c r="X734">
        <v>-1729700736</v>
      </c>
      <c r="Y734">
        <f t="shared" si="390"/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1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0</v>
      </c>
      <c r="AU734" t="s">
        <v>23</v>
      </c>
      <c r="AV734">
        <v>0</v>
      </c>
      <c r="AW734">
        <v>2</v>
      </c>
      <c r="AX734">
        <v>353032505</v>
      </c>
      <c r="AY734">
        <v>1</v>
      </c>
      <c r="AZ734">
        <v>0</v>
      </c>
      <c r="BA734">
        <v>734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ROUND(Y734*Source!I321,7)</f>
        <v>0</v>
      </c>
      <c r="CY734">
        <f t="shared" si="391"/>
        <v>0</v>
      </c>
      <c r="CZ734">
        <f t="shared" si="392"/>
        <v>0</v>
      </c>
      <c r="DA734">
        <f t="shared" si="393"/>
        <v>1</v>
      </c>
      <c r="DB734">
        <f t="shared" si="394"/>
        <v>0</v>
      </c>
      <c r="DC734">
        <f t="shared" si="395"/>
        <v>0</v>
      </c>
      <c r="DD734" t="s">
        <v>3</v>
      </c>
      <c r="DE734" t="s">
        <v>3</v>
      </c>
      <c r="DF734">
        <f>ROUND(ROUND(AE734,2)*CX734,2)</f>
        <v>0</v>
      </c>
      <c r="DG734">
        <f t="shared" si="396"/>
        <v>0</v>
      </c>
      <c r="DH734">
        <f t="shared" si="379"/>
        <v>0</v>
      </c>
      <c r="DI734">
        <f t="shared" si="380"/>
        <v>0</v>
      </c>
      <c r="DJ734">
        <f t="shared" si="397"/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5">
      <c r="A735">
        <f>ROW(Source!A321)</f>
        <v>321</v>
      </c>
      <c r="B735">
        <v>353029544</v>
      </c>
      <c r="C735">
        <v>353032478</v>
      </c>
      <c r="D735">
        <v>342642533</v>
      </c>
      <c r="E735">
        <v>113</v>
      </c>
      <c r="F735">
        <v>1</v>
      </c>
      <c r="G735">
        <v>1</v>
      </c>
      <c r="H735">
        <v>3</v>
      </c>
      <c r="I735" t="s">
        <v>1331</v>
      </c>
      <c r="J735" t="s">
        <v>3</v>
      </c>
      <c r="K735" t="s">
        <v>1332</v>
      </c>
      <c r="L735">
        <v>1346</v>
      </c>
      <c r="N735">
        <v>1009</v>
      </c>
      <c r="O735" t="s">
        <v>1244</v>
      </c>
      <c r="P735" t="s">
        <v>1244</v>
      </c>
      <c r="Q735">
        <v>1</v>
      </c>
      <c r="W735">
        <v>0</v>
      </c>
      <c r="X735">
        <v>-1111733769</v>
      </c>
      <c r="Y735">
        <f t="shared" si="390"/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1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0</v>
      </c>
      <c r="AU735" t="s">
        <v>23</v>
      </c>
      <c r="AV735">
        <v>0</v>
      </c>
      <c r="AW735">
        <v>2</v>
      </c>
      <c r="AX735">
        <v>353032506</v>
      </c>
      <c r="AY735">
        <v>1</v>
      </c>
      <c r="AZ735">
        <v>0</v>
      </c>
      <c r="BA735">
        <v>735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ROUND(Y735*Source!I321,7)</f>
        <v>0</v>
      </c>
      <c r="CY735">
        <f t="shared" si="391"/>
        <v>0</v>
      </c>
      <c r="CZ735">
        <f t="shared" si="392"/>
        <v>0</v>
      </c>
      <c r="DA735">
        <f t="shared" si="393"/>
        <v>1</v>
      </c>
      <c r="DB735">
        <f t="shared" si="394"/>
        <v>0</v>
      </c>
      <c r="DC735">
        <f t="shared" si="395"/>
        <v>0</v>
      </c>
      <c r="DD735" t="s">
        <v>3</v>
      </c>
      <c r="DE735" t="s">
        <v>3</v>
      </c>
      <c r="DF735">
        <f>ROUND(ROUND(AE735,2)*CX735,2)</f>
        <v>0</v>
      </c>
      <c r="DG735">
        <f t="shared" si="396"/>
        <v>0</v>
      </c>
      <c r="DH735">
        <f t="shared" si="379"/>
        <v>0</v>
      </c>
      <c r="DI735">
        <f t="shared" si="380"/>
        <v>0</v>
      </c>
      <c r="DJ735">
        <f t="shared" si="397"/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5">
      <c r="A736">
        <f>ROW(Source!A321)</f>
        <v>321</v>
      </c>
      <c r="B736">
        <v>353029544</v>
      </c>
      <c r="C736">
        <v>353032478</v>
      </c>
      <c r="D736">
        <v>342723998</v>
      </c>
      <c r="E736">
        <v>1</v>
      </c>
      <c r="F736">
        <v>1</v>
      </c>
      <c r="G736">
        <v>1</v>
      </c>
      <c r="H736">
        <v>3</v>
      </c>
      <c r="I736" t="s">
        <v>1390</v>
      </c>
      <c r="J736" t="s">
        <v>1391</v>
      </c>
      <c r="K736" t="s">
        <v>1392</v>
      </c>
      <c r="L736">
        <v>1348</v>
      </c>
      <c r="N736">
        <v>1009</v>
      </c>
      <c r="O736" t="s">
        <v>811</v>
      </c>
      <c r="P736" t="s">
        <v>811</v>
      </c>
      <c r="Q736">
        <v>1000</v>
      </c>
      <c r="W736">
        <v>0</v>
      </c>
      <c r="X736">
        <v>-81904087</v>
      </c>
      <c r="Y736">
        <f t="shared" si="390"/>
        <v>0</v>
      </c>
      <c r="AA736">
        <v>77833.7</v>
      </c>
      <c r="AB736">
        <v>0</v>
      </c>
      <c r="AC736">
        <v>0</v>
      </c>
      <c r="AD736">
        <v>0</v>
      </c>
      <c r="AE736">
        <v>78619.899999999994</v>
      </c>
      <c r="AF736">
        <v>0</v>
      </c>
      <c r="AG736">
        <v>0</v>
      </c>
      <c r="AH736">
        <v>0</v>
      </c>
      <c r="AI736">
        <v>0.99</v>
      </c>
      <c r="AJ736">
        <v>1</v>
      </c>
      <c r="AK736">
        <v>1</v>
      </c>
      <c r="AL736">
        <v>1</v>
      </c>
      <c r="AM736">
        <v>2</v>
      </c>
      <c r="AN736">
        <v>1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0</v>
      </c>
      <c r="AU736" t="s">
        <v>23</v>
      </c>
      <c r="AV736">
        <v>0</v>
      </c>
      <c r="AW736">
        <v>2</v>
      </c>
      <c r="AX736">
        <v>353032507</v>
      </c>
      <c r="AY736">
        <v>1</v>
      </c>
      <c r="AZ736">
        <v>0</v>
      </c>
      <c r="BA736">
        <v>736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ROUND(Y736*Source!I321,7)</f>
        <v>0</v>
      </c>
      <c r="CY736">
        <f t="shared" si="391"/>
        <v>77833.7</v>
      </c>
      <c r="CZ736">
        <f t="shared" si="392"/>
        <v>78619.899999999994</v>
      </c>
      <c r="DA736">
        <f t="shared" si="393"/>
        <v>0.99</v>
      </c>
      <c r="DB736">
        <f t="shared" si="394"/>
        <v>0</v>
      </c>
      <c r="DC736">
        <f t="shared" si="395"/>
        <v>0</v>
      </c>
      <c r="DD736" t="s">
        <v>3</v>
      </c>
      <c r="DE736" t="s">
        <v>3</v>
      </c>
      <c r="DF736">
        <f>ROUND(ROUND(AE736*AI736,2)*CX736,2)</f>
        <v>0</v>
      </c>
      <c r="DG736">
        <f t="shared" si="396"/>
        <v>0</v>
      </c>
      <c r="DH736">
        <f t="shared" si="379"/>
        <v>0</v>
      </c>
      <c r="DI736">
        <f t="shared" si="380"/>
        <v>0</v>
      </c>
      <c r="DJ736">
        <f t="shared" si="397"/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5">
      <c r="A737">
        <f>ROW(Source!A321)</f>
        <v>321</v>
      </c>
      <c r="B737">
        <v>353029544</v>
      </c>
      <c r="C737">
        <v>353032478</v>
      </c>
      <c r="D737">
        <v>342643249</v>
      </c>
      <c r="E737">
        <v>113</v>
      </c>
      <c r="F737">
        <v>1</v>
      </c>
      <c r="G737">
        <v>1</v>
      </c>
      <c r="H737">
        <v>3</v>
      </c>
      <c r="I737" t="s">
        <v>1360</v>
      </c>
      <c r="J737" t="s">
        <v>3</v>
      </c>
      <c r="K737" t="s">
        <v>1361</v>
      </c>
      <c r="L737">
        <v>1339</v>
      </c>
      <c r="N737">
        <v>1007</v>
      </c>
      <c r="O737" t="s">
        <v>1319</v>
      </c>
      <c r="P737" t="s">
        <v>1319</v>
      </c>
      <c r="Q737">
        <v>1</v>
      </c>
      <c r="W737">
        <v>0</v>
      </c>
      <c r="X737">
        <v>-1563220161</v>
      </c>
      <c r="Y737">
        <f t="shared" si="390"/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1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0</v>
      </c>
      <c r="AU737" t="s">
        <v>23</v>
      </c>
      <c r="AV737">
        <v>0</v>
      </c>
      <c r="AW737">
        <v>2</v>
      </c>
      <c r="AX737">
        <v>353032508</v>
      </c>
      <c r="AY737">
        <v>1</v>
      </c>
      <c r="AZ737">
        <v>0</v>
      </c>
      <c r="BA737">
        <v>737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ROUND(Y737*Source!I321,7)</f>
        <v>0</v>
      </c>
      <c r="CY737">
        <f t="shared" si="391"/>
        <v>0</v>
      </c>
      <c r="CZ737">
        <f t="shared" si="392"/>
        <v>0</v>
      </c>
      <c r="DA737">
        <f t="shared" si="393"/>
        <v>1</v>
      </c>
      <c r="DB737">
        <f t="shared" si="394"/>
        <v>0</v>
      </c>
      <c r="DC737">
        <f t="shared" si="395"/>
        <v>0</v>
      </c>
      <c r="DD737" t="s">
        <v>3</v>
      </c>
      <c r="DE737" t="s">
        <v>3</v>
      </c>
      <c r="DF737">
        <f>ROUND(ROUND(AE737,2)*CX737,2)</f>
        <v>0</v>
      </c>
      <c r="DG737">
        <f t="shared" si="396"/>
        <v>0</v>
      </c>
      <c r="DH737">
        <f t="shared" si="379"/>
        <v>0</v>
      </c>
      <c r="DI737">
        <f t="shared" si="380"/>
        <v>0</v>
      </c>
      <c r="DJ737">
        <f t="shared" si="397"/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5">
      <c r="A738">
        <f>ROW(Source!A321)</f>
        <v>321</v>
      </c>
      <c r="B738">
        <v>353029544</v>
      </c>
      <c r="C738">
        <v>353032478</v>
      </c>
      <c r="D738">
        <v>342735762</v>
      </c>
      <c r="E738">
        <v>1</v>
      </c>
      <c r="F738">
        <v>1</v>
      </c>
      <c r="G738">
        <v>1</v>
      </c>
      <c r="H738">
        <v>3</v>
      </c>
      <c r="I738" t="s">
        <v>1362</v>
      </c>
      <c r="J738" t="s">
        <v>1363</v>
      </c>
      <c r="K738" t="s">
        <v>1364</v>
      </c>
      <c r="L738">
        <v>1348</v>
      </c>
      <c r="N738">
        <v>1009</v>
      </c>
      <c r="O738" t="s">
        <v>811</v>
      </c>
      <c r="P738" t="s">
        <v>811</v>
      </c>
      <c r="Q738">
        <v>1000</v>
      </c>
      <c r="W738">
        <v>0</v>
      </c>
      <c r="X738">
        <v>-1762704522</v>
      </c>
      <c r="Y738">
        <f t="shared" si="390"/>
        <v>0</v>
      </c>
      <c r="AA738">
        <v>80257.66</v>
      </c>
      <c r="AB738">
        <v>0</v>
      </c>
      <c r="AC738">
        <v>0</v>
      </c>
      <c r="AD738">
        <v>0</v>
      </c>
      <c r="AE738">
        <v>61265.39</v>
      </c>
      <c r="AF738">
        <v>0</v>
      </c>
      <c r="AG738">
        <v>0</v>
      </c>
      <c r="AH738">
        <v>0</v>
      </c>
      <c r="AI738">
        <v>1.31</v>
      </c>
      <c r="AJ738">
        <v>1</v>
      </c>
      <c r="AK738">
        <v>1</v>
      </c>
      <c r="AL738">
        <v>1</v>
      </c>
      <c r="AM738">
        <v>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4.0000000000000002E-4</v>
      </c>
      <c r="AU738" t="s">
        <v>23</v>
      </c>
      <c r="AV738">
        <v>0</v>
      </c>
      <c r="AW738">
        <v>2</v>
      </c>
      <c r="AX738">
        <v>353032509</v>
      </c>
      <c r="AY738">
        <v>1</v>
      </c>
      <c r="AZ738">
        <v>0</v>
      </c>
      <c r="BA738">
        <v>738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24.506156000000001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1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ROUND(Y738*Source!I321,7)</f>
        <v>0</v>
      </c>
      <c r="CY738">
        <f t="shared" si="391"/>
        <v>80257.66</v>
      </c>
      <c r="CZ738">
        <f t="shared" si="392"/>
        <v>61265.39</v>
      </c>
      <c r="DA738">
        <f t="shared" si="393"/>
        <v>1.31</v>
      </c>
      <c r="DB738">
        <f t="shared" si="394"/>
        <v>0</v>
      </c>
      <c r="DC738">
        <f t="shared" si="395"/>
        <v>0</v>
      </c>
      <c r="DD738" t="s">
        <v>3</v>
      </c>
      <c r="DE738" t="s">
        <v>3</v>
      </c>
      <c r="DF738">
        <f>ROUND(ROUND(AE738*AI738,2)*CX738,2)</f>
        <v>0</v>
      </c>
      <c r="DG738">
        <f t="shared" si="396"/>
        <v>0</v>
      </c>
      <c r="DH738">
        <f t="shared" si="379"/>
        <v>0</v>
      </c>
      <c r="DI738">
        <f t="shared" si="380"/>
        <v>0</v>
      </c>
      <c r="DJ738">
        <f t="shared" si="397"/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5">
      <c r="A739">
        <f>ROW(Source!A321)</f>
        <v>321</v>
      </c>
      <c r="B739">
        <v>353029544</v>
      </c>
      <c r="C739">
        <v>353032478</v>
      </c>
      <c r="D739">
        <v>342735789</v>
      </c>
      <c r="E739">
        <v>1</v>
      </c>
      <c r="F739">
        <v>1</v>
      </c>
      <c r="G739">
        <v>1</v>
      </c>
      <c r="H739">
        <v>3</v>
      </c>
      <c r="I739" t="s">
        <v>1365</v>
      </c>
      <c r="J739" t="s">
        <v>1366</v>
      </c>
      <c r="K739" t="s">
        <v>1367</v>
      </c>
      <c r="L739">
        <v>1348</v>
      </c>
      <c r="N739">
        <v>1009</v>
      </c>
      <c r="O739" t="s">
        <v>811</v>
      </c>
      <c r="P739" t="s">
        <v>811</v>
      </c>
      <c r="Q739">
        <v>1000</v>
      </c>
      <c r="W739">
        <v>0</v>
      </c>
      <c r="X739">
        <v>1651372890</v>
      </c>
      <c r="Y739">
        <f t="shared" si="390"/>
        <v>0</v>
      </c>
      <c r="AA739">
        <v>97625.600000000006</v>
      </c>
      <c r="AB739">
        <v>0</v>
      </c>
      <c r="AC739">
        <v>0</v>
      </c>
      <c r="AD739">
        <v>0</v>
      </c>
      <c r="AE739">
        <v>80020.98</v>
      </c>
      <c r="AF739">
        <v>0</v>
      </c>
      <c r="AG739">
        <v>0</v>
      </c>
      <c r="AH739">
        <v>0</v>
      </c>
      <c r="AI739">
        <v>1.22</v>
      </c>
      <c r="AJ739">
        <v>1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1.0000000000000001E-5</v>
      </c>
      <c r="AU739" t="s">
        <v>23</v>
      </c>
      <c r="AV739">
        <v>0</v>
      </c>
      <c r="AW739">
        <v>2</v>
      </c>
      <c r="AX739">
        <v>353032510</v>
      </c>
      <c r="AY739">
        <v>1</v>
      </c>
      <c r="AZ739">
        <v>0</v>
      </c>
      <c r="BA739">
        <v>739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0.80020979999999997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ROUND(Y739*Source!I321,7)</f>
        <v>0</v>
      </c>
      <c r="CY739">
        <f t="shared" si="391"/>
        <v>97625.600000000006</v>
      </c>
      <c r="CZ739">
        <f t="shared" si="392"/>
        <v>80020.98</v>
      </c>
      <c r="DA739">
        <f t="shared" si="393"/>
        <v>1.22</v>
      </c>
      <c r="DB739">
        <f t="shared" si="394"/>
        <v>0</v>
      </c>
      <c r="DC739">
        <f t="shared" si="395"/>
        <v>0</v>
      </c>
      <c r="DD739" t="s">
        <v>3</v>
      </c>
      <c r="DE739" t="s">
        <v>3</v>
      </c>
      <c r="DF739">
        <f>ROUND(ROUND(AE739*AI739,2)*CX739,2)</f>
        <v>0</v>
      </c>
      <c r="DG739">
        <f t="shared" si="396"/>
        <v>0</v>
      </c>
      <c r="DH739">
        <f t="shared" si="379"/>
        <v>0</v>
      </c>
      <c r="DI739">
        <f t="shared" si="380"/>
        <v>0</v>
      </c>
      <c r="DJ739">
        <f t="shared" si="397"/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5">
      <c r="A740">
        <f>ROW(Source!A321)</f>
        <v>321</v>
      </c>
      <c r="B740">
        <v>353029544</v>
      </c>
      <c r="C740">
        <v>353032478</v>
      </c>
      <c r="D740">
        <v>342735793</v>
      </c>
      <c r="E740">
        <v>1</v>
      </c>
      <c r="F740">
        <v>1</v>
      </c>
      <c r="G740">
        <v>1</v>
      </c>
      <c r="H740">
        <v>3</v>
      </c>
      <c r="I740" t="s">
        <v>1368</v>
      </c>
      <c r="J740" t="s">
        <v>1369</v>
      </c>
      <c r="K740" t="s">
        <v>1370</v>
      </c>
      <c r="L740">
        <v>1348</v>
      </c>
      <c r="N740">
        <v>1009</v>
      </c>
      <c r="O740" t="s">
        <v>811</v>
      </c>
      <c r="P740" t="s">
        <v>811</v>
      </c>
      <c r="Q740">
        <v>1000</v>
      </c>
      <c r="W740">
        <v>0</v>
      </c>
      <c r="X740">
        <v>2043689558</v>
      </c>
      <c r="Y740">
        <f t="shared" si="390"/>
        <v>0</v>
      </c>
      <c r="AA740">
        <v>49919.28</v>
      </c>
      <c r="AB740">
        <v>0</v>
      </c>
      <c r="AC740">
        <v>0</v>
      </c>
      <c r="AD740">
        <v>0</v>
      </c>
      <c r="AE740">
        <v>40917.440000000002</v>
      </c>
      <c r="AF740">
        <v>0</v>
      </c>
      <c r="AG740">
        <v>0</v>
      </c>
      <c r="AH740">
        <v>0</v>
      </c>
      <c r="AI740">
        <v>1.22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5.9999999999999995E-4</v>
      </c>
      <c r="AU740" t="s">
        <v>23</v>
      </c>
      <c r="AV740">
        <v>0</v>
      </c>
      <c r="AW740">
        <v>2</v>
      </c>
      <c r="AX740">
        <v>353032511</v>
      </c>
      <c r="AY740">
        <v>1</v>
      </c>
      <c r="AZ740">
        <v>0</v>
      </c>
      <c r="BA740">
        <v>740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24.550463999999998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ROUND(Y740*Source!I321,7)</f>
        <v>0</v>
      </c>
      <c r="CY740">
        <f t="shared" si="391"/>
        <v>49919.28</v>
      </c>
      <c r="CZ740">
        <f t="shared" si="392"/>
        <v>40917.440000000002</v>
      </c>
      <c r="DA740">
        <f t="shared" si="393"/>
        <v>1.22</v>
      </c>
      <c r="DB740">
        <f t="shared" si="394"/>
        <v>0</v>
      </c>
      <c r="DC740">
        <f t="shared" si="395"/>
        <v>0</v>
      </c>
      <c r="DD740" t="s">
        <v>3</v>
      </c>
      <c r="DE740" t="s">
        <v>3</v>
      </c>
      <c r="DF740">
        <f>ROUND(ROUND(AE740*AI740,2)*CX740,2)</f>
        <v>0</v>
      </c>
      <c r="DG740">
        <f t="shared" si="396"/>
        <v>0</v>
      </c>
      <c r="DH740">
        <f t="shared" si="379"/>
        <v>0</v>
      </c>
      <c r="DI740">
        <f t="shared" si="380"/>
        <v>0</v>
      </c>
      <c r="DJ740">
        <f t="shared" si="397"/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5">
      <c r="A741">
        <f>ROW(Source!A321)</f>
        <v>321</v>
      </c>
      <c r="B741">
        <v>353029544</v>
      </c>
      <c r="C741">
        <v>353032478</v>
      </c>
      <c r="D741">
        <v>342736060</v>
      </c>
      <c r="E741">
        <v>1</v>
      </c>
      <c r="F741">
        <v>1</v>
      </c>
      <c r="G741">
        <v>1</v>
      </c>
      <c r="H741">
        <v>3</v>
      </c>
      <c r="I741" t="s">
        <v>1371</v>
      </c>
      <c r="J741" t="s">
        <v>1372</v>
      </c>
      <c r="K741" t="s">
        <v>1373</v>
      </c>
      <c r="L741">
        <v>1348</v>
      </c>
      <c r="N741">
        <v>1009</v>
      </c>
      <c r="O741" t="s">
        <v>811</v>
      </c>
      <c r="P741" t="s">
        <v>811</v>
      </c>
      <c r="Q741">
        <v>1000</v>
      </c>
      <c r="W741">
        <v>0</v>
      </c>
      <c r="X741">
        <v>1864305312</v>
      </c>
      <c r="Y741">
        <f t="shared" si="390"/>
        <v>0</v>
      </c>
      <c r="AA741">
        <v>120588.67</v>
      </c>
      <c r="AB741">
        <v>0</v>
      </c>
      <c r="AC741">
        <v>0</v>
      </c>
      <c r="AD741">
        <v>0</v>
      </c>
      <c r="AE741">
        <v>98039.57</v>
      </c>
      <c r="AF741">
        <v>0</v>
      </c>
      <c r="AG741">
        <v>0</v>
      </c>
      <c r="AH741">
        <v>0</v>
      </c>
      <c r="AI741">
        <v>1.23</v>
      </c>
      <c r="AJ741">
        <v>1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5.9999999999999995E-4</v>
      </c>
      <c r="AU741" t="s">
        <v>23</v>
      </c>
      <c r="AV741">
        <v>0</v>
      </c>
      <c r="AW741">
        <v>2</v>
      </c>
      <c r="AX741">
        <v>353032512</v>
      </c>
      <c r="AY741">
        <v>1</v>
      </c>
      <c r="AZ741">
        <v>0</v>
      </c>
      <c r="BA741">
        <v>741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58.823741999999996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ROUND(Y741*Source!I321,7)</f>
        <v>0</v>
      </c>
      <c r="CY741">
        <f t="shared" si="391"/>
        <v>120588.67</v>
      </c>
      <c r="CZ741">
        <f t="shared" si="392"/>
        <v>98039.57</v>
      </c>
      <c r="DA741">
        <f t="shared" si="393"/>
        <v>1.23</v>
      </c>
      <c r="DB741">
        <f t="shared" si="394"/>
        <v>0</v>
      </c>
      <c r="DC741">
        <f t="shared" si="395"/>
        <v>0</v>
      </c>
      <c r="DD741" t="s">
        <v>3</v>
      </c>
      <c r="DE741" t="s">
        <v>3</v>
      </c>
      <c r="DF741">
        <f>ROUND(ROUND(AE741*AI741,2)*CX741,2)</f>
        <v>0</v>
      </c>
      <c r="DG741">
        <f t="shared" si="396"/>
        <v>0</v>
      </c>
      <c r="DH741">
        <f t="shared" si="379"/>
        <v>0</v>
      </c>
      <c r="DI741">
        <f t="shared" si="380"/>
        <v>0</v>
      </c>
      <c r="DJ741">
        <f t="shared" si="397"/>
        <v>0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5">
      <c r="A742">
        <f>ROW(Source!A321)</f>
        <v>321</v>
      </c>
      <c r="B742">
        <v>353029544</v>
      </c>
      <c r="C742">
        <v>353032478</v>
      </c>
      <c r="D742">
        <v>342743019</v>
      </c>
      <c r="E742">
        <v>1</v>
      </c>
      <c r="F742">
        <v>1</v>
      </c>
      <c r="G742">
        <v>1</v>
      </c>
      <c r="H742">
        <v>3</v>
      </c>
      <c r="I742" t="s">
        <v>1374</v>
      </c>
      <c r="J742" t="s">
        <v>1375</v>
      </c>
      <c r="K742" t="s">
        <v>1376</v>
      </c>
      <c r="L742">
        <v>1425</v>
      </c>
      <c r="N742">
        <v>1013</v>
      </c>
      <c r="O742" t="s">
        <v>894</v>
      </c>
      <c r="P742" t="s">
        <v>894</v>
      </c>
      <c r="Q742">
        <v>1</v>
      </c>
      <c r="W742">
        <v>0</v>
      </c>
      <c r="X742">
        <v>35726856</v>
      </c>
      <c r="Y742">
        <f t="shared" si="390"/>
        <v>0</v>
      </c>
      <c r="AA742">
        <v>1227.76</v>
      </c>
      <c r="AB742">
        <v>0</v>
      </c>
      <c r="AC742">
        <v>0</v>
      </c>
      <c r="AD742">
        <v>0</v>
      </c>
      <c r="AE742">
        <v>1031.73</v>
      </c>
      <c r="AF742">
        <v>0</v>
      </c>
      <c r="AG742">
        <v>0</v>
      </c>
      <c r="AH742">
        <v>0</v>
      </c>
      <c r="AI742">
        <v>1.19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0.06</v>
      </c>
      <c r="AU742" t="s">
        <v>23</v>
      </c>
      <c r="AV742">
        <v>0</v>
      </c>
      <c r="AW742">
        <v>2</v>
      </c>
      <c r="AX742">
        <v>353032513</v>
      </c>
      <c r="AY742">
        <v>1</v>
      </c>
      <c r="AZ742">
        <v>0</v>
      </c>
      <c r="BA742">
        <v>742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61.903799999999997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ROUND(Y742*Source!I321,7)</f>
        <v>0</v>
      </c>
      <c r="CY742">
        <f t="shared" si="391"/>
        <v>1227.76</v>
      </c>
      <c r="CZ742">
        <f t="shared" si="392"/>
        <v>1031.73</v>
      </c>
      <c r="DA742">
        <f t="shared" si="393"/>
        <v>1.19</v>
      </c>
      <c r="DB742">
        <f t="shared" si="394"/>
        <v>0</v>
      </c>
      <c r="DC742">
        <f t="shared" si="395"/>
        <v>0</v>
      </c>
      <c r="DD742" t="s">
        <v>3</v>
      </c>
      <c r="DE742" t="s">
        <v>3</v>
      </c>
      <c r="DF742">
        <f>ROUND(ROUND(AE742*AI742,2)*CX742,2)</f>
        <v>0</v>
      </c>
      <c r="DG742">
        <f t="shared" si="396"/>
        <v>0</v>
      </c>
      <c r="DH742">
        <f t="shared" si="379"/>
        <v>0</v>
      </c>
      <c r="DI742">
        <f t="shared" si="380"/>
        <v>0</v>
      </c>
      <c r="DJ742">
        <f t="shared" si="397"/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5">
      <c r="A743">
        <f>ROW(Source!A321)</f>
        <v>321</v>
      </c>
      <c r="B743">
        <v>353029544</v>
      </c>
      <c r="C743">
        <v>353032478</v>
      </c>
      <c r="D743">
        <v>342645106</v>
      </c>
      <c r="E743">
        <v>113</v>
      </c>
      <c r="F743">
        <v>1</v>
      </c>
      <c r="G743">
        <v>1</v>
      </c>
      <c r="H743">
        <v>3</v>
      </c>
      <c r="I743" t="s">
        <v>1333</v>
      </c>
      <c r="J743" t="s">
        <v>3</v>
      </c>
      <c r="K743" t="s">
        <v>1377</v>
      </c>
      <c r="L743">
        <v>1371</v>
      </c>
      <c r="N743">
        <v>1013</v>
      </c>
      <c r="O743" t="s">
        <v>21</v>
      </c>
      <c r="P743" t="s">
        <v>21</v>
      </c>
      <c r="Q743">
        <v>1</v>
      </c>
      <c r="W743">
        <v>0</v>
      </c>
      <c r="X743">
        <v>-950997571</v>
      </c>
      <c r="Y743">
        <f t="shared" si="390"/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1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0</v>
      </c>
      <c r="AU743" t="s">
        <v>23</v>
      </c>
      <c r="AV743">
        <v>0</v>
      </c>
      <c r="AW743">
        <v>2</v>
      </c>
      <c r="AX743">
        <v>353032514</v>
      </c>
      <c r="AY743">
        <v>1</v>
      </c>
      <c r="AZ743">
        <v>0</v>
      </c>
      <c r="BA743">
        <v>743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ROUND(Y743*Source!I321,7)</f>
        <v>0</v>
      </c>
      <c r="CY743">
        <f t="shared" si="391"/>
        <v>0</v>
      </c>
      <c r="CZ743">
        <f t="shared" si="392"/>
        <v>0</v>
      </c>
      <c r="DA743">
        <f t="shared" si="393"/>
        <v>1</v>
      </c>
      <c r="DB743">
        <f t="shared" si="394"/>
        <v>0</v>
      </c>
      <c r="DC743">
        <f t="shared" si="395"/>
        <v>0</v>
      </c>
      <c r="DD743" t="s">
        <v>3</v>
      </c>
      <c r="DE743" t="s">
        <v>3</v>
      </c>
      <c r="DF743">
        <f t="shared" ref="DF743:DF749" si="398">ROUND(ROUND(AE743,2)*CX743,2)</f>
        <v>0</v>
      </c>
      <c r="DG743">
        <f t="shared" si="396"/>
        <v>0</v>
      </c>
      <c r="DH743">
        <f t="shared" si="379"/>
        <v>0</v>
      </c>
      <c r="DI743">
        <f t="shared" si="380"/>
        <v>0</v>
      </c>
      <c r="DJ743">
        <f t="shared" si="397"/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5">
      <c r="A744">
        <f>ROW(Source!A321)</f>
        <v>321</v>
      </c>
      <c r="B744">
        <v>353029544</v>
      </c>
      <c r="C744">
        <v>353032478</v>
      </c>
      <c r="D744">
        <v>342645129</v>
      </c>
      <c r="E744">
        <v>113</v>
      </c>
      <c r="F744">
        <v>1</v>
      </c>
      <c r="G744">
        <v>1</v>
      </c>
      <c r="H744">
        <v>3</v>
      </c>
      <c r="I744" t="s">
        <v>1335</v>
      </c>
      <c r="J744" t="s">
        <v>3</v>
      </c>
      <c r="K744" t="s">
        <v>1336</v>
      </c>
      <c r="L744">
        <v>1346</v>
      </c>
      <c r="N744">
        <v>1009</v>
      </c>
      <c r="O744" t="s">
        <v>1244</v>
      </c>
      <c r="P744" t="s">
        <v>1244</v>
      </c>
      <c r="Q744">
        <v>1</v>
      </c>
      <c r="W744">
        <v>0</v>
      </c>
      <c r="X744">
        <v>86920782</v>
      </c>
      <c r="Y744">
        <f t="shared" si="390"/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1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0</v>
      </c>
      <c r="AU744" t="s">
        <v>23</v>
      </c>
      <c r="AV744">
        <v>0</v>
      </c>
      <c r="AW744">
        <v>2</v>
      </c>
      <c r="AX744">
        <v>353032515</v>
      </c>
      <c r="AY744">
        <v>1</v>
      </c>
      <c r="AZ744">
        <v>0</v>
      </c>
      <c r="BA744">
        <v>744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ROUND(Y744*Source!I321,7)</f>
        <v>0</v>
      </c>
      <c r="CY744">
        <f t="shared" si="391"/>
        <v>0</v>
      </c>
      <c r="CZ744">
        <f t="shared" si="392"/>
        <v>0</v>
      </c>
      <c r="DA744">
        <f t="shared" si="393"/>
        <v>1</v>
      </c>
      <c r="DB744">
        <f t="shared" si="394"/>
        <v>0</v>
      </c>
      <c r="DC744">
        <f t="shared" si="395"/>
        <v>0</v>
      </c>
      <c r="DD744" t="s">
        <v>3</v>
      </c>
      <c r="DE744" t="s">
        <v>3</v>
      </c>
      <c r="DF744">
        <f t="shared" si="398"/>
        <v>0</v>
      </c>
      <c r="DG744">
        <f t="shared" si="396"/>
        <v>0</v>
      </c>
      <c r="DH744">
        <f t="shared" si="379"/>
        <v>0</v>
      </c>
      <c r="DI744">
        <f t="shared" si="380"/>
        <v>0</v>
      </c>
      <c r="DJ744">
        <f t="shared" si="397"/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5">
      <c r="A745">
        <f>ROW(Source!A321)</f>
        <v>321</v>
      </c>
      <c r="B745">
        <v>353029544</v>
      </c>
      <c r="C745">
        <v>353032478</v>
      </c>
      <c r="D745">
        <v>342645155</v>
      </c>
      <c r="E745">
        <v>113</v>
      </c>
      <c r="F745">
        <v>1</v>
      </c>
      <c r="G745">
        <v>1</v>
      </c>
      <c r="H745">
        <v>3</v>
      </c>
      <c r="I745" t="s">
        <v>1264</v>
      </c>
      <c r="J745" t="s">
        <v>3</v>
      </c>
      <c r="K745" t="s">
        <v>1378</v>
      </c>
      <c r="L745">
        <v>1371</v>
      </c>
      <c r="N745">
        <v>1013</v>
      </c>
      <c r="O745" t="s">
        <v>21</v>
      </c>
      <c r="P745" t="s">
        <v>21</v>
      </c>
      <c r="Q745">
        <v>1</v>
      </c>
      <c r="W745">
        <v>0</v>
      </c>
      <c r="X745">
        <v>326010188</v>
      </c>
      <c r="Y745">
        <f t="shared" si="390"/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1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0</v>
      </c>
      <c r="AU745" t="s">
        <v>23</v>
      </c>
      <c r="AV745">
        <v>0</v>
      </c>
      <c r="AW745">
        <v>2</v>
      </c>
      <c r="AX745">
        <v>353032516</v>
      </c>
      <c r="AY745">
        <v>1</v>
      </c>
      <c r="AZ745">
        <v>0</v>
      </c>
      <c r="BA745">
        <v>745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ROUND(Y745*Source!I321,7)</f>
        <v>0</v>
      </c>
      <c r="CY745">
        <f t="shared" si="391"/>
        <v>0</v>
      </c>
      <c r="CZ745">
        <f t="shared" si="392"/>
        <v>0</v>
      </c>
      <c r="DA745">
        <f t="shared" si="393"/>
        <v>1</v>
      </c>
      <c r="DB745">
        <f t="shared" si="394"/>
        <v>0</v>
      </c>
      <c r="DC745">
        <f t="shared" si="395"/>
        <v>0</v>
      </c>
      <c r="DD745" t="s">
        <v>3</v>
      </c>
      <c r="DE745" t="s">
        <v>3</v>
      </c>
      <c r="DF745">
        <f t="shared" si="398"/>
        <v>0</v>
      </c>
      <c r="DG745">
        <f t="shared" si="396"/>
        <v>0</v>
      </c>
      <c r="DH745">
        <f t="shared" si="379"/>
        <v>0</v>
      </c>
      <c r="DI745">
        <f t="shared" si="380"/>
        <v>0</v>
      </c>
      <c r="DJ745">
        <f t="shared" si="397"/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5">
      <c r="A746">
        <f>ROW(Source!A322)</f>
        <v>322</v>
      </c>
      <c r="B746">
        <v>353029544</v>
      </c>
      <c r="C746">
        <v>353032517</v>
      </c>
      <c r="D746">
        <v>342640199</v>
      </c>
      <c r="E746">
        <v>113</v>
      </c>
      <c r="F746">
        <v>1</v>
      </c>
      <c r="G746">
        <v>1</v>
      </c>
      <c r="H746">
        <v>1</v>
      </c>
      <c r="I746" t="s">
        <v>1386</v>
      </c>
      <c r="J746" t="s">
        <v>3</v>
      </c>
      <c r="K746" t="s">
        <v>1387</v>
      </c>
      <c r="L746">
        <v>1191</v>
      </c>
      <c r="N746">
        <v>1013</v>
      </c>
      <c r="O746" t="s">
        <v>1221</v>
      </c>
      <c r="P746" t="s">
        <v>1221</v>
      </c>
      <c r="Q746">
        <v>1</v>
      </c>
      <c r="W746">
        <v>0</v>
      </c>
      <c r="X746">
        <v>1426738182</v>
      </c>
      <c r="Y746">
        <f>(AT746*ROUND(0.84,7))</f>
        <v>14.7</v>
      </c>
      <c r="AA746">
        <v>0</v>
      </c>
      <c r="AB746">
        <v>0</v>
      </c>
      <c r="AC746">
        <v>0</v>
      </c>
      <c r="AD746">
        <v>537.73</v>
      </c>
      <c r="AE746">
        <v>0</v>
      </c>
      <c r="AF746">
        <v>0</v>
      </c>
      <c r="AG746">
        <v>0</v>
      </c>
      <c r="AH746">
        <v>537.73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17.5</v>
      </c>
      <c r="AU746" t="s">
        <v>24</v>
      </c>
      <c r="AV746">
        <v>1</v>
      </c>
      <c r="AW746">
        <v>2</v>
      </c>
      <c r="AX746">
        <v>353032542</v>
      </c>
      <c r="AY746">
        <v>1</v>
      </c>
      <c r="AZ746">
        <v>0</v>
      </c>
      <c r="BA746">
        <v>746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9410.2749999999996</v>
      </c>
      <c r="BN746">
        <v>17.5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7904.6310000000003</v>
      </c>
      <c r="BU746">
        <v>14.7</v>
      </c>
      <c r="BV746">
        <v>0</v>
      </c>
      <c r="BW746">
        <v>1</v>
      </c>
      <c r="CU746">
        <f>ROUND(AT746*Source!I322*AH746*AL746,2)</f>
        <v>9410.2800000000007</v>
      </c>
      <c r="CV746">
        <f>ROUND(Y746*Source!I322,7)</f>
        <v>14.7</v>
      </c>
      <c r="CW746">
        <v>0</v>
      </c>
      <c r="CX746">
        <f>ROUND(Y746*Source!I322,7)</f>
        <v>14.7</v>
      </c>
      <c r="CY746">
        <f>AD746</f>
        <v>537.73</v>
      </c>
      <c r="CZ746">
        <f>AH746</f>
        <v>537.73</v>
      </c>
      <c r="DA746">
        <f>AL746</f>
        <v>1</v>
      </c>
      <c r="DB746">
        <f>ROUND((ROUND(AT746*CZ746,2)*ROUND(0.84,7)),6)</f>
        <v>7904.6351999999997</v>
      </c>
      <c r="DC746">
        <f>ROUND((ROUND(AT746*AG746,2)*ROUND(0.84,7)),6)</f>
        <v>0</v>
      </c>
      <c r="DD746" t="s">
        <v>3</v>
      </c>
      <c r="DE746" t="s">
        <v>3</v>
      </c>
      <c r="DF746">
        <f t="shared" si="398"/>
        <v>0</v>
      </c>
      <c r="DG746">
        <f t="shared" si="396"/>
        <v>0</v>
      </c>
      <c r="DH746">
        <f t="shared" si="379"/>
        <v>0</v>
      </c>
      <c r="DI746">
        <f t="shared" si="380"/>
        <v>7904.63</v>
      </c>
      <c r="DJ746">
        <f>DI746</f>
        <v>7904.63</v>
      </c>
      <c r="DK746">
        <v>1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5">
      <c r="A747">
        <f>ROW(Source!A322)</f>
        <v>322</v>
      </c>
      <c r="B747">
        <v>353029544</v>
      </c>
      <c r="C747">
        <v>353032517</v>
      </c>
      <c r="D747">
        <v>342640393</v>
      </c>
      <c r="E747">
        <v>113</v>
      </c>
      <c r="F747">
        <v>1</v>
      </c>
      <c r="G747">
        <v>1</v>
      </c>
      <c r="H747">
        <v>1</v>
      </c>
      <c r="I747" t="s">
        <v>1222</v>
      </c>
      <c r="J747" t="s">
        <v>3</v>
      </c>
      <c r="K747" t="s">
        <v>1223</v>
      </c>
      <c r="L747">
        <v>1191</v>
      </c>
      <c r="N747">
        <v>1013</v>
      </c>
      <c r="O747" t="s">
        <v>1221</v>
      </c>
      <c r="P747" t="s">
        <v>1221</v>
      </c>
      <c r="Q747">
        <v>1</v>
      </c>
      <c r="W747">
        <v>0</v>
      </c>
      <c r="X747">
        <v>-1417349443</v>
      </c>
      <c r="Y747">
        <f>(AT747*ROUND(0.84,7))</f>
        <v>2.3603999999999998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2.81</v>
      </c>
      <c r="AU747" t="s">
        <v>24</v>
      </c>
      <c r="AV747">
        <v>2</v>
      </c>
      <c r="AW747">
        <v>2</v>
      </c>
      <c r="AX747">
        <v>353032543</v>
      </c>
      <c r="AY747">
        <v>1</v>
      </c>
      <c r="AZ747">
        <v>0</v>
      </c>
      <c r="BA747">
        <v>747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ROUND(Y747*Source!I322,7)</f>
        <v>2.3603999999999998</v>
      </c>
      <c r="CY747">
        <f>AD747</f>
        <v>0</v>
      </c>
      <c r="CZ747">
        <f>AH747</f>
        <v>0</v>
      </c>
      <c r="DA747">
        <f>AL747</f>
        <v>1</v>
      </c>
      <c r="DB747">
        <f>ROUND((ROUND(AT747*CZ747,2)*ROUND(0.84,7)),6)</f>
        <v>0</v>
      </c>
      <c r="DC747">
        <f>ROUND((ROUND(AT747*AG747,2)*ROUND(0.84,7)),6)</f>
        <v>0</v>
      </c>
      <c r="DD747" t="s">
        <v>3</v>
      </c>
      <c r="DE747" t="s">
        <v>3</v>
      </c>
      <c r="DF747">
        <f t="shared" si="398"/>
        <v>0</v>
      </c>
      <c r="DG747">
        <f t="shared" si="396"/>
        <v>0</v>
      </c>
      <c r="DH747">
        <f t="shared" si="379"/>
        <v>0</v>
      </c>
      <c r="DI747">
        <f t="shared" si="380"/>
        <v>0</v>
      </c>
      <c r="DJ747">
        <f>DI747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5">
      <c r="A748">
        <f>ROW(Source!A322)</f>
        <v>322</v>
      </c>
      <c r="B748">
        <v>353029544</v>
      </c>
      <c r="C748">
        <v>353032517</v>
      </c>
      <c r="D748">
        <v>342764625</v>
      </c>
      <c r="E748">
        <v>1</v>
      </c>
      <c r="F748">
        <v>1</v>
      </c>
      <c r="G748">
        <v>1</v>
      </c>
      <c r="H748">
        <v>2</v>
      </c>
      <c r="I748" t="s">
        <v>1313</v>
      </c>
      <c r="J748" t="s">
        <v>1314</v>
      </c>
      <c r="K748" t="s">
        <v>1315</v>
      </c>
      <c r="L748">
        <v>1368</v>
      </c>
      <c r="N748">
        <v>1011</v>
      </c>
      <c r="O748" t="s">
        <v>1227</v>
      </c>
      <c r="P748" t="s">
        <v>1227</v>
      </c>
      <c r="Q748">
        <v>1</v>
      </c>
      <c r="W748">
        <v>0</v>
      </c>
      <c r="X748">
        <v>835746655</v>
      </c>
      <c r="Y748">
        <f>(AT748*ROUND(0.84,7))</f>
        <v>1.5456000000000001</v>
      </c>
      <c r="AA748">
        <v>0</v>
      </c>
      <c r="AB748">
        <v>2569.19</v>
      </c>
      <c r="AC748">
        <v>687.23</v>
      </c>
      <c r="AD748">
        <v>0</v>
      </c>
      <c r="AE748">
        <v>0</v>
      </c>
      <c r="AF748">
        <v>2088.77</v>
      </c>
      <c r="AG748">
        <v>687.23</v>
      </c>
      <c r="AH748">
        <v>0</v>
      </c>
      <c r="AI748">
        <v>1</v>
      </c>
      <c r="AJ748">
        <v>1.23</v>
      </c>
      <c r="AK748">
        <v>1</v>
      </c>
      <c r="AL748">
        <v>1</v>
      </c>
      <c r="AM748">
        <v>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1.84</v>
      </c>
      <c r="AU748" t="s">
        <v>24</v>
      </c>
      <c r="AV748">
        <v>1</v>
      </c>
      <c r="AW748">
        <v>2</v>
      </c>
      <c r="AX748">
        <v>353032544</v>
      </c>
      <c r="AY748">
        <v>1</v>
      </c>
      <c r="AZ748">
        <v>0</v>
      </c>
      <c r="BA748">
        <v>748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3843.3368</v>
      </c>
      <c r="BL748">
        <v>1264.5032000000001</v>
      </c>
      <c r="BM748">
        <v>0</v>
      </c>
      <c r="BN748">
        <v>0</v>
      </c>
      <c r="BO748">
        <v>1.84</v>
      </c>
      <c r="BP748">
        <v>1</v>
      </c>
      <c r="BQ748">
        <v>0</v>
      </c>
      <c r="BR748">
        <v>3228.402912</v>
      </c>
      <c r="BS748">
        <v>1062.1826880000001</v>
      </c>
      <c r="BT748">
        <v>0</v>
      </c>
      <c r="BU748">
        <v>0</v>
      </c>
      <c r="BV748">
        <v>1.5456000000000001</v>
      </c>
      <c r="BW748">
        <v>1</v>
      </c>
      <c r="CV748">
        <v>0</v>
      </c>
      <c r="CW748">
        <f>ROUND(Y748*Source!I322*DO748,7)</f>
        <v>1.5456000000000001</v>
      </c>
      <c r="CX748">
        <f>ROUND(Y748*Source!I322,7)</f>
        <v>1.5456000000000001</v>
      </c>
      <c r="CY748">
        <f>AB748</f>
        <v>2569.19</v>
      </c>
      <c r="CZ748">
        <f>AF748</f>
        <v>2088.77</v>
      </c>
      <c r="DA748">
        <f>AJ748</f>
        <v>1.23</v>
      </c>
      <c r="DB748">
        <f>ROUND((ROUND(AT748*CZ748,2)*ROUND(0.84,7)),6)</f>
        <v>3228.4056</v>
      </c>
      <c r="DC748">
        <f>ROUND((ROUND(AT748*AG748,2)*ROUND(0.84,7)),6)</f>
        <v>1062.18</v>
      </c>
      <c r="DD748" t="s">
        <v>3</v>
      </c>
      <c r="DE748" t="s">
        <v>3</v>
      </c>
      <c r="DF748">
        <f t="shared" si="398"/>
        <v>0</v>
      </c>
      <c r="DG748">
        <f>ROUND(ROUND(AF748*AJ748,2)*CX748,2)</f>
        <v>3970.94</v>
      </c>
      <c r="DH748">
        <f t="shared" si="379"/>
        <v>1062.18</v>
      </c>
      <c r="DI748">
        <f t="shared" si="380"/>
        <v>0</v>
      </c>
      <c r="DJ748">
        <f>DG748+DH748</f>
        <v>5033.12</v>
      </c>
      <c r="DK748">
        <v>0</v>
      </c>
      <c r="DL748" t="s">
        <v>1316</v>
      </c>
      <c r="DM748">
        <v>5</v>
      </c>
      <c r="DN748" t="s">
        <v>1221</v>
      </c>
      <c r="DO748">
        <v>1</v>
      </c>
    </row>
    <row r="749" spans="1:119" x14ac:dyDescent="0.25">
      <c r="A749">
        <f>ROW(Source!A322)</f>
        <v>322</v>
      </c>
      <c r="B749">
        <v>353029544</v>
      </c>
      <c r="C749">
        <v>353032517</v>
      </c>
      <c r="D749">
        <v>342765643</v>
      </c>
      <c r="E749">
        <v>1</v>
      </c>
      <c r="F749">
        <v>1</v>
      </c>
      <c r="G749">
        <v>1</v>
      </c>
      <c r="H749">
        <v>2</v>
      </c>
      <c r="I749" t="s">
        <v>1229</v>
      </c>
      <c r="J749" t="s">
        <v>1230</v>
      </c>
      <c r="K749" t="s">
        <v>1231</v>
      </c>
      <c r="L749">
        <v>1368</v>
      </c>
      <c r="N749">
        <v>1011</v>
      </c>
      <c r="O749" t="s">
        <v>1227</v>
      </c>
      <c r="P749" t="s">
        <v>1227</v>
      </c>
      <c r="Q749">
        <v>1</v>
      </c>
      <c r="W749">
        <v>0</v>
      </c>
      <c r="X749">
        <v>1503848564</v>
      </c>
      <c r="Y749">
        <f>(AT749*ROUND(0.84,7))</f>
        <v>0.81479999999999997</v>
      </c>
      <c r="AA749">
        <v>0</v>
      </c>
      <c r="AB749">
        <v>583.05999999999995</v>
      </c>
      <c r="AC749">
        <v>597.98</v>
      </c>
      <c r="AD749">
        <v>0</v>
      </c>
      <c r="AE749">
        <v>0</v>
      </c>
      <c r="AF749">
        <v>477.92</v>
      </c>
      <c r="AG749">
        <v>597.98</v>
      </c>
      <c r="AH749">
        <v>0</v>
      </c>
      <c r="AI749">
        <v>1</v>
      </c>
      <c r="AJ749">
        <v>1.22</v>
      </c>
      <c r="AK749">
        <v>1</v>
      </c>
      <c r="AL749">
        <v>1</v>
      </c>
      <c r="AM749">
        <v>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0.97</v>
      </c>
      <c r="AU749" t="s">
        <v>24</v>
      </c>
      <c r="AV749">
        <v>1</v>
      </c>
      <c r="AW749">
        <v>2</v>
      </c>
      <c r="AX749">
        <v>353032545</v>
      </c>
      <c r="AY749">
        <v>1</v>
      </c>
      <c r="AZ749">
        <v>0</v>
      </c>
      <c r="BA749">
        <v>749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463.58240000000001</v>
      </c>
      <c r="BL749">
        <v>580.04060000000004</v>
      </c>
      <c r="BM749">
        <v>0</v>
      </c>
      <c r="BN749">
        <v>0</v>
      </c>
      <c r="BO749">
        <v>0.97</v>
      </c>
      <c r="BP749">
        <v>1</v>
      </c>
      <c r="BQ749">
        <v>0</v>
      </c>
      <c r="BR749">
        <v>389.40921600000001</v>
      </c>
      <c r="BS749">
        <v>487.234104</v>
      </c>
      <c r="BT749">
        <v>0</v>
      </c>
      <c r="BU749">
        <v>0</v>
      </c>
      <c r="BV749">
        <v>0.81479999999999997</v>
      </c>
      <c r="BW749">
        <v>1</v>
      </c>
      <c r="CV749">
        <v>0</v>
      </c>
      <c r="CW749">
        <f>ROUND(Y749*Source!I322*DO749,7)</f>
        <v>0.81479999999999997</v>
      </c>
      <c r="CX749">
        <f>ROUND(Y749*Source!I322,7)</f>
        <v>0.81479999999999997</v>
      </c>
      <c r="CY749">
        <f>AB749</f>
        <v>583.05999999999995</v>
      </c>
      <c r="CZ749">
        <f>AF749</f>
        <v>477.92</v>
      </c>
      <c r="DA749">
        <f>AJ749</f>
        <v>1.22</v>
      </c>
      <c r="DB749">
        <f>ROUND((ROUND(AT749*CZ749,2)*ROUND(0.84,7)),6)</f>
        <v>389.40719999999999</v>
      </c>
      <c r="DC749">
        <f>ROUND((ROUND(AT749*AG749,2)*ROUND(0.84,7)),6)</f>
        <v>487.23360000000002</v>
      </c>
      <c r="DD749" t="s">
        <v>3</v>
      </c>
      <c r="DE749" t="s">
        <v>3</v>
      </c>
      <c r="DF749">
        <f t="shared" si="398"/>
        <v>0</v>
      </c>
      <c r="DG749">
        <f>ROUND(ROUND(AF749*AJ749,2)*CX749,2)</f>
        <v>475.08</v>
      </c>
      <c r="DH749">
        <f t="shared" si="379"/>
        <v>487.23</v>
      </c>
      <c r="DI749">
        <f t="shared" si="380"/>
        <v>0</v>
      </c>
      <c r="DJ749">
        <f>DG749+DH749</f>
        <v>962.31</v>
      </c>
      <c r="DK749">
        <v>0</v>
      </c>
      <c r="DL749" t="s">
        <v>1228</v>
      </c>
      <c r="DM749">
        <v>4</v>
      </c>
      <c r="DN749" t="s">
        <v>1221</v>
      </c>
      <c r="DO749">
        <v>1</v>
      </c>
    </row>
    <row r="750" spans="1:119" x14ac:dyDescent="0.25">
      <c r="A750">
        <f>ROW(Source!A322)</f>
        <v>322</v>
      </c>
      <c r="B750">
        <v>353029544</v>
      </c>
      <c r="C750">
        <v>353032517</v>
      </c>
      <c r="D750">
        <v>342713971</v>
      </c>
      <c r="E750">
        <v>1</v>
      </c>
      <c r="F750">
        <v>1</v>
      </c>
      <c r="G750">
        <v>1</v>
      </c>
      <c r="H750">
        <v>3</v>
      </c>
      <c r="I750" t="s">
        <v>1354</v>
      </c>
      <c r="J750" t="s">
        <v>1355</v>
      </c>
      <c r="K750" t="s">
        <v>1356</v>
      </c>
      <c r="L750">
        <v>1346</v>
      </c>
      <c r="N750">
        <v>1009</v>
      </c>
      <c r="O750" t="s">
        <v>1244</v>
      </c>
      <c r="P750" t="s">
        <v>1244</v>
      </c>
      <c r="Q750">
        <v>1</v>
      </c>
      <c r="W750">
        <v>0</v>
      </c>
      <c r="X750">
        <v>-1352590515</v>
      </c>
      <c r="Y750">
        <f t="shared" ref="Y750:Y769" si="399">(AT750*ROUND(0,7))</f>
        <v>0</v>
      </c>
      <c r="AA750">
        <v>103.6</v>
      </c>
      <c r="AB750">
        <v>0</v>
      </c>
      <c r="AC750">
        <v>0</v>
      </c>
      <c r="AD750">
        <v>0</v>
      </c>
      <c r="AE750">
        <v>58.53</v>
      </c>
      <c r="AF750">
        <v>0</v>
      </c>
      <c r="AG750">
        <v>0</v>
      </c>
      <c r="AH750">
        <v>0</v>
      </c>
      <c r="AI750">
        <v>1.77</v>
      </c>
      <c r="AJ750">
        <v>1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0.03</v>
      </c>
      <c r="AU750" t="s">
        <v>23</v>
      </c>
      <c r="AV750">
        <v>0</v>
      </c>
      <c r="AW750">
        <v>2</v>
      </c>
      <c r="AX750">
        <v>353032546</v>
      </c>
      <c r="AY750">
        <v>1</v>
      </c>
      <c r="AZ750">
        <v>0</v>
      </c>
      <c r="BA750">
        <v>750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1.7559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ROUND(Y750*Source!I322,7)</f>
        <v>0</v>
      </c>
      <c r="CY750">
        <f t="shared" ref="CY750:CY769" si="400">AA750</f>
        <v>103.6</v>
      </c>
      <c r="CZ750">
        <f t="shared" ref="CZ750:CZ769" si="401">AE750</f>
        <v>58.53</v>
      </c>
      <c r="DA750">
        <f t="shared" ref="DA750:DA769" si="402">AI750</f>
        <v>1.77</v>
      </c>
      <c r="DB750">
        <f t="shared" ref="DB750:DB769" si="403">ROUND((ROUND(AT750*CZ750,2)*ROUND(0,7)),6)</f>
        <v>0</v>
      </c>
      <c r="DC750">
        <f t="shared" ref="DC750:DC769" si="404">ROUND((ROUND(AT750*AG750,2)*ROUND(0,7)),6)</f>
        <v>0</v>
      </c>
      <c r="DD750" t="s">
        <v>3</v>
      </c>
      <c r="DE750" t="s">
        <v>3</v>
      </c>
      <c r="DF750">
        <f>ROUND(ROUND(AE750*AI750,2)*CX750,2)</f>
        <v>0</v>
      </c>
      <c r="DG750">
        <f t="shared" ref="DG750:DG771" si="405">ROUND(ROUND(AF750,2)*CX750,2)</f>
        <v>0</v>
      </c>
      <c r="DH750">
        <f t="shared" si="379"/>
        <v>0</v>
      </c>
      <c r="DI750">
        <f t="shared" si="380"/>
        <v>0</v>
      </c>
      <c r="DJ750">
        <f t="shared" ref="DJ750:DJ769" si="406">DF750</f>
        <v>0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5">
      <c r="A751">
        <f>ROW(Source!A322)</f>
        <v>322</v>
      </c>
      <c r="B751">
        <v>353029544</v>
      </c>
      <c r="C751">
        <v>353032517</v>
      </c>
      <c r="D751">
        <v>342717233</v>
      </c>
      <c r="E751">
        <v>1</v>
      </c>
      <c r="F751">
        <v>1</v>
      </c>
      <c r="G751">
        <v>1</v>
      </c>
      <c r="H751">
        <v>3</v>
      </c>
      <c r="I751" t="s">
        <v>1326</v>
      </c>
      <c r="J751" t="s">
        <v>1327</v>
      </c>
      <c r="K751" t="s">
        <v>1328</v>
      </c>
      <c r="L751">
        <v>1346</v>
      </c>
      <c r="N751">
        <v>1009</v>
      </c>
      <c r="O751" t="s">
        <v>1244</v>
      </c>
      <c r="P751" t="s">
        <v>1244</v>
      </c>
      <c r="Q751">
        <v>1</v>
      </c>
      <c r="W751">
        <v>0</v>
      </c>
      <c r="X751">
        <v>-1062136333</v>
      </c>
      <c r="Y751">
        <f t="shared" si="399"/>
        <v>0</v>
      </c>
      <c r="AA751">
        <v>201.17</v>
      </c>
      <c r="AB751">
        <v>0</v>
      </c>
      <c r="AC751">
        <v>0</v>
      </c>
      <c r="AD751">
        <v>0</v>
      </c>
      <c r="AE751">
        <v>174.93</v>
      </c>
      <c r="AF751">
        <v>0</v>
      </c>
      <c r="AG751">
        <v>0</v>
      </c>
      <c r="AH751">
        <v>0</v>
      </c>
      <c r="AI751">
        <v>1.1499999999999999</v>
      </c>
      <c r="AJ751">
        <v>1</v>
      </c>
      <c r="AK751">
        <v>1</v>
      </c>
      <c r="AL751">
        <v>1</v>
      </c>
      <c r="AM751">
        <v>2</v>
      </c>
      <c r="AN751">
        <v>1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</v>
      </c>
      <c r="AU751" t="s">
        <v>23</v>
      </c>
      <c r="AV751">
        <v>0</v>
      </c>
      <c r="AW751">
        <v>2</v>
      </c>
      <c r="AX751">
        <v>353032547</v>
      </c>
      <c r="AY751">
        <v>1</v>
      </c>
      <c r="AZ751">
        <v>0</v>
      </c>
      <c r="BA751">
        <v>751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ROUND(Y751*Source!I322,7)</f>
        <v>0</v>
      </c>
      <c r="CY751">
        <f t="shared" si="400"/>
        <v>201.17</v>
      </c>
      <c r="CZ751">
        <f t="shared" si="401"/>
        <v>174.93</v>
      </c>
      <c r="DA751">
        <f t="shared" si="402"/>
        <v>1.1499999999999999</v>
      </c>
      <c r="DB751">
        <f t="shared" si="403"/>
        <v>0</v>
      </c>
      <c r="DC751">
        <f t="shared" si="404"/>
        <v>0</v>
      </c>
      <c r="DD751" t="s">
        <v>3</v>
      </c>
      <c r="DE751" t="s">
        <v>3</v>
      </c>
      <c r="DF751">
        <f>ROUND(ROUND(AE751*AI751,2)*CX751,2)</f>
        <v>0</v>
      </c>
      <c r="DG751">
        <f t="shared" si="405"/>
        <v>0</v>
      </c>
      <c r="DH751">
        <f t="shared" si="379"/>
        <v>0</v>
      </c>
      <c r="DI751">
        <f t="shared" si="380"/>
        <v>0</v>
      </c>
      <c r="DJ751">
        <f t="shared" si="406"/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5">
      <c r="A752">
        <f>ROW(Source!A322)</f>
        <v>322</v>
      </c>
      <c r="B752">
        <v>353029544</v>
      </c>
      <c r="C752">
        <v>353032517</v>
      </c>
      <c r="D752">
        <v>342717284</v>
      </c>
      <c r="E752">
        <v>1</v>
      </c>
      <c r="F752">
        <v>1</v>
      </c>
      <c r="G752">
        <v>1</v>
      </c>
      <c r="H752">
        <v>3</v>
      </c>
      <c r="I752" t="s">
        <v>1357</v>
      </c>
      <c r="J752" t="s">
        <v>1358</v>
      </c>
      <c r="K752" t="s">
        <v>1359</v>
      </c>
      <c r="L752">
        <v>1348</v>
      </c>
      <c r="N752">
        <v>1009</v>
      </c>
      <c r="O752" t="s">
        <v>811</v>
      </c>
      <c r="P752" t="s">
        <v>811</v>
      </c>
      <c r="Q752">
        <v>1000</v>
      </c>
      <c r="W752">
        <v>0</v>
      </c>
      <c r="X752">
        <v>-1952709209</v>
      </c>
      <c r="Y752">
        <f t="shared" si="399"/>
        <v>0</v>
      </c>
      <c r="AA752">
        <v>87870.25</v>
      </c>
      <c r="AB752">
        <v>0</v>
      </c>
      <c r="AC752">
        <v>0</v>
      </c>
      <c r="AD752">
        <v>0</v>
      </c>
      <c r="AE752">
        <v>70296.2</v>
      </c>
      <c r="AF752">
        <v>0</v>
      </c>
      <c r="AG752">
        <v>0</v>
      </c>
      <c r="AH752">
        <v>0</v>
      </c>
      <c r="AI752">
        <v>1.25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2.3000000000000001E-4</v>
      </c>
      <c r="AU752" t="s">
        <v>23</v>
      </c>
      <c r="AV752">
        <v>0</v>
      </c>
      <c r="AW752">
        <v>2</v>
      </c>
      <c r="AX752">
        <v>353032548</v>
      </c>
      <c r="AY752">
        <v>1</v>
      </c>
      <c r="AZ752">
        <v>0</v>
      </c>
      <c r="BA752">
        <v>752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16.168126000000001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ROUND(Y752*Source!I322,7)</f>
        <v>0</v>
      </c>
      <c r="CY752">
        <f t="shared" si="400"/>
        <v>87870.25</v>
      </c>
      <c r="CZ752">
        <f t="shared" si="401"/>
        <v>70296.2</v>
      </c>
      <c r="DA752">
        <f t="shared" si="402"/>
        <v>1.25</v>
      </c>
      <c r="DB752">
        <f t="shared" si="403"/>
        <v>0</v>
      </c>
      <c r="DC752">
        <f t="shared" si="404"/>
        <v>0</v>
      </c>
      <c r="DD752" t="s">
        <v>3</v>
      </c>
      <c r="DE752" t="s">
        <v>3</v>
      </c>
      <c r="DF752">
        <f>ROUND(ROUND(AE752*AI752,2)*CX752,2)</f>
        <v>0</v>
      </c>
      <c r="DG752">
        <f t="shared" si="405"/>
        <v>0</v>
      </c>
      <c r="DH752">
        <f t="shared" si="379"/>
        <v>0</v>
      </c>
      <c r="DI752">
        <f t="shared" si="380"/>
        <v>0</v>
      </c>
      <c r="DJ752">
        <f t="shared" si="406"/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5">
      <c r="A753">
        <f>ROW(Source!A322)</f>
        <v>322</v>
      </c>
      <c r="B753">
        <v>353029544</v>
      </c>
      <c r="C753">
        <v>353032517</v>
      </c>
      <c r="D753">
        <v>342718355</v>
      </c>
      <c r="E753">
        <v>1</v>
      </c>
      <c r="F753">
        <v>1</v>
      </c>
      <c r="G753">
        <v>1</v>
      </c>
      <c r="H753">
        <v>3</v>
      </c>
      <c r="I753" t="s">
        <v>1248</v>
      </c>
      <c r="J753" t="s">
        <v>1249</v>
      </c>
      <c r="K753" t="s">
        <v>1250</v>
      </c>
      <c r="L753">
        <v>1346</v>
      </c>
      <c r="N753">
        <v>1009</v>
      </c>
      <c r="O753" t="s">
        <v>1244</v>
      </c>
      <c r="P753" t="s">
        <v>1244</v>
      </c>
      <c r="Q753">
        <v>1</v>
      </c>
      <c r="W753">
        <v>0</v>
      </c>
      <c r="X753">
        <v>-1749521197</v>
      </c>
      <c r="Y753">
        <f t="shared" si="399"/>
        <v>0</v>
      </c>
      <c r="AA753">
        <v>80.8</v>
      </c>
      <c r="AB753">
        <v>0</v>
      </c>
      <c r="AC753">
        <v>0</v>
      </c>
      <c r="AD753">
        <v>0</v>
      </c>
      <c r="AE753">
        <v>56.11</v>
      </c>
      <c r="AF753">
        <v>0</v>
      </c>
      <c r="AG753">
        <v>0</v>
      </c>
      <c r="AH753">
        <v>0</v>
      </c>
      <c r="AI753">
        <v>1.44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0.02</v>
      </c>
      <c r="AU753" t="s">
        <v>23</v>
      </c>
      <c r="AV753">
        <v>0</v>
      </c>
      <c r="AW753">
        <v>2</v>
      </c>
      <c r="AX753">
        <v>353032549</v>
      </c>
      <c r="AY753">
        <v>1</v>
      </c>
      <c r="AZ753">
        <v>0</v>
      </c>
      <c r="BA753">
        <v>753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1.1222000000000001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ROUND(Y753*Source!I322,7)</f>
        <v>0</v>
      </c>
      <c r="CY753">
        <f t="shared" si="400"/>
        <v>80.8</v>
      </c>
      <c r="CZ753">
        <f t="shared" si="401"/>
        <v>56.11</v>
      </c>
      <c r="DA753">
        <f t="shared" si="402"/>
        <v>1.44</v>
      </c>
      <c r="DB753">
        <f t="shared" si="403"/>
        <v>0</v>
      </c>
      <c r="DC753">
        <f t="shared" si="404"/>
        <v>0</v>
      </c>
      <c r="DD753" t="s">
        <v>3</v>
      </c>
      <c r="DE753" t="s">
        <v>3</v>
      </c>
      <c r="DF753">
        <f>ROUND(ROUND(AE753*AI753,2)*CX753,2)</f>
        <v>0</v>
      </c>
      <c r="DG753">
        <f t="shared" si="405"/>
        <v>0</v>
      </c>
      <c r="DH753">
        <f t="shared" si="379"/>
        <v>0</v>
      </c>
      <c r="DI753">
        <f t="shared" si="380"/>
        <v>0</v>
      </c>
      <c r="DJ753">
        <f t="shared" si="406"/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5">
      <c r="A754">
        <f>ROW(Source!A322)</f>
        <v>322</v>
      </c>
      <c r="B754">
        <v>353029544</v>
      </c>
      <c r="C754">
        <v>353032517</v>
      </c>
      <c r="D754">
        <v>342641712</v>
      </c>
      <c r="E754">
        <v>113</v>
      </c>
      <c r="F754">
        <v>1</v>
      </c>
      <c r="G754">
        <v>1</v>
      </c>
      <c r="H754">
        <v>3</v>
      </c>
      <c r="I754" t="s">
        <v>1388</v>
      </c>
      <c r="J754" t="s">
        <v>3</v>
      </c>
      <c r="K754" t="s">
        <v>1389</v>
      </c>
      <c r="L754">
        <v>1371</v>
      </c>
      <c r="N754">
        <v>1013</v>
      </c>
      <c r="O754" t="s">
        <v>21</v>
      </c>
      <c r="P754" t="s">
        <v>21</v>
      </c>
      <c r="Q754">
        <v>1</v>
      </c>
      <c r="W754">
        <v>0</v>
      </c>
      <c r="X754">
        <v>-1729700736</v>
      </c>
      <c r="Y754">
        <f t="shared" si="399"/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1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0</v>
      </c>
      <c r="AU754" t="s">
        <v>23</v>
      </c>
      <c r="AV754">
        <v>0</v>
      </c>
      <c r="AW754">
        <v>2</v>
      </c>
      <c r="AX754">
        <v>353032550</v>
      </c>
      <c r="AY754">
        <v>1</v>
      </c>
      <c r="AZ754">
        <v>0</v>
      </c>
      <c r="BA754">
        <v>754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ROUND(Y754*Source!I322,7)</f>
        <v>0</v>
      </c>
      <c r="CY754">
        <f t="shared" si="400"/>
        <v>0</v>
      </c>
      <c r="CZ754">
        <f t="shared" si="401"/>
        <v>0</v>
      </c>
      <c r="DA754">
        <f t="shared" si="402"/>
        <v>1</v>
      </c>
      <c r="DB754">
        <f t="shared" si="403"/>
        <v>0</v>
      </c>
      <c r="DC754">
        <f t="shared" si="404"/>
        <v>0</v>
      </c>
      <c r="DD754" t="s">
        <v>3</v>
      </c>
      <c r="DE754" t="s">
        <v>3</v>
      </c>
      <c r="DF754">
        <f>ROUND(ROUND(AE754,2)*CX754,2)</f>
        <v>0</v>
      </c>
      <c r="DG754">
        <f t="shared" si="405"/>
        <v>0</v>
      </c>
      <c r="DH754">
        <f t="shared" si="379"/>
        <v>0</v>
      </c>
      <c r="DI754">
        <f t="shared" si="380"/>
        <v>0</v>
      </c>
      <c r="DJ754">
        <f t="shared" si="406"/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5">
      <c r="A755">
        <f>ROW(Source!A322)</f>
        <v>322</v>
      </c>
      <c r="B755">
        <v>353029544</v>
      </c>
      <c r="C755">
        <v>353032517</v>
      </c>
      <c r="D755">
        <v>342642359</v>
      </c>
      <c r="E755">
        <v>113</v>
      </c>
      <c r="F755">
        <v>1</v>
      </c>
      <c r="G755">
        <v>1</v>
      </c>
      <c r="H755">
        <v>3</v>
      </c>
      <c r="I755" t="s">
        <v>1383</v>
      </c>
      <c r="J755" t="s">
        <v>3</v>
      </c>
      <c r="K755" t="s">
        <v>1321</v>
      </c>
      <c r="L755">
        <v>1346</v>
      </c>
      <c r="N755">
        <v>1009</v>
      </c>
      <c r="O755" t="s">
        <v>1244</v>
      </c>
      <c r="P755" t="s">
        <v>1244</v>
      </c>
      <c r="Q755">
        <v>1</v>
      </c>
      <c r="W755">
        <v>0</v>
      </c>
      <c r="X755">
        <v>-952279783</v>
      </c>
      <c r="Y755">
        <f t="shared" si="399"/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1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0</v>
      </c>
      <c r="AU755" t="s">
        <v>23</v>
      </c>
      <c r="AV755">
        <v>0</v>
      </c>
      <c r="AW755">
        <v>2</v>
      </c>
      <c r="AX755">
        <v>353032551</v>
      </c>
      <c r="AY755">
        <v>1</v>
      </c>
      <c r="AZ755">
        <v>0</v>
      </c>
      <c r="BA755">
        <v>755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ROUND(Y755*Source!I322,7)</f>
        <v>0</v>
      </c>
      <c r="CY755">
        <f t="shared" si="400"/>
        <v>0</v>
      </c>
      <c r="CZ755">
        <f t="shared" si="401"/>
        <v>0</v>
      </c>
      <c r="DA755">
        <f t="shared" si="402"/>
        <v>1</v>
      </c>
      <c r="DB755">
        <f t="shared" si="403"/>
        <v>0</v>
      </c>
      <c r="DC755">
        <f t="shared" si="404"/>
        <v>0</v>
      </c>
      <c r="DD755" t="s">
        <v>3</v>
      </c>
      <c r="DE755" t="s">
        <v>3</v>
      </c>
      <c r="DF755">
        <f>ROUND(ROUND(AE755,2)*CX755,2)</f>
        <v>0</v>
      </c>
      <c r="DG755">
        <f t="shared" si="405"/>
        <v>0</v>
      </c>
      <c r="DH755">
        <f t="shared" si="379"/>
        <v>0</v>
      </c>
      <c r="DI755">
        <f t="shared" si="380"/>
        <v>0</v>
      </c>
      <c r="DJ755">
        <f t="shared" si="406"/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5">
      <c r="A756">
        <f>ROW(Source!A322)</f>
        <v>322</v>
      </c>
      <c r="B756">
        <v>353029544</v>
      </c>
      <c r="C756">
        <v>353032517</v>
      </c>
      <c r="D756">
        <v>342642396</v>
      </c>
      <c r="E756">
        <v>113</v>
      </c>
      <c r="F756">
        <v>1</v>
      </c>
      <c r="G756">
        <v>1</v>
      </c>
      <c r="H756">
        <v>3</v>
      </c>
      <c r="I756" t="s">
        <v>1329</v>
      </c>
      <c r="J756" t="s">
        <v>3</v>
      </c>
      <c r="K756" t="s">
        <v>1330</v>
      </c>
      <c r="L756">
        <v>1348</v>
      </c>
      <c r="N756">
        <v>1009</v>
      </c>
      <c r="O756" t="s">
        <v>811</v>
      </c>
      <c r="P756" t="s">
        <v>811</v>
      </c>
      <c r="Q756">
        <v>1000</v>
      </c>
      <c r="W756">
        <v>0</v>
      </c>
      <c r="X756">
        <v>1602794472</v>
      </c>
      <c r="Y756">
        <f t="shared" si="399"/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1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0</v>
      </c>
      <c r="AU756" t="s">
        <v>23</v>
      </c>
      <c r="AV756">
        <v>0</v>
      </c>
      <c r="AW756">
        <v>2</v>
      </c>
      <c r="AX756">
        <v>353032552</v>
      </c>
      <c r="AY756">
        <v>1</v>
      </c>
      <c r="AZ756">
        <v>0</v>
      </c>
      <c r="BA756">
        <v>756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ROUND(Y756*Source!I322,7)</f>
        <v>0</v>
      </c>
      <c r="CY756">
        <f t="shared" si="400"/>
        <v>0</v>
      </c>
      <c r="CZ756">
        <f t="shared" si="401"/>
        <v>0</v>
      </c>
      <c r="DA756">
        <f t="shared" si="402"/>
        <v>1</v>
      </c>
      <c r="DB756">
        <f t="shared" si="403"/>
        <v>0</v>
      </c>
      <c r="DC756">
        <f t="shared" si="404"/>
        <v>0</v>
      </c>
      <c r="DD756" t="s">
        <v>3</v>
      </c>
      <c r="DE756" t="s">
        <v>3</v>
      </c>
      <c r="DF756">
        <f>ROUND(ROUND(AE756,2)*CX756,2)</f>
        <v>0</v>
      </c>
      <c r="DG756">
        <f t="shared" si="405"/>
        <v>0</v>
      </c>
      <c r="DH756">
        <f t="shared" si="379"/>
        <v>0</v>
      </c>
      <c r="DI756">
        <f t="shared" si="380"/>
        <v>0</v>
      </c>
      <c r="DJ756">
        <f t="shared" si="406"/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5">
      <c r="A757">
        <f>ROW(Source!A322)</f>
        <v>322</v>
      </c>
      <c r="B757">
        <v>353029544</v>
      </c>
      <c r="C757">
        <v>353032517</v>
      </c>
      <c r="D757">
        <v>342642533</v>
      </c>
      <c r="E757">
        <v>113</v>
      </c>
      <c r="F757">
        <v>1</v>
      </c>
      <c r="G757">
        <v>1</v>
      </c>
      <c r="H757">
        <v>3</v>
      </c>
      <c r="I757" t="s">
        <v>1331</v>
      </c>
      <c r="J757" t="s">
        <v>3</v>
      </c>
      <c r="K757" t="s">
        <v>1332</v>
      </c>
      <c r="L757">
        <v>1346</v>
      </c>
      <c r="N757">
        <v>1009</v>
      </c>
      <c r="O757" t="s">
        <v>1244</v>
      </c>
      <c r="P757" t="s">
        <v>1244</v>
      </c>
      <c r="Q757">
        <v>1</v>
      </c>
      <c r="W757">
        <v>0</v>
      </c>
      <c r="X757">
        <v>-1111733769</v>
      </c>
      <c r="Y757">
        <f t="shared" si="399"/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1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0</v>
      </c>
      <c r="AU757" t="s">
        <v>23</v>
      </c>
      <c r="AV757">
        <v>0</v>
      </c>
      <c r="AW757">
        <v>2</v>
      </c>
      <c r="AX757">
        <v>353032553</v>
      </c>
      <c r="AY757">
        <v>1</v>
      </c>
      <c r="AZ757">
        <v>0</v>
      </c>
      <c r="BA757">
        <v>757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ROUND(Y757*Source!I322,7)</f>
        <v>0</v>
      </c>
      <c r="CY757">
        <f t="shared" si="400"/>
        <v>0</v>
      </c>
      <c r="CZ757">
        <f t="shared" si="401"/>
        <v>0</v>
      </c>
      <c r="DA757">
        <f t="shared" si="402"/>
        <v>1</v>
      </c>
      <c r="DB757">
        <f t="shared" si="403"/>
        <v>0</v>
      </c>
      <c r="DC757">
        <f t="shared" si="404"/>
        <v>0</v>
      </c>
      <c r="DD757" t="s">
        <v>3</v>
      </c>
      <c r="DE757" t="s">
        <v>3</v>
      </c>
      <c r="DF757">
        <f>ROUND(ROUND(AE757,2)*CX757,2)</f>
        <v>0</v>
      </c>
      <c r="DG757">
        <f t="shared" si="405"/>
        <v>0</v>
      </c>
      <c r="DH757">
        <f t="shared" si="379"/>
        <v>0</v>
      </c>
      <c r="DI757">
        <f t="shared" si="380"/>
        <v>0</v>
      </c>
      <c r="DJ757">
        <f t="shared" si="406"/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5">
      <c r="A758">
        <f>ROW(Source!A322)</f>
        <v>322</v>
      </c>
      <c r="B758">
        <v>353029544</v>
      </c>
      <c r="C758">
        <v>353032517</v>
      </c>
      <c r="D758">
        <v>342723998</v>
      </c>
      <c r="E758">
        <v>1</v>
      </c>
      <c r="F758">
        <v>1</v>
      </c>
      <c r="G758">
        <v>1</v>
      </c>
      <c r="H758">
        <v>3</v>
      </c>
      <c r="I758" t="s">
        <v>1390</v>
      </c>
      <c r="J758" t="s">
        <v>1391</v>
      </c>
      <c r="K758" t="s">
        <v>1392</v>
      </c>
      <c r="L758">
        <v>1348</v>
      </c>
      <c r="N758">
        <v>1009</v>
      </c>
      <c r="O758" t="s">
        <v>811</v>
      </c>
      <c r="P758" t="s">
        <v>811</v>
      </c>
      <c r="Q758">
        <v>1000</v>
      </c>
      <c r="W758">
        <v>0</v>
      </c>
      <c r="X758">
        <v>-81904087</v>
      </c>
      <c r="Y758">
        <f t="shared" si="399"/>
        <v>0</v>
      </c>
      <c r="AA758">
        <v>77833.7</v>
      </c>
      <c r="AB758">
        <v>0</v>
      </c>
      <c r="AC758">
        <v>0</v>
      </c>
      <c r="AD758">
        <v>0</v>
      </c>
      <c r="AE758">
        <v>78619.899999999994</v>
      </c>
      <c r="AF758">
        <v>0</v>
      </c>
      <c r="AG758">
        <v>0</v>
      </c>
      <c r="AH758">
        <v>0</v>
      </c>
      <c r="AI758">
        <v>0.99</v>
      </c>
      <c r="AJ758">
        <v>1</v>
      </c>
      <c r="AK758">
        <v>1</v>
      </c>
      <c r="AL758">
        <v>1</v>
      </c>
      <c r="AM758">
        <v>2</v>
      </c>
      <c r="AN758">
        <v>1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</v>
      </c>
      <c r="AU758" t="s">
        <v>23</v>
      </c>
      <c r="AV758">
        <v>0</v>
      </c>
      <c r="AW758">
        <v>2</v>
      </c>
      <c r="AX758">
        <v>353032554</v>
      </c>
      <c r="AY758">
        <v>1</v>
      </c>
      <c r="AZ758">
        <v>0</v>
      </c>
      <c r="BA758">
        <v>758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ROUND(Y758*Source!I322,7)</f>
        <v>0</v>
      </c>
      <c r="CY758">
        <f t="shared" si="400"/>
        <v>77833.7</v>
      </c>
      <c r="CZ758">
        <f t="shared" si="401"/>
        <v>78619.899999999994</v>
      </c>
      <c r="DA758">
        <f t="shared" si="402"/>
        <v>0.99</v>
      </c>
      <c r="DB758">
        <f t="shared" si="403"/>
        <v>0</v>
      </c>
      <c r="DC758">
        <f t="shared" si="404"/>
        <v>0</v>
      </c>
      <c r="DD758" t="s">
        <v>3</v>
      </c>
      <c r="DE758" t="s">
        <v>3</v>
      </c>
      <c r="DF758">
        <f>ROUND(ROUND(AE758*AI758,2)*CX758,2)</f>
        <v>0</v>
      </c>
      <c r="DG758">
        <f t="shared" si="405"/>
        <v>0</v>
      </c>
      <c r="DH758">
        <f t="shared" si="379"/>
        <v>0</v>
      </c>
      <c r="DI758">
        <f t="shared" si="380"/>
        <v>0</v>
      </c>
      <c r="DJ758">
        <f t="shared" si="406"/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5">
      <c r="A759">
        <f>ROW(Source!A322)</f>
        <v>322</v>
      </c>
      <c r="B759">
        <v>353029544</v>
      </c>
      <c r="C759">
        <v>353032517</v>
      </c>
      <c r="D759">
        <v>342642846</v>
      </c>
      <c r="E759">
        <v>113</v>
      </c>
      <c r="F759">
        <v>1</v>
      </c>
      <c r="G759">
        <v>1</v>
      </c>
      <c r="H759">
        <v>3</v>
      </c>
      <c r="I759" t="s">
        <v>1379</v>
      </c>
      <c r="J759" t="s">
        <v>3</v>
      </c>
      <c r="K759" t="s">
        <v>1380</v>
      </c>
      <c r="L759">
        <v>1348</v>
      </c>
      <c r="N759">
        <v>1009</v>
      </c>
      <c r="O759" t="s">
        <v>811</v>
      </c>
      <c r="P759" t="s">
        <v>811</v>
      </c>
      <c r="Q759">
        <v>1000</v>
      </c>
      <c r="W759">
        <v>0</v>
      </c>
      <c r="X759">
        <v>1613753229</v>
      </c>
      <c r="Y759">
        <f t="shared" si="399"/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1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</v>
      </c>
      <c r="AU759" t="s">
        <v>23</v>
      </c>
      <c r="AV759">
        <v>0</v>
      </c>
      <c r="AW759">
        <v>2</v>
      </c>
      <c r="AX759">
        <v>353032555</v>
      </c>
      <c r="AY759">
        <v>1</v>
      </c>
      <c r="AZ759">
        <v>0</v>
      </c>
      <c r="BA759">
        <v>759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ROUND(Y759*Source!I322,7)</f>
        <v>0</v>
      </c>
      <c r="CY759">
        <f t="shared" si="400"/>
        <v>0</v>
      </c>
      <c r="CZ759">
        <f t="shared" si="401"/>
        <v>0</v>
      </c>
      <c r="DA759">
        <f t="shared" si="402"/>
        <v>1</v>
      </c>
      <c r="DB759">
        <f t="shared" si="403"/>
        <v>0</v>
      </c>
      <c r="DC759">
        <f t="shared" si="404"/>
        <v>0</v>
      </c>
      <c r="DD759" t="s">
        <v>3</v>
      </c>
      <c r="DE759" t="s">
        <v>3</v>
      </c>
      <c r="DF759">
        <f>ROUND(ROUND(AE759,2)*CX759,2)</f>
        <v>0</v>
      </c>
      <c r="DG759">
        <f t="shared" si="405"/>
        <v>0</v>
      </c>
      <c r="DH759">
        <f t="shared" si="379"/>
        <v>0</v>
      </c>
      <c r="DI759">
        <f t="shared" si="380"/>
        <v>0</v>
      </c>
      <c r="DJ759">
        <f t="shared" si="406"/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5">
      <c r="A760">
        <f>ROW(Source!A322)</f>
        <v>322</v>
      </c>
      <c r="B760">
        <v>353029544</v>
      </c>
      <c r="C760">
        <v>353032517</v>
      </c>
      <c r="D760">
        <v>342643249</v>
      </c>
      <c r="E760">
        <v>113</v>
      </c>
      <c r="F760">
        <v>1</v>
      </c>
      <c r="G760">
        <v>1</v>
      </c>
      <c r="H760">
        <v>3</v>
      </c>
      <c r="I760" t="s">
        <v>1360</v>
      </c>
      <c r="J760" t="s">
        <v>3</v>
      </c>
      <c r="K760" t="s">
        <v>1361</v>
      </c>
      <c r="L760">
        <v>1339</v>
      </c>
      <c r="N760">
        <v>1007</v>
      </c>
      <c r="O760" t="s">
        <v>1319</v>
      </c>
      <c r="P760" t="s">
        <v>1319</v>
      </c>
      <c r="Q760">
        <v>1</v>
      </c>
      <c r="W760">
        <v>0</v>
      </c>
      <c r="X760">
        <v>-1563220161</v>
      </c>
      <c r="Y760">
        <f t="shared" si="399"/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1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0</v>
      </c>
      <c r="AU760" t="s">
        <v>23</v>
      </c>
      <c r="AV760">
        <v>0</v>
      </c>
      <c r="AW760">
        <v>2</v>
      </c>
      <c r="AX760">
        <v>353032556</v>
      </c>
      <c r="AY760">
        <v>1</v>
      </c>
      <c r="AZ760">
        <v>0</v>
      </c>
      <c r="BA760">
        <v>760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ROUND(Y760*Source!I322,7)</f>
        <v>0</v>
      </c>
      <c r="CY760">
        <f t="shared" si="400"/>
        <v>0</v>
      </c>
      <c r="CZ760">
        <f t="shared" si="401"/>
        <v>0</v>
      </c>
      <c r="DA760">
        <f t="shared" si="402"/>
        <v>1</v>
      </c>
      <c r="DB760">
        <f t="shared" si="403"/>
        <v>0</v>
      </c>
      <c r="DC760">
        <f t="shared" si="404"/>
        <v>0</v>
      </c>
      <c r="DD760" t="s">
        <v>3</v>
      </c>
      <c r="DE760" t="s">
        <v>3</v>
      </c>
      <c r="DF760">
        <f>ROUND(ROUND(AE760,2)*CX760,2)</f>
        <v>0</v>
      </c>
      <c r="DG760">
        <f t="shared" si="405"/>
        <v>0</v>
      </c>
      <c r="DH760">
        <f t="shared" si="379"/>
        <v>0</v>
      </c>
      <c r="DI760">
        <f t="shared" si="380"/>
        <v>0</v>
      </c>
      <c r="DJ760">
        <f t="shared" si="406"/>
        <v>0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5">
      <c r="A761">
        <f>ROW(Source!A322)</f>
        <v>322</v>
      </c>
      <c r="B761">
        <v>353029544</v>
      </c>
      <c r="C761">
        <v>353032517</v>
      </c>
      <c r="D761">
        <v>342735762</v>
      </c>
      <c r="E761">
        <v>1</v>
      </c>
      <c r="F761">
        <v>1</v>
      </c>
      <c r="G761">
        <v>1</v>
      </c>
      <c r="H761">
        <v>3</v>
      </c>
      <c r="I761" t="s">
        <v>1362</v>
      </c>
      <c r="J761" t="s">
        <v>1363</v>
      </c>
      <c r="K761" t="s">
        <v>1364</v>
      </c>
      <c r="L761">
        <v>1348</v>
      </c>
      <c r="N761">
        <v>1009</v>
      </c>
      <c r="O761" t="s">
        <v>811</v>
      </c>
      <c r="P761" t="s">
        <v>811</v>
      </c>
      <c r="Q761">
        <v>1000</v>
      </c>
      <c r="W761">
        <v>0</v>
      </c>
      <c r="X761">
        <v>-1762704522</v>
      </c>
      <c r="Y761">
        <f t="shared" si="399"/>
        <v>0</v>
      </c>
      <c r="AA761">
        <v>80257.66</v>
      </c>
      <c r="AB761">
        <v>0</v>
      </c>
      <c r="AC761">
        <v>0</v>
      </c>
      <c r="AD761">
        <v>0</v>
      </c>
      <c r="AE761">
        <v>61265.39</v>
      </c>
      <c r="AF761">
        <v>0</v>
      </c>
      <c r="AG761">
        <v>0</v>
      </c>
      <c r="AH761">
        <v>0</v>
      </c>
      <c r="AI761">
        <v>1.31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4.0000000000000002E-4</v>
      </c>
      <c r="AU761" t="s">
        <v>23</v>
      </c>
      <c r="AV761">
        <v>0</v>
      </c>
      <c r="AW761">
        <v>2</v>
      </c>
      <c r="AX761">
        <v>353032557</v>
      </c>
      <c r="AY761">
        <v>1</v>
      </c>
      <c r="AZ761">
        <v>0</v>
      </c>
      <c r="BA761">
        <v>761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24.506156000000001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ROUND(Y761*Source!I322,7)</f>
        <v>0</v>
      </c>
      <c r="CY761">
        <f t="shared" si="400"/>
        <v>80257.66</v>
      </c>
      <c r="CZ761">
        <f t="shared" si="401"/>
        <v>61265.39</v>
      </c>
      <c r="DA761">
        <f t="shared" si="402"/>
        <v>1.31</v>
      </c>
      <c r="DB761">
        <f t="shared" si="403"/>
        <v>0</v>
      </c>
      <c r="DC761">
        <f t="shared" si="404"/>
        <v>0</v>
      </c>
      <c r="DD761" t="s">
        <v>3</v>
      </c>
      <c r="DE761" t="s">
        <v>3</v>
      </c>
      <c r="DF761">
        <f>ROUND(ROUND(AE761*AI761,2)*CX761,2)</f>
        <v>0</v>
      </c>
      <c r="DG761">
        <f t="shared" si="405"/>
        <v>0</v>
      </c>
      <c r="DH761">
        <f t="shared" si="379"/>
        <v>0</v>
      </c>
      <c r="DI761">
        <f t="shared" si="380"/>
        <v>0</v>
      </c>
      <c r="DJ761">
        <f t="shared" si="406"/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5">
      <c r="A762">
        <f>ROW(Source!A322)</f>
        <v>322</v>
      </c>
      <c r="B762">
        <v>353029544</v>
      </c>
      <c r="C762">
        <v>353032517</v>
      </c>
      <c r="D762">
        <v>342735789</v>
      </c>
      <c r="E762">
        <v>1</v>
      </c>
      <c r="F762">
        <v>1</v>
      </c>
      <c r="G762">
        <v>1</v>
      </c>
      <c r="H762">
        <v>3</v>
      </c>
      <c r="I762" t="s">
        <v>1365</v>
      </c>
      <c r="J762" t="s">
        <v>1366</v>
      </c>
      <c r="K762" t="s">
        <v>1367</v>
      </c>
      <c r="L762">
        <v>1348</v>
      </c>
      <c r="N762">
        <v>1009</v>
      </c>
      <c r="O762" t="s">
        <v>811</v>
      </c>
      <c r="P762" t="s">
        <v>811</v>
      </c>
      <c r="Q762">
        <v>1000</v>
      </c>
      <c r="W762">
        <v>0</v>
      </c>
      <c r="X762">
        <v>1651372890</v>
      </c>
      <c r="Y762">
        <f t="shared" si="399"/>
        <v>0</v>
      </c>
      <c r="AA762">
        <v>97625.600000000006</v>
      </c>
      <c r="AB762">
        <v>0</v>
      </c>
      <c r="AC762">
        <v>0</v>
      </c>
      <c r="AD762">
        <v>0</v>
      </c>
      <c r="AE762">
        <v>80020.98</v>
      </c>
      <c r="AF762">
        <v>0</v>
      </c>
      <c r="AG762">
        <v>0</v>
      </c>
      <c r="AH762">
        <v>0</v>
      </c>
      <c r="AI762">
        <v>1.22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1.0000000000000001E-5</v>
      </c>
      <c r="AU762" t="s">
        <v>23</v>
      </c>
      <c r="AV762">
        <v>0</v>
      </c>
      <c r="AW762">
        <v>2</v>
      </c>
      <c r="AX762">
        <v>353032558</v>
      </c>
      <c r="AY762">
        <v>1</v>
      </c>
      <c r="AZ762">
        <v>0</v>
      </c>
      <c r="BA762">
        <v>762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0.80020979999999997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ROUND(Y762*Source!I322,7)</f>
        <v>0</v>
      </c>
      <c r="CY762">
        <f t="shared" si="400"/>
        <v>97625.600000000006</v>
      </c>
      <c r="CZ762">
        <f t="shared" si="401"/>
        <v>80020.98</v>
      </c>
      <c r="DA762">
        <f t="shared" si="402"/>
        <v>1.22</v>
      </c>
      <c r="DB762">
        <f t="shared" si="403"/>
        <v>0</v>
      </c>
      <c r="DC762">
        <f t="shared" si="404"/>
        <v>0</v>
      </c>
      <c r="DD762" t="s">
        <v>3</v>
      </c>
      <c r="DE762" t="s">
        <v>3</v>
      </c>
      <c r="DF762">
        <f>ROUND(ROUND(AE762*AI762,2)*CX762,2)</f>
        <v>0</v>
      </c>
      <c r="DG762">
        <f t="shared" si="405"/>
        <v>0</v>
      </c>
      <c r="DH762">
        <f t="shared" si="379"/>
        <v>0</v>
      </c>
      <c r="DI762">
        <f t="shared" si="380"/>
        <v>0</v>
      </c>
      <c r="DJ762">
        <f t="shared" si="406"/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5">
      <c r="A763">
        <f>ROW(Source!A322)</f>
        <v>322</v>
      </c>
      <c r="B763">
        <v>353029544</v>
      </c>
      <c r="C763">
        <v>353032517</v>
      </c>
      <c r="D763">
        <v>342735793</v>
      </c>
      <c r="E763">
        <v>1</v>
      </c>
      <c r="F763">
        <v>1</v>
      </c>
      <c r="G763">
        <v>1</v>
      </c>
      <c r="H763">
        <v>3</v>
      </c>
      <c r="I763" t="s">
        <v>1368</v>
      </c>
      <c r="J763" t="s">
        <v>1369</v>
      </c>
      <c r="K763" t="s">
        <v>1370</v>
      </c>
      <c r="L763">
        <v>1348</v>
      </c>
      <c r="N763">
        <v>1009</v>
      </c>
      <c r="O763" t="s">
        <v>811</v>
      </c>
      <c r="P763" t="s">
        <v>811</v>
      </c>
      <c r="Q763">
        <v>1000</v>
      </c>
      <c r="W763">
        <v>0</v>
      </c>
      <c r="X763">
        <v>2043689558</v>
      </c>
      <c r="Y763">
        <f t="shared" si="399"/>
        <v>0</v>
      </c>
      <c r="AA763">
        <v>49919.28</v>
      </c>
      <c r="AB763">
        <v>0</v>
      </c>
      <c r="AC763">
        <v>0</v>
      </c>
      <c r="AD763">
        <v>0</v>
      </c>
      <c r="AE763">
        <v>40917.440000000002</v>
      </c>
      <c r="AF763">
        <v>0</v>
      </c>
      <c r="AG763">
        <v>0</v>
      </c>
      <c r="AH763">
        <v>0</v>
      </c>
      <c r="AI763">
        <v>1.22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5.9999999999999995E-4</v>
      </c>
      <c r="AU763" t="s">
        <v>23</v>
      </c>
      <c r="AV763">
        <v>0</v>
      </c>
      <c r="AW763">
        <v>2</v>
      </c>
      <c r="AX763">
        <v>353032559</v>
      </c>
      <c r="AY763">
        <v>1</v>
      </c>
      <c r="AZ763">
        <v>0</v>
      </c>
      <c r="BA763">
        <v>763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24.550463999999998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ROUND(Y763*Source!I322,7)</f>
        <v>0</v>
      </c>
      <c r="CY763">
        <f t="shared" si="400"/>
        <v>49919.28</v>
      </c>
      <c r="CZ763">
        <f t="shared" si="401"/>
        <v>40917.440000000002</v>
      </c>
      <c r="DA763">
        <f t="shared" si="402"/>
        <v>1.22</v>
      </c>
      <c r="DB763">
        <f t="shared" si="403"/>
        <v>0</v>
      </c>
      <c r="DC763">
        <f t="shared" si="404"/>
        <v>0</v>
      </c>
      <c r="DD763" t="s">
        <v>3</v>
      </c>
      <c r="DE763" t="s">
        <v>3</v>
      </c>
      <c r="DF763">
        <f>ROUND(ROUND(AE763*AI763,2)*CX763,2)</f>
        <v>0</v>
      </c>
      <c r="DG763">
        <f t="shared" si="405"/>
        <v>0</v>
      </c>
      <c r="DH763">
        <f t="shared" si="379"/>
        <v>0</v>
      </c>
      <c r="DI763">
        <f t="shared" si="380"/>
        <v>0</v>
      </c>
      <c r="DJ763">
        <f t="shared" si="406"/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5">
      <c r="A764">
        <f>ROW(Source!A322)</f>
        <v>322</v>
      </c>
      <c r="B764">
        <v>353029544</v>
      </c>
      <c r="C764">
        <v>353032517</v>
      </c>
      <c r="D764">
        <v>342736060</v>
      </c>
      <c r="E764">
        <v>1</v>
      </c>
      <c r="F764">
        <v>1</v>
      </c>
      <c r="G764">
        <v>1</v>
      </c>
      <c r="H764">
        <v>3</v>
      </c>
      <c r="I764" t="s">
        <v>1371</v>
      </c>
      <c r="J764" t="s">
        <v>1372</v>
      </c>
      <c r="K764" t="s">
        <v>1373</v>
      </c>
      <c r="L764">
        <v>1348</v>
      </c>
      <c r="N764">
        <v>1009</v>
      </c>
      <c r="O764" t="s">
        <v>811</v>
      </c>
      <c r="P764" t="s">
        <v>811</v>
      </c>
      <c r="Q764">
        <v>1000</v>
      </c>
      <c r="W764">
        <v>0</v>
      </c>
      <c r="X764">
        <v>1864305312</v>
      </c>
      <c r="Y764">
        <f t="shared" si="399"/>
        <v>0</v>
      </c>
      <c r="AA764">
        <v>120588.67</v>
      </c>
      <c r="AB764">
        <v>0</v>
      </c>
      <c r="AC764">
        <v>0</v>
      </c>
      <c r="AD764">
        <v>0</v>
      </c>
      <c r="AE764">
        <v>98039.57</v>
      </c>
      <c r="AF764">
        <v>0</v>
      </c>
      <c r="AG764">
        <v>0</v>
      </c>
      <c r="AH764">
        <v>0</v>
      </c>
      <c r="AI764">
        <v>1.23</v>
      </c>
      <c r="AJ764">
        <v>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5.9999999999999995E-4</v>
      </c>
      <c r="AU764" t="s">
        <v>23</v>
      </c>
      <c r="AV764">
        <v>0</v>
      </c>
      <c r="AW764">
        <v>2</v>
      </c>
      <c r="AX764">
        <v>353032560</v>
      </c>
      <c r="AY764">
        <v>1</v>
      </c>
      <c r="AZ764">
        <v>0</v>
      </c>
      <c r="BA764">
        <v>764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58.823741999999996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ROUND(Y764*Source!I322,7)</f>
        <v>0</v>
      </c>
      <c r="CY764">
        <f t="shared" si="400"/>
        <v>120588.67</v>
      </c>
      <c r="CZ764">
        <f t="shared" si="401"/>
        <v>98039.57</v>
      </c>
      <c r="DA764">
        <f t="shared" si="402"/>
        <v>1.23</v>
      </c>
      <c r="DB764">
        <f t="shared" si="403"/>
        <v>0</v>
      </c>
      <c r="DC764">
        <f t="shared" si="404"/>
        <v>0</v>
      </c>
      <c r="DD764" t="s">
        <v>3</v>
      </c>
      <c r="DE764" t="s">
        <v>3</v>
      </c>
      <c r="DF764">
        <f>ROUND(ROUND(AE764*AI764,2)*CX764,2)</f>
        <v>0</v>
      </c>
      <c r="DG764">
        <f t="shared" si="405"/>
        <v>0</v>
      </c>
      <c r="DH764">
        <f t="shared" si="379"/>
        <v>0</v>
      </c>
      <c r="DI764">
        <f t="shared" si="380"/>
        <v>0</v>
      </c>
      <c r="DJ764">
        <f t="shared" si="406"/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5">
      <c r="A765">
        <f>ROW(Source!A322)</f>
        <v>322</v>
      </c>
      <c r="B765">
        <v>353029544</v>
      </c>
      <c r="C765">
        <v>353032517</v>
      </c>
      <c r="D765">
        <v>342743019</v>
      </c>
      <c r="E765">
        <v>1</v>
      </c>
      <c r="F765">
        <v>1</v>
      </c>
      <c r="G765">
        <v>1</v>
      </c>
      <c r="H765">
        <v>3</v>
      </c>
      <c r="I765" t="s">
        <v>1374</v>
      </c>
      <c r="J765" t="s">
        <v>1375</v>
      </c>
      <c r="K765" t="s">
        <v>1376</v>
      </c>
      <c r="L765">
        <v>1425</v>
      </c>
      <c r="N765">
        <v>1013</v>
      </c>
      <c r="O765" t="s">
        <v>894</v>
      </c>
      <c r="P765" t="s">
        <v>894</v>
      </c>
      <c r="Q765">
        <v>1</v>
      </c>
      <c r="W765">
        <v>0</v>
      </c>
      <c r="X765">
        <v>35726856</v>
      </c>
      <c r="Y765">
        <f t="shared" si="399"/>
        <v>0</v>
      </c>
      <c r="AA765">
        <v>1227.76</v>
      </c>
      <c r="AB765">
        <v>0</v>
      </c>
      <c r="AC765">
        <v>0</v>
      </c>
      <c r="AD765">
        <v>0</v>
      </c>
      <c r="AE765">
        <v>1031.73</v>
      </c>
      <c r="AF765">
        <v>0</v>
      </c>
      <c r="AG765">
        <v>0</v>
      </c>
      <c r="AH765">
        <v>0</v>
      </c>
      <c r="AI765">
        <v>1.19</v>
      </c>
      <c r="AJ765">
        <v>1</v>
      </c>
      <c r="AK765">
        <v>1</v>
      </c>
      <c r="AL765">
        <v>1</v>
      </c>
      <c r="AM765">
        <v>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0.06</v>
      </c>
      <c r="AU765" t="s">
        <v>23</v>
      </c>
      <c r="AV765">
        <v>0</v>
      </c>
      <c r="AW765">
        <v>2</v>
      </c>
      <c r="AX765">
        <v>353032561</v>
      </c>
      <c r="AY765">
        <v>1</v>
      </c>
      <c r="AZ765">
        <v>0</v>
      </c>
      <c r="BA765">
        <v>765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61.903799999999997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1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ROUND(Y765*Source!I322,7)</f>
        <v>0</v>
      </c>
      <c r="CY765">
        <f t="shared" si="400"/>
        <v>1227.76</v>
      </c>
      <c r="CZ765">
        <f t="shared" si="401"/>
        <v>1031.73</v>
      </c>
      <c r="DA765">
        <f t="shared" si="402"/>
        <v>1.19</v>
      </c>
      <c r="DB765">
        <f t="shared" si="403"/>
        <v>0</v>
      </c>
      <c r="DC765">
        <f t="shared" si="404"/>
        <v>0</v>
      </c>
      <c r="DD765" t="s">
        <v>3</v>
      </c>
      <c r="DE765" t="s">
        <v>3</v>
      </c>
      <c r="DF765">
        <f>ROUND(ROUND(AE765*AI765,2)*CX765,2)</f>
        <v>0</v>
      </c>
      <c r="DG765">
        <f t="shared" si="405"/>
        <v>0</v>
      </c>
      <c r="DH765">
        <f t="shared" si="379"/>
        <v>0</v>
      </c>
      <c r="DI765">
        <f t="shared" si="380"/>
        <v>0</v>
      </c>
      <c r="DJ765">
        <f t="shared" si="406"/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5">
      <c r="A766">
        <f>ROW(Source!A322)</f>
        <v>322</v>
      </c>
      <c r="B766">
        <v>353029544</v>
      </c>
      <c r="C766">
        <v>353032517</v>
      </c>
      <c r="D766">
        <v>342645106</v>
      </c>
      <c r="E766">
        <v>113</v>
      </c>
      <c r="F766">
        <v>1</v>
      </c>
      <c r="G766">
        <v>1</v>
      </c>
      <c r="H766">
        <v>3</v>
      </c>
      <c r="I766" t="s">
        <v>1333</v>
      </c>
      <c r="J766" t="s">
        <v>3</v>
      </c>
      <c r="K766" t="s">
        <v>1377</v>
      </c>
      <c r="L766">
        <v>1371</v>
      </c>
      <c r="N766">
        <v>1013</v>
      </c>
      <c r="O766" t="s">
        <v>21</v>
      </c>
      <c r="P766" t="s">
        <v>21</v>
      </c>
      <c r="Q766">
        <v>1</v>
      </c>
      <c r="W766">
        <v>0</v>
      </c>
      <c r="X766">
        <v>-950997571</v>
      </c>
      <c r="Y766">
        <f t="shared" si="399"/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1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</v>
      </c>
      <c r="AU766" t="s">
        <v>23</v>
      </c>
      <c r="AV766">
        <v>0</v>
      </c>
      <c r="AW766">
        <v>2</v>
      </c>
      <c r="AX766">
        <v>353032562</v>
      </c>
      <c r="AY766">
        <v>1</v>
      </c>
      <c r="AZ766">
        <v>0</v>
      </c>
      <c r="BA766">
        <v>766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ROUND(Y766*Source!I322,7)</f>
        <v>0</v>
      </c>
      <c r="CY766">
        <f t="shared" si="400"/>
        <v>0</v>
      </c>
      <c r="CZ766">
        <f t="shared" si="401"/>
        <v>0</v>
      </c>
      <c r="DA766">
        <f t="shared" si="402"/>
        <v>1</v>
      </c>
      <c r="DB766">
        <f t="shared" si="403"/>
        <v>0</v>
      </c>
      <c r="DC766">
        <f t="shared" si="404"/>
        <v>0</v>
      </c>
      <c r="DD766" t="s">
        <v>3</v>
      </c>
      <c r="DE766" t="s">
        <v>3</v>
      </c>
      <c r="DF766">
        <f t="shared" ref="DF766:DF773" si="407">ROUND(ROUND(AE766,2)*CX766,2)</f>
        <v>0</v>
      </c>
      <c r="DG766">
        <f t="shared" si="405"/>
        <v>0</v>
      </c>
      <c r="DH766">
        <f t="shared" si="379"/>
        <v>0</v>
      </c>
      <c r="DI766">
        <f t="shared" si="380"/>
        <v>0</v>
      </c>
      <c r="DJ766">
        <f t="shared" si="406"/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5">
      <c r="A767">
        <f>ROW(Source!A322)</f>
        <v>322</v>
      </c>
      <c r="B767">
        <v>353029544</v>
      </c>
      <c r="C767">
        <v>353032517</v>
      </c>
      <c r="D767">
        <v>342645129</v>
      </c>
      <c r="E767">
        <v>113</v>
      </c>
      <c r="F767">
        <v>1</v>
      </c>
      <c r="G767">
        <v>1</v>
      </c>
      <c r="H767">
        <v>3</v>
      </c>
      <c r="I767" t="s">
        <v>1335</v>
      </c>
      <c r="J767" t="s">
        <v>3</v>
      </c>
      <c r="K767" t="s">
        <v>1336</v>
      </c>
      <c r="L767">
        <v>1346</v>
      </c>
      <c r="N767">
        <v>1009</v>
      </c>
      <c r="O767" t="s">
        <v>1244</v>
      </c>
      <c r="P767" t="s">
        <v>1244</v>
      </c>
      <c r="Q767">
        <v>1</v>
      </c>
      <c r="W767">
        <v>0</v>
      </c>
      <c r="X767">
        <v>86920782</v>
      </c>
      <c r="Y767">
        <f t="shared" si="399"/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1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0</v>
      </c>
      <c r="AU767" t="s">
        <v>23</v>
      </c>
      <c r="AV767">
        <v>0</v>
      </c>
      <c r="AW767">
        <v>2</v>
      </c>
      <c r="AX767">
        <v>353032563</v>
      </c>
      <c r="AY767">
        <v>1</v>
      </c>
      <c r="AZ767">
        <v>0</v>
      </c>
      <c r="BA767">
        <v>767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ROUND(Y767*Source!I322,7)</f>
        <v>0</v>
      </c>
      <c r="CY767">
        <f t="shared" si="400"/>
        <v>0</v>
      </c>
      <c r="CZ767">
        <f t="shared" si="401"/>
        <v>0</v>
      </c>
      <c r="DA767">
        <f t="shared" si="402"/>
        <v>1</v>
      </c>
      <c r="DB767">
        <f t="shared" si="403"/>
        <v>0</v>
      </c>
      <c r="DC767">
        <f t="shared" si="404"/>
        <v>0</v>
      </c>
      <c r="DD767" t="s">
        <v>3</v>
      </c>
      <c r="DE767" t="s">
        <v>3</v>
      </c>
      <c r="DF767">
        <f t="shared" si="407"/>
        <v>0</v>
      </c>
      <c r="DG767">
        <f t="shared" si="405"/>
        <v>0</v>
      </c>
      <c r="DH767">
        <f t="shared" si="379"/>
        <v>0</v>
      </c>
      <c r="DI767">
        <f t="shared" si="380"/>
        <v>0</v>
      </c>
      <c r="DJ767">
        <f t="shared" si="406"/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5">
      <c r="A768">
        <f>ROW(Source!A322)</f>
        <v>322</v>
      </c>
      <c r="B768">
        <v>353029544</v>
      </c>
      <c r="C768">
        <v>353032517</v>
      </c>
      <c r="D768">
        <v>342645151</v>
      </c>
      <c r="E768">
        <v>113</v>
      </c>
      <c r="F768">
        <v>1</v>
      </c>
      <c r="G768">
        <v>1</v>
      </c>
      <c r="H768">
        <v>3</v>
      </c>
      <c r="I768" t="s">
        <v>1381</v>
      </c>
      <c r="J768" t="s">
        <v>3</v>
      </c>
      <c r="K768" t="s">
        <v>1382</v>
      </c>
      <c r="L768">
        <v>1371</v>
      </c>
      <c r="N768">
        <v>1013</v>
      </c>
      <c r="O768" t="s">
        <v>21</v>
      </c>
      <c r="P768" t="s">
        <v>21</v>
      </c>
      <c r="Q768">
        <v>1</v>
      </c>
      <c r="W768">
        <v>0</v>
      </c>
      <c r="X768">
        <v>-320198552</v>
      </c>
      <c r="Y768">
        <f t="shared" si="399"/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1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</v>
      </c>
      <c r="AU768" t="s">
        <v>23</v>
      </c>
      <c r="AV768">
        <v>0</v>
      </c>
      <c r="AW768">
        <v>2</v>
      </c>
      <c r="AX768">
        <v>353032564</v>
      </c>
      <c r="AY768">
        <v>1</v>
      </c>
      <c r="AZ768">
        <v>0</v>
      </c>
      <c r="BA768">
        <v>768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ROUND(Y768*Source!I322,7)</f>
        <v>0</v>
      </c>
      <c r="CY768">
        <f t="shared" si="400"/>
        <v>0</v>
      </c>
      <c r="CZ768">
        <f t="shared" si="401"/>
        <v>0</v>
      </c>
      <c r="DA768">
        <f t="shared" si="402"/>
        <v>1</v>
      </c>
      <c r="DB768">
        <f t="shared" si="403"/>
        <v>0</v>
      </c>
      <c r="DC768">
        <f t="shared" si="404"/>
        <v>0</v>
      </c>
      <c r="DD768" t="s">
        <v>3</v>
      </c>
      <c r="DE768" t="s">
        <v>3</v>
      </c>
      <c r="DF768">
        <f t="shared" si="407"/>
        <v>0</v>
      </c>
      <c r="DG768">
        <f t="shared" si="405"/>
        <v>0</v>
      </c>
      <c r="DH768">
        <f t="shared" si="379"/>
        <v>0</v>
      </c>
      <c r="DI768">
        <f t="shared" si="380"/>
        <v>0</v>
      </c>
      <c r="DJ768">
        <f t="shared" si="406"/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5">
      <c r="A769">
        <f>ROW(Source!A322)</f>
        <v>322</v>
      </c>
      <c r="B769">
        <v>353029544</v>
      </c>
      <c r="C769">
        <v>353032517</v>
      </c>
      <c r="D769">
        <v>342645155</v>
      </c>
      <c r="E769">
        <v>113</v>
      </c>
      <c r="F769">
        <v>1</v>
      </c>
      <c r="G769">
        <v>1</v>
      </c>
      <c r="H769">
        <v>3</v>
      </c>
      <c r="I769" t="s">
        <v>1264</v>
      </c>
      <c r="J769" t="s">
        <v>3</v>
      </c>
      <c r="K769" t="s">
        <v>1378</v>
      </c>
      <c r="L769">
        <v>1371</v>
      </c>
      <c r="N769">
        <v>1013</v>
      </c>
      <c r="O769" t="s">
        <v>21</v>
      </c>
      <c r="P769" t="s">
        <v>21</v>
      </c>
      <c r="Q769">
        <v>1</v>
      </c>
      <c r="W769">
        <v>0</v>
      </c>
      <c r="X769">
        <v>326010188</v>
      </c>
      <c r="Y769">
        <f t="shared" si="399"/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1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0</v>
      </c>
      <c r="AU769" t="s">
        <v>23</v>
      </c>
      <c r="AV769">
        <v>0</v>
      </c>
      <c r="AW769">
        <v>2</v>
      </c>
      <c r="AX769">
        <v>353032565</v>
      </c>
      <c r="AY769">
        <v>1</v>
      </c>
      <c r="AZ769">
        <v>0</v>
      </c>
      <c r="BA769">
        <v>769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ROUND(Y769*Source!I322,7)</f>
        <v>0</v>
      </c>
      <c r="CY769">
        <f t="shared" si="400"/>
        <v>0</v>
      </c>
      <c r="CZ769">
        <f t="shared" si="401"/>
        <v>0</v>
      </c>
      <c r="DA769">
        <f t="shared" si="402"/>
        <v>1</v>
      </c>
      <c r="DB769">
        <f t="shared" si="403"/>
        <v>0</v>
      </c>
      <c r="DC769">
        <f t="shared" si="404"/>
        <v>0</v>
      </c>
      <c r="DD769" t="s">
        <v>3</v>
      </c>
      <c r="DE769" t="s">
        <v>3</v>
      </c>
      <c r="DF769">
        <f t="shared" si="407"/>
        <v>0</v>
      </c>
      <c r="DG769">
        <f t="shared" si="405"/>
        <v>0</v>
      </c>
      <c r="DH769">
        <f t="shared" ref="DH769:DH832" si="408">ROUND(ROUND(AG769,2)*CX769,2)</f>
        <v>0</v>
      </c>
      <c r="DI769">
        <f t="shared" ref="DI769:DI832" si="409">ROUND(ROUND(AH769,2)*CX769,2)</f>
        <v>0</v>
      </c>
      <c r="DJ769">
        <f t="shared" si="406"/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5">
      <c r="A770">
        <f>ROW(Source!A323)</f>
        <v>323</v>
      </c>
      <c r="B770">
        <v>353029544</v>
      </c>
      <c r="C770">
        <v>353032566</v>
      </c>
      <c r="D770">
        <v>342640201</v>
      </c>
      <c r="E770">
        <v>113</v>
      </c>
      <c r="F770">
        <v>1</v>
      </c>
      <c r="G770">
        <v>1</v>
      </c>
      <c r="H770">
        <v>1</v>
      </c>
      <c r="I770" t="s">
        <v>1384</v>
      </c>
      <c r="J770" t="s">
        <v>3</v>
      </c>
      <c r="K770" t="s">
        <v>1385</v>
      </c>
      <c r="L770">
        <v>1191</v>
      </c>
      <c r="N770">
        <v>1013</v>
      </c>
      <c r="O770" t="s">
        <v>1221</v>
      </c>
      <c r="P770" t="s">
        <v>1221</v>
      </c>
      <c r="Q770">
        <v>1</v>
      </c>
      <c r="W770">
        <v>0</v>
      </c>
      <c r="X770">
        <v>1958912953</v>
      </c>
      <c r="Y770">
        <f>(AT770*ROUND(0.84,7))</f>
        <v>17.052</v>
      </c>
      <c r="AA770">
        <v>0</v>
      </c>
      <c r="AB770">
        <v>0</v>
      </c>
      <c r="AC770">
        <v>0</v>
      </c>
      <c r="AD770">
        <v>544.42999999999995</v>
      </c>
      <c r="AE770">
        <v>0</v>
      </c>
      <c r="AF770">
        <v>0</v>
      </c>
      <c r="AG770">
        <v>0</v>
      </c>
      <c r="AH770">
        <v>544.42999999999995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20.3</v>
      </c>
      <c r="AU770" t="s">
        <v>24</v>
      </c>
      <c r="AV770">
        <v>1</v>
      </c>
      <c r="AW770">
        <v>2</v>
      </c>
      <c r="AX770">
        <v>353032591</v>
      </c>
      <c r="AY770">
        <v>1</v>
      </c>
      <c r="AZ770">
        <v>0</v>
      </c>
      <c r="BA770">
        <v>770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11051.929</v>
      </c>
      <c r="BN770">
        <v>20.3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9283.620359999999</v>
      </c>
      <c r="BU770">
        <v>17.052</v>
      </c>
      <c r="BV770">
        <v>0</v>
      </c>
      <c r="BW770">
        <v>1</v>
      </c>
      <c r="CU770">
        <f>ROUND(AT770*Source!I323*AH770*AL770,2)</f>
        <v>11051.93</v>
      </c>
      <c r="CV770">
        <f>ROUND(Y770*Source!I323,7)</f>
        <v>17.052</v>
      </c>
      <c r="CW770">
        <v>0</v>
      </c>
      <c r="CX770">
        <f>ROUND(Y770*Source!I323,7)</f>
        <v>17.052</v>
      </c>
      <c r="CY770">
        <f>AD770</f>
        <v>544.42999999999995</v>
      </c>
      <c r="CZ770">
        <f>AH770</f>
        <v>544.42999999999995</v>
      </c>
      <c r="DA770">
        <f>AL770</f>
        <v>1</v>
      </c>
      <c r="DB770">
        <f>ROUND((ROUND(AT770*CZ770,2)*ROUND(0.84,7)),6)</f>
        <v>9283.6211999999996</v>
      </c>
      <c r="DC770">
        <f>ROUND((ROUND(AT770*AG770,2)*ROUND(0.84,7)),6)</f>
        <v>0</v>
      </c>
      <c r="DD770" t="s">
        <v>3</v>
      </c>
      <c r="DE770" t="s">
        <v>3</v>
      </c>
      <c r="DF770">
        <f t="shared" si="407"/>
        <v>0</v>
      </c>
      <c r="DG770">
        <f t="shared" si="405"/>
        <v>0</v>
      </c>
      <c r="DH770">
        <f t="shared" si="408"/>
        <v>0</v>
      </c>
      <c r="DI770">
        <f t="shared" si="409"/>
        <v>9283.6200000000008</v>
      </c>
      <c r="DJ770">
        <f>DI770</f>
        <v>9283.6200000000008</v>
      </c>
      <c r="DK770">
        <v>1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5">
      <c r="A771">
        <f>ROW(Source!A323)</f>
        <v>323</v>
      </c>
      <c r="B771">
        <v>353029544</v>
      </c>
      <c r="C771">
        <v>353032566</v>
      </c>
      <c r="D771">
        <v>342640393</v>
      </c>
      <c r="E771">
        <v>113</v>
      </c>
      <c r="F771">
        <v>1</v>
      </c>
      <c r="G771">
        <v>1</v>
      </c>
      <c r="H771">
        <v>1</v>
      </c>
      <c r="I771" t="s">
        <v>1222</v>
      </c>
      <c r="J771" t="s">
        <v>3</v>
      </c>
      <c r="K771" t="s">
        <v>1223</v>
      </c>
      <c r="L771">
        <v>1191</v>
      </c>
      <c r="N771">
        <v>1013</v>
      </c>
      <c r="O771" t="s">
        <v>1221</v>
      </c>
      <c r="P771" t="s">
        <v>1221</v>
      </c>
      <c r="Q771">
        <v>1</v>
      </c>
      <c r="W771">
        <v>0</v>
      </c>
      <c r="X771">
        <v>-1417349443</v>
      </c>
      <c r="Y771">
        <f>(AT771*ROUND(0.84,7))</f>
        <v>2.4948000000000001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2.97</v>
      </c>
      <c r="AU771" t="s">
        <v>24</v>
      </c>
      <c r="AV771">
        <v>2</v>
      </c>
      <c r="AW771">
        <v>2</v>
      </c>
      <c r="AX771">
        <v>353032592</v>
      </c>
      <c r="AY771">
        <v>1</v>
      </c>
      <c r="AZ771">
        <v>0</v>
      </c>
      <c r="BA771">
        <v>771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ROUND(Y771*Source!I323,7)</f>
        <v>2.4948000000000001</v>
      </c>
      <c r="CY771">
        <f>AD771</f>
        <v>0</v>
      </c>
      <c r="CZ771">
        <f>AH771</f>
        <v>0</v>
      </c>
      <c r="DA771">
        <f>AL771</f>
        <v>1</v>
      </c>
      <c r="DB771">
        <f>ROUND((ROUND(AT771*CZ771,2)*ROUND(0.84,7)),6)</f>
        <v>0</v>
      </c>
      <c r="DC771">
        <f>ROUND((ROUND(AT771*AG771,2)*ROUND(0.84,7)),6)</f>
        <v>0</v>
      </c>
      <c r="DD771" t="s">
        <v>3</v>
      </c>
      <c r="DE771" t="s">
        <v>3</v>
      </c>
      <c r="DF771">
        <f t="shared" si="407"/>
        <v>0</v>
      </c>
      <c r="DG771">
        <f t="shared" si="405"/>
        <v>0</v>
      </c>
      <c r="DH771">
        <f t="shared" si="408"/>
        <v>0</v>
      </c>
      <c r="DI771">
        <f t="shared" si="409"/>
        <v>0</v>
      </c>
      <c r="DJ771">
        <f>DI771</f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5">
      <c r="A772">
        <f>ROW(Source!A323)</f>
        <v>323</v>
      </c>
      <c r="B772">
        <v>353029544</v>
      </c>
      <c r="C772">
        <v>353032566</v>
      </c>
      <c r="D772">
        <v>342764625</v>
      </c>
      <c r="E772">
        <v>1</v>
      </c>
      <c r="F772">
        <v>1</v>
      </c>
      <c r="G772">
        <v>1</v>
      </c>
      <c r="H772">
        <v>2</v>
      </c>
      <c r="I772" t="s">
        <v>1313</v>
      </c>
      <c r="J772" t="s">
        <v>1314</v>
      </c>
      <c r="K772" t="s">
        <v>1315</v>
      </c>
      <c r="L772">
        <v>1368</v>
      </c>
      <c r="N772">
        <v>1011</v>
      </c>
      <c r="O772" t="s">
        <v>1227</v>
      </c>
      <c r="P772" t="s">
        <v>1227</v>
      </c>
      <c r="Q772">
        <v>1</v>
      </c>
      <c r="W772">
        <v>0</v>
      </c>
      <c r="X772">
        <v>835746655</v>
      </c>
      <c r="Y772">
        <f>(AT772*ROUND(0.84,7))</f>
        <v>1.5456000000000001</v>
      </c>
      <c r="AA772">
        <v>0</v>
      </c>
      <c r="AB772">
        <v>2569.19</v>
      </c>
      <c r="AC772">
        <v>687.23</v>
      </c>
      <c r="AD772">
        <v>0</v>
      </c>
      <c r="AE772">
        <v>0</v>
      </c>
      <c r="AF772">
        <v>2088.77</v>
      </c>
      <c r="AG772">
        <v>687.23</v>
      </c>
      <c r="AH772">
        <v>0</v>
      </c>
      <c r="AI772">
        <v>1</v>
      </c>
      <c r="AJ772">
        <v>1.23</v>
      </c>
      <c r="AK772">
        <v>1</v>
      </c>
      <c r="AL772">
        <v>1</v>
      </c>
      <c r="AM772">
        <v>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1.84</v>
      </c>
      <c r="AU772" t="s">
        <v>24</v>
      </c>
      <c r="AV772">
        <v>1</v>
      </c>
      <c r="AW772">
        <v>2</v>
      </c>
      <c r="AX772">
        <v>353032593</v>
      </c>
      <c r="AY772">
        <v>1</v>
      </c>
      <c r="AZ772">
        <v>0</v>
      </c>
      <c r="BA772">
        <v>772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3843.3368</v>
      </c>
      <c r="BL772">
        <v>1264.5032000000001</v>
      </c>
      <c r="BM772">
        <v>0</v>
      </c>
      <c r="BN772">
        <v>0</v>
      </c>
      <c r="BO772">
        <v>1.84</v>
      </c>
      <c r="BP772">
        <v>1</v>
      </c>
      <c r="BQ772">
        <v>0</v>
      </c>
      <c r="BR772">
        <v>3228.402912</v>
      </c>
      <c r="BS772">
        <v>1062.1826880000001</v>
      </c>
      <c r="BT772">
        <v>0</v>
      </c>
      <c r="BU772">
        <v>0</v>
      </c>
      <c r="BV772">
        <v>1.5456000000000001</v>
      </c>
      <c r="BW772">
        <v>1</v>
      </c>
      <c r="CV772">
        <v>0</v>
      </c>
      <c r="CW772">
        <f>ROUND(Y772*Source!I323*DO772,7)</f>
        <v>1.5456000000000001</v>
      </c>
      <c r="CX772">
        <f>ROUND(Y772*Source!I323,7)</f>
        <v>1.5456000000000001</v>
      </c>
      <c r="CY772">
        <f>AB772</f>
        <v>2569.19</v>
      </c>
      <c r="CZ772">
        <f>AF772</f>
        <v>2088.77</v>
      </c>
      <c r="DA772">
        <f>AJ772</f>
        <v>1.23</v>
      </c>
      <c r="DB772">
        <f>ROUND((ROUND(AT772*CZ772,2)*ROUND(0.84,7)),6)</f>
        <v>3228.4056</v>
      </c>
      <c r="DC772">
        <f>ROUND((ROUND(AT772*AG772,2)*ROUND(0.84,7)),6)</f>
        <v>1062.18</v>
      </c>
      <c r="DD772" t="s">
        <v>3</v>
      </c>
      <c r="DE772" t="s">
        <v>3</v>
      </c>
      <c r="DF772">
        <f t="shared" si="407"/>
        <v>0</v>
      </c>
      <c r="DG772">
        <f>ROUND(ROUND(AF772*AJ772,2)*CX772,2)</f>
        <v>3970.94</v>
      </c>
      <c r="DH772">
        <f t="shared" si="408"/>
        <v>1062.18</v>
      </c>
      <c r="DI772">
        <f t="shared" si="409"/>
        <v>0</v>
      </c>
      <c r="DJ772">
        <f>DG772+DH772</f>
        <v>5033.12</v>
      </c>
      <c r="DK772">
        <v>0</v>
      </c>
      <c r="DL772" t="s">
        <v>1316</v>
      </c>
      <c r="DM772">
        <v>5</v>
      </c>
      <c r="DN772" t="s">
        <v>1221</v>
      </c>
      <c r="DO772">
        <v>1</v>
      </c>
    </row>
    <row r="773" spans="1:119" x14ac:dyDescent="0.25">
      <c r="A773">
        <f>ROW(Source!A323)</f>
        <v>323</v>
      </c>
      <c r="B773">
        <v>353029544</v>
      </c>
      <c r="C773">
        <v>353032566</v>
      </c>
      <c r="D773">
        <v>342765643</v>
      </c>
      <c r="E773">
        <v>1</v>
      </c>
      <c r="F773">
        <v>1</v>
      </c>
      <c r="G773">
        <v>1</v>
      </c>
      <c r="H773">
        <v>2</v>
      </c>
      <c r="I773" t="s">
        <v>1229</v>
      </c>
      <c r="J773" t="s">
        <v>1230</v>
      </c>
      <c r="K773" t="s">
        <v>1231</v>
      </c>
      <c r="L773">
        <v>1368</v>
      </c>
      <c r="N773">
        <v>1011</v>
      </c>
      <c r="O773" t="s">
        <v>1227</v>
      </c>
      <c r="P773" t="s">
        <v>1227</v>
      </c>
      <c r="Q773">
        <v>1</v>
      </c>
      <c r="W773">
        <v>0</v>
      </c>
      <c r="X773">
        <v>1503848564</v>
      </c>
      <c r="Y773">
        <f>(AT773*ROUND(0.84,7))</f>
        <v>0.94919999999999982</v>
      </c>
      <c r="AA773">
        <v>0</v>
      </c>
      <c r="AB773">
        <v>583.05999999999995</v>
      </c>
      <c r="AC773">
        <v>597.98</v>
      </c>
      <c r="AD773">
        <v>0</v>
      </c>
      <c r="AE773">
        <v>0</v>
      </c>
      <c r="AF773">
        <v>477.92</v>
      </c>
      <c r="AG773">
        <v>597.98</v>
      </c>
      <c r="AH773">
        <v>0</v>
      </c>
      <c r="AI773">
        <v>1</v>
      </c>
      <c r="AJ773">
        <v>1.22</v>
      </c>
      <c r="AK773">
        <v>1</v>
      </c>
      <c r="AL773">
        <v>1</v>
      </c>
      <c r="AM773">
        <v>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1.1299999999999999</v>
      </c>
      <c r="AU773" t="s">
        <v>24</v>
      </c>
      <c r="AV773">
        <v>1</v>
      </c>
      <c r="AW773">
        <v>2</v>
      </c>
      <c r="AX773">
        <v>353032594</v>
      </c>
      <c r="AY773">
        <v>1</v>
      </c>
      <c r="AZ773">
        <v>0</v>
      </c>
      <c r="BA773">
        <v>773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540.04959999999994</v>
      </c>
      <c r="BL773">
        <v>675.7174</v>
      </c>
      <c r="BM773">
        <v>0</v>
      </c>
      <c r="BN773">
        <v>0</v>
      </c>
      <c r="BO773">
        <v>1.1299999999999999</v>
      </c>
      <c r="BP773">
        <v>1</v>
      </c>
      <c r="BQ773">
        <v>0</v>
      </c>
      <c r="BR773">
        <v>453.64166399999993</v>
      </c>
      <c r="BS773">
        <v>567.6026159999999</v>
      </c>
      <c r="BT773">
        <v>0</v>
      </c>
      <c r="BU773">
        <v>0</v>
      </c>
      <c r="BV773">
        <v>0.94919999999999982</v>
      </c>
      <c r="BW773">
        <v>1</v>
      </c>
      <c r="CV773">
        <v>0</v>
      </c>
      <c r="CW773">
        <f>ROUND(Y773*Source!I323*DO773,7)</f>
        <v>0.94920000000000004</v>
      </c>
      <c r="CX773">
        <f>ROUND(Y773*Source!I323,7)</f>
        <v>0.94920000000000004</v>
      </c>
      <c r="CY773">
        <f>AB773</f>
        <v>583.05999999999995</v>
      </c>
      <c r="CZ773">
        <f>AF773</f>
        <v>477.92</v>
      </c>
      <c r="DA773">
        <f>AJ773</f>
        <v>1.22</v>
      </c>
      <c r="DB773">
        <f>ROUND((ROUND(AT773*CZ773,2)*ROUND(0.84,7)),6)</f>
        <v>453.642</v>
      </c>
      <c r="DC773">
        <f>ROUND((ROUND(AT773*AG773,2)*ROUND(0.84,7)),6)</f>
        <v>567.60479999999995</v>
      </c>
      <c r="DD773" t="s">
        <v>3</v>
      </c>
      <c r="DE773" t="s">
        <v>3</v>
      </c>
      <c r="DF773">
        <f t="shared" si="407"/>
        <v>0</v>
      </c>
      <c r="DG773">
        <f>ROUND(ROUND(AF773*AJ773,2)*CX773,2)</f>
        <v>553.44000000000005</v>
      </c>
      <c r="DH773">
        <f t="shared" si="408"/>
        <v>567.6</v>
      </c>
      <c r="DI773">
        <f t="shared" si="409"/>
        <v>0</v>
      </c>
      <c r="DJ773">
        <f>DG773+DH773</f>
        <v>1121.04</v>
      </c>
      <c r="DK773">
        <v>0</v>
      </c>
      <c r="DL773" t="s">
        <v>1228</v>
      </c>
      <c r="DM773">
        <v>4</v>
      </c>
      <c r="DN773" t="s">
        <v>1221</v>
      </c>
      <c r="DO773">
        <v>1</v>
      </c>
    </row>
    <row r="774" spans="1:119" x14ac:dyDescent="0.25">
      <c r="A774">
        <f>ROW(Source!A323)</f>
        <v>323</v>
      </c>
      <c r="B774">
        <v>353029544</v>
      </c>
      <c r="C774">
        <v>353032566</v>
      </c>
      <c r="D774">
        <v>342713971</v>
      </c>
      <c r="E774">
        <v>1</v>
      </c>
      <c r="F774">
        <v>1</v>
      </c>
      <c r="G774">
        <v>1</v>
      </c>
      <c r="H774">
        <v>3</v>
      </c>
      <c r="I774" t="s">
        <v>1354</v>
      </c>
      <c r="J774" t="s">
        <v>1355</v>
      </c>
      <c r="K774" t="s">
        <v>1356</v>
      </c>
      <c r="L774">
        <v>1346</v>
      </c>
      <c r="N774">
        <v>1009</v>
      </c>
      <c r="O774" t="s">
        <v>1244</v>
      </c>
      <c r="P774" t="s">
        <v>1244</v>
      </c>
      <c r="Q774">
        <v>1</v>
      </c>
      <c r="W774">
        <v>0</v>
      </c>
      <c r="X774">
        <v>-1352590515</v>
      </c>
      <c r="Y774">
        <f t="shared" ref="Y774:Y793" si="410">(AT774*ROUND(0,7))</f>
        <v>0</v>
      </c>
      <c r="AA774">
        <v>103.6</v>
      </c>
      <c r="AB774">
        <v>0</v>
      </c>
      <c r="AC774">
        <v>0</v>
      </c>
      <c r="AD774">
        <v>0</v>
      </c>
      <c r="AE774">
        <v>58.53</v>
      </c>
      <c r="AF774">
        <v>0</v>
      </c>
      <c r="AG774">
        <v>0</v>
      </c>
      <c r="AH774">
        <v>0</v>
      </c>
      <c r="AI774">
        <v>1.77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0.03</v>
      </c>
      <c r="AU774" t="s">
        <v>23</v>
      </c>
      <c r="AV774">
        <v>0</v>
      </c>
      <c r="AW774">
        <v>2</v>
      </c>
      <c r="AX774">
        <v>353032595</v>
      </c>
      <c r="AY774">
        <v>1</v>
      </c>
      <c r="AZ774">
        <v>0</v>
      </c>
      <c r="BA774">
        <v>774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1.7559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ROUND(Y774*Source!I323,7)</f>
        <v>0</v>
      </c>
      <c r="CY774">
        <f t="shared" ref="CY774:CY793" si="411">AA774</f>
        <v>103.6</v>
      </c>
      <c r="CZ774">
        <f t="shared" ref="CZ774:CZ793" si="412">AE774</f>
        <v>58.53</v>
      </c>
      <c r="DA774">
        <f t="shared" ref="DA774:DA793" si="413">AI774</f>
        <v>1.77</v>
      </c>
      <c r="DB774">
        <f t="shared" ref="DB774:DB793" si="414">ROUND((ROUND(AT774*CZ774,2)*ROUND(0,7)),6)</f>
        <v>0</v>
      </c>
      <c r="DC774">
        <f t="shared" ref="DC774:DC793" si="415">ROUND((ROUND(AT774*AG774,2)*ROUND(0,7)),6)</f>
        <v>0</v>
      </c>
      <c r="DD774" t="s">
        <v>3</v>
      </c>
      <c r="DE774" t="s">
        <v>3</v>
      </c>
      <c r="DF774">
        <f>ROUND(ROUND(AE774*AI774,2)*CX774,2)</f>
        <v>0</v>
      </c>
      <c r="DG774">
        <f t="shared" ref="DG774:DG795" si="416">ROUND(ROUND(AF774,2)*CX774,2)</f>
        <v>0</v>
      </c>
      <c r="DH774">
        <f t="shared" si="408"/>
        <v>0</v>
      </c>
      <c r="DI774">
        <f t="shared" si="409"/>
        <v>0</v>
      </c>
      <c r="DJ774">
        <f t="shared" ref="DJ774:DJ793" si="417">DF774</f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5">
      <c r="A775">
        <f>ROW(Source!A323)</f>
        <v>323</v>
      </c>
      <c r="B775">
        <v>353029544</v>
      </c>
      <c r="C775">
        <v>353032566</v>
      </c>
      <c r="D775">
        <v>342717233</v>
      </c>
      <c r="E775">
        <v>1</v>
      </c>
      <c r="F775">
        <v>1</v>
      </c>
      <c r="G775">
        <v>1</v>
      </c>
      <c r="H775">
        <v>3</v>
      </c>
      <c r="I775" t="s">
        <v>1326</v>
      </c>
      <c r="J775" t="s">
        <v>1327</v>
      </c>
      <c r="K775" t="s">
        <v>1328</v>
      </c>
      <c r="L775">
        <v>1346</v>
      </c>
      <c r="N775">
        <v>1009</v>
      </c>
      <c r="O775" t="s">
        <v>1244</v>
      </c>
      <c r="P775" t="s">
        <v>1244</v>
      </c>
      <c r="Q775">
        <v>1</v>
      </c>
      <c r="W775">
        <v>0</v>
      </c>
      <c r="X775">
        <v>-1062136333</v>
      </c>
      <c r="Y775">
        <f t="shared" si="410"/>
        <v>0</v>
      </c>
      <c r="AA775">
        <v>201.17</v>
      </c>
      <c r="AB775">
        <v>0</v>
      </c>
      <c r="AC775">
        <v>0</v>
      </c>
      <c r="AD775">
        <v>0</v>
      </c>
      <c r="AE775">
        <v>174.93</v>
      </c>
      <c r="AF775">
        <v>0</v>
      </c>
      <c r="AG775">
        <v>0</v>
      </c>
      <c r="AH775">
        <v>0</v>
      </c>
      <c r="AI775">
        <v>1.1499999999999999</v>
      </c>
      <c r="AJ775">
        <v>1</v>
      </c>
      <c r="AK775">
        <v>1</v>
      </c>
      <c r="AL775">
        <v>1</v>
      </c>
      <c r="AM775">
        <v>2</v>
      </c>
      <c r="AN775">
        <v>1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0</v>
      </c>
      <c r="AU775" t="s">
        <v>23</v>
      </c>
      <c r="AV775">
        <v>0</v>
      </c>
      <c r="AW775">
        <v>2</v>
      </c>
      <c r="AX775">
        <v>353032596</v>
      </c>
      <c r="AY775">
        <v>1</v>
      </c>
      <c r="AZ775">
        <v>0</v>
      </c>
      <c r="BA775">
        <v>775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ROUND(Y775*Source!I323,7)</f>
        <v>0</v>
      </c>
      <c r="CY775">
        <f t="shared" si="411"/>
        <v>201.17</v>
      </c>
      <c r="CZ775">
        <f t="shared" si="412"/>
        <v>174.93</v>
      </c>
      <c r="DA775">
        <f t="shared" si="413"/>
        <v>1.1499999999999999</v>
      </c>
      <c r="DB775">
        <f t="shared" si="414"/>
        <v>0</v>
      </c>
      <c r="DC775">
        <f t="shared" si="415"/>
        <v>0</v>
      </c>
      <c r="DD775" t="s">
        <v>3</v>
      </c>
      <c r="DE775" t="s">
        <v>3</v>
      </c>
      <c r="DF775">
        <f>ROUND(ROUND(AE775*AI775,2)*CX775,2)</f>
        <v>0</v>
      </c>
      <c r="DG775">
        <f t="shared" si="416"/>
        <v>0</v>
      </c>
      <c r="DH775">
        <f t="shared" si="408"/>
        <v>0</v>
      </c>
      <c r="DI775">
        <f t="shared" si="409"/>
        <v>0</v>
      </c>
      <c r="DJ775">
        <f t="shared" si="417"/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5">
      <c r="A776">
        <f>ROW(Source!A323)</f>
        <v>323</v>
      </c>
      <c r="B776">
        <v>353029544</v>
      </c>
      <c r="C776">
        <v>353032566</v>
      </c>
      <c r="D776">
        <v>342717284</v>
      </c>
      <c r="E776">
        <v>1</v>
      </c>
      <c r="F776">
        <v>1</v>
      </c>
      <c r="G776">
        <v>1</v>
      </c>
      <c r="H776">
        <v>3</v>
      </c>
      <c r="I776" t="s">
        <v>1357</v>
      </c>
      <c r="J776" t="s">
        <v>1358</v>
      </c>
      <c r="K776" t="s">
        <v>1359</v>
      </c>
      <c r="L776">
        <v>1348</v>
      </c>
      <c r="N776">
        <v>1009</v>
      </c>
      <c r="O776" t="s">
        <v>811</v>
      </c>
      <c r="P776" t="s">
        <v>811</v>
      </c>
      <c r="Q776">
        <v>1000</v>
      </c>
      <c r="W776">
        <v>0</v>
      </c>
      <c r="X776">
        <v>-1952709209</v>
      </c>
      <c r="Y776">
        <f t="shared" si="410"/>
        <v>0</v>
      </c>
      <c r="AA776">
        <v>87870.25</v>
      </c>
      <c r="AB776">
        <v>0</v>
      </c>
      <c r="AC776">
        <v>0</v>
      </c>
      <c r="AD776">
        <v>0</v>
      </c>
      <c r="AE776">
        <v>70296.2</v>
      </c>
      <c r="AF776">
        <v>0</v>
      </c>
      <c r="AG776">
        <v>0</v>
      </c>
      <c r="AH776">
        <v>0</v>
      </c>
      <c r="AI776">
        <v>1.25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2.3000000000000001E-4</v>
      </c>
      <c r="AU776" t="s">
        <v>23</v>
      </c>
      <c r="AV776">
        <v>0</v>
      </c>
      <c r="AW776">
        <v>2</v>
      </c>
      <c r="AX776">
        <v>353032597</v>
      </c>
      <c r="AY776">
        <v>1</v>
      </c>
      <c r="AZ776">
        <v>0</v>
      </c>
      <c r="BA776">
        <v>776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16.168126000000001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ROUND(Y776*Source!I323,7)</f>
        <v>0</v>
      </c>
      <c r="CY776">
        <f t="shared" si="411"/>
        <v>87870.25</v>
      </c>
      <c r="CZ776">
        <f t="shared" si="412"/>
        <v>70296.2</v>
      </c>
      <c r="DA776">
        <f t="shared" si="413"/>
        <v>1.25</v>
      </c>
      <c r="DB776">
        <f t="shared" si="414"/>
        <v>0</v>
      </c>
      <c r="DC776">
        <f t="shared" si="415"/>
        <v>0</v>
      </c>
      <c r="DD776" t="s">
        <v>3</v>
      </c>
      <c r="DE776" t="s">
        <v>3</v>
      </c>
      <c r="DF776">
        <f>ROUND(ROUND(AE776*AI776,2)*CX776,2)</f>
        <v>0</v>
      </c>
      <c r="DG776">
        <f t="shared" si="416"/>
        <v>0</v>
      </c>
      <c r="DH776">
        <f t="shared" si="408"/>
        <v>0</v>
      </c>
      <c r="DI776">
        <f t="shared" si="409"/>
        <v>0</v>
      </c>
      <c r="DJ776">
        <f t="shared" si="417"/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5">
      <c r="A777">
        <f>ROW(Source!A323)</f>
        <v>323</v>
      </c>
      <c r="B777">
        <v>353029544</v>
      </c>
      <c r="C777">
        <v>353032566</v>
      </c>
      <c r="D777">
        <v>342718355</v>
      </c>
      <c r="E777">
        <v>1</v>
      </c>
      <c r="F777">
        <v>1</v>
      </c>
      <c r="G777">
        <v>1</v>
      </c>
      <c r="H777">
        <v>3</v>
      </c>
      <c r="I777" t="s">
        <v>1248</v>
      </c>
      <c r="J777" t="s">
        <v>1249</v>
      </c>
      <c r="K777" t="s">
        <v>1250</v>
      </c>
      <c r="L777">
        <v>1346</v>
      </c>
      <c r="N777">
        <v>1009</v>
      </c>
      <c r="O777" t="s">
        <v>1244</v>
      </c>
      <c r="P777" t="s">
        <v>1244</v>
      </c>
      <c r="Q777">
        <v>1</v>
      </c>
      <c r="W777">
        <v>0</v>
      </c>
      <c r="X777">
        <v>-1749521197</v>
      </c>
      <c r="Y777">
        <f t="shared" si="410"/>
        <v>0</v>
      </c>
      <c r="AA777">
        <v>80.8</v>
      </c>
      <c r="AB777">
        <v>0</v>
      </c>
      <c r="AC777">
        <v>0</v>
      </c>
      <c r="AD777">
        <v>0</v>
      </c>
      <c r="AE777">
        <v>56.11</v>
      </c>
      <c r="AF777">
        <v>0</v>
      </c>
      <c r="AG777">
        <v>0</v>
      </c>
      <c r="AH777">
        <v>0</v>
      </c>
      <c r="AI777">
        <v>1.44</v>
      </c>
      <c r="AJ777">
        <v>1</v>
      </c>
      <c r="AK777">
        <v>1</v>
      </c>
      <c r="AL777">
        <v>1</v>
      </c>
      <c r="AM777">
        <v>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0.02</v>
      </c>
      <c r="AU777" t="s">
        <v>23</v>
      </c>
      <c r="AV777">
        <v>0</v>
      </c>
      <c r="AW777">
        <v>2</v>
      </c>
      <c r="AX777">
        <v>353032598</v>
      </c>
      <c r="AY777">
        <v>1</v>
      </c>
      <c r="AZ777">
        <v>0</v>
      </c>
      <c r="BA777">
        <v>777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1.1222000000000001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ROUND(Y777*Source!I323,7)</f>
        <v>0</v>
      </c>
      <c r="CY777">
        <f t="shared" si="411"/>
        <v>80.8</v>
      </c>
      <c r="CZ777">
        <f t="shared" si="412"/>
        <v>56.11</v>
      </c>
      <c r="DA777">
        <f t="shared" si="413"/>
        <v>1.44</v>
      </c>
      <c r="DB777">
        <f t="shared" si="414"/>
        <v>0</v>
      </c>
      <c r="DC777">
        <f t="shared" si="415"/>
        <v>0</v>
      </c>
      <c r="DD777" t="s">
        <v>3</v>
      </c>
      <c r="DE777" t="s">
        <v>3</v>
      </c>
      <c r="DF777">
        <f>ROUND(ROUND(AE777*AI777,2)*CX777,2)</f>
        <v>0</v>
      </c>
      <c r="DG777">
        <f t="shared" si="416"/>
        <v>0</v>
      </c>
      <c r="DH777">
        <f t="shared" si="408"/>
        <v>0</v>
      </c>
      <c r="DI777">
        <f t="shared" si="409"/>
        <v>0</v>
      </c>
      <c r="DJ777">
        <f t="shared" si="417"/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5">
      <c r="A778">
        <f>ROW(Source!A323)</f>
        <v>323</v>
      </c>
      <c r="B778">
        <v>353029544</v>
      </c>
      <c r="C778">
        <v>353032566</v>
      </c>
      <c r="D778">
        <v>342641712</v>
      </c>
      <c r="E778">
        <v>113</v>
      </c>
      <c r="F778">
        <v>1</v>
      </c>
      <c r="G778">
        <v>1</v>
      </c>
      <c r="H778">
        <v>3</v>
      </c>
      <c r="I778" t="s">
        <v>1388</v>
      </c>
      <c r="J778" t="s">
        <v>3</v>
      </c>
      <c r="K778" t="s">
        <v>1389</v>
      </c>
      <c r="L778">
        <v>1371</v>
      </c>
      <c r="N778">
        <v>1013</v>
      </c>
      <c r="O778" t="s">
        <v>21</v>
      </c>
      <c r="P778" t="s">
        <v>21</v>
      </c>
      <c r="Q778">
        <v>1</v>
      </c>
      <c r="W778">
        <v>0</v>
      </c>
      <c r="X778">
        <v>-1729700736</v>
      </c>
      <c r="Y778">
        <f t="shared" si="410"/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1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0</v>
      </c>
      <c r="AU778" t="s">
        <v>23</v>
      </c>
      <c r="AV778">
        <v>0</v>
      </c>
      <c r="AW778">
        <v>2</v>
      </c>
      <c r="AX778">
        <v>353032599</v>
      </c>
      <c r="AY778">
        <v>1</v>
      </c>
      <c r="AZ778">
        <v>0</v>
      </c>
      <c r="BA778">
        <v>778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ROUND(Y778*Source!I323,7)</f>
        <v>0</v>
      </c>
      <c r="CY778">
        <f t="shared" si="411"/>
        <v>0</v>
      </c>
      <c r="CZ778">
        <f t="shared" si="412"/>
        <v>0</v>
      </c>
      <c r="DA778">
        <f t="shared" si="413"/>
        <v>1</v>
      </c>
      <c r="DB778">
        <f t="shared" si="414"/>
        <v>0</v>
      </c>
      <c r="DC778">
        <f t="shared" si="415"/>
        <v>0</v>
      </c>
      <c r="DD778" t="s">
        <v>3</v>
      </c>
      <c r="DE778" t="s">
        <v>3</v>
      </c>
      <c r="DF778">
        <f>ROUND(ROUND(AE778,2)*CX778,2)</f>
        <v>0</v>
      </c>
      <c r="DG778">
        <f t="shared" si="416"/>
        <v>0</v>
      </c>
      <c r="DH778">
        <f t="shared" si="408"/>
        <v>0</v>
      </c>
      <c r="DI778">
        <f t="shared" si="409"/>
        <v>0</v>
      </c>
      <c r="DJ778">
        <f t="shared" si="417"/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5">
      <c r="A779">
        <f>ROW(Source!A323)</f>
        <v>323</v>
      </c>
      <c r="B779">
        <v>353029544</v>
      </c>
      <c r="C779">
        <v>353032566</v>
      </c>
      <c r="D779">
        <v>342642359</v>
      </c>
      <c r="E779">
        <v>113</v>
      </c>
      <c r="F779">
        <v>1</v>
      </c>
      <c r="G779">
        <v>1</v>
      </c>
      <c r="H779">
        <v>3</v>
      </c>
      <c r="I779" t="s">
        <v>1383</v>
      </c>
      <c r="J779" t="s">
        <v>3</v>
      </c>
      <c r="K779" t="s">
        <v>1321</v>
      </c>
      <c r="L779">
        <v>1346</v>
      </c>
      <c r="N779">
        <v>1009</v>
      </c>
      <c r="O779" t="s">
        <v>1244</v>
      </c>
      <c r="P779" t="s">
        <v>1244</v>
      </c>
      <c r="Q779">
        <v>1</v>
      </c>
      <c r="W779">
        <v>0</v>
      </c>
      <c r="X779">
        <v>-952279783</v>
      </c>
      <c r="Y779">
        <f t="shared" si="410"/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1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</v>
      </c>
      <c r="AU779" t="s">
        <v>23</v>
      </c>
      <c r="AV779">
        <v>0</v>
      </c>
      <c r="AW779">
        <v>2</v>
      </c>
      <c r="AX779">
        <v>353032600</v>
      </c>
      <c r="AY779">
        <v>1</v>
      </c>
      <c r="AZ779">
        <v>0</v>
      </c>
      <c r="BA779">
        <v>779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ROUND(Y779*Source!I323,7)</f>
        <v>0</v>
      </c>
      <c r="CY779">
        <f t="shared" si="411"/>
        <v>0</v>
      </c>
      <c r="CZ779">
        <f t="shared" si="412"/>
        <v>0</v>
      </c>
      <c r="DA779">
        <f t="shared" si="413"/>
        <v>1</v>
      </c>
      <c r="DB779">
        <f t="shared" si="414"/>
        <v>0</v>
      </c>
      <c r="DC779">
        <f t="shared" si="415"/>
        <v>0</v>
      </c>
      <c r="DD779" t="s">
        <v>3</v>
      </c>
      <c r="DE779" t="s">
        <v>3</v>
      </c>
      <c r="DF779">
        <f>ROUND(ROUND(AE779,2)*CX779,2)</f>
        <v>0</v>
      </c>
      <c r="DG779">
        <f t="shared" si="416"/>
        <v>0</v>
      </c>
      <c r="DH779">
        <f t="shared" si="408"/>
        <v>0</v>
      </c>
      <c r="DI779">
        <f t="shared" si="409"/>
        <v>0</v>
      </c>
      <c r="DJ779">
        <f t="shared" si="417"/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5">
      <c r="A780">
        <f>ROW(Source!A323)</f>
        <v>323</v>
      </c>
      <c r="B780">
        <v>353029544</v>
      </c>
      <c r="C780">
        <v>353032566</v>
      </c>
      <c r="D780">
        <v>342642396</v>
      </c>
      <c r="E780">
        <v>113</v>
      </c>
      <c r="F780">
        <v>1</v>
      </c>
      <c r="G780">
        <v>1</v>
      </c>
      <c r="H780">
        <v>3</v>
      </c>
      <c r="I780" t="s">
        <v>1329</v>
      </c>
      <c r="J780" t="s">
        <v>3</v>
      </c>
      <c r="K780" t="s">
        <v>1330</v>
      </c>
      <c r="L780">
        <v>1348</v>
      </c>
      <c r="N780">
        <v>1009</v>
      </c>
      <c r="O780" t="s">
        <v>811</v>
      </c>
      <c r="P780" t="s">
        <v>811</v>
      </c>
      <c r="Q780">
        <v>1000</v>
      </c>
      <c r="W780">
        <v>0</v>
      </c>
      <c r="X780">
        <v>1602794472</v>
      </c>
      <c r="Y780">
        <f t="shared" si="410"/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1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</v>
      </c>
      <c r="AU780" t="s">
        <v>23</v>
      </c>
      <c r="AV780">
        <v>0</v>
      </c>
      <c r="AW780">
        <v>2</v>
      </c>
      <c r="AX780">
        <v>353032601</v>
      </c>
      <c r="AY780">
        <v>1</v>
      </c>
      <c r="AZ780">
        <v>0</v>
      </c>
      <c r="BA780">
        <v>780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ROUND(Y780*Source!I323,7)</f>
        <v>0</v>
      </c>
      <c r="CY780">
        <f t="shared" si="411"/>
        <v>0</v>
      </c>
      <c r="CZ780">
        <f t="shared" si="412"/>
        <v>0</v>
      </c>
      <c r="DA780">
        <f t="shared" si="413"/>
        <v>1</v>
      </c>
      <c r="DB780">
        <f t="shared" si="414"/>
        <v>0</v>
      </c>
      <c r="DC780">
        <f t="shared" si="415"/>
        <v>0</v>
      </c>
      <c r="DD780" t="s">
        <v>3</v>
      </c>
      <c r="DE780" t="s">
        <v>3</v>
      </c>
      <c r="DF780">
        <f>ROUND(ROUND(AE780,2)*CX780,2)</f>
        <v>0</v>
      </c>
      <c r="DG780">
        <f t="shared" si="416"/>
        <v>0</v>
      </c>
      <c r="DH780">
        <f t="shared" si="408"/>
        <v>0</v>
      </c>
      <c r="DI780">
        <f t="shared" si="409"/>
        <v>0</v>
      </c>
      <c r="DJ780">
        <f t="shared" si="417"/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5">
      <c r="A781">
        <f>ROW(Source!A323)</f>
        <v>323</v>
      </c>
      <c r="B781">
        <v>353029544</v>
      </c>
      <c r="C781">
        <v>353032566</v>
      </c>
      <c r="D781">
        <v>342642533</v>
      </c>
      <c r="E781">
        <v>113</v>
      </c>
      <c r="F781">
        <v>1</v>
      </c>
      <c r="G781">
        <v>1</v>
      </c>
      <c r="H781">
        <v>3</v>
      </c>
      <c r="I781" t="s">
        <v>1331</v>
      </c>
      <c r="J781" t="s">
        <v>3</v>
      </c>
      <c r="K781" t="s">
        <v>1332</v>
      </c>
      <c r="L781">
        <v>1346</v>
      </c>
      <c r="N781">
        <v>1009</v>
      </c>
      <c r="O781" t="s">
        <v>1244</v>
      </c>
      <c r="P781" t="s">
        <v>1244</v>
      </c>
      <c r="Q781">
        <v>1</v>
      </c>
      <c r="W781">
        <v>0</v>
      </c>
      <c r="X781">
        <v>-1111733769</v>
      </c>
      <c r="Y781">
        <f t="shared" si="410"/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1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</v>
      </c>
      <c r="AU781" t="s">
        <v>23</v>
      </c>
      <c r="AV781">
        <v>0</v>
      </c>
      <c r="AW781">
        <v>2</v>
      </c>
      <c r="AX781">
        <v>353032602</v>
      </c>
      <c r="AY781">
        <v>1</v>
      </c>
      <c r="AZ781">
        <v>0</v>
      </c>
      <c r="BA781">
        <v>781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ROUND(Y781*Source!I323,7)</f>
        <v>0</v>
      </c>
      <c r="CY781">
        <f t="shared" si="411"/>
        <v>0</v>
      </c>
      <c r="CZ781">
        <f t="shared" si="412"/>
        <v>0</v>
      </c>
      <c r="DA781">
        <f t="shared" si="413"/>
        <v>1</v>
      </c>
      <c r="DB781">
        <f t="shared" si="414"/>
        <v>0</v>
      </c>
      <c r="DC781">
        <f t="shared" si="415"/>
        <v>0</v>
      </c>
      <c r="DD781" t="s">
        <v>3</v>
      </c>
      <c r="DE781" t="s">
        <v>3</v>
      </c>
      <c r="DF781">
        <f>ROUND(ROUND(AE781,2)*CX781,2)</f>
        <v>0</v>
      </c>
      <c r="DG781">
        <f t="shared" si="416"/>
        <v>0</v>
      </c>
      <c r="DH781">
        <f t="shared" si="408"/>
        <v>0</v>
      </c>
      <c r="DI781">
        <f t="shared" si="409"/>
        <v>0</v>
      </c>
      <c r="DJ781">
        <f t="shared" si="417"/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5">
      <c r="A782">
        <f>ROW(Source!A323)</f>
        <v>323</v>
      </c>
      <c r="B782">
        <v>353029544</v>
      </c>
      <c r="C782">
        <v>353032566</v>
      </c>
      <c r="D782">
        <v>342723998</v>
      </c>
      <c r="E782">
        <v>1</v>
      </c>
      <c r="F782">
        <v>1</v>
      </c>
      <c r="G782">
        <v>1</v>
      </c>
      <c r="H782">
        <v>3</v>
      </c>
      <c r="I782" t="s">
        <v>1390</v>
      </c>
      <c r="J782" t="s">
        <v>1391</v>
      </c>
      <c r="K782" t="s">
        <v>1392</v>
      </c>
      <c r="L782">
        <v>1348</v>
      </c>
      <c r="N782">
        <v>1009</v>
      </c>
      <c r="O782" t="s">
        <v>811</v>
      </c>
      <c r="P782" t="s">
        <v>811</v>
      </c>
      <c r="Q782">
        <v>1000</v>
      </c>
      <c r="W782">
        <v>0</v>
      </c>
      <c r="X782">
        <v>-81904087</v>
      </c>
      <c r="Y782">
        <f t="shared" si="410"/>
        <v>0</v>
      </c>
      <c r="AA782">
        <v>77833.7</v>
      </c>
      <c r="AB782">
        <v>0</v>
      </c>
      <c r="AC782">
        <v>0</v>
      </c>
      <c r="AD782">
        <v>0</v>
      </c>
      <c r="AE782">
        <v>78619.899999999994</v>
      </c>
      <c r="AF782">
        <v>0</v>
      </c>
      <c r="AG782">
        <v>0</v>
      </c>
      <c r="AH782">
        <v>0</v>
      </c>
      <c r="AI782">
        <v>0.99</v>
      </c>
      <c r="AJ782">
        <v>1</v>
      </c>
      <c r="AK782">
        <v>1</v>
      </c>
      <c r="AL782">
        <v>1</v>
      </c>
      <c r="AM782">
        <v>2</v>
      </c>
      <c r="AN782">
        <v>1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</v>
      </c>
      <c r="AU782" t="s">
        <v>23</v>
      </c>
      <c r="AV782">
        <v>0</v>
      </c>
      <c r="AW782">
        <v>2</v>
      </c>
      <c r="AX782">
        <v>353032603</v>
      </c>
      <c r="AY782">
        <v>1</v>
      </c>
      <c r="AZ782">
        <v>0</v>
      </c>
      <c r="BA782">
        <v>782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ROUND(Y782*Source!I323,7)</f>
        <v>0</v>
      </c>
      <c r="CY782">
        <f t="shared" si="411"/>
        <v>77833.7</v>
      </c>
      <c r="CZ782">
        <f t="shared" si="412"/>
        <v>78619.899999999994</v>
      </c>
      <c r="DA782">
        <f t="shared" si="413"/>
        <v>0.99</v>
      </c>
      <c r="DB782">
        <f t="shared" si="414"/>
        <v>0</v>
      </c>
      <c r="DC782">
        <f t="shared" si="415"/>
        <v>0</v>
      </c>
      <c r="DD782" t="s">
        <v>3</v>
      </c>
      <c r="DE782" t="s">
        <v>3</v>
      </c>
      <c r="DF782">
        <f>ROUND(ROUND(AE782*AI782,2)*CX782,2)</f>
        <v>0</v>
      </c>
      <c r="DG782">
        <f t="shared" si="416"/>
        <v>0</v>
      </c>
      <c r="DH782">
        <f t="shared" si="408"/>
        <v>0</v>
      </c>
      <c r="DI782">
        <f t="shared" si="409"/>
        <v>0</v>
      </c>
      <c r="DJ782">
        <f t="shared" si="417"/>
        <v>0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5">
      <c r="A783">
        <f>ROW(Source!A323)</f>
        <v>323</v>
      </c>
      <c r="B783">
        <v>353029544</v>
      </c>
      <c r="C783">
        <v>353032566</v>
      </c>
      <c r="D783">
        <v>342642846</v>
      </c>
      <c r="E783">
        <v>113</v>
      </c>
      <c r="F783">
        <v>1</v>
      </c>
      <c r="G783">
        <v>1</v>
      </c>
      <c r="H783">
        <v>3</v>
      </c>
      <c r="I783" t="s">
        <v>1379</v>
      </c>
      <c r="J783" t="s">
        <v>3</v>
      </c>
      <c r="K783" t="s">
        <v>1380</v>
      </c>
      <c r="L783">
        <v>1348</v>
      </c>
      <c r="N783">
        <v>1009</v>
      </c>
      <c r="O783" t="s">
        <v>811</v>
      </c>
      <c r="P783" t="s">
        <v>811</v>
      </c>
      <c r="Q783">
        <v>1000</v>
      </c>
      <c r="W783">
        <v>0</v>
      </c>
      <c r="X783">
        <v>1613753229</v>
      </c>
      <c r="Y783">
        <f t="shared" si="410"/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1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</v>
      </c>
      <c r="AU783" t="s">
        <v>23</v>
      </c>
      <c r="AV783">
        <v>0</v>
      </c>
      <c r="AW783">
        <v>2</v>
      </c>
      <c r="AX783">
        <v>353032604</v>
      </c>
      <c r="AY783">
        <v>1</v>
      </c>
      <c r="AZ783">
        <v>0</v>
      </c>
      <c r="BA783">
        <v>783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ROUND(Y783*Source!I323,7)</f>
        <v>0</v>
      </c>
      <c r="CY783">
        <f t="shared" si="411"/>
        <v>0</v>
      </c>
      <c r="CZ783">
        <f t="shared" si="412"/>
        <v>0</v>
      </c>
      <c r="DA783">
        <f t="shared" si="413"/>
        <v>1</v>
      </c>
      <c r="DB783">
        <f t="shared" si="414"/>
        <v>0</v>
      </c>
      <c r="DC783">
        <f t="shared" si="415"/>
        <v>0</v>
      </c>
      <c r="DD783" t="s">
        <v>3</v>
      </c>
      <c r="DE783" t="s">
        <v>3</v>
      </c>
      <c r="DF783">
        <f>ROUND(ROUND(AE783,2)*CX783,2)</f>
        <v>0</v>
      </c>
      <c r="DG783">
        <f t="shared" si="416"/>
        <v>0</v>
      </c>
      <c r="DH783">
        <f t="shared" si="408"/>
        <v>0</v>
      </c>
      <c r="DI783">
        <f t="shared" si="409"/>
        <v>0</v>
      </c>
      <c r="DJ783">
        <f t="shared" si="417"/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5">
      <c r="A784">
        <f>ROW(Source!A323)</f>
        <v>323</v>
      </c>
      <c r="B784">
        <v>353029544</v>
      </c>
      <c r="C784">
        <v>353032566</v>
      </c>
      <c r="D784">
        <v>342643249</v>
      </c>
      <c r="E784">
        <v>113</v>
      </c>
      <c r="F784">
        <v>1</v>
      </c>
      <c r="G784">
        <v>1</v>
      </c>
      <c r="H784">
        <v>3</v>
      </c>
      <c r="I784" t="s">
        <v>1360</v>
      </c>
      <c r="J784" t="s">
        <v>3</v>
      </c>
      <c r="K784" t="s">
        <v>1361</v>
      </c>
      <c r="L784">
        <v>1339</v>
      </c>
      <c r="N784">
        <v>1007</v>
      </c>
      <c r="O784" t="s">
        <v>1319</v>
      </c>
      <c r="P784" t="s">
        <v>1319</v>
      </c>
      <c r="Q784">
        <v>1</v>
      </c>
      <c r="W784">
        <v>0</v>
      </c>
      <c r="X784">
        <v>-1563220161</v>
      </c>
      <c r="Y784">
        <f t="shared" si="410"/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1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</v>
      </c>
      <c r="AU784" t="s">
        <v>23</v>
      </c>
      <c r="AV784">
        <v>0</v>
      </c>
      <c r="AW784">
        <v>2</v>
      </c>
      <c r="AX784">
        <v>353032605</v>
      </c>
      <c r="AY784">
        <v>1</v>
      </c>
      <c r="AZ784">
        <v>0</v>
      </c>
      <c r="BA784">
        <v>784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v>0</v>
      </c>
      <c r="CX784">
        <f>ROUND(Y784*Source!I323,7)</f>
        <v>0</v>
      </c>
      <c r="CY784">
        <f t="shared" si="411"/>
        <v>0</v>
      </c>
      <c r="CZ784">
        <f t="shared" si="412"/>
        <v>0</v>
      </c>
      <c r="DA784">
        <f t="shared" si="413"/>
        <v>1</v>
      </c>
      <c r="DB784">
        <f t="shared" si="414"/>
        <v>0</v>
      </c>
      <c r="DC784">
        <f t="shared" si="415"/>
        <v>0</v>
      </c>
      <c r="DD784" t="s">
        <v>3</v>
      </c>
      <c r="DE784" t="s">
        <v>3</v>
      </c>
      <c r="DF784">
        <f>ROUND(ROUND(AE784,2)*CX784,2)</f>
        <v>0</v>
      </c>
      <c r="DG784">
        <f t="shared" si="416"/>
        <v>0</v>
      </c>
      <c r="DH784">
        <f t="shared" si="408"/>
        <v>0</v>
      </c>
      <c r="DI784">
        <f t="shared" si="409"/>
        <v>0</v>
      </c>
      <c r="DJ784">
        <f t="shared" si="417"/>
        <v>0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5">
      <c r="A785">
        <f>ROW(Source!A323)</f>
        <v>323</v>
      </c>
      <c r="B785">
        <v>353029544</v>
      </c>
      <c r="C785">
        <v>353032566</v>
      </c>
      <c r="D785">
        <v>342735762</v>
      </c>
      <c r="E785">
        <v>1</v>
      </c>
      <c r="F785">
        <v>1</v>
      </c>
      <c r="G785">
        <v>1</v>
      </c>
      <c r="H785">
        <v>3</v>
      </c>
      <c r="I785" t="s">
        <v>1362</v>
      </c>
      <c r="J785" t="s">
        <v>1363</v>
      </c>
      <c r="K785" t="s">
        <v>1364</v>
      </c>
      <c r="L785">
        <v>1348</v>
      </c>
      <c r="N785">
        <v>1009</v>
      </c>
      <c r="O785" t="s">
        <v>811</v>
      </c>
      <c r="P785" t="s">
        <v>811</v>
      </c>
      <c r="Q785">
        <v>1000</v>
      </c>
      <c r="W785">
        <v>0</v>
      </c>
      <c r="X785">
        <v>-1762704522</v>
      </c>
      <c r="Y785">
        <f t="shared" si="410"/>
        <v>0</v>
      </c>
      <c r="AA785">
        <v>80257.66</v>
      </c>
      <c r="AB785">
        <v>0</v>
      </c>
      <c r="AC785">
        <v>0</v>
      </c>
      <c r="AD785">
        <v>0</v>
      </c>
      <c r="AE785">
        <v>61265.39</v>
      </c>
      <c r="AF785">
        <v>0</v>
      </c>
      <c r="AG785">
        <v>0</v>
      </c>
      <c r="AH785">
        <v>0</v>
      </c>
      <c r="AI785">
        <v>1.31</v>
      </c>
      <c r="AJ785">
        <v>1</v>
      </c>
      <c r="AK785">
        <v>1</v>
      </c>
      <c r="AL785">
        <v>1</v>
      </c>
      <c r="AM785">
        <v>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4.0000000000000002E-4</v>
      </c>
      <c r="AU785" t="s">
        <v>23</v>
      </c>
      <c r="AV785">
        <v>0</v>
      </c>
      <c r="AW785">
        <v>2</v>
      </c>
      <c r="AX785">
        <v>353032606</v>
      </c>
      <c r="AY785">
        <v>1</v>
      </c>
      <c r="AZ785">
        <v>0</v>
      </c>
      <c r="BA785">
        <v>785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24.506156000000001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v>0</v>
      </c>
      <c r="CX785">
        <f>ROUND(Y785*Source!I323,7)</f>
        <v>0</v>
      </c>
      <c r="CY785">
        <f t="shared" si="411"/>
        <v>80257.66</v>
      </c>
      <c r="CZ785">
        <f t="shared" si="412"/>
        <v>61265.39</v>
      </c>
      <c r="DA785">
        <f t="shared" si="413"/>
        <v>1.31</v>
      </c>
      <c r="DB785">
        <f t="shared" si="414"/>
        <v>0</v>
      </c>
      <c r="DC785">
        <f t="shared" si="415"/>
        <v>0</v>
      </c>
      <c r="DD785" t="s">
        <v>3</v>
      </c>
      <c r="DE785" t="s">
        <v>3</v>
      </c>
      <c r="DF785">
        <f>ROUND(ROUND(AE785*AI785,2)*CX785,2)</f>
        <v>0</v>
      </c>
      <c r="DG785">
        <f t="shared" si="416"/>
        <v>0</v>
      </c>
      <c r="DH785">
        <f t="shared" si="408"/>
        <v>0</v>
      </c>
      <c r="DI785">
        <f t="shared" si="409"/>
        <v>0</v>
      </c>
      <c r="DJ785">
        <f t="shared" si="417"/>
        <v>0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5">
      <c r="A786">
        <f>ROW(Source!A323)</f>
        <v>323</v>
      </c>
      <c r="B786">
        <v>353029544</v>
      </c>
      <c r="C786">
        <v>353032566</v>
      </c>
      <c r="D786">
        <v>342735789</v>
      </c>
      <c r="E786">
        <v>1</v>
      </c>
      <c r="F786">
        <v>1</v>
      </c>
      <c r="G786">
        <v>1</v>
      </c>
      <c r="H786">
        <v>3</v>
      </c>
      <c r="I786" t="s">
        <v>1365</v>
      </c>
      <c r="J786" t="s">
        <v>1366</v>
      </c>
      <c r="K786" t="s">
        <v>1367</v>
      </c>
      <c r="L786">
        <v>1348</v>
      </c>
      <c r="N786">
        <v>1009</v>
      </c>
      <c r="O786" t="s">
        <v>811</v>
      </c>
      <c r="P786" t="s">
        <v>811</v>
      </c>
      <c r="Q786">
        <v>1000</v>
      </c>
      <c r="W786">
        <v>0</v>
      </c>
      <c r="X786">
        <v>1651372890</v>
      </c>
      <c r="Y786">
        <f t="shared" si="410"/>
        <v>0</v>
      </c>
      <c r="AA786">
        <v>97625.600000000006</v>
      </c>
      <c r="AB786">
        <v>0</v>
      </c>
      <c r="AC786">
        <v>0</v>
      </c>
      <c r="AD786">
        <v>0</v>
      </c>
      <c r="AE786">
        <v>80020.98</v>
      </c>
      <c r="AF786">
        <v>0</v>
      </c>
      <c r="AG786">
        <v>0</v>
      </c>
      <c r="AH786">
        <v>0</v>
      </c>
      <c r="AI786">
        <v>1.22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1.0000000000000001E-5</v>
      </c>
      <c r="AU786" t="s">
        <v>23</v>
      </c>
      <c r="AV786">
        <v>0</v>
      </c>
      <c r="AW786">
        <v>2</v>
      </c>
      <c r="AX786">
        <v>353032607</v>
      </c>
      <c r="AY786">
        <v>1</v>
      </c>
      <c r="AZ786">
        <v>0</v>
      </c>
      <c r="BA786">
        <v>786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0.80020979999999997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ROUND(Y786*Source!I323,7)</f>
        <v>0</v>
      </c>
      <c r="CY786">
        <f t="shared" si="411"/>
        <v>97625.600000000006</v>
      </c>
      <c r="CZ786">
        <f t="shared" si="412"/>
        <v>80020.98</v>
      </c>
      <c r="DA786">
        <f t="shared" si="413"/>
        <v>1.22</v>
      </c>
      <c r="DB786">
        <f t="shared" si="414"/>
        <v>0</v>
      </c>
      <c r="DC786">
        <f t="shared" si="415"/>
        <v>0</v>
      </c>
      <c r="DD786" t="s">
        <v>3</v>
      </c>
      <c r="DE786" t="s">
        <v>3</v>
      </c>
      <c r="DF786">
        <f>ROUND(ROUND(AE786*AI786,2)*CX786,2)</f>
        <v>0</v>
      </c>
      <c r="DG786">
        <f t="shared" si="416"/>
        <v>0</v>
      </c>
      <c r="DH786">
        <f t="shared" si="408"/>
        <v>0</v>
      </c>
      <c r="DI786">
        <f t="shared" si="409"/>
        <v>0</v>
      </c>
      <c r="DJ786">
        <f t="shared" si="417"/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5">
      <c r="A787">
        <f>ROW(Source!A323)</f>
        <v>323</v>
      </c>
      <c r="B787">
        <v>353029544</v>
      </c>
      <c r="C787">
        <v>353032566</v>
      </c>
      <c r="D787">
        <v>342735793</v>
      </c>
      <c r="E787">
        <v>1</v>
      </c>
      <c r="F787">
        <v>1</v>
      </c>
      <c r="G787">
        <v>1</v>
      </c>
      <c r="H787">
        <v>3</v>
      </c>
      <c r="I787" t="s">
        <v>1368</v>
      </c>
      <c r="J787" t="s">
        <v>1369</v>
      </c>
      <c r="K787" t="s">
        <v>1370</v>
      </c>
      <c r="L787">
        <v>1348</v>
      </c>
      <c r="N787">
        <v>1009</v>
      </c>
      <c r="O787" t="s">
        <v>811</v>
      </c>
      <c r="P787" t="s">
        <v>811</v>
      </c>
      <c r="Q787">
        <v>1000</v>
      </c>
      <c r="W787">
        <v>0</v>
      </c>
      <c r="X787">
        <v>2043689558</v>
      </c>
      <c r="Y787">
        <f t="shared" si="410"/>
        <v>0</v>
      </c>
      <c r="AA787">
        <v>49919.28</v>
      </c>
      <c r="AB787">
        <v>0</v>
      </c>
      <c r="AC787">
        <v>0</v>
      </c>
      <c r="AD787">
        <v>0</v>
      </c>
      <c r="AE787">
        <v>40917.440000000002</v>
      </c>
      <c r="AF787">
        <v>0</v>
      </c>
      <c r="AG787">
        <v>0</v>
      </c>
      <c r="AH787">
        <v>0</v>
      </c>
      <c r="AI787">
        <v>1.22</v>
      </c>
      <c r="AJ787">
        <v>1</v>
      </c>
      <c r="AK787">
        <v>1</v>
      </c>
      <c r="AL787">
        <v>1</v>
      </c>
      <c r="AM787">
        <v>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5.9999999999999995E-4</v>
      </c>
      <c r="AU787" t="s">
        <v>23</v>
      </c>
      <c r="AV787">
        <v>0</v>
      </c>
      <c r="AW787">
        <v>2</v>
      </c>
      <c r="AX787">
        <v>353032608</v>
      </c>
      <c r="AY787">
        <v>1</v>
      </c>
      <c r="AZ787">
        <v>0</v>
      </c>
      <c r="BA787">
        <v>787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24.550463999999998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ROUND(Y787*Source!I323,7)</f>
        <v>0</v>
      </c>
      <c r="CY787">
        <f t="shared" si="411"/>
        <v>49919.28</v>
      </c>
      <c r="CZ787">
        <f t="shared" si="412"/>
        <v>40917.440000000002</v>
      </c>
      <c r="DA787">
        <f t="shared" si="413"/>
        <v>1.22</v>
      </c>
      <c r="DB787">
        <f t="shared" si="414"/>
        <v>0</v>
      </c>
      <c r="DC787">
        <f t="shared" si="415"/>
        <v>0</v>
      </c>
      <c r="DD787" t="s">
        <v>3</v>
      </c>
      <c r="DE787" t="s">
        <v>3</v>
      </c>
      <c r="DF787">
        <f>ROUND(ROUND(AE787*AI787,2)*CX787,2)</f>
        <v>0</v>
      </c>
      <c r="DG787">
        <f t="shared" si="416"/>
        <v>0</v>
      </c>
      <c r="DH787">
        <f t="shared" si="408"/>
        <v>0</v>
      </c>
      <c r="DI787">
        <f t="shared" si="409"/>
        <v>0</v>
      </c>
      <c r="DJ787">
        <f t="shared" si="417"/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5">
      <c r="A788">
        <f>ROW(Source!A323)</f>
        <v>323</v>
      </c>
      <c r="B788">
        <v>353029544</v>
      </c>
      <c r="C788">
        <v>353032566</v>
      </c>
      <c r="D788">
        <v>342736060</v>
      </c>
      <c r="E788">
        <v>1</v>
      </c>
      <c r="F788">
        <v>1</v>
      </c>
      <c r="G788">
        <v>1</v>
      </c>
      <c r="H788">
        <v>3</v>
      </c>
      <c r="I788" t="s">
        <v>1371</v>
      </c>
      <c r="J788" t="s">
        <v>1372</v>
      </c>
      <c r="K788" t="s">
        <v>1373</v>
      </c>
      <c r="L788">
        <v>1348</v>
      </c>
      <c r="N788">
        <v>1009</v>
      </c>
      <c r="O788" t="s">
        <v>811</v>
      </c>
      <c r="P788" t="s">
        <v>811</v>
      </c>
      <c r="Q788">
        <v>1000</v>
      </c>
      <c r="W788">
        <v>0</v>
      </c>
      <c r="X788">
        <v>1864305312</v>
      </c>
      <c r="Y788">
        <f t="shared" si="410"/>
        <v>0</v>
      </c>
      <c r="AA788">
        <v>120588.67</v>
      </c>
      <c r="AB788">
        <v>0</v>
      </c>
      <c r="AC788">
        <v>0</v>
      </c>
      <c r="AD788">
        <v>0</v>
      </c>
      <c r="AE788">
        <v>98039.57</v>
      </c>
      <c r="AF788">
        <v>0</v>
      </c>
      <c r="AG788">
        <v>0</v>
      </c>
      <c r="AH788">
        <v>0</v>
      </c>
      <c r="AI788">
        <v>1.23</v>
      </c>
      <c r="AJ788">
        <v>1</v>
      </c>
      <c r="AK788">
        <v>1</v>
      </c>
      <c r="AL788">
        <v>1</v>
      </c>
      <c r="AM788">
        <v>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5.9999999999999995E-4</v>
      </c>
      <c r="AU788" t="s">
        <v>23</v>
      </c>
      <c r="AV788">
        <v>0</v>
      </c>
      <c r="AW788">
        <v>2</v>
      </c>
      <c r="AX788">
        <v>353032609</v>
      </c>
      <c r="AY788">
        <v>1</v>
      </c>
      <c r="AZ788">
        <v>0</v>
      </c>
      <c r="BA788">
        <v>788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58.823741999999996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ROUND(Y788*Source!I323,7)</f>
        <v>0</v>
      </c>
      <c r="CY788">
        <f t="shared" si="411"/>
        <v>120588.67</v>
      </c>
      <c r="CZ788">
        <f t="shared" si="412"/>
        <v>98039.57</v>
      </c>
      <c r="DA788">
        <f t="shared" si="413"/>
        <v>1.23</v>
      </c>
      <c r="DB788">
        <f t="shared" si="414"/>
        <v>0</v>
      </c>
      <c r="DC788">
        <f t="shared" si="415"/>
        <v>0</v>
      </c>
      <c r="DD788" t="s">
        <v>3</v>
      </c>
      <c r="DE788" t="s">
        <v>3</v>
      </c>
      <c r="DF788">
        <f>ROUND(ROUND(AE788*AI788,2)*CX788,2)</f>
        <v>0</v>
      </c>
      <c r="DG788">
        <f t="shared" si="416"/>
        <v>0</v>
      </c>
      <c r="DH788">
        <f t="shared" si="408"/>
        <v>0</v>
      </c>
      <c r="DI788">
        <f t="shared" si="409"/>
        <v>0</v>
      </c>
      <c r="DJ788">
        <f t="shared" si="417"/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5">
      <c r="A789">
        <f>ROW(Source!A323)</f>
        <v>323</v>
      </c>
      <c r="B789">
        <v>353029544</v>
      </c>
      <c r="C789">
        <v>353032566</v>
      </c>
      <c r="D789">
        <v>342743019</v>
      </c>
      <c r="E789">
        <v>1</v>
      </c>
      <c r="F789">
        <v>1</v>
      </c>
      <c r="G789">
        <v>1</v>
      </c>
      <c r="H789">
        <v>3</v>
      </c>
      <c r="I789" t="s">
        <v>1374</v>
      </c>
      <c r="J789" t="s">
        <v>1375</v>
      </c>
      <c r="K789" t="s">
        <v>1376</v>
      </c>
      <c r="L789">
        <v>1425</v>
      </c>
      <c r="N789">
        <v>1013</v>
      </c>
      <c r="O789" t="s">
        <v>894</v>
      </c>
      <c r="P789" t="s">
        <v>894</v>
      </c>
      <c r="Q789">
        <v>1</v>
      </c>
      <c r="W789">
        <v>0</v>
      </c>
      <c r="X789">
        <v>35726856</v>
      </c>
      <c r="Y789">
        <f t="shared" si="410"/>
        <v>0</v>
      </c>
      <c r="AA789">
        <v>1227.76</v>
      </c>
      <c r="AB789">
        <v>0</v>
      </c>
      <c r="AC789">
        <v>0</v>
      </c>
      <c r="AD789">
        <v>0</v>
      </c>
      <c r="AE789">
        <v>1031.73</v>
      </c>
      <c r="AF789">
        <v>0</v>
      </c>
      <c r="AG789">
        <v>0</v>
      </c>
      <c r="AH789">
        <v>0</v>
      </c>
      <c r="AI789">
        <v>1.19</v>
      </c>
      <c r="AJ789">
        <v>1</v>
      </c>
      <c r="AK789">
        <v>1</v>
      </c>
      <c r="AL789">
        <v>1</v>
      </c>
      <c r="AM789">
        <v>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0.06</v>
      </c>
      <c r="AU789" t="s">
        <v>23</v>
      </c>
      <c r="AV789">
        <v>0</v>
      </c>
      <c r="AW789">
        <v>2</v>
      </c>
      <c r="AX789">
        <v>353032610</v>
      </c>
      <c r="AY789">
        <v>1</v>
      </c>
      <c r="AZ789">
        <v>0</v>
      </c>
      <c r="BA789">
        <v>789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61.903799999999997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ROUND(Y789*Source!I323,7)</f>
        <v>0</v>
      </c>
      <c r="CY789">
        <f t="shared" si="411"/>
        <v>1227.76</v>
      </c>
      <c r="CZ789">
        <f t="shared" si="412"/>
        <v>1031.73</v>
      </c>
      <c r="DA789">
        <f t="shared" si="413"/>
        <v>1.19</v>
      </c>
      <c r="DB789">
        <f t="shared" si="414"/>
        <v>0</v>
      </c>
      <c r="DC789">
        <f t="shared" si="415"/>
        <v>0</v>
      </c>
      <c r="DD789" t="s">
        <v>3</v>
      </c>
      <c r="DE789" t="s">
        <v>3</v>
      </c>
      <c r="DF789">
        <f>ROUND(ROUND(AE789*AI789,2)*CX789,2)</f>
        <v>0</v>
      </c>
      <c r="DG789">
        <f t="shared" si="416"/>
        <v>0</v>
      </c>
      <c r="DH789">
        <f t="shared" si="408"/>
        <v>0</v>
      </c>
      <c r="DI789">
        <f t="shared" si="409"/>
        <v>0</v>
      </c>
      <c r="DJ789">
        <f t="shared" si="417"/>
        <v>0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5">
      <c r="A790">
        <f>ROW(Source!A323)</f>
        <v>323</v>
      </c>
      <c r="B790">
        <v>353029544</v>
      </c>
      <c r="C790">
        <v>353032566</v>
      </c>
      <c r="D790">
        <v>342645106</v>
      </c>
      <c r="E790">
        <v>113</v>
      </c>
      <c r="F790">
        <v>1</v>
      </c>
      <c r="G790">
        <v>1</v>
      </c>
      <c r="H790">
        <v>3</v>
      </c>
      <c r="I790" t="s">
        <v>1333</v>
      </c>
      <c r="J790" t="s">
        <v>3</v>
      </c>
      <c r="K790" t="s">
        <v>1377</v>
      </c>
      <c r="L790">
        <v>1371</v>
      </c>
      <c r="N790">
        <v>1013</v>
      </c>
      <c r="O790" t="s">
        <v>21</v>
      </c>
      <c r="P790" t="s">
        <v>21</v>
      </c>
      <c r="Q790">
        <v>1</v>
      </c>
      <c r="W790">
        <v>0</v>
      </c>
      <c r="X790">
        <v>-950997571</v>
      </c>
      <c r="Y790">
        <f t="shared" si="410"/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1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</v>
      </c>
      <c r="AU790" t="s">
        <v>23</v>
      </c>
      <c r="AV790">
        <v>0</v>
      </c>
      <c r="AW790">
        <v>2</v>
      </c>
      <c r="AX790">
        <v>353032611</v>
      </c>
      <c r="AY790">
        <v>1</v>
      </c>
      <c r="AZ790">
        <v>0</v>
      </c>
      <c r="BA790">
        <v>790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ROUND(Y790*Source!I323,7)</f>
        <v>0</v>
      </c>
      <c r="CY790">
        <f t="shared" si="411"/>
        <v>0</v>
      </c>
      <c r="CZ790">
        <f t="shared" si="412"/>
        <v>0</v>
      </c>
      <c r="DA790">
        <f t="shared" si="413"/>
        <v>1</v>
      </c>
      <c r="DB790">
        <f t="shared" si="414"/>
        <v>0</v>
      </c>
      <c r="DC790">
        <f t="shared" si="415"/>
        <v>0</v>
      </c>
      <c r="DD790" t="s">
        <v>3</v>
      </c>
      <c r="DE790" t="s">
        <v>3</v>
      </c>
      <c r="DF790">
        <f t="shared" ref="DF790:DF797" si="418">ROUND(ROUND(AE790,2)*CX790,2)</f>
        <v>0</v>
      </c>
      <c r="DG790">
        <f t="shared" si="416"/>
        <v>0</v>
      </c>
      <c r="DH790">
        <f t="shared" si="408"/>
        <v>0</v>
      </c>
      <c r="DI790">
        <f t="shared" si="409"/>
        <v>0</v>
      </c>
      <c r="DJ790">
        <f t="shared" si="417"/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5">
      <c r="A791">
        <f>ROW(Source!A323)</f>
        <v>323</v>
      </c>
      <c r="B791">
        <v>353029544</v>
      </c>
      <c r="C791">
        <v>353032566</v>
      </c>
      <c r="D791">
        <v>342645129</v>
      </c>
      <c r="E791">
        <v>113</v>
      </c>
      <c r="F791">
        <v>1</v>
      </c>
      <c r="G791">
        <v>1</v>
      </c>
      <c r="H791">
        <v>3</v>
      </c>
      <c r="I791" t="s">
        <v>1335</v>
      </c>
      <c r="J791" t="s">
        <v>3</v>
      </c>
      <c r="K791" t="s">
        <v>1336</v>
      </c>
      <c r="L791">
        <v>1346</v>
      </c>
      <c r="N791">
        <v>1009</v>
      </c>
      <c r="O791" t="s">
        <v>1244</v>
      </c>
      <c r="P791" t="s">
        <v>1244</v>
      </c>
      <c r="Q791">
        <v>1</v>
      </c>
      <c r="W791">
        <v>0</v>
      </c>
      <c r="X791">
        <v>86920782</v>
      </c>
      <c r="Y791">
        <f t="shared" si="410"/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1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0</v>
      </c>
      <c r="AU791" t="s">
        <v>23</v>
      </c>
      <c r="AV791">
        <v>0</v>
      </c>
      <c r="AW791">
        <v>2</v>
      </c>
      <c r="AX791">
        <v>353032612</v>
      </c>
      <c r="AY791">
        <v>1</v>
      </c>
      <c r="AZ791">
        <v>0</v>
      </c>
      <c r="BA791">
        <v>791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ROUND(Y791*Source!I323,7)</f>
        <v>0</v>
      </c>
      <c r="CY791">
        <f t="shared" si="411"/>
        <v>0</v>
      </c>
      <c r="CZ791">
        <f t="shared" si="412"/>
        <v>0</v>
      </c>
      <c r="DA791">
        <f t="shared" si="413"/>
        <v>1</v>
      </c>
      <c r="DB791">
        <f t="shared" si="414"/>
        <v>0</v>
      </c>
      <c r="DC791">
        <f t="shared" si="415"/>
        <v>0</v>
      </c>
      <c r="DD791" t="s">
        <v>3</v>
      </c>
      <c r="DE791" t="s">
        <v>3</v>
      </c>
      <c r="DF791">
        <f t="shared" si="418"/>
        <v>0</v>
      </c>
      <c r="DG791">
        <f t="shared" si="416"/>
        <v>0</v>
      </c>
      <c r="DH791">
        <f t="shared" si="408"/>
        <v>0</v>
      </c>
      <c r="DI791">
        <f t="shared" si="409"/>
        <v>0</v>
      </c>
      <c r="DJ791">
        <f t="shared" si="417"/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5">
      <c r="A792">
        <f>ROW(Source!A323)</f>
        <v>323</v>
      </c>
      <c r="B792">
        <v>353029544</v>
      </c>
      <c r="C792">
        <v>353032566</v>
      </c>
      <c r="D792">
        <v>342645151</v>
      </c>
      <c r="E792">
        <v>113</v>
      </c>
      <c r="F792">
        <v>1</v>
      </c>
      <c r="G792">
        <v>1</v>
      </c>
      <c r="H792">
        <v>3</v>
      </c>
      <c r="I792" t="s">
        <v>1381</v>
      </c>
      <c r="J792" t="s">
        <v>3</v>
      </c>
      <c r="K792" t="s">
        <v>1382</v>
      </c>
      <c r="L792">
        <v>1371</v>
      </c>
      <c r="N792">
        <v>1013</v>
      </c>
      <c r="O792" t="s">
        <v>21</v>
      </c>
      <c r="P792" t="s">
        <v>21</v>
      </c>
      <c r="Q792">
        <v>1</v>
      </c>
      <c r="W792">
        <v>0</v>
      </c>
      <c r="X792">
        <v>-320198552</v>
      </c>
      <c r="Y792">
        <f t="shared" si="410"/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1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0</v>
      </c>
      <c r="AU792" t="s">
        <v>23</v>
      </c>
      <c r="AV792">
        <v>0</v>
      </c>
      <c r="AW792">
        <v>2</v>
      </c>
      <c r="AX792">
        <v>353032613</v>
      </c>
      <c r="AY792">
        <v>1</v>
      </c>
      <c r="AZ792">
        <v>0</v>
      </c>
      <c r="BA792">
        <v>792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ROUND(Y792*Source!I323,7)</f>
        <v>0</v>
      </c>
      <c r="CY792">
        <f t="shared" si="411"/>
        <v>0</v>
      </c>
      <c r="CZ792">
        <f t="shared" si="412"/>
        <v>0</v>
      </c>
      <c r="DA792">
        <f t="shared" si="413"/>
        <v>1</v>
      </c>
      <c r="DB792">
        <f t="shared" si="414"/>
        <v>0</v>
      </c>
      <c r="DC792">
        <f t="shared" si="415"/>
        <v>0</v>
      </c>
      <c r="DD792" t="s">
        <v>3</v>
      </c>
      <c r="DE792" t="s">
        <v>3</v>
      </c>
      <c r="DF792">
        <f t="shared" si="418"/>
        <v>0</v>
      </c>
      <c r="DG792">
        <f t="shared" si="416"/>
        <v>0</v>
      </c>
      <c r="DH792">
        <f t="shared" si="408"/>
        <v>0</v>
      </c>
      <c r="DI792">
        <f t="shared" si="409"/>
        <v>0</v>
      </c>
      <c r="DJ792">
        <f t="shared" si="417"/>
        <v>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5">
      <c r="A793">
        <f>ROW(Source!A323)</f>
        <v>323</v>
      </c>
      <c r="B793">
        <v>353029544</v>
      </c>
      <c r="C793">
        <v>353032566</v>
      </c>
      <c r="D793">
        <v>342645155</v>
      </c>
      <c r="E793">
        <v>113</v>
      </c>
      <c r="F793">
        <v>1</v>
      </c>
      <c r="G793">
        <v>1</v>
      </c>
      <c r="H793">
        <v>3</v>
      </c>
      <c r="I793" t="s">
        <v>1264</v>
      </c>
      <c r="J793" t="s">
        <v>3</v>
      </c>
      <c r="K793" t="s">
        <v>1378</v>
      </c>
      <c r="L793">
        <v>1371</v>
      </c>
      <c r="N793">
        <v>1013</v>
      </c>
      <c r="O793" t="s">
        <v>21</v>
      </c>
      <c r="P793" t="s">
        <v>21</v>
      </c>
      <c r="Q793">
        <v>1</v>
      </c>
      <c r="W793">
        <v>0</v>
      </c>
      <c r="X793">
        <v>326010188</v>
      </c>
      <c r="Y793">
        <f t="shared" si="410"/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1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0</v>
      </c>
      <c r="AU793" t="s">
        <v>23</v>
      </c>
      <c r="AV793">
        <v>0</v>
      </c>
      <c r="AW793">
        <v>2</v>
      </c>
      <c r="AX793">
        <v>353032614</v>
      </c>
      <c r="AY793">
        <v>1</v>
      </c>
      <c r="AZ793">
        <v>0</v>
      </c>
      <c r="BA793">
        <v>793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ROUND(Y793*Source!I323,7)</f>
        <v>0</v>
      </c>
      <c r="CY793">
        <f t="shared" si="411"/>
        <v>0</v>
      </c>
      <c r="CZ793">
        <f t="shared" si="412"/>
        <v>0</v>
      </c>
      <c r="DA793">
        <f t="shared" si="413"/>
        <v>1</v>
      </c>
      <c r="DB793">
        <f t="shared" si="414"/>
        <v>0</v>
      </c>
      <c r="DC793">
        <f t="shared" si="415"/>
        <v>0</v>
      </c>
      <c r="DD793" t="s">
        <v>3</v>
      </c>
      <c r="DE793" t="s">
        <v>3</v>
      </c>
      <c r="DF793">
        <f t="shared" si="418"/>
        <v>0</v>
      </c>
      <c r="DG793">
        <f t="shared" si="416"/>
        <v>0</v>
      </c>
      <c r="DH793">
        <f t="shared" si="408"/>
        <v>0</v>
      </c>
      <c r="DI793">
        <f t="shared" si="409"/>
        <v>0</v>
      </c>
      <c r="DJ793">
        <f t="shared" si="417"/>
        <v>0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5">
      <c r="A794">
        <f>ROW(Source!A324)</f>
        <v>324</v>
      </c>
      <c r="B794">
        <v>353029544</v>
      </c>
      <c r="C794">
        <v>353032615</v>
      </c>
      <c r="D794">
        <v>342640199</v>
      </c>
      <c r="E794">
        <v>113</v>
      </c>
      <c r="F794">
        <v>1</v>
      </c>
      <c r="G794">
        <v>1</v>
      </c>
      <c r="H794">
        <v>1</v>
      </c>
      <c r="I794" t="s">
        <v>1386</v>
      </c>
      <c r="J794" t="s">
        <v>3</v>
      </c>
      <c r="K794" t="s">
        <v>1387</v>
      </c>
      <c r="L794">
        <v>1191</v>
      </c>
      <c r="N794">
        <v>1013</v>
      </c>
      <c r="O794" t="s">
        <v>1221</v>
      </c>
      <c r="P794" t="s">
        <v>1221</v>
      </c>
      <c r="Q794">
        <v>1</v>
      </c>
      <c r="W794">
        <v>0</v>
      </c>
      <c r="X794">
        <v>1426738182</v>
      </c>
      <c r="Y794">
        <f>(AT794*ROUND(0.84,7))</f>
        <v>7.7448000000000006</v>
      </c>
      <c r="AA794">
        <v>0</v>
      </c>
      <c r="AB794">
        <v>0</v>
      </c>
      <c r="AC794">
        <v>0</v>
      </c>
      <c r="AD794">
        <v>537.73</v>
      </c>
      <c r="AE794">
        <v>0</v>
      </c>
      <c r="AF794">
        <v>0</v>
      </c>
      <c r="AG794">
        <v>0</v>
      </c>
      <c r="AH794">
        <v>537.73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9.2200000000000006</v>
      </c>
      <c r="AU794" t="s">
        <v>24</v>
      </c>
      <c r="AV794">
        <v>1</v>
      </c>
      <c r="AW794">
        <v>2</v>
      </c>
      <c r="AX794">
        <v>353032637</v>
      </c>
      <c r="AY794">
        <v>1</v>
      </c>
      <c r="AZ794">
        <v>0</v>
      </c>
      <c r="BA794">
        <v>794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4957.8706000000002</v>
      </c>
      <c r="BN794">
        <v>9.2200000000000006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4164.611304</v>
      </c>
      <c r="BU794">
        <v>7.7448000000000006</v>
      </c>
      <c r="BV794">
        <v>0</v>
      </c>
      <c r="BW794">
        <v>1</v>
      </c>
      <c r="CU794">
        <f>ROUND(AT794*Source!I324*AH794*AL794,2)</f>
        <v>4957.87</v>
      </c>
      <c r="CV794">
        <f>ROUND(Y794*Source!I324,7)</f>
        <v>7.7447999999999997</v>
      </c>
      <c r="CW794">
        <v>0</v>
      </c>
      <c r="CX794">
        <f>ROUND(Y794*Source!I324,7)</f>
        <v>7.7447999999999997</v>
      </c>
      <c r="CY794">
        <f>AD794</f>
        <v>537.73</v>
      </c>
      <c r="CZ794">
        <f>AH794</f>
        <v>537.73</v>
      </c>
      <c r="DA794">
        <f>AL794</f>
        <v>1</v>
      </c>
      <c r="DB794">
        <f>ROUND((ROUND(AT794*CZ794,2)*ROUND(0.84,7)),6)</f>
        <v>4164.6108000000004</v>
      </c>
      <c r="DC794">
        <f>ROUND((ROUND(AT794*AG794,2)*ROUND(0.84,7)),6)</f>
        <v>0</v>
      </c>
      <c r="DD794" t="s">
        <v>3</v>
      </c>
      <c r="DE794" t="s">
        <v>3</v>
      </c>
      <c r="DF794">
        <f t="shared" si="418"/>
        <v>0</v>
      </c>
      <c r="DG794">
        <f t="shared" si="416"/>
        <v>0</v>
      </c>
      <c r="DH794">
        <f t="shared" si="408"/>
        <v>0</v>
      </c>
      <c r="DI794">
        <f t="shared" si="409"/>
        <v>4164.6099999999997</v>
      </c>
      <c r="DJ794">
        <f>DI794</f>
        <v>4164.6099999999997</v>
      </c>
      <c r="DK794">
        <v>1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5">
      <c r="A795">
        <f>ROW(Source!A324)</f>
        <v>324</v>
      </c>
      <c r="B795">
        <v>353029544</v>
      </c>
      <c r="C795">
        <v>353032615</v>
      </c>
      <c r="D795">
        <v>342640393</v>
      </c>
      <c r="E795">
        <v>113</v>
      </c>
      <c r="F795">
        <v>1</v>
      </c>
      <c r="G795">
        <v>1</v>
      </c>
      <c r="H795">
        <v>1</v>
      </c>
      <c r="I795" t="s">
        <v>1222</v>
      </c>
      <c r="J795" t="s">
        <v>3</v>
      </c>
      <c r="K795" t="s">
        <v>1223</v>
      </c>
      <c r="L795">
        <v>1191</v>
      </c>
      <c r="N795">
        <v>1013</v>
      </c>
      <c r="O795" t="s">
        <v>1221</v>
      </c>
      <c r="P795" t="s">
        <v>1221</v>
      </c>
      <c r="Q795">
        <v>1</v>
      </c>
      <c r="W795">
        <v>0</v>
      </c>
      <c r="X795">
        <v>-1417349443</v>
      </c>
      <c r="Y795">
        <f>(AT795*ROUND(0.84,7))</f>
        <v>1.1172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1</v>
      </c>
      <c r="AJ795">
        <v>1</v>
      </c>
      <c r="AK795">
        <v>1</v>
      </c>
      <c r="AL795">
        <v>1</v>
      </c>
      <c r="AM795">
        <v>-2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1.33</v>
      </c>
      <c r="AU795" t="s">
        <v>24</v>
      </c>
      <c r="AV795">
        <v>2</v>
      </c>
      <c r="AW795">
        <v>2</v>
      </c>
      <c r="AX795">
        <v>353032638</v>
      </c>
      <c r="AY795">
        <v>1</v>
      </c>
      <c r="AZ795">
        <v>0</v>
      </c>
      <c r="BA795">
        <v>795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ROUND(Y795*Source!I324,7)</f>
        <v>1.1172</v>
      </c>
      <c r="CY795">
        <f>AD795</f>
        <v>0</v>
      </c>
      <c r="CZ795">
        <f>AH795</f>
        <v>0</v>
      </c>
      <c r="DA795">
        <f>AL795</f>
        <v>1</v>
      </c>
      <c r="DB795">
        <f>ROUND((ROUND(AT795*CZ795,2)*ROUND(0.84,7)),6)</f>
        <v>0</v>
      </c>
      <c r="DC795">
        <f>ROUND((ROUND(AT795*AG795,2)*ROUND(0.84,7)),6)</f>
        <v>0</v>
      </c>
      <c r="DD795" t="s">
        <v>3</v>
      </c>
      <c r="DE795" t="s">
        <v>3</v>
      </c>
      <c r="DF795">
        <f t="shared" si="418"/>
        <v>0</v>
      </c>
      <c r="DG795">
        <f t="shared" si="416"/>
        <v>0</v>
      </c>
      <c r="DH795">
        <f t="shared" si="408"/>
        <v>0</v>
      </c>
      <c r="DI795">
        <f t="shared" si="409"/>
        <v>0</v>
      </c>
      <c r="DJ795">
        <f>DI795</f>
        <v>0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5">
      <c r="A796">
        <f>ROW(Source!A324)</f>
        <v>324</v>
      </c>
      <c r="B796">
        <v>353029544</v>
      </c>
      <c r="C796">
        <v>353032615</v>
      </c>
      <c r="D796">
        <v>342764625</v>
      </c>
      <c r="E796">
        <v>1</v>
      </c>
      <c r="F796">
        <v>1</v>
      </c>
      <c r="G796">
        <v>1</v>
      </c>
      <c r="H796">
        <v>2</v>
      </c>
      <c r="I796" t="s">
        <v>1313</v>
      </c>
      <c r="J796" t="s">
        <v>1314</v>
      </c>
      <c r="K796" t="s">
        <v>1315</v>
      </c>
      <c r="L796">
        <v>1368</v>
      </c>
      <c r="N796">
        <v>1011</v>
      </c>
      <c r="O796" t="s">
        <v>1227</v>
      </c>
      <c r="P796" t="s">
        <v>1227</v>
      </c>
      <c r="Q796">
        <v>1</v>
      </c>
      <c r="W796">
        <v>0</v>
      </c>
      <c r="X796">
        <v>835746655</v>
      </c>
      <c r="Y796">
        <f>(AT796*ROUND(0.84,7))</f>
        <v>0.68879999999999997</v>
      </c>
      <c r="AA796">
        <v>0</v>
      </c>
      <c r="AB796">
        <v>2569.19</v>
      </c>
      <c r="AC796">
        <v>687.23</v>
      </c>
      <c r="AD796">
        <v>0</v>
      </c>
      <c r="AE796">
        <v>0</v>
      </c>
      <c r="AF796">
        <v>2088.77</v>
      </c>
      <c r="AG796">
        <v>687.23</v>
      </c>
      <c r="AH796">
        <v>0</v>
      </c>
      <c r="AI796">
        <v>1</v>
      </c>
      <c r="AJ796">
        <v>1.23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0.82</v>
      </c>
      <c r="AU796" t="s">
        <v>24</v>
      </c>
      <c r="AV796">
        <v>1</v>
      </c>
      <c r="AW796">
        <v>2</v>
      </c>
      <c r="AX796">
        <v>353032639</v>
      </c>
      <c r="AY796">
        <v>1</v>
      </c>
      <c r="AZ796">
        <v>0</v>
      </c>
      <c r="BA796">
        <v>796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1712.7913999999998</v>
      </c>
      <c r="BL796">
        <v>563.52859999999998</v>
      </c>
      <c r="BM796">
        <v>0</v>
      </c>
      <c r="BN796">
        <v>0</v>
      </c>
      <c r="BO796">
        <v>0.82</v>
      </c>
      <c r="BP796">
        <v>1</v>
      </c>
      <c r="BQ796">
        <v>0</v>
      </c>
      <c r="BR796">
        <v>1438.744776</v>
      </c>
      <c r="BS796">
        <v>473.36402399999997</v>
      </c>
      <c r="BT796">
        <v>0</v>
      </c>
      <c r="BU796">
        <v>0</v>
      </c>
      <c r="BV796">
        <v>0.68879999999999997</v>
      </c>
      <c r="BW796">
        <v>1</v>
      </c>
      <c r="CV796">
        <v>0</v>
      </c>
      <c r="CW796">
        <f>ROUND(Y796*Source!I324*DO796,7)</f>
        <v>0.68879999999999997</v>
      </c>
      <c r="CX796">
        <f>ROUND(Y796*Source!I324,7)</f>
        <v>0.68879999999999997</v>
      </c>
      <c r="CY796">
        <f>AB796</f>
        <v>2569.19</v>
      </c>
      <c r="CZ796">
        <f>AF796</f>
        <v>2088.77</v>
      </c>
      <c r="DA796">
        <f>AJ796</f>
        <v>1.23</v>
      </c>
      <c r="DB796">
        <f>ROUND((ROUND(AT796*CZ796,2)*ROUND(0.84,7)),6)</f>
        <v>1438.7436</v>
      </c>
      <c r="DC796">
        <f>ROUND((ROUND(AT796*AG796,2)*ROUND(0.84,7)),6)</f>
        <v>473.36520000000002</v>
      </c>
      <c r="DD796" t="s">
        <v>3</v>
      </c>
      <c r="DE796" t="s">
        <v>3</v>
      </c>
      <c r="DF796">
        <f t="shared" si="418"/>
        <v>0</v>
      </c>
      <c r="DG796">
        <f>ROUND(ROUND(AF796*AJ796,2)*CX796,2)</f>
        <v>1769.66</v>
      </c>
      <c r="DH796">
        <f t="shared" si="408"/>
        <v>473.36</v>
      </c>
      <c r="DI796">
        <f t="shared" si="409"/>
        <v>0</v>
      </c>
      <c r="DJ796">
        <f>DG796+DH796</f>
        <v>2243.02</v>
      </c>
      <c r="DK796">
        <v>0</v>
      </c>
      <c r="DL796" t="s">
        <v>1316</v>
      </c>
      <c r="DM796">
        <v>5</v>
      </c>
      <c r="DN796" t="s">
        <v>1221</v>
      </c>
      <c r="DO796">
        <v>1</v>
      </c>
    </row>
    <row r="797" spans="1:119" x14ac:dyDescent="0.25">
      <c r="A797">
        <f>ROW(Source!A324)</f>
        <v>324</v>
      </c>
      <c r="B797">
        <v>353029544</v>
      </c>
      <c r="C797">
        <v>353032615</v>
      </c>
      <c r="D797">
        <v>342765643</v>
      </c>
      <c r="E797">
        <v>1</v>
      </c>
      <c r="F797">
        <v>1</v>
      </c>
      <c r="G797">
        <v>1</v>
      </c>
      <c r="H797">
        <v>2</v>
      </c>
      <c r="I797" t="s">
        <v>1229</v>
      </c>
      <c r="J797" t="s">
        <v>1230</v>
      </c>
      <c r="K797" t="s">
        <v>1231</v>
      </c>
      <c r="L797">
        <v>1368</v>
      </c>
      <c r="N797">
        <v>1011</v>
      </c>
      <c r="O797" t="s">
        <v>1227</v>
      </c>
      <c r="P797" t="s">
        <v>1227</v>
      </c>
      <c r="Q797">
        <v>1</v>
      </c>
      <c r="W797">
        <v>0</v>
      </c>
      <c r="X797">
        <v>1503848564</v>
      </c>
      <c r="Y797">
        <f>(AT797*ROUND(0.84,7))</f>
        <v>0.4284</v>
      </c>
      <c r="AA797">
        <v>0</v>
      </c>
      <c r="AB797">
        <v>583.05999999999995</v>
      </c>
      <c r="AC797">
        <v>597.98</v>
      </c>
      <c r="AD797">
        <v>0</v>
      </c>
      <c r="AE797">
        <v>0</v>
      </c>
      <c r="AF797">
        <v>477.92</v>
      </c>
      <c r="AG797">
        <v>597.98</v>
      </c>
      <c r="AH797">
        <v>0</v>
      </c>
      <c r="AI797">
        <v>1</v>
      </c>
      <c r="AJ797">
        <v>1.22</v>
      </c>
      <c r="AK797">
        <v>1</v>
      </c>
      <c r="AL797">
        <v>1</v>
      </c>
      <c r="AM797">
        <v>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0.51</v>
      </c>
      <c r="AU797" t="s">
        <v>24</v>
      </c>
      <c r="AV797">
        <v>1</v>
      </c>
      <c r="AW797">
        <v>2</v>
      </c>
      <c r="AX797">
        <v>353032640</v>
      </c>
      <c r="AY797">
        <v>1</v>
      </c>
      <c r="AZ797">
        <v>0</v>
      </c>
      <c r="BA797">
        <v>797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243.73920000000001</v>
      </c>
      <c r="BL797">
        <v>304.96980000000002</v>
      </c>
      <c r="BM797">
        <v>0</v>
      </c>
      <c r="BN797">
        <v>0</v>
      </c>
      <c r="BO797">
        <v>0.51</v>
      </c>
      <c r="BP797">
        <v>1</v>
      </c>
      <c r="BQ797">
        <v>0</v>
      </c>
      <c r="BR797">
        <v>204.740928</v>
      </c>
      <c r="BS797">
        <v>256.17463200000003</v>
      </c>
      <c r="BT797">
        <v>0</v>
      </c>
      <c r="BU797">
        <v>0</v>
      </c>
      <c r="BV797">
        <v>0.4284</v>
      </c>
      <c r="BW797">
        <v>1</v>
      </c>
      <c r="CV797">
        <v>0</v>
      </c>
      <c r="CW797">
        <f>ROUND(Y797*Source!I324*DO797,7)</f>
        <v>0.4284</v>
      </c>
      <c r="CX797">
        <f>ROUND(Y797*Source!I324,7)</f>
        <v>0.4284</v>
      </c>
      <c r="CY797">
        <f>AB797</f>
        <v>583.05999999999995</v>
      </c>
      <c r="CZ797">
        <f>AF797</f>
        <v>477.92</v>
      </c>
      <c r="DA797">
        <f>AJ797</f>
        <v>1.22</v>
      </c>
      <c r="DB797">
        <f>ROUND((ROUND(AT797*CZ797,2)*ROUND(0.84,7)),6)</f>
        <v>204.74160000000001</v>
      </c>
      <c r="DC797">
        <f>ROUND((ROUND(AT797*AG797,2)*ROUND(0.84,7)),6)</f>
        <v>256.1748</v>
      </c>
      <c r="DD797" t="s">
        <v>3</v>
      </c>
      <c r="DE797" t="s">
        <v>3</v>
      </c>
      <c r="DF797">
        <f t="shared" si="418"/>
        <v>0</v>
      </c>
      <c r="DG797">
        <f>ROUND(ROUND(AF797*AJ797,2)*CX797,2)</f>
        <v>249.78</v>
      </c>
      <c r="DH797">
        <f t="shared" si="408"/>
        <v>256.17</v>
      </c>
      <c r="DI797">
        <f t="shared" si="409"/>
        <v>0</v>
      </c>
      <c r="DJ797">
        <f>DG797+DH797</f>
        <v>505.95000000000005</v>
      </c>
      <c r="DK797">
        <v>0</v>
      </c>
      <c r="DL797" t="s">
        <v>1228</v>
      </c>
      <c r="DM797">
        <v>4</v>
      </c>
      <c r="DN797" t="s">
        <v>1221</v>
      </c>
      <c r="DO797">
        <v>1</v>
      </c>
    </row>
    <row r="798" spans="1:119" x14ac:dyDescent="0.25">
      <c r="A798">
        <f>ROW(Source!A324)</f>
        <v>324</v>
      </c>
      <c r="B798">
        <v>353029544</v>
      </c>
      <c r="C798">
        <v>353032615</v>
      </c>
      <c r="D798">
        <v>342713971</v>
      </c>
      <c r="E798">
        <v>1</v>
      </c>
      <c r="F798">
        <v>1</v>
      </c>
      <c r="G798">
        <v>1</v>
      </c>
      <c r="H798">
        <v>3</v>
      </c>
      <c r="I798" t="s">
        <v>1354</v>
      </c>
      <c r="J798" t="s">
        <v>1355</v>
      </c>
      <c r="K798" t="s">
        <v>1356</v>
      </c>
      <c r="L798">
        <v>1346</v>
      </c>
      <c r="N798">
        <v>1009</v>
      </c>
      <c r="O798" t="s">
        <v>1244</v>
      </c>
      <c r="P798" t="s">
        <v>1244</v>
      </c>
      <c r="Q798">
        <v>1</v>
      </c>
      <c r="W798">
        <v>0</v>
      </c>
      <c r="X798">
        <v>-1352590515</v>
      </c>
      <c r="Y798">
        <f t="shared" ref="Y798:Y814" si="419">(AT798*ROUND(0,7))</f>
        <v>0</v>
      </c>
      <c r="AA798">
        <v>103.6</v>
      </c>
      <c r="AB798">
        <v>0</v>
      </c>
      <c r="AC798">
        <v>0</v>
      </c>
      <c r="AD798">
        <v>0</v>
      </c>
      <c r="AE798">
        <v>58.53</v>
      </c>
      <c r="AF798">
        <v>0</v>
      </c>
      <c r="AG798">
        <v>0</v>
      </c>
      <c r="AH798">
        <v>0</v>
      </c>
      <c r="AI798">
        <v>1.77</v>
      </c>
      <c r="AJ798">
        <v>1</v>
      </c>
      <c r="AK798">
        <v>1</v>
      </c>
      <c r="AL798">
        <v>1</v>
      </c>
      <c r="AM798">
        <v>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</v>
      </c>
      <c r="AT798">
        <v>0.03</v>
      </c>
      <c r="AU798" t="s">
        <v>23</v>
      </c>
      <c r="AV798">
        <v>0</v>
      </c>
      <c r="AW798">
        <v>2</v>
      </c>
      <c r="AX798">
        <v>353032641</v>
      </c>
      <c r="AY798">
        <v>1</v>
      </c>
      <c r="AZ798">
        <v>0</v>
      </c>
      <c r="BA798">
        <v>798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1.7559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1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ROUND(Y798*Source!I324,7)</f>
        <v>0</v>
      </c>
      <c r="CY798">
        <f t="shared" ref="CY798:CY814" si="420">AA798</f>
        <v>103.6</v>
      </c>
      <c r="CZ798">
        <f t="shared" ref="CZ798:CZ814" si="421">AE798</f>
        <v>58.53</v>
      </c>
      <c r="DA798">
        <f t="shared" ref="DA798:DA814" si="422">AI798</f>
        <v>1.77</v>
      </c>
      <c r="DB798">
        <f t="shared" ref="DB798:DB814" si="423">ROUND((ROUND(AT798*CZ798,2)*ROUND(0,7)),6)</f>
        <v>0</v>
      </c>
      <c r="DC798">
        <f t="shared" ref="DC798:DC814" si="424">ROUND((ROUND(AT798*AG798,2)*ROUND(0,7)),6)</f>
        <v>0</v>
      </c>
      <c r="DD798" t="s">
        <v>3</v>
      </c>
      <c r="DE798" t="s">
        <v>3</v>
      </c>
      <c r="DF798">
        <f>ROUND(ROUND(AE798*AI798,2)*CX798,2)</f>
        <v>0</v>
      </c>
      <c r="DG798">
        <f t="shared" ref="DG798:DG816" si="425">ROUND(ROUND(AF798,2)*CX798,2)</f>
        <v>0</v>
      </c>
      <c r="DH798">
        <f t="shared" si="408"/>
        <v>0</v>
      </c>
      <c r="DI798">
        <f t="shared" si="409"/>
        <v>0</v>
      </c>
      <c r="DJ798">
        <f t="shared" ref="DJ798:DJ814" si="426">DF798</f>
        <v>0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5">
      <c r="A799">
        <f>ROW(Source!A324)</f>
        <v>324</v>
      </c>
      <c r="B799">
        <v>353029544</v>
      </c>
      <c r="C799">
        <v>353032615</v>
      </c>
      <c r="D799">
        <v>342717233</v>
      </c>
      <c r="E799">
        <v>1</v>
      </c>
      <c r="F799">
        <v>1</v>
      </c>
      <c r="G799">
        <v>1</v>
      </c>
      <c r="H799">
        <v>3</v>
      </c>
      <c r="I799" t="s">
        <v>1326</v>
      </c>
      <c r="J799" t="s">
        <v>1327</v>
      </c>
      <c r="K799" t="s">
        <v>1328</v>
      </c>
      <c r="L799">
        <v>1346</v>
      </c>
      <c r="N799">
        <v>1009</v>
      </c>
      <c r="O799" t="s">
        <v>1244</v>
      </c>
      <c r="P799" t="s">
        <v>1244</v>
      </c>
      <c r="Q799">
        <v>1</v>
      </c>
      <c r="W799">
        <v>0</v>
      </c>
      <c r="X799">
        <v>-1062136333</v>
      </c>
      <c r="Y799">
        <f t="shared" si="419"/>
        <v>0</v>
      </c>
      <c r="AA799">
        <v>201.17</v>
      </c>
      <c r="AB799">
        <v>0</v>
      </c>
      <c r="AC799">
        <v>0</v>
      </c>
      <c r="AD799">
        <v>0</v>
      </c>
      <c r="AE799">
        <v>174.93</v>
      </c>
      <c r="AF799">
        <v>0</v>
      </c>
      <c r="AG799">
        <v>0</v>
      </c>
      <c r="AH799">
        <v>0</v>
      </c>
      <c r="AI799">
        <v>1.1499999999999999</v>
      </c>
      <c r="AJ799">
        <v>1</v>
      </c>
      <c r="AK799">
        <v>1</v>
      </c>
      <c r="AL799">
        <v>1</v>
      </c>
      <c r="AM799">
        <v>2</v>
      </c>
      <c r="AN799">
        <v>1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0</v>
      </c>
      <c r="AU799" t="s">
        <v>23</v>
      </c>
      <c r="AV799">
        <v>0</v>
      </c>
      <c r="AW799">
        <v>2</v>
      </c>
      <c r="AX799">
        <v>353032642</v>
      </c>
      <c r="AY799">
        <v>1</v>
      </c>
      <c r="AZ799">
        <v>0</v>
      </c>
      <c r="BA799">
        <v>799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ROUND(Y799*Source!I324,7)</f>
        <v>0</v>
      </c>
      <c r="CY799">
        <f t="shared" si="420"/>
        <v>201.17</v>
      </c>
      <c r="CZ799">
        <f t="shared" si="421"/>
        <v>174.93</v>
      </c>
      <c r="DA799">
        <f t="shared" si="422"/>
        <v>1.1499999999999999</v>
      </c>
      <c r="DB799">
        <f t="shared" si="423"/>
        <v>0</v>
      </c>
      <c r="DC799">
        <f t="shared" si="424"/>
        <v>0</v>
      </c>
      <c r="DD799" t="s">
        <v>3</v>
      </c>
      <c r="DE799" t="s">
        <v>3</v>
      </c>
      <c r="DF799">
        <f>ROUND(ROUND(AE799*AI799,2)*CX799,2)</f>
        <v>0</v>
      </c>
      <c r="DG799">
        <f t="shared" si="425"/>
        <v>0</v>
      </c>
      <c r="DH799">
        <f t="shared" si="408"/>
        <v>0</v>
      </c>
      <c r="DI799">
        <f t="shared" si="409"/>
        <v>0</v>
      </c>
      <c r="DJ799">
        <f t="shared" si="426"/>
        <v>0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5">
      <c r="A800">
        <f>ROW(Source!A324)</f>
        <v>324</v>
      </c>
      <c r="B800">
        <v>353029544</v>
      </c>
      <c r="C800">
        <v>353032615</v>
      </c>
      <c r="D800">
        <v>342717284</v>
      </c>
      <c r="E800">
        <v>1</v>
      </c>
      <c r="F800">
        <v>1</v>
      </c>
      <c r="G800">
        <v>1</v>
      </c>
      <c r="H800">
        <v>3</v>
      </c>
      <c r="I800" t="s">
        <v>1357</v>
      </c>
      <c r="J800" t="s">
        <v>1358</v>
      </c>
      <c r="K800" t="s">
        <v>1359</v>
      </c>
      <c r="L800">
        <v>1348</v>
      </c>
      <c r="N800">
        <v>1009</v>
      </c>
      <c r="O800" t="s">
        <v>811</v>
      </c>
      <c r="P800" t="s">
        <v>811</v>
      </c>
      <c r="Q800">
        <v>1000</v>
      </c>
      <c r="W800">
        <v>0</v>
      </c>
      <c r="X800">
        <v>-1952709209</v>
      </c>
      <c r="Y800">
        <f t="shared" si="419"/>
        <v>0</v>
      </c>
      <c r="AA800">
        <v>87870.25</v>
      </c>
      <c r="AB800">
        <v>0</v>
      </c>
      <c r="AC800">
        <v>0</v>
      </c>
      <c r="AD800">
        <v>0</v>
      </c>
      <c r="AE800">
        <v>70296.2</v>
      </c>
      <c r="AF800">
        <v>0</v>
      </c>
      <c r="AG800">
        <v>0</v>
      </c>
      <c r="AH800">
        <v>0</v>
      </c>
      <c r="AI800">
        <v>1.25</v>
      </c>
      <c r="AJ800">
        <v>1</v>
      </c>
      <c r="AK800">
        <v>1</v>
      </c>
      <c r="AL800">
        <v>1</v>
      </c>
      <c r="AM800">
        <v>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2.3000000000000001E-4</v>
      </c>
      <c r="AU800" t="s">
        <v>23</v>
      </c>
      <c r="AV800">
        <v>0</v>
      </c>
      <c r="AW800">
        <v>2</v>
      </c>
      <c r="AX800">
        <v>353032643</v>
      </c>
      <c r="AY800">
        <v>1</v>
      </c>
      <c r="AZ800">
        <v>0</v>
      </c>
      <c r="BA800">
        <v>800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16.168126000000001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1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ROUND(Y800*Source!I324,7)</f>
        <v>0</v>
      </c>
      <c r="CY800">
        <f t="shared" si="420"/>
        <v>87870.25</v>
      </c>
      <c r="CZ800">
        <f t="shared" si="421"/>
        <v>70296.2</v>
      </c>
      <c r="DA800">
        <f t="shared" si="422"/>
        <v>1.25</v>
      </c>
      <c r="DB800">
        <f t="shared" si="423"/>
        <v>0</v>
      </c>
      <c r="DC800">
        <f t="shared" si="424"/>
        <v>0</v>
      </c>
      <c r="DD800" t="s">
        <v>3</v>
      </c>
      <c r="DE800" t="s">
        <v>3</v>
      </c>
      <c r="DF800">
        <f>ROUND(ROUND(AE800*AI800,2)*CX800,2)</f>
        <v>0</v>
      </c>
      <c r="DG800">
        <f t="shared" si="425"/>
        <v>0</v>
      </c>
      <c r="DH800">
        <f t="shared" si="408"/>
        <v>0</v>
      </c>
      <c r="DI800">
        <f t="shared" si="409"/>
        <v>0</v>
      </c>
      <c r="DJ800">
        <f t="shared" si="426"/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5">
      <c r="A801">
        <f>ROW(Source!A324)</f>
        <v>324</v>
      </c>
      <c r="B801">
        <v>353029544</v>
      </c>
      <c r="C801">
        <v>353032615</v>
      </c>
      <c r="D801">
        <v>342718355</v>
      </c>
      <c r="E801">
        <v>1</v>
      </c>
      <c r="F801">
        <v>1</v>
      </c>
      <c r="G801">
        <v>1</v>
      </c>
      <c r="H801">
        <v>3</v>
      </c>
      <c r="I801" t="s">
        <v>1248</v>
      </c>
      <c r="J801" t="s">
        <v>1249</v>
      </c>
      <c r="K801" t="s">
        <v>1250</v>
      </c>
      <c r="L801">
        <v>1346</v>
      </c>
      <c r="N801">
        <v>1009</v>
      </c>
      <c r="O801" t="s">
        <v>1244</v>
      </c>
      <c r="P801" t="s">
        <v>1244</v>
      </c>
      <c r="Q801">
        <v>1</v>
      </c>
      <c r="W801">
        <v>0</v>
      </c>
      <c r="X801">
        <v>-1749521197</v>
      </c>
      <c r="Y801">
        <f t="shared" si="419"/>
        <v>0</v>
      </c>
      <c r="AA801">
        <v>80.8</v>
      </c>
      <c r="AB801">
        <v>0</v>
      </c>
      <c r="AC801">
        <v>0</v>
      </c>
      <c r="AD801">
        <v>0</v>
      </c>
      <c r="AE801">
        <v>56.11</v>
      </c>
      <c r="AF801">
        <v>0</v>
      </c>
      <c r="AG801">
        <v>0</v>
      </c>
      <c r="AH801">
        <v>0</v>
      </c>
      <c r="AI801">
        <v>1.44</v>
      </c>
      <c r="AJ801">
        <v>1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0.02</v>
      </c>
      <c r="AU801" t="s">
        <v>23</v>
      </c>
      <c r="AV801">
        <v>0</v>
      </c>
      <c r="AW801">
        <v>2</v>
      </c>
      <c r="AX801">
        <v>353032644</v>
      </c>
      <c r="AY801">
        <v>1</v>
      </c>
      <c r="AZ801">
        <v>0</v>
      </c>
      <c r="BA801">
        <v>801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1.1222000000000001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1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ROUND(Y801*Source!I324,7)</f>
        <v>0</v>
      </c>
      <c r="CY801">
        <f t="shared" si="420"/>
        <v>80.8</v>
      </c>
      <c r="CZ801">
        <f t="shared" si="421"/>
        <v>56.11</v>
      </c>
      <c r="DA801">
        <f t="shared" si="422"/>
        <v>1.44</v>
      </c>
      <c r="DB801">
        <f t="shared" si="423"/>
        <v>0</v>
      </c>
      <c r="DC801">
        <f t="shared" si="424"/>
        <v>0</v>
      </c>
      <c r="DD801" t="s">
        <v>3</v>
      </c>
      <c r="DE801" t="s">
        <v>3</v>
      </c>
      <c r="DF801">
        <f>ROUND(ROUND(AE801*AI801,2)*CX801,2)</f>
        <v>0</v>
      </c>
      <c r="DG801">
        <f t="shared" si="425"/>
        <v>0</v>
      </c>
      <c r="DH801">
        <f t="shared" si="408"/>
        <v>0</v>
      </c>
      <c r="DI801">
        <f t="shared" si="409"/>
        <v>0</v>
      </c>
      <c r="DJ801">
        <f t="shared" si="426"/>
        <v>0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5">
      <c r="A802">
        <f>ROW(Source!A324)</f>
        <v>324</v>
      </c>
      <c r="B802">
        <v>353029544</v>
      </c>
      <c r="C802">
        <v>353032615</v>
      </c>
      <c r="D802">
        <v>342641712</v>
      </c>
      <c r="E802">
        <v>113</v>
      </c>
      <c r="F802">
        <v>1</v>
      </c>
      <c r="G802">
        <v>1</v>
      </c>
      <c r="H802">
        <v>3</v>
      </c>
      <c r="I802" t="s">
        <v>1388</v>
      </c>
      <c r="J802" t="s">
        <v>3</v>
      </c>
      <c r="K802" t="s">
        <v>1389</v>
      </c>
      <c r="L802">
        <v>1371</v>
      </c>
      <c r="N802">
        <v>1013</v>
      </c>
      <c r="O802" t="s">
        <v>21</v>
      </c>
      <c r="P802" t="s">
        <v>21</v>
      </c>
      <c r="Q802">
        <v>1</v>
      </c>
      <c r="W802">
        <v>0</v>
      </c>
      <c r="X802">
        <v>-1729700736</v>
      </c>
      <c r="Y802">
        <f t="shared" si="419"/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1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0</v>
      </c>
      <c r="AU802" t="s">
        <v>23</v>
      </c>
      <c r="AV802">
        <v>0</v>
      </c>
      <c r="AW802">
        <v>2</v>
      </c>
      <c r="AX802">
        <v>353032645</v>
      </c>
      <c r="AY802">
        <v>1</v>
      </c>
      <c r="AZ802">
        <v>0</v>
      </c>
      <c r="BA802">
        <v>802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ROUND(Y802*Source!I324,7)</f>
        <v>0</v>
      </c>
      <c r="CY802">
        <f t="shared" si="420"/>
        <v>0</v>
      </c>
      <c r="CZ802">
        <f t="shared" si="421"/>
        <v>0</v>
      </c>
      <c r="DA802">
        <f t="shared" si="422"/>
        <v>1</v>
      </c>
      <c r="DB802">
        <f t="shared" si="423"/>
        <v>0</v>
      </c>
      <c r="DC802">
        <f t="shared" si="424"/>
        <v>0</v>
      </c>
      <c r="DD802" t="s">
        <v>3</v>
      </c>
      <c r="DE802" t="s">
        <v>3</v>
      </c>
      <c r="DF802">
        <f>ROUND(ROUND(AE802,2)*CX802,2)</f>
        <v>0</v>
      </c>
      <c r="DG802">
        <f t="shared" si="425"/>
        <v>0</v>
      </c>
      <c r="DH802">
        <f t="shared" si="408"/>
        <v>0</v>
      </c>
      <c r="DI802">
        <f t="shared" si="409"/>
        <v>0</v>
      </c>
      <c r="DJ802">
        <f t="shared" si="426"/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5">
      <c r="A803">
        <f>ROW(Source!A324)</f>
        <v>324</v>
      </c>
      <c r="B803">
        <v>353029544</v>
      </c>
      <c r="C803">
        <v>353032615</v>
      </c>
      <c r="D803">
        <v>342642359</v>
      </c>
      <c r="E803">
        <v>113</v>
      </c>
      <c r="F803">
        <v>1</v>
      </c>
      <c r="G803">
        <v>1</v>
      </c>
      <c r="H803">
        <v>3</v>
      </c>
      <c r="I803" t="s">
        <v>1383</v>
      </c>
      <c r="J803" t="s">
        <v>3</v>
      </c>
      <c r="K803" t="s">
        <v>1321</v>
      </c>
      <c r="L803">
        <v>1346</v>
      </c>
      <c r="N803">
        <v>1009</v>
      </c>
      <c r="O803" t="s">
        <v>1244</v>
      </c>
      <c r="P803" t="s">
        <v>1244</v>
      </c>
      <c r="Q803">
        <v>1</v>
      </c>
      <c r="W803">
        <v>0</v>
      </c>
      <c r="X803">
        <v>-952279783</v>
      </c>
      <c r="Y803">
        <f t="shared" si="419"/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1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0</v>
      </c>
      <c r="AU803" t="s">
        <v>23</v>
      </c>
      <c r="AV803">
        <v>0</v>
      </c>
      <c r="AW803">
        <v>2</v>
      </c>
      <c r="AX803">
        <v>353032646</v>
      </c>
      <c r="AY803">
        <v>1</v>
      </c>
      <c r="AZ803">
        <v>0</v>
      </c>
      <c r="BA803">
        <v>803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ROUND(Y803*Source!I324,7)</f>
        <v>0</v>
      </c>
      <c r="CY803">
        <f t="shared" si="420"/>
        <v>0</v>
      </c>
      <c r="CZ803">
        <f t="shared" si="421"/>
        <v>0</v>
      </c>
      <c r="DA803">
        <f t="shared" si="422"/>
        <v>1</v>
      </c>
      <c r="DB803">
        <f t="shared" si="423"/>
        <v>0</v>
      </c>
      <c r="DC803">
        <f t="shared" si="424"/>
        <v>0</v>
      </c>
      <c r="DD803" t="s">
        <v>3</v>
      </c>
      <c r="DE803" t="s">
        <v>3</v>
      </c>
      <c r="DF803">
        <f>ROUND(ROUND(AE803,2)*CX803,2)</f>
        <v>0</v>
      </c>
      <c r="DG803">
        <f t="shared" si="425"/>
        <v>0</v>
      </c>
      <c r="DH803">
        <f t="shared" si="408"/>
        <v>0</v>
      </c>
      <c r="DI803">
        <f t="shared" si="409"/>
        <v>0</v>
      </c>
      <c r="DJ803">
        <f t="shared" si="426"/>
        <v>0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5">
      <c r="A804">
        <f>ROW(Source!A324)</f>
        <v>324</v>
      </c>
      <c r="B804">
        <v>353029544</v>
      </c>
      <c r="C804">
        <v>353032615</v>
      </c>
      <c r="D804">
        <v>342642533</v>
      </c>
      <c r="E804">
        <v>113</v>
      </c>
      <c r="F804">
        <v>1</v>
      </c>
      <c r="G804">
        <v>1</v>
      </c>
      <c r="H804">
        <v>3</v>
      </c>
      <c r="I804" t="s">
        <v>1331</v>
      </c>
      <c r="J804" t="s">
        <v>3</v>
      </c>
      <c r="K804" t="s">
        <v>1332</v>
      </c>
      <c r="L804">
        <v>1346</v>
      </c>
      <c r="N804">
        <v>1009</v>
      </c>
      <c r="O804" t="s">
        <v>1244</v>
      </c>
      <c r="P804" t="s">
        <v>1244</v>
      </c>
      <c r="Q804">
        <v>1</v>
      </c>
      <c r="W804">
        <v>0</v>
      </c>
      <c r="X804">
        <v>-1111733769</v>
      </c>
      <c r="Y804">
        <f t="shared" si="419"/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1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0</v>
      </c>
      <c r="AU804" t="s">
        <v>23</v>
      </c>
      <c r="AV804">
        <v>0</v>
      </c>
      <c r="AW804">
        <v>2</v>
      </c>
      <c r="AX804">
        <v>353032647</v>
      </c>
      <c r="AY804">
        <v>1</v>
      </c>
      <c r="AZ804">
        <v>0</v>
      </c>
      <c r="BA804">
        <v>804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ROUND(Y804*Source!I324,7)</f>
        <v>0</v>
      </c>
      <c r="CY804">
        <f t="shared" si="420"/>
        <v>0</v>
      </c>
      <c r="CZ804">
        <f t="shared" si="421"/>
        <v>0</v>
      </c>
      <c r="DA804">
        <f t="shared" si="422"/>
        <v>1</v>
      </c>
      <c r="DB804">
        <f t="shared" si="423"/>
        <v>0</v>
      </c>
      <c r="DC804">
        <f t="shared" si="424"/>
        <v>0</v>
      </c>
      <c r="DD804" t="s">
        <v>3</v>
      </c>
      <c r="DE804" t="s">
        <v>3</v>
      </c>
      <c r="DF804">
        <f>ROUND(ROUND(AE804,2)*CX804,2)</f>
        <v>0</v>
      </c>
      <c r="DG804">
        <f t="shared" si="425"/>
        <v>0</v>
      </c>
      <c r="DH804">
        <f t="shared" si="408"/>
        <v>0</v>
      </c>
      <c r="DI804">
        <f t="shared" si="409"/>
        <v>0</v>
      </c>
      <c r="DJ804">
        <f t="shared" si="426"/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5">
      <c r="A805">
        <f>ROW(Source!A324)</f>
        <v>324</v>
      </c>
      <c r="B805">
        <v>353029544</v>
      </c>
      <c r="C805">
        <v>353032615</v>
      </c>
      <c r="D805">
        <v>342723998</v>
      </c>
      <c r="E805">
        <v>1</v>
      </c>
      <c r="F805">
        <v>1</v>
      </c>
      <c r="G805">
        <v>1</v>
      </c>
      <c r="H805">
        <v>3</v>
      </c>
      <c r="I805" t="s">
        <v>1390</v>
      </c>
      <c r="J805" t="s">
        <v>1391</v>
      </c>
      <c r="K805" t="s">
        <v>1392</v>
      </c>
      <c r="L805">
        <v>1348</v>
      </c>
      <c r="N805">
        <v>1009</v>
      </c>
      <c r="O805" t="s">
        <v>811</v>
      </c>
      <c r="P805" t="s">
        <v>811</v>
      </c>
      <c r="Q805">
        <v>1000</v>
      </c>
      <c r="W805">
        <v>0</v>
      </c>
      <c r="X805">
        <v>-81904087</v>
      </c>
      <c r="Y805">
        <f t="shared" si="419"/>
        <v>0</v>
      </c>
      <c r="AA805">
        <v>77833.7</v>
      </c>
      <c r="AB805">
        <v>0</v>
      </c>
      <c r="AC805">
        <v>0</v>
      </c>
      <c r="AD805">
        <v>0</v>
      </c>
      <c r="AE805">
        <v>78619.899999999994</v>
      </c>
      <c r="AF805">
        <v>0</v>
      </c>
      <c r="AG805">
        <v>0</v>
      </c>
      <c r="AH805">
        <v>0</v>
      </c>
      <c r="AI805">
        <v>0.99</v>
      </c>
      <c r="AJ805">
        <v>1</v>
      </c>
      <c r="AK805">
        <v>1</v>
      </c>
      <c r="AL805">
        <v>1</v>
      </c>
      <c r="AM805">
        <v>2</v>
      </c>
      <c r="AN805">
        <v>1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0</v>
      </c>
      <c r="AU805" t="s">
        <v>23</v>
      </c>
      <c r="AV805">
        <v>0</v>
      </c>
      <c r="AW805">
        <v>2</v>
      </c>
      <c r="AX805">
        <v>353032648</v>
      </c>
      <c r="AY805">
        <v>1</v>
      </c>
      <c r="AZ805">
        <v>0</v>
      </c>
      <c r="BA805">
        <v>805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ROUND(Y805*Source!I324,7)</f>
        <v>0</v>
      </c>
      <c r="CY805">
        <f t="shared" si="420"/>
        <v>77833.7</v>
      </c>
      <c r="CZ805">
        <f t="shared" si="421"/>
        <v>78619.899999999994</v>
      </c>
      <c r="DA805">
        <f t="shared" si="422"/>
        <v>0.99</v>
      </c>
      <c r="DB805">
        <f t="shared" si="423"/>
        <v>0</v>
      </c>
      <c r="DC805">
        <f t="shared" si="424"/>
        <v>0</v>
      </c>
      <c r="DD805" t="s">
        <v>3</v>
      </c>
      <c r="DE805" t="s">
        <v>3</v>
      </c>
      <c r="DF805">
        <f>ROUND(ROUND(AE805*AI805,2)*CX805,2)</f>
        <v>0</v>
      </c>
      <c r="DG805">
        <f t="shared" si="425"/>
        <v>0</v>
      </c>
      <c r="DH805">
        <f t="shared" si="408"/>
        <v>0</v>
      </c>
      <c r="DI805">
        <f t="shared" si="409"/>
        <v>0</v>
      </c>
      <c r="DJ805">
        <f t="shared" si="426"/>
        <v>0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5">
      <c r="A806">
        <f>ROW(Source!A324)</f>
        <v>324</v>
      </c>
      <c r="B806">
        <v>353029544</v>
      </c>
      <c r="C806">
        <v>353032615</v>
      </c>
      <c r="D806">
        <v>342643249</v>
      </c>
      <c r="E806">
        <v>113</v>
      </c>
      <c r="F806">
        <v>1</v>
      </c>
      <c r="G806">
        <v>1</v>
      </c>
      <c r="H806">
        <v>3</v>
      </c>
      <c r="I806" t="s">
        <v>1360</v>
      </c>
      <c r="J806" t="s">
        <v>3</v>
      </c>
      <c r="K806" t="s">
        <v>1361</v>
      </c>
      <c r="L806">
        <v>1339</v>
      </c>
      <c r="N806">
        <v>1007</v>
      </c>
      <c r="O806" t="s">
        <v>1319</v>
      </c>
      <c r="P806" t="s">
        <v>1319</v>
      </c>
      <c r="Q806">
        <v>1</v>
      </c>
      <c r="W806">
        <v>0</v>
      </c>
      <c r="X806">
        <v>-1563220161</v>
      </c>
      <c r="Y806">
        <f t="shared" si="419"/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-2</v>
      </c>
      <c r="AN806">
        <v>1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0</v>
      </c>
      <c r="AU806" t="s">
        <v>23</v>
      </c>
      <c r="AV806">
        <v>0</v>
      </c>
      <c r="AW806">
        <v>2</v>
      </c>
      <c r="AX806">
        <v>353032649</v>
      </c>
      <c r="AY806">
        <v>1</v>
      </c>
      <c r="AZ806">
        <v>0</v>
      </c>
      <c r="BA806">
        <v>806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ROUND(Y806*Source!I324,7)</f>
        <v>0</v>
      </c>
      <c r="CY806">
        <f t="shared" si="420"/>
        <v>0</v>
      </c>
      <c r="CZ806">
        <f t="shared" si="421"/>
        <v>0</v>
      </c>
      <c r="DA806">
        <f t="shared" si="422"/>
        <v>1</v>
      </c>
      <c r="DB806">
        <f t="shared" si="423"/>
        <v>0</v>
      </c>
      <c r="DC806">
        <f t="shared" si="424"/>
        <v>0</v>
      </c>
      <c r="DD806" t="s">
        <v>3</v>
      </c>
      <c r="DE806" t="s">
        <v>3</v>
      </c>
      <c r="DF806">
        <f>ROUND(ROUND(AE806,2)*CX806,2)</f>
        <v>0</v>
      </c>
      <c r="DG806">
        <f t="shared" si="425"/>
        <v>0</v>
      </c>
      <c r="DH806">
        <f t="shared" si="408"/>
        <v>0</v>
      </c>
      <c r="DI806">
        <f t="shared" si="409"/>
        <v>0</v>
      </c>
      <c r="DJ806">
        <f t="shared" si="426"/>
        <v>0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5">
      <c r="A807">
        <f>ROW(Source!A324)</f>
        <v>324</v>
      </c>
      <c r="B807">
        <v>353029544</v>
      </c>
      <c r="C807">
        <v>353032615</v>
      </c>
      <c r="D807">
        <v>342735762</v>
      </c>
      <c r="E807">
        <v>1</v>
      </c>
      <c r="F807">
        <v>1</v>
      </c>
      <c r="G807">
        <v>1</v>
      </c>
      <c r="H807">
        <v>3</v>
      </c>
      <c r="I807" t="s">
        <v>1362</v>
      </c>
      <c r="J807" t="s">
        <v>1363</v>
      </c>
      <c r="K807" t="s">
        <v>1364</v>
      </c>
      <c r="L807">
        <v>1348</v>
      </c>
      <c r="N807">
        <v>1009</v>
      </c>
      <c r="O807" t="s">
        <v>811</v>
      </c>
      <c r="P807" t="s">
        <v>811</v>
      </c>
      <c r="Q807">
        <v>1000</v>
      </c>
      <c r="W807">
        <v>0</v>
      </c>
      <c r="X807">
        <v>-1762704522</v>
      </c>
      <c r="Y807">
        <f t="shared" si="419"/>
        <v>0</v>
      </c>
      <c r="AA807">
        <v>80257.66</v>
      </c>
      <c r="AB807">
        <v>0</v>
      </c>
      <c r="AC807">
        <v>0</v>
      </c>
      <c r="AD807">
        <v>0</v>
      </c>
      <c r="AE807">
        <v>61265.39</v>
      </c>
      <c r="AF807">
        <v>0</v>
      </c>
      <c r="AG807">
        <v>0</v>
      </c>
      <c r="AH807">
        <v>0</v>
      </c>
      <c r="AI807">
        <v>1.31</v>
      </c>
      <c r="AJ807">
        <v>1</v>
      </c>
      <c r="AK807">
        <v>1</v>
      </c>
      <c r="AL807">
        <v>1</v>
      </c>
      <c r="AM807">
        <v>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</v>
      </c>
      <c r="AT807">
        <v>4.0000000000000002E-4</v>
      </c>
      <c r="AU807" t="s">
        <v>23</v>
      </c>
      <c r="AV807">
        <v>0</v>
      </c>
      <c r="AW807">
        <v>2</v>
      </c>
      <c r="AX807">
        <v>353032650</v>
      </c>
      <c r="AY807">
        <v>1</v>
      </c>
      <c r="AZ807">
        <v>0</v>
      </c>
      <c r="BA807">
        <v>807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24.506156000000001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1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ROUND(Y807*Source!I324,7)</f>
        <v>0</v>
      </c>
      <c r="CY807">
        <f t="shared" si="420"/>
        <v>80257.66</v>
      </c>
      <c r="CZ807">
        <f t="shared" si="421"/>
        <v>61265.39</v>
      </c>
      <c r="DA807">
        <f t="shared" si="422"/>
        <v>1.31</v>
      </c>
      <c r="DB807">
        <f t="shared" si="423"/>
        <v>0</v>
      </c>
      <c r="DC807">
        <f t="shared" si="424"/>
        <v>0</v>
      </c>
      <c r="DD807" t="s">
        <v>3</v>
      </c>
      <c r="DE807" t="s">
        <v>3</v>
      </c>
      <c r="DF807">
        <f>ROUND(ROUND(AE807*AI807,2)*CX807,2)</f>
        <v>0</v>
      </c>
      <c r="DG807">
        <f t="shared" si="425"/>
        <v>0</v>
      </c>
      <c r="DH807">
        <f t="shared" si="408"/>
        <v>0</v>
      </c>
      <c r="DI807">
        <f t="shared" si="409"/>
        <v>0</v>
      </c>
      <c r="DJ807">
        <f t="shared" si="426"/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5">
      <c r="A808">
        <f>ROW(Source!A324)</f>
        <v>324</v>
      </c>
      <c r="B808">
        <v>353029544</v>
      </c>
      <c r="C808">
        <v>353032615</v>
      </c>
      <c r="D808">
        <v>342735789</v>
      </c>
      <c r="E808">
        <v>1</v>
      </c>
      <c r="F808">
        <v>1</v>
      </c>
      <c r="G808">
        <v>1</v>
      </c>
      <c r="H808">
        <v>3</v>
      </c>
      <c r="I808" t="s">
        <v>1365</v>
      </c>
      <c r="J808" t="s">
        <v>1366</v>
      </c>
      <c r="K808" t="s">
        <v>1367</v>
      </c>
      <c r="L808">
        <v>1348</v>
      </c>
      <c r="N808">
        <v>1009</v>
      </c>
      <c r="O808" t="s">
        <v>811</v>
      </c>
      <c r="P808" t="s">
        <v>811</v>
      </c>
      <c r="Q808">
        <v>1000</v>
      </c>
      <c r="W808">
        <v>0</v>
      </c>
      <c r="X808">
        <v>1651372890</v>
      </c>
      <c r="Y808">
        <f t="shared" si="419"/>
        <v>0</v>
      </c>
      <c r="AA808">
        <v>97625.600000000006</v>
      </c>
      <c r="AB808">
        <v>0</v>
      </c>
      <c r="AC808">
        <v>0</v>
      </c>
      <c r="AD808">
        <v>0</v>
      </c>
      <c r="AE808">
        <v>80020.98</v>
      </c>
      <c r="AF808">
        <v>0</v>
      </c>
      <c r="AG808">
        <v>0</v>
      </c>
      <c r="AH808">
        <v>0</v>
      </c>
      <c r="AI808">
        <v>1.22</v>
      </c>
      <c r="AJ808">
        <v>1</v>
      </c>
      <c r="AK808">
        <v>1</v>
      </c>
      <c r="AL808">
        <v>1</v>
      </c>
      <c r="AM808">
        <v>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1.0000000000000001E-5</v>
      </c>
      <c r="AU808" t="s">
        <v>23</v>
      </c>
      <c r="AV808">
        <v>0</v>
      </c>
      <c r="AW808">
        <v>2</v>
      </c>
      <c r="AX808">
        <v>353032651</v>
      </c>
      <c r="AY808">
        <v>1</v>
      </c>
      <c r="AZ808">
        <v>0</v>
      </c>
      <c r="BA808">
        <v>808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0.80020979999999997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1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ROUND(Y808*Source!I324,7)</f>
        <v>0</v>
      </c>
      <c r="CY808">
        <f t="shared" si="420"/>
        <v>97625.600000000006</v>
      </c>
      <c r="CZ808">
        <f t="shared" si="421"/>
        <v>80020.98</v>
      </c>
      <c r="DA808">
        <f t="shared" si="422"/>
        <v>1.22</v>
      </c>
      <c r="DB808">
        <f t="shared" si="423"/>
        <v>0</v>
      </c>
      <c r="DC808">
        <f t="shared" si="424"/>
        <v>0</v>
      </c>
      <c r="DD808" t="s">
        <v>3</v>
      </c>
      <c r="DE808" t="s">
        <v>3</v>
      </c>
      <c r="DF808">
        <f>ROUND(ROUND(AE808*AI808,2)*CX808,2)</f>
        <v>0</v>
      </c>
      <c r="DG808">
        <f t="shared" si="425"/>
        <v>0</v>
      </c>
      <c r="DH808">
        <f t="shared" si="408"/>
        <v>0</v>
      </c>
      <c r="DI808">
        <f t="shared" si="409"/>
        <v>0</v>
      </c>
      <c r="DJ808">
        <f t="shared" si="426"/>
        <v>0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5">
      <c r="A809">
        <f>ROW(Source!A324)</f>
        <v>324</v>
      </c>
      <c r="B809">
        <v>353029544</v>
      </c>
      <c r="C809">
        <v>353032615</v>
      </c>
      <c r="D809">
        <v>342735793</v>
      </c>
      <c r="E809">
        <v>1</v>
      </c>
      <c r="F809">
        <v>1</v>
      </c>
      <c r="G809">
        <v>1</v>
      </c>
      <c r="H809">
        <v>3</v>
      </c>
      <c r="I809" t="s">
        <v>1368</v>
      </c>
      <c r="J809" t="s">
        <v>1369</v>
      </c>
      <c r="K809" t="s">
        <v>1370</v>
      </c>
      <c r="L809">
        <v>1348</v>
      </c>
      <c r="N809">
        <v>1009</v>
      </c>
      <c r="O809" t="s">
        <v>811</v>
      </c>
      <c r="P809" t="s">
        <v>811</v>
      </c>
      <c r="Q809">
        <v>1000</v>
      </c>
      <c r="W809">
        <v>0</v>
      </c>
      <c r="X809">
        <v>2043689558</v>
      </c>
      <c r="Y809">
        <f t="shared" si="419"/>
        <v>0</v>
      </c>
      <c r="AA809">
        <v>49919.28</v>
      </c>
      <c r="AB809">
        <v>0</v>
      </c>
      <c r="AC809">
        <v>0</v>
      </c>
      <c r="AD809">
        <v>0</v>
      </c>
      <c r="AE809">
        <v>40917.440000000002</v>
      </c>
      <c r="AF809">
        <v>0</v>
      </c>
      <c r="AG809">
        <v>0</v>
      </c>
      <c r="AH809">
        <v>0</v>
      </c>
      <c r="AI809">
        <v>1.22</v>
      </c>
      <c r="AJ809">
        <v>1</v>
      </c>
      <c r="AK809">
        <v>1</v>
      </c>
      <c r="AL809">
        <v>1</v>
      </c>
      <c r="AM809">
        <v>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5.9999999999999995E-4</v>
      </c>
      <c r="AU809" t="s">
        <v>23</v>
      </c>
      <c r="AV809">
        <v>0</v>
      </c>
      <c r="AW809">
        <v>2</v>
      </c>
      <c r="AX809">
        <v>353032652</v>
      </c>
      <c r="AY809">
        <v>1</v>
      </c>
      <c r="AZ809">
        <v>0</v>
      </c>
      <c r="BA809">
        <v>809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24.550463999999998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1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ROUND(Y809*Source!I324,7)</f>
        <v>0</v>
      </c>
      <c r="CY809">
        <f t="shared" si="420"/>
        <v>49919.28</v>
      </c>
      <c r="CZ809">
        <f t="shared" si="421"/>
        <v>40917.440000000002</v>
      </c>
      <c r="DA809">
        <f t="shared" si="422"/>
        <v>1.22</v>
      </c>
      <c r="DB809">
        <f t="shared" si="423"/>
        <v>0</v>
      </c>
      <c r="DC809">
        <f t="shared" si="424"/>
        <v>0</v>
      </c>
      <c r="DD809" t="s">
        <v>3</v>
      </c>
      <c r="DE809" t="s">
        <v>3</v>
      </c>
      <c r="DF809">
        <f>ROUND(ROUND(AE809*AI809,2)*CX809,2)</f>
        <v>0</v>
      </c>
      <c r="DG809">
        <f t="shared" si="425"/>
        <v>0</v>
      </c>
      <c r="DH809">
        <f t="shared" si="408"/>
        <v>0</v>
      </c>
      <c r="DI809">
        <f t="shared" si="409"/>
        <v>0</v>
      </c>
      <c r="DJ809">
        <f t="shared" si="426"/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5">
      <c r="A810">
        <f>ROW(Source!A324)</f>
        <v>324</v>
      </c>
      <c r="B810">
        <v>353029544</v>
      </c>
      <c r="C810">
        <v>353032615</v>
      </c>
      <c r="D810">
        <v>342736060</v>
      </c>
      <c r="E810">
        <v>1</v>
      </c>
      <c r="F810">
        <v>1</v>
      </c>
      <c r="G810">
        <v>1</v>
      </c>
      <c r="H810">
        <v>3</v>
      </c>
      <c r="I810" t="s">
        <v>1371</v>
      </c>
      <c r="J810" t="s">
        <v>1372</v>
      </c>
      <c r="K810" t="s">
        <v>1373</v>
      </c>
      <c r="L810">
        <v>1348</v>
      </c>
      <c r="N810">
        <v>1009</v>
      </c>
      <c r="O810" t="s">
        <v>811</v>
      </c>
      <c r="P810" t="s">
        <v>811</v>
      </c>
      <c r="Q810">
        <v>1000</v>
      </c>
      <c r="W810">
        <v>0</v>
      </c>
      <c r="X810">
        <v>1864305312</v>
      </c>
      <c r="Y810">
        <f t="shared" si="419"/>
        <v>0</v>
      </c>
      <c r="AA810">
        <v>120588.67</v>
      </c>
      <c r="AB810">
        <v>0</v>
      </c>
      <c r="AC810">
        <v>0</v>
      </c>
      <c r="AD810">
        <v>0</v>
      </c>
      <c r="AE810">
        <v>98039.57</v>
      </c>
      <c r="AF810">
        <v>0</v>
      </c>
      <c r="AG810">
        <v>0</v>
      </c>
      <c r="AH810">
        <v>0</v>
      </c>
      <c r="AI810">
        <v>1.23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5.9999999999999995E-4</v>
      </c>
      <c r="AU810" t="s">
        <v>23</v>
      </c>
      <c r="AV810">
        <v>0</v>
      </c>
      <c r="AW810">
        <v>2</v>
      </c>
      <c r="AX810">
        <v>353032653</v>
      </c>
      <c r="AY810">
        <v>1</v>
      </c>
      <c r="AZ810">
        <v>0</v>
      </c>
      <c r="BA810">
        <v>810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58.823741999999996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ROUND(Y810*Source!I324,7)</f>
        <v>0</v>
      </c>
      <c r="CY810">
        <f t="shared" si="420"/>
        <v>120588.67</v>
      </c>
      <c r="CZ810">
        <f t="shared" si="421"/>
        <v>98039.57</v>
      </c>
      <c r="DA810">
        <f t="shared" si="422"/>
        <v>1.23</v>
      </c>
      <c r="DB810">
        <f t="shared" si="423"/>
        <v>0</v>
      </c>
      <c r="DC810">
        <f t="shared" si="424"/>
        <v>0</v>
      </c>
      <c r="DD810" t="s">
        <v>3</v>
      </c>
      <c r="DE810" t="s">
        <v>3</v>
      </c>
      <c r="DF810">
        <f>ROUND(ROUND(AE810*AI810,2)*CX810,2)</f>
        <v>0</v>
      </c>
      <c r="DG810">
        <f t="shared" si="425"/>
        <v>0</v>
      </c>
      <c r="DH810">
        <f t="shared" si="408"/>
        <v>0</v>
      </c>
      <c r="DI810">
        <f t="shared" si="409"/>
        <v>0</v>
      </c>
      <c r="DJ810">
        <f t="shared" si="426"/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5">
      <c r="A811">
        <f>ROW(Source!A324)</f>
        <v>324</v>
      </c>
      <c r="B811">
        <v>353029544</v>
      </c>
      <c r="C811">
        <v>353032615</v>
      </c>
      <c r="D811">
        <v>342743019</v>
      </c>
      <c r="E811">
        <v>1</v>
      </c>
      <c r="F811">
        <v>1</v>
      </c>
      <c r="G811">
        <v>1</v>
      </c>
      <c r="H811">
        <v>3</v>
      </c>
      <c r="I811" t="s">
        <v>1374</v>
      </c>
      <c r="J811" t="s">
        <v>1375</v>
      </c>
      <c r="K811" t="s">
        <v>1376</v>
      </c>
      <c r="L811">
        <v>1425</v>
      </c>
      <c r="N811">
        <v>1013</v>
      </c>
      <c r="O811" t="s">
        <v>894</v>
      </c>
      <c r="P811" t="s">
        <v>894</v>
      </c>
      <c r="Q811">
        <v>1</v>
      </c>
      <c r="W811">
        <v>0</v>
      </c>
      <c r="X811">
        <v>35726856</v>
      </c>
      <c r="Y811">
        <f t="shared" si="419"/>
        <v>0</v>
      </c>
      <c r="AA811">
        <v>1227.76</v>
      </c>
      <c r="AB811">
        <v>0</v>
      </c>
      <c r="AC811">
        <v>0</v>
      </c>
      <c r="AD811">
        <v>0</v>
      </c>
      <c r="AE811">
        <v>1031.73</v>
      </c>
      <c r="AF811">
        <v>0</v>
      </c>
      <c r="AG811">
        <v>0</v>
      </c>
      <c r="AH811">
        <v>0</v>
      </c>
      <c r="AI811">
        <v>1.19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0.12</v>
      </c>
      <c r="AU811" t="s">
        <v>23</v>
      </c>
      <c r="AV811">
        <v>0</v>
      </c>
      <c r="AW811">
        <v>2</v>
      </c>
      <c r="AX811">
        <v>353032654</v>
      </c>
      <c r="AY811">
        <v>1</v>
      </c>
      <c r="AZ811">
        <v>0</v>
      </c>
      <c r="BA811">
        <v>811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123.80759999999999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1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ROUND(Y811*Source!I324,7)</f>
        <v>0</v>
      </c>
      <c r="CY811">
        <f t="shared" si="420"/>
        <v>1227.76</v>
      </c>
      <c r="CZ811">
        <f t="shared" si="421"/>
        <v>1031.73</v>
      </c>
      <c r="DA811">
        <f t="shared" si="422"/>
        <v>1.19</v>
      </c>
      <c r="DB811">
        <f t="shared" si="423"/>
        <v>0</v>
      </c>
      <c r="DC811">
        <f t="shared" si="424"/>
        <v>0</v>
      </c>
      <c r="DD811" t="s">
        <v>3</v>
      </c>
      <c r="DE811" t="s">
        <v>3</v>
      </c>
      <c r="DF811">
        <f>ROUND(ROUND(AE811*AI811,2)*CX811,2)</f>
        <v>0</v>
      </c>
      <c r="DG811">
        <f t="shared" si="425"/>
        <v>0</v>
      </c>
      <c r="DH811">
        <f t="shared" si="408"/>
        <v>0</v>
      </c>
      <c r="DI811">
        <f t="shared" si="409"/>
        <v>0</v>
      </c>
      <c r="DJ811">
        <f t="shared" si="426"/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5">
      <c r="A812">
        <f>ROW(Source!A324)</f>
        <v>324</v>
      </c>
      <c r="B812">
        <v>353029544</v>
      </c>
      <c r="C812">
        <v>353032615</v>
      </c>
      <c r="D812">
        <v>342645106</v>
      </c>
      <c r="E812">
        <v>113</v>
      </c>
      <c r="F812">
        <v>1</v>
      </c>
      <c r="G812">
        <v>1</v>
      </c>
      <c r="H812">
        <v>3</v>
      </c>
      <c r="I812" t="s">
        <v>1333</v>
      </c>
      <c r="J812" t="s">
        <v>3</v>
      </c>
      <c r="K812" t="s">
        <v>1377</v>
      </c>
      <c r="L812">
        <v>1371</v>
      </c>
      <c r="N812">
        <v>1013</v>
      </c>
      <c r="O812" t="s">
        <v>21</v>
      </c>
      <c r="P812" t="s">
        <v>21</v>
      </c>
      <c r="Q812">
        <v>1</v>
      </c>
      <c r="W812">
        <v>0</v>
      </c>
      <c r="X812">
        <v>-950997571</v>
      </c>
      <c r="Y812">
        <f t="shared" si="419"/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1</v>
      </c>
      <c r="AO812">
        <v>0</v>
      </c>
      <c r="AP812">
        <v>1</v>
      </c>
      <c r="AQ812">
        <v>1</v>
      </c>
      <c r="AR812">
        <v>0</v>
      </c>
      <c r="AS812" t="s">
        <v>3</v>
      </c>
      <c r="AT812">
        <v>0</v>
      </c>
      <c r="AU812" t="s">
        <v>23</v>
      </c>
      <c r="AV812">
        <v>0</v>
      </c>
      <c r="AW812">
        <v>2</v>
      </c>
      <c r="AX812">
        <v>353032655</v>
      </c>
      <c r="AY812">
        <v>1</v>
      </c>
      <c r="AZ812">
        <v>0</v>
      </c>
      <c r="BA812">
        <v>812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ROUND(Y812*Source!I324,7)</f>
        <v>0</v>
      </c>
      <c r="CY812">
        <f t="shared" si="420"/>
        <v>0</v>
      </c>
      <c r="CZ812">
        <f t="shared" si="421"/>
        <v>0</v>
      </c>
      <c r="DA812">
        <f t="shared" si="422"/>
        <v>1</v>
      </c>
      <c r="DB812">
        <f t="shared" si="423"/>
        <v>0</v>
      </c>
      <c r="DC812">
        <f t="shared" si="424"/>
        <v>0</v>
      </c>
      <c r="DD812" t="s">
        <v>3</v>
      </c>
      <c r="DE812" t="s">
        <v>3</v>
      </c>
      <c r="DF812">
        <f t="shared" ref="DF812:DF818" si="427">ROUND(ROUND(AE812,2)*CX812,2)</f>
        <v>0</v>
      </c>
      <c r="DG812">
        <f t="shared" si="425"/>
        <v>0</v>
      </c>
      <c r="DH812">
        <f t="shared" si="408"/>
        <v>0</v>
      </c>
      <c r="DI812">
        <f t="shared" si="409"/>
        <v>0</v>
      </c>
      <c r="DJ812">
        <f t="shared" si="426"/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5">
      <c r="A813">
        <f>ROW(Source!A324)</f>
        <v>324</v>
      </c>
      <c r="B813">
        <v>353029544</v>
      </c>
      <c r="C813">
        <v>353032615</v>
      </c>
      <c r="D813">
        <v>342645129</v>
      </c>
      <c r="E813">
        <v>113</v>
      </c>
      <c r="F813">
        <v>1</v>
      </c>
      <c r="G813">
        <v>1</v>
      </c>
      <c r="H813">
        <v>3</v>
      </c>
      <c r="I813" t="s">
        <v>1335</v>
      </c>
      <c r="J813" t="s">
        <v>3</v>
      </c>
      <c r="K813" t="s">
        <v>1336</v>
      </c>
      <c r="L813">
        <v>1346</v>
      </c>
      <c r="N813">
        <v>1009</v>
      </c>
      <c r="O813" t="s">
        <v>1244</v>
      </c>
      <c r="P813" t="s">
        <v>1244</v>
      </c>
      <c r="Q813">
        <v>1</v>
      </c>
      <c r="W813">
        <v>0</v>
      </c>
      <c r="X813">
        <v>86920782</v>
      </c>
      <c r="Y813">
        <f t="shared" si="419"/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1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0</v>
      </c>
      <c r="AU813" t="s">
        <v>23</v>
      </c>
      <c r="AV813">
        <v>0</v>
      </c>
      <c r="AW813">
        <v>2</v>
      </c>
      <c r="AX813">
        <v>353032656</v>
      </c>
      <c r="AY813">
        <v>1</v>
      </c>
      <c r="AZ813">
        <v>0</v>
      </c>
      <c r="BA813">
        <v>813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ROUND(Y813*Source!I324,7)</f>
        <v>0</v>
      </c>
      <c r="CY813">
        <f t="shared" si="420"/>
        <v>0</v>
      </c>
      <c r="CZ813">
        <f t="shared" si="421"/>
        <v>0</v>
      </c>
      <c r="DA813">
        <f t="shared" si="422"/>
        <v>1</v>
      </c>
      <c r="DB813">
        <f t="shared" si="423"/>
        <v>0</v>
      </c>
      <c r="DC813">
        <f t="shared" si="424"/>
        <v>0</v>
      </c>
      <c r="DD813" t="s">
        <v>3</v>
      </c>
      <c r="DE813" t="s">
        <v>3</v>
      </c>
      <c r="DF813">
        <f t="shared" si="427"/>
        <v>0</v>
      </c>
      <c r="DG813">
        <f t="shared" si="425"/>
        <v>0</v>
      </c>
      <c r="DH813">
        <f t="shared" si="408"/>
        <v>0</v>
      </c>
      <c r="DI813">
        <f t="shared" si="409"/>
        <v>0</v>
      </c>
      <c r="DJ813">
        <f t="shared" si="426"/>
        <v>0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5">
      <c r="A814">
        <f>ROW(Source!A324)</f>
        <v>324</v>
      </c>
      <c r="B814">
        <v>353029544</v>
      </c>
      <c r="C814">
        <v>353032615</v>
      </c>
      <c r="D814">
        <v>342645155</v>
      </c>
      <c r="E814">
        <v>113</v>
      </c>
      <c r="F814">
        <v>1</v>
      </c>
      <c r="G814">
        <v>1</v>
      </c>
      <c r="H814">
        <v>3</v>
      </c>
      <c r="I814" t="s">
        <v>1264</v>
      </c>
      <c r="J814" t="s">
        <v>3</v>
      </c>
      <c r="K814" t="s">
        <v>1378</v>
      </c>
      <c r="L814">
        <v>1371</v>
      </c>
      <c r="N814">
        <v>1013</v>
      </c>
      <c r="O814" t="s">
        <v>21</v>
      </c>
      <c r="P814" t="s">
        <v>21</v>
      </c>
      <c r="Q814">
        <v>1</v>
      </c>
      <c r="W814">
        <v>0</v>
      </c>
      <c r="X814">
        <v>326010188</v>
      </c>
      <c r="Y814">
        <f t="shared" si="419"/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-2</v>
      </c>
      <c r="AN814">
        <v>1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0</v>
      </c>
      <c r="AU814" t="s">
        <v>23</v>
      </c>
      <c r="AV814">
        <v>0</v>
      </c>
      <c r="AW814">
        <v>2</v>
      </c>
      <c r="AX814">
        <v>353032657</v>
      </c>
      <c r="AY814">
        <v>1</v>
      </c>
      <c r="AZ814">
        <v>0</v>
      </c>
      <c r="BA814">
        <v>814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ROUND(Y814*Source!I324,7)</f>
        <v>0</v>
      </c>
      <c r="CY814">
        <f t="shared" si="420"/>
        <v>0</v>
      </c>
      <c r="CZ814">
        <f t="shared" si="421"/>
        <v>0</v>
      </c>
      <c r="DA814">
        <f t="shared" si="422"/>
        <v>1</v>
      </c>
      <c r="DB814">
        <f t="shared" si="423"/>
        <v>0</v>
      </c>
      <c r="DC814">
        <f t="shared" si="424"/>
        <v>0</v>
      </c>
      <c r="DD814" t="s">
        <v>3</v>
      </c>
      <c r="DE814" t="s">
        <v>3</v>
      </c>
      <c r="DF814">
        <f t="shared" si="427"/>
        <v>0</v>
      </c>
      <c r="DG814">
        <f t="shared" si="425"/>
        <v>0</v>
      </c>
      <c r="DH814">
        <f t="shared" si="408"/>
        <v>0</v>
      </c>
      <c r="DI814">
        <f t="shared" si="409"/>
        <v>0</v>
      </c>
      <c r="DJ814">
        <f t="shared" si="426"/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5">
      <c r="A815">
        <f>ROW(Source!A325)</f>
        <v>325</v>
      </c>
      <c r="B815">
        <v>353029544</v>
      </c>
      <c r="C815">
        <v>353032658</v>
      </c>
      <c r="D815">
        <v>342640199</v>
      </c>
      <c r="E815">
        <v>113</v>
      </c>
      <c r="F815">
        <v>1</v>
      </c>
      <c r="G815">
        <v>1</v>
      </c>
      <c r="H815">
        <v>1</v>
      </c>
      <c r="I815" t="s">
        <v>1386</v>
      </c>
      <c r="J815" t="s">
        <v>3</v>
      </c>
      <c r="K815" t="s">
        <v>1387</v>
      </c>
      <c r="L815">
        <v>1191</v>
      </c>
      <c r="N815">
        <v>1013</v>
      </c>
      <c r="O815" t="s">
        <v>1221</v>
      </c>
      <c r="P815" t="s">
        <v>1221</v>
      </c>
      <c r="Q815">
        <v>1</v>
      </c>
      <c r="W815">
        <v>0</v>
      </c>
      <c r="X815">
        <v>1426738182</v>
      </c>
      <c r="Y815">
        <f>(AT815*ROUND(0.84,7))</f>
        <v>13.272</v>
      </c>
      <c r="AA815">
        <v>0</v>
      </c>
      <c r="AB815">
        <v>0</v>
      </c>
      <c r="AC815">
        <v>0</v>
      </c>
      <c r="AD815">
        <v>537.73</v>
      </c>
      <c r="AE815">
        <v>0</v>
      </c>
      <c r="AF815">
        <v>0</v>
      </c>
      <c r="AG815">
        <v>0</v>
      </c>
      <c r="AH815">
        <v>537.73</v>
      </c>
      <c r="AI815">
        <v>1</v>
      </c>
      <c r="AJ815">
        <v>1</v>
      </c>
      <c r="AK815">
        <v>1</v>
      </c>
      <c r="AL815">
        <v>1</v>
      </c>
      <c r="AM815">
        <v>-2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15.8</v>
      </c>
      <c r="AU815" t="s">
        <v>24</v>
      </c>
      <c r="AV815">
        <v>1</v>
      </c>
      <c r="AW815">
        <v>2</v>
      </c>
      <c r="AX815">
        <v>353032680</v>
      </c>
      <c r="AY815">
        <v>1</v>
      </c>
      <c r="AZ815">
        <v>0</v>
      </c>
      <c r="BA815">
        <v>815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8496.134</v>
      </c>
      <c r="BN815">
        <v>15.8</v>
      </c>
      <c r="BO815">
        <v>0</v>
      </c>
      <c r="BP815">
        <v>1</v>
      </c>
      <c r="BQ815">
        <v>0</v>
      </c>
      <c r="BR815">
        <v>0</v>
      </c>
      <c r="BS815">
        <v>0</v>
      </c>
      <c r="BT815">
        <v>7136.7525600000008</v>
      </c>
      <c r="BU815">
        <v>13.272</v>
      </c>
      <c r="BV815">
        <v>0</v>
      </c>
      <c r="BW815">
        <v>1</v>
      </c>
      <c r="CU815">
        <f>ROUND(AT815*Source!I325*AH815*AL815,2)</f>
        <v>8496.1299999999992</v>
      </c>
      <c r="CV815">
        <f>ROUND(Y815*Source!I325,7)</f>
        <v>13.272</v>
      </c>
      <c r="CW815">
        <v>0</v>
      </c>
      <c r="CX815">
        <f>ROUND(Y815*Source!I325,7)</f>
        <v>13.272</v>
      </c>
      <c r="CY815">
        <f>AD815</f>
        <v>537.73</v>
      </c>
      <c r="CZ815">
        <f>AH815</f>
        <v>537.73</v>
      </c>
      <c r="DA815">
        <f>AL815</f>
        <v>1</v>
      </c>
      <c r="DB815">
        <f>ROUND((ROUND(AT815*CZ815,2)*ROUND(0.84,7)),6)</f>
        <v>7136.7492000000002</v>
      </c>
      <c r="DC815">
        <f>ROUND((ROUND(AT815*AG815,2)*ROUND(0.84,7)),6)</f>
        <v>0</v>
      </c>
      <c r="DD815" t="s">
        <v>3</v>
      </c>
      <c r="DE815" t="s">
        <v>3</v>
      </c>
      <c r="DF815">
        <f t="shared" si="427"/>
        <v>0</v>
      </c>
      <c r="DG815">
        <f t="shared" si="425"/>
        <v>0</v>
      </c>
      <c r="DH815">
        <f t="shared" si="408"/>
        <v>0</v>
      </c>
      <c r="DI815">
        <f t="shared" si="409"/>
        <v>7136.75</v>
      </c>
      <c r="DJ815">
        <f>DI815</f>
        <v>7136.75</v>
      </c>
      <c r="DK815">
        <v>1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5">
      <c r="A816">
        <f>ROW(Source!A325)</f>
        <v>325</v>
      </c>
      <c r="B816">
        <v>353029544</v>
      </c>
      <c r="C816">
        <v>353032658</v>
      </c>
      <c r="D816">
        <v>342640393</v>
      </c>
      <c r="E816">
        <v>113</v>
      </c>
      <c r="F816">
        <v>1</v>
      </c>
      <c r="G816">
        <v>1</v>
      </c>
      <c r="H816">
        <v>1</v>
      </c>
      <c r="I816" t="s">
        <v>1222</v>
      </c>
      <c r="J816" t="s">
        <v>3</v>
      </c>
      <c r="K816" t="s">
        <v>1223</v>
      </c>
      <c r="L816">
        <v>1191</v>
      </c>
      <c r="N816">
        <v>1013</v>
      </c>
      <c r="O816" t="s">
        <v>1221</v>
      </c>
      <c r="P816" t="s">
        <v>1221</v>
      </c>
      <c r="Q816">
        <v>1</v>
      </c>
      <c r="W816">
        <v>0</v>
      </c>
      <c r="X816">
        <v>-1417349443</v>
      </c>
      <c r="Y816">
        <f>(AT816*ROUND(0.84,7))</f>
        <v>2.1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1</v>
      </c>
      <c r="AJ816">
        <v>1</v>
      </c>
      <c r="AK816">
        <v>1</v>
      </c>
      <c r="AL816">
        <v>1</v>
      </c>
      <c r="AM816">
        <v>-2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2.5</v>
      </c>
      <c r="AU816" t="s">
        <v>24</v>
      </c>
      <c r="AV816">
        <v>2</v>
      </c>
      <c r="AW816">
        <v>2</v>
      </c>
      <c r="AX816">
        <v>353032681</v>
      </c>
      <c r="AY816">
        <v>1</v>
      </c>
      <c r="AZ816">
        <v>0</v>
      </c>
      <c r="BA816">
        <v>816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ROUND(Y816*Source!I325,7)</f>
        <v>2.1</v>
      </c>
      <c r="CY816">
        <f>AD816</f>
        <v>0</v>
      </c>
      <c r="CZ816">
        <f>AH816</f>
        <v>0</v>
      </c>
      <c r="DA816">
        <f>AL816</f>
        <v>1</v>
      </c>
      <c r="DB816">
        <f>ROUND((ROUND(AT816*CZ816,2)*ROUND(0.84,7)),6)</f>
        <v>0</v>
      </c>
      <c r="DC816">
        <f>ROUND((ROUND(AT816*AG816,2)*ROUND(0.84,7)),6)</f>
        <v>0</v>
      </c>
      <c r="DD816" t="s">
        <v>3</v>
      </c>
      <c r="DE816" t="s">
        <v>3</v>
      </c>
      <c r="DF816">
        <f t="shared" si="427"/>
        <v>0</v>
      </c>
      <c r="DG816">
        <f t="shared" si="425"/>
        <v>0</v>
      </c>
      <c r="DH816">
        <f t="shared" si="408"/>
        <v>0</v>
      </c>
      <c r="DI816">
        <f t="shared" si="409"/>
        <v>0</v>
      </c>
      <c r="DJ816">
        <f>DI816</f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5">
      <c r="A817">
        <f>ROW(Source!A325)</f>
        <v>325</v>
      </c>
      <c r="B817">
        <v>353029544</v>
      </c>
      <c r="C817">
        <v>353032658</v>
      </c>
      <c r="D817">
        <v>342764625</v>
      </c>
      <c r="E817">
        <v>1</v>
      </c>
      <c r="F817">
        <v>1</v>
      </c>
      <c r="G817">
        <v>1</v>
      </c>
      <c r="H817">
        <v>2</v>
      </c>
      <c r="I817" t="s">
        <v>1313</v>
      </c>
      <c r="J817" t="s">
        <v>1314</v>
      </c>
      <c r="K817" t="s">
        <v>1315</v>
      </c>
      <c r="L817">
        <v>1368</v>
      </c>
      <c r="N817">
        <v>1011</v>
      </c>
      <c r="O817" t="s">
        <v>1227</v>
      </c>
      <c r="P817" t="s">
        <v>1227</v>
      </c>
      <c r="Q817">
        <v>1</v>
      </c>
      <c r="W817">
        <v>0</v>
      </c>
      <c r="X817">
        <v>835746655</v>
      </c>
      <c r="Y817">
        <f>(AT817*ROUND(0.84,7))</f>
        <v>1.3608</v>
      </c>
      <c r="AA817">
        <v>0</v>
      </c>
      <c r="AB817">
        <v>2569.19</v>
      </c>
      <c r="AC817">
        <v>687.23</v>
      </c>
      <c r="AD817">
        <v>0</v>
      </c>
      <c r="AE817">
        <v>0</v>
      </c>
      <c r="AF817">
        <v>2088.77</v>
      </c>
      <c r="AG817">
        <v>687.23</v>
      </c>
      <c r="AH817">
        <v>0</v>
      </c>
      <c r="AI817">
        <v>1</v>
      </c>
      <c r="AJ817">
        <v>1.23</v>
      </c>
      <c r="AK817">
        <v>1</v>
      </c>
      <c r="AL817">
        <v>1</v>
      </c>
      <c r="AM817">
        <v>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</v>
      </c>
      <c r="AT817">
        <v>1.62</v>
      </c>
      <c r="AU817" t="s">
        <v>24</v>
      </c>
      <c r="AV817">
        <v>1</v>
      </c>
      <c r="AW817">
        <v>2</v>
      </c>
      <c r="AX817">
        <v>353032682</v>
      </c>
      <c r="AY817">
        <v>1</v>
      </c>
      <c r="AZ817">
        <v>0</v>
      </c>
      <c r="BA817">
        <v>817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3383.8074000000001</v>
      </c>
      <c r="BL817">
        <v>1113.3126000000002</v>
      </c>
      <c r="BM817">
        <v>0</v>
      </c>
      <c r="BN817">
        <v>0</v>
      </c>
      <c r="BO817">
        <v>1.62</v>
      </c>
      <c r="BP817">
        <v>1</v>
      </c>
      <c r="BQ817">
        <v>0</v>
      </c>
      <c r="BR817">
        <v>2842.398216</v>
      </c>
      <c r="BS817">
        <v>935.18258400000002</v>
      </c>
      <c r="BT817">
        <v>0</v>
      </c>
      <c r="BU817">
        <v>0</v>
      </c>
      <c r="BV817">
        <v>1.3608</v>
      </c>
      <c r="BW817">
        <v>1</v>
      </c>
      <c r="CV817">
        <v>0</v>
      </c>
      <c r="CW817">
        <f>ROUND(Y817*Source!I325*DO817,7)</f>
        <v>1.3608</v>
      </c>
      <c r="CX817">
        <f>ROUND(Y817*Source!I325,7)</f>
        <v>1.3608</v>
      </c>
      <c r="CY817">
        <f>AB817</f>
        <v>2569.19</v>
      </c>
      <c r="CZ817">
        <f>AF817</f>
        <v>2088.77</v>
      </c>
      <c r="DA817">
        <f>AJ817</f>
        <v>1.23</v>
      </c>
      <c r="DB817">
        <f>ROUND((ROUND(AT817*CZ817,2)*ROUND(0.84,7)),6)</f>
        <v>2842.4004</v>
      </c>
      <c r="DC817">
        <f>ROUND((ROUND(AT817*AG817,2)*ROUND(0.84,7)),6)</f>
        <v>935.18039999999996</v>
      </c>
      <c r="DD817" t="s">
        <v>3</v>
      </c>
      <c r="DE817" t="s">
        <v>3</v>
      </c>
      <c r="DF817">
        <f t="shared" si="427"/>
        <v>0</v>
      </c>
      <c r="DG817">
        <f>ROUND(ROUND(AF817*AJ817,2)*CX817,2)</f>
        <v>3496.15</v>
      </c>
      <c r="DH817">
        <f t="shared" si="408"/>
        <v>935.18</v>
      </c>
      <c r="DI817">
        <f t="shared" si="409"/>
        <v>0</v>
      </c>
      <c r="DJ817">
        <f>DG817+DH817</f>
        <v>4431.33</v>
      </c>
      <c r="DK817">
        <v>0</v>
      </c>
      <c r="DL817" t="s">
        <v>1316</v>
      </c>
      <c r="DM817">
        <v>5</v>
      </c>
      <c r="DN817" t="s">
        <v>1221</v>
      </c>
      <c r="DO817">
        <v>1</v>
      </c>
    </row>
    <row r="818" spans="1:119" x14ac:dyDescent="0.25">
      <c r="A818">
        <f>ROW(Source!A325)</f>
        <v>325</v>
      </c>
      <c r="B818">
        <v>353029544</v>
      </c>
      <c r="C818">
        <v>353032658</v>
      </c>
      <c r="D818">
        <v>342765643</v>
      </c>
      <c r="E818">
        <v>1</v>
      </c>
      <c r="F818">
        <v>1</v>
      </c>
      <c r="G818">
        <v>1</v>
      </c>
      <c r="H818">
        <v>2</v>
      </c>
      <c r="I818" t="s">
        <v>1229</v>
      </c>
      <c r="J818" t="s">
        <v>1230</v>
      </c>
      <c r="K818" t="s">
        <v>1231</v>
      </c>
      <c r="L818">
        <v>1368</v>
      </c>
      <c r="N818">
        <v>1011</v>
      </c>
      <c r="O818" t="s">
        <v>1227</v>
      </c>
      <c r="P818" t="s">
        <v>1227</v>
      </c>
      <c r="Q818">
        <v>1</v>
      </c>
      <c r="W818">
        <v>0</v>
      </c>
      <c r="X818">
        <v>1503848564</v>
      </c>
      <c r="Y818">
        <f>(AT818*ROUND(0.84,7))</f>
        <v>0.73919999999999997</v>
      </c>
      <c r="AA818">
        <v>0</v>
      </c>
      <c r="AB818">
        <v>583.05999999999995</v>
      </c>
      <c r="AC818">
        <v>597.98</v>
      </c>
      <c r="AD818">
        <v>0</v>
      </c>
      <c r="AE818">
        <v>0</v>
      </c>
      <c r="AF818">
        <v>477.92</v>
      </c>
      <c r="AG818">
        <v>597.98</v>
      </c>
      <c r="AH818">
        <v>0</v>
      </c>
      <c r="AI818">
        <v>1</v>
      </c>
      <c r="AJ818">
        <v>1.22</v>
      </c>
      <c r="AK818">
        <v>1</v>
      </c>
      <c r="AL818">
        <v>1</v>
      </c>
      <c r="AM818">
        <v>2</v>
      </c>
      <c r="AN818">
        <v>0</v>
      </c>
      <c r="AO818">
        <v>0</v>
      </c>
      <c r="AP818">
        <v>1</v>
      </c>
      <c r="AQ818">
        <v>1</v>
      </c>
      <c r="AR818">
        <v>0</v>
      </c>
      <c r="AS818" t="s">
        <v>3</v>
      </c>
      <c r="AT818">
        <v>0.88</v>
      </c>
      <c r="AU818" t="s">
        <v>24</v>
      </c>
      <c r="AV818">
        <v>1</v>
      </c>
      <c r="AW818">
        <v>2</v>
      </c>
      <c r="AX818">
        <v>353032683</v>
      </c>
      <c r="AY818">
        <v>1</v>
      </c>
      <c r="AZ818">
        <v>0</v>
      </c>
      <c r="BA818">
        <v>818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420.56960000000004</v>
      </c>
      <c r="BL818">
        <v>526.22239999999999</v>
      </c>
      <c r="BM818">
        <v>0</v>
      </c>
      <c r="BN818">
        <v>0</v>
      </c>
      <c r="BO818">
        <v>0.88</v>
      </c>
      <c r="BP818">
        <v>1</v>
      </c>
      <c r="BQ818">
        <v>0</v>
      </c>
      <c r="BR818">
        <v>353.27846399999999</v>
      </c>
      <c r="BS818">
        <v>442.026816</v>
      </c>
      <c r="BT818">
        <v>0</v>
      </c>
      <c r="BU818">
        <v>0</v>
      </c>
      <c r="BV818">
        <v>0.73919999999999997</v>
      </c>
      <c r="BW818">
        <v>1</v>
      </c>
      <c r="CV818">
        <v>0</v>
      </c>
      <c r="CW818">
        <f>ROUND(Y818*Source!I325*DO818,7)</f>
        <v>0.73919999999999997</v>
      </c>
      <c r="CX818">
        <f>ROUND(Y818*Source!I325,7)</f>
        <v>0.73919999999999997</v>
      </c>
      <c r="CY818">
        <f>AB818</f>
        <v>583.05999999999995</v>
      </c>
      <c r="CZ818">
        <f>AF818</f>
        <v>477.92</v>
      </c>
      <c r="DA818">
        <f>AJ818</f>
        <v>1.22</v>
      </c>
      <c r="DB818">
        <f>ROUND((ROUND(AT818*CZ818,2)*ROUND(0.84,7)),6)</f>
        <v>353.27879999999999</v>
      </c>
      <c r="DC818">
        <f>ROUND((ROUND(AT818*AG818,2)*ROUND(0.84,7)),6)</f>
        <v>442.02480000000003</v>
      </c>
      <c r="DD818" t="s">
        <v>3</v>
      </c>
      <c r="DE818" t="s">
        <v>3</v>
      </c>
      <c r="DF818">
        <f t="shared" si="427"/>
        <v>0</v>
      </c>
      <c r="DG818">
        <f>ROUND(ROUND(AF818*AJ818,2)*CX818,2)</f>
        <v>431</v>
      </c>
      <c r="DH818">
        <f t="shared" si="408"/>
        <v>442.03</v>
      </c>
      <c r="DI818">
        <f t="shared" si="409"/>
        <v>0</v>
      </c>
      <c r="DJ818">
        <f>DG818+DH818</f>
        <v>873.03</v>
      </c>
      <c r="DK818">
        <v>0</v>
      </c>
      <c r="DL818" t="s">
        <v>1228</v>
      </c>
      <c r="DM818">
        <v>4</v>
      </c>
      <c r="DN818" t="s">
        <v>1221</v>
      </c>
      <c r="DO818">
        <v>1</v>
      </c>
    </row>
    <row r="819" spans="1:119" x14ac:dyDescent="0.25">
      <c r="A819">
        <f>ROW(Source!A325)</f>
        <v>325</v>
      </c>
      <c r="B819">
        <v>353029544</v>
      </c>
      <c r="C819">
        <v>353032658</v>
      </c>
      <c r="D819">
        <v>342713971</v>
      </c>
      <c r="E819">
        <v>1</v>
      </c>
      <c r="F819">
        <v>1</v>
      </c>
      <c r="G819">
        <v>1</v>
      </c>
      <c r="H819">
        <v>3</v>
      </c>
      <c r="I819" t="s">
        <v>1354</v>
      </c>
      <c r="J819" t="s">
        <v>1355</v>
      </c>
      <c r="K819" t="s">
        <v>1356</v>
      </c>
      <c r="L819">
        <v>1346</v>
      </c>
      <c r="N819">
        <v>1009</v>
      </c>
      <c r="O819" t="s">
        <v>1244</v>
      </c>
      <c r="P819" t="s">
        <v>1244</v>
      </c>
      <c r="Q819">
        <v>1</v>
      </c>
      <c r="W819">
        <v>0</v>
      </c>
      <c r="X819">
        <v>-1352590515</v>
      </c>
      <c r="Y819">
        <f t="shared" ref="Y819:Y835" si="428">(AT819*ROUND(0,7))</f>
        <v>0</v>
      </c>
      <c r="AA819">
        <v>103.6</v>
      </c>
      <c r="AB819">
        <v>0</v>
      </c>
      <c r="AC819">
        <v>0</v>
      </c>
      <c r="AD819">
        <v>0</v>
      </c>
      <c r="AE819">
        <v>58.53</v>
      </c>
      <c r="AF819">
        <v>0</v>
      </c>
      <c r="AG819">
        <v>0</v>
      </c>
      <c r="AH819">
        <v>0</v>
      </c>
      <c r="AI819">
        <v>1.77</v>
      </c>
      <c r="AJ819">
        <v>1</v>
      </c>
      <c r="AK819">
        <v>1</v>
      </c>
      <c r="AL819">
        <v>1</v>
      </c>
      <c r="AM819">
        <v>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0.03</v>
      </c>
      <c r="AU819" t="s">
        <v>23</v>
      </c>
      <c r="AV819">
        <v>0</v>
      </c>
      <c r="AW819">
        <v>2</v>
      </c>
      <c r="AX819">
        <v>353032684</v>
      </c>
      <c r="AY819">
        <v>1</v>
      </c>
      <c r="AZ819">
        <v>0</v>
      </c>
      <c r="BA819">
        <v>819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1.7559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1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v>0</v>
      </c>
      <c r="CX819">
        <f>ROUND(Y819*Source!I325,7)</f>
        <v>0</v>
      </c>
      <c r="CY819">
        <f t="shared" ref="CY819:CY835" si="429">AA819</f>
        <v>103.6</v>
      </c>
      <c r="CZ819">
        <f t="shared" ref="CZ819:CZ835" si="430">AE819</f>
        <v>58.53</v>
      </c>
      <c r="DA819">
        <f t="shared" ref="DA819:DA835" si="431">AI819</f>
        <v>1.77</v>
      </c>
      <c r="DB819">
        <f t="shared" ref="DB819:DB835" si="432">ROUND((ROUND(AT819*CZ819,2)*ROUND(0,7)),6)</f>
        <v>0</v>
      </c>
      <c r="DC819">
        <f t="shared" ref="DC819:DC835" si="433">ROUND((ROUND(AT819*AG819,2)*ROUND(0,7)),6)</f>
        <v>0</v>
      </c>
      <c r="DD819" t="s">
        <v>3</v>
      </c>
      <c r="DE819" t="s">
        <v>3</v>
      </c>
      <c r="DF819">
        <f>ROUND(ROUND(AE819*AI819,2)*CX819,2)</f>
        <v>0</v>
      </c>
      <c r="DG819">
        <f t="shared" ref="DG819:DG837" si="434">ROUND(ROUND(AF819,2)*CX819,2)</f>
        <v>0</v>
      </c>
      <c r="DH819">
        <f t="shared" si="408"/>
        <v>0</v>
      </c>
      <c r="DI819">
        <f t="shared" si="409"/>
        <v>0</v>
      </c>
      <c r="DJ819">
        <f t="shared" ref="DJ819:DJ835" si="435">DF819</f>
        <v>0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5">
      <c r="A820">
        <f>ROW(Source!A325)</f>
        <v>325</v>
      </c>
      <c r="B820">
        <v>353029544</v>
      </c>
      <c r="C820">
        <v>353032658</v>
      </c>
      <c r="D820">
        <v>342717233</v>
      </c>
      <c r="E820">
        <v>1</v>
      </c>
      <c r="F820">
        <v>1</v>
      </c>
      <c r="G820">
        <v>1</v>
      </c>
      <c r="H820">
        <v>3</v>
      </c>
      <c r="I820" t="s">
        <v>1326</v>
      </c>
      <c r="J820" t="s">
        <v>1327</v>
      </c>
      <c r="K820" t="s">
        <v>1328</v>
      </c>
      <c r="L820">
        <v>1346</v>
      </c>
      <c r="N820">
        <v>1009</v>
      </c>
      <c r="O820" t="s">
        <v>1244</v>
      </c>
      <c r="P820" t="s">
        <v>1244</v>
      </c>
      <c r="Q820">
        <v>1</v>
      </c>
      <c r="W820">
        <v>0</v>
      </c>
      <c r="X820">
        <v>-1062136333</v>
      </c>
      <c r="Y820">
        <f t="shared" si="428"/>
        <v>0</v>
      </c>
      <c r="AA820">
        <v>201.17</v>
      </c>
      <c r="AB820">
        <v>0</v>
      </c>
      <c r="AC820">
        <v>0</v>
      </c>
      <c r="AD820">
        <v>0</v>
      </c>
      <c r="AE820">
        <v>174.93</v>
      </c>
      <c r="AF820">
        <v>0</v>
      </c>
      <c r="AG820">
        <v>0</v>
      </c>
      <c r="AH820">
        <v>0</v>
      </c>
      <c r="AI820">
        <v>1.1499999999999999</v>
      </c>
      <c r="AJ820">
        <v>1</v>
      </c>
      <c r="AK820">
        <v>1</v>
      </c>
      <c r="AL820">
        <v>1</v>
      </c>
      <c r="AM820">
        <v>2</v>
      </c>
      <c r="AN820">
        <v>1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0</v>
      </c>
      <c r="AU820" t="s">
        <v>23</v>
      </c>
      <c r="AV820">
        <v>0</v>
      </c>
      <c r="AW820">
        <v>2</v>
      </c>
      <c r="AX820">
        <v>353032685</v>
      </c>
      <c r="AY820">
        <v>1</v>
      </c>
      <c r="AZ820">
        <v>0</v>
      </c>
      <c r="BA820">
        <v>820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ROUND(Y820*Source!I325,7)</f>
        <v>0</v>
      </c>
      <c r="CY820">
        <f t="shared" si="429"/>
        <v>201.17</v>
      </c>
      <c r="CZ820">
        <f t="shared" si="430"/>
        <v>174.93</v>
      </c>
      <c r="DA820">
        <f t="shared" si="431"/>
        <v>1.1499999999999999</v>
      </c>
      <c r="DB820">
        <f t="shared" si="432"/>
        <v>0</v>
      </c>
      <c r="DC820">
        <f t="shared" si="433"/>
        <v>0</v>
      </c>
      <c r="DD820" t="s">
        <v>3</v>
      </c>
      <c r="DE820" t="s">
        <v>3</v>
      </c>
      <c r="DF820">
        <f>ROUND(ROUND(AE820*AI820,2)*CX820,2)</f>
        <v>0</v>
      </c>
      <c r="DG820">
        <f t="shared" si="434"/>
        <v>0</v>
      </c>
      <c r="DH820">
        <f t="shared" si="408"/>
        <v>0</v>
      </c>
      <c r="DI820">
        <f t="shared" si="409"/>
        <v>0</v>
      </c>
      <c r="DJ820">
        <f t="shared" si="435"/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5">
      <c r="A821">
        <f>ROW(Source!A325)</f>
        <v>325</v>
      </c>
      <c r="B821">
        <v>353029544</v>
      </c>
      <c r="C821">
        <v>353032658</v>
      </c>
      <c r="D821">
        <v>342717284</v>
      </c>
      <c r="E821">
        <v>1</v>
      </c>
      <c r="F821">
        <v>1</v>
      </c>
      <c r="G821">
        <v>1</v>
      </c>
      <c r="H821">
        <v>3</v>
      </c>
      <c r="I821" t="s">
        <v>1357</v>
      </c>
      <c r="J821" t="s">
        <v>1358</v>
      </c>
      <c r="K821" t="s">
        <v>1359</v>
      </c>
      <c r="L821">
        <v>1348</v>
      </c>
      <c r="N821">
        <v>1009</v>
      </c>
      <c r="O821" t="s">
        <v>811</v>
      </c>
      <c r="P821" t="s">
        <v>811</v>
      </c>
      <c r="Q821">
        <v>1000</v>
      </c>
      <c r="W821">
        <v>0</v>
      </c>
      <c r="X821">
        <v>-1952709209</v>
      </c>
      <c r="Y821">
        <f t="shared" si="428"/>
        <v>0</v>
      </c>
      <c r="AA821">
        <v>87870.25</v>
      </c>
      <c r="AB821">
        <v>0</v>
      </c>
      <c r="AC821">
        <v>0</v>
      </c>
      <c r="AD821">
        <v>0</v>
      </c>
      <c r="AE821">
        <v>70296.2</v>
      </c>
      <c r="AF821">
        <v>0</v>
      </c>
      <c r="AG821">
        <v>0</v>
      </c>
      <c r="AH821">
        <v>0</v>
      </c>
      <c r="AI821">
        <v>1.25</v>
      </c>
      <c r="AJ821">
        <v>1</v>
      </c>
      <c r="AK821">
        <v>1</v>
      </c>
      <c r="AL821">
        <v>1</v>
      </c>
      <c r="AM821">
        <v>2</v>
      </c>
      <c r="AN821">
        <v>0</v>
      </c>
      <c r="AO821">
        <v>0</v>
      </c>
      <c r="AP821">
        <v>1</v>
      </c>
      <c r="AQ821">
        <v>1</v>
      </c>
      <c r="AR821">
        <v>0</v>
      </c>
      <c r="AS821" t="s">
        <v>3</v>
      </c>
      <c r="AT821">
        <v>2.3000000000000001E-4</v>
      </c>
      <c r="AU821" t="s">
        <v>23</v>
      </c>
      <c r="AV821">
        <v>0</v>
      </c>
      <c r="AW821">
        <v>2</v>
      </c>
      <c r="AX821">
        <v>353032686</v>
      </c>
      <c r="AY821">
        <v>1</v>
      </c>
      <c r="AZ821">
        <v>0</v>
      </c>
      <c r="BA821">
        <v>821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16.168126000000001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1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v>0</v>
      </c>
      <c r="CX821">
        <f>ROUND(Y821*Source!I325,7)</f>
        <v>0</v>
      </c>
      <c r="CY821">
        <f t="shared" si="429"/>
        <v>87870.25</v>
      </c>
      <c r="CZ821">
        <f t="shared" si="430"/>
        <v>70296.2</v>
      </c>
      <c r="DA821">
        <f t="shared" si="431"/>
        <v>1.25</v>
      </c>
      <c r="DB821">
        <f t="shared" si="432"/>
        <v>0</v>
      </c>
      <c r="DC821">
        <f t="shared" si="433"/>
        <v>0</v>
      </c>
      <c r="DD821" t="s">
        <v>3</v>
      </c>
      <c r="DE821" t="s">
        <v>3</v>
      </c>
      <c r="DF821">
        <f>ROUND(ROUND(AE821*AI821,2)*CX821,2)</f>
        <v>0</v>
      </c>
      <c r="DG821">
        <f t="shared" si="434"/>
        <v>0</v>
      </c>
      <c r="DH821">
        <f t="shared" si="408"/>
        <v>0</v>
      </c>
      <c r="DI821">
        <f t="shared" si="409"/>
        <v>0</v>
      </c>
      <c r="DJ821">
        <f t="shared" si="435"/>
        <v>0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5">
      <c r="A822">
        <f>ROW(Source!A325)</f>
        <v>325</v>
      </c>
      <c r="B822">
        <v>353029544</v>
      </c>
      <c r="C822">
        <v>353032658</v>
      </c>
      <c r="D822">
        <v>342718355</v>
      </c>
      <c r="E822">
        <v>1</v>
      </c>
      <c r="F822">
        <v>1</v>
      </c>
      <c r="G822">
        <v>1</v>
      </c>
      <c r="H822">
        <v>3</v>
      </c>
      <c r="I822" t="s">
        <v>1248</v>
      </c>
      <c r="J822" t="s">
        <v>1249</v>
      </c>
      <c r="K822" t="s">
        <v>1250</v>
      </c>
      <c r="L822">
        <v>1346</v>
      </c>
      <c r="N822">
        <v>1009</v>
      </c>
      <c r="O822" t="s">
        <v>1244</v>
      </c>
      <c r="P822" t="s">
        <v>1244</v>
      </c>
      <c r="Q822">
        <v>1</v>
      </c>
      <c r="W822">
        <v>0</v>
      </c>
      <c r="X822">
        <v>-1749521197</v>
      </c>
      <c r="Y822">
        <f t="shared" si="428"/>
        <v>0</v>
      </c>
      <c r="AA822">
        <v>80.8</v>
      </c>
      <c r="AB822">
        <v>0</v>
      </c>
      <c r="AC822">
        <v>0</v>
      </c>
      <c r="AD822">
        <v>0</v>
      </c>
      <c r="AE822">
        <v>56.11</v>
      </c>
      <c r="AF822">
        <v>0</v>
      </c>
      <c r="AG822">
        <v>0</v>
      </c>
      <c r="AH822">
        <v>0</v>
      </c>
      <c r="AI822">
        <v>1.44</v>
      </c>
      <c r="AJ822">
        <v>1</v>
      </c>
      <c r="AK822">
        <v>1</v>
      </c>
      <c r="AL822">
        <v>1</v>
      </c>
      <c r="AM822">
        <v>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0.02</v>
      </c>
      <c r="AU822" t="s">
        <v>23</v>
      </c>
      <c r="AV822">
        <v>0</v>
      </c>
      <c r="AW822">
        <v>2</v>
      </c>
      <c r="AX822">
        <v>353032687</v>
      </c>
      <c r="AY822">
        <v>1</v>
      </c>
      <c r="AZ822">
        <v>0</v>
      </c>
      <c r="BA822">
        <v>822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1.1222000000000001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ROUND(Y822*Source!I325,7)</f>
        <v>0</v>
      </c>
      <c r="CY822">
        <f t="shared" si="429"/>
        <v>80.8</v>
      </c>
      <c r="CZ822">
        <f t="shared" si="430"/>
        <v>56.11</v>
      </c>
      <c r="DA822">
        <f t="shared" si="431"/>
        <v>1.44</v>
      </c>
      <c r="DB822">
        <f t="shared" si="432"/>
        <v>0</v>
      </c>
      <c r="DC822">
        <f t="shared" si="433"/>
        <v>0</v>
      </c>
      <c r="DD822" t="s">
        <v>3</v>
      </c>
      <c r="DE822" t="s">
        <v>3</v>
      </c>
      <c r="DF822">
        <f>ROUND(ROUND(AE822*AI822,2)*CX822,2)</f>
        <v>0</v>
      </c>
      <c r="DG822">
        <f t="shared" si="434"/>
        <v>0</v>
      </c>
      <c r="DH822">
        <f t="shared" si="408"/>
        <v>0</v>
      </c>
      <c r="DI822">
        <f t="shared" si="409"/>
        <v>0</v>
      </c>
      <c r="DJ822">
        <f t="shared" si="435"/>
        <v>0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5">
      <c r="A823">
        <f>ROW(Source!A325)</f>
        <v>325</v>
      </c>
      <c r="B823">
        <v>353029544</v>
      </c>
      <c r="C823">
        <v>353032658</v>
      </c>
      <c r="D823">
        <v>342641712</v>
      </c>
      <c r="E823">
        <v>113</v>
      </c>
      <c r="F823">
        <v>1</v>
      </c>
      <c r="G823">
        <v>1</v>
      </c>
      <c r="H823">
        <v>3</v>
      </c>
      <c r="I823" t="s">
        <v>1388</v>
      </c>
      <c r="J823" t="s">
        <v>3</v>
      </c>
      <c r="K823" t="s">
        <v>1389</v>
      </c>
      <c r="L823">
        <v>1371</v>
      </c>
      <c r="N823">
        <v>1013</v>
      </c>
      <c r="O823" t="s">
        <v>21</v>
      </c>
      <c r="P823" t="s">
        <v>21</v>
      </c>
      <c r="Q823">
        <v>1</v>
      </c>
      <c r="W823">
        <v>0</v>
      </c>
      <c r="X823">
        <v>-1729700736</v>
      </c>
      <c r="Y823">
        <f t="shared" si="428"/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1</v>
      </c>
      <c r="AJ823">
        <v>1</v>
      </c>
      <c r="AK823">
        <v>1</v>
      </c>
      <c r="AL823">
        <v>1</v>
      </c>
      <c r="AM823">
        <v>-2</v>
      </c>
      <c r="AN823">
        <v>1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0</v>
      </c>
      <c r="AU823" t="s">
        <v>23</v>
      </c>
      <c r="AV823">
        <v>0</v>
      </c>
      <c r="AW823">
        <v>2</v>
      </c>
      <c r="AX823">
        <v>353032688</v>
      </c>
      <c r="AY823">
        <v>1</v>
      </c>
      <c r="AZ823">
        <v>0</v>
      </c>
      <c r="BA823">
        <v>823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ROUND(Y823*Source!I325,7)</f>
        <v>0</v>
      </c>
      <c r="CY823">
        <f t="shared" si="429"/>
        <v>0</v>
      </c>
      <c r="CZ823">
        <f t="shared" si="430"/>
        <v>0</v>
      </c>
      <c r="DA823">
        <f t="shared" si="431"/>
        <v>1</v>
      </c>
      <c r="DB823">
        <f t="shared" si="432"/>
        <v>0</v>
      </c>
      <c r="DC823">
        <f t="shared" si="433"/>
        <v>0</v>
      </c>
      <c r="DD823" t="s">
        <v>3</v>
      </c>
      <c r="DE823" t="s">
        <v>3</v>
      </c>
      <c r="DF823">
        <f>ROUND(ROUND(AE823,2)*CX823,2)</f>
        <v>0</v>
      </c>
      <c r="DG823">
        <f t="shared" si="434"/>
        <v>0</v>
      </c>
      <c r="DH823">
        <f t="shared" si="408"/>
        <v>0</v>
      </c>
      <c r="DI823">
        <f t="shared" si="409"/>
        <v>0</v>
      </c>
      <c r="DJ823">
        <f t="shared" si="435"/>
        <v>0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5">
      <c r="A824">
        <f>ROW(Source!A325)</f>
        <v>325</v>
      </c>
      <c r="B824">
        <v>353029544</v>
      </c>
      <c r="C824">
        <v>353032658</v>
      </c>
      <c r="D824">
        <v>342642359</v>
      </c>
      <c r="E824">
        <v>113</v>
      </c>
      <c r="F824">
        <v>1</v>
      </c>
      <c r="G824">
        <v>1</v>
      </c>
      <c r="H824">
        <v>3</v>
      </c>
      <c r="I824" t="s">
        <v>1383</v>
      </c>
      <c r="J824" t="s">
        <v>3</v>
      </c>
      <c r="K824" t="s">
        <v>1321</v>
      </c>
      <c r="L824">
        <v>1346</v>
      </c>
      <c r="N824">
        <v>1009</v>
      </c>
      <c r="O824" t="s">
        <v>1244</v>
      </c>
      <c r="P824" t="s">
        <v>1244</v>
      </c>
      <c r="Q824">
        <v>1</v>
      </c>
      <c r="W824">
        <v>0</v>
      </c>
      <c r="X824">
        <v>-952279783</v>
      </c>
      <c r="Y824">
        <f t="shared" si="428"/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1</v>
      </c>
      <c r="AJ824">
        <v>1</v>
      </c>
      <c r="AK824">
        <v>1</v>
      </c>
      <c r="AL824">
        <v>1</v>
      </c>
      <c r="AM824">
        <v>-2</v>
      </c>
      <c r="AN824">
        <v>1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0</v>
      </c>
      <c r="AU824" t="s">
        <v>23</v>
      </c>
      <c r="AV824">
        <v>0</v>
      </c>
      <c r="AW824">
        <v>2</v>
      </c>
      <c r="AX824">
        <v>353032689</v>
      </c>
      <c r="AY824">
        <v>1</v>
      </c>
      <c r="AZ824">
        <v>0</v>
      </c>
      <c r="BA824">
        <v>824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ROUND(Y824*Source!I325,7)</f>
        <v>0</v>
      </c>
      <c r="CY824">
        <f t="shared" si="429"/>
        <v>0</v>
      </c>
      <c r="CZ824">
        <f t="shared" si="430"/>
        <v>0</v>
      </c>
      <c r="DA824">
        <f t="shared" si="431"/>
        <v>1</v>
      </c>
      <c r="DB824">
        <f t="shared" si="432"/>
        <v>0</v>
      </c>
      <c r="DC824">
        <f t="shared" si="433"/>
        <v>0</v>
      </c>
      <c r="DD824" t="s">
        <v>3</v>
      </c>
      <c r="DE824" t="s">
        <v>3</v>
      </c>
      <c r="DF824">
        <f>ROUND(ROUND(AE824,2)*CX824,2)</f>
        <v>0</v>
      </c>
      <c r="DG824">
        <f t="shared" si="434"/>
        <v>0</v>
      </c>
      <c r="DH824">
        <f t="shared" si="408"/>
        <v>0</v>
      </c>
      <c r="DI824">
        <f t="shared" si="409"/>
        <v>0</v>
      </c>
      <c r="DJ824">
        <f t="shared" si="435"/>
        <v>0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5">
      <c r="A825">
        <f>ROW(Source!A325)</f>
        <v>325</v>
      </c>
      <c r="B825">
        <v>353029544</v>
      </c>
      <c r="C825">
        <v>353032658</v>
      </c>
      <c r="D825">
        <v>342642533</v>
      </c>
      <c r="E825">
        <v>113</v>
      </c>
      <c r="F825">
        <v>1</v>
      </c>
      <c r="G825">
        <v>1</v>
      </c>
      <c r="H825">
        <v>3</v>
      </c>
      <c r="I825" t="s">
        <v>1331</v>
      </c>
      <c r="J825" t="s">
        <v>3</v>
      </c>
      <c r="K825" t="s">
        <v>1332</v>
      </c>
      <c r="L825">
        <v>1346</v>
      </c>
      <c r="N825">
        <v>1009</v>
      </c>
      <c r="O825" t="s">
        <v>1244</v>
      </c>
      <c r="P825" t="s">
        <v>1244</v>
      </c>
      <c r="Q825">
        <v>1</v>
      </c>
      <c r="W825">
        <v>0</v>
      </c>
      <c r="X825">
        <v>-1111733769</v>
      </c>
      <c r="Y825">
        <f t="shared" si="428"/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1</v>
      </c>
      <c r="AJ825">
        <v>1</v>
      </c>
      <c r="AK825">
        <v>1</v>
      </c>
      <c r="AL825">
        <v>1</v>
      </c>
      <c r="AM825">
        <v>-2</v>
      </c>
      <c r="AN825">
        <v>1</v>
      </c>
      <c r="AO825">
        <v>0</v>
      </c>
      <c r="AP825">
        <v>1</v>
      </c>
      <c r="AQ825">
        <v>1</v>
      </c>
      <c r="AR825">
        <v>0</v>
      </c>
      <c r="AS825" t="s">
        <v>3</v>
      </c>
      <c r="AT825">
        <v>0</v>
      </c>
      <c r="AU825" t="s">
        <v>23</v>
      </c>
      <c r="AV825">
        <v>0</v>
      </c>
      <c r="AW825">
        <v>2</v>
      </c>
      <c r="AX825">
        <v>353032690</v>
      </c>
      <c r="AY825">
        <v>1</v>
      </c>
      <c r="AZ825">
        <v>0</v>
      </c>
      <c r="BA825">
        <v>825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ROUND(Y825*Source!I325,7)</f>
        <v>0</v>
      </c>
      <c r="CY825">
        <f t="shared" si="429"/>
        <v>0</v>
      </c>
      <c r="CZ825">
        <f t="shared" si="430"/>
        <v>0</v>
      </c>
      <c r="DA825">
        <f t="shared" si="431"/>
        <v>1</v>
      </c>
      <c r="DB825">
        <f t="shared" si="432"/>
        <v>0</v>
      </c>
      <c r="DC825">
        <f t="shared" si="433"/>
        <v>0</v>
      </c>
      <c r="DD825" t="s">
        <v>3</v>
      </c>
      <c r="DE825" t="s">
        <v>3</v>
      </c>
      <c r="DF825">
        <f>ROUND(ROUND(AE825,2)*CX825,2)</f>
        <v>0</v>
      </c>
      <c r="DG825">
        <f t="shared" si="434"/>
        <v>0</v>
      </c>
      <c r="DH825">
        <f t="shared" si="408"/>
        <v>0</v>
      </c>
      <c r="DI825">
        <f t="shared" si="409"/>
        <v>0</v>
      </c>
      <c r="DJ825">
        <f t="shared" si="435"/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5">
      <c r="A826">
        <f>ROW(Source!A325)</f>
        <v>325</v>
      </c>
      <c r="B826">
        <v>353029544</v>
      </c>
      <c r="C826">
        <v>353032658</v>
      </c>
      <c r="D826">
        <v>342723998</v>
      </c>
      <c r="E826">
        <v>1</v>
      </c>
      <c r="F826">
        <v>1</v>
      </c>
      <c r="G826">
        <v>1</v>
      </c>
      <c r="H826">
        <v>3</v>
      </c>
      <c r="I826" t="s">
        <v>1390</v>
      </c>
      <c r="J826" t="s">
        <v>1391</v>
      </c>
      <c r="K826" t="s">
        <v>1392</v>
      </c>
      <c r="L826">
        <v>1348</v>
      </c>
      <c r="N826">
        <v>1009</v>
      </c>
      <c r="O826" t="s">
        <v>811</v>
      </c>
      <c r="P826" t="s">
        <v>811</v>
      </c>
      <c r="Q826">
        <v>1000</v>
      </c>
      <c r="W826">
        <v>0</v>
      </c>
      <c r="X826">
        <v>-81904087</v>
      </c>
      <c r="Y826">
        <f t="shared" si="428"/>
        <v>0</v>
      </c>
      <c r="AA826">
        <v>77833.7</v>
      </c>
      <c r="AB826">
        <v>0</v>
      </c>
      <c r="AC826">
        <v>0</v>
      </c>
      <c r="AD826">
        <v>0</v>
      </c>
      <c r="AE826">
        <v>78619.899999999994</v>
      </c>
      <c r="AF826">
        <v>0</v>
      </c>
      <c r="AG826">
        <v>0</v>
      </c>
      <c r="AH826">
        <v>0</v>
      </c>
      <c r="AI826">
        <v>0.99</v>
      </c>
      <c r="AJ826">
        <v>1</v>
      </c>
      <c r="AK826">
        <v>1</v>
      </c>
      <c r="AL826">
        <v>1</v>
      </c>
      <c r="AM826">
        <v>2</v>
      </c>
      <c r="AN826">
        <v>1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0</v>
      </c>
      <c r="AU826" t="s">
        <v>23</v>
      </c>
      <c r="AV826">
        <v>0</v>
      </c>
      <c r="AW826">
        <v>2</v>
      </c>
      <c r="AX826">
        <v>353032691</v>
      </c>
      <c r="AY826">
        <v>1</v>
      </c>
      <c r="AZ826">
        <v>0</v>
      </c>
      <c r="BA826">
        <v>826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ROUND(Y826*Source!I325,7)</f>
        <v>0</v>
      </c>
      <c r="CY826">
        <f t="shared" si="429"/>
        <v>77833.7</v>
      </c>
      <c r="CZ826">
        <f t="shared" si="430"/>
        <v>78619.899999999994</v>
      </c>
      <c r="DA826">
        <f t="shared" si="431"/>
        <v>0.99</v>
      </c>
      <c r="DB826">
        <f t="shared" si="432"/>
        <v>0</v>
      </c>
      <c r="DC826">
        <f t="shared" si="433"/>
        <v>0</v>
      </c>
      <c r="DD826" t="s">
        <v>3</v>
      </c>
      <c r="DE826" t="s">
        <v>3</v>
      </c>
      <c r="DF826">
        <f>ROUND(ROUND(AE826*AI826,2)*CX826,2)</f>
        <v>0</v>
      </c>
      <c r="DG826">
        <f t="shared" si="434"/>
        <v>0</v>
      </c>
      <c r="DH826">
        <f t="shared" si="408"/>
        <v>0</v>
      </c>
      <c r="DI826">
        <f t="shared" si="409"/>
        <v>0</v>
      </c>
      <c r="DJ826">
        <f t="shared" si="435"/>
        <v>0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5">
      <c r="A827">
        <f>ROW(Source!A325)</f>
        <v>325</v>
      </c>
      <c r="B827">
        <v>353029544</v>
      </c>
      <c r="C827">
        <v>353032658</v>
      </c>
      <c r="D827">
        <v>342643249</v>
      </c>
      <c r="E827">
        <v>113</v>
      </c>
      <c r="F827">
        <v>1</v>
      </c>
      <c r="G827">
        <v>1</v>
      </c>
      <c r="H827">
        <v>3</v>
      </c>
      <c r="I827" t="s">
        <v>1360</v>
      </c>
      <c r="J827" t="s">
        <v>3</v>
      </c>
      <c r="K827" t="s">
        <v>1361</v>
      </c>
      <c r="L827">
        <v>1339</v>
      </c>
      <c r="N827">
        <v>1007</v>
      </c>
      <c r="O827" t="s">
        <v>1319</v>
      </c>
      <c r="P827" t="s">
        <v>1319</v>
      </c>
      <c r="Q827">
        <v>1</v>
      </c>
      <c r="W827">
        <v>0</v>
      </c>
      <c r="X827">
        <v>-1563220161</v>
      </c>
      <c r="Y827">
        <f t="shared" si="428"/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1</v>
      </c>
      <c r="AJ827">
        <v>1</v>
      </c>
      <c r="AK827">
        <v>1</v>
      </c>
      <c r="AL827">
        <v>1</v>
      </c>
      <c r="AM827">
        <v>-2</v>
      </c>
      <c r="AN827">
        <v>1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0</v>
      </c>
      <c r="AU827" t="s">
        <v>23</v>
      </c>
      <c r="AV827">
        <v>0</v>
      </c>
      <c r="AW827">
        <v>2</v>
      </c>
      <c r="AX827">
        <v>353032692</v>
      </c>
      <c r="AY827">
        <v>1</v>
      </c>
      <c r="AZ827">
        <v>0</v>
      </c>
      <c r="BA827">
        <v>827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ROUND(Y827*Source!I325,7)</f>
        <v>0</v>
      </c>
      <c r="CY827">
        <f t="shared" si="429"/>
        <v>0</v>
      </c>
      <c r="CZ827">
        <f t="shared" si="430"/>
        <v>0</v>
      </c>
      <c r="DA827">
        <f t="shared" si="431"/>
        <v>1</v>
      </c>
      <c r="DB827">
        <f t="shared" si="432"/>
        <v>0</v>
      </c>
      <c r="DC827">
        <f t="shared" si="433"/>
        <v>0</v>
      </c>
      <c r="DD827" t="s">
        <v>3</v>
      </c>
      <c r="DE827" t="s">
        <v>3</v>
      </c>
      <c r="DF827">
        <f>ROUND(ROUND(AE827,2)*CX827,2)</f>
        <v>0</v>
      </c>
      <c r="DG827">
        <f t="shared" si="434"/>
        <v>0</v>
      </c>
      <c r="DH827">
        <f t="shared" si="408"/>
        <v>0</v>
      </c>
      <c r="DI827">
        <f t="shared" si="409"/>
        <v>0</v>
      </c>
      <c r="DJ827">
        <f t="shared" si="435"/>
        <v>0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5">
      <c r="A828">
        <f>ROW(Source!A325)</f>
        <v>325</v>
      </c>
      <c r="B828">
        <v>353029544</v>
      </c>
      <c r="C828">
        <v>353032658</v>
      </c>
      <c r="D828">
        <v>342735762</v>
      </c>
      <c r="E828">
        <v>1</v>
      </c>
      <c r="F828">
        <v>1</v>
      </c>
      <c r="G828">
        <v>1</v>
      </c>
      <c r="H828">
        <v>3</v>
      </c>
      <c r="I828" t="s">
        <v>1362</v>
      </c>
      <c r="J828" t="s">
        <v>1363</v>
      </c>
      <c r="K828" t="s">
        <v>1364</v>
      </c>
      <c r="L828">
        <v>1348</v>
      </c>
      <c r="N828">
        <v>1009</v>
      </c>
      <c r="O828" t="s">
        <v>811</v>
      </c>
      <c r="P828" t="s">
        <v>811</v>
      </c>
      <c r="Q828">
        <v>1000</v>
      </c>
      <c r="W828">
        <v>0</v>
      </c>
      <c r="X828">
        <v>-1762704522</v>
      </c>
      <c r="Y828">
        <f t="shared" si="428"/>
        <v>0</v>
      </c>
      <c r="AA828">
        <v>80257.66</v>
      </c>
      <c r="AB828">
        <v>0</v>
      </c>
      <c r="AC828">
        <v>0</v>
      </c>
      <c r="AD828">
        <v>0</v>
      </c>
      <c r="AE828">
        <v>61265.39</v>
      </c>
      <c r="AF828">
        <v>0</v>
      </c>
      <c r="AG828">
        <v>0</v>
      </c>
      <c r="AH828">
        <v>0</v>
      </c>
      <c r="AI828">
        <v>1.31</v>
      </c>
      <c r="AJ828">
        <v>1</v>
      </c>
      <c r="AK828">
        <v>1</v>
      </c>
      <c r="AL828">
        <v>1</v>
      </c>
      <c r="AM828">
        <v>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4.0000000000000002E-4</v>
      </c>
      <c r="AU828" t="s">
        <v>23</v>
      </c>
      <c r="AV828">
        <v>0</v>
      </c>
      <c r="AW828">
        <v>2</v>
      </c>
      <c r="AX828">
        <v>353032693</v>
      </c>
      <c r="AY828">
        <v>1</v>
      </c>
      <c r="AZ828">
        <v>0</v>
      </c>
      <c r="BA828">
        <v>828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24.506156000000001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1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ROUND(Y828*Source!I325,7)</f>
        <v>0</v>
      </c>
      <c r="CY828">
        <f t="shared" si="429"/>
        <v>80257.66</v>
      </c>
      <c r="CZ828">
        <f t="shared" si="430"/>
        <v>61265.39</v>
      </c>
      <c r="DA828">
        <f t="shared" si="431"/>
        <v>1.31</v>
      </c>
      <c r="DB828">
        <f t="shared" si="432"/>
        <v>0</v>
      </c>
      <c r="DC828">
        <f t="shared" si="433"/>
        <v>0</v>
      </c>
      <c r="DD828" t="s">
        <v>3</v>
      </c>
      <c r="DE828" t="s">
        <v>3</v>
      </c>
      <c r="DF828">
        <f>ROUND(ROUND(AE828*AI828,2)*CX828,2)</f>
        <v>0</v>
      </c>
      <c r="DG828">
        <f t="shared" si="434"/>
        <v>0</v>
      </c>
      <c r="DH828">
        <f t="shared" si="408"/>
        <v>0</v>
      </c>
      <c r="DI828">
        <f t="shared" si="409"/>
        <v>0</v>
      </c>
      <c r="DJ828">
        <f t="shared" si="435"/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5">
      <c r="A829">
        <f>ROW(Source!A325)</f>
        <v>325</v>
      </c>
      <c r="B829">
        <v>353029544</v>
      </c>
      <c r="C829">
        <v>353032658</v>
      </c>
      <c r="D829">
        <v>342735789</v>
      </c>
      <c r="E829">
        <v>1</v>
      </c>
      <c r="F829">
        <v>1</v>
      </c>
      <c r="G829">
        <v>1</v>
      </c>
      <c r="H829">
        <v>3</v>
      </c>
      <c r="I829" t="s">
        <v>1365</v>
      </c>
      <c r="J829" t="s">
        <v>1366</v>
      </c>
      <c r="K829" t="s">
        <v>1367</v>
      </c>
      <c r="L829">
        <v>1348</v>
      </c>
      <c r="N829">
        <v>1009</v>
      </c>
      <c r="O829" t="s">
        <v>811</v>
      </c>
      <c r="P829" t="s">
        <v>811</v>
      </c>
      <c r="Q829">
        <v>1000</v>
      </c>
      <c r="W829">
        <v>0</v>
      </c>
      <c r="X829">
        <v>1651372890</v>
      </c>
      <c r="Y829">
        <f t="shared" si="428"/>
        <v>0</v>
      </c>
      <c r="AA829">
        <v>97625.600000000006</v>
      </c>
      <c r="AB829">
        <v>0</v>
      </c>
      <c r="AC829">
        <v>0</v>
      </c>
      <c r="AD829">
        <v>0</v>
      </c>
      <c r="AE829">
        <v>80020.98</v>
      </c>
      <c r="AF829">
        <v>0</v>
      </c>
      <c r="AG829">
        <v>0</v>
      </c>
      <c r="AH829">
        <v>0</v>
      </c>
      <c r="AI829">
        <v>1.22</v>
      </c>
      <c r="AJ829">
        <v>1</v>
      </c>
      <c r="AK829">
        <v>1</v>
      </c>
      <c r="AL829">
        <v>1</v>
      </c>
      <c r="AM829">
        <v>2</v>
      </c>
      <c r="AN829">
        <v>0</v>
      </c>
      <c r="AO829">
        <v>0</v>
      </c>
      <c r="AP829">
        <v>1</v>
      </c>
      <c r="AQ829">
        <v>1</v>
      </c>
      <c r="AR829">
        <v>0</v>
      </c>
      <c r="AS829" t="s">
        <v>3</v>
      </c>
      <c r="AT829">
        <v>1.0000000000000001E-5</v>
      </c>
      <c r="AU829" t="s">
        <v>23</v>
      </c>
      <c r="AV829">
        <v>0</v>
      </c>
      <c r="AW829">
        <v>2</v>
      </c>
      <c r="AX829">
        <v>353032694</v>
      </c>
      <c r="AY829">
        <v>1</v>
      </c>
      <c r="AZ829">
        <v>0</v>
      </c>
      <c r="BA829">
        <v>829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0.80020979999999997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1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ROUND(Y829*Source!I325,7)</f>
        <v>0</v>
      </c>
      <c r="CY829">
        <f t="shared" si="429"/>
        <v>97625.600000000006</v>
      </c>
      <c r="CZ829">
        <f t="shared" si="430"/>
        <v>80020.98</v>
      </c>
      <c r="DA829">
        <f t="shared" si="431"/>
        <v>1.22</v>
      </c>
      <c r="DB829">
        <f t="shared" si="432"/>
        <v>0</v>
      </c>
      <c r="DC829">
        <f t="shared" si="433"/>
        <v>0</v>
      </c>
      <c r="DD829" t="s">
        <v>3</v>
      </c>
      <c r="DE829" t="s">
        <v>3</v>
      </c>
      <c r="DF829">
        <f>ROUND(ROUND(AE829*AI829,2)*CX829,2)</f>
        <v>0</v>
      </c>
      <c r="DG829">
        <f t="shared" si="434"/>
        <v>0</v>
      </c>
      <c r="DH829">
        <f t="shared" si="408"/>
        <v>0</v>
      </c>
      <c r="DI829">
        <f t="shared" si="409"/>
        <v>0</v>
      </c>
      <c r="DJ829">
        <f t="shared" si="435"/>
        <v>0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5">
      <c r="A830">
        <f>ROW(Source!A325)</f>
        <v>325</v>
      </c>
      <c r="B830">
        <v>353029544</v>
      </c>
      <c r="C830">
        <v>353032658</v>
      </c>
      <c r="D830">
        <v>342735793</v>
      </c>
      <c r="E830">
        <v>1</v>
      </c>
      <c r="F830">
        <v>1</v>
      </c>
      <c r="G830">
        <v>1</v>
      </c>
      <c r="H830">
        <v>3</v>
      </c>
      <c r="I830" t="s">
        <v>1368</v>
      </c>
      <c r="J830" t="s">
        <v>1369</v>
      </c>
      <c r="K830" t="s">
        <v>1370</v>
      </c>
      <c r="L830">
        <v>1348</v>
      </c>
      <c r="N830">
        <v>1009</v>
      </c>
      <c r="O830" t="s">
        <v>811</v>
      </c>
      <c r="P830" t="s">
        <v>811</v>
      </c>
      <c r="Q830">
        <v>1000</v>
      </c>
      <c r="W830">
        <v>0</v>
      </c>
      <c r="X830">
        <v>2043689558</v>
      </c>
      <c r="Y830">
        <f t="shared" si="428"/>
        <v>0</v>
      </c>
      <c r="AA830">
        <v>49919.28</v>
      </c>
      <c r="AB830">
        <v>0</v>
      </c>
      <c r="AC830">
        <v>0</v>
      </c>
      <c r="AD830">
        <v>0</v>
      </c>
      <c r="AE830">
        <v>40917.440000000002</v>
      </c>
      <c r="AF830">
        <v>0</v>
      </c>
      <c r="AG830">
        <v>0</v>
      </c>
      <c r="AH830">
        <v>0</v>
      </c>
      <c r="AI830">
        <v>1.22</v>
      </c>
      <c r="AJ830">
        <v>1</v>
      </c>
      <c r="AK830">
        <v>1</v>
      </c>
      <c r="AL830">
        <v>1</v>
      </c>
      <c r="AM830">
        <v>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5.9999999999999995E-4</v>
      </c>
      <c r="AU830" t="s">
        <v>23</v>
      </c>
      <c r="AV830">
        <v>0</v>
      </c>
      <c r="AW830">
        <v>2</v>
      </c>
      <c r="AX830">
        <v>353032695</v>
      </c>
      <c r="AY830">
        <v>1</v>
      </c>
      <c r="AZ830">
        <v>0</v>
      </c>
      <c r="BA830">
        <v>830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24.550463999999998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1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ROUND(Y830*Source!I325,7)</f>
        <v>0</v>
      </c>
      <c r="CY830">
        <f t="shared" si="429"/>
        <v>49919.28</v>
      </c>
      <c r="CZ830">
        <f t="shared" si="430"/>
        <v>40917.440000000002</v>
      </c>
      <c r="DA830">
        <f t="shared" si="431"/>
        <v>1.22</v>
      </c>
      <c r="DB830">
        <f t="shared" si="432"/>
        <v>0</v>
      </c>
      <c r="DC830">
        <f t="shared" si="433"/>
        <v>0</v>
      </c>
      <c r="DD830" t="s">
        <v>3</v>
      </c>
      <c r="DE830" t="s">
        <v>3</v>
      </c>
      <c r="DF830">
        <f>ROUND(ROUND(AE830*AI830,2)*CX830,2)</f>
        <v>0</v>
      </c>
      <c r="DG830">
        <f t="shared" si="434"/>
        <v>0</v>
      </c>
      <c r="DH830">
        <f t="shared" si="408"/>
        <v>0</v>
      </c>
      <c r="DI830">
        <f t="shared" si="409"/>
        <v>0</v>
      </c>
      <c r="DJ830">
        <f t="shared" si="435"/>
        <v>0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5">
      <c r="A831">
        <f>ROW(Source!A325)</f>
        <v>325</v>
      </c>
      <c r="B831">
        <v>353029544</v>
      </c>
      <c r="C831">
        <v>353032658</v>
      </c>
      <c r="D831">
        <v>342736060</v>
      </c>
      <c r="E831">
        <v>1</v>
      </c>
      <c r="F831">
        <v>1</v>
      </c>
      <c r="G831">
        <v>1</v>
      </c>
      <c r="H831">
        <v>3</v>
      </c>
      <c r="I831" t="s">
        <v>1371</v>
      </c>
      <c r="J831" t="s">
        <v>1372</v>
      </c>
      <c r="K831" t="s">
        <v>1373</v>
      </c>
      <c r="L831">
        <v>1348</v>
      </c>
      <c r="N831">
        <v>1009</v>
      </c>
      <c r="O831" t="s">
        <v>811</v>
      </c>
      <c r="P831" t="s">
        <v>811</v>
      </c>
      <c r="Q831">
        <v>1000</v>
      </c>
      <c r="W831">
        <v>0</v>
      </c>
      <c r="X831">
        <v>1864305312</v>
      </c>
      <c r="Y831">
        <f t="shared" si="428"/>
        <v>0</v>
      </c>
      <c r="AA831">
        <v>120588.67</v>
      </c>
      <c r="AB831">
        <v>0</v>
      </c>
      <c r="AC831">
        <v>0</v>
      </c>
      <c r="AD831">
        <v>0</v>
      </c>
      <c r="AE831">
        <v>98039.57</v>
      </c>
      <c r="AF831">
        <v>0</v>
      </c>
      <c r="AG831">
        <v>0</v>
      </c>
      <c r="AH831">
        <v>0</v>
      </c>
      <c r="AI831">
        <v>1.23</v>
      </c>
      <c r="AJ831">
        <v>1</v>
      </c>
      <c r="AK831">
        <v>1</v>
      </c>
      <c r="AL831">
        <v>1</v>
      </c>
      <c r="AM831">
        <v>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5.9999999999999995E-4</v>
      </c>
      <c r="AU831" t="s">
        <v>23</v>
      </c>
      <c r="AV831">
        <v>0</v>
      </c>
      <c r="AW831">
        <v>2</v>
      </c>
      <c r="AX831">
        <v>353032696</v>
      </c>
      <c r="AY831">
        <v>1</v>
      </c>
      <c r="AZ831">
        <v>0</v>
      </c>
      <c r="BA831">
        <v>831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58.823741999999996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1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v>0</v>
      </c>
      <c r="CX831">
        <f>ROUND(Y831*Source!I325,7)</f>
        <v>0</v>
      </c>
      <c r="CY831">
        <f t="shared" si="429"/>
        <v>120588.67</v>
      </c>
      <c r="CZ831">
        <f t="shared" si="430"/>
        <v>98039.57</v>
      </c>
      <c r="DA831">
        <f t="shared" si="431"/>
        <v>1.23</v>
      </c>
      <c r="DB831">
        <f t="shared" si="432"/>
        <v>0</v>
      </c>
      <c r="DC831">
        <f t="shared" si="433"/>
        <v>0</v>
      </c>
      <c r="DD831" t="s">
        <v>3</v>
      </c>
      <c r="DE831" t="s">
        <v>3</v>
      </c>
      <c r="DF831">
        <f>ROUND(ROUND(AE831*AI831,2)*CX831,2)</f>
        <v>0</v>
      </c>
      <c r="DG831">
        <f t="shared" si="434"/>
        <v>0</v>
      </c>
      <c r="DH831">
        <f t="shared" si="408"/>
        <v>0</v>
      </c>
      <c r="DI831">
        <f t="shared" si="409"/>
        <v>0</v>
      </c>
      <c r="DJ831">
        <f t="shared" si="435"/>
        <v>0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5">
      <c r="A832">
        <f>ROW(Source!A325)</f>
        <v>325</v>
      </c>
      <c r="B832">
        <v>353029544</v>
      </c>
      <c r="C832">
        <v>353032658</v>
      </c>
      <c r="D832">
        <v>342743019</v>
      </c>
      <c r="E832">
        <v>1</v>
      </c>
      <c r="F832">
        <v>1</v>
      </c>
      <c r="G832">
        <v>1</v>
      </c>
      <c r="H832">
        <v>3</v>
      </c>
      <c r="I832" t="s">
        <v>1374</v>
      </c>
      <c r="J832" t="s">
        <v>1375</v>
      </c>
      <c r="K832" t="s">
        <v>1376</v>
      </c>
      <c r="L832">
        <v>1425</v>
      </c>
      <c r="N832">
        <v>1013</v>
      </c>
      <c r="O832" t="s">
        <v>894</v>
      </c>
      <c r="P832" t="s">
        <v>894</v>
      </c>
      <c r="Q832">
        <v>1</v>
      </c>
      <c r="W832">
        <v>0</v>
      </c>
      <c r="X832">
        <v>35726856</v>
      </c>
      <c r="Y832">
        <f t="shared" si="428"/>
        <v>0</v>
      </c>
      <c r="AA832">
        <v>1227.76</v>
      </c>
      <c r="AB832">
        <v>0</v>
      </c>
      <c r="AC832">
        <v>0</v>
      </c>
      <c r="AD832">
        <v>0</v>
      </c>
      <c r="AE832">
        <v>1031.73</v>
      </c>
      <c r="AF832">
        <v>0</v>
      </c>
      <c r="AG832">
        <v>0</v>
      </c>
      <c r="AH832">
        <v>0</v>
      </c>
      <c r="AI832">
        <v>1.19</v>
      </c>
      <c r="AJ832">
        <v>1</v>
      </c>
      <c r="AK832">
        <v>1</v>
      </c>
      <c r="AL832">
        <v>1</v>
      </c>
      <c r="AM832">
        <v>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0.12</v>
      </c>
      <c r="AU832" t="s">
        <v>23</v>
      </c>
      <c r="AV832">
        <v>0</v>
      </c>
      <c r="AW832">
        <v>2</v>
      </c>
      <c r="AX832">
        <v>353032697</v>
      </c>
      <c r="AY832">
        <v>1</v>
      </c>
      <c r="AZ832">
        <v>0</v>
      </c>
      <c r="BA832">
        <v>832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123.80759999999999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1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ROUND(Y832*Source!I325,7)</f>
        <v>0</v>
      </c>
      <c r="CY832">
        <f t="shared" si="429"/>
        <v>1227.76</v>
      </c>
      <c r="CZ832">
        <f t="shared" si="430"/>
        <v>1031.73</v>
      </c>
      <c r="DA832">
        <f t="shared" si="431"/>
        <v>1.19</v>
      </c>
      <c r="DB832">
        <f t="shared" si="432"/>
        <v>0</v>
      </c>
      <c r="DC832">
        <f t="shared" si="433"/>
        <v>0</v>
      </c>
      <c r="DD832" t="s">
        <v>3</v>
      </c>
      <c r="DE832" t="s">
        <v>3</v>
      </c>
      <c r="DF832">
        <f>ROUND(ROUND(AE832*AI832,2)*CX832,2)</f>
        <v>0</v>
      </c>
      <c r="DG832">
        <f t="shared" si="434"/>
        <v>0</v>
      </c>
      <c r="DH832">
        <f t="shared" si="408"/>
        <v>0</v>
      </c>
      <c r="DI832">
        <f t="shared" si="409"/>
        <v>0</v>
      </c>
      <c r="DJ832">
        <f t="shared" si="435"/>
        <v>0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5">
      <c r="A833">
        <f>ROW(Source!A325)</f>
        <v>325</v>
      </c>
      <c r="B833">
        <v>353029544</v>
      </c>
      <c r="C833">
        <v>353032658</v>
      </c>
      <c r="D833">
        <v>342645106</v>
      </c>
      <c r="E833">
        <v>113</v>
      </c>
      <c r="F833">
        <v>1</v>
      </c>
      <c r="G833">
        <v>1</v>
      </c>
      <c r="H833">
        <v>3</v>
      </c>
      <c r="I833" t="s">
        <v>1333</v>
      </c>
      <c r="J833" t="s">
        <v>3</v>
      </c>
      <c r="K833" t="s">
        <v>1377</v>
      </c>
      <c r="L833">
        <v>1371</v>
      </c>
      <c r="N833">
        <v>1013</v>
      </c>
      <c r="O833" t="s">
        <v>21</v>
      </c>
      <c r="P833" t="s">
        <v>21</v>
      </c>
      <c r="Q833">
        <v>1</v>
      </c>
      <c r="W833">
        <v>0</v>
      </c>
      <c r="X833">
        <v>-950997571</v>
      </c>
      <c r="Y833">
        <f t="shared" si="428"/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-2</v>
      </c>
      <c r="AN833">
        <v>1</v>
      </c>
      <c r="AO833">
        <v>0</v>
      </c>
      <c r="AP833">
        <v>1</v>
      </c>
      <c r="AQ833">
        <v>1</v>
      </c>
      <c r="AR833">
        <v>0</v>
      </c>
      <c r="AS833" t="s">
        <v>3</v>
      </c>
      <c r="AT833">
        <v>0</v>
      </c>
      <c r="AU833" t="s">
        <v>23</v>
      </c>
      <c r="AV833">
        <v>0</v>
      </c>
      <c r="AW833">
        <v>2</v>
      </c>
      <c r="AX833">
        <v>353032698</v>
      </c>
      <c r="AY833">
        <v>1</v>
      </c>
      <c r="AZ833">
        <v>0</v>
      </c>
      <c r="BA833">
        <v>833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ROUND(Y833*Source!I325,7)</f>
        <v>0</v>
      </c>
      <c r="CY833">
        <f t="shared" si="429"/>
        <v>0</v>
      </c>
      <c r="CZ833">
        <f t="shared" si="430"/>
        <v>0</v>
      </c>
      <c r="DA833">
        <f t="shared" si="431"/>
        <v>1</v>
      </c>
      <c r="DB833">
        <f t="shared" si="432"/>
        <v>0</v>
      </c>
      <c r="DC833">
        <f t="shared" si="433"/>
        <v>0</v>
      </c>
      <c r="DD833" t="s">
        <v>3</v>
      </c>
      <c r="DE833" t="s">
        <v>3</v>
      </c>
      <c r="DF833">
        <f t="shared" ref="DF833:DF839" si="436">ROUND(ROUND(AE833,2)*CX833,2)</f>
        <v>0</v>
      </c>
      <c r="DG833">
        <f t="shared" si="434"/>
        <v>0</v>
      </c>
      <c r="DH833">
        <f t="shared" ref="DH833:DH896" si="437">ROUND(ROUND(AG833,2)*CX833,2)</f>
        <v>0</v>
      </c>
      <c r="DI833">
        <f t="shared" ref="DI833:DI896" si="438">ROUND(ROUND(AH833,2)*CX833,2)</f>
        <v>0</v>
      </c>
      <c r="DJ833">
        <f t="shared" si="435"/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5">
      <c r="A834">
        <f>ROW(Source!A325)</f>
        <v>325</v>
      </c>
      <c r="B834">
        <v>353029544</v>
      </c>
      <c r="C834">
        <v>353032658</v>
      </c>
      <c r="D834">
        <v>342645129</v>
      </c>
      <c r="E834">
        <v>113</v>
      </c>
      <c r="F834">
        <v>1</v>
      </c>
      <c r="G834">
        <v>1</v>
      </c>
      <c r="H834">
        <v>3</v>
      </c>
      <c r="I834" t="s">
        <v>1335</v>
      </c>
      <c r="J834" t="s">
        <v>3</v>
      </c>
      <c r="K834" t="s">
        <v>1336</v>
      </c>
      <c r="L834">
        <v>1346</v>
      </c>
      <c r="N834">
        <v>1009</v>
      </c>
      <c r="O834" t="s">
        <v>1244</v>
      </c>
      <c r="P834" t="s">
        <v>1244</v>
      </c>
      <c r="Q834">
        <v>1</v>
      </c>
      <c r="W834">
        <v>0</v>
      </c>
      <c r="X834">
        <v>86920782</v>
      </c>
      <c r="Y834">
        <f t="shared" si="428"/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1</v>
      </c>
      <c r="AJ834">
        <v>1</v>
      </c>
      <c r="AK834">
        <v>1</v>
      </c>
      <c r="AL834">
        <v>1</v>
      </c>
      <c r="AM834">
        <v>-2</v>
      </c>
      <c r="AN834">
        <v>1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0</v>
      </c>
      <c r="AU834" t="s">
        <v>23</v>
      </c>
      <c r="AV834">
        <v>0</v>
      </c>
      <c r="AW834">
        <v>2</v>
      </c>
      <c r="AX834">
        <v>353032699</v>
      </c>
      <c r="AY834">
        <v>1</v>
      </c>
      <c r="AZ834">
        <v>0</v>
      </c>
      <c r="BA834">
        <v>834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ROUND(Y834*Source!I325,7)</f>
        <v>0</v>
      </c>
      <c r="CY834">
        <f t="shared" si="429"/>
        <v>0</v>
      </c>
      <c r="CZ834">
        <f t="shared" si="430"/>
        <v>0</v>
      </c>
      <c r="DA834">
        <f t="shared" si="431"/>
        <v>1</v>
      </c>
      <c r="DB834">
        <f t="shared" si="432"/>
        <v>0</v>
      </c>
      <c r="DC834">
        <f t="shared" si="433"/>
        <v>0</v>
      </c>
      <c r="DD834" t="s">
        <v>3</v>
      </c>
      <c r="DE834" t="s">
        <v>3</v>
      </c>
      <c r="DF834">
        <f t="shared" si="436"/>
        <v>0</v>
      </c>
      <c r="DG834">
        <f t="shared" si="434"/>
        <v>0</v>
      </c>
      <c r="DH834">
        <f t="shared" si="437"/>
        <v>0</v>
      </c>
      <c r="DI834">
        <f t="shared" si="438"/>
        <v>0</v>
      </c>
      <c r="DJ834">
        <f t="shared" si="435"/>
        <v>0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5">
      <c r="A835">
        <f>ROW(Source!A325)</f>
        <v>325</v>
      </c>
      <c r="B835">
        <v>353029544</v>
      </c>
      <c r="C835">
        <v>353032658</v>
      </c>
      <c r="D835">
        <v>342645155</v>
      </c>
      <c r="E835">
        <v>113</v>
      </c>
      <c r="F835">
        <v>1</v>
      </c>
      <c r="G835">
        <v>1</v>
      </c>
      <c r="H835">
        <v>3</v>
      </c>
      <c r="I835" t="s">
        <v>1264</v>
      </c>
      <c r="J835" t="s">
        <v>3</v>
      </c>
      <c r="K835" t="s">
        <v>1378</v>
      </c>
      <c r="L835">
        <v>1371</v>
      </c>
      <c r="N835">
        <v>1013</v>
      </c>
      <c r="O835" t="s">
        <v>21</v>
      </c>
      <c r="P835" t="s">
        <v>21</v>
      </c>
      <c r="Q835">
        <v>1</v>
      </c>
      <c r="W835">
        <v>0</v>
      </c>
      <c r="X835">
        <v>326010188</v>
      </c>
      <c r="Y835">
        <f t="shared" si="428"/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1</v>
      </c>
      <c r="AJ835">
        <v>1</v>
      </c>
      <c r="AK835">
        <v>1</v>
      </c>
      <c r="AL835">
        <v>1</v>
      </c>
      <c r="AM835">
        <v>-2</v>
      </c>
      <c r="AN835">
        <v>1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0</v>
      </c>
      <c r="AU835" t="s">
        <v>23</v>
      </c>
      <c r="AV835">
        <v>0</v>
      </c>
      <c r="AW835">
        <v>2</v>
      </c>
      <c r="AX835">
        <v>353032700</v>
      </c>
      <c r="AY835">
        <v>1</v>
      </c>
      <c r="AZ835">
        <v>0</v>
      </c>
      <c r="BA835">
        <v>835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ROUND(Y835*Source!I325,7)</f>
        <v>0</v>
      </c>
      <c r="CY835">
        <f t="shared" si="429"/>
        <v>0</v>
      </c>
      <c r="CZ835">
        <f t="shared" si="430"/>
        <v>0</v>
      </c>
      <c r="DA835">
        <f t="shared" si="431"/>
        <v>1</v>
      </c>
      <c r="DB835">
        <f t="shared" si="432"/>
        <v>0</v>
      </c>
      <c r="DC835">
        <f t="shared" si="433"/>
        <v>0</v>
      </c>
      <c r="DD835" t="s">
        <v>3</v>
      </c>
      <c r="DE835" t="s">
        <v>3</v>
      </c>
      <c r="DF835">
        <f t="shared" si="436"/>
        <v>0</v>
      </c>
      <c r="DG835">
        <f t="shared" si="434"/>
        <v>0</v>
      </c>
      <c r="DH835">
        <f t="shared" si="437"/>
        <v>0</v>
      </c>
      <c r="DI835">
        <f t="shared" si="438"/>
        <v>0</v>
      </c>
      <c r="DJ835">
        <f t="shared" si="435"/>
        <v>0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5">
      <c r="A836">
        <f>ROW(Source!A326)</f>
        <v>326</v>
      </c>
      <c r="B836">
        <v>353029544</v>
      </c>
      <c r="C836">
        <v>353032701</v>
      </c>
      <c r="D836">
        <v>342640199</v>
      </c>
      <c r="E836">
        <v>113</v>
      </c>
      <c r="F836">
        <v>1</v>
      </c>
      <c r="G836">
        <v>1</v>
      </c>
      <c r="H836">
        <v>1</v>
      </c>
      <c r="I836" t="s">
        <v>1386</v>
      </c>
      <c r="J836" t="s">
        <v>3</v>
      </c>
      <c r="K836" t="s">
        <v>1387</v>
      </c>
      <c r="L836">
        <v>1191</v>
      </c>
      <c r="N836">
        <v>1013</v>
      </c>
      <c r="O836" t="s">
        <v>1221</v>
      </c>
      <c r="P836" t="s">
        <v>1221</v>
      </c>
      <c r="Q836">
        <v>1</v>
      </c>
      <c r="W836">
        <v>0</v>
      </c>
      <c r="X836">
        <v>1426738182</v>
      </c>
      <c r="Y836">
        <f>(AT836*ROUND(0.84,7))</f>
        <v>14.615999999999998</v>
      </c>
      <c r="AA836">
        <v>0</v>
      </c>
      <c r="AB836">
        <v>0</v>
      </c>
      <c r="AC836">
        <v>0</v>
      </c>
      <c r="AD836">
        <v>537.73</v>
      </c>
      <c r="AE836">
        <v>0</v>
      </c>
      <c r="AF836">
        <v>0</v>
      </c>
      <c r="AG836">
        <v>0</v>
      </c>
      <c r="AH836">
        <v>537.73</v>
      </c>
      <c r="AI836">
        <v>1</v>
      </c>
      <c r="AJ836">
        <v>1</v>
      </c>
      <c r="AK836">
        <v>1</v>
      </c>
      <c r="AL836">
        <v>1</v>
      </c>
      <c r="AM836">
        <v>-2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17.399999999999999</v>
      </c>
      <c r="AU836" t="s">
        <v>24</v>
      </c>
      <c r="AV836">
        <v>1</v>
      </c>
      <c r="AW836">
        <v>2</v>
      </c>
      <c r="AX836">
        <v>353032723</v>
      </c>
      <c r="AY836">
        <v>1</v>
      </c>
      <c r="AZ836">
        <v>0</v>
      </c>
      <c r="BA836">
        <v>836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9356.5020000000004</v>
      </c>
      <c r="BN836">
        <v>17.399999999999999</v>
      </c>
      <c r="BO836">
        <v>0</v>
      </c>
      <c r="BP836">
        <v>1</v>
      </c>
      <c r="BQ836">
        <v>0</v>
      </c>
      <c r="BR836">
        <v>0</v>
      </c>
      <c r="BS836">
        <v>0</v>
      </c>
      <c r="BT836">
        <v>7859.4616799999994</v>
      </c>
      <c r="BU836">
        <v>14.615999999999998</v>
      </c>
      <c r="BV836">
        <v>0</v>
      </c>
      <c r="BW836">
        <v>1</v>
      </c>
      <c r="CU836">
        <f>ROUND(AT836*Source!I326*AH836*AL836,2)</f>
        <v>9356.5</v>
      </c>
      <c r="CV836">
        <f>ROUND(Y836*Source!I326,7)</f>
        <v>14.616</v>
      </c>
      <c r="CW836">
        <v>0</v>
      </c>
      <c r="CX836">
        <f>ROUND(Y836*Source!I326,7)</f>
        <v>14.616</v>
      </c>
      <c r="CY836">
        <f>AD836</f>
        <v>537.73</v>
      </c>
      <c r="CZ836">
        <f>AH836</f>
        <v>537.73</v>
      </c>
      <c r="DA836">
        <f>AL836</f>
        <v>1</v>
      </c>
      <c r="DB836">
        <f>ROUND((ROUND(AT836*CZ836,2)*ROUND(0.84,7)),6)</f>
        <v>7859.46</v>
      </c>
      <c r="DC836">
        <f>ROUND((ROUND(AT836*AG836,2)*ROUND(0.84,7)),6)</f>
        <v>0</v>
      </c>
      <c r="DD836" t="s">
        <v>3</v>
      </c>
      <c r="DE836" t="s">
        <v>3</v>
      </c>
      <c r="DF836">
        <f t="shared" si="436"/>
        <v>0</v>
      </c>
      <c r="DG836">
        <f t="shared" si="434"/>
        <v>0</v>
      </c>
      <c r="DH836">
        <f t="shared" si="437"/>
        <v>0</v>
      </c>
      <c r="DI836">
        <f t="shared" si="438"/>
        <v>7859.46</v>
      </c>
      <c r="DJ836">
        <f>DI836</f>
        <v>7859.46</v>
      </c>
      <c r="DK836">
        <v>1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5">
      <c r="A837">
        <f>ROW(Source!A326)</f>
        <v>326</v>
      </c>
      <c r="B837">
        <v>353029544</v>
      </c>
      <c r="C837">
        <v>353032701</v>
      </c>
      <c r="D837">
        <v>342640393</v>
      </c>
      <c r="E837">
        <v>113</v>
      </c>
      <c r="F837">
        <v>1</v>
      </c>
      <c r="G837">
        <v>1</v>
      </c>
      <c r="H837">
        <v>1</v>
      </c>
      <c r="I837" t="s">
        <v>1222</v>
      </c>
      <c r="J837" t="s">
        <v>3</v>
      </c>
      <c r="K837" t="s">
        <v>1223</v>
      </c>
      <c r="L837">
        <v>1191</v>
      </c>
      <c r="N837">
        <v>1013</v>
      </c>
      <c r="O837" t="s">
        <v>1221</v>
      </c>
      <c r="P837" t="s">
        <v>1221</v>
      </c>
      <c r="Q837">
        <v>1</v>
      </c>
      <c r="W837">
        <v>0</v>
      </c>
      <c r="X837">
        <v>-1417349443</v>
      </c>
      <c r="Y837">
        <f>(AT837*ROUND(0.84,7))</f>
        <v>2.1755999999999998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0</v>
      </c>
      <c r="AP837">
        <v>1</v>
      </c>
      <c r="AQ837">
        <v>1</v>
      </c>
      <c r="AR837">
        <v>0</v>
      </c>
      <c r="AS837" t="s">
        <v>3</v>
      </c>
      <c r="AT837">
        <v>2.59</v>
      </c>
      <c r="AU837" t="s">
        <v>24</v>
      </c>
      <c r="AV837">
        <v>2</v>
      </c>
      <c r="AW837">
        <v>2</v>
      </c>
      <c r="AX837">
        <v>353032724</v>
      </c>
      <c r="AY837">
        <v>1</v>
      </c>
      <c r="AZ837">
        <v>0</v>
      </c>
      <c r="BA837">
        <v>837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ROUND(Y837*Source!I326,7)</f>
        <v>2.1756000000000002</v>
      </c>
      <c r="CY837">
        <f>AD837</f>
        <v>0</v>
      </c>
      <c r="CZ837">
        <f>AH837</f>
        <v>0</v>
      </c>
      <c r="DA837">
        <f>AL837</f>
        <v>1</v>
      </c>
      <c r="DB837">
        <f>ROUND((ROUND(AT837*CZ837,2)*ROUND(0.84,7)),6)</f>
        <v>0</v>
      </c>
      <c r="DC837">
        <f>ROUND((ROUND(AT837*AG837,2)*ROUND(0.84,7)),6)</f>
        <v>0</v>
      </c>
      <c r="DD837" t="s">
        <v>3</v>
      </c>
      <c r="DE837" t="s">
        <v>3</v>
      </c>
      <c r="DF837">
        <f t="shared" si="436"/>
        <v>0</v>
      </c>
      <c r="DG837">
        <f t="shared" si="434"/>
        <v>0</v>
      </c>
      <c r="DH837">
        <f t="shared" si="437"/>
        <v>0</v>
      </c>
      <c r="DI837">
        <f t="shared" si="438"/>
        <v>0</v>
      </c>
      <c r="DJ837">
        <f>DI837</f>
        <v>0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5">
      <c r="A838">
        <f>ROW(Source!A326)</f>
        <v>326</v>
      </c>
      <c r="B838">
        <v>353029544</v>
      </c>
      <c r="C838">
        <v>353032701</v>
      </c>
      <c r="D838">
        <v>342764625</v>
      </c>
      <c r="E838">
        <v>1</v>
      </c>
      <c r="F838">
        <v>1</v>
      </c>
      <c r="G838">
        <v>1</v>
      </c>
      <c r="H838">
        <v>2</v>
      </c>
      <c r="I838" t="s">
        <v>1313</v>
      </c>
      <c r="J838" t="s">
        <v>1314</v>
      </c>
      <c r="K838" t="s">
        <v>1315</v>
      </c>
      <c r="L838">
        <v>1368</v>
      </c>
      <c r="N838">
        <v>1011</v>
      </c>
      <c r="O838" t="s">
        <v>1227</v>
      </c>
      <c r="P838" t="s">
        <v>1227</v>
      </c>
      <c r="Q838">
        <v>1</v>
      </c>
      <c r="W838">
        <v>0</v>
      </c>
      <c r="X838">
        <v>835746655</v>
      </c>
      <c r="Y838">
        <f>(AT838*ROUND(0.84,7))</f>
        <v>1.3608</v>
      </c>
      <c r="AA838">
        <v>0</v>
      </c>
      <c r="AB838">
        <v>2569.19</v>
      </c>
      <c r="AC838">
        <v>687.23</v>
      </c>
      <c r="AD838">
        <v>0</v>
      </c>
      <c r="AE838">
        <v>0</v>
      </c>
      <c r="AF838">
        <v>2088.77</v>
      </c>
      <c r="AG838">
        <v>687.23</v>
      </c>
      <c r="AH838">
        <v>0</v>
      </c>
      <c r="AI838">
        <v>1</v>
      </c>
      <c r="AJ838">
        <v>1.23</v>
      </c>
      <c r="AK838">
        <v>1</v>
      </c>
      <c r="AL838">
        <v>1</v>
      </c>
      <c r="AM838">
        <v>2</v>
      </c>
      <c r="AN838">
        <v>0</v>
      </c>
      <c r="AO838">
        <v>0</v>
      </c>
      <c r="AP838">
        <v>1</v>
      </c>
      <c r="AQ838">
        <v>1</v>
      </c>
      <c r="AR838">
        <v>0</v>
      </c>
      <c r="AS838" t="s">
        <v>3</v>
      </c>
      <c r="AT838">
        <v>1.62</v>
      </c>
      <c r="AU838" t="s">
        <v>24</v>
      </c>
      <c r="AV838">
        <v>1</v>
      </c>
      <c r="AW838">
        <v>2</v>
      </c>
      <c r="AX838">
        <v>353032725</v>
      </c>
      <c r="AY838">
        <v>1</v>
      </c>
      <c r="AZ838">
        <v>0</v>
      </c>
      <c r="BA838">
        <v>838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3383.8074000000001</v>
      </c>
      <c r="BL838">
        <v>1113.3126000000002</v>
      </c>
      <c r="BM838">
        <v>0</v>
      </c>
      <c r="BN838">
        <v>0</v>
      </c>
      <c r="BO838">
        <v>1.62</v>
      </c>
      <c r="BP838">
        <v>1</v>
      </c>
      <c r="BQ838">
        <v>0</v>
      </c>
      <c r="BR838">
        <v>2842.398216</v>
      </c>
      <c r="BS838">
        <v>935.18258400000002</v>
      </c>
      <c r="BT838">
        <v>0</v>
      </c>
      <c r="BU838">
        <v>0</v>
      </c>
      <c r="BV838">
        <v>1.3608</v>
      </c>
      <c r="BW838">
        <v>1</v>
      </c>
      <c r="CV838">
        <v>0</v>
      </c>
      <c r="CW838">
        <f>ROUND(Y838*Source!I326*DO838,7)</f>
        <v>1.3608</v>
      </c>
      <c r="CX838">
        <f>ROUND(Y838*Source!I326,7)</f>
        <v>1.3608</v>
      </c>
      <c r="CY838">
        <f>AB838</f>
        <v>2569.19</v>
      </c>
      <c r="CZ838">
        <f>AF838</f>
        <v>2088.77</v>
      </c>
      <c r="DA838">
        <f>AJ838</f>
        <v>1.23</v>
      </c>
      <c r="DB838">
        <f>ROUND((ROUND(AT838*CZ838,2)*ROUND(0.84,7)),6)</f>
        <v>2842.4004</v>
      </c>
      <c r="DC838">
        <f>ROUND((ROUND(AT838*AG838,2)*ROUND(0.84,7)),6)</f>
        <v>935.18039999999996</v>
      </c>
      <c r="DD838" t="s">
        <v>3</v>
      </c>
      <c r="DE838" t="s">
        <v>3</v>
      </c>
      <c r="DF838">
        <f t="shared" si="436"/>
        <v>0</v>
      </c>
      <c r="DG838">
        <f>ROUND(ROUND(AF838*AJ838,2)*CX838,2)</f>
        <v>3496.15</v>
      </c>
      <c r="DH838">
        <f t="shared" si="437"/>
        <v>935.18</v>
      </c>
      <c r="DI838">
        <f t="shared" si="438"/>
        <v>0</v>
      </c>
      <c r="DJ838">
        <f>DG838+DH838</f>
        <v>4431.33</v>
      </c>
      <c r="DK838">
        <v>0</v>
      </c>
      <c r="DL838" t="s">
        <v>1316</v>
      </c>
      <c r="DM838">
        <v>5</v>
      </c>
      <c r="DN838" t="s">
        <v>1221</v>
      </c>
      <c r="DO838">
        <v>1</v>
      </c>
    </row>
    <row r="839" spans="1:119" x14ac:dyDescent="0.25">
      <c r="A839">
        <f>ROW(Source!A326)</f>
        <v>326</v>
      </c>
      <c r="B839">
        <v>353029544</v>
      </c>
      <c r="C839">
        <v>353032701</v>
      </c>
      <c r="D839">
        <v>342765643</v>
      </c>
      <c r="E839">
        <v>1</v>
      </c>
      <c r="F839">
        <v>1</v>
      </c>
      <c r="G839">
        <v>1</v>
      </c>
      <c r="H839">
        <v>2</v>
      </c>
      <c r="I839" t="s">
        <v>1229</v>
      </c>
      <c r="J839" t="s">
        <v>1230</v>
      </c>
      <c r="K839" t="s">
        <v>1231</v>
      </c>
      <c r="L839">
        <v>1368</v>
      </c>
      <c r="N839">
        <v>1011</v>
      </c>
      <c r="O839" t="s">
        <v>1227</v>
      </c>
      <c r="P839" t="s">
        <v>1227</v>
      </c>
      <c r="Q839">
        <v>1</v>
      </c>
      <c r="W839">
        <v>0</v>
      </c>
      <c r="X839">
        <v>1503848564</v>
      </c>
      <c r="Y839">
        <f>(AT839*ROUND(0.84,7))</f>
        <v>0.81479999999999997</v>
      </c>
      <c r="AA839">
        <v>0</v>
      </c>
      <c r="AB839">
        <v>583.05999999999995</v>
      </c>
      <c r="AC839">
        <v>597.98</v>
      </c>
      <c r="AD839">
        <v>0</v>
      </c>
      <c r="AE839">
        <v>0</v>
      </c>
      <c r="AF839">
        <v>477.92</v>
      </c>
      <c r="AG839">
        <v>597.98</v>
      </c>
      <c r="AH839">
        <v>0</v>
      </c>
      <c r="AI839">
        <v>1</v>
      </c>
      <c r="AJ839">
        <v>1.22</v>
      </c>
      <c r="AK839">
        <v>1</v>
      </c>
      <c r="AL839">
        <v>1</v>
      </c>
      <c r="AM839">
        <v>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0.97</v>
      </c>
      <c r="AU839" t="s">
        <v>24</v>
      </c>
      <c r="AV839">
        <v>1</v>
      </c>
      <c r="AW839">
        <v>2</v>
      </c>
      <c r="AX839">
        <v>353032726</v>
      </c>
      <c r="AY839">
        <v>1</v>
      </c>
      <c r="AZ839">
        <v>0</v>
      </c>
      <c r="BA839">
        <v>839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463.58240000000001</v>
      </c>
      <c r="BL839">
        <v>580.04060000000004</v>
      </c>
      <c r="BM839">
        <v>0</v>
      </c>
      <c r="BN839">
        <v>0</v>
      </c>
      <c r="BO839">
        <v>0.97</v>
      </c>
      <c r="BP839">
        <v>1</v>
      </c>
      <c r="BQ839">
        <v>0</v>
      </c>
      <c r="BR839">
        <v>389.40921600000001</v>
      </c>
      <c r="BS839">
        <v>487.234104</v>
      </c>
      <c r="BT839">
        <v>0</v>
      </c>
      <c r="BU839">
        <v>0</v>
      </c>
      <c r="BV839">
        <v>0.81479999999999997</v>
      </c>
      <c r="BW839">
        <v>1</v>
      </c>
      <c r="CV839">
        <v>0</v>
      </c>
      <c r="CW839">
        <f>ROUND(Y839*Source!I326*DO839,7)</f>
        <v>0.81479999999999997</v>
      </c>
      <c r="CX839">
        <f>ROUND(Y839*Source!I326,7)</f>
        <v>0.81479999999999997</v>
      </c>
      <c r="CY839">
        <f>AB839</f>
        <v>583.05999999999995</v>
      </c>
      <c r="CZ839">
        <f>AF839</f>
        <v>477.92</v>
      </c>
      <c r="DA839">
        <f>AJ839</f>
        <v>1.22</v>
      </c>
      <c r="DB839">
        <f>ROUND((ROUND(AT839*CZ839,2)*ROUND(0.84,7)),6)</f>
        <v>389.40719999999999</v>
      </c>
      <c r="DC839">
        <f>ROUND((ROUND(AT839*AG839,2)*ROUND(0.84,7)),6)</f>
        <v>487.23360000000002</v>
      </c>
      <c r="DD839" t="s">
        <v>3</v>
      </c>
      <c r="DE839" t="s">
        <v>3</v>
      </c>
      <c r="DF839">
        <f t="shared" si="436"/>
        <v>0</v>
      </c>
      <c r="DG839">
        <f>ROUND(ROUND(AF839*AJ839,2)*CX839,2)</f>
        <v>475.08</v>
      </c>
      <c r="DH839">
        <f t="shared" si="437"/>
        <v>487.23</v>
      </c>
      <c r="DI839">
        <f t="shared" si="438"/>
        <v>0</v>
      </c>
      <c r="DJ839">
        <f>DG839+DH839</f>
        <v>962.31</v>
      </c>
      <c r="DK839">
        <v>0</v>
      </c>
      <c r="DL839" t="s">
        <v>1228</v>
      </c>
      <c r="DM839">
        <v>4</v>
      </c>
      <c r="DN839" t="s">
        <v>1221</v>
      </c>
      <c r="DO839">
        <v>1</v>
      </c>
    </row>
    <row r="840" spans="1:119" x14ac:dyDescent="0.25">
      <c r="A840">
        <f>ROW(Source!A326)</f>
        <v>326</v>
      </c>
      <c r="B840">
        <v>353029544</v>
      </c>
      <c r="C840">
        <v>353032701</v>
      </c>
      <c r="D840">
        <v>342713971</v>
      </c>
      <c r="E840">
        <v>1</v>
      </c>
      <c r="F840">
        <v>1</v>
      </c>
      <c r="G840">
        <v>1</v>
      </c>
      <c r="H840">
        <v>3</v>
      </c>
      <c r="I840" t="s">
        <v>1354</v>
      </c>
      <c r="J840" t="s">
        <v>1355</v>
      </c>
      <c r="K840" t="s">
        <v>1356</v>
      </c>
      <c r="L840">
        <v>1346</v>
      </c>
      <c r="N840">
        <v>1009</v>
      </c>
      <c r="O840" t="s">
        <v>1244</v>
      </c>
      <c r="P840" t="s">
        <v>1244</v>
      </c>
      <c r="Q840">
        <v>1</v>
      </c>
      <c r="W840">
        <v>0</v>
      </c>
      <c r="X840">
        <v>-1352590515</v>
      </c>
      <c r="Y840">
        <f t="shared" ref="Y840:Y856" si="439">(AT840*ROUND(0,7))</f>
        <v>0</v>
      </c>
      <c r="AA840">
        <v>103.6</v>
      </c>
      <c r="AB840">
        <v>0</v>
      </c>
      <c r="AC840">
        <v>0</v>
      </c>
      <c r="AD840">
        <v>0</v>
      </c>
      <c r="AE840">
        <v>58.53</v>
      </c>
      <c r="AF840">
        <v>0</v>
      </c>
      <c r="AG840">
        <v>0</v>
      </c>
      <c r="AH840">
        <v>0</v>
      </c>
      <c r="AI840">
        <v>1.77</v>
      </c>
      <c r="AJ840">
        <v>1</v>
      </c>
      <c r="AK840">
        <v>1</v>
      </c>
      <c r="AL840">
        <v>1</v>
      </c>
      <c r="AM840">
        <v>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0.03</v>
      </c>
      <c r="AU840" t="s">
        <v>23</v>
      </c>
      <c r="AV840">
        <v>0</v>
      </c>
      <c r="AW840">
        <v>2</v>
      </c>
      <c r="AX840">
        <v>353032727</v>
      </c>
      <c r="AY840">
        <v>1</v>
      </c>
      <c r="AZ840">
        <v>0</v>
      </c>
      <c r="BA840">
        <v>840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1.7559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1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ROUND(Y840*Source!I326,7)</f>
        <v>0</v>
      </c>
      <c r="CY840">
        <f t="shared" ref="CY840:CY856" si="440">AA840</f>
        <v>103.6</v>
      </c>
      <c r="CZ840">
        <f t="shared" ref="CZ840:CZ856" si="441">AE840</f>
        <v>58.53</v>
      </c>
      <c r="DA840">
        <f t="shared" ref="DA840:DA856" si="442">AI840</f>
        <v>1.77</v>
      </c>
      <c r="DB840">
        <f t="shared" ref="DB840:DB856" si="443">ROUND((ROUND(AT840*CZ840,2)*ROUND(0,7)),6)</f>
        <v>0</v>
      </c>
      <c r="DC840">
        <f t="shared" ref="DC840:DC856" si="444">ROUND((ROUND(AT840*AG840,2)*ROUND(0,7)),6)</f>
        <v>0</v>
      </c>
      <c r="DD840" t="s">
        <v>3</v>
      </c>
      <c r="DE840" t="s">
        <v>3</v>
      </c>
      <c r="DF840">
        <f>ROUND(ROUND(AE840*AI840,2)*CX840,2)</f>
        <v>0</v>
      </c>
      <c r="DG840">
        <f t="shared" ref="DG840:DG858" si="445">ROUND(ROUND(AF840,2)*CX840,2)</f>
        <v>0</v>
      </c>
      <c r="DH840">
        <f t="shared" si="437"/>
        <v>0</v>
      </c>
      <c r="DI840">
        <f t="shared" si="438"/>
        <v>0</v>
      </c>
      <c r="DJ840">
        <f t="shared" ref="DJ840:DJ856" si="446">DF840</f>
        <v>0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5">
      <c r="A841">
        <f>ROW(Source!A326)</f>
        <v>326</v>
      </c>
      <c r="B841">
        <v>353029544</v>
      </c>
      <c r="C841">
        <v>353032701</v>
      </c>
      <c r="D841">
        <v>342717233</v>
      </c>
      <c r="E841">
        <v>1</v>
      </c>
      <c r="F841">
        <v>1</v>
      </c>
      <c r="G841">
        <v>1</v>
      </c>
      <c r="H841">
        <v>3</v>
      </c>
      <c r="I841" t="s">
        <v>1326</v>
      </c>
      <c r="J841" t="s">
        <v>1327</v>
      </c>
      <c r="K841" t="s">
        <v>1328</v>
      </c>
      <c r="L841">
        <v>1346</v>
      </c>
      <c r="N841">
        <v>1009</v>
      </c>
      <c r="O841" t="s">
        <v>1244</v>
      </c>
      <c r="P841" t="s">
        <v>1244</v>
      </c>
      <c r="Q841">
        <v>1</v>
      </c>
      <c r="W841">
        <v>0</v>
      </c>
      <c r="X841">
        <v>-1062136333</v>
      </c>
      <c r="Y841">
        <f t="shared" si="439"/>
        <v>0</v>
      </c>
      <c r="AA841">
        <v>201.17</v>
      </c>
      <c r="AB841">
        <v>0</v>
      </c>
      <c r="AC841">
        <v>0</v>
      </c>
      <c r="AD841">
        <v>0</v>
      </c>
      <c r="AE841">
        <v>174.93</v>
      </c>
      <c r="AF841">
        <v>0</v>
      </c>
      <c r="AG841">
        <v>0</v>
      </c>
      <c r="AH841">
        <v>0</v>
      </c>
      <c r="AI841">
        <v>1.1499999999999999</v>
      </c>
      <c r="AJ841">
        <v>1</v>
      </c>
      <c r="AK841">
        <v>1</v>
      </c>
      <c r="AL841">
        <v>1</v>
      </c>
      <c r="AM841">
        <v>2</v>
      </c>
      <c r="AN841">
        <v>1</v>
      </c>
      <c r="AO841">
        <v>0</v>
      </c>
      <c r="AP841">
        <v>1</v>
      </c>
      <c r="AQ841">
        <v>1</v>
      </c>
      <c r="AR841">
        <v>0</v>
      </c>
      <c r="AS841" t="s">
        <v>3</v>
      </c>
      <c r="AT841">
        <v>0</v>
      </c>
      <c r="AU841" t="s">
        <v>23</v>
      </c>
      <c r="AV841">
        <v>0</v>
      </c>
      <c r="AW841">
        <v>2</v>
      </c>
      <c r="AX841">
        <v>353032728</v>
      </c>
      <c r="AY841">
        <v>1</v>
      </c>
      <c r="AZ841">
        <v>0</v>
      </c>
      <c r="BA841">
        <v>841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v>0</v>
      </c>
      <c r="CX841">
        <f>ROUND(Y841*Source!I326,7)</f>
        <v>0</v>
      </c>
      <c r="CY841">
        <f t="shared" si="440"/>
        <v>201.17</v>
      </c>
      <c r="CZ841">
        <f t="shared" si="441"/>
        <v>174.93</v>
      </c>
      <c r="DA841">
        <f t="shared" si="442"/>
        <v>1.1499999999999999</v>
      </c>
      <c r="DB841">
        <f t="shared" si="443"/>
        <v>0</v>
      </c>
      <c r="DC841">
        <f t="shared" si="444"/>
        <v>0</v>
      </c>
      <c r="DD841" t="s">
        <v>3</v>
      </c>
      <c r="DE841" t="s">
        <v>3</v>
      </c>
      <c r="DF841">
        <f>ROUND(ROUND(AE841*AI841,2)*CX841,2)</f>
        <v>0</v>
      </c>
      <c r="DG841">
        <f t="shared" si="445"/>
        <v>0</v>
      </c>
      <c r="DH841">
        <f t="shared" si="437"/>
        <v>0</v>
      </c>
      <c r="DI841">
        <f t="shared" si="438"/>
        <v>0</v>
      </c>
      <c r="DJ841">
        <f t="shared" si="446"/>
        <v>0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5">
      <c r="A842">
        <f>ROW(Source!A326)</f>
        <v>326</v>
      </c>
      <c r="B842">
        <v>353029544</v>
      </c>
      <c r="C842">
        <v>353032701</v>
      </c>
      <c r="D842">
        <v>342717284</v>
      </c>
      <c r="E842">
        <v>1</v>
      </c>
      <c r="F842">
        <v>1</v>
      </c>
      <c r="G842">
        <v>1</v>
      </c>
      <c r="H842">
        <v>3</v>
      </c>
      <c r="I842" t="s">
        <v>1357</v>
      </c>
      <c r="J842" t="s">
        <v>1358</v>
      </c>
      <c r="K842" t="s">
        <v>1359</v>
      </c>
      <c r="L842">
        <v>1348</v>
      </c>
      <c r="N842">
        <v>1009</v>
      </c>
      <c r="O842" t="s">
        <v>811</v>
      </c>
      <c r="P842" t="s">
        <v>811</v>
      </c>
      <c r="Q842">
        <v>1000</v>
      </c>
      <c r="W842">
        <v>0</v>
      </c>
      <c r="X842">
        <v>-1952709209</v>
      </c>
      <c r="Y842">
        <f t="shared" si="439"/>
        <v>0</v>
      </c>
      <c r="AA842">
        <v>87870.25</v>
      </c>
      <c r="AB842">
        <v>0</v>
      </c>
      <c r="AC842">
        <v>0</v>
      </c>
      <c r="AD842">
        <v>0</v>
      </c>
      <c r="AE842">
        <v>70296.2</v>
      </c>
      <c r="AF842">
        <v>0</v>
      </c>
      <c r="AG842">
        <v>0</v>
      </c>
      <c r="AH842">
        <v>0</v>
      </c>
      <c r="AI842">
        <v>1.25</v>
      </c>
      <c r="AJ842">
        <v>1</v>
      </c>
      <c r="AK842">
        <v>1</v>
      </c>
      <c r="AL842">
        <v>1</v>
      </c>
      <c r="AM842">
        <v>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2.3000000000000001E-4</v>
      </c>
      <c r="AU842" t="s">
        <v>23</v>
      </c>
      <c r="AV842">
        <v>0</v>
      </c>
      <c r="AW842">
        <v>2</v>
      </c>
      <c r="AX842">
        <v>353032729</v>
      </c>
      <c r="AY842">
        <v>1</v>
      </c>
      <c r="AZ842">
        <v>0</v>
      </c>
      <c r="BA842">
        <v>842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16.168126000000001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1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ROUND(Y842*Source!I326,7)</f>
        <v>0</v>
      </c>
      <c r="CY842">
        <f t="shared" si="440"/>
        <v>87870.25</v>
      </c>
      <c r="CZ842">
        <f t="shared" si="441"/>
        <v>70296.2</v>
      </c>
      <c r="DA842">
        <f t="shared" si="442"/>
        <v>1.25</v>
      </c>
      <c r="DB842">
        <f t="shared" si="443"/>
        <v>0</v>
      </c>
      <c r="DC842">
        <f t="shared" si="444"/>
        <v>0</v>
      </c>
      <c r="DD842" t="s">
        <v>3</v>
      </c>
      <c r="DE842" t="s">
        <v>3</v>
      </c>
      <c r="DF842">
        <f>ROUND(ROUND(AE842*AI842,2)*CX842,2)</f>
        <v>0</v>
      </c>
      <c r="DG842">
        <f t="shared" si="445"/>
        <v>0</v>
      </c>
      <c r="DH842">
        <f t="shared" si="437"/>
        <v>0</v>
      </c>
      <c r="DI842">
        <f t="shared" si="438"/>
        <v>0</v>
      </c>
      <c r="DJ842">
        <f t="shared" si="446"/>
        <v>0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5">
      <c r="A843">
        <f>ROW(Source!A326)</f>
        <v>326</v>
      </c>
      <c r="B843">
        <v>353029544</v>
      </c>
      <c r="C843">
        <v>353032701</v>
      </c>
      <c r="D843">
        <v>342718355</v>
      </c>
      <c r="E843">
        <v>1</v>
      </c>
      <c r="F843">
        <v>1</v>
      </c>
      <c r="G843">
        <v>1</v>
      </c>
      <c r="H843">
        <v>3</v>
      </c>
      <c r="I843" t="s">
        <v>1248</v>
      </c>
      <c r="J843" t="s">
        <v>1249</v>
      </c>
      <c r="K843" t="s">
        <v>1250</v>
      </c>
      <c r="L843">
        <v>1346</v>
      </c>
      <c r="N843">
        <v>1009</v>
      </c>
      <c r="O843" t="s">
        <v>1244</v>
      </c>
      <c r="P843" t="s">
        <v>1244</v>
      </c>
      <c r="Q843">
        <v>1</v>
      </c>
      <c r="W843">
        <v>0</v>
      </c>
      <c r="X843">
        <v>-1749521197</v>
      </c>
      <c r="Y843">
        <f t="shared" si="439"/>
        <v>0</v>
      </c>
      <c r="AA843">
        <v>80.8</v>
      </c>
      <c r="AB843">
        <v>0</v>
      </c>
      <c r="AC843">
        <v>0</v>
      </c>
      <c r="AD843">
        <v>0</v>
      </c>
      <c r="AE843">
        <v>56.11</v>
      </c>
      <c r="AF843">
        <v>0</v>
      </c>
      <c r="AG843">
        <v>0</v>
      </c>
      <c r="AH843">
        <v>0</v>
      </c>
      <c r="AI843">
        <v>1.44</v>
      </c>
      <c r="AJ843">
        <v>1</v>
      </c>
      <c r="AK843">
        <v>1</v>
      </c>
      <c r="AL843">
        <v>1</v>
      </c>
      <c r="AM843">
        <v>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0.02</v>
      </c>
      <c r="AU843" t="s">
        <v>23</v>
      </c>
      <c r="AV843">
        <v>0</v>
      </c>
      <c r="AW843">
        <v>2</v>
      </c>
      <c r="AX843">
        <v>353032730</v>
      </c>
      <c r="AY843">
        <v>1</v>
      </c>
      <c r="AZ843">
        <v>0</v>
      </c>
      <c r="BA843">
        <v>843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1.1222000000000001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ROUND(Y843*Source!I326,7)</f>
        <v>0</v>
      </c>
      <c r="CY843">
        <f t="shared" si="440"/>
        <v>80.8</v>
      </c>
      <c r="CZ843">
        <f t="shared" si="441"/>
        <v>56.11</v>
      </c>
      <c r="DA843">
        <f t="shared" si="442"/>
        <v>1.44</v>
      </c>
      <c r="DB843">
        <f t="shared" si="443"/>
        <v>0</v>
      </c>
      <c r="DC843">
        <f t="shared" si="444"/>
        <v>0</v>
      </c>
      <c r="DD843" t="s">
        <v>3</v>
      </c>
      <c r="DE843" t="s">
        <v>3</v>
      </c>
      <c r="DF843">
        <f>ROUND(ROUND(AE843*AI843,2)*CX843,2)</f>
        <v>0</v>
      </c>
      <c r="DG843">
        <f t="shared" si="445"/>
        <v>0</v>
      </c>
      <c r="DH843">
        <f t="shared" si="437"/>
        <v>0</v>
      </c>
      <c r="DI843">
        <f t="shared" si="438"/>
        <v>0</v>
      </c>
      <c r="DJ843">
        <f t="shared" si="446"/>
        <v>0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5">
      <c r="A844">
        <f>ROW(Source!A326)</f>
        <v>326</v>
      </c>
      <c r="B844">
        <v>353029544</v>
      </c>
      <c r="C844">
        <v>353032701</v>
      </c>
      <c r="D844">
        <v>342641712</v>
      </c>
      <c r="E844">
        <v>113</v>
      </c>
      <c r="F844">
        <v>1</v>
      </c>
      <c r="G844">
        <v>1</v>
      </c>
      <c r="H844">
        <v>3</v>
      </c>
      <c r="I844" t="s">
        <v>1388</v>
      </c>
      <c r="J844" t="s">
        <v>3</v>
      </c>
      <c r="K844" t="s">
        <v>1389</v>
      </c>
      <c r="L844">
        <v>1371</v>
      </c>
      <c r="N844">
        <v>1013</v>
      </c>
      <c r="O844" t="s">
        <v>21</v>
      </c>
      <c r="P844" t="s">
        <v>21</v>
      </c>
      <c r="Q844">
        <v>1</v>
      </c>
      <c r="W844">
        <v>0</v>
      </c>
      <c r="X844">
        <v>-1729700736</v>
      </c>
      <c r="Y844">
        <f t="shared" si="439"/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1</v>
      </c>
      <c r="AJ844">
        <v>1</v>
      </c>
      <c r="AK844">
        <v>1</v>
      </c>
      <c r="AL844">
        <v>1</v>
      </c>
      <c r="AM844">
        <v>-2</v>
      </c>
      <c r="AN844">
        <v>1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0</v>
      </c>
      <c r="AU844" t="s">
        <v>23</v>
      </c>
      <c r="AV844">
        <v>0</v>
      </c>
      <c r="AW844">
        <v>2</v>
      </c>
      <c r="AX844">
        <v>353032731</v>
      </c>
      <c r="AY844">
        <v>1</v>
      </c>
      <c r="AZ844">
        <v>0</v>
      </c>
      <c r="BA844">
        <v>844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ROUND(Y844*Source!I326,7)</f>
        <v>0</v>
      </c>
      <c r="CY844">
        <f t="shared" si="440"/>
        <v>0</v>
      </c>
      <c r="CZ844">
        <f t="shared" si="441"/>
        <v>0</v>
      </c>
      <c r="DA844">
        <f t="shared" si="442"/>
        <v>1</v>
      </c>
      <c r="DB844">
        <f t="shared" si="443"/>
        <v>0</v>
      </c>
      <c r="DC844">
        <f t="shared" si="444"/>
        <v>0</v>
      </c>
      <c r="DD844" t="s">
        <v>3</v>
      </c>
      <c r="DE844" t="s">
        <v>3</v>
      </c>
      <c r="DF844">
        <f>ROUND(ROUND(AE844,2)*CX844,2)</f>
        <v>0</v>
      </c>
      <c r="DG844">
        <f t="shared" si="445"/>
        <v>0</v>
      </c>
      <c r="DH844">
        <f t="shared" si="437"/>
        <v>0</v>
      </c>
      <c r="DI844">
        <f t="shared" si="438"/>
        <v>0</v>
      </c>
      <c r="DJ844">
        <f t="shared" si="446"/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5">
      <c r="A845">
        <f>ROW(Source!A326)</f>
        <v>326</v>
      </c>
      <c r="B845">
        <v>353029544</v>
      </c>
      <c r="C845">
        <v>353032701</v>
      </c>
      <c r="D845">
        <v>342642359</v>
      </c>
      <c r="E845">
        <v>113</v>
      </c>
      <c r="F845">
        <v>1</v>
      </c>
      <c r="G845">
        <v>1</v>
      </c>
      <c r="H845">
        <v>3</v>
      </c>
      <c r="I845" t="s">
        <v>1383</v>
      </c>
      <c r="J845" t="s">
        <v>3</v>
      </c>
      <c r="K845" t="s">
        <v>1321</v>
      </c>
      <c r="L845">
        <v>1346</v>
      </c>
      <c r="N845">
        <v>1009</v>
      </c>
      <c r="O845" t="s">
        <v>1244</v>
      </c>
      <c r="P845" t="s">
        <v>1244</v>
      </c>
      <c r="Q845">
        <v>1</v>
      </c>
      <c r="W845">
        <v>0</v>
      </c>
      <c r="X845">
        <v>-952279783</v>
      </c>
      <c r="Y845">
        <f t="shared" si="439"/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1</v>
      </c>
      <c r="AJ845">
        <v>1</v>
      </c>
      <c r="AK845">
        <v>1</v>
      </c>
      <c r="AL845">
        <v>1</v>
      </c>
      <c r="AM845">
        <v>-2</v>
      </c>
      <c r="AN845">
        <v>1</v>
      </c>
      <c r="AO845">
        <v>0</v>
      </c>
      <c r="AP845">
        <v>1</v>
      </c>
      <c r="AQ845">
        <v>1</v>
      </c>
      <c r="AR845">
        <v>0</v>
      </c>
      <c r="AS845" t="s">
        <v>3</v>
      </c>
      <c r="AT845">
        <v>0</v>
      </c>
      <c r="AU845" t="s">
        <v>23</v>
      </c>
      <c r="AV845">
        <v>0</v>
      </c>
      <c r="AW845">
        <v>2</v>
      </c>
      <c r="AX845">
        <v>353032732</v>
      </c>
      <c r="AY845">
        <v>1</v>
      </c>
      <c r="AZ845">
        <v>0</v>
      </c>
      <c r="BA845">
        <v>845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ROUND(Y845*Source!I326,7)</f>
        <v>0</v>
      </c>
      <c r="CY845">
        <f t="shared" si="440"/>
        <v>0</v>
      </c>
      <c r="CZ845">
        <f t="shared" si="441"/>
        <v>0</v>
      </c>
      <c r="DA845">
        <f t="shared" si="442"/>
        <v>1</v>
      </c>
      <c r="DB845">
        <f t="shared" si="443"/>
        <v>0</v>
      </c>
      <c r="DC845">
        <f t="shared" si="444"/>
        <v>0</v>
      </c>
      <c r="DD845" t="s">
        <v>3</v>
      </c>
      <c r="DE845" t="s">
        <v>3</v>
      </c>
      <c r="DF845">
        <f>ROUND(ROUND(AE845,2)*CX845,2)</f>
        <v>0</v>
      </c>
      <c r="DG845">
        <f t="shared" si="445"/>
        <v>0</v>
      </c>
      <c r="DH845">
        <f t="shared" si="437"/>
        <v>0</v>
      </c>
      <c r="DI845">
        <f t="shared" si="438"/>
        <v>0</v>
      </c>
      <c r="DJ845">
        <f t="shared" si="446"/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5">
      <c r="A846">
        <f>ROW(Source!A326)</f>
        <v>326</v>
      </c>
      <c r="B846">
        <v>353029544</v>
      </c>
      <c r="C846">
        <v>353032701</v>
      </c>
      <c r="D846">
        <v>342642533</v>
      </c>
      <c r="E846">
        <v>113</v>
      </c>
      <c r="F846">
        <v>1</v>
      </c>
      <c r="G846">
        <v>1</v>
      </c>
      <c r="H846">
        <v>3</v>
      </c>
      <c r="I846" t="s">
        <v>1331</v>
      </c>
      <c r="J846" t="s">
        <v>3</v>
      </c>
      <c r="K846" t="s">
        <v>1332</v>
      </c>
      <c r="L846">
        <v>1346</v>
      </c>
      <c r="N846">
        <v>1009</v>
      </c>
      <c r="O846" t="s">
        <v>1244</v>
      </c>
      <c r="P846" t="s">
        <v>1244</v>
      </c>
      <c r="Q846">
        <v>1</v>
      </c>
      <c r="W846">
        <v>0</v>
      </c>
      <c r="X846">
        <v>-1111733769</v>
      </c>
      <c r="Y846">
        <f t="shared" si="439"/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1</v>
      </c>
      <c r="AJ846">
        <v>1</v>
      </c>
      <c r="AK846">
        <v>1</v>
      </c>
      <c r="AL846">
        <v>1</v>
      </c>
      <c r="AM846">
        <v>-2</v>
      </c>
      <c r="AN846">
        <v>1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0</v>
      </c>
      <c r="AU846" t="s">
        <v>23</v>
      </c>
      <c r="AV846">
        <v>0</v>
      </c>
      <c r="AW846">
        <v>2</v>
      </c>
      <c r="AX846">
        <v>353032733</v>
      </c>
      <c r="AY846">
        <v>1</v>
      </c>
      <c r="AZ846">
        <v>0</v>
      </c>
      <c r="BA846">
        <v>846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ROUND(Y846*Source!I326,7)</f>
        <v>0</v>
      </c>
      <c r="CY846">
        <f t="shared" si="440"/>
        <v>0</v>
      </c>
      <c r="CZ846">
        <f t="shared" si="441"/>
        <v>0</v>
      </c>
      <c r="DA846">
        <f t="shared" si="442"/>
        <v>1</v>
      </c>
      <c r="DB846">
        <f t="shared" si="443"/>
        <v>0</v>
      </c>
      <c r="DC846">
        <f t="shared" si="444"/>
        <v>0</v>
      </c>
      <c r="DD846" t="s">
        <v>3</v>
      </c>
      <c r="DE846" t="s">
        <v>3</v>
      </c>
      <c r="DF846">
        <f>ROUND(ROUND(AE846,2)*CX846,2)</f>
        <v>0</v>
      </c>
      <c r="DG846">
        <f t="shared" si="445"/>
        <v>0</v>
      </c>
      <c r="DH846">
        <f t="shared" si="437"/>
        <v>0</v>
      </c>
      <c r="DI846">
        <f t="shared" si="438"/>
        <v>0</v>
      </c>
      <c r="DJ846">
        <f t="shared" si="446"/>
        <v>0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5">
      <c r="A847">
        <f>ROW(Source!A326)</f>
        <v>326</v>
      </c>
      <c r="B847">
        <v>353029544</v>
      </c>
      <c r="C847">
        <v>353032701</v>
      </c>
      <c r="D847">
        <v>342723998</v>
      </c>
      <c r="E847">
        <v>1</v>
      </c>
      <c r="F847">
        <v>1</v>
      </c>
      <c r="G847">
        <v>1</v>
      </c>
      <c r="H847">
        <v>3</v>
      </c>
      <c r="I847" t="s">
        <v>1390</v>
      </c>
      <c r="J847" t="s">
        <v>1391</v>
      </c>
      <c r="K847" t="s">
        <v>1392</v>
      </c>
      <c r="L847">
        <v>1348</v>
      </c>
      <c r="N847">
        <v>1009</v>
      </c>
      <c r="O847" t="s">
        <v>811</v>
      </c>
      <c r="P847" t="s">
        <v>811</v>
      </c>
      <c r="Q847">
        <v>1000</v>
      </c>
      <c r="W847">
        <v>0</v>
      </c>
      <c r="X847">
        <v>-81904087</v>
      </c>
      <c r="Y847">
        <f t="shared" si="439"/>
        <v>0</v>
      </c>
      <c r="AA847">
        <v>77833.7</v>
      </c>
      <c r="AB847">
        <v>0</v>
      </c>
      <c r="AC847">
        <v>0</v>
      </c>
      <c r="AD847">
        <v>0</v>
      </c>
      <c r="AE847">
        <v>78619.899999999994</v>
      </c>
      <c r="AF847">
        <v>0</v>
      </c>
      <c r="AG847">
        <v>0</v>
      </c>
      <c r="AH847">
        <v>0</v>
      </c>
      <c r="AI847">
        <v>0.99</v>
      </c>
      <c r="AJ847">
        <v>1</v>
      </c>
      <c r="AK847">
        <v>1</v>
      </c>
      <c r="AL847">
        <v>1</v>
      </c>
      <c r="AM847">
        <v>2</v>
      </c>
      <c r="AN847">
        <v>1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0</v>
      </c>
      <c r="AU847" t="s">
        <v>23</v>
      </c>
      <c r="AV847">
        <v>0</v>
      </c>
      <c r="AW847">
        <v>2</v>
      </c>
      <c r="AX847">
        <v>353032734</v>
      </c>
      <c r="AY847">
        <v>1</v>
      </c>
      <c r="AZ847">
        <v>0</v>
      </c>
      <c r="BA847">
        <v>847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ROUND(Y847*Source!I326,7)</f>
        <v>0</v>
      </c>
      <c r="CY847">
        <f t="shared" si="440"/>
        <v>77833.7</v>
      </c>
      <c r="CZ847">
        <f t="shared" si="441"/>
        <v>78619.899999999994</v>
      </c>
      <c r="DA847">
        <f t="shared" si="442"/>
        <v>0.99</v>
      </c>
      <c r="DB847">
        <f t="shared" si="443"/>
        <v>0</v>
      </c>
      <c r="DC847">
        <f t="shared" si="444"/>
        <v>0</v>
      </c>
      <c r="DD847" t="s">
        <v>3</v>
      </c>
      <c r="DE847" t="s">
        <v>3</v>
      </c>
      <c r="DF847">
        <f>ROUND(ROUND(AE847*AI847,2)*CX847,2)</f>
        <v>0</v>
      </c>
      <c r="DG847">
        <f t="shared" si="445"/>
        <v>0</v>
      </c>
      <c r="DH847">
        <f t="shared" si="437"/>
        <v>0</v>
      </c>
      <c r="DI847">
        <f t="shared" si="438"/>
        <v>0</v>
      </c>
      <c r="DJ847">
        <f t="shared" si="446"/>
        <v>0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5">
      <c r="A848">
        <f>ROW(Source!A326)</f>
        <v>326</v>
      </c>
      <c r="B848">
        <v>353029544</v>
      </c>
      <c r="C848">
        <v>353032701</v>
      </c>
      <c r="D848">
        <v>342643249</v>
      </c>
      <c r="E848">
        <v>113</v>
      </c>
      <c r="F848">
        <v>1</v>
      </c>
      <c r="G848">
        <v>1</v>
      </c>
      <c r="H848">
        <v>3</v>
      </c>
      <c r="I848" t="s">
        <v>1360</v>
      </c>
      <c r="J848" t="s">
        <v>3</v>
      </c>
      <c r="K848" t="s">
        <v>1361</v>
      </c>
      <c r="L848">
        <v>1339</v>
      </c>
      <c r="N848">
        <v>1007</v>
      </c>
      <c r="O848" t="s">
        <v>1319</v>
      </c>
      <c r="P848" t="s">
        <v>1319</v>
      </c>
      <c r="Q848">
        <v>1</v>
      </c>
      <c r="W848">
        <v>0</v>
      </c>
      <c r="X848">
        <v>-1563220161</v>
      </c>
      <c r="Y848">
        <f t="shared" si="439"/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1</v>
      </c>
      <c r="AJ848">
        <v>1</v>
      </c>
      <c r="AK848">
        <v>1</v>
      </c>
      <c r="AL848">
        <v>1</v>
      </c>
      <c r="AM848">
        <v>-2</v>
      </c>
      <c r="AN848">
        <v>1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0</v>
      </c>
      <c r="AU848" t="s">
        <v>23</v>
      </c>
      <c r="AV848">
        <v>0</v>
      </c>
      <c r="AW848">
        <v>2</v>
      </c>
      <c r="AX848">
        <v>353032735</v>
      </c>
      <c r="AY848">
        <v>1</v>
      </c>
      <c r="AZ848">
        <v>0</v>
      </c>
      <c r="BA848">
        <v>848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ROUND(Y848*Source!I326,7)</f>
        <v>0</v>
      </c>
      <c r="CY848">
        <f t="shared" si="440"/>
        <v>0</v>
      </c>
      <c r="CZ848">
        <f t="shared" si="441"/>
        <v>0</v>
      </c>
      <c r="DA848">
        <f t="shared" si="442"/>
        <v>1</v>
      </c>
      <c r="DB848">
        <f t="shared" si="443"/>
        <v>0</v>
      </c>
      <c r="DC848">
        <f t="shared" si="444"/>
        <v>0</v>
      </c>
      <c r="DD848" t="s">
        <v>3</v>
      </c>
      <c r="DE848" t="s">
        <v>3</v>
      </c>
      <c r="DF848">
        <f>ROUND(ROUND(AE848,2)*CX848,2)</f>
        <v>0</v>
      </c>
      <c r="DG848">
        <f t="shared" si="445"/>
        <v>0</v>
      </c>
      <c r="DH848">
        <f t="shared" si="437"/>
        <v>0</v>
      </c>
      <c r="DI848">
        <f t="shared" si="438"/>
        <v>0</v>
      </c>
      <c r="DJ848">
        <f t="shared" si="446"/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5">
      <c r="A849">
        <f>ROW(Source!A326)</f>
        <v>326</v>
      </c>
      <c r="B849">
        <v>353029544</v>
      </c>
      <c r="C849">
        <v>353032701</v>
      </c>
      <c r="D849">
        <v>342735762</v>
      </c>
      <c r="E849">
        <v>1</v>
      </c>
      <c r="F849">
        <v>1</v>
      </c>
      <c r="G849">
        <v>1</v>
      </c>
      <c r="H849">
        <v>3</v>
      </c>
      <c r="I849" t="s">
        <v>1362</v>
      </c>
      <c r="J849" t="s">
        <v>1363</v>
      </c>
      <c r="K849" t="s">
        <v>1364</v>
      </c>
      <c r="L849">
        <v>1348</v>
      </c>
      <c r="N849">
        <v>1009</v>
      </c>
      <c r="O849" t="s">
        <v>811</v>
      </c>
      <c r="P849" t="s">
        <v>811</v>
      </c>
      <c r="Q849">
        <v>1000</v>
      </c>
      <c r="W849">
        <v>0</v>
      </c>
      <c r="X849">
        <v>-1762704522</v>
      </c>
      <c r="Y849">
        <f t="shared" si="439"/>
        <v>0</v>
      </c>
      <c r="AA849">
        <v>80257.66</v>
      </c>
      <c r="AB849">
        <v>0</v>
      </c>
      <c r="AC849">
        <v>0</v>
      </c>
      <c r="AD849">
        <v>0</v>
      </c>
      <c r="AE849">
        <v>61265.39</v>
      </c>
      <c r="AF849">
        <v>0</v>
      </c>
      <c r="AG849">
        <v>0</v>
      </c>
      <c r="AH849">
        <v>0</v>
      </c>
      <c r="AI849">
        <v>1.31</v>
      </c>
      <c r="AJ849">
        <v>1</v>
      </c>
      <c r="AK849">
        <v>1</v>
      </c>
      <c r="AL849">
        <v>1</v>
      </c>
      <c r="AM849">
        <v>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3</v>
      </c>
      <c r="AT849">
        <v>4.0000000000000002E-4</v>
      </c>
      <c r="AU849" t="s">
        <v>23</v>
      </c>
      <c r="AV849">
        <v>0</v>
      </c>
      <c r="AW849">
        <v>2</v>
      </c>
      <c r="AX849">
        <v>353032736</v>
      </c>
      <c r="AY849">
        <v>1</v>
      </c>
      <c r="AZ849">
        <v>0</v>
      </c>
      <c r="BA849">
        <v>849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24.506156000000001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1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ROUND(Y849*Source!I326,7)</f>
        <v>0</v>
      </c>
      <c r="CY849">
        <f t="shared" si="440"/>
        <v>80257.66</v>
      </c>
      <c r="CZ849">
        <f t="shared" si="441"/>
        <v>61265.39</v>
      </c>
      <c r="DA849">
        <f t="shared" si="442"/>
        <v>1.31</v>
      </c>
      <c r="DB849">
        <f t="shared" si="443"/>
        <v>0</v>
      </c>
      <c r="DC849">
        <f t="shared" si="444"/>
        <v>0</v>
      </c>
      <c r="DD849" t="s">
        <v>3</v>
      </c>
      <c r="DE849" t="s">
        <v>3</v>
      </c>
      <c r="DF849">
        <f>ROUND(ROUND(AE849*AI849,2)*CX849,2)</f>
        <v>0</v>
      </c>
      <c r="DG849">
        <f t="shared" si="445"/>
        <v>0</v>
      </c>
      <c r="DH849">
        <f t="shared" si="437"/>
        <v>0</v>
      </c>
      <c r="DI849">
        <f t="shared" si="438"/>
        <v>0</v>
      </c>
      <c r="DJ849">
        <f t="shared" si="446"/>
        <v>0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5">
      <c r="A850">
        <f>ROW(Source!A326)</f>
        <v>326</v>
      </c>
      <c r="B850">
        <v>353029544</v>
      </c>
      <c r="C850">
        <v>353032701</v>
      </c>
      <c r="D850">
        <v>342735789</v>
      </c>
      <c r="E850">
        <v>1</v>
      </c>
      <c r="F850">
        <v>1</v>
      </c>
      <c r="G850">
        <v>1</v>
      </c>
      <c r="H850">
        <v>3</v>
      </c>
      <c r="I850" t="s">
        <v>1365</v>
      </c>
      <c r="J850" t="s">
        <v>1366</v>
      </c>
      <c r="K850" t="s">
        <v>1367</v>
      </c>
      <c r="L850">
        <v>1348</v>
      </c>
      <c r="N850">
        <v>1009</v>
      </c>
      <c r="O850" t="s">
        <v>811</v>
      </c>
      <c r="P850" t="s">
        <v>811</v>
      </c>
      <c r="Q850">
        <v>1000</v>
      </c>
      <c r="W850">
        <v>0</v>
      </c>
      <c r="X850">
        <v>1651372890</v>
      </c>
      <c r="Y850">
        <f t="shared" si="439"/>
        <v>0</v>
      </c>
      <c r="AA850">
        <v>97625.600000000006</v>
      </c>
      <c r="AB850">
        <v>0</v>
      </c>
      <c r="AC850">
        <v>0</v>
      </c>
      <c r="AD850">
        <v>0</v>
      </c>
      <c r="AE850">
        <v>80020.98</v>
      </c>
      <c r="AF850">
        <v>0</v>
      </c>
      <c r="AG850">
        <v>0</v>
      </c>
      <c r="AH850">
        <v>0</v>
      </c>
      <c r="AI850">
        <v>1.22</v>
      </c>
      <c r="AJ850">
        <v>1</v>
      </c>
      <c r="AK850">
        <v>1</v>
      </c>
      <c r="AL850">
        <v>1</v>
      </c>
      <c r="AM850">
        <v>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1.0000000000000001E-5</v>
      </c>
      <c r="AU850" t="s">
        <v>23</v>
      </c>
      <c r="AV850">
        <v>0</v>
      </c>
      <c r="AW850">
        <v>2</v>
      </c>
      <c r="AX850">
        <v>353032737</v>
      </c>
      <c r="AY850">
        <v>1</v>
      </c>
      <c r="AZ850">
        <v>0</v>
      </c>
      <c r="BA850">
        <v>850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0.80020979999999997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1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v>0</v>
      </c>
      <c r="CX850">
        <f>ROUND(Y850*Source!I326,7)</f>
        <v>0</v>
      </c>
      <c r="CY850">
        <f t="shared" si="440"/>
        <v>97625.600000000006</v>
      </c>
      <c r="CZ850">
        <f t="shared" si="441"/>
        <v>80020.98</v>
      </c>
      <c r="DA850">
        <f t="shared" si="442"/>
        <v>1.22</v>
      </c>
      <c r="DB850">
        <f t="shared" si="443"/>
        <v>0</v>
      </c>
      <c r="DC850">
        <f t="shared" si="444"/>
        <v>0</v>
      </c>
      <c r="DD850" t="s">
        <v>3</v>
      </c>
      <c r="DE850" t="s">
        <v>3</v>
      </c>
      <c r="DF850">
        <f>ROUND(ROUND(AE850*AI850,2)*CX850,2)</f>
        <v>0</v>
      </c>
      <c r="DG850">
        <f t="shared" si="445"/>
        <v>0</v>
      </c>
      <c r="DH850">
        <f t="shared" si="437"/>
        <v>0</v>
      </c>
      <c r="DI850">
        <f t="shared" si="438"/>
        <v>0</v>
      </c>
      <c r="DJ850">
        <f t="shared" si="446"/>
        <v>0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5">
      <c r="A851">
        <f>ROW(Source!A326)</f>
        <v>326</v>
      </c>
      <c r="B851">
        <v>353029544</v>
      </c>
      <c r="C851">
        <v>353032701</v>
      </c>
      <c r="D851">
        <v>342735793</v>
      </c>
      <c r="E851">
        <v>1</v>
      </c>
      <c r="F851">
        <v>1</v>
      </c>
      <c r="G851">
        <v>1</v>
      </c>
      <c r="H851">
        <v>3</v>
      </c>
      <c r="I851" t="s">
        <v>1368</v>
      </c>
      <c r="J851" t="s">
        <v>1369</v>
      </c>
      <c r="K851" t="s">
        <v>1370</v>
      </c>
      <c r="L851">
        <v>1348</v>
      </c>
      <c r="N851">
        <v>1009</v>
      </c>
      <c r="O851" t="s">
        <v>811</v>
      </c>
      <c r="P851" t="s">
        <v>811</v>
      </c>
      <c r="Q851">
        <v>1000</v>
      </c>
      <c r="W851">
        <v>0</v>
      </c>
      <c r="X851">
        <v>2043689558</v>
      </c>
      <c r="Y851">
        <f t="shared" si="439"/>
        <v>0</v>
      </c>
      <c r="AA851">
        <v>49919.28</v>
      </c>
      <c r="AB851">
        <v>0</v>
      </c>
      <c r="AC851">
        <v>0</v>
      </c>
      <c r="AD851">
        <v>0</v>
      </c>
      <c r="AE851">
        <v>40917.440000000002</v>
      </c>
      <c r="AF851">
        <v>0</v>
      </c>
      <c r="AG851">
        <v>0</v>
      </c>
      <c r="AH851">
        <v>0</v>
      </c>
      <c r="AI851">
        <v>1.22</v>
      </c>
      <c r="AJ851">
        <v>1</v>
      </c>
      <c r="AK851">
        <v>1</v>
      </c>
      <c r="AL851">
        <v>1</v>
      </c>
      <c r="AM851">
        <v>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5.9999999999999995E-4</v>
      </c>
      <c r="AU851" t="s">
        <v>23</v>
      </c>
      <c r="AV851">
        <v>0</v>
      </c>
      <c r="AW851">
        <v>2</v>
      </c>
      <c r="AX851">
        <v>353032738</v>
      </c>
      <c r="AY851">
        <v>1</v>
      </c>
      <c r="AZ851">
        <v>0</v>
      </c>
      <c r="BA851">
        <v>851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24.550463999999998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1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ROUND(Y851*Source!I326,7)</f>
        <v>0</v>
      </c>
      <c r="CY851">
        <f t="shared" si="440"/>
        <v>49919.28</v>
      </c>
      <c r="CZ851">
        <f t="shared" si="441"/>
        <v>40917.440000000002</v>
      </c>
      <c r="DA851">
        <f t="shared" si="442"/>
        <v>1.22</v>
      </c>
      <c r="DB851">
        <f t="shared" si="443"/>
        <v>0</v>
      </c>
      <c r="DC851">
        <f t="shared" si="444"/>
        <v>0</v>
      </c>
      <c r="DD851" t="s">
        <v>3</v>
      </c>
      <c r="DE851" t="s">
        <v>3</v>
      </c>
      <c r="DF851">
        <f>ROUND(ROUND(AE851*AI851,2)*CX851,2)</f>
        <v>0</v>
      </c>
      <c r="DG851">
        <f t="shared" si="445"/>
        <v>0</v>
      </c>
      <c r="DH851">
        <f t="shared" si="437"/>
        <v>0</v>
      </c>
      <c r="DI851">
        <f t="shared" si="438"/>
        <v>0</v>
      </c>
      <c r="DJ851">
        <f t="shared" si="446"/>
        <v>0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5">
      <c r="A852">
        <f>ROW(Source!A326)</f>
        <v>326</v>
      </c>
      <c r="B852">
        <v>353029544</v>
      </c>
      <c r="C852">
        <v>353032701</v>
      </c>
      <c r="D852">
        <v>342736060</v>
      </c>
      <c r="E852">
        <v>1</v>
      </c>
      <c r="F852">
        <v>1</v>
      </c>
      <c r="G852">
        <v>1</v>
      </c>
      <c r="H852">
        <v>3</v>
      </c>
      <c r="I852" t="s">
        <v>1371</v>
      </c>
      <c r="J852" t="s">
        <v>1372</v>
      </c>
      <c r="K852" t="s">
        <v>1373</v>
      </c>
      <c r="L852">
        <v>1348</v>
      </c>
      <c r="N852">
        <v>1009</v>
      </c>
      <c r="O852" t="s">
        <v>811</v>
      </c>
      <c r="P852" t="s">
        <v>811</v>
      </c>
      <c r="Q852">
        <v>1000</v>
      </c>
      <c r="W852">
        <v>0</v>
      </c>
      <c r="X852">
        <v>1864305312</v>
      </c>
      <c r="Y852">
        <f t="shared" si="439"/>
        <v>0</v>
      </c>
      <c r="AA852">
        <v>120588.67</v>
      </c>
      <c r="AB852">
        <v>0</v>
      </c>
      <c r="AC852">
        <v>0</v>
      </c>
      <c r="AD852">
        <v>0</v>
      </c>
      <c r="AE852">
        <v>98039.57</v>
      </c>
      <c r="AF852">
        <v>0</v>
      </c>
      <c r="AG852">
        <v>0</v>
      </c>
      <c r="AH852">
        <v>0</v>
      </c>
      <c r="AI852">
        <v>1.23</v>
      </c>
      <c r="AJ852">
        <v>1</v>
      </c>
      <c r="AK852">
        <v>1</v>
      </c>
      <c r="AL852">
        <v>1</v>
      </c>
      <c r="AM852">
        <v>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5.9999999999999995E-4</v>
      </c>
      <c r="AU852" t="s">
        <v>23</v>
      </c>
      <c r="AV852">
        <v>0</v>
      </c>
      <c r="AW852">
        <v>2</v>
      </c>
      <c r="AX852">
        <v>353032739</v>
      </c>
      <c r="AY852">
        <v>1</v>
      </c>
      <c r="AZ852">
        <v>0</v>
      </c>
      <c r="BA852">
        <v>852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58.823741999999996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1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ROUND(Y852*Source!I326,7)</f>
        <v>0</v>
      </c>
      <c r="CY852">
        <f t="shared" si="440"/>
        <v>120588.67</v>
      </c>
      <c r="CZ852">
        <f t="shared" si="441"/>
        <v>98039.57</v>
      </c>
      <c r="DA852">
        <f t="shared" si="442"/>
        <v>1.23</v>
      </c>
      <c r="DB852">
        <f t="shared" si="443"/>
        <v>0</v>
      </c>
      <c r="DC852">
        <f t="shared" si="444"/>
        <v>0</v>
      </c>
      <c r="DD852" t="s">
        <v>3</v>
      </c>
      <c r="DE852" t="s">
        <v>3</v>
      </c>
      <c r="DF852">
        <f>ROUND(ROUND(AE852*AI852,2)*CX852,2)</f>
        <v>0</v>
      </c>
      <c r="DG852">
        <f t="shared" si="445"/>
        <v>0</v>
      </c>
      <c r="DH852">
        <f t="shared" si="437"/>
        <v>0</v>
      </c>
      <c r="DI852">
        <f t="shared" si="438"/>
        <v>0</v>
      </c>
      <c r="DJ852">
        <f t="shared" si="446"/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5">
      <c r="A853">
        <f>ROW(Source!A326)</f>
        <v>326</v>
      </c>
      <c r="B853">
        <v>353029544</v>
      </c>
      <c r="C853">
        <v>353032701</v>
      </c>
      <c r="D853">
        <v>342743019</v>
      </c>
      <c r="E853">
        <v>1</v>
      </c>
      <c r="F853">
        <v>1</v>
      </c>
      <c r="G853">
        <v>1</v>
      </c>
      <c r="H853">
        <v>3</v>
      </c>
      <c r="I853" t="s">
        <v>1374</v>
      </c>
      <c r="J853" t="s">
        <v>1375</v>
      </c>
      <c r="K853" t="s">
        <v>1376</v>
      </c>
      <c r="L853">
        <v>1425</v>
      </c>
      <c r="N853">
        <v>1013</v>
      </c>
      <c r="O853" t="s">
        <v>894</v>
      </c>
      <c r="P853" t="s">
        <v>894</v>
      </c>
      <c r="Q853">
        <v>1</v>
      </c>
      <c r="W853">
        <v>0</v>
      </c>
      <c r="X853">
        <v>35726856</v>
      </c>
      <c r="Y853">
        <f t="shared" si="439"/>
        <v>0</v>
      </c>
      <c r="AA853">
        <v>1227.76</v>
      </c>
      <c r="AB853">
        <v>0</v>
      </c>
      <c r="AC853">
        <v>0</v>
      </c>
      <c r="AD853">
        <v>0</v>
      </c>
      <c r="AE853">
        <v>1031.73</v>
      </c>
      <c r="AF853">
        <v>0</v>
      </c>
      <c r="AG853">
        <v>0</v>
      </c>
      <c r="AH853">
        <v>0</v>
      </c>
      <c r="AI853">
        <v>1.19</v>
      </c>
      <c r="AJ853">
        <v>1</v>
      </c>
      <c r="AK853">
        <v>1</v>
      </c>
      <c r="AL853">
        <v>1</v>
      </c>
      <c r="AM853">
        <v>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3</v>
      </c>
      <c r="AT853">
        <v>0.12</v>
      </c>
      <c r="AU853" t="s">
        <v>23</v>
      </c>
      <c r="AV853">
        <v>0</v>
      </c>
      <c r="AW853">
        <v>2</v>
      </c>
      <c r="AX853">
        <v>353032740</v>
      </c>
      <c r="AY853">
        <v>1</v>
      </c>
      <c r="AZ853">
        <v>0</v>
      </c>
      <c r="BA853">
        <v>853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123.80759999999999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1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ROUND(Y853*Source!I326,7)</f>
        <v>0</v>
      </c>
      <c r="CY853">
        <f t="shared" si="440"/>
        <v>1227.76</v>
      </c>
      <c r="CZ853">
        <f t="shared" si="441"/>
        <v>1031.73</v>
      </c>
      <c r="DA853">
        <f t="shared" si="442"/>
        <v>1.19</v>
      </c>
      <c r="DB853">
        <f t="shared" si="443"/>
        <v>0</v>
      </c>
      <c r="DC853">
        <f t="shared" si="444"/>
        <v>0</v>
      </c>
      <c r="DD853" t="s">
        <v>3</v>
      </c>
      <c r="DE853" t="s">
        <v>3</v>
      </c>
      <c r="DF853">
        <f>ROUND(ROUND(AE853*AI853,2)*CX853,2)</f>
        <v>0</v>
      </c>
      <c r="DG853">
        <f t="shared" si="445"/>
        <v>0</v>
      </c>
      <c r="DH853">
        <f t="shared" si="437"/>
        <v>0</v>
      </c>
      <c r="DI853">
        <f t="shared" si="438"/>
        <v>0</v>
      </c>
      <c r="DJ853">
        <f t="shared" si="446"/>
        <v>0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5">
      <c r="A854">
        <f>ROW(Source!A326)</f>
        <v>326</v>
      </c>
      <c r="B854">
        <v>353029544</v>
      </c>
      <c r="C854">
        <v>353032701</v>
      </c>
      <c r="D854">
        <v>342645106</v>
      </c>
      <c r="E854">
        <v>113</v>
      </c>
      <c r="F854">
        <v>1</v>
      </c>
      <c r="G854">
        <v>1</v>
      </c>
      <c r="H854">
        <v>3</v>
      </c>
      <c r="I854" t="s">
        <v>1333</v>
      </c>
      <c r="J854" t="s">
        <v>3</v>
      </c>
      <c r="K854" t="s">
        <v>1377</v>
      </c>
      <c r="L854">
        <v>1371</v>
      </c>
      <c r="N854">
        <v>1013</v>
      </c>
      <c r="O854" t="s">
        <v>21</v>
      </c>
      <c r="P854" t="s">
        <v>21</v>
      </c>
      <c r="Q854">
        <v>1</v>
      </c>
      <c r="W854">
        <v>0</v>
      </c>
      <c r="X854">
        <v>-950997571</v>
      </c>
      <c r="Y854">
        <f t="shared" si="439"/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1</v>
      </c>
      <c r="AJ854">
        <v>1</v>
      </c>
      <c r="AK854">
        <v>1</v>
      </c>
      <c r="AL854">
        <v>1</v>
      </c>
      <c r="AM854">
        <v>-2</v>
      </c>
      <c r="AN854">
        <v>1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0</v>
      </c>
      <c r="AU854" t="s">
        <v>23</v>
      </c>
      <c r="AV854">
        <v>0</v>
      </c>
      <c r="AW854">
        <v>2</v>
      </c>
      <c r="AX854">
        <v>353032741</v>
      </c>
      <c r="AY854">
        <v>1</v>
      </c>
      <c r="AZ854">
        <v>0</v>
      </c>
      <c r="BA854">
        <v>854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ROUND(Y854*Source!I326,7)</f>
        <v>0</v>
      </c>
      <c r="CY854">
        <f t="shared" si="440"/>
        <v>0</v>
      </c>
      <c r="CZ854">
        <f t="shared" si="441"/>
        <v>0</v>
      </c>
      <c r="DA854">
        <f t="shared" si="442"/>
        <v>1</v>
      </c>
      <c r="DB854">
        <f t="shared" si="443"/>
        <v>0</v>
      </c>
      <c r="DC854">
        <f t="shared" si="444"/>
        <v>0</v>
      </c>
      <c r="DD854" t="s">
        <v>3</v>
      </c>
      <c r="DE854" t="s">
        <v>3</v>
      </c>
      <c r="DF854">
        <f t="shared" ref="DF854:DF859" si="447">ROUND(ROUND(AE854,2)*CX854,2)</f>
        <v>0</v>
      </c>
      <c r="DG854">
        <f t="shared" si="445"/>
        <v>0</v>
      </c>
      <c r="DH854">
        <f t="shared" si="437"/>
        <v>0</v>
      </c>
      <c r="DI854">
        <f t="shared" si="438"/>
        <v>0</v>
      </c>
      <c r="DJ854">
        <f t="shared" si="446"/>
        <v>0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5">
      <c r="A855">
        <f>ROW(Source!A326)</f>
        <v>326</v>
      </c>
      <c r="B855">
        <v>353029544</v>
      </c>
      <c r="C855">
        <v>353032701</v>
      </c>
      <c r="D855">
        <v>342645129</v>
      </c>
      <c r="E855">
        <v>113</v>
      </c>
      <c r="F855">
        <v>1</v>
      </c>
      <c r="G855">
        <v>1</v>
      </c>
      <c r="H855">
        <v>3</v>
      </c>
      <c r="I855" t="s">
        <v>1335</v>
      </c>
      <c r="J855" t="s">
        <v>3</v>
      </c>
      <c r="K855" t="s">
        <v>1336</v>
      </c>
      <c r="L855">
        <v>1346</v>
      </c>
      <c r="N855">
        <v>1009</v>
      </c>
      <c r="O855" t="s">
        <v>1244</v>
      </c>
      <c r="P855" t="s">
        <v>1244</v>
      </c>
      <c r="Q855">
        <v>1</v>
      </c>
      <c r="W855">
        <v>0</v>
      </c>
      <c r="X855">
        <v>86920782</v>
      </c>
      <c r="Y855">
        <f t="shared" si="439"/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1</v>
      </c>
      <c r="AJ855">
        <v>1</v>
      </c>
      <c r="AK855">
        <v>1</v>
      </c>
      <c r="AL855">
        <v>1</v>
      </c>
      <c r="AM855">
        <v>-2</v>
      </c>
      <c r="AN855">
        <v>1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0</v>
      </c>
      <c r="AU855" t="s">
        <v>23</v>
      </c>
      <c r="AV855">
        <v>0</v>
      </c>
      <c r="AW855">
        <v>2</v>
      </c>
      <c r="AX855">
        <v>353032742</v>
      </c>
      <c r="AY855">
        <v>1</v>
      </c>
      <c r="AZ855">
        <v>0</v>
      </c>
      <c r="BA855">
        <v>855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ROUND(Y855*Source!I326,7)</f>
        <v>0</v>
      </c>
      <c r="CY855">
        <f t="shared" si="440"/>
        <v>0</v>
      </c>
      <c r="CZ855">
        <f t="shared" si="441"/>
        <v>0</v>
      </c>
      <c r="DA855">
        <f t="shared" si="442"/>
        <v>1</v>
      </c>
      <c r="DB855">
        <f t="shared" si="443"/>
        <v>0</v>
      </c>
      <c r="DC855">
        <f t="shared" si="444"/>
        <v>0</v>
      </c>
      <c r="DD855" t="s">
        <v>3</v>
      </c>
      <c r="DE855" t="s">
        <v>3</v>
      </c>
      <c r="DF855">
        <f t="shared" si="447"/>
        <v>0</v>
      </c>
      <c r="DG855">
        <f t="shared" si="445"/>
        <v>0</v>
      </c>
      <c r="DH855">
        <f t="shared" si="437"/>
        <v>0</v>
      </c>
      <c r="DI855">
        <f t="shared" si="438"/>
        <v>0</v>
      </c>
      <c r="DJ855">
        <f t="shared" si="446"/>
        <v>0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5">
      <c r="A856">
        <f>ROW(Source!A326)</f>
        <v>326</v>
      </c>
      <c r="B856">
        <v>353029544</v>
      </c>
      <c r="C856">
        <v>353032701</v>
      </c>
      <c r="D856">
        <v>342645155</v>
      </c>
      <c r="E856">
        <v>113</v>
      </c>
      <c r="F856">
        <v>1</v>
      </c>
      <c r="G856">
        <v>1</v>
      </c>
      <c r="H856">
        <v>3</v>
      </c>
      <c r="I856" t="s">
        <v>1264</v>
      </c>
      <c r="J856" t="s">
        <v>3</v>
      </c>
      <c r="K856" t="s">
        <v>1378</v>
      </c>
      <c r="L856">
        <v>1371</v>
      </c>
      <c r="N856">
        <v>1013</v>
      </c>
      <c r="O856" t="s">
        <v>21</v>
      </c>
      <c r="P856" t="s">
        <v>21</v>
      </c>
      <c r="Q856">
        <v>1</v>
      </c>
      <c r="W856">
        <v>0</v>
      </c>
      <c r="X856">
        <v>326010188</v>
      </c>
      <c r="Y856">
        <f t="shared" si="439"/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1</v>
      </c>
      <c r="AJ856">
        <v>1</v>
      </c>
      <c r="AK856">
        <v>1</v>
      </c>
      <c r="AL856">
        <v>1</v>
      </c>
      <c r="AM856">
        <v>-2</v>
      </c>
      <c r="AN856">
        <v>1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0</v>
      </c>
      <c r="AU856" t="s">
        <v>23</v>
      </c>
      <c r="AV856">
        <v>0</v>
      </c>
      <c r="AW856">
        <v>2</v>
      </c>
      <c r="AX856">
        <v>353032743</v>
      </c>
      <c r="AY856">
        <v>1</v>
      </c>
      <c r="AZ856">
        <v>0</v>
      </c>
      <c r="BA856">
        <v>856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ROUND(Y856*Source!I326,7)</f>
        <v>0</v>
      </c>
      <c r="CY856">
        <f t="shared" si="440"/>
        <v>0</v>
      </c>
      <c r="CZ856">
        <f t="shared" si="441"/>
        <v>0</v>
      </c>
      <c r="DA856">
        <f t="shared" si="442"/>
        <v>1</v>
      </c>
      <c r="DB856">
        <f t="shared" si="443"/>
        <v>0</v>
      </c>
      <c r="DC856">
        <f t="shared" si="444"/>
        <v>0</v>
      </c>
      <c r="DD856" t="s">
        <v>3</v>
      </c>
      <c r="DE856" t="s">
        <v>3</v>
      </c>
      <c r="DF856">
        <f t="shared" si="447"/>
        <v>0</v>
      </c>
      <c r="DG856">
        <f t="shared" si="445"/>
        <v>0</v>
      </c>
      <c r="DH856">
        <f t="shared" si="437"/>
        <v>0</v>
      </c>
      <c r="DI856">
        <f t="shared" si="438"/>
        <v>0</v>
      </c>
      <c r="DJ856">
        <f t="shared" si="446"/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5">
      <c r="A857">
        <f>ROW(Source!A362)</f>
        <v>362</v>
      </c>
      <c r="B857">
        <v>353029544</v>
      </c>
      <c r="C857">
        <v>353032744</v>
      </c>
      <c r="D857">
        <v>342640197</v>
      </c>
      <c r="E857">
        <v>113</v>
      </c>
      <c r="F857">
        <v>1</v>
      </c>
      <c r="G857">
        <v>1</v>
      </c>
      <c r="H857">
        <v>1</v>
      </c>
      <c r="I857" t="s">
        <v>1234</v>
      </c>
      <c r="J857" t="s">
        <v>3</v>
      </c>
      <c r="K857" t="s">
        <v>1235</v>
      </c>
      <c r="L857">
        <v>1191</v>
      </c>
      <c r="N857">
        <v>1013</v>
      </c>
      <c r="O857" t="s">
        <v>1221</v>
      </c>
      <c r="P857" t="s">
        <v>1221</v>
      </c>
      <c r="Q857">
        <v>1</v>
      </c>
      <c r="W857">
        <v>0</v>
      </c>
      <c r="X857">
        <v>-1833565283</v>
      </c>
      <c r="Y857">
        <f>(AT857*ROUND(0.84,7))</f>
        <v>2.7972000000000001</v>
      </c>
      <c r="AA857">
        <v>0</v>
      </c>
      <c r="AB857">
        <v>0</v>
      </c>
      <c r="AC857">
        <v>0</v>
      </c>
      <c r="AD857">
        <v>531.04</v>
      </c>
      <c r="AE857">
        <v>0</v>
      </c>
      <c r="AF857">
        <v>0</v>
      </c>
      <c r="AG857">
        <v>0</v>
      </c>
      <c r="AH857">
        <v>531.04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3</v>
      </c>
      <c r="AT857">
        <v>3.33</v>
      </c>
      <c r="AU857" t="s">
        <v>24</v>
      </c>
      <c r="AV857">
        <v>1</v>
      </c>
      <c r="AW857">
        <v>2</v>
      </c>
      <c r="AX857">
        <v>353032760</v>
      </c>
      <c r="AY857">
        <v>1</v>
      </c>
      <c r="AZ857">
        <v>0</v>
      </c>
      <c r="BA857">
        <v>857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1768.3632</v>
      </c>
      <c r="BN857">
        <v>3.33</v>
      </c>
      <c r="BO857">
        <v>0</v>
      </c>
      <c r="BP857">
        <v>1</v>
      </c>
      <c r="BQ857">
        <v>0</v>
      </c>
      <c r="BR857">
        <v>0</v>
      </c>
      <c r="BS857">
        <v>0</v>
      </c>
      <c r="BT857">
        <v>1485.425088</v>
      </c>
      <c r="BU857">
        <v>2.7972000000000001</v>
      </c>
      <c r="BV857">
        <v>0</v>
      </c>
      <c r="BW857">
        <v>1</v>
      </c>
      <c r="CU857">
        <f>ROUND(AT857*Source!I362*AH857*AL857,2)</f>
        <v>1768.36</v>
      </c>
      <c r="CV857">
        <f>ROUND(Y857*Source!I362,7)</f>
        <v>2.7972000000000001</v>
      </c>
      <c r="CW857">
        <v>0</v>
      </c>
      <c r="CX857">
        <f>ROUND(Y857*Source!I362,7)</f>
        <v>2.7972000000000001</v>
      </c>
      <c r="CY857">
        <f>AD857</f>
        <v>531.04</v>
      </c>
      <c r="CZ857">
        <f>AH857</f>
        <v>531.04</v>
      </c>
      <c r="DA857">
        <f>AL857</f>
        <v>1</v>
      </c>
      <c r="DB857">
        <f>ROUND((ROUND(AT857*CZ857,2)*ROUND(0.84,7)),6)</f>
        <v>1485.4223999999999</v>
      </c>
      <c r="DC857">
        <f>ROUND((ROUND(AT857*AG857,2)*ROUND(0.84,7)),6)</f>
        <v>0</v>
      </c>
      <c r="DD857" t="s">
        <v>3</v>
      </c>
      <c r="DE857" t="s">
        <v>3</v>
      </c>
      <c r="DF857">
        <f t="shared" si="447"/>
        <v>0</v>
      </c>
      <c r="DG857">
        <f t="shared" si="445"/>
        <v>0</v>
      </c>
      <c r="DH857">
        <f t="shared" si="437"/>
        <v>0</v>
      </c>
      <c r="DI857">
        <f t="shared" si="438"/>
        <v>1485.43</v>
      </c>
      <c r="DJ857">
        <f>DI857</f>
        <v>1485.43</v>
      </c>
      <c r="DK857">
        <v>1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5">
      <c r="A858">
        <f>ROW(Source!A362)</f>
        <v>362</v>
      </c>
      <c r="B858">
        <v>353029544</v>
      </c>
      <c r="C858">
        <v>353032744</v>
      </c>
      <c r="D858">
        <v>342640393</v>
      </c>
      <c r="E858">
        <v>113</v>
      </c>
      <c r="F858">
        <v>1</v>
      </c>
      <c r="G858">
        <v>1</v>
      </c>
      <c r="H858">
        <v>1</v>
      </c>
      <c r="I858" t="s">
        <v>1222</v>
      </c>
      <c r="J858" t="s">
        <v>3</v>
      </c>
      <c r="K858" t="s">
        <v>1223</v>
      </c>
      <c r="L858">
        <v>1191</v>
      </c>
      <c r="N858">
        <v>1013</v>
      </c>
      <c r="O858" t="s">
        <v>1221</v>
      </c>
      <c r="P858" t="s">
        <v>1221</v>
      </c>
      <c r="Q858">
        <v>1</v>
      </c>
      <c r="W858">
        <v>0</v>
      </c>
      <c r="X858">
        <v>-1417349443</v>
      </c>
      <c r="Y858">
        <f>(AT858*ROUND(0.84,7))</f>
        <v>0.13439999999999999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0</v>
      </c>
      <c r="AP858">
        <v>1</v>
      </c>
      <c r="AQ858">
        <v>1</v>
      </c>
      <c r="AR858">
        <v>0</v>
      </c>
      <c r="AS858" t="s">
        <v>3</v>
      </c>
      <c r="AT858">
        <v>0.16</v>
      </c>
      <c r="AU858" t="s">
        <v>24</v>
      </c>
      <c r="AV858">
        <v>2</v>
      </c>
      <c r="AW858">
        <v>2</v>
      </c>
      <c r="AX858">
        <v>353032761</v>
      </c>
      <c r="AY858">
        <v>1</v>
      </c>
      <c r="AZ858">
        <v>0</v>
      </c>
      <c r="BA858">
        <v>858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ROUND(Y858*Source!I362,7)</f>
        <v>0.13439999999999999</v>
      </c>
      <c r="CY858">
        <f>AD858</f>
        <v>0</v>
      </c>
      <c r="CZ858">
        <f>AH858</f>
        <v>0</v>
      </c>
      <c r="DA858">
        <f>AL858</f>
        <v>1</v>
      </c>
      <c r="DB858">
        <f>ROUND((ROUND(AT858*CZ858,2)*ROUND(0.84,7)),6)</f>
        <v>0</v>
      </c>
      <c r="DC858">
        <f>ROUND((ROUND(AT858*AG858,2)*ROUND(0.84,7)),6)</f>
        <v>0</v>
      </c>
      <c r="DD858" t="s">
        <v>3</v>
      </c>
      <c r="DE858" t="s">
        <v>3</v>
      </c>
      <c r="DF858">
        <f t="shared" si="447"/>
        <v>0</v>
      </c>
      <c r="DG858">
        <f t="shared" si="445"/>
        <v>0</v>
      </c>
      <c r="DH858">
        <f t="shared" si="437"/>
        <v>0</v>
      </c>
      <c r="DI858">
        <f t="shared" si="438"/>
        <v>0</v>
      </c>
      <c r="DJ858">
        <f>DI858</f>
        <v>0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5">
      <c r="A859">
        <f>ROW(Source!A362)</f>
        <v>362</v>
      </c>
      <c r="B859">
        <v>353029544</v>
      </c>
      <c r="C859">
        <v>353032744</v>
      </c>
      <c r="D859">
        <v>342765643</v>
      </c>
      <c r="E859">
        <v>1</v>
      </c>
      <c r="F859">
        <v>1</v>
      </c>
      <c r="G859">
        <v>1</v>
      </c>
      <c r="H859">
        <v>2</v>
      </c>
      <c r="I859" t="s">
        <v>1229</v>
      </c>
      <c r="J859" t="s">
        <v>1230</v>
      </c>
      <c r="K859" t="s">
        <v>1231</v>
      </c>
      <c r="L859">
        <v>1368</v>
      </c>
      <c r="N859">
        <v>1011</v>
      </c>
      <c r="O859" t="s">
        <v>1227</v>
      </c>
      <c r="P859" t="s">
        <v>1227</v>
      </c>
      <c r="Q859">
        <v>1</v>
      </c>
      <c r="W859">
        <v>0</v>
      </c>
      <c r="X859">
        <v>1503848564</v>
      </c>
      <c r="Y859">
        <f>(AT859*ROUND(0.84,7))</f>
        <v>0.13439999999999999</v>
      </c>
      <c r="AA859">
        <v>0</v>
      </c>
      <c r="AB859">
        <v>583.05999999999995</v>
      </c>
      <c r="AC859">
        <v>597.98</v>
      </c>
      <c r="AD859">
        <v>0</v>
      </c>
      <c r="AE859">
        <v>0</v>
      </c>
      <c r="AF859">
        <v>477.92</v>
      </c>
      <c r="AG859">
        <v>597.98</v>
      </c>
      <c r="AH859">
        <v>0</v>
      </c>
      <c r="AI859">
        <v>1</v>
      </c>
      <c r="AJ859">
        <v>1.22</v>
      </c>
      <c r="AK859">
        <v>1</v>
      </c>
      <c r="AL859">
        <v>1</v>
      </c>
      <c r="AM859">
        <v>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0.16</v>
      </c>
      <c r="AU859" t="s">
        <v>24</v>
      </c>
      <c r="AV859">
        <v>1</v>
      </c>
      <c r="AW859">
        <v>2</v>
      </c>
      <c r="AX859">
        <v>353032762</v>
      </c>
      <c r="AY859">
        <v>1</v>
      </c>
      <c r="AZ859">
        <v>0</v>
      </c>
      <c r="BA859">
        <v>859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76.467200000000005</v>
      </c>
      <c r="BL859">
        <v>95.6768</v>
      </c>
      <c r="BM859">
        <v>0</v>
      </c>
      <c r="BN859">
        <v>0</v>
      </c>
      <c r="BO859">
        <v>0.16</v>
      </c>
      <c r="BP859">
        <v>1</v>
      </c>
      <c r="BQ859">
        <v>0</v>
      </c>
      <c r="BR859">
        <v>64.232448000000005</v>
      </c>
      <c r="BS859">
        <v>80.368511999999996</v>
      </c>
      <c r="BT859">
        <v>0</v>
      </c>
      <c r="BU859">
        <v>0</v>
      </c>
      <c r="BV859">
        <v>0.13439999999999999</v>
      </c>
      <c r="BW859">
        <v>1</v>
      </c>
      <c r="CV859">
        <v>0</v>
      </c>
      <c r="CW859">
        <f>ROUND(Y859*Source!I362*DO859,7)</f>
        <v>0.13439999999999999</v>
      </c>
      <c r="CX859">
        <f>ROUND(Y859*Source!I362,7)</f>
        <v>0.13439999999999999</v>
      </c>
      <c r="CY859">
        <f>AB859</f>
        <v>583.05999999999995</v>
      </c>
      <c r="CZ859">
        <f>AF859</f>
        <v>477.92</v>
      </c>
      <c r="DA859">
        <f>AJ859</f>
        <v>1.22</v>
      </c>
      <c r="DB859">
        <f>ROUND((ROUND(AT859*CZ859,2)*ROUND(0.84,7)),6)</f>
        <v>64.234800000000007</v>
      </c>
      <c r="DC859">
        <f>ROUND((ROUND(AT859*AG859,2)*ROUND(0.84,7)),6)</f>
        <v>80.371200000000002</v>
      </c>
      <c r="DD859" t="s">
        <v>3</v>
      </c>
      <c r="DE859" t="s">
        <v>3</v>
      </c>
      <c r="DF859">
        <f t="shared" si="447"/>
        <v>0</v>
      </c>
      <c r="DG859">
        <f>ROUND(ROUND(AF859*AJ859,2)*CX859,2)</f>
        <v>78.36</v>
      </c>
      <c r="DH859">
        <f t="shared" si="437"/>
        <v>80.37</v>
      </c>
      <c r="DI859">
        <f t="shared" si="438"/>
        <v>0</v>
      </c>
      <c r="DJ859">
        <f>DG859+DH859</f>
        <v>158.73000000000002</v>
      </c>
      <c r="DK859">
        <v>0</v>
      </c>
      <c r="DL859" t="s">
        <v>1228</v>
      </c>
      <c r="DM859">
        <v>4</v>
      </c>
      <c r="DN859" t="s">
        <v>1221</v>
      </c>
      <c r="DO859">
        <v>1</v>
      </c>
    </row>
    <row r="860" spans="1:119" x14ac:dyDescent="0.25">
      <c r="A860">
        <f>ROW(Source!A362)</f>
        <v>362</v>
      </c>
      <c r="B860">
        <v>353029544</v>
      </c>
      <c r="C860">
        <v>353032744</v>
      </c>
      <c r="D860">
        <v>342713971</v>
      </c>
      <c r="E860">
        <v>1</v>
      </c>
      <c r="F860">
        <v>1</v>
      </c>
      <c r="G860">
        <v>1</v>
      </c>
      <c r="H860">
        <v>3</v>
      </c>
      <c r="I860" t="s">
        <v>1354</v>
      </c>
      <c r="J860" t="s">
        <v>1355</v>
      </c>
      <c r="K860" t="s">
        <v>1356</v>
      </c>
      <c r="L860">
        <v>1346</v>
      </c>
      <c r="N860">
        <v>1009</v>
      </c>
      <c r="O860" t="s">
        <v>1244</v>
      </c>
      <c r="P860" t="s">
        <v>1244</v>
      </c>
      <c r="Q860">
        <v>1</v>
      </c>
      <c r="W860">
        <v>0</v>
      </c>
      <c r="X860">
        <v>-1352590515</v>
      </c>
      <c r="Y860">
        <f t="shared" ref="Y860:Y871" si="448">(AT860*ROUND(0,7))</f>
        <v>0</v>
      </c>
      <c r="AA860">
        <v>103.6</v>
      </c>
      <c r="AB860">
        <v>0</v>
      </c>
      <c r="AC860">
        <v>0</v>
      </c>
      <c r="AD860">
        <v>0</v>
      </c>
      <c r="AE860">
        <v>58.53</v>
      </c>
      <c r="AF860">
        <v>0</v>
      </c>
      <c r="AG860">
        <v>0</v>
      </c>
      <c r="AH860">
        <v>0</v>
      </c>
      <c r="AI860">
        <v>1.77</v>
      </c>
      <c r="AJ860">
        <v>1</v>
      </c>
      <c r="AK860">
        <v>1</v>
      </c>
      <c r="AL860">
        <v>1</v>
      </c>
      <c r="AM860">
        <v>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0.03</v>
      </c>
      <c r="AU860" t="s">
        <v>23</v>
      </c>
      <c r="AV860">
        <v>0</v>
      </c>
      <c r="AW860">
        <v>2</v>
      </c>
      <c r="AX860">
        <v>353032763</v>
      </c>
      <c r="AY860">
        <v>1</v>
      </c>
      <c r="AZ860">
        <v>0</v>
      </c>
      <c r="BA860">
        <v>860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1.7559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1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ROUND(Y860*Source!I362,7)</f>
        <v>0</v>
      </c>
      <c r="CY860">
        <f t="shared" ref="CY860:CY871" si="449">AA860</f>
        <v>103.6</v>
      </c>
      <c r="CZ860">
        <f t="shared" ref="CZ860:CZ871" si="450">AE860</f>
        <v>58.53</v>
      </c>
      <c r="DA860">
        <f t="shared" ref="DA860:DA871" si="451">AI860</f>
        <v>1.77</v>
      </c>
      <c r="DB860">
        <f t="shared" ref="DB860:DB871" si="452">ROUND((ROUND(AT860*CZ860,2)*ROUND(0,7)),6)</f>
        <v>0</v>
      </c>
      <c r="DC860">
        <f t="shared" ref="DC860:DC871" si="453">ROUND((ROUND(AT860*AG860,2)*ROUND(0,7)),6)</f>
        <v>0</v>
      </c>
      <c r="DD860" t="s">
        <v>3</v>
      </c>
      <c r="DE860" t="s">
        <v>3</v>
      </c>
      <c r="DF860">
        <f>ROUND(ROUND(AE860*AI860,2)*CX860,2)</f>
        <v>0</v>
      </c>
      <c r="DG860">
        <f t="shared" ref="DG860:DG873" si="454">ROUND(ROUND(AF860,2)*CX860,2)</f>
        <v>0</v>
      </c>
      <c r="DH860">
        <f t="shared" si="437"/>
        <v>0</v>
      </c>
      <c r="DI860">
        <f t="shared" si="438"/>
        <v>0</v>
      </c>
      <c r="DJ860">
        <f t="shared" ref="DJ860:DJ871" si="455">DF860</f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5">
      <c r="A861">
        <f>ROW(Source!A362)</f>
        <v>362</v>
      </c>
      <c r="B861">
        <v>353029544</v>
      </c>
      <c r="C861">
        <v>353032744</v>
      </c>
      <c r="D861">
        <v>342717284</v>
      </c>
      <c r="E861">
        <v>1</v>
      </c>
      <c r="F861">
        <v>1</v>
      </c>
      <c r="G861">
        <v>1</v>
      </c>
      <c r="H861">
        <v>3</v>
      </c>
      <c r="I861" t="s">
        <v>1357</v>
      </c>
      <c r="J861" t="s">
        <v>1358</v>
      </c>
      <c r="K861" t="s">
        <v>1359</v>
      </c>
      <c r="L861">
        <v>1348</v>
      </c>
      <c r="N861">
        <v>1009</v>
      </c>
      <c r="O861" t="s">
        <v>811</v>
      </c>
      <c r="P861" t="s">
        <v>811</v>
      </c>
      <c r="Q861">
        <v>1000</v>
      </c>
      <c r="W861">
        <v>0</v>
      </c>
      <c r="X861">
        <v>-1952709209</v>
      </c>
      <c r="Y861">
        <f t="shared" si="448"/>
        <v>0</v>
      </c>
      <c r="AA861">
        <v>87870.25</v>
      </c>
      <c r="AB861">
        <v>0</v>
      </c>
      <c r="AC861">
        <v>0</v>
      </c>
      <c r="AD861">
        <v>0</v>
      </c>
      <c r="AE861">
        <v>70296.2</v>
      </c>
      <c r="AF861">
        <v>0</v>
      </c>
      <c r="AG861">
        <v>0</v>
      </c>
      <c r="AH861">
        <v>0</v>
      </c>
      <c r="AI861">
        <v>1.25</v>
      </c>
      <c r="AJ861">
        <v>1</v>
      </c>
      <c r="AK861">
        <v>1</v>
      </c>
      <c r="AL861">
        <v>1</v>
      </c>
      <c r="AM861">
        <v>2</v>
      </c>
      <c r="AN861">
        <v>0</v>
      </c>
      <c r="AO861">
        <v>0</v>
      </c>
      <c r="AP861">
        <v>1</v>
      </c>
      <c r="AQ861">
        <v>1</v>
      </c>
      <c r="AR861">
        <v>0</v>
      </c>
      <c r="AS861" t="s">
        <v>3</v>
      </c>
      <c r="AT861">
        <v>2.3000000000000001E-4</v>
      </c>
      <c r="AU861" t="s">
        <v>23</v>
      </c>
      <c r="AV861">
        <v>0</v>
      </c>
      <c r="AW861">
        <v>2</v>
      </c>
      <c r="AX861">
        <v>353032764</v>
      </c>
      <c r="AY861">
        <v>1</v>
      </c>
      <c r="AZ861">
        <v>0</v>
      </c>
      <c r="BA861">
        <v>861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16.168126000000001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1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v>0</v>
      </c>
      <c r="CX861">
        <f>ROUND(Y861*Source!I362,7)</f>
        <v>0</v>
      </c>
      <c r="CY861">
        <f t="shared" si="449"/>
        <v>87870.25</v>
      </c>
      <c r="CZ861">
        <f t="shared" si="450"/>
        <v>70296.2</v>
      </c>
      <c r="DA861">
        <f t="shared" si="451"/>
        <v>1.25</v>
      </c>
      <c r="DB861">
        <f t="shared" si="452"/>
        <v>0</v>
      </c>
      <c r="DC861">
        <f t="shared" si="453"/>
        <v>0</v>
      </c>
      <c r="DD861" t="s">
        <v>3</v>
      </c>
      <c r="DE861" t="s">
        <v>3</v>
      </c>
      <c r="DF861">
        <f>ROUND(ROUND(AE861*AI861,2)*CX861,2)</f>
        <v>0</v>
      </c>
      <c r="DG861">
        <f t="shared" si="454"/>
        <v>0</v>
      </c>
      <c r="DH861">
        <f t="shared" si="437"/>
        <v>0</v>
      </c>
      <c r="DI861">
        <f t="shared" si="438"/>
        <v>0</v>
      </c>
      <c r="DJ861">
        <f t="shared" si="455"/>
        <v>0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5">
      <c r="A862">
        <f>ROW(Source!A362)</f>
        <v>362</v>
      </c>
      <c r="B862">
        <v>353029544</v>
      </c>
      <c r="C862">
        <v>353032744</v>
      </c>
      <c r="D862">
        <v>342718355</v>
      </c>
      <c r="E862">
        <v>1</v>
      </c>
      <c r="F862">
        <v>1</v>
      </c>
      <c r="G862">
        <v>1</v>
      </c>
      <c r="H862">
        <v>3</v>
      </c>
      <c r="I862" t="s">
        <v>1248</v>
      </c>
      <c r="J862" t="s">
        <v>1249</v>
      </c>
      <c r="K862" t="s">
        <v>1250</v>
      </c>
      <c r="L862">
        <v>1346</v>
      </c>
      <c r="N862">
        <v>1009</v>
      </c>
      <c r="O862" t="s">
        <v>1244</v>
      </c>
      <c r="P862" t="s">
        <v>1244</v>
      </c>
      <c r="Q862">
        <v>1</v>
      </c>
      <c r="W862">
        <v>0</v>
      </c>
      <c r="X862">
        <v>-1749521197</v>
      </c>
      <c r="Y862">
        <f t="shared" si="448"/>
        <v>0</v>
      </c>
      <c r="AA862">
        <v>80.8</v>
      </c>
      <c r="AB862">
        <v>0</v>
      </c>
      <c r="AC862">
        <v>0</v>
      </c>
      <c r="AD862">
        <v>0</v>
      </c>
      <c r="AE862">
        <v>56.11</v>
      </c>
      <c r="AF862">
        <v>0</v>
      </c>
      <c r="AG862">
        <v>0</v>
      </c>
      <c r="AH862">
        <v>0</v>
      </c>
      <c r="AI862">
        <v>1.44</v>
      </c>
      <c r="AJ862">
        <v>1</v>
      </c>
      <c r="AK862">
        <v>1</v>
      </c>
      <c r="AL862">
        <v>1</v>
      </c>
      <c r="AM862">
        <v>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0.02</v>
      </c>
      <c r="AU862" t="s">
        <v>23</v>
      </c>
      <c r="AV862">
        <v>0</v>
      </c>
      <c r="AW862">
        <v>2</v>
      </c>
      <c r="AX862">
        <v>353032765</v>
      </c>
      <c r="AY862">
        <v>1</v>
      </c>
      <c r="AZ862">
        <v>0</v>
      </c>
      <c r="BA862">
        <v>862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1.1222000000000001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1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ROUND(Y862*Source!I362,7)</f>
        <v>0</v>
      </c>
      <c r="CY862">
        <f t="shared" si="449"/>
        <v>80.8</v>
      </c>
      <c r="CZ862">
        <f t="shared" si="450"/>
        <v>56.11</v>
      </c>
      <c r="DA862">
        <f t="shared" si="451"/>
        <v>1.44</v>
      </c>
      <c r="DB862">
        <f t="shared" si="452"/>
        <v>0</v>
      </c>
      <c r="DC862">
        <f t="shared" si="453"/>
        <v>0</v>
      </c>
      <c r="DD862" t="s">
        <v>3</v>
      </c>
      <c r="DE862" t="s">
        <v>3</v>
      </c>
      <c r="DF862">
        <f>ROUND(ROUND(AE862*AI862,2)*CX862,2)</f>
        <v>0</v>
      </c>
      <c r="DG862">
        <f t="shared" si="454"/>
        <v>0</v>
      </c>
      <c r="DH862">
        <f t="shared" si="437"/>
        <v>0</v>
      </c>
      <c r="DI862">
        <f t="shared" si="438"/>
        <v>0</v>
      </c>
      <c r="DJ862">
        <f t="shared" si="455"/>
        <v>0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5">
      <c r="A863">
        <f>ROW(Source!A362)</f>
        <v>362</v>
      </c>
      <c r="B863">
        <v>353029544</v>
      </c>
      <c r="C863">
        <v>353032744</v>
      </c>
      <c r="D863">
        <v>342643249</v>
      </c>
      <c r="E863">
        <v>113</v>
      </c>
      <c r="F863">
        <v>1</v>
      </c>
      <c r="G863">
        <v>1</v>
      </c>
      <c r="H863">
        <v>3</v>
      </c>
      <c r="I863" t="s">
        <v>1360</v>
      </c>
      <c r="J863" t="s">
        <v>3</v>
      </c>
      <c r="K863" t="s">
        <v>1361</v>
      </c>
      <c r="L863">
        <v>1339</v>
      </c>
      <c r="N863">
        <v>1007</v>
      </c>
      <c r="O863" t="s">
        <v>1319</v>
      </c>
      <c r="P863" t="s">
        <v>1319</v>
      </c>
      <c r="Q863">
        <v>1</v>
      </c>
      <c r="W863">
        <v>0</v>
      </c>
      <c r="X863">
        <v>-1563220161</v>
      </c>
      <c r="Y863">
        <f t="shared" si="448"/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1</v>
      </c>
      <c r="AJ863">
        <v>1</v>
      </c>
      <c r="AK863">
        <v>1</v>
      </c>
      <c r="AL863">
        <v>1</v>
      </c>
      <c r="AM863">
        <v>-2</v>
      </c>
      <c r="AN863">
        <v>1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0</v>
      </c>
      <c r="AU863" t="s">
        <v>23</v>
      </c>
      <c r="AV863">
        <v>0</v>
      </c>
      <c r="AW863">
        <v>2</v>
      </c>
      <c r="AX863">
        <v>353032766</v>
      </c>
      <c r="AY863">
        <v>1</v>
      </c>
      <c r="AZ863">
        <v>0</v>
      </c>
      <c r="BA863">
        <v>863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ROUND(Y863*Source!I362,7)</f>
        <v>0</v>
      </c>
      <c r="CY863">
        <f t="shared" si="449"/>
        <v>0</v>
      </c>
      <c r="CZ863">
        <f t="shared" si="450"/>
        <v>0</v>
      </c>
      <c r="DA863">
        <f t="shared" si="451"/>
        <v>1</v>
      </c>
      <c r="DB863">
        <f t="shared" si="452"/>
        <v>0</v>
      </c>
      <c r="DC863">
        <f t="shared" si="453"/>
        <v>0</v>
      </c>
      <c r="DD863" t="s">
        <v>3</v>
      </c>
      <c r="DE863" t="s">
        <v>3</v>
      </c>
      <c r="DF863">
        <f>ROUND(ROUND(AE863,2)*CX863,2)</f>
        <v>0</v>
      </c>
      <c r="DG863">
        <f t="shared" si="454"/>
        <v>0</v>
      </c>
      <c r="DH863">
        <f t="shared" si="437"/>
        <v>0</v>
      </c>
      <c r="DI863">
        <f t="shared" si="438"/>
        <v>0</v>
      </c>
      <c r="DJ863">
        <f t="shared" si="455"/>
        <v>0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5">
      <c r="A864">
        <f>ROW(Source!A362)</f>
        <v>362</v>
      </c>
      <c r="B864">
        <v>353029544</v>
      </c>
      <c r="C864">
        <v>353032744</v>
      </c>
      <c r="D864">
        <v>342735762</v>
      </c>
      <c r="E864">
        <v>1</v>
      </c>
      <c r="F864">
        <v>1</v>
      </c>
      <c r="G864">
        <v>1</v>
      </c>
      <c r="H864">
        <v>3</v>
      </c>
      <c r="I864" t="s">
        <v>1362</v>
      </c>
      <c r="J864" t="s">
        <v>1363</v>
      </c>
      <c r="K864" t="s">
        <v>1364</v>
      </c>
      <c r="L864">
        <v>1348</v>
      </c>
      <c r="N864">
        <v>1009</v>
      </c>
      <c r="O864" t="s">
        <v>811</v>
      </c>
      <c r="P864" t="s">
        <v>811</v>
      </c>
      <c r="Q864">
        <v>1000</v>
      </c>
      <c r="W864">
        <v>0</v>
      </c>
      <c r="X864">
        <v>-1762704522</v>
      </c>
      <c r="Y864">
        <f t="shared" si="448"/>
        <v>0</v>
      </c>
      <c r="AA864">
        <v>80257.66</v>
      </c>
      <c r="AB864">
        <v>0</v>
      </c>
      <c r="AC864">
        <v>0</v>
      </c>
      <c r="AD864">
        <v>0</v>
      </c>
      <c r="AE864">
        <v>61265.39</v>
      </c>
      <c r="AF864">
        <v>0</v>
      </c>
      <c r="AG864">
        <v>0</v>
      </c>
      <c r="AH864">
        <v>0</v>
      </c>
      <c r="AI864">
        <v>1.31</v>
      </c>
      <c r="AJ864">
        <v>1</v>
      </c>
      <c r="AK864">
        <v>1</v>
      </c>
      <c r="AL864">
        <v>1</v>
      </c>
      <c r="AM864">
        <v>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4.0000000000000002E-4</v>
      </c>
      <c r="AU864" t="s">
        <v>23</v>
      </c>
      <c r="AV864">
        <v>0</v>
      </c>
      <c r="AW864">
        <v>2</v>
      </c>
      <c r="AX864">
        <v>353032767</v>
      </c>
      <c r="AY864">
        <v>1</v>
      </c>
      <c r="AZ864">
        <v>0</v>
      </c>
      <c r="BA864">
        <v>864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24.506156000000001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1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ROUND(Y864*Source!I362,7)</f>
        <v>0</v>
      </c>
      <c r="CY864">
        <f t="shared" si="449"/>
        <v>80257.66</v>
      </c>
      <c r="CZ864">
        <f t="shared" si="450"/>
        <v>61265.39</v>
      </c>
      <c r="DA864">
        <f t="shared" si="451"/>
        <v>1.31</v>
      </c>
      <c r="DB864">
        <f t="shared" si="452"/>
        <v>0</v>
      </c>
      <c r="DC864">
        <f t="shared" si="453"/>
        <v>0</v>
      </c>
      <c r="DD864" t="s">
        <v>3</v>
      </c>
      <c r="DE864" t="s">
        <v>3</v>
      </c>
      <c r="DF864">
        <f>ROUND(ROUND(AE864*AI864,2)*CX864,2)</f>
        <v>0</v>
      </c>
      <c r="DG864">
        <f t="shared" si="454"/>
        <v>0</v>
      </c>
      <c r="DH864">
        <f t="shared" si="437"/>
        <v>0</v>
      </c>
      <c r="DI864">
        <f t="shared" si="438"/>
        <v>0</v>
      </c>
      <c r="DJ864">
        <f t="shared" si="455"/>
        <v>0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5">
      <c r="A865">
        <f>ROW(Source!A362)</f>
        <v>362</v>
      </c>
      <c r="B865">
        <v>353029544</v>
      </c>
      <c r="C865">
        <v>353032744</v>
      </c>
      <c r="D865">
        <v>342735789</v>
      </c>
      <c r="E865">
        <v>1</v>
      </c>
      <c r="F865">
        <v>1</v>
      </c>
      <c r="G865">
        <v>1</v>
      </c>
      <c r="H865">
        <v>3</v>
      </c>
      <c r="I865" t="s">
        <v>1365</v>
      </c>
      <c r="J865" t="s">
        <v>1366</v>
      </c>
      <c r="K865" t="s">
        <v>1367</v>
      </c>
      <c r="L865">
        <v>1348</v>
      </c>
      <c r="N865">
        <v>1009</v>
      </c>
      <c r="O865" t="s">
        <v>811</v>
      </c>
      <c r="P865" t="s">
        <v>811</v>
      </c>
      <c r="Q865">
        <v>1000</v>
      </c>
      <c r="W865">
        <v>0</v>
      </c>
      <c r="X865">
        <v>1651372890</v>
      </c>
      <c r="Y865">
        <f t="shared" si="448"/>
        <v>0</v>
      </c>
      <c r="AA865">
        <v>97625.600000000006</v>
      </c>
      <c r="AB865">
        <v>0</v>
      </c>
      <c r="AC865">
        <v>0</v>
      </c>
      <c r="AD865">
        <v>0</v>
      </c>
      <c r="AE865">
        <v>80020.98</v>
      </c>
      <c r="AF865">
        <v>0</v>
      </c>
      <c r="AG865">
        <v>0</v>
      </c>
      <c r="AH865">
        <v>0</v>
      </c>
      <c r="AI865">
        <v>1.22</v>
      </c>
      <c r="AJ865">
        <v>1</v>
      </c>
      <c r="AK865">
        <v>1</v>
      </c>
      <c r="AL865">
        <v>1</v>
      </c>
      <c r="AM865">
        <v>2</v>
      </c>
      <c r="AN865">
        <v>0</v>
      </c>
      <c r="AO865">
        <v>0</v>
      </c>
      <c r="AP865">
        <v>1</v>
      </c>
      <c r="AQ865">
        <v>1</v>
      </c>
      <c r="AR865">
        <v>0</v>
      </c>
      <c r="AS865" t="s">
        <v>3</v>
      </c>
      <c r="AT865">
        <v>1.0000000000000001E-5</v>
      </c>
      <c r="AU865" t="s">
        <v>23</v>
      </c>
      <c r="AV865">
        <v>0</v>
      </c>
      <c r="AW865">
        <v>2</v>
      </c>
      <c r="AX865">
        <v>353032768</v>
      </c>
      <c r="AY865">
        <v>1</v>
      </c>
      <c r="AZ865">
        <v>0</v>
      </c>
      <c r="BA865">
        <v>865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0.80020979999999997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1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ROUND(Y865*Source!I362,7)</f>
        <v>0</v>
      </c>
      <c r="CY865">
        <f t="shared" si="449"/>
        <v>97625.600000000006</v>
      </c>
      <c r="CZ865">
        <f t="shared" si="450"/>
        <v>80020.98</v>
      </c>
      <c r="DA865">
        <f t="shared" si="451"/>
        <v>1.22</v>
      </c>
      <c r="DB865">
        <f t="shared" si="452"/>
        <v>0</v>
      </c>
      <c r="DC865">
        <f t="shared" si="453"/>
        <v>0</v>
      </c>
      <c r="DD865" t="s">
        <v>3</v>
      </c>
      <c r="DE865" t="s">
        <v>3</v>
      </c>
      <c r="DF865">
        <f>ROUND(ROUND(AE865*AI865,2)*CX865,2)</f>
        <v>0</v>
      </c>
      <c r="DG865">
        <f t="shared" si="454"/>
        <v>0</v>
      </c>
      <c r="DH865">
        <f t="shared" si="437"/>
        <v>0</v>
      </c>
      <c r="DI865">
        <f t="shared" si="438"/>
        <v>0</v>
      </c>
      <c r="DJ865">
        <f t="shared" si="455"/>
        <v>0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5">
      <c r="A866">
        <f>ROW(Source!A362)</f>
        <v>362</v>
      </c>
      <c r="B866">
        <v>353029544</v>
      </c>
      <c r="C866">
        <v>353032744</v>
      </c>
      <c r="D866">
        <v>342735793</v>
      </c>
      <c r="E866">
        <v>1</v>
      </c>
      <c r="F866">
        <v>1</v>
      </c>
      <c r="G866">
        <v>1</v>
      </c>
      <c r="H866">
        <v>3</v>
      </c>
      <c r="I866" t="s">
        <v>1368</v>
      </c>
      <c r="J866" t="s">
        <v>1369</v>
      </c>
      <c r="K866" t="s">
        <v>1370</v>
      </c>
      <c r="L866">
        <v>1348</v>
      </c>
      <c r="N866">
        <v>1009</v>
      </c>
      <c r="O866" t="s">
        <v>811</v>
      </c>
      <c r="P866" t="s">
        <v>811</v>
      </c>
      <c r="Q866">
        <v>1000</v>
      </c>
      <c r="W866">
        <v>0</v>
      </c>
      <c r="X866">
        <v>2043689558</v>
      </c>
      <c r="Y866">
        <f t="shared" si="448"/>
        <v>0</v>
      </c>
      <c r="AA866">
        <v>49919.28</v>
      </c>
      <c r="AB866">
        <v>0</v>
      </c>
      <c r="AC866">
        <v>0</v>
      </c>
      <c r="AD866">
        <v>0</v>
      </c>
      <c r="AE866">
        <v>40917.440000000002</v>
      </c>
      <c r="AF866">
        <v>0</v>
      </c>
      <c r="AG866">
        <v>0</v>
      </c>
      <c r="AH866">
        <v>0</v>
      </c>
      <c r="AI866">
        <v>1.22</v>
      </c>
      <c r="AJ866">
        <v>1</v>
      </c>
      <c r="AK866">
        <v>1</v>
      </c>
      <c r="AL866">
        <v>1</v>
      </c>
      <c r="AM866">
        <v>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5.9999999999999995E-4</v>
      </c>
      <c r="AU866" t="s">
        <v>23</v>
      </c>
      <c r="AV866">
        <v>0</v>
      </c>
      <c r="AW866">
        <v>2</v>
      </c>
      <c r="AX866">
        <v>353032769</v>
      </c>
      <c r="AY866">
        <v>1</v>
      </c>
      <c r="AZ866">
        <v>0</v>
      </c>
      <c r="BA866">
        <v>866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24.550463999999998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1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ROUND(Y866*Source!I362,7)</f>
        <v>0</v>
      </c>
      <c r="CY866">
        <f t="shared" si="449"/>
        <v>49919.28</v>
      </c>
      <c r="CZ866">
        <f t="shared" si="450"/>
        <v>40917.440000000002</v>
      </c>
      <c r="DA866">
        <f t="shared" si="451"/>
        <v>1.22</v>
      </c>
      <c r="DB866">
        <f t="shared" si="452"/>
        <v>0</v>
      </c>
      <c r="DC866">
        <f t="shared" si="453"/>
        <v>0</v>
      </c>
      <c r="DD866" t="s">
        <v>3</v>
      </c>
      <c r="DE866" t="s">
        <v>3</v>
      </c>
      <c r="DF866">
        <f>ROUND(ROUND(AE866*AI866,2)*CX866,2)</f>
        <v>0</v>
      </c>
      <c r="DG866">
        <f t="shared" si="454"/>
        <v>0</v>
      </c>
      <c r="DH866">
        <f t="shared" si="437"/>
        <v>0</v>
      </c>
      <c r="DI866">
        <f t="shared" si="438"/>
        <v>0</v>
      </c>
      <c r="DJ866">
        <f t="shared" si="455"/>
        <v>0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5">
      <c r="A867">
        <f>ROW(Source!A362)</f>
        <v>362</v>
      </c>
      <c r="B867">
        <v>353029544</v>
      </c>
      <c r="C867">
        <v>353032744</v>
      </c>
      <c r="D867">
        <v>342736060</v>
      </c>
      <c r="E867">
        <v>1</v>
      </c>
      <c r="F867">
        <v>1</v>
      </c>
      <c r="G867">
        <v>1</v>
      </c>
      <c r="H867">
        <v>3</v>
      </c>
      <c r="I867" t="s">
        <v>1371</v>
      </c>
      <c r="J867" t="s">
        <v>1372</v>
      </c>
      <c r="K867" t="s">
        <v>1373</v>
      </c>
      <c r="L867">
        <v>1348</v>
      </c>
      <c r="N867">
        <v>1009</v>
      </c>
      <c r="O867" t="s">
        <v>811</v>
      </c>
      <c r="P867" t="s">
        <v>811</v>
      </c>
      <c r="Q867">
        <v>1000</v>
      </c>
      <c r="W867">
        <v>0</v>
      </c>
      <c r="X867">
        <v>1864305312</v>
      </c>
      <c r="Y867">
        <f t="shared" si="448"/>
        <v>0</v>
      </c>
      <c r="AA867">
        <v>120588.67</v>
      </c>
      <c r="AB867">
        <v>0</v>
      </c>
      <c r="AC867">
        <v>0</v>
      </c>
      <c r="AD867">
        <v>0</v>
      </c>
      <c r="AE867">
        <v>98039.57</v>
      </c>
      <c r="AF867">
        <v>0</v>
      </c>
      <c r="AG867">
        <v>0</v>
      </c>
      <c r="AH867">
        <v>0</v>
      </c>
      <c r="AI867">
        <v>1.23</v>
      </c>
      <c r="AJ867">
        <v>1</v>
      </c>
      <c r="AK867">
        <v>1</v>
      </c>
      <c r="AL867">
        <v>1</v>
      </c>
      <c r="AM867">
        <v>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5.9999999999999995E-4</v>
      </c>
      <c r="AU867" t="s">
        <v>23</v>
      </c>
      <c r="AV867">
        <v>0</v>
      </c>
      <c r="AW867">
        <v>2</v>
      </c>
      <c r="AX867">
        <v>353032770</v>
      </c>
      <c r="AY867">
        <v>1</v>
      </c>
      <c r="AZ867">
        <v>0</v>
      </c>
      <c r="BA867">
        <v>867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58.823741999999996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1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ROUND(Y867*Source!I362,7)</f>
        <v>0</v>
      </c>
      <c r="CY867">
        <f t="shared" si="449"/>
        <v>120588.67</v>
      </c>
      <c r="CZ867">
        <f t="shared" si="450"/>
        <v>98039.57</v>
      </c>
      <c r="DA867">
        <f t="shared" si="451"/>
        <v>1.23</v>
      </c>
      <c r="DB867">
        <f t="shared" si="452"/>
        <v>0</v>
      </c>
      <c r="DC867">
        <f t="shared" si="453"/>
        <v>0</v>
      </c>
      <c r="DD867" t="s">
        <v>3</v>
      </c>
      <c r="DE867" t="s">
        <v>3</v>
      </c>
      <c r="DF867">
        <f>ROUND(ROUND(AE867*AI867,2)*CX867,2)</f>
        <v>0</v>
      </c>
      <c r="DG867">
        <f t="shared" si="454"/>
        <v>0</v>
      </c>
      <c r="DH867">
        <f t="shared" si="437"/>
        <v>0</v>
      </c>
      <c r="DI867">
        <f t="shared" si="438"/>
        <v>0</v>
      </c>
      <c r="DJ867">
        <f t="shared" si="455"/>
        <v>0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5">
      <c r="A868">
        <f>ROW(Source!A362)</f>
        <v>362</v>
      </c>
      <c r="B868">
        <v>353029544</v>
      </c>
      <c r="C868">
        <v>353032744</v>
      </c>
      <c r="D868">
        <v>342743019</v>
      </c>
      <c r="E868">
        <v>1</v>
      </c>
      <c r="F868">
        <v>1</v>
      </c>
      <c r="G868">
        <v>1</v>
      </c>
      <c r="H868">
        <v>3</v>
      </c>
      <c r="I868" t="s">
        <v>1374</v>
      </c>
      <c r="J868" t="s">
        <v>1375</v>
      </c>
      <c r="K868" t="s">
        <v>1376</v>
      </c>
      <c r="L868">
        <v>1425</v>
      </c>
      <c r="N868">
        <v>1013</v>
      </c>
      <c r="O868" t="s">
        <v>894</v>
      </c>
      <c r="P868" t="s">
        <v>894</v>
      </c>
      <c r="Q868">
        <v>1</v>
      </c>
      <c r="W868">
        <v>0</v>
      </c>
      <c r="X868">
        <v>35726856</v>
      </c>
      <c r="Y868">
        <f t="shared" si="448"/>
        <v>0</v>
      </c>
      <c r="AA868">
        <v>1227.76</v>
      </c>
      <c r="AB868">
        <v>0</v>
      </c>
      <c r="AC868">
        <v>0</v>
      </c>
      <c r="AD868">
        <v>0</v>
      </c>
      <c r="AE868">
        <v>1031.73</v>
      </c>
      <c r="AF868">
        <v>0</v>
      </c>
      <c r="AG868">
        <v>0</v>
      </c>
      <c r="AH868">
        <v>0</v>
      </c>
      <c r="AI868">
        <v>1.19</v>
      </c>
      <c r="AJ868">
        <v>1</v>
      </c>
      <c r="AK868">
        <v>1</v>
      </c>
      <c r="AL868">
        <v>1</v>
      </c>
      <c r="AM868">
        <v>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0.06</v>
      </c>
      <c r="AU868" t="s">
        <v>23</v>
      </c>
      <c r="AV868">
        <v>0</v>
      </c>
      <c r="AW868">
        <v>2</v>
      </c>
      <c r="AX868">
        <v>353032771</v>
      </c>
      <c r="AY868">
        <v>1</v>
      </c>
      <c r="AZ868">
        <v>0</v>
      </c>
      <c r="BA868">
        <v>868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61.903799999999997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1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ROUND(Y868*Source!I362,7)</f>
        <v>0</v>
      </c>
      <c r="CY868">
        <f t="shared" si="449"/>
        <v>1227.76</v>
      </c>
      <c r="CZ868">
        <f t="shared" si="450"/>
        <v>1031.73</v>
      </c>
      <c r="DA868">
        <f t="shared" si="451"/>
        <v>1.19</v>
      </c>
      <c r="DB868">
        <f t="shared" si="452"/>
        <v>0</v>
      </c>
      <c r="DC868">
        <f t="shared" si="453"/>
        <v>0</v>
      </c>
      <c r="DD868" t="s">
        <v>3</v>
      </c>
      <c r="DE868" t="s">
        <v>3</v>
      </c>
      <c r="DF868">
        <f>ROUND(ROUND(AE868*AI868,2)*CX868,2)</f>
        <v>0</v>
      </c>
      <c r="DG868">
        <f t="shared" si="454"/>
        <v>0</v>
      </c>
      <c r="DH868">
        <f t="shared" si="437"/>
        <v>0</v>
      </c>
      <c r="DI868">
        <f t="shared" si="438"/>
        <v>0</v>
      </c>
      <c r="DJ868">
        <f t="shared" si="455"/>
        <v>0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5">
      <c r="A869">
        <f>ROW(Source!A362)</f>
        <v>362</v>
      </c>
      <c r="B869">
        <v>353029544</v>
      </c>
      <c r="C869">
        <v>353032744</v>
      </c>
      <c r="D869">
        <v>342645106</v>
      </c>
      <c r="E869">
        <v>113</v>
      </c>
      <c r="F869">
        <v>1</v>
      </c>
      <c r="G869">
        <v>1</v>
      </c>
      <c r="H869">
        <v>3</v>
      </c>
      <c r="I869" t="s">
        <v>1333</v>
      </c>
      <c r="J869" t="s">
        <v>3</v>
      </c>
      <c r="K869" t="s">
        <v>1377</v>
      </c>
      <c r="L869">
        <v>1371</v>
      </c>
      <c r="N869">
        <v>1013</v>
      </c>
      <c r="O869" t="s">
        <v>21</v>
      </c>
      <c r="P869" t="s">
        <v>21</v>
      </c>
      <c r="Q869">
        <v>1</v>
      </c>
      <c r="W869">
        <v>0</v>
      </c>
      <c r="X869">
        <v>-950997571</v>
      </c>
      <c r="Y869">
        <f t="shared" si="448"/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1</v>
      </c>
      <c r="AJ869">
        <v>1</v>
      </c>
      <c r="AK869">
        <v>1</v>
      </c>
      <c r="AL869">
        <v>1</v>
      </c>
      <c r="AM869">
        <v>-2</v>
      </c>
      <c r="AN869">
        <v>1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0</v>
      </c>
      <c r="AU869" t="s">
        <v>23</v>
      </c>
      <c r="AV869">
        <v>0</v>
      </c>
      <c r="AW869">
        <v>2</v>
      </c>
      <c r="AX869">
        <v>353032772</v>
      </c>
      <c r="AY869">
        <v>1</v>
      </c>
      <c r="AZ869">
        <v>0</v>
      </c>
      <c r="BA869">
        <v>869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ROUND(Y869*Source!I362,7)</f>
        <v>0</v>
      </c>
      <c r="CY869">
        <f t="shared" si="449"/>
        <v>0</v>
      </c>
      <c r="CZ869">
        <f t="shared" si="450"/>
        <v>0</v>
      </c>
      <c r="DA869">
        <f t="shared" si="451"/>
        <v>1</v>
      </c>
      <c r="DB869">
        <f t="shared" si="452"/>
        <v>0</v>
      </c>
      <c r="DC869">
        <f t="shared" si="453"/>
        <v>0</v>
      </c>
      <c r="DD869" t="s">
        <v>3</v>
      </c>
      <c r="DE869" t="s">
        <v>3</v>
      </c>
      <c r="DF869">
        <f t="shared" ref="DF869:DF874" si="456">ROUND(ROUND(AE869,2)*CX869,2)</f>
        <v>0</v>
      </c>
      <c r="DG869">
        <f t="shared" si="454"/>
        <v>0</v>
      </c>
      <c r="DH869">
        <f t="shared" si="437"/>
        <v>0</v>
      </c>
      <c r="DI869">
        <f t="shared" si="438"/>
        <v>0</v>
      </c>
      <c r="DJ869">
        <f t="shared" si="455"/>
        <v>0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5">
      <c r="A870">
        <f>ROW(Source!A362)</f>
        <v>362</v>
      </c>
      <c r="B870">
        <v>353029544</v>
      </c>
      <c r="C870">
        <v>353032744</v>
      </c>
      <c r="D870">
        <v>342645129</v>
      </c>
      <c r="E870">
        <v>113</v>
      </c>
      <c r="F870">
        <v>1</v>
      </c>
      <c r="G870">
        <v>1</v>
      </c>
      <c r="H870">
        <v>3</v>
      </c>
      <c r="I870" t="s">
        <v>1335</v>
      </c>
      <c r="J870" t="s">
        <v>3</v>
      </c>
      <c r="K870" t="s">
        <v>1336</v>
      </c>
      <c r="L870">
        <v>1346</v>
      </c>
      <c r="N870">
        <v>1009</v>
      </c>
      <c r="O870" t="s">
        <v>1244</v>
      </c>
      <c r="P870" t="s">
        <v>1244</v>
      </c>
      <c r="Q870">
        <v>1</v>
      </c>
      <c r="W870">
        <v>0</v>
      </c>
      <c r="X870">
        <v>86920782</v>
      </c>
      <c r="Y870">
        <f t="shared" si="448"/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1</v>
      </c>
      <c r="AJ870">
        <v>1</v>
      </c>
      <c r="AK870">
        <v>1</v>
      </c>
      <c r="AL870">
        <v>1</v>
      </c>
      <c r="AM870">
        <v>-2</v>
      </c>
      <c r="AN870">
        <v>1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0</v>
      </c>
      <c r="AU870" t="s">
        <v>23</v>
      </c>
      <c r="AV870">
        <v>0</v>
      </c>
      <c r="AW870">
        <v>2</v>
      </c>
      <c r="AX870">
        <v>353032773</v>
      </c>
      <c r="AY870">
        <v>1</v>
      </c>
      <c r="AZ870">
        <v>0</v>
      </c>
      <c r="BA870">
        <v>870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ROUND(Y870*Source!I362,7)</f>
        <v>0</v>
      </c>
      <c r="CY870">
        <f t="shared" si="449"/>
        <v>0</v>
      </c>
      <c r="CZ870">
        <f t="shared" si="450"/>
        <v>0</v>
      </c>
      <c r="DA870">
        <f t="shared" si="451"/>
        <v>1</v>
      </c>
      <c r="DB870">
        <f t="shared" si="452"/>
        <v>0</v>
      </c>
      <c r="DC870">
        <f t="shared" si="453"/>
        <v>0</v>
      </c>
      <c r="DD870" t="s">
        <v>3</v>
      </c>
      <c r="DE870" t="s">
        <v>3</v>
      </c>
      <c r="DF870">
        <f t="shared" si="456"/>
        <v>0</v>
      </c>
      <c r="DG870">
        <f t="shared" si="454"/>
        <v>0</v>
      </c>
      <c r="DH870">
        <f t="shared" si="437"/>
        <v>0</v>
      </c>
      <c r="DI870">
        <f t="shared" si="438"/>
        <v>0</v>
      </c>
      <c r="DJ870">
        <f t="shared" si="455"/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5">
      <c r="A871">
        <f>ROW(Source!A362)</f>
        <v>362</v>
      </c>
      <c r="B871">
        <v>353029544</v>
      </c>
      <c r="C871">
        <v>353032744</v>
      </c>
      <c r="D871">
        <v>342645155</v>
      </c>
      <c r="E871">
        <v>113</v>
      </c>
      <c r="F871">
        <v>1</v>
      </c>
      <c r="G871">
        <v>1</v>
      </c>
      <c r="H871">
        <v>3</v>
      </c>
      <c r="I871" t="s">
        <v>1264</v>
      </c>
      <c r="J871" t="s">
        <v>3</v>
      </c>
      <c r="K871" t="s">
        <v>1378</v>
      </c>
      <c r="L871">
        <v>1371</v>
      </c>
      <c r="N871">
        <v>1013</v>
      </c>
      <c r="O871" t="s">
        <v>21</v>
      </c>
      <c r="P871" t="s">
        <v>21</v>
      </c>
      <c r="Q871">
        <v>1</v>
      </c>
      <c r="W871">
        <v>0</v>
      </c>
      <c r="X871">
        <v>326010188</v>
      </c>
      <c r="Y871">
        <f t="shared" si="448"/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1</v>
      </c>
      <c r="AJ871">
        <v>1</v>
      </c>
      <c r="AK871">
        <v>1</v>
      </c>
      <c r="AL871">
        <v>1</v>
      </c>
      <c r="AM871">
        <v>-2</v>
      </c>
      <c r="AN871">
        <v>1</v>
      </c>
      <c r="AO871">
        <v>0</v>
      </c>
      <c r="AP871">
        <v>1</v>
      </c>
      <c r="AQ871">
        <v>1</v>
      </c>
      <c r="AR871">
        <v>0</v>
      </c>
      <c r="AS871" t="s">
        <v>3</v>
      </c>
      <c r="AT871">
        <v>0</v>
      </c>
      <c r="AU871" t="s">
        <v>23</v>
      </c>
      <c r="AV871">
        <v>0</v>
      </c>
      <c r="AW871">
        <v>2</v>
      </c>
      <c r="AX871">
        <v>353032774</v>
      </c>
      <c r="AY871">
        <v>1</v>
      </c>
      <c r="AZ871">
        <v>0</v>
      </c>
      <c r="BA871">
        <v>871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ROUND(Y871*Source!I362,7)</f>
        <v>0</v>
      </c>
      <c r="CY871">
        <f t="shared" si="449"/>
        <v>0</v>
      </c>
      <c r="CZ871">
        <f t="shared" si="450"/>
        <v>0</v>
      </c>
      <c r="DA871">
        <f t="shared" si="451"/>
        <v>1</v>
      </c>
      <c r="DB871">
        <f t="shared" si="452"/>
        <v>0</v>
      </c>
      <c r="DC871">
        <f t="shared" si="453"/>
        <v>0</v>
      </c>
      <c r="DD871" t="s">
        <v>3</v>
      </c>
      <c r="DE871" t="s">
        <v>3</v>
      </c>
      <c r="DF871">
        <f t="shared" si="456"/>
        <v>0</v>
      </c>
      <c r="DG871">
        <f t="shared" si="454"/>
        <v>0</v>
      </c>
      <c r="DH871">
        <f t="shared" si="437"/>
        <v>0</v>
      </c>
      <c r="DI871">
        <f t="shared" si="438"/>
        <v>0</v>
      </c>
      <c r="DJ871">
        <f t="shared" si="455"/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5">
      <c r="A872">
        <f>ROW(Source!A363)</f>
        <v>363</v>
      </c>
      <c r="B872">
        <v>353029544</v>
      </c>
      <c r="C872">
        <v>353032775</v>
      </c>
      <c r="D872">
        <v>342640193</v>
      </c>
      <c r="E872">
        <v>113</v>
      </c>
      <c r="F872">
        <v>1</v>
      </c>
      <c r="G872">
        <v>1</v>
      </c>
      <c r="H872">
        <v>1</v>
      </c>
      <c r="I872" t="s">
        <v>1322</v>
      </c>
      <c r="J872" t="s">
        <v>3</v>
      </c>
      <c r="K872" t="s">
        <v>1323</v>
      </c>
      <c r="L872">
        <v>1191</v>
      </c>
      <c r="N872">
        <v>1013</v>
      </c>
      <c r="O872" t="s">
        <v>1221</v>
      </c>
      <c r="P872" t="s">
        <v>1221</v>
      </c>
      <c r="Q872">
        <v>1</v>
      </c>
      <c r="W872">
        <v>0</v>
      </c>
      <c r="X872">
        <v>1014935341</v>
      </c>
      <c r="Y872">
        <f>(AT872*ROUND(0.84,7))</f>
        <v>5.9135999999999997</v>
      </c>
      <c r="AA872">
        <v>0</v>
      </c>
      <c r="AB872">
        <v>0</v>
      </c>
      <c r="AC872">
        <v>0</v>
      </c>
      <c r="AD872">
        <v>526.58000000000004</v>
      </c>
      <c r="AE872">
        <v>0</v>
      </c>
      <c r="AF872">
        <v>0</v>
      </c>
      <c r="AG872">
        <v>0</v>
      </c>
      <c r="AH872">
        <v>526.58000000000004</v>
      </c>
      <c r="AI872">
        <v>1</v>
      </c>
      <c r="AJ872">
        <v>1</v>
      </c>
      <c r="AK872">
        <v>1</v>
      </c>
      <c r="AL872">
        <v>1</v>
      </c>
      <c r="AM872">
        <v>-2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7.04</v>
      </c>
      <c r="AU872" t="s">
        <v>24</v>
      </c>
      <c r="AV872">
        <v>1</v>
      </c>
      <c r="AW872">
        <v>2</v>
      </c>
      <c r="AX872">
        <v>353032791</v>
      </c>
      <c r="AY872">
        <v>1</v>
      </c>
      <c r="AZ872">
        <v>0</v>
      </c>
      <c r="BA872">
        <v>872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3707.1232000000005</v>
      </c>
      <c r="BN872">
        <v>7.04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3113.9834880000003</v>
      </c>
      <c r="BU872">
        <v>5.9135999999999997</v>
      </c>
      <c r="BV872">
        <v>0</v>
      </c>
      <c r="BW872">
        <v>1</v>
      </c>
      <c r="CU872">
        <f>ROUND(AT872*Source!I363*AH872*AL872,2)</f>
        <v>3707.12</v>
      </c>
      <c r="CV872">
        <f>ROUND(Y872*Source!I363,7)</f>
        <v>5.9135999999999997</v>
      </c>
      <c r="CW872">
        <v>0</v>
      </c>
      <c r="CX872">
        <f>ROUND(Y872*Source!I363,7)</f>
        <v>5.9135999999999997</v>
      </c>
      <c r="CY872">
        <f>AD872</f>
        <v>526.58000000000004</v>
      </c>
      <c r="CZ872">
        <f>AH872</f>
        <v>526.58000000000004</v>
      </c>
      <c r="DA872">
        <f>AL872</f>
        <v>1</v>
      </c>
      <c r="DB872">
        <f>ROUND((ROUND(AT872*CZ872,2)*ROUND(0.84,7)),6)</f>
        <v>3113.9807999999998</v>
      </c>
      <c r="DC872">
        <f>ROUND((ROUND(AT872*AG872,2)*ROUND(0.84,7)),6)</f>
        <v>0</v>
      </c>
      <c r="DD872" t="s">
        <v>3</v>
      </c>
      <c r="DE872" t="s">
        <v>3</v>
      </c>
      <c r="DF872">
        <f t="shared" si="456"/>
        <v>0</v>
      </c>
      <c r="DG872">
        <f t="shared" si="454"/>
        <v>0</v>
      </c>
      <c r="DH872">
        <f t="shared" si="437"/>
        <v>0</v>
      </c>
      <c r="DI872">
        <f t="shared" si="438"/>
        <v>3113.98</v>
      </c>
      <c r="DJ872">
        <f>DI872</f>
        <v>3113.98</v>
      </c>
      <c r="DK872">
        <v>1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5">
      <c r="A873">
        <f>ROW(Source!A363)</f>
        <v>363</v>
      </c>
      <c r="B873">
        <v>353029544</v>
      </c>
      <c r="C873">
        <v>353032775</v>
      </c>
      <c r="D873">
        <v>342640393</v>
      </c>
      <c r="E873">
        <v>113</v>
      </c>
      <c r="F873">
        <v>1</v>
      </c>
      <c r="G873">
        <v>1</v>
      </c>
      <c r="H873">
        <v>1</v>
      </c>
      <c r="I873" t="s">
        <v>1222</v>
      </c>
      <c r="J873" t="s">
        <v>3</v>
      </c>
      <c r="K873" t="s">
        <v>1223</v>
      </c>
      <c r="L873">
        <v>1191</v>
      </c>
      <c r="N873">
        <v>1013</v>
      </c>
      <c r="O873" t="s">
        <v>1221</v>
      </c>
      <c r="P873" t="s">
        <v>1221</v>
      </c>
      <c r="Q873">
        <v>1</v>
      </c>
      <c r="W873">
        <v>0</v>
      </c>
      <c r="X873">
        <v>-1417349443</v>
      </c>
      <c r="Y873">
        <f>(AT873*ROUND(0.84,7))</f>
        <v>0.26879999999999998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0.32</v>
      </c>
      <c r="AU873" t="s">
        <v>24</v>
      </c>
      <c r="AV873">
        <v>2</v>
      </c>
      <c r="AW873">
        <v>2</v>
      </c>
      <c r="AX873">
        <v>353032792</v>
      </c>
      <c r="AY873">
        <v>1</v>
      </c>
      <c r="AZ873">
        <v>0</v>
      </c>
      <c r="BA873">
        <v>873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v>0</v>
      </c>
      <c r="CX873">
        <f>ROUND(Y873*Source!I363,7)</f>
        <v>0.26879999999999998</v>
      </c>
      <c r="CY873">
        <f>AD873</f>
        <v>0</v>
      </c>
      <c r="CZ873">
        <f>AH873</f>
        <v>0</v>
      </c>
      <c r="DA873">
        <f>AL873</f>
        <v>1</v>
      </c>
      <c r="DB873">
        <f>ROUND((ROUND(AT873*CZ873,2)*ROUND(0.84,7)),6)</f>
        <v>0</v>
      </c>
      <c r="DC873">
        <f>ROUND((ROUND(AT873*AG873,2)*ROUND(0.84,7)),6)</f>
        <v>0</v>
      </c>
      <c r="DD873" t="s">
        <v>3</v>
      </c>
      <c r="DE873" t="s">
        <v>3</v>
      </c>
      <c r="DF873">
        <f t="shared" si="456"/>
        <v>0</v>
      </c>
      <c r="DG873">
        <f t="shared" si="454"/>
        <v>0</v>
      </c>
      <c r="DH873">
        <f t="shared" si="437"/>
        <v>0</v>
      </c>
      <c r="DI873">
        <f t="shared" si="438"/>
        <v>0</v>
      </c>
      <c r="DJ873">
        <f>DI873</f>
        <v>0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5">
      <c r="A874">
        <f>ROW(Source!A363)</f>
        <v>363</v>
      </c>
      <c r="B874">
        <v>353029544</v>
      </c>
      <c r="C874">
        <v>353032775</v>
      </c>
      <c r="D874">
        <v>342765643</v>
      </c>
      <c r="E874">
        <v>1</v>
      </c>
      <c r="F874">
        <v>1</v>
      </c>
      <c r="G874">
        <v>1</v>
      </c>
      <c r="H874">
        <v>2</v>
      </c>
      <c r="I874" t="s">
        <v>1229</v>
      </c>
      <c r="J874" t="s">
        <v>1230</v>
      </c>
      <c r="K874" t="s">
        <v>1231</v>
      </c>
      <c r="L874">
        <v>1368</v>
      </c>
      <c r="N874">
        <v>1011</v>
      </c>
      <c r="O874" t="s">
        <v>1227</v>
      </c>
      <c r="P874" t="s">
        <v>1227</v>
      </c>
      <c r="Q874">
        <v>1</v>
      </c>
      <c r="W874">
        <v>0</v>
      </c>
      <c r="X874">
        <v>1503848564</v>
      </c>
      <c r="Y874">
        <f>(AT874*ROUND(0.84,7))</f>
        <v>0.26879999999999998</v>
      </c>
      <c r="AA874">
        <v>0</v>
      </c>
      <c r="AB874">
        <v>583.05999999999995</v>
      </c>
      <c r="AC874">
        <v>597.98</v>
      </c>
      <c r="AD874">
        <v>0</v>
      </c>
      <c r="AE874">
        <v>0</v>
      </c>
      <c r="AF874">
        <v>477.92</v>
      </c>
      <c r="AG874">
        <v>597.98</v>
      </c>
      <c r="AH874">
        <v>0</v>
      </c>
      <c r="AI874">
        <v>1</v>
      </c>
      <c r="AJ874">
        <v>1.22</v>
      </c>
      <c r="AK874">
        <v>1</v>
      </c>
      <c r="AL874">
        <v>1</v>
      </c>
      <c r="AM874">
        <v>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0.32</v>
      </c>
      <c r="AU874" t="s">
        <v>24</v>
      </c>
      <c r="AV874">
        <v>1</v>
      </c>
      <c r="AW874">
        <v>2</v>
      </c>
      <c r="AX874">
        <v>353032793</v>
      </c>
      <c r="AY874">
        <v>1</v>
      </c>
      <c r="AZ874">
        <v>0</v>
      </c>
      <c r="BA874">
        <v>874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152.93440000000001</v>
      </c>
      <c r="BL874">
        <v>191.3536</v>
      </c>
      <c r="BM874">
        <v>0</v>
      </c>
      <c r="BN874">
        <v>0</v>
      </c>
      <c r="BO874">
        <v>0.32</v>
      </c>
      <c r="BP874">
        <v>1</v>
      </c>
      <c r="BQ874">
        <v>0</v>
      </c>
      <c r="BR874">
        <v>128.46489600000001</v>
      </c>
      <c r="BS874">
        <v>160.73702399999999</v>
      </c>
      <c r="BT874">
        <v>0</v>
      </c>
      <c r="BU874">
        <v>0</v>
      </c>
      <c r="BV874">
        <v>0.26879999999999998</v>
      </c>
      <c r="BW874">
        <v>1</v>
      </c>
      <c r="CV874">
        <v>0</v>
      </c>
      <c r="CW874">
        <f>ROUND(Y874*Source!I363*DO874,7)</f>
        <v>0.26879999999999998</v>
      </c>
      <c r="CX874">
        <f>ROUND(Y874*Source!I363,7)</f>
        <v>0.26879999999999998</v>
      </c>
      <c r="CY874">
        <f>AB874</f>
        <v>583.05999999999995</v>
      </c>
      <c r="CZ874">
        <f>AF874</f>
        <v>477.92</v>
      </c>
      <c r="DA874">
        <f>AJ874</f>
        <v>1.22</v>
      </c>
      <c r="DB874">
        <f>ROUND((ROUND(AT874*CZ874,2)*ROUND(0.84,7)),6)</f>
        <v>128.46119999999999</v>
      </c>
      <c r="DC874">
        <f>ROUND((ROUND(AT874*AG874,2)*ROUND(0.84,7)),6)</f>
        <v>160.73400000000001</v>
      </c>
      <c r="DD874" t="s">
        <v>3</v>
      </c>
      <c r="DE874" t="s">
        <v>3</v>
      </c>
      <c r="DF874">
        <f t="shared" si="456"/>
        <v>0</v>
      </c>
      <c r="DG874">
        <f>ROUND(ROUND(AF874*AJ874,2)*CX874,2)</f>
        <v>156.72999999999999</v>
      </c>
      <c r="DH874">
        <f t="shared" si="437"/>
        <v>160.74</v>
      </c>
      <c r="DI874">
        <f t="shared" si="438"/>
        <v>0</v>
      </c>
      <c r="DJ874">
        <f>DG874+DH874</f>
        <v>317.47000000000003</v>
      </c>
      <c r="DK874">
        <v>0</v>
      </c>
      <c r="DL874" t="s">
        <v>1228</v>
      </c>
      <c r="DM874">
        <v>4</v>
      </c>
      <c r="DN874" t="s">
        <v>1221</v>
      </c>
      <c r="DO874">
        <v>1</v>
      </c>
    </row>
    <row r="875" spans="1:119" x14ac:dyDescent="0.25">
      <c r="A875">
        <f>ROW(Source!A363)</f>
        <v>363</v>
      </c>
      <c r="B875">
        <v>353029544</v>
      </c>
      <c r="C875">
        <v>353032775</v>
      </c>
      <c r="D875">
        <v>342713971</v>
      </c>
      <c r="E875">
        <v>1</v>
      </c>
      <c r="F875">
        <v>1</v>
      </c>
      <c r="G875">
        <v>1</v>
      </c>
      <c r="H875">
        <v>3</v>
      </c>
      <c r="I875" t="s">
        <v>1354</v>
      </c>
      <c r="J875" t="s">
        <v>1355</v>
      </c>
      <c r="K875" t="s">
        <v>1356</v>
      </c>
      <c r="L875">
        <v>1346</v>
      </c>
      <c r="N875">
        <v>1009</v>
      </c>
      <c r="O875" t="s">
        <v>1244</v>
      </c>
      <c r="P875" t="s">
        <v>1244</v>
      </c>
      <c r="Q875">
        <v>1</v>
      </c>
      <c r="W875">
        <v>0</v>
      </c>
      <c r="X875">
        <v>-1352590515</v>
      </c>
      <c r="Y875">
        <f t="shared" ref="Y875:Y886" si="457">(AT875*ROUND(0,7))</f>
        <v>0</v>
      </c>
      <c r="AA875">
        <v>103.6</v>
      </c>
      <c r="AB875">
        <v>0</v>
      </c>
      <c r="AC875">
        <v>0</v>
      </c>
      <c r="AD875">
        <v>0</v>
      </c>
      <c r="AE875">
        <v>58.53</v>
      </c>
      <c r="AF875">
        <v>0</v>
      </c>
      <c r="AG875">
        <v>0</v>
      </c>
      <c r="AH875">
        <v>0</v>
      </c>
      <c r="AI875">
        <v>1.77</v>
      </c>
      <c r="AJ875">
        <v>1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0.03</v>
      </c>
      <c r="AU875" t="s">
        <v>23</v>
      </c>
      <c r="AV875">
        <v>0</v>
      </c>
      <c r="AW875">
        <v>2</v>
      </c>
      <c r="AX875">
        <v>353032794</v>
      </c>
      <c r="AY875">
        <v>1</v>
      </c>
      <c r="AZ875">
        <v>0</v>
      </c>
      <c r="BA875">
        <v>875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1.7559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1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v>0</v>
      </c>
      <c r="CX875">
        <f>ROUND(Y875*Source!I363,7)</f>
        <v>0</v>
      </c>
      <c r="CY875">
        <f t="shared" ref="CY875:CY886" si="458">AA875</f>
        <v>103.6</v>
      </c>
      <c r="CZ875">
        <f t="shared" ref="CZ875:CZ886" si="459">AE875</f>
        <v>58.53</v>
      </c>
      <c r="DA875">
        <f t="shared" ref="DA875:DA886" si="460">AI875</f>
        <v>1.77</v>
      </c>
      <c r="DB875">
        <f t="shared" ref="DB875:DB886" si="461">ROUND((ROUND(AT875*CZ875,2)*ROUND(0,7)),6)</f>
        <v>0</v>
      </c>
      <c r="DC875">
        <f t="shared" ref="DC875:DC886" si="462">ROUND((ROUND(AT875*AG875,2)*ROUND(0,7)),6)</f>
        <v>0</v>
      </c>
      <c r="DD875" t="s">
        <v>3</v>
      </c>
      <c r="DE875" t="s">
        <v>3</v>
      </c>
      <c r="DF875">
        <f>ROUND(ROUND(AE875*AI875,2)*CX875,2)</f>
        <v>0</v>
      </c>
      <c r="DG875">
        <f t="shared" ref="DG875:DG888" si="463">ROUND(ROUND(AF875,2)*CX875,2)</f>
        <v>0</v>
      </c>
      <c r="DH875">
        <f t="shared" si="437"/>
        <v>0</v>
      </c>
      <c r="DI875">
        <f t="shared" si="438"/>
        <v>0</v>
      </c>
      <c r="DJ875">
        <f t="shared" ref="DJ875:DJ886" si="464">DF875</f>
        <v>0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5">
      <c r="A876">
        <f>ROW(Source!A363)</f>
        <v>363</v>
      </c>
      <c r="B876">
        <v>353029544</v>
      </c>
      <c r="C876">
        <v>353032775</v>
      </c>
      <c r="D876">
        <v>342717284</v>
      </c>
      <c r="E876">
        <v>1</v>
      </c>
      <c r="F876">
        <v>1</v>
      </c>
      <c r="G876">
        <v>1</v>
      </c>
      <c r="H876">
        <v>3</v>
      </c>
      <c r="I876" t="s">
        <v>1357</v>
      </c>
      <c r="J876" t="s">
        <v>1358</v>
      </c>
      <c r="K876" t="s">
        <v>1359</v>
      </c>
      <c r="L876">
        <v>1348</v>
      </c>
      <c r="N876">
        <v>1009</v>
      </c>
      <c r="O876" t="s">
        <v>811</v>
      </c>
      <c r="P876" t="s">
        <v>811</v>
      </c>
      <c r="Q876">
        <v>1000</v>
      </c>
      <c r="W876">
        <v>0</v>
      </c>
      <c r="X876">
        <v>-1952709209</v>
      </c>
      <c r="Y876">
        <f t="shared" si="457"/>
        <v>0</v>
      </c>
      <c r="AA876">
        <v>87870.25</v>
      </c>
      <c r="AB876">
        <v>0</v>
      </c>
      <c r="AC876">
        <v>0</v>
      </c>
      <c r="AD876">
        <v>0</v>
      </c>
      <c r="AE876">
        <v>70296.2</v>
      </c>
      <c r="AF876">
        <v>0</v>
      </c>
      <c r="AG876">
        <v>0</v>
      </c>
      <c r="AH876">
        <v>0</v>
      </c>
      <c r="AI876">
        <v>1.25</v>
      </c>
      <c r="AJ876">
        <v>1</v>
      </c>
      <c r="AK876">
        <v>1</v>
      </c>
      <c r="AL876">
        <v>1</v>
      </c>
      <c r="AM876">
        <v>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2.3000000000000001E-4</v>
      </c>
      <c r="AU876" t="s">
        <v>23</v>
      </c>
      <c r="AV876">
        <v>0</v>
      </c>
      <c r="AW876">
        <v>2</v>
      </c>
      <c r="AX876">
        <v>353032795</v>
      </c>
      <c r="AY876">
        <v>1</v>
      </c>
      <c r="AZ876">
        <v>0</v>
      </c>
      <c r="BA876">
        <v>876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16.168126000000001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1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ROUND(Y876*Source!I363,7)</f>
        <v>0</v>
      </c>
      <c r="CY876">
        <f t="shared" si="458"/>
        <v>87870.25</v>
      </c>
      <c r="CZ876">
        <f t="shared" si="459"/>
        <v>70296.2</v>
      </c>
      <c r="DA876">
        <f t="shared" si="460"/>
        <v>1.25</v>
      </c>
      <c r="DB876">
        <f t="shared" si="461"/>
        <v>0</v>
      </c>
      <c r="DC876">
        <f t="shared" si="462"/>
        <v>0</v>
      </c>
      <c r="DD876" t="s">
        <v>3</v>
      </c>
      <c r="DE876" t="s">
        <v>3</v>
      </c>
      <c r="DF876">
        <f>ROUND(ROUND(AE876*AI876,2)*CX876,2)</f>
        <v>0</v>
      </c>
      <c r="DG876">
        <f t="shared" si="463"/>
        <v>0</v>
      </c>
      <c r="DH876">
        <f t="shared" si="437"/>
        <v>0</v>
      </c>
      <c r="DI876">
        <f t="shared" si="438"/>
        <v>0</v>
      </c>
      <c r="DJ876">
        <f t="shared" si="464"/>
        <v>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5">
      <c r="A877">
        <f>ROW(Source!A363)</f>
        <v>363</v>
      </c>
      <c r="B877">
        <v>353029544</v>
      </c>
      <c r="C877">
        <v>353032775</v>
      </c>
      <c r="D877">
        <v>342718355</v>
      </c>
      <c r="E877">
        <v>1</v>
      </c>
      <c r="F877">
        <v>1</v>
      </c>
      <c r="G877">
        <v>1</v>
      </c>
      <c r="H877">
        <v>3</v>
      </c>
      <c r="I877" t="s">
        <v>1248</v>
      </c>
      <c r="J877" t="s">
        <v>1249</v>
      </c>
      <c r="K877" t="s">
        <v>1250</v>
      </c>
      <c r="L877">
        <v>1346</v>
      </c>
      <c r="N877">
        <v>1009</v>
      </c>
      <c r="O877" t="s">
        <v>1244</v>
      </c>
      <c r="P877" t="s">
        <v>1244</v>
      </c>
      <c r="Q877">
        <v>1</v>
      </c>
      <c r="W877">
        <v>0</v>
      </c>
      <c r="X877">
        <v>-1749521197</v>
      </c>
      <c r="Y877">
        <f t="shared" si="457"/>
        <v>0</v>
      </c>
      <c r="AA877">
        <v>80.8</v>
      </c>
      <c r="AB877">
        <v>0</v>
      </c>
      <c r="AC877">
        <v>0</v>
      </c>
      <c r="AD877">
        <v>0</v>
      </c>
      <c r="AE877">
        <v>56.11</v>
      </c>
      <c r="AF877">
        <v>0</v>
      </c>
      <c r="AG877">
        <v>0</v>
      </c>
      <c r="AH877">
        <v>0</v>
      </c>
      <c r="AI877">
        <v>1.44</v>
      </c>
      <c r="AJ877">
        <v>1</v>
      </c>
      <c r="AK877">
        <v>1</v>
      </c>
      <c r="AL877">
        <v>1</v>
      </c>
      <c r="AM877">
        <v>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3</v>
      </c>
      <c r="AT877">
        <v>0.02</v>
      </c>
      <c r="AU877" t="s">
        <v>23</v>
      </c>
      <c r="AV877">
        <v>0</v>
      </c>
      <c r="AW877">
        <v>2</v>
      </c>
      <c r="AX877">
        <v>353032796</v>
      </c>
      <c r="AY877">
        <v>1</v>
      </c>
      <c r="AZ877">
        <v>0</v>
      </c>
      <c r="BA877">
        <v>877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1.1222000000000001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ROUND(Y877*Source!I363,7)</f>
        <v>0</v>
      </c>
      <c r="CY877">
        <f t="shared" si="458"/>
        <v>80.8</v>
      </c>
      <c r="CZ877">
        <f t="shared" si="459"/>
        <v>56.11</v>
      </c>
      <c r="DA877">
        <f t="shared" si="460"/>
        <v>1.44</v>
      </c>
      <c r="DB877">
        <f t="shared" si="461"/>
        <v>0</v>
      </c>
      <c r="DC877">
        <f t="shared" si="462"/>
        <v>0</v>
      </c>
      <c r="DD877" t="s">
        <v>3</v>
      </c>
      <c r="DE877" t="s">
        <v>3</v>
      </c>
      <c r="DF877">
        <f>ROUND(ROUND(AE877*AI877,2)*CX877,2)</f>
        <v>0</v>
      </c>
      <c r="DG877">
        <f t="shared" si="463"/>
        <v>0</v>
      </c>
      <c r="DH877">
        <f t="shared" si="437"/>
        <v>0</v>
      </c>
      <c r="DI877">
        <f t="shared" si="438"/>
        <v>0</v>
      </c>
      <c r="DJ877">
        <f t="shared" si="464"/>
        <v>0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5">
      <c r="A878">
        <f>ROW(Source!A363)</f>
        <v>363</v>
      </c>
      <c r="B878">
        <v>353029544</v>
      </c>
      <c r="C878">
        <v>353032775</v>
      </c>
      <c r="D878">
        <v>342643249</v>
      </c>
      <c r="E878">
        <v>113</v>
      </c>
      <c r="F878">
        <v>1</v>
      </c>
      <c r="G878">
        <v>1</v>
      </c>
      <c r="H878">
        <v>3</v>
      </c>
      <c r="I878" t="s">
        <v>1360</v>
      </c>
      <c r="J878" t="s">
        <v>3</v>
      </c>
      <c r="K878" t="s">
        <v>1361</v>
      </c>
      <c r="L878">
        <v>1339</v>
      </c>
      <c r="N878">
        <v>1007</v>
      </c>
      <c r="O878" t="s">
        <v>1319</v>
      </c>
      <c r="P878" t="s">
        <v>1319</v>
      </c>
      <c r="Q878">
        <v>1</v>
      </c>
      <c r="W878">
        <v>0</v>
      </c>
      <c r="X878">
        <v>-1563220161</v>
      </c>
      <c r="Y878">
        <f t="shared" si="457"/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1</v>
      </c>
      <c r="AO878">
        <v>0</v>
      </c>
      <c r="AP878">
        <v>1</v>
      </c>
      <c r="AQ878">
        <v>1</v>
      </c>
      <c r="AR878">
        <v>0</v>
      </c>
      <c r="AS878" t="s">
        <v>3</v>
      </c>
      <c r="AT878">
        <v>0</v>
      </c>
      <c r="AU878" t="s">
        <v>23</v>
      </c>
      <c r="AV878">
        <v>0</v>
      </c>
      <c r="AW878">
        <v>2</v>
      </c>
      <c r="AX878">
        <v>353032797</v>
      </c>
      <c r="AY878">
        <v>1</v>
      </c>
      <c r="AZ878">
        <v>0</v>
      </c>
      <c r="BA878">
        <v>878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ROUND(Y878*Source!I363,7)</f>
        <v>0</v>
      </c>
      <c r="CY878">
        <f t="shared" si="458"/>
        <v>0</v>
      </c>
      <c r="CZ878">
        <f t="shared" si="459"/>
        <v>0</v>
      </c>
      <c r="DA878">
        <f t="shared" si="460"/>
        <v>1</v>
      </c>
      <c r="DB878">
        <f t="shared" si="461"/>
        <v>0</v>
      </c>
      <c r="DC878">
        <f t="shared" si="462"/>
        <v>0</v>
      </c>
      <c r="DD878" t="s">
        <v>3</v>
      </c>
      <c r="DE878" t="s">
        <v>3</v>
      </c>
      <c r="DF878">
        <f>ROUND(ROUND(AE878,2)*CX878,2)</f>
        <v>0</v>
      </c>
      <c r="DG878">
        <f t="shared" si="463"/>
        <v>0</v>
      </c>
      <c r="DH878">
        <f t="shared" si="437"/>
        <v>0</v>
      </c>
      <c r="DI878">
        <f t="shared" si="438"/>
        <v>0</v>
      </c>
      <c r="DJ878">
        <f t="shared" si="464"/>
        <v>0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5">
      <c r="A879">
        <f>ROW(Source!A363)</f>
        <v>363</v>
      </c>
      <c r="B879">
        <v>353029544</v>
      </c>
      <c r="C879">
        <v>353032775</v>
      </c>
      <c r="D879">
        <v>342735762</v>
      </c>
      <c r="E879">
        <v>1</v>
      </c>
      <c r="F879">
        <v>1</v>
      </c>
      <c r="G879">
        <v>1</v>
      </c>
      <c r="H879">
        <v>3</v>
      </c>
      <c r="I879" t="s">
        <v>1362</v>
      </c>
      <c r="J879" t="s">
        <v>1363</v>
      </c>
      <c r="K879" t="s">
        <v>1364</v>
      </c>
      <c r="L879">
        <v>1348</v>
      </c>
      <c r="N879">
        <v>1009</v>
      </c>
      <c r="O879" t="s">
        <v>811</v>
      </c>
      <c r="P879" t="s">
        <v>811</v>
      </c>
      <c r="Q879">
        <v>1000</v>
      </c>
      <c r="W879">
        <v>0</v>
      </c>
      <c r="X879">
        <v>-1762704522</v>
      </c>
      <c r="Y879">
        <f t="shared" si="457"/>
        <v>0</v>
      </c>
      <c r="AA879">
        <v>80257.66</v>
      </c>
      <c r="AB879">
        <v>0</v>
      </c>
      <c r="AC879">
        <v>0</v>
      </c>
      <c r="AD879">
        <v>0</v>
      </c>
      <c r="AE879">
        <v>61265.39</v>
      </c>
      <c r="AF879">
        <v>0</v>
      </c>
      <c r="AG879">
        <v>0</v>
      </c>
      <c r="AH879">
        <v>0</v>
      </c>
      <c r="AI879">
        <v>1.31</v>
      </c>
      <c r="AJ879">
        <v>1</v>
      </c>
      <c r="AK879">
        <v>1</v>
      </c>
      <c r="AL879">
        <v>1</v>
      </c>
      <c r="AM879">
        <v>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4.0000000000000002E-4</v>
      </c>
      <c r="AU879" t="s">
        <v>23</v>
      </c>
      <c r="AV879">
        <v>0</v>
      </c>
      <c r="AW879">
        <v>2</v>
      </c>
      <c r="AX879">
        <v>353032798</v>
      </c>
      <c r="AY879">
        <v>1</v>
      </c>
      <c r="AZ879">
        <v>0</v>
      </c>
      <c r="BA879">
        <v>879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24.506156000000001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1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V879">
        <v>0</v>
      </c>
      <c r="CW879">
        <v>0</v>
      </c>
      <c r="CX879">
        <f>ROUND(Y879*Source!I363,7)</f>
        <v>0</v>
      </c>
      <c r="CY879">
        <f t="shared" si="458"/>
        <v>80257.66</v>
      </c>
      <c r="CZ879">
        <f t="shared" si="459"/>
        <v>61265.39</v>
      </c>
      <c r="DA879">
        <f t="shared" si="460"/>
        <v>1.31</v>
      </c>
      <c r="DB879">
        <f t="shared" si="461"/>
        <v>0</v>
      </c>
      <c r="DC879">
        <f t="shared" si="462"/>
        <v>0</v>
      </c>
      <c r="DD879" t="s">
        <v>3</v>
      </c>
      <c r="DE879" t="s">
        <v>3</v>
      </c>
      <c r="DF879">
        <f>ROUND(ROUND(AE879*AI879,2)*CX879,2)</f>
        <v>0</v>
      </c>
      <c r="DG879">
        <f t="shared" si="463"/>
        <v>0</v>
      </c>
      <c r="DH879">
        <f t="shared" si="437"/>
        <v>0</v>
      </c>
      <c r="DI879">
        <f t="shared" si="438"/>
        <v>0</v>
      </c>
      <c r="DJ879">
        <f t="shared" si="464"/>
        <v>0</v>
      </c>
      <c r="DK879">
        <v>0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5">
      <c r="A880">
        <f>ROW(Source!A363)</f>
        <v>363</v>
      </c>
      <c r="B880">
        <v>353029544</v>
      </c>
      <c r="C880">
        <v>353032775</v>
      </c>
      <c r="D880">
        <v>342735789</v>
      </c>
      <c r="E880">
        <v>1</v>
      </c>
      <c r="F880">
        <v>1</v>
      </c>
      <c r="G880">
        <v>1</v>
      </c>
      <c r="H880">
        <v>3</v>
      </c>
      <c r="I880" t="s">
        <v>1365</v>
      </c>
      <c r="J880" t="s">
        <v>1366</v>
      </c>
      <c r="K880" t="s">
        <v>1367</v>
      </c>
      <c r="L880">
        <v>1348</v>
      </c>
      <c r="N880">
        <v>1009</v>
      </c>
      <c r="O880" t="s">
        <v>811</v>
      </c>
      <c r="P880" t="s">
        <v>811</v>
      </c>
      <c r="Q880">
        <v>1000</v>
      </c>
      <c r="W880">
        <v>0</v>
      </c>
      <c r="X880">
        <v>1651372890</v>
      </c>
      <c r="Y880">
        <f t="shared" si="457"/>
        <v>0</v>
      </c>
      <c r="AA880">
        <v>97625.600000000006</v>
      </c>
      <c r="AB880">
        <v>0</v>
      </c>
      <c r="AC880">
        <v>0</v>
      </c>
      <c r="AD880">
        <v>0</v>
      </c>
      <c r="AE880">
        <v>80020.98</v>
      </c>
      <c r="AF880">
        <v>0</v>
      </c>
      <c r="AG880">
        <v>0</v>
      </c>
      <c r="AH880">
        <v>0</v>
      </c>
      <c r="AI880">
        <v>1.22</v>
      </c>
      <c r="AJ880">
        <v>1</v>
      </c>
      <c r="AK880">
        <v>1</v>
      </c>
      <c r="AL880">
        <v>1</v>
      </c>
      <c r="AM880">
        <v>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1.0000000000000001E-5</v>
      </c>
      <c r="AU880" t="s">
        <v>23</v>
      </c>
      <c r="AV880">
        <v>0</v>
      </c>
      <c r="AW880">
        <v>2</v>
      </c>
      <c r="AX880">
        <v>353032799</v>
      </c>
      <c r="AY880">
        <v>1</v>
      </c>
      <c r="AZ880">
        <v>0</v>
      </c>
      <c r="BA880">
        <v>880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0.80020979999999997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1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ROUND(Y880*Source!I363,7)</f>
        <v>0</v>
      </c>
      <c r="CY880">
        <f t="shared" si="458"/>
        <v>97625.600000000006</v>
      </c>
      <c r="CZ880">
        <f t="shared" si="459"/>
        <v>80020.98</v>
      </c>
      <c r="DA880">
        <f t="shared" si="460"/>
        <v>1.22</v>
      </c>
      <c r="DB880">
        <f t="shared" si="461"/>
        <v>0</v>
      </c>
      <c r="DC880">
        <f t="shared" si="462"/>
        <v>0</v>
      </c>
      <c r="DD880" t="s">
        <v>3</v>
      </c>
      <c r="DE880" t="s">
        <v>3</v>
      </c>
      <c r="DF880">
        <f>ROUND(ROUND(AE880*AI880,2)*CX880,2)</f>
        <v>0</v>
      </c>
      <c r="DG880">
        <f t="shared" si="463"/>
        <v>0</v>
      </c>
      <c r="DH880">
        <f t="shared" si="437"/>
        <v>0</v>
      </c>
      <c r="DI880">
        <f t="shared" si="438"/>
        <v>0</v>
      </c>
      <c r="DJ880">
        <f t="shared" si="464"/>
        <v>0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5">
      <c r="A881">
        <f>ROW(Source!A363)</f>
        <v>363</v>
      </c>
      <c r="B881">
        <v>353029544</v>
      </c>
      <c r="C881">
        <v>353032775</v>
      </c>
      <c r="D881">
        <v>342735793</v>
      </c>
      <c r="E881">
        <v>1</v>
      </c>
      <c r="F881">
        <v>1</v>
      </c>
      <c r="G881">
        <v>1</v>
      </c>
      <c r="H881">
        <v>3</v>
      </c>
      <c r="I881" t="s">
        <v>1368</v>
      </c>
      <c r="J881" t="s">
        <v>1369</v>
      </c>
      <c r="K881" t="s">
        <v>1370</v>
      </c>
      <c r="L881">
        <v>1348</v>
      </c>
      <c r="N881">
        <v>1009</v>
      </c>
      <c r="O881" t="s">
        <v>811</v>
      </c>
      <c r="P881" t="s">
        <v>811</v>
      </c>
      <c r="Q881">
        <v>1000</v>
      </c>
      <c r="W881">
        <v>0</v>
      </c>
      <c r="X881">
        <v>2043689558</v>
      </c>
      <c r="Y881">
        <f t="shared" si="457"/>
        <v>0</v>
      </c>
      <c r="AA881">
        <v>49919.28</v>
      </c>
      <c r="AB881">
        <v>0</v>
      </c>
      <c r="AC881">
        <v>0</v>
      </c>
      <c r="AD881">
        <v>0</v>
      </c>
      <c r="AE881">
        <v>40917.440000000002</v>
      </c>
      <c r="AF881">
        <v>0</v>
      </c>
      <c r="AG881">
        <v>0</v>
      </c>
      <c r="AH881">
        <v>0</v>
      </c>
      <c r="AI881">
        <v>1.22</v>
      </c>
      <c r="AJ881">
        <v>1</v>
      </c>
      <c r="AK881">
        <v>1</v>
      </c>
      <c r="AL881">
        <v>1</v>
      </c>
      <c r="AM881">
        <v>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5.9999999999999995E-4</v>
      </c>
      <c r="AU881" t="s">
        <v>23</v>
      </c>
      <c r="AV881">
        <v>0</v>
      </c>
      <c r="AW881">
        <v>2</v>
      </c>
      <c r="AX881">
        <v>353032800</v>
      </c>
      <c r="AY881">
        <v>1</v>
      </c>
      <c r="AZ881">
        <v>0</v>
      </c>
      <c r="BA881">
        <v>881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24.550463999999998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1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V881">
        <v>0</v>
      </c>
      <c r="CW881">
        <v>0</v>
      </c>
      <c r="CX881">
        <f>ROUND(Y881*Source!I363,7)</f>
        <v>0</v>
      </c>
      <c r="CY881">
        <f t="shared" si="458"/>
        <v>49919.28</v>
      </c>
      <c r="CZ881">
        <f t="shared" si="459"/>
        <v>40917.440000000002</v>
      </c>
      <c r="DA881">
        <f t="shared" si="460"/>
        <v>1.22</v>
      </c>
      <c r="DB881">
        <f t="shared" si="461"/>
        <v>0</v>
      </c>
      <c r="DC881">
        <f t="shared" si="462"/>
        <v>0</v>
      </c>
      <c r="DD881" t="s">
        <v>3</v>
      </c>
      <c r="DE881" t="s">
        <v>3</v>
      </c>
      <c r="DF881">
        <f>ROUND(ROUND(AE881*AI881,2)*CX881,2)</f>
        <v>0</v>
      </c>
      <c r="DG881">
        <f t="shared" si="463"/>
        <v>0</v>
      </c>
      <c r="DH881">
        <f t="shared" si="437"/>
        <v>0</v>
      </c>
      <c r="DI881">
        <f t="shared" si="438"/>
        <v>0</v>
      </c>
      <c r="DJ881">
        <f t="shared" si="464"/>
        <v>0</v>
      </c>
      <c r="DK881">
        <v>0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5">
      <c r="A882">
        <f>ROW(Source!A363)</f>
        <v>363</v>
      </c>
      <c r="B882">
        <v>353029544</v>
      </c>
      <c r="C882">
        <v>353032775</v>
      </c>
      <c r="D882">
        <v>342736060</v>
      </c>
      <c r="E882">
        <v>1</v>
      </c>
      <c r="F882">
        <v>1</v>
      </c>
      <c r="G882">
        <v>1</v>
      </c>
      <c r="H882">
        <v>3</v>
      </c>
      <c r="I882" t="s">
        <v>1371</v>
      </c>
      <c r="J882" t="s">
        <v>1372</v>
      </c>
      <c r="K882" t="s">
        <v>1373</v>
      </c>
      <c r="L882">
        <v>1348</v>
      </c>
      <c r="N882">
        <v>1009</v>
      </c>
      <c r="O882" t="s">
        <v>811</v>
      </c>
      <c r="P882" t="s">
        <v>811</v>
      </c>
      <c r="Q882">
        <v>1000</v>
      </c>
      <c r="W882">
        <v>0</v>
      </c>
      <c r="X882">
        <v>1864305312</v>
      </c>
      <c r="Y882">
        <f t="shared" si="457"/>
        <v>0</v>
      </c>
      <c r="AA882">
        <v>120588.67</v>
      </c>
      <c r="AB882">
        <v>0</v>
      </c>
      <c r="AC882">
        <v>0</v>
      </c>
      <c r="AD882">
        <v>0</v>
      </c>
      <c r="AE882">
        <v>98039.57</v>
      </c>
      <c r="AF882">
        <v>0</v>
      </c>
      <c r="AG882">
        <v>0</v>
      </c>
      <c r="AH882">
        <v>0</v>
      </c>
      <c r="AI882">
        <v>1.23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5.9999999999999995E-4</v>
      </c>
      <c r="AU882" t="s">
        <v>23</v>
      </c>
      <c r="AV882">
        <v>0</v>
      </c>
      <c r="AW882">
        <v>2</v>
      </c>
      <c r="AX882">
        <v>353032801</v>
      </c>
      <c r="AY882">
        <v>1</v>
      </c>
      <c r="AZ882">
        <v>0</v>
      </c>
      <c r="BA882">
        <v>882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58.823741999999996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ROUND(Y882*Source!I363,7)</f>
        <v>0</v>
      </c>
      <c r="CY882">
        <f t="shared" si="458"/>
        <v>120588.67</v>
      </c>
      <c r="CZ882">
        <f t="shared" si="459"/>
        <v>98039.57</v>
      </c>
      <c r="DA882">
        <f t="shared" si="460"/>
        <v>1.23</v>
      </c>
      <c r="DB882">
        <f t="shared" si="461"/>
        <v>0</v>
      </c>
      <c r="DC882">
        <f t="shared" si="462"/>
        <v>0</v>
      </c>
      <c r="DD882" t="s">
        <v>3</v>
      </c>
      <c r="DE882" t="s">
        <v>3</v>
      </c>
      <c r="DF882">
        <f>ROUND(ROUND(AE882*AI882,2)*CX882,2)</f>
        <v>0</v>
      </c>
      <c r="DG882">
        <f t="shared" si="463"/>
        <v>0</v>
      </c>
      <c r="DH882">
        <f t="shared" si="437"/>
        <v>0</v>
      </c>
      <c r="DI882">
        <f t="shared" si="438"/>
        <v>0</v>
      </c>
      <c r="DJ882">
        <f t="shared" si="464"/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5">
      <c r="A883">
        <f>ROW(Source!A363)</f>
        <v>363</v>
      </c>
      <c r="B883">
        <v>353029544</v>
      </c>
      <c r="C883">
        <v>353032775</v>
      </c>
      <c r="D883">
        <v>342743019</v>
      </c>
      <c r="E883">
        <v>1</v>
      </c>
      <c r="F883">
        <v>1</v>
      </c>
      <c r="G883">
        <v>1</v>
      </c>
      <c r="H883">
        <v>3</v>
      </c>
      <c r="I883" t="s">
        <v>1374</v>
      </c>
      <c r="J883" t="s">
        <v>1375</v>
      </c>
      <c r="K883" t="s">
        <v>1376</v>
      </c>
      <c r="L883">
        <v>1425</v>
      </c>
      <c r="N883">
        <v>1013</v>
      </c>
      <c r="O883" t="s">
        <v>894</v>
      </c>
      <c r="P883" t="s">
        <v>894</v>
      </c>
      <c r="Q883">
        <v>1</v>
      </c>
      <c r="W883">
        <v>0</v>
      </c>
      <c r="X883">
        <v>35726856</v>
      </c>
      <c r="Y883">
        <f t="shared" si="457"/>
        <v>0</v>
      </c>
      <c r="AA883">
        <v>1227.76</v>
      </c>
      <c r="AB883">
        <v>0</v>
      </c>
      <c r="AC883">
        <v>0</v>
      </c>
      <c r="AD883">
        <v>0</v>
      </c>
      <c r="AE883">
        <v>1031.73</v>
      </c>
      <c r="AF883">
        <v>0</v>
      </c>
      <c r="AG883">
        <v>0</v>
      </c>
      <c r="AH883">
        <v>0</v>
      </c>
      <c r="AI883">
        <v>1.19</v>
      </c>
      <c r="AJ883">
        <v>1</v>
      </c>
      <c r="AK883">
        <v>1</v>
      </c>
      <c r="AL883">
        <v>1</v>
      </c>
      <c r="AM883">
        <v>2</v>
      </c>
      <c r="AN883">
        <v>0</v>
      </c>
      <c r="AO883">
        <v>0</v>
      </c>
      <c r="AP883">
        <v>1</v>
      </c>
      <c r="AQ883">
        <v>1</v>
      </c>
      <c r="AR883">
        <v>0</v>
      </c>
      <c r="AS883" t="s">
        <v>3</v>
      </c>
      <c r="AT883">
        <v>0.06</v>
      </c>
      <c r="AU883" t="s">
        <v>23</v>
      </c>
      <c r="AV883">
        <v>0</v>
      </c>
      <c r="AW883">
        <v>2</v>
      </c>
      <c r="AX883">
        <v>353032802</v>
      </c>
      <c r="AY883">
        <v>1</v>
      </c>
      <c r="AZ883">
        <v>0</v>
      </c>
      <c r="BA883">
        <v>883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61.903799999999997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1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ROUND(Y883*Source!I363,7)</f>
        <v>0</v>
      </c>
      <c r="CY883">
        <f t="shared" si="458"/>
        <v>1227.76</v>
      </c>
      <c r="CZ883">
        <f t="shared" si="459"/>
        <v>1031.73</v>
      </c>
      <c r="DA883">
        <f t="shared" si="460"/>
        <v>1.19</v>
      </c>
      <c r="DB883">
        <f t="shared" si="461"/>
        <v>0</v>
      </c>
      <c r="DC883">
        <f t="shared" si="462"/>
        <v>0</v>
      </c>
      <c r="DD883" t="s">
        <v>3</v>
      </c>
      <c r="DE883" t="s">
        <v>3</v>
      </c>
      <c r="DF883">
        <f>ROUND(ROUND(AE883*AI883,2)*CX883,2)</f>
        <v>0</v>
      </c>
      <c r="DG883">
        <f t="shared" si="463"/>
        <v>0</v>
      </c>
      <c r="DH883">
        <f t="shared" si="437"/>
        <v>0</v>
      </c>
      <c r="DI883">
        <f t="shared" si="438"/>
        <v>0</v>
      </c>
      <c r="DJ883">
        <f t="shared" si="464"/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5">
      <c r="A884">
        <f>ROW(Source!A363)</f>
        <v>363</v>
      </c>
      <c r="B884">
        <v>353029544</v>
      </c>
      <c r="C884">
        <v>353032775</v>
      </c>
      <c r="D884">
        <v>342645106</v>
      </c>
      <c r="E884">
        <v>113</v>
      </c>
      <c r="F884">
        <v>1</v>
      </c>
      <c r="G884">
        <v>1</v>
      </c>
      <c r="H884">
        <v>3</v>
      </c>
      <c r="I884" t="s">
        <v>1333</v>
      </c>
      <c r="J884" t="s">
        <v>3</v>
      </c>
      <c r="K884" t="s">
        <v>1377</v>
      </c>
      <c r="L884">
        <v>1371</v>
      </c>
      <c r="N884">
        <v>1013</v>
      </c>
      <c r="O884" t="s">
        <v>21</v>
      </c>
      <c r="P884" t="s">
        <v>21</v>
      </c>
      <c r="Q884">
        <v>1</v>
      </c>
      <c r="W884">
        <v>0</v>
      </c>
      <c r="X884">
        <v>-950997571</v>
      </c>
      <c r="Y884">
        <f t="shared" si="457"/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1</v>
      </c>
      <c r="AJ884">
        <v>1</v>
      </c>
      <c r="AK884">
        <v>1</v>
      </c>
      <c r="AL884">
        <v>1</v>
      </c>
      <c r="AM884">
        <v>-2</v>
      </c>
      <c r="AN884">
        <v>1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0</v>
      </c>
      <c r="AU884" t="s">
        <v>23</v>
      </c>
      <c r="AV884">
        <v>0</v>
      </c>
      <c r="AW884">
        <v>2</v>
      </c>
      <c r="AX884">
        <v>353032803</v>
      </c>
      <c r="AY884">
        <v>1</v>
      </c>
      <c r="AZ884">
        <v>0</v>
      </c>
      <c r="BA884">
        <v>884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ROUND(Y884*Source!I363,7)</f>
        <v>0</v>
      </c>
      <c r="CY884">
        <f t="shared" si="458"/>
        <v>0</v>
      </c>
      <c r="CZ884">
        <f t="shared" si="459"/>
        <v>0</v>
      </c>
      <c r="DA884">
        <f t="shared" si="460"/>
        <v>1</v>
      </c>
      <c r="DB884">
        <f t="shared" si="461"/>
        <v>0</v>
      </c>
      <c r="DC884">
        <f t="shared" si="462"/>
        <v>0</v>
      </c>
      <c r="DD884" t="s">
        <v>3</v>
      </c>
      <c r="DE884" t="s">
        <v>3</v>
      </c>
      <c r="DF884">
        <f t="shared" ref="DF884:DF889" si="465">ROUND(ROUND(AE884,2)*CX884,2)</f>
        <v>0</v>
      </c>
      <c r="DG884">
        <f t="shared" si="463"/>
        <v>0</v>
      </c>
      <c r="DH884">
        <f t="shared" si="437"/>
        <v>0</v>
      </c>
      <c r="DI884">
        <f t="shared" si="438"/>
        <v>0</v>
      </c>
      <c r="DJ884">
        <f t="shared" si="464"/>
        <v>0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5">
      <c r="A885">
        <f>ROW(Source!A363)</f>
        <v>363</v>
      </c>
      <c r="B885">
        <v>353029544</v>
      </c>
      <c r="C885">
        <v>353032775</v>
      </c>
      <c r="D885">
        <v>342645129</v>
      </c>
      <c r="E885">
        <v>113</v>
      </c>
      <c r="F885">
        <v>1</v>
      </c>
      <c r="G885">
        <v>1</v>
      </c>
      <c r="H885">
        <v>3</v>
      </c>
      <c r="I885" t="s">
        <v>1335</v>
      </c>
      <c r="J885" t="s">
        <v>3</v>
      </c>
      <c r="K885" t="s">
        <v>1336</v>
      </c>
      <c r="L885">
        <v>1346</v>
      </c>
      <c r="N885">
        <v>1009</v>
      </c>
      <c r="O885" t="s">
        <v>1244</v>
      </c>
      <c r="P885" t="s">
        <v>1244</v>
      </c>
      <c r="Q885">
        <v>1</v>
      </c>
      <c r="W885">
        <v>0</v>
      </c>
      <c r="X885">
        <v>86920782</v>
      </c>
      <c r="Y885">
        <f t="shared" si="457"/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1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0</v>
      </c>
      <c r="AU885" t="s">
        <v>23</v>
      </c>
      <c r="AV885">
        <v>0</v>
      </c>
      <c r="AW885">
        <v>2</v>
      </c>
      <c r="AX885">
        <v>353032804</v>
      </c>
      <c r="AY885">
        <v>1</v>
      </c>
      <c r="AZ885">
        <v>0</v>
      </c>
      <c r="BA885">
        <v>885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ROUND(Y885*Source!I363,7)</f>
        <v>0</v>
      </c>
      <c r="CY885">
        <f t="shared" si="458"/>
        <v>0</v>
      </c>
      <c r="CZ885">
        <f t="shared" si="459"/>
        <v>0</v>
      </c>
      <c r="DA885">
        <f t="shared" si="460"/>
        <v>1</v>
      </c>
      <c r="DB885">
        <f t="shared" si="461"/>
        <v>0</v>
      </c>
      <c r="DC885">
        <f t="shared" si="462"/>
        <v>0</v>
      </c>
      <c r="DD885" t="s">
        <v>3</v>
      </c>
      <c r="DE885" t="s">
        <v>3</v>
      </c>
      <c r="DF885">
        <f t="shared" si="465"/>
        <v>0</v>
      </c>
      <c r="DG885">
        <f t="shared" si="463"/>
        <v>0</v>
      </c>
      <c r="DH885">
        <f t="shared" si="437"/>
        <v>0</v>
      </c>
      <c r="DI885">
        <f t="shared" si="438"/>
        <v>0</v>
      </c>
      <c r="DJ885">
        <f t="shared" si="464"/>
        <v>0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5">
      <c r="A886">
        <f>ROW(Source!A363)</f>
        <v>363</v>
      </c>
      <c r="B886">
        <v>353029544</v>
      </c>
      <c r="C886">
        <v>353032775</v>
      </c>
      <c r="D886">
        <v>342645155</v>
      </c>
      <c r="E886">
        <v>113</v>
      </c>
      <c r="F886">
        <v>1</v>
      </c>
      <c r="G886">
        <v>1</v>
      </c>
      <c r="H886">
        <v>3</v>
      </c>
      <c r="I886" t="s">
        <v>1264</v>
      </c>
      <c r="J886" t="s">
        <v>3</v>
      </c>
      <c r="K886" t="s">
        <v>1378</v>
      </c>
      <c r="L886">
        <v>1371</v>
      </c>
      <c r="N886">
        <v>1013</v>
      </c>
      <c r="O886" t="s">
        <v>21</v>
      </c>
      <c r="P886" t="s">
        <v>21</v>
      </c>
      <c r="Q886">
        <v>1</v>
      </c>
      <c r="W886">
        <v>0</v>
      </c>
      <c r="X886">
        <v>326010188</v>
      </c>
      <c r="Y886">
        <f t="shared" si="457"/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1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0</v>
      </c>
      <c r="AU886" t="s">
        <v>23</v>
      </c>
      <c r="AV886">
        <v>0</v>
      </c>
      <c r="AW886">
        <v>2</v>
      </c>
      <c r="AX886">
        <v>353032805</v>
      </c>
      <c r="AY886">
        <v>1</v>
      </c>
      <c r="AZ886">
        <v>0</v>
      </c>
      <c r="BA886">
        <v>886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ROUND(Y886*Source!I363,7)</f>
        <v>0</v>
      </c>
      <c r="CY886">
        <f t="shared" si="458"/>
        <v>0</v>
      </c>
      <c r="CZ886">
        <f t="shared" si="459"/>
        <v>0</v>
      </c>
      <c r="DA886">
        <f t="shared" si="460"/>
        <v>1</v>
      </c>
      <c r="DB886">
        <f t="shared" si="461"/>
        <v>0</v>
      </c>
      <c r="DC886">
        <f t="shared" si="462"/>
        <v>0</v>
      </c>
      <c r="DD886" t="s">
        <v>3</v>
      </c>
      <c r="DE886" t="s">
        <v>3</v>
      </c>
      <c r="DF886">
        <f t="shared" si="465"/>
        <v>0</v>
      </c>
      <c r="DG886">
        <f t="shared" si="463"/>
        <v>0</v>
      </c>
      <c r="DH886">
        <f t="shared" si="437"/>
        <v>0</v>
      </c>
      <c r="DI886">
        <f t="shared" si="438"/>
        <v>0</v>
      </c>
      <c r="DJ886">
        <f t="shared" si="464"/>
        <v>0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5">
      <c r="A887">
        <f>ROW(Source!A364)</f>
        <v>364</v>
      </c>
      <c r="B887">
        <v>353029544</v>
      </c>
      <c r="C887">
        <v>353032806</v>
      </c>
      <c r="D887">
        <v>342640197</v>
      </c>
      <c r="E887">
        <v>113</v>
      </c>
      <c r="F887">
        <v>1</v>
      </c>
      <c r="G887">
        <v>1</v>
      </c>
      <c r="H887">
        <v>1</v>
      </c>
      <c r="I887" t="s">
        <v>1234</v>
      </c>
      <c r="J887" t="s">
        <v>3</v>
      </c>
      <c r="K887" t="s">
        <v>1235</v>
      </c>
      <c r="L887">
        <v>1191</v>
      </c>
      <c r="N887">
        <v>1013</v>
      </c>
      <c r="O887" t="s">
        <v>1221</v>
      </c>
      <c r="P887" t="s">
        <v>1221</v>
      </c>
      <c r="Q887">
        <v>1</v>
      </c>
      <c r="W887">
        <v>0</v>
      </c>
      <c r="X887">
        <v>-1833565283</v>
      </c>
      <c r="Y887">
        <f>(AT887*ROUND(0.84,7))</f>
        <v>9.4079999999999995</v>
      </c>
      <c r="AA887">
        <v>0</v>
      </c>
      <c r="AB887">
        <v>0</v>
      </c>
      <c r="AC887">
        <v>0</v>
      </c>
      <c r="AD887">
        <v>531.04</v>
      </c>
      <c r="AE887">
        <v>0</v>
      </c>
      <c r="AF887">
        <v>0</v>
      </c>
      <c r="AG887">
        <v>0</v>
      </c>
      <c r="AH887">
        <v>531.04</v>
      </c>
      <c r="AI887">
        <v>1</v>
      </c>
      <c r="AJ887">
        <v>1</v>
      </c>
      <c r="AK887">
        <v>1</v>
      </c>
      <c r="AL887">
        <v>1</v>
      </c>
      <c r="AM887">
        <v>-2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11.2</v>
      </c>
      <c r="AU887" t="s">
        <v>24</v>
      </c>
      <c r="AV887">
        <v>1</v>
      </c>
      <c r="AW887">
        <v>2</v>
      </c>
      <c r="AX887">
        <v>353032827</v>
      </c>
      <c r="AY887">
        <v>1</v>
      </c>
      <c r="AZ887">
        <v>0</v>
      </c>
      <c r="BA887">
        <v>887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5947.6479999999992</v>
      </c>
      <c r="BN887">
        <v>11.2</v>
      </c>
      <c r="BO887">
        <v>0</v>
      </c>
      <c r="BP887">
        <v>1</v>
      </c>
      <c r="BQ887">
        <v>0</v>
      </c>
      <c r="BR887">
        <v>0</v>
      </c>
      <c r="BS887">
        <v>0</v>
      </c>
      <c r="BT887">
        <v>4996.0243199999995</v>
      </c>
      <c r="BU887">
        <v>9.4079999999999995</v>
      </c>
      <c r="BV887">
        <v>0</v>
      </c>
      <c r="BW887">
        <v>1</v>
      </c>
      <c r="CU887">
        <f>ROUND(AT887*Source!I364*AH887*AL887,2)</f>
        <v>5947.65</v>
      </c>
      <c r="CV887">
        <f>ROUND(Y887*Source!I364,7)</f>
        <v>9.4079999999999995</v>
      </c>
      <c r="CW887">
        <v>0</v>
      </c>
      <c r="CX887">
        <f>ROUND(Y887*Source!I364,7)</f>
        <v>9.4079999999999995</v>
      </c>
      <c r="CY887">
        <f>AD887</f>
        <v>531.04</v>
      </c>
      <c r="CZ887">
        <f>AH887</f>
        <v>531.04</v>
      </c>
      <c r="DA887">
        <f>AL887</f>
        <v>1</v>
      </c>
      <c r="DB887">
        <f>ROUND((ROUND(AT887*CZ887,2)*ROUND(0.84,7)),6)</f>
        <v>4996.0259999999998</v>
      </c>
      <c r="DC887">
        <f>ROUND((ROUND(AT887*AG887,2)*ROUND(0.84,7)),6)</f>
        <v>0</v>
      </c>
      <c r="DD887" t="s">
        <v>3</v>
      </c>
      <c r="DE887" t="s">
        <v>3</v>
      </c>
      <c r="DF887">
        <f t="shared" si="465"/>
        <v>0</v>
      </c>
      <c r="DG887">
        <f t="shared" si="463"/>
        <v>0</v>
      </c>
      <c r="DH887">
        <f t="shared" si="437"/>
        <v>0</v>
      </c>
      <c r="DI887">
        <f t="shared" si="438"/>
        <v>4996.0200000000004</v>
      </c>
      <c r="DJ887">
        <f>DI887</f>
        <v>4996.0200000000004</v>
      </c>
      <c r="DK887">
        <v>1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5">
      <c r="A888">
        <f>ROW(Source!A364)</f>
        <v>364</v>
      </c>
      <c r="B888">
        <v>353029544</v>
      </c>
      <c r="C888">
        <v>353032806</v>
      </c>
      <c r="D888">
        <v>342640393</v>
      </c>
      <c r="E888">
        <v>113</v>
      </c>
      <c r="F888">
        <v>1</v>
      </c>
      <c r="G888">
        <v>1</v>
      </c>
      <c r="H888">
        <v>1</v>
      </c>
      <c r="I888" t="s">
        <v>1222</v>
      </c>
      <c r="J888" t="s">
        <v>3</v>
      </c>
      <c r="K888" t="s">
        <v>1223</v>
      </c>
      <c r="L888">
        <v>1191</v>
      </c>
      <c r="N888">
        <v>1013</v>
      </c>
      <c r="O888" t="s">
        <v>1221</v>
      </c>
      <c r="P888" t="s">
        <v>1221</v>
      </c>
      <c r="Q888">
        <v>1</v>
      </c>
      <c r="W888">
        <v>0</v>
      </c>
      <c r="X888">
        <v>-1417349443</v>
      </c>
      <c r="Y888">
        <f>(AT888*ROUND(0.84,7))</f>
        <v>0.4284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1</v>
      </c>
      <c r="AJ888">
        <v>1</v>
      </c>
      <c r="AK888">
        <v>1</v>
      </c>
      <c r="AL888">
        <v>1</v>
      </c>
      <c r="AM888">
        <v>-2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0.51</v>
      </c>
      <c r="AU888" t="s">
        <v>24</v>
      </c>
      <c r="AV888">
        <v>2</v>
      </c>
      <c r="AW888">
        <v>2</v>
      </c>
      <c r="AX888">
        <v>353032828</v>
      </c>
      <c r="AY888">
        <v>1</v>
      </c>
      <c r="AZ888">
        <v>0</v>
      </c>
      <c r="BA888">
        <v>888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ROUND(Y888*Source!I364,7)</f>
        <v>0.4284</v>
      </c>
      <c r="CY888">
        <f>AD888</f>
        <v>0</v>
      </c>
      <c r="CZ888">
        <f>AH888</f>
        <v>0</v>
      </c>
      <c r="DA888">
        <f>AL888</f>
        <v>1</v>
      </c>
      <c r="DB888">
        <f>ROUND((ROUND(AT888*CZ888,2)*ROUND(0.84,7)),6)</f>
        <v>0</v>
      </c>
      <c r="DC888">
        <f>ROUND((ROUND(AT888*AG888,2)*ROUND(0.84,7)),6)</f>
        <v>0</v>
      </c>
      <c r="DD888" t="s">
        <v>3</v>
      </c>
      <c r="DE888" t="s">
        <v>3</v>
      </c>
      <c r="DF888">
        <f t="shared" si="465"/>
        <v>0</v>
      </c>
      <c r="DG888">
        <f t="shared" si="463"/>
        <v>0</v>
      </c>
      <c r="DH888">
        <f t="shared" si="437"/>
        <v>0</v>
      </c>
      <c r="DI888">
        <f t="shared" si="438"/>
        <v>0</v>
      </c>
      <c r="DJ888">
        <f>DI888</f>
        <v>0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5">
      <c r="A889">
        <f>ROW(Source!A364)</f>
        <v>364</v>
      </c>
      <c r="B889">
        <v>353029544</v>
      </c>
      <c r="C889">
        <v>353032806</v>
      </c>
      <c r="D889">
        <v>342765643</v>
      </c>
      <c r="E889">
        <v>1</v>
      </c>
      <c r="F889">
        <v>1</v>
      </c>
      <c r="G889">
        <v>1</v>
      </c>
      <c r="H889">
        <v>2</v>
      </c>
      <c r="I889" t="s">
        <v>1229</v>
      </c>
      <c r="J889" t="s">
        <v>1230</v>
      </c>
      <c r="K889" t="s">
        <v>1231</v>
      </c>
      <c r="L889">
        <v>1368</v>
      </c>
      <c r="N889">
        <v>1011</v>
      </c>
      <c r="O889" t="s">
        <v>1227</v>
      </c>
      <c r="P889" t="s">
        <v>1227</v>
      </c>
      <c r="Q889">
        <v>1</v>
      </c>
      <c r="W889">
        <v>0</v>
      </c>
      <c r="X889">
        <v>1503848564</v>
      </c>
      <c r="Y889">
        <f>(AT889*ROUND(0.84,7))</f>
        <v>0.4284</v>
      </c>
      <c r="AA889">
        <v>0</v>
      </c>
      <c r="AB889">
        <v>583.05999999999995</v>
      </c>
      <c r="AC889">
        <v>597.98</v>
      </c>
      <c r="AD889">
        <v>0</v>
      </c>
      <c r="AE889">
        <v>0</v>
      </c>
      <c r="AF889">
        <v>477.92</v>
      </c>
      <c r="AG889">
        <v>597.98</v>
      </c>
      <c r="AH889">
        <v>0</v>
      </c>
      <c r="AI889">
        <v>1</v>
      </c>
      <c r="AJ889">
        <v>1.22</v>
      </c>
      <c r="AK889">
        <v>1</v>
      </c>
      <c r="AL889">
        <v>1</v>
      </c>
      <c r="AM889">
        <v>2</v>
      </c>
      <c r="AN889">
        <v>0</v>
      </c>
      <c r="AO889">
        <v>0</v>
      </c>
      <c r="AP889">
        <v>1</v>
      </c>
      <c r="AQ889">
        <v>1</v>
      </c>
      <c r="AR889">
        <v>0</v>
      </c>
      <c r="AS889" t="s">
        <v>3</v>
      </c>
      <c r="AT889">
        <v>0.51</v>
      </c>
      <c r="AU889" t="s">
        <v>24</v>
      </c>
      <c r="AV889">
        <v>1</v>
      </c>
      <c r="AW889">
        <v>2</v>
      </c>
      <c r="AX889">
        <v>353032829</v>
      </c>
      <c r="AY889">
        <v>1</v>
      </c>
      <c r="AZ889">
        <v>0</v>
      </c>
      <c r="BA889">
        <v>889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243.73920000000001</v>
      </c>
      <c r="BL889">
        <v>304.96980000000002</v>
      </c>
      <c r="BM889">
        <v>0</v>
      </c>
      <c r="BN889">
        <v>0</v>
      </c>
      <c r="BO889">
        <v>0.51</v>
      </c>
      <c r="BP889">
        <v>1</v>
      </c>
      <c r="BQ889">
        <v>0</v>
      </c>
      <c r="BR889">
        <v>204.740928</v>
      </c>
      <c r="BS889">
        <v>256.17463200000003</v>
      </c>
      <c r="BT889">
        <v>0</v>
      </c>
      <c r="BU889">
        <v>0</v>
      </c>
      <c r="BV889">
        <v>0.4284</v>
      </c>
      <c r="BW889">
        <v>1</v>
      </c>
      <c r="CV889">
        <v>0</v>
      </c>
      <c r="CW889">
        <f>ROUND(Y889*Source!I364*DO889,7)</f>
        <v>0.4284</v>
      </c>
      <c r="CX889">
        <f>ROUND(Y889*Source!I364,7)</f>
        <v>0.4284</v>
      </c>
      <c r="CY889">
        <f>AB889</f>
        <v>583.05999999999995</v>
      </c>
      <c r="CZ889">
        <f>AF889</f>
        <v>477.92</v>
      </c>
      <c r="DA889">
        <f>AJ889</f>
        <v>1.22</v>
      </c>
      <c r="DB889">
        <f>ROUND((ROUND(AT889*CZ889,2)*ROUND(0.84,7)),6)</f>
        <v>204.74160000000001</v>
      </c>
      <c r="DC889">
        <f>ROUND((ROUND(AT889*AG889,2)*ROUND(0.84,7)),6)</f>
        <v>256.1748</v>
      </c>
      <c r="DD889" t="s">
        <v>3</v>
      </c>
      <c r="DE889" t="s">
        <v>3</v>
      </c>
      <c r="DF889">
        <f t="shared" si="465"/>
        <v>0</v>
      </c>
      <c r="DG889">
        <f>ROUND(ROUND(AF889*AJ889,2)*CX889,2)</f>
        <v>249.78</v>
      </c>
      <c r="DH889">
        <f t="shared" si="437"/>
        <v>256.17</v>
      </c>
      <c r="DI889">
        <f t="shared" si="438"/>
        <v>0</v>
      </c>
      <c r="DJ889">
        <f>DG889+DH889</f>
        <v>505.95000000000005</v>
      </c>
      <c r="DK889">
        <v>0</v>
      </c>
      <c r="DL889" t="s">
        <v>1228</v>
      </c>
      <c r="DM889">
        <v>4</v>
      </c>
      <c r="DN889" t="s">
        <v>1221</v>
      </c>
      <c r="DO889">
        <v>1</v>
      </c>
    </row>
    <row r="890" spans="1:119" x14ac:dyDescent="0.25">
      <c r="A890">
        <f>ROW(Source!A364)</f>
        <v>364</v>
      </c>
      <c r="B890">
        <v>353029544</v>
      </c>
      <c r="C890">
        <v>353032806</v>
      </c>
      <c r="D890">
        <v>342713971</v>
      </c>
      <c r="E890">
        <v>1</v>
      </c>
      <c r="F890">
        <v>1</v>
      </c>
      <c r="G890">
        <v>1</v>
      </c>
      <c r="H890">
        <v>3</v>
      </c>
      <c r="I890" t="s">
        <v>1354</v>
      </c>
      <c r="J890" t="s">
        <v>1355</v>
      </c>
      <c r="K890" t="s">
        <v>1356</v>
      </c>
      <c r="L890">
        <v>1346</v>
      </c>
      <c r="N890">
        <v>1009</v>
      </c>
      <c r="O890" t="s">
        <v>1244</v>
      </c>
      <c r="P890" t="s">
        <v>1244</v>
      </c>
      <c r="Q890">
        <v>1</v>
      </c>
      <c r="W890">
        <v>0</v>
      </c>
      <c r="X890">
        <v>-1352590515</v>
      </c>
      <c r="Y890">
        <f t="shared" ref="Y890:Y906" si="466">(AT890*ROUND(0,7))</f>
        <v>0</v>
      </c>
      <c r="AA890">
        <v>103.6</v>
      </c>
      <c r="AB890">
        <v>0</v>
      </c>
      <c r="AC890">
        <v>0</v>
      </c>
      <c r="AD890">
        <v>0</v>
      </c>
      <c r="AE890">
        <v>58.53</v>
      </c>
      <c r="AF890">
        <v>0</v>
      </c>
      <c r="AG890">
        <v>0</v>
      </c>
      <c r="AH890">
        <v>0</v>
      </c>
      <c r="AI890">
        <v>1.77</v>
      </c>
      <c r="AJ890">
        <v>1</v>
      </c>
      <c r="AK890">
        <v>1</v>
      </c>
      <c r="AL890">
        <v>1</v>
      </c>
      <c r="AM890">
        <v>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3</v>
      </c>
      <c r="AT890">
        <v>0.03</v>
      </c>
      <c r="AU890" t="s">
        <v>23</v>
      </c>
      <c r="AV890">
        <v>0</v>
      </c>
      <c r="AW890">
        <v>2</v>
      </c>
      <c r="AX890">
        <v>353032830</v>
      </c>
      <c r="AY890">
        <v>1</v>
      </c>
      <c r="AZ890">
        <v>0</v>
      </c>
      <c r="BA890">
        <v>890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1.7559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1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ROUND(Y890*Source!I364,7)</f>
        <v>0</v>
      </c>
      <c r="CY890">
        <f t="shared" ref="CY890:CY906" si="467">AA890</f>
        <v>103.6</v>
      </c>
      <c r="CZ890">
        <f t="shared" ref="CZ890:CZ906" si="468">AE890</f>
        <v>58.53</v>
      </c>
      <c r="DA890">
        <f t="shared" ref="DA890:DA906" si="469">AI890</f>
        <v>1.77</v>
      </c>
      <c r="DB890">
        <f t="shared" ref="DB890:DB906" si="470">ROUND((ROUND(AT890*CZ890,2)*ROUND(0,7)),6)</f>
        <v>0</v>
      </c>
      <c r="DC890">
        <f t="shared" ref="DC890:DC906" si="471">ROUND((ROUND(AT890*AG890,2)*ROUND(0,7)),6)</f>
        <v>0</v>
      </c>
      <c r="DD890" t="s">
        <v>3</v>
      </c>
      <c r="DE890" t="s">
        <v>3</v>
      </c>
      <c r="DF890">
        <f>ROUND(ROUND(AE890*AI890,2)*CX890,2)</f>
        <v>0</v>
      </c>
      <c r="DG890">
        <f t="shared" ref="DG890:DG908" si="472">ROUND(ROUND(AF890,2)*CX890,2)</f>
        <v>0</v>
      </c>
      <c r="DH890">
        <f t="shared" si="437"/>
        <v>0</v>
      </c>
      <c r="DI890">
        <f t="shared" si="438"/>
        <v>0</v>
      </c>
      <c r="DJ890">
        <f t="shared" ref="DJ890:DJ906" si="473">DF890</f>
        <v>0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5">
      <c r="A891">
        <f>ROW(Source!A364)</f>
        <v>364</v>
      </c>
      <c r="B891">
        <v>353029544</v>
      </c>
      <c r="C891">
        <v>353032806</v>
      </c>
      <c r="D891">
        <v>342717233</v>
      </c>
      <c r="E891">
        <v>1</v>
      </c>
      <c r="F891">
        <v>1</v>
      </c>
      <c r="G891">
        <v>1</v>
      </c>
      <c r="H891">
        <v>3</v>
      </c>
      <c r="I891" t="s">
        <v>1326</v>
      </c>
      <c r="J891" t="s">
        <v>1327</v>
      </c>
      <c r="K891" t="s">
        <v>1328</v>
      </c>
      <c r="L891">
        <v>1346</v>
      </c>
      <c r="N891">
        <v>1009</v>
      </c>
      <c r="O891" t="s">
        <v>1244</v>
      </c>
      <c r="P891" t="s">
        <v>1244</v>
      </c>
      <c r="Q891">
        <v>1</v>
      </c>
      <c r="W891">
        <v>0</v>
      </c>
      <c r="X891">
        <v>-1062136333</v>
      </c>
      <c r="Y891">
        <f t="shared" si="466"/>
        <v>0</v>
      </c>
      <c r="AA891">
        <v>201.17</v>
      </c>
      <c r="AB891">
        <v>0</v>
      </c>
      <c r="AC891">
        <v>0</v>
      </c>
      <c r="AD891">
        <v>0</v>
      </c>
      <c r="AE891">
        <v>174.93</v>
      </c>
      <c r="AF891">
        <v>0</v>
      </c>
      <c r="AG891">
        <v>0</v>
      </c>
      <c r="AH891">
        <v>0</v>
      </c>
      <c r="AI891">
        <v>1.1499999999999999</v>
      </c>
      <c r="AJ891">
        <v>1</v>
      </c>
      <c r="AK891">
        <v>1</v>
      </c>
      <c r="AL891">
        <v>1</v>
      </c>
      <c r="AM891">
        <v>2</v>
      </c>
      <c r="AN891">
        <v>1</v>
      </c>
      <c r="AO891">
        <v>0</v>
      </c>
      <c r="AP891">
        <v>1</v>
      </c>
      <c r="AQ891">
        <v>1</v>
      </c>
      <c r="AR891">
        <v>0</v>
      </c>
      <c r="AS891" t="s">
        <v>3</v>
      </c>
      <c r="AT891">
        <v>0</v>
      </c>
      <c r="AU891" t="s">
        <v>23</v>
      </c>
      <c r="AV891">
        <v>0</v>
      </c>
      <c r="AW891">
        <v>2</v>
      </c>
      <c r="AX891">
        <v>353032831</v>
      </c>
      <c r="AY891">
        <v>1</v>
      </c>
      <c r="AZ891">
        <v>0</v>
      </c>
      <c r="BA891">
        <v>891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v>0</v>
      </c>
      <c r="CX891">
        <f>ROUND(Y891*Source!I364,7)</f>
        <v>0</v>
      </c>
      <c r="CY891">
        <f t="shared" si="467"/>
        <v>201.17</v>
      </c>
      <c r="CZ891">
        <f t="shared" si="468"/>
        <v>174.93</v>
      </c>
      <c r="DA891">
        <f t="shared" si="469"/>
        <v>1.1499999999999999</v>
      </c>
      <c r="DB891">
        <f t="shared" si="470"/>
        <v>0</v>
      </c>
      <c r="DC891">
        <f t="shared" si="471"/>
        <v>0</v>
      </c>
      <c r="DD891" t="s">
        <v>3</v>
      </c>
      <c r="DE891" t="s">
        <v>3</v>
      </c>
      <c r="DF891">
        <f>ROUND(ROUND(AE891*AI891,2)*CX891,2)</f>
        <v>0</v>
      </c>
      <c r="DG891">
        <f t="shared" si="472"/>
        <v>0</v>
      </c>
      <c r="DH891">
        <f t="shared" si="437"/>
        <v>0</v>
      </c>
      <c r="DI891">
        <f t="shared" si="438"/>
        <v>0</v>
      </c>
      <c r="DJ891">
        <f t="shared" si="473"/>
        <v>0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5">
      <c r="A892">
        <f>ROW(Source!A364)</f>
        <v>364</v>
      </c>
      <c r="B892">
        <v>353029544</v>
      </c>
      <c r="C892">
        <v>353032806</v>
      </c>
      <c r="D892">
        <v>342717284</v>
      </c>
      <c r="E892">
        <v>1</v>
      </c>
      <c r="F892">
        <v>1</v>
      </c>
      <c r="G892">
        <v>1</v>
      </c>
      <c r="H892">
        <v>3</v>
      </c>
      <c r="I892" t="s">
        <v>1357</v>
      </c>
      <c r="J892" t="s">
        <v>1358</v>
      </c>
      <c r="K892" t="s">
        <v>1359</v>
      </c>
      <c r="L892">
        <v>1348</v>
      </c>
      <c r="N892">
        <v>1009</v>
      </c>
      <c r="O892" t="s">
        <v>811</v>
      </c>
      <c r="P892" t="s">
        <v>811</v>
      </c>
      <c r="Q892">
        <v>1000</v>
      </c>
      <c r="W892">
        <v>0</v>
      </c>
      <c r="X892">
        <v>-1952709209</v>
      </c>
      <c r="Y892">
        <f t="shared" si="466"/>
        <v>0</v>
      </c>
      <c r="AA892">
        <v>87870.25</v>
      </c>
      <c r="AB892">
        <v>0</v>
      </c>
      <c r="AC892">
        <v>0</v>
      </c>
      <c r="AD892">
        <v>0</v>
      </c>
      <c r="AE892">
        <v>70296.2</v>
      </c>
      <c r="AF892">
        <v>0</v>
      </c>
      <c r="AG892">
        <v>0</v>
      </c>
      <c r="AH892">
        <v>0</v>
      </c>
      <c r="AI892">
        <v>1.25</v>
      </c>
      <c r="AJ892">
        <v>1</v>
      </c>
      <c r="AK892">
        <v>1</v>
      </c>
      <c r="AL892">
        <v>1</v>
      </c>
      <c r="AM892">
        <v>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2.3000000000000001E-4</v>
      </c>
      <c r="AU892" t="s">
        <v>23</v>
      </c>
      <c r="AV892">
        <v>0</v>
      </c>
      <c r="AW892">
        <v>2</v>
      </c>
      <c r="AX892">
        <v>353032832</v>
      </c>
      <c r="AY892">
        <v>1</v>
      </c>
      <c r="AZ892">
        <v>0</v>
      </c>
      <c r="BA892">
        <v>892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16.168126000000001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1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ROUND(Y892*Source!I364,7)</f>
        <v>0</v>
      </c>
      <c r="CY892">
        <f t="shared" si="467"/>
        <v>87870.25</v>
      </c>
      <c r="CZ892">
        <f t="shared" si="468"/>
        <v>70296.2</v>
      </c>
      <c r="DA892">
        <f t="shared" si="469"/>
        <v>1.25</v>
      </c>
      <c r="DB892">
        <f t="shared" si="470"/>
        <v>0</v>
      </c>
      <c r="DC892">
        <f t="shared" si="471"/>
        <v>0</v>
      </c>
      <c r="DD892" t="s">
        <v>3</v>
      </c>
      <c r="DE892" t="s">
        <v>3</v>
      </c>
      <c r="DF892">
        <f>ROUND(ROUND(AE892*AI892,2)*CX892,2)</f>
        <v>0</v>
      </c>
      <c r="DG892">
        <f t="shared" si="472"/>
        <v>0</v>
      </c>
      <c r="DH892">
        <f t="shared" si="437"/>
        <v>0</v>
      </c>
      <c r="DI892">
        <f t="shared" si="438"/>
        <v>0</v>
      </c>
      <c r="DJ892">
        <f t="shared" si="473"/>
        <v>0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5">
      <c r="A893">
        <f>ROW(Source!A364)</f>
        <v>364</v>
      </c>
      <c r="B893">
        <v>353029544</v>
      </c>
      <c r="C893">
        <v>353032806</v>
      </c>
      <c r="D893">
        <v>342718355</v>
      </c>
      <c r="E893">
        <v>1</v>
      </c>
      <c r="F893">
        <v>1</v>
      </c>
      <c r="G893">
        <v>1</v>
      </c>
      <c r="H893">
        <v>3</v>
      </c>
      <c r="I893" t="s">
        <v>1248</v>
      </c>
      <c r="J893" t="s">
        <v>1249</v>
      </c>
      <c r="K893" t="s">
        <v>1250</v>
      </c>
      <c r="L893">
        <v>1346</v>
      </c>
      <c r="N893">
        <v>1009</v>
      </c>
      <c r="O893" t="s">
        <v>1244</v>
      </c>
      <c r="P893" t="s">
        <v>1244</v>
      </c>
      <c r="Q893">
        <v>1</v>
      </c>
      <c r="W893">
        <v>0</v>
      </c>
      <c r="X893">
        <v>-1749521197</v>
      </c>
      <c r="Y893">
        <f t="shared" si="466"/>
        <v>0</v>
      </c>
      <c r="AA893">
        <v>80.8</v>
      </c>
      <c r="AB893">
        <v>0</v>
      </c>
      <c r="AC893">
        <v>0</v>
      </c>
      <c r="AD893">
        <v>0</v>
      </c>
      <c r="AE893">
        <v>56.11</v>
      </c>
      <c r="AF893">
        <v>0</v>
      </c>
      <c r="AG893">
        <v>0</v>
      </c>
      <c r="AH893">
        <v>0</v>
      </c>
      <c r="AI893">
        <v>1.44</v>
      </c>
      <c r="AJ893">
        <v>1</v>
      </c>
      <c r="AK893">
        <v>1</v>
      </c>
      <c r="AL893">
        <v>1</v>
      </c>
      <c r="AM893">
        <v>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0.02</v>
      </c>
      <c r="AU893" t="s">
        <v>23</v>
      </c>
      <c r="AV893">
        <v>0</v>
      </c>
      <c r="AW893">
        <v>2</v>
      </c>
      <c r="AX893">
        <v>353032833</v>
      </c>
      <c r="AY893">
        <v>1</v>
      </c>
      <c r="AZ893">
        <v>0</v>
      </c>
      <c r="BA893">
        <v>893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1.1222000000000001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1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ROUND(Y893*Source!I364,7)</f>
        <v>0</v>
      </c>
      <c r="CY893">
        <f t="shared" si="467"/>
        <v>80.8</v>
      </c>
      <c r="CZ893">
        <f t="shared" si="468"/>
        <v>56.11</v>
      </c>
      <c r="DA893">
        <f t="shared" si="469"/>
        <v>1.44</v>
      </c>
      <c r="DB893">
        <f t="shared" si="470"/>
        <v>0</v>
      </c>
      <c r="DC893">
        <f t="shared" si="471"/>
        <v>0</v>
      </c>
      <c r="DD893" t="s">
        <v>3</v>
      </c>
      <c r="DE893" t="s">
        <v>3</v>
      </c>
      <c r="DF893">
        <f>ROUND(ROUND(AE893*AI893,2)*CX893,2)</f>
        <v>0</v>
      </c>
      <c r="DG893">
        <f t="shared" si="472"/>
        <v>0</v>
      </c>
      <c r="DH893">
        <f t="shared" si="437"/>
        <v>0</v>
      </c>
      <c r="DI893">
        <f t="shared" si="438"/>
        <v>0</v>
      </c>
      <c r="DJ893">
        <f t="shared" si="473"/>
        <v>0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5">
      <c r="A894">
        <f>ROW(Source!A364)</f>
        <v>364</v>
      </c>
      <c r="B894">
        <v>353029544</v>
      </c>
      <c r="C894">
        <v>353032806</v>
      </c>
      <c r="D894">
        <v>342642396</v>
      </c>
      <c r="E894">
        <v>113</v>
      </c>
      <c r="F894">
        <v>1</v>
      </c>
      <c r="G894">
        <v>1</v>
      </c>
      <c r="H894">
        <v>3</v>
      </c>
      <c r="I894" t="s">
        <v>1329</v>
      </c>
      <c r="J894" t="s">
        <v>3</v>
      </c>
      <c r="K894" t="s">
        <v>1330</v>
      </c>
      <c r="L894">
        <v>1348</v>
      </c>
      <c r="N894">
        <v>1009</v>
      </c>
      <c r="O894" t="s">
        <v>811</v>
      </c>
      <c r="P894" t="s">
        <v>811</v>
      </c>
      <c r="Q894">
        <v>1000</v>
      </c>
      <c r="W894">
        <v>0</v>
      </c>
      <c r="X894">
        <v>1602794472</v>
      </c>
      <c r="Y894">
        <f t="shared" si="466"/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1</v>
      </c>
      <c r="AJ894">
        <v>1</v>
      </c>
      <c r="AK894">
        <v>1</v>
      </c>
      <c r="AL894">
        <v>1</v>
      </c>
      <c r="AM894">
        <v>-2</v>
      </c>
      <c r="AN894">
        <v>1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0</v>
      </c>
      <c r="AU894" t="s">
        <v>23</v>
      </c>
      <c r="AV894">
        <v>0</v>
      </c>
      <c r="AW894">
        <v>2</v>
      </c>
      <c r="AX894">
        <v>353032834</v>
      </c>
      <c r="AY894">
        <v>1</v>
      </c>
      <c r="AZ894">
        <v>0</v>
      </c>
      <c r="BA894">
        <v>894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ROUND(Y894*Source!I364,7)</f>
        <v>0</v>
      </c>
      <c r="CY894">
        <f t="shared" si="467"/>
        <v>0</v>
      </c>
      <c r="CZ894">
        <f t="shared" si="468"/>
        <v>0</v>
      </c>
      <c r="DA894">
        <f t="shared" si="469"/>
        <v>1</v>
      </c>
      <c r="DB894">
        <f t="shared" si="470"/>
        <v>0</v>
      </c>
      <c r="DC894">
        <f t="shared" si="471"/>
        <v>0</v>
      </c>
      <c r="DD894" t="s">
        <v>3</v>
      </c>
      <c r="DE894" t="s">
        <v>3</v>
      </c>
      <c r="DF894">
        <f>ROUND(ROUND(AE894,2)*CX894,2)</f>
        <v>0</v>
      </c>
      <c r="DG894">
        <f t="shared" si="472"/>
        <v>0</v>
      </c>
      <c r="DH894">
        <f t="shared" si="437"/>
        <v>0</v>
      </c>
      <c r="DI894">
        <f t="shared" si="438"/>
        <v>0</v>
      </c>
      <c r="DJ894">
        <f t="shared" si="473"/>
        <v>0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5">
      <c r="A895">
        <f>ROW(Source!A364)</f>
        <v>364</v>
      </c>
      <c r="B895">
        <v>353029544</v>
      </c>
      <c r="C895">
        <v>353032806</v>
      </c>
      <c r="D895">
        <v>342642846</v>
      </c>
      <c r="E895">
        <v>113</v>
      </c>
      <c r="F895">
        <v>1</v>
      </c>
      <c r="G895">
        <v>1</v>
      </c>
      <c r="H895">
        <v>3</v>
      </c>
      <c r="I895" t="s">
        <v>1379</v>
      </c>
      <c r="J895" t="s">
        <v>3</v>
      </c>
      <c r="K895" t="s">
        <v>1380</v>
      </c>
      <c r="L895">
        <v>1348</v>
      </c>
      <c r="N895">
        <v>1009</v>
      </c>
      <c r="O895" t="s">
        <v>811</v>
      </c>
      <c r="P895" t="s">
        <v>811</v>
      </c>
      <c r="Q895">
        <v>1000</v>
      </c>
      <c r="W895">
        <v>0</v>
      </c>
      <c r="X895">
        <v>1613753229</v>
      </c>
      <c r="Y895">
        <f t="shared" si="466"/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-2</v>
      </c>
      <c r="AN895">
        <v>1</v>
      </c>
      <c r="AO895">
        <v>0</v>
      </c>
      <c r="AP895">
        <v>1</v>
      </c>
      <c r="AQ895">
        <v>1</v>
      </c>
      <c r="AR895">
        <v>0</v>
      </c>
      <c r="AS895" t="s">
        <v>3</v>
      </c>
      <c r="AT895">
        <v>0</v>
      </c>
      <c r="AU895" t="s">
        <v>23</v>
      </c>
      <c r="AV895">
        <v>0</v>
      </c>
      <c r="AW895">
        <v>2</v>
      </c>
      <c r="AX895">
        <v>353032835</v>
      </c>
      <c r="AY895">
        <v>1</v>
      </c>
      <c r="AZ895">
        <v>0</v>
      </c>
      <c r="BA895">
        <v>895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ROUND(Y895*Source!I364,7)</f>
        <v>0</v>
      </c>
      <c r="CY895">
        <f t="shared" si="467"/>
        <v>0</v>
      </c>
      <c r="CZ895">
        <f t="shared" si="468"/>
        <v>0</v>
      </c>
      <c r="DA895">
        <f t="shared" si="469"/>
        <v>1</v>
      </c>
      <c r="DB895">
        <f t="shared" si="470"/>
        <v>0</v>
      </c>
      <c r="DC895">
        <f t="shared" si="471"/>
        <v>0</v>
      </c>
      <c r="DD895" t="s">
        <v>3</v>
      </c>
      <c r="DE895" t="s">
        <v>3</v>
      </c>
      <c r="DF895">
        <f>ROUND(ROUND(AE895,2)*CX895,2)</f>
        <v>0</v>
      </c>
      <c r="DG895">
        <f t="shared" si="472"/>
        <v>0</v>
      </c>
      <c r="DH895">
        <f t="shared" si="437"/>
        <v>0</v>
      </c>
      <c r="DI895">
        <f t="shared" si="438"/>
        <v>0</v>
      </c>
      <c r="DJ895">
        <f t="shared" si="473"/>
        <v>0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5">
      <c r="A896">
        <f>ROW(Source!A364)</f>
        <v>364</v>
      </c>
      <c r="B896">
        <v>353029544</v>
      </c>
      <c r="C896">
        <v>353032806</v>
      </c>
      <c r="D896">
        <v>342643249</v>
      </c>
      <c r="E896">
        <v>113</v>
      </c>
      <c r="F896">
        <v>1</v>
      </c>
      <c r="G896">
        <v>1</v>
      </c>
      <c r="H896">
        <v>3</v>
      </c>
      <c r="I896" t="s">
        <v>1360</v>
      </c>
      <c r="J896" t="s">
        <v>3</v>
      </c>
      <c r="K896" t="s">
        <v>1361</v>
      </c>
      <c r="L896">
        <v>1339</v>
      </c>
      <c r="N896">
        <v>1007</v>
      </c>
      <c r="O896" t="s">
        <v>1319</v>
      </c>
      <c r="P896" t="s">
        <v>1319</v>
      </c>
      <c r="Q896">
        <v>1</v>
      </c>
      <c r="W896">
        <v>0</v>
      </c>
      <c r="X896">
        <v>-1563220161</v>
      </c>
      <c r="Y896">
        <f t="shared" si="466"/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1</v>
      </c>
      <c r="AJ896">
        <v>1</v>
      </c>
      <c r="AK896">
        <v>1</v>
      </c>
      <c r="AL896">
        <v>1</v>
      </c>
      <c r="AM896">
        <v>-2</v>
      </c>
      <c r="AN896">
        <v>1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0</v>
      </c>
      <c r="AU896" t="s">
        <v>23</v>
      </c>
      <c r="AV896">
        <v>0</v>
      </c>
      <c r="AW896">
        <v>2</v>
      </c>
      <c r="AX896">
        <v>353032836</v>
      </c>
      <c r="AY896">
        <v>1</v>
      </c>
      <c r="AZ896">
        <v>0</v>
      </c>
      <c r="BA896">
        <v>896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ROUND(Y896*Source!I364,7)</f>
        <v>0</v>
      </c>
      <c r="CY896">
        <f t="shared" si="467"/>
        <v>0</v>
      </c>
      <c r="CZ896">
        <f t="shared" si="468"/>
        <v>0</v>
      </c>
      <c r="DA896">
        <f t="shared" si="469"/>
        <v>1</v>
      </c>
      <c r="DB896">
        <f t="shared" si="470"/>
        <v>0</v>
      </c>
      <c r="DC896">
        <f t="shared" si="471"/>
        <v>0</v>
      </c>
      <c r="DD896" t="s">
        <v>3</v>
      </c>
      <c r="DE896" t="s">
        <v>3</v>
      </c>
      <c r="DF896">
        <f>ROUND(ROUND(AE896,2)*CX896,2)</f>
        <v>0</v>
      </c>
      <c r="DG896">
        <f t="shared" si="472"/>
        <v>0</v>
      </c>
      <c r="DH896">
        <f t="shared" si="437"/>
        <v>0</v>
      </c>
      <c r="DI896">
        <f t="shared" si="438"/>
        <v>0</v>
      </c>
      <c r="DJ896">
        <f t="shared" si="473"/>
        <v>0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5">
      <c r="A897">
        <f>ROW(Source!A364)</f>
        <v>364</v>
      </c>
      <c r="B897">
        <v>353029544</v>
      </c>
      <c r="C897">
        <v>353032806</v>
      </c>
      <c r="D897">
        <v>342735762</v>
      </c>
      <c r="E897">
        <v>1</v>
      </c>
      <c r="F897">
        <v>1</v>
      </c>
      <c r="G897">
        <v>1</v>
      </c>
      <c r="H897">
        <v>3</v>
      </c>
      <c r="I897" t="s">
        <v>1362</v>
      </c>
      <c r="J897" t="s">
        <v>1363</v>
      </c>
      <c r="K897" t="s">
        <v>1364</v>
      </c>
      <c r="L897">
        <v>1348</v>
      </c>
      <c r="N897">
        <v>1009</v>
      </c>
      <c r="O897" t="s">
        <v>811</v>
      </c>
      <c r="P897" t="s">
        <v>811</v>
      </c>
      <c r="Q897">
        <v>1000</v>
      </c>
      <c r="W897">
        <v>0</v>
      </c>
      <c r="X897">
        <v>-1762704522</v>
      </c>
      <c r="Y897">
        <f t="shared" si="466"/>
        <v>0</v>
      </c>
      <c r="AA897">
        <v>80257.66</v>
      </c>
      <c r="AB897">
        <v>0</v>
      </c>
      <c r="AC897">
        <v>0</v>
      </c>
      <c r="AD897">
        <v>0</v>
      </c>
      <c r="AE897">
        <v>61265.39</v>
      </c>
      <c r="AF897">
        <v>0</v>
      </c>
      <c r="AG897">
        <v>0</v>
      </c>
      <c r="AH897">
        <v>0</v>
      </c>
      <c r="AI897">
        <v>1.31</v>
      </c>
      <c r="AJ897">
        <v>1</v>
      </c>
      <c r="AK897">
        <v>1</v>
      </c>
      <c r="AL897">
        <v>1</v>
      </c>
      <c r="AM897">
        <v>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4.0000000000000002E-4</v>
      </c>
      <c r="AU897" t="s">
        <v>23</v>
      </c>
      <c r="AV897">
        <v>0</v>
      </c>
      <c r="AW897">
        <v>2</v>
      </c>
      <c r="AX897">
        <v>353032837</v>
      </c>
      <c r="AY897">
        <v>1</v>
      </c>
      <c r="AZ897">
        <v>0</v>
      </c>
      <c r="BA897">
        <v>897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24.506156000000001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ROUND(Y897*Source!I364,7)</f>
        <v>0</v>
      </c>
      <c r="CY897">
        <f t="shared" si="467"/>
        <v>80257.66</v>
      </c>
      <c r="CZ897">
        <f t="shared" si="468"/>
        <v>61265.39</v>
      </c>
      <c r="DA897">
        <f t="shared" si="469"/>
        <v>1.31</v>
      </c>
      <c r="DB897">
        <f t="shared" si="470"/>
        <v>0</v>
      </c>
      <c r="DC897">
        <f t="shared" si="471"/>
        <v>0</v>
      </c>
      <c r="DD897" t="s">
        <v>3</v>
      </c>
      <c r="DE897" t="s">
        <v>3</v>
      </c>
      <c r="DF897">
        <f>ROUND(ROUND(AE897*AI897,2)*CX897,2)</f>
        <v>0</v>
      </c>
      <c r="DG897">
        <f t="shared" si="472"/>
        <v>0</v>
      </c>
      <c r="DH897">
        <f t="shared" ref="DH897:DH960" si="474">ROUND(ROUND(AG897,2)*CX897,2)</f>
        <v>0</v>
      </c>
      <c r="DI897">
        <f t="shared" ref="DI897:DI960" si="475">ROUND(ROUND(AH897,2)*CX897,2)</f>
        <v>0</v>
      </c>
      <c r="DJ897">
        <f t="shared" si="473"/>
        <v>0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5">
      <c r="A898">
        <f>ROW(Source!A364)</f>
        <v>364</v>
      </c>
      <c r="B898">
        <v>353029544</v>
      </c>
      <c r="C898">
        <v>353032806</v>
      </c>
      <c r="D898">
        <v>342735789</v>
      </c>
      <c r="E898">
        <v>1</v>
      </c>
      <c r="F898">
        <v>1</v>
      </c>
      <c r="G898">
        <v>1</v>
      </c>
      <c r="H898">
        <v>3</v>
      </c>
      <c r="I898" t="s">
        <v>1365</v>
      </c>
      <c r="J898" t="s">
        <v>1366</v>
      </c>
      <c r="K898" t="s">
        <v>1367</v>
      </c>
      <c r="L898">
        <v>1348</v>
      </c>
      <c r="N898">
        <v>1009</v>
      </c>
      <c r="O898" t="s">
        <v>811</v>
      </c>
      <c r="P898" t="s">
        <v>811</v>
      </c>
      <c r="Q898">
        <v>1000</v>
      </c>
      <c r="W898">
        <v>0</v>
      </c>
      <c r="X898">
        <v>1651372890</v>
      </c>
      <c r="Y898">
        <f t="shared" si="466"/>
        <v>0</v>
      </c>
      <c r="AA898">
        <v>97625.600000000006</v>
      </c>
      <c r="AB898">
        <v>0</v>
      </c>
      <c r="AC898">
        <v>0</v>
      </c>
      <c r="AD898">
        <v>0</v>
      </c>
      <c r="AE898">
        <v>80020.98</v>
      </c>
      <c r="AF898">
        <v>0</v>
      </c>
      <c r="AG898">
        <v>0</v>
      </c>
      <c r="AH898">
        <v>0</v>
      </c>
      <c r="AI898">
        <v>1.22</v>
      </c>
      <c r="AJ898">
        <v>1</v>
      </c>
      <c r="AK898">
        <v>1</v>
      </c>
      <c r="AL898">
        <v>1</v>
      </c>
      <c r="AM898">
        <v>2</v>
      </c>
      <c r="AN898">
        <v>0</v>
      </c>
      <c r="AO898">
        <v>0</v>
      </c>
      <c r="AP898">
        <v>1</v>
      </c>
      <c r="AQ898">
        <v>1</v>
      </c>
      <c r="AR898">
        <v>0</v>
      </c>
      <c r="AS898" t="s">
        <v>3</v>
      </c>
      <c r="AT898">
        <v>1.0000000000000001E-5</v>
      </c>
      <c r="AU898" t="s">
        <v>23</v>
      </c>
      <c r="AV898">
        <v>0</v>
      </c>
      <c r="AW898">
        <v>2</v>
      </c>
      <c r="AX898">
        <v>353032838</v>
      </c>
      <c r="AY898">
        <v>1</v>
      </c>
      <c r="AZ898">
        <v>0</v>
      </c>
      <c r="BA898">
        <v>898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0.80020979999999997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1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ROUND(Y898*Source!I364,7)</f>
        <v>0</v>
      </c>
      <c r="CY898">
        <f t="shared" si="467"/>
        <v>97625.600000000006</v>
      </c>
      <c r="CZ898">
        <f t="shared" si="468"/>
        <v>80020.98</v>
      </c>
      <c r="DA898">
        <f t="shared" si="469"/>
        <v>1.22</v>
      </c>
      <c r="DB898">
        <f t="shared" si="470"/>
        <v>0</v>
      </c>
      <c r="DC898">
        <f t="shared" si="471"/>
        <v>0</v>
      </c>
      <c r="DD898" t="s">
        <v>3</v>
      </c>
      <c r="DE898" t="s">
        <v>3</v>
      </c>
      <c r="DF898">
        <f>ROUND(ROUND(AE898*AI898,2)*CX898,2)</f>
        <v>0</v>
      </c>
      <c r="DG898">
        <f t="shared" si="472"/>
        <v>0</v>
      </c>
      <c r="DH898">
        <f t="shared" si="474"/>
        <v>0</v>
      </c>
      <c r="DI898">
        <f t="shared" si="475"/>
        <v>0</v>
      </c>
      <c r="DJ898">
        <f t="shared" si="473"/>
        <v>0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5">
      <c r="A899">
        <f>ROW(Source!A364)</f>
        <v>364</v>
      </c>
      <c r="B899">
        <v>353029544</v>
      </c>
      <c r="C899">
        <v>353032806</v>
      </c>
      <c r="D899">
        <v>342735793</v>
      </c>
      <c r="E899">
        <v>1</v>
      </c>
      <c r="F899">
        <v>1</v>
      </c>
      <c r="G899">
        <v>1</v>
      </c>
      <c r="H899">
        <v>3</v>
      </c>
      <c r="I899" t="s">
        <v>1368</v>
      </c>
      <c r="J899" t="s">
        <v>1369</v>
      </c>
      <c r="K899" t="s">
        <v>1370</v>
      </c>
      <c r="L899">
        <v>1348</v>
      </c>
      <c r="N899">
        <v>1009</v>
      </c>
      <c r="O899" t="s">
        <v>811</v>
      </c>
      <c r="P899" t="s">
        <v>811</v>
      </c>
      <c r="Q899">
        <v>1000</v>
      </c>
      <c r="W899">
        <v>0</v>
      </c>
      <c r="X899">
        <v>2043689558</v>
      </c>
      <c r="Y899">
        <f t="shared" si="466"/>
        <v>0</v>
      </c>
      <c r="AA899">
        <v>49919.28</v>
      </c>
      <c r="AB899">
        <v>0</v>
      </c>
      <c r="AC899">
        <v>0</v>
      </c>
      <c r="AD899">
        <v>0</v>
      </c>
      <c r="AE899">
        <v>40917.440000000002</v>
      </c>
      <c r="AF899">
        <v>0</v>
      </c>
      <c r="AG899">
        <v>0</v>
      </c>
      <c r="AH899">
        <v>0</v>
      </c>
      <c r="AI899">
        <v>1.22</v>
      </c>
      <c r="AJ899">
        <v>1</v>
      </c>
      <c r="AK899">
        <v>1</v>
      </c>
      <c r="AL899">
        <v>1</v>
      </c>
      <c r="AM899">
        <v>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5.9999999999999995E-4</v>
      </c>
      <c r="AU899" t="s">
        <v>23</v>
      </c>
      <c r="AV899">
        <v>0</v>
      </c>
      <c r="AW899">
        <v>2</v>
      </c>
      <c r="AX899">
        <v>353032839</v>
      </c>
      <c r="AY899">
        <v>1</v>
      </c>
      <c r="AZ899">
        <v>0</v>
      </c>
      <c r="BA899">
        <v>899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24.550463999999998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1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ROUND(Y899*Source!I364,7)</f>
        <v>0</v>
      </c>
      <c r="CY899">
        <f t="shared" si="467"/>
        <v>49919.28</v>
      </c>
      <c r="CZ899">
        <f t="shared" si="468"/>
        <v>40917.440000000002</v>
      </c>
      <c r="DA899">
        <f t="shared" si="469"/>
        <v>1.22</v>
      </c>
      <c r="DB899">
        <f t="shared" si="470"/>
        <v>0</v>
      </c>
      <c r="DC899">
        <f t="shared" si="471"/>
        <v>0</v>
      </c>
      <c r="DD899" t="s">
        <v>3</v>
      </c>
      <c r="DE899" t="s">
        <v>3</v>
      </c>
      <c r="DF899">
        <f>ROUND(ROUND(AE899*AI899,2)*CX899,2)</f>
        <v>0</v>
      </c>
      <c r="DG899">
        <f t="shared" si="472"/>
        <v>0</v>
      </c>
      <c r="DH899">
        <f t="shared" si="474"/>
        <v>0</v>
      </c>
      <c r="DI899">
        <f t="shared" si="475"/>
        <v>0</v>
      </c>
      <c r="DJ899">
        <f t="shared" si="473"/>
        <v>0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5">
      <c r="A900">
        <f>ROW(Source!A364)</f>
        <v>364</v>
      </c>
      <c r="B900">
        <v>353029544</v>
      </c>
      <c r="C900">
        <v>353032806</v>
      </c>
      <c r="D900">
        <v>342736060</v>
      </c>
      <c r="E900">
        <v>1</v>
      </c>
      <c r="F900">
        <v>1</v>
      </c>
      <c r="G900">
        <v>1</v>
      </c>
      <c r="H900">
        <v>3</v>
      </c>
      <c r="I900" t="s">
        <v>1371</v>
      </c>
      <c r="J900" t="s">
        <v>1372</v>
      </c>
      <c r="K900" t="s">
        <v>1373</v>
      </c>
      <c r="L900">
        <v>1348</v>
      </c>
      <c r="N900">
        <v>1009</v>
      </c>
      <c r="O900" t="s">
        <v>811</v>
      </c>
      <c r="P900" t="s">
        <v>811</v>
      </c>
      <c r="Q900">
        <v>1000</v>
      </c>
      <c r="W900">
        <v>0</v>
      </c>
      <c r="X900">
        <v>1864305312</v>
      </c>
      <c r="Y900">
        <f t="shared" si="466"/>
        <v>0</v>
      </c>
      <c r="AA900">
        <v>120588.67</v>
      </c>
      <c r="AB900">
        <v>0</v>
      </c>
      <c r="AC900">
        <v>0</v>
      </c>
      <c r="AD900">
        <v>0</v>
      </c>
      <c r="AE900">
        <v>98039.57</v>
      </c>
      <c r="AF900">
        <v>0</v>
      </c>
      <c r="AG900">
        <v>0</v>
      </c>
      <c r="AH900">
        <v>0</v>
      </c>
      <c r="AI900">
        <v>1.23</v>
      </c>
      <c r="AJ900">
        <v>1</v>
      </c>
      <c r="AK900">
        <v>1</v>
      </c>
      <c r="AL900">
        <v>1</v>
      </c>
      <c r="AM900">
        <v>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5.9999999999999995E-4</v>
      </c>
      <c r="AU900" t="s">
        <v>23</v>
      </c>
      <c r="AV900">
        <v>0</v>
      </c>
      <c r="AW900">
        <v>2</v>
      </c>
      <c r="AX900">
        <v>353032840</v>
      </c>
      <c r="AY900">
        <v>1</v>
      </c>
      <c r="AZ900">
        <v>0</v>
      </c>
      <c r="BA900">
        <v>900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58.823741999999996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1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ROUND(Y900*Source!I364,7)</f>
        <v>0</v>
      </c>
      <c r="CY900">
        <f t="shared" si="467"/>
        <v>120588.67</v>
      </c>
      <c r="CZ900">
        <f t="shared" si="468"/>
        <v>98039.57</v>
      </c>
      <c r="DA900">
        <f t="shared" si="469"/>
        <v>1.23</v>
      </c>
      <c r="DB900">
        <f t="shared" si="470"/>
        <v>0</v>
      </c>
      <c r="DC900">
        <f t="shared" si="471"/>
        <v>0</v>
      </c>
      <c r="DD900" t="s">
        <v>3</v>
      </c>
      <c r="DE900" t="s">
        <v>3</v>
      </c>
      <c r="DF900">
        <f>ROUND(ROUND(AE900*AI900,2)*CX900,2)</f>
        <v>0</v>
      </c>
      <c r="DG900">
        <f t="shared" si="472"/>
        <v>0</v>
      </c>
      <c r="DH900">
        <f t="shared" si="474"/>
        <v>0</v>
      </c>
      <c r="DI900">
        <f t="shared" si="475"/>
        <v>0</v>
      </c>
      <c r="DJ900">
        <f t="shared" si="473"/>
        <v>0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5">
      <c r="A901">
        <f>ROW(Source!A364)</f>
        <v>364</v>
      </c>
      <c r="B901">
        <v>353029544</v>
      </c>
      <c r="C901">
        <v>353032806</v>
      </c>
      <c r="D901">
        <v>342743019</v>
      </c>
      <c r="E901">
        <v>1</v>
      </c>
      <c r="F901">
        <v>1</v>
      </c>
      <c r="G901">
        <v>1</v>
      </c>
      <c r="H901">
        <v>3</v>
      </c>
      <c r="I901" t="s">
        <v>1374</v>
      </c>
      <c r="J901" t="s">
        <v>1375</v>
      </c>
      <c r="K901" t="s">
        <v>1376</v>
      </c>
      <c r="L901">
        <v>1425</v>
      </c>
      <c r="N901">
        <v>1013</v>
      </c>
      <c r="O901" t="s">
        <v>894</v>
      </c>
      <c r="P901" t="s">
        <v>894</v>
      </c>
      <c r="Q901">
        <v>1</v>
      </c>
      <c r="W901">
        <v>0</v>
      </c>
      <c r="X901">
        <v>35726856</v>
      </c>
      <c r="Y901">
        <f t="shared" si="466"/>
        <v>0</v>
      </c>
      <c r="AA901">
        <v>1227.76</v>
      </c>
      <c r="AB901">
        <v>0</v>
      </c>
      <c r="AC901">
        <v>0</v>
      </c>
      <c r="AD901">
        <v>0</v>
      </c>
      <c r="AE901">
        <v>1031.73</v>
      </c>
      <c r="AF901">
        <v>0</v>
      </c>
      <c r="AG901">
        <v>0</v>
      </c>
      <c r="AH901">
        <v>0</v>
      </c>
      <c r="AI901">
        <v>1.19</v>
      </c>
      <c r="AJ901">
        <v>1</v>
      </c>
      <c r="AK901">
        <v>1</v>
      </c>
      <c r="AL901">
        <v>1</v>
      </c>
      <c r="AM901">
        <v>2</v>
      </c>
      <c r="AN901">
        <v>0</v>
      </c>
      <c r="AO901">
        <v>0</v>
      </c>
      <c r="AP901">
        <v>1</v>
      </c>
      <c r="AQ901">
        <v>1</v>
      </c>
      <c r="AR901">
        <v>0</v>
      </c>
      <c r="AS901" t="s">
        <v>3</v>
      </c>
      <c r="AT901">
        <v>0.06</v>
      </c>
      <c r="AU901" t="s">
        <v>23</v>
      </c>
      <c r="AV901">
        <v>0</v>
      </c>
      <c r="AW901">
        <v>2</v>
      </c>
      <c r="AX901">
        <v>353032841</v>
      </c>
      <c r="AY901">
        <v>1</v>
      </c>
      <c r="AZ901">
        <v>0</v>
      </c>
      <c r="BA901">
        <v>901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61.903799999999997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1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v>0</v>
      </c>
      <c r="CX901">
        <f>ROUND(Y901*Source!I364,7)</f>
        <v>0</v>
      </c>
      <c r="CY901">
        <f t="shared" si="467"/>
        <v>1227.76</v>
      </c>
      <c r="CZ901">
        <f t="shared" si="468"/>
        <v>1031.73</v>
      </c>
      <c r="DA901">
        <f t="shared" si="469"/>
        <v>1.19</v>
      </c>
      <c r="DB901">
        <f t="shared" si="470"/>
        <v>0</v>
      </c>
      <c r="DC901">
        <f t="shared" si="471"/>
        <v>0</v>
      </c>
      <c r="DD901" t="s">
        <v>3</v>
      </c>
      <c r="DE901" t="s">
        <v>3</v>
      </c>
      <c r="DF901">
        <f>ROUND(ROUND(AE901*AI901,2)*CX901,2)</f>
        <v>0</v>
      </c>
      <c r="DG901">
        <f t="shared" si="472"/>
        <v>0</v>
      </c>
      <c r="DH901">
        <f t="shared" si="474"/>
        <v>0</v>
      </c>
      <c r="DI901">
        <f t="shared" si="475"/>
        <v>0</v>
      </c>
      <c r="DJ901">
        <f t="shared" si="473"/>
        <v>0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5">
      <c r="A902">
        <f>ROW(Source!A364)</f>
        <v>364</v>
      </c>
      <c r="B902">
        <v>353029544</v>
      </c>
      <c r="C902">
        <v>353032806</v>
      </c>
      <c r="D902">
        <v>342645106</v>
      </c>
      <c r="E902">
        <v>113</v>
      </c>
      <c r="F902">
        <v>1</v>
      </c>
      <c r="G902">
        <v>1</v>
      </c>
      <c r="H902">
        <v>3</v>
      </c>
      <c r="I902" t="s">
        <v>1333</v>
      </c>
      <c r="J902" t="s">
        <v>3</v>
      </c>
      <c r="K902" t="s">
        <v>1377</v>
      </c>
      <c r="L902">
        <v>1371</v>
      </c>
      <c r="N902">
        <v>1013</v>
      </c>
      <c r="O902" t="s">
        <v>21</v>
      </c>
      <c r="P902" t="s">
        <v>21</v>
      </c>
      <c r="Q902">
        <v>1</v>
      </c>
      <c r="W902">
        <v>0</v>
      </c>
      <c r="X902">
        <v>-950997571</v>
      </c>
      <c r="Y902">
        <f t="shared" si="466"/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1</v>
      </c>
      <c r="AJ902">
        <v>1</v>
      </c>
      <c r="AK902">
        <v>1</v>
      </c>
      <c r="AL902">
        <v>1</v>
      </c>
      <c r="AM902">
        <v>-2</v>
      </c>
      <c r="AN902">
        <v>1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0</v>
      </c>
      <c r="AU902" t="s">
        <v>23</v>
      </c>
      <c r="AV902">
        <v>0</v>
      </c>
      <c r="AW902">
        <v>2</v>
      </c>
      <c r="AX902">
        <v>353032842</v>
      </c>
      <c r="AY902">
        <v>1</v>
      </c>
      <c r="AZ902">
        <v>0</v>
      </c>
      <c r="BA902">
        <v>902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ROUND(Y902*Source!I364,7)</f>
        <v>0</v>
      </c>
      <c r="CY902">
        <f t="shared" si="467"/>
        <v>0</v>
      </c>
      <c r="CZ902">
        <f t="shared" si="468"/>
        <v>0</v>
      </c>
      <c r="DA902">
        <f t="shared" si="469"/>
        <v>1</v>
      </c>
      <c r="DB902">
        <f t="shared" si="470"/>
        <v>0</v>
      </c>
      <c r="DC902">
        <f t="shared" si="471"/>
        <v>0</v>
      </c>
      <c r="DD902" t="s">
        <v>3</v>
      </c>
      <c r="DE902" t="s">
        <v>3</v>
      </c>
      <c r="DF902">
        <f t="shared" ref="DF902:DF909" si="476">ROUND(ROUND(AE902,2)*CX902,2)</f>
        <v>0</v>
      </c>
      <c r="DG902">
        <f t="shared" si="472"/>
        <v>0</v>
      </c>
      <c r="DH902">
        <f t="shared" si="474"/>
        <v>0</v>
      </c>
      <c r="DI902">
        <f t="shared" si="475"/>
        <v>0</v>
      </c>
      <c r="DJ902">
        <f t="shared" si="473"/>
        <v>0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5">
      <c r="A903">
        <f>ROW(Source!A364)</f>
        <v>364</v>
      </c>
      <c r="B903">
        <v>353029544</v>
      </c>
      <c r="C903">
        <v>353032806</v>
      </c>
      <c r="D903">
        <v>342645119</v>
      </c>
      <c r="E903">
        <v>113</v>
      </c>
      <c r="F903">
        <v>1</v>
      </c>
      <c r="G903">
        <v>1</v>
      </c>
      <c r="H903">
        <v>3</v>
      </c>
      <c r="I903" t="s">
        <v>1393</v>
      </c>
      <c r="J903" t="s">
        <v>3</v>
      </c>
      <c r="K903" t="s">
        <v>1321</v>
      </c>
      <c r="L903">
        <v>1346</v>
      </c>
      <c r="N903">
        <v>1009</v>
      </c>
      <c r="O903" t="s">
        <v>1244</v>
      </c>
      <c r="P903" t="s">
        <v>1244</v>
      </c>
      <c r="Q903">
        <v>1</v>
      </c>
      <c r="W903">
        <v>0</v>
      </c>
      <c r="X903">
        <v>-1307724210</v>
      </c>
      <c r="Y903">
        <f t="shared" si="466"/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1</v>
      </c>
      <c r="AJ903">
        <v>1</v>
      </c>
      <c r="AK903">
        <v>1</v>
      </c>
      <c r="AL903">
        <v>1</v>
      </c>
      <c r="AM903">
        <v>-2</v>
      </c>
      <c r="AN903">
        <v>1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0</v>
      </c>
      <c r="AU903" t="s">
        <v>23</v>
      </c>
      <c r="AV903">
        <v>0</v>
      </c>
      <c r="AW903">
        <v>2</v>
      </c>
      <c r="AX903">
        <v>353032843</v>
      </c>
      <c r="AY903">
        <v>1</v>
      </c>
      <c r="AZ903">
        <v>0</v>
      </c>
      <c r="BA903">
        <v>903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v>0</v>
      </c>
      <c r="CX903">
        <f>ROUND(Y903*Source!I364,7)</f>
        <v>0</v>
      </c>
      <c r="CY903">
        <f t="shared" si="467"/>
        <v>0</v>
      </c>
      <c r="CZ903">
        <f t="shared" si="468"/>
        <v>0</v>
      </c>
      <c r="DA903">
        <f t="shared" si="469"/>
        <v>1</v>
      </c>
      <c r="DB903">
        <f t="shared" si="470"/>
        <v>0</v>
      </c>
      <c r="DC903">
        <f t="shared" si="471"/>
        <v>0</v>
      </c>
      <c r="DD903" t="s">
        <v>3</v>
      </c>
      <c r="DE903" t="s">
        <v>3</v>
      </c>
      <c r="DF903">
        <f t="shared" si="476"/>
        <v>0</v>
      </c>
      <c r="DG903">
        <f t="shared" si="472"/>
        <v>0</v>
      </c>
      <c r="DH903">
        <f t="shared" si="474"/>
        <v>0</v>
      </c>
      <c r="DI903">
        <f t="shared" si="475"/>
        <v>0</v>
      </c>
      <c r="DJ903">
        <f t="shared" si="473"/>
        <v>0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5">
      <c r="A904">
        <f>ROW(Source!A364)</f>
        <v>364</v>
      </c>
      <c r="B904">
        <v>353029544</v>
      </c>
      <c r="C904">
        <v>353032806</v>
      </c>
      <c r="D904">
        <v>342645129</v>
      </c>
      <c r="E904">
        <v>113</v>
      </c>
      <c r="F904">
        <v>1</v>
      </c>
      <c r="G904">
        <v>1</v>
      </c>
      <c r="H904">
        <v>3</v>
      </c>
      <c r="I904" t="s">
        <v>1335</v>
      </c>
      <c r="J904" t="s">
        <v>3</v>
      </c>
      <c r="K904" t="s">
        <v>1336</v>
      </c>
      <c r="L904">
        <v>1346</v>
      </c>
      <c r="N904">
        <v>1009</v>
      </c>
      <c r="O904" t="s">
        <v>1244</v>
      </c>
      <c r="P904" t="s">
        <v>1244</v>
      </c>
      <c r="Q904">
        <v>1</v>
      </c>
      <c r="W904">
        <v>0</v>
      </c>
      <c r="X904">
        <v>86920782</v>
      </c>
      <c r="Y904">
        <f t="shared" si="466"/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1</v>
      </c>
      <c r="AJ904">
        <v>1</v>
      </c>
      <c r="AK904">
        <v>1</v>
      </c>
      <c r="AL904">
        <v>1</v>
      </c>
      <c r="AM904">
        <v>-2</v>
      </c>
      <c r="AN904">
        <v>1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0</v>
      </c>
      <c r="AU904" t="s">
        <v>23</v>
      </c>
      <c r="AV904">
        <v>0</v>
      </c>
      <c r="AW904">
        <v>2</v>
      </c>
      <c r="AX904">
        <v>353032844</v>
      </c>
      <c r="AY904">
        <v>1</v>
      </c>
      <c r="AZ904">
        <v>0</v>
      </c>
      <c r="BA904">
        <v>904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v>0</v>
      </c>
      <c r="CX904">
        <f>ROUND(Y904*Source!I364,7)</f>
        <v>0</v>
      </c>
      <c r="CY904">
        <f t="shared" si="467"/>
        <v>0</v>
      </c>
      <c r="CZ904">
        <f t="shared" si="468"/>
        <v>0</v>
      </c>
      <c r="DA904">
        <f t="shared" si="469"/>
        <v>1</v>
      </c>
      <c r="DB904">
        <f t="shared" si="470"/>
        <v>0</v>
      </c>
      <c r="DC904">
        <f t="shared" si="471"/>
        <v>0</v>
      </c>
      <c r="DD904" t="s">
        <v>3</v>
      </c>
      <c r="DE904" t="s">
        <v>3</v>
      </c>
      <c r="DF904">
        <f t="shared" si="476"/>
        <v>0</v>
      </c>
      <c r="DG904">
        <f t="shared" si="472"/>
        <v>0</v>
      </c>
      <c r="DH904">
        <f t="shared" si="474"/>
        <v>0</v>
      </c>
      <c r="DI904">
        <f t="shared" si="475"/>
        <v>0</v>
      </c>
      <c r="DJ904">
        <f t="shared" si="473"/>
        <v>0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5">
      <c r="A905">
        <f>ROW(Source!A364)</f>
        <v>364</v>
      </c>
      <c r="B905">
        <v>353029544</v>
      </c>
      <c r="C905">
        <v>353032806</v>
      </c>
      <c r="D905">
        <v>342645151</v>
      </c>
      <c r="E905">
        <v>113</v>
      </c>
      <c r="F905">
        <v>1</v>
      </c>
      <c r="G905">
        <v>1</v>
      </c>
      <c r="H905">
        <v>3</v>
      </c>
      <c r="I905" t="s">
        <v>1381</v>
      </c>
      <c r="J905" t="s">
        <v>3</v>
      </c>
      <c r="K905" t="s">
        <v>1382</v>
      </c>
      <c r="L905">
        <v>1371</v>
      </c>
      <c r="N905">
        <v>1013</v>
      </c>
      <c r="O905" t="s">
        <v>21</v>
      </c>
      <c r="P905" t="s">
        <v>21</v>
      </c>
      <c r="Q905">
        <v>1</v>
      </c>
      <c r="W905">
        <v>0</v>
      </c>
      <c r="X905">
        <v>-320198552</v>
      </c>
      <c r="Y905">
        <f t="shared" si="466"/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1</v>
      </c>
      <c r="AJ905">
        <v>1</v>
      </c>
      <c r="AK905">
        <v>1</v>
      </c>
      <c r="AL905">
        <v>1</v>
      </c>
      <c r="AM905">
        <v>-2</v>
      </c>
      <c r="AN905">
        <v>1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0</v>
      </c>
      <c r="AU905" t="s">
        <v>23</v>
      </c>
      <c r="AV905">
        <v>0</v>
      </c>
      <c r="AW905">
        <v>2</v>
      </c>
      <c r="AX905">
        <v>353032845</v>
      </c>
      <c r="AY905">
        <v>1</v>
      </c>
      <c r="AZ905">
        <v>0</v>
      </c>
      <c r="BA905">
        <v>905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v>0</v>
      </c>
      <c r="CX905">
        <f>ROUND(Y905*Source!I364,7)</f>
        <v>0</v>
      </c>
      <c r="CY905">
        <f t="shared" si="467"/>
        <v>0</v>
      </c>
      <c r="CZ905">
        <f t="shared" si="468"/>
        <v>0</v>
      </c>
      <c r="DA905">
        <f t="shared" si="469"/>
        <v>1</v>
      </c>
      <c r="DB905">
        <f t="shared" si="470"/>
        <v>0</v>
      </c>
      <c r="DC905">
        <f t="shared" si="471"/>
        <v>0</v>
      </c>
      <c r="DD905" t="s">
        <v>3</v>
      </c>
      <c r="DE905" t="s">
        <v>3</v>
      </c>
      <c r="DF905">
        <f t="shared" si="476"/>
        <v>0</v>
      </c>
      <c r="DG905">
        <f t="shared" si="472"/>
        <v>0</v>
      </c>
      <c r="DH905">
        <f t="shared" si="474"/>
        <v>0</v>
      </c>
      <c r="DI905">
        <f t="shared" si="475"/>
        <v>0</v>
      </c>
      <c r="DJ905">
        <f t="shared" si="473"/>
        <v>0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5">
      <c r="A906">
        <f>ROW(Source!A364)</f>
        <v>364</v>
      </c>
      <c r="B906">
        <v>353029544</v>
      </c>
      <c r="C906">
        <v>353032806</v>
      </c>
      <c r="D906">
        <v>342645155</v>
      </c>
      <c r="E906">
        <v>113</v>
      </c>
      <c r="F906">
        <v>1</v>
      </c>
      <c r="G906">
        <v>1</v>
      </c>
      <c r="H906">
        <v>3</v>
      </c>
      <c r="I906" t="s">
        <v>1264</v>
      </c>
      <c r="J906" t="s">
        <v>3</v>
      </c>
      <c r="K906" t="s">
        <v>1378</v>
      </c>
      <c r="L906">
        <v>1371</v>
      </c>
      <c r="N906">
        <v>1013</v>
      </c>
      <c r="O906" t="s">
        <v>21</v>
      </c>
      <c r="P906" t="s">
        <v>21</v>
      </c>
      <c r="Q906">
        <v>1</v>
      </c>
      <c r="W906">
        <v>0</v>
      </c>
      <c r="X906">
        <v>326010188</v>
      </c>
      <c r="Y906">
        <f t="shared" si="466"/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1</v>
      </c>
      <c r="AJ906">
        <v>1</v>
      </c>
      <c r="AK906">
        <v>1</v>
      </c>
      <c r="AL906">
        <v>1</v>
      </c>
      <c r="AM906">
        <v>-2</v>
      </c>
      <c r="AN906">
        <v>1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0</v>
      </c>
      <c r="AU906" t="s">
        <v>23</v>
      </c>
      <c r="AV906">
        <v>0</v>
      </c>
      <c r="AW906">
        <v>2</v>
      </c>
      <c r="AX906">
        <v>353032846</v>
      </c>
      <c r="AY906">
        <v>1</v>
      </c>
      <c r="AZ906">
        <v>0</v>
      </c>
      <c r="BA906">
        <v>906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ROUND(Y906*Source!I364,7)</f>
        <v>0</v>
      </c>
      <c r="CY906">
        <f t="shared" si="467"/>
        <v>0</v>
      </c>
      <c r="CZ906">
        <f t="shared" si="468"/>
        <v>0</v>
      </c>
      <c r="DA906">
        <f t="shared" si="469"/>
        <v>1</v>
      </c>
      <c r="DB906">
        <f t="shared" si="470"/>
        <v>0</v>
      </c>
      <c r="DC906">
        <f t="shared" si="471"/>
        <v>0</v>
      </c>
      <c r="DD906" t="s">
        <v>3</v>
      </c>
      <c r="DE906" t="s">
        <v>3</v>
      </c>
      <c r="DF906">
        <f t="shared" si="476"/>
        <v>0</v>
      </c>
      <c r="DG906">
        <f t="shared" si="472"/>
        <v>0</v>
      </c>
      <c r="DH906">
        <f t="shared" si="474"/>
        <v>0</v>
      </c>
      <c r="DI906">
        <f t="shared" si="475"/>
        <v>0</v>
      </c>
      <c r="DJ906">
        <f t="shared" si="473"/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5">
      <c r="A907">
        <f>ROW(Source!A365)</f>
        <v>365</v>
      </c>
      <c r="B907">
        <v>353029544</v>
      </c>
      <c r="C907">
        <v>353032847</v>
      </c>
      <c r="D907">
        <v>342640197</v>
      </c>
      <c r="E907">
        <v>113</v>
      </c>
      <c r="F907">
        <v>1</v>
      </c>
      <c r="G907">
        <v>1</v>
      </c>
      <c r="H907">
        <v>1</v>
      </c>
      <c r="I907" t="s">
        <v>1234</v>
      </c>
      <c r="J907" t="s">
        <v>3</v>
      </c>
      <c r="K907" t="s">
        <v>1235</v>
      </c>
      <c r="L907">
        <v>1191</v>
      </c>
      <c r="N907">
        <v>1013</v>
      </c>
      <c r="O907" t="s">
        <v>1221</v>
      </c>
      <c r="P907" t="s">
        <v>1221</v>
      </c>
      <c r="Q907">
        <v>1</v>
      </c>
      <c r="W907">
        <v>0</v>
      </c>
      <c r="X907">
        <v>-1833565283</v>
      </c>
      <c r="Y907">
        <f>(AT907*ROUND(0.84,7))</f>
        <v>12.012</v>
      </c>
      <c r="AA907">
        <v>0</v>
      </c>
      <c r="AB907">
        <v>0</v>
      </c>
      <c r="AC907">
        <v>0</v>
      </c>
      <c r="AD907">
        <v>531.04</v>
      </c>
      <c r="AE907">
        <v>0</v>
      </c>
      <c r="AF907">
        <v>0</v>
      </c>
      <c r="AG907">
        <v>0</v>
      </c>
      <c r="AH907">
        <v>531.04</v>
      </c>
      <c r="AI907">
        <v>1</v>
      </c>
      <c r="AJ907">
        <v>1</v>
      </c>
      <c r="AK907">
        <v>1</v>
      </c>
      <c r="AL907">
        <v>1</v>
      </c>
      <c r="AM907">
        <v>-2</v>
      </c>
      <c r="AN907">
        <v>0</v>
      </c>
      <c r="AO907">
        <v>0</v>
      </c>
      <c r="AP907">
        <v>1</v>
      </c>
      <c r="AQ907">
        <v>1</v>
      </c>
      <c r="AR907">
        <v>0</v>
      </c>
      <c r="AS907" t="s">
        <v>3</v>
      </c>
      <c r="AT907">
        <v>14.3</v>
      </c>
      <c r="AU907" t="s">
        <v>24</v>
      </c>
      <c r="AV907">
        <v>1</v>
      </c>
      <c r="AW907">
        <v>2</v>
      </c>
      <c r="AX907">
        <v>353032868</v>
      </c>
      <c r="AY907">
        <v>1</v>
      </c>
      <c r="AZ907">
        <v>0</v>
      </c>
      <c r="BA907">
        <v>907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7593.8720000000003</v>
      </c>
      <c r="BN907">
        <v>14.3</v>
      </c>
      <c r="BO907">
        <v>0</v>
      </c>
      <c r="BP907">
        <v>1</v>
      </c>
      <c r="BQ907">
        <v>0</v>
      </c>
      <c r="BR907">
        <v>0</v>
      </c>
      <c r="BS907">
        <v>0</v>
      </c>
      <c r="BT907">
        <v>6378.8524799999996</v>
      </c>
      <c r="BU907">
        <v>12.012</v>
      </c>
      <c r="BV907">
        <v>0</v>
      </c>
      <c r="BW907">
        <v>1</v>
      </c>
      <c r="CU907">
        <f>ROUND(AT907*Source!I365*AH907*AL907,2)</f>
        <v>7593.87</v>
      </c>
      <c r="CV907">
        <f>ROUND(Y907*Source!I365,7)</f>
        <v>12.012</v>
      </c>
      <c r="CW907">
        <v>0</v>
      </c>
      <c r="CX907">
        <f>ROUND(Y907*Source!I365,7)</f>
        <v>12.012</v>
      </c>
      <c r="CY907">
        <f>AD907</f>
        <v>531.04</v>
      </c>
      <c r="CZ907">
        <f>AH907</f>
        <v>531.04</v>
      </c>
      <c r="DA907">
        <f>AL907</f>
        <v>1</v>
      </c>
      <c r="DB907">
        <f>ROUND((ROUND(AT907*CZ907,2)*ROUND(0.84,7)),6)</f>
        <v>6378.8508000000002</v>
      </c>
      <c r="DC907">
        <f>ROUND((ROUND(AT907*AG907,2)*ROUND(0.84,7)),6)</f>
        <v>0</v>
      </c>
      <c r="DD907" t="s">
        <v>3</v>
      </c>
      <c r="DE907" t="s">
        <v>3</v>
      </c>
      <c r="DF907">
        <f t="shared" si="476"/>
        <v>0</v>
      </c>
      <c r="DG907">
        <f t="shared" si="472"/>
        <v>0</v>
      </c>
      <c r="DH907">
        <f t="shared" si="474"/>
        <v>0</v>
      </c>
      <c r="DI907">
        <f t="shared" si="475"/>
        <v>6378.85</v>
      </c>
      <c r="DJ907">
        <f>DI907</f>
        <v>6378.85</v>
      </c>
      <c r="DK907">
        <v>1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5">
      <c r="A908">
        <f>ROW(Source!A365)</f>
        <v>365</v>
      </c>
      <c r="B908">
        <v>353029544</v>
      </c>
      <c r="C908">
        <v>353032847</v>
      </c>
      <c r="D908">
        <v>342640393</v>
      </c>
      <c r="E908">
        <v>113</v>
      </c>
      <c r="F908">
        <v>1</v>
      </c>
      <c r="G908">
        <v>1</v>
      </c>
      <c r="H908">
        <v>1</v>
      </c>
      <c r="I908" t="s">
        <v>1222</v>
      </c>
      <c r="J908" t="s">
        <v>3</v>
      </c>
      <c r="K908" t="s">
        <v>1223</v>
      </c>
      <c r="L908">
        <v>1191</v>
      </c>
      <c r="N908">
        <v>1013</v>
      </c>
      <c r="O908" t="s">
        <v>1221</v>
      </c>
      <c r="P908" t="s">
        <v>1221</v>
      </c>
      <c r="Q908">
        <v>1</v>
      </c>
      <c r="W908">
        <v>0</v>
      </c>
      <c r="X908">
        <v>-1417349443</v>
      </c>
      <c r="Y908">
        <f>(AT908*ROUND(0.84,7))</f>
        <v>0.5544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1</v>
      </c>
      <c r="AJ908">
        <v>1</v>
      </c>
      <c r="AK908">
        <v>1</v>
      </c>
      <c r="AL908">
        <v>1</v>
      </c>
      <c r="AM908">
        <v>-2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3</v>
      </c>
      <c r="AT908">
        <v>0.66</v>
      </c>
      <c r="AU908" t="s">
        <v>24</v>
      </c>
      <c r="AV908">
        <v>2</v>
      </c>
      <c r="AW908">
        <v>2</v>
      </c>
      <c r="AX908">
        <v>353032869</v>
      </c>
      <c r="AY908">
        <v>1</v>
      </c>
      <c r="AZ908">
        <v>0</v>
      </c>
      <c r="BA908">
        <v>908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ROUND(Y908*Source!I365,7)</f>
        <v>0.5544</v>
      </c>
      <c r="CY908">
        <f>AD908</f>
        <v>0</v>
      </c>
      <c r="CZ908">
        <f>AH908</f>
        <v>0</v>
      </c>
      <c r="DA908">
        <f>AL908</f>
        <v>1</v>
      </c>
      <c r="DB908">
        <f>ROUND((ROUND(AT908*CZ908,2)*ROUND(0.84,7)),6)</f>
        <v>0</v>
      </c>
      <c r="DC908">
        <f>ROUND((ROUND(AT908*AG908,2)*ROUND(0.84,7)),6)</f>
        <v>0</v>
      </c>
      <c r="DD908" t="s">
        <v>3</v>
      </c>
      <c r="DE908" t="s">
        <v>3</v>
      </c>
      <c r="DF908">
        <f t="shared" si="476"/>
        <v>0</v>
      </c>
      <c r="DG908">
        <f t="shared" si="472"/>
        <v>0</v>
      </c>
      <c r="DH908">
        <f t="shared" si="474"/>
        <v>0</v>
      </c>
      <c r="DI908">
        <f t="shared" si="475"/>
        <v>0</v>
      </c>
      <c r="DJ908">
        <f>DI908</f>
        <v>0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5">
      <c r="A909">
        <f>ROW(Source!A365)</f>
        <v>365</v>
      </c>
      <c r="B909">
        <v>353029544</v>
      </c>
      <c r="C909">
        <v>353032847</v>
      </c>
      <c r="D909">
        <v>342765643</v>
      </c>
      <c r="E909">
        <v>1</v>
      </c>
      <c r="F909">
        <v>1</v>
      </c>
      <c r="G909">
        <v>1</v>
      </c>
      <c r="H909">
        <v>2</v>
      </c>
      <c r="I909" t="s">
        <v>1229</v>
      </c>
      <c r="J909" t="s">
        <v>1230</v>
      </c>
      <c r="K909" t="s">
        <v>1231</v>
      </c>
      <c r="L909">
        <v>1368</v>
      </c>
      <c r="N909">
        <v>1011</v>
      </c>
      <c r="O909" t="s">
        <v>1227</v>
      </c>
      <c r="P909" t="s">
        <v>1227</v>
      </c>
      <c r="Q909">
        <v>1</v>
      </c>
      <c r="W909">
        <v>0</v>
      </c>
      <c r="X909">
        <v>1503848564</v>
      </c>
      <c r="Y909">
        <f>(AT909*ROUND(0.84,7))</f>
        <v>0.5544</v>
      </c>
      <c r="AA909">
        <v>0</v>
      </c>
      <c r="AB909">
        <v>583.05999999999995</v>
      </c>
      <c r="AC909">
        <v>597.98</v>
      </c>
      <c r="AD909">
        <v>0</v>
      </c>
      <c r="AE909">
        <v>0</v>
      </c>
      <c r="AF909">
        <v>477.92</v>
      </c>
      <c r="AG909">
        <v>597.98</v>
      </c>
      <c r="AH909">
        <v>0</v>
      </c>
      <c r="AI909">
        <v>1</v>
      </c>
      <c r="AJ909">
        <v>1.22</v>
      </c>
      <c r="AK909">
        <v>1</v>
      </c>
      <c r="AL909">
        <v>1</v>
      </c>
      <c r="AM909">
        <v>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3</v>
      </c>
      <c r="AT909">
        <v>0.66</v>
      </c>
      <c r="AU909" t="s">
        <v>24</v>
      </c>
      <c r="AV909">
        <v>1</v>
      </c>
      <c r="AW909">
        <v>2</v>
      </c>
      <c r="AX909">
        <v>353032870</v>
      </c>
      <c r="AY909">
        <v>1</v>
      </c>
      <c r="AZ909">
        <v>0</v>
      </c>
      <c r="BA909">
        <v>909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315.42720000000003</v>
      </c>
      <c r="BL909">
        <v>394.66680000000002</v>
      </c>
      <c r="BM909">
        <v>0</v>
      </c>
      <c r="BN909">
        <v>0</v>
      </c>
      <c r="BO909">
        <v>0.66</v>
      </c>
      <c r="BP909">
        <v>1</v>
      </c>
      <c r="BQ909">
        <v>0</v>
      </c>
      <c r="BR909">
        <v>264.95884799999999</v>
      </c>
      <c r="BS909">
        <v>331.52011200000004</v>
      </c>
      <c r="BT909">
        <v>0</v>
      </c>
      <c r="BU909">
        <v>0</v>
      </c>
      <c r="BV909">
        <v>0.5544</v>
      </c>
      <c r="BW909">
        <v>1</v>
      </c>
      <c r="CV909">
        <v>0</v>
      </c>
      <c r="CW909">
        <f>ROUND(Y909*Source!I365*DO909,7)</f>
        <v>0.5544</v>
      </c>
      <c r="CX909">
        <f>ROUND(Y909*Source!I365,7)</f>
        <v>0.5544</v>
      </c>
      <c r="CY909">
        <f>AB909</f>
        <v>583.05999999999995</v>
      </c>
      <c r="CZ909">
        <f>AF909</f>
        <v>477.92</v>
      </c>
      <c r="DA909">
        <f>AJ909</f>
        <v>1.22</v>
      </c>
      <c r="DB909">
        <f>ROUND((ROUND(AT909*CZ909,2)*ROUND(0.84,7)),6)</f>
        <v>264.96120000000002</v>
      </c>
      <c r="DC909">
        <f>ROUND((ROUND(AT909*AG909,2)*ROUND(0.84,7)),6)</f>
        <v>331.52280000000002</v>
      </c>
      <c r="DD909" t="s">
        <v>3</v>
      </c>
      <c r="DE909" t="s">
        <v>3</v>
      </c>
      <c r="DF909">
        <f t="shared" si="476"/>
        <v>0</v>
      </c>
      <c r="DG909">
        <f>ROUND(ROUND(AF909*AJ909,2)*CX909,2)</f>
        <v>323.25</v>
      </c>
      <c r="DH909">
        <f t="shared" si="474"/>
        <v>331.52</v>
      </c>
      <c r="DI909">
        <f t="shared" si="475"/>
        <v>0</v>
      </c>
      <c r="DJ909">
        <f>DG909+DH909</f>
        <v>654.77</v>
      </c>
      <c r="DK909">
        <v>0</v>
      </c>
      <c r="DL909" t="s">
        <v>1228</v>
      </c>
      <c r="DM909">
        <v>4</v>
      </c>
      <c r="DN909" t="s">
        <v>1221</v>
      </c>
      <c r="DO909">
        <v>1</v>
      </c>
    </row>
    <row r="910" spans="1:119" x14ac:dyDescent="0.25">
      <c r="A910">
        <f>ROW(Source!A365)</f>
        <v>365</v>
      </c>
      <c r="B910">
        <v>353029544</v>
      </c>
      <c r="C910">
        <v>353032847</v>
      </c>
      <c r="D910">
        <v>342713971</v>
      </c>
      <c r="E910">
        <v>1</v>
      </c>
      <c r="F910">
        <v>1</v>
      </c>
      <c r="G910">
        <v>1</v>
      </c>
      <c r="H910">
        <v>3</v>
      </c>
      <c r="I910" t="s">
        <v>1354</v>
      </c>
      <c r="J910" t="s">
        <v>1355</v>
      </c>
      <c r="K910" t="s">
        <v>1356</v>
      </c>
      <c r="L910">
        <v>1346</v>
      </c>
      <c r="N910">
        <v>1009</v>
      </c>
      <c r="O910" t="s">
        <v>1244</v>
      </c>
      <c r="P910" t="s">
        <v>1244</v>
      </c>
      <c r="Q910">
        <v>1</v>
      </c>
      <c r="W910">
        <v>0</v>
      </c>
      <c r="X910">
        <v>-1352590515</v>
      </c>
      <c r="Y910">
        <f t="shared" ref="Y910:Y926" si="477">(AT910*ROUND(0,7))</f>
        <v>0</v>
      </c>
      <c r="AA910">
        <v>103.6</v>
      </c>
      <c r="AB910">
        <v>0</v>
      </c>
      <c r="AC910">
        <v>0</v>
      </c>
      <c r="AD910">
        <v>0</v>
      </c>
      <c r="AE910">
        <v>58.53</v>
      </c>
      <c r="AF910">
        <v>0</v>
      </c>
      <c r="AG910">
        <v>0</v>
      </c>
      <c r="AH910">
        <v>0</v>
      </c>
      <c r="AI910">
        <v>1.77</v>
      </c>
      <c r="AJ910">
        <v>1</v>
      </c>
      <c r="AK910">
        <v>1</v>
      </c>
      <c r="AL910">
        <v>1</v>
      </c>
      <c r="AM910">
        <v>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0.03</v>
      </c>
      <c r="AU910" t="s">
        <v>23</v>
      </c>
      <c r="AV910">
        <v>0</v>
      </c>
      <c r="AW910">
        <v>2</v>
      </c>
      <c r="AX910">
        <v>353032871</v>
      </c>
      <c r="AY910">
        <v>1</v>
      </c>
      <c r="AZ910">
        <v>0</v>
      </c>
      <c r="BA910">
        <v>910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1.7559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1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ROUND(Y910*Source!I365,7)</f>
        <v>0</v>
      </c>
      <c r="CY910">
        <f t="shared" ref="CY910:CY926" si="478">AA910</f>
        <v>103.6</v>
      </c>
      <c r="CZ910">
        <f t="shared" ref="CZ910:CZ926" si="479">AE910</f>
        <v>58.53</v>
      </c>
      <c r="DA910">
        <f t="shared" ref="DA910:DA926" si="480">AI910</f>
        <v>1.77</v>
      </c>
      <c r="DB910">
        <f t="shared" ref="DB910:DB926" si="481">ROUND((ROUND(AT910*CZ910,2)*ROUND(0,7)),6)</f>
        <v>0</v>
      </c>
      <c r="DC910">
        <f t="shared" ref="DC910:DC926" si="482">ROUND((ROUND(AT910*AG910,2)*ROUND(0,7)),6)</f>
        <v>0</v>
      </c>
      <c r="DD910" t="s">
        <v>3</v>
      </c>
      <c r="DE910" t="s">
        <v>3</v>
      </c>
      <c r="DF910">
        <f>ROUND(ROUND(AE910*AI910,2)*CX910,2)</f>
        <v>0</v>
      </c>
      <c r="DG910">
        <f t="shared" ref="DG910:DG928" si="483">ROUND(ROUND(AF910,2)*CX910,2)</f>
        <v>0</v>
      </c>
      <c r="DH910">
        <f t="shared" si="474"/>
        <v>0</v>
      </c>
      <c r="DI910">
        <f t="shared" si="475"/>
        <v>0</v>
      </c>
      <c r="DJ910">
        <f t="shared" ref="DJ910:DJ926" si="484">DF910</f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5">
      <c r="A911">
        <f>ROW(Source!A365)</f>
        <v>365</v>
      </c>
      <c r="B911">
        <v>353029544</v>
      </c>
      <c r="C911">
        <v>353032847</v>
      </c>
      <c r="D911">
        <v>342717233</v>
      </c>
      <c r="E911">
        <v>1</v>
      </c>
      <c r="F911">
        <v>1</v>
      </c>
      <c r="G911">
        <v>1</v>
      </c>
      <c r="H911">
        <v>3</v>
      </c>
      <c r="I911" t="s">
        <v>1326</v>
      </c>
      <c r="J911" t="s">
        <v>1327</v>
      </c>
      <c r="K911" t="s">
        <v>1328</v>
      </c>
      <c r="L911">
        <v>1346</v>
      </c>
      <c r="N911">
        <v>1009</v>
      </c>
      <c r="O911" t="s">
        <v>1244</v>
      </c>
      <c r="P911" t="s">
        <v>1244</v>
      </c>
      <c r="Q911">
        <v>1</v>
      </c>
      <c r="W911">
        <v>0</v>
      </c>
      <c r="X911">
        <v>-1062136333</v>
      </c>
      <c r="Y911">
        <f t="shared" si="477"/>
        <v>0</v>
      </c>
      <c r="AA911">
        <v>201.17</v>
      </c>
      <c r="AB911">
        <v>0</v>
      </c>
      <c r="AC911">
        <v>0</v>
      </c>
      <c r="AD911">
        <v>0</v>
      </c>
      <c r="AE911">
        <v>174.93</v>
      </c>
      <c r="AF911">
        <v>0</v>
      </c>
      <c r="AG911">
        <v>0</v>
      </c>
      <c r="AH911">
        <v>0</v>
      </c>
      <c r="AI911">
        <v>1.1499999999999999</v>
      </c>
      <c r="AJ911">
        <v>1</v>
      </c>
      <c r="AK911">
        <v>1</v>
      </c>
      <c r="AL911">
        <v>1</v>
      </c>
      <c r="AM911">
        <v>2</v>
      </c>
      <c r="AN911">
        <v>1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0</v>
      </c>
      <c r="AU911" t="s">
        <v>23</v>
      </c>
      <c r="AV911">
        <v>0</v>
      </c>
      <c r="AW911">
        <v>2</v>
      </c>
      <c r="AX911">
        <v>353032872</v>
      </c>
      <c r="AY911">
        <v>1</v>
      </c>
      <c r="AZ911">
        <v>0</v>
      </c>
      <c r="BA911">
        <v>911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ROUND(Y911*Source!I365,7)</f>
        <v>0</v>
      </c>
      <c r="CY911">
        <f t="shared" si="478"/>
        <v>201.17</v>
      </c>
      <c r="CZ911">
        <f t="shared" si="479"/>
        <v>174.93</v>
      </c>
      <c r="DA911">
        <f t="shared" si="480"/>
        <v>1.1499999999999999</v>
      </c>
      <c r="DB911">
        <f t="shared" si="481"/>
        <v>0</v>
      </c>
      <c r="DC911">
        <f t="shared" si="482"/>
        <v>0</v>
      </c>
      <c r="DD911" t="s">
        <v>3</v>
      </c>
      <c r="DE911" t="s">
        <v>3</v>
      </c>
      <c r="DF911">
        <f>ROUND(ROUND(AE911*AI911,2)*CX911,2)</f>
        <v>0</v>
      </c>
      <c r="DG911">
        <f t="shared" si="483"/>
        <v>0</v>
      </c>
      <c r="DH911">
        <f t="shared" si="474"/>
        <v>0</v>
      </c>
      <c r="DI911">
        <f t="shared" si="475"/>
        <v>0</v>
      </c>
      <c r="DJ911">
        <f t="shared" si="484"/>
        <v>0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5">
      <c r="A912">
        <f>ROW(Source!A365)</f>
        <v>365</v>
      </c>
      <c r="B912">
        <v>353029544</v>
      </c>
      <c r="C912">
        <v>353032847</v>
      </c>
      <c r="D912">
        <v>342717284</v>
      </c>
      <c r="E912">
        <v>1</v>
      </c>
      <c r="F912">
        <v>1</v>
      </c>
      <c r="G912">
        <v>1</v>
      </c>
      <c r="H912">
        <v>3</v>
      </c>
      <c r="I912" t="s">
        <v>1357</v>
      </c>
      <c r="J912" t="s">
        <v>1358</v>
      </c>
      <c r="K912" t="s">
        <v>1359</v>
      </c>
      <c r="L912">
        <v>1348</v>
      </c>
      <c r="N912">
        <v>1009</v>
      </c>
      <c r="O912" t="s">
        <v>811</v>
      </c>
      <c r="P912" t="s">
        <v>811</v>
      </c>
      <c r="Q912">
        <v>1000</v>
      </c>
      <c r="W912">
        <v>0</v>
      </c>
      <c r="X912">
        <v>-1952709209</v>
      </c>
      <c r="Y912">
        <f t="shared" si="477"/>
        <v>0</v>
      </c>
      <c r="AA912">
        <v>87870.25</v>
      </c>
      <c r="AB912">
        <v>0</v>
      </c>
      <c r="AC912">
        <v>0</v>
      </c>
      <c r="AD912">
        <v>0</v>
      </c>
      <c r="AE912">
        <v>70296.2</v>
      </c>
      <c r="AF912">
        <v>0</v>
      </c>
      <c r="AG912">
        <v>0</v>
      </c>
      <c r="AH912">
        <v>0</v>
      </c>
      <c r="AI912">
        <v>1.25</v>
      </c>
      <c r="AJ912">
        <v>1</v>
      </c>
      <c r="AK912">
        <v>1</v>
      </c>
      <c r="AL912">
        <v>1</v>
      </c>
      <c r="AM912">
        <v>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2.3000000000000001E-4</v>
      </c>
      <c r="AU912" t="s">
        <v>23</v>
      </c>
      <c r="AV912">
        <v>0</v>
      </c>
      <c r="AW912">
        <v>2</v>
      </c>
      <c r="AX912">
        <v>353032873</v>
      </c>
      <c r="AY912">
        <v>1</v>
      </c>
      <c r="AZ912">
        <v>0</v>
      </c>
      <c r="BA912">
        <v>912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16.168126000000001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1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ROUND(Y912*Source!I365,7)</f>
        <v>0</v>
      </c>
      <c r="CY912">
        <f t="shared" si="478"/>
        <v>87870.25</v>
      </c>
      <c r="CZ912">
        <f t="shared" si="479"/>
        <v>70296.2</v>
      </c>
      <c r="DA912">
        <f t="shared" si="480"/>
        <v>1.25</v>
      </c>
      <c r="DB912">
        <f t="shared" si="481"/>
        <v>0</v>
      </c>
      <c r="DC912">
        <f t="shared" si="482"/>
        <v>0</v>
      </c>
      <c r="DD912" t="s">
        <v>3</v>
      </c>
      <c r="DE912" t="s">
        <v>3</v>
      </c>
      <c r="DF912">
        <f>ROUND(ROUND(AE912*AI912,2)*CX912,2)</f>
        <v>0</v>
      </c>
      <c r="DG912">
        <f t="shared" si="483"/>
        <v>0</v>
      </c>
      <c r="DH912">
        <f t="shared" si="474"/>
        <v>0</v>
      </c>
      <c r="DI912">
        <f t="shared" si="475"/>
        <v>0</v>
      </c>
      <c r="DJ912">
        <f t="shared" si="484"/>
        <v>0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5">
      <c r="A913">
        <f>ROW(Source!A365)</f>
        <v>365</v>
      </c>
      <c r="B913">
        <v>353029544</v>
      </c>
      <c r="C913">
        <v>353032847</v>
      </c>
      <c r="D913">
        <v>342718355</v>
      </c>
      <c r="E913">
        <v>1</v>
      </c>
      <c r="F913">
        <v>1</v>
      </c>
      <c r="G913">
        <v>1</v>
      </c>
      <c r="H913">
        <v>3</v>
      </c>
      <c r="I913" t="s">
        <v>1248</v>
      </c>
      <c r="J913" t="s">
        <v>1249</v>
      </c>
      <c r="K913" t="s">
        <v>1250</v>
      </c>
      <c r="L913">
        <v>1346</v>
      </c>
      <c r="N913">
        <v>1009</v>
      </c>
      <c r="O913" t="s">
        <v>1244</v>
      </c>
      <c r="P913" t="s">
        <v>1244</v>
      </c>
      <c r="Q913">
        <v>1</v>
      </c>
      <c r="W913">
        <v>0</v>
      </c>
      <c r="X913">
        <v>-1749521197</v>
      </c>
      <c r="Y913">
        <f t="shared" si="477"/>
        <v>0</v>
      </c>
      <c r="AA913">
        <v>80.8</v>
      </c>
      <c r="AB913">
        <v>0</v>
      </c>
      <c r="AC913">
        <v>0</v>
      </c>
      <c r="AD913">
        <v>0</v>
      </c>
      <c r="AE913">
        <v>56.11</v>
      </c>
      <c r="AF913">
        <v>0</v>
      </c>
      <c r="AG913">
        <v>0</v>
      </c>
      <c r="AH913">
        <v>0</v>
      </c>
      <c r="AI913">
        <v>1.44</v>
      </c>
      <c r="AJ913">
        <v>1</v>
      </c>
      <c r="AK913">
        <v>1</v>
      </c>
      <c r="AL913">
        <v>1</v>
      </c>
      <c r="AM913">
        <v>2</v>
      </c>
      <c r="AN913">
        <v>0</v>
      </c>
      <c r="AO913">
        <v>0</v>
      </c>
      <c r="AP913">
        <v>1</v>
      </c>
      <c r="AQ913">
        <v>1</v>
      </c>
      <c r="AR913">
        <v>0</v>
      </c>
      <c r="AS913" t="s">
        <v>3</v>
      </c>
      <c r="AT913">
        <v>0.02</v>
      </c>
      <c r="AU913" t="s">
        <v>23</v>
      </c>
      <c r="AV913">
        <v>0</v>
      </c>
      <c r="AW913">
        <v>2</v>
      </c>
      <c r="AX913">
        <v>353032874</v>
      </c>
      <c r="AY913">
        <v>1</v>
      </c>
      <c r="AZ913">
        <v>0</v>
      </c>
      <c r="BA913">
        <v>913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1.1222000000000001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1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ROUND(Y913*Source!I365,7)</f>
        <v>0</v>
      </c>
      <c r="CY913">
        <f t="shared" si="478"/>
        <v>80.8</v>
      </c>
      <c r="CZ913">
        <f t="shared" si="479"/>
        <v>56.11</v>
      </c>
      <c r="DA913">
        <f t="shared" si="480"/>
        <v>1.44</v>
      </c>
      <c r="DB913">
        <f t="shared" si="481"/>
        <v>0</v>
      </c>
      <c r="DC913">
        <f t="shared" si="482"/>
        <v>0</v>
      </c>
      <c r="DD913" t="s">
        <v>3</v>
      </c>
      <c r="DE913" t="s">
        <v>3</v>
      </c>
      <c r="DF913">
        <f>ROUND(ROUND(AE913*AI913,2)*CX913,2)</f>
        <v>0</v>
      </c>
      <c r="DG913">
        <f t="shared" si="483"/>
        <v>0</v>
      </c>
      <c r="DH913">
        <f t="shared" si="474"/>
        <v>0</v>
      </c>
      <c r="DI913">
        <f t="shared" si="475"/>
        <v>0</v>
      </c>
      <c r="DJ913">
        <f t="shared" si="484"/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5">
      <c r="A914">
        <f>ROW(Source!A365)</f>
        <v>365</v>
      </c>
      <c r="B914">
        <v>353029544</v>
      </c>
      <c r="C914">
        <v>353032847</v>
      </c>
      <c r="D914">
        <v>342642396</v>
      </c>
      <c r="E914">
        <v>113</v>
      </c>
      <c r="F914">
        <v>1</v>
      </c>
      <c r="G914">
        <v>1</v>
      </c>
      <c r="H914">
        <v>3</v>
      </c>
      <c r="I914" t="s">
        <v>1329</v>
      </c>
      <c r="J914" t="s">
        <v>3</v>
      </c>
      <c r="K914" t="s">
        <v>1330</v>
      </c>
      <c r="L914">
        <v>1348</v>
      </c>
      <c r="N914">
        <v>1009</v>
      </c>
      <c r="O914" t="s">
        <v>811</v>
      </c>
      <c r="P914" t="s">
        <v>811</v>
      </c>
      <c r="Q914">
        <v>1000</v>
      </c>
      <c r="W914">
        <v>0</v>
      </c>
      <c r="X914">
        <v>1602794472</v>
      </c>
      <c r="Y914">
        <f t="shared" si="477"/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1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0</v>
      </c>
      <c r="AU914" t="s">
        <v>23</v>
      </c>
      <c r="AV914">
        <v>0</v>
      </c>
      <c r="AW914">
        <v>2</v>
      </c>
      <c r="AX914">
        <v>353032875</v>
      </c>
      <c r="AY914">
        <v>1</v>
      </c>
      <c r="AZ914">
        <v>0</v>
      </c>
      <c r="BA914">
        <v>914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v>0</v>
      </c>
      <c r="CX914">
        <f>ROUND(Y914*Source!I365,7)</f>
        <v>0</v>
      </c>
      <c r="CY914">
        <f t="shared" si="478"/>
        <v>0</v>
      </c>
      <c r="CZ914">
        <f t="shared" si="479"/>
        <v>0</v>
      </c>
      <c r="DA914">
        <f t="shared" si="480"/>
        <v>1</v>
      </c>
      <c r="DB914">
        <f t="shared" si="481"/>
        <v>0</v>
      </c>
      <c r="DC914">
        <f t="shared" si="482"/>
        <v>0</v>
      </c>
      <c r="DD914" t="s">
        <v>3</v>
      </c>
      <c r="DE914" t="s">
        <v>3</v>
      </c>
      <c r="DF914">
        <f>ROUND(ROUND(AE914,2)*CX914,2)</f>
        <v>0</v>
      </c>
      <c r="DG914">
        <f t="shared" si="483"/>
        <v>0</v>
      </c>
      <c r="DH914">
        <f t="shared" si="474"/>
        <v>0</v>
      </c>
      <c r="DI914">
        <f t="shared" si="475"/>
        <v>0</v>
      </c>
      <c r="DJ914">
        <f t="shared" si="484"/>
        <v>0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5">
      <c r="A915">
        <f>ROW(Source!A365)</f>
        <v>365</v>
      </c>
      <c r="B915">
        <v>353029544</v>
      </c>
      <c r="C915">
        <v>353032847</v>
      </c>
      <c r="D915">
        <v>342642846</v>
      </c>
      <c r="E915">
        <v>113</v>
      </c>
      <c r="F915">
        <v>1</v>
      </c>
      <c r="G915">
        <v>1</v>
      </c>
      <c r="H915">
        <v>3</v>
      </c>
      <c r="I915" t="s">
        <v>1379</v>
      </c>
      <c r="J915" t="s">
        <v>3</v>
      </c>
      <c r="K915" t="s">
        <v>1380</v>
      </c>
      <c r="L915">
        <v>1348</v>
      </c>
      <c r="N915">
        <v>1009</v>
      </c>
      <c r="O915" t="s">
        <v>811</v>
      </c>
      <c r="P915" t="s">
        <v>811</v>
      </c>
      <c r="Q915">
        <v>1000</v>
      </c>
      <c r="W915">
        <v>0</v>
      </c>
      <c r="X915">
        <v>1613753229</v>
      </c>
      <c r="Y915">
        <f t="shared" si="477"/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1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0</v>
      </c>
      <c r="AU915" t="s">
        <v>23</v>
      </c>
      <c r="AV915">
        <v>0</v>
      </c>
      <c r="AW915">
        <v>2</v>
      </c>
      <c r="AX915">
        <v>353032876</v>
      </c>
      <c r="AY915">
        <v>1</v>
      </c>
      <c r="AZ915">
        <v>0</v>
      </c>
      <c r="BA915">
        <v>915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v>0</v>
      </c>
      <c r="CX915">
        <f>ROUND(Y915*Source!I365,7)</f>
        <v>0</v>
      </c>
      <c r="CY915">
        <f t="shared" si="478"/>
        <v>0</v>
      </c>
      <c r="CZ915">
        <f t="shared" si="479"/>
        <v>0</v>
      </c>
      <c r="DA915">
        <f t="shared" si="480"/>
        <v>1</v>
      </c>
      <c r="DB915">
        <f t="shared" si="481"/>
        <v>0</v>
      </c>
      <c r="DC915">
        <f t="shared" si="482"/>
        <v>0</v>
      </c>
      <c r="DD915" t="s">
        <v>3</v>
      </c>
      <c r="DE915" t="s">
        <v>3</v>
      </c>
      <c r="DF915">
        <f>ROUND(ROUND(AE915,2)*CX915,2)</f>
        <v>0</v>
      </c>
      <c r="DG915">
        <f t="shared" si="483"/>
        <v>0</v>
      </c>
      <c r="DH915">
        <f t="shared" si="474"/>
        <v>0</v>
      </c>
      <c r="DI915">
        <f t="shared" si="475"/>
        <v>0</v>
      </c>
      <c r="DJ915">
        <f t="shared" si="484"/>
        <v>0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5">
      <c r="A916">
        <f>ROW(Source!A365)</f>
        <v>365</v>
      </c>
      <c r="B916">
        <v>353029544</v>
      </c>
      <c r="C916">
        <v>353032847</v>
      </c>
      <c r="D916">
        <v>342643249</v>
      </c>
      <c r="E916">
        <v>113</v>
      </c>
      <c r="F916">
        <v>1</v>
      </c>
      <c r="G916">
        <v>1</v>
      </c>
      <c r="H916">
        <v>3</v>
      </c>
      <c r="I916" t="s">
        <v>1360</v>
      </c>
      <c r="J916" t="s">
        <v>3</v>
      </c>
      <c r="K916" t="s">
        <v>1361</v>
      </c>
      <c r="L916">
        <v>1339</v>
      </c>
      <c r="N916">
        <v>1007</v>
      </c>
      <c r="O916" t="s">
        <v>1319</v>
      </c>
      <c r="P916" t="s">
        <v>1319</v>
      </c>
      <c r="Q916">
        <v>1</v>
      </c>
      <c r="W916">
        <v>0</v>
      </c>
      <c r="X916">
        <v>-1563220161</v>
      </c>
      <c r="Y916">
        <f t="shared" si="477"/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1</v>
      </c>
      <c r="AJ916">
        <v>1</v>
      </c>
      <c r="AK916">
        <v>1</v>
      </c>
      <c r="AL916">
        <v>1</v>
      </c>
      <c r="AM916">
        <v>-2</v>
      </c>
      <c r="AN916">
        <v>1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0</v>
      </c>
      <c r="AU916" t="s">
        <v>23</v>
      </c>
      <c r="AV916">
        <v>0</v>
      </c>
      <c r="AW916">
        <v>2</v>
      </c>
      <c r="AX916">
        <v>353032877</v>
      </c>
      <c r="AY916">
        <v>1</v>
      </c>
      <c r="AZ916">
        <v>0</v>
      </c>
      <c r="BA916">
        <v>916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ROUND(Y916*Source!I365,7)</f>
        <v>0</v>
      </c>
      <c r="CY916">
        <f t="shared" si="478"/>
        <v>0</v>
      </c>
      <c r="CZ916">
        <f t="shared" si="479"/>
        <v>0</v>
      </c>
      <c r="DA916">
        <f t="shared" si="480"/>
        <v>1</v>
      </c>
      <c r="DB916">
        <f t="shared" si="481"/>
        <v>0</v>
      </c>
      <c r="DC916">
        <f t="shared" si="482"/>
        <v>0</v>
      </c>
      <c r="DD916" t="s">
        <v>3</v>
      </c>
      <c r="DE916" t="s">
        <v>3</v>
      </c>
      <c r="DF916">
        <f>ROUND(ROUND(AE916,2)*CX916,2)</f>
        <v>0</v>
      </c>
      <c r="DG916">
        <f t="shared" si="483"/>
        <v>0</v>
      </c>
      <c r="DH916">
        <f t="shared" si="474"/>
        <v>0</v>
      </c>
      <c r="DI916">
        <f t="shared" si="475"/>
        <v>0</v>
      </c>
      <c r="DJ916">
        <f t="shared" si="484"/>
        <v>0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5">
      <c r="A917">
        <f>ROW(Source!A365)</f>
        <v>365</v>
      </c>
      <c r="B917">
        <v>353029544</v>
      </c>
      <c r="C917">
        <v>353032847</v>
      </c>
      <c r="D917">
        <v>342735762</v>
      </c>
      <c r="E917">
        <v>1</v>
      </c>
      <c r="F917">
        <v>1</v>
      </c>
      <c r="G917">
        <v>1</v>
      </c>
      <c r="H917">
        <v>3</v>
      </c>
      <c r="I917" t="s">
        <v>1362</v>
      </c>
      <c r="J917" t="s">
        <v>1363</v>
      </c>
      <c r="K917" t="s">
        <v>1364</v>
      </c>
      <c r="L917">
        <v>1348</v>
      </c>
      <c r="N917">
        <v>1009</v>
      </c>
      <c r="O917" t="s">
        <v>811</v>
      </c>
      <c r="P917" t="s">
        <v>811</v>
      </c>
      <c r="Q917">
        <v>1000</v>
      </c>
      <c r="W917">
        <v>0</v>
      </c>
      <c r="X917">
        <v>-1762704522</v>
      </c>
      <c r="Y917">
        <f t="shared" si="477"/>
        <v>0</v>
      </c>
      <c r="AA917">
        <v>80257.66</v>
      </c>
      <c r="AB917">
        <v>0</v>
      </c>
      <c r="AC917">
        <v>0</v>
      </c>
      <c r="AD917">
        <v>0</v>
      </c>
      <c r="AE917">
        <v>61265.39</v>
      </c>
      <c r="AF917">
        <v>0</v>
      </c>
      <c r="AG917">
        <v>0</v>
      </c>
      <c r="AH917">
        <v>0</v>
      </c>
      <c r="AI917">
        <v>1.31</v>
      </c>
      <c r="AJ917">
        <v>1</v>
      </c>
      <c r="AK917">
        <v>1</v>
      </c>
      <c r="AL917">
        <v>1</v>
      </c>
      <c r="AM917">
        <v>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4.0000000000000002E-4</v>
      </c>
      <c r="AU917" t="s">
        <v>23</v>
      </c>
      <c r="AV917">
        <v>0</v>
      </c>
      <c r="AW917">
        <v>2</v>
      </c>
      <c r="AX917">
        <v>353032878</v>
      </c>
      <c r="AY917">
        <v>1</v>
      </c>
      <c r="AZ917">
        <v>0</v>
      </c>
      <c r="BA917">
        <v>917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24.506156000000001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1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ROUND(Y917*Source!I365,7)</f>
        <v>0</v>
      </c>
      <c r="CY917">
        <f t="shared" si="478"/>
        <v>80257.66</v>
      </c>
      <c r="CZ917">
        <f t="shared" si="479"/>
        <v>61265.39</v>
      </c>
      <c r="DA917">
        <f t="shared" si="480"/>
        <v>1.31</v>
      </c>
      <c r="DB917">
        <f t="shared" si="481"/>
        <v>0</v>
      </c>
      <c r="DC917">
        <f t="shared" si="482"/>
        <v>0</v>
      </c>
      <c r="DD917" t="s">
        <v>3</v>
      </c>
      <c r="DE917" t="s">
        <v>3</v>
      </c>
      <c r="DF917">
        <f>ROUND(ROUND(AE917*AI917,2)*CX917,2)</f>
        <v>0</v>
      </c>
      <c r="DG917">
        <f t="shared" si="483"/>
        <v>0</v>
      </c>
      <c r="DH917">
        <f t="shared" si="474"/>
        <v>0</v>
      </c>
      <c r="DI917">
        <f t="shared" si="475"/>
        <v>0</v>
      </c>
      <c r="DJ917">
        <f t="shared" si="484"/>
        <v>0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5">
      <c r="A918">
        <f>ROW(Source!A365)</f>
        <v>365</v>
      </c>
      <c r="B918">
        <v>353029544</v>
      </c>
      <c r="C918">
        <v>353032847</v>
      </c>
      <c r="D918">
        <v>342735789</v>
      </c>
      <c r="E918">
        <v>1</v>
      </c>
      <c r="F918">
        <v>1</v>
      </c>
      <c r="G918">
        <v>1</v>
      </c>
      <c r="H918">
        <v>3</v>
      </c>
      <c r="I918" t="s">
        <v>1365</v>
      </c>
      <c r="J918" t="s">
        <v>1366</v>
      </c>
      <c r="K918" t="s">
        <v>1367</v>
      </c>
      <c r="L918">
        <v>1348</v>
      </c>
      <c r="N918">
        <v>1009</v>
      </c>
      <c r="O918" t="s">
        <v>811</v>
      </c>
      <c r="P918" t="s">
        <v>811</v>
      </c>
      <c r="Q918">
        <v>1000</v>
      </c>
      <c r="W918">
        <v>0</v>
      </c>
      <c r="X918">
        <v>1651372890</v>
      </c>
      <c r="Y918">
        <f t="shared" si="477"/>
        <v>0</v>
      </c>
      <c r="AA918">
        <v>97625.600000000006</v>
      </c>
      <c r="AB918">
        <v>0</v>
      </c>
      <c r="AC918">
        <v>0</v>
      </c>
      <c r="AD918">
        <v>0</v>
      </c>
      <c r="AE918">
        <v>80020.98</v>
      </c>
      <c r="AF918">
        <v>0</v>
      </c>
      <c r="AG918">
        <v>0</v>
      </c>
      <c r="AH918">
        <v>0</v>
      </c>
      <c r="AI918">
        <v>1.22</v>
      </c>
      <c r="AJ918">
        <v>1</v>
      </c>
      <c r="AK918">
        <v>1</v>
      </c>
      <c r="AL918">
        <v>1</v>
      </c>
      <c r="AM918">
        <v>2</v>
      </c>
      <c r="AN918">
        <v>0</v>
      </c>
      <c r="AO918">
        <v>0</v>
      </c>
      <c r="AP918">
        <v>1</v>
      </c>
      <c r="AQ918">
        <v>1</v>
      </c>
      <c r="AR918">
        <v>0</v>
      </c>
      <c r="AS918" t="s">
        <v>3</v>
      </c>
      <c r="AT918">
        <v>1.0000000000000001E-5</v>
      </c>
      <c r="AU918" t="s">
        <v>23</v>
      </c>
      <c r="AV918">
        <v>0</v>
      </c>
      <c r="AW918">
        <v>2</v>
      </c>
      <c r="AX918">
        <v>353032879</v>
      </c>
      <c r="AY918">
        <v>1</v>
      </c>
      <c r="AZ918">
        <v>0</v>
      </c>
      <c r="BA918">
        <v>918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0.80020979999999997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1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ROUND(Y918*Source!I365,7)</f>
        <v>0</v>
      </c>
      <c r="CY918">
        <f t="shared" si="478"/>
        <v>97625.600000000006</v>
      </c>
      <c r="CZ918">
        <f t="shared" si="479"/>
        <v>80020.98</v>
      </c>
      <c r="DA918">
        <f t="shared" si="480"/>
        <v>1.22</v>
      </c>
      <c r="DB918">
        <f t="shared" si="481"/>
        <v>0</v>
      </c>
      <c r="DC918">
        <f t="shared" si="482"/>
        <v>0</v>
      </c>
      <c r="DD918" t="s">
        <v>3</v>
      </c>
      <c r="DE918" t="s">
        <v>3</v>
      </c>
      <c r="DF918">
        <f>ROUND(ROUND(AE918*AI918,2)*CX918,2)</f>
        <v>0</v>
      </c>
      <c r="DG918">
        <f t="shared" si="483"/>
        <v>0</v>
      </c>
      <c r="DH918">
        <f t="shared" si="474"/>
        <v>0</v>
      </c>
      <c r="DI918">
        <f t="shared" si="475"/>
        <v>0</v>
      </c>
      <c r="DJ918">
        <f t="shared" si="484"/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5">
      <c r="A919">
        <f>ROW(Source!A365)</f>
        <v>365</v>
      </c>
      <c r="B919">
        <v>353029544</v>
      </c>
      <c r="C919">
        <v>353032847</v>
      </c>
      <c r="D919">
        <v>342735793</v>
      </c>
      <c r="E919">
        <v>1</v>
      </c>
      <c r="F919">
        <v>1</v>
      </c>
      <c r="G919">
        <v>1</v>
      </c>
      <c r="H919">
        <v>3</v>
      </c>
      <c r="I919" t="s">
        <v>1368</v>
      </c>
      <c r="J919" t="s">
        <v>1369</v>
      </c>
      <c r="K919" t="s">
        <v>1370</v>
      </c>
      <c r="L919">
        <v>1348</v>
      </c>
      <c r="N919">
        <v>1009</v>
      </c>
      <c r="O919" t="s">
        <v>811</v>
      </c>
      <c r="P919" t="s">
        <v>811</v>
      </c>
      <c r="Q919">
        <v>1000</v>
      </c>
      <c r="W919">
        <v>0</v>
      </c>
      <c r="X919">
        <v>2043689558</v>
      </c>
      <c r="Y919">
        <f t="shared" si="477"/>
        <v>0</v>
      </c>
      <c r="AA919">
        <v>49919.28</v>
      </c>
      <c r="AB919">
        <v>0</v>
      </c>
      <c r="AC919">
        <v>0</v>
      </c>
      <c r="AD919">
        <v>0</v>
      </c>
      <c r="AE919">
        <v>40917.440000000002</v>
      </c>
      <c r="AF919">
        <v>0</v>
      </c>
      <c r="AG919">
        <v>0</v>
      </c>
      <c r="AH919">
        <v>0</v>
      </c>
      <c r="AI919">
        <v>1.22</v>
      </c>
      <c r="AJ919">
        <v>1</v>
      </c>
      <c r="AK919">
        <v>1</v>
      </c>
      <c r="AL919">
        <v>1</v>
      </c>
      <c r="AM919">
        <v>2</v>
      </c>
      <c r="AN919">
        <v>0</v>
      </c>
      <c r="AO919">
        <v>0</v>
      </c>
      <c r="AP919">
        <v>1</v>
      </c>
      <c r="AQ919">
        <v>1</v>
      </c>
      <c r="AR919">
        <v>0</v>
      </c>
      <c r="AS919" t="s">
        <v>3</v>
      </c>
      <c r="AT919">
        <v>5.9999999999999995E-4</v>
      </c>
      <c r="AU919" t="s">
        <v>23</v>
      </c>
      <c r="AV919">
        <v>0</v>
      </c>
      <c r="AW919">
        <v>2</v>
      </c>
      <c r="AX919">
        <v>353032880</v>
      </c>
      <c r="AY919">
        <v>1</v>
      </c>
      <c r="AZ919">
        <v>0</v>
      </c>
      <c r="BA919">
        <v>919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24.550463999999998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1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ROUND(Y919*Source!I365,7)</f>
        <v>0</v>
      </c>
      <c r="CY919">
        <f t="shared" si="478"/>
        <v>49919.28</v>
      </c>
      <c r="CZ919">
        <f t="shared" si="479"/>
        <v>40917.440000000002</v>
      </c>
      <c r="DA919">
        <f t="shared" si="480"/>
        <v>1.22</v>
      </c>
      <c r="DB919">
        <f t="shared" si="481"/>
        <v>0</v>
      </c>
      <c r="DC919">
        <f t="shared" si="482"/>
        <v>0</v>
      </c>
      <c r="DD919" t="s">
        <v>3</v>
      </c>
      <c r="DE919" t="s">
        <v>3</v>
      </c>
      <c r="DF919">
        <f>ROUND(ROUND(AE919*AI919,2)*CX919,2)</f>
        <v>0</v>
      </c>
      <c r="DG919">
        <f t="shared" si="483"/>
        <v>0</v>
      </c>
      <c r="DH919">
        <f t="shared" si="474"/>
        <v>0</v>
      </c>
      <c r="DI919">
        <f t="shared" si="475"/>
        <v>0</v>
      </c>
      <c r="DJ919">
        <f t="shared" si="484"/>
        <v>0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5">
      <c r="A920">
        <f>ROW(Source!A365)</f>
        <v>365</v>
      </c>
      <c r="B920">
        <v>353029544</v>
      </c>
      <c r="C920">
        <v>353032847</v>
      </c>
      <c r="D920">
        <v>342736060</v>
      </c>
      <c r="E920">
        <v>1</v>
      </c>
      <c r="F920">
        <v>1</v>
      </c>
      <c r="G920">
        <v>1</v>
      </c>
      <c r="H920">
        <v>3</v>
      </c>
      <c r="I920" t="s">
        <v>1371</v>
      </c>
      <c r="J920" t="s">
        <v>1372</v>
      </c>
      <c r="K920" t="s">
        <v>1373</v>
      </c>
      <c r="L920">
        <v>1348</v>
      </c>
      <c r="N920">
        <v>1009</v>
      </c>
      <c r="O920" t="s">
        <v>811</v>
      </c>
      <c r="P920" t="s">
        <v>811</v>
      </c>
      <c r="Q920">
        <v>1000</v>
      </c>
      <c r="W920">
        <v>0</v>
      </c>
      <c r="X920">
        <v>1864305312</v>
      </c>
      <c r="Y920">
        <f t="shared" si="477"/>
        <v>0</v>
      </c>
      <c r="AA920">
        <v>120588.67</v>
      </c>
      <c r="AB920">
        <v>0</v>
      </c>
      <c r="AC920">
        <v>0</v>
      </c>
      <c r="AD920">
        <v>0</v>
      </c>
      <c r="AE920">
        <v>98039.57</v>
      </c>
      <c r="AF920">
        <v>0</v>
      </c>
      <c r="AG920">
        <v>0</v>
      </c>
      <c r="AH920">
        <v>0</v>
      </c>
      <c r="AI920">
        <v>1.23</v>
      </c>
      <c r="AJ920">
        <v>1</v>
      </c>
      <c r="AK920">
        <v>1</v>
      </c>
      <c r="AL920">
        <v>1</v>
      </c>
      <c r="AM920">
        <v>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5.9999999999999995E-4</v>
      </c>
      <c r="AU920" t="s">
        <v>23</v>
      </c>
      <c r="AV920">
        <v>0</v>
      </c>
      <c r="AW920">
        <v>2</v>
      </c>
      <c r="AX920">
        <v>353032881</v>
      </c>
      <c r="AY920">
        <v>1</v>
      </c>
      <c r="AZ920">
        <v>0</v>
      </c>
      <c r="BA920">
        <v>920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58.823741999999996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1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ROUND(Y920*Source!I365,7)</f>
        <v>0</v>
      </c>
      <c r="CY920">
        <f t="shared" si="478"/>
        <v>120588.67</v>
      </c>
      <c r="CZ920">
        <f t="shared" si="479"/>
        <v>98039.57</v>
      </c>
      <c r="DA920">
        <f t="shared" si="480"/>
        <v>1.23</v>
      </c>
      <c r="DB920">
        <f t="shared" si="481"/>
        <v>0</v>
      </c>
      <c r="DC920">
        <f t="shared" si="482"/>
        <v>0</v>
      </c>
      <c r="DD920" t="s">
        <v>3</v>
      </c>
      <c r="DE920" t="s">
        <v>3</v>
      </c>
      <c r="DF920">
        <f>ROUND(ROUND(AE920*AI920,2)*CX920,2)</f>
        <v>0</v>
      </c>
      <c r="DG920">
        <f t="shared" si="483"/>
        <v>0</v>
      </c>
      <c r="DH920">
        <f t="shared" si="474"/>
        <v>0</v>
      </c>
      <c r="DI920">
        <f t="shared" si="475"/>
        <v>0</v>
      </c>
      <c r="DJ920">
        <f t="shared" si="484"/>
        <v>0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5">
      <c r="A921">
        <f>ROW(Source!A365)</f>
        <v>365</v>
      </c>
      <c r="B921">
        <v>353029544</v>
      </c>
      <c r="C921">
        <v>353032847</v>
      </c>
      <c r="D921">
        <v>342743019</v>
      </c>
      <c r="E921">
        <v>1</v>
      </c>
      <c r="F921">
        <v>1</v>
      </c>
      <c r="G921">
        <v>1</v>
      </c>
      <c r="H921">
        <v>3</v>
      </c>
      <c r="I921" t="s">
        <v>1374</v>
      </c>
      <c r="J921" t="s">
        <v>1375</v>
      </c>
      <c r="K921" t="s">
        <v>1376</v>
      </c>
      <c r="L921">
        <v>1425</v>
      </c>
      <c r="N921">
        <v>1013</v>
      </c>
      <c r="O921" t="s">
        <v>894</v>
      </c>
      <c r="P921" t="s">
        <v>894</v>
      </c>
      <c r="Q921">
        <v>1</v>
      </c>
      <c r="W921">
        <v>0</v>
      </c>
      <c r="X921">
        <v>35726856</v>
      </c>
      <c r="Y921">
        <f t="shared" si="477"/>
        <v>0</v>
      </c>
      <c r="AA921">
        <v>1227.76</v>
      </c>
      <c r="AB921">
        <v>0</v>
      </c>
      <c r="AC921">
        <v>0</v>
      </c>
      <c r="AD921">
        <v>0</v>
      </c>
      <c r="AE921">
        <v>1031.73</v>
      </c>
      <c r="AF921">
        <v>0</v>
      </c>
      <c r="AG921">
        <v>0</v>
      </c>
      <c r="AH921">
        <v>0</v>
      </c>
      <c r="AI921">
        <v>1.19</v>
      </c>
      <c r="AJ921">
        <v>1</v>
      </c>
      <c r="AK921">
        <v>1</v>
      </c>
      <c r="AL921">
        <v>1</v>
      </c>
      <c r="AM921">
        <v>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0.06</v>
      </c>
      <c r="AU921" t="s">
        <v>23</v>
      </c>
      <c r="AV921">
        <v>0</v>
      </c>
      <c r="AW921">
        <v>2</v>
      </c>
      <c r="AX921">
        <v>353032882</v>
      </c>
      <c r="AY921">
        <v>1</v>
      </c>
      <c r="AZ921">
        <v>0</v>
      </c>
      <c r="BA921">
        <v>921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61.903799999999997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1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V921">
        <v>0</v>
      </c>
      <c r="CW921">
        <v>0</v>
      </c>
      <c r="CX921">
        <f>ROUND(Y921*Source!I365,7)</f>
        <v>0</v>
      </c>
      <c r="CY921">
        <f t="shared" si="478"/>
        <v>1227.76</v>
      </c>
      <c r="CZ921">
        <f t="shared" si="479"/>
        <v>1031.73</v>
      </c>
      <c r="DA921">
        <f t="shared" si="480"/>
        <v>1.19</v>
      </c>
      <c r="DB921">
        <f t="shared" si="481"/>
        <v>0</v>
      </c>
      <c r="DC921">
        <f t="shared" si="482"/>
        <v>0</v>
      </c>
      <c r="DD921" t="s">
        <v>3</v>
      </c>
      <c r="DE921" t="s">
        <v>3</v>
      </c>
      <c r="DF921">
        <f>ROUND(ROUND(AE921*AI921,2)*CX921,2)</f>
        <v>0</v>
      </c>
      <c r="DG921">
        <f t="shared" si="483"/>
        <v>0</v>
      </c>
      <c r="DH921">
        <f t="shared" si="474"/>
        <v>0</v>
      </c>
      <c r="DI921">
        <f t="shared" si="475"/>
        <v>0</v>
      </c>
      <c r="DJ921">
        <f t="shared" si="484"/>
        <v>0</v>
      </c>
      <c r="DK921">
        <v>0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5">
      <c r="A922">
        <f>ROW(Source!A365)</f>
        <v>365</v>
      </c>
      <c r="B922">
        <v>353029544</v>
      </c>
      <c r="C922">
        <v>353032847</v>
      </c>
      <c r="D922">
        <v>342645106</v>
      </c>
      <c r="E922">
        <v>113</v>
      </c>
      <c r="F922">
        <v>1</v>
      </c>
      <c r="G922">
        <v>1</v>
      </c>
      <c r="H922">
        <v>3</v>
      </c>
      <c r="I922" t="s">
        <v>1333</v>
      </c>
      <c r="J922" t="s">
        <v>3</v>
      </c>
      <c r="K922" t="s">
        <v>1377</v>
      </c>
      <c r="L922">
        <v>1371</v>
      </c>
      <c r="N922">
        <v>1013</v>
      </c>
      <c r="O922" t="s">
        <v>21</v>
      </c>
      <c r="P922" t="s">
        <v>21</v>
      </c>
      <c r="Q922">
        <v>1</v>
      </c>
      <c r="W922">
        <v>0</v>
      </c>
      <c r="X922">
        <v>-950997571</v>
      </c>
      <c r="Y922">
        <f t="shared" si="477"/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1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0</v>
      </c>
      <c r="AU922" t="s">
        <v>23</v>
      </c>
      <c r="AV922">
        <v>0</v>
      </c>
      <c r="AW922">
        <v>2</v>
      </c>
      <c r="AX922">
        <v>353032883</v>
      </c>
      <c r="AY922">
        <v>1</v>
      </c>
      <c r="AZ922">
        <v>0</v>
      </c>
      <c r="BA922">
        <v>922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ROUND(Y922*Source!I365,7)</f>
        <v>0</v>
      </c>
      <c r="CY922">
        <f t="shared" si="478"/>
        <v>0</v>
      </c>
      <c r="CZ922">
        <f t="shared" si="479"/>
        <v>0</v>
      </c>
      <c r="DA922">
        <f t="shared" si="480"/>
        <v>1</v>
      </c>
      <c r="DB922">
        <f t="shared" si="481"/>
        <v>0</v>
      </c>
      <c r="DC922">
        <f t="shared" si="482"/>
        <v>0</v>
      </c>
      <c r="DD922" t="s">
        <v>3</v>
      </c>
      <c r="DE922" t="s">
        <v>3</v>
      </c>
      <c r="DF922">
        <f t="shared" ref="DF922:DF929" si="485">ROUND(ROUND(AE922,2)*CX922,2)</f>
        <v>0</v>
      </c>
      <c r="DG922">
        <f t="shared" si="483"/>
        <v>0</v>
      </c>
      <c r="DH922">
        <f t="shared" si="474"/>
        <v>0</v>
      </c>
      <c r="DI922">
        <f t="shared" si="475"/>
        <v>0</v>
      </c>
      <c r="DJ922">
        <f t="shared" si="484"/>
        <v>0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5">
      <c r="A923">
        <f>ROW(Source!A365)</f>
        <v>365</v>
      </c>
      <c r="B923">
        <v>353029544</v>
      </c>
      <c r="C923">
        <v>353032847</v>
      </c>
      <c r="D923">
        <v>342645119</v>
      </c>
      <c r="E923">
        <v>113</v>
      </c>
      <c r="F923">
        <v>1</v>
      </c>
      <c r="G923">
        <v>1</v>
      </c>
      <c r="H923">
        <v>3</v>
      </c>
      <c r="I923" t="s">
        <v>1393</v>
      </c>
      <c r="J923" t="s">
        <v>3</v>
      </c>
      <c r="K923" t="s">
        <v>1321</v>
      </c>
      <c r="L923">
        <v>1346</v>
      </c>
      <c r="N923">
        <v>1009</v>
      </c>
      <c r="O923" t="s">
        <v>1244</v>
      </c>
      <c r="P923" t="s">
        <v>1244</v>
      </c>
      <c r="Q923">
        <v>1</v>
      </c>
      <c r="W923">
        <v>0</v>
      </c>
      <c r="X923">
        <v>-1307724210</v>
      </c>
      <c r="Y923">
        <f t="shared" si="477"/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1</v>
      </c>
      <c r="AJ923">
        <v>1</v>
      </c>
      <c r="AK923">
        <v>1</v>
      </c>
      <c r="AL923">
        <v>1</v>
      </c>
      <c r="AM923">
        <v>-2</v>
      </c>
      <c r="AN923">
        <v>1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0</v>
      </c>
      <c r="AU923" t="s">
        <v>23</v>
      </c>
      <c r="AV923">
        <v>0</v>
      </c>
      <c r="AW923">
        <v>2</v>
      </c>
      <c r="AX923">
        <v>353032884</v>
      </c>
      <c r="AY923">
        <v>1</v>
      </c>
      <c r="AZ923">
        <v>0</v>
      </c>
      <c r="BA923">
        <v>923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v>0</v>
      </c>
      <c r="CX923">
        <f>ROUND(Y923*Source!I365,7)</f>
        <v>0</v>
      </c>
      <c r="CY923">
        <f t="shared" si="478"/>
        <v>0</v>
      </c>
      <c r="CZ923">
        <f t="shared" si="479"/>
        <v>0</v>
      </c>
      <c r="DA923">
        <f t="shared" si="480"/>
        <v>1</v>
      </c>
      <c r="DB923">
        <f t="shared" si="481"/>
        <v>0</v>
      </c>
      <c r="DC923">
        <f t="shared" si="482"/>
        <v>0</v>
      </c>
      <c r="DD923" t="s">
        <v>3</v>
      </c>
      <c r="DE923" t="s">
        <v>3</v>
      </c>
      <c r="DF923">
        <f t="shared" si="485"/>
        <v>0</v>
      </c>
      <c r="DG923">
        <f t="shared" si="483"/>
        <v>0</v>
      </c>
      <c r="DH923">
        <f t="shared" si="474"/>
        <v>0</v>
      </c>
      <c r="DI923">
        <f t="shared" si="475"/>
        <v>0</v>
      </c>
      <c r="DJ923">
        <f t="shared" si="484"/>
        <v>0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5">
      <c r="A924">
        <f>ROW(Source!A365)</f>
        <v>365</v>
      </c>
      <c r="B924">
        <v>353029544</v>
      </c>
      <c r="C924">
        <v>353032847</v>
      </c>
      <c r="D924">
        <v>342645129</v>
      </c>
      <c r="E924">
        <v>113</v>
      </c>
      <c r="F924">
        <v>1</v>
      </c>
      <c r="G924">
        <v>1</v>
      </c>
      <c r="H924">
        <v>3</v>
      </c>
      <c r="I924" t="s">
        <v>1335</v>
      </c>
      <c r="J924" t="s">
        <v>3</v>
      </c>
      <c r="K924" t="s">
        <v>1336</v>
      </c>
      <c r="L924">
        <v>1346</v>
      </c>
      <c r="N924">
        <v>1009</v>
      </c>
      <c r="O924" t="s">
        <v>1244</v>
      </c>
      <c r="P924" t="s">
        <v>1244</v>
      </c>
      <c r="Q924">
        <v>1</v>
      </c>
      <c r="W924">
        <v>0</v>
      </c>
      <c r="X924">
        <v>86920782</v>
      </c>
      <c r="Y924">
        <f t="shared" si="477"/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1</v>
      </c>
      <c r="AJ924">
        <v>1</v>
      </c>
      <c r="AK924">
        <v>1</v>
      </c>
      <c r="AL924">
        <v>1</v>
      </c>
      <c r="AM924">
        <v>-2</v>
      </c>
      <c r="AN924">
        <v>1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0</v>
      </c>
      <c r="AU924" t="s">
        <v>23</v>
      </c>
      <c r="AV924">
        <v>0</v>
      </c>
      <c r="AW924">
        <v>2</v>
      </c>
      <c r="AX924">
        <v>353032885</v>
      </c>
      <c r="AY924">
        <v>1</v>
      </c>
      <c r="AZ924">
        <v>0</v>
      </c>
      <c r="BA924">
        <v>924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ROUND(Y924*Source!I365,7)</f>
        <v>0</v>
      </c>
      <c r="CY924">
        <f t="shared" si="478"/>
        <v>0</v>
      </c>
      <c r="CZ924">
        <f t="shared" si="479"/>
        <v>0</v>
      </c>
      <c r="DA924">
        <f t="shared" si="480"/>
        <v>1</v>
      </c>
      <c r="DB924">
        <f t="shared" si="481"/>
        <v>0</v>
      </c>
      <c r="DC924">
        <f t="shared" si="482"/>
        <v>0</v>
      </c>
      <c r="DD924" t="s">
        <v>3</v>
      </c>
      <c r="DE924" t="s">
        <v>3</v>
      </c>
      <c r="DF924">
        <f t="shared" si="485"/>
        <v>0</v>
      </c>
      <c r="DG924">
        <f t="shared" si="483"/>
        <v>0</v>
      </c>
      <c r="DH924">
        <f t="shared" si="474"/>
        <v>0</v>
      </c>
      <c r="DI924">
        <f t="shared" si="475"/>
        <v>0</v>
      </c>
      <c r="DJ924">
        <f t="shared" si="484"/>
        <v>0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5">
      <c r="A925">
        <f>ROW(Source!A365)</f>
        <v>365</v>
      </c>
      <c r="B925">
        <v>353029544</v>
      </c>
      <c r="C925">
        <v>353032847</v>
      </c>
      <c r="D925">
        <v>342645151</v>
      </c>
      <c r="E925">
        <v>113</v>
      </c>
      <c r="F925">
        <v>1</v>
      </c>
      <c r="G925">
        <v>1</v>
      </c>
      <c r="H925">
        <v>3</v>
      </c>
      <c r="I925" t="s">
        <v>1381</v>
      </c>
      <c r="J925" t="s">
        <v>3</v>
      </c>
      <c r="K925" t="s">
        <v>1382</v>
      </c>
      <c r="L925">
        <v>1371</v>
      </c>
      <c r="N925">
        <v>1013</v>
      </c>
      <c r="O925" t="s">
        <v>21</v>
      </c>
      <c r="P925" t="s">
        <v>21</v>
      </c>
      <c r="Q925">
        <v>1</v>
      </c>
      <c r="W925">
        <v>0</v>
      </c>
      <c r="X925">
        <v>-320198552</v>
      </c>
      <c r="Y925">
        <f t="shared" si="477"/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1</v>
      </c>
      <c r="AJ925">
        <v>1</v>
      </c>
      <c r="AK925">
        <v>1</v>
      </c>
      <c r="AL925">
        <v>1</v>
      </c>
      <c r="AM925">
        <v>-2</v>
      </c>
      <c r="AN925">
        <v>1</v>
      </c>
      <c r="AO925">
        <v>0</v>
      </c>
      <c r="AP925">
        <v>1</v>
      </c>
      <c r="AQ925">
        <v>1</v>
      </c>
      <c r="AR925">
        <v>0</v>
      </c>
      <c r="AS925" t="s">
        <v>3</v>
      </c>
      <c r="AT925">
        <v>0</v>
      </c>
      <c r="AU925" t="s">
        <v>23</v>
      </c>
      <c r="AV925">
        <v>0</v>
      </c>
      <c r="AW925">
        <v>2</v>
      </c>
      <c r="AX925">
        <v>353032886</v>
      </c>
      <c r="AY925">
        <v>1</v>
      </c>
      <c r="AZ925">
        <v>0</v>
      </c>
      <c r="BA925">
        <v>925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ROUND(Y925*Source!I365,7)</f>
        <v>0</v>
      </c>
      <c r="CY925">
        <f t="shared" si="478"/>
        <v>0</v>
      </c>
      <c r="CZ925">
        <f t="shared" si="479"/>
        <v>0</v>
      </c>
      <c r="DA925">
        <f t="shared" si="480"/>
        <v>1</v>
      </c>
      <c r="DB925">
        <f t="shared" si="481"/>
        <v>0</v>
      </c>
      <c r="DC925">
        <f t="shared" si="482"/>
        <v>0</v>
      </c>
      <c r="DD925" t="s">
        <v>3</v>
      </c>
      <c r="DE925" t="s">
        <v>3</v>
      </c>
      <c r="DF925">
        <f t="shared" si="485"/>
        <v>0</v>
      </c>
      <c r="DG925">
        <f t="shared" si="483"/>
        <v>0</v>
      </c>
      <c r="DH925">
        <f t="shared" si="474"/>
        <v>0</v>
      </c>
      <c r="DI925">
        <f t="shared" si="475"/>
        <v>0</v>
      </c>
      <c r="DJ925">
        <f t="shared" si="484"/>
        <v>0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5">
      <c r="A926">
        <f>ROW(Source!A365)</f>
        <v>365</v>
      </c>
      <c r="B926">
        <v>353029544</v>
      </c>
      <c r="C926">
        <v>353032847</v>
      </c>
      <c r="D926">
        <v>342645155</v>
      </c>
      <c r="E926">
        <v>113</v>
      </c>
      <c r="F926">
        <v>1</v>
      </c>
      <c r="G926">
        <v>1</v>
      </c>
      <c r="H926">
        <v>3</v>
      </c>
      <c r="I926" t="s">
        <v>1264</v>
      </c>
      <c r="J926" t="s">
        <v>3</v>
      </c>
      <c r="K926" t="s">
        <v>1378</v>
      </c>
      <c r="L926">
        <v>1371</v>
      </c>
      <c r="N926">
        <v>1013</v>
      </c>
      <c r="O926" t="s">
        <v>21</v>
      </c>
      <c r="P926" t="s">
        <v>21</v>
      </c>
      <c r="Q926">
        <v>1</v>
      </c>
      <c r="W926">
        <v>0</v>
      </c>
      <c r="X926">
        <v>326010188</v>
      </c>
      <c r="Y926">
        <f t="shared" si="477"/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1</v>
      </c>
      <c r="AJ926">
        <v>1</v>
      </c>
      <c r="AK926">
        <v>1</v>
      </c>
      <c r="AL926">
        <v>1</v>
      </c>
      <c r="AM926">
        <v>-2</v>
      </c>
      <c r="AN926">
        <v>1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0</v>
      </c>
      <c r="AU926" t="s">
        <v>23</v>
      </c>
      <c r="AV926">
        <v>0</v>
      </c>
      <c r="AW926">
        <v>2</v>
      </c>
      <c r="AX926">
        <v>353032887</v>
      </c>
      <c r="AY926">
        <v>1</v>
      </c>
      <c r="AZ926">
        <v>0</v>
      </c>
      <c r="BA926">
        <v>926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ROUND(Y926*Source!I365,7)</f>
        <v>0</v>
      </c>
      <c r="CY926">
        <f t="shared" si="478"/>
        <v>0</v>
      </c>
      <c r="CZ926">
        <f t="shared" si="479"/>
        <v>0</v>
      </c>
      <c r="DA926">
        <f t="shared" si="480"/>
        <v>1</v>
      </c>
      <c r="DB926">
        <f t="shared" si="481"/>
        <v>0</v>
      </c>
      <c r="DC926">
        <f t="shared" si="482"/>
        <v>0</v>
      </c>
      <c r="DD926" t="s">
        <v>3</v>
      </c>
      <c r="DE926" t="s">
        <v>3</v>
      </c>
      <c r="DF926">
        <f t="shared" si="485"/>
        <v>0</v>
      </c>
      <c r="DG926">
        <f t="shared" si="483"/>
        <v>0</v>
      </c>
      <c r="DH926">
        <f t="shared" si="474"/>
        <v>0</v>
      </c>
      <c r="DI926">
        <f t="shared" si="475"/>
        <v>0</v>
      </c>
      <c r="DJ926">
        <f t="shared" si="484"/>
        <v>0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5">
      <c r="A927">
        <f>ROW(Source!A366)</f>
        <v>366</v>
      </c>
      <c r="B927">
        <v>353029544</v>
      </c>
      <c r="C927">
        <v>353032888</v>
      </c>
      <c r="D927">
        <v>342640191</v>
      </c>
      <c r="E927">
        <v>113</v>
      </c>
      <c r="F927">
        <v>1</v>
      </c>
      <c r="G927">
        <v>1</v>
      </c>
      <c r="H927">
        <v>1</v>
      </c>
      <c r="I927" t="s">
        <v>1219</v>
      </c>
      <c r="J927" t="s">
        <v>3</v>
      </c>
      <c r="K927" t="s">
        <v>1220</v>
      </c>
      <c r="L927">
        <v>1191</v>
      </c>
      <c r="N927">
        <v>1013</v>
      </c>
      <c r="O927" t="s">
        <v>1221</v>
      </c>
      <c r="P927" t="s">
        <v>1221</v>
      </c>
      <c r="Q927">
        <v>1</v>
      </c>
      <c r="W927">
        <v>0</v>
      </c>
      <c r="X927">
        <v>-907905829</v>
      </c>
      <c r="Y927">
        <f>(AT927*ROUND(0.84,7))</f>
        <v>3.4860000000000002</v>
      </c>
      <c r="AA927">
        <v>0</v>
      </c>
      <c r="AB927">
        <v>0</v>
      </c>
      <c r="AC927">
        <v>0</v>
      </c>
      <c r="AD927">
        <v>522.11</v>
      </c>
      <c r="AE927">
        <v>0</v>
      </c>
      <c r="AF927">
        <v>0</v>
      </c>
      <c r="AG927">
        <v>0</v>
      </c>
      <c r="AH927">
        <v>522.11</v>
      </c>
      <c r="AI927">
        <v>1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4.1500000000000004</v>
      </c>
      <c r="AU927" t="s">
        <v>24</v>
      </c>
      <c r="AV927">
        <v>1</v>
      </c>
      <c r="AW927">
        <v>2</v>
      </c>
      <c r="AX927">
        <v>353032904</v>
      </c>
      <c r="AY927">
        <v>1</v>
      </c>
      <c r="AZ927">
        <v>0</v>
      </c>
      <c r="BA927">
        <v>927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2166.7565000000004</v>
      </c>
      <c r="BN927">
        <v>4.1500000000000004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1820.0754600000002</v>
      </c>
      <c r="BU927">
        <v>3.4860000000000002</v>
      </c>
      <c r="BV927">
        <v>0</v>
      </c>
      <c r="BW927">
        <v>1</v>
      </c>
      <c r="CU927">
        <f>ROUND(AT927*Source!I366*AH927*AL927,2)</f>
        <v>2166.7600000000002</v>
      </c>
      <c r="CV927">
        <f>ROUND(Y927*Source!I366,7)</f>
        <v>3.4860000000000002</v>
      </c>
      <c r="CW927">
        <v>0</v>
      </c>
      <c r="CX927">
        <f>ROUND(Y927*Source!I366,7)</f>
        <v>3.4860000000000002</v>
      </c>
      <c r="CY927">
        <f>AD927</f>
        <v>522.11</v>
      </c>
      <c r="CZ927">
        <f>AH927</f>
        <v>522.11</v>
      </c>
      <c r="DA927">
        <f>AL927</f>
        <v>1</v>
      </c>
      <c r="DB927">
        <f>ROUND((ROUND(AT927*CZ927,2)*ROUND(0.84,7)),6)</f>
        <v>1820.0784000000001</v>
      </c>
      <c r="DC927">
        <f>ROUND((ROUND(AT927*AG927,2)*ROUND(0.84,7)),6)</f>
        <v>0</v>
      </c>
      <c r="DD927" t="s">
        <v>3</v>
      </c>
      <c r="DE927" t="s">
        <v>3</v>
      </c>
      <c r="DF927">
        <f t="shared" si="485"/>
        <v>0</v>
      </c>
      <c r="DG927">
        <f t="shared" si="483"/>
        <v>0</v>
      </c>
      <c r="DH927">
        <f t="shared" si="474"/>
        <v>0</v>
      </c>
      <c r="DI927">
        <f t="shared" si="475"/>
        <v>1820.08</v>
      </c>
      <c r="DJ927">
        <f>DI927</f>
        <v>1820.08</v>
      </c>
      <c r="DK927">
        <v>1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5">
      <c r="A928">
        <f>ROW(Source!A366)</f>
        <v>366</v>
      </c>
      <c r="B928">
        <v>353029544</v>
      </c>
      <c r="C928">
        <v>353032888</v>
      </c>
      <c r="D928">
        <v>342640393</v>
      </c>
      <c r="E928">
        <v>113</v>
      </c>
      <c r="F928">
        <v>1</v>
      </c>
      <c r="G928">
        <v>1</v>
      </c>
      <c r="H928">
        <v>1</v>
      </c>
      <c r="I928" t="s">
        <v>1222</v>
      </c>
      <c r="J928" t="s">
        <v>3</v>
      </c>
      <c r="K928" t="s">
        <v>1223</v>
      </c>
      <c r="L928">
        <v>1191</v>
      </c>
      <c r="N928">
        <v>1013</v>
      </c>
      <c r="O928" t="s">
        <v>1221</v>
      </c>
      <c r="P928" t="s">
        <v>1221</v>
      </c>
      <c r="Q928">
        <v>1</v>
      </c>
      <c r="W928">
        <v>0</v>
      </c>
      <c r="X928">
        <v>-1417349443</v>
      </c>
      <c r="Y928">
        <f>(AT928*ROUND(0.84,7))</f>
        <v>0.15959999999999999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1</v>
      </c>
      <c r="AJ928">
        <v>1</v>
      </c>
      <c r="AK928">
        <v>1</v>
      </c>
      <c r="AL928">
        <v>1</v>
      </c>
      <c r="AM928">
        <v>-2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0.19</v>
      </c>
      <c r="AU928" t="s">
        <v>24</v>
      </c>
      <c r="AV928">
        <v>2</v>
      </c>
      <c r="AW928">
        <v>2</v>
      </c>
      <c r="AX928">
        <v>353032905</v>
      </c>
      <c r="AY928">
        <v>1</v>
      </c>
      <c r="AZ928">
        <v>0</v>
      </c>
      <c r="BA928">
        <v>928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ROUND(Y928*Source!I366,7)</f>
        <v>0.15959999999999999</v>
      </c>
      <c r="CY928">
        <f>AD928</f>
        <v>0</v>
      </c>
      <c r="CZ928">
        <f>AH928</f>
        <v>0</v>
      </c>
      <c r="DA928">
        <f>AL928</f>
        <v>1</v>
      </c>
      <c r="DB928">
        <f>ROUND((ROUND(AT928*CZ928,2)*ROUND(0.84,7)),6)</f>
        <v>0</v>
      </c>
      <c r="DC928">
        <f>ROUND((ROUND(AT928*AG928,2)*ROUND(0.84,7)),6)</f>
        <v>0</v>
      </c>
      <c r="DD928" t="s">
        <v>3</v>
      </c>
      <c r="DE928" t="s">
        <v>3</v>
      </c>
      <c r="DF928">
        <f t="shared" si="485"/>
        <v>0</v>
      </c>
      <c r="DG928">
        <f t="shared" si="483"/>
        <v>0</v>
      </c>
      <c r="DH928">
        <f t="shared" si="474"/>
        <v>0</v>
      </c>
      <c r="DI928">
        <f t="shared" si="475"/>
        <v>0</v>
      </c>
      <c r="DJ928">
        <f>DI928</f>
        <v>0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5">
      <c r="A929">
        <f>ROW(Source!A366)</f>
        <v>366</v>
      </c>
      <c r="B929">
        <v>353029544</v>
      </c>
      <c r="C929">
        <v>353032888</v>
      </c>
      <c r="D929">
        <v>342765643</v>
      </c>
      <c r="E929">
        <v>1</v>
      </c>
      <c r="F929">
        <v>1</v>
      </c>
      <c r="G929">
        <v>1</v>
      </c>
      <c r="H929">
        <v>2</v>
      </c>
      <c r="I929" t="s">
        <v>1229</v>
      </c>
      <c r="J929" t="s">
        <v>1230</v>
      </c>
      <c r="K929" t="s">
        <v>1231</v>
      </c>
      <c r="L929">
        <v>1368</v>
      </c>
      <c r="N929">
        <v>1011</v>
      </c>
      <c r="O929" t="s">
        <v>1227</v>
      </c>
      <c r="P929" t="s">
        <v>1227</v>
      </c>
      <c r="Q929">
        <v>1</v>
      </c>
      <c r="W929">
        <v>0</v>
      </c>
      <c r="X929">
        <v>1503848564</v>
      </c>
      <c r="Y929">
        <f>(AT929*ROUND(0.84,7))</f>
        <v>0.15959999999999999</v>
      </c>
      <c r="AA929">
        <v>0</v>
      </c>
      <c r="AB929">
        <v>583.05999999999995</v>
      </c>
      <c r="AC929">
        <v>597.98</v>
      </c>
      <c r="AD929">
        <v>0</v>
      </c>
      <c r="AE929">
        <v>0</v>
      </c>
      <c r="AF929">
        <v>477.92</v>
      </c>
      <c r="AG929">
        <v>597.98</v>
      </c>
      <c r="AH929">
        <v>0</v>
      </c>
      <c r="AI929">
        <v>1</v>
      </c>
      <c r="AJ929">
        <v>1.22</v>
      </c>
      <c r="AK929">
        <v>1</v>
      </c>
      <c r="AL929">
        <v>1</v>
      </c>
      <c r="AM929">
        <v>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0.19</v>
      </c>
      <c r="AU929" t="s">
        <v>24</v>
      </c>
      <c r="AV929">
        <v>1</v>
      </c>
      <c r="AW929">
        <v>2</v>
      </c>
      <c r="AX929">
        <v>353032906</v>
      </c>
      <c r="AY929">
        <v>1</v>
      </c>
      <c r="AZ929">
        <v>0</v>
      </c>
      <c r="BA929">
        <v>929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90.8048</v>
      </c>
      <c r="BL929">
        <v>113.61620000000001</v>
      </c>
      <c r="BM929">
        <v>0</v>
      </c>
      <c r="BN929">
        <v>0</v>
      </c>
      <c r="BO929">
        <v>0.19</v>
      </c>
      <c r="BP929">
        <v>1</v>
      </c>
      <c r="BQ929">
        <v>0</v>
      </c>
      <c r="BR929">
        <v>76.276032000000001</v>
      </c>
      <c r="BS929">
        <v>95.437607999999997</v>
      </c>
      <c r="BT929">
        <v>0</v>
      </c>
      <c r="BU929">
        <v>0</v>
      </c>
      <c r="BV929">
        <v>0.15959999999999999</v>
      </c>
      <c r="BW929">
        <v>1</v>
      </c>
      <c r="CV929">
        <v>0</v>
      </c>
      <c r="CW929">
        <f>ROUND(Y929*Source!I366*DO929,7)</f>
        <v>0.15959999999999999</v>
      </c>
      <c r="CX929">
        <f>ROUND(Y929*Source!I366,7)</f>
        <v>0.15959999999999999</v>
      </c>
      <c r="CY929">
        <f>AB929</f>
        <v>583.05999999999995</v>
      </c>
      <c r="CZ929">
        <f>AF929</f>
        <v>477.92</v>
      </c>
      <c r="DA929">
        <f>AJ929</f>
        <v>1.22</v>
      </c>
      <c r="DB929">
        <f>ROUND((ROUND(AT929*CZ929,2)*ROUND(0.84,7)),6)</f>
        <v>76.272000000000006</v>
      </c>
      <c r="DC929">
        <f>ROUND((ROUND(AT929*AG929,2)*ROUND(0.84,7)),6)</f>
        <v>95.440799999999996</v>
      </c>
      <c r="DD929" t="s">
        <v>3</v>
      </c>
      <c r="DE929" t="s">
        <v>3</v>
      </c>
      <c r="DF929">
        <f t="shared" si="485"/>
        <v>0</v>
      </c>
      <c r="DG929">
        <f>ROUND(ROUND(AF929*AJ929,2)*CX929,2)</f>
        <v>93.06</v>
      </c>
      <c r="DH929">
        <f t="shared" si="474"/>
        <v>95.44</v>
      </c>
      <c r="DI929">
        <f t="shared" si="475"/>
        <v>0</v>
      </c>
      <c r="DJ929">
        <f>DG929+DH929</f>
        <v>188.5</v>
      </c>
      <c r="DK929">
        <v>0</v>
      </c>
      <c r="DL929" t="s">
        <v>1228</v>
      </c>
      <c r="DM929">
        <v>4</v>
      </c>
      <c r="DN929" t="s">
        <v>1221</v>
      </c>
      <c r="DO929">
        <v>1</v>
      </c>
    </row>
    <row r="930" spans="1:119" x14ac:dyDescent="0.25">
      <c r="A930">
        <f>ROW(Source!A366)</f>
        <v>366</v>
      </c>
      <c r="B930">
        <v>353029544</v>
      </c>
      <c r="C930">
        <v>353032888</v>
      </c>
      <c r="D930">
        <v>342713971</v>
      </c>
      <c r="E930">
        <v>1</v>
      </c>
      <c r="F930">
        <v>1</v>
      </c>
      <c r="G930">
        <v>1</v>
      </c>
      <c r="H930">
        <v>3</v>
      </c>
      <c r="I930" t="s">
        <v>1354</v>
      </c>
      <c r="J930" t="s">
        <v>1355</v>
      </c>
      <c r="K930" t="s">
        <v>1356</v>
      </c>
      <c r="L930">
        <v>1346</v>
      </c>
      <c r="N930">
        <v>1009</v>
      </c>
      <c r="O930" t="s">
        <v>1244</v>
      </c>
      <c r="P930" t="s">
        <v>1244</v>
      </c>
      <c r="Q930">
        <v>1</v>
      </c>
      <c r="W930">
        <v>0</v>
      </c>
      <c r="X930">
        <v>-1352590515</v>
      </c>
      <c r="Y930">
        <f t="shared" ref="Y930:Y941" si="486">(AT930*ROUND(0,7))</f>
        <v>0</v>
      </c>
      <c r="AA930">
        <v>103.6</v>
      </c>
      <c r="AB930">
        <v>0</v>
      </c>
      <c r="AC930">
        <v>0</v>
      </c>
      <c r="AD930">
        <v>0</v>
      </c>
      <c r="AE930">
        <v>58.53</v>
      </c>
      <c r="AF930">
        <v>0</v>
      </c>
      <c r="AG930">
        <v>0</v>
      </c>
      <c r="AH930">
        <v>0</v>
      </c>
      <c r="AI930">
        <v>1.77</v>
      </c>
      <c r="AJ930">
        <v>1</v>
      </c>
      <c r="AK930">
        <v>1</v>
      </c>
      <c r="AL930">
        <v>1</v>
      </c>
      <c r="AM930">
        <v>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0.03</v>
      </c>
      <c r="AU930" t="s">
        <v>23</v>
      </c>
      <c r="AV930">
        <v>0</v>
      </c>
      <c r="AW930">
        <v>2</v>
      </c>
      <c r="AX930">
        <v>353032907</v>
      </c>
      <c r="AY930">
        <v>1</v>
      </c>
      <c r="AZ930">
        <v>0</v>
      </c>
      <c r="BA930">
        <v>930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1.7559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1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ROUND(Y930*Source!I366,7)</f>
        <v>0</v>
      </c>
      <c r="CY930">
        <f t="shared" ref="CY930:CY941" si="487">AA930</f>
        <v>103.6</v>
      </c>
      <c r="CZ930">
        <f t="shared" ref="CZ930:CZ941" si="488">AE930</f>
        <v>58.53</v>
      </c>
      <c r="DA930">
        <f t="shared" ref="DA930:DA941" si="489">AI930</f>
        <v>1.77</v>
      </c>
      <c r="DB930">
        <f t="shared" ref="DB930:DB941" si="490">ROUND((ROUND(AT930*CZ930,2)*ROUND(0,7)),6)</f>
        <v>0</v>
      </c>
      <c r="DC930">
        <f t="shared" ref="DC930:DC941" si="491">ROUND((ROUND(AT930*AG930,2)*ROUND(0,7)),6)</f>
        <v>0</v>
      </c>
      <c r="DD930" t="s">
        <v>3</v>
      </c>
      <c r="DE930" t="s">
        <v>3</v>
      </c>
      <c r="DF930">
        <f>ROUND(ROUND(AE930*AI930,2)*CX930,2)</f>
        <v>0</v>
      </c>
      <c r="DG930">
        <f t="shared" ref="DG930:DG943" si="492">ROUND(ROUND(AF930,2)*CX930,2)</f>
        <v>0</v>
      </c>
      <c r="DH930">
        <f t="shared" si="474"/>
        <v>0</v>
      </c>
      <c r="DI930">
        <f t="shared" si="475"/>
        <v>0</v>
      </c>
      <c r="DJ930">
        <f t="shared" ref="DJ930:DJ941" si="493">DF930</f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5">
      <c r="A931">
        <f>ROW(Source!A366)</f>
        <v>366</v>
      </c>
      <c r="B931">
        <v>353029544</v>
      </c>
      <c r="C931">
        <v>353032888</v>
      </c>
      <c r="D931">
        <v>342717284</v>
      </c>
      <c r="E931">
        <v>1</v>
      </c>
      <c r="F931">
        <v>1</v>
      </c>
      <c r="G931">
        <v>1</v>
      </c>
      <c r="H931">
        <v>3</v>
      </c>
      <c r="I931" t="s">
        <v>1357</v>
      </c>
      <c r="J931" t="s">
        <v>1358</v>
      </c>
      <c r="K931" t="s">
        <v>1359</v>
      </c>
      <c r="L931">
        <v>1348</v>
      </c>
      <c r="N931">
        <v>1009</v>
      </c>
      <c r="O931" t="s">
        <v>811</v>
      </c>
      <c r="P931" t="s">
        <v>811</v>
      </c>
      <c r="Q931">
        <v>1000</v>
      </c>
      <c r="W931">
        <v>0</v>
      </c>
      <c r="X931">
        <v>-1952709209</v>
      </c>
      <c r="Y931">
        <f t="shared" si="486"/>
        <v>0</v>
      </c>
      <c r="AA931">
        <v>87870.25</v>
      </c>
      <c r="AB931">
        <v>0</v>
      </c>
      <c r="AC931">
        <v>0</v>
      </c>
      <c r="AD931">
        <v>0</v>
      </c>
      <c r="AE931">
        <v>70296.2</v>
      </c>
      <c r="AF931">
        <v>0</v>
      </c>
      <c r="AG931">
        <v>0</v>
      </c>
      <c r="AH931">
        <v>0</v>
      </c>
      <c r="AI931">
        <v>1.25</v>
      </c>
      <c r="AJ931">
        <v>1</v>
      </c>
      <c r="AK931">
        <v>1</v>
      </c>
      <c r="AL931">
        <v>1</v>
      </c>
      <c r="AM931">
        <v>2</v>
      </c>
      <c r="AN931">
        <v>0</v>
      </c>
      <c r="AO931">
        <v>0</v>
      </c>
      <c r="AP931">
        <v>1</v>
      </c>
      <c r="AQ931">
        <v>1</v>
      </c>
      <c r="AR931">
        <v>0</v>
      </c>
      <c r="AS931" t="s">
        <v>3</v>
      </c>
      <c r="AT931">
        <v>2.3000000000000001E-4</v>
      </c>
      <c r="AU931" t="s">
        <v>23</v>
      </c>
      <c r="AV931">
        <v>0</v>
      </c>
      <c r="AW931">
        <v>2</v>
      </c>
      <c r="AX931">
        <v>353032908</v>
      </c>
      <c r="AY931">
        <v>1</v>
      </c>
      <c r="AZ931">
        <v>0</v>
      </c>
      <c r="BA931">
        <v>931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16.168126000000001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1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ROUND(Y931*Source!I366,7)</f>
        <v>0</v>
      </c>
      <c r="CY931">
        <f t="shared" si="487"/>
        <v>87870.25</v>
      </c>
      <c r="CZ931">
        <f t="shared" si="488"/>
        <v>70296.2</v>
      </c>
      <c r="DA931">
        <f t="shared" si="489"/>
        <v>1.25</v>
      </c>
      <c r="DB931">
        <f t="shared" si="490"/>
        <v>0</v>
      </c>
      <c r="DC931">
        <f t="shared" si="491"/>
        <v>0</v>
      </c>
      <c r="DD931" t="s">
        <v>3</v>
      </c>
      <c r="DE931" t="s">
        <v>3</v>
      </c>
      <c r="DF931">
        <f>ROUND(ROUND(AE931*AI931,2)*CX931,2)</f>
        <v>0</v>
      </c>
      <c r="DG931">
        <f t="shared" si="492"/>
        <v>0</v>
      </c>
      <c r="DH931">
        <f t="shared" si="474"/>
        <v>0</v>
      </c>
      <c r="DI931">
        <f t="shared" si="475"/>
        <v>0</v>
      </c>
      <c r="DJ931">
        <f t="shared" si="493"/>
        <v>0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5">
      <c r="A932">
        <f>ROW(Source!A366)</f>
        <v>366</v>
      </c>
      <c r="B932">
        <v>353029544</v>
      </c>
      <c r="C932">
        <v>353032888</v>
      </c>
      <c r="D932">
        <v>342718355</v>
      </c>
      <c r="E932">
        <v>1</v>
      </c>
      <c r="F932">
        <v>1</v>
      </c>
      <c r="G932">
        <v>1</v>
      </c>
      <c r="H932">
        <v>3</v>
      </c>
      <c r="I932" t="s">
        <v>1248</v>
      </c>
      <c r="J932" t="s">
        <v>1249</v>
      </c>
      <c r="K932" t="s">
        <v>1250</v>
      </c>
      <c r="L932">
        <v>1346</v>
      </c>
      <c r="N932">
        <v>1009</v>
      </c>
      <c r="O932" t="s">
        <v>1244</v>
      </c>
      <c r="P932" t="s">
        <v>1244</v>
      </c>
      <c r="Q932">
        <v>1</v>
      </c>
      <c r="W932">
        <v>0</v>
      </c>
      <c r="X932">
        <v>-1749521197</v>
      </c>
      <c r="Y932">
        <f t="shared" si="486"/>
        <v>0</v>
      </c>
      <c r="AA932">
        <v>80.8</v>
      </c>
      <c r="AB932">
        <v>0</v>
      </c>
      <c r="AC932">
        <v>0</v>
      </c>
      <c r="AD932">
        <v>0</v>
      </c>
      <c r="AE932">
        <v>56.11</v>
      </c>
      <c r="AF932">
        <v>0</v>
      </c>
      <c r="AG932">
        <v>0</v>
      </c>
      <c r="AH932">
        <v>0</v>
      </c>
      <c r="AI932">
        <v>1.44</v>
      </c>
      <c r="AJ932">
        <v>1</v>
      </c>
      <c r="AK932">
        <v>1</v>
      </c>
      <c r="AL932">
        <v>1</v>
      </c>
      <c r="AM932">
        <v>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0.02</v>
      </c>
      <c r="AU932" t="s">
        <v>23</v>
      </c>
      <c r="AV932">
        <v>0</v>
      </c>
      <c r="AW932">
        <v>2</v>
      </c>
      <c r="AX932">
        <v>353032909</v>
      </c>
      <c r="AY932">
        <v>1</v>
      </c>
      <c r="AZ932">
        <v>0</v>
      </c>
      <c r="BA932">
        <v>932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1.1222000000000001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1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v>0</v>
      </c>
      <c r="CX932">
        <f>ROUND(Y932*Source!I366,7)</f>
        <v>0</v>
      </c>
      <c r="CY932">
        <f t="shared" si="487"/>
        <v>80.8</v>
      </c>
      <c r="CZ932">
        <f t="shared" si="488"/>
        <v>56.11</v>
      </c>
      <c r="DA932">
        <f t="shared" si="489"/>
        <v>1.44</v>
      </c>
      <c r="DB932">
        <f t="shared" si="490"/>
        <v>0</v>
      </c>
      <c r="DC932">
        <f t="shared" si="491"/>
        <v>0</v>
      </c>
      <c r="DD932" t="s">
        <v>3</v>
      </c>
      <c r="DE932" t="s">
        <v>3</v>
      </c>
      <c r="DF932">
        <f>ROUND(ROUND(AE932*AI932,2)*CX932,2)</f>
        <v>0</v>
      </c>
      <c r="DG932">
        <f t="shared" si="492"/>
        <v>0</v>
      </c>
      <c r="DH932">
        <f t="shared" si="474"/>
        <v>0</v>
      </c>
      <c r="DI932">
        <f t="shared" si="475"/>
        <v>0</v>
      </c>
      <c r="DJ932">
        <f t="shared" si="493"/>
        <v>0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5">
      <c r="A933">
        <f>ROW(Source!A366)</f>
        <v>366</v>
      </c>
      <c r="B933">
        <v>353029544</v>
      </c>
      <c r="C933">
        <v>353032888</v>
      </c>
      <c r="D933">
        <v>342643249</v>
      </c>
      <c r="E933">
        <v>113</v>
      </c>
      <c r="F933">
        <v>1</v>
      </c>
      <c r="G933">
        <v>1</v>
      </c>
      <c r="H933">
        <v>3</v>
      </c>
      <c r="I933" t="s">
        <v>1360</v>
      </c>
      <c r="J933" t="s">
        <v>3</v>
      </c>
      <c r="K933" t="s">
        <v>1361</v>
      </c>
      <c r="L933">
        <v>1339</v>
      </c>
      <c r="N933">
        <v>1007</v>
      </c>
      <c r="O933" t="s">
        <v>1319</v>
      </c>
      <c r="P933" t="s">
        <v>1319</v>
      </c>
      <c r="Q933">
        <v>1</v>
      </c>
      <c r="W933">
        <v>0</v>
      </c>
      <c r="X933">
        <v>-1563220161</v>
      </c>
      <c r="Y933">
        <f t="shared" si="486"/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1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0</v>
      </c>
      <c r="AU933" t="s">
        <v>23</v>
      </c>
      <c r="AV933">
        <v>0</v>
      </c>
      <c r="AW933">
        <v>2</v>
      </c>
      <c r="AX933">
        <v>353032910</v>
      </c>
      <c r="AY933">
        <v>1</v>
      </c>
      <c r="AZ933">
        <v>0</v>
      </c>
      <c r="BA933">
        <v>933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ROUND(Y933*Source!I366,7)</f>
        <v>0</v>
      </c>
      <c r="CY933">
        <f t="shared" si="487"/>
        <v>0</v>
      </c>
      <c r="CZ933">
        <f t="shared" si="488"/>
        <v>0</v>
      </c>
      <c r="DA933">
        <f t="shared" si="489"/>
        <v>1</v>
      </c>
      <c r="DB933">
        <f t="shared" si="490"/>
        <v>0</v>
      </c>
      <c r="DC933">
        <f t="shared" si="491"/>
        <v>0</v>
      </c>
      <c r="DD933" t="s">
        <v>3</v>
      </c>
      <c r="DE933" t="s">
        <v>3</v>
      </c>
      <c r="DF933">
        <f>ROUND(ROUND(AE933,2)*CX933,2)</f>
        <v>0</v>
      </c>
      <c r="DG933">
        <f t="shared" si="492"/>
        <v>0</v>
      </c>
      <c r="DH933">
        <f t="shared" si="474"/>
        <v>0</v>
      </c>
      <c r="DI933">
        <f t="shared" si="475"/>
        <v>0</v>
      </c>
      <c r="DJ933">
        <f t="shared" si="493"/>
        <v>0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5">
      <c r="A934">
        <f>ROW(Source!A366)</f>
        <v>366</v>
      </c>
      <c r="B934">
        <v>353029544</v>
      </c>
      <c r="C934">
        <v>353032888</v>
      </c>
      <c r="D934">
        <v>342735762</v>
      </c>
      <c r="E934">
        <v>1</v>
      </c>
      <c r="F934">
        <v>1</v>
      </c>
      <c r="G934">
        <v>1</v>
      </c>
      <c r="H934">
        <v>3</v>
      </c>
      <c r="I934" t="s">
        <v>1362</v>
      </c>
      <c r="J934" t="s">
        <v>1363</v>
      </c>
      <c r="K934" t="s">
        <v>1364</v>
      </c>
      <c r="L934">
        <v>1348</v>
      </c>
      <c r="N934">
        <v>1009</v>
      </c>
      <c r="O934" t="s">
        <v>811</v>
      </c>
      <c r="P934" t="s">
        <v>811</v>
      </c>
      <c r="Q934">
        <v>1000</v>
      </c>
      <c r="W934">
        <v>0</v>
      </c>
      <c r="X934">
        <v>-1762704522</v>
      </c>
      <c r="Y934">
        <f t="shared" si="486"/>
        <v>0</v>
      </c>
      <c r="AA934">
        <v>80257.66</v>
      </c>
      <c r="AB934">
        <v>0</v>
      </c>
      <c r="AC934">
        <v>0</v>
      </c>
      <c r="AD934">
        <v>0</v>
      </c>
      <c r="AE934">
        <v>61265.39</v>
      </c>
      <c r="AF934">
        <v>0</v>
      </c>
      <c r="AG934">
        <v>0</v>
      </c>
      <c r="AH934">
        <v>0</v>
      </c>
      <c r="AI934">
        <v>1.31</v>
      </c>
      <c r="AJ934">
        <v>1</v>
      </c>
      <c r="AK934">
        <v>1</v>
      </c>
      <c r="AL934">
        <v>1</v>
      </c>
      <c r="AM934">
        <v>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4.0000000000000002E-4</v>
      </c>
      <c r="AU934" t="s">
        <v>23</v>
      </c>
      <c r="AV934">
        <v>0</v>
      </c>
      <c r="AW934">
        <v>2</v>
      </c>
      <c r="AX934">
        <v>353032911</v>
      </c>
      <c r="AY934">
        <v>1</v>
      </c>
      <c r="AZ934">
        <v>0</v>
      </c>
      <c r="BA934">
        <v>934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24.506156000000001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1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ROUND(Y934*Source!I366,7)</f>
        <v>0</v>
      </c>
      <c r="CY934">
        <f t="shared" si="487"/>
        <v>80257.66</v>
      </c>
      <c r="CZ934">
        <f t="shared" si="488"/>
        <v>61265.39</v>
      </c>
      <c r="DA934">
        <f t="shared" si="489"/>
        <v>1.31</v>
      </c>
      <c r="DB934">
        <f t="shared" si="490"/>
        <v>0</v>
      </c>
      <c r="DC934">
        <f t="shared" si="491"/>
        <v>0</v>
      </c>
      <c r="DD934" t="s">
        <v>3</v>
      </c>
      <c r="DE934" t="s">
        <v>3</v>
      </c>
      <c r="DF934">
        <f>ROUND(ROUND(AE934*AI934,2)*CX934,2)</f>
        <v>0</v>
      </c>
      <c r="DG934">
        <f t="shared" si="492"/>
        <v>0</v>
      </c>
      <c r="DH934">
        <f t="shared" si="474"/>
        <v>0</v>
      </c>
      <c r="DI934">
        <f t="shared" si="475"/>
        <v>0</v>
      </c>
      <c r="DJ934">
        <f t="shared" si="493"/>
        <v>0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5">
      <c r="A935">
        <f>ROW(Source!A366)</f>
        <v>366</v>
      </c>
      <c r="B935">
        <v>353029544</v>
      </c>
      <c r="C935">
        <v>353032888</v>
      </c>
      <c r="D935">
        <v>342735789</v>
      </c>
      <c r="E935">
        <v>1</v>
      </c>
      <c r="F935">
        <v>1</v>
      </c>
      <c r="G935">
        <v>1</v>
      </c>
      <c r="H935">
        <v>3</v>
      </c>
      <c r="I935" t="s">
        <v>1365</v>
      </c>
      <c r="J935" t="s">
        <v>1366</v>
      </c>
      <c r="K935" t="s">
        <v>1367</v>
      </c>
      <c r="L935">
        <v>1348</v>
      </c>
      <c r="N935">
        <v>1009</v>
      </c>
      <c r="O935" t="s">
        <v>811</v>
      </c>
      <c r="P935" t="s">
        <v>811</v>
      </c>
      <c r="Q935">
        <v>1000</v>
      </c>
      <c r="W935">
        <v>0</v>
      </c>
      <c r="X935">
        <v>1651372890</v>
      </c>
      <c r="Y935">
        <f t="shared" si="486"/>
        <v>0</v>
      </c>
      <c r="AA935">
        <v>97625.600000000006</v>
      </c>
      <c r="AB935">
        <v>0</v>
      </c>
      <c r="AC935">
        <v>0</v>
      </c>
      <c r="AD935">
        <v>0</v>
      </c>
      <c r="AE935">
        <v>80020.98</v>
      </c>
      <c r="AF935">
        <v>0</v>
      </c>
      <c r="AG935">
        <v>0</v>
      </c>
      <c r="AH935">
        <v>0</v>
      </c>
      <c r="AI935">
        <v>1.22</v>
      </c>
      <c r="AJ935">
        <v>1</v>
      </c>
      <c r="AK935">
        <v>1</v>
      </c>
      <c r="AL935">
        <v>1</v>
      </c>
      <c r="AM935">
        <v>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1.0000000000000001E-5</v>
      </c>
      <c r="AU935" t="s">
        <v>23</v>
      </c>
      <c r="AV935">
        <v>0</v>
      </c>
      <c r="AW935">
        <v>2</v>
      </c>
      <c r="AX935">
        <v>353032912</v>
      </c>
      <c r="AY935">
        <v>1</v>
      </c>
      <c r="AZ935">
        <v>0</v>
      </c>
      <c r="BA935">
        <v>935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0.80020979999999997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1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ROUND(Y935*Source!I366,7)</f>
        <v>0</v>
      </c>
      <c r="CY935">
        <f t="shared" si="487"/>
        <v>97625.600000000006</v>
      </c>
      <c r="CZ935">
        <f t="shared" si="488"/>
        <v>80020.98</v>
      </c>
      <c r="DA935">
        <f t="shared" si="489"/>
        <v>1.22</v>
      </c>
      <c r="DB935">
        <f t="shared" si="490"/>
        <v>0</v>
      </c>
      <c r="DC935">
        <f t="shared" si="491"/>
        <v>0</v>
      </c>
      <c r="DD935" t="s">
        <v>3</v>
      </c>
      <c r="DE935" t="s">
        <v>3</v>
      </c>
      <c r="DF935">
        <f>ROUND(ROUND(AE935*AI935,2)*CX935,2)</f>
        <v>0</v>
      </c>
      <c r="DG935">
        <f t="shared" si="492"/>
        <v>0</v>
      </c>
      <c r="DH935">
        <f t="shared" si="474"/>
        <v>0</v>
      </c>
      <c r="DI935">
        <f t="shared" si="475"/>
        <v>0</v>
      </c>
      <c r="DJ935">
        <f t="shared" si="493"/>
        <v>0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5">
      <c r="A936">
        <f>ROW(Source!A366)</f>
        <v>366</v>
      </c>
      <c r="B936">
        <v>353029544</v>
      </c>
      <c r="C936">
        <v>353032888</v>
      </c>
      <c r="D936">
        <v>342735793</v>
      </c>
      <c r="E936">
        <v>1</v>
      </c>
      <c r="F936">
        <v>1</v>
      </c>
      <c r="G936">
        <v>1</v>
      </c>
      <c r="H936">
        <v>3</v>
      </c>
      <c r="I936" t="s">
        <v>1368</v>
      </c>
      <c r="J936" t="s">
        <v>1369</v>
      </c>
      <c r="K936" t="s">
        <v>1370</v>
      </c>
      <c r="L936">
        <v>1348</v>
      </c>
      <c r="N936">
        <v>1009</v>
      </c>
      <c r="O936" t="s">
        <v>811</v>
      </c>
      <c r="P936" t="s">
        <v>811</v>
      </c>
      <c r="Q936">
        <v>1000</v>
      </c>
      <c r="W936">
        <v>0</v>
      </c>
      <c r="X936">
        <v>2043689558</v>
      </c>
      <c r="Y936">
        <f t="shared" si="486"/>
        <v>0</v>
      </c>
      <c r="AA936">
        <v>49919.28</v>
      </c>
      <c r="AB936">
        <v>0</v>
      </c>
      <c r="AC936">
        <v>0</v>
      </c>
      <c r="AD936">
        <v>0</v>
      </c>
      <c r="AE936">
        <v>40917.440000000002</v>
      </c>
      <c r="AF936">
        <v>0</v>
      </c>
      <c r="AG936">
        <v>0</v>
      </c>
      <c r="AH936">
        <v>0</v>
      </c>
      <c r="AI936">
        <v>1.22</v>
      </c>
      <c r="AJ936">
        <v>1</v>
      </c>
      <c r="AK936">
        <v>1</v>
      </c>
      <c r="AL936">
        <v>1</v>
      </c>
      <c r="AM936">
        <v>2</v>
      </c>
      <c r="AN936">
        <v>0</v>
      </c>
      <c r="AO936">
        <v>0</v>
      </c>
      <c r="AP936">
        <v>1</v>
      </c>
      <c r="AQ936">
        <v>1</v>
      </c>
      <c r="AR936">
        <v>0</v>
      </c>
      <c r="AS936" t="s">
        <v>3</v>
      </c>
      <c r="AT936">
        <v>5.9999999999999995E-4</v>
      </c>
      <c r="AU936" t="s">
        <v>23</v>
      </c>
      <c r="AV936">
        <v>0</v>
      </c>
      <c r="AW936">
        <v>2</v>
      </c>
      <c r="AX936">
        <v>353032913</v>
      </c>
      <c r="AY936">
        <v>1</v>
      </c>
      <c r="AZ936">
        <v>0</v>
      </c>
      <c r="BA936">
        <v>936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24.550463999999998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1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ROUND(Y936*Source!I366,7)</f>
        <v>0</v>
      </c>
      <c r="CY936">
        <f t="shared" si="487"/>
        <v>49919.28</v>
      </c>
      <c r="CZ936">
        <f t="shared" si="488"/>
        <v>40917.440000000002</v>
      </c>
      <c r="DA936">
        <f t="shared" si="489"/>
        <v>1.22</v>
      </c>
      <c r="DB936">
        <f t="shared" si="490"/>
        <v>0</v>
      </c>
      <c r="DC936">
        <f t="shared" si="491"/>
        <v>0</v>
      </c>
      <c r="DD936" t="s">
        <v>3</v>
      </c>
      <c r="DE936" t="s">
        <v>3</v>
      </c>
      <c r="DF936">
        <f>ROUND(ROUND(AE936*AI936,2)*CX936,2)</f>
        <v>0</v>
      </c>
      <c r="DG936">
        <f t="shared" si="492"/>
        <v>0</v>
      </c>
      <c r="DH936">
        <f t="shared" si="474"/>
        <v>0</v>
      </c>
      <c r="DI936">
        <f t="shared" si="475"/>
        <v>0</v>
      </c>
      <c r="DJ936">
        <f t="shared" si="493"/>
        <v>0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5">
      <c r="A937">
        <f>ROW(Source!A366)</f>
        <v>366</v>
      </c>
      <c r="B937">
        <v>353029544</v>
      </c>
      <c r="C937">
        <v>353032888</v>
      </c>
      <c r="D937">
        <v>342736060</v>
      </c>
      <c r="E937">
        <v>1</v>
      </c>
      <c r="F937">
        <v>1</v>
      </c>
      <c r="G937">
        <v>1</v>
      </c>
      <c r="H937">
        <v>3</v>
      </c>
      <c r="I937" t="s">
        <v>1371</v>
      </c>
      <c r="J937" t="s">
        <v>1372</v>
      </c>
      <c r="K937" t="s">
        <v>1373</v>
      </c>
      <c r="L937">
        <v>1348</v>
      </c>
      <c r="N937">
        <v>1009</v>
      </c>
      <c r="O937" t="s">
        <v>811</v>
      </c>
      <c r="P937" t="s">
        <v>811</v>
      </c>
      <c r="Q937">
        <v>1000</v>
      </c>
      <c r="W937">
        <v>0</v>
      </c>
      <c r="X937">
        <v>1864305312</v>
      </c>
      <c r="Y937">
        <f t="shared" si="486"/>
        <v>0</v>
      </c>
      <c r="AA937">
        <v>120588.67</v>
      </c>
      <c r="AB937">
        <v>0</v>
      </c>
      <c r="AC937">
        <v>0</v>
      </c>
      <c r="AD937">
        <v>0</v>
      </c>
      <c r="AE937">
        <v>98039.57</v>
      </c>
      <c r="AF937">
        <v>0</v>
      </c>
      <c r="AG937">
        <v>0</v>
      </c>
      <c r="AH937">
        <v>0</v>
      </c>
      <c r="AI937">
        <v>1.23</v>
      </c>
      <c r="AJ937">
        <v>1</v>
      </c>
      <c r="AK937">
        <v>1</v>
      </c>
      <c r="AL937">
        <v>1</v>
      </c>
      <c r="AM937">
        <v>2</v>
      </c>
      <c r="AN937">
        <v>0</v>
      </c>
      <c r="AO937">
        <v>0</v>
      </c>
      <c r="AP937">
        <v>1</v>
      </c>
      <c r="AQ937">
        <v>1</v>
      </c>
      <c r="AR937">
        <v>0</v>
      </c>
      <c r="AS937" t="s">
        <v>3</v>
      </c>
      <c r="AT937">
        <v>5.9999999999999995E-4</v>
      </c>
      <c r="AU937" t="s">
        <v>23</v>
      </c>
      <c r="AV937">
        <v>0</v>
      </c>
      <c r="AW937">
        <v>2</v>
      </c>
      <c r="AX937">
        <v>353032914</v>
      </c>
      <c r="AY937">
        <v>1</v>
      </c>
      <c r="AZ937">
        <v>0</v>
      </c>
      <c r="BA937">
        <v>937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58.823741999999996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1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v>0</v>
      </c>
      <c r="CX937">
        <f>ROUND(Y937*Source!I366,7)</f>
        <v>0</v>
      </c>
      <c r="CY937">
        <f t="shared" si="487"/>
        <v>120588.67</v>
      </c>
      <c r="CZ937">
        <f t="shared" si="488"/>
        <v>98039.57</v>
      </c>
      <c r="DA937">
        <f t="shared" si="489"/>
        <v>1.23</v>
      </c>
      <c r="DB937">
        <f t="shared" si="490"/>
        <v>0</v>
      </c>
      <c r="DC937">
        <f t="shared" si="491"/>
        <v>0</v>
      </c>
      <c r="DD937" t="s">
        <v>3</v>
      </c>
      <c r="DE937" t="s">
        <v>3</v>
      </c>
      <c r="DF937">
        <f>ROUND(ROUND(AE937*AI937,2)*CX937,2)</f>
        <v>0</v>
      </c>
      <c r="DG937">
        <f t="shared" si="492"/>
        <v>0</v>
      </c>
      <c r="DH937">
        <f t="shared" si="474"/>
        <v>0</v>
      </c>
      <c r="DI937">
        <f t="shared" si="475"/>
        <v>0</v>
      </c>
      <c r="DJ937">
        <f t="shared" si="493"/>
        <v>0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5">
      <c r="A938">
        <f>ROW(Source!A366)</f>
        <v>366</v>
      </c>
      <c r="B938">
        <v>353029544</v>
      </c>
      <c r="C938">
        <v>353032888</v>
      </c>
      <c r="D938">
        <v>342743019</v>
      </c>
      <c r="E938">
        <v>1</v>
      </c>
      <c r="F938">
        <v>1</v>
      </c>
      <c r="G938">
        <v>1</v>
      </c>
      <c r="H938">
        <v>3</v>
      </c>
      <c r="I938" t="s">
        <v>1374</v>
      </c>
      <c r="J938" t="s">
        <v>1375</v>
      </c>
      <c r="K938" t="s">
        <v>1376</v>
      </c>
      <c r="L938">
        <v>1425</v>
      </c>
      <c r="N938">
        <v>1013</v>
      </c>
      <c r="O938" t="s">
        <v>894</v>
      </c>
      <c r="P938" t="s">
        <v>894</v>
      </c>
      <c r="Q938">
        <v>1</v>
      </c>
      <c r="W938">
        <v>0</v>
      </c>
      <c r="X938">
        <v>35726856</v>
      </c>
      <c r="Y938">
        <f t="shared" si="486"/>
        <v>0</v>
      </c>
      <c r="AA938">
        <v>1227.76</v>
      </c>
      <c r="AB938">
        <v>0</v>
      </c>
      <c r="AC938">
        <v>0</v>
      </c>
      <c r="AD938">
        <v>0</v>
      </c>
      <c r="AE938">
        <v>1031.73</v>
      </c>
      <c r="AF938">
        <v>0</v>
      </c>
      <c r="AG938">
        <v>0</v>
      </c>
      <c r="AH938">
        <v>0</v>
      </c>
      <c r="AI938">
        <v>1.19</v>
      </c>
      <c r="AJ938">
        <v>1</v>
      </c>
      <c r="AK938">
        <v>1</v>
      </c>
      <c r="AL938">
        <v>1</v>
      </c>
      <c r="AM938">
        <v>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0.06</v>
      </c>
      <c r="AU938" t="s">
        <v>23</v>
      </c>
      <c r="AV938">
        <v>0</v>
      </c>
      <c r="AW938">
        <v>2</v>
      </c>
      <c r="AX938">
        <v>353032915</v>
      </c>
      <c r="AY938">
        <v>1</v>
      </c>
      <c r="AZ938">
        <v>0</v>
      </c>
      <c r="BA938">
        <v>938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61.903799999999997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1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v>0</v>
      </c>
      <c r="CX938">
        <f>ROUND(Y938*Source!I366,7)</f>
        <v>0</v>
      </c>
      <c r="CY938">
        <f t="shared" si="487"/>
        <v>1227.76</v>
      </c>
      <c r="CZ938">
        <f t="shared" si="488"/>
        <v>1031.73</v>
      </c>
      <c r="DA938">
        <f t="shared" si="489"/>
        <v>1.19</v>
      </c>
      <c r="DB938">
        <f t="shared" si="490"/>
        <v>0</v>
      </c>
      <c r="DC938">
        <f t="shared" si="491"/>
        <v>0</v>
      </c>
      <c r="DD938" t="s">
        <v>3</v>
      </c>
      <c r="DE938" t="s">
        <v>3</v>
      </c>
      <c r="DF938">
        <f>ROUND(ROUND(AE938*AI938,2)*CX938,2)</f>
        <v>0</v>
      </c>
      <c r="DG938">
        <f t="shared" si="492"/>
        <v>0</v>
      </c>
      <c r="DH938">
        <f t="shared" si="474"/>
        <v>0</v>
      </c>
      <c r="DI938">
        <f t="shared" si="475"/>
        <v>0</v>
      </c>
      <c r="DJ938">
        <f t="shared" si="493"/>
        <v>0</v>
      </c>
      <c r="DK938">
        <v>0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5">
      <c r="A939">
        <f>ROW(Source!A366)</f>
        <v>366</v>
      </c>
      <c r="B939">
        <v>353029544</v>
      </c>
      <c r="C939">
        <v>353032888</v>
      </c>
      <c r="D939">
        <v>342645106</v>
      </c>
      <c r="E939">
        <v>113</v>
      </c>
      <c r="F939">
        <v>1</v>
      </c>
      <c r="G939">
        <v>1</v>
      </c>
      <c r="H939">
        <v>3</v>
      </c>
      <c r="I939" t="s">
        <v>1333</v>
      </c>
      <c r="J939" t="s">
        <v>3</v>
      </c>
      <c r="K939" t="s">
        <v>1377</v>
      </c>
      <c r="L939">
        <v>1371</v>
      </c>
      <c r="N939">
        <v>1013</v>
      </c>
      <c r="O939" t="s">
        <v>21</v>
      </c>
      <c r="P939" t="s">
        <v>21</v>
      </c>
      <c r="Q939">
        <v>1</v>
      </c>
      <c r="W939">
        <v>0</v>
      </c>
      <c r="X939">
        <v>-950997571</v>
      </c>
      <c r="Y939">
        <f t="shared" si="486"/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1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0</v>
      </c>
      <c r="AU939" t="s">
        <v>23</v>
      </c>
      <c r="AV939">
        <v>0</v>
      </c>
      <c r="AW939">
        <v>2</v>
      </c>
      <c r="AX939">
        <v>353032916</v>
      </c>
      <c r="AY939">
        <v>1</v>
      </c>
      <c r="AZ939">
        <v>0</v>
      </c>
      <c r="BA939">
        <v>939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v>0</v>
      </c>
      <c r="CX939">
        <f>ROUND(Y939*Source!I366,7)</f>
        <v>0</v>
      </c>
      <c r="CY939">
        <f t="shared" si="487"/>
        <v>0</v>
      </c>
      <c r="CZ939">
        <f t="shared" si="488"/>
        <v>0</v>
      </c>
      <c r="DA939">
        <f t="shared" si="489"/>
        <v>1</v>
      </c>
      <c r="DB939">
        <f t="shared" si="490"/>
        <v>0</v>
      </c>
      <c r="DC939">
        <f t="shared" si="491"/>
        <v>0</v>
      </c>
      <c r="DD939" t="s">
        <v>3</v>
      </c>
      <c r="DE939" t="s">
        <v>3</v>
      </c>
      <c r="DF939">
        <f t="shared" ref="DF939:DF944" si="494">ROUND(ROUND(AE939,2)*CX939,2)</f>
        <v>0</v>
      </c>
      <c r="DG939">
        <f t="shared" si="492"/>
        <v>0</v>
      </c>
      <c r="DH939">
        <f t="shared" si="474"/>
        <v>0</v>
      </c>
      <c r="DI939">
        <f t="shared" si="475"/>
        <v>0</v>
      </c>
      <c r="DJ939">
        <f t="shared" si="493"/>
        <v>0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5">
      <c r="A940">
        <f>ROW(Source!A366)</f>
        <v>366</v>
      </c>
      <c r="B940">
        <v>353029544</v>
      </c>
      <c r="C940">
        <v>353032888</v>
      </c>
      <c r="D940">
        <v>342645129</v>
      </c>
      <c r="E940">
        <v>113</v>
      </c>
      <c r="F940">
        <v>1</v>
      </c>
      <c r="G940">
        <v>1</v>
      </c>
      <c r="H940">
        <v>3</v>
      </c>
      <c r="I940" t="s">
        <v>1335</v>
      </c>
      <c r="J940" t="s">
        <v>3</v>
      </c>
      <c r="K940" t="s">
        <v>1336</v>
      </c>
      <c r="L940">
        <v>1346</v>
      </c>
      <c r="N940">
        <v>1009</v>
      </c>
      <c r="O940" t="s">
        <v>1244</v>
      </c>
      <c r="P940" t="s">
        <v>1244</v>
      </c>
      <c r="Q940">
        <v>1</v>
      </c>
      <c r="W940">
        <v>0</v>
      </c>
      <c r="X940">
        <v>86920782</v>
      </c>
      <c r="Y940">
        <f t="shared" si="486"/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1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0</v>
      </c>
      <c r="AU940" t="s">
        <v>23</v>
      </c>
      <c r="AV940">
        <v>0</v>
      </c>
      <c r="AW940">
        <v>2</v>
      </c>
      <c r="AX940">
        <v>353032917</v>
      </c>
      <c r="AY940">
        <v>1</v>
      </c>
      <c r="AZ940">
        <v>0</v>
      </c>
      <c r="BA940">
        <v>940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V940">
        <v>0</v>
      </c>
      <c r="CW940">
        <v>0</v>
      </c>
      <c r="CX940">
        <f>ROUND(Y940*Source!I366,7)</f>
        <v>0</v>
      </c>
      <c r="CY940">
        <f t="shared" si="487"/>
        <v>0</v>
      </c>
      <c r="CZ940">
        <f t="shared" si="488"/>
        <v>0</v>
      </c>
      <c r="DA940">
        <f t="shared" si="489"/>
        <v>1</v>
      </c>
      <c r="DB940">
        <f t="shared" si="490"/>
        <v>0</v>
      </c>
      <c r="DC940">
        <f t="shared" si="491"/>
        <v>0</v>
      </c>
      <c r="DD940" t="s">
        <v>3</v>
      </c>
      <c r="DE940" t="s">
        <v>3</v>
      </c>
      <c r="DF940">
        <f t="shared" si="494"/>
        <v>0</v>
      </c>
      <c r="DG940">
        <f t="shared" si="492"/>
        <v>0</v>
      </c>
      <c r="DH940">
        <f t="shared" si="474"/>
        <v>0</v>
      </c>
      <c r="DI940">
        <f t="shared" si="475"/>
        <v>0</v>
      </c>
      <c r="DJ940">
        <f t="shared" si="493"/>
        <v>0</v>
      </c>
      <c r="DK940">
        <v>0</v>
      </c>
      <c r="DL940" t="s">
        <v>3</v>
      </c>
      <c r="DM940">
        <v>0</v>
      </c>
      <c r="DN940" t="s">
        <v>3</v>
      </c>
      <c r="DO940">
        <v>0</v>
      </c>
    </row>
    <row r="941" spans="1:119" x14ac:dyDescent="0.25">
      <c r="A941">
        <f>ROW(Source!A366)</f>
        <v>366</v>
      </c>
      <c r="B941">
        <v>353029544</v>
      </c>
      <c r="C941">
        <v>353032888</v>
      </c>
      <c r="D941">
        <v>342645155</v>
      </c>
      <c r="E941">
        <v>113</v>
      </c>
      <c r="F941">
        <v>1</v>
      </c>
      <c r="G941">
        <v>1</v>
      </c>
      <c r="H941">
        <v>3</v>
      </c>
      <c r="I941" t="s">
        <v>1264</v>
      </c>
      <c r="J941" t="s">
        <v>3</v>
      </c>
      <c r="K941" t="s">
        <v>1378</v>
      </c>
      <c r="L941">
        <v>1371</v>
      </c>
      <c r="N941">
        <v>1013</v>
      </c>
      <c r="O941" t="s">
        <v>21</v>
      </c>
      <c r="P941" t="s">
        <v>21</v>
      </c>
      <c r="Q941">
        <v>1</v>
      </c>
      <c r="W941">
        <v>0</v>
      </c>
      <c r="X941">
        <v>326010188</v>
      </c>
      <c r="Y941">
        <f t="shared" si="486"/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1</v>
      </c>
      <c r="AJ941">
        <v>1</v>
      </c>
      <c r="AK941">
        <v>1</v>
      </c>
      <c r="AL941">
        <v>1</v>
      </c>
      <c r="AM941">
        <v>-2</v>
      </c>
      <c r="AN941">
        <v>1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0</v>
      </c>
      <c r="AU941" t="s">
        <v>23</v>
      </c>
      <c r="AV941">
        <v>0</v>
      </c>
      <c r="AW941">
        <v>2</v>
      </c>
      <c r="AX941">
        <v>353032918</v>
      </c>
      <c r="AY941">
        <v>1</v>
      </c>
      <c r="AZ941">
        <v>0</v>
      </c>
      <c r="BA941">
        <v>941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v>0</v>
      </c>
      <c r="CX941">
        <f>ROUND(Y941*Source!I366,7)</f>
        <v>0</v>
      </c>
      <c r="CY941">
        <f t="shared" si="487"/>
        <v>0</v>
      </c>
      <c r="CZ941">
        <f t="shared" si="488"/>
        <v>0</v>
      </c>
      <c r="DA941">
        <f t="shared" si="489"/>
        <v>1</v>
      </c>
      <c r="DB941">
        <f t="shared" si="490"/>
        <v>0</v>
      </c>
      <c r="DC941">
        <f t="shared" si="491"/>
        <v>0</v>
      </c>
      <c r="DD941" t="s">
        <v>3</v>
      </c>
      <c r="DE941" t="s">
        <v>3</v>
      </c>
      <c r="DF941">
        <f t="shared" si="494"/>
        <v>0</v>
      </c>
      <c r="DG941">
        <f t="shared" si="492"/>
        <v>0</v>
      </c>
      <c r="DH941">
        <f t="shared" si="474"/>
        <v>0</v>
      </c>
      <c r="DI941">
        <f t="shared" si="475"/>
        <v>0</v>
      </c>
      <c r="DJ941">
        <f t="shared" si="493"/>
        <v>0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5">
      <c r="A942">
        <f>ROW(Source!A367)</f>
        <v>367</v>
      </c>
      <c r="B942">
        <v>353029544</v>
      </c>
      <c r="C942">
        <v>353032919</v>
      </c>
      <c r="D942">
        <v>342640193</v>
      </c>
      <c r="E942">
        <v>113</v>
      </c>
      <c r="F942">
        <v>1</v>
      </c>
      <c r="G942">
        <v>1</v>
      </c>
      <c r="H942">
        <v>1</v>
      </c>
      <c r="I942" t="s">
        <v>1322</v>
      </c>
      <c r="J942" t="s">
        <v>3</v>
      </c>
      <c r="K942" t="s">
        <v>1323</v>
      </c>
      <c r="L942">
        <v>1191</v>
      </c>
      <c r="N942">
        <v>1013</v>
      </c>
      <c r="O942" t="s">
        <v>1221</v>
      </c>
      <c r="P942" t="s">
        <v>1221</v>
      </c>
      <c r="Q942">
        <v>1</v>
      </c>
      <c r="W942">
        <v>0</v>
      </c>
      <c r="X942">
        <v>1014935341</v>
      </c>
      <c r="Y942">
        <f>(AT942*ROUND(0.84,7))</f>
        <v>7.0392000000000001</v>
      </c>
      <c r="AA942">
        <v>0</v>
      </c>
      <c r="AB942">
        <v>0</v>
      </c>
      <c r="AC942">
        <v>0</v>
      </c>
      <c r="AD942">
        <v>526.58000000000004</v>
      </c>
      <c r="AE942">
        <v>0</v>
      </c>
      <c r="AF942">
        <v>0</v>
      </c>
      <c r="AG942">
        <v>0</v>
      </c>
      <c r="AH942">
        <v>526.58000000000004</v>
      </c>
      <c r="AI942">
        <v>1</v>
      </c>
      <c r="AJ942">
        <v>1</v>
      </c>
      <c r="AK942">
        <v>1</v>
      </c>
      <c r="AL942">
        <v>1</v>
      </c>
      <c r="AM942">
        <v>-2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8.3800000000000008</v>
      </c>
      <c r="AU942" t="s">
        <v>24</v>
      </c>
      <c r="AV942">
        <v>1</v>
      </c>
      <c r="AW942">
        <v>2</v>
      </c>
      <c r="AX942">
        <v>353032935</v>
      </c>
      <c r="AY942">
        <v>1</v>
      </c>
      <c r="AZ942">
        <v>0</v>
      </c>
      <c r="BA942">
        <v>942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4412.7404000000006</v>
      </c>
      <c r="BN942">
        <v>8.3800000000000008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3706.7019360000004</v>
      </c>
      <c r="BU942">
        <v>7.0392000000000001</v>
      </c>
      <c r="BV942">
        <v>0</v>
      </c>
      <c r="BW942">
        <v>1</v>
      </c>
      <c r="CU942">
        <f>ROUND(AT942*Source!I367*AH942*AL942,2)</f>
        <v>4412.74</v>
      </c>
      <c r="CV942">
        <f>ROUND(Y942*Source!I367,7)</f>
        <v>7.0392000000000001</v>
      </c>
      <c r="CW942">
        <v>0</v>
      </c>
      <c r="CX942">
        <f>ROUND(Y942*Source!I367,7)</f>
        <v>7.0392000000000001</v>
      </c>
      <c r="CY942">
        <f>AD942</f>
        <v>526.58000000000004</v>
      </c>
      <c r="CZ942">
        <f>AH942</f>
        <v>526.58000000000004</v>
      </c>
      <c r="DA942">
        <f>AL942</f>
        <v>1</v>
      </c>
      <c r="DB942">
        <f>ROUND((ROUND(AT942*CZ942,2)*ROUND(0.84,7)),6)</f>
        <v>3706.7015999999999</v>
      </c>
      <c r="DC942">
        <f>ROUND((ROUND(AT942*AG942,2)*ROUND(0.84,7)),6)</f>
        <v>0</v>
      </c>
      <c r="DD942" t="s">
        <v>3</v>
      </c>
      <c r="DE942" t="s">
        <v>3</v>
      </c>
      <c r="DF942">
        <f t="shared" si="494"/>
        <v>0</v>
      </c>
      <c r="DG942">
        <f t="shared" si="492"/>
        <v>0</v>
      </c>
      <c r="DH942">
        <f t="shared" si="474"/>
        <v>0</v>
      </c>
      <c r="DI942">
        <f t="shared" si="475"/>
        <v>3706.7</v>
      </c>
      <c r="DJ942">
        <f>DI942</f>
        <v>3706.7</v>
      </c>
      <c r="DK942">
        <v>1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5">
      <c r="A943">
        <f>ROW(Source!A367)</f>
        <v>367</v>
      </c>
      <c r="B943">
        <v>353029544</v>
      </c>
      <c r="C943">
        <v>353032919</v>
      </c>
      <c r="D943">
        <v>342640393</v>
      </c>
      <c r="E943">
        <v>113</v>
      </c>
      <c r="F943">
        <v>1</v>
      </c>
      <c r="G943">
        <v>1</v>
      </c>
      <c r="H943">
        <v>1</v>
      </c>
      <c r="I943" t="s">
        <v>1222</v>
      </c>
      <c r="J943" t="s">
        <v>3</v>
      </c>
      <c r="K943" t="s">
        <v>1223</v>
      </c>
      <c r="L943">
        <v>1191</v>
      </c>
      <c r="N943">
        <v>1013</v>
      </c>
      <c r="O943" t="s">
        <v>1221</v>
      </c>
      <c r="P943" t="s">
        <v>1221</v>
      </c>
      <c r="Q943">
        <v>1</v>
      </c>
      <c r="W943">
        <v>0</v>
      </c>
      <c r="X943">
        <v>-1417349443</v>
      </c>
      <c r="Y943">
        <f>(AT943*ROUND(0.84,7))</f>
        <v>0.3276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1</v>
      </c>
      <c r="AJ943">
        <v>1</v>
      </c>
      <c r="AK943">
        <v>1</v>
      </c>
      <c r="AL943">
        <v>1</v>
      </c>
      <c r="AM943">
        <v>-2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0.39</v>
      </c>
      <c r="AU943" t="s">
        <v>24</v>
      </c>
      <c r="AV943">
        <v>2</v>
      </c>
      <c r="AW943">
        <v>2</v>
      </c>
      <c r="AX943">
        <v>353032936</v>
      </c>
      <c r="AY943">
        <v>1</v>
      </c>
      <c r="AZ943">
        <v>0</v>
      </c>
      <c r="BA943">
        <v>943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ROUND(Y943*Source!I367,7)</f>
        <v>0.3276</v>
      </c>
      <c r="CY943">
        <f>AD943</f>
        <v>0</v>
      </c>
      <c r="CZ943">
        <f>AH943</f>
        <v>0</v>
      </c>
      <c r="DA943">
        <f>AL943</f>
        <v>1</v>
      </c>
      <c r="DB943">
        <f>ROUND((ROUND(AT943*CZ943,2)*ROUND(0.84,7)),6)</f>
        <v>0</v>
      </c>
      <c r="DC943">
        <f>ROUND((ROUND(AT943*AG943,2)*ROUND(0.84,7)),6)</f>
        <v>0</v>
      </c>
      <c r="DD943" t="s">
        <v>3</v>
      </c>
      <c r="DE943" t="s">
        <v>3</v>
      </c>
      <c r="DF943">
        <f t="shared" si="494"/>
        <v>0</v>
      </c>
      <c r="DG943">
        <f t="shared" si="492"/>
        <v>0</v>
      </c>
      <c r="DH943">
        <f t="shared" si="474"/>
        <v>0</v>
      </c>
      <c r="DI943">
        <f t="shared" si="475"/>
        <v>0</v>
      </c>
      <c r="DJ943">
        <f>DI943</f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5">
      <c r="A944">
        <f>ROW(Source!A367)</f>
        <v>367</v>
      </c>
      <c r="B944">
        <v>353029544</v>
      </c>
      <c r="C944">
        <v>353032919</v>
      </c>
      <c r="D944">
        <v>342765643</v>
      </c>
      <c r="E944">
        <v>1</v>
      </c>
      <c r="F944">
        <v>1</v>
      </c>
      <c r="G944">
        <v>1</v>
      </c>
      <c r="H944">
        <v>2</v>
      </c>
      <c r="I944" t="s">
        <v>1229</v>
      </c>
      <c r="J944" t="s">
        <v>1230</v>
      </c>
      <c r="K944" t="s">
        <v>1231</v>
      </c>
      <c r="L944">
        <v>1368</v>
      </c>
      <c r="N944">
        <v>1011</v>
      </c>
      <c r="O944" t="s">
        <v>1227</v>
      </c>
      <c r="P944" t="s">
        <v>1227</v>
      </c>
      <c r="Q944">
        <v>1</v>
      </c>
      <c r="W944">
        <v>0</v>
      </c>
      <c r="X944">
        <v>1503848564</v>
      </c>
      <c r="Y944">
        <f>(AT944*ROUND(0.84,7))</f>
        <v>0.3276</v>
      </c>
      <c r="AA944">
        <v>0</v>
      </c>
      <c r="AB944">
        <v>583.05999999999995</v>
      </c>
      <c r="AC944">
        <v>597.98</v>
      </c>
      <c r="AD944">
        <v>0</v>
      </c>
      <c r="AE944">
        <v>0</v>
      </c>
      <c r="AF944">
        <v>477.92</v>
      </c>
      <c r="AG944">
        <v>597.98</v>
      </c>
      <c r="AH944">
        <v>0</v>
      </c>
      <c r="AI944">
        <v>1</v>
      </c>
      <c r="AJ944">
        <v>1.22</v>
      </c>
      <c r="AK944">
        <v>1</v>
      </c>
      <c r="AL944">
        <v>1</v>
      </c>
      <c r="AM944">
        <v>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</v>
      </c>
      <c r="AT944">
        <v>0.39</v>
      </c>
      <c r="AU944" t="s">
        <v>24</v>
      </c>
      <c r="AV944">
        <v>1</v>
      </c>
      <c r="AW944">
        <v>2</v>
      </c>
      <c r="AX944">
        <v>353032937</v>
      </c>
      <c r="AY944">
        <v>1</v>
      </c>
      <c r="AZ944">
        <v>0</v>
      </c>
      <c r="BA944">
        <v>944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186.3888</v>
      </c>
      <c r="BL944">
        <v>233.21220000000002</v>
      </c>
      <c r="BM944">
        <v>0</v>
      </c>
      <c r="BN944">
        <v>0</v>
      </c>
      <c r="BO944">
        <v>0.39</v>
      </c>
      <c r="BP944">
        <v>1</v>
      </c>
      <c r="BQ944">
        <v>0</v>
      </c>
      <c r="BR944">
        <v>156.56659200000001</v>
      </c>
      <c r="BS944">
        <v>195.898248</v>
      </c>
      <c r="BT944">
        <v>0</v>
      </c>
      <c r="BU944">
        <v>0</v>
      </c>
      <c r="BV944">
        <v>0.3276</v>
      </c>
      <c r="BW944">
        <v>1</v>
      </c>
      <c r="CV944">
        <v>0</v>
      </c>
      <c r="CW944">
        <f>ROUND(Y944*Source!I367*DO944,7)</f>
        <v>0.3276</v>
      </c>
      <c r="CX944">
        <f>ROUND(Y944*Source!I367,7)</f>
        <v>0.3276</v>
      </c>
      <c r="CY944">
        <f>AB944</f>
        <v>583.05999999999995</v>
      </c>
      <c r="CZ944">
        <f>AF944</f>
        <v>477.92</v>
      </c>
      <c r="DA944">
        <f>AJ944</f>
        <v>1.22</v>
      </c>
      <c r="DB944">
        <f>ROUND((ROUND(AT944*CZ944,2)*ROUND(0.84,7)),6)</f>
        <v>156.5676</v>
      </c>
      <c r="DC944">
        <f>ROUND((ROUND(AT944*AG944,2)*ROUND(0.84,7)),6)</f>
        <v>195.8964</v>
      </c>
      <c r="DD944" t="s">
        <v>3</v>
      </c>
      <c r="DE944" t="s">
        <v>3</v>
      </c>
      <c r="DF944">
        <f t="shared" si="494"/>
        <v>0</v>
      </c>
      <c r="DG944">
        <f>ROUND(ROUND(AF944*AJ944,2)*CX944,2)</f>
        <v>191.01</v>
      </c>
      <c r="DH944">
        <f t="shared" si="474"/>
        <v>195.9</v>
      </c>
      <c r="DI944">
        <f t="shared" si="475"/>
        <v>0</v>
      </c>
      <c r="DJ944">
        <f>DG944+DH944</f>
        <v>386.90999999999997</v>
      </c>
      <c r="DK944">
        <v>0</v>
      </c>
      <c r="DL944" t="s">
        <v>1228</v>
      </c>
      <c r="DM944">
        <v>4</v>
      </c>
      <c r="DN944" t="s">
        <v>1221</v>
      </c>
      <c r="DO944">
        <v>1</v>
      </c>
    </row>
    <row r="945" spans="1:119" x14ac:dyDescent="0.25">
      <c r="A945">
        <f>ROW(Source!A367)</f>
        <v>367</v>
      </c>
      <c r="B945">
        <v>353029544</v>
      </c>
      <c r="C945">
        <v>353032919</v>
      </c>
      <c r="D945">
        <v>342713971</v>
      </c>
      <c r="E945">
        <v>1</v>
      </c>
      <c r="F945">
        <v>1</v>
      </c>
      <c r="G945">
        <v>1</v>
      </c>
      <c r="H945">
        <v>3</v>
      </c>
      <c r="I945" t="s">
        <v>1354</v>
      </c>
      <c r="J945" t="s">
        <v>1355</v>
      </c>
      <c r="K945" t="s">
        <v>1356</v>
      </c>
      <c r="L945">
        <v>1346</v>
      </c>
      <c r="N945">
        <v>1009</v>
      </c>
      <c r="O945" t="s">
        <v>1244</v>
      </c>
      <c r="P945" t="s">
        <v>1244</v>
      </c>
      <c r="Q945">
        <v>1</v>
      </c>
      <c r="W945">
        <v>0</v>
      </c>
      <c r="X945">
        <v>-1352590515</v>
      </c>
      <c r="Y945">
        <f t="shared" ref="Y945:Y956" si="495">(AT945*ROUND(0,7))</f>
        <v>0</v>
      </c>
      <c r="AA945">
        <v>103.6</v>
      </c>
      <c r="AB945">
        <v>0</v>
      </c>
      <c r="AC945">
        <v>0</v>
      </c>
      <c r="AD945">
        <v>0</v>
      </c>
      <c r="AE945">
        <v>58.53</v>
      </c>
      <c r="AF945">
        <v>0</v>
      </c>
      <c r="AG945">
        <v>0</v>
      </c>
      <c r="AH945">
        <v>0</v>
      </c>
      <c r="AI945">
        <v>1.77</v>
      </c>
      <c r="AJ945">
        <v>1</v>
      </c>
      <c r="AK945">
        <v>1</v>
      </c>
      <c r="AL945">
        <v>1</v>
      </c>
      <c r="AM945">
        <v>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0.03</v>
      </c>
      <c r="AU945" t="s">
        <v>23</v>
      </c>
      <c r="AV945">
        <v>0</v>
      </c>
      <c r="AW945">
        <v>2</v>
      </c>
      <c r="AX945">
        <v>353032938</v>
      </c>
      <c r="AY945">
        <v>1</v>
      </c>
      <c r="AZ945">
        <v>0</v>
      </c>
      <c r="BA945">
        <v>945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1.7559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ROUND(Y945*Source!I367,7)</f>
        <v>0</v>
      </c>
      <c r="CY945">
        <f t="shared" ref="CY945:CY956" si="496">AA945</f>
        <v>103.6</v>
      </c>
      <c r="CZ945">
        <f t="shared" ref="CZ945:CZ956" si="497">AE945</f>
        <v>58.53</v>
      </c>
      <c r="DA945">
        <f t="shared" ref="DA945:DA956" si="498">AI945</f>
        <v>1.77</v>
      </c>
      <c r="DB945">
        <f t="shared" ref="DB945:DB956" si="499">ROUND((ROUND(AT945*CZ945,2)*ROUND(0,7)),6)</f>
        <v>0</v>
      </c>
      <c r="DC945">
        <f t="shared" ref="DC945:DC956" si="500">ROUND((ROUND(AT945*AG945,2)*ROUND(0,7)),6)</f>
        <v>0</v>
      </c>
      <c r="DD945" t="s">
        <v>3</v>
      </c>
      <c r="DE945" t="s">
        <v>3</v>
      </c>
      <c r="DF945">
        <f>ROUND(ROUND(AE945*AI945,2)*CX945,2)</f>
        <v>0</v>
      </c>
      <c r="DG945">
        <f t="shared" ref="DG945:DG958" si="501">ROUND(ROUND(AF945,2)*CX945,2)</f>
        <v>0</v>
      </c>
      <c r="DH945">
        <f t="shared" si="474"/>
        <v>0</v>
      </c>
      <c r="DI945">
        <f t="shared" si="475"/>
        <v>0</v>
      </c>
      <c r="DJ945">
        <f t="shared" ref="DJ945:DJ956" si="502">DF945</f>
        <v>0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5">
      <c r="A946">
        <f>ROW(Source!A367)</f>
        <v>367</v>
      </c>
      <c r="B946">
        <v>353029544</v>
      </c>
      <c r="C946">
        <v>353032919</v>
      </c>
      <c r="D946">
        <v>342717284</v>
      </c>
      <c r="E946">
        <v>1</v>
      </c>
      <c r="F946">
        <v>1</v>
      </c>
      <c r="G946">
        <v>1</v>
      </c>
      <c r="H946">
        <v>3</v>
      </c>
      <c r="I946" t="s">
        <v>1357</v>
      </c>
      <c r="J946" t="s">
        <v>1358</v>
      </c>
      <c r="K946" t="s">
        <v>1359</v>
      </c>
      <c r="L946">
        <v>1348</v>
      </c>
      <c r="N946">
        <v>1009</v>
      </c>
      <c r="O946" t="s">
        <v>811</v>
      </c>
      <c r="P946" t="s">
        <v>811</v>
      </c>
      <c r="Q946">
        <v>1000</v>
      </c>
      <c r="W946">
        <v>0</v>
      </c>
      <c r="X946">
        <v>-1952709209</v>
      </c>
      <c r="Y946">
        <f t="shared" si="495"/>
        <v>0</v>
      </c>
      <c r="AA946">
        <v>87870.25</v>
      </c>
      <c r="AB946">
        <v>0</v>
      </c>
      <c r="AC946">
        <v>0</v>
      </c>
      <c r="AD946">
        <v>0</v>
      </c>
      <c r="AE946">
        <v>70296.2</v>
      </c>
      <c r="AF946">
        <v>0</v>
      </c>
      <c r="AG946">
        <v>0</v>
      </c>
      <c r="AH946">
        <v>0</v>
      </c>
      <c r="AI946">
        <v>1.25</v>
      </c>
      <c r="AJ946">
        <v>1</v>
      </c>
      <c r="AK946">
        <v>1</v>
      </c>
      <c r="AL946">
        <v>1</v>
      </c>
      <c r="AM946">
        <v>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2.3000000000000001E-4</v>
      </c>
      <c r="AU946" t="s">
        <v>23</v>
      </c>
      <c r="AV946">
        <v>0</v>
      </c>
      <c r="AW946">
        <v>2</v>
      </c>
      <c r="AX946">
        <v>353032939</v>
      </c>
      <c r="AY946">
        <v>1</v>
      </c>
      <c r="AZ946">
        <v>0</v>
      </c>
      <c r="BA946">
        <v>946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16.168126000000001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ROUND(Y946*Source!I367,7)</f>
        <v>0</v>
      </c>
      <c r="CY946">
        <f t="shared" si="496"/>
        <v>87870.25</v>
      </c>
      <c r="CZ946">
        <f t="shared" si="497"/>
        <v>70296.2</v>
      </c>
      <c r="DA946">
        <f t="shared" si="498"/>
        <v>1.25</v>
      </c>
      <c r="DB946">
        <f t="shared" si="499"/>
        <v>0</v>
      </c>
      <c r="DC946">
        <f t="shared" si="500"/>
        <v>0</v>
      </c>
      <c r="DD946" t="s">
        <v>3</v>
      </c>
      <c r="DE946" t="s">
        <v>3</v>
      </c>
      <c r="DF946">
        <f>ROUND(ROUND(AE946*AI946,2)*CX946,2)</f>
        <v>0</v>
      </c>
      <c r="DG946">
        <f t="shared" si="501"/>
        <v>0</v>
      </c>
      <c r="DH946">
        <f t="shared" si="474"/>
        <v>0</v>
      </c>
      <c r="DI946">
        <f t="shared" si="475"/>
        <v>0</v>
      </c>
      <c r="DJ946">
        <f t="shared" si="502"/>
        <v>0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5">
      <c r="A947">
        <f>ROW(Source!A367)</f>
        <v>367</v>
      </c>
      <c r="B947">
        <v>353029544</v>
      </c>
      <c r="C947">
        <v>353032919</v>
      </c>
      <c r="D947">
        <v>342718355</v>
      </c>
      <c r="E947">
        <v>1</v>
      </c>
      <c r="F947">
        <v>1</v>
      </c>
      <c r="G947">
        <v>1</v>
      </c>
      <c r="H947">
        <v>3</v>
      </c>
      <c r="I947" t="s">
        <v>1248</v>
      </c>
      <c r="J947" t="s">
        <v>1249</v>
      </c>
      <c r="K947" t="s">
        <v>1250</v>
      </c>
      <c r="L947">
        <v>1346</v>
      </c>
      <c r="N947">
        <v>1009</v>
      </c>
      <c r="O947" t="s">
        <v>1244</v>
      </c>
      <c r="P947" t="s">
        <v>1244</v>
      </c>
      <c r="Q947">
        <v>1</v>
      </c>
      <c r="W947">
        <v>0</v>
      </c>
      <c r="X947">
        <v>-1749521197</v>
      </c>
      <c r="Y947">
        <f t="shared" si="495"/>
        <v>0</v>
      </c>
      <c r="AA947">
        <v>80.8</v>
      </c>
      <c r="AB947">
        <v>0</v>
      </c>
      <c r="AC947">
        <v>0</v>
      </c>
      <c r="AD947">
        <v>0</v>
      </c>
      <c r="AE947">
        <v>56.11</v>
      </c>
      <c r="AF947">
        <v>0</v>
      </c>
      <c r="AG947">
        <v>0</v>
      </c>
      <c r="AH947">
        <v>0</v>
      </c>
      <c r="AI947">
        <v>1.44</v>
      </c>
      <c r="AJ947">
        <v>1</v>
      </c>
      <c r="AK947">
        <v>1</v>
      </c>
      <c r="AL947">
        <v>1</v>
      </c>
      <c r="AM947">
        <v>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0.02</v>
      </c>
      <c r="AU947" t="s">
        <v>23</v>
      </c>
      <c r="AV947">
        <v>0</v>
      </c>
      <c r="AW947">
        <v>2</v>
      </c>
      <c r="AX947">
        <v>353032940</v>
      </c>
      <c r="AY947">
        <v>1</v>
      </c>
      <c r="AZ947">
        <v>0</v>
      </c>
      <c r="BA947">
        <v>947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1.1222000000000001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1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ROUND(Y947*Source!I367,7)</f>
        <v>0</v>
      </c>
      <c r="CY947">
        <f t="shared" si="496"/>
        <v>80.8</v>
      </c>
      <c r="CZ947">
        <f t="shared" si="497"/>
        <v>56.11</v>
      </c>
      <c r="DA947">
        <f t="shared" si="498"/>
        <v>1.44</v>
      </c>
      <c r="DB947">
        <f t="shared" si="499"/>
        <v>0</v>
      </c>
      <c r="DC947">
        <f t="shared" si="500"/>
        <v>0</v>
      </c>
      <c r="DD947" t="s">
        <v>3</v>
      </c>
      <c r="DE947" t="s">
        <v>3</v>
      </c>
      <c r="DF947">
        <f>ROUND(ROUND(AE947*AI947,2)*CX947,2)</f>
        <v>0</v>
      </c>
      <c r="DG947">
        <f t="shared" si="501"/>
        <v>0</v>
      </c>
      <c r="DH947">
        <f t="shared" si="474"/>
        <v>0</v>
      </c>
      <c r="DI947">
        <f t="shared" si="475"/>
        <v>0</v>
      </c>
      <c r="DJ947">
        <f t="shared" si="502"/>
        <v>0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5">
      <c r="A948">
        <f>ROW(Source!A367)</f>
        <v>367</v>
      </c>
      <c r="B948">
        <v>353029544</v>
      </c>
      <c r="C948">
        <v>353032919</v>
      </c>
      <c r="D948">
        <v>342643249</v>
      </c>
      <c r="E948">
        <v>113</v>
      </c>
      <c r="F948">
        <v>1</v>
      </c>
      <c r="G948">
        <v>1</v>
      </c>
      <c r="H948">
        <v>3</v>
      </c>
      <c r="I948" t="s">
        <v>1360</v>
      </c>
      <c r="J948" t="s">
        <v>3</v>
      </c>
      <c r="K948" t="s">
        <v>1361</v>
      </c>
      <c r="L948">
        <v>1339</v>
      </c>
      <c r="N948">
        <v>1007</v>
      </c>
      <c r="O948" t="s">
        <v>1319</v>
      </c>
      <c r="P948" t="s">
        <v>1319</v>
      </c>
      <c r="Q948">
        <v>1</v>
      </c>
      <c r="W948">
        <v>0</v>
      </c>
      <c r="X948">
        <v>-1563220161</v>
      </c>
      <c r="Y948">
        <f t="shared" si="495"/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1</v>
      </c>
      <c r="AJ948">
        <v>1</v>
      </c>
      <c r="AK948">
        <v>1</v>
      </c>
      <c r="AL948">
        <v>1</v>
      </c>
      <c r="AM948">
        <v>-2</v>
      </c>
      <c r="AN948">
        <v>1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0</v>
      </c>
      <c r="AU948" t="s">
        <v>23</v>
      </c>
      <c r="AV948">
        <v>0</v>
      </c>
      <c r="AW948">
        <v>2</v>
      </c>
      <c r="AX948">
        <v>353032941</v>
      </c>
      <c r="AY948">
        <v>1</v>
      </c>
      <c r="AZ948">
        <v>0</v>
      </c>
      <c r="BA948">
        <v>948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ROUND(Y948*Source!I367,7)</f>
        <v>0</v>
      </c>
      <c r="CY948">
        <f t="shared" si="496"/>
        <v>0</v>
      </c>
      <c r="CZ948">
        <f t="shared" si="497"/>
        <v>0</v>
      </c>
      <c r="DA948">
        <f t="shared" si="498"/>
        <v>1</v>
      </c>
      <c r="DB948">
        <f t="shared" si="499"/>
        <v>0</v>
      </c>
      <c r="DC948">
        <f t="shared" si="500"/>
        <v>0</v>
      </c>
      <c r="DD948" t="s">
        <v>3</v>
      </c>
      <c r="DE948" t="s">
        <v>3</v>
      </c>
      <c r="DF948">
        <f>ROUND(ROUND(AE948,2)*CX948,2)</f>
        <v>0</v>
      </c>
      <c r="DG948">
        <f t="shared" si="501"/>
        <v>0</v>
      </c>
      <c r="DH948">
        <f t="shared" si="474"/>
        <v>0</v>
      </c>
      <c r="DI948">
        <f t="shared" si="475"/>
        <v>0</v>
      </c>
      <c r="DJ948">
        <f t="shared" si="502"/>
        <v>0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5">
      <c r="A949">
        <f>ROW(Source!A367)</f>
        <v>367</v>
      </c>
      <c r="B949">
        <v>353029544</v>
      </c>
      <c r="C949">
        <v>353032919</v>
      </c>
      <c r="D949">
        <v>342735762</v>
      </c>
      <c r="E949">
        <v>1</v>
      </c>
      <c r="F949">
        <v>1</v>
      </c>
      <c r="G949">
        <v>1</v>
      </c>
      <c r="H949">
        <v>3</v>
      </c>
      <c r="I949" t="s">
        <v>1362</v>
      </c>
      <c r="J949" t="s">
        <v>1363</v>
      </c>
      <c r="K949" t="s">
        <v>1364</v>
      </c>
      <c r="L949">
        <v>1348</v>
      </c>
      <c r="N949">
        <v>1009</v>
      </c>
      <c r="O949" t="s">
        <v>811</v>
      </c>
      <c r="P949" t="s">
        <v>811</v>
      </c>
      <c r="Q949">
        <v>1000</v>
      </c>
      <c r="W949">
        <v>0</v>
      </c>
      <c r="X949">
        <v>-1762704522</v>
      </c>
      <c r="Y949">
        <f t="shared" si="495"/>
        <v>0</v>
      </c>
      <c r="AA949">
        <v>80257.66</v>
      </c>
      <c r="AB949">
        <v>0</v>
      </c>
      <c r="AC949">
        <v>0</v>
      </c>
      <c r="AD949">
        <v>0</v>
      </c>
      <c r="AE949">
        <v>61265.39</v>
      </c>
      <c r="AF949">
        <v>0</v>
      </c>
      <c r="AG949">
        <v>0</v>
      </c>
      <c r="AH949">
        <v>0</v>
      </c>
      <c r="AI949">
        <v>1.31</v>
      </c>
      <c r="AJ949">
        <v>1</v>
      </c>
      <c r="AK949">
        <v>1</v>
      </c>
      <c r="AL949">
        <v>1</v>
      </c>
      <c r="AM949">
        <v>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4.0000000000000002E-4</v>
      </c>
      <c r="AU949" t="s">
        <v>23</v>
      </c>
      <c r="AV949">
        <v>0</v>
      </c>
      <c r="AW949">
        <v>2</v>
      </c>
      <c r="AX949">
        <v>353032942</v>
      </c>
      <c r="AY949">
        <v>1</v>
      </c>
      <c r="AZ949">
        <v>0</v>
      </c>
      <c r="BA949">
        <v>949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24.506156000000001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1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ROUND(Y949*Source!I367,7)</f>
        <v>0</v>
      </c>
      <c r="CY949">
        <f t="shared" si="496"/>
        <v>80257.66</v>
      </c>
      <c r="CZ949">
        <f t="shared" si="497"/>
        <v>61265.39</v>
      </c>
      <c r="DA949">
        <f t="shared" si="498"/>
        <v>1.31</v>
      </c>
      <c r="DB949">
        <f t="shared" si="499"/>
        <v>0</v>
      </c>
      <c r="DC949">
        <f t="shared" si="500"/>
        <v>0</v>
      </c>
      <c r="DD949" t="s">
        <v>3</v>
      </c>
      <c r="DE949" t="s">
        <v>3</v>
      </c>
      <c r="DF949">
        <f>ROUND(ROUND(AE949*AI949,2)*CX949,2)</f>
        <v>0</v>
      </c>
      <c r="DG949">
        <f t="shared" si="501"/>
        <v>0</v>
      </c>
      <c r="DH949">
        <f t="shared" si="474"/>
        <v>0</v>
      </c>
      <c r="DI949">
        <f t="shared" si="475"/>
        <v>0</v>
      </c>
      <c r="DJ949">
        <f t="shared" si="502"/>
        <v>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5">
      <c r="A950">
        <f>ROW(Source!A367)</f>
        <v>367</v>
      </c>
      <c r="B950">
        <v>353029544</v>
      </c>
      <c r="C950">
        <v>353032919</v>
      </c>
      <c r="D950">
        <v>342735789</v>
      </c>
      <c r="E950">
        <v>1</v>
      </c>
      <c r="F950">
        <v>1</v>
      </c>
      <c r="G950">
        <v>1</v>
      </c>
      <c r="H950">
        <v>3</v>
      </c>
      <c r="I950" t="s">
        <v>1365</v>
      </c>
      <c r="J950" t="s">
        <v>1366</v>
      </c>
      <c r="K950" t="s">
        <v>1367</v>
      </c>
      <c r="L950">
        <v>1348</v>
      </c>
      <c r="N950">
        <v>1009</v>
      </c>
      <c r="O950" t="s">
        <v>811</v>
      </c>
      <c r="P950" t="s">
        <v>811</v>
      </c>
      <c r="Q950">
        <v>1000</v>
      </c>
      <c r="W950">
        <v>0</v>
      </c>
      <c r="X950">
        <v>1651372890</v>
      </c>
      <c r="Y950">
        <f t="shared" si="495"/>
        <v>0</v>
      </c>
      <c r="AA950">
        <v>97625.600000000006</v>
      </c>
      <c r="AB950">
        <v>0</v>
      </c>
      <c r="AC950">
        <v>0</v>
      </c>
      <c r="AD950">
        <v>0</v>
      </c>
      <c r="AE950">
        <v>80020.98</v>
      </c>
      <c r="AF950">
        <v>0</v>
      </c>
      <c r="AG950">
        <v>0</v>
      </c>
      <c r="AH950">
        <v>0</v>
      </c>
      <c r="AI950">
        <v>1.22</v>
      </c>
      <c r="AJ950">
        <v>1</v>
      </c>
      <c r="AK950">
        <v>1</v>
      </c>
      <c r="AL950">
        <v>1</v>
      </c>
      <c r="AM950">
        <v>2</v>
      </c>
      <c r="AN950">
        <v>0</v>
      </c>
      <c r="AO950">
        <v>0</v>
      </c>
      <c r="AP950">
        <v>1</v>
      </c>
      <c r="AQ950">
        <v>1</v>
      </c>
      <c r="AR950">
        <v>0</v>
      </c>
      <c r="AS950" t="s">
        <v>3</v>
      </c>
      <c r="AT950">
        <v>1.0000000000000001E-5</v>
      </c>
      <c r="AU950" t="s">
        <v>23</v>
      </c>
      <c r="AV950">
        <v>0</v>
      </c>
      <c r="AW950">
        <v>2</v>
      </c>
      <c r="AX950">
        <v>353032943</v>
      </c>
      <c r="AY950">
        <v>1</v>
      </c>
      <c r="AZ950">
        <v>0</v>
      </c>
      <c r="BA950">
        <v>950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0.80020979999999997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1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ROUND(Y950*Source!I367,7)</f>
        <v>0</v>
      </c>
      <c r="CY950">
        <f t="shared" si="496"/>
        <v>97625.600000000006</v>
      </c>
      <c r="CZ950">
        <f t="shared" si="497"/>
        <v>80020.98</v>
      </c>
      <c r="DA950">
        <f t="shared" si="498"/>
        <v>1.22</v>
      </c>
      <c r="DB950">
        <f t="shared" si="499"/>
        <v>0</v>
      </c>
      <c r="DC950">
        <f t="shared" si="500"/>
        <v>0</v>
      </c>
      <c r="DD950" t="s">
        <v>3</v>
      </c>
      <c r="DE950" t="s">
        <v>3</v>
      </c>
      <c r="DF950">
        <f>ROUND(ROUND(AE950*AI950,2)*CX950,2)</f>
        <v>0</v>
      </c>
      <c r="DG950">
        <f t="shared" si="501"/>
        <v>0</v>
      </c>
      <c r="DH950">
        <f t="shared" si="474"/>
        <v>0</v>
      </c>
      <c r="DI950">
        <f t="shared" si="475"/>
        <v>0</v>
      </c>
      <c r="DJ950">
        <f t="shared" si="502"/>
        <v>0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5">
      <c r="A951">
        <f>ROW(Source!A367)</f>
        <v>367</v>
      </c>
      <c r="B951">
        <v>353029544</v>
      </c>
      <c r="C951">
        <v>353032919</v>
      </c>
      <c r="D951">
        <v>342735793</v>
      </c>
      <c r="E951">
        <v>1</v>
      </c>
      <c r="F951">
        <v>1</v>
      </c>
      <c r="G951">
        <v>1</v>
      </c>
      <c r="H951">
        <v>3</v>
      </c>
      <c r="I951" t="s">
        <v>1368</v>
      </c>
      <c r="J951" t="s">
        <v>1369</v>
      </c>
      <c r="K951" t="s">
        <v>1370</v>
      </c>
      <c r="L951">
        <v>1348</v>
      </c>
      <c r="N951">
        <v>1009</v>
      </c>
      <c r="O951" t="s">
        <v>811</v>
      </c>
      <c r="P951" t="s">
        <v>811</v>
      </c>
      <c r="Q951">
        <v>1000</v>
      </c>
      <c r="W951">
        <v>0</v>
      </c>
      <c r="X951">
        <v>2043689558</v>
      </c>
      <c r="Y951">
        <f t="shared" si="495"/>
        <v>0</v>
      </c>
      <c r="AA951">
        <v>49919.28</v>
      </c>
      <c r="AB951">
        <v>0</v>
      </c>
      <c r="AC951">
        <v>0</v>
      </c>
      <c r="AD951">
        <v>0</v>
      </c>
      <c r="AE951">
        <v>40917.440000000002</v>
      </c>
      <c r="AF951">
        <v>0</v>
      </c>
      <c r="AG951">
        <v>0</v>
      </c>
      <c r="AH951">
        <v>0</v>
      </c>
      <c r="AI951">
        <v>1.22</v>
      </c>
      <c r="AJ951">
        <v>1</v>
      </c>
      <c r="AK951">
        <v>1</v>
      </c>
      <c r="AL951">
        <v>1</v>
      </c>
      <c r="AM951">
        <v>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</v>
      </c>
      <c r="AT951">
        <v>5.9999999999999995E-4</v>
      </c>
      <c r="AU951" t="s">
        <v>23</v>
      </c>
      <c r="AV951">
        <v>0</v>
      </c>
      <c r="AW951">
        <v>2</v>
      </c>
      <c r="AX951">
        <v>353032944</v>
      </c>
      <c r="AY951">
        <v>1</v>
      </c>
      <c r="AZ951">
        <v>0</v>
      </c>
      <c r="BA951">
        <v>951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24.550463999999998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1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v>0</v>
      </c>
      <c r="CX951">
        <f>ROUND(Y951*Source!I367,7)</f>
        <v>0</v>
      </c>
      <c r="CY951">
        <f t="shared" si="496"/>
        <v>49919.28</v>
      </c>
      <c r="CZ951">
        <f t="shared" si="497"/>
        <v>40917.440000000002</v>
      </c>
      <c r="DA951">
        <f t="shared" si="498"/>
        <v>1.22</v>
      </c>
      <c r="DB951">
        <f t="shared" si="499"/>
        <v>0</v>
      </c>
      <c r="DC951">
        <f t="shared" si="500"/>
        <v>0</v>
      </c>
      <c r="DD951" t="s">
        <v>3</v>
      </c>
      <c r="DE951" t="s">
        <v>3</v>
      </c>
      <c r="DF951">
        <f>ROUND(ROUND(AE951*AI951,2)*CX951,2)</f>
        <v>0</v>
      </c>
      <c r="DG951">
        <f t="shared" si="501"/>
        <v>0</v>
      </c>
      <c r="DH951">
        <f t="shared" si="474"/>
        <v>0</v>
      </c>
      <c r="DI951">
        <f t="shared" si="475"/>
        <v>0</v>
      </c>
      <c r="DJ951">
        <f t="shared" si="502"/>
        <v>0</v>
      </c>
      <c r="DK951">
        <v>0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5">
      <c r="A952">
        <f>ROW(Source!A367)</f>
        <v>367</v>
      </c>
      <c r="B952">
        <v>353029544</v>
      </c>
      <c r="C952">
        <v>353032919</v>
      </c>
      <c r="D952">
        <v>342736060</v>
      </c>
      <c r="E952">
        <v>1</v>
      </c>
      <c r="F952">
        <v>1</v>
      </c>
      <c r="G952">
        <v>1</v>
      </c>
      <c r="H952">
        <v>3</v>
      </c>
      <c r="I952" t="s">
        <v>1371</v>
      </c>
      <c r="J952" t="s">
        <v>1372</v>
      </c>
      <c r="K952" t="s">
        <v>1373</v>
      </c>
      <c r="L952">
        <v>1348</v>
      </c>
      <c r="N952">
        <v>1009</v>
      </c>
      <c r="O952" t="s">
        <v>811</v>
      </c>
      <c r="P952" t="s">
        <v>811</v>
      </c>
      <c r="Q952">
        <v>1000</v>
      </c>
      <c r="W952">
        <v>0</v>
      </c>
      <c r="X952">
        <v>1864305312</v>
      </c>
      <c r="Y952">
        <f t="shared" si="495"/>
        <v>0</v>
      </c>
      <c r="AA952">
        <v>120588.67</v>
      </c>
      <c r="AB952">
        <v>0</v>
      </c>
      <c r="AC952">
        <v>0</v>
      </c>
      <c r="AD952">
        <v>0</v>
      </c>
      <c r="AE952">
        <v>98039.57</v>
      </c>
      <c r="AF952">
        <v>0</v>
      </c>
      <c r="AG952">
        <v>0</v>
      </c>
      <c r="AH952">
        <v>0</v>
      </c>
      <c r="AI952">
        <v>1.23</v>
      </c>
      <c r="AJ952">
        <v>1</v>
      </c>
      <c r="AK952">
        <v>1</v>
      </c>
      <c r="AL952">
        <v>1</v>
      </c>
      <c r="AM952">
        <v>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5.9999999999999995E-4</v>
      </c>
      <c r="AU952" t="s">
        <v>23</v>
      </c>
      <c r="AV952">
        <v>0</v>
      </c>
      <c r="AW952">
        <v>2</v>
      </c>
      <c r="AX952">
        <v>353032945</v>
      </c>
      <c r="AY952">
        <v>1</v>
      </c>
      <c r="AZ952">
        <v>0</v>
      </c>
      <c r="BA952">
        <v>952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58.823741999999996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1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ROUND(Y952*Source!I367,7)</f>
        <v>0</v>
      </c>
      <c r="CY952">
        <f t="shared" si="496"/>
        <v>120588.67</v>
      </c>
      <c r="CZ952">
        <f t="shared" si="497"/>
        <v>98039.57</v>
      </c>
      <c r="DA952">
        <f t="shared" si="498"/>
        <v>1.23</v>
      </c>
      <c r="DB952">
        <f t="shared" si="499"/>
        <v>0</v>
      </c>
      <c r="DC952">
        <f t="shared" si="500"/>
        <v>0</v>
      </c>
      <c r="DD952" t="s">
        <v>3</v>
      </c>
      <c r="DE952" t="s">
        <v>3</v>
      </c>
      <c r="DF952">
        <f>ROUND(ROUND(AE952*AI952,2)*CX952,2)</f>
        <v>0</v>
      </c>
      <c r="DG952">
        <f t="shared" si="501"/>
        <v>0</v>
      </c>
      <c r="DH952">
        <f t="shared" si="474"/>
        <v>0</v>
      </c>
      <c r="DI952">
        <f t="shared" si="475"/>
        <v>0</v>
      </c>
      <c r="DJ952">
        <f t="shared" si="502"/>
        <v>0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5">
      <c r="A953">
        <f>ROW(Source!A367)</f>
        <v>367</v>
      </c>
      <c r="B953">
        <v>353029544</v>
      </c>
      <c r="C953">
        <v>353032919</v>
      </c>
      <c r="D953">
        <v>342743019</v>
      </c>
      <c r="E953">
        <v>1</v>
      </c>
      <c r="F953">
        <v>1</v>
      </c>
      <c r="G953">
        <v>1</v>
      </c>
      <c r="H953">
        <v>3</v>
      </c>
      <c r="I953" t="s">
        <v>1374</v>
      </c>
      <c r="J953" t="s">
        <v>1375</v>
      </c>
      <c r="K953" t="s">
        <v>1376</v>
      </c>
      <c r="L953">
        <v>1425</v>
      </c>
      <c r="N953">
        <v>1013</v>
      </c>
      <c r="O953" t="s">
        <v>894</v>
      </c>
      <c r="P953" t="s">
        <v>894</v>
      </c>
      <c r="Q953">
        <v>1</v>
      </c>
      <c r="W953">
        <v>0</v>
      </c>
      <c r="X953">
        <v>35726856</v>
      </c>
      <c r="Y953">
        <f t="shared" si="495"/>
        <v>0</v>
      </c>
      <c r="AA953">
        <v>1227.76</v>
      </c>
      <c r="AB953">
        <v>0</v>
      </c>
      <c r="AC953">
        <v>0</v>
      </c>
      <c r="AD953">
        <v>0</v>
      </c>
      <c r="AE953">
        <v>1031.73</v>
      </c>
      <c r="AF953">
        <v>0</v>
      </c>
      <c r="AG953">
        <v>0</v>
      </c>
      <c r="AH953">
        <v>0</v>
      </c>
      <c r="AI953">
        <v>1.19</v>
      </c>
      <c r="AJ953">
        <v>1</v>
      </c>
      <c r="AK953">
        <v>1</v>
      </c>
      <c r="AL953">
        <v>1</v>
      </c>
      <c r="AM953">
        <v>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0.06</v>
      </c>
      <c r="AU953" t="s">
        <v>23</v>
      </c>
      <c r="AV953">
        <v>0</v>
      </c>
      <c r="AW953">
        <v>2</v>
      </c>
      <c r="AX953">
        <v>353032946</v>
      </c>
      <c r="AY953">
        <v>1</v>
      </c>
      <c r="AZ953">
        <v>0</v>
      </c>
      <c r="BA953">
        <v>953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61.903799999999997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1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ROUND(Y953*Source!I367,7)</f>
        <v>0</v>
      </c>
      <c r="CY953">
        <f t="shared" si="496"/>
        <v>1227.76</v>
      </c>
      <c r="CZ953">
        <f t="shared" si="497"/>
        <v>1031.73</v>
      </c>
      <c r="DA953">
        <f t="shared" si="498"/>
        <v>1.19</v>
      </c>
      <c r="DB953">
        <f t="shared" si="499"/>
        <v>0</v>
      </c>
      <c r="DC953">
        <f t="shared" si="500"/>
        <v>0</v>
      </c>
      <c r="DD953" t="s">
        <v>3</v>
      </c>
      <c r="DE953" t="s">
        <v>3</v>
      </c>
      <c r="DF953">
        <f>ROUND(ROUND(AE953*AI953,2)*CX953,2)</f>
        <v>0</v>
      </c>
      <c r="DG953">
        <f t="shared" si="501"/>
        <v>0</v>
      </c>
      <c r="DH953">
        <f t="shared" si="474"/>
        <v>0</v>
      </c>
      <c r="DI953">
        <f t="shared" si="475"/>
        <v>0</v>
      </c>
      <c r="DJ953">
        <f t="shared" si="502"/>
        <v>0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5">
      <c r="A954">
        <f>ROW(Source!A367)</f>
        <v>367</v>
      </c>
      <c r="B954">
        <v>353029544</v>
      </c>
      <c r="C954">
        <v>353032919</v>
      </c>
      <c r="D954">
        <v>342645106</v>
      </c>
      <c r="E954">
        <v>113</v>
      </c>
      <c r="F954">
        <v>1</v>
      </c>
      <c r="G954">
        <v>1</v>
      </c>
      <c r="H954">
        <v>3</v>
      </c>
      <c r="I954" t="s">
        <v>1333</v>
      </c>
      <c r="J954" t="s">
        <v>3</v>
      </c>
      <c r="K954" t="s">
        <v>1377</v>
      </c>
      <c r="L954">
        <v>1371</v>
      </c>
      <c r="N954">
        <v>1013</v>
      </c>
      <c r="O954" t="s">
        <v>21</v>
      </c>
      <c r="P954" t="s">
        <v>21</v>
      </c>
      <c r="Q954">
        <v>1</v>
      </c>
      <c r="W954">
        <v>0</v>
      </c>
      <c r="X954">
        <v>-950997571</v>
      </c>
      <c r="Y954">
        <f t="shared" si="495"/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1</v>
      </c>
      <c r="AJ954">
        <v>1</v>
      </c>
      <c r="AK954">
        <v>1</v>
      </c>
      <c r="AL954">
        <v>1</v>
      </c>
      <c r="AM954">
        <v>-2</v>
      </c>
      <c r="AN954">
        <v>1</v>
      </c>
      <c r="AO954">
        <v>0</v>
      </c>
      <c r="AP954">
        <v>1</v>
      </c>
      <c r="AQ954">
        <v>1</v>
      </c>
      <c r="AR954">
        <v>0</v>
      </c>
      <c r="AS954" t="s">
        <v>3</v>
      </c>
      <c r="AT954">
        <v>0</v>
      </c>
      <c r="AU954" t="s">
        <v>23</v>
      </c>
      <c r="AV954">
        <v>0</v>
      </c>
      <c r="AW954">
        <v>2</v>
      </c>
      <c r="AX954">
        <v>353032947</v>
      </c>
      <c r="AY954">
        <v>1</v>
      </c>
      <c r="AZ954">
        <v>0</v>
      </c>
      <c r="BA954">
        <v>954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v>0</v>
      </c>
      <c r="CX954">
        <f>ROUND(Y954*Source!I367,7)</f>
        <v>0</v>
      </c>
      <c r="CY954">
        <f t="shared" si="496"/>
        <v>0</v>
      </c>
      <c r="CZ954">
        <f t="shared" si="497"/>
        <v>0</v>
      </c>
      <c r="DA954">
        <f t="shared" si="498"/>
        <v>1</v>
      </c>
      <c r="DB954">
        <f t="shared" si="499"/>
        <v>0</v>
      </c>
      <c r="DC954">
        <f t="shared" si="500"/>
        <v>0</v>
      </c>
      <c r="DD954" t="s">
        <v>3</v>
      </c>
      <c r="DE954" t="s">
        <v>3</v>
      </c>
      <c r="DF954">
        <f t="shared" ref="DF954:DF959" si="503">ROUND(ROUND(AE954,2)*CX954,2)</f>
        <v>0</v>
      </c>
      <c r="DG954">
        <f t="shared" si="501"/>
        <v>0</v>
      </c>
      <c r="DH954">
        <f t="shared" si="474"/>
        <v>0</v>
      </c>
      <c r="DI954">
        <f t="shared" si="475"/>
        <v>0</v>
      </c>
      <c r="DJ954">
        <f t="shared" si="502"/>
        <v>0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5">
      <c r="A955">
        <f>ROW(Source!A367)</f>
        <v>367</v>
      </c>
      <c r="B955">
        <v>353029544</v>
      </c>
      <c r="C955">
        <v>353032919</v>
      </c>
      <c r="D955">
        <v>342645129</v>
      </c>
      <c r="E955">
        <v>113</v>
      </c>
      <c r="F955">
        <v>1</v>
      </c>
      <c r="G955">
        <v>1</v>
      </c>
      <c r="H955">
        <v>3</v>
      </c>
      <c r="I955" t="s">
        <v>1335</v>
      </c>
      <c r="J955" t="s">
        <v>3</v>
      </c>
      <c r="K955" t="s">
        <v>1336</v>
      </c>
      <c r="L955">
        <v>1346</v>
      </c>
      <c r="N955">
        <v>1009</v>
      </c>
      <c r="O955" t="s">
        <v>1244</v>
      </c>
      <c r="P955" t="s">
        <v>1244</v>
      </c>
      <c r="Q955">
        <v>1</v>
      </c>
      <c r="W955">
        <v>0</v>
      </c>
      <c r="X955">
        <v>86920782</v>
      </c>
      <c r="Y955">
        <f t="shared" si="495"/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1</v>
      </c>
      <c r="AJ955">
        <v>1</v>
      </c>
      <c r="AK955">
        <v>1</v>
      </c>
      <c r="AL955">
        <v>1</v>
      </c>
      <c r="AM955">
        <v>-2</v>
      </c>
      <c r="AN955">
        <v>1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0</v>
      </c>
      <c r="AU955" t="s">
        <v>23</v>
      </c>
      <c r="AV955">
        <v>0</v>
      </c>
      <c r="AW955">
        <v>2</v>
      </c>
      <c r="AX955">
        <v>353032948</v>
      </c>
      <c r="AY955">
        <v>1</v>
      </c>
      <c r="AZ955">
        <v>0</v>
      </c>
      <c r="BA955">
        <v>955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ROUND(Y955*Source!I367,7)</f>
        <v>0</v>
      </c>
      <c r="CY955">
        <f t="shared" si="496"/>
        <v>0</v>
      </c>
      <c r="CZ955">
        <f t="shared" si="497"/>
        <v>0</v>
      </c>
      <c r="DA955">
        <f t="shared" si="498"/>
        <v>1</v>
      </c>
      <c r="DB955">
        <f t="shared" si="499"/>
        <v>0</v>
      </c>
      <c r="DC955">
        <f t="shared" si="500"/>
        <v>0</v>
      </c>
      <c r="DD955" t="s">
        <v>3</v>
      </c>
      <c r="DE955" t="s">
        <v>3</v>
      </c>
      <c r="DF955">
        <f t="shared" si="503"/>
        <v>0</v>
      </c>
      <c r="DG955">
        <f t="shared" si="501"/>
        <v>0</v>
      </c>
      <c r="DH955">
        <f t="shared" si="474"/>
        <v>0</v>
      </c>
      <c r="DI955">
        <f t="shared" si="475"/>
        <v>0</v>
      </c>
      <c r="DJ955">
        <f t="shared" si="502"/>
        <v>0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5">
      <c r="A956">
        <f>ROW(Source!A367)</f>
        <v>367</v>
      </c>
      <c r="B956">
        <v>353029544</v>
      </c>
      <c r="C956">
        <v>353032919</v>
      </c>
      <c r="D956">
        <v>342645155</v>
      </c>
      <c r="E956">
        <v>113</v>
      </c>
      <c r="F956">
        <v>1</v>
      </c>
      <c r="G956">
        <v>1</v>
      </c>
      <c r="H956">
        <v>3</v>
      </c>
      <c r="I956" t="s">
        <v>1264</v>
      </c>
      <c r="J956" t="s">
        <v>3</v>
      </c>
      <c r="K956" t="s">
        <v>1378</v>
      </c>
      <c r="L956">
        <v>1371</v>
      </c>
      <c r="N956">
        <v>1013</v>
      </c>
      <c r="O956" t="s">
        <v>21</v>
      </c>
      <c r="P956" t="s">
        <v>21</v>
      </c>
      <c r="Q956">
        <v>1</v>
      </c>
      <c r="W956">
        <v>0</v>
      </c>
      <c r="X956">
        <v>326010188</v>
      </c>
      <c r="Y956">
        <f t="shared" si="495"/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1</v>
      </c>
      <c r="AJ956">
        <v>1</v>
      </c>
      <c r="AK956">
        <v>1</v>
      </c>
      <c r="AL956">
        <v>1</v>
      </c>
      <c r="AM956">
        <v>-2</v>
      </c>
      <c r="AN956">
        <v>1</v>
      </c>
      <c r="AO956">
        <v>0</v>
      </c>
      <c r="AP956">
        <v>1</v>
      </c>
      <c r="AQ956">
        <v>1</v>
      </c>
      <c r="AR956">
        <v>0</v>
      </c>
      <c r="AS956" t="s">
        <v>3</v>
      </c>
      <c r="AT956">
        <v>0</v>
      </c>
      <c r="AU956" t="s">
        <v>23</v>
      </c>
      <c r="AV956">
        <v>0</v>
      </c>
      <c r="AW956">
        <v>2</v>
      </c>
      <c r="AX956">
        <v>353032949</v>
      </c>
      <c r="AY956">
        <v>1</v>
      </c>
      <c r="AZ956">
        <v>0</v>
      </c>
      <c r="BA956">
        <v>956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ROUND(Y956*Source!I367,7)</f>
        <v>0</v>
      </c>
      <c r="CY956">
        <f t="shared" si="496"/>
        <v>0</v>
      </c>
      <c r="CZ956">
        <f t="shared" si="497"/>
        <v>0</v>
      </c>
      <c r="DA956">
        <f t="shared" si="498"/>
        <v>1</v>
      </c>
      <c r="DB956">
        <f t="shared" si="499"/>
        <v>0</v>
      </c>
      <c r="DC956">
        <f t="shared" si="500"/>
        <v>0</v>
      </c>
      <c r="DD956" t="s">
        <v>3</v>
      </c>
      <c r="DE956" t="s">
        <v>3</v>
      </c>
      <c r="DF956">
        <f t="shared" si="503"/>
        <v>0</v>
      </c>
      <c r="DG956">
        <f t="shared" si="501"/>
        <v>0</v>
      </c>
      <c r="DH956">
        <f t="shared" si="474"/>
        <v>0</v>
      </c>
      <c r="DI956">
        <f t="shared" si="475"/>
        <v>0</v>
      </c>
      <c r="DJ956">
        <f t="shared" si="502"/>
        <v>0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5">
      <c r="A957">
        <f>ROW(Source!A368)</f>
        <v>368</v>
      </c>
      <c r="B957">
        <v>353029544</v>
      </c>
      <c r="C957">
        <v>353032950</v>
      </c>
      <c r="D957">
        <v>342640191</v>
      </c>
      <c r="E957">
        <v>113</v>
      </c>
      <c r="F957">
        <v>1</v>
      </c>
      <c r="G957">
        <v>1</v>
      </c>
      <c r="H957">
        <v>1</v>
      </c>
      <c r="I957" t="s">
        <v>1219</v>
      </c>
      <c r="J957" t="s">
        <v>3</v>
      </c>
      <c r="K957" t="s">
        <v>1220</v>
      </c>
      <c r="L957">
        <v>1191</v>
      </c>
      <c r="N957">
        <v>1013</v>
      </c>
      <c r="O957" t="s">
        <v>1221</v>
      </c>
      <c r="P957" t="s">
        <v>1221</v>
      </c>
      <c r="Q957">
        <v>1</v>
      </c>
      <c r="W957">
        <v>0</v>
      </c>
      <c r="X957">
        <v>-907905829</v>
      </c>
      <c r="Y957">
        <f>(AT957*ROUND(0.84,7))</f>
        <v>11.676</v>
      </c>
      <c r="AA957">
        <v>0</v>
      </c>
      <c r="AB957">
        <v>0</v>
      </c>
      <c r="AC957">
        <v>0</v>
      </c>
      <c r="AD957">
        <v>522.11</v>
      </c>
      <c r="AE957">
        <v>0</v>
      </c>
      <c r="AF957">
        <v>0</v>
      </c>
      <c r="AG957">
        <v>0</v>
      </c>
      <c r="AH957">
        <v>522.11</v>
      </c>
      <c r="AI957">
        <v>1</v>
      </c>
      <c r="AJ957">
        <v>1</v>
      </c>
      <c r="AK957">
        <v>1</v>
      </c>
      <c r="AL957">
        <v>1</v>
      </c>
      <c r="AM957">
        <v>-2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13.9</v>
      </c>
      <c r="AU957" t="s">
        <v>24</v>
      </c>
      <c r="AV957">
        <v>1</v>
      </c>
      <c r="AW957">
        <v>2</v>
      </c>
      <c r="AX957">
        <v>353032971</v>
      </c>
      <c r="AY957">
        <v>1</v>
      </c>
      <c r="AZ957">
        <v>0</v>
      </c>
      <c r="BA957">
        <v>957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7257.3290000000006</v>
      </c>
      <c r="BN957">
        <v>13.9</v>
      </c>
      <c r="BO957">
        <v>0</v>
      </c>
      <c r="BP957">
        <v>1</v>
      </c>
      <c r="BQ957">
        <v>0</v>
      </c>
      <c r="BR957">
        <v>0</v>
      </c>
      <c r="BS957">
        <v>0</v>
      </c>
      <c r="BT957">
        <v>6096.1563599999999</v>
      </c>
      <c r="BU957">
        <v>11.676</v>
      </c>
      <c r="BV957">
        <v>0</v>
      </c>
      <c r="BW957">
        <v>1</v>
      </c>
      <c r="CU957">
        <f>ROUND(AT957*Source!I368*AH957*AL957,2)</f>
        <v>7257.33</v>
      </c>
      <c r="CV957">
        <f>ROUND(Y957*Source!I368,7)</f>
        <v>11.676</v>
      </c>
      <c r="CW957">
        <v>0</v>
      </c>
      <c r="CX957">
        <f>ROUND(Y957*Source!I368,7)</f>
        <v>11.676</v>
      </c>
      <c r="CY957">
        <f>AD957</f>
        <v>522.11</v>
      </c>
      <c r="CZ957">
        <f>AH957</f>
        <v>522.11</v>
      </c>
      <c r="DA957">
        <f>AL957</f>
        <v>1</v>
      </c>
      <c r="DB957">
        <f>ROUND((ROUND(AT957*CZ957,2)*ROUND(0.84,7)),6)</f>
        <v>6096.1571999999996</v>
      </c>
      <c r="DC957">
        <f>ROUND((ROUND(AT957*AG957,2)*ROUND(0.84,7)),6)</f>
        <v>0</v>
      </c>
      <c r="DD957" t="s">
        <v>3</v>
      </c>
      <c r="DE957" t="s">
        <v>3</v>
      </c>
      <c r="DF957">
        <f t="shared" si="503"/>
        <v>0</v>
      </c>
      <c r="DG957">
        <f t="shared" si="501"/>
        <v>0</v>
      </c>
      <c r="DH957">
        <f t="shared" si="474"/>
        <v>0</v>
      </c>
      <c r="DI957">
        <f t="shared" si="475"/>
        <v>6096.16</v>
      </c>
      <c r="DJ957">
        <f>DI957</f>
        <v>6096.16</v>
      </c>
      <c r="DK957">
        <v>1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5">
      <c r="A958">
        <f>ROW(Source!A368)</f>
        <v>368</v>
      </c>
      <c r="B958">
        <v>353029544</v>
      </c>
      <c r="C958">
        <v>353032950</v>
      </c>
      <c r="D958">
        <v>342640393</v>
      </c>
      <c r="E958">
        <v>113</v>
      </c>
      <c r="F958">
        <v>1</v>
      </c>
      <c r="G958">
        <v>1</v>
      </c>
      <c r="H958">
        <v>1</v>
      </c>
      <c r="I958" t="s">
        <v>1222</v>
      </c>
      <c r="J958" t="s">
        <v>3</v>
      </c>
      <c r="K958" t="s">
        <v>1223</v>
      </c>
      <c r="L958">
        <v>1191</v>
      </c>
      <c r="N958">
        <v>1013</v>
      </c>
      <c r="O958" t="s">
        <v>1221</v>
      </c>
      <c r="P958" t="s">
        <v>1221</v>
      </c>
      <c r="Q958">
        <v>1</v>
      </c>
      <c r="W958">
        <v>0</v>
      </c>
      <c r="X958">
        <v>-1417349443</v>
      </c>
      <c r="Y958">
        <f>(AT958*ROUND(0.84,7))</f>
        <v>0.53759999999999997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1</v>
      </c>
      <c r="AJ958">
        <v>1</v>
      </c>
      <c r="AK958">
        <v>1</v>
      </c>
      <c r="AL958">
        <v>1</v>
      </c>
      <c r="AM958">
        <v>-2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0.64</v>
      </c>
      <c r="AU958" t="s">
        <v>24</v>
      </c>
      <c r="AV958">
        <v>2</v>
      </c>
      <c r="AW958">
        <v>2</v>
      </c>
      <c r="AX958">
        <v>353032972</v>
      </c>
      <c r="AY958">
        <v>1</v>
      </c>
      <c r="AZ958">
        <v>0</v>
      </c>
      <c r="BA958">
        <v>958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ROUND(Y958*Source!I368,7)</f>
        <v>0.53759999999999997</v>
      </c>
      <c r="CY958">
        <f>AD958</f>
        <v>0</v>
      </c>
      <c r="CZ958">
        <f>AH958</f>
        <v>0</v>
      </c>
      <c r="DA958">
        <f>AL958</f>
        <v>1</v>
      </c>
      <c r="DB958">
        <f>ROUND((ROUND(AT958*CZ958,2)*ROUND(0.84,7)),6)</f>
        <v>0</v>
      </c>
      <c r="DC958">
        <f>ROUND((ROUND(AT958*AG958,2)*ROUND(0.84,7)),6)</f>
        <v>0</v>
      </c>
      <c r="DD958" t="s">
        <v>3</v>
      </c>
      <c r="DE958" t="s">
        <v>3</v>
      </c>
      <c r="DF958">
        <f t="shared" si="503"/>
        <v>0</v>
      </c>
      <c r="DG958">
        <f t="shared" si="501"/>
        <v>0</v>
      </c>
      <c r="DH958">
        <f t="shared" si="474"/>
        <v>0</v>
      </c>
      <c r="DI958">
        <f t="shared" si="475"/>
        <v>0</v>
      </c>
      <c r="DJ958">
        <f>DI958</f>
        <v>0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5">
      <c r="A959">
        <f>ROW(Source!A368)</f>
        <v>368</v>
      </c>
      <c r="B959">
        <v>353029544</v>
      </c>
      <c r="C959">
        <v>353032950</v>
      </c>
      <c r="D959">
        <v>342765643</v>
      </c>
      <c r="E959">
        <v>1</v>
      </c>
      <c r="F959">
        <v>1</v>
      </c>
      <c r="G959">
        <v>1</v>
      </c>
      <c r="H959">
        <v>2</v>
      </c>
      <c r="I959" t="s">
        <v>1229</v>
      </c>
      <c r="J959" t="s">
        <v>1230</v>
      </c>
      <c r="K959" t="s">
        <v>1231</v>
      </c>
      <c r="L959">
        <v>1368</v>
      </c>
      <c r="N959">
        <v>1011</v>
      </c>
      <c r="O959" t="s">
        <v>1227</v>
      </c>
      <c r="P959" t="s">
        <v>1227</v>
      </c>
      <c r="Q959">
        <v>1</v>
      </c>
      <c r="W959">
        <v>0</v>
      </c>
      <c r="X959">
        <v>1503848564</v>
      </c>
      <c r="Y959">
        <f>(AT959*ROUND(0.84,7))</f>
        <v>0.53759999999999997</v>
      </c>
      <c r="AA959">
        <v>0</v>
      </c>
      <c r="AB959">
        <v>583.05999999999995</v>
      </c>
      <c r="AC959">
        <v>597.98</v>
      </c>
      <c r="AD959">
        <v>0</v>
      </c>
      <c r="AE959">
        <v>0</v>
      </c>
      <c r="AF959">
        <v>477.92</v>
      </c>
      <c r="AG959">
        <v>597.98</v>
      </c>
      <c r="AH959">
        <v>0</v>
      </c>
      <c r="AI959">
        <v>1</v>
      </c>
      <c r="AJ959">
        <v>1.22</v>
      </c>
      <c r="AK959">
        <v>1</v>
      </c>
      <c r="AL959">
        <v>1</v>
      </c>
      <c r="AM959">
        <v>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0.64</v>
      </c>
      <c r="AU959" t="s">
        <v>24</v>
      </c>
      <c r="AV959">
        <v>1</v>
      </c>
      <c r="AW959">
        <v>2</v>
      </c>
      <c r="AX959">
        <v>353032973</v>
      </c>
      <c r="AY959">
        <v>1</v>
      </c>
      <c r="AZ959">
        <v>0</v>
      </c>
      <c r="BA959">
        <v>959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305.86880000000002</v>
      </c>
      <c r="BL959">
        <v>382.7072</v>
      </c>
      <c r="BM959">
        <v>0</v>
      </c>
      <c r="BN959">
        <v>0</v>
      </c>
      <c r="BO959">
        <v>0.64</v>
      </c>
      <c r="BP959">
        <v>1</v>
      </c>
      <c r="BQ959">
        <v>0</v>
      </c>
      <c r="BR959">
        <v>256.92979200000002</v>
      </c>
      <c r="BS959">
        <v>321.47404799999998</v>
      </c>
      <c r="BT959">
        <v>0</v>
      </c>
      <c r="BU959">
        <v>0</v>
      </c>
      <c r="BV959">
        <v>0.53759999999999997</v>
      </c>
      <c r="BW959">
        <v>1</v>
      </c>
      <c r="CV959">
        <v>0</v>
      </c>
      <c r="CW959">
        <f>ROUND(Y959*Source!I368*DO959,7)</f>
        <v>0.53759999999999997</v>
      </c>
      <c r="CX959">
        <f>ROUND(Y959*Source!I368,7)</f>
        <v>0.53759999999999997</v>
      </c>
      <c r="CY959">
        <f>AB959</f>
        <v>583.05999999999995</v>
      </c>
      <c r="CZ959">
        <f>AF959</f>
        <v>477.92</v>
      </c>
      <c r="DA959">
        <f>AJ959</f>
        <v>1.22</v>
      </c>
      <c r="DB959">
        <f>ROUND((ROUND(AT959*CZ959,2)*ROUND(0.84,7)),6)</f>
        <v>256.93079999999998</v>
      </c>
      <c r="DC959">
        <f>ROUND((ROUND(AT959*AG959,2)*ROUND(0.84,7)),6)</f>
        <v>321.47640000000001</v>
      </c>
      <c r="DD959" t="s">
        <v>3</v>
      </c>
      <c r="DE959" t="s">
        <v>3</v>
      </c>
      <c r="DF959">
        <f t="shared" si="503"/>
        <v>0</v>
      </c>
      <c r="DG959">
        <f>ROUND(ROUND(AF959*AJ959,2)*CX959,2)</f>
        <v>313.45</v>
      </c>
      <c r="DH959">
        <f t="shared" si="474"/>
        <v>321.47000000000003</v>
      </c>
      <c r="DI959">
        <f t="shared" si="475"/>
        <v>0</v>
      </c>
      <c r="DJ959">
        <f>DG959+DH959</f>
        <v>634.92000000000007</v>
      </c>
      <c r="DK959">
        <v>0</v>
      </c>
      <c r="DL959" t="s">
        <v>1228</v>
      </c>
      <c r="DM959">
        <v>4</v>
      </c>
      <c r="DN959" t="s">
        <v>1221</v>
      </c>
      <c r="DO959">
        <v>1</v>
      </c>
    </row>
    <row r="960" spans="1:119" x14ac:dyDescent="0.25">
      <c r="A960">
        <f>ROW(Source!A368)</f>
        <v>368</v>
      </c>
      <c r="B960">
        <v>353029544</v>
      </c>
      <c r="C960">
        <v>353032950</v>
      </c>
      <c r="D960">
        <v>342713971</v>
      </c>
      <c r="E960">
        <v>1</v>
      </c>
      <c r="F960">
        <v>1</v>
      </c>
      <c r="G960">
        <v>1</v>
      </c>
      <c r="H960">
        <v>3</v>
      </c>
      <c r="I960" t="s">
        <v>1354</v>
      </c>
      <c r="J960" t="s">
        <v>1355</v>
      </c>
      <c r="K960" t="s">
        <v>1356</v>
      </c>
      <c r="L960">
        <v>1346</v>
      </c>
      <c r="N960">
        <v>1009</v>
      </c>
      <c r="O960" t="s">
        <v>1244</v>
      </c>
      <c r="P960" t="s">
        <v>1244</v>
      </c>
      <c r="Q960">
        <v>1</v>
      </c>
      <c r="W960">
        <v>0</v>
      </c>
      <c r="X960">
        <v>-1352590515</v>
      </c>
      <c r="Y960">
        <f t="shared" ref="Y960:Y976" si="504">(AT960*ROUND(0,7))</f>
        <v>0</v>
      </c>
      <c r="AA960">
        <v>103.6</v>
      </c>
      <c r="AB960">
        <v>0</v>
      </c>
      <c r="AC960">
        <v>0</v>
      </c>
      <c r="AD960">
        <v>0</v>
      </c>
      <c r="AE960">
        <v>58.53</v>
      </c>
      <c r="AF960">
        <v>0</v>
      </c>
      <c r="AG960">
        <v>0</v>
      </c>
      <c r="AH960">
        <v>0</v>
      </c>
      <c r="AI960">
        <v>1.77</v>
      </c>
      <c r="AJ960">
        <v>1</v>
      </c>
      <c r="AK960">
        <v>1</v>
      </c>
      <c r="AL960">
        <v>1</v>
      </c>
      <c r="AM960">
        <v>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0.03</v>
      </c>
      <c r="AU960" t="s">
        <v>23</v>
      </c>
      <c r="AV960">
        <v>0</v>
      </c>
      <c r="AW960">
        <v>2</v>
      </c>
      <c r="AX960">
        <v>353032974</v>
      </c>
      <c r="AY960">
        <v>1</v>
      </c>
      <c r="AZ960">
        <v>0</v>
      </c>
      <c r="BA960">
        <v>960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1.7559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1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v>0</v>
      </c>
      <c r="CX960">
        <f>ROUND(Y960*Source!I368,7)</f>
        <v>0</v>
      </c>
      <c r="CY960">
        <f t="shared" ref="CY960:CY976" si="505">AA960</f>
        <v>103.6</v>
      </c>
      <c r="CZ960">
        <f t="shared" ref="CZ960:CZ976" si="506">AE960</f>
        <v>58.53</v>
      </c>
      <c r="DA960">
        <f t="shared" ref="DA960:DA976" si="507">AI960</f>
        <v>1.77</v>
      </c>
      <c r="DB960">
        <f t="shared" ref="DB960:DB976" si="508">ROUND((ROUND(AT960*CZ960,2)*ROUND(0,7)),6)</f>
        <v>0</v>
      </c>
      <c r="DC960">
        <f t="shared" ref="DC960:DC976" si="509">ROUND((ROUND(AT960*AG960,2)*ROUND(0,7)),6)</f>
        <v>0</v>
      </c>
      <c r="DD960" t="s">
        <v>3</v>
      </c>
      <c r="DE960" t="s">
        <v>3</v>
      </c>
      <c r="DF960">
        <f>ROUND(ROUND(AE960*AI960,2)*CX960,2)</f>
        <v>0</v>
      </c>
      <c r="DG960">
        <f t="shared" ref="DG960:DG978" si="510">ROUND(ROUND(AF960,2)*CX960,2)</f>
        <v>0</v>
      </c>
      <c r="DH960">
        <f t="shared" si="474"/>
        <v>0</v>
      </c>
      <c r="DI960">
        <f t="shared" si="475"/>
        <v>0</v>
      </c>
      <c r="DJ960">
        <f t="shared" ref="DJ960:DJ976" si="511">DF960</f>
        <v>0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5">
      <c r="A961">
        <f>ROW(Source!A368)</f>
        <v>368</v>
      </c>
      <c r="B961">
        <v>353029544</v>
      </c>
      <c r="C961">
        <v>353032950</v>
      </c>
      <c r="D961">
        <v>342717233</v>
      </c>
      <c r="E961">
        <v>1</v>
      </c>
      <c r="F961">
        <v>1</v>
      </c>
      <c r="G961">
        <v>1</v>
      </c>
      <c r="H961">
        <v>3</v>
      </c>
      <c r="I961" t="s">
        <v>1326</v>
      </c>
      <c r="J961" t="s">
        <v>1327</v>
      </c>
      <c r="K961" t="s">
        <v>1328</v>
      </c>
      <c r="L961">
        <v>1346</v>
      </c>
      <c r="N961">
        <v>1009</v>
      </c>
      <c r="O961" t="s">
        <v>1244</v>
      </c>
      <c r="P961" t="s">
        <v>1244</v>
      </c>
      <c r="Q961">
        <v>1</v>
      </c>
      <c r="W961">
        <v>0</v>
      </c>
      <c r="X961">
        <v>-1062136333</v>
      </c>
      <c r="Y961">
        <f t="shared" si="504"/>
        <v>0</v>
      </c>
      <c r="AA961">
        <v>201.17</v>
      </c>
      <c r="AB961">
        <v>0</v>
      </c>
      <c r="AC961">
        <v>0</v>
      </c>
      <c r="AD961">
        <v>0</v>
      </c>
      <c r="AE961">
        <v>174.93</v>
      </c>
      <c r="AF961">
        <v>0</v>
      </c>
      <c r="AG961">
        <v>0</v>
      </c>
      <c r="AH961">
        <v>0</v>
      </c>
      <c r="AI961">
        <v>1.1499999999999999</v>
      </c>
      <c r="AJ961">
        <v>1</v>
      </c>
      <c r="AK961">
        <v>1</v>
      </c>
      <c r="AL961">
        <v>1</v>
      </c>
      <c r="AM961">
        <v>2</v>
      </c>
      <c r="AN961">
        <v>1</v>
      </c>
      <c r="AO961">
        <v>0</v>
      </c>
      <c r="AP961">
        <v>1</v>
      </c>
      <c r="AQ961">
        <v>1</v>
      </c>
      <c r="AR961">
        <v>0</v>
      </c>
      <c r="AS961" t="s">
        <v>3</v>
      </c>
      <c r="AT961">
        <v>0</v>
      </c>
      <c r="AU961" t="s">
        <v>23</v>
      </c>
      <c r="AV961">
        <v>0</v>
      </c>
      <c r="AW961">
        <v>2</v>
      </c>
      <c r="AX961">
        <v>353032975</v>
      </c>
      <c r="AY961">
        <v>1</v>
      </c>
      <c r="AZ961">
        <v>0</v>
      </c>
      <c r="BA961">
        <v>961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ROUND(Y961*Source!I368,7)</f>
        <v>0</v>
      </c>
      <c r="CY961">
        <f t="shared" si="505"/>
        <v>201.17</v>
      </c>
      <c r="CZ961">
        <f t="shared" si="506"/>
        <v>174.93</v>
      </c>
      <c r="DA961">
        <f t="shared" si="507"/>
        <v>1.1499999999999999</v>
      </c>
      <c r="DB961">
        <f t="shared" si="508"/>
        <v>0</v>
      </c>
      <c r="DC961">
        <f t="shared" si="509"/>
        <v>0</v>
      </c>
      <c r="DD961" t="s">
        <v>3</v>
      </c>
      <c r="DE961" t="s">
        <v>3</v>
      </c>
      <c r="DF961">
        <f>ROUND(ROUND(AE961*AI961,2)*CX961,2)</f>
        <v>0</v>
      </c>
      <c r="DG961">
        <f t="shared" si="510"/>
        <v>0</v>
      </c>
      <c r="DH961">
        <f t="shared" ref="DH961:DH1024" si="512">ROUND(ROUND(AG961,2)*CX961,2)</f>
        <v>0</v>
      </c>
      <c r="DI961">
        <f t="shared" ref="DI961:DI1024" si="513">ROUND(ROUND(AH961,2)*CX961,2)</f>
        <v>0</v>
      </c>
      <c r="DJ961">
        <f t="shared" si="511"/>
        <v>0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5">
      <c r="A962">
        <f>ROW(Source!A368)</f>
        <v>368</v>
      </c>
      <c r="B962">
        <v>353029544</v>
      </c>
      <c r="C962">
        <v>353032950</v>
      </c>
      <c r="D962">
        <v>342717284</v>
      </c>
      <c r="E962">
        <v>1</v>
      </c>
      <c r="F962">
        <v>1</v>
      </c>
      <c r="G962">
        <v>1</v>
      </c>
      <c r="H962">
        <v>3</v>
      </c>
      <c r="I962" t="s">
        <v>1357</v>
      </c>
      <c r="J962" t="s">
        <v>1358</v>
      </c>
      <c r="K962" t="s">
        <v>1359</v>
      </c>
      <c r="L962">
        <v>1348</v>
      </c>
      <c r="N962">
        <v>1009</v>
      </c>
      <c r="O962" t="s">
        <v>811</v>
      </c>
      <c r="P962" t="s">
        <v>811</v>
      </c>
      <c r="Q962">
        <v>1000</v>
      </c>
      <c r="W962">
        <v>0</v>
      </c>
      <c r="X962">
        <v>-1952709209</v>
      </c>
      <c r="Y962">
        <f t="shared" si="504"/>
        <v>0</v>
      </c>
      <c r="AA962">
        <v>87870.25</v>
      </c>
      <c r="AB962">
        <v>0</v>
      </c>
      <c r="AC962">
        <v>0</v>
      </c>
      <c r="AD962">
        <v>0</v>
      </c>
      <c r="AE962">
        <v>70296.2</v>
      </c>
      <c r="AF962">
        <v>0</v>
      </c>
      <c r="AG962">
        <v>0</v>
      </c>
      <c r="AH962">
        <v>0</v>
      </c>
      <c r="AI962">
        <v>1.25</v>
      </c>
      <c r="AJ962">
        <v>1</v>
      </c>
      <c r="AK962">
        <v>1</v>
      </c>
      <c r="AL962">
        <v>1</v>
      </c>
      <c r="AM962">
        <v>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2.3000000000000001E-4</v>
      </c>
      <c r="AU962" t="s">
        <v>23</v>
      </c>
      <c r="AV962">
        <v>0</v>
      </c>
      <c r="AW962">
        <v>2</v>
      </c>
      <c r="AX962">
        <v>353032976</v>
      </c>
      <c r="AY962">
        <v>1</v>
      </c>
      <c r="AZ962">
        <v>0</v>
      </c>
      <c r="BA962">
        <v>962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16.168126000000001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ROUND(Y962*Source!I368,7)</f>
        <v>0</v>
      </c>
      <c r="CY962">
        <f t="shared" si="505"/>
        <v>87870.25</v>
      </c>
      <c r="CZ962">
        <f t="shared" si="506"/>
        <v>70296.2</v>
      </c>
      <c r="DA962">
        <f t="shared" si="507"/>
        <v>1.25</v>
      </c>
      <c r="DB962">
        <f t="shared" si="508"/>
        <v>0</v>
      </c>
      <c r="DC962">
        <f t="shared" si="509"/>
        <v>0</v>
      </c>
      <c r="DD962" t="s">
        <v>3</v>
      </c>
      <c r="DE962" t="s">
        <v>3</v>
      </c>
      <c r="DF962">
        <f>ROUND(ROUND(AE962*AI962,2)*CX962,2)</f>
        <v>0</v>
      </c>
      <c r="DG962">
        <f t="shared" si="510"/>
        <v>0</v>
      </c>
      <c r="DH962">
        <f t="shared" si="512"/>
        <v>0</v>
      </c>
      <c r="DI962">
        <f t="shared" si="513"/>
        <v>0</v>
      </c>
      <c r="DJ962">
        <f t="shared" si="511"/>
        <v>0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5">
      <c r="A963">
        <f>ROW(Source!A368)</f>
        <v>368</v>
      </c>
      <c r="B963">
        <v>353029544</v>
      </c>
      <c r="C963">
        <v>353032950</v>
      </c>
      <c r="D963">
        <v>342718355</v>
      </c>
      <c r="E963">
        <v>1</v>
      </c>
      <c r="F963">
        <v>1</v>
      </c>
      <c r="G963">
        <v>1</v>
      </c>
      <c r="H963">
        <v>3</v>
      </c>
      <c r="I963" t="s">
        <v>1248</v>
      </c>
      <c r="J963" t="s">
        <v>1249</v>
      </c>
      <c r="K963" t="s">
        <v>1250</v>
      </c>
      <c r="L963">
        <v>1346</v>
      </c>
      <c r="N963">
        <v>1009</v>
      </c>
      <c r="O963" t="s">
        <v>1244</v>
      </c>
      <c r="P963" t="s">
        <v>1244</v>
      </c>
      <c r="Q963">
        <v>1</v>
      </c>
      <c r="W963">
        <v>0</v>
      </c>
      <c r="X963">
        <v>-1749521197</v>
      </c>
      <c r="Y963">
        <f t="shared" si="504"/>
        <v>0</v>
      </c>
      <c r="AA963">
        <v>80.8</v>
      </c>
      <c r="AB963">
        <v>0</v>
      </c>
      <c r="AC963">
        <v>0</v>
      </c>
      <c r="AD963">
        <v>0</v>
      </c>
      <c r="AE963">
        <v>56.11</v>
      </c>
      <c r="AF963">
        <v>0</v>
      </c>
      <c r="AG963">
        <v>0</v>
      </c>
      <c r="AH963">
        <v>0</v>
      </c>
      <c r="AI963">
        <v>1.44</v>
      </c>
      <c r="AJ963">
        <v>1</v>
      </c>
      <c r="AK963">
        <v>1</v>
      </c>
      <c r="AL963">
        <v>1</v>
      </c>
      <c r="AM963">
        <v>2</v>
      </c>
      <c r="AN963">
        <v>0</v>
      </c>
      <c r="AO963">
        <v>0</v>
      </c>
      <c r="AP963">
        <v>1</v>
      </c>
      <c r="AQ963">
        <v>1</v>
      </c>
      <c r="AR963">
        <v>0</v>
      </c>
      <c r="AS963" t="s">
        <v>3</v>
      </c>
      <c r="AT963">
        <v>0.02</v>
      </c>
      <c r="AU963" t="s">
        <v>23</v>
      </c>
      <c r="AV963">
        <v>0</v>
      </c>
      <c r="AW963">
        <v>2</v>
      </c>
      <c r="AX963">
        <v>353032977</v>
      </c>
      <c r="AY963">
        <v>1</v>
      </c>
      <c r="AZ963">
        <v>0</v>
      </c>
      <c r="BA963">
        <v>963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1.1222000000000001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1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ROUND(Y963*Source!I368,7)</f>
        <v>0</v>
      </c>
      <c r="CY963">
        <f t="shared" si="505"/>
        <v>80.8</v>
      </c>
      <c r="CZ963">
        <f t="shared" si="506"/>
        <v>56.11</v>
      </c>
      <c r="DA963">
        <f t="shared" si="507"/>
        <v>1.44</v>
      </c>
      <c r="DB963">
        <f t="shared" si="508"/>
        <v>0</v>
      </c>
      <c r="DC963">
        <f t="shared" si="509"/>
        <v>0</v>
      </c>
      <c r="DD963" t="s">
        <v>3</v>
      </c>
      <c r="DE963" t="s">
        <v>3</v>
      </c>
      <c r="DF963">
        <f>ROUND(ROUND(AE963*AI963,2)*CX963,2)</f>
        <v>0</v>
      </c>
      <c r="DG963">
        <f t="shared" si="510"/>
        <v>0</v>
      </c>
      <c r="DH963">
        <f t="shared" si="512"/>
        <v>0</v>
      </c>
      <c r="DI963">
        <f t="shared" si="513"/>
        <v>0</v>
      </c>
      <c r="DJ963">
        <f t="shared" si="511"/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5">
      <c r="A964">
        <f>ROW(Source!A368)</f>
        <v>368</v>
      </c>
      <c r="B964">
        <v>353029544</v>
      </c>
      <c r="C964">
        <v>353032950</v>
      </c>
      <c r="D964">
        <v>342642396</v>
      </c>
      <c r="E964">
        <v>113</v>
      </c>
      <c r="F964">
        <v>1</v>
      </c>
      <c r="G964">
        <v>1</v>
      </c>
      <c r="H964">
        <v>3</v>
      </c>
      <c r="I964" t="s">
        <v>1329</v>
      </c>
      <c r="J964" t="s">
        <v>3</v>
      </c>
      <c r="K964" t="s">
        <v>1330</v>
      </c>
      <c r="L964">
        <v>1348</v>
      </c>
      <c r="N964">
        <v>1009</v>
      </c>
      <c r="O964" t="s">
        <v>811</v>
      </c>
      <c r="P964" t="s">
        <v>811</v>
      </c>
      <c r="Q964">
        <v>1000</v>
      </c>
      <c r="W964">
        <v>0</v>
      </c>
      <c r="X964">
        <v>1602794472</v>
      </c>
      <c r="Y964">
        <f t="shared" si="504"/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1</v>
      </c>
      <c r="AJ964">
        <v>1</v>
      </c>
      <c r="AK964">
        <v>1</v>
      </c>
      <c r="AL964">
        <v>1</v>
      </c>
      <c r="AM964">
        <v>-2</v>
      </c>
      <c r="AN964">
        <v>1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0</v>
      </c>
      <c r="AU964" t="s">
        <v>23</v>
      </c>
      <c r="AV964">
        <v>0</v>
      </c>
      <c r="AW964">
        <v>2</v>
      </c>
      <c r="AX964">
        <v>353032978</v>
      </c>
      <c r="AY964">
        <v>1</v>
      </c>
      <c r="AZ964">
        <v>0</v>
      </c>
      <c r="BA964">
        <v>964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ROUND(Y964*Source!I368,7)</f>
        <v>0</v>
      </c>
      <c r="CY964">
        <f t="shared" si="505"/>
        <v>0</v>
      </c>
      <c r="CZ964">
        <f t="shared" si="506"/>
        <v>0</v>
      </c>
      <c r="DA964">
        <f t="shared" si="507"/>
        <v>1</v>
      </c>
      <c r="DB964">
        <f t="shared" si="508"/>
        <v>0</v>
      </c>
      <c r="DC964">
        <f t="shared" si="509"/>
        <v>0</v>
      </c>
      <c r="DD964" t="s">
        <v>3</v>
      </c>
      <c r="DE964" t="s">
        <v>3</v>
      </c>
      <c r="DF964">
        <f>ROUND(ROUND(AE964,2)*CX964,2)</f>
        <v>0</v>
      </c>
      <c r="DG964">
        <f t="shared" si="510"/>
        <v>0</v>
      </c>
      <c r="DH964">
        <f t="shared" si="512"/>
        <v>0</v>
      </c>
      <c r="DI964">
        <f t="shared" si="513"/>
        <v>0</v>
      </c>
      <c r="DJ964">
        <f t="shared" si="511"/>
        <v>0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5">
      <c r="A965">
        <f>ROW(Source!A368)</f>
        <v>368</v>
      </c>
      <c r="B965">
        <v>353029544</v>
      </c>
      <c r="C965">
        <v>353032950</v>
      </c>
      <c r="D965">
        <v>342642846</v>
      </c>
      <c r="E965">
        <v>113</v>
      </c>
      <c r="F965">
        <v>1</v>
      </c>
      <c r="G965">
        <v>1</v>
      </c>
      <c r="H965">
        <v>3</v>
      </c>
      <c r="I965" t="s">
        <v>1379</v>
      </c>
      <c r="J965" t="s">
        <v>3</v>
      </c>
      <c r="K965" t="s">
        <v>1380</v>
      </c>
      <c r="L965">
        <v>1348</v>
      </c>
      <c r="N965">
        <v>1009</v>
      </c>
      <c r="O965" t="s">
        <v>811</v>
      </c>
      <c r="P965" t="s">
        <v>811</v>
      </c>
      <c r="Q965">
        <v>1000</v>
      </c>
      <c r="W965">
        <v>0</v>
      </c>
      <c r="X965">
        <v>1613753229</v>
      </c>
      <c r="Y965">
        <f t="shared" si="504"/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1</v>
      </c>
      <c r="AO965">
        <v>0</v>
      </c>
      <c r="AP965">
        <v>1</v>
      </c>
      <c r="AQ965">
        <v>1</v>
      </c>
      <c r="AR965">
        <v>0</v>
      </c>
      <c r="AS965" t="s">
        <v>3</v>
      </c>
      <c r="AT965">
        <v>0</v>
      </c>
      <c r="AU965" t="s">
        <v>23</v>
      </c>
      <c r="AV965">
        <v>0</v>
      </c>
      <c r="AW965">
        <v>2</v>
      </c>
      <c r="AX965">
        <v>353032979</v>
      </c>
      <c r="AY965">
        <v>1</v>
      </c>
      <c r="AZ965">
        <v>0</v>
      </c>
      <c r="BA965">
        <v>965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ROUND(Y965*Source!I368,7)</f>
        <v>0</v>
      </c>
      <c r="CY965">
        <f t="shared" si="505"/>
        <v>0</v>
      </c>
      <c r="CZ965">
        <f t="shared" si="506"/>
        <v>0</v>
      </c>
      <c r="DA965">
        <f t="shared" si="507"/>
        <v>1</v>
      </c>
      <c r="DB965">
        <f t="shared" si="508"/>
        <v>0</v>
      </c>
      <c r="DC965">
        <f t="shared" si="509"/>
        <v>0</v>
      </c>
      <c r="DD965" t="s">
        <v>3</v>
      </c>
      <c r="DE965" t="s">
        <v>3</v>
      </c>
      <c r="DF965">
        <f>ROUND(ROUND(AE965,2)*CX965,2)</f>
        <v>0</v>
      </c>
      <c r="DG965">
        <f t="shared" si="510"/>
        <v>0</v>
      </c>
      <c r="DH965">
        <f t="shared" si="512"/>
        <v>0</v>
      </c>
      <c r="DI965">
        <f t="shared" si="513"/>
        <v>0</v>
      </c>
      <c r="DJ965">
        <f t="shared" si="511"/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5">
      <c r="A966">
        <f>ROW(Source!A368)</f>
        <v>368</v>
      </c>
      <c r="B966">
        <v>353029544</v>
      </c>
      <c r="C966">
        <v>353032950</v>
      </c>
      <c r="D966">
        <v>342643249</v>
      </c>
      <c r="E966">
        <v>113</v>
      </c>
      <c r="F966">
        <v>1</v>
      </c>
      <c r="G966">
        <v>1</v>
      </c>
      <c r="H966">
        <v>3</v>
      </c>
      <c r="I966" t="s">
        <v>1360</v>
      </c>
      <c r="J966" t="s">
        <v>3</v>
      </c>
      <c r="K966" t="s">
        <v>1361</v>
      </c>
      <c r="L966">
        <v>1339</v>
      </c>
      <c r="N966">
        <v>1007</v>
      </c>
      <c r="O966" t="s">
        <v>1319</v>
      </c>
      <c r="P966" t="s">
        <v>1319</v>
      </c>
      <c r="Q966">
        <v>1</v>
      </c>
      <c r="W966">
        <v>0</v>
      </c>
      <c r="X966">
        <v>-1563220161</v>
      </c>
      <c r="Y966">
        <f t="shared" si="504"/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1</v>
      </c>
      <c r="AJ966">
        <v>1</v>
      </c>
      <c r="AK966">
        <v>1</v>
      </c>
      <c r="AL966">
        <v>1</v>
      </c>
      <c r="AM966">
        <v>-2</v>
      </c>
      <c r="AN966">
        <v>1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0</v>
      </c>
      <c r="AU966" t="s">
        <v>23</v>
      </c>
      <c r="AV966">
        <v>0</v>
      </c>
      <c r="AW966">
        <v>2</v>
      </c>
      <c r="AX966">
        <v>353032980</v>
      </c>
      <c r="AY966">
        <v>1</v>
      </c>
      <c r="AZ966">
        <v>0</v>
      </c>
      <c r="BA966">
        <v>966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ROUND(Y966*Source!I368,7)</f>
        <v>0</v>
      </c>
      <c r="CY966">
        <f t="shared" si="505"/>
        <v>0</v>
      </c>
      <c r="CZ966">
        <f t="shared" si="506"/>
        <v>0</v>
      </c>
      <c r="DA966">
        <f t="shared" si="507"/>
        <v>1</v>
      </c>
      <c r="DB966">
        <f t="shared" si="508"/>
        <v>0</v>
      </c>
      <c r="DC966">
        <f t="shared" si="509"/>
        <v>0</v>
      </c>
      <c r="DD966" t="s">
        <v>3</v>
      </c>
      <c r="DE966" t="s">
        <v>3</v>
      </c>
      <c r="DF966">
        <f>ROUND(ROUND(AE966,2)*CX966,2)</f>
        <v>0</v>
      </c>
      <c r="DG966">
        <f t="shared" si="510"/>
        <v>0</v>
      </c>
      <c r="DH966">
        <f t="shared" si="512"/>
        <v>0</v>
      </c>
      <c r="DI966">
        <f t="shared" si="513"/>
        <v>0</v>
      </c>
      <c r="DJ966">
        <f t="shared" si="511"/>
        <v>0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5">
      <c r="A967">
        <f>ROW(Source!A368)</f>
        <v>368</v>
      </c>
      <c r="B967">
        <v>353029544</v>
      </c>
      <c r="C967">
        <v>353032950</v>
      </c>
      <c r="D967">
        <v>342735762</v>
      </c>
      <c r="E967">
        <v>1</v>
      </c>
      <c r="F967">
        <v>1</v>
      </c>
      <c r="G967">
        <v>1</v>
      </c>
      <c r="H967">
        <v>3</v>
      </c>
      <c r="I967" t="s">
        <v>1362</v>
      </c>
      <c r="J967" t="s">
        <v>1363</v>
      </c>
      <c r="K967" t="s">
        <v>1364</v>
      </c>
      <c r="L967">
        <v>1348</v>
      </c>
      <c r="N967">
        <v>1009</v>
      </c>
      <c r="O967" t="s">
        <v>811</v>
      </c>
      <c r="P967" t="s">
        <v>811</v>
      </c>
      <c r="Q967">
        <v>1000</v>
      </c>
      <c r="W967">
        <v>0</v>
      </c>
      <c r="X967">
        <v>-1762704522</v>
      </c>
      <c r="Y967">
        <f t="shared" si="504"/>
        <v>0</v>
      </c>
      <c r="AA967">
        <v>80257.66</v>
      </c>
      <c r="AB967">
        <v>0</v>
      </c>
      <c r="AC967">
        <v>0</v>
      </c>
      <c r="AD967">
        <v>0</v>
      </c>
      <c r="AE967">
        <v>61265.39</v>
      </c>
      <c r="AF967">
        <v>0</v>
      </c>
      <c r="AG967">
        <v>0</v>
      </c>
      <c r="AH967">
        <v>0</v>
      </c>
      <c r="AI967">
        <v>1.31</v>
      </c>
      <c r="AJ967">
        <v>1</v>
      </c>
      <c r="AK967">
        <v>1</v>
      </c>
      <c r="AL967">
        <v>1</v>
      </c>
      <c r="AM967">
        <v>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4.0000000000000002E-4</v>
      </c>
      <c r="AU967" t="s">
        <v>23</v>
      </c>
      <c r="AV967">
        <v>0</v>
      </c>
      <c r="AW967">
        <v>2</v>
      </c>
      <c r="AX967">
        <v>353032981</v>
      </c>
      <c r="AY967">
        <v>1</v>
      </c>
      <c r="AZ967">
        <v>0</v>
      </c>
      <c r="BA967">
        <v>967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24.506156000000001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1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v>0</v>
      </c>
      <c r="CX967">
        <f>ROUND(Y967*Source!I368,7)</f>
        <v>0</v>
      </c>
      <c r="CY967">
        <f t="shared" si="505"/>
        <v>80257.66</v>
      </c>
      <c r="CZ967">
        <f t="shared" si="506"/>
        <v>61265.39</v>
      </c>
      <c r="DA967">
        <f t="shared" si="507"/>
        <v>1.31</v>
      </c>
      <c r="DB967">
        <f t="shared" si="508"/>
        <v>0</v>
      </c>
      <c r="DC967">
        <f t="shared" si="509"/>
        <v>0</v>
      </c>
      <c r="DD967" t="s">
        <v>3</v>
      </c>
      <c r="DE967" t="s">
        <v>3</v>
      </c>
      <c r="DF967">
        <f>ROUND(ROUND(AE967*AI967,2)*CX967,2)</f>
        <v>0</v>
      </c>
      <c r="DG967">
        <f t="shared" si="510"/>
        <v>0</v>
      </c>
      <c r="DH967">
        <f t="shared" si="512"/>
        <v>0</v>
      </c>
      <c r="DI967">
        <f t="shared" si="513"/>
        <v>0</v>
      </c>
      <c r="DJ967">
        <f t="shared" si="511"/>
        <v>0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5">
      <c r="A968">
        <f>ROW(Source!A368)</f>
        <v>368</v>
      </c>
      <c r="B968">
        <v>353029544</v>
      </c>
      <c r="C968">
        <v>353032950</v>
      </c>
      <c r="D968">
        <v>342735789</v>
      </c>
      <c r="E968">
        <v>1</v>
      </c>
      <c r="F968">
        <v>1</v>
      </c>
      <c r="G968">
        <v>1</v>
      </c>
      <c r="H968">
        <v>3</v>
      </c>
      <c r="I968" t="s">
        <v>1365</v>
      </c>
      <c r="J968" t="s">
        <v>1366</v>
      </c>
      <c r="K968" t="s">
        <v>1367</v>
      </c>
      <c r="L968">
        <v>1348</v>
      </c>
      <c r="N968">
        <v>1009</v>
      </c>
      <c r="O968" t="s">
        <v>811</v>
      </c>
      <c r="P968" t="s">
        <v>811</v>
      </c>
      <c r="Q968">
        <v>1000</v>
      </c>
      <c r="W968">
        <v>0</v>
      </c>
      <c r="X968">
        <v>1651372890</v>
      </c>
      <c r="Y968">
        <f t="shared" si="504"/>
        <v>0</v>
      </c>
      <c r="AA968">
        <v>97625.600000000006</v>
      </c>
      <c r="AB968">
        <v>0</v>
      </c>
      <c r="AC968">
        <v>0</v>
      </c>
      <c r="AD968">
        <v>0</v>
      </c>
      <c r="AE968">
        <v>80020.98</v>
      </c>
      <c r="AF968">
        <v>0</v>
      </c>
      <c r="AG968">
        <v>0</v>
      </c>
      <c r="AH968">
        <v>0</v>
      </c>
      <c r="AI968">
        <v>1.22</v>
      </c>
      <c r="AJ968">
        <v>1</v>
      </c>
      <c r="AK968">
        <v>1</v>
      </c>
      <c r="AL968">
        <v>1</v>
      </c>
      <c r="AM968">
        <v>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1.0000000000000001E-5</v>
      </c>
      <c r="AU968" t="s">
        <v>23</v>
      </c>
      <c r="AV968">
        <v>0</v>
      </c>
      <c r="AW968">
        <v>2</v>
      </c>
      <c r="AX968">
        <v>353032982</v>
      </c>
      <c r="AY968">
        <v>1</v>
      </c>
      <c r="AZ968">
        <v>0</v>
      </c>
      <c r="BA968">
        <v>968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0.80020979999999997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1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ROUND(Y968*Source!I368,7)</f>
        <v>0</v>
      </c>
      <c r="CY968">
        <f t="shared" si="505"/>
        <v>97625.600000000006</v>
      </c>
      <c r="CZ968">
        <f t="shared" si="506"/>
        <v>80020.98</v>
      </c>
      <c r="DA968">
        <f t="shared" si="507"/>
        <v>1.22</v>
      </c>
      <c r="DB968">
        <f t="shared" si="508"/>
        <v>0</v>
      </c>
      <c r="DC968">
        <f t="shared" si="509"/>
        <v>0</v>
      </c>
      <c r="DD968" t="s">
        <v>3</v>
      </c>
      <c r="DE968" t="s">
        <v>3</v>
      </c>
      <c r="DF968">
        <f>ROUND(ROUND(AE968*AI968,2)*CX968,2)</f>
        <v>0</v>
      </c>
      <c r="DG968">
        <f t="shared" si="510"/>
        <v>0</v>
      </c>
      <c r="DH968">
        <f t="shared" si="512"/>
        <v>0</v>
      </c>
      <c r="DI968">
        <f t="shared" si="513"/>
        <v>0</v>
      </c>
      <c r="DJ968">
        <f t="shared" si="511"/>
        <v>0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5">
      <c r="A969">
        <f>ROW(Source!A368)</f>
        <v>368</v>
      </c>
      <c r="B969">
        <v>353029544</v>
      </c>
      <c r="C969">
        <v>353032950</v>
      </c>
      <c r="D969">
        <v>342735793</v>
      </c>
      <c r="E969">
        <v>1</v>
      </c>
      <c r="F969">
        <v>1</v>
      </c>
      <c r="G969">
        <v>1</v>
      </c>
      <c r="H969">
        <v>3</v>
      </c>
      <c r="I969" t="s">
        <v>1368</v>
      </c>
      <c r="J969" t="s">
        <v>1369</v>
      </c>
      <c r="K969" t="s">
        <v>1370</v>
      </c>
      <c r="L969">
        <v>1348</v>
      </c>
      <c r="N969">
        <v>1009</v>
      </c>
      <c r="O969" t="s">
        <v>811</v>
      </c>
      <c r="P969" t="s">
        <v>811</v>
      </c>
      <c r="Q969">
        <v>1000</v>
      </c>
      <c r="W969">
        <v>0</v>
      </c>
      <c r="X969">
        <v>2043689558</v>
      </c>
      <c r="Y969">
        <f t="shared" si="504"/>
        <v>0</v>
      </c>
      <c r="AA969">
        <v>49919.28</v>
      </c>
      <c r="AB969">
        <v>0</v>
      </c>
      <c r="AC969">
        <v>0</v>
      </c>
      <c r="AD969">
        <v>0</v>
      </c>
      <c r="AE969">
        <v>40917.440000000002</v>
      </c>
      <c r="AF969">
        <v>0</v>
      </c>
      <c r="AG969">
        <v>0</v>
      </c>
      <c r="AH969">
        <v>0</v>
      </c>
      <c r="AI969">
        <v>1.22</v>
      </c>
      <c r="AJ969">
        <v>1</v>
      </c>
      <c r="AK969">
        <v>1</v>
      </c>
      <c r="AL969">
        <v>1</v>
      </c>
      <c r="AM969">
        <v>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</v>
      </c>
      <c r="AT969">
        <v>5.9999999999999995E-4</v>
      </c>
      <c r="AU969" t="s">
        <v>23</v>
      </c>
      <c r="AV969">
        <v>0</v>
      </c>
      <c r="AW969">
        <v>2</v>
      </c>
      <c r="AX969">
        <v>353032983</v>
      </c>
      <c r="AY969">
        <v>1</v>
      </c>
      <c r="AZ969">
        <v>0</v>
      </c>
      <c r="BA969">
        <v>969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24.550463999999998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ROUND(Y969*Source!I368,7)</f>
        <v>0</v>
      </c>
      <c r="CY969">
        <f t="shared" si="505"/>
        <v>49919.28</v>
      </c>
      <c r="CZ969">
        <f t="shared" si="506"/>
        <v>40917.440000000002</v>
      </c>
      <c r="DA969">
        <f t="shared" si="507"/>
        <v>1.22</v>
      </c>
      <c r="DB969">
        <f t="shared" si="508"/>
        <v>0</v>
      </c>
      <c r="DC969">
        <f t="shared" si="509"/>
        <v>0</v>
      </c>
      <c r="DD969" t="s">
        <v>3</v>
      </c>
      <c r="DE969" t="s">
        <v>3</v>
      </c>
      <c r="DF969">
        <f>ROUND(ROUND(AE969*AI969,2)*CX969,2)</f>
        <v>0</v>
      </c>
      <c r="DG969">
        <f t="shared" si="510"/>
        <v>0</v>
      </c>
      <c r="DH969">
        <f t="shared" si="512"/>
        <v>0</v>
      </c>
      <c r="DI969">
        <f t="shared" si="513"/>
        <v>0</v>
      </c>
      <c r="DJ969">
        <f t="shared" si="511"/>
        <v>0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5">
      <c r="A970">
        <f>ROW(Source!A368)</f>
        <v>368</v>
      </c>
      <c r="B970">
        <v>353029544</v>
      </c>
      <c r="C970">
        <v>353032950</v>
      </c>
      <c r="D970">
        <v>342736060</v>
      </c>
      <c r="E970">
        <v>1</v>
      </c>
      <c r="F970">
        <v>1</v>
      </c>
      <c r="G970">
        <v>1</v>
      </c>
      <c r="H970">
        <v>3</v>
      </c>
      <c r="I970" t="s">
        <v>1371</v>
      </c>
      <c r="J970" t="s">
        <v>1372</v>
      </c>
      <c r="K970" t="s">
        <v>1373</v>
      </c>
      <c r="L970">
        <v>1348</v>
      </c>
      <c r="N970">
        <v>1009</v>
      </c>
      <c r="O970" t="s">
        <v>811</v>
      </c>
      <c r="P970" t="s">
        <v>811</v>
      </c>
      <c r="Q970">
        <v>1000</v>
      </c>
      <c r="W970">
        <v>0</v>
      </c>
      <c r="X970">
        <v>1864305312</v>
      </c>
      <c r="Y970">
        <f t="shared" si="504"/>
        <v>0</v>
      </c>
      <c r="AA970">
        <v>120588.67</v>
      </c>
      <c r="AB970">
        <v>0</v>
      </c>
      <c r="AC970">
        <v>0</v>
      </c>
      <c r="AD970">
        <v>0</v>
      </c>
      <c r="AE970">
        <v>98039.57</v>
      </c>
      <c r="AF970">
        <v>0</v>
      </c>
      <c r="AG970">
        <v>0</v>
      </c>
      <c r="AH970">
        <v>0</v>
      </c>
      <c r="AI970">
        <v>1.23</v>
      </c>
      <c r="AJ970">
        <v>1</v>
      </c>
      <c r="AK970">
        <v>1</v>
      </c>
      <c r="AL970">
        <v>1</v>
      </c>
      <c r="AM970">
        <v>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5.9999999999999995E-4</v>
      </c>
      <c r="AU970" t="s">
        <v>23</v>
      </c>
      <c r="AV970">
        <v>0</v>
      </c>
      <c r="AW970">
        <v>2</v>
      </c>
      <c r="AX970">
        <v>353032984</v>
      </c>
      <c r="AY970">
        <v>1</v>
      </c>
      <c r="AZ970">
        <v>0</v>
      </c>
      <c r="BA970">
        <v>970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58.823741999999996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1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ROUND(Y970*Source!I368,7)</f>
        <v>0</v>
      </c>
      <c r="CY970">
        <f t="shared" si="505"/>
        <v>120588.67</v>
      </c>
      <c r="CZ970">
        <f t="shared" si="506"/>
        <v>98039.57</v>
      </c>
      <c r="DA970">
        <f t="shared" si="507"/>
        <v>1.23</v>
      </c>
      <c r="DB970">
        <f t="shared" si="508"/>
        <v>0</v>
      </c>
      <c r="DC970">
        <f t="shared" si="509"/>
        <v>0</v>
      </c>
      <c r="DD970" t="s">
        <v>3</v>
      </c>
      <c r="DE970" t="s">
        <v>3</v>
      </c>
      <c r="DF970">
        <f>ROUND(ROUND(AE970*AI970,2)*CX970,2)</f>
        <v>0</v>
      </c>
      <c r="DG970">
        <f t="shared" si="510"/>
        <v>0</v>
      </c>
      <c r="DH970">
        <f t="shared" si="512"/>
        <v>0</v>
      </c>
      <c r="DI970">
        <f t="shared" si="513"/>
        <v>0</v>
      </c>
      <c r="DJ970">
        <f t="shared" si="511"/>
        <v>0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5">
      <c r="A971">
        <f>ROW(Source!A368)</f>
        <v>368</v>
      </c>
      <c r="B971">
        <v>353029544</v>
      </c>
      <c r="C971">
        <v>353032950</v>
      </c>
      <c r="D971">
        <v>342743019</v>
      </c>
      <c r="E971">
        <v>1</v>
      </c>
      <c r="F971">
        <v>1</v>
      </c>
      <c r="G971">
        <v>1</v>
      </c>
      <c r="H971">
        <v>3</v>
      </c>
      <c r="I971" t="s">
        <v>1374</v>
      </c>
      <c r="J971" t="s">
        <v>1375</v>
      </c>
      <c r="K971" t="s">
        <v>1376</v>
      </c>
      <c r="L971">
        <v>1425</v>
      </c>
      <c r="N971">
        <v>1013</v>
      </c>
      <c r="O971" t="s">
        <v>894</v>
      </c>
      <c r="P971" t="s">
        <v>894</v>
      </c>
      <c r="Q971">
        <v>1</v>
      </c>
      <c r="W971">
        <v>0</v>
      </c>
      <c r="X971">
        <v>35726856</v>
      </c>
      <c r="Y971">
        <f t="shared" si="504"/>
        <v>0</v>
      </c>
      <c r="AA971">
        <v>1227.76</v>
      </c>
      <c r="AB971">
        <v>0</v>
      </c>
      <c r="AC971">
        <v>0</v>
      </c>
      <c r="AD971">
        <v>0</v>
      </c>
      <c r="AE971">
        <v>1031.73</v>
      </c>
      <c r="AF971">
        <v>0</v>
      </c>
      <c r="AG971">
        <v>0</v>
      </c>
      <c r="AH971">
        <v>0</v>
      </c>
      <c r="AI971">
        <v>1.19</v>
      </c>
      <c r="AJ971">
        <v>1</v>
      </c>
      <c r="AK971">
        <v>1</v>
      </c>
      <c r="AL971">
        <v>1</v>
      </c>
      <c r="AM971">
        <v>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0.06</v>
      </c>
      <c r="AU971" t="s">
        <v>23</v>
      </c>
      <c r="AV971">
        <v>0</v>
      </c>
      <c r="AW971">
        <v>2</v>
      </c>
      <c r="AX971">
        <v>353032985</v>
      </c>
      <c r="AY971">
        <v>1</v>
      </c>
      <c r="AZ971">
        <v>0</v>
      </c>
      <c r="BA971">
        <v>971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61.903799999999997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1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ROUND(Y971*Source!I368,7)</f>
        <v>0</v>
      </c>
      <c r="CY971">
        <f t="shared" si="505"/>
        <v>1227.76</v>
      </c>
      <c r="CZ971">
        <f t="shared" si="506"/>
        <v>1031.73</v>
      </c>
      <c r="DA971">
        <f t="shared" si="507"/>
        <v>1.19</v>
      </c>
      <c r="DB971">
        <f t="shared" si="508"/>
        <v>0</v>
      </c>
      <c r="DC971">
        <f t="shared" si="509"/>
        <v>0</v>
      </c>
      <c r="DD971" t="s">
        <v>3</v>
      </c>
      <c r="DE971" t="s">
        <v>3</v>
      </c>
      <c r="DF971">
        <f>ROUND(ROUND(AE971*AI971,2)*CX971,2)</f>
        <v>0</v>
      </c>
      <c r="DG971">
        <f t="shared" si="510"/>
        <v>0</v>
      </c>
      <c r="DH971">
        <f t="shared" si="512"/>
        <v>0</v>
      </c>
      <c r="DI971">
        <f t="shared" si="513"/>
        <v>0</v>
      </c>
      <c r="DJ971">
        <f t="shared" si="511"/>
        <v>0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5">
      <c r="A972">
        <f>ROW(Source!A368)</f>
        <v>368</v>
      </c>
      <c r="B972">
        <v>353029544</v>
      </c>
      <c r="C972">
        <v>353032950</v>
      </c>
      <c r="D972">
        <v>342645106</v>
      </c>
      <c r="E972">
        <v>113</v>
      </c>
      <c r="F972">
        <v>1</v>
      </c>
      <c r="G972">
        <v>1</v>
      </c>
      <c r="H972">
        <v>3</v>
      </c>
      <c r="I972" t="s">
        <v>1333</v>
      </c>
      <c r="J972" t="s">
        <v>3</v>
      </c>
      <c r="K972" t="s">
        <v>1377</v>
      </c>
      <c r="L972">
        <v>1371</v>
      </c>
      <c r="N972">
        <v>1013</v>
      </c>
      <c r="O972" t="s">
        <v>21</v>
      </c>
      <c r="P972" t="s">
        <v>21</v>
      </c>
      <c r="Q972">
        <v>1</v>
      </c>
      <c r="W972">
        <v>0</v>
      </c>
      <c r="X972">
        <v>-950997571</v>
      </c>
      <c r="Y972">
        <f t="shared" si="504"/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1</v>
      </c>
      <c r="AO972">
        <v>0</v>
      </c>
      <c r="AP972">
        <v>1</v>
      </c>
      <c r="AQ972">
        <v>1</v>
      </c>
      <c r="AR972">
        <v>0</v>
      </c>
      <c r="AS972" t="s">
        <v>3</v>
      </c>
      <c r="AT972">
        <v>0</v>
      </c>
      <c r="AU972" t="s">
        <v>23</v>
      </c>
      <c r="AV972">
        <v>0</v>
      </c>
      <c r="AW972">
        <v>2</v>
      </c>
      <c r="AX972">
        <v>353032986</v>
      </c>
      <c r="AY972">
        <v>1</v>
      </c>
      <c r="AZ972">
        <v>0</v>
      </c>
      <c r="BA972">
        <v>972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ROUND(Y972*Source!I368,7)</f>
        <v>0</v>
      </c>
      <c r="CY972">
        <f t="shared" si="505"/>
        <v>0</v>
      </c>
      <c r="CZ972">
        <f t="shared" si="506"/>
        <v>0</v>
      </c>
      <c r="DA972">
        <f t="shared" si="507"/>
        <v>1</v>
      </c>
      <c r="DB972">
        <f t="shared" si="508"/>
        <v>0</v>
      </c>
      <c r="DC972">
        <f t="shared" si="509"/>
        <v>0</v>
      </c>
      <c r="DD972" t="s">
        <v>3</v>
      </c>
      <c r="DE972" t="s">
        <v>3</v>
      </c>
      <c r="DF972">
        <f t="shared" ref="DF972:DF979" si="514">ROUND(ROUND(AE972,2)*CX972,2)</f>
        <v>0</v>
      </c>
      <c r="DG972">
        <f t="shared" si="510"/>
        <v>0</v>
      </c>
      <c r="DH972">
        <f t="shared" si="512"/>
        <v>0</v>
      </c>
      <c r="DI972">
        <f t="shared" si="513"/>
        <v>0</v>
      </c>
      <c r="DJ972">
        <f t="shared" si="511"/>
        <v>0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5">
      <c r="A973">
        <f>ROW(Source!A368)</f>
        <v>368</v>
      </c>
      <c r="B973">
        <v>353029544</v>
      </c>
      <c r="C973">
        <v>353032950</v>
      </c>
      <c r="D973">
        <v>342645119</v>
      </c>
      <c r="E973">
        <v>113</v>
      </c>
      <c r="F973">
        <v>1</v>
      </c>
      <c r="G973">
        <v>1</v>
      </c>
      <c r="H973">
        <v>3</v>
      </c>
      <c r="I973" t="s">
        <v>1393</v>
      </c>
      <c r="J973" t="s">
        <v>3</v>
      </c>
      <c r="K973" t="s">
        <v>1321</v>
      </c>
      <c r="L973">
        <v>1346</v>
      </c>
      <c r="N973">
        <v>1009</v>
      </c>
      <c r="O973" t="s">
        <v>1244</v>
      </c>
      <c r="P973" t="s">
        <v>1244</v>
      </c>
      <c r="Q973">
        <v>1</v>
      </c>
      <c r="W973">
        <v>0</v>
      </c>
      <c r="X973">
        <v>-1307724210</v>
      </c>
      <c r="Y973">
        <f t="shared" si="504"/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1</v>
      </c>
      <c r="AO973">
        <v>0</v>
      </c>
      <c r="AP973">
        <v>1</v>
      </c>
      <c r="AQ973">
        <v>1</v>
      </c>
      <c r="AR973">
        <v>0</v>
      </c>
      <c r="AS973" t="s">
        <v>3</v>
      </c>
      <c r="AT973">
        <v>0</v>
      </c>
      <c r="AU973" t="s">
        <v>23</v>
      </c>
      <c r="AV973">
        <v>0</v>
      </c>
      <c r="AW973">
        <v>2</v>
      </c>
      <c r="AX973">
        <v>353032987</v>
      </c>
      <c r="AY973">
        <v>1</v>
      </c>
      <c r="AZ973">
        <v>0</v>
      </c>
      <c r="BA973">
        <v>973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V973">
        <v>0</v>
      </c>
      <c r="CW973">
        <v>0</v>
      </c>
      <c r="CX973">
        <f>ROUND(Y973*Source!I368,7)</f>
        <v>0</v>
      </c>
      <c r="CY973">
        <f t="shared" si="505"/>
        <v>0</v>
      </c>
      <c r="CZ973">
        <f t="shared" si="506"/>
        <v>0</v>
      </c>
      <c r="DA973">
        <f t="shared" si="507"/>
        <v>1</v>
      </c>
      <c r="DB973">
        <f t="shared" si="508"/>
        <v>0</v>
      </c>
      <c r="DC973">
        <f t="shared" si="509"/>
        <v>0</v>
      </c>
      <c r="DD973" t="s">
        <v>3</v>
      </c>
      <c r="DE973" t="s">
        <v>3</v>
      </c>
      <c r="DF973">
        <f t="shared" si="514"/>
        <v>0</v>
      </c>
      <c r="DG973">
        <f t="shared" si="510"/>
        <v>0</v>
      </c>
      <c r="DH973">
        <f t="shared" si="512"/>
        <v>0</v>
      </c>
      <c r="DI973">
        <f t="shared" si="513"/>
        <v>0</v>
      </c>
      <c r="DJ973">
        <f t="shared" si="511"/>
        <v>0</v>
      </c>
      <c r="DK973">
        <v>0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5">
      <c r="A974">
        <f>ROW(Source!A368)</f>
        <v>368</v>
      </c>
      <c r="B974">
        <v>353029544</v>
      </c>
      <c r="C974">
        <v>353032950</v>
      </c>
      <c r="D974">
        <v>342645129</v>
      </c>
      <c r="E974">
        <v>113</v>
      </c>
      <c r="F974">
        <v>1</v>
      </c>
      <c r="G974">
        <v>1</v>
      </c>
      <c r="H974">
        <v>3</v>
      </c>
      <c r="I974" t="s">
        <v>1335</v>
      </c>
      <c r="J974" t="s">
        <v>3</v>
      </c>
      <c r="K974" t="s">
        <v>1336</v>
      </c>
      <c r="L974">
        <v>1346</v>
      </c>
      <c r="N974">
        <v>1009</v>
      </c>
      <c r="O974" t="s">
        <v>1244</v>
      </c>
      <c r="P974" t="s">
        <v>1244</v>
      </c>
      <c r="Q974">
        <v>1</v>
      </c>
      <c r="W974">
        <v>0</v>
      </c>
      <c r="X974">
        <v>86920782</v>
      </c>
      <c r="Y974">
        <f t="shared" si="504"/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1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0</v>
      </c>
      <c r="AU974" t="s">
        <v>23</v>
      </c>
      <c r="AV974">
        <v>0</v>
      </c>
      <c r="AW974">
        <v>2</v>
      </c>
      <c r="AX974">
        <v>353032988</v>
      </c>
      <c r="AY974">
        <v>1</v>
      </c>
      <c r="AZ974">
        <v>0</v>
      </c>
      <c r="BA974">
        <v>974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ROUND(Y974*Source!I368,7)</f>
        <v>0</v>
      </c>
      <c r="CY974">
        <f t="shared" si="505"/>
        <v>0</v>
      </c>
      <c r="CZ974">
        <f t="shared" si="506"/>
        <v>0</v>
      </c>
      <c r="DA974">
        <f t="shared" si="507"/>
        <v>1</v>
      </c>
      <c r="DB974">
        <f t="shared" si="508"/>
        <v>0</v>
      </c>
      <c r="DC974">
        <f t="shared" si="509"/>
        <v>0</v>
      </c>
      <c r="DD974" t="s">
        <v>3</v>
      </c>
      <c r="DE974" t="s">
        <v>3</v>
      </c>
      <c r="DF974">
        <f t="shared" si="514"/>
        <v>0</v>
      </c>
      <c r="DG974">
        <f t="shared" si="510"/>
        <v>0</v>
      </c>
      <c r="DH974">
        <f t="shared" si="512"/>
        <v>0</v>
      </c>
      <c r="DI974">
        <f t="shared" si="513"/>
        <v>0</v>
      </c>
      <c r="DJ974">
        <f t="shared" si="511"/>
        <v>0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5">
      <c r="A975">
        <f>ROW(Source!A368)</f>
        <v>368</v>
      </c>
      <c r="B975">
        <v>353029544</v>
      </c>
      <c r="C975">
        <v>353032950</v>
      </c>
      <c r="D975">
        <v>342645151</v>
      </c>
      <c r="E975">
        <v>113</v>
      </c>
      <c r="F975">
        <v>1</v>
      </c>
      <c r="G975">
        <v>1</v>
      </c>
      <c r="H975">
        <v>3</v>
      </c>
      <c r="I975" t="s">
        <v>1381</v>
      </c>
      <c r="J975" t="s">
        <v>3</v>
      </c>
      <c r="K975" t="s">
        <v>1382</v>
      </c>
      <c r="L975">
        <v>1371</v>
      </c>
      <c r="N975">
        <v>1013</v>
      </c>
      <c r="O975" t="s">
        <v>21</v>
      </c>
      <c r="P975" t="s">
        <v>21</v>
      </c>
      <c r="Q975">
        <v>1</v>
      </c>
      <c r="W975">
        <v>0</v>
      </c>
      <c r="X975">
        <v>-320198552</v>
      </c>
      <c r="Y975">
        <f t="shared" si="504"/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1</v>
      </c>
      <c r="AJ975">
        <v>1</v>
      </c>
      <c r="AK975">
        <v>1</v>
      </c>
      <c r="AL975">
        <v>1</v>
      </c>
      <c r="AM975">
        <v>-2</v>
      </c>
      <c r="AN975">
        <v>1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0</v>
      </c>
      <c r="AU975" t="s">
        <v>23</v>
      </c>
      <c r="AV975">
        <v>0</v>
      </c>
      <c r="AW975">
        <v>2</v>
      </c>
      <c r="AX975">
        <v>353032989</v>
      </c>
      <c r="AY975">
        <v>1</v>
      </c>
      <c r="AZ975">
        <v>0</v>
      </c>
      <c r="BA975">
        <v>975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v>0</v>
      </c>
      <c r="CX975">
        <f>ROUND(Y975*Source!I368,7)</f>
        <v>0</v>
      </c>
      <c r="CY975">
        <f t="shared" si="505"/>
        <v>0</v>
      </c>
      <c r="CZ975">
        <f t="shared" si="506"/>
        <v>0</v>
      </c>
      <c r="DA975">
        <f t="shared" si="507"/>
        <v>1</v>
      </c>
      <c r="DB975">
        <f t="shared" si="508"/>
        <v>0</v>
      </c>
      <c r="DC975">
        <f t="shared" si="509"/>
        <v>0</v>
      </c>
      <c r="DD975" t="s">
        <v>3</v>
      </c>
      <c r="DE975" t="s">
        <v>3</v>
      </c>
      <c r="DF975">
        <f t="shared" si="514"/>
        <v>0</v>
      </c>
      <c r="DG975">
        <f t="shared" si="510"/>
        <v>0</v>
      </c>
      <c r="DH975">
        <f t="shared" si="512"/>
        <v>0</v>
      </c>
      <c r="DI975">
        <f t="shared" si="513"/>
        <v>0</v>
      </c>
      <c r="DJ975">
        <f t="shared" si="511"/>
        <v>0</v>
      </c>
      <c r="DK975">
        <v>0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5">
      <c r="A976">
        <f>ROW(Source!A368)</f>
        <v>368</v>
      </c>
      <c r="B976">
        <v>353029544</v>
      </c>
      <c r="C976">
        <v>353032950</v>
      </c>
      <c r="D976">
        <v>342645155</v>
      </c>
      <c r="E976">
        <v>113</v>
      </c>
      <c r="F976">
        <v>1</v>
      </c>
      <c r="G976">
        <v>1</v>
      </c>
      <c r="H976">
        <v>3</v>
      </c>
      <c r="I976" t="s">
        <v>1264</v>
      </c>
      <c r="J976" t="s">
        <v>3</v>
      </c>
      <c r="K976" t="s">
        <v>1378</v>
      </c>
      <c r="L976">
        <v>1371</v>
      </c>
      <c r="N976">
        <v>1013</v>
      </c>
      <c r="O976" t="s">
        <v>21</v>
      </c>
      <c r="P976" t="s">
        <v>21</v>
      </c>
      <c r="Q976">
        <v>1</v>
      </c>
      <c r="W976">
        <v>0</v>
      </c>
      <c r="X976">
        <v>326010188</v>
      </c>
      <c r="Y976">
        <f t="shared" si="504"/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1</v>
      </c>
      <c r="AJ976">
        <v>1</v>
      </c>
      <c r="AK976">
        <v>1</v>
      </c>
      <c r="AL976">
        <v>1</v>
      </c>
      <c r="AM976">
        <v>-2</v>
      </c>
      <c r="AN976">
        <v>1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0</v>
      </c>
      <c r="AU976" t="s">
        <v>23</v>
      </c>
      <c r="AV976">
        <v>0</v>
      </c>
      <c r="AW976">
        <v>2</v>
      </c>
      <c r="AX976">
        <v>353032990</v>
      </c>
      <c r="AY976">
        <v>1</v>
      </c>
      <c r="AZ976">
        <v>0</v>
      </c>
      <c r="BA976">
        <v>976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ROUND(Y976*Source!I368,7)</f>
        <v>0</v>
      </c>
      <c r="CY976">
        <f t="shared" si="505"/>
        <v>0</v>
      </c>
      <c r="CZ976">
        <f t="shared" si="506"/>
        <v>0</v>
      </c>
      <c r="DA976">
        <f t="shared" si="507"/>
        <v>1</v>
      </c>
      <c r="DB976">
        <f t="shared" si="508"/>
        <v>0</v>
      </c>
      <c r="DC976">
        <f t="shared" si="509"/>
        <v>0</v>
      </c>
      <c r="DD976" t="s">
        <v>3</v>
      </c>
      <c r="DE976" t="s">
        <v>3</v>
      </c>
      <c r="DF976">
        <f t="shared" si="514"/>
        <v>0</v>
      </c>
      <c r="DG976">
        <f t="shared" si="510"/>
        <v>0</v>
      </c>
      <c r="DH976">
        <f t="shared" si="512"/>
        <v>0</v>
      </c>
      <c r="DI976">
        <f t="shared" si="513"/>
        <v>0</v>
      </c>
      <c r="DJ976">
        <f t="shared" si="511"/>
        <v>0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5">
      <c r="A977">
        <f>ROW(Source!A369)</f>
        <v>369</v>
      </c>
      <c r="B977">
        <v>353029544</v>
      </c>
      <c r="C977">
        <v>353032991</v>
      </c>
      <c r="D977">
        <v>342640197</v>
      </c>
      <c r="E977">
        <v>113</v>
      </c>
      <c r="F977">
        <v>1</v>
      </c>
      <c r="G977">
        <v>1</v>
      </c>
      <c r="H977">
        <v>1</v>
      </c>
      <c r="I977" t="s">
        <v>1234</v>
      </c>
      <c r="J977" t="s">
        <v>3</v>
      </c>
      <c r="K977" t="s">
        <v>1235</v>
      </c>
      <c r="L977">
        <v>1191</v>
      </c>
      <c r="N977">
        <v>1013</v>
      </c>
      <c r="O977" t="s">
        <v>1221</v>
      </c>
      <c r="P977" t="s">
        <v>1221</v>
      </c>
      <c r="Q977">
        <v>1</v>
      </c>
      <c r="W977">
        <v>0</v>
      </c>
      <c r="X977">
        <v>-1833565283</v>
      </c>
      <c r="Y977">
        <f>(AT977*ROUND(0.84,7))</f>
        <v>14.447999999999999</v>
      </c>
      <c r="AA977">
        <v>0</v>
      </c>
      <c r="AB977">
        <v>0</v>
      </c>
      <c r="AC977">
        <v>0</v>
      </c>
      <c r="AD977">
        <v>531.04</v>
      </c>
      <c r="AE977">
        <v>0</v>
      </c>
      <c r="AF977">
        <v>0</v>
      </c>
      <c r="AG977">
        <v>0</v>
      </c>
      <c r="AH977">
        <v>531.04</v>
      </c>
      <c r="AI977">
        <v>1</v>
      </c>
      <c r="AJ977">
        <v>1</v>
      </c>
      <c r="AK977">
        <v>1</v>
      </c>
      <c r="AL977">
        <v>1</v>
      </c>
      <c r="AM977">
        <v>-2</v>
      </c>
      <c r="AN977">
        <v>0</v>
      </c>
      <c r="AO977">
        <v>0</v>
      </c>
      <c r="AP977">
        <v>1</v>
      </c>
      <c r="AQ977">
        <v>1</v>
      </c>
      <c r="AR977">
        <v>0</v>
      </c>
      <c r="AS977" t="s">
        <v>3</v>
      </c>
      <c r="AT977">
        <v>17.2</v>
      </c>
      <c r="AU977" t="s">
        <v>24</v>
      </c>
      <c r="AV977">
        <v>1</v>
      </c>
      <c r="AW977">
        <v>2</v>
      </c>
      <c r="AX977">
        <v>353033012</v>
      </c>
      <c r="AY977">
        <v>1</v>
      </c>
      <c r="AZ977">
        <v>0</v>
      </c>
      <c r="BA977">
        <v>977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9133.887999999999</v>
      </c>
      <c r="BN977">
        <v>17.2</v>
      </c>
      <c r="BO977">
        <v>0</v>
      </c>
      <c r="BP977">
        <v>1</v>
      </c>
      <c r="BQ977">
        <v>0</v>
      </c>
      <c r="BR977">
        <v>0</v>
      </c>
      <c r="BS977">
        <v>0</v>
      </c>
      <c r="BT977">
        <v>7672.4659199999987</v>
      </c>
      <c r="BU977">
        <v>14.447999999999999</v>
      </c>
      <c r="BV977">
        <v>0</v>
      </c>
      <c r="BW977">
        <v>1</v>
      </c>
      <c r="CU977">
        <f>ROUND(AT977*Source!I369*AH977*AL977,2)</f>
        <v>9133.89</v>
      </c>
      <c r="CV977">
        <f>ROUND(Y977*Source!I369,7)</f>
        <v>14.448</v>
      </c>
      <c r="CW977">
        <v>0</v>
      </c>
      <c r="CX977">
        <f>ROUND(Y977*Source!I369,7)</f>
        <v>14.448</v>
      </c>
      <c r="CY977">
        <f>AD977</f>
        <v>531.04</v>
      </c>
      <c r="CZ977">
        <f>AH977</f>
        <v>531.04</v>
      </c>
      <c r="DA977">
        <f>AL977</f>
        <v>1</v>
      </c>
      <c r="DB977">
        <f>ROUND((ROUND(AT977*CZ977,2)*ROUND(0.84,7)),6)</f>
        <v>7672.4675999999999</v>
      </c>
      <c r="DC977">
        <f>ROUND((ROUND(AT977*AG977,2)*ROUND(0.84,7)),6)</f>
        <v>0</v>
      </c>
      <c r="DD977" t="s">
        <v>3</v>
      </c>
      <c r="DE977" t="s">
        <v>3</v>
      </c>
      <c r="DF977">
        <f t="shared" si="514"/>
        <v>0</v>
      </c>
      <c r="DG977">
        <f t="shared" si="510"/>
        <v>0</v>
      </c>
      <c r="DH977">
        <f t="shared" si="512"/>
        <v>0</v>
      </c>
      <c r="DI977">
        <f t="shared" si="513"/>
        <v>7672.47</v>
      </c>
      <c r="DJ977">
        <f>DI977</f>
        <v>7672.47</v>
      </c>
      <c r="DK977">
        <v>1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5">
      <c r="A978">
        <f>ROW(Source!A369)</f>
        <v>369</v>
      </c>
      <c r="B978">
        <v>353029544</v>
      </c>
      <c r="C978">
        <v>353032991</v>
      </c>
      <c r="D978">
        <v>342640393</v>
      </c>
      <c r="E978">
        <v>113</v>
      </c>
      <c r="F978">
        <v>1</v>
      </c>
      <c r="G978">
        <v>1</v>
      </c>
      <c r="H978">
        <v>1</v>
      </c>
      <c r="I978" t="s">
        <v>1222</v>
      </c>
      <c r="J978" t="s">
        <v>3</v>
      </c>
      <c r="K978" t="s">
        <v>1223</v>
      </c>
      <c r="L978">
        <v>1191</v>
      </c>
      <c r="N978">
        <v>1013</v>
      </c>
      <c r="O978" t="s">
        <v>1221</v>
      </c>
      <c r="P978" t="s">
        <v>1221</v>
      </c>
      <c r="Q978">
        <v>1</v>
      </c>
      <c r="W978">
        <v>0</v>
      </c>
      <c r="X978">
        <v>-1417349443</v>
      </c>
      <c r="Y978">
        <f>(AT978*ROUND(0.84,7))</f>
        <v>0.66359999999999997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</v>
      </c>
      <c r="AT978">
        <v>0.79</v>
      </c>
      <c r="AU978" t="s">
        <v>24</v>
      </c>
      <c r="AV978">
        <v>2</v>
      </c>
      <c r="AW978">
        <v>2</v>
      </c>
      <c r="AX978">
        <v>353033013</v>
      </c>
      <c r="AY978">
        <v>1</v>
      </c>
      <c r="AZ978">
        <v>0</v>
      </c>
      <c r="BA978">
        <v>978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v>0</v>
      </c>
      <c r="CX978">
        <f>ROUND(Y978*Source!I369,7)</f>
        <v>0.66359999999999997</v>
      </c>
      <c r="CY978">
        <f>AD978</f>
        <v>0</v>
      </c>
      <c r="CZ978">
        <f>AH978</f>
        <v>0</v>
      </c>
      <c r="DA978">
        <f>AL978</f>
        <v>1</v>
      </c>
      <c r="DB978">
        <f>ROUND((ROUND(AT978*CZ978,2)*ROUND(0.84,7)),6)</f>
        <v>0</v>
      </c>
      <c r="DC978">
        <f>ROUND((ROUND(AT978*AG978,2)*ROUND(0.84,7)),6)</f>
        <v>0</v>
      </c>
      <c r="DD978" t="s">
        <v>3</v>
      </c>
      <c r="DE978" t="s">
        <v>3</v>
      </c>
      <c r="DF978">
        <f t="shared" si="514"/>
        <v>0</v>
      </c>
      <c r="DG978">
        <f t="shared" si="510"/>
        <v>0</v>
      </c>
      <c r="DH978">
        <f t="shared" si="512"/>
        <v>0</v>
      </c>
      <c r="DI978">
        <f t="shared" si="513"/>
        <v>0</v>
      </c>
      <c r="DJ978">
        <f>DI978</f>
        <v>0</v>
      </c>
      <c r="DK978">
        <v>0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5">
      <c r="A979">
        <f>ROW(Source!A369)</f>
        <v>369</v>
      </c>
      <c r="B979">
        <v>353029544</v>
      </c>
      <c r="C979">
        <v>353032991</v>
      </c>
      <c r="D979">
        <v>342765643</v>
      </c>
      <c r="E979">
        <v>1</v>
      </c>
      <c r="F979">
        <v>1</v>
      </c>
      <c r="G979">
        <v>1</v>
      </c>
      <c r="H979">
        <v>2</v>
      </c>
      <c r="I979" t="s">
        <v>1229</v>
      </c>
      <c r="J979" t="s">
        <v>1230</v>
      </c>
      <c r="K979" t="s">
        <v>1231</v>
      </c>
      <c r="L979">
        <v>1368</v>
      </c>
      <c r="N979">
        <v>1011</v>
      </c>
      <c r="O979" t="s">
        <v>1227</v>
      </c>
      <c r="P979" t="s">
        <v>1227</v>
      </c>
      <c r="Q979">
        <v>1</v>
      </c>
      <c r="W979">
        <v>0</v>
      </c>
      <c r="X979">
        <v>1503848564</v>
      </c>
      <c r="Y979">
        <f>(AT979*ROUND(0.84,7))</f>
        <v>0.66359999999999997</v>
      </c>
      <c r="AA979">
        <v>0</v>
      </c>
      <c r="AB979">
        <v>583.05999999999995</v>
      </c>
      <c r="AC979">
        <v>597.98</v>
      </c>
      <c r="AD979">
        <v>0</v>
      </c>
      <c r="AE979">
        <v>0</v>
      </c>
      <c r="AF979">
        <v>477.92</v>
      </c>
      <c r="AG979">
        <v>597.98</v>
      </c>
      <c r="AH979">
        <v>0</v>
      </c>
      <c r="AI979">
        <v>1</v>
      </c>
      <c r="AJ979">
        <v>1.22</v>
      </c>
      <c r="AK979">
        <v>1</v>
      </c>
      <c r="AL979">
        <v>1</v>
      </c>
      <c r="AM979">
        <v>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</v>
      </c>
      <c r="AT979">
        <v>0.79</v>
      </c>
      <c r="AU979" t="s">
        <v>24</v>
      </c>
      <c r="AV979">
        <v>1</v>
      </c>
      <c r="AW979">
        <v>2</v>
      </c>
      <c r="AX979">
        <v>353033014</v>
      </c>
      <c r="AY979">
        <v>1</v>
      </c>
      <c r="AZ979">
        <v>0</v>
      </c>
      <c r="BA979">
        <v>979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377.55680000000001</v>
      </c>
      <c r="BL979">
        <v>472.40420000000006</v>
      </c>
      <c r="BM979">
        <v>0</v>
      </c>
      <c r="BN979">
        <v>0</v>
      </c>
      <c r="BO979">
        <v>0.79</v>
      </c>
      <c r="BP979">
        <v>1</v>
      </c>
      <c r="BQ979">
        <v>0</v>
      </c>
      <c r="BR979">
        <v>317.14771200000001</v>
      </c>
      <c r="BS979">
        <v>396.81952799999999</v>
      </c>
      <c r="BT979">
        <v>0</v>
      </c>
      <c r="BU979">
        <v>0</v>
      </c>
      <c r="BV979">
        <v>0.66359999999999997</v>
      </c>
      <c r="BW979">
        <v>1</v>
      </c>
      <c r="CV979">
        <v>0</v>
      </c>
      <c r="CW979">
        <f>ROUND(Y979*Source!I369*DO979,7)</f>
        <v>0.66359999999999997</v>
      </c>
      <c r="CX979">
        <f>ROUND(Y979*Source!I369,7)</f>
        <v>0.66359999999999997</v>
      </c>
      <c r="CY979">
        <f>AB979</f>
        <v>583.05999999999995</v>
      </c>
      <c r="CZ979">
        <f>AF979</f>
        <v>477.92</v>
      </c>
      <c r="DA979">
        <f>AJ979</f>
        <v>1.22</v>
      </c>
      <c r="DB979">
        <f>ROUND((ROUND(AT979*CZ979,2)*ROUND(0.84,7)),6)</f>
        <v>317.15039999999999</v>
      </c>
      <c r="DC979">
        <f>ROUND((ROUND(AT979*AG979,2)*ROUND(0.84,7)),6)</f>
        <v>396.81599999999997</v>
      </c>
      <c r="DD979" t="s">
        <v>3</v>
      </c>
      <c r="DE979" t="s">
        <v>3</v>
      </c>
      <c r="DF979">
        <f t="shared" si="514"/>
        <v>0</v>
      </c>
      <c r="DG979">
        <f>ROUND(ROUND(AF979*AJ979,2)*CX979,2)</f>
        <v>386.92</v>
      </c>
      <c r="DH979">
        <f t="shared" si="512"/>
        <v>396.82</v>
      </c>
      <c r="DI979">
        <f t="shared" si="513"/>
        <v>0</v>
      </c>
      <c r="DJ979">
        <f>DG979+DH979</f>
        <v>783.74</v>
      </c>
      <c r="DK979">
        <v>0</v>
      </c>
      <c r="DL979" t="s">
        <v>1228</v>
      </c>
      <c r="DM979">
        <v>4</v>
      </c>
      <c r="DN979" t="s">
        <v>1221</v>
      </c>
      <c r="DO979">
        <v>1</v>
      </c>
    </row>
    <row r="980" spans="1:119" x14ac:dyDescent="0.25">
      <c r="A980">
        <f>ROW(Source!A369)</f>
        <v>369</v>
      </c>
      <c r="B980">
        <v>353029544</v>
      </c>
      <c r="C980">
        <v>353032991</v>
      </c>
      <c r="D980">
        <v>342713971</v>
      </c>
      <c r="E980">
        <v>1</v>
      </c>
      <c r="F980">
        <v>1</v>
      </c>
      <c r="G980">
        <v>1</v>
      </c>
      <c r="H980">
        <v>3</v>
      </c>
      <c r="I980" t="s">
        <v>1354</v>
      </c>
      <c r="J980" t="s">
        <v>1355</v>
      </c>
      <c r="K980" t="s">
        <v>1356</v>
      </c>
      <c r="L980">
        <v>1346</v>
      </c>
      <c r="N980">
        <v>1009</v>
      </c>
      <c r="O980" t="s">
        <v>1244</v>
      </c>
      <c r="P980" t="s">
        <v>1244</v>
      </c>
      <c r="Q980">
        <v>1</v>
      </c>
      <c r="W980">
        <v>0</v>
      </c>
      <c r="X980">
        <v>-1352590515</v>
      </c>
      <c r="Y980">
        <f t="shared" ref="Y980:Y996" si="515">(AT980*ROUND(0,7))</f>
        <v>0</v>
      </c>
      <c r="AA980">
        <v>103.6</v>
      </c>
      <c r="AB980">
        <v>0</v>
      </c>
      <c r="AC980">
        <v>0</v>
      </c>
      <c r="AD980">
        <v>0</v>
      </c>
      <c r="AE980">
        <v>58.53</v>
      </c>
      <c r="AF980">
        <v>0</v>
      </c>
      <c r="AG980">
        <v>0</v>
      </c>
      <c r="AH980">
        <v>0</v>
      </c>
      <c r="AI980">
        <v>1.77</v>
      </c>
      <c r="AJ980">
        <v>1</v>
      </c>
      <c r="AK980">
        <v>1</v>
      </c>
      <c r="AL980">
        <v>1</v>
      </c>
      <c r="AM980">
        <v>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</v>
      </c>
      <c r="AT980">
        <v>0.03</v>
      </c>
      <c r="AU980" t="s">
        <v>23</v>
      </c>
      <c r="AV980">
        <v>0</v>
      </c>
      <c r="AW980">
        <v>2</v>
      </c>
      <c r="AX980">
        <v>353033015</v>
      </c>
      <c r="AY980">
        <v>1</v>
      </c>
      <c r="AZ980">
        <v>0</v>
      </c>
      <c r="BA980">
        <v>980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1.7559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1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V980">
        <v>0</v>
      </c>
      <c r="CW980">
        <v>0</v>
      </c>
      <c r="CX980">
        <f>ROUND(Y980*Source!I369,7)</f>
        <v>0</v>
      </c>
      <c r="CY980">
        <f t="shared" ref="CY980:CY996" si="516">AA980</f>
        <v>103.6</v>
      </c>
      <c r="CZ980">
        <f t="shared" ref="CZ980:CZ996" si="517">AE980</f>
        <v>58.53</v>
      </c>
      <c r="DA980">
        <f t="shared" ref="DA980:DA996" si="518">AI980</f>
        <v>1.77</v>
      </c>
      <c r="DB980">
        <f t="shared" ref="DB980:DB996" si="519">ROUND((ROUND(AT980*CZ980,2)*ROUND(0,7)),6)</f>
        <v>0</v>
      </c>
      <c r="DC980">
        <f t="shared" ref="DC980:DC996" si="520">ROUND((ROUND(AT980*AG980,2)*ROUND(0,7)),6)</f>
        <v>0</v>
      </c>
      <c r="DD980" t="s">
        <v>3</v>
      </c>
      <c r="DE980" t="s">
        <v>3</v>
      </c>
      <c r="DF980">
        <f>ROUND(ROUND(AE980*AI980,2)*CX980,2)</f>
        <v>0</v>
      </c>
      <c r="DG980">
        <f t="shared" ref="DG980:DG998" si="521">ROUND(ROUND(AF980,2)*CX980,2)</f>
        <v>0</v>
      </c>
      <c r="DH980">
        <f t="shared" si="512"/>
        <v>0</v>
      </c>
      <c r="DI980">
        <f t="shared" si="513"/>
        <v>0</v>
      </c>
      <c r="DJ980">
        <f t="shared" ref="DJ980:DJ996" si="522">DF980</f>
        <v>0</v>
      </c>
      <c r="DK980">
        <v>0</v>
      </c>
      <c r="DL980" t="s">
        <v>3</v>
      </c>
      <c r="DM980">
        <v>0</v>
      </c>
      <c r="DN980" t="s">
        <v>3</v>
      </c>
      <c r="DO980">
        <v>0</v>
      </c>
    </row>
    <row r="981" spans="1:119" x14ac:dyDescent="0.25">
      <c r="A981">
        <f>ROW(Source!A369)</f>
        <v>369</v>
      </c>
      <c r="B981">
        <v>353029544</v>
      </c>
      <c r="C981">
        <v>353032991</v>
      </c>
      <c r="D981">
        <v>342717233</v>
      </c>
      <c r="E981">
        <v>1</v>
      </c>
      <c r="F981">
        <v>1</v>
      </c>
      <c r="G981">
        <v>1</v>
      </c>
      <c r="H981">
        <v>3</v>
      </c>
      <c r="I981" t="s">
        <v>1326</v>
      </c>
      <c r="J981" t="s">
        <v>1327</v>
      </c>
      <c r="K981" t="s">
        <v>1328</v>
      </c>
      <c r="L981">
        <v>1346</v>
      </c>
      <c r="N981">
        <v>1009</v>
      </c>
      <c r="O981" t="s">
        <v>1244</v>
      </c>
      <c r="P981" t="s">
        <v>1244</v>
      </c>
      <c r="Q981">
        <v>1</v>
      </c>
      <c r="W981">
        <v>0</v>
      </c>
      <c r="X981">
        <v>-1062136333</v>
      </c>
      <c r="Y981">
        <f t="shared" si="515"/>
        <v>0</v>
      </c>
      <c r="AA981">
        <v>201.17</v>
      </c>
      <c r="AB981">
        <v>0</v>
      </c>
      <c r="AC981">
        <v>0</v>
      </c>
      <c r="AD981">
        <v>0</v>
      </c>
      <c r="AE981">
        <v>174.93</v>
      </c>
      <c r="AF981">
        <v>0</v>
      </c>
      <c r="AG981">
        <v>0</v>
      </c>
      <c r="AH981">
        <v>0</v>
      </c>
      <c r="AI981">
        <v>1.1499999999999999</v>
      </c>
      <c r="AJ981">
        <v>1</v>
      </c>
      <c r="AK981">
        <v>1</v>
      </c>
      <c r="AL981">
        <v>1</v>
      </c>
      <c r="AM981">
        <v>2</v>
      </c>
      <c r="AN981">
        <v>1</v>
      </c>
      <c r="AO981">
        <v>0</v>
      </c>
      <c r="AP981">
        <v>1</v>
      </c>
      <c r="AQ981">
        <v>1</v>
      </c>
      <c r="AR981">
        <v>0</v>
      </c>
      <c r="AS981" t="s">
        <v>3</v>
      </c>
      <c r="AT981">
        <v>0</v>
      </c>
      <c r="AU981" t="s">
        <v>23</v>
      </c>
      <c r="AV981">
        <v>0</v>
      </c>
      <c r="AW981">
        <v>2</v>
      </c>
      <c r="AX981">
        <v>353033016</v>
      </c>
      <c r="AY981">
        <v>1</v>
      </c>
      <c r="AZ981">
        <v>0</v>
      </c>
      <c r="BA981">
        <v>981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v>0</v>
      </c>
      <c r="CX981">
        <f>ROUND(Y981*Source!I369,7)</f>
        <v>0</v>
      </c>
      <c r="CY981">
        <f t="shared" si="516"/>
        <v>201.17</v>
      </c>
      <c r="CZ981">
        <f t="shared" si="517"/>
        <v>174.93</v>
      </c>
      <c r="DA981">
        <f t="shared" si="518"/>
        <v>1.1499999999999999</v>
      </c>
      <c r="DB981">
        <f t="shared" si="519"/>
        <v>0</v>
      </c>
      <c r="DC981">
        <f t="shared" si="520"/>
        <v>0</v>
      </c>
      <c r="DD981" t="s">
        <v>3</v>
      </c>
      <c r="DE981" t="s">
        <v>3</v>
      </c>
      <c r="DF981">
        <f>ROUND(ROUND(AE981*AI981,2)*CX981,2)</f>
        <v>0</v>
      </c>
      <c r="DG981">
        <f t="shared" si="521"/>
        <v>0</v>
      </c>
      <c r="DH981">
        <f t="shared" si="512"/>
        <v>0</v>
      </c>
      <c r="DI981">
        <f t="shared" si="513"/>
        <v>0</v>
      </c>
      <c r="DJ981">
        <f t="shared" si="522"/>
        <v>0</v>
      </c>
      <c r="DK981">
        <v>0</v>
      </c>
      <c r="DL981" t="s">
        <v>3</v>
      </c>
      <c r="DM981">
        <v>0</v>
      </c>
      <c r="DN981" t="s">
        <v>3</v>
      </c>
      <c r="DO981">
        <v>0</v>
      </c>
    </row>
    <row r="982" spans="1:119" x14ac:dyDescent="0.25">
      <c r="A982">
        <f>ROW(Source!A369)</f>
        <v>369</v>
      </c>
      <c r="B982">
        <v>353029544</v>
      </c>
      <c r="C982">
        <v>353032991</v>
      </c>
      <c r="D982">
        <v>342717284</v>
      </c>
      <c r="E982">
        <v>1</v>
      </c>
      <c r="F982">
        <v>1</v>
      </c>
      <c r="G982">
        <v>1</v>
      </c>
      <c r="H982">
        <v>3</v>
      </c>
      <c r="I982" t="s">
        <v>1357</v>
      </c>
      <c r="J982" t="s">
        <v>1358</v>
      </c>
      <c r="K982" t="s">
        <v>1359</v>
      </c>
      <c r="L982">
        <v>1348</v>
      </c>
      <c r="N982">
        <v>1009</v>
      </c>
      <c r="O982" t="s">
        <v>811</v>
      </c>
      <c r="P982" t="s">
        <v>811</v>
      </c>
      <c r="Q982">
        <v>1000</v>
      </c>
      <c r="W982">
        <v>0</v>
      </c>
      <c r="X982">
        <v>-1952709209</v>
      </c>
      <c r="Y982">
        <f t="shared" si="515"/>
        <v>0</v>
      </c>
      <c r="AA982">
        <v>87870.25</v>
      </c>
      <c r="AB982">
        <v>0</v>
      </c>
      <c r="AC982">
        <v>0</v>
      </c>
      <c r="AD982">
        <v>0</v>
      </c>
      <c r="AE982">
        <v>70296.2</v>
      </c>
      <c r="AF982">
        <v>0</v>
      </c>
      <c r="AG982">
        <v>0</v>
      </c>
      <c r="AH982">
        <v>0</v>
      </c>
      <c r="AI982">
        <v>1.25</v>
      </c>
      <c r="AJ982">
        <v>1</v>
      </c>
      <c r="AK982">
        <v>1</v>
      </c>
      <c r="AL982">
        <v>1</v>
      </c>
      <c r="AM982">
        <v>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3</v>
      </c>
      <c r="AT982">
        <v>2.3000000000000001E-4</v>
      </c>
      <c r="AU982" t="s">
        <v>23</v>
      </c>
      <c r="AV982">
        <v>0</v>
      </c>
      <c r="AW982">
        <v>2</v>
      </c>
      <c r="AX982">
        <v>353033017</v>
      </c>
      <c r="AY982">
        <v>1</v>
      </c>
      <c r="AZ982">
        <v>0</v>
      </c>
      <c r="BA982">
        <v>982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16.168126000000001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1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ROUND(Y982*Source!I369,7)</f>
        <v>0</v>
      </c>
      <c r="CY982">
        <f t="shared" si="516"/>
        <v>87870.25</v>
      </c>
      <c r="CZ982">
        <f t="shared" si="517"/>
        <v>70296.2</v>
      </c>
      <c r="DA982">
        <f t="shared" si="518"/>
        <v>1.25</v>
      </c>
      <c r="DB982">
        <f t="shared" si="519"/>
        <v>0</v>
      </c>
      <c r="DC982">
        <f t="shared" si="520"/>
        <v>0</v>
      </c>
      <c r="DD982" t="s">
        <v>3</v>
      </c>
      <c r="DE982" t="s">
        <v>3</v>
      </c>
      <c r="DF982">
        <f>ROUND(ROUND(AE982*AI982,2)*CX982,2)</f>
        <v>0</v>
      </c>
      <c r="DG982">
        <f t="shared" si="521"/>
        <v>0</v>
      </c>
      <c r="DH982">
        <f t="shared" si="512"/>
        <v>0</v>
      </c>
      <c r="DI982">
        <f t="shared" si="513"/>
        <v>0</v>
      </c>
      <c r="DJ982">
        <f t="shared" si="522"/>
        <v>0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5">
      <c r="A983">
        <f>ROW(Source!A369)</f>
        <v>369</v>
      </c>
      <c r="B983">
        <v>353029544</v>
      </c>
      <c r="C983">
        <v>353032991</v>
      </c>
      <c r="D983">
        <v>342718355</v>
      </c>
      <c r="E983">
        <v>1</v>
      </c>
      <c r="F983">
        <v>1</v>
      </c>
      <c r="G983">
        <v>1</v>
      </c>
      <c r="H983">
        <v>3</v>
      </c>
      <c r="I983" t="s">
        <v>1248</v>
      </c>
      <c r="J983" t="s">
        <v>1249</v>
      </c>
      <c r="K983" t="s">
        <v>1250</v>
      </c>
      <c r="L983">
        <v>1346</v>
      </c>
      <c r="N983">
        <v>1009</v>
      </c>
      <c r="O983" t="s">
        <v>1244</v>
      </c>
      <c r="P983" t="s">
        <v>1244</v>
      </c>
      <c r="Q983">
        <v>1</v>
      </c>
      <c r="W983">
        <v>0</v>
      </c>
      <c r="X983">
        <v>-1749521197</v>
      </c>
      <c r="Y983">
        <f t="shared" si="515"/>
        <v>0</v>
      </c>
      <c r="AA983">
        <v>80.8</v>
      </c>
      <c r="AB983">
        <v>0</v>
      </c>
      <c r="AC983">
        <v>0</v>
      </c>
      <c r="AD983">
        <v>0</v>
      </c>
      <c r="AE983">
        <v>56.11</v>
      </c>
      <c r="AF983">
        <v>0</v>
      </c>
      <c r="AG983">
        <v>0</v>
      </c>
      <c r="AH983">
        <v>0</v>
      </c>
      <c r="AI983">
        <v>1.44</v>
      </c>
      <c r="AJ983">
        <v>1</v>
      </c>
      <c r="AK983">
        <v>1</v>
      </c>
      <c r="AL983">
        <v>1</v>
      </c>
      <c r="AM983">
        <v>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</v>
      </c>
      <c r="AT983">
        <v>0.02</v>
      </c>
      <c r="AU983" t="s">
        <v>23</v>
      </c>
      <c r="AV983">
        <v>0</v>
      </c>
      <c r="AW983">
        <v>2</v>
      </c>
      <c r="AX983">
        <v>353033018</v>
      </c>
      <c r="AY983">
        <v>1</v>
      </c>
      <c r="AZ983">
        <v>0</v>
      </c>
      <c r="BA983">
        <v>983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1.1222000000000001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1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ROUND(Y983*Source!I369,7)</f>
        <v>0</v>
      </c>
      <c r="CY983">
        <f t="shared" si="516"/>
        <v>80.8</v>
      </c>
      <c r="CZ983">
        <f t="shared" si="517"/>
        <v>56.11</v>
      </c>
      <c r="DA983">
        <f t="shared" si="518"/>
        <v>1.44</v>
      </c>
      <c r="DB983">
        <f t="shared" si="519"/>
        <v>0</v>
      </c>
      <c r="DC983">
        <f t="shared" si="520"/>
        <v>0</v>
      </c>
      <c r="DD983" t="s">
        <v>3</v>
      </c>
      <c r="DE983" t="s">
        <v>3</v>
      </c>
      <c r="DF983">
        <f>ROUND(ROUND(AE983*AI983,2)*CX983,2)</f>
        <v>0</v>
      </c>
      <c r="DG983">
        <f t="shared" si="521"/>
        <v>0</v>
      </c>
      <c r="DH983">
        <f t="shared" si="512"/>
        <v>0</v>
      </c>
      <c r="DI983">
        <f t="shared" si="513"/>
        <v>0</v>
      </c>
      <c r="DJ983">
        <f t="shared" si="522"/>
        <v>0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5">
      <c r="A984">
        <f>ROW(Source!A369)</f>
        <v>369</v>
      </c>
      <c r="B984">
        <v>353029544</v>
      </c>
      <c r="C984">
        <v>353032991</v>
      </c>
      <c r="D984">
        <v>342642396</v>
      </c>
      <c r="E984">
        <v>113</v>
      </c>
      <c r="F984">
        <v>1</v>
      </c>
      <c r="G984">
        <v>1</v>
      </c>
      <c r="H984">
        <v>3</v>
      </c>
      <c r="I984" t="s">
        <v>1329</v>
      </c>
      <c r="J984" t="s">
        <v>3</v>
      </c>
      <c r="K984" t="s">
        <v>1330</v>
      </c>
      <c r="L984">
        <v>1348</v>
      </c>
      <c r="N984">
        <v>1009</v>
      </c>
      <c r="O984" t="s">
        <v>811</v>
      </c>
      <c r="P984" t="s">
        <v>811</v>
      </c>
      <c r="Q984">
        <v>1000</v>
      </c>
      <c r="W984">
        <v>0</v>
      </c>
      <c r="X984">
        <v>1602794472</v>
      </c>
      <c r="Y984">
        <f t="shared" si="515"/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1</v>
      </c>
      <c r="AJ984">
        <v>1</v>
      </c>
      <c r="AK984">
        <v>1</v>
      </c>
      <c r="AL984">
        <v>1</v>
      </c>
      <c r="AM984">
        <v>-2</v>
      </c>
      <c r="AN984">
        <v>1</v>
      </c>
      <c r="AO984">
        <v>0</v>
      </c>
      <c r="AP984">
        <v>1</v>
      </c>
      <c r="AQ984">
        <v>1</v>
      </c>
      <c r="AR984">
        <v>0</v>
      </c>
      <c r="AS984" t="s">
        <v>3</v>
      </c>
      <c r="AT984">
        <v>0</v>
      </c>
      <c r="AU984" t="s">
        <v>23</v>
      </c>
      <c r="AV984">
        <v>0</v>
      </c>
      <c r="AW984">
        <v>2</v>
      </c>
      <c r="AX984">
        <v>353033019</v>
      </c>
      <c r="AY984">
        <v>1</v>
      </c>
      <c r="AZ984">
        <v>0</v>
      </c>
      <c r="BA984">
        <v>984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ROUND(Y984*Source!I369,7)</f>
        <v>0</v>
      </c>
      <c r="CY984">
        <f t="shared" si="516"/>
        <v>0</v>
      </c>
      <c r="CZ984">
        <f t="shared" si="517"/>
        <v>0</v>
      </c>
      <c r="DA984">
        <f t="shared" si="518"/>
        <v>1</v>
      </c>
      <c r="DB984">
        <f t="shared" si="519"/>
        <v>0</v>
      </c>
      <c r="DC984">
        <f t="shared" si="520"/>
        <v>0</v>
      </c>
      <c r="DD984" t="s">
        <v>3</v>
      </c>
      <c r="DE984" t="s">
        <v>3</v>
      </c>
      <c r="DF984">
        <f>ROUND(ROUND(AE984,2)*CX984,2)</f>
        <v>0</v>
      </c>
      <c r="DG984">
        <f t="shared" si="521"/>
        <v>0</v>
      </c>
      <c r="DH984">
        <f t="shared" si="512"/>
        <v>0</v>
      </c>
      <c r="DI984">
        <f t="shared" si="513"/>
        <v>0</v>
      </c>
      <c r="DJ984">
        <f t="shared" si="522"/>
        <v>0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5">
      <c r="A985">
        <f>ROW(Source!A369)</f>
        <v>369</v>
      </c>
      <c r="B985">
        <v>353029544</v>
      </c>
      <c r="C985">
        <v>353032991</v>
      </c>
      <c r="D985">
        <v>342642846</v>
      </c>
      <c r="E985">
        <v>113</v>
      </c>
      <c r="F985">
        <v>1</v>
      </c>
      <c r="G985">
        <v>1</v>
      </c>
      <c r="H985">
        <v>3</v>
      </c>
      <c r="I985" t="s">
        <v>1379</v>
      </c>
      <c r="J985" t="s">
        <v>3</v>
      </c>
      <c r="K985" t="s">
        <v>1380</v>
      </c>
      <c r="L985">
        <v>1348</v>
      </c>
      <c r="N985">
        <v>1009</v>
      </c>
      <c r="O985" t="s">
        <v>811</v>
      </c>
      <c r="P985" t="s">
        <v>811</v>
      </c>
      <c r="Q985">
        <v>1000</v>
      </c>
      <c r="W985">
        <v>0</v>
      </c>
      <c r="X985">
        <v>1613753229</v>
      </c>
      <c r="Y985">
        <f t="shared" si="515"/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1</v>
      </c>
      <c r="AJ985">
        <v>1</v>
      </c>
      <c r="AK985">
        <v>1</v>
      </c>
      <c r="AL985">
        <v>1</v>
      </c>
      <c r="AM985">
        <v>-2</v>
      </c>
      <c r="AN985">
        <v>1</v>
      </c>
      <c r="AO985">
        <v>0</v>
      </c>
      <c r="AP985">
        <v>1</v>
      </c>
      <c r="AQ985">
        <v>1</v>
      </c>
      <c r="AR985">
        <v>0</v>
      </c>
      <c r="AS985" t="s">
        <v>3</v>
      </c>
      <c r="AT985">
        <v>0</v>
      </c>
      <c r="AU985" t="s">
        <v>23</v>
      </c>
      <c r="AV985">
        <v>0</v>
      </c>
      <c r="AW985">
        <v>2</v>
      </c>
      <c r="AX985">
        <v>353033020</v>
      </c>
      <c r="AY985">
        <v>1</v>
      </c>
      <c r="AZ985">
        <v>0</v>
      </c>
      <c r="BA985">
        <v>985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ROUND(Y985*Source!I369,7)</f>
        <v>0</v>
      </c>
      <c r="CY985">
        <f t="shared" si="516"/>
        <v>0</v>
      </c>
      <c r="CZ985">
        <f t="shared" si="517"/>
        <v>0</v>
      </c>
      <c r="DA985">
        <f t="shared" si="518"/>
        <v>1</v>
      </c>
      <c r="DB985">
        <f t="shared" si="519"/>
        <v>0</v>
      </c>
      <c r="DC985">
        <f t="shared" si="520"/>
        <v>0</v>
      </c>
      <c r="DD985" t="s">
        <v>3</v>
      </c>
      <c r="DE985" t="s">
        <v>3</v>
      </c>
      <c r="DF985">
        <f>ROUND(ROUND(AE985,2)*CX985,2)</f>
        <v>0</v>
      </c>
      <c r="DG985">
        <f t="shared" si="521"/>
        <v>0</v>
      </c>
      <c r="DH985">
        <f t="shared" si="512"/>
        <v>0</v>
      </c>
      <c r="DI985">
        <f t="shared" si="513"/>
        <v>0</v>
      </c>
      <c r="DJ985">
        <f t="shared" si="522"/>
        <v>0</v>
      </c>
      <c r="DK985">
        <v>0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5">
      <c r="A986">
        <f>ROW(Source!A369)</f>
        <v>369</v>
      </c>
      <c r="B986">
        <v>353029544</v>
      </c>
      <c r="C986">
        <v>353032991</v>
      </c>
      <c r="D986">
        <v>342643249</v>
      </c>
      <c r="E986">
        <v>113</v>
      </c>
      <c r="F986">
        <v>1</v>
      </c>
      <c r="G986">
        <v>1</v>
      </c>
      <c r="H986">
        <v>3</v>
      </c>
      <c r="I986" t="s">
        <v>1360</v>
      </c>
      <c r="J986" t="s">
        <v>3</v>
      </c>
      <c r="K986" t="s">
        <v>1361</v>
      </c>
      <c r="L986">
        <v>1339</v>
      </c>
      <c r="N986">
        <v>1007</v>
      </c>
      <c r="O986" t="s">
        <v>1319</v>
      </c>
      <c r="P986" t="s">
        <v>1319</v>
      </c>
      <c r="Q986">
        <v>1</v>
      </c>
      <c r="W986">
        <v>0</v>
      </c>
      <c r="X986">
        <v>-1563220161</v>
      </c>
      <c r="Y986">
        <f t="shared" si="515"/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1</v>
      </c>
      <c r="AJ986">
        <v>1</v>
      </c>
      <c r="AK986">
        <v>1</v>
      </c>
      <c r="AL986">
        <v>1</v>
      </c>
      <c r="AM986">
        <v>-2</v>
      </c>
      <c r="AN986">
        <v>1</v>
      </c>
      <c r="AO986">
        <v>0</v>
      </c>
      <c r="AP986">
        <v>1</v>
      </c>
      <c r="AQ986">
        <v>1</v>
      </c>
      <c r="AR986">
        <v>0</v>
      </c>
      <c r="AS986" t="s">
        <v>3</v>
      </c>
      <c r="AT986">
        <v>0</v>
      </c>
      <c r="AU986" t="s">
        <v>23</v>
      </c>
      <c r="AV986">
        <v>0</v>
      </c>
      <c r="AW986">
        <v>2</v>
      </c>
      <c r="AX986">
        <v>353033021</v>
      </c>
      <c r="AY986">
        <v>1</v>
      </c>
      <c r="AZ986">
        <v>0</v>
      </c>
      <c r="BA986">
        <v>986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ROUND(Y986*Source!I369,7)</f>
        <v>0</v>
      </c>
      <c r="CY986">
        <f t="shared" si="516"/>
        <v>0</v>
      </c>
      <c r="CZ986">
        <f t="shared" si="517"/>
        <v>0</v>
      </c>
      <c r="DA986">
        <f t="shared" si="518"/>
        <v>1</v>
      </c>
      <c r="DB986">
        <f t="shared" si="519"/>
        <v>0</v>
      </c>
      <c r="DC986">
        <f t="shared" si="520"/>
        <v>0</v>
      </c>
      <c r="DD986" t="s">
        <v>3</v>
      </c>
      <c r="DE986" t="s">
        <v>3</v>
      </c>
      <c r="DF986">
        <f>ROUND(ROUND(AE986,2)*CX986,2)</f>
        <v>0</v>
      </c>
      <c r="DG986">
        <f t="shared" si="521"/>
        <v>0</v>
      </c>
      <c r="DH986">
        <f t="shared" si="512"/>
        <v>0</v>
      </c>
      <c r="DI986">
        <f t="shared" si="513"/>
        <v>0</v>
      </c>
      <c r="DJ986">
        <f t="shared" si="522"/>
        <v>0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5">
      <c r="A987">
        <f>ROW(Source!A369)</f>
        <v>369</v>
      </c>
      <c r="B987">
        <v>353029544</v>
      </c>
      <c r="C987">
        <v>353032991</v>
      </c>
      <c r="D987">
        <v>342735762</v>
      </c>
      <c r="E987">
        <v>1</v>
      </c>
      <c r="F987">
        <v>1</v>
      </c>
      <c r="G987">
        <v>1</v>
      </c>
      <c r="H987">
        <v>3</v>
      </c>
      <c r="I987" t="s">
        <v>1362</v>
      </c>
      <c r="J987" t="s">
        <v>1363</v>
      </c>
      <c r="K987" t="s">
        <v>1364</v>
      </c>
      <c r="L987">
        <v>1348</v>
      </c>
      <c r="N987">
        <v>1009</v>
      </c>
      <c r="O987" t="s">
        <v>811</v>
      </c>
      <c r="P987" t="s">
        <v>811</v>
      </c>
      <c r="Q987">
        <v>1000</v>
      </c>
      <c r="W987">
        <v>0</v>
      </c>
      <c r="X987">
        <v>-1762704522</v>
      </c>
      <c r="Y987">
        <f t="shared" si="515"/>
        <v>0</v>
      </c>
      <c r="AA987">
        <v>80257.66</v>
      </c>
      <c r="AB987">
        <v>0</v>
      </c>
      <c r="AC987">
        <v>0</v>
      </c>
      <c r="AD987">
        <v>0</v>
      </c>
      <c r="AE987">
        <v>61265.39</v>
      </c>
      <c r="AF987">
        <v>0</v>
      </c>
      <c r="AG987">
        <v>0</v>
      </c>
      <c r="AH987">
        <v>0</v>
      </c>
      <c r="AI987">
        <v>1.31</v>
      </c>
      <c r="AJ987">
        <v>1</v>
      </c>
      <c r="AK987">
        <v>1</v>
      </c>
      <c r="AL987">
        <v>1</v>
      </c>
      <c r="AM987">
        <v>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</v>
      </c>
      <c r="AT987">
        <v>4.0000000000000002E-4</v>
      </c>
      <c r="AU987" t="s">
        <v>23</v>
      </c>
      <c r="AV987">
        <v>0</v>
      </c>
      <c r="AW987">
        <v>2</v>
      </c>
      <c r="AX987">
        <v>353033022</v>
      </c>
      <c r="AY987">
        <v>1</v>
      </c>
      <c r="AZ987">
        <v>0</v>
      </c>
      <c r="BA987">
        <v>987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24.506156000000001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1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ROUND(Y987*Source!I369,7)</f>
        <v>0</v>
      </c>
      <c r="CY987">
        <f t="shared" si="516"/>
        <v>80257.66</v>
      </c>
      <c r="CZ987">
        <f t="shared" si="517"/>
        <v>61265.39</v>
      </c>
      <c r="DA987">
        <f t="shared" si="518"/>
        <v>1.31</v>
      </c>
      <c r="DB987">
        <f t="shared" si="519"/>
        <v>0</v>
      </c>
      <c r="DC987">
        <f t="shared" si="520"/>
        <v>0</v>
      </c>
      <c r="DD987" t="s">
        <v>3</v>
      </c>
      <c r="DE987" t="s">
        <v>3</v>
      </c>
      <c r="DF987">
        <f>ROUND(ROUND(AE987*AI987,2)*CX987,2)</f>
        <v>0</v>
      </c>
      <c r="DG987">
        <f t="shared" si="521"/>
        <v>0</v>
      </c>
      <c r="DH987">
        <f t="shared" si="512"/>
        <v>0</v>
      </c>
      <c r="DI987">
        <f t="shared" si="513"/>
        <v>0</v>
      </c>
      <c r="DJ987">
        <f t="shared" si="522"/>
        <v>0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5">
      <c r="A988">
        <f>ROW(Source!A369)</f>
        <v>369</v>
      </c>
      <c r="B988">
        <v>353029544</v>
      </c>
      <c r="C988">
        <v>353032991</v>
      </c>
      <c r="D988">
        <v>342735789</v>
      </c>
      <c r="E988">
        <v>1</v>
      </c>
      <c r="F988">
        <v>1</v>
      </c>
      <c r="G988">
        <v>1</v>
      </c>
      <c r="H988">
        <v>3</v>
      </c>
      <c r="I988" t="s">
        <v>1365</v>
      </c>
      <c r="J988" t="s">
        <v>1366</v>
      </c>
      <c r="K988" t="s">
        <v>1367</v>
      </c>
      <c r="L988">
        <v>1348</v>
      </c>
      <c r="N988">
        <v>1009</v>
      </c>
      <c r="O988" t="s">
        <v>811</v>
      </c>
      <c r="P988" t="s">
        <v>811</v>
      </c>
      <c r="Q988">
        <v>1000</v>
      </c>
      <c r="W988">
        <v>0</v>
      </c>
      <c r="X988">
        <v>1651372890</v>
      </c>
      <c r="Y988">
        <f t="shared" si="515"/>
        <v>0</v>
      </c>
      <c r="AA988">
        <v>97625.600000000006</v>
      </c>
      <c r="AB988">
        <v>0</v>
      </c>
      <c r="AC988">
        <v>0</v>
      </c>
      <c r="AD988">
        <v>0</v>
      </c>
      <c r="AE988">
        <v>80020.98</v>
      </c>
      <c r="AF988">
        <v>0</v>
      </c>
      <c r="AG988">
        <v>0</v>
      </c>
      <c r="AH988">
        <v>0</v>
      </c>
      <c r="AI988">
        <v>1.22</v>
      </c>
      <c r="AJ988">
        <v>1</v>
      </c>
      <c r="AK988">
        <v>1</v>
      </c>
      <c r="AL988">
        <v>1</v>
      </c>
      <c r="AM988">
        <v>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</v>
      </c>
      <c r="AT988">
        <v>1.0000000000000001E-5</v>
      </c>
      <c r="AU988" t="s">
        <v>23</v>
      </c>
      <c r="AV988">
        <v>0</v>
      </c>
      <c r="AW988">
        <v>2</v>
      </c>
      <c r="AX988">
        <v>353033023</v>
      </c>
      <c r="AY988">
        <v>1</v>
      </c>
      <c r="AZ988">
        <v>0</v>
      </c>
      <c r="BA988">
        <v>988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0.80020979999999997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1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ROUND(Y988*Source!I369,7)</f>
        <v>0</v>
      </c>
      <c r="CY988">
        <f t="shared" si="516"/>
        <v>97625.600000000006</v>
      </c>
      <c r="CZ988">
        <f t="shared" si="517"/>
        <v>80020.98</v>
      </c>
      <c r="DA988">
        <f t="shared" si="518"/>
        <v>1.22</v>
      </c>
      <c r="DB988">
        <f t="shared" si="519"/>
        <v>0</v>
      </c>
      <c r="DC988">
        <f t="shared" si="520"/>
        <v>0</v>
      </c>
      <c r="DD988" t="s">
        <v>3</v>
      </c>
      <c r="DE988" t="s">
        <v>3</v>
      </c>
      <c r="DF988">
        <f>ROUND(ROUND(AE988*AI988,2)*CX988,2)</f>
        <v>0</v>
      </c>
      <c r="DG988">
        <f t="shared" si="521"/>
        <v>0</v>
      </c>
      <c r="DH988">
        <f t="shared" si="512"/>
        <v>0</v>
      </c>
      <c r="DI988">
        <f t="shared" si="513"/>
        <v>0</v>
      </c>
      <c r="DJ988">
        <f t="shared" si="522"/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5">
      <c r="A989">
        <f>ROW(Source!A369)</f>
        <v>369</v>
      </c>
      <c r="B989">
        <v>353029544</v>
      </c>
      <c r="C989">
        <v>353032991</v>
      </c>
      <c r="D989">
        <v>342735793</v>
      </c>
      <c r="E989">
        <v>1</v>
      </c>
      <c r="F989">
        <v>1</v>
      </c>
      <c r="G989">
        <v>1</v>
      </c>
      <c r="H989">
        <v>3</v>
      </c>
      <c r="I989" t="s">
        <v>1368</v>
      </c>
      <c r="J989" t="s">
        <v>1369</v>
      </c>
      <c r="K989" t="s">
        <v>1370</v>
      </c>
      <c r="L989">
        <v>1348</v>
      </c>
      <c r="N989">
        <v>1009</v>
      </c>
      <c r="O989" t="s">
        <v>811</v>
      </c>
      <c r="P989" t="s">
        <v>811</v>
      </c>
      <c r="Q989">
        <v>1000</v>
      </c>
      <c r="W989">
        <v>0</v>
      </c>
      <c r="X989">
        <v>2043689558</v>
      </c>
      <c r="Y989">
        <f t="shared" si="515"/>
        <v>0</v>
      </c>
      <c r="AA989">
        <v>49919.28</v>
      </c>
      <c r="AB989">
        <v>0</v>
      </c>
      <c r="AC989">
        <v>0</v>
      </c>
      <c r="AD989">
        <v>0</v>
      </c>
      <c r="AE989">
        <v>40917.440000000002</v>
      </c>
      <c r="AF989">
        <v>0</v>
      </c>
      <c r="AG989">
        <v>0</v>
      </c>
      <c r="AH989">
        <v>0</v>
      </c>
      <c r="AI989">
        <v>1.22</v>
      </c>
      <c r="AJ989">
        <v>1</v>
      </c>
      <c r="AK989">
        <v>1</v>
      </c>
      <c r="AL989">
        <v>1</v>
      </c>
      <c r="AM989">
        <v>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</v>
      </c>
      <c r="AT989">
        <v>5.9999999999999995E-4</v>
      </c>
      <c r="AU989" t="s">
        <v>23</v>
      </c>
      <c r="AV989">
        <v>0</v>
      </c>
      <c r="AW989">
        <v>2</v>
      </c>
      <c r="AX989">
        <v>353033024</v>
      </c>
      <c r="AY989">
        <v>1</v>
      </c>
      <c r="AZ989">
        <v>0</v>
      </c>
      <c r="BA989">
        <v>989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24.550463999999998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v>0</v>
      </c>
      <c r="CX989">
        <f>ROUND(Y989*Source!I369,7)</f>
        <v>0</v>
      </c>
      <c r="CY989">
        <f t="shared" si="516"/>
        <v>49919.28</v>
      </c>
      <c r="CZ989">
        <f t="shared" si="517"/>
        <v>40917.440000000002</v>
      </c>
      <c r="DA989">
        <f t="shared" si="518"/>
        <v>1.22</v>
      </c>
      <c r="DB989">
        <f t="shared" si="519"/>
        <v>0</v>
      </c>
      <c r="DC989">
        <f t="shared" si="520"/>
        <v>0</v>
      </c>
      <c r="DD989" t="s">
        <v>3</v>
      </c>
      <c r="DE989" t="s">
        <v>3</v>
      </c>
      <c r="DF989">
        <f>ROUND(ROUND(AE989*AI989,2)*CX989,2)</f>
        <v>0</v>
      </c>
      <c r="DG989">
        <f t="shared" si="521"/>
        <v>0</v>
      </c>
      <c r="DH989">
        <f t="shared" si="512"/>
        <v>0</v>
      </c>
      <c r="DI989">
        <f t="shared" si="513"/>
        <v>0</v>
      </c>
      <c r="DJ989">
        <f t="shared" si="522"/>
        <v>0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5">
      <c r="A990">
        <f>ROW(Source!A369)</f>
        <v>369</v>
      </c>
      <c r="B990">
        <v>353029544</v>
      </c>
      <c r="C990">
        <v>353032991</v>
      </c>
      <c r="D990">
        <v>342736060</v>
      </c>
      <c r="E990">
        <v>1</v>
      </c>
      <c r="F990">
        <v>1</v>
      </c>
      <c r="G990">
        <v>1</v>
      </c>
      <c r="H990">
        <v>3</v>
      </c>
      <c r="I990" t="s">
        <v>1371</v>
      </c>
      <c r="J990" t="s">
        <v>1372</v>
      </c>
      <c r="K990" t="s">
        <v>1373</v>
      </c>
      <c r="L990">
        <v>1348</v>
      </c>
      <c r="N990">
        <v>1009</v>
      </c>
      <c r="O990" t="s">
        <v>811</v>
      </c>
      <c r="P990" t="s">
        <v>811</v>
      </c>
      <c r="Q990">
        <v>1000</v>
      </c>
      <c r="W990">
        <v>0</v>
      </c>
      <c r="X990">
        <v>1864305312</v>
      </c>
      <c r="Y990">
        <f t="shared" si="515"/>
        <v>0</v>
      </c>
      <c r="AA990">
        <v>120588.67</v>
      </c>
      <c r="AB990">
        <v>0</v>
      </c>
      <c r="AC990">
        <v>0</v>
      </c>
      <c r="AD990">
        <v>0</v>
      </c>
      <c r="AE990">
        <v>98039.57</v>
      </c>
      <c r="AF990">
        <v>0</v>
      </c>
      <c r="AG990">
        <v>0</v>
      </c>
      <c r="AH990">
        <v>0</v>
      </c>
      <c r="AI990">
        <v>1.23</v>
      </c>
      <c r="AJ990">
        <v>1</v>
      </c>
      <c r="AK990">
        <v>1</v>
      </c>
      <c r="AL990">
        <v>1</v>
      </c>
      <c r="AM990">
        <v>2</v>
      </c>
      <c r="AN990">
        <v>0</v>
      </c>
      <c r="AO990">
        <v>0</v>
      </c>
      <c r="AP990">
        <v>1</v>
      </c>
      <c r="AQ990">
        <v>1</v>
      </c>
      <c r="AR990">
        <v>0</v>
      </c>
      <c r="AS990" t="s">
        <v>3</v>
      </c>
      <c r="AT990">
        <v>5.9999999999999995E-4</v>
      </c>
      <c r="AU990" t="s">
        <v>23</v>
      </c>
      <c r="AV990">
        <v>0</v>
      </c>
      <c r="AW990">
        <v>2</v>
      </c>
      <c r="AX990">
        <v>353033025</v>
      </c>
      <c r="AY990">
        <v>1</v>
      </c>
      <c r="AZ990">
        <v>0</v>
      </c>
      <c r="BA990">
        <v>990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58.823741999999996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1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ROUND(Y990*Source!I369,7)</f>
        <v>0</v>
      </c>
      <c r="CY990">
        <f t="shared" si="516"/>
        <v>120588.67</v>
      </c>
      <c r="CZ990">
        <f t="shared" si="517"/>
        <v>98039.57</v>
      </c>
      <c r="DA990">
        <f t="shared" si="518"/>
        <v>1.23</v>
      </c>
      <c r="DB990">
        <f t="shared" si="519"/>
        <v>0</v>
      </c>
      <c r="DC990">
        <f t="shared" si="520"/>
        <v>0</v>
      </c>
      <c r="DD990" t="s">
        <v>3</v>
      </c>
      <c r="DE990" t="s">
        <v>3</v>
      </c>
      <c r="DF990">
        <f>ROUND(ROUND(AE990*AI990,2)*CX990,2)</f>
        <v>0</v>
      </c>
      <c r="DG990">
        <f t="shared" si="521"/>
        <v>0</v>
      </c>
      <c r="DH990">
        <f t="shared" si="512"/>
        <v>0</v>
      </c>
      <c r="DI990">
        <f t="shared" si="513"/>
        <v>0</v>
      </c>
      <c r="DJ990">
        <f t="shared" si="522"/>
        <v>0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5">
      <c r="A991">
        <f>ROW(Source!A369)</f>
        <v>369</v>
      </c>
      <c r="B991">
        <v>353029544</v>
      </c>
      <c r="C991">
        <v>353032991</v>
      </c>
      <c r="D991">
        <v>342743019</v>
      </c>
      <c r="E991">
        <v>1</v>
      </c>
      <c r="F991">
        <v>1</v>
      </c>
      <c r="G991">
        <v>1</v>
      </c>
      <c r="H991">
        <v>3</v>
      </c>
      <c r="I991" t="s">
        <v>1374</v>
      </c>
      <c r="J991" t="s">
        <v>1375</v>
      </c>
      <c r="K991" t="s">
        <v>1376</v>
      </c>
      <c r="L991">
        <v>1425</v>
      </c>
      <c r="N991">
        <v>1013</v>
      </c>
      <c r="O991" t="s">
        <v>894</v>
      </c>
      <c r="P991" t="s">
        <v>894</v>
      </c>
      <c r="Q991">
        <v>1</v>
      </c>
      <c r="W991">
        <v>0</v>
      </c>
      <c r="X991">
        <v>35726856</v>
      </c>
      <c r="Y991">
        <f t="shared" si="515"/>
        <v>0</v>
      </c>
      <c r="AA991">
        <v>1227.76</v>
      </c>
      <c r="AB991">
        <v>0</v>
      </c>
      <c r="AC991">
        <v>0</v>
      </c>
      <c r="AD991">
        <v>0</v>
      </c>
      <c r="AE991">
        <v>1031.73</v>
      </c>
      <c r="AF991">
        <v>0</v>
      </c>
      <c r="AG991">
        <v>0</v>
      </c>
      <c r="AH991">
        <v>0</v>
      </c>
      <c r="AI991">
        <v>1.19</v>
      </c>
      <c r="AJ991">
        <v>1</v>
      </c>
      <c r="AK991">
        <v>1</v>
      </c>
      <c r="AL991">
        <v>1</v>
      </c>
      <c r="AM991">
        <v>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3</v>
      </c>
      <c r="AT991">
        <v>0.06</v>
      </c>
      <c r="AU991" t="s">
        <v>23</v>
      </c>
      <c r="AV991">
        <v>0</v>
      </c>
      <c r="AW991">
        <v>2</v>
      </c>
      <c r="AX991">
        <v>353033026</v>
      </c>
      <c r="AY991">
        <v>1</v>
      </c>
      <c r="AZ991">
        <v>0</v>
      </c>
      <c r="BA991">
        <v>991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61.903799999999997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1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V991">
        <v>0</v>
      </c>
      <c r="CW991">
        <v>0</v>
      </c>
      <c r="CX991">
        <f>ROUND(Y991*Source!I369,7)</f>
        <v>0</v>
      </c>
      <c r="CY991">
        <f t="shared" si="516"/>
        <v>1227.76</v>
      </c>
      <c r="CZ991">
        <f t="shared" si="517"/>
        <v>1031.73</v>
      </c>
      <c r="DA991">
        <f t="shared" si="518"/>
        <v>1.19</v>
      </c>
      <c r="DB991">
        <f t="shared" si="519"/>
        <v>0</v>
      </c>
      <c r="DC991">
        <f t="shared" si="520"/>
        <v>0</v>
      </c>
      <c r="DD991" t="s">
        <v>3</v>
      </c>
      <c r="DE991" t="s">
        <v>3</v>
      </c>
      <c r="DF991">
        <f>ROUND(ROUND(AE991*AI991,2)*CX991,2)</f>
        <v>0</v>
      </c>
      <c r="DG991">
        <f t="shared" si="521"/>
        <v>0</v>
      </c>
      <c r="DH991">
        <f t="shared" si="512"/>
        <v>0</v>
      </c>
      <c r="DI991">
        <f t="shared" si="513"/>
        <v>0</v>
      </c>
      <c r="DJ991">
        <f t="shared" si="522"/>
        <v>0</v>
      </c>
      <c r="DK991">
        <v>0</v>
      </c>
      <c r="DL991" t="s">
        <v>3</v>
      </c>
      <c r="DM991">
        <v>0</v>
      </c>
      <c r="DN991" t="s">
        <v>3</v>
      </c>
      <c r="DO991">
        <v>0</v>
      </c>
    </row>
    <row r="992" spans="1:119" x14ac:dyDescent="0.25">
      <c r="A992">
        <f>ROW(Source!A369)</f>
        <v>369</v>
      </c>
      <c r="B992">
        <v>353029544</v>
      </c>
      <c r="C992">
        <v>353032991</v>
      </c>
      <c r="D992">
        <v>342645106</v>
      </c>
      <c r="E992">
        <v>113</v>
      </c>
      <c r="F992">
        <v>1</v>
      </c>
      <c r="G992">
        <v>1</v>
      </c>
      <c r="H992">
        <v>3</v>
      </c>
      <c r="I992" t="s">
        <v>1333</v>
      </c>
      <c r="J992" t="s">
        <v>3</v>
      </c>
      <c r="K992" t="s">
        <v>1377</v>
      </c>
      <c r="L992">
        <v>1371</v>
      </c>
      <c r="N992">
        <v>1013</v>
      </c>
      <c r="O992" t="s">
        <v>21</v>
      </c>
      <c r="P992" t="s">
        <v>21</v>
      </c>
      <c r="Q992">
        <v>1</v>
      </c>
      <c r="W992">
        <v>0</v>
      </c>
      <c r="X992">
        <v>-950997571</v>
      </c>
      <c r="Y992">
        <f t="shared" si="515"/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1</v>
      </c>
      <c r="AO992">
        <v>0</v>
      </c>
      <c r="AP992">
        <v>1</v>
      </c>
      <c r="AQ992">
        <v>1</v>
      </c>
      <c r="AR992">
        <v>0</v>
      </c>
      <c r="AS992" t="s">
        <v>3</v>
      </c>
      <c r="AT992">
        <v>0</v>
      </c>
      <c r="AU992" t="s">
        <v>23</v>
      </c>
      <c r="AV992">
        <v>0</v>
      </c>
      <c r="AW992">
        <v>2</v>
      </c>
      <c r="AX992">
        <v>353033027</v>
      </c>
      <c r="AY992">
        <v>1</v>
      </c>
      <c r="AZ992">
        <v>0</v>
      </c>
      <c r="BA992">
        <v>992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ROUND(Y992*Source!I369,7)</f>
        <v>0</v>
      </c>
      <c r="CY992">
        <f t="shared" si="516"/>
        <v>0</v>
      </c>
      <c r="CZ992">
        <f t="shared" si="517"/>
        <v>0</v>
      </c>
      <c r="DA992">
        <f t="shared" si="518"/>
        <v>1</v>
      </c>
      <c r="DB992">
        <f t="shared" si="519"/>
        <v>0</v>
      </c>
      <c r="DC992">
        <f t="shared" si="520"/>
        <v>0</v>
      </c>
      <c r="DD992" t="s">
        <v>3</v>
      </c>
      <c r="DE992" t="s">
        <v>3</v>
      </c>
      <c r="DF992">
        <f t="shared" ref="DF992:DF999" si="523">ROUND(ROUND(AE992,2)*CX992,2)</f>
        <v>0</v>
      </c>
      <c r="DG992">
        <f t="shared" si="521"/>
        <v>0</v>
      </c>
      <c r="DH992">
        <f t="shared" si="512"/>
        <v>0</v>
      </c>
      <c r="DI992">
        <f t="shared" si="513"/>
        <v>0</v>
      </c>
      <c r="DJ992">
        <f t="shared" si="522"/>
        <v>0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5">
      <c r="A993">
        <f>ROW(Source!A369)</f>
        <v>369</v>
      </c>
      <c r="B993">
        <v>353029544</v>
      </c>
      <c r="C993">
        <v>353032991</v>
      </c>
      <c r="D993">
        <v>342645119</v>
      </c>
      <c r="E993">
        <v>113</v>
      </c>
      <c r="F993">
        <v>1</v>
      </c>
      <c r="G993">
        <v>1</v>
      </c>
      <c r="H993">
        <v>3</v>
      </c>
      <c r="I993" t="s">
        <v>1393</v>
      </c>
      <c r="J993" t="s">
        <v>3</v>
      </c>
      <c r="K993" t="s">
        <v>1321</v>
      </c>
      <c r="L993">
        <v>1346</v>
      </c>
      <c r="N993">
        <v>1009</v>
      </c>
      <c r="O993" t="s">
        <v>1244</v>
      </c>
      <c r="P993" t="s">
        <v>1244</v>
      </c>
      <c r="Q993">
        <v>1</v>
      </c>
      <c r="W993">
        <v>0</v>
      </c>
      <c r="X993">
        <v>-1307724210</v>
      </c>
      <c r="Y993">
        <f t="shared" si="515"/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1</v>
      </c>
      <c r="AJ993">
        <v>1</v>
      </c>
      <c r="AK993">
        <v>1</v>
      </c>
      <c r="AL993">
        <v>1</v>
      </c>
      <c r="AM993">
        <v>-2</v>
      </c>
      <c r="AN993">
        <v>1</v>
      </c>
      <c r="AO993">
        <v>0</v>
      </c>
      <c r="AP993">
        <v>1</v>
      </c>
      <c r="AQ993">
        <v>1</v>
      </c>
      <c r="AR993">
        <v>0</v>
      </c>
      <c r="AS993" t="s">
        <v>3</v>
      </c>
      <c r="AT993">
        <v>0</v>
      </c>
      <c r="AU993" t="s">
        <v>23</v>
      </c>
      <c r="AV993">
        <v>0</v>
      </c>
      <c r="AW993">
        <v>2</v>
      </c>
      <c r="AX993">
        <v>353033028</v>
      </c>
      <c r="AY993">
        <v>1</v>
      </c>
      <c r="AZ993">
        <v>0</v>
      </c>
      <c r="BA993">
        <v>993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V993">
        <v>0</v>
      </c>
      <c r="CW993">
        <v>0</v>
      </c>
      <c r="CX993">
        <f>ROUND(Y993*Source!I369,7)</f>
        <v>0</v>
      </c>
      <c r="CY993">
        <f t="shared" si="516"/>
        <v>0</v>
      </c>
      <c r="CZ993">
        <f t="shared" si="517"/>
        <v>0</v>
      </c>
      <c r="DA993">
        <f t="shared" si="518"/>
        <v>1</v>
      </c>
      <c r="DB993">
        <f t="shared" si="519"/>
        <v>0</v>
      </c>
      <c r="DC993">
        <f t="shared" si="520"/>
        <v>0</v>
      </c>
      <c r="DD993" t="s">
        <v>3</v>
      </c>
      <c r="DE993" t="s">
        <v>3</v>
      </c>
      <c r="DF993">
        <f t="shared" si="523"/>
        <v>0</v>
      </c>
      <c r="DG993">
        <f t="shared" si="521"/>
        <v>0</v>
      </c>
      <c r="DH993">
        <f t="shared" si="512"/>
        <v>0</v>
      </c>
      <c r="DI993">
        <f t="shared" si="513"/>
        <v>0</v>
      </c>
      <c r="DJ993">
        <f t="shared" si="522"/>
        <v>0</v>
      </c>
      <c r="DK993">
        <v>0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5">
      <c r="A994">
        <f>ROW(Source!A369)</f>
        <v>369</v>
      </c>
      <c r="B994">
        <v>353029544</v>
      </c>
      <c r="C994">
        <v>353032991</v>
      </c>
      <c r="D994">
        <v>342645129</v>
      </c>
      <c r="E994">
        <v>113</v>
      </c>
      <c r="F994">
        <v>1</v>
      </c>
      <c r="G994">
        <v>1</v>
      </c>
      <c r="H994">
        <v>3</v>
      </c>
      <c r="I994" t="s">
        <v>1335</v>
      </c>
      <c r="J994" t="s">
        <v>3</v>
      </c>
      <c r="K994" t="s">
        <v>1336</v>
      </c>
      <c r="L994">
        <v>1346</v>
      </c>
      <c r="N994">
        <v>1009</v>
      </c>
      <c r="O994" t="s">
        <v>1244</v>
      </c>
      <c r="P994" t="s">
        <v>1244</v>
      </c>
      <c r="Q994">
        <v>1</v>
      </c>
      <c r="W994">
        <v>0</v>
      </c>
      <c r="X994">
        <v>86920782</v>
      </c>
      <c r="Y994">
        <f t="shared" si="515"/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1</v>
      </c>
      <c r="AO994">
        <v>0</v>
      </c>
      <c r="AP994">
        <v>1</v>
      </c>
      <c r="AQ994">
        <v>1</v>
      </c>
      <c r="AR994">
        <v>0</v>
      </c>
      <c r="AS994" t="s">
        <v>3</v>
      </c>
      <c r="AT994">
        <v>0</v>
      </c>
      <c r="AU994" t="s">
        <v>23</v>
      </c>
      <c r="AV994">
        <v>0</v>
      </c>
      <c r="AW994">
        <v>2</v>
      </c>
      <c r="AX994">
        <v>353033029</v>
      </c>
      <c r="AY994">
        <v>1</v>
      </c>
      <c r="AZ994">
        <v>0</v>
      </c>
      <c r="BA994">
        <v>994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v>0</v>
      </c>
      <c r="CX994">
        <f>ROUND(Y994*Source!I369,7)</f>
        <v>0</v>
      </c>
      <c r="CY994">
        <f t="shared" si="516"/>
        <v>0</v>
      </c>
      <c r="CZ994">
        <f t="shared" si="517"/>
        <v>0</v>
      </c>
      <c r="DA994">
        <f t="shared" si="518"/>
        <v>1</v>
      </c>
      <c r="DB994">
        <f t="shared" si="519"/>
        <v>0</v>
      </c>
      <c r="DC994">
        <f t="shared" si="520"/>
        <v>0</v>
      </c>
      <c r="DD994" t="s">
        <v>3</v>
      </c>
      <c r="DE994" t="s">
        <v>3</v>
      </c>
      <c r="DF994">
        <f t="shared" si="523"/>
        <v>0</v>
      </c>
      <c r="DG994">
        <f t="shared" si="521"/>
        <v>0</v>
      </c>
      <c r="DH994">
        <f t="shared" si="512"/>
        <v>0</v>
      </c>
      <c r="DI994">
        <f t="shared" si="513"/>
        <v>0</v>
      </c>
      <c r="DJ994">
        <f t="shared" si="522"/>
        <v>0</v>
      </c>
      <c r="DK994">
        <v>0</v>
      </c>
      <c r="DL994" t="s">
        <v>3</v>
      </c>
      <c r="DM994">
        <v>0</v>
      </c>
      <c r="DN994" t="s">
        <v>3</v>
      </c>
      <c r="DO994">
        <v>0</v>
      </c>
    </row>
    <row r="995" spans="1:119" x14ac:dyDescent="0.25">
      <c r="A995">
        <f>ROW(Source!A369)</f>
        <v>369</v>
      </c>
      <c r="B995">
        <v>353029544</v>
      </c>
      <c r="C995">
        <v>353032991</v>
      </c>
      <c r="D995">
        <v>342645151</v>
      </c>
      <c r="E995">
        <v>113</v>
      </c>
      <c r="F995">
        <v>1</v>
      </c>
      <c r="G995">
        <v>1</v>
      </c>
      <c r="H995">
        <v>3</v>
      </c>
      <c r="I995" t="s">
        <v>1381</v>
      </c>
      <c r="J995" t="s">
        <v>3</v>
      </c>
      <c r="K995" t="s">
        <v>1382</v>
      </c>
      <c r="L995">
        <v>1371</v>
      </c>
      <c r="N995">
        <v>1013</v>
      </c>
      <c r="O995" t="s">
        <v>21</v>
      </c>
      <c r="P995" t="s">
        <v>21</v>
      </c>
      <c r="Q995">
        <v>1</v>
      </c>
      <c r="W995">
        <v>0</v>
      </c>
      <c r="X995">
        <v>-320198552</v>
      </c>
      <c r="Y995">
        <f t="shared" si="515"/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1</v>
      </c>
      <c r="AJ995">
        <v>1</v>
      </c>
      <c r="AK995">
        <v>1</v>
      </c>
      <c r="AL995">
        <v>1</v>
      </c>
      <c r="AM995">
        <v>-2</v>
      </c>
      <c r="AN995">
        <v>1</v>
      </c>
      <c r="AO995">
        <v>0</v>
      </c>
      <c r="AP995">
        <v>1</v>
      </c>
      <c r="AQ995">
        <v>1</v>
      </c>
      <c r="AR995">
        <v>0</v>
      </c>
      <c r="AS995" t="s">
        <v>3</v>
      </c>
      <c r="AT995">
        <v>0</v>
      </c>
      <c r="AU995" t="s">
        <v>23</v>
      </c>
      <c r="AV995">
        <v>0</v>
      </c>
      <c r="AW995">
        <v>2</v>
      </c>
      <c r="AX995">
        <v>353033030</v>
      </c>
      <c r="AY995">
        <v>1</v>
      </c>
      <c r="AZ995">
        <v>0</v>
      </c>
      <c r="BA995">
        <v>995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V995">
        <v>0</v>
      </c>
      <c r="CW995">
        <v>0</v>
      </c>
      <c r="CX995">
        <f>ROUND(Y995*Source!I369,7)</f>
        <v>0</v>
      </c>
      <c r="CY995">
        <f t="shared" si="516"/>
        <v>0</v>
      </c>
      <c r="CZ995">
        <f t="shared" si="517"/>
        <v>0</v>
      </c>
      <c r="DA995">
        <f t="shared" si="518"/>
        <v>1</v>
      </c>
      <c r="DB995">
        <f t="shared" si="519"/>
        <v>0</v>
      </c>
      <c r="DC995">
        <f t="shared" si="520"/>
        <v>0</v>
      </c>
      <c r="DD995" t="s">
        <v>3</v>
      </c>
      <c r="DE995" t="s">
        <v>3</v>
      </c>
      <c r="DF995">
        <f t="shared" si="523"/>
        <v>0</v>
      </c>
      <c r="DG995">
        <f t="shared" si="521"/>
        <v>0</v>
      </c>
      <c r="DH995">
        <f t="shared" si="512"/>
        <v>0</v>
      </c>
      <c r="DI995">
        <f t="shared" si="513"/>
        <v>0</v>
      </c>
      <c r="DJ995">
        <f t="shared" si="522"/>
        <v>0</v>
      </c>
      <c r="DK995">
        <v>0</v>
      </c>
      <c r="DL995" t="s">
        <v>3</v>
      </c>
      <c r="DM995">
        <v>0</v>
      </c>
      <c r="DN995" t="s">
        <v>3</v>
      </c>
      <c r="DO995">
        <v>0</v>
      </c>
    </row>
    <row r="996" spans="1:119" x14ac:dyDescent="0.25">
      <c r="A996">
        <f>ROW(Source!A369)</f>
        <v>369</v>
      </c>
      <c r="B996">
        <v>353029544</v>
      </c>
      <c r="C996">
        <v>353032991</v>
      </c>
      <c r="D996">
        <v>342645155</v>
      </c>
      <c r="E996">
        <v>113</v>
      </c>
      <c r="F996">
        <v>1</v>
      </c>
      <c r="G996">
        <v>1</v>
      </c>
      <c r="H996">
        <v>3</v>
      </c>
      <c r="I996" t="s">
        <v>1264</v>
      </c>
      <c r="J996" t="s">
        <v>3</v>
      </c>
      <c r="K996" t="s">
        <v>1378</v>
      </c>
      <c r="L996">
        <v>1371</v>
      </c>
      <c r="N996">
        <v>1013</v>
      </c>
      <c r="O996" t="s">
        <v>21</v>
      </c>
      <c r="P996" t="s">
        <v>21</v>
      </c>
      <c r="Q996">
        <v>1</v>
      </c>
      <c r="W996">
        <v>0</v>
      </c>
      <c r="X996">
        <v>326010188</v>
      </c>
      <c r="Y996">
        <f t="shared" si="515"/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1</v>
      </c>
      <c r="AJ996">
        <v>1</v>
      </c>
      <c r="AK996">
        <v>1</v>
      </c>
      <c r="AL996">
        <v>1</v>
      </c>
      <c r="AM996">
        <v>-2</v>
      </c>
      <c r="AN996">
        <v>1</v>
      </c>
      <c r="AO996">
        <v>0</v>
      </c>
      <c r="AP996">
        <v>1</v>
      </c>
      <c r="AQ996">
        <v>1</v>
      </c>
      <c r="AR996">
        <v>0</v>
      </c>
      <c r="AS996" t="s">
        <v>3</v>
      </c>
      <c r="AT996">
        <v>0</v>
      </c>
      <c r="AU996" t="s">
        <v>23</v>
      </c>
      <c r="AV996">
        <v>0</v>
      </c>
      <c r="AW996">
        <v>2</v>
      </c>
      <c r="AX996">
        <v>353033031</v>
      </c>
      <c r="AY996">
        <v>1</v>
      </c>
      <c r="AZ996">
        <v>0</v>
      </c>
      <c r="BA996">
        <v>996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ROUND(Y996*Source!I369,7)</f>
        <v>0</v>
      </c>
      <c r="CY996">
        <f t="shared" si="516"/>
        <v>0</v>
      </c>
      <c r="CZ996">
        <f t="shared" si="517"/>
        <v>0</v>
      </c>
      <c r="DA996">
        <f t="shared" si="518"/>
        <v>1</v>
      </c>
      <c r="DB996">
        <f t="shared" si="519"/>
        <v>0</v>
      </c>
      <c r="DC996">
        <f t="shared" si="520"/>
        <v>0</v>
      </c>
      <c r="DD996" t="s">
        <v>3</v>
      </c>
      <c r="DE996" t="s">
        <v>3</v>
      </c>
      <c r="DF996">
        <f t="shared" si="523"/>
        <v>0</v>
      </c>
      <c r="DG996">
        <f t="shared" si="521"/>
        <v>0</v>
      </c>
      <c r="DH996">
        <f t="shared" si="512"/>
        <v>0</v>
      </c>
      <c r="DI996">
        <f t="shared" si="513"/>
        <v>0</v>
      </c>
      <c r="DJ996">
        <f t="shared" si="522"/>
        <v>0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5">
      <c r="A997">
        <f>ROW(Source!A370)</f>
        <v>370</v>
      </c>
      <c r="B997">
        <v>353029544</v>
      </c>
      <c r="C997">
        <v>353033032</v>
      </c>
      <c r="D997">
        <v>342640193</v>
      </c>
      <c r="E997">
        <v>113</v>
      </c>
      <c r="F997">
        <v>1</v>
      </c>
      <c r="G997">
        <v>1</v>
      </c>
      <c r="H997">
        <v>1</v>
      </c>
      <c r="I997" t="s">
        <v>1322</v>
      </c>
      <c r="J997" t="s">
        <v>3</v>
      </c>
      <c r="K997" t="s">
        <v>1323</v>
      </c>
      <c r="L997">
        <v>1191</v>
      </c>
      <c r="N997">
        <v>1013</v>
      </c>
      <c r="O997" t="s">
        <v>1221</v>
      </c>
      <c r="P997" t="s">
        <v>1221</v>
      </c>
      <c r="Q997">
        <v>1</v>
      </c>
      <c r="W997">
        <v>0</v>
      </c>
      <c r="X997">
        <v>1014935341</v>
      </c>
      <c r="Y997">
        <f>(AT997*ROUND(0.84,7))</f>
        <v>5.2416</v>
      </c>
      <c r="AA997">
        <v>0</v>
      </c>
      <c r="AB997">
        <v>0</v>
      </c>
      <c r="AC997">
        <v>0</v>
      </c>
      <c r="AD997">
        <v>526.58000000000004</v>
      </c>
      <c r="AE997">
        <v>0</v>
      </c>
      <c r="AF997">
        <v>0</v>
      </c>
      <c r="AG997">
        <v>0</v>
      </c>
      <c r="AH997">
        <v>526.58000000000004</v>
      </c>
      <c r="AI997">
        <v>1</v>
      </c>
      <c r="AJ997">
        <v>1</v>
      </c>
      <c r="AK997">
        <v>1</v>
      </c>
      <c r="AL997">
        <v>1</v>
      </c>
      <c r="AM997">
        <v>-2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</v>
      </c>
      <c r="AT997">
        <v>6.24</v>
      </c>
      <c r="AU997" t="s">
        <v>24</v>
      </c>
      <c r="AV997">
        <v>1</v>
      </c>
      <c r="AW997">
        <v>2</v>
      </c>
      <c r="AX997">
        <v>353033051</v>
      </c>
      <c r="AY997">
        <v>1</v>
      </c>
      <c r="AZ997">
        <v>0</v>
      </c>
      <c r="BA997">
        <v>997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3285.8592000000003</v>
      </c>
      <c r="BN997">
        <v>6.24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2760.1217280000001</v>
      </c>
      <c r="BU997">
        <v>5.2416</v>
      </c>
      <c r="BV997">
        <v>0</v>
      </c>
      <c r="BW997">
        <v>1</v>
      </c>
      <c r="CU997">
        <f>ROUND(AT997*Source!I370*AH997*AL997,2)</f>
        <v>3285.86</v>
      </c>
      <c r="CV997">
        <f>ROUND(Y997*Source!I370,7)</f>
        <v>5.2416</v>
      </c>
      <c r="CW997">
        <v>0</v>
      </c>
      <c r="CX997">
        <f>ROUND(Y997*Source!I370,7)</f>
        <v>5.2416</v>
      </c>
      <c r="CY997">
        <f>AD997</f>
        <v>526.58000000000004</v>
      </c>
      <c r="CZ997">
        <f>AH997</f>
        <v>526.58000000000004</v>
      </c>
      <c r="DA997">
        <f>AL997</f>
        <v>1</v>
      </c>
      <c r="DB997">
        <f>ROUND((ROUND(AT997*CZ997,2)*ROUND(0.84,7)),6)</f>
        <v>2760.1224000000002</v>
      </c>
      <c r="DC997">
        <f>ROUND((ROUND(AT997*AG997,2)*ROUND(0.84,7)),6)</f>
        <v>0</v>
      </c>
      <c r="DD997" t="s">
        <v>3</v>
      </c>
      <c r="DE997" t="s">
        <v>3</v>
      </c>
      <c r="DF997">
        <f t="shared" si="523"/>
        <v>0</v>
      </c>
      <c r="DG997">
        <f t="shared" si="521"/>
        <v>0</v>
      </c>
      <c r="DH997">
        <f t="shared" si="512"/>
        <v>0</v>
      </c>
      <c r="DI997">
        <f t="shared" si="513"/>
        <v>2760.12</v>
      </c>
      <c r="DJ997">
        <f>DI997</f>
        <v>2760.12</v>
      </c>
      <c r="DK997">
        <v>1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5">
      <c r="A998">
        <f>ROW(Source!A370)</f>
        <v>370</v>
      </c>
      <c r="B998">
        <v>353029544</v>
      </c>
      <c r="C998">
        <v>353033032</v>
      </c>
      <c r="D998">
        <v>342640393</v>
      </c>
      <c r="E998">
        <v>113</v>
      </c>
      <c r="F998">
        <v>1</v>
      </c>
      <c r="G998">
        <v>1</v>
      </c>
      <c r="H998">
        <v>1</v>
      </c>
      <c r="I998" t="s">
        <v>1222</v>
      </c>
      <c r="J998" t="s">
        <v>3</v>
      </c>
      <c r="K998" t="s">
        <v>1223</v>
      </c>
      <c r="L998">
        <v>1191</v>
      </c>
      <c r="N998">
        <v>1013</v>
      </c>
      <c r="O998" t="s">
        <v>1221</v>
      </c>
      <c r="P998" t="s">
        <v>1221</v>
      </c>
      <c r="Q998">
        <v>1</v>
      </c>
      <c r="W998">
        <v>0</v>
      </c>
      <c r="X998">
        <v>-1417349443</v>
      </c>
      <c r="Y998">
        <f>(AT998*ROUND(0.84,7))</f>
        <v>0.23520000000000002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1</v>
      </c>
      <c r="AJ998">
        <v>1</v>
      </c>
      <c r="AK998">
        <v>1</v>
      </c>
      <c r="AL998">
        <v>1</v>
      </c>
      <c r="AM998">
        <v>-2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</v>
      </c>
      <c r="AT998">
        <v>0.28000000000000003</v>
      </c>
      <c r="AU998" t="s">
        <v>24</v>
      </c>
      <c r="AV998">
        <v>2</v>
      </c>
      <c r="AW998">
        <v>2</v>
      </c>
      <c r="AX998">
        <v>353033052</v>
      </c>
      <c r="AY998">
        <v>1</v>
      </c>
      <c r="AZ998">
        <v>0</v>
      </c>
      <c r="BA998">
        <v>998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ROUND(Y998*Source!I370,7)</f>
        <v>0.23519999999999999</v>
      </c>
      <c r="CY998">
        <f>AD998</f>
        <v>0</v>
      </c>
      <c r="CZ998">
        <f>AH998</f>
        <v>0</v>
      </c>
      <c r="DA998">
        <f>AL998</f>
        <v>1</v>
      </c>
      <c r="DB998">
        <f>ROUND((ROUND(AT998*CZ998,2)*ROUND(0.84,7)),6)</f>
        <v>0</v>
      </c>
      <c r="DC998">
        <f>ROUND((ROUND(AT998*AG998,2)*ROUND(0.84,7)),6)</f>
        <v>0</v>
      </c>
      <c r="DD998" t="s">
        <v>3</v>
      </c>
      <c r="DE998" t="s">
        <v>3</v>
      </c>
      <c r="DF998">
        <f t="shared" si="523"/>
        <v>0</v>
      </c>
      <c r="DG998">
        <f t="shared" si="521"/>
        <v>0</v>
      </c>
      <c r="DH998">
        <f t="shared" si="512"/>
        <v>0</v>
      </c>
      <c r="DI998">
        <f t="shared" si="513"/>
        <v>0</v>
      </c>
      <c r="DJ998">
        <f>DI998</f>
        <v>0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5">
      <c r="A999">
        <f>ROW(Source!A370)</f>
        <v>370</v>
      </c>
      <c r="B999">
        <v>353029544</v>
      </c>
      <c r="C999">
        <v>353033032</v>
      </c>
      <c r="D999">
        <v>342765643</v>
      </c>
      <c r="E999">
        <v>1</v>
      </c>
      <c r="F999">
        <v>1</v>
      </c>
      <c r="G999">
        <v>1</v>
      </c>
      <c r="H999">
        <v>2</v>
      </c>
      <c r="I999" t="s">
        <v>1229</v>
      </c>
      <c r="J999" t="s">
        <v>1230</v>
      </c>
      <c r="K999" t="s">
        <v>1231</v>
      </c>
      <c r="L999">
        <v>1368</v>
      </c>
      <c r="N999">
        <v>1011</v>
      </c>
      <c r="O999" t="s">
        <v>1227</v>
      </c>
      <c r="P999" t="s">
        <v>1227</v>
      </c>
      <c r="Q999">
        <v>1</v>
      </c>
      <c r="W999">
        <v>0</v>
      </c>
      <c r="X999">
        <v>1503848564</v>
      </c>
      <c r="Y999">
        <f>(AT999*ROUND(0.84,7))</f>
        <v>0.23520000000000002</v>
      </c>
      <c r="AA999">
        <v>0</v>
      </c>
      <c r="AB999">
        <v>583.05999999999995</v>
      </c>
      <c r="AC999">
        <v>597.98</v>
      </c>
      <c r="AD999">
        <v>0</v>
      </c>
      <c r="AE999">
        <v>0</v>
      </c>
      <c r="AF999">
        <v>477.92</v>
      </c>
      <c r="AG999">
        <v>597.98</v>
      </c>
      <c r="AH999">
        <v>0</v>
      </c>
      <c r="AI999">
        <v>1</v>
      </c>
      <c r="AJ999">
        <v>1.22</v>
      </c>
      <c r="AK999">
        <v>1</v>
      </c>
      <c r="AL999">
        <v>1</v>
      </c>
      <c r="AM999">
        <v>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</v>
      </c>
      <c r="AT999">
        <v>0.28000000000000003</v>
      </c>
      <c r="AU999" t="s">
        <v>24</v>
      </c>
      <c r="AV999">
        <v>1</v>
      </c>
      <c r="AW999">
        <v>2</v>
      </c>
      <c r="AX999">
        <v>353033053</v>
      </c>
      <c r="AY999">
        <v>1</v>
      </c>
      <c r="AZ999">
        <v>0</v>
      </c>
      <c r="BA999">
        <v>999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133.81760000000003</v>
      </c>
      <c r="BL999">
        <v>167.43440000000001</v>
      </c>
      <c r="BM999">
        <v>0</v>
      </c>
      <c r="BN999">
        <v>0</v>
      </c>
      <c r="BO999">
        <v>0.28000000000000003</v>
      </c>
      <c r="BP999">
        <v>1</v>
      </c>
      <c r="BQ999">
        <v>0</v>
      </c>
      <c r="BR999">
        <v>112.40678400000002</v>
      </c>
      <c r="BS999">
        <v>140.64489600000002</v>
      </c>
      <c r="BT999">
        <v>0</v>
      </c>
      <c r="BU999">
        <v>0</v>
      </c>
      <c r="BV999">
        <v>0.23520000000000002</v>
      </c>
      <c r="BW999">
        <v>1</v>
      </c>
      <c r="CV999">
        <v>0</v>
      </c>
      <c r="CW999">
        <f>ROUND(Y999*Source!I370*DO999,7)</f>
        <v>0.23519999999999999</v>
      </c>
      <c r="CX999">
        <f>ROUND(Y999*Source!I370,7)</f>
        <v>0.23519999999999999</v>
      </c>
      <c r="CY999">
        <f>AB999</f>
        <v>583.05999999999995</v>
      </c>
      <c r="CZ999">
        <f>AF999</f>
        <v>477.92</v>
      </c>
      <c r="DA999">
        <f>AJ999</f>
        <v>1.22</v>
      </c>
      <c r="DB999">
        <f>ROUND((ROUND(AT999*CZ999,2)*ROUND(0.84,7)),6)</f>
        <v>112.4088</v>
      </c>
      <c r="DC999">
        <f>ROUND((ROUND(AT999*AG999,2)*ROUND(0.84,7)),6)</f>
        <v>140.6412</v>
      </c>
      <c r="DD999" t="s">
        <v>3</v>
      </c>
      <c r="DE999" t="s">
        <v>3</v>
      </c>
      <c r="DF999">
        <f t="shared" si="523"/>
        <v>0</v>
      </c>
      <c r="DG999">
        <f>ROUND(ROUND(AF999*AJ999,2)*CX999,2)</f>
        <v>137.13999999999999</v>
      </c>
      <c r="DH999">
        <f t="shared" si="512"/>
        <v>140.63999999999999</v>
      </c>
      <c r="DI999">
        <f t="shared" si="513"/>
        <v>0</v>
      </c>
      <c r="DJ999">
        <f>DG999+DH999</f>
        <v>277.77999999999997</v>
      </c>
      <c r="DK999">
        <v>0</v>
      </c>
      <c r="DL999" t="s">
        <v>1228</v>
      </c>
      <c r="DM999">
        <v>4</v>
      </c>
      <c r="DN999" t="s">
        <v>1221</v>
      </c>
      <c r="DO999">
        <v>1</v>
      </c>
    </row>
    <row r="1000" spans="1:119" x14ac:dyDescent="0.25">
      <c r="A1000">
        <f>ROW(Source!A370)</f>
        <v>370</v>
      </c>
      <c r="B1000">
        <v>353029544</v>
      </c>
      <c r="C1000">
        <v>353033032</v>
      </c>
      <c r="D1000">
        <v>342713971</v>
      </c>
      <c r="E1000">
        <v>1</v>
      </c>
      <c r="F1000">
        <v>1</v>
      </c>
      <c r="G1000">
        <v>1</v>
      </c>
      <c r="H1000">
        <v>3</v>
      </c>
      <c r="I1000" t="s">
        <v>1354</v>
      </c>
      <c r="J1000" t="s">
        <v>1355</v>
      </c>
      <c r="K1000" t="s">
        <v>1356</v>
      </c>
      <c r="L1000">
        <v>1346</v>
      </c>
      <c r="N1000">
        <v>1009</v>
      </c>
      <c r="O1000" t="s">
        <v>1244</v>
      </c>
      <c r="P1000" t="s">
        <v>1244</v>
      </c>
      <c r="Q1000">
        <v>1</v>
      </c>
      <c r="W1000">
        <v>0</v>
      </c>
      <c r="X1000">
        <v>-1352590515</v>
      </c>
      <c r="Y1000">
        <f t="shared" ref="Y1000:Y1014" si="524">(AT1000*ROUND(0,7))</f>
        <v>0</v>
      </c>
      <c r="AA1000">
        <v>103.6</v>
      </c>
      <c r="AB1000">
        <v>0</v>
      </c>
      <c r="AC1000">
        <v>0</v>
      </c>
      <c r="AD1000">
        <v>0</v>
      </c>
      <c r="AE1000">
        <v>58.53</v>
      </c>
      <c r="AF1000">
        <v>0</v>
      </c>
      <c r="AG1000">
        <v>0</v>
      </c>
      <c r="AH1000">
        <v>0</v>
      </c>
      <c r="AI1000">
        <v>1.77</v>
      </c>
      <c r="AJ1000">
        <v>1</v>
      </c>
      <c r="AK1000">
        <v>1</v>
      </c>
      <c r="AL1000">
        <v>1</v>
      </c>
      <c r="AM1000">
        <v>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</v>
      </c>
      <c r="AT1000">
        <v>0.03</v>
      </c>
      <c r="AU1000" t="s">
        <v>23</v>
      </c>
      <c r="AV1000">
        <v>0</v>
      </c>
      <c r="AW1000">
        <v>2</v>
      </c>
      <c r="AX1000">
        <v>353033054</v>
      </c>
      <c r="AY1000">
        <v>1</v>
      </c>
      <c r="AZ1000">
        <v>0</v>
      </c>
      <c r="BA1000">
        <v>1000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1.7559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1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ROUND(Y1000*Source!I370,7)</f>
        <v>0</v>
      </c>
      <c r="CY1000">
        <f t="shared" ref="CY1000:CY1014" si="525">AA1000</f>
        <v>103.6</v>
      </c>
      <c r="CZ1000">
        <f t="shared" ref="CZ1000:CZ1014" si="526">AE1000</f>
        <v>58.53</v>
      </c>
      <c r="DA1000">
        <f t="shared" ref="DA1000:DA1014" si="527">AI1000</f>
        <v>1.77</v>
      </c>
      <c r="DB1000">
        <f t="shared" ref="DB1000:DB1014" si="528">ROUND((ROUND(AT1000*CZ1000,2)*ROUND(0,7)),6)</f>
        <v>0</v>
      </c>
      <c r="DC1000">
        <f t="shared" ref="DC1000:DC1014" si="529">ROUND((ROUND(AT1000*AG1000,2)*ROUND(0,7)),6)</f>
        <v>0</v>
      </c>
      <c r="DD1000" t="s">
        <v>3</v>
      </c>
      <c r="DE1000" t="s">
        <v>3</v>
      </c>
      <c r="DF1000">
        <f>ROUND(ROUND(AE1000*AI1000,2)*CX1000,2)</f>
        <v>0</v>
      </c>
      <c r="DG1000">
        <f t="shared" ref="DG1000:DG1016" si="530">ROUND(ROUND(AF1000,2)*CX1000,2)</f>
        <v>0</v>
      </c>
      <c r="DH1000">
        <f t="shared" si="512"/>
        <v>0</v>
      </c>
      <c r="DI1000">
        <f t="shared" si="513"/>
        <v>0</v>
      </c>
      <c r="DJ1000">
        <f t="shared" ref="DJ1000:DJ1014" si="531">DF1000</f>
        <v>0</v>
      </c>
      <c r="DK1000">
        <v>0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5">
      <c r="A1001">
        <f>ROW(Source!A370)</f>
        <v>370</v>
      </c>
      <c r="B1001">
        <v>353029544</v>
      </c>
      <c r="C1001">
        <v>353033032</v>
      </c>
      <c r="D1001">
        <v>342717284</v>
      </c>
      <c r="E1001">
        <v>1</v>
      </c>
      <c r="F1001">
        <v>1</v>
      </c>
      <c r="G1001">
        <v>1</v>
      </c>
      <c r="H1001">
        <v>3</v>
      </c>
      <c r="I1001" t="s">
        <v>1357</v>
      </c>
      <c r="J1001" t="s">
        <v>1358</v>
      </c>
      <c r="K1001" t="s">
        <v>1359</v>
      </c>
      <c r="L1001">
        <v>1348</v>
      </c>
      <c r="N1001">
        <v>1009</v>
      </c>
      <c r="O1001" t="s">
        <v>811</v>
      </c>
      <c r="P1001" t="s">
        <v>811</v>
      </c>
      <c r="Q1001">
        <v>1000</v>
      </c>
      <c r="W1001">
        <v>0</v>
      </c>
      <c r="X1001">
        <v>-1952709209</v>
      </c>
      <c r="Y1001">
        <f t="shared" si="524"/>
        <v>0</v>
      </c>
      <c r="AA1001">
        <v>87870.25</v>
      </c>
      <c r="AB1001">
        <v>0</v>
      </c>
      <c r="AC1001">
        <v>0</v>
      </c>
      <c r="AD1001">
        <v>0</v>
      </c>
      <c r="AE1001">
        <v>70296.2</v>
      </c>
      <c r="AF1001">
        <v>0</v>
      </c>
      <c r="AG1001">
        <v>0</v>
      </c>
      <c r="AH1001">
        <v>0</v>
      </c>
      <c r="AI1001">
        <v>1.25</v>
      </c>
      <c r="AJ1001">
        <v>1</v>
      </c>
      <c r="AK1001">
        <v>1</v>
      </c>
      <c r="AL1001">
        <v>1</v>
      </c>
      <c r="AM1001">
        <v>2</v>
      </c>
      <c r="AN1001">
        <v>0</v>
      </c>
      <c r="AO1001">
        <v>0</v>
      </c>
      <c r="AP1001">
        <v>1</v>
      </c>
      <c r="AQ1001">
        <v>1</v>
      </c>
      <c r="AR1001">
        <v>0</v>
      </c>
      <c r="AS1001" t="s">
        <v>3</v>
      </c>
      <c r="AT1001">
        <v>2.3000000000000001E-4</v>
      </c>
      <c r="AU1001" t="s">
        <v>23</v>
      </c>
      <c r="AV1001">
        <v>0</v>
      </c>
      <c r="AW1001">
        <v>2</v>
      </c>
      <c r="AX1001">
        <v>353033055</v>
      </c>
      <c r="AY1001">
        <v>1</v>
      </c>
      <c r="AZ1001">
        <v>0</v>
      </c>
      <c r="BA1001">
        <v>1001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16.168126000000001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1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ROUND(Y1001*Source!I370,7)</f>
        <v>0</v>
      </c>
      <c r="CY1001">
        <f t="shared" si="525"/>
        <v>87870.25</v>
      </c>
      <c r="CZ1001">
        <f t="shared" si="526"/>
        <v>70296.2</v>
      </c>
      <c r="DA1001">
        <f t="shared" si="527"/>
        <v>1.25</v>
      </c>
      <c r="DB1001">
        <f t="shared" si="528"/>
        <v>0</v>
      </c>
      <c r="DC1001">
        <f t="shared" si="529"/>
        <v>0</v>
      </c>
      <c r="DD1001" t="s">
        <v>3</v>
      </c>
      <c r="DE1001" t="s">
        <v>3</v>
      </c>
      <c r="DF1001">
        <f>ROUND(ROUND(AE1001*AI1001,2)*CX1001,2)</f>
        <v>0</v>
      </c>
      <c r="DG1001">
        <f t="shared" si="530"/>
        <v>0</v>
      </c>
      <c r="DH1001">
        <f t="shared" si="512"/>
        <v>0</v>
      </c>
      <c r="DI1001">
        <f t="shared" si="513"/>
        <v>0</v>
      </c>
      <c r="DJ1001">
        <f t="shared" si="531"/>
        <v>0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5">
      <c r="A1002">
        <f>ROW(Source!A370)</f>
        <v>370</v>
      </c>
      <c r="B1002">
        <v>353029544</v>
      </c>
      <c r="C1002">
        <v>353033032</v>
      </c>
      <c r="D1002">
        <v>342718355</v>
      </c>
      <c r="E1002">
        <v>1</v>
      </c>
      <c r="F1002">
        <v>1</v>
      </c>
      <c r="G1002">
        <v>1</v>
      </c>
      <c r="H1002">
        <v>3</v>
      </c>
      <c r="I1002" t="s">
        <v>1248</v>
      </c>
      <c r="J1002" t="s">
        <v>1249</v>
      </c>
      <c r="K1002" t="s">
        <v>1250</v>
      </c>
      <c r="L1002">
        <v>1346</v>
      </c>
      <c r="N1002">
        <v>1009</v>
      </c>
      <c r="O1002" t="s">
        <v>1244</v>
      </c>
      <c r="P1002" t="s">
        <v>1244</v>
      </c>
      <c r="Q1002">
        <v>1</v>
      </c>
      <c r="W1002">
        <v>0</v>
      </c>
      <c r="X1002">
        <v>-1749521197</v>
      </c>
      <c r="Y1002">
        <f t="shared" si="524"/>
        <v>0</v>
      </c>
      <c r="AA1002">
        <v>80.8</v>
      </c>
      <c r="AB1002">
        <v>0</v>
      </c>
      <c r="AC1002">
        <v>0</v>
      </c>
      <c r="AD1002">
        <v>0</v>
      </c>
      <c r="AE1002">
        <v>56.11</v>
      </c>
      <c r="AF1002">
        <v>0</v>
      </c>
      <c r="AG1002">
        <v>0</v>
      </c>
      <c r="AH1002">
        <v>0</v>
      </c>
      <c r="AI1002">
        <v>1.44</v>
      </c>
      <c r="AJ1002">
        <v>1</v>
      </c>
      <c r="AK1002">
        <v>1</v>
      </c>
      <c r="AL1002">
        <v>1</v>
      </c>
      <c r="AM1002">
        <v>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</v>
      </c>
      <c r="AT1002">
        <v>0.02</v>
      </c>
      <c r="AU1002" t="s">
        <v>23</v>
      </c>
      <c r="AV1002">
        <v>0</v>
      </c>
      <c r="AW1002">
        <v>2</v>
      </c>
      <c r="AX1002">
        <v>353033056</v>
      </c>
      <c r="AY1002">
        <v>1</v>
      </c>
      <c r="AZ1002">
        <v>0</v>
      </c>
      <c r="BA1002">
        <v>1002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1.1222000000000001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1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ROUND(Y1002*Source!I370,7)</f>
        <v>0</v>
      </c>
      <c r="CY1002">
        <f t="shared" si="525"/>
        <v>80.8</v>
      </c>
      <c r="CZ1002">
        <f t="shared" si="526"/>
        <v>56.11</v>
      </c>
      <c r="DA1002">
        <f t="shared" si="527"/>
        <v>1.44</v>
      </c>
      <c r="DB1002">
        <f t="shared" si="528"/>
        <v>0</v>
      </c>
      <c r="DC1002">
        <f t="shared" si="529"/>
        <v>0</v>
      </c>
      <c r="DD1002" t="s">
        <v>3</v>
      </c>
      <c r="DE1002" t="s">
        <v>3</v>
      </c>
      <c r="DF1002">
        <f>ROUND(ROUND(AE1002*AI1002,2)*CX1002,2)</f>
        <v>0</v>
      </c>
      <c r="DG1002">
        <f t="shared" si="530"/>
        <v>0</v>
      </c>
      <c r="DH1002">
        <f t="shared" si="512"/>
        <v>0</v>
      </c>
      <c r="DI1002">
        <f t="shared" si="513"/>
        <v>0</v>
      </c>
      <c r="DJ1002">
        <f t="shared" si="531"/>
        <v>0</v>
      </c>
      <c r="DK1002">
        <v>0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5">
      <c r="A1003">
        <f>ROW(Source!A370)</f>
        <v>370</v>
      </c>
      <c r="B1003">
        <v>353029544</v>
      </c>
      <c r="C1003">
        <v>353033032</v>
      </c>
      <c r="D1003">
        <v>342641712</v>
      </c>
      <c r="E1003">
        <v>113</v>
      </c>
      <c r="F1003">
        <v>1</v>
      </c>
      <c r="G1003">
        <v>1</v>
      </c>
      <c r="H1003">
        <v>3</v>
      </c>
      <c r="I1003" t="s">
        <v>1388</v>
      </c>
      <c r="J1003" t="s">
        <v>3</v>
      </c>
      <c r="K1003" t="s">
        <v>1389</v>
      </c>
      <c r="L1003">
        <v>1371</v>
      </c>
      <c r="N1003">
        <v>1013</v>
      </c>
      <c r="O1003" t="s">
        <v>21</v>
      </c>
      <c r="P1003" t="s">
        <v>21</v>
      </c>
      <c r="Q1003">
        <v>1</v>
      </c>
      <c r="W1003">
        <v>0</v>
      </c>
      <c r="X1003">
        <v>-1729700736</v>
      </c>
      <c r="Y1003">
        <f t="shared" si="524"/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1</v>
      </c>
      <c r="AO1003">
        <v>0</v>
      </c>
      <c r="AP1003">
        <v>1</v>
      </c>
      <c r="AQ1003">
        <v>1</v>
      </c>
      <c r="AR1003">
        <v>0</v>
      </c>
      <c r="AS1003" t="s">
        <v>3</v>
      </c>
      <c r="AT1003">
        <v>0</v>
      </c>
      <c r="AU1003" t="s">
        <v>23</v>
      </c>
      <c r="AV1003">
        <v>0</v>
      </c>
      <c r="AW1003">
        <v>2</v>
      </c>
      <c r="AX1003">
        <v>353033057</v>
      </c>
      <c r="AY1003">
        <v>1</v>
      </c>
      <c r="AZ1003">
        <v>0</v>
      </c>
      <c r="BA1003">
        <v>1003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ROUND(Y1003*Source!I370,7)</f>
        <v>0</v>
      </c>
      <c r="CY1003">
        <f t="shared" si="525"/>
        <v>0</v>
      </c>
      <c r="CZ1003">
        <f t="shared" si="526"/>
        <v>0</v>
      </c>
      <c r="DA1003">
        <f t="shared" si="527"/>
        <v>1</v>
      </c>
      <c r="DB1003">
        <f t="shared" si="528"/>
        <v>0</v>
      </c>
      <c r="DC1003">
        <f t="shared" si="529"/>
        <v>0</v>
      </c>
      <c r="DD1003" t="s">
        <v>3</v>
      </c>
      <c r="DE1003" t="s">
        <v>3</v>
      </c>
      <c r="DF1003">
        <f>ROUND(ROUND(AE1003,2)*CX1003,2)</f>
        <v>0</v>
      </c>
      <c r="DG1003">
        <f t="shared" si="530"/>
        <v>0</v>
      </c>
      <c r="DH1003">
        <f t="shared" si="512"/>
        <v>0</v>
      </c>
      <c r="DI1003">
        <f t="shared" si="513"/>
        <v>0</v>
      </c>
      <c r="DJ1003">
        <f t="shared" si="531"/>
        <v>0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5">
      <c r="A1004">
        <f>ROW(Source!A370)</f>
        <v>370</v>
      </c>
      <c r="B1004">
        <v>353029544</v>
      </c>
      <c r="C1004">
        <v>353033032</v>
      </c>
      <c r="D1004">
        <v>342642533</v>
      </c>
      <c r="E1004">
        <v>113</v>
      </c>
      <c r="F1004">
        <v>1</v>
      </c>
      <c r="G1004">
        <v>1</v>
      </c>
      <c r="H1004">
        <v>3</v>
      </c>
      <c r="I1004" t="s">
        <v>1331</v>
      </c>
      <c r="J1004" t="s">
        <v>3</v>
      </c>
      <c r="K1004" t="s">
        <v>1332</v>
      </c>
      <c r="L1004">
        <v>1346</v>
      </c>
      <c r="N1004">
        <v>1009</v>
      </c>
      <c r="O1004" t="s">
        <v>1244</v>
      </c>
      <c r="P1004" t="s">
        <v>1244</v>
      </c>
      <c r="Q1004">
        <v>1</v>
      </c>
      <c r="W1004">
        <v>0</v>
      </c>
      <c r="X1004">
        <v>-1111733769</v>
      </c>
      <c r="Y1004">
        <f t="shared" si="524"/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1</v>
      </c>
      <c r="AO1004">
        <v>0</v>
      </c>
      <c r="AP1004">
        <v>1</v>
      </c>
      <c r="AQ1004">
        <v>1</v>
      </c>
      <c r="AR1004">
        <v>0</v>
      </c>
      <c r="AS1004" t="s">
        <v>3</v>
      </c>
      <c r="AT1004">
        <v>0</v>
      </c>
      <c r="AU1004" t="s">
        <v>23</v>
      </c>
      <c r="AV1004">
        <v>0</v>
      </c>
      <c r="AW1004">
        <v>2</v>
      </c>
      <c r="AX1004">
        <v>353033058</v>
      </c>
      <c r="AY1004">
        <v>1</v>
      </c>
      <c r="AZ1004">
        <v>0</v>
      </c>
      <c r="BA1004">
        <v>1004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ROUND(Y1004*Source!I370,7)</f>
        <v>0</v>
      </c>
      <c r="CY1004">
        <f t="shared" si="525"/>
        <v>0</v>
      </c>
      <c r="CZ1004">
        <f t="shared" si="526"/>
        <v>0</v>
      </c>
      <c r="DA1004">
        <f t="shared" si="527"/>
        <v>1</v>
      </c>
      <c r="DB1004">
        <f t="shared" si="528"/>
        <v>0</v>
      </c>
      <c r="DC1004">
        <f t="shared" si="529"/>
        <v>0</v>
      </c>
      <c r="DD1004" t="s">
        <v>3</v>
      </c>
      <c r="DE1004" t="s">
        <v>3</v>
      </c>
      <c r="DF1004">
        <f>ROUND(ROUND(AE1004,2)*CX1004,2)</f>
        <v>0</v>
      </c>
      <c r="DG1004">
        <f t="shared" si="530"/>
        <v>0</v>
      </c>
      <c r="DH1004">
        <f t="shared" si="512"/>
        <v>0</v>
      </c>
      <c r="DI1004">
        <f t="shared" si="513"/>
        <v>0</v>
      </c>
      <c r="DJ1004">
        <f t="shared" si="531"/>
        <v>0</v>
      </c>
      <c r="DK1004">
        <v>0</v>
      </c>
      <c r="DL1004" t="s">
        <v>3</v>
      </c>
      <c r="DM1004">
        <v>0</v>
      </c>
      <c r="DN1004" t="s">
        <v>3</v>
      </c>
      <c r="DO1004">
        <v>0</v>
      </c>
    </row>
    <row r="1005" spans="1:119" x14ac:dyDescent="0.25">
      <c r="A1005">
        <f>ROW(Source!A370)</f>
        <v>370</v>
      </c>
      <c r="B1005">
        <v>353029544</v>
      </c>
      <c r="C1005">
        <v>353033032</v>
      </c>
      <c r="D1005">
        <v>342723998</v>
      </c>
      <c r="E1005">
        <v>1</v>
      </c>
      <c r="F1005">
        <v>1</v>
      </c>
      <c r="G1005">
        <v>1</v>
      </c>
      <c r="H1005">
        <v>3</v>
      </c>
      <c r="I1005" t="s">
        <v>1390</v>
      </c>
      <c r="J1005" t="s">
        <v>1391</v>
      </c>
      <c r="K1005" t="s">
        <v>1392</v>
      </c>
      <c r="L1005">
        <v>1348</v>
      </c>
      <c r="N1005">
        <v>1009</v>
      </c>
      <c r="O1005" t="s">
        <v>811</v>
      </c>
      <c r="P1005" t="s">
        <v>811</v>
      </c>
      <c r="Q1005">
        <v>1000</v>
      </c>
      <c r="W1005">
        <v>0</v>
      </c>
      <c r="X1005">
        <v>-81904087</v>
      </c>
      <c r="Y1005">
        <f t="shared" si="524"/>
        <v>0</v>
      </c>
      <c r="AA1005">
        <v>77833.7</v>
      </c>
      <c r="AB1005">
        <v>0</v>
      </c>
      <c r="AC1005">
        <v>0</v>
      </c>
      <c r="AD1005">
        <v>0</v>
      </c>
      <c r="AE1005">
        <v>78619.899999999994</v>
      </c>
      <c r="AF1005">
        <v>0</v>
      </c>
      <c r="AG1005">
        <v>0</v>
      </c>
      <c r="AH1005">
        <v>0</v>
      </c>
      <c r="AI1005">
        <v>0.99</v>
      </c>
      <c r="AJ1005">
        <v>1</v>
      </c>
      <c r="AK1005">
        <v>1</v>
      </c>
      <c r="AL1005">
        <v>1</v>
      </c>
      <c r="AM1005">
        <v>2</v>
      </c>
      <c r="AN1005">
        <v>1</v>
      </c>
      <c r="AO1005">
        <v>0</v>
      </c>
      <c r="AP1005">
        <v>1</v>
      </c>
      <c r="AQ1005">
        <v>1</v>
      </c>
      <c r="AR1005">
        <v>0</v>
      </c>
      <c r="AS1005" t="s">
        <v>3</v>
      </c>
      <c r="AT1005">
        <v>0</v>
      </c>
      <c r="AU1005" t="s">
        <v>23</v>
      </c>
      <c r="AV1005">
        <v>0</v>
      </c>
      <c r="AW1005">
        <v>2</v>
      </c>
      <c r="AX1005">
        <v>353033059</v>
      </c>
      <c r="AY1005">
        <v>1</v>
      </c>
      <c r="AZ1005">
        <v>0</v>
      </c>
      <c r="BA1005">
        <v>1005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v>0</v>
      </c>
      <c r="CX1005">
        <f>ROUND(Y1005*Source!I370,7)</f>
        <v>0</v>
      </c>
      <c r="CY1005">
        <f t="shared" si="525"/>
        <v>77833.7</v>
      </c>
      <c r="CZ1005">
        <f t="shared" si="526"/>
        <v>78619.899999999994</v>
      </c>
      <c r="DA1005">
        <f t="shared" si="527"/>
        <v>0.99</v>
      </c>
      <c r="DB1005">
        <f t="shared" si="528"/>
        <v>0</v>
      </c>
      <c r="DC1005">
        <f t="shared" si="529"/>
        <v>0</v>
      </c>
      <c r="DD1005" t="s">
        <v>3</v>
      </c>
      <c r="DE1005" t="s">
        <v>3</v>
      </c>
      <c r="DF1005">
        <f>ROUND(ROUND(AE1005*AI1005,2)*CX1005,2)</f>
        <v>0</v>
      </c>
      <c r="DG1005">
        <f t="shared" si="530"/>
        <v>0</v>
      </c>
      <c r="DH1005">
        <f t="shared" si="512"/>
        <v>0</v>
      </c>
      <c r="DI1005">
        <f t="shared" si="513"/>
        <v>0</v>
      </c>
      <c r="DJ1005">
        <f t="shared" si="531"/>
        <v>0</v>
      </c>
      <c r="DK1005">
        <v>0</v>
      </c>
      <c r="DL1005" t="s">
        <v>3</v>
      </c>
      <c r="DM1005">
        <v>0</v>
      </c>
      <c r="DN1005" t="s">
        <v>3</v>
      </c>
      <c r="DO1005">
        <v>0</v>
      </c>
    </row>
    <row r="1006" spans="1:119" x14ac:dyDescent="0.25">
      <c r="A1006">
        <f>ROW(Source!A370)</f>
        <v>370</v>
      </c>
      <c r="B1006">
        <v>353029544</v>
      </c>
      <c r="C1006">
        <v>353033032</v>
      </c>
      <c r="D1006">
        <v>342643249</v>
      </c>
      <c r="E1006">
        <v>113</v>
      </c>
      <c r="F1006">
        <v>1</v>
      </c>
      <c r="G1006">
        <v>1</v>
      </c>
      <c r="H1006">
        <v>3</v>
      </c>
      <c r="I1006" t="s">
        <v>1360</v>
      </c>
      <c r="J1006" t="s">
        <v>3</v>
      </c>
      <c r="K1006" t="s">
        <v>1361</v>
      </c>
      <c r="L1006">
        <v>1339</v>
      </c>
      <c r="N1006">
        <v>1007</v>
      </c>
      <c r="O1006" t="s">
        <v>1319</v>
      </c>
      <c r="P1006" t="s">
        <v>1319</v>
      </c>
      <c r="Q1006">
        <v>1</v>
      </c>
      <c r="W1006">
        <v>0</v>
      </c>
      <c r="X1006">
        <v>-1563220161</v>
      </c>
      <c r="Y1006">
        <f t="shared" si="524"/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1</v>
      </c>
      <c r="AJ1006">
        <v>1</v>
      </c>
      <c r="AK1006">
        <v>1</v>
      </c>
      <c r="AL1006">
        <v>1</v>
      </c>
      <c r="AM1006">
        <v>-2</v>
      </c>
      <c r="AN1006">
        <v>1</v>
      </c>
      <c r="AO1006">
        <v>0</v>
      </c>
      <c r="AP1006">
        <v>1</v>
      </c>
      <c r="AQ1006">
        <v>1</v>
      </c>
      <c r="AR1006">
        <v>0</v>
      </c>
      <c r="AS1006" t="s">
        <v>3</v>
      </c>
      <c r="AT1006">
        <v>0</v>
      </c>
      <c r="AU1006" t="s">
        <v>23</v>
      </c>
      <c r="AV1006">
        <v>0</v>
      </c>
      <c r="AW1006">
        <v>2</v>
      </c>
      <c r="AX1006">
        <v>353033060</v>
      </c>
      <c r="AY1006">
        <v>1</v>
      </c>
      <c r="AZ1006">
        <v>0</v>
      </c>
      <c r="BA1006">
        <v>1006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ROUND(Y1006*Source!I370,7)</f>
        <v>0</v>
      </c>
      <c r="CY1006">
        <f t="shared" si="525"/>
        <v>0</v>
      </c>
      <c r="CZ1006">
        <f t="shared" si="526"/>
        <v>0</v>
      </c>
      <c r="DA1006">
        <f t="shared" si="527"/>
        <v>1</v>
      </c>
      <c r="DB1006">
        <f t="shared" si="528"/>
        <v>0</v>
      </c>
      <c r="DC1006">
        <f t="shared" si="529"/>
        <v>0</v>
      </c>
      <c r="DD1006" t="s">
        <v>3</v>
      </c>
      <c r="DE1006" t="s">
        <v>3</v>
      </c>
      <c r="DF1006">
        <f>ROUND(ROUND(AE1006,2)*CX1006,2)</f>
        <v>0</v>
      </c>
      <c r="DG1006">
        <f t="shared" si="530"/>
        <v>0</v>
      </c>
      <c r="DH1006">
        <f t="shared" si="512"/>
        <v>0</v>
      </c>
      <c r="DI1006">
        <f t="shared" si="513"/>
        <v>0</v>
      </c>
      <c r="DJ1006">
        <f t="shared" si="531"/>
        <v>0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5">
      <c r="A1007">
        <f>ROW(Source!A370)</f>
        <v>370</v>
      </c>
      <c r="B1007">
        <v>353029544</v>
      </c>
      <c r="C1007">
        <v>353033032</v>
      </c>
      <c r="D1007">
        <v>342735762</v>
      </c>
      <c r="E1007">
        <v>1</v>
      </c>
      <c r="F1007">
        <v>1</v>
      </c>
      <c r="G1007">
        <v>1</v>
      </c>
      <c r="H1007">
        <v>3</v>
      </c>
      <c r="I1007" t="s">
        <v>1362</v>
      </c>
      <c r="J1007" t="s">
        <v>1363</v>
      </c>
      <c r="K1007" t="s">
        <v>1364</v>
      </c>
      <c r="L1007">
        <v>1348</v>
      </c>
      <c r="N1007">
        <v>1009</v>
      </c>
      <c r="O1007" t="s">
        <v>811</v>
      </c>
      <c r="P1007" t="s">
        <v>811</v>
      </c>
      <c r="Q1007">
        <v>1000</v>
      </c>
      <c r="W1007">
        <v>0</v>
      </c>
      <c r="X1007">
        <v>-1762704522</v>
      </c>
      <c r="Y1007">
        <f t="shared" si="524"/>
        <v>0</v>
      </c>
      <c r="AA1007">
        <v>80257.66</v>
      </c>
      <c r="AB1007">
        <v>0</v>
      </c>
      <c r="AC1007">
        <v>0</v>
      </c>
      <c r="AD1007">
        <v>0</v>
      </c>
      <c r="AE1007">
        <v>61265.39</v>
      </c>
      <c r="AF1007">
        <v>0</v>
      </c>
      <c r="AG1007">
        <v>0</v>
      </c>
      <c r="AH1007">
        <v>0</v>
      </c>
      <c r="AI1007">
        <v>1.31</v>
      </c>
      <c r="AJ1007">
        <v>1</v>
      </c>
      <c r="AK1007">
        <v>1</v>
      </c>
      <c r="AL1007">
        <v>1</v>
      </c>
      <c r="AM1007">
        <v>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</v>
      </c>
      <c r="AT1007">
        <v>4.0000000000000002E-4</v>
      </c>
      <c r="AU1007" t="s">
        <v>23</v>
      </c>
      <c r="AV1007">
        <v>0</v>
      </c>
      <c r="AW1007">
        <v>2</v>
      </c>
      <c r="AX1007">
        <v>353033061</v>
      </c>
      <c r="AY1007">
        <v>1</v>
      </c>
      <c r="AZ1007">
        <v>0</v>
      </c>
      <c r="BA1007">
        <v>1007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24.506156000000001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1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v>0</v>
      </c>
      <c r="CX1007">
        <f>ROUND(Y1007*Source!I370,7)</f>
        <v>0</v>
      </c>
      <c r="CY1007">
        <f t="shared" si="525"/>
        <v>80257.66</v>
      </c>
      <c r="CZ1007">
        <f t="shared" si="526"/>
        <v>61265.39</v>
      </c>
      <c r="DA1007">
        <f t="shared" si="527"/>
        <v>1.31</v>
      </c>
      <c r="DB1007">
        <f t="shared" si="528"/>
        <v>0</v>
      </c>
      <c r="DC1007">
        <f t="shared" si="529"/>
        <v>0</v>
      </c>
      <c r="DD1007" t="s">
        <v>3</v>
      </c>
      <c r="DE1007" t="s">
        <v>3</v>
      </c>
      <c r="DF1007">
        <f>ROUND(ROUND(AE1007*AI1007,2)*CX1007,2)</f>
        <v>0</v>
      </c>
      <c r="DG1007">
        <f t="shared" si="530"/>
        <v>0</v>
      </c>
      <c r="DH1007">
        <f t="shared" si="512"/>
        <v>0</v>
      </c>
      <c r="DI1007">
        <f t="shared" si="513"/>
        <v>0</v>
      </c>
      <c r="DJ1007">
        <f t="shared" si="531"/>
        <v>0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5">
      <c r="A1008">
        <f>ROW(Source!A370)</f>
        <v>370</v>
      </c>
      <c r="B1008">
        <v>353029544</v>
      </c>
      <c r="C1008">
        <v>353033032</v>
      </c>
      <c r="D1008">
        <v>342735789</v>
      </c>
      <c r="E1008">
        <v>1</v>
      </c>
      <c r="F1008">
        <v>1</v>
      </c>
      <c r="G1008">
        <v>1</v>
      </c>
      <c r="H1008">
        <v>3</v>
      </c>
      <c r="I1008" t="s">
        <v>1365</v>
      </c>
      <c r="J1008" t="s">
        <v>1366</v>
      </c>
      <c r="K1008" t="s">
        <v>1367</v>
      </c>
      <c r="L1008">
        <v>1348</v>
      </c>
      <c r="N1008">
        <v>1009</v>
      </c>
      <c r="O1008" t="s">
        <v>811</v>
      </c>
      <c r="P1008" t="s">
        <v>811</v>
      </c>
      <c r="Q1008">
        <v>1000</v>
      </c>
      <c r="W1008">
        <v>0</v>
      </c>
      <c r="X1008">
        <v>1651372890</v>
      </c>
      <c r="Y1008">
        <f t="shared" si="524"/>
        <v>0</v>
      </c>
      <c r="AA1008">
        <v>97625.600000000006</v>
      </c>
      <c r="AB1008">
        <v>0</v>
      </c>
      <c r="AC1008">
        <v>0</v>
      </c>
      <c r="AD1008">
        <v>0</v>
      </c>
      <c r="AE1008">
        <v>80020.98</v>
      </c>
      <c r="AF1008">
        <v>0</v>
      </c>
      <c r="AG1008">
        <v>0</v>
      </c>
      <c r="AH1008">
        <v>0</v>
      </c>
      <c r="AI1008">
        <v>1.22</v>
      </c>
      <c r="AJ1008">
        <v>1</v>
      </c>
      <c r="AK1008">
        <v>1</v>
      </c>
      <c r="AL1008">
        <v>1</v>
      </c>
      <c r="AM1008">
        <v>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</v>
      </c>
      <c r="AT1008">
        <v>1.0000000000000001E-5</v>
      </c>
      <c r="AU1008" t="s">
        <v>23</v>
      </c>
      <c r="AV1008">
        <v>0</v>
      </c>
      <c r="AW1008">
        <v>2</v>
      </c>
      <c r="AX1008">
        <v>353033062</v>
      </c>
      <c r="AY1008">
        <v>1</v>
      </c>
      <c r="AZ1008">
        <v>0</v>
      </c>
      <c r="BA1008">
        <v>1008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0.80020979999999997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1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ROUND(Y1008*Source!I370,7)</f>
        <v>0</v>
      </c>
      <c r="CY1008">
        <f t="shared" si="525"/>
        <v>97625.600000000006</v>
      </c>
      <c r="CZ1008">
        <f t="shared" si="526"/>
        <v>80020.98</v>
      </c>
      <c r="DA1008">
        <f t="shared" si="527"/>
        <v>1.22</v>
      </c>
      <c r="DB1008">
        <f t="shared" si="528"/>
        <v>0</v>
      </c>
      <c r="DC1008">
        <f t="shared" si="529"/>
        <v>0</v>
      </c>
      <c r="DD1008" t="s">
        <v>3</v>
      </c>
      <c r="DE1008" t="s">
        <v>3</v>
      </c>
      <c r="DF1008">
        <f>ROUND(ROUND(AE1008*AI1008,2)*CX1008,2)</f>
        <v>0</v>
      </c>
      <c r="DG1008">
        <f t="shared" si="530"/>
        <v>0</v>
      </c>
      <c r="DH1008">
        <f t="shared" si="512"/>
        <v>0</v>
      </c>
      <c r="DI1008">
        <f t="shared" si="513"/>
        <v>0</v>
      </c>
      <c r="DJ1008">
        <f t="shared" si="531"/>
        <v>0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5">
      <c r="A1009">
        <f>ROW(Source!A370)</f>
        <v>370</v>
      </c>
      <c r="B1009">
        <v>353029544</v>
      </c>
      <c r="C1009">
        <v>353033032</v>
      </c>
      <c r="D1009">
        <v>342735793</v>
      </c>
      <c r="E1009">
        <v>1</v>
      </c>
      <c r="F1009">
        <v>1</v>
      </c>
      <c r="G1009">
        <v>1</v>
      </c>
      <c r="H1009">
        <v>3</v>
      </c>
      <c r="I1009" t="s">
        <v>1368</v>
      </c>
      <c r="J1009" t="s">
        <v>1369</v>
      </c>
      <c r="K1009" t="s">
        <v>1370</v>
      </c>
      <c r="L1009">
        <v>1348</v>
      </c>
      <c r="N1009">
        <v>1009</v>
      </c>
      <c r="O1009" t="s">
        <v>811</v>
      </c>
      <c r="P1009" t="s">
        <v>811</v>
      </c>
      <c r="Q1009">
        <v>1000</v>
      </c>
      <c r="W1009">
        <v>0</v>
      </c>
      <c r="X1009">
        <v>2043689558</v>
      </c>
      <c r="Y1009">
        <f t="shared" si="524"/>
        <v>0</v>
      </c>
      <c r="AA1009">
        <v>49919.28</v>
      </c>
      <c r="AB1009">
        <v>0</v>
      </c>
      <c r="AC1009">
        <v>0</v>
      </c>
      <c r="AD1009">
        <v>0</v>
      </c>
      <c r="AE1009">
        <v>40917.440000000002</v>
      </c>
      <c r="AF1009">
        <v>0</v>
      </c>
      <c r="AG1009">
        <v>0</v>
      </c>
      <c r="AH1009">
        <v>0</v>
      </c>
      <c r="AI1009">
        <v>1.22</v>
      </c>
      <c r="AJ1009">
        <v>1</v>
      </c>
      <c r="AK1009">
        <v>1</v>
      </c>
      <c r="AL1009">
        <v>1</v>
      </c>
      <c r="AM1009">
        <v>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</v>
      </c>
      <c r="AT1009">
        <v>5.9999999999999995E-4</v>
      </c>
      <c r="AU1009" t="s">
        <v>23</v>
      </c>
      <c r="AV1009">
        <v>0</v>
      </c>
      <c r="AW1009">
        <v>2</v>
      </c>
      <c r="AX1009">
        <v>353033063</v>
      </c>
      <c r="AY1009">
        <v>1</v>
      </c>
      <c r="AZ1009">
        <v>0</v>
      </c>
      <c r="BA1009">
        <v>1009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24.550463999999998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1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v>0</v>
      </c>
      <c r="CX1009">
        <f>ROUND(Y1009*Source!I370,7)</f>
        <v>0</v>
      </c>
      <c r="CY1009">
        <f t="shared" si="525"/>
        <v>49919.28</v>
      </c>
      <c r="CZ1009">
        <f t="shared" si="526"/>
        <v>40917.440000000002</v>
      </c>
      <c r="DA1009">
        <f t="shared" si="527"/>
        <v>1.22</v>
      </c>
      <c r="DB1009">
        <f t="shared" si="528"/>
        <v>0</v>
      </c>
      <c r="DC1009">
        <f t="shared" si="529"/>
        <v>0</v>
      </c>
      <c r="DD1009" t="s">
        <v>3</v>
      </c>
      <c r="DE1009" t="s">
        <v>3</v>
      </c>
      <c r="DF1009">
        <f>ROUND(ROUND(AE1009*AI1009,2)*CX1009,2)</f>
        <v>0</v>
      </c>
      <c r="DG1009">
        <f t="shared" si="530"/>
        <v>0</v>
      </c>
      <c r="DH1009">
        <f t="shared" si="512"/>
        <v>0</v>
      </c>
      <c r="DI1009">
        <f t="shared" si="513"/>
        <v>0</v>
      </c>
      <c r="DJ1009">
        <f t="shared" si="531"/>
        <v>0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5">
      <c r="A1010">
        <f>ROW(Source!A370)</f>
        <v>370</v>
      </c>
      <c r="B1010">
        <v>353029544</v>
      </c>
      <c r="C1010">
        <v>353033032</v>
      </c>
      <c r="D1010">
        <v>342736060</v>
      </c>
      <c r="E1010">
        <v>1</v>
      </c>
      <c r="F1010">
        <v>1</v>
      </c>
      <c r="G1010">
        <v>1</v>
      </c>
      <c r="H1010">
        <v>3</v>
      </c>
      <c r="I1010" t="s">
        <v>1371</v>
      </c>
      <c r="J1010" t="s">
        <v>1372</v>
      </c>
      <c r="K1010" t="s">
        <v>1373</v>
      </c>
      <c r="L1010">
        <v>1348</v>
      </c>
      <c r="N1010">
        <v>1009</v>
      </c>
      <c r="O1010" t="s">
        <v>811</v>
      </c>
      <c r="P1010" t="s">
        <v>811</v>
      </c>
      <c r="Q1010">
        <v>1000</v>
      </c>
      <c r="W1010">
        <v>0</v>
      </c>
      <c r="X1010">
        <v>1864305312</v>
      </c>
      <c r="Y1010">
        <f t="shared" si="524"/>
        <v>0</v>
      </c>
      <c r="AA1010">
        <v>120588.67</v>
      </c>
      <c r="AB1010">
        <v>0</v>
      </c>
      <c r="AC1010">
        <v>0</v>
      </c>
      <c r="AD1010">
        <v>0</v>
      </c>
      <c r="AE1010">
        <v>98039.57</v>
      </c>
      <c r="AF1010">
        <v>0</v>
      </c>
      <c r="AG1010">
        <v>0</v>
      </c>
      <c r="AH1010">
        <v>0</v>
      </c>
      <c r="AI1010">
        <v>1.23</v>
      </c>
      <c r="AJ1010">
        <v>1</v>
      </c>
      <c r="AK1010">
        <v>1</v>
      </c>
      <c r="AL1010">
        <v>1</v>
      </c>
      <c r="AM1010">
        <v>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</v>
      </c>
      <c r="AT1010">
        <v>5.9999999999999995E-4</v>
      </c>
      <c r="AU1010" t="s">
        <v>23</v>
      </c>
      <c r="AV1010">
        <v>0</v>
      </c>
      <c r="AW1010">
        <v>2</v>
      </c>
      <c r="AX1010">
        <v>353033064</v>
      </c>
      <c r="AY1010">
        <v>1</v>
      </c>
      <c r="AZ1010">
        <v>0</v>
      </c>
      <c r="BA1010">
        <v>1010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58.823741999999996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1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v>0</v>
      </c>
      <c r="CX1010">
        <f>ROUND(Y1010*Source!I370,7)</f>
        <v>0</v>
      </c>
      <c r="CY1010">
        <f t="shared" si="525"/>
        <v>120588.67</v>
      </c>
      <c r="CZ1010">
        <f t="shared" si="526"/>
        <v>98039.57</v>
      </c>
      <c r="DA1010">
        <f t="shared" si="527"/>
        <v>1.23</v>
      </c>
      <c r="DB1010">
        <f t="shared" si="528"/>
        <v>0</v>
      </c>
      <c r="DC1010">
        <f t="shared" si="529"/>
        <v>0</v>
      </c>
      <c r="DD1010" t="s">
        <v>3</v>
      </c>
      <c r="DE1010" t="s">
        <v>3</v>
      </c>
      <c r="DF1010">
        <f>ROUND(ROUND(AE1010*AI1010,2)*CX1010,2)</f>
        <v>0</v>
      </c>
      <c r="DG1010">
        <f t="shared" si="530"/>
        <v>0</v>
      </c>
      <c r="DH1010">
        <f t="shared" si="512"/>
        <v>0</v>
      </c>
      <c r="DI1010">
        <f t="shared" si="513"/>
        <v>0</v>
      </c>
      <c r="DJ1010">
        <f t="shared" si="531"/>
        <v>0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5">
      <c r="A1011">
        <f>ROW(Source!A370)</f>
        <v>370</v>
      </c>
      <c r="B1011">
        <v>353029544</v>
      </c>
      <c r="C1011">
        <v>353033032</v>
      </c>
      <c r="D1011">
        <v>342743019</v>
      </c>
      <c r="E1011">
        <v>1</v>
      </c>
      <c r="F1011">
        <v>1</v>
      </c>
      <c r="G1011">
        <v>1</v>
      </c>
      <c r="H1011">
        <v>3</v>
      </c>
      <c r="I1011" t="s">
        <v>1374</v>
      </c>
      <c r="J1011" t="s">
        <v>1375</v>
      </c>
      <c r="K1011" t="s">
        <v>1376</v>
      </c>
      <c r="L1011">
        <v>1425</v>
      </c>
      <c r="N1011">
        <v>1013</v>
      </c>
      <c r="O1011" t="s">
        <v>894</v>
      </c>
      <c r="P1011" t="s">
        <v>894</v>
      </c>
      <c r="Q1011">
        <v>1</v>
      </c>
      <c r="W1011">
        <v>0</v>
      </c>
      <c r="X1011">
        <v>35726856</v>
      </c>
      <c r="Y1011">
        <f t="shared" si="524"/>
        <v>0</v>
      </c>
      <c r="AA1011">
        <v>1227.76</v>
      </c>
      <c r="AB1011">
        <v>0</v>
      </c>
      <c r="AC1011">
        <v>0</v>
      </c>
      <c r="AD1011">
        <v>0</v>
      </c>
      <c r="AE1011">
        <v>1031.73</v>
      </c>
      <c r="AF1011">
        <v>0</v>
      </c>
      <c r="AG1011">
        <v>0</v>
      </c>
      <c r="AH1011">
        <v>0</v>
      </c>
      <c r="AI1011">
        <v>1.19</v>
      </c>
      <c r="AJ1011">
        <v>1</v>
      </c>
      <c r="AK1011">
        <v>1</v>
      </c>
      <c r="AL1011">
        <v>1</v>
      </c>
      <c r="AM1011">
        <v>2</v>
      </c>
      <c r="AN1011">
        <v>0</v>
      </c>
      <c r="AO1011">
        <v>0</v>
      </c>
      <c r="AP1011">
        <v>1</v>
      </c>
      <c r="AQ1011">
        <v>1</v>
      </c>
      <c r="AR1011">
        <v>0</v>
      </c>
      <c r="AS1011" t="s">
        <v>3</v>
      </c>
      <c r="AT1011">
        <v>0.06</v>
      </c>
      <c r="AU1011" t="s">
        <v>23</v>
      </c>
      <c r="AV1011">
        <v>0</v>
      </c>
      <c r="AW1011">
        <v>2</v>
      </c>
      <c r="AX1011">
        <v>353033065</v>
      </c>
      <c r="AY1011">
        <v>1</v>
      </c>
      <c r="AZ1011">
        <v>0</v>
      </c>
      <c r="BA1011">
        <v>1011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61.903799999999997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1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ROUND(Y1011*Source!I370,7)</f>
        <v>0</v>
      </c>
      <c r="CY1011">
        <f t="shared" si="525"/>
        <v>1227.76</v>
      </c>
      <c r="CZ1011">
        <f t="shared" si="526"/>
        <v>1031.73</v>
      </c>
      <c r="DA1011">
        <f t="shared" si="527"/>
        <v>1.19</v>
      </c>
      <c r="DB1011">
        <f t="shared" si="528"/>
        <v>0</v>
      </c>
      <c r="DC1011">
        <f t="shared" si="529"/>
        <v>0</v>
      </c>
      <c r="DD1011" t="s">
        <v>3</v>
      </c>
      <c r="DE1011" t="s">
        <v>3</v>
      </c>
      <c r="DF1011">
        <f>ROUND(ROUND(AE1011*AI1011,2)*CX1011,2)</f>
        <v>0</v>
      </c>
      <c r="DG1011">
        <f t="shared" si="530"/>
        <v>0</v>
      </c>
      <c r="DH1011">
        <f t="shared" si="512"/>
        <v>0</v>
      </c>
      <c r="DI1011">
        <f t="shared" si="513"/>
        <v>0</v>
      </c>
      <c r="DJ1011">
        <f t="shared" si="531"/>
        <v>0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5">
      <c r="A1012">
        <f>ROW(Source!A370)</f>
        <v>370</v>
      </c>
      <c r="B1012">
        <v>353029544</v>
      </c>
      <c r="C1012">
        <v>353033032</v>
      </c>
      <c r="D1012">
        <v>342645106</v>
      </c>
      <c r="E1012">
        <v>113</v>
      </c>
      <c r="F1012">
        <v>1</v>
      </c>
      <c r="G1012">
        <v>1</v>
      </c>
      <c r="H1012">
        <v>3</v>
      </c>
      <c r="I1012" t="s">
        <v>1333</v>
      </c>
      <c r="J1012" t="s">
        <v>3</v>
      </c>
      <c r="K1012" t="s">
        <v>1377</v>
      </c>
      <c r="L1012">
        <v>1371</v>
      </c>
      <c r="N1012">
        <v>1013</v>
      </c>
      <c r="O1012" t="s">
        <v>21</v>
      </c>
      <c r="P1012" t="s">
        <v>21</v>
      </c>
      <c r="Q1012">
        <v>1</v>
      </c>
      <c r="W1012">
        <v>0</v>
      </c>
      <c r="X1012">
        <v>-950997571</v>
      </c>
      <c r="Y1012">
        <f t="shared" si="524"/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1</v>
      </c>
      <c r="AO1012">
        <v>0</v>
      </c>
      <c r="AP1012">
        <v>1</v>
      </c>
      <c r="AQ1012">
        <v>1</v>
      </c>
      <c r="AR1012">
        <v>0</v>
      </c>
      <c r="AS1012" t="s">
        <v>3</v>
      </c>
      <c r="AT1012">
        <v>0</v>
      </c>
      <c r="AU1012" t="s">
        <v>23</v>
      </c>
      <c r="AV1012">
        <v>0</v>
      </c>
      <c r="AW1012">
        <v>2</v>
      </c>
      <c r="AX1012">
        <v>353033066</v>
      </c>
      <c r="AY1012">
        <v>1</v>
      </c>
      <c r="AZ1012">
        <v>0</v>
      </c>
      <c r="BA1012">
        <v>1012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V1012">
        <v>0</v>
      </c>
      <c r="CW1012">
        <v>0</v>
      </c>
      <c r="CX1012">
        <f>ROUND(Y1012*Source!I370,7)</f>
        <v>0</v>
      </c>
      <c r="CY1012">
        <f t="shared" si="525"/>
        <v>0</v>
      </c>
      <c r="CZ1012">
        <f t="shared" si="526"/>
        <v>0</v>
      </c>
      <c r="DA1012">
        <f t="shared" si="527"/>
        <v>1</v>
      </c>
      <c r="DB1012">
        <f t="shared" si="528"/>
        <v>0</v>
      </c>
      <c r="DC1012">
        <f t="shared" si="529"/>
        <v>0</v>
      </c>
      <c r="DD1012" t="s">
        <v>3</v>
      </c>
      <c r="DE1012" t="s">
        <v>3</v>
      </c>
      <c r="DF1012">
        <f t="shared" ref="DF1012:DF1017" si="532">ROUND(ROUND(AE1012,2)*CX1012,2)</f>
        <v>0</v>
      </c>
      <c r="DG1012">
        <f t="shared" si="530"/>
        <v>0</v>
      </c>
      <c r="DH1012">
        <f t="shared" si="512"/>
        <v>0</v>
      </c>
      <c r="DI1012">
        <f t="shared" si="513"/>
        <v>0</v>
      </c>
      <c r="DJ1012">
        <f t="shared" si="531"/>
        <v>0</v>
      </c>
      <c r="DK1012">
        <v>0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5">
      <c r="A1013">
        <f>ROW(Source!A370)</f>
        <v>370</v>
      </c>
      <c r="B1013">
        <v>353029544</v>
      </c>
      <c r="C1013">
        <v>353033032</v>
      </c>
      <c r="D1013">
        <v>342645129</v>
      </c>
      <c r="E1013">
        <v>113</v>
      </c>
      <c r="F1013">
        <v>1</v>
      </c>
      <c r="G1013">
        <v>1</v>
      </c>
      <c r="H1013">
        <v>3</v>
      </c>
      <c r="I1013" t="s">
        <v>1335</v>
      </c>
      <c r="J1013" t="s">
        <v>3</v>
      </c>
      <c r="K1013" t="s">
        <v>1336</v>
      </c>
      <c r="L1013">
        <v>1346</v>
      </c>
      <c r="N1013">
        <v>1009</v>
      </c>
      <c r="O1013" t="s">
        <v>1244</v>
      </c>
      <c r="P1013" t="s">
        <v>1244</v>
      </c>
      <c r="Q1013">
        <v>1</v>
      </c>
      <c r="W1013">
        <v>0</v>
      </c>
      <c r="X1013">
        <v>86920782</v>
      </c>
      <c r="Y1013">
        <f t="shared" si="524"/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1</v>
      </c>
      <c r="AO1013">
        <v>0</v>
      </c>
      <c r="AP1013">
        <v>1</v>
      </c>
      <c r="AQ1013">
        <v>1</v>
      </c>
      <c r="AR1013">
        <v>0</v>
      </c>
      <c r="AS1013" t="s">
        <v>3</v>
      </c>
      <c r="AT1013">
        <v>0</v>
      </c>
      <c r="AU1013" t="s">
        <v>23</v>
      </c>
      <c r="AV1013">
        <v>0</v>
      </c>
      <c r="AW1013">
        <v>2</v>
      </c>
      <c r="AX1013">
        <v>353033067</v>
      </c>
      <c r="AY1013">
        <v>1</v>
      </c>
      <c r="AZ1013">
        <v>0</v>
      </c>
      <c r="BA1013">
        <v>1013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ROUND(Y1013*Source!I370,7)</f>
        <v>0</v>
      </c>
      <c r="CY1013">
        <f t="shared" si="525"/>
        <v>0</v>
      </c>
      <c r="CZ1013">
        <f t="shared" si="526"/>
        <v>0</v>
      </c>
      <c r="DA1013">
        <f t="shared" si="527"/>
        <v>1</v>
      </c>
      <c r="DB1013">
        <f t="shared" si="528"/>
        <v>0</v>
      </c>
      <c r="DC1013">
        <f t="shared" si="529"/>
        <v>0</v>
      </c>
      <c r="DD1013" t="s">
        <v>3</v>
      </c>
      <c r="DE1013" t="s">
        <v>3</v>
      </c>
      <c r="DF1013">
        <f t="shared" si="532"/>
        <v>0</v>
      </c>
      <c r="DG1013">
        <f t="shared" si="530"/>
        <v>0</v>
      </c>
      <c r="DH1013">
        <f t="shared" si="512"/>
        <v>0</v>
      </c>
      <c r="DI1013">
        <f t="shared" si="513"/>
        <v>0</v>
      </c>
      <c r="DJ1013">
        <f t="shared" si="531"/>
        <v>0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5">
      <c r="A1014">
        <f>ROW(Source!A370)</f>
        <v>370</v>
      </c>
      <c r="B1014">
        <v>353029544</v>
      </c>
      <c r="C1014">
        <v>353033032</v>
      </c>
      <c r="D1014">
        <v>342645155</v>
      </c>
      <c r="E1014">
        <v>113</v>
      </c>
      <c r="F1014">
        <v>1</v>
      </c>
      <c r="G1014">
        <v>1</v>
      </c>
      <c r="H1014">
        <v>3</v>
      </c>
      <c r="I1014" t="s">
        <v>1264</v>
      </c>
      <c r="J1014" t="s">
        <v>3</v>
      </c>
      <c r="K1014" t="s">
        <v>1378</v>
      </c>
      <c r="L1014">
        <v>1371</v>
      </c>
      <c r="N1014">
        <v>1013</v>
      </c>
      <c r="O1014" t="s">
        <v>21</v>
      </c>
      <c r="P1014" t="s">
        <v>21</v>
      </c>
      <c r="Q1014">
        <v>1</v>
      </c>
      <c r="W1014">
        <v>0</v>
      </c>
      <c r="X1014">
        <v>326010188</v>
      </c>
      <c r="Y1014">
        <f t="shared" si="524"/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1</v>
      </c>
      <c r="AJ1014">
        <v>1</v>
      </c>
      <c r="AK1014">
        <v>1</v>
      </c>
      <c r="AL1014">
        <v>1</v>
      </c>
      <c r="AM1014">
        <v>-2</v>
      </c>
      <c r="AN1014">
        <v>1</v>
      </c>
      <c r="AO1014">
        <v>0</v>
      </c>
      <c r="AP1014">
        <v>1</v>
      </c>
      <c r="AQ1014">
        <v>1</v>
      </c>
      <c r="AR1014">
        <v>0</v>
      </c>
      <c r="AS1014" t="s">
        <v>3</v>
      </c>
      <c r="AT1014">
        <v>0</v>
      </c>
      <c r="AU1014" t="s">
        <v>23</v>
      </c>
      <c r="AV1014">
        <v>0</v>
      </c>
      <c r="AW1014">
        <v>2</v>
      </c>
      <c r="AX1014">
        <v>353033068</v>
      </c>
      <c r="AY1014">
        <v>1</v>
      </c>
      <c r="AZ1014">
        <v>0</v>
      </c>
      <c r="BA1014">
        <v>1014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V1014">
        <v>0</v>
      </c>
      <c r="CW1014">
        <v>0</v>
      </c>
      <c r="CX1014">
        <f>ROUND(Y1014*Source!I370,7)</f>
        <v>0</v>
      </c>
      <c r="CY1014">
        <f t="shared" si="525"/>
        <v>0</v>
      </c>
      <c r="CZ1014">
        <f t="shared" si="526"/>
        <v>0</v>
      </c>
      <c r="DA1014">
        <f t="shared" si="527"/>
        <v>1</v>
      </c>
      <c r="DB1014">
        <f t="shared" si="528"/>
        <v>0</v>
      </c>
      <c r="DC1014">
        <f t="shared" si="529"/>
        <v>0</v>
      </c>
      <c r="DD1014" t="s">
        <v>3</v>
      </c>
      <c r="DE1014" t="s">
        <v>3</v>
      </c>
      <c r="DF1014">
        <f t="shared" si="532"/>
        <v>0</v>
      </c>
      <c r="DG1014">
        <f t="shared" si="530"/>
        <v>0</v>
      </c>
      <c r="DH1014">
        <f t="shared" si="512"/>
        <v>0</v>
      </c>
      <c r="DI1014">
        <f t="shared" si="513"/>
        <v>0</v>
      </c>
      <c r="DJ1014">
        <f t="shared" si="531"/>
        <v>0</v>
      </c>
      <c r="DK1014">
        <v>0</v>
      </c>
      <c r="DL1014" t="s">
        <v>3</v>
      </c>
      <c r="DM1014">
        <v>0</v>
      </c>
      <c r="DN1014" t="s">
        <v>3</v>
      </c>
      <c r="DO1014">
        <v>0</v>
      </c>
    </row>
    <row r="1015" spans="1:119" x14ac:dyDescent="0.25">
      <c r="A1015">
        <f>ROW(Source!A371)</f>
        <v>371</v>
      </c>
      <c r="B1015">
        <v>353029544</v>
      </c>
      <c r="C1015">
        <v>353033069</v>
      </c>
      <c r="D1015">
        <v>342640193</v>
      </c>
      <c r="E1015">
        <v>113</v>
      </c>
      <c r="F1015">
        <v>1</v>
      </c>
      <c r="G1015">
        <v>1</v>
      </c>
      <c r="H1015">
        <v>1</v>
      </c>
      <c r="I1015" t="s">
        <v>1322</v>
      </c>
      <c r="J1015" t="s">
        <v>3</v>
      </c>
      <c r="K1015" t="s">
        <v>1323</v>
      </c>
      <c r="L1015">
        <v>1191</v>
      </c>
      <c r="N1015">
        <v>1013</v>
      </c>
      <c r="O1015" t="s">
        <v>1221</v>
      </c>
      <c r="P1015" t="s">
        <v>1221</v>
      </c>
      <c r="Q1015">
        <v>1</v>
      </c>
      <c r="W1015">
        <v>0</v>
      </c>
      <c r="X1015">
        <v>1014935341</v>
      </c>
      <c r="Y1015">
        <f>(AT1015*ROUND(0.84,7))</f>
        <v>10.836</v>
      </c>
      <c r="AA1015">
        <v>0</v>
      </c>
      <c r="AB1015">
        <v>0</v>
      </c>
      <c r="AC1015">
        <v>0</v>
      </c>
      <c r="AD1015">
        <v>526.58000000000004</v>
      </c>
      <c r="AE1015">
        <v>0</v>
      </c>
      <c r="AF1015">
        <v>0</v>
      </c>
      <c r="AG1015">
        <v>0</v>
      </c>
      <c r="AH1015">
        <v>526.58000000000004</v>
      </c>
      <c r="AI1015">
        <v>1</v>
      </c>
      <c r="AJ1015">
        <v>1</v>
      </c>
      <c r="AK1015">
        <v>1</v>
      </c>
      <c r="AL1015">
        <v>1</v>
      </c>
      <c r="AM1015">
        <v>-2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3</v>
      </c>
      <c r="AT1015">
        <v>12.9</v>
      </c>
      <c r="AU1015" t="s">
        <v>24</v>
      </c>
      <c r="AV1015">
        <v>1</v>
      </c>
      <c r="AW1015">
        <v>2</v>
      </c>
      <c r="AX1015">
        <v>353033092</v>
      </c>
      <c r="AY1015">
        <v>1</v>
      </c>
      <c r="AZ1015">
        <v>0</v>
      </c>
      <c r="BA1015">
        <v>1015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6792.8820000000005</v>
      </c>
      <c r="BN1015">
        <v>12.9</v>
      </c>
      <c r="BO1015">
        <v>0</v>
      </c>
      <c r="BP1015">
        <v>1</v>
      </c>
      <c r="BQ1015">
        <v>0</v>
      </c>
      <c r="BR1015">
        <v>0</v>
      </c>
      <c r="BS1015">
        <v>0</v>
      </c>
      <c r="BT1015">
        <v>5706.0208800000009</v>
      </c>
      <c r="BU1015">
        <v>10.836</v>
      </c>
      <c r="BV1015">
        <v>0</v>
      </c>
      <c r="BW1015">
        <v>1</v>
      </c>
      <c r="CU1015">
        <f>ROUND(AT1015*Source!I371*AH1015*AL1015,2)</f>
        <v>6792.88</v>
      </c>
      <c r="CV1015">
        <f>ROUND(Y1015*Source!I371,7)</f>
        <v>10.836</v>
      </c>
      <c r="CW1015">
        <v>0</v>
      </c>
      <c r="CX1015">
        <f>ROUND(Y1015*Source!I371,7)</f>
        <v>10.836</v>
      </c>
      <c r="CY1015">
        <f>AD1015</f>
        <v>526.58000000000004</v>
      </c>
      <c r="CZ1015">
        <f>AH1015</f>
        <v>526.58000000000004</v>
      </c>
      <c r="DA1015">
        <f>AL1015</f>
        <v>1</v>
      </c>
      <c r="DB1015">
        <f>ROUND((ROUND(AT1015*CZ1015,2)*ROUND(0.84,7)),6)</f>
        <v>5706.0191999999997</v>
      </c>
      <c r="DC1015">
        <f>ROUND((ROUND(AT1015*AG1015,2)*ROUND(0.84,7)),6)</f>
        <v>0</v>
      </c>
      <c r="DD1015" t="s">
        <v>3</v>
      </c>
      <c r="DE1015" t="s">
        <v>3</v>
      </c>
      <c r="DF1015">
        <f t="shared" si="532"/>
        <v>0</v>
      </c>
      <c r="DG1015">
        <f t="shared" si="530"/>
        <v>0</v>
      </c>
      <c r="DH1015">
        <f t="shared" si="512"/>
        <v>0</v>
      </c>
      <c r="DI1015">
        <f t="shared" si="513"/>
        <v>5706.02</v>
      </c>
      <c r="DJ1015">
        <f>DI1015</f>
        <v>5706.02</v>
      </c>
      <c r="DK1015">
        <v>1</v>
      </c>
      <c r="DL1015" t="s">
        <v>3</v>
      </c>
      <c r="DM1015">
        <v>0</v>
      </c>
      <c r="DN1015" t="s">
        <v>3</v>
      </c>
      <c r="DO1015">
        <v>0</v>
      </c>
    </row>
    <row r="1016" spans="1:119" x14ac:dyDescent="0.25">
      <c r="A1016">
        <f>ROW(Source!A371)</f>
        <v>371</v>
      </c>
      <c r="B1016">
        <v>353029544</v>
      </c>
      <c r="C1016">
        <v>353033069</v>
      </c>
      <c r="D1016">
        <v>342640393</v>
      </c>
      <c r="E1016">
        <v>113</v>
      </c>
      <c r="F1016">
        <v>1</v>
      </c>
      <c r="G1016">
        <v>1</v>
      </c>
      <c r="H1016">
        <v>1</v>
      </c>
      <c r="I1016" t="s">
        <v>1222</v>
      </c>
      <c r="J1016" t="s">
        <v>3</v>
      </c>
      <c r="K1016" t="s">
        <v>1223</v>
      </c>
      <c r="L1016">
        <v>1191</v>
      </c>
      <c r="N1016">
        <v>1013</v>
      </c>
      <c r="O1016" t="s">
        <v>1221</v>
      </c>
      <c r="P1016" t="s">
        <v>1221</v>
      </c>
      <c r="Q1016">
        <v>1</v>
      </c>
      <c r="W1016">
        <v>0</v>
      </c>
      <c r="X1016">
        <v>-1417349443</v>
      </c>
      <c r="Y1016">
        <f>(AT1016*ROUND(0.84,7))</f>
        <v>0.504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1</v>
      </c>
      <c r="AJ1016">
        <v>1</v>
      </c>
      <c r="AK1016">
        <v>1</v>
      </c>
      <c r="AL1016">
        <v>1</v>
      </c>
      <c r="AM1016">
        <v>-2</v>
      </c>
      <c r="AN1016">
        <v>0</v>
      </c>
      <c r="AO1016">
        <v>0</v>
      </c>
      <c r="AP1016">
        <v>1</v>
      </c>
      <c r="AQ1016">
        <v>1</v>
      </c>
      <c r="AR1016">
        <v>0</v>
      </c>
      <c r="AS1016" t="s">
        <v>3</v>
      </c>
      <c r="AT1016">
        <v>0.6</v>
      </c>
      <c r="AU1016" t="s">
        <v>24</v>
      </c>
      <c r="AV1016">
        <v>2</v>
      </c>
      <c r="AW1016">
        <v>2</v>
      </c>
      <c r="AX1016">
        <v>353033093</v>
      </c>
      <c r="AY1016">
        <v>1</v>
      </c>
      <c r="AZ1016">
        <v>0</v>
      </c>
      <c r="BA1016">
        <v>1016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ROUND(Y1016*Source!I371,7)</f>
        <v>0.504</v>
      </c>
      <c r="CY1016">
        <f>AD1016</f>
        <v>0</v>
      </c>
      <c r="CZ1016">
        <f>AH1016</f>
        <v>0</v>
      </c>
      <c r="DA1016">
        <f>AL1016</f>
        <v>1</v>
      </c>
      <c r="DB1016">
        <f>ROUND((ROUND(AT1016*CZ1016,2)*ROUND(0.84,7)),6)</f>
        <v>0</v>
      </c>
      <c r="DC1016">
        <f>ROUND((ROUND(AT1016*AG1016,2)*ROUND(0.84,7)),6)</f>
        <v>0</v>
      </c>
      <c r="DD1016" t="s">
        <v>3</v>
      </c>
      <c r="DE1016" t="s">
        <v>3</v>
      </c>
      <c r="DF1016">
        <f t="shared" si="532"/>
        <v>0</v>
      </c>
      <c r="DG1016">
        <f t="shared" si="530"/>
        <v>0</v>
      </c>
      <c r="DH1016">
        <f t="shared" si="512"/>
        <v>0</v>
      </c>
      <c r="DI1016">
        <f t="shared" si="513"/>
        <v>0</v>
      </c>
      <c r="DJ1016">
        <f>DI1016</f>
        <v>0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5">
      <c r="A1017">
        <f>ROW(Source!A371)</f>
        <v>371</v>
      </c>
      <c r="B1017">
        <v>353029544</v>
      </c>
      <c r="C1017">
        <v>353033069</v>
      </c>
      <c r="D1017">
        <v>342765643</v>
      </c>
      <c r="E1017">
        <v>1</v>
      </c>
      <c r="F1017">
        <v>1</v>
      </c>
      <c r="G1017">
        <v>1</v>
      </c>
      <c r="H1017">
        <v>2</v>
      </c>
      <c r="I1017" t="s">
        <v>1229</v>
      </c>
      <c r="J1017" t="s">
        <v>1230</v>
      </c>
      <c r="K1017" t="s">
        <v>1231</v>
      </c>
      <c r="L1017">
        <v>1368</v>
      </c>
      <c r="N1017">
        <v>1011</v>
      </c>
      <c r="O1017" t="s">
        <v>1227</v>
      </c>
      <c r="P1017" t="s">
        <v>1227</v>
      </c>
      <c r="Q1017">
        <v>1</v>
      </c>
      <c r="W1017">
        <v>0</v>
      </c>
      <c r="X1017">
        <v>1503848564</v>
      </c>
      <c r="Y1017">
        <f>(AT1017*ROUND(0.84,7))</f>
        <v>0.504</v>
      </c>
      <c r="AA1017">
        <v>0</v>
      </c>
      <c r="AB1017">
        <v>583.05999999999995</v>
      </c>
      <c r="AC1017">
        <v>597.98</v>
      </c>
      <c r="AD1017">
        <v>0</v>
      </c>
      <c r="AE1017">
        <v>0</v>
      </c>
      <c r="AF1017">
        <v>477.92</v>
      </c>
      <c r="AG1017">
        <v>597.98</v>
      </c>
      <c r="AH1017">
        <v>0</v>
      </c>
      <c r="AI1017">
        <v>1</v>
      </c>
      <c r="AJ1017">
        <v>1.22</v>
      </c>
      <c r="AK1017">
        <v>1</v>
      </c>
      <c r="AL1017">
        <v>1</v>
      </c>
      <c r="AM1017">
        <v>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</v>
      </c>
      <c r="AT1017">
        <v>0.6</v>
      </c>
      <c r="AU1017" t="s">
        <v>24</v>
      </c>
      <c r="AV1017">
        <v>1</v>
      </c>
      <c r="AW1017">
        <v>2</v>
      </c>
      <c r="AX1017">
        <v>353033094</v>
      </c>
      <c r="AY1017">
        <v>1</v>
      </c>
      <c r="AZ1017">
        <v>0</v>
      </c>
      <c r="BA1017">
        <v>1017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286.75200000000001</v>
      </c>
      <c r="BL1017">
        <v>358.78800000000001</v>
      </c>
      <c r="BM1017">
        <v>0</v>
      </c>
      <c r="BN1017">
        <v>0</v>
      </c>
      <c r="BO1017">
        <v>0.6</v>
      </c>
      <c r="BP1017">
        <v>1</v>
      </c>
      <c r="BQ1017">
        <v>0</v>
      </c>
      <c r="BR1017">
        <v>240.87168</v>
      </c>
      <c r="BS1017">
        <v>301.38192000000004</v>
      </c>
      <c r="BT1017">
        <v>0</v>
      </c>
      <c r="BU1017">
        <v>0</v>
      </c>
      <c r="BV1017">
        <v>0.504</v>
      </c>
      <c r="BW1017">
        <v>1</v>
      </c>
      <c r="CV1017">
        <v>0</v>
      </c>
      <c r="CW1017">
        <f>ROUND(Y1017*Source!I371*DO1017,7)</f>
        <v>0.504</v>
      </c>
      <c r="CX1017">
        <f>ROUND(Y1017*Source!I371,7)</f>
        <v>0.504</v>
      </c>
      <c r="CY1017">
        <f>AB1017</f>
        <v>583.05999999999995</v>
      </c>
      <c r="CZ1017">
        <f>AF1017</f>
        <v>477.92</v>
      </c>
      <c r="DA1017">
        <f>AJ1017</f>
        <v>1.22</v>
      </c>
      <c r="DB1017">
        <f>ROUND((ROUND(AT1017*CZ1017,2)*ROUND(0.84,7)),6)</f>
        <v>240.87</v>
      </c>
      <c r="DC1017">
        <f>ROUND((ROUND(AT1017*AG1017,2)*ROUND(0.84,7)),6)</f>
        <v>301.3836</v>
      </c>
      <c r="DD1017" t="s">
        <v>3</v>
      </c>
      <c r="DE1017" t="s">
        <v>3</v>
      </c>
      <c r="DF1017">
        <f t="shared" si="532"/>
        <v>0</v>
      </c>
      <c r="DG1017">
        <f>ROUND(ROUND(AF1017*AJ1017,2)*CX1017,2)</f>
        <v>293.86</v>
      </c>
      <c r="DH1017">
        <f t="shared" si="512"/>
        <v>301.38</v>
      </c>
      <c r="DI1017">
        <f t="shared" si="513"/>
        <v>0</v>
      </c>
      <c r="DJ1017">
        <f>DG1017+DH1017</f>
        <v>595.24</v>
      </c>
      <c r="DK1017">
        <v>0</v>
      </c>
      <c r="DL1017" t="s">
        <v>1228</v>
      </c>
      <c r="DM1017">
        <v>4</v>
      </c>
      <c r="DN1017" t="s">
        <v>1221</v>
      </c>
      <c r="DO1017">
        <v>1</v>
      </c>
    </row>
    <row r="1018" spans="1:119" x14ac:dyDescent="0.25">
      <c r="A1018">
        <f>ROW(Source!A371)</f>
        <v>371</v>
      </c>
      <c r="B1018">
        <v>353029544</v>
      </c>
      <c r="C1018">
        <v>353033069</v>
      </c>
      <c r="D1018">
        <v>342713971</v>
      </c>
      <c r="E1018">
        <v>1</v>
      </c>
      <c r="F1018">
        <v>1</v>
      </c>
      <c r="G1018">
        <v>1</v>
      </c>
      <c r="H1018">
        <v>3</v>
      </c>
      <c r="I1018" t="s">
        <v>1354</v>
      </c>
      <c r="J1018" t="s">
        <v>1355</v>
      </c>
      <c r="K1018" t="s">
        <v>1356</v>
      </c>
      <c r="L1018">
        <v>1346</v>
      </c>
      <c r="N1018">
        <v>1009</v>
      </c>
      <c r="O1018" t="s">
        <v>1244</v>
      </c>
      <c r="P1018" t="s">
        <v>1244</v>
      </c>
      <c r="Q1018">
        <v>1</v>
      </c>
      <c r="W1018">
        <v>0</v>
      </c>
      <c r="X1018">
        <v>-1352590515</v>
      </c>
      <c r="Y1018">
        <f t="shared" ref="Y1018:Y1036" si="533">(AT1018*ROUND(0,7))</f>
        <v>0</v>
      </c>
      <c r="AA1018">
        <v>103.6</v>
      </c>
      <c r="AB1018">
        <v>0</v>
      </c>
      <c r="AC1018">
        <v>0</v>
      </c>
      <c r="AD1018">
        <v>0</v>
      </c>
      <c r="AE1018">
        <v>58.53</v>
      </c>
      <c r="AF1018">
        <v>0</v>
      </c>
      <c r="AG1018">
        <v>0</v>
      </c>
      <c r="AH1018">
        <v>0</v>
      </c>
      <c r="AI1018">
        <v>1.77</v>
      </c>
      <c r="AJ1018">
        <v>1</v>
      </c>
      <c r="AK1018">
        <v>1</v>
      </c>
      <c r="AL1018">
        <v>1</v>
      </c>
      <c r="AM1018">
        <v>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</v>
      </c>
      <c r="AT1018">
        <v>0.03</v>
      </c>
      <c r="AU1018" t="s">
        <v>23</v>
      </c>
      <c r="AV1018">
        <v>0</v>
      </c>
      <c r="AW1018">
        <v>2</v>
      </c>
      <c r="AX1018">
        <v>353033095</v>
      </c>
      <c r="AY1018">
        <v>1</v>
      </c>
      <c r="AZ1018">
        <v>0</v>
      </c>
      <c r="BA1018">
        <v>1018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1.7559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1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ROUND(Y1018*Source!I371,7)</f>
        <v>0</v>
      </c>
      <c r="CY1018">
        <f t="shared" ref="CY1018:CY1036" si="534">AA1018</f>
        <v>103.6</v>
      </c>
      <c r="CZ1018">
        <f t="shared" ref="CZ1018:CZ1036" si="535">AE1018</f>
        <v>58.53</v>
      </c>
      <c r="DA1018">
        <f t="shared" ref="DA1018:DA1036" si="536">AI1018</f>
        <v>1.77</v>
      </c>
      <c r="DB1018">
        <f t="shared" ref="DB1018:DB1036" si="537">ROUND((ROUND(AT1018*CZ1018,2)*ROUND(0,7)),6)</f>
        <v>0</v>
      </c>
      <c r="DC1018">
        <f t="shared" ref="DC1018:DC1036" si="538">ROUND((ROUND(AT1018*AG1018,2)*ROUND(0,7)),6)</f>
        <v>0</v>
      </c>
      <c r="DD1018" t="s">
        <v>3</v>
      </c>
      <c r="DE1018" t="s">
        <v>3</v>
      </c>
      <c r="DF1018">
        <f>ROUND(ROUND(AE1018*AI1018,2)*CX1018,2)</f>
        <v>0</v>
      </c>
      <c r="DG1018">
        <f t="shared" ref="DG1018:DG1038" si="539">ROUND(ROUND(AF1018,2)*CX1018,2)</f>
        <v>0</v>
      </c>
      <c r="DH1018">
        <f t="shared" si="512"/>
        <v>0</v>
      </c>
      <c r="DI1018">
        <f t="shared" si="513"/>
        <v>0</v>
      </c>
      <c r="DJ1018">
        <f t="shared" ref="DJ1018:DJ1036" si="540">DF1018</f>
        <v>0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5">
      <c r="A1019">
        <f>ROW(Source!A371)</f>
        <v>371</v>
      </c>
      <c r="B1019">
        <v>353029544</v>
      </c>
      <c r="C1019">
        <v>353033069</v>
      </c>
      <c r="D1019">
        <v>342717233</v>
      </c>
      <c r="E1019">
        <v>1</v>
      </c>
      <c r="F1019">
        <v>1</v>
      </c>
      <c r="G1019">
        <v>1</v>
      </c>
      <c r="H1019">
        <v>3</v>
      </c>
      <c r="I1019" t="s">
        <v>1326</v>
      </c>
      <c r="J1019" t="s">
        <v>1327</v>
      </c>
      <c r="K1019" t="s">
        <v>1328</v>
      </c>
      <c r="L1019">
        <v>1346</v>
      </c>
      <c r="N1019">
        <v>1009</v>
      </c>
      <c r="O1019" t="s">
        <v>1244</v>
      </c>
      <c r="P1019" t="s">
        <v>1244</v>
      </c>
      <c r="Q1019">
        <v>1</v>
      </c>
      <c r="W1019">
        <v>0</v>
      </c>
      <c r="X1019">
        <v>-1062136333</v>
      </c>
      <c r="Y1019">
        <f t="shared" si="533"/>
        <v>0</v>
      </c>
      <c r="AA1019">
        <v>201.17</v>
      </c>
      <c r="AB1019">
        <v>0</v>
      </c>
      <c r="AC1019">
        <v>0</v>
      </c>
      <c r="AD1019">
        <v>0</v>
      </c>
      <c r="AE1019">
        <v>174.93</v>
      </c>
      <c r="AF1019">
        <v>0</v>
      </c>
      <c r="AG1019">
        <v>0</v>
      </c>
      <c r="AH1019">
        <v>0</v>
      </c>
      <c r="AI1019">
        <v>1.1499999999999999</v>
      </c>
      <c r="AJ1019">
        <v>1</v>
      </c>
      <c r="AK1019">
        <v>1</v>
      </c>
      <c r="AL1019">
        <v>1</v>
      </c>
      <c r="AM1019">
        <v>2</v>
      </c>
      <c r="AN1019">
        <v>1</v>
      </c>
      <c r="AO1019">
        <v>0</v>
      </c>
      <c r="AP1019">
        <v>1</v>
      </c>
      <c r="AQ1019">
        <v>1</v>
      </c>
      <c r="AR1019">
        <v>0</v>
      </c>
      <c r="AS1019" t="s">
        <v>3</v>
      </c>
      <c r="AT1019">
        <v>0</v>
      </c>
      <c r="AU1019" t="s">
        <v>23</v>
      </c>
      <c r="AV1019">
        <v>0</v>
      </c>
      <c r="AW1019">
        <v>2</v>
      </c>
      <c r="AX1019">
        <v>353033096</v>
      </c>
      <c r="AY1019">
        <v>1</v>
      </c>
      <c r="AZ1019">
        <v>0</v>
      </c>
      <c r="BA1019">
        <v>1019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v>0</v>
      </c>
      <c r="CX1019">
        <f>ROUND(Y1019*Source!I371,7)</f>
        <v>0</v>
      </c>
      <c r="CY1019">
        <f t="shared" si="534"/>
        <v>201.17</v>
      </c>
      <c r="CZ1019">
        <f t="shared" si="535"/>
        <v>174.93</v>
      </c>
      <c r="DA1019">
        <f t="shared" si="536"/>
        <v>1.1499999999999999</v>
      </c>
      <c r="DB1019">
        <f t="shared" si="537"/>
        <v>0</v>
      </c>
      <c r="DC1019">
        <f t="shared" si="538"/>
        <v>0</v>
      </c>
      <c r="DD1019" t="s">
        <v>3</v>
      </c>
      <c r="DE1019" t="s">
        <v>3</v>
      </c>
      <c r="DF1019">
        <f>ROUND(ROUND(AE1019*AI1019,2)*CX1019,2)</f>
        <v>0</v>
      </c>
      <c r="DG1019">
        <f t="shared" si="539"/>
        <v>0</v>
      </c>
      <c r="DH1019">
        <f t="shared" si="512"/>
        <v>0</v>
      </c>
      <c r="DI1019">
        <f t="shared" si="513"/>
        <v>0</v>
      </c>
      <c r="DJ1019">
        <f t="shared" si="540"/>
        <v>0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5">
      <c r="A1020">
        <f>ROW(Source!A371)</f>
        <v>371</v>
      </c>
      <c r="B1020">
        <v>353029544</v>
      </c>
      <c r="C1020">
        <v>353033069</v>
      </c>
      <c r="D1020">
        <v>342717284</v>
      </c>
      <c r="E1020">
        <v>1</v>
      </c>
      <c r="F1020">
        <v>1</v>
      </c>
      <c r="G1020">
        <v>1</v>
      </c>
      <c r="H1020">
        <v>3</v>
      </c>
      <c r="I1020" t="s">
        <v>1357</v>
      </c>
      <c r="J1020" t="s">
        <v>1358</v>
      </c>
      <c r="K1020" t="s">
        <v>1359</v>
      </c>
      <c r="L1020">
        <v>1348</v>
      </c>
      <c r="N1020">
        <v>1009</v>
      </c>
      <c r="O1020" t="s">
        <v>811</v>
      </c>
      <c r="P1020" t="s">
        <v>811</v>
      </c>
      <c r="Q1020">
        <v>1000</v>
      </c>
      <c r="W1020">
        <v>0</v>
      </c>
      <c r="X1020">
        <v>-1952709209</v>
      </c>
      <c r="Y1020">
        <f t="shared" si="533"/>
        <v>0</v>
      </c>
      <c r="AA1020">
        <v>87870.25</v>
      </c>
      <c r="AB1020">
        <v>0</v>
      </c>
      <c r="AC1020">
        <v>0</v>
      </c>
      <c r="AD1020">
        <v>0</v>
      </c>
      <c r="AE1020">
        <v>70296.2</v>
      </c>
      <c r="AF1020">
        <v>0</v>
      </c>
      <c r="AG1020">
        <v>0</v>
      </c>
      <c r="AH1020">
        <v>0</v>
      </c>
      <c r="AI1020">
        <v>1.25</v>
      </c>
      <c r="AJ1020">
        <v>1</v>
      </c>
      <c r="AK1020">
        <v>1</v>
      </c>
      <c r="AL1020">
        <v>1</v>
      </c>
      <c r="AM1020">
        <v>2</v>
      </c>
      <c r="AN1020">
        <v>0</v>
      </c>
      <c r="AO1020">
        <v>0</v>
      </c>
      <c r="AP1020">
        <v>1</v>
      </c>
      <c r="AQ1020">
        <v>1</v>
      </c>
      <c r="AR1020">
        <v>0</v>
      </c>
      <c r="AS1020" t="s">
        <v>3</v>
      </c>
      <c r="AT1020">
        <v>2.3000000000000001E-4</v>
      </c>
      <c r="AU1020" t="s">
        <v>23</v>
      </c>
      <c r="AV1020">
        <v>0</v>
      </c>
      <c r="AW1020">
        <v>2</v>
      </c>
      <c r="AX1020">
        <v>353033097</v>
      </c>
      <c r="AY1020">
        <v>1</v>
      </c>
      <c r="AZ1020">
        <v>0</v>
      </c>
      <c r="BA1020">
        <v>1020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16.168126000000001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1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ROUND(Y1020*Source!I371,7)</f>
        <v>0</v>
      </c>
      <c r="CY1020">
        <f t="shared" si="534"/>
        <v>87870.25</v>
      </c>
      <c r="CZ1020">
        <f t="shared" si="535"/>
        <v>70296.2</v>
      </c>
      <c r="DA1020">
        <f t="shared" si="536"/>
        <v>1.25</v>
      </c>
      <c r="DB1020">
        <f t="shared" si="537"/>
        <v>0</v>
      </c>
      <c r="DC1020">
        <f t="shared" si="538"/>
        <v>0</v>
      </c>
      <c r="DD1020" t="s">
        <v>3</v>
      </c>
      <c r="DE1020" t="s">
        <v>3</v>
      </c>
      <c r="DF1020">
        <f>ROUND(ROUND(AE1020*AI1020,2)*CX1020,2)</f>
        <v>0</v>
      </c>
      <c r="DG1020">
        <f t="shared" si="539"/>
        <v>0</v>
      </c>
      <c r="DH1020">
        <f t="shared" si="512"/>
        <v>0</v>
      </c>
      <c r="DI1020">
        <f t="shared" si="513"/>
        <v>0</v>
      </c>
      <c r="DJ1020">
        <f t="shared" si="540"/>
        <v>0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5">
      <c r="A1021">
        <f>ROW(Source!A371)</f>
        <v>371</v>
      </c>
      <c r="B1021">
        <v>353029544</v>
      </c>
      <c r="C1021">
        <v>353033069</v>
      </c>
      <c r="D1021">
        <v>342718355</v>
      </c>
      <c r="E1021">
        <v>1</v>
      </c>
      <c r="F1021">
        <v>1</v>
      </c>
      <c r="G1021">
        <v>1</v>
      </c>
      <c r="H1021">
        <v>3</v>
      </c>
      <c r="I1021" t="s">
        <v>1248</v>
      </c>
      <c r="J1021" t="s">
        <v>1249</v>
      </c>
      <c r="K1021" t="s">
        <v>1250</v>
      </c>
      <c r="L1021">
        <v>1346</v>
      </c>
      <c r="N1021">
        <v>1009</v>
      </c>
      <c r="O1021" t="s">
        <v>1244</v>
      </c>
      <c r="P1021" t="s">
        <v>1244</v>
      </c>
      <c r="Q1021">
        <v>1</v>
      </c>
      <c r="W1021">
        <v>0</v>
      </c>
      <c r="X1021">
        <v>-1749521197</v>
      </c>
      <c r="Y1021">
        <f t="shared" si="533"/>
        <v>0</v>
      </c>
      <c r="AA1021">
        <v>80.8</v>
      </c>
      <c r="AB1021">
        <v>0</v>
      </c>
      <c r="AC1021">
        <v>0</v>
      </c>
      <c r="AD1021">
        <v>0</v>
      </c>
      <c r="AE1021">
        <v>56.11</v>
      </c>
      <c r="AF1021">
        <v>0</v>
      </c>
      <c r="AG1021">
        <v>0</v>
      </c>
      <c r="AH1021">
        <v>0</v>
      </c>
      <c r="AI1021">
        <v>1.44</v>
      </c>
      <c r="AJ1021">
        <v>1</v>
      </c>
      <c r="AK1021">
        <v>1</v>
      </c>
      <c r="AL1021">
        <v>1</v>
      </c>
      <c r="AM1021">
        <v>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</v>
      </c>
      <c r="AT1021">
        <v>0.02</v>
      </c>
      <c r="AU1021" t="s">
        <v>23</v>
      </c>
      <c r="AV1021">
        <v>0</v>
      </c>
      <c r="AW1021">
        <v>2</v>
      </c>
      <c r="AX1021">
        <v>353033098</v>
      </c>
      <c r="AY1021">
        <v>1</v>
      </c>
      <c r="AZ1021">
        <v>0</v>
      </c>
      <c r="BA1021">
        <v>1021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1.1222000000000001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v>0</v>
      </c>
      <c r="CX1021">
        <f>ROUND(Y1021*Source!I371,7)</f>
        <v>0</v>
      </c>
      <c r="CY1021">
        <f t="shared" si="534"/>
        <v>80.8</v>
      </c>
      <c r="CZ1021">
        <f t="shared" si="535"/>
        <v>56.11</v>
      </c>
      <c r="DA1021">
        <f t="shared" si="536"/>
        <v>1.44</v>
      </c>
      <c r="DB1021">
        <f t="shared" si="537"/>
        <v>0</v>
      </c>
      <c r="DC1021">
        <f t="shared" si="538"/>
        <v>0</v>
      </c>
      <c r="DD1021" t="s">
        <v>3</v>
      </c>
      <c r="DE1021" t="s">
        <v>3</v>
      </c>
      <c r="DF1021">
        <f>ROUND(ROUND(AE1021*AI1021,2)*CX1021,2)</f>
        <v>0</v>
      </c>
      <c r="DG1021">
        <f t="shared" si="539"/>
        <v>0</v>
      </c>
      <c r="DH1021">
        <f t="shared" si="512"/>
        <v>0</v>
      </c>
      <c r="DI1021">
        <f t="shared" si="513"/>
        <v>0</v>
      </c>
      <c r="DJ1021">
        <f t="shared" si="540"/>
        <v>0</v>
      </c>
      <c r="DK1021">
        <v>0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5">
      <c r="A1022">
        <f>ROW(Source!A371)</f>
        <v>371</v>
      </c>
      <c r="B1022">
        <v>353029544</v>
      </c>
      <c r="C1022">
        <v>353033069</v>
      </c>
      <c r="D1022">
        <v>342641712</v>
      </c>
      <c r="E1022">
        <v>113</v>
      </c>
      <c r="F1022">
        <v>1</v>
      </c>
      <c r="G1022">
        <v>1</v>
      </c>
      <c r="H1022">
        <v>3</v>
      </c>
      <c r="I1022" t="s">
        <v>1388</v>
      </c>
      <c r="J1022" t="s">
        <v>3</v>
      </c>
      <c r="K1022" t="s">
        <v>1389</v>
      </c>
      <c r="L1022">
        <v>1371</v>
      </c>
      <c r="N1022">
        <v>1013</v>
      </c>
      <c r="O1022" t="s">
        <v>21</v>
      </c>
      <c r="P1022" t="s">
        <v>21</v>
      </c>
      <c r="Q1022">
        <v>1</v>
      </c>
      <c r="W1022">
        <v>0</v>
      </c>
      <c r="X1022">
        <v>-1729700736</v>
      </c>
      <c r="Y1022">
        <f t="shared" si="533"/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1</v>
      </c>
      <c r="AJ1022">
        <v>1</v>
      </c>
      <c r="AK1022">
        <v>1</v>
      </c>
      <c r="AL1022">
        <v>1</v>
      </c>
      <c r="AM1022">
        <v>-2</v>
      </c>
      <c r="AN1022">
        <v>1</v>
      </c>
      <c r="AO1022">
        <v>0</v>
      </c>
      <c r="AP1022">
        <v>1</v>
      </c>
      <c r="AQ1022">
        <v>1</v>
      </c>
      <c r="AR1022">
        <v>0</v>
      </c>
      <c r="AS1022" t="s">
        <v>3</v>
      </c>
      <c r="AT1022">
        <v>0</v>
      </c>
      <c r="AU1022" t="s">
        <v>23</v>
      </c>
      <c r="AV1022">
        <v>0</v>
      </c>
      <c r="AW1022">
        <v>2</v>
      </c>
      <c r="AX1022">
        <v>353033099</v>
      </c>
      <c r="AY1022">
        <v>1</v>
      </c>
      <c r="AZ1022">
        <v>0</v>
      </c>
      <c r="BA1022">
        <v>1022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v>0</v>
      </c>
      <c r="CX1022">
        <f>ROUND(Y1022*Source!I371,7)</f>
        <v>0</v>
      </c>
      <c r="CY1022">
        <f t="shared" si="534"/>
        <v>0</v>
      </c>
      <c r="CZ1022">
        <f t="shared" si="535"/>
        <v>0</v>
      </c>
      <c r="DA1022">
        <f t="shared" si="536"/>
        <v>1</v>
      </c>
      <c r="DB1022">
        <f t="shared" si="537"/>
        <v>0</v>
      </c>
      <c r="DC1022">
        <f t="shared" si="538"/>
        <v>0</v>
      </c>
      <c r="DD1022" t="s">
        <v>3</v>
      </c>
      <c r="DE1022" t="s">
        <v>3</v>
      </c>
      <c r="DF1022">
        <f>ROUND(ROUND(AE1022,2)*CX1022,2)</f>
        <v>0</v>
      </c>
      <c r="DG1022">
        <f t="shared" si="539"/>
        <v>0</v>
      </c>
      <c r="DH1022">
        <f t="shared" si="512"/>
        <v>0</v>
      </c>
      <c r="DI1022">
        <f t="shared" si="513"/>
        <v>0</v>
      </c>
      <c r="DJ1022">
        <f t="shared" si="540"/>
        <v>0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5">
      <c r="A1023">
        <f>ROW(Source!A371)</f>
        <v>371</v>
      </c>
      <c r="B1023">
        <v>353029544</v>
      </c>
      <c r="C1023">
        <v>353033069</v>
      </c>
      <c r="D1023">
        <v>342642396</v>
      </c>
      <c r="E1023">
        <v>113</v>
      </c>
      <c r="F1023">
        <v>1</v>
      </c>
      <c r="G1023">
        <v>1</v>
      </c>
      <c r="H1023">
        <v>3</v>
      </c>
      <c r="I1023" t="s">
        <v>1329</v>
      </c>
      <c r="J1023" t="s">
        <v>3</v>
      </c>
      <c r="K1023" t="s">
        <v>1330</v>
      </c>
      <c r="L1023">
        <v>1348</v>
      </c>
      <c r="N1023">
        <v>1009</v>
      </c>
      <c r="O1023" t="s">
        <v>811</v>
      </c>
      <c r="P1023" t="s">
        <v>811</v>
      </c>
      <c r="Q1023">
        <v>1000</v>
      </c>
      <c r="W1023">
        <v>0</v>
      </c>
      <c r="X1023">
        <v>1602794472</v>
      </c>
      <c r="Y1023">
        <f t="shared" si="533"/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1</v>
      </c>
      <c r="AJ1023">
        <v>1</v>
      </c>
      <c r="AK1023">
        <v>1</v>
      </c>
      <c r="AL1023">
        <v>1</v>
      </c>
      <c r="AM1023">
        <v>-2</v>
      </c>
      <c r="AN1023">
        <v>1</v>
      </c>
      <c r="AO1023">
        <v>0</v>
      </c>
      <c r="AP1023">
        <v>1</v>
      </c>
      <c r="AQ1023">
        <v>1</v>
      </c>
      <c r="AR1023">
        <v>0</v>
      </c>
      <c r="AS1023" t="s">
        <v>3</v>
      </c>
      <c r="AT1023">
        <v>0</v>
      </c>
      <c r="AU1023" t="s">
        <v>23</v>
      </c>
      <c r="AV1023">
        <v>0</v>
      </c>
      <c r="AW1023">
        <v>2</v>
      </c>
      <c r="AX1023">
        <v>353033100</v>
      </c>
      <c r="AY1023">
        <v>1</v>
      </c>
      <c r="AZ1023">
        <v>0</v>
      </c>
      <c r="BA1023">
        <v>1023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V1023">
        <v>0</v>
      </c>
      <c r="CW1023">
        <v>0</v>
      </c>
      <c r="CX1023">
        <f>ROUND(Y1023*Source!I371,7)</f>
        <v>0</v>
      </c>
      <c r="CY1023">
        <f t="shared" si="534"/>
        <v>0</v>
      </c>
      <c r="CZ1023">
        <f t="shared" si="535"/>
        <v>0</v>
      </c>
      <c r="DA1023">
        <f t="shared" si="536"/>
        <v>1</v>
      </c>
      <c r="DB1023">
        <f t="shared" si="537"/>
        <v>0</v>
      </c>
      <c r="DC1023">
        <f t="shared" si="538"/>
        <v>0</v>
      </c>
      <c r="DD1023" t="s">
        <v>3</v>
      </c>
      <c r="DE1023" t="s">
        <v>3</v>
      </c>
      <c r="DF1023">
        <f>ROUND(ROUND(AE1023,2)*CX1023,2)</f>
        <v>0</v>
      </c>
      <c r="DG1023">
        <f t="shared" si="539"/>
        <v>0</v>
      </c>
      <c r="DH1023">
        <f t="shared" si="512"/>
        <v>0</v>
      </c>
      <c r="DI1023">
        <f t="shared" si="513"/>
        <v>0</v>
      </c>
      <c r="DJ1023">
        <f t="shared" si="540"/>
        <v>0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5">
      <c r="A1024">
        <f>ROW(Source!A371)</f>
        <v>371</v>
      </c>
      <c r="B1024">
        <v>353029544</v>
      </c>
      <c r="C1024">
        <v>353033069</v>
      </c>
      <c r="D1024">
        <v>342642533</v>
      </c>
      <c r="E1024">
        <v>113</v>
      </c>
      <c r="F1024">
        <v>1</v>
      </c>
      <c r="G1024">
        <v>1</v>
      </c>
      <c r="H1024">
        <v>3</v>
      </c>
      <c r="I1024" t="s">
        <v>1331</v>
      </c>
      <c r="J1024" t="s">
        <v>3</v>
      </c>
      <c r="K1024" t="s">
        <v>1332</v>
      </c>
      <c r="L1024">
        <v>1346</v>
      </c>
      <c r="N1024">
        <v>1009</v>
      </c>
      <c r="O1024" t="s">
        <v>1244</v>
      </c>
      <c r="P1024" t="s">
        <v>1244</v>
      </c>
      <c r="Q1024">
        <v>1</v>
      </c>
      <c r="W1024">
        <v>0</v>
      </c>
      <c r="X1024">
        <v>-1111733769</v>
      </c>
      <c r="Y1024">
        <f t="shared" si="533"/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1</v>
      </c>
      <c r="AJ1024">
        <v>1</v>
      </c>
      <c r="AK1024">
        <v>1</v>
      </c>
      <c r="AL1024">
        <v>1</v>
      </c>
      <c r="AM1024">
        <v>-2</v>
      </c>
      <c r="AN1024">
        <v>1</v>
      </c>
      <c r="AO1024">
        <v>0</v>
      </c>
      <c r="AP1024">
        <v>1</v>
      </c>
      <c r="AQ1024">
        <v>1</v>
      </c>
      <c r="AR1024">
        <v>0</v>
      </c>
      <c r="AS1024" t="s">
        <v>3</v>
      </c>
      <c r="AT1024">
        <v>0</v>
      </c>
      <c r="AU1024" t="s">
        <v>23</v>
      </c>
      <c r="AV1024">
        <v>0</v>
      </c>
      <c r="AW1024">
        <v>2</v>
      </c>
      <c r="AX1024">
        <v>353033101</v>
      </c>
      <c r="AY1024">
        <v>1</v>
      </c>
      <c r="AZ1024">
        <v>0</v>
      </c>
      <c r="BA1024">
        <v>1024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v>0</v>
      </c>
      <c r="CX1024">
        <f>ROUND(Y1024*Source!I371,7)</f>
        <v>0</v>
      </c>
      <c r="CY1024">
        <f t="shared" si="534"/>
        <v>0</v>
      </c>
      <c r="CZ1024">
        <f t="shared" si="535"/>
        <v>0</v>
      </c>
      <c r="DA1024">
        <f t="shared" si="536"/>
        <v>1</v>
      </c>
      <c r="DB1024">
        <f t="shared" si="537"/>
        <v>0</v>
      </c>
      <c r="DC1024">
        <f t="shared" si="538"/>
        <v>0</v>
      </c>
      <c r="DD1024" t="s">
        <v>3</v>
      </c>
      <c r="DE1024" t="s">
        <v>3</v>
      </c>
      <c r="DF1024">
        <f>ROUND(ROUND(AE1024,2)*CX1024,2)</f>
        <v>0</v>
      </c>
      <c r="DG1024">
        <f t="shared" si="539"/>
        <v>0</v>
      </c>
      <c r="DH1024">
        <f t="shared" si="512"/>
        <v>0</v>
      </c>
      <c r="DI1024">
        <f t="shared" si="513"/>
        <v>0</v>
      </c>
      <c r="DJ1024">
        <f t="shared" si="540"/>
        <v>0</v>
      </c>
      <c r="DK1024">
        <v>0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5">
      <c r="A1025">
        <f>ROW(Source!A371)</f>
        <v>371</v>
      </c>
      <c r="B1025">
        <v>353029544</v>
      </c>
      <c r="C1025">
        <v>353033069</v>
      </c>
      <c r="D1025">
        <v>342723998</v>
      </c>
      <c r="E1025">
        <v>1</v>
      </c>
      <c r="F1025">
        <v>1</v>
      </c>
      <c r="G1025">
        <v>1</v>
      </c>
      <c r="H1025">
        <v>3</v>
      </c>
      <c r="I1025" t="s">
        <v>1390</v>
      </c>
      <c r="J1025" t="s">
        <v>1391</v>
      </c>
      <c r="K1025" t="s">
        <v>1392</v>
      </c>
      <c r="L1025">
        <v>1348</v>
      </c>
      <c r="N1025">
        <v>1009</v>
      </c>
      <c r="O1025" t="s">
        <v>811</v>
      </c>
      <c r="P1025" t="s">
        <v>811</v>
      </c>
      <c r="Q1025">
        <v>1000</v>
      </c>
      <c r="W1025">
        <v>0</v>
      </c>
      <c r="X1025">
        <v>-81904087</v>
      </c>
      <c r="Y1025">
        <f t="shared" si="533"/>
        <v>0</v>
      </c>
      <c r="AA1025">
        <v>77833.7</v>
      </c>
      <c r="AB1025">
        <v>0</v>
      </c>
      <c r="AC1025">
        <v>0</v>
      </c>
      <c r="AD1025">
        <v>0</v>
      </c>
      <c r="AE1025">
        <v>78619.899999999994</v>
      </c>
      <c r="AF1025">
        <v>0</v>
      </c>
      <c r="AG1025">
        <v>0</v>
      </c>
      <c r="AH1025">
        <v>0</v>
      </c>
      <c r="AI1025">
        <v>0.99</v>
      </c>
      <c r="AJ1025">
        <v>1</v>
      </c>
      <c r="AK1025">
        <v>1</v>
      </c>
      <c r="AL1025">
        <v>1</v>
      </c>
      <c r="AM1025">
        <v>2</v>
      </c>
      <c r="AN1025">
        <v>1</v>
      </c>
      <c r="AO1025">
        <v>0</v>
      </c>
      <c r="AP1025">
        <v>1</v>
      </c>
      <c r="AQ1025">
        <v>1</v>
      </c>
      <c r="AR1025">
        <v>0</v>
      </c>
      <c r="AS1025" t="s">
        <v>3</v>
      </c>
      <c r="AT1025">
        <v>0</v>
      </c>
      <c r="AU1025" t="s">
        <v>23</v>
      </c>
      <c r="AV1025">
        <v>0</v>
      </c>
      <c r="AW1025">
        <v>2</v>
      </c>
      <c r="AX1025">
        <v>353033102</v>
      </c>
      <c r="AY1025">
        <v>1</v>
      </c>
      <c r="AZ1025">
        <v>0</v>
      </c>
      <c r="BA1025">
        <v>1025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v>0</v>
      </c>
      <c r="CX1025">
        <f>ROUND(Y1025*Source!I371,7)</f>
        <v>0</v>
      </c>
      <c r="CY1025">
        <f t="shared" si="534"/>
        <v>77833.7</v>
      </c>
      <c r="CZ1025">
        <f t="shared" si="535"/>
        <v>78619.899999999994</v>
      </c>
      <c r="DA1025">
        <f t="shared" si="536"/>
        <v>0.99</v>
      </c>
      <c r="DB1025">
        <f t="shared" si="537"/>
        <v>0</v>
      </c>
      <c r="DC1025">
        <f t="shared" si="538"/>
        <v>0</v>
      </c>
      <c r="DD1025" t="s">
        <v>3</v>
      </c>
      <c r="DE1025" t="s">
        <v>3</v>
      </c>
      <c r="DF1025">
        <f>ROUND(ROUND(AE1025*AI1025,2)*CX1025,2)</f>
        <v>0</v>
      </c>
      <c r="DG1025">
        <f t="shared" si="539"/>
        <v>0</v>
      </c>
      <c r="DH1025">
        <f t="shared" ref="DH1025:DH1088" si="541">ROUND(ROUND(AG1025,2)*CX1025,2)</f>
        <v>0</v>
      </c>
      <c r="DI1025">
        <f t="shared" ref="DI1025:DI1088" si="542">ROUND(ROUND(AH1025,2)*CX1025,2)</f>
        <v>0</v>
      </c>
      <c r="DJ1025">
        <f t="shared" si="540"/>
        <v>0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5">
      <c r="A1026">
        <f>ROW(Source!A371)</f>
        <v>371</v>
      </c>
      <c r="B1026">
        <v>353029544</v>
      </c>
      <c r="C1026">
        <v>353033069</v>
      </c>
      <c r="D1026">
        <v>342643249</v>
      </c>
      <c r="E1026">
        <v>113</v>
      </c>
      <c r="F1026">
        <v>1</v>
      </c>
      <c r="G1026">
        <v>1</v>
      </c>
      <c r="H1026">
        <v>3</v>
      </c>
      <c r="I1026" t="s">
        <v>1360</v>
      </c>
      <c r="J1026" t="s">
        <v>3</v>
      </c>
      <c r="K1026" t="s">
        <v>1361</v>
      </c>
      <c r="L1026">
        <v>1339</v>
      </c>
      <c r="N1026">
        <v>1007</v>
      </c>
      <c r="O1026" t="s">
        <v>1319</v>
      </c>
      <c r="P1026" t="s">
        <v>1319</v>
      </c>
      <c r="Q1026">
        <v>1</v>
      </c>
      <c r="W1026">
        <v>0</v>
      </c>
      <c r="X1026">
        <v>-1563220161</v>
      </c>
      <c r="Y1026">
        <f t="shared" si="533"/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1</v>
      </c>
      <c r="AJ1026">
        <v>1</v>
      </c>
      <c r="AK1026">
        <v>1</v>
      </c>
      <c r="AL1026">
        <v>1</v>
      </c>
      <c r="AM1026">
        <v>-2</v>
      </c>
      <c r="AN1026">
        <v>1</v>
      </c>
      <c r="AO1026">
        <v>0</v>
      </c>
      <c r="AP1026">
        <v>1</v>
      </c>
      <c r="AQ1026">
        <v>1</v>
      </c>
      <c r="AR1026">
        <v>0</v>
      </c>
      <c r="AS1026" t="s">
        <v>3</v>
      </c>
      <c r="AT1026">
        <v>0</v>
      </c>
      <c r="AU1026" t="s">
        <v>23</v>
      </c>
      <c r="AV1026">
        <v>0</v>
      </c>
      <c r="AW1026">
        <v>2</v>
      </c>
      <c r="AX1026">
        <v>353033103</v>
      </c>
      <c r="AY1026">
        <v>1</v>
      </c>
      <c r="AZ1026">
        <v>0</v>
      </c>
      <c r="BA1026">
        <v>1026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v>0</v>
      </c>
      <c r="CX1026">
        <f>ROUND(Y1026*Source!I371,7)</f>
        <v>0</v>
      </c>
      <c r="CY1026">
        <f t="shared" si="534"/>
        <v>0</v>
      </c>
      <c r="CZ1026">
        <f t="shared" si="535"/>
        <v>0</v>
      </c>
      <c r="DA1026">
        <f t="shared" si="536"/>
        <v>1</v>
      </c>
      <c r="DB1026">
        <f t="shared" si="537"/>
        <v>0</v>
      </c>
      <c r="DC1026">
        <f t="shared" si="538"/>
        <v>0</v>
      </c>
      <c r="DD1026" t="s">
        <v>3</v>
      </c>
      <c r="DE1026" t="s">
        <v>3</v>
      </c>
      <c r="DF1026">
        <f>ROUND(ROUND(AE1026,2)*CX1026,2)</f>
        <v>0</v>
      </c>
      <c r="DG1026">
        <f t="shared" si="539"/>
        <v>0</v>
      </c>
      <c r="DH1026">
        <f t="shared" si="541"/>
        <v>0</v>
      </c>
      <c r="DI1026">
        <f t="shared" si="542"/>
        <v>0</v>
      </c>
      <c r="DJ1026">
        <f t="shared" si="540"/>
        <v>0</v>
      </c>
      <c r="DK1026">
        <v>0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5">
      <c r="A1027">
        <f>ROW(Source!A371)</f>
        <v>371</v>
      </c>
      <c r="B1027">
        <v>353029544</v>
      </c>
      <c r="C1027">
        <v>353033069</v>
      </c>
      <c r="D1027">
        <v>342735762</v>
      </c>
      <c r="E1027">
        <v>1</v>
      </c>
      <c r="F1027">
        <v>1</v>
      </c>
      <c r="G1027">
        <v>1</v>
      </c>
      <c r="H1027">
        <v>3</v>
      </c>
      <c r="I1027" t="s">
        <v>1362</v>
      </c>
      <c r="J1027" t="s">
        <v>1363</v>
      </c>
      <c r="K1027" t="s">
        <v>1364</v>
      </c>
      <c r="L1027">
        <v>1348</v>
      </c>
      <c r="N1027">
        <v>1009</v>
      </c>
      <c r="O1027" t="s">
        <v>811</v>
      </c>
      <c r="P1027" t="s">
        <v>811</v>
      </c>
      <c r="Q1027">
        <v>1000</v>
      </c>
      <c r="W1027">
        <v>0</v>
      </c>
      <c r="X1027">
        <v>-1762704522</v>
      </c>
      <c r="Y1027">
        <f t="shared" si="533"/>
        <v>0</v>
      </c>
      <c r="AA1027">
        <v>80257.66</v>
      </c>
      <c r="AB1027">
        <v>0</v>
      </c>
      <c r="AC1027">
        <v>0</v>
      </c>
      <c r="AD1027">
        <v>0</v>
      </c>
      <c r="AE1027">
        <v>61265.39</v>
      </c>
      <c r="AF1027">
        <v>0</v>
      </c>
      <c r="AG1027">
        <v>0</v>
      </c>
      <c r="AH1027">
        <v>0</v>
      </c>
      <c r="AI1027">
        <v>1.31</v>
      </c>
      <c r="AJ1027">
        <v>1</v>
      </c>
      <c r="AK1027">
        <v>1</v>
      </c>
      <c r="AL1027">
        <v>1</v>
      </c>
      <c r="AM1027">
        <v>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</v>
      </c>
      <c r="AT1027">
        <v>4.0000000000000002E-4</v>
      </c>
      <c r="AU1027" t="s">
        <v>23</v>
      </c>
      <c r="AV1027">
        <v>0</v>
      </c>
      <c r="AW1027">
        <v>2</v>
      </c>
      <c r="AX1027">
        <v>353033104</v>
      </c>
      <c r="AY1027">
        <v>1</v>
      </c>
      <c r="AZ1027">
        <v>0</v>
      </c>
      <c r="BA1027">
        <v>1027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24.506156000000001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1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v>0</v>
      </c>
      <c r="CX1027">
        <f>ROUND(Y1027*Source!I371,7)</f>
        <v>0</v>
      </c>
      <c r="CY1027">
        <f t="shared" si="534"/>
        <v>80257.66</v>
      </c>
      <c r="CZ1027">
        <f t="shared" si="535"/>
        <v>61265.39</v>
      </c>
      <c r="DA1027">
        <f t="shared" si="536"/>
        <v>1.31</v>
      </c>
      <c r="DB1027">
        <f t="shared" si="537"/>
        <v>0</v>
      </c>
      <c r="DC1027">
        <f t="shared" si="538"/>
        <v>0</v>
      </c>
      <c r="DD1027" t="s">
        <v>3</v>
      </c>
      <c r="DE1027" t="s">
        <v>3</v>
      </c>
      <c r="DF1027">
        <f>ROUND(ROUND(AE1027*AI1027,2)*CX1027,2)</f>
        <v>0</v>
      </c>
      <c r="DG1027">
        <f t="shared" si="539"/>
        <v>0</v>
      </c>
      <c r="DH1027">
        <f t="shared" si="541"/>
        <v>0</v>
      </c>
      <c r="DI1027">
        <f t="shared" si="542"/>
        <v>0</v>
      </c>
      <c r="DJ1027">
        <f t="shared" si="540"/>
        <v>0</v>
      </c>
      <c r="DK1027">
        <v>0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5">
      <c r="A1028">
        <f>ROW(Source!A371)</f>
        <v>371</v>
      </c>
      <c r="B1028">
        <v>353029544</v>
      </c>
      <c r="C1028">
        <v>353033069</v>
      </c>
      <c r="D1028">
        <v>342735789</v>
      </c>
      <c r="E1028">
        <v>1</v>
      </c>
      <c r="F1028">
        <v>1</v>
      </c>
      <c r="G1028">
        <v>1</v>
      </c>
      <c r="H1028">
        <v>3</v>
      </c>
      <c r="I1028" t="s">
        <v>1365</v>
      </c>
      <c r="J1028" t="s">
        <v>1366</v>
      </c>
      <c r="K1028" t="s">
        <v>1367</v>
      </c>
      <c r="L1028">
        <v>1348</v>
      </c>
      <c r="N1028">
        <v>1009</v>
      </c>
      <c r="O1028" t="s">
        <v>811</v>
      </c>
      <c r="P1028" t="s">
        <v>811</v>
      </c>
      <c r="Q1028">
        <v>1000</v>
      </c>
      <c r="W1028">
        <v>0</v>
      </c>
      <c r="X1028">
        <v>1651372890</v>
      </c>
      <c r="Y1028">
        <f t="shared" si="533"/>
        <v>0</v>
      </c>
      <c r="AA1028">
        <v>97625.600000000006</v>
      </c>
      <c r="AB1028">
        <v>0</v>
      </c>
      <c r="AC1028">
        <v>0</v>
      </c>
      <c r="AD1028">
        <v>0</v>
      </c>
      <c r="AE1028">
        <v>80020.98</v>
      </c>
      <c r="AF1028">
        <v>0</v>
      </c>
      <c r="AG1028">
        <v>0</v>
      </c>
      <c r="AH1028">
        <v>0</v>
      </c>
      <c r="AI1028">
        <v>1.22</v>
      </c>
      <c r="AJ1028">
        <v>1</v>
      </c>
      <c r="AK1028">
        <v>1</v>
      </c>
      <c r="AL1028">
        <v>1</v>
      </c>
      <c r="AM1028">
        <v>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</v>
      </c>
      <c r="AT1028">
        <v>1.0000000000000001E-5</v>
      </c>
      <c r="AU1028" t="s">
        <v>23</v>
      </c>
      <c r="AV1028">
        <v>0</v>
      </c>
      <c r="AW1028">
        <v>2</v>
      </c>
      <c r="AX1028">
        <v>353033105</v>
      </c>
      <c r="AY1028">
        <v>1</v>
      </c>
      <c r="AZ1028">
        <v>0</v>
      </c>
      <c r="BA1028">
        <v>1028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0.80020979999999997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1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v>0</v>
      </c>
      <c r="CX1028">
        <f>ROUND(Y1028*Source!I371,7)</f>
        <v>0</v>
      </c>
      <c r="CY1028">
        <f t="shared" si="534"/>
        <v>97625.600000000006</v>
      </c>
      <c r="CZ1028">
        <f t="shared" si="535"/>
        <v>80020.98</v>
      </c>
      <c r="DA1028">
        <f t="shared" si="536"/>
        <v>1.22</v>
      </c>
      <c r="DB1028">
        <f t="shared" si="537"/>
        <v>0</v>
      </c>
      <c r="DC1028">
        <f t="shared" si="538"/>
        <v>0</v>
      </c>
      <c r="DD1028" t="s">
        <v>3</v>
      </c>
      <c r="DE1028" t="s">
        <v>3</v>
      </c>
      <c r="DF1028">
        <f>ROUND(ROUND(AE1028*AI1028,2)*CX1028,2)</f>
        <v>0</v>
      </c>
      <c r="DG1028">
        <f t="shared" si="539"/>
        <v>0</v>
      </c>
      <c r="DH1028">
        <f t="shared" si="541"/>
        <v>0</v>
      </c>
      <c r="DI1028">
        <f t="shared" si="542"/>
        <v>0</v>
      </c>
      <c r="DJ1028">
        <f t="shared" si="540"/>
        <v>0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5">
      <c r="A1029">
        <f>ROW(Source!A371)</f>
        <v>371</v>
      </c>
      <c r="B1029">
        <v>353029544</v>
      </c>
      <c r="C1029">
        <v>353033069</v>
      </c>
      <c r="D1029">
        <v>342735793</v>
      </c>
      <c r="E1029">
        <v>1</v>
      </c>
      <c r="F1029">
        <v>1</v>
      </c>
      <c r="G1029">
        <v>1</v>
      </c>
      <c r="H1029">
        <v>3</v>
      </c>
      <c r="I1029" t="s">
        <v>1368</v>
      </c>
      <c r="J1029" t="s">
        <v>1369</v>
      </c>
      <c r="K1029" t="s">
        <v>1370</v>
      </c>
      <c r="L1029">
        <v>1348</v>
      </c>
      <c r="N1029">
        <v>1009</v>
      </c>
      <c r="O1029" t="s">
        <v>811</v>
      </c>
      <c r="P1029" t="s">
        <v>811</v>
      </c>
      <c r="Q1029">
        <v>1000</v>
      </c>
      <c r="W1029">
        <v>0</v>
      </c>
      <c r="X1029">
        <v>2043689558</v>
      </c>
      <c r="Y1029">
        <f t="shared" si="533"/>
        <v>0</v>
      </c>
      <c r="AA1029">
        <v>49919.28</v>
      </c>
      <c r="AB1029">
        <v>0</v>
      </c>
      <c r="AC1029">
        <v>0</v>
      </c>
      <c r="AD1029">
        <v>0</v>
      </c>
      <c r="AE1029">
        <v>40917.440000000002</v>
      </c>
      <c r="AF1029">
        <v>0</v>
      </c>
      <c r="AG1029">
        <v>0</v>
      </c>
      <c r="AH1029">
        <v>0</v>
      </c>
      <c r="AI1029">
        <v>1.22</v>
      </c>
      <c r="AJ1029">
        <v>1</v>
      </c>
      <c r="AK1029">
        <v>1</v>
      </c>
      <c r="AL1029">
        <v>1</v>
      </c>
      <c r="AM1029">
        <v>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</v>
      </c>
      <c r="AT1029">
        <v>5.9999999999999995E-4</v>
      </c>
      <c r="AU1029" t="s">
        <v>23</v>
      </c>
      <c r="AV1029">
        <v>0</v>
      </c>
      <c r="AW1029">
        <v>2</v>
      </c>
      <c r="AX1029">
        <v>353033106</v>
      </c>
      <c r="AY1029">
        <v>1</v>
      </c>
      <c r="AZ1029">
        <v>0</v>
      </c>
      <c r="BA1029">
        <v>1029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24.550463999999998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1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v>0</v>
      </c>
      <c r="CX1029">
        <f>ROUND(Y1029*Source!I371,7)</f>
        <v>0</v>
      </c>
      <c r="CY1029">
        <f t="shared" si="534"/>
        <v>49919.28</v>
      </c>
      <c r="CZ1029">
        <f t="shared" si="535"/>
        <v>40917.440000000002</v>
      </c>
      <c r="DA1029">
        <f t="shared" si="536"/>
        <v>1.22</v>
      </c>
      <c r="DB1029">
        <f t="shared" si="537"/>
        <v>0</v>
      </c>
      <c r="DC1029">
        <f t="shared" si="538"/>
        <v>0</v>
      </c>
      <c r="DD1029" t="s">
        <v>3</v>
      </c>
      <c r="DE1029" t="s">
        <v>3</v>
      </c>
      <c r="DF1029">
        <f>ROUND(ROUND(AE1029*AI1029,2)*CX1029,2)</f>
        <v>0</v>
      </c>
      <c r="DG1029">
        <f t="shared" si="539"/>
        <v>0</v>
      </c>
      <c r="DH1029">
        <f t="shared" si="541"/>
        <v>0</v>
      </c>
      <c r="DI1029">
        <f t="shared" si="542"/>
        <v>0</v>
      </c>
      <c r="DJ1029">
        <f t="shared" si="540"/>
        <v>0</v>
      </c>
      <c r="DK1029">
        <v>0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5">
      <c r="A1030">
        <f>ROW(Source!A371)</f>
        <v>371</v>
      </c>
      <c r="B1030">
        <v>353029544</v>
      </c>
      <c r="C1030">
        <v>353033069</v>
      </c>
      <c r="D1030">
        <v>342736060</v>
      </c>
      <c r="E1030">
        <v>1</v>
      </c>
      <c r="F1030">
        <v>1</v>
      </c>
      <c r="G1030">
        <v>1</v>
      </c>
      <c r="H1030">
        <v>3</v>
      </c>
      <c r="I1030" t="s">
        <v>1371</v>
      </c>
      <c r="J1030" t="s">
        <v>1372</v>
      </c>
      <c r="K1030" t="s">
        <v>1373</v>
      </c>
      <c r="L1030">
        <v>1348</v>
      </c>
      <c r="N1030">
        <v>1009</v>
      </c>
      <c r="O1030" t="s">
        <v>811</v>
      </c>
      <c r="P1030" t="s">
        <v>811</v>
      </c>
      <c r="Q1030">
        <v>1000</v>
      </c>
      <c r="W1030">
        <v>0</v>
      </c>
      <c r="X1030">
        <v>1864305312</v>
      </c>
      <c r="Y1030">
        <f t="shared" si="533"/>
        <v>0</v>
      </c>
      <c r="AA1030">
        <v>120588.67</v>
      </c>
      <c r="AB1030">
        <v>0</v>
      </c>
      <c r="AC1030">
        <v>0</v>
      </c>
      <c r="AD1030">
        <v>0</v>
      </c>
      <c r="AE1030">
        <v>98039.57</v>
      </c>
      <c r="AF1030">
        <v>0</v>
      </c>
      <c r="AG1030">
        <v>0</v>
      </c>
      <c r="AH1030">
        <v>0</v>
      </c>
      <c r="AI1030">
        <v>1.23</v>
      </c>
      <c r="AJ1030">
        <v>1</v>
      </c>
      <c r="AK1030">
        <v>1</v>
      </c>
      <c r="AL1030">
        <v>1</v>
      </c>
      <c r="AM1030">
        <v>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3</v>
      </c>
      <c r="AT1030">
        <v>5.9999999999999995E-4</v>
      </c>
      <c r="AU1030" t="s">
        <v>23</v>
      </c>
      <c r="AV1030">
        <v>0</v>
      </c>
      <c r="AW1030">
        <v>2</v>
      </c>
      <c r="AX1030">
        <v>353033107</v>
      </c>
      <c r="AY1030">
        <v>1</v>
      </c>
      <c r="AZ1030">
        <v>0</v>
      </c>
      <c r="BA1030">
        <v>1030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58.823741999999996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1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ROUND(Y1030*Source!I371,7)</f>
        <v>0</v>
      </c>
      <c r="CY1030">
        <f t="shared" si="534"/>
        <v>120588.67</v>
      </c>
      <c r="CZ1030">
        <f t="shared" si="535"/>
        <v>98039.57</v>
      </c>
      <c r="DA1030">
        <f t="shared" si="536"/>
        <v>1.23</v>
      </c>
      <c r="DB1030">
        <f t="shared" si="537"/>
        <v>0</v>
      </c>
      <c r="DC1030">
        <f t="shared" si="538"/>
        <v>0</v>
      </c>
      <c r="DD1030" t="s">
        <v>3</v>
      </c>
      <c r="DE1030" t="s">
        <v>3</v>
      </c>
      <c r="DF1030">
        <f>ROUND(ROUND(AE1030*AI1030,2)*CX1030,2)</f>
        <v>0</v>
      </c>
      <c r="DG1030">
        <f t="shared" si="539"/>
        <v>0</v>
      </c>
      <c r="DH1030">
        <f t="shared" si="541"/>
        <v>0</v>
      </c>
      <c r="DI1030">
        <f t="shared" si="542"/>
        <v>0</v>
      </c>
      <c r="DJ1030">
        <f t="shared" si="540"/>
        <v>0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5">
      <c r="A1031">
        <f>ROW(Source!A371)</f>
        <v>371</v>
      </c>
      <c r="B1031">
        <v>353029544</v>
      </c>
      <c r="C1031">
        <v>353033069</v>
      </c>
      <c r="D1031">
        <v>342743019</v>
      </c>
      <c r="E1031">
        <v>1</v>
      </c>
      <c r="F1031">
        <v>1</v>
      </c>
      <c r="G1031">
        <v>1</v>
      </c>
      <c r="H1031">
        <v>3</v>
      </c>
      <c r="I1031" t="s">
        <v>1374</v>
      </c>
      <c r="J1031" t="s">
        <v>1375</v>
      </c>
      <c r="K1031" t="s">
        <v>1376</v>
      </c>
      <c r="L1031">
        <v>1425</v>
      </c>
      <c r="N1031">
        <v>1013</v>
      </c>
      <c r="O1031" t="s">
        <v>894</v>
      </c>
      <c r="P1031" t="s">
        <v>894</v>
      </c>
      <c r="Q1031">
        <v>1</v>
      </c>
      <c r="W1031">
        <v>0</v>
      </c>
      <c r="X1031">
        <v>35726856</v>
      </c>
      <c r="Y1031">
        <f t="shared" si="533"/>
        <v>0</v>
      </c>
      <c r="AA1031">
        <v>1227.76</v>
      </c>
      <c r="AB1031">
        <v>0</v>
      </c>
      <c r="AC1031">
        <v>0</v>
      </c>
      <c r="AD1031">
        <v>0</v>
      </c>
      <c r="AE1031">
        <v>1031.73</v>
      </c>
      <c r="AF1031">
        <v>0</v>
      </c>
      <c r="AG1031">
        <v>0</v>
      </c>
      <c r="AH1031">
        <v>0</v>
      </c>
      <c r="AI1031">
        <v>1.19</v>
      </c>
      <c r="AJ1031">
        <v>1</v>
      </c>
      <c r="AK1031">
        <v>1</v>
      </c>
      <c r="AL1031">
        <v>1</v>
      </c>
      <c r="AM1031">
        <v>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3</v>
      </c>
      <c r="AT1031">
        <v>0.06</v>
      </c>
      <c r="AU1031" t="s">
        <v>23</v>
      </c>
      <c r="AV1031">
        <v>0</v>
      </c>
      <c r="AW1031">
        <v>2</v>
      </c>
      <c r="AX1031">
        <v>353033108</v>
      </c>
      <c r="AY1031">
        <v>1</v>
      </c>
      <c r="AZ1031">
        <v>0</v>
      </c>
      <c r="BA1031">
        <v>1031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61.903799999999997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1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ROUND(Y1031*Source!I371,7)</f>
        <v>0</v>
      </c>
      <c r="CY1031">
        <f t="shared" si="534"/>
        <v>1227.76</v>
      </c>
      <c r="CZ1031">
        <f t="shared" si="535"/>
        <v>1031.73</v>
      </c>
      <c r="DA1031">
        <f t="shared" si="536"/>
        <v>1.19</v>
      </c>
      <c r="DB1031">
        <f t="shared" si="537"/>
        <v>0</v>
      </c>
      <c r="DC1031">
        <f t="shared" si="538"/>
        <v>0</v>
      </c>
      <c r="DD1031" t="s">
        <v>3</v>
      </c>
      <c r="DE1031" t="s">
        <v>3</v>
      </c>
      <c r="DF1031">
        <f>ROUND(ROUND(AE1031*AI1031,2)*CX1031,2)</f>
        <v>0</v>
      </c>
      <c r="DG1031">
        <f t="shared" si="539"/>
        <v>0</v>
      </c>
      <c r="DH1031">
        <f t="shared" si="541"/>
        <v>0</v>
      </c>
      <c r="DI1031">
        <f t="shared" si="542"/>
        <v>0</v>
      </c>
      <c r="DJ1031">
        <f t="shared" si="540"/>
        <v>0</v>
      </c>
      <c r="DK1031">
        <v>0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5">
      <c r="A1032">
        <f>ROW(Source!A371)</f>
        <v>371</v>
      </c>
      <c r="B1032">
        <v>353029544</v>
      </c>
      <c r="C1032">
        <v>353033069</v>
      </c>
      <c r="D1032">
        <v>342645106</v>
      </c>
      <c r="E1032">
        <v>113</v>
      </c>
      <c r="F1032">
        <v>1</v>
      </c>
      <c r="G1032">
        <v>1</v>
      </c>
      <c r="H1032">
        <v>3</v>
      </c>
      <c r="I1032" t="s">
        <v>1333</v>
      </c>
      <c r="J1032" t="s">
        <v>3</v>
      </c>
      <c r="K1032" t="s">
        <v>1377</v>
      </c>
      <c r="L1032">
        <v>1371</v>
      </c>
      <c r="N1032">
        <v>1013</v>
      </c>
      <c r="O1032" t="s">
        <v>21</v>
      </c>
      <c r="P1032" t="s">
        <v>21</v>
      </c>
      <c r="Q1032">
        <v>1</v>
      </c>
      <c r="W1032">
        <v>0</v>
      </c>
      <c r="X1032">
        <v>-950997571</v>
      </c>
      <c r="Y1032">
        <f t="shared" si="533"/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1</v>
      </c>
      <c r="AO1032">
        <v>0</v>
      </c>
      <c r="AP1032">
        <v>1</v>
      </c>
      <c r="AQ1032">
        <v>1</v>
      </c>
      <c r="AR1032">
        <v>0</v>
      </c>
      <c r="AS1032" t="s">
        <v>3</v>
      </c>
      <c r="AT1032">
        <v>0</v>
      </c>
      <c r="AU1032" t="s">
        <v>23</v>
      </c>
      <c r="AV1032">
        <v>0</v>
      </c>
      <c r="AW1032">
        <v>2</v>
      </c>
      <c r="AX1032">
        <v>353033109</v>
      </c>
      <c r="AY1032">
        <v>1</v>
      </c>
      <c r="AZ1032">
        <v>0</v>
      </c>
      <c r="BA1032">
        <v>1032</v>
      </c>
      <c r="BB1032">
        <v>1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ROUND(Y1032*Source!I371,7)</f>
        <v>0</v>
      </c>
      <c r="CY1032">
        <f t="shared" si="534"/>
        <v>0</v>
      </c>
      <c r="CZ1032">
        <f t="shared" si="535"/>
        <v>0</v>
      </c>
      <c r="DA1032">
        <f t="shared" si="536"/>
        <v>1</v>
      </c>
      <c r="DB1032">
        <f t="shared" si="537"/>
        <v>0</v>
      </c>
      <c r="DC1032">
        <f t="shared" si="538"/>
        <v>0</v>
      </c>
      <c r="DD1032" t="s">
        <v>3</v>
      </c>
      <c r="DE1032" t="s">
        <v>3</v>
      </c>
      <c r="DF1032">
        <f t="shared" ref="DF1032:DF1039" si="543">ROUND(ROUND(AE1032,2)*CX1032,2)</f>
        <v>0</v>
      </c>
      <c r="DG1032">
        <f t="shared" si="539"/>
        <v>0</v>
      </c>
      <c r="DH1032">
        <f t="shared" si="541"/>
        <v>0</v>
      </c>
      <c r="DI1032">
        <f t="shared" si="542"/>
        <v>0</v>
      </c>
      <c r="DJ1032">
        <f t="shared" si="540"/>
        <v>0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5">
      <c r="A1033">
        <f>ROW(Source!A371)</f>
        <v>371</v>
      </c>
      <c r="B1033">
        <v>353029544</v>
      </c>
      <c r="C1033">
        <v>353033069</v>
      </c>
      <c r="D1033">
        <v>342645119</v>
      </c>
      <c r="E1033">
        <v>113</v>
      </c>
      <c r="F1033">
        <v>1</v>
      </c>
      <c r="G1033">
        <v>1</v>
      </c>
      <c r="H1033">
        <v>3</v>
      </c>
      <c r="I1033" t="s">
        <v>1393</v>
      </c>
      <c r="J1033" t="s">
        <v>3</v>
      </c>
      <c r="K1033" t="s">
        <v>1321</v>
      </c>
      <c r="L1033">
        <v>1346</v>
      </c>
      <c r="N1033">
        <v>1009</v>
      </c>
      <c r="O1033" t="s">
        <v>1244</v>
      </c>
      <c r="P1033" t="s">
        <v>1244</v>
      </c>
      <c r="Q1033">
        <v>1</v>
      </c>
      <c r="W1033">
        <v>0</v>
      </c>
      <c r="X1033">
        <v>-1307724210</v>
      </c>
      <c r="Y1033">
        <f t="shared" si="533"/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1</v>
      </c>
      <c r="AJ1033">
        <v>1</v>
      </c>
      <c r="AK1033">
        <v>1</v>
      </c>
      <c r="AL1033">
        <v>1</v>
      </c>
      <c r="AM1033">
        <v>-2</v>
      </c>
      <c r="AN1033">
        <v>1</v>
      </c>
      <c r="AO1033">
        <v>0</v>
      </c>
      <c r="AP1033">
        <v>1</v>
      </c>
      <c r="AQ1033">
        <v>1</v>
      </c>
      <c r="AR1033">
        <v>0</v>
      </c>
      <c r="AS1033" t="s">
        <v>3</v>
      </c>
      <c r="AT1033">
        <v>0</v>
      </c>
      <c r="AU1033" t="s">
        <v>23</v>
      </c>
      <c r="AV1033">
        <v>0</v>
      </c>
      <c r="AW1033">
        <v>2</v>
      </c>
      <c r="AX1033">
        <v>353033110</v>
      </c>
      <c r="AY1033">
        <v>1</v>
      </c>
      <c r="AZ1033">
        <v>0</v>
      </c>
      <c r="BA1033">
        <v>1033</v>
      </c>
      <c r="BB1033">
        <v>1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V1033">
        <v>0</v>
      </c>
      <c r="CW1033">
        <v>0</v>
      </c>
      <c r="CX1033">
        <f>ROUND(Y1033*Source!I371,7)</f>
        <v>0</v>
      </c>
      <c r="CY1033">
        <f t="shared" si="534"/>
        <v>0</v>
      </c>
      <c r="CZ1033">
        <f t="shared" si="535"/>
        <v>0</v>
      </c>
      <c r="DA1033">
        <f t="shared" si="536"/>
        <v>1</v>
      </c>
      <c r="DB1033">
        <f t="shared" si="537"/>
        <v>0</v>
      </c>
      <c r="DC1033">
        <f t="shared" si="538"/>
        <v>0</v>
      </c>
      <c r="DD1033" t="s">
        <v>3</v>
      </c>
      <c r="DE1033" t="s">
        <v>3</v>
      </c>
      <c r="DF1033">
        <f t="shared" si="543"/>
        <v>0</v>
      </c>
      <c r="DG1033">
        <f t="shared" si="539"/>
        <v>0</v>
      </c>
      <c r="DH1033">
        <f t="shared" si="541"/>
        <v>0</v>
      </c>
      <c r="DI1033">
        <f t="shared" si="542"/>
        <v>0</v>
      </c>
      <c r="DJ1033">
        <f t="shared" si="540"/>
        <v>0</v>
      </c>
      <c r="DK1033">
        <v>0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5">
      <c r="A1034">
        <f>ROW(Source!A371)</f>
        <v>371</v>
      </c>
      <c r="B1034">
        <v>353029544</v>
      </c>
      <c r="C1034">
        <v>353033069</v>
      </c>
      <c r="D1034">
        <v>342645129</v>
      </c>
      <c r="E1034">
        <v>113</v>
      </c>
      <c r="F1034">
        <v>1</v>
      </c>
      <c r="G1034">
        <v>1</v>
      </c>
      <c r="H1034">
        <v>3</v>
      </c>
      <c r="I1034" t="s">
        <v>1335</v>
      </c>
      <c r="J1034" t="s">
        <v>3</v>
      </c>
      <c r="K1034" t="s">
        <v>1336</v>
      </c>
      <c r="L1034">
        <v>1346</v>
      </c>
      <c r="N1034">
        <v>1009</v>
      </c>
      <c r="O1034" t="s">
        <v>1244</v>
      </c>
      <c r="P1034" t="s">
        <v>1244</v>
      </c>
      <c r="Q1034">
        <v>1</v>
      </c>
      <c r="W1034">
        <v>0</v>
      </c>
      <c r="X1034">
        <v>86920782</v>
      </c>
      <c r="Y1034">
        <f t="shared" si="533"/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-2</v>
      </c>
      <c r="AN1034">
        <v>1</v>
      </c>
      <c r="AO1034">
        <v>0</v>
      </c>
      <c r="AP1034">
        <v>1</v>
      </c>
      <c r="AQ1034">
        <v>1</v>
      </c>
      <c r="AR1034">
        <v>0</v>
      </c>
      <c r="AS1034" t="s">
        <v>3</v>
      </c>
      <c r="AT1034">
        <v>0</v>
      </c>
      <c r="AU1034" t="s">
        <v>23</v>
      </c>
      <c r="AV1034">
        <v>0</v>
      </c>
      <c r="AW1034">
        <v>2</v>
      </c>
      <c r="AX1034">
        <v>353033111</v>
      </c>
      <c r="AY1034">
        <v>1</v>
      </c>
      <c r="AZ1034">
        <v>0</v>
      </c>
      <c r="BA1034">
        <v>1034</v>
      </c>
      <c r="BB1034">
        <v>1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v>0</v>
      </c>
      <c r="CX1034">
        <f>ROUND(Y1034*Source!I371,7)</f>
        <v>0</v>
      </c>
      <c r="CY1034">
        <f t="shared" si="534"/>
        <v>0</v>
      </c>
      <c r="CZ1034">
        <f t="shared" si="535"/>
        <v>0</v>
      </c>
      <c r="DA1034">
        <f t="shared" si="536"/>
        <v>1</v>
      </c>
      <c r="DB1034">
        <f t="shared" si="537"/>
        <v>0</v>
      </c>
      <c r="DC1034">
        <f t="shared" si="538"/>
        <v>0</v>
      </c>
      <c r="DD1034" t="s">
        <v>3</v>
      </c>
      <c r="DE1034" t="s">
        <v>3</v>
      </c>
      <c r="DF1034">
        <f t="shared" si="543"/>
        <v>0</v>
      </c>
      <c r="DG1034">
        <f t="shared" si="539"/>
        <v>0</v>
      </c>
      <c r="DH1034">
        <f t="shared" si="541"/>
        <v>0</v>
      </c>
      <c r="DI1034">
        <f t="shared" si="542"/>
        <v>0</v>
      </c>
      <c r="DJ1034">
        <f t="shared" si="540"/>
        <v>0</v>
      </c>
      <c r="DK1034">
        <v>0</v>
      </c>
      <c r="DL1034" t="s">
        <v>3</v>
      </c>
      <c r="DM1034">
        <v>0</v>
      </c>
      <c r="DN1034" t="s">
        <v>3</v>
      </c>
      <c r="DO1034">
        <v>0</v>
      </c>
    </row>
    <row r="1035" spans="1:119" x14ac:dyDescent="0.25">
      <c r="A1035">
        <f>ROW(Source!A371)</f>
        <v>371</v>
      </c>
      <c r="B1035">
        <v>353029544</v>
      </c>
      <c r="C1035">
        <v>353033069</v>
      </c>
      <c r="D1035">
        <v>342645151</v>
      </c>
      <c r="E1035">
        <v>113</v>
      </c>
      <c r="F1035">
        <v>1</v>
      </c>
      <c r="G1035">
        <v>1</v>
      </c>
      <c r="H1035">
        <v>3</v>
      </c>
      <c r="I1035" t="s">
        <v>1381</v>
      </c>
      <c r="J1035" t="s">
        <v>3</v>
      </c>
      <c r="K1035" t="s">
        <v>1382</v>
      </c>
      <c r="L1035">
        <v>1371</v>
      </c>
      <c r="N1035">
        <v>1013</v>
      </c>
      <c r="O1035" t="s">
        <v>21</v>
      </c>
      <c r="P1035" t="s">
        <v>21</v>
      </c>
      <c r="Q1035">
        <v>1</v>
      </c>
      <c r="W1035">
        <v>0</v>
      </c>
      <c r="X1035">
        <v>-320198552</v>
      </c>
      <c r="Y1035">
        <f t="shared" si="533"/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1</v>
      </c>
      <c r="AJ1035">
        <v>1</v>
      </c>
      <c r="AK1035">
        <v>1</v>
      </c>
      <c r="AL1035">
        <v>1</v>
      </c>
      <c r="AM1035">
        <v>-2</v>
      </c>
      <c r="AN1035">
        <v>1</v>
      </c>
      <c r="AO1035">
        <v>0</v>
      </c>
      <c r="AP1035">
        <v>1</v>
      </c>
      <c r="AQ1035">
        <v>1</v>
      </c>
      <c r="AR1035">
        <v>0</v>
      </c>
      <c r="AS1035" t="s">
        <v>3</v>
      </c>
      <c r="AT1035">
        <v>0</v>
      </c>
      <c r="AU1035" t="s">
        <v>23</v>
      </c>
      <c r="AV1035">
        <v>0</v>
      </c>
      <c r="AW1035">
        <v>2</v>
      </c>
      <c r="AX1035">
        <v>353033112</v>
      </c>
      <c r="AY1035">
        <v>1</v>
      </c>
      <c r="AZ1035">
        <v>0</v>
      </c>
      <c r="BA1035">
        <v>1035</v>
      </c>
      <c r="BB1035">
        <v>1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V1035">
        <v>0</v>
      </c>
      <c r="CW1035">
        <v>0</v>
      </c>
      <c r="CX1035">
        <f>ROUND(Y1035*Source!I371,7)</f>
        <v>0</v>
      </c>
      <c r="CY1035">
        <f t="shared" si="534"/>
        <v>0</v>
      </c>
      <c r="CZ1035">
        <f t="shared" si="535"/>
        <v>0</v>
      </c>
      <c r="DA1035">
        <f t="shared" si="536"/>
        <v>1</v>
      </c>
      <c r="DB1035">
        <f t="shared" si="537"/>
        <v>0</v>
      </c>
      <c r="DC1035">
        <f t="shared" si="538"/>
        <v>0</v>
      </c>
      <c r="DD1035" t="s">
        <v>3</v>
      </c>
      <c r="DE1035" t="s">
        <v>3</v>
      </c>
      <c r="DF1035">
        <f t="shared" si="543"/>
        <v>0</v>
      </c>
      <c r="DG1035">
        <f t="shared" si="539"/>
        <v>0</v>
      </c>
      <c r="DH1035">
        <f t="shared" si="541"/>
        <v>0</v>
      </c>
      <c r="DI1035">
        <f t="shared" si="542"/>
        <v>0</v>
      </c>
      <c r="DJ1035">
        <f t="shared" si="540"/>
        <v>0</v>
      </c>
      <c r="DK1035">
        <v>0</v>
      </c>
      <c r="DL1035" t="s">
        <v>3</v>
      </c>
      <c r="DM1035">
        <v>0</v>
      </c>
      <c r="DN1035" t="s">
        <v>3</v>
      </c>
      <c r="DO1035">
        <v>0</v>
      </c>
    </row>
    <row r="1036" spans="1:119" x14ac:dyDescent="0.25">
      <c r="A1036">
        <f>ROW(Source!A371)</f>
        <v>371</v>
      </c>
      <c r="B1036">
        <v>353029544</v>
      </c>
      <c r="C1036">
        <v>353033069</v>
      </c>
      <c r="D1036">
        <v>342645155</v>
      </c>
      <c r="E1036">
        <v>113</v>
      </c>
      <c r="F1036">
        <v>1</v>
      </c>
      <c r="G1036">
        <v>1</v>
      </c>
      <c r="H1036">
        <v>3</v>
      </c>
      <c r="I1036" t="s">
        <v>1264</v>
      </c>
      <c r="J1036" t="s">
        <v>3</v>
      </c>
      <c r="K1036" t="s">
        <v>1378</v>
      </c>
      <c r="L1036">
        <v>1371</v>
      </c>
      <c r="N1036">
        <v>1013</v>
      </c>
      <c r="O1036" t="s">
        <v>21</v>
      </c>
      <c r="P1036" t="s">
        <v>21</v>
      </c>
      <c r="Q1036">
        <v>1</v>
      </c>
      <c r="W1036">
        <v>0</v>
      </c>
      <c r="X1036">
        <v>326010188</v>
      </c>
      <c r="Y1036">
        <f t="shared" si="533"/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1</v>
      </c>
      <c r="AJ1036">
        <v>1</v>
      </c>
      <c r="AK1036">
        <v>1</v>
      </c>
      <c r="AL1036">
        <v>1</v>
      </c>
      <c r="AM1036">
        <v>-2</v>
      </c>
      <c r="AN1036">
        <v>1</v>
      </c>
      <c r="AO1036">
        <v>0</v>
      </c>
      <c r="AP1036">
        <v>1</v>
      </c>
      <c r="AQ1036">
        <v>1</v>
      </c>
      <c r="AR1036">
        <v>0</v>
      </c>
      <c r="AS1036" t="s">
        <v>3</v>
      </c>
      <c r="AT1036">
        <v>0</v>
      </c>
      <c r="AU1036" t="s">
        <v>23</v>
      </c>
      <c r="AV1036">
        <v>0</v>
      </c>
      <c r="AW1036">
        <v>2</v>
      </c>
      <c r="AX1036">
        <v>353033113</v>
      </c>
      <c r="AY1036">
        <v>1</v>
      </c>
      <c r="AZ1036">
        <v>0</v>
      </c>
      <c r="BA1036">
        <v>1036</v>
      </c>
      <c r="BB1036">
        <v>1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V1036">
        <v>0</v>
      </c>
      <c r="CW1036">
        <v>0</v>
      </c>
      <c r="CX1036">
        <f>ROUND(Y1036*Source!I371,7)</f>
        <v>0</v>
      </c>
      <c r="CY1036">
        <f t="shared" si="534"/>
        <v>0</v>
      </c>
      <c r="CZ1036">
        <f t="shared" si="535"/>
        <v>0</v>
      </c>
      <c r="DA1036">
        <f t="shared" si="536"/>
        <v>1</v>
      </c>
      <c r="DB1036">
        <f t="shared" si="537"/>
        <v>0</v>
      </c>
      <c r="DC1036">
        <f t="shared" si="538"/>
        <v>0</v>
      </c>
      <c r="DD1036" t="s">
        <v>3</v>
      </c>
      <c r="DE1036" t="s">
        <v>3</v>
      </c>
      <c r="DF1036">
        <f t="shared" si="543"/>
        <v>0</v>
      </c>
      <c r="DG1036">
        <f t="shared" si="539"/>
        <v>0</v>
      </c>
      <c r="DH1036">
        <f t="shared" si="541"/>
        <v>0</v>
      </c>
      <c r="DI1036">
        <f t="shared" si="542"/>
        <v>0</v>
      </c>
      <c r="DJ1036">
        <f t="shared" si="540"/>
        <v>0</v>
      </c>
      <c r="DK1036">
        <v>0</v>
      </c>
      <c r="DL1036" t="s">
        <v>3</v>
      </c>
      <c r="DM1036">
        <v>0</v>
      </c>
      <c r="DN1036" t="s">
        <v>3</v>
      </c>
      <c r="DO1036">
        <v>0</v>
      </c>
    </row>
    <row r="1037" spans="1:119" x14ac:dyDescent="0.25">
      <c r="A1037">
        <f>ROW(Source!A372)</f>
        <v>372</v>
      </c>
      <c r="B1037">
        <v>353029544</v>
      </c>
      <c r="C1037">
        <v>353033114</v>
      </c>
      <c r="D1037">
        <v>342640197</v>
      </c>
      <c r="E1037">
        <v>113</v>
      </c>
      <c r="F1037">
        <v>1</v>
      </c>
      <c r="G1037">
        <v>1</v>
      </c>
      <c r="H1037">
        <v>1</v>
      </c>
      <c r="I1037" t="s">
        <v>1234</v>
      </c>
      <c r="J1037" t="s">
        <v>3</v>
      </c>
      <c r="K1037" t="s">
        <v>1235</v>
      </c>
      <c r="L1037">
        <v>1191</v>
      </c>
      <c r="N1037">
        <v>1013</v>
      </c>
      <c r="O1037" t="s">
        <v>1221</v>
      </c>
      <c r="P1037" t="s">
        <v>1221</v>
      </c>
      <c r="Q1037">
        <v>1</v>
      </c>
      <c r="W1037">
        <v>0</v>
      </c>
      <c r="X1037">
        <v>-1833565283</v>
      </c>
      <c r="Y1037">
        <f>(AT1037*ROUND(0.84,7))</f>
        <v>14.28</v>
      </c>
      <c r="AA1037">
        <v>0</v>
      </c>
      <c r="AB1037">
        <v>0</v>
      </c>
      <c r="AC1037">
        <v>0</v>
      </c>
      <c r="AD1037">
        <v>531.04</v>
      </c>
      <c r="AE1037">
        <v>0</v>
      </c>
      <c r="AF1037">
        <v>0</v>
      </c>
      <c r="AG1037">
        <v>0</v>
      </c>
      <c r="AH1037">
        <v>531.04</v>
      </c>
      <c r="AI1037">
        <v>1</v>
      </c>
      <c r="AJ1037">
        <v>1</v>
      </c>
      <c r="AK1037">
        <v>1</v>
      </c>
      <c r="AL1037">
        <v>1</v>
      </c>
      <c r="AM1037">
        <v>-2</v>
      </c>
      <c r="AN1037">
        <v>0</v>
      </c>
      <c r="AO1037">
        <v>0</v>
      </c>
      <c r="AP1037">
        <v>1</v>
      </c>
      <c r="AQ1037">
        <v>1</v>
      </c>
      <c r="AR1037">
        <v>0</v>
      </c>
      <c r="AS1037" t="s">
        <v>3</v>
      </c>
      <c r="AT1037">
        <v>17</v>
      </c>
      <c r="AU1037" t="s">
        <v>24</v>
      </c>
      <c r="AV1037">
        <v>1</v>
      </c>
      <c r="AW1037">
        <v>2</v>
      </c>
      <c r="AX1037">
        <v>353033138</v>
      </c>
      <c r="AY1037">
        <v>1</v>
      </c>
      <c r="AZ1037">
        <v>0</v>
      </c>
      <c r="BA1037">
        <v>1037</v>
      </c>
      <c r="BB1037">
        <v>1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9027.68</v>
      </c>
      <c r="BN1037">
        <v>17</v>
      </c>
      <c r="BO1037">
        <v>0</v>
      </c>
      <c r="BP1037">
        <v>1</v>
      </c>
      <c r="BQ1037">
        <v>0</v>
      </c>
      <c r="BR1037">
        <v>0</v>
      </c>
      <c r="BS1037">
        <v>0</v>
      </c>
      <c r="BT1037">
        <v>7583.2511999999988</v>
      </c>
      <c r="BU1037">
        <v>14.28</v>
      </c>
      <c r="BV1037">
        <v>0</v>
      </c>
      <c r="BW1037">
        <v>1</v>
      </c>
      <c r="CU1037">
        <f>ROUND(AT1037*Source!I372*AH1037*AL1037,2)</f>
        <v>9027.68</v>
      </c>
      <c r="CV1037">
        <f>ROUND(Y1037*Source!I372,7)</f>
        <v>14.28</v>
      </c>
      <c r="CW1037">
        <v>0</v>
      </c>
      <c r="CX1037">
        <f>ROUND(Y1037*Source!I372,7)</f>
        <v>14.28</v>
      </c>
      <c r="CY1037">
        <f>AD1037</f>
        <v>531.04</v>
      </c>
      <c r="CZ1037">
        <f>AH1037</f>
        <v>531.04</v>
      </c>
      <c r="DA1037">
        <f>AL1037</f>
        <v>1</v>
      </c>
      <c r="DB1037">
        <f>ROUND((ROUND(AT1037*CZ1037,2)*ROUND(0.84,7)),6)</f>
        <v>7583.2511999999997</v>
      </c>
      <c r="DC1037">
        <f>ROUND((ROUND(AT1037*AG1037,2)*ROUND(0.84,7)),6)</f>
        <v>0</v>
      </c>
      <c r="DD1037" t="s">
        <v>3</v>
      </c>
      <c r="DE1037" t="s">
        <v>3</v>
      </c>
      <c r="DF1037">
        <f t="shared" si="543"/>
        <v>0</v>
      </c>
      <c r="DG1037">
        <f t="shared" si="539"/>
        <v>0</v>
      </c>
      <c r="DH1037">
        <f t="shared" si="541"/>
        <v>0</v>
      </c>
      <c r="DI1037">
        <f t="shared" si="542"/>
        <v>7583.25</v>
      </c>
      <c r="DJ1037">
        <f>DI1037</f>
        <v>7583.25</v>
      </c>
      <c r="DK1037">
        <v>1</v>
      </c>
      <c r="DL1037" t="s">
        <v>3</v>
      </c>
      <c r="DM1037">
        <v>0</v>
      </c>
      <c r="DN1037" t="s">
        <v>3</v>
      </c>
      <c r="DO1037">
        <v>0</v>
      </c>
    </row>
    <row r="1038" spans="1:119" x14ac:dyDescent="0.25">
      <c r="A1038">
        <f>ROW(Source!A372)</f>
        <v>372</v>
      </c>
      <c r="B1038">
        <v>353029544</v>
      </c>
      <c r="C1038">
        <v>353033114</v>
      </c>
      <c r="D1038">
        <v>342640393</v>
      </c>
      <c r="E1038">
        <v>113</v>
      </c>
      <c r="F1038">
        <v>1</v>
      </c>
      <c r="G1038">
        <v>1</v>
      </c>
      <c r="H1038">
        <v>1</v>
      </c>
      <c r="I1038" t="s">
        <v>1222</v>
      </c>
      <c r="J1038" t="s">
        <v>3</v>
      </c>
      <c r="K1038" t="s">
        <v>1223</v>
      </c>
      <c r="L1038">
        <v>1191</v>
      </c>
      <c r="N1038">
        <v>1013</v>
      </c>
      <c r="O1038" t="s">
        <v>1221</v>
      </c>
      <c r="P1038" t="s">
        <v>1221</v>
      </c>
      <c r="Q1038">
        <v>1</v>
      </c>
      <c r="W1038">
        <v>0</v>
      </c>
      <c r="X1038">
        <v>-1417349443</v>
      </c>
      <c r="Y1038">
        <f>(AT1038*ROUND(0.84,7))</f>
        <v>0.6552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1</v>
      </c>
      <c r="AJ1038">
        <v>1</v>
      </c>
      <c r="AK1038">
        <v>1</v>
      </c>
      <c r="AL1038">
        <v>1</v>
      </c>
      <c r="AM1038">
        <v>-2</v>
      </c>
      <c r="AN1038">
        <v>0</v>
      </c>
      <c r="AO1038">
        <v>0</v>
      </c>
      <c r="AP1038">
        <v>1</v>
      </c>
      <c r="AQ1038">
        <v>1</v>
      </c>
      <c r="AR1038">
        <v>0</v>
      </c>
      <c r="AS1038" t="s">
        <v>3</v>
      </c>
      <c r="AT1038">
        <v>0.78</v>
      </c>
      <c r="AU1038" t="s">
        <v>24</v>
      </c>
      <c r="AV1038">
        <v>2</v>
      </c>
      <c r="AW1038">
        <v>2</v>
      </c>
      <c r="AX1038">
        <v>353033139</v>
      </c>
      <c r="AY1038">
        <v>1</v>
      </c>
      <c r="AZ1038">
        <v>0</v>
      </c>
      <c r="BA1038">
        <v>1038</v>
      </c>
      <c r="BB1038">
        <v>1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v>0</v>
      </c>
      <c r="CX1038">
        <f>ROUND(Y1038*Source!I372,7)</f>
        <v>0.6552</v>
      </c>
      <c r="CY1038">
        <f>AD1038</f>
        <v>0</v>
      </c>
      <c r="CZ1038">
        <f>AH1038</f>
        <v>0</v>
      </c>
      <c r="DA1038">
        <f>AL1038</f>
        <v>1</v>
      </c>
      <c r="DB1038">
        <f>ROUND((ROUND(AT1038*CZ1038,2)*ROUND(0.84,7)),6)</f>
        <v>0</v>
      </c>
      <c r="DC1038">
        <f>ROUND((ROUND(AT1038*AG1038,2)*ROUND(0.84,7)),6)</f>
        <v>0</v>
      </c>
      <c r="DD1038" t="s">
        <v>3</v>
      </c>
      <c r="DE1038" t="s">
        <v>3</v>
      </c>
      <c r="DF1038">
        <f t="shared" si="543"/>
        <v>0</v>
      </c>
      <c r="DG1038">
        <f t="shared" si="539"/>
        <v>0</v>
      </c>
      <c r="DH1038">
        <f t="shared" si="541"/>
        <v>0</v>
      </c>
      <c r="DI1038">
        <f t="shared" si="542"/>
        <v>0</v>
      </c>
      <c r="DJ1038">
        <f>DI1038</f>
        <v>0</v>
      </c>
      <c r="DK1038">
        <v>0</v>
      </c>
      <c r="DL1038" t="s">
        <v>3</v>
      </c>
      <c r="DM1038">
        <v>0</v>
      </c>
      <c r="DN1038" t="s">
        <v>3</v>
      </c>
      <c r="DO1038">
        <v>0</v>
      </c>
    </row>
    <row r="1039" spans="1:119" x14ac:dyDescent="0.25">
      <c r="A1039">
        <f>ROW(Source!A372)</f>
        <v>372</v>
      </c>
      <c r="B1039">
        <v>353029544</v>
      </c>
      <c r="C1039">
        <v>353033114</v>
      </c>
      <c r="D1039">
        <v>342765643</v>
      </c>
      <c r="E1039">
        <v>1</v>
      </c>
      <c r="F1039">
        <v>1</v>
      </c>
      <c r="G1039">
        <v>1</v>
      </c>
      <c r="H1039">
        <v>2</v>
      </c>
      <c r="I1039" t="s">
        <v>1229</v>
      </c>
      <c r="J1039" t="s">
        <v>1230</v>
      </c>
      <c r="K1039" t="s">
        <v>1231</v>
      </c>
      <c r="L1039">
        <v>1368</v>
      </c>
      <c r="N1039">
        <v>1011</v>
      </c>
      <c r="O1039" t="s">
        <v>1227</v>
      </c>
      <c r="P1039" t="s">
        <v>1227</v>
      </c>
      <c r="Q1039">
        <v>1</v>
      </c>
      <c r="W1039">
        <v>0</v>
      </c>
      <c r="X1039">
        <v>1503848564</v>
      </c>
      <c r="Y1039">
        <f>(AT1039*ROUND(0.84,7))</f>
        <v>0.6552</v>
      </c>
      <c r="AA1039">
        <v>0</v>
      </c>
      <c r="AB1039">
        <v>583.05999999999995</v>
      </c>
      <c r="AC1039">
        <v>597.98</v>
      </c>
      <c r="AD1039">
        <v>0</v>
      </c>
      <c r="AE1039">
        <v>0</v>
      </c>
      <c r="AF1039">
        <v>477.92</v>
      </c>
      <c r="AG1039">
        <v>597.98</v>
      </c>
      <c r="AH1039">
        <v>0</v>
      </c>
      <c r="AI1039">
        <v>1</v>
      </c>
      <c r="AJ1039">
        <v>1.22</v>
      </c>
      <c r="AK1039">
        <v>1</v>
      </c>
      <c r="AL1039">
        <v>1</v>
      </c>
      <c r="AM1039">
        <v>2</v>
      </c>
      <c r="AN1039">
        <v>0</v>
      </c>
      <c r="AO1039">
        <v>0</v>
      </c>
      <c r="AP1039">
        <v>1</v>
      </c>
      <c r="AQ1039">
        <v>1</v>
      </c>
      <c r="AR1039">
        <v>0</v>
      </c>
      <c r="AS1039" t="s">
        <v>3</v>
      </c>
      <c r="AT1039">
        <v>0.78</v>
      </c>
      <c r="AU1039" t="s">
        <v>24</v>
      </c>
      <c r="AV1039">
        <v>1</v>
      </c>
      <c r="AW1039">
        <v>2</v>
      </c>
      <c r="AX1039">
        <v>353033140</v>
      </c>
      <c r="AY1039">
        <v>1</v>
      </c>
      <c r="AZ1039">
        <v>0</v>
      </c>
      <c r="BA1039">
        <v>1039</v>
      </c>
      <c r="BB1039">
        <v>1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372.77760000000001</v>
      </c>
      <c r="BL1039">
        <v>466.42440000000005</v>
      </c>
      <c r="BM1039">
        <v>0</v>
      </c>
      <c r="BN1039">
        <v>0</v>
      </c>
      <c r="BO1039">
        <v>0.78</v>
      </c>
      <c r="BP1039">
        <v>1</v>
      </c>
      <c r="BQ1039">
        <v>0</v>
      </c>
      <c r="BR1039">
        <v>313.13318400000003</v>
      </c>
      <c r="BS1039">
        <v>391.79649599999999</v>
      </c>
      <c r="BT1039">
        <v>0</v>
      </c>
      <c r="BU1039">
        <v>0</v>
      </c>
      <c r="BV1039">
        <v>0.6552</v>
      </c>
      <c r="BW1039">
        <v>1</v>
      </c>
      <c r="CV1039">
        <v>0</v>
      </c>
      <c r="CW1039">
        <f>ROUND(Y1039*Source!I372*DO1039,7)</f>
        <v>0.6552</v>
      </c>
      <c r="CX1039">
        <f>ROUND(Y1039*Source!I372,7)</f>
        <v>0.6552</v>
      </c>
      <c r="CY1039">
        <f>AB1039</f>
        <v>583.05999999999995</v>
      </c>
      <c r="CZ1039">
        <f>AF1039</f>
        <v>477.92</v>
      </c>
      <c r="DA1039">
        <f>AJ1039</f>
        <v>1.22</v>
      </c>
      <c r="DB1039">
        <f>ROUND((ROUND(AT1039*CZ1039,2)*ROUND(0.84,7)),6)</f>
        <v>313.1352</v>
      </c>
      <c r="DC1039">
        <f>ROUND((ROUND(AT1039*AG1039,2)*ROUND(0.84,7)),6)</f>
        <v>391.7928</v>
      </c>
      <c r="DD1039" t="s">
        <v>3</v>
      </c>
      <c r="DE1039" t="s">
        <v>3</v>
      </c>
      <c r="DF1039">
        <f t="shared" si="543"/>
        <v>0</v>
      </c>
      <c r="DG1039">
        <f>ROUND(ROUND(AF1039*AJ1039,2)*CX1039,2)</f>
        <v>382.02</v>
      </c>
      <c r="DH1039">
        <f t="shared" si="541"/>
        <v>391.8</v>
      </c>
      <c r="DI1039">
        <f t="shared" si="542"/>
        <v>0</v>
      </c>
      <c r="DJ1039">
        <f>DG1039+DH1039</f>
        <v>773.81999999999994</v>
      </c>
      <c r="DK1039">
        <v>0</v>
      </c>
      <c r="DL1039" t="s">
        <v>1228</v>
      </c>
      <c r="DM1039">
        <v>4</v>
      </c>
      <c r="DN1039" t="s">
        <v>1221</v>
      </c>
      <c r="DO1039">
        <v>1</v>
      </c>
    </row>
    <row r="1040" spans="1:119" x14ac:dyDescent="0.25">
      <c r="A1040">
        <f>ROW(Source!A372)</f>
        <v>372</v>
      </c>
      <c r="B1040">
        <v>353029544</v>
      </c>
      <c r="C1040">
        <v>353033114</v>
      </c>
      <c r="D1040">
        <v>342713971</v>
      </c>
      <c r="E1040">
        <v>1</v>
      </c>
      <c r="F1040">
        <v>1</v>
      </c>
      <c r="G1040">
        <v>1</v>
      </c>
      <c r="H1040">
        <v>3</v>
      </c>
      <c r="I1040" t="s">
        <v>1354</v>
      </c>
      <c r="J1040" t="s">
        <v>1355</v>
      </c>
      <c r="K1040" t="s">
        <v>1356</v>
      </c>
      <c r="L1040">
        <v>1346</v>
      </c>
      <c r="N1040">
        <v>1009</v>
      </c>
      <c r="O1040" t="s">
        <v>1244</v>
      </c>
      <c r="P1040" t="s">
        <v>1244</v>
      </c>
      <c r="Q1040">
        <v>1</v>
      </c>
      <c r="W1040">
        <v>0</v>
      </c>
      <c r="X1040">
        <v>-1352590515</v>
      </c>
      <c r="Y1040">
        <f t="shared" ref="Y1040:Y1059" si="544">(AT1040*ROUND(0,7))</f>
        <v>0</v>
      </c>
      <c r="AA1040">
        <v>103.6</v>
      </c>
      <c r="AB1040">
        <v>0</v>
      </c>
      <c r="AC1040">
        <v>0</v>
      </c>
      <c r="AD1040">
        <v>0</v>
      </c>
      <c r="AE1040">
        <v>58.53</v>
      </c>
      <c r="AF1040">
        <v>0</v>
      </c>
      <c r="AG1040">
        <v>0</v>
      </c>
      <c r="AH1040">
        <v>0</v>
      </c>
      <c r="AI1040">
        <v>1.77</v>
      </c>
      <c r="AJ1040">
        <v>1</v>
      </c>
      <c r="AK1040">
        <v>1</v>
      </c>
      <c r="AL1040">
        <v>1</v>
      </c>
      <c r="AM1040">
        <v>2</v>
      </c>
      <c r="AN1040">
        <v>0</v>
      </c>
      <c r="AO1040">
        <v>0</v>
      </c>
      <c r="AP1040">
        <v>1</v>
      </c>
      <c r="AQ1040">
        <v>1</v>
      </c>
      <c r="AR1040">
        <v>0</v>
      </c>
      <c r="AS1040" t="s">
        <v>3</v>
      </c>
      <c r="AT1040">
        <v>0.03</v>
      </c>
      <c r="AU1040" t="s">
        <v>23</v>
      </c>
      <c r="AV1040">
        <v>0</v>
      </c>
      <c r="AW1040">
        <v>2</v>
      </c>
      <c r="AX1040">
        <v>353033141</v>
      </c>
      <c r="AY1040">
        <v>1</v>
      </c>
      <c r="AZ1040">
        <v>0</v>
      </c>
      <c r="BA1040">
        <v>1040</v>
      </c>
      <c r="BB1040">
        <v>1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1.7559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1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V1040">
        <v>0</v>
      </c>
      <c r="CW1040">
        <v>0</v>
      </c>
      <c r="CX1040">
        <f>ROUND(Y1040*Source!I372,7)</f>
        <v>0</v>
      </c>
      <c r="CY1040">
        <f t="shared" ref="CY1040:CY1059" si="545">AA1040</f>
        <v>103.6</v>
      </c>
      <c r="CZ1040">
        <f t="shared" ref="CZ1040:CZ1059" si="546">AE1040</f>
        <v>58.53</v>
      </c>
      <c r="DA1040">
        <f t="shared" ref="DA1040:DA1059" si="547">AI1040</f>
        <v>1.77</v>
      </c>
      <c r="DB1040">
        <f t="shared" ref="DB1040:DB1059" si="548">ROUND((ROUND(AT1040*CZ1040,2)*ROUND(0,7)),6)</f>
        <v>0</v>
      </c>
      <c r="DC1040">
        <f t="shared" ref="DC1040:DC1059" si="549">ROUND((ROUND(AT1040*AG1040,2)*ROUND(0,7)),6)</f>
        <v>0</v>
      </c>
      <c r="DD1040" t="s">
        <v>3</v>
      </c>
      <c r="DE1040" t="s">
        <v>3</v>
      </c>
      <c r="DF1040">
        <f>ROUND(ROUND(AE1040*AI1040,2)*CX1040,2)</f>
        <v>0</v>
      </c>
      <c r="DG1040">
        <f t="shared" ref="DG1040:DG1061" si="550">ROUND(ROUND(AF1040,2)*CX1040,2)</f>
        <v>0</v>
      </c>
      <c r="DH1040">
        <f t="shared" si="541"/>
        <v>0</v>
      </c>
      <c r="DI1040">
        <f t="shared" si="542"/>
        <v>0</v>
      </c>
      <c r="DJ1040">
        <f t="shared" ref="DJ1040:DJ1059" si="551">DF1040</f>
        <v>0</v>
      </c>
      <c r="DK1040">
        <v>0</v>
      </c>
      <c r="DL1040" t="s">
        <v>3</v>
      </c>
      <c r="DM1040">
        <v>0</v>
      </c>
      <c r="DN1040" t="s">
        <v>3</v>
      </c>
      <c r="DO1040">
        <v>0</v>
      </c>
    </row>
    <row r="1041" spans="1:119" x14ac:dyDescent="0.25">
      <c r="A1041">
        <f>ROW(Source!A372)</f>
        <v>372</v>
      </c>
      <c r="B1041">
        <v>353029544</v>
      </c>
      <c r="C1041">
        <v>353033114</v>
      </c>
      <c r="D1041">
        <v>342717233</v>
      </c>
      <c r="E1041">
        <v>1</v>
      </c>
      <c r="F1041">
        <v>1</v>
      </c>
      <c r="G1041">
        <v>1</v>
      </c>
      <c r="H1041">
        <v>3</v>
      </c>
      <c r="I1041" t="s">
        <v>1326</v>
      </c>
      <c r="J1041" t="s">
        <v>1327</v>
      </c>
      <c r="K1041" t="s">
        <v>1328</v>
      </c>
      <c r="L1041">
        <v>1346</v>
      </c>
      <c r="N1041">
        <v>1009</v>
      </c>
      <c r="O1041" t="s">
        <v>1244</v>
      </c>
      <c r="P1041" t="s">
        <v>1244</v>
      </c>
      <c r="Q1041">
        <v>1</v>
      </c>
      <c r="W1041">
        <v>0</v>
      </c>
      <c r="X1041">
        <v>-1062136333</v>
      </c>
      <c r="Y1041">
        <f t="shared" si="544"/>
        <v>0</v>
      </c>
      <c r="AA1041">
        <v>201.17</v>
      </c>
      <c r="AB1041">
        <v>0</v>
      </c>
      <c r="AC1041">
        <v>0</v>
      </c>
      <c r="AD1041">
        <v>0</v>
      </c>
      <c r="AE1041">
        <v>174.93</v>
      </c>
      <c r="AF1041">
        <v>0</v>
      </c>
      <c r="AG1041">
        <v>0</v>
      </c>
      <c r="AH1041">
        <v>0</v>
      </c>
      <c r="AI1041">
        <v>1.1499999999999999</v>
      </c>
      <c r="AJ1041">
        <v>1</v>
      </c>
      <c r="AK1041">
        <v>1</v>
      </c>
      <c r="AL1041">
        <v>1</v>
      </c>
      <c r="AM1041">
        <v>2</v>
      </c>
      <c r="AN1041">
        <v>1</v>
      </c>
      <c r="AO1041">
        <v>0</v>
      </c>
      <c r="AP1041">
        <v>1</v>
      </c>
      <c r="AQ1041">
        <v>1</v>
      </c>
      <c r="AR1041">
        <v>0</v>
      </c>
      <c r="AS1041" t="s">
        <v>3</v>
      </c>
      <c r="AT1041">
        <v>0</v>
      </c>
      <c r="AU1041" t="s">
        <v>23</v>
      </c>
      <c r="AV1041">
        <v>0</v>
      </c>
      <c r="AW1041">
        <v>2</v>
      </c>
      <c r="AX1041">
        <v>353033142</v>
      </c>
      <c r="AY1041">
        <v>1</v>
      </c>
      <c r="AZ1041">
        <v>0</v>
      </c>
      <c r="BA1041">
        <v>1041</v>
      </c>
      <c r="BB1041">
        <v>1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v>0</v>
      </c>
      <c r="CX1041">
        <f>ROUND(Y1041*Source!I372,7)</f>
        <v>0</v>
      </c>
      <c r="CY1041">
        <f t="shared" si="545"/>
        <v>201.17</v>
      </c>
      <c r="CZ1041">
        <f t="shared" si="546"/>
        <v>174.93</v>
      </c>
      <c r="DA1041">
        <f t="shared" si="547"/>
        <v>1.1499999999999999</v>
      </c>
      <c r="DB1041">
        <f t="shared" si="548"/>
        <v>0</v>
      </c>
      <c r="DC1041">
        <f t="shared" si="549"/>
        <v>0</v>
      </c>
      <c r="DD1041" t="s">
        <v>3</v>
      </c>
      <c r="DE1041" t="s">
        <v>3</v>
      </c>
      <c r="DF1041">
        <f>ROUND(ROUND(AE1041*AI1041,2)*CX1041,2)</f>
        <v>0</v>
      </c>
      <c r="DG1041">
        <f t="shared" si="550"/>
        <v>0</v>
      </c>
      <c r="DH1041">
        <f t="shared" si="541"/>
        <v>0</v>
      </c>
      <c r="DI1041">
        <f t="shared" si="542"/>
        <v>0</v>
      </c>
      <c r="DJ1041">
        <f t="shared" si="551"/>
        <v>0</v>
      </c>
      <c r="DK1041">
        <v>0</v>
      </c>
      <c r="DL1041" t="s">
        <v>3</v>
      </c>
      <c r="DM1041">
        <v>0</v>
      </c>
      <c r="DN1041" t="s">
        <v>3</v>
      </c>
      <c r="DO1041">
        <v>0</v>
      </c>
    </row>
    <row r="1042" spans="1:119" x14ac:dyDescent="0.25">
      <c r="A1042">
        <f>ROW(Source!A372)</f>
        <v>372</v>
      </c>
      <c r="B1042">
        <v>353029544</v>
      </c>
      <c r="C1042">
        <v>353033114</v>
      </c>
      <c r="D1042">
        <v>342717284</v>
      </c>
      <c r="E1042">
        <v>1</v>
      </c>
      <c r="F1042">
        <v>1</v>
      </c>
      <c r="G1042">
        <v>1</v>
      </c>
      <c r="H1042">
        <v>3</v>
      </c>
      <c r="I1042" t="s">
        <v>1357</v>
      </c>
      <c r="J1042" t="s">
        <v>1358</v>
      </c>
      <c r="K1042" t="s">
        <v>1359</v>
      </c>
      <c r="L1042">
        <v>1348</v>
      </c>
      <c r="N1042">
        <v>1009</v>
      </c>
      <c r="O1042" t="s">
        <v>811</v>
      </c>
      <c r="P1042" t="s">
        <v>811</v>
      </c>
      <c r="Q1042">
        <v>1000</v>
      </c>
      <c r="W1042">
        <v>0</v>
      </c>
      <c r="X1042">
        <v>-1952709209</v>
      </c>
      <c r="Y1042">
        <f t="shared" si="544"/>
        <v>0</v>
      </c>
      <c r="AA1042">
        <v>87870.25</v>
      </c>
      <c r="AB1042">
        <v>0</v>
      </c>
      <c r="AC1042">
        <v>0</v>
      </c>
      <c r="AD1042">
        <v>0</v>
      </c>
      <c r="AE1042">
        <v>70296.2</v>
      </c>
      <c r="AF1042">
        <v>0</v>
      </c>
      <c r="AG1042">
        <v>0</v>
      </c>
      <c r="AH1042">
        <v>0</v>
      </c>
      <c r="AI1042">
        <v>1.25</v>
      </c>
      <c r="AJ1042">
        <v>1</v>
      </c>
      <c r="AK1042">
        <v>1</v>
      </c>
      <c r="AL1042">
        <v>1</v>
      </c>
      <c r="AM1042">
        <v>2</v>
      </c>
      <c r="AN1042">
        <v>0</v>
      </c>
      <c r="AO1042">
        <v>0</v>
      </c>
      <c r="AP1042">
        <v>1</v>
      </c>
      <c r="AQ1042">
        <v>1</v>
      </c>
      <c r="AR1042">
        <v>0</v>
      </c>
      <c r="AS1042" t="s">
        <v>3</v>
      </c>
      <c r="AT1042">
        <v>2.3000000000000001E-4</v>
      </c>
      <c r="AU1042" t="s">
        <v>23</v>
      </c>
      <c r="AV1042">
        <v>0</v>
      </c>
      <c r="AW1042">
        <v>2</v>
      </c>
      <c r="AX1042">
        <v>353033143</v>
      </c>
      <c r="AY1042">
        <v>1</v>
      </c>
      <c r="AZ1042">
        <v>0</v>
      </c>
      <c r="BA1042">
        <v>1042</v>
      </c>
      <c r="BB1042">
        <v>1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16.168126000000001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1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v>0</v>
      </c>
      <c r="CX1042">
        <f>ROUND(Y1042*Source!I372,7)</f>
        <v>0</v>
      </c>
      <c r="CY1042">
        <f t="shared" si="545"/>
        <v>87870.25</v>
      </c>
      <c r="CZ1042">
        <f t="shared" si="546"/>
        <v>70296.2</v>
      </c>
      <c r="DA1042">
        <f t="shared" si="547"/>
        <v>1.25</v>
      </c>
      <c r="DB1042">
        <f t="shared" si="548"/>
        <v>0</v>
      </c>
      <c r="DC1042">
        <f t="shared" si="549"/>
        <v>0</v>
      </c>
      <c r="DD1042" t="s">
        <v>3</v>
      </c>
      <c r="DE1042" t="s">
        <v>3</v>
      </c>
      <c r="DF1042">
        <f>ROUND(ROUND(AE1042*AI1042,2)*CX1042,2)</f>
        <v>0</v>
      </c>
      <c r="DG1042">
        <f t="shared" si="550"/>
        <v>0</v>
      </c>
      <c r="DH1042">
        <f t="shared" si="541"/>
        <v>0</v>
      </c>
      <c r="DI1042">
        <f t="shared" si="542"/>
        <v>0</v>
      </c>
      <c r="DJ1042">
        <f t="shared" si="551"/>
        <v>0</v>
      </c>
      <c r="DK1042">
        <v>0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5">
      <c r="A1043">
        <f>ROW(Source!A372)</f>
        <v>372</v>
      </c>
      <c r="B1043">
        <v>353029544</v>
      </c>
      <c r="C1043">
        <v>353033114</v>
      </c>
      <c r="D1043">
        <v>342718355</v>
      </c>
      <c r="E1043">
        <v>1</v>
      </c>
      <c r="F1043">
        <v>1</v>
      </c>
      <c r="G1043">
        <v>1</v>
      </c>
      <c r="H1043">
        <v>3</v>
      </c>
      <c r="I1043" t="s">
        <v>1248</v>
      </c>
      <c r="J1043" t="s">
        <v>1249</v>
      </c>
      <c r="K1043" t="s">
        <v>1250</v>
      </c>
      <c r="L1043">
        <v>1346</v>
      </c>
      <c r="N1043">
        <v>1009</v>
      </c>
      <c r="O1043" t="s">
        <v>1244</v>
      </c>
      <c r="P1043" t="s">
        <v>1244</v>
      </c>
      <c r="Q1043">
        <v>1</v>
      </c>
      <c r="W1043">
        <v>0</v>
      </c>
      <c r="X1043">
        <v>-1749521197</v>
      </c>
      <c r="Y1043">
        <f t="shared" si="544"/>
        <v>0</v>
      </c>
      <c r="AA1043">
        <v>80.8</v>
      </c>
      <c r="AB1043">
        <v>0</v>
      </c>
      <c r="AC1043">
        <v>0</v>
      </c>
      <c r="AD1043">
        <v>0</v>
      </c>
      <c r="AE1043">
        <v>56.11</v>
      </c>
      <c r="AF1043">
        <v>0</v>
      </c>
      <c r="AG1043">
        <v>0</v>
      </c>
      <c r="AH1043">
        <v>0</v>
      </c>
      <c r="AI1043">
        <v>1.44</v>
      </c>
      <c r="AJ1043">
        <v>1</v>
      </c>
      <c r="AK1043">
        <v>1</v>
      </c>
      <c r="AL1043">
        <v>1</v>
      </c>
      <c r="AM1043">
        <v>2</v>
      </c>
      <c r="AN1043">
        <v>0</v>
      </c>
      <c r="AO1043">
        <v>0</v>
      </c>
      <c r="AP1043">
        <v>1</v>
      </c>
      <c r="AQ1043">
        <v>1</v>
      </c>
      <c r="AR1043">
        <v>0</v>
      </c>
      <c r="AS1043" t="s">
        <v>3</v>
      </c>
      <c r="AT1043">
        <v>0.02</v>
      </c>
      <c r="AU1043" t="s">
        <v>23</v>
      </c>
      <c r="AV1043">
        <v>0</v>
      </c>
      <c r="AW1043">
        <v>2</v>
      </c>
      <c r="AX1043">
        <v>353033144</v>
      </c>
      <c r="AY1043">
        <v>1</v>
      </c>
      <c r="AZ1043">
        <v>0</v>
      </c>
      <c r="BA1043">
        <v>1043</v>
      </c>
      <c r="BB1043">
        <v>1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1.1222000000000001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1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v>0</v>
      </c>
      <c r="CX1043">
        <f>ROUND(Y1043*Source!I372,7)</f>
        <v>0</v>
      </c>
      <c r="CY1043">
        <f t="shared" si="545"/>
        <v>80.8</v>
      </c>
      <c r="CZ1043">
        <f t="shared" si="546"/>
        <v>56.11</v>
      </c>
      <c r="DA1043">
        <f t="shared" si="547"/>
        <v>1.44</v>
      </c>
      <c r="DB1043">
        <f t="shared" si="548"/>
        <v>0</v>
      </c>
      <c r="DC1043">
        <f t="shared" si="549"/>
        <v>0</v>
      </c>
      <c r="DD1043" t="s">
        <v>3</v>
      </c>
      <c r="DE1043" t="s">
        <v>3</v>
      </c>
      <c r="DF1043">
        <f>ROUND(ROUND(AE1043*AI1043,2)*CX1043,2)</f>
        <v>0</v>
      </c>
      <c r="DG1043">
        <f t="shared" si="550"/>
        <v>0</v>
      </c>
      <c r="DH1043">
        <f t="shared" si="541"/>
        <v>0</v>
      </c>
      <c r="DI1043">
        <f t="shared" si="542"/>
        <v>0</v>
      </c>
      <c r="DJ1043">
        <f t="shared" si="551"/>
        <v>0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5">
      <c r="A1044">
        <f>ROW(Source!A372)</f>
        <v>372</v>
      </c>
      <c r="B1044">
        <v>353029544</v>
      </c>
      <c r="C1044">
        <v>353033114</v>
      </c>
      <c r="D1044">
        <v>342641712</v>
      </c>
      <c r="E1044">
        <v>113</v>
      </c>
      <c r="F1044">
        <v>1</v>
      </c>
      <c r="G1044">
        <v>1</v>
      </c>
      <c r="H1044">
        <v>3</v>
      </c>
      <c r="I1044" t="s">
        <v>1388</v>
      </c>
      <c r="J1044" t="s">
        <v>3</v>
      </c>
      <c r="K1044" t="s">
        <v>1389</v>
      </c>
      <c r="L1044">
        <v>1371</v>
      </c>
      <c r="N1044">
        <v>1013</v>
      </c>
      <c r="O1044" t="s">
        <v>21</v>
      </c>
      <c r="P1044" t="s">
        <v>21</v>
      </c>
      <c r="Q1044">
        <v>1</v>
      </c>
      <c r="W1044">
        <v>0</v>
      </c>
      <c r="X1044">
        <v>-1729700736</v>
      </c>
      <c r="Y1044">
        <f t="shared" si="544"/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1</v>
      </c>
      <c r="AJ1044">
        <v>1</v>
      </c>
      <c r="AK1044">
        <v>1</v>
      </c>
      <c r="AL1044">
        <v>1</v>
      </c>
      <c r="AM1044">
        <v>-2</v>
      </c>
      <c r="AN1044">
        <v>1</v>
      </c>
      <c r="AO1044">
        <v>0</v>
      </c>
      <c r="AP1044">
        <v>1</v>
      </c>
      <c r="AQ1044">
        <v>1</v>
      </c>
      <c r="AR1044">
        <v>0</v>
      </c>
      <c r="AS1044" t="s">
        <v>3</v>
      </c>
      <c r="AT1044">
        <v>0</v>
      </c>
      <c r="AU1044" t="s">
        <v>23</v>
      </c>
      <c r="AV1044">
        <v>0</v>
      </c>
      <c r="AW1044">
        <v>2</v>
      </c>
      <c r="AX1044">
        <v>353033145</v>
      </c>
      <c r="AY1044">
        <v>1</v>
      </c>
      <c r="AZ1044">
        <v>0</v>
      </c>
      <c r="BA1044">
        <v>1044</v>
      </c>
      <c r="BB1044">
        <v>1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v>0</v>
      </c>
      <c r="CX1044">
        <f>ROUND(Y1044*Source!I372,7)</f>
        <v>0</v>
      </c>
      <c r="CY1044">
        <f t="shared" si="545"/>
        <v>0</v>
      </c>
      <c r="CZ1044">
        <f t="shared" si="546"/>
        <v>0</v>
      </c>
      <c r="DA1044">
        <f t="shared" si="547"/>
        <v>1</v>
      </c>
      <c r="DB1044">
        <f t="shared" si="548"/>
        <v>0</v>
      </c>
      <c r="DC1044">
        <f t="shared" si="549"/>
        <v>0</v>
      </c>
      <c r="DD1044" t="s">
        <v>3</v>
      </c>
      <c r="DE1044" t="s">
        <v>3</v>
      </c>
      <c r="DF1044">
        <f>ROUND(ROUND(AE1044,2)*CX1044,2)</f>
        <v>0</v>
      </c>
      <c r="DG1044">
        <f t="shared" si="550"/>
        <v>0</v>
      </c>
      <c r="DH1044">
        <f t="shared" si="541"/>
        <v>0</v>
      </c>
      <c r="DI1044">
        <f t="shared" si="542"/>
        <v>0</v>
      </c>
      <c r="DJ1044">
        <f t="shared" si="551"/>
        <v>0</v>
      </c>
      <c r="DK1044">
        <v>0</v>
      </c>
      <c r="DL1044" t="s">
        <v>3</v>
      </c>
      <c r="DM1044">
        <v>0</v>
      </c>
      <c r="DN1044" t="s">
        <v>3</v>
      </c>
      <c r="DO1044">
        <v>0</v>
      </c>
    </row>
    <row r="1045" spans="1:119" x14ac:dyDescent="0.25">
      <c r="A1045">
        <f>ROW(Source!A372)</f>
        <v>372</v>
      </c>
      <c r="B1045">
        <v>353029544</v>
      </c>
      <c r="C1045">
        <v>353033114</v>
      </c>
      <c r="D1045">
        <v>342642396</v>
      </c>
      <c r="E1045">
        <v>113</v>
      </c>
      <c r="F1045">
        <v>1</v>
      </c>
      <c r="G1045">
        <v>1</v>
      </c>
      <c r="H1045">
        <v>3</v>
      </c>
      <c r="I1045" t="s">
        <v>1329</v>
      </c>
      <c r="J1045" t="s">
        <v>3</v>
      </c>
      <c r="K1045" t="s">
        <v>1330</v>
      </c>
      <c r="L1045">
        <v>1348</v>
      </c>
      <c r="N1045">
        <v>1009</v>
      </c>
      <c r="O1045" t="s">
        <v>811</v>
      </c>
      <c r="P1045" t="s">
        <v>811</v>
      </c>
      <c r="Q1045">
        <v>1000</v>
      </c>
      <c r="W1045">
        <v>0</v>
      </c>
      <c r="X1045">
        <v>1602794472</v>
      </c>
      <c r="Y1045">
        <f t="shared" si="544"/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1</v>
      </c>
      <c r="AJ1045">
        <v>1</v>
      </c>
      <c r="AK1045">
        <v>1</v>
      </c>
      <c r="AL1045">
        <v>1</v>
      </c>
      <c r="AM1045">
        <v>-2</v>
      </c>
      <c r="AN1045">
        <v>1</v>
      </c>
      <c r="AO1045">
        <v>0</v>
      </c>
      <c r="AP1045">
        <v>1</v>
      </c>
      <c r="AQ1045">
        <v>1</v>
      </c>
      <c r="AR1045">
        <v>0</v>
      </c>
      <c r="AS1045" t="s">
        <v>3</v>
      </c>
      <c r="AT1045">
        <v>0</v>
      </c>
      <c r="AU1045" t="s">
        <v>23</v>
      </c>
      <c r="AV1045">
        <v>0</v>
      </c>
      <c r="AW1045">
        <v>2</v>
      </c>
      <c r="AX1045">
        <v>353033146</v>
      </c>
      <c r="AY1045">
        <v>1</v>
      </c>
      <c r="AZ1045">
        <v>0</v>
      </c>
      <c r="BA1045">
        <v>1045</v>
      </c>
      <c r="BB1045">
        <v>1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v>0</v>
      </c>
      <c r="CX1045">
        <f>ROUND(Y1045*Source!I372,7)</f>
        <v>0</v>
      </c>
      <c r="CY1045">
        <f t="shared" si="545"/>
        <v>0</v>
      </c>
      <c r="CZ1045">
        <f t="shared" si="546"/>
        <v>0</v>
      </c>
      <c r="DA1045">
        <f t="shared" si="547"/>
        <v>1</v>
      </c>
      <c r="DB1045">
        <f t="shared" si="548"/>
        <v>0</v>
      </c>
      <c r="DC1045">
        <f t="shared" si="549"/>
        <v>0</v>
      </c>
      <c r="DD1045" t="s">
        <v>3</v>
      </c>
      <c r="DE1045" t="s">
        <v>3</v>
      </c>
      <c r="DF1045">
        <f>ROUND(ROUND(AE1045,2)*CX1045,2)</f>
        <v>0</v>
      </c>
      <c r="DG1045">
        <f t="shared" si="550"/>
        <v>0</v>
      </c>
      <c r="DH1045">
        <f t="shared" si="541"/>
        <v>0</v>
      </c>
      <c r="DI1045">
        <f t="shared" si="542"/>
        <v>0</v>
      </c>
      <c r="DJ1045">
        <f t="shared" si="551"/>
        <v>0</v>
      </c>
      <c r="DK1045">
        <v>0</v>
      </c>
      <c r="DL1045" t="s">
        <v>3</v>
      </c>
      <c r="DM1045">
        <v>0</v>
      </c>
      <c r="DN1045" t="s">
        <v>3</v>
      </c>
      <c r="DO1045">
        <v>0</v>
      </c>
    </row>
    <row r="1046" spans="1:119" x14ac:dyDescent="0.25">
      <c r="A1046">
        <f>ROW(Source!A372)</f>
        <v>372</v>
      </c>
      <c r="B1046">
        <v>353029544</v>
      </c>
      <c r="C1046">
        <v>353033114</v>
      </c>
      <c r="D1046">
        <v>342642533</v>
      </c>
      <c r="E1046">
        <v>113</v>
      </c>
      <c r="F1046">
        <v>1</v>
      </c>
      <c r="G1046">
        <v>1</v>
      </c>
      <c r="H1046">
        <v>3</v>
      </c>
      <c r="I1046" t="s">
        <v>1331</v>
      </c>
      <c r="J1046" t="s">
        <v>3</v>
      </c>
      <c r="K1046" t="s">
        <v>1332</v>
      </c>
      <c r="L1046">
        <v>1346</v>
      </c>
      <c r="N1046">
        <v>1009</v>
      </c>
      <c r="O1046" t="s">
        <v>1244</v>
      </c>
      <c r="P1046" t="s">
        <v>1244</v>
      </c>
      <c r="Q1046">
        <v>1</v>
      </c>
      <c r="W1046">
        <v>0</v>
      </c>
      <c r="X1046">
        <v>-1111733769</v>
      </c>
      <c r="Y1046">
        <f t="shared" si="544"/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1</v>
      </c>
      <c r="AJ1046">
        <v>1</v>
      </c>
      <c r="AK1046">
        <v>1</v>
      </c>
      <c r="AL1046">
        <v>1</v>
      </c>
      <c r="AM1046">
        <v>-2</v>
      </c>
      <c r="AN1046">
        <v>1</v>
      </c>
      <c r="AO1046">
        <v>0</v>
      </c>
      <c r="AP1046">
        <v>1</v>
      </c>
      <c r="AQ1046">
        <v>1</v>
      </c>
      <c r="AR1046">
        <v>0</v>
      </c>
      <c r="AS1046" t="s">
        <v>3</v>
      </c>
      <c r="AT1046">
        <v>0</v>
      </c>
      <c r="AU1046" t="s">
        <v>23</v>
      </c>
      <c r="AV1046">
        <v>0</v>
      </c>
      <c r="AW1046">
        <v>2</v>
      </c>
      <c r="AX1046">
        <v>353033147</v>
      </c>
      <c r="AY1046">
        <v>1</v>
      </c>
      <c r="AZ1046">
        <v>0</v>
      </c>
      <c r="BA1046">
        <v>1046</v>
      </c>
      <c r="BB1046">
        <v>1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V1046">
        <v>0</v>
      </c>
      <c r="CW1046">
        <v>0</v>
      </c>
      <c r="CX1046">
        <f>ROUND(Y1046*Source!I372,7)</f>
        <v>0</v>
      </c>
      <c r="CY1046">
        <f t="shared" si="545"/>
        <v>0</v>
      </c>
      <c r="CZ1046">
        <f t="shared" si="546"/>
        <v>0</v>
      </c>
      <c r="DA1046">
        <f t="shared" si="547"/>
        <v>1</v>
      </c>
      <c r="DB1046">
        <f t="shared" si="548"/>
        <v>0</v>
      </c>
      <c r="DC1046">
        <f t="shared" si="549"/>
        <v>0</v>
      </c>
      <c r="DD1046" t="s">
        <v>3</v>
      </c>
      <c r="DE1046" t="s">
        <v>3</v>
      </c>
      <c r="DF1046">
        <f>ROUND(ROUND(AE1046,2)*CX1046,2)</f>
        <v>0</v>
      </c>
      <c r="DG1046">
        <f t="shared" si="550"/>
        <v>0</v>
      </c>
      <c r="DH1046">
        <f t="shared" si="541"/>
        <v>0</v>
      </c>
      <c r="DI1046">
        <f t="shared" si="542"/>
        <v>0</v>
      </c>
      <c r="DJ1046">
        <f t="shared" si="551"/>
        <v>0</v>
      </c>
      <c r="DK1046">
        <v>0</v>
      </c>
      <c r="DL1046" t="s">
        <v>3</v>
      </c>
      <c r="DM1046">
        <v>0</v>
      </c>
      <c r="DN1046" t="s">
        <v>3</v>
      </c>
      <c r="DO1046">
        <v>0</v>
      </c>
    </row>
    <row r="1047" spans="1:119" x14ac:dyDescent="0.25">
      <c r="A1047">
        <f>ROW(Source!A372)</f>
        <v>372</v>
      </c>
      <c r="B1047">
        <v>353029544</v>
      </c>
      <c r="C1047">
        <v>353033114</v>
      </c>
      <c r="D1047">
        <v>342723998</v>
      </c>
      <c r="E1047">
        <v>1</v>
      </c>
      <c r="F1047">
        <v>1</v>
      </c>
      <c r="G1047">
        <v>1</v>
      </c>
      <c r="H1047">
        <v>3</v>
      </c>
      <c r="I1047" t="s">
        <v>1390</v>
      </c>
      <c r="J1047" t="s">
        <v>1391</v>
      </c>
      <c r="K1047" t="s">
        <v>1392</v>
      </c>
      <c r="L1047">
        <v>1348</v>
      </c>
      <c r="N1047">
        <v>1009</v>
      </c>
      <c r="O1047" t="s">
        <v>811</v>
      </c>
      <c r="P1047" t="s">
        <v>811</v>
      </c>
      <c r="Q1047">
        <v>1000</v>
      </c>
      <c r="W1047">
        <v>0</v>
      </c>
      <c r="X1047">
        <v>-81904087</v>
      </c>
      <c r="Y1047">
        <f t="shared" si="544"/>
        <v>0</v>
      </c>
      <c r="AA1047">
        <v>77833.7</v>
      </c>
      <c r="AB1047">
        <v>0</v>
      </c>
      <c r="AC1047">
        <v>0</v>
      </c>
      <c r="AD1047">
        <v>0</v>
      </c>
      <c r="AE1047">
        <v>78619.899999999994</v>
      </c>
      <c r="AF1047">
        <v>0</v>
      </c>
      <c r="AG1047">
        <v>0</v>
      </c>
      <c r="AH1047">
        <v>0</v>
      </c>
      <c r="AI1047">
        <v>0.99</v>
      </c>
      <c r="AJ1047">
        <v>1</v>
      </c>
      <c r="AK1047">
        <v>1</v>
      </c>
      <c r="AL1047">
        <v>1</v>
      </c>
      <c r="AM1047">
        <v>2</v>
      </c>
      <c r="AN1047">
        <v>1</v>
      </c>
      <c r="AO1047">
        <v>0</v>
      </c>
      <c r="AP1047">
        <v>1</v>
      </c>
      <c r="AQ1047">
        <v>1</v>
      </c>
      <c r="AR1047">
        <v>0</v>
      </c>
      <c r="AS1047" t="s">
        <v>3</v>
      </c>
      <c r="AT1047">
        <v>0</v>
      </c>
      <c r="AU1047" t="s">
        <v>23</v>
      </c>
      <c r="AV1047">
        <v>0</v>
      </c>
      <c r="AW1047">
        <v>2</v>
      </c>
      <c r="AX1047">
        <v>353033148</v>
      </c>
      <c r="AY1047">
        <v>1</v>
      </c>
      <c r="AZ1047">
        <v>0</v>
      </c>
      <c r="BA1047">
        <v>1047</v>
      </c>
      <c r="BB1047">
        <v>1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V1047">
        <v>0</v>
      </c>
      <c r="CW1047">
        <v>0</v>
      </c>
      <c r="CX1047">
        <f>ROUND(Y1047*Source!I372,7)</f>
        <v>0</v>
      </c>
      <c r="CY1047">
        <f t="shared" si="545"/>
        <v>77833.7</v>
      </c>
      <c r="CZ1047">
        <f t="shared" si="546"/>
        <v>78619.899999999994</v>
      </c>
      <c r="DA1047">
        <f t="shared" si="547"/>
        <v>0.99</v>
      </c>
      <c r="DB1047">
        <f t="shared" si="548"/>
        <v>0</v>
      </c>
      <c r="DC1047">
        <f t="shared" si="549"/>
        <v>0</v>
      </c>
      <c r="DD1047" t="s">
        <v>3</v>
      </c>
      <c r="DE1047" t="s">
        <v>3</v>
      </c>
      <c r="DF1047">
        <f>ROUND(ROUND(AE1047*AI1047,2)*CX1047,2)</f>
        <v>0</v>
      </c>
      <c r="DG1047">
        <f t="shared" si="550"/>
        <v>0</v>
      </c>
      <c r="DH1047">
        <f t="shared" si="541"/>
        <v>0</v>
      </c>
      <c r="DI1047">
        <f t="shared" si="542"/>
        <v>0</v>
      </c>
      <c r="DJ1047">
        <f t="shared" si="551"/>
        <v>0</v>
      </c>
      <c r="DK1047">
        <v>0</v>
      </c>
      <c r="DL1047" t="s">
        <v>3</v>
      </c>
      <c r="DM1047">
        <v>0</v>
      </c>
      <c r="DN1047" t="s">
        <v>3</v>
      </c>
      <c r="DO1047">
        <v>0</v>
      </c>
    </row>
    <row r="1048" spans="1:119" x14ac:dyDescent="0.25">
      <c r="A1048">
        <f>ROW(Source!A372)</f>
        <v>372</v>
      </c>
      <c r="B1048">
        <v>353029544</v>
      </c>
      <c r="C1048">
        <v>353033114</v>
      </c>
      <c r="D1048">
        <v>342642846</v>
      </c>
      <c r="E1048">
        <v>113</v>
      </c>
      <c r="F1048">
        <v>1</v>
      </c>
      <c r="G1048">
        <v>1</v>
      </c>
      <c r="H1048">
        <v>3</v>
      </c>
      <c r="I1048" t="s">
        <v>1379</v>
      </c>
      <c r="J1048" t="s">
        <v>3</v>
      </c>
      <c r="K1048" t="s">
        <v>1380</v>
      </c>
      <c r="L1048">
        <v>1348</v>
      </c>
      <c r="N1048">
        <v>1009</v>
      </c>
      <c r="O1048" t="s">
        <v>811</v>
      </c>
      <c r="P1048" t="s">
        <v>811</v>
      </c>
      <c r="Q1048">
        <v>1000</v>
      </c>
      <c r="W1048">
        <v>0</v>
      </c>
      <c r="X1048">
        <v>1613753229</v>
      </c>
      <c r="Y1048">
        <f t="shared" si="544"/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1</v>
      </c>
      <c r="AJ1048">
        <v>1</v>
      </c>
      <c r="AK1048">
        <v>1</v>
      </c>
      <c r="AL1048">
        <v>1</v>
      </c>
      <c r="AM1048">
        <v>-2</v>
      </c>
      <c r="AN1048">
        <v>1</v>
      </c>
      <c r="AO1048">
        <v>0</v>
      </c>
      <c r="AP1048">
        <v>1</v>
      </c>
      <c r="AQ1048">
        <v>1</v>
      </c>
      <c r="AR1048">
        <v>0</v>
      </c>
      <c r="AS1048" t="s">
        <v>3</v>
      </c>
      <c r="AT1048">
        <v>0</v>
      </c>
      <c r="AU1048" t="s">
        <v>23</v>
      </c>
      <c r="AV1048">
        <v>0</v>
      </c>
      <c r="AW1048">
        <v>2</v>
      </c>
      <c r="AX1048">
        <v>353033149</v>
      </c>
      <c r="AY1048">
        <v>1</v>
      </c>
      <c r="AZ1048">
        <v>0</v>
      </c>
      <c r="BA1048">
        <v>1048</v>
      </c>
      <c r="BB1048">
        <v>1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V1048">
        <v>0</v>
      </c>
      <c r="CW1048">
        <v>0</v>
      </c>
      <c r="CX1048">
        <f>ROUND(Y1048*Source!I372,7)</f>
        <v>0</v>
      </c>
      <c r="CY1048">
        <f t="shared" si="545"/>
        <v>0</v>
      </c>
      <c r="CZ1048">
        <f t="shared" si="546"/>
        <v>0</v>
      </c>
      <c r="DA1048">
        <f t="shared" si="547"/>
        <v>1</v>
      </c>
      <c r="DB1048">
        <f t="shared" si="548"/>
        <v>0</v>
      </c>
      <c r="DC1048">
        <f t="shared" si="549"/>
        <v>0</v>
      </c>
      <c r="DD1048" t="s">
        <v>3</v>
      </c>
      <c r="DE1048" t="s">
        <v>3</v>
      </c>
      <c r="DF1048">
        <f>ROUND(ROUND(AE1048,2)*CX1048,2)</f>
        <v>0</v>
      </c>
      <c r="DG1048">
        <f t="shared" si="550"/>
        <v>0</v>
      </c>
      <c r="DH1048">
        <f t="shared" si="541"/>
        <v>0</v>
      </c>
      <c r="DI1048">
        <f t="shared" si="542"/>
        <v>0</v>
      </c>
      <c r="DJ1048">
        <f t="shared" si="551"/>
        <v>0</v>
      </c>
      <c r="DK1048">
        <v>0</v>
      </c>
      <c r="DL1048" t="s">
        <v>3</v>
      </c>
      <c r="DM1048">
        <v>0</v>
      </c>
      <c r="DN1048" t="s">
        <v>3</v>
      </c>
      <c r="DO1048">
        <v>0</v>
      </c>
    </row>
    <row r="1049" spans="1:119" x14ac:dyDescent="0.25">
      <c r="A1049">
        <f>ROW(Source!A372)</f>
        <v>372</v>
      </c>
      <c r="B1049">
        <v>353029544</v>
      </c>
      <c r="C1049">
        <v>353033114</v>
      </c>
      <c r="D1049">
        <v>342643249</v>
      </c>
      <c r="E1049">
        <v>113</v>
      </c>
      <c r="F1049">
        <v>1</v>
      </c>
      <c r="G1049">
        <v>1</v>
      </c>
      <c r="H1049">
        <v>3</v>
      </c>
      <c r="I1049" t="s">
        <v>1360</v>
      </c>
      <c r="J1049" t="s">
        <v>3</v>
      </c>
      <c r="K1049" t="s">
        <v>1361</v>
      </c>
      <c r="L1049">
        <v>1339</v>
      </c>
      <c r="N1049">
        <v>1007</v>
      </c>
      <c r="O1049" t="s">
        <v>1319</v>
      </c>
      <c r="P1049" t="s">
        <v>1319</v>
      </c>
      <c r="Q1049">
        <v>1</v>
      </c>
      <c r="W1049">
        <v>0</v>
      </c>
      <c r="X1049">
        <v>-1563220161</v>
      </c>
      <c r="Y1049">
        <f t="shared" si="544"/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1</v>
      </c>
      <c r="AJ1049">
        <v>1</v>
      </c>
      <c r="AK1049">
        <v>1</v>
      </c>
      <c r="AL1049">
        <v>1</v>
      </c>
      <c r="AM1049">
        <v>-2</v>
      </c>
      <c r="AN1049">
        <v>1</v>
      </c>
      <c r="AO1049">
        <v>0</v>
      </c>
      <c r="AP1049">
        <v>1</v>
      </c>
      <c r="AQ1049">
        <v>1</v>
      </c>
      <c r="AR1049">
        <v>0</v>
      </c>
      <c r="AS1049" t="s">
        <v>3</v>
      </c>
      <c r="AT1049">
        <v>0</v>
      </c>
      <c r="AU1049" t="s">
        <v>23</v>
      </c>
      <c r="AV1049">
        <v>0</v>
      </c>
      <c r="AW1049">
        <v>2</v>
      </c>
      <c r="AX1049">
        <v>353033150</v>
      </c>
      <c r="AY1049">
        <v>1</v>
      </c>
      <c r="AZ1049">
        <v>0</v>
      </c>
      <c r="BA1049">
        <v>1049</v>
      </c>
      <c r="BB1049">
        <v>1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V1049">
        <v>0</v>
      </c>
      <c r="CW1049">
        <v>0</v>
      </c>
      <c r="CX1049">
        <f>ROUND(Y1049*Source!I372,7)</f>
        <v>0</v>
      </c>
      <c r="CY1049">
        <f t="shared" si="545"/>
        <v>0</v>
      </c>
      <c r="CZ1049">
        <f t="shared" si="546"/>
        <v>0</v>
      </c>
      <c r="DA1049">
        <f t="shared" si="547"/>
        <v>1</v>
      </c>
      <c r="DB1049">
        <f t="shared" si="548"/>
        <v>0</v>
      </c>
      <c r="DC1049">
        <f t="shared" si="549"/>
        <v>0</v>
      </c>
      <c r="DD1049" t="s">
        <v>3</v>
      </c>
      <c r="DE1049" t="s">
        <v>3</v>
      </c>
      <c r="DF1049">
        <f>ROUND(ROUND(AE1049,2)*CX1049,2)</f>
        <v>0</v>
      </c>
      <c r="DG1049">
        <f t="shared" si="550"/>
        <v>0</v>
      </c>
      <c r="DH1049">
        <f t="shared" si="541"/>
        <v>0</v>
      </c>
      <c r="DI1049">
        <f t="shared" si="542"/>
        <v>0</v>
      </c>
      <c r="DJ1049">
        <f t="shared" si="551"/>
        <v>0</v>
      </c>
      <c r="DK1049">
        <v>0</v>
      </c>
      <c r="DL1049" t="s">
        <v>3</v>
      </c>
      <c r="DM1049">
        <v>0</v>
      </c>
      <c r="DN1049" t="s">
        <v>3</v>
      </c>
      <c r="DO1049">
        <v>0</v>
      </c>
    </row>
    <row r="1050" spans="1:119" x14ac:dyDescent="0.25">
      <c r="A1050">
        <f>ROW(Source!A372)</f>
        <v>372</v>
      </c>
      <c r="B1050">
        <v>353029544</v>
      </c>
      <c r="C1050">
        <v>353033114</v>
      </c>
      <c r="D1050">
        <v>342735762</v>
      </c>
      <c r="E1050">
        <v>1</v>
      </c>
      <c r="F1050">
        <v>1</v>
      </c>
      <c r="G1050">
        <v>1</v>
      </c>
      <c r="H1050">
        <v>3</v>
      </c>
      <c r="I1050" t="s">
        <v>1362</v>
      </c>
      <c r="J1050" t="s">
        <v>1363</v>
      </c>
      <c r="K1050" t="s">
        <v>1364</v>
      </c>
      <c r="L1050">
        <v>1348</v>
      </c>
      <c r="N1050">
        <v>1009</v>
      </c>
      <c r="O1050" t="s">
        <v>811</v>
      </c>
      <c r="P1050" t="s">
        <v>811</v>
      </c>
      <c r="Q1050">
        <v>1000</v>
      </c>
      <c r="W1050">
        <v>0</v>
      </c>
      <c r="X1050">
        <v>-1762704522</v>
      </c>
      <c r="Y1050">
        <f t="shared" si="544"/>
        <v>0</v>
      </c>
      <c r="AA1050">
        <v>80257.66</v>
      </c>
      <c r="AB1050">
        <v>0</v>
      </c>
      <c r="AC1050">
        <v>0</v>
      </c>
      <c r="AD1050">
        <v>0</v>
      </c>
      <c r="AE1050">
        <v>61265.39</v>
      </c>
      <c r="AF1050">
        <v>0</v>
      </c>
      <c r="AG1050">
        <v>0</v>
      </c>
      <c r="AH1050">
        <v>0</v>
      </c>
      <c r="AI1050">
        <v>1.31</v>
      </c>
      <c r="AJ1050">
        <v>1</v>
      </c>
      <c r="AK1050">
        <v>1</v>
      </c>
      <c r="AL1050">
        <v>1</v>
      </c>
      <c r="AM1050">
        <v>2</v>
      </c>
      <c r="AN1050">
        <v>0</v>
      </c>
      <c r="AO1050">
        <v>0</v>
      </c>
      <c r="AP1050">
        <v>1</v>
      </c>
      <c r="AQ1050">
        <v>1</v>
      </c>
      <c r="AR1050">
        <v>0</v>
      </c>
      <c r="AS1050" t="s">
        <v>3</v>
      </c>
      <c r="AT1050">
        <v>4.0000000000000002E-4</v>
      </c>
      <c r="AU1050" t="s">
        <v>23</v>
      </c>
      <c r="AV1050">
        <v>0</v>
      </c>
      <c r="AW1050">
        <v>2</v>
      </c>
      <c r="AX1050">
        <v>353033151</v>
      </c>
      <c r="AY1050">
        <v>1</v>
      </c>
      <c r="AZ1050">
        <v>0</v>
      </c>
      <c r="BA1050">
        <v>1050</v>
      </c>
      <c r="BB1050">
        <v>1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24.506156000000001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1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v>0</v>
      </c>
      <c r="CX1050">
        <f>ROUND(Y1050*Source!I372,7)</f>
        <v>0</v>
      </c>
      <c r="CY1050">
        <f t="shared" si="545"/>
        <v>80257.66</v>
      </c>
      <c r="CZ1050">
        <f t="shared" si="546"/>
        <v>61265.39</v>
      </c>
      <c r="DA1050">
        <f t="shared" si="547"/>
        <v>1.31</v>
      </c>
      <c r="DB1050">
        <f t="shared" si="548"/>
        <v>0</v>
      </c>
      <c r="DC1050">
        <f t="shared" si="549"/>
        <v>0</v>
      </c>
      <c r="DD1050" t="s">
        <v>3</v>
      </c>
      <c r="DE1050" t="s">
        <v>3</v>
      </c>
      <c r="DF1050">
        <f>ROUND(ROUND(AE1050*AI1050,2)*CX1050,2)</f>
        <v>0</v>
      </c>
      <c r="DG1050">
        <f t="shared" si="550"/>
        <v>0</v>
      </c>
      <c r="DH1050">
        <f t="shared" si="541"/>
        <v>0</v>
      </c>
      <c r="DI1050">
        <f t="shared" si="542"/>
        <v>0</v>
      </c>
      <c r="DJ1050">
        <f t="shared" si="551"/>
        <v>0</v>
      </c>
      <c r="DK1050">
        <v>0</v>
      </c>
      <c r="DL1050" t="s">
        <v>3</v>
      </c>
      <c r="DM1050">
        <v>0</v>
      </c>
      <c r="DN1050" t="s">
        <v>3</v>
      </c>
      <c r="DO1050">
        <v>0</v>
      </c>
    </row>
    <row r="1051" spans="1:119" x14ac:dyDescent="0.25">
      <c r="A1051">
        <f>ROW(Source!A372)</f>
        <v>372</v>
      </c>
      <c r="B1051">
        <v>353029544</v>
      </c>
      <c r="C1051">
        <v>353033114</v>
      </c>
      <c r="D1051">
        <v>342735789</v>
      </c>
      <c r="E1051">
        <v>1</v>
      </c>
      <c r="F1051">
        <v>1</v>
      </c>
      <c r="G1051">
        <v>1</v>
      </c>
      <c r="H1051">
        <v>3</v>
      </c>
      <c r="I1051" t="s">
        <v>1365</v>
      </c>
      <c r="J1051" t="s">
        <v>1366</v>
      </c>
      <c r="K1051" t="s">
        <v>1367</v>
      </c>
      <c r="L1051">
        <v>1348</v>
      </c>
      <c r="N1051">
        <v>1009</v>
      </c>
      <c r="O1051" t="s">
        <v>811</v>
      </c>
      <c r="P1051" t="s">
        <v>811</v>
      </c>
      <c r="Q1051">
        <v>1000</v>
      </c>
      <c r="W1051">
        <v>0</v>
      </c>
      <c r="X1051">
        <v>1651372890</v>
      </c>
      <c r="Y1051">
        <f t="shared" si="544"/>
        <v>0</v>
      </c>
      <c r="AA1051">
        <v>97625.600000000006</v>
      </c>
      <c r="AB1051">
        <v>0</v>
      </c>
      <c r="AC1051">
        <v>0</v>
      </c>
      <c r="AD1051">
        <v>0</v>
      </c>
      <c r="AE1051">
        <v>80020.98</v>
      </c>
      <c r="AF1051">
        <v>0</v>
      </c>
      <c r="AG1051">
        <v>0</v>
      </c>
      <c r="AH1051">
        <v>0</v>
      </c>
      <c r="AI1051">
        <v>1.22</v>
      </c>
      <c r="AJ1051">
        <v>1</v>
      </c>
      <c r="AK1051">
        <v>1</v>
      </c>
      <c r="AL1051">
        <v>1</v>
      </c>
      <c r="AM1051">
        <v>2</v>
      </c>
      <c r="AN1051">
        <v>0</v>
      </c>
      <c r="AO1051">
        <v>0</v>
      </c>
      <c r="AP1051">
        <v>1</v>
      </c>
      <c r="AQ1051">
        <v>1</v>
      </c>
      <c r="AR1051">
        <v>0</v>
      </c>
      <c r="AS1051" t="s">
        <v>3</v>
      </c>
      <c r="AT1051">
        <v>1.0000000000000001E-5</v>
      </c>
      <c r="AU1051" t="s">
        <v>23</v>
      </c>
      <c r="AV1051">
        <v>0</v>
      </c>
      <c r="AW1051">
        <v>2</v>
      </c>
      <c r="AX1051">
        <v>353033152</v>
      </c>
      <c r="AY1051">
        <v>1</v>
      </c>
      <c r="AZ1051">
        <v>0</v>
      </c>
      <c r="BA1051">
        <v>1051</v>
      </c>
      <c r="BB1051">
        <v>1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0.80020979999999997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1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v>0</v>
      </c>
      <c r="CX1051">
        <f>ROUND(Y1051*Source!I372,7)</f>
        <v>0</v>
      </c>
      <c r="CY1051">
        <f t="shared" si="545"/>
        <v>97625.600000000006</v>
      </c>
      <c r="CZ1051">
        <f t="shared" si="546"/>
        <v>80020.98</v>
      </c>
      <c r="DA1051">
        <f t="shared" si="547"/>
        <v>1.22</v>
      </c>
      <c r="DB1051">
        <f t="shared" si="548"/>
        <v>0</v>
      </c>
      <c r="DC1051">
        <f t="shared" si="549"/>
        <v>0</v>
      </c>
      <c r="DD1051" t="s">
        <v>3</v>
      </c>
      <c r="DE1051" t="s">
        <v>3</v>
      </c>
      <c r="DF1051">
        <f>ROUND(ROUND(AE1051*AI1051,2)*CX1051,2)</f>
        <v>0</v>
      </c>
      <c r="DG1051">
        <f t="shared" si="550"/>
        <v>0</v>
      </c>
      <c r="DH1051">
        <f t="shared" si="541"/>
        <v>0</v>
      </c>
      <c r="DI1051">
        <f t="shared" si="542"/>
        <v>0</v>
      </c>
      <c r="DJ1051">
        <f t="shared" si="551"/>
        <v>0</v>
      </c>
      <c r="DK1051">
        <v>0</v>
      </c>
      <c r="DL1051" t="s">
        <v>3</v>
      </c>
      <c r="DM1051">
        <v>0</v>
      </c>
      <c r="DN1051" t="s">
        <v>3</v>
      </c>
      <c r="DO1051">
        <v>0</v>
      </c>
    </row>
    <row r="1052" spans="1:119" x14ac:dyDescent="0.25">
      <c r="A1052">
        <f>ROW(Source!A372)</f>
        <v>372</v>
      </c>
      <c r="B1052">
        <v>353029544</v>
      </c>
      <c r="C1052">
        <v>353033114</v>
      </c>
      <c r="D1052">
        <v>342735793</v>
      </c>
      <c r="E1052">
        <v>1</v>
      </c>
      <c r="F1052">
        <v>1</v>
      </c>
      <c r="G1052">
        <v>1</v>
      </c>
      <c r="H1052">
        <v>3</v>
      </c>
      <c r="I1052" t="s">
        <v>1368</v>
      </c>
      <c r="J1052" t="s">
        <v>1369</v>
      </c>
      <c r="K1052" t="s">
        <v>1370</v>
      </c>
      <c r="L1052">
        <v>1348</v>
      </c>
      <c r="N1052">
        <v>1009</v>
      </c>
      <c r="O1052" t="s">
        <v>811</v>
      </c>
      <c r="P1052" t="s">
        <v>811</v>
      </c>
      <c r="Q1052">
        <v>1000</v>
      </c>
      <c r="W1052">
        <v>0</v>
      </c>
      <c r="X1052">
        <v>2043689558</v>
      </c>
      <c r="Y1052">
        <f t="shared" si="544"/>
        <v>0</v>
      </c>
      <c r="AA1052">
        <v>49919.28</v>
      </c>
      <c r="AB1052">
        <v>0</v>
      </c>
      <c r="AC1052">
        <v>0</v>
      </c>
      <c r="AD1052">
        <v>0</v>
      </c>
      <c r="AE1052">
        <v>40917.440000000002</v>
      </c>
      <c r="AF1052">
        <v>0</v>
      </c>
      <c r="AG1052">
        <v>0</v>
      </c>
      <c r="AH1052">
        <v>0</v>
      </c>
      <c r="AI1052">
        <v>1.22</v>
      </c>
      <c r="AJ1052">
        <v>1</v>
      </c>
      <c r="AK1052">
        <v>1</v>
      </c>
      <c r="AL1052">
        <v>1</v>
      </c>
      <c r="AM1052">
        <v>2</v>
      </c>
      <c r="AN1052">
        <v>0</v>
      </c>
      <c r="AO1052">
        <v>0</v>
      </c>
      <c r="AP1052">
        <v>1</v>
      </c>
      <c r="AQ1052">
        <v>1</v>
      </c>
      <c r="AR1052">
        <v>0</v>
      </c>
      <c r="AS1052" t="s">
        <v>3</v>
      </c>
      <c r="AT1052">
        <v>5.9999999999999995E-4</v>
      </c>
      <c r="AU1052" t="s">
        <v>23</v>
      </c>
      <c r="AV1052">
        <v>0</v>
      </c>
      <c r="AW1052">
        <v>2</v>
      </c>
      <c r="AX1052">
        <v>353033153</v>
      </c>
      <c r="AY1052">
        <v>1</v>
      </c>
      <c r="AZ1052">
        <v>0</v>
      </c>
      <c r="BA1052">
        <v>1052</v>
      </c>
      <c r="BB1052">
        <v>1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24.550463999999998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1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ROUND(Y1052*Source!I372,7)</f>
        <v>0</v>
      </c>
      <c r="CY1052">
        <f t="shared" si="545"/>
        <v>49919.28</v>
      </c>
      <c r="CZ1052">
        <f t="shared" si="546"/>
        <v>40917.440000000002</v>
      </c>
      <c r="DA1052">
        <f t="shared" si="547"/>
        <v>1.22</v>
      </c>
      <c r="DB1052">
        <f t="shared" si="548"/>
        <v>0</v>
      </c>
      <c r="DC1052">
        <f t="shared" si="549"/>
        <v>0</v>
      </c>
      <c r="DD1052" t="s">
        <v>3</v>
      </c>
      <c r="DE1052" t="s">
        <v>3</v>
      </c>
      <c r="DF1052">
        <f>ROUND(ROUND(AE1052*AI1052,2)*CX1052,2)</f>
        <v>0</v>
      </c>
      <c r="DG1052">
        <f t="shared" si="550"/>
        <v>0</v>
      </c>
      <c r="DH1052">
        <f t="shared" si="541"/>
        <v>0</v>
      </c>
      <c r="DI1052">
        <f t="shared" si="542"/>
        <v>0</v>
      </c>
      <c r="DJ1052">
        <f t="shared" si="551"/>
        <v>0</v>
      </c>
      <c r="DK1052">
        <v>0</v>
      </c>
      <c r="DL1052" t="s">
        <v>3</v>
      </c>
      <c r="DM1052">
        <v>0</v>
      </c>
      <c r="DN1052" t="s">
        <v>3</v>
      </c>
      <c r="DO1052">
        <v>0</v>
      </c>
    </row>
    <row r="1053" spans="1:119" x14ac:dyDescent="0.25">
      <c r="A1053">
        <f>ROW(Source!A372)</f>
        <v>372</v>
      </c>
      <c r="B1053">
        <v>353029544</v>
      </c>
      <c r="C1053">
        <v>353033114</v>
      </c>
      <c r="D1053">
        <v>342736060</v>
      </c>
      <c r="E1053">
        <v>1</v>
      </c>
      <c r="F1053">
        <v>1</v>
      </c>
      <c r="G1053">
        <v>1</v>
      </c>
      <c r="H1053">
        <v>3</v>
      </c>
      <c r="I1053" t="s">
        <v>1371</v>
      </c>
      <c r="J1053" t="s">
        <v>1372</v>
      </c>
      <c r="K1053" t="s">
        <v>1373</v>
      </c>
      <c r="L1053">
        <v>1348</v>
      </c>
      <c r="N1053">
        <v>1009</v>
      </c>
      <c r="O1053" t="s">
        <v>811</v>
      </c>
      <c r="P1053" t="s">
        <v>811</v>
      </c>
      <c r="Q1053">
        <v>1000</v>
      </c>
      <c r="W1053">
        <v>0</v>
      </c>
      <c r="X1053">
        <v>1864305312</v>
      </c>
      <c r="Y1053">
        <f t="shared" si="544"/>
        <v>0</v>
      </c>
      <c r="AA1053">
        <v>120588.67</v>
      </c>
      <c r="AB1053">
        <v>0</v>
      </c>
      <c r="AC1053">
        <v>0</v>
      </c>
      <c r="AD1053">
        <v>0</v>
      </c>
      <c r="AE1053">
        <v>98039.57</v>
      </c>
      <c r="AF1053">
        <v>0</v>
      </c>
      <c r="AG1053">
        <v>0</v>
      </c>
      <c r="AH1053">
        <v>0</v>
      </c>
      <c r="AI1053">
        <v>1.23</v>
      </c>
      <c r="AJ1053">
        <v>1</v>
      </c>
      <c r="AK1053">
        <v>1</v>
      </c>
      <c r="AL1053">
        <v>1</v>
      </c>
      <c r="AM1053">
        <v>2</v>
      </c>
      <c r="AN1053">
        <v>0</v>
      </c>
      <c r="AO1053">
        <v>0</v>
      </c>
      <c r="AP1053">
        <v>1</v>
      </c>
      <c r="AQ1053">
        <v>1</v>
      </c>
      <c r="AR1053">
        <v>0</v>
      </c>
      <c r="AS1053" t="s">
        <v>3</v>
      </c>
      <c r="AT1053">
        <v>5.9999999999999995E-4</v>
      </c>
      <c r="AU1053" t="s">
        <v>23</v>
      </c>
      <c r="AV1053">
        <v>0</v>
      </c>
      <c r="AW1053">
        <v>2</v>
      </c>
      <c r="AX1053">
        <v>353033154</v>
      </c>
      <c r="AY1053">
        <v>1</v>
      </c>
      <c r="AZ1053">
        <v>0</v>
      </c>
      <c r="BA1053">
        <v>1053</v>
      </c>
      <c r="BB1053">
        <v>1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58.823741999999996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1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v>0</v>
      </c>
      <c r="CX1053">
        <f>ROUND(Y1053*Source!I372,7)</f>
        <v>0</v>
      </c>
      <c r="CY1053">
        <f t="shared" si="545"/>
        <v>120588.67</v>
      </c>
      <c r="CZ1053">
        <f t="shared" si="546"/>
        <v>98039.57</v>
      </c>
      <c r="DA1053">
        <f t="shared" si="547"/>
        <v>1.23</v>
      </c>
      <c r="DB1053">
        <f t="shared" si="548"/>
        <v>0</v>
      </c>
      <c r="DC1053">
        <f t="shared" si="549"/>
        <v>0</v>
      </c>
      <c r="DD1053" t="s">
        <v>3</v>
      </c>
      <c r="DE1053" t="s">
        <v>3</v>
      </c>
      <c r="DF1053">
        <f>ROUND(ROUND(AE1053*AI1053,2)*CX1053,2)</f>
        <v>0</v>
      </c>
      <c r="DG1053">
        <f t="shared" si="550"/>
        <v>0</v>
      </c>
      <c r="DH1053">
        <f t="shared" si="541"/>
        <v>0</v>
      </c>
      <c r="DI1053">
        <f t="shared" si="542"/>
        <v>0</v>
      </c>
      <c r="DJ1053">
        <f t="shared" si="551"/>
        <v>0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 x14ac:dyDescent="0.25">
      <c r="A1054">
        <f>ROW(Source!A372)</f>
        <v>372</v>
      </c>
      <c r="B1054">
        <v>353029544</v>
      </c>
      <c r="C1054">
        <v>353033114</v>
      </c>
      <c r="D1054">
        <v>342743019</v>
      </c>
      <c r="E1054">
        <v>1</v>
      </c>
      <c r="F1054">
        <v>1</v>
      </c>
      <c r="G1054">
        <v>1</v>
      </c>
      <c r="H1054">
        <v>3</v>
      </c>
      <c r="I1054" t="s">
        <v>1374</v>
      </c>
      <c r="J1054" t="s">
        <v>1375</v>
      </c>
      <c r="K1054" t="s">
        <v>1376</v>
      </c>
      <c r="L1054">
        <v>1425</v>
      </c>
      <c r="N1054">
        <v>1013</v>
      </c>
      <c r="O1054" t="s">
        <v>894</v>
      </c>
      <c r="P1054" t="s">
        <v>894</v>
      </c>
      <c r="Q1054">
        <v>1</v>
      </c>
      <c r="W1054">
        <v>0</v>
      </c>
      <c r="X1054">
        <v>35726856</v>
      </c>
      <c r="Y1054">
        <f t="shared" si="544"/>
        <v>0</v>
      </c>
      <c r="AA1054">
        <v>1227.76</v>
      </c>
      <c r="AB1054">
        <v>0</v>
      </c>
      <c r="AC1054">
        <v>0</v>
      </c>
      <c r="AD1054">
        <v>0</v>
      </c>
      <c r="AE1054">
        <v>1031.73</v>
      </c>
      <c r="AF1054">
        <v>0</v>
      </c>
      <c r="AG1054">
        <v>0</v>
      </c>
      <c r="AH1054">
        <v>0</v>
      </c>
      <c r="AI1054">
        <v>1.19</v>
      </c>
      <c r="AJ1054">
        <v>1</v>
      </c>
      <c r="AK1054">
        <v>1</v>
      </c>
      <c r="AL1054">
        <v>1</v>
      </c>
      <c r="AM1054">
        <v>2</v>
      </c>
      <c r="AN1054">
        <v>0</v>
      </c>
      <c r="AO1054">
        <v>0</v>
      </c>
      <c r="AP1054">
        <v>1</v>
      </c>
      <c r="AQ1054">
        <v>1</v>
      </c>
      <c r="AR1054">
        <v>0</v>
      </c>
      <c r="AS1054" t="s">
        <v>3</v>
      </c>
      <c r="AT1054">
        <v>0.06</v>
      </c>
      <c r="AU1054" t="s">
        <v>23</v>
      </c>
      <c r="AV1054">
        <v>0</v>
      </c>
      <c r="AW1054">
        <v>2</v>
      </c>
      <c r="AX1054">
        <v>353033155</v>
      </c>
      <c r="AY1054">
        <v>1</v>
      </c>
      <c r="AZ1054">
        <v>0</v>
      </c>
      <c r="BA1054">
        <v>1054</v>
      </c>
      <c r="BB1054">
        <v>1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61.903799999999997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1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V1054">
        <v>0</v>
      </c>
      <c r="CW1054">
        <v>0</v>
      </c>
      <c r="CX1054">
        <f>ROUND(Y1054*Source!I372,7)</f>
        <v>0</v>
      </c>
      <c r="CY1054">
        <f t="shared" si="545"/>
        <v>1227.76</v>
      </c>
      <c r="CZ1054">
        <f t="shared" si="546"/>
        <v>1031.73</v>
      </c>
      <c r="DA1054">
        <f t="shared" si="547"/>
        <v>1.19</v>
      </c>
      <c r="DB1054">
        <f t="shared" si="548"/>
        <v>0</v>
      </c>
      <c r="DC1054">
        <f t="shared" si="549"/>
        <v>0</v>
      </c>
      <c r="DD1054" t="s">
        <v>3</v>
      </c>
      <c r="DE1054" t="s">
        <v>3</v>
      </c>
      <c r="DF1054">
        <f>ROUND(ROUND(AE1054*AI1054,2)*CX1054,2)</f>
        <v>0</v>
      </c>
      <c r="DG1054">
        <f t="shared" si="550"/>
        <v>0</v>
      </c>
      <c r="DH1054">
        <f t="shared" si="541"/>
        <v>0</v>
      </c>
      <c r="DI1054">
        <f t="shared" si="542"/>
        <v>0</v>
      </c>
      <c r="DJ1054">
        <f t="shared" si="551"/>
        <v>0</v>
      </c>
      <c r="DK1054">
        <v>0</v>
      </c>
      <c r="DL1054" t="s">
        <v>3</v>
      </c>
      <c r="DM1054">
        <v>0</v>
      </c>
      <c r="DN1054" t="s">
        <v>3</v>
      </c>
      <c r="DO1054">
        <v>0</v>
      </c>
    </row>
    <row r="1055" spans="1:119" x14ac:dyDescent="0.25">
      <c r="A1055">
        <f>ROW(Source!A372)</f>
        <v>372</v>
      </c>
      <c r="B1055">
        <v>353029544</v>
      </c>
      <c r="C1055">
        <v>353033114</v>
      </c>
      <c r="D1055">
        <v>342645106</v>
      </c>
      <c r="E1055">
        <v>113</v>
      </c>
      <c r="F1055">
        <v>1</v>
      </c>
      <c r="G1055">
        <v>1</v>
      </c>
      <c r="H1055">
        <v>3</v>
      </c>
      <c r="I1055" t="s">
        <v>1333</v>
      </c>
      <c r="J1055" t="s">
        <v>3</v>
      </c>
      <c r="K1055" t="s">
        <v>1377</v>
      </c>
      <c r="L1055">
        <v>1371</v>
      </c>
      <c r="N1055">
        <v>1013</v>
      </c>
      <c r="O1055" t="s">
        <v>21</v>
      </c>
      <c r="P1055" t="s">
        <v>21</v>
      </c>
      <c r="Q1055">
        <v>1</v>
      </c>
      <c r="W1055">
        <v>0</v>
      </c>
      <c r="X1055">
        <v>-950997571</v>
      </c>
      <c r="Y1055">
        <f t="shared" si="544"/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1</v>
      </c>
      <c r="AJ1055">
        <v>1</v>
      </c>
      <c r="AK1055">
        <v>1</v>
      </c>
      <c r="AL1055">
        <v>1</v>
      </c>
      <c r="AM1055">
        <v>-2</v>
      </c>
      <c r="AN1055">
        <v>1</v>
      </c>
      <c r="AO1055">
        <v>0</v>
      </c>
      <c r="AP1055">
        <v>1</v>
      </c>
      <c r="AQ1055">
        <v>1</v>
      </c>
      <c r="AR1055">
        <v>0</v>
      </c>
      <c r="AS1055" t="s">
        <v>3</v>
      </c>
      <c r="AT1055">
        <v>0</v>
      </c>
      <c r="AU1055" t="s">
        <v>23</v>
      </c>
      <c r="AV1055">
        <v>0</v>
      </c>
      <c r="AW1055">
        <v>2</v>
      </c>
      <c r="AX1055">
        <v>353033156</v>
      </c>
      <c r="AY1055">
        <v>1</v>
      </c>
      <c r="AZ1055">
        <v>0</v>
      </c>
      <c r="BA1055">
        <v>1055</v>
      </c>
      <c r="BB1055">
        <v>1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V1055">
        <v>0</v>
      </c>
      <c r="CW1055">
        <v>0</v>
      </c>
      <c r="CX1055">
        <f>ROUND(Y1055*Source!I372,7)</f>
        <v>0</v>
      </c>
      <c r="CY1055">
        <f t="shared" si="545"/>
        <v>0</v>
      </c>
      <c r="CZ1055">
        <f t="shared" si="546"/>
        <v>0</v>
      </c>
      <c r="DA1055">
        <f t="shared" si="547"/>
        <v>1</v>
      </c>
      <c r="DB1055">
        <f t="shared" si="548"/>
        <v>0</v>
      </c>
      <c r="DC1055">
        <f t="shared" si="549"/>
        <v>0</v>
      </c>
      <c r="DD1055" t="s">
        <v>3</v>
      </c>
      <c r="DE1055" t="s">
        <v>3</v>
      </c>
      <c r="DF1055">
        <f t="shared" ref="DF1055:DF1062" si="552">ROUND(ROUND(AE1055,2)*CX1055,2)</f>
        <v>0</v>
      </c>
      <c r="DG1055">
        <f t="shared" si="550"/>
        <v>0</v>
      </c>
      <c r="DH1055">
        <f t="shared" si="541"/>
        <v>0</v>
      </c>
      <c r="DI1055">
        <f t="shared" si="542"/>
        <v>0</v>
      </c>
      <c r="DJ1055">
        <f t="shared" si="551"/>
        <v>0</v>
      </c>
      <c r="DK1055">
        <v>0</v>
      </c>
      <c r="DL1055" t="s">
        <v>3</v>
      </c>
      <c r="DM1055">
        <v>0</v>
      </c>
      <c r="DN1055" t="s">
        <v>3</v>
      </c>
      <c r="DO1055">
        <v>0</v>
      </c>
    </row>
    <row r="1056" spans="1:119" x14ac:dyDescent="0.25">
      <c r="A1056">
        <f>ROW(Source!A372)</f>
        <v>372</v>
      </c>
      <c r="B1056">
        <v>353029544</v>
      </c>
      <c r="C1056">
        <v>353033114</v>
      </c>
      <c r="D1056">
        <v>342645119</v>
      </c>
      <c r="E1056">
        <v>113</v>
      </c>
      <c r="F1056">
        <v>1</v>
      </c>
      <c r="G1056">
        <v>1</v>
      </c>
      <c r="H1056">
        <v>3</v>
      </c>
      <c r="I1056" t="s">
        <v>1393</v>
      </c>
      <c r="J1056" t="s">
        <v>3</v>
      </c>
      <c r="K1056" t="s">
        <v>1321</v>
      </c>
      <c r="L1056">
        <v>1346</v>
      </c>
      <c r="N1056">
        <v>1009</v>
      </c>
      <c r="O1056" t="s">
        <v>1244</v>
      </c>
      <c r="P1056" t="s">
        <v>1244</v>
      </c>
      <c r="Q1056">
        <v>1</v>
      </c>
      <c r="W1056">
        <v>0</v>
      </c>
      <c r="X1056">
        <v>-1307724210</v>
      </c>
      <c r="Y1056">
        <f t="shared" si="544"/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1</v>
      </c>
      <c r="AJ1056">
        <v>1</v>
      </c>
      <c r="AK1056">
        <v>1</v>
      </c>
      <c r="AL1056">
        <v>1</v>
      </c>
      <c r="AM1056">
        <v>-2</v>
      </c>
      <c r="AN1056">
        <v>1</v>
      </c>
      <c r="AO1056">
        <v>0</v>
      </c>
      <c r="AP1056">
        <v>1</v>
      </c>
      <c r="AQ1056">
        <v>1</v>
      </c>
      <c r="AR1056">
        <v>0</v>
      </c>
      <c r="AS1056" t="s">
        <v>3</v>
      </c>
      <c r="AT1056">
        <v>0</v>
      </c>
      <c r="AU1056" t="s">
        <v>23</v>
      </c>
      <c r="AV1056">
        <v>0</v>
      </c>
      <c r="AW1056">
        <v>2</v>
      </c>
      <c r="AX1056">
        <v>353033157</v>
      </c>
      <c r="AY1056">
        <v>1</v>
      </c>
      <c r="AZ1056">
        <v>0</v>
      </c>
      <c r="BA1056">
        <v>1056</v>
      </c>
      <c r="BB1056">
        <v>1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V1056">
        <v>0</v>
      </c>
      <c r="CW1056">
        <v>0</v>
      </c>
      <c r="CX1056">
        <f>ROUND(Y1056*Source!I372,7)</f>
        <v>0</v>
      </c>
      <c r="CY1056">
        <f t="shared" si="545"/>
        <v>0</v>
      </c>
      <c r="CZ1056">
        <f t="shared" si="546"/>
        <v>0</v>
      </c>
      <c r="DA1056">
        <f t="shared" si="547"/>
        <v>1</v>
      </c>
      <c r="DB1056">
        <f t="shared" si="548"/>
        <v>0</v>
      </c>
      <c r="DC1056">
        <f t="shared" si="549"/>
        <v>0</v>
      </c>
      <c r="DD1056" t="s">
        <v>3</v>
      </c>
      <c r="DE1056" t="s">
        <v>3</v>
      </c>
      <c r="DF1056">
        <f t="shared" si="552"/>
        <v>0</v>
      </c>
      <c r="DG1056">
        <f t="shared" si="550"/>
        <v>0</v>
      </c>
      <c r="DH1056">
        <f t="shared" si="541"/>
        <v>0</v>
      </c>
      <c r="DI1056">
        <f t="shared" si="542"/>
        <v>0</v>
      </c>
      <c r="DJ1056">
        <f t="shared" si="551"/>
        <v>0</v>
      </c>
      <c r="DK1056">
        <v>0</v>
      </c>
      <c r="DL1056" t="s">
        <v>3</v>
      </c>
      <c r="DM1056">
        <v>0</v>
      </c>
      <c r="DN1056" t="s">
        <v>3</v>
      </c>
      <c r="DO1056">
        <v>0</v>
      </c>
    </row>
    <row r="1057" spans="1:119" x14ac:dyDescent="0.25">
      <c r="A1057">
        <f>ROW(Source!A372)</f>
        <v>372</v>
      </c>
      <c r="B1057">
        <v>353029544</v>
      </c>
      <c r="C1057">
        <v>353033114</v>
      </c>
      <c r="D1057">
        <v>342645129</v>
      </c>
      <c r="E1057">
        <v>113</v>
      </c>
      <c r="F1057">
        <v>1</v>
      </c>
      <c r="G1057">
        <v>1</v>
      </c>
      <c r="H1057">
        <v>3</v>
      </c>
      <c r="I1057" t="s">
        <v>1335</v>
      </c>
      <c r="J1057" t="s">
        <v>3</v>
      </c>
      <c r="K1057" t="s">
        <v>1336</v>
      </c>
      <c r="L1057">
        <v>1346</v>
      </c>
      <c r="N1057">
        <v>1009</v>
      </c>
      <c r="O1057" t="s">
        <v>1244</v>
      </c>
      <c r="P1057" t="s">
        <v>1244</v>
      </c>
      <c r="Q1057">
        <v>1</v>
      </c>
      <c r="W1057">
        <v>0</v>
      </c>
      <c r="X1057">
        <v>86920782</v>
      </c>
      <c r="Y1057">
        <f t="shared" si="544"/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1</v>
      </c>
      <c r="AJ1057">
        <v>1</v>
      </c>
      <c r="AK1057">
        <v>1</v>
      </c>
      <c r="AL1057">
        <v>1</v>
      </c>
      <c r="AM1057">
        <v>-2</v>
      </c>
      <c r="AN1057">
        <v>1</v>
      </c>
      <c r="AO1057">
        <v>0</v>
      </c>
      <c r="AP1057">
        <v>1</v>
      </c>
      <c r="AQ1057">
        <v>1</v>
      </c>
      <c r="AR1057">
        <v>0</v>
      </c>
      <c r="AS1057" t="s">
        <v>3</v>
      </c>
      <c r="AT1057">
        <v>0</v>
      </c>
      <c r="AU1057" t="s">
        <v>23</v>
      </c>
      <c r="AV1057">
        <v>0</v>
      </c>
      <c r="AW1057">
        <v>2</v>
      </c>
      <c r="AX1057">
        <v>353033158</v>
      </c>
      <c r="AY1057">
        <v>1</v>
      </c>
      <c r="AZ1057">
        <v>0</v>
      </c>
      <c r="BA1057">
        <v>1057</v>
      </c>
      <c r="BB1057">
        <v>1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V1057">
        <v>0</v>
      </c>
      <c r="CW1057">
        <v>0</v>
      </c>
      <c r="CX1057">
        <f>ROUND(Y1057*Source!I372,7)</f>
        <v>0</v>
      </c>
      <c r="CY1057">
        <f t="shared" si="545"/>
        <v>0</v>
      </c>
      <c r="CZ1057">
        <f t="shared" si="546"/>
        <v>0</v>
      </c>
      <c r="DA1057">
        <f t="shared" si="547"/>
        <v>1</v>
      </c>
      <c r="DB1057">
        <f t="shared" si="548"/>
        <v>0</v>
      </c>
      <c r="DC1057">
        <f t="shared" si="549"/>
        <v>0</v>
      </c>
      <c r="DD1057" t="s">
        <v>3</v>
      </c>
      <c r="DE1057" t="s">
        <v>3</v>
      </c>
      <c r="DF1057">
        <f t="shared" si="552"/>
        <v>0</v>
      </c>
      <c r="DG1057">
        <f t="shared" si="550"/>
        <v>0</v>
      </c>
      <c r="DH1057">
        <f t="shared" si="541"/>
        <v>0</v>
      </c>
      <c r="DI1057">
        <f t="shared" si="542"/>
        <v>0</v>
      </c>
      <c r="DJ1057">
        <f t="shared" si="551"/>
        <v>0</v>
      </c>
      <c r="DK1057">
        <v>0</v>
      </c>
      <c r="DL1057" t="s">
        <v>3</v>
      </c>
      <c r="DM1057">
        <v>0</v>
      </c>
      <c r="DN1057" t="s">
        <v>3</v>
      </c>
      <c r="DO1057">
        <v>0</v>
      </c>
    </row>
    <row r="1058" spans="1:119" x14ac:dyDescent="0.25">
      <c r="A1058">
        <f>ROW(Source!A372)</f>
        <v>372</v>
      </c>
      <c r="B1058">
        <v>353029544</v>
      </c>
      <c r="C1058">
        <v>353033114</v>
      </c>
      <c r="D1058">
        <v>342645151</v>
      </c>
      <c r="E1058">
        <v>113</v>
      </c>
      <c r="F1058">
        <v>1</v>
      </c>
      <c r="G1058">
        <v>1</v>
      </c>
      <c r="H1058">
        <v>3</v>
      </c>
      <c r="I1058" t="s">
        <v>1381</v>
      </c>
      <c r="J1058" t="s">
        <v>3</v>
      </c>
      <c r="K1058" t="s">
        <v>1382</v>
      </c>
      <c r="L1058">
        <v>1371</v>
      </c>
      <c r="N1058">
        <v>1013</v>
      </c>
      <c r="O1058" t="s">
        <v>21</v>
      </c>
      <c r="P1058" t="s">
        <v>21</v>
      </c>
      <c r="Q1058">
        <v>1</v>
      </c>
      <c r="W1058">
        <v>0</v>
      </c>
      <c r="X1058">
        <v>-320198552</v>
      </c>
      <c r="Y1058">
        <f t="shared" si="544"/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1</v>
      </c>
      <c r="AJ1058">
        <v>1</v>
      </c>
      <c r="AK1058">
        <v>1</v>
      </c>
      <c r="AL1058">
        <v>1</v>
      </c>
      <c r="AM1058">
        <v>-2</v>
      </c>
      <c r="AN1058">
        <v>1</v>
      </c>
      <c r="AO1058">
        <v>0</v>
      </c>
      <c r="AP1058">
        <v>1</v>
      </c>
      <c r="AQ1058">
        <v>1</v>
      </c>
      <c r="AR1058">
        <v>0</v>
      </c>
      <c r="AS1058" t="s">
        <v>3</v>
      </c>
      <c r="AT1058">
        <v>0</v>
      </c>
      <c r="AU1058" t="s">
        <v>23</v>
      </c>
      <c r="AV1058">
        <v>0</v>
      </c>
      <c r="AW1058">
        <v>2</v>
      </c>
      <c r="AX1058">
        <v>353033159</v>
      </c>
      <c r="AY1058">
        <v>1</v>
      </c>
      <c r="AZ1058">
        <v>0</v>
      </c>
      <c r="BA1058">
        <v>1058</v>
      </c>
      <c r="BB1058">
        <v>1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V1058">
        <v>0</v>
      </c>
      <c r="CW1058">
        <v>0</v>
      </c>
      <c r="CX1058">
        <f>ROUND(Y1058*Source!I372,7)</f>
        <v>0</v>
      </c>
      <c r="CY1058">
        <f t="shared" si="545"/>
        <v>0</v>
      </c>
      <c r="CZ1058">
        <f t="shared" si="546"/>
        <v>0</v>
      </c>
      <c r="DA1058">
        <f t="shared" si="547"/>
        <v>1</v>
      </c>
      <c r="DB1058">
        <f t="shared" si="548"/>
        <v>0</v>
      </c>
      <c r="DC1058">
        <f t="shared" si="549"/>
        <v>0</v>
      </c>
      <c r="DD1058" t="s">
        <v>3</v>
      </c>
      <c r="DE1058" t="s">
        <v>3</v>
      </c>
      <c r="DF1058">
        <f t="shared" si="552"/>
        <v>0</v>
      </c>
      <c r="DG1058">
        <f t="shared" si="550"/>
        <v>0</v>
      </c>
      <c r="DH1058">
        <f t="shared" si="541"/>
        <v>0</v>
      </c>
      <c r="DI1058">
        <f t="shared" si="542"/>
        <v>0</v>
      </c>
      <c r="DJ1058">
        <f t="shared" si="551"/>
        <v>0</v>
      </c>
      <c r="DK1058">
        <v>0</v>
      </c>
      <c r="DL1058" t="s">
        <v>3</v>
      </c>
      <c r="DM1058">
        <v>0</v>
      </c>
      <c r="DN1058" t="s">
        <v>3</v>
      </c>
      <c r="DO1058">
        <v>0</v>
      </c>
    </row>
    <row r="1059" spans="1:119" x14ac:dyDescent="0.25">
      <c r="A1059">
        <f>ROW(Source!A372)</f>
        <v>372</v>
      </c>
      <c r="B1059">
        <v>353029544</v>
      </c>
      <c r="C1059">
        <v>353033114</v>
      </c>
      <c r="D1059">
        <v>342645155</v>
      </c>
      <c r="E1059">
        <v>113</v>
      </c>
      <c r="F1059">
        <v>1</v>
      </c>
      <c r="G1059">
        <v>1</v>
      </c>
      <c r="H1059">
        <v>3</v>
      </c>
      <c r="I1059" t="s">
        <v>1264</v>
      </c>
      <c r="J1059" t="s">
        <v>3</v>
      </c>
      <c r="K1059" t="s">
        <v>1378</v>
      </c>
      <c r="L1059">
        <v>1371</v>
      </c>
      <c r="N1059">
        <v>1013</v>
      </c>
      <c r="O1059" t="s">
        <v>21</v>
      </c>
      <c r="P1059" t="s">
        <v>21</v>
      </c>
      <c r="Q1059">
        <v>1</v>
      </c>
      <c r="W1059">
        <v>0</v>
      </c>
      <c r="X1059">
        <v>326010188</v>
      </c>
      <c r="Y1059">
        <f t="shared" si="544"/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1</v>
      </c>
      <c r="AJ1059">
        <v>1</v>
      </c>
      <c r="AK1059">
        <v>1</v>
      </c>
      <c r="AL1059">
        <v>1</v>
      </c>
      <c r="AM1059">
        <v>-2</v>
      </c>
      <c r="AN1059">
        <v>1</v>
      </c>
      <c r="AO1059">
        <v>0</v>
      </c>
      <c r="AP1059">
        <v>1</v>
      </c>
      <c r="AQ1059">
        <v>1</v>
      </c>
      <c r="AR1059">
        <v>0</v>
      </c>
      <c r="AS1059" t="s">
        <v>3</v>
      </c>
      <c r="AT1059">
        <v>0</v>
      </c>
      <c r="AU1059" t="s">
        <v>23</v>
      </c>
      <c r="AV1059">
        <v>0</v>
      </c>
      <c r="AW1059">
        <v>2</v>
      </c>
      <c r="AX1059">
        <v>353033160</v>
      </c>
      <c r="AY1059">
        <v>1</v>
      </c>
      <c r="AZ1059">
        <v>0</v>
      </c>
      <c r="BA1059">
        <v>1059</v>
      </c>
      <c r="BB1059">
        <v>1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v>0</v>
      </c>
      <c r="CX1059">
        <f>ROUND(Y1059*Source!I372,7)</f>
        <v>0</v>
      </c>
      <c r="CY1059">
        <f t="shared" si="545"/>
        <v>0</v>
      </c>
      <c r="CZ1059">
        <f t="shared" si="546"/>
        <v>0</v>
      </c>
      <c r="DA1059">
        <f t="shared" si="547"/>
        <v>1</v>
      </c>
      <c r="DB1059">
        <f t="shared" si="548"/>
        <v>0</v>
      </c>
      <c r="DC1059">
        <f t="shared" si="549"/>
        <v>0</v>
      </c>
      <c r="DD1059" t="s">
        <v>3</v>
      </c>
      <c r="DE1059" t="s">
        <v>3</v>
      </c>
      <c r="DF1059">
        <f t="shared" si="552"/>
        <v>0</v>
      </c>
      <c r="DG1059">
        <f t="shared" si="550"/>
        <v>0</v>
      </c>
      <c r="DH1059">
        <f t="shared" si="541"/>
        <v>0</v>
      </c>
      <c r="DI1059">
        <f t="shared" si="542"/>
        <v>0</v>
      </c>
      <c r="DJ1059">
        <f t="shared" si="551"/>
        <v>0</v>
      </c>
      <c r="DK1059">
        <v>0</v>
      </c>
      <c r="DL1059" t="s">
        <v>3</v>
      </c>
      <c r="DM1059">
        <v>0</v>
      </c>
      <c r="DN1059" t="s">
        <v>3</v>
      </c>
      <c r="DO1059">
        <v>0</v>
      </c>
    </row>
    <row r="1060" spans="1:119" x14ac:dyDescent="0.25">
      <c r="A1060">
        <f>ROW(Source!A373)</f>
        <v>373</v>
      </c>
      <c r="B1060">
        <v>353029544</v>
      </c>
      <c r="C1060">
        <v>353033161</v>
      </c>
      <c r="D1060">
        <v>342640197</v>
      </c>
      <c r="E1060">
        <v>113</v>
      </c>
      <c r="F1060">
        <v>1</v>
      </c>
      <c r="G1060">
        <v>1</v>
      </c>
      <c r="H1060">
        <v>1</v>
      </c>
      <c r="I1060" t="s">
        <v>1234</v>
      </c>
      <c r="J1060" t="s">
        <v>3</v>
      </c>
      <c r="K1060" t="s">
        <v>1235</v>
      </c>
      <c r="L1060">
        <v>1191</v>
      </c>
      <c r="N1060">
        <v>1013</v>
      </c>
      <c r="O1060" t="s">
        <v>1221</v>
      </c>
      <c r="P1060" t="s">
        <v>1221</v>
      </c>
      <c r="Q1060">
        <v>1</v>
      </c>
      <c r="W1060">
        <v>0</v>
      </c>
      <c r="X1060">
        <v>-1833565283</v>
      </c>
      <c r="Y1060">
        <f>(AT1060*ROUND(0.84,7))</f>
        <v>16.884</v>
      </c>
      <c r="AA1060">
        <v>0</v>
      </c>
      <c r="AB1060">
        <v>0</v>
      </c>
      <c r="AC1060">
        <v>0</v>
      </c>
      <c r="AD1060">
        <v>531.04</v>
      </c>
      <c r="AE1060">
        <v>0</v>
      </c>
      <c r="AF1060">
        <v>0</v>
      </c>
      <c r="AG1060">
        <v>0</v>
      </c>
      <c r="AH1060">
        <v>531.04</v>
      </c>
      <c r="AI1060">
        <v>1</v>
      </c>
      <c r="AJ1060">
        <v>1</v>
      </c>
      <c r="AK1060">
        <v>1</v>
      </c>
      <c r="AL1060">
        <v>1</v>
      </c>
      <c r="AM1060">
        <v>-2</v>
      </c>
      <c r="AN1060">
        <v>0</v>
      </c>
      <c r="AO1060">
        <v>0</v>
      </c>
      <c r="AP1060">
        <v>1</v>
      </c>
      <c r="AQ1060">
        <v>1</v>
      </c>
      <c r="AR1060">
        <v>0</v>
      </c>
      <c r="AS1060" t="s">
        <v>3</v>
      </c>
      <c r="AT1060">
        <v>20.100000000000001</v>
      </c>
      <c r="AU1060" t="s">
        <v>24</v>
      </c>
      <c r="AV1060">
        <v>1</v>
      </c>
      <c r="AW1060">
        <v>2</v>
      </c>
      <c r="AX1060">
        <v>353033184</v>
      </c>
      <c r="AY1060">
        <v>1</v>
      </c>
      <c r="AZ1060">
        <v>0</v>
      </c>
      <c r="BA1060">
        <v>1060</v>
      </c>
      <c r="BB1060">
        <v>1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10673.904</v>
      </c>
      <c r="BN1060">
        <v>20.100000000000001</v>
      </c>
      <c r="BO1060">
        <v>0</v>
      </c>
      <c r="BP1060">
        <v>1</v>
      </c>
      <c r="BQ1060">
        <v>0</v>
      </c>
      <c r="BR1060">
        <v>0</v>
      </c>
      <c r="BS1060">
        <v>0</v>
      </c>
      <c r="BT1060">
        <v>8966.0793599999997</v>
      </c>
      <c r="BU1060">
        <v>16.884</v>
      </c>
      <c r="BV1060">
        <v>0</v>
      </c>
      <c r="BW1060">
        <v>1</v>
      </c>
      <c r="CU1060">
        <f>ROUND(AT1060*Source!I373*AH1060*AL1060,2)</f>
        <v>10673.9</v>
      </c>
      <c r="CV1060">
        <f>ROUND(Y1060*Source!I373,7)</f>
        <v>16.884</v>
      </c>
      <c r="CW1060">
        <v>0</v>
      </c>
      <c r="CX1060">
        <f>ROUND(Y1060*Source!I373,7)</f>
        <v>16.884</v>
      </c>
      <c r="CY1060">
        <f>AD1060</f>
        <v>531.04</v>
      </c>
      <c r="CZ1060">
        <f>AH1060</f>
        <v>531.04</v>
      </c>
      <c r="DA1060">
        <f>AL1060</f>
        <v>1</v>
      </c>
      <c r="DB1060">
        <f>ROUND((ROUND(AT1060*CZ1060,2)*ROUND(0.84,7)),6)</f>
        <v>8966.0759999999991</v>
      </c>
      <c r="DC1060">
        <f>ROUND((ROUND(AT1060*AG1060,2)*ROUND(0.84,7)),6)</f>
        <v>0</v>
      </c>
      <c r="DD1060" t="s">
        <v>3</v>
      </c>
      <c r="DE1060" t="s">
        <v>3</v>
      </c>
      <c r="DF1060">
        <f t="shared" si="552"/>
        <v>0</v>
      </c>
      <c r="DG1060">
        <f t="shared" si="550"/>
        <v>0</v>
      </c>
      <c r="DH1060">
        <f t="shared" si="541"/>
        <v>0</v>
      </c>
      <c r="DI1060">
        <f t="shared" si="542"/>
        <v>8966.08</v>
      </c>
      <c r="DJ1060">
        <f>DI1060</f>
        <v>8966.08</v>
      </c>
      <c r="DK1060">
        <v>1</v>
      </c>
      <c r="DL1060" t="s">
        <v>3</v>
      </c>
      <c r="DM1060">
        <v>0</v>
      </c>
      <c r="DN1060" t="s">
        <v>3</v>
      </c>
      <c r="DO1060">
        <v>0</v>
      </c>
    </row>
    <row r="1061" spans="1:119" x14ac:dyDescent="0.25">
      <c r="A1061">
        <f>ROW(Source!A373)</f>
        <v>373</v>
      </c>
      <c r="B1061">
        <v>353029544</v>
      </c>
      <c r="C1061">
        <v>353033161</v>
      </c>
      <c r="D1061">
        <v>342640393</v>
      </c>
      <c r="E1061">
        <v>113</v>
      </c>
      <c r="F1061">
        <v>1</v>
      </c>
      <c r="G1061">
        <v>1</v>
      </c>
      <c r="H1061">
        <v>1</v>
      </c>
      <c r="I1061" t="s">
        <v>1222</v>
      </c>
      <c r="J1061" t="s">
        <v>3</v>
      </c>
      <c r="K1061" t="s">
        <v>1223</v>
      </c>
      <c r="L1061">
        <v>1191</v>
      </c>
      <c r="N1061">
        <v>1013</v>
      </c>
      <c r="O1061" t="s">
        <v>1221</v>
      </c>
      <c r="P1061" t="s">
        <v>1221</v>
      </c>
      <c r="Q1061">
        <v>1</v>
      </c>
      <c r="W1061">
        <v>0</v>
      </c>
      <c r="X1061">
        <v>-1417349443</v>
      </c>
      <c r="Y1061">
        <f>(AT1061*ROUND(0.84,7))</f>
        <v>0.78120000000000001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1</v>
      </c>
      <c r="AJ1061">
        <v>1</v>
      </c>
      <c r="AK1061">
        <v>1</v>
      </c>
      <c r="AL1061">
        <v>1</v>
      </c>
      <c r="AM1061">
        <v>-2</v>
      </c>
      <c r="AN1061">
        <v>0</v>
      </c>
      <c r="AO1061">
        <v>0</v>
      </c>
      <c r="AP1061">
        <v>1</v>
      </c>
      <c r="AQ1061">
        <v>1</v>
      </c>
      <c r="AR1061">
        <v>0</v>
      </c>
      <c r="AS1061" t="s">
        <v>3</v>
      </c>
      <c r="AT1061">
        <v>0.93</v>
      </c>
      <c r="AU1061" t="s">
        <v>24</v>
      </c>
      <c r="AV1061">
        <v>2</v>
      </c>
      <c r="AW1061">
        <v>2</v>
      </c>
      <c r="AX1061">
        <v>353033185</v>
      </c>
      <c r="AY1061">
        <v>1</v>
      </c>
      <c r="AZ1061">
        <v>0</v>
      </c>
      <c r="BA1061">
        <v>1061</v>
      </c>
      <c r="BB1061">
        <v>1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V1061">
        <v>0</v>
      </c>
      <c r="CW1061">
        <v>0</v>
      </c>
      <c r="CX1061">
        <f>ROUND(Y1061*Source!I373,7)</f>
        <v>0.78120000000000001</v>
      </c>
      <c r="CY1061">
        <f>AD1061</f>
        <v>0</v>
      </c>
      <c r="CZ1061">
        <f>AH1061</f>
        <v>0</v>
      </c>
      <c r="DA1061">
        <f>AL1061</f>
        <v>1</v>
      </c>
      <c r="DB1061">
        <f>ROUND((ROUND(AT1061*CZ1061,2)*ROUND(0.84,7)),6)</f>
        <v>0</v>
      </c>
      <c r="DC1061">
        <f>ROUND((ROUND(AT1061*AG1061,2)*ROUND(0.84,7)),6)</f>
        <v>0</v>
      </c>
      <c r="DD1061" t="s">
        <v>3</v>
      </c>
      <c r="DE1061" t="s">
        <v>3</v>
      </c>
      <c r="DF1061">
        <f t="shared" si="552"/>
        <v>0</v>
      </c>
      <c r="DG1061">
        <f t="shared" si="550"/>
        <v>0</v>
      </c>
      <c r="DH1061">
        <f t="shared" si="541"/>
        <v>0</v>
      </c>
      <c r="DI1061">
        <f t="shared" si="542"/>
        <v>0</v>
      </c>
      <c r="DJ1061">
        <f>DI1061</f>
        <v>0</v>
      </c>
      <c r="DK1061">
        <v>0</v>
      </c>
      <c r="DL1061" t="s">
        <v>3</v>
      </c>
      <c r="DM1061">
        <v>0</v>
      </c>
      <c r="DN1061" t="s">
        <v>3</v>
      </c>
      <c r="DO1061">
        <v>0</v>
      </c>
    </row>
    <row r="1062" spans="1:119" x14ac:dyDescent="0.25">
      <c r="A1062">
        <f>ROW(Source!A373)</f>
        <v>373</v>
      </c>
      <c r="B1062">
        <v>353029544</v>
      </c>
      <c r="C1062">
        <v>353033161</v>
      </c>
      <c r="D1062">
        <v>342765643</v>
      </c>
      <c r="E1062">
        <v>1</v>
      </c>
      <c r="F1062">
        <v>1</v>
      </c>
      <c r="G1062">
        <v>1</v>
      </c>
      <c r="H1062">
        <v>2</v>
      </c>
      <c r="I1062" t="s">
        <v>1229</v>
      </c>
      <c r="J1062" t="s">
        <v>1230</v>
      </c>
      <c r="K1062" t="s">
        <v>1231</v>
      </c>
      <c r="L1062">
        <v>1368</v>
      </c>
      <c r="N1062">
        <v>1011</v>
      </c>
      <c r="O1062" t="s">
        <v>1227</v>
      </c>
      <c r="P1062" t="s">
        <v>1227</v>
      </c>
      <c r="Q1062">
        <v>1</v>
      </c>
      <c r="W1062">
        <v>0</v>
      </c>
      <c r="X1062">
        <v>1503848564</v>
      </c>
      <c r="Y1062">
        <f>(AT1062*ROUND(0.84,7))</f>
        <v>0.78120000000000001</v>
      </c>
      <c r="AA1062">
        <v>0</v>
      </c>
      <c r="AB1062">
        <v>583.05999999999995</v>
      </c>
      <c r="AC1062">
        <v>597.98</v>
      </c>
      <c r="AD1062">
        <v>0</v>
      </c>
      <c r="AE1062">
        <v>0</v>
      </c>
      <c r="AF1062">
        <v>477.92</v>
      </c>
      <c r="AG1062">
        <v>597.98</v>
      </c>
      <c r="AH1062">
        <v>0</v>
      </c>
      <c r="AI1062">
        <v>1</v>
      </c>
      <c r="AJ1062">
        <v>1.22</v>
      </c>
      <c r="AK1062">
        <v>1</v>
      </c>
      <c r="AL1062">
        <v>1</v>
      </c>
      <c r="AM1062">
        <v>2</v>
      </c>
      <c r="AN1062">
        <v>0</v>
      </c>
      <c r="AO1062">
        <v>0</v>
      </c>
      <c r="AP1062">
        <v>1</v>
      </c>
      <c r="AQ1062">
        <v>1</v>
      </c>
      <c r="AR1062">
        <v>0</v>
      </c>
      <c r="AS1062" t="s">
        <v>3</v>
      </c>
      <c r="AT1062">
        <v>0.93</v>
      </c>
      <c r="AU1062" t="s">
        <v>24</v>
      </c>
      <c r="AV1062">
        <v>1</v>
      </c>
      <c r="AW1062">
        <v>2</v>
      </c>
      <c r="AX1062">
        <v>353033186</v>
      </c>
      <c r="AY1062">
        <v>1</v>
      </c>
      <c r="AZ1062">
        <v>0</v>
      </c>
      <c r="BA1062">
        <v>1062</v>
      </c>
      <c r="BB1062">
        <v>1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444.46560000000005</v>
      </c>
      <c r="BL1062">
        <v>556.12139999999999</v>
      </c>
      <c r="BM1062">
        <v>0</v>
      </c>
      <c r="BN1062">
        <v>0</v>
      </c>
      <c r="BO1062">
        <v>0.93</v>
      </c>
      <c r="BP1062">
        <v>1</v>
      </c>
      <c r="BQ1062">
        <v>0</v>
      </c>
      <c r="BR1062">
        <v>373.35110400000002</v>
      </c>
      <c r="BS1062">
        <v>467.141976</v>
      </c>
      <c r="BT1062">
        <v>0</v>
      </c>
      <c r="BU1062">
        <v>0</v>
      </c>
      <c r="BV1062">
        <v>0.78120000000000001</v>
      </c>
      <c r="BW1062">
        <v>1</v>
      </c>
      <c r="CV1062">
        <v>0</v>
      </c>
      <c r="CW1062">
        <f>ROUND(Y1062*Source!I373*DO1062,7)</f>
        <v>0.78120000000000001</v>
      </c>
      <c r="CX1062">
        <f>ROUND(Y1062*Source!I373,7)</f>
        <v>0.78120000000000001</v>
      </c>
      <c r="CY1062">
        <f>AB1062</f>
        <v>583.05999999999995</v>
      </c>
      <c r="CZ1062">
        <f>AF1062</f>
        <v>477.92</v>
      </c>
      <c r="DA1062">
        <f>AJ1062</f>
        <v>1.22</v>
      </c>
      <c r="DB1062">
        <f>ROUND((ROUND(AT1062*CZ1062,2)*ROUND(0.84,7)),6)</f>
        <v>373.35480000000001</v>
      </c>
      <c r="DC1062">
        <f>ROUND((ROUND(AT1062*AG1062,2)*ROUND(0.84,7)),6)</f>
        <v>467.14080000000001</v>
      </c>
      <c r="DD1062" t="s">
        <v>3</v>
      </c>
      <c r="DE1062" t="s">
        <v>3</v>
      </c>
      <c r="DF1062">
        <f t="shared" si="552"/>
        <v>0</v>
      </c>
      <c r="DG1062">
        <f>ROUND(ROUND(AF1062*AJ1062,2)*CX1062,2)</f>
        <v>455.49</v>
      </c>
      <c r="DH1062">
        <f t="shared" si="541"/>
        <v>467.14</v>
      </c>
      <c r="DI1062">
        <f t="shared" si="542"/>
        <v>0</v>
      </c>
      <c r="DJ1062">
        <f>DG1062+DH1062</f>
        <v>922.63</v>
      </c>
      <c r="DK1062">
        <v>0</v>
      </c>
      <c r="DL1062" t="s">
        <v>1228</v>
      </c>
      <c r="DM1062">
        <v>4</v>
      </c>
      <c r="DN1062" t="s">
        <v>1221</v>
      </c>
      <c r="DO1062">
        <v>1</v>
      </c>
    </row>
    <row r="1063" spans="1:119" x14ac:dyDescent="0.25">
      <c r="A1063">
        <f>ROW(Source!A373)</f>
        <v>373</v>
      </c>
      <c r="B1063">
        <v>353029544</v>
      </c>
      <c r="C1063">
        <v>353033161</v>
      </c>
      <c r="D1063">
        <v>342713971</v>
      </c>
      <c r="E1063">
        <v>1</v>
      </c>
      <c r="F1063">
        <v>1</v>
      </c>
      <c r="G1063">
        <v>1</v>
      </c>
      <c r="H1063">
        <v>3</v>
      </c>
      <c r="I1063" t="s">
        <v>1354</v>
      </c>
      <c r="J1063" t="s">
        <v>1355</v>
      </c>
      <c r="K1063" t="s">
        <v>1356</v>
      </c>
      <c r="L1063">
        <v>1346</v>
      </c>
      <c r="N1063">
        <v>1009</v>
      </c>
      <c r="O1063" t="s">
        <v>1244</v>
      </c>
      <c r="P1063" t="s">
        <v>1244</v>
      </c>
      <c r="Q1063">
        <v>1</v>
      </c>
      <c r="W1063">
        <v>0</v>
      </c>
      <c r="X1063">
        <v>-1352590515</v>
      </c>
      <c r="Y1063">
        <f t="shared" ref="Y1063:Y1081" si="553">(AT1063*ROUND(0,7))</f>
        <v>0</v>
      </c>
      <c r="AA1063">
        <v>103.6</v>
      </c>
      <c r="AB1063">
        <v>0</v>
      </c>
      <c r="AC1063">
        <v>0</v>
      </c>
      <c r="AD1063">
        <v>0</v>
      </c>
      <c r="AE1063">
        <v>58.53</v>
      </c>
      <c r="AF1063">
        <v>0</v>
      </c>
      <c r="AG1063">
        <v>0</v>
      </c>
      <c r="AH1063">
        <v>0</v>
      </c>
      <c r="AI1063">
        <v>1.77</v>
      </c>
      <c r="AJ1063">
        <v>1</v>
      </c>
      <c r="AK1063">
        <v>1</v>
      </c>
      <c r="AL1063">
        <v>1</v>
      </c>
      <c r="AM1063">
        <v>2</v>
      </c>
      <c r="AN1063">
        <v>0</v>
      </c>
      <c r="AO1063">
        <v>0</v>
      </c>
      <c r="AP1063">
        <v>1</v>
      </c>
      <c r="AQ1063">
        <v>1</v>
      </c>
      <c r="AR1063">
        <v>0</v>
      </c>
      <c r="AS1063" t="s">
        <v>3</v>
      </c>
      <c r="AT1063">
        <v>0.03</v>
      </c>
      <c r="AU1063" t="s">
        <v>23</v>
      </c>
      <c r="AV1063">
        <v>0</v>
      </c>
      <c r="AW1063">
        <v>2</v>
      </c>
      <c r="AX1063">
        <v>353033187</v>
      </c>
      <c r="AY1063">
        <v>1</v>
      </c>
      <c r="AZ1063">
        <v>0</v>
      </c>
      <c r="BA1063">
        <v>1063</v>
      </c>
      <c r="BB1063">
        <v>1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1.7559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1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v>0</v>
      </c>
      <c r="CX1063">
        <f>ROUND(Y1063*Source!I373,7)</f>
        <v>0</v>
      </c>
      <c r="CY1063">
        <f t="shared" ref="CY1063:CY1081" si="554">AA1063</f>
        <v>103.6</v>
      </c>
      <c r="CZ1063">
        <f t="shared" ref="CZ1063:CZ1081" si="555">AE1063</f>
        <v>58.53</v>
      </c>
      <c r="DA1063">
        <f t="shared" ref="DA1063:DA1081" si="556">AI1063</f>
        <v>1.77</v>
      </c>
      <c r="DB1063">
        <f t="shared" ref="DB1063:DB1081" si="557">ROUND((ROUND(AT1063*CZ1063,2)*ROUND(0,7)),6)</f>
        <v>0</v>
      </c>
      <c r="DC1063">
        <f t="shared" ref="DC1063:DC1081" si="558">ROUND((ROUND(AT1063*AG1063,2)*ROUND(0,7)),6)</f>
        <v>0</v>
      </c>
      <c r="DD1063" t="s">
        <v>3</v>
      </c>
      <c r="DE1063" t="s">
        <v>3</v>
      </c>
      <c r="DF1063">
        <f>ROUND(ROUND(AE1063*AI1063,2)*CX1063,2)</f>
        <v>0</v>
      </c>
      <c r="DG1063">
        <f t="shared" ref="DG1063:DG1083" si="559">ROUND(ROUND(AF1063,2)*CX1063,2)</f>
        <v>0</v>
      </c>
      <c r="DH1063">
        <f t="shared" si="541"/>
        <v>0</v>
      </c>
      <c r="DI1063">
        <f t="shared" si="542"/>
        <v>0</v>
      </c>
      <c r="DJ1063">
        <f t="shared" ref="DJ1063:DJ1081" si="560">DF1063</f>
        <v>0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 x14ac:dyDescent="0.25">
      <c r="A1064">
        <f>ROW(Source!A373)</f>
        <v>373</v>
      </c>
      <c r="B1064">
        <v>353029544</v>
      </c>
      <c r="C1064">
        <v>353033161</v>
      </c>
      <c r="D1064">
        <v>342641022</v>
      </c>
      <c r="E1064">
        <v>113</v>
      </c>
      <c r="F1064">
        <v>1</v>
      </c>
      <c r="G1064">
        <v>1</v>
      </c>
      <c r="H1064">
        <v>3</v>
      </c>
      <c r="I1064" t="s">
        <v>1394</v>
      </c>
      <c r="J1064" t="s">
        <v>3</v>
      </c>
      <c r="K1064" t="s">
        <v>1395</v>
      </c>
      <c r="L1064">
        <v>1348</v>
      </c>
      <c r="N1064">
        <v>1009</v>
      </c>
      <c r="O1064" t="s">
        <v>811</v>
      </c>
      <c r="P1064" t="s">
        <v>811</v>
      </c>
      <c r="Q1064">
        <v>1000</v>
      </c>
      <c r="W1064">
        <v>0</v>
      </c>
      <c r="X1064">
        <v>1200058905</v>
      </c>
      <c r="Y1064">
        <f t="shared" si="553"/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1</v>
      </c>
      <c r="AJ1064">
        <v>1</v>
      </c>
      <c r="AK1064">
        <v>1</v>
      </c>
      <c r="AL1064">
        <v>1</v>
      </c>
      <c r="AM1064">
        <v>-2</v>
      </c>
      <c r="AN1064">
        <v>1</v>
      </c>
      <c r="AO1064">
        <v>0</v>
      </c>
      <c r="AP1064">
        <v>1</v>
      </c>
      <c r="AQ1064">
        <v>1</v>
      </c>
      <c r="AR1064">
        <v>0</v>
      </c>
      <c r="AS1064" t="s">
        <v>3</v>
      </c>
      <c r="AT1064">
        <v>0</v>
      </c>
      <c r="AU1064" t="s">
        <v>23</v>
      </c>
      <c r="AV1064">
        <v>0</v>
      </c>
      <c r="AW1064">
        <v>2</v>
      </c>
      <c r="AX1064">
        <v>353033188</v>
      </c>
      <c r="AY1064">
        <v>1</v>
      </c>
      <c r="AZ1064">
        <v>0</v>
      </c>
      <c r="BA1064">
        <v>1064</v>
      </c>
      <c r="BB1064">
        <v>1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v>0</v>
      </c>
      <c r="CX1064">
        <f>ROUND(Y1064*Source!I373,7)</f>
        <v>0</v>
      </c>
      <c r="CY1064">
        <f t="shared" si="554"/>
        <v>0</v>
      </c>
      <c r="CZ1064">
        <f t="shared" si="555"/>
        <v>0</v>
      </c>
      <c r="DA1064">
        <f t="shared" si="556"/>
        <v>1</v>
      </c>
      <c r="DB1064">
        <f t="shared" si="557"/>
        <v>0</v>
      </c>
      <c r="DC1064">
        <f t="shared" si="558"/>
        <v>0</v>
      </c>
      <c r="DD1064" t="s">
        <v>3</v>
      </c>
      <c r="DE1064" t="s">
        <v>3</v>
      </c>
      <c r="DF1064">
        <f>ROUND(ROUND(AE1064,2)*CX1064,2)</f>
        <v>0</v>
      </c>
      <c r="DG1064">
        <f t="shared" si="559"/>
        <v>0</v>
      </c>
      <c r="DH1064">
        <f t="shared" si="541"/>
        <v>0</v>
      </c>
      <c r="DI1064">
        <f t="shared" si="542"/>
        <v>0</v>
      </c>
      <c r="DJ1064">
        <f t="shared" si="560"/>
        <v>0</v>
      </c>
      <c r="DK1064">
        <v>0</v>
      </c>
      <c r="DL1064" t="s">
        <v>3</v>
      </c>
      <c r="DM1064">
        <v>0</v>
      </c>
      <c r="DN1064" t="s">
        <v>3</v>
      </c>
      <c r="DO1064">
        <v>0</v>
      </c>
    </row>
    <row r="1065" spans="1:119" x14ac:dyDescent="0.25">
      <c r="A1065">
        <f>ROW(Source!A373)</f>
        <v>373</v>
      </c>
      <c r="B1065">
        <v>353029544</v>
      </c>
      <c r="C1065">
        <v>353033161</v>
      </c>
      <c r="D1065">
        <v>342717284</v>
      </c>
      <c r="E1065">
        <v>1</v>
      </c>
      <c r="F1065">
        <v>1</v>
      </c>
      <c r="G1065">
        <v>1</v>
      </c>
      <c r="H1065">
        <v>3</v>
      </c>
      <c r="I1065" t="s">
        <v>1357</v>
      </c>
      <c r="J1065" t="s">
        <v>1358</v>
      </c>
      <c r="K1065" t="s">
        <v>1359</v>
      </c>
      <c r="L1065">
        <v>1348</v>
      </c>
      <c r="N1065">
        <v>1009</v>
      </c>
      <c r="O1065" t="s">
        <v>811</v>
      </c>
      <c r="P1065" t="s">
        <v>811</v>
      </c>
      <c r="Q1065">
        <v>1000</v>
      </c>
      <c r="W1065">
        <v>0</v>
      </c>
      <c r="X1065">
        <v>-1952709209</v>
      </c>
      <c r="Y1065">
        <f t="shared" si="553"/>
        <v>0</v>
      </c>
      <c r="AA1065">
        <v>87870.25</v>
      </c>
      <c r="AB1065">
        <v>0</v>
      </c>
      <c r="AC1065">
        <v>0</v>
      </c>
      <c r="AD1065">
        <v>0</v>
      </c>
      <c r="AE1065">
        <v>70296.2</v>
      </c>
      <c r="AF1065">
        <v>0</v>
      </c>
      <c r="AG1065">
        <v>0</v>
      </c>
      <c r="AH1065">
        <v>0</v>
      </c>
      <c r="AI1065">
        <v>1.25</v>
      </c>
      <c r="AJ1065">
        <v>1</v>
      </c>
      <c r="AK1065">
        <v>1</v>
      </c>
      <c r="AL1065">
        <v>1</v>
      </c>
      <c r="AM1065">
        <v>2</v>
      </c>
      <c r="AN1065">
        <v>0</v>
      </c>
      <c r="AO1065">
        <v>0</v>
      </c>
      <c r="AP1065">
        <v>1</v>
      </c>
      <c r="AQ1065">
        <v>1</v>
      </c>
      <c r="AR1065">
        <v>0</v>
      </c>
      <c r="AS1065" t="s">
        <v>3</v>
      </c>
      <c r="AT1065">
        <v>2.3000000000000001E-4</v>
      </c>
      <c r="AU1065" t="s">
        <v>23</v>
      </c>
      <c r="AV1065">
        <v>0</v>
      </c>
      <c r="AW1065">
        <v>2</v>
      </c>
      <c r="AX1065">
        <v>353033189</v>
      </c>
      <c r="AY1065">
        <v>1</v>
      </c>
      <c r="AZ1065">
        <v>0</v>
      </c>
      <c r="BA1065">
        <v>1065</v>
      </c>
      <c r="BB1065">
        <v>1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16.168126000000001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1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v>0</v>
      </c>
      <c r="CX1065">
        <f>ROUND(Y1065*Source!I373,7)</f>
        <v>0</v>
      </c>
      <c r="CY1065">
        <f t="shared" si="554"/>
        <v>87870.25</v>
      </c>
      <c r="CZ1065">
        <f t="shared" si="555"/>
        <v>70296.2</v>
      </c>
      <c r="DA1065">
        <f t="shared" si="556"/>
        <v>1.25</v>
      </c>
      <c r="DB1065">
        <f t="shared" si="557"/>
        <v>0</v>
      </c>
      <c r="DC1065">
        <f t="shared" si="558"/>
        <v>0</v>
      </c>
      <c r="DD1065" t="s">
        <v>3</v>
      </c>
      <c r="DE1065" t="s">
        <v>3</v>
      </c>
      <c r="DF1065">
        <f>ROUND(ROUND(AE1065*AI1065,2)*CX1065,2)</f>
        <v>0</v>
      </c>
      <c r="DG1065">
        <f t="shared" si="559"/>
        <v>0</v>
      </c>
      <c r="DH1065">
        <f t="shared" si="541"/>
        <v>0</v>
      </c>
      <c r="DI1065">
        <f t="shared" si="542"/>
        <v>0</v>
      </c>
      <c r="DJ1065">
        <f t="shared" si="560"/>
        <v>0</v>
      </c>
      <c r="DK1065">
        <v>0</v>
      </c>
      <c r="DL1065" t="s">
        <v>3</v>
      </c>
      <c r="DM1065">
        <v>0</v>
      </c>
      <c r="DN1065" t="s">
        <v>3</v>
      </c>
      <c r="DO1065">
        <v>0</v>
      </c>
    </row>
    <row r="1066" spans="1:119" x14ac:dyDescent="0.25">
      <c r="A1066">
        <f>ROW(Source!A373)</f>
        <v>373</v>
      </c>
      <c r="B1066">
        <v>353029544</v>
      </c>
      <c r="C1066">
        <v>353033161</v>
      </c>
      <c r="D1066">
        <v>342718355</v>
      </c>
      <c r="E1066">
        <v>1</v>
      </c>
      <c r="F1066">
        <v>1</v>
      </c>
      <c r="G1066">
        <v>1</v>
      </c>
      <c r="H1066">
        <v>3</v>
      </c>
      <c r="I1066" t="s">
        <v>1248</v>
      </c>
      <c r="J1066" t="s">
        <v>1249</v>
      </c>
      <c r="K1066" t="s">
        <v>1250</v>
      </c>
      <c r="L1066">
        <v>1346</v>
      </c>
      <c r="N1066">
        <v>1009</v>
      </c>
      <c r="O1066" t="s">
        <v>1244</v>
      </c>
      <c r="P1066" t="s">
        <v>1244</v>
      </c>
      <c r="Q1066">
        <v>1</v>
      </c>
      <c r="W1066">
        <v>0</v>
      </c>
      <c r="X1066">
        <v>-1749521197</v>
      </c>
      <c r="Y1066">
        <f t="shared" si="553"/>
        <v>0</v>
      </c>
      <c r="AA1066">
        <v>80.8</v>
      </c>
      <c r="AB1066">
        <v>0</v>
      </c>
      <c r="AC1066">
        <v>0</v>
      </c>
      <c r="AD1066">
        <v>0</v>
      </c>
      <c r="AE1066">
        <v>56.11</v>
      </c>
      <c r="AF1066">
        <v>0</v>
      </c>
      <c r="AG1066">
        <v>0</v>
      </c>
      <c r="AH1066">
        <v>0</v>
      </c>
      <c r="AI1066">
        <v>1.44</v>
      </c>
      <c r="AJ1066">
        <v>1</v>
      </c>
      <c r="AK1066">
        <v>1</v>
      </c>
      <c r="AL1066">
        <v>1</v>
      </c>
      <c r="AM1066">
        <v>2</v>
      </c>
      <c r="AN1066">
        <v>0</v>
      </c>
      <c r="AO1066">
        <v>0</v>
      </c>
      <c r="AP1066">
        <v>1</v>
      </c>
      <c r="AQ1066">
        <v>1</v>
      </c>
      <c r="AR1066">
        <v>0</v>
      </c>
      <c r="AS1066" t="s">
        <v>3</v>
      </c>
      <c r="AT1066">
        <v>0.02</v>
      </c>
      <c r="AU1066" t="s">
        <v>23</v>
      </c>
      <c r="AV1066">
        <v>0</v>
      </c>
      <c r="AW1066">
        <v>2</v>
      </c>
      <c r="AX1066">
        <v>353033190</v>
      </c>
      <c r="AY1066">
        <v>1</v>
      </c>
      <c r="AZ1066">
        <v>0</v>
      </c>
      <c r="BA1066">
        <v>1066</v>
      </c>
      <c r="BB1066">
        <v>1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1.1222000000000001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1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v>0</v>
      </c>
      <c r="CX1066">
        <f>ROUND(Y1066*Source!I373,7)</f>
        <v>0</v>
      </c>
      <c r="CY1066">
        <f t="shared" si="554"/>
        <v>80.8</v>
      </c>
      <c r="CZ1066">
        <f t="shared" si="555"/>
        <v>56.11</v>
      </c>
      <c r="DA1066">
        <f t="shared" si="556"/>
        <v>1.44</v>
      </c>
      <c r="DB1066">
        <f t="shared" si="557"/>
        <v>0</v>
      </c>
      <c r="DC1066">
        <f t="shared" si="558"/>
        <v>0</v>
      </c>
      <c r="DD1066" t="s">
        <v>3</v>
      </c>
      <c r="DE1066" t="s">
        <v>3</v>
      </c>
      <c r="DF1066">
        <f>ROUND(ROUND(AE1066*AI1066,2)*CX1066,2)</f>
        <v>0</v>
      </c>
      <c r="DG1066">
        <f t="shared" si="559"/>
        <v>0</v>
      </c>
      <c r="DH1066">
        <f t="shared" si="541"/>
        <v>0</v>
      </c>
      <c r="DI1066">
        <f t="shared" si="542"/>
        <v>0</v>
      </c>
      <c r="DJ1066">
        <f t="shared" si="560"/>
        <v>0</v>
      </c>
      <c r="DK1066">
        <v>0</v>
      </c>
      <c r="DL1066" t="s">
        <v>3</v>
      </c>
      <c r="DM1066">
        <v>0</v>
      </c>
      <c r="DN1066" t="s">
        <v>3</v>
      </c>
      <c r="DO1066">
        <v>0</v>
      </c>
    </row>
    <row r="1067" spans="1:119" x14ac:dyDescent="0.25">
      <c r="A1067">
        <f>ROW(Source!A373)</f>
        <v>373</v>
      </c>
      <c r="B1067">
        <v>353029544</v>
      </c>
      <c r="C1067">
        <v>353033161</v>
      </c>
      <c r="D1067">
        <v>342641712</v>
      </c>
      <c r="E1067">
        <v>113</v>
      </c>
      <c r="F1067">
        <v>1</v>
      </c>
      <c r="G1067">
        <v>1</v>
      </c>
      <c r="H1067">
        <v>3</v>
      </c>
      <c r="I1067" t="s">
        <v>1388</v>
      </c>
      <c r="J1067" t="s">
        <v>3</v>
      </c>
      <c r="K1067" t="s">
        <v>1389</v>
      </c>
      <c r="L1067">
        <v>1371</v>
      </c>
      <c r="N1067">
        <v>1013</v>
      </c>
      <c r="O1067" t="s">
        <v>21</v>
      </c>
      <c r="P1067" t="s">
        <v>21</v>
      </c>
      <c r="Q1067">
        <v>1</v>
      </c>
      <c r="W1067">
        <v>0</v>
      </c>
      <c r="X1067">
        <v>-1729700736</v>
      </c>
      <c r="Y1067">
        <f t="shared" si="553"/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1</v>
      </c>
      <c r="AJ1067">
        <v>1</v>
      </c>
      <c r="AK1067">
        <v>1</v>
      </c>
      <c r="AL1067">
        <v>1</v>
      </c>
      <c r="AM1067">
        <v>-2</v>
      </c>
      <c r="AN1067">
        <v>1</v>
      </c>
      <c r="AO1067">
        <v>0</v>
      </c>
      <c r="AP1067">
        <v>1</v>
      </c>
      <c r="AQ1067">
        <v>1</v>
      </c>
      <c r="AR1067">
        <v>0</v>
      </c>
      <c r="AS1067" t="s">
        <v>3</v>
      </c>
      <c r="AT1067">
        <v>0</v>
      </c>
      <c r="AU1067" t="s">
        <v>23</v>
      </c>
      <c r="AV1067">
        <v>0</v>
      </c>
      <c r="AW1067">
        <v>2</v>
      </c>
      <c r="AX1067">
        <v>353033191</v>
      </c>
      <c r="AY1067">
        <v>1</v>
      </c>
      <c r="AZ1067">
        <v>0</v>
      </c>
      <c r="BA1067">
        <v>1067</v>
      </c>
      <c r="BB1067">
        <v>1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v>0</v>
      </c>
      <c r="CX1067">
        <f>ROUND(Y1067*Source!I373,7)</f>
        <v>0</v>
      </c>
      <c r="CY1067">
        <f t="shared" si="554"/>
        <v>0</v>
      </c>
      <c r="CZ1067">
        <f t="shared" si="555"/>
        <v>0</v>
      </c>
      <c r="DA1067">
        <f t="shared" si="556"/>
        <v>1</v>
      </c>
      <c r="DB1067">
        <f t="shared" si="557"/>
        <v>0</v>
      </c>
      <c r="DC1067">
        <f t="shared" si="558"/>
        <v>0</v>
      </c>
      <c r="DD1067" t="s">
        <v>3</v>
      </c>
      <c r="DE1067" t="s">
        <v>3</v>
      </c>
      <c r="DF1067">
        <f>ROUND(ROUND(AE1067,2)*CX1067,2)</f>
        <v>0</v>
      </c>
      <c r="DG1067">
        <f t="shared" si="559"/>
        <v>0</v>
      </c>
      <c r="DH1067">
        <f t="shared" si="541"/>
        <v>0</v>
      </c>
      <c r="DI1067">
        <f t="shared" si="542"/>
        <v>0</v>
      </c>
      <c r="DJ1067">
        <f t="shared" si="560"/>
        <v>0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 x14ac:dyDescent="0.25">
      <c r="A1068">
        <f>ROW(Source!A373)</f>
        <v>373</v>
      </c>
      <c r="B1068">
        <v>353029544</v>
      </c>
      <c r="C1068">
        <v>353033161</v>
      </c>
      <c r="D1068">
        <v>342642396</v>
      </c>
      <c r="E1068">
        <v>113</v>
      </c>
      <c r="F1068">
        <v>1</v>
      </c>
      <c r="G1068">
        <v>1</v>
      </c>
      <c r="H1068">
        <v>3</v>
      </c>
      <c r="I1068" t="s">
        <v>1329</v>
      </c>
      <c r="J1068" t="s">
        <v>3</v>
      </c>
      <c r="K1068" t="s">
        <v>1330</v>
      </c>
      <c r="L1068">
        <v>1348</v>
      </c>
      <c r="N1068">
        <v>1009</v>
      </c>
      <c r="O1068" t="s">
        <v>811</v>
      </c>
      <c r="P1068" t="s">
        <v>811</v>
      </c>
      <c r="Q1068">
        <v>1000</v>
      </c>
      <c r="W1068">
        <v>0</v>
      </c>
      <c r="X1068">
        <v>1602794472</v>
      </c>
      <c r="Y1068">
        <f t="shared" si="553"/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1</v>
      </c>
      <c r="AJ1068">
        <v>1</v>
      </c>
      <c r="AK1068">
        <v>1</v>
      </c>
      <c r="AL1068">
        <v>1</v>
      </c>
      <c r="AM1068">
        <v>-2</v>
      </c>
      <c r="AN1068">
        <v>1</v>
      </c>
      <c r="AO1068">
        <v>0</v>
      </c>
      <c r="AP1068">
        <v>1</v>
      </c>
      <c r="AQ1068">
        <v>1</v>
      </c>
      <c r="AR1068">
        <v>0</v>
      </c>
      <c r="AS1068" t="s">
        <v>3</v>
      </c>
      <c r="AT1068">
        <v>0</v>
      </c>
      <c r="AU1068" t="s">
        <v>23</v>
      </c>
      <c r="AV1068">
        <v>0</v>
      </c>
      <c r="AW1068">
        <v>2</v>
      </c>
      <c r="AX1068">
        <v>353033192</v>
      </c>
      <c r="AY1068">
        <v>1</v>
      </c>
      <c r="AZ1068">
        <v>0</v>
      </c>
      <c r="BA1068">
        <v>1068</v>
      </c>
      <c r="BB1068">
        <v>1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V1068">
        <v>0</v>
      </c>
      <c r="CW1068">
        <v>0</v>
      </c>
      <c r="CX1068">
        <f>ROUND(Y1068*Source!I373,7)</f>
        <v>0</v>
      </c>
      <c r="CY1068">
        <f t="shared" si="554"/>
        <v>0</v>
      </c>
      <c r="CZ1068">
        <f t="shared" si="555"/>
        <v>0</v>
      </c>
      <c r="DA1068">
        <f t="shared" si="556"/>
        <v>1</v>
      </c>
      <c r="DB1068">
        <f t="shared" si="557"/>
        <v>0</v>
      </c>
      <c r="DC1068">
        <f t="shared" si="558"/>
        <v>0</v>
      </c>
      <c r="DD1068" t="s">
        <v>3</v>
      </c>
      <c r="DE1068" t="s">
        <v>3</v>
      </c>
      <c r="DF1068">
        <f>ROUND(ROUND(AE1068,2)*CX1068,2)</f>
        <v>0</v>
      </c>
      <c r="DG1068">
        <f t="shared" si="559"/>
        <v>0</v>
      </c>
      <c r="DH1068">
        <f t="shared" si="541"/>
        <v>0</v>
      </c>
      <c r="DI1068">
        <f t="shared" si="542"/>
        <v>0</v>
      </c>
      <c r="DJ1068">
        <f t="shared" si="560"/>
        <v>0</v>
      </c>
      <c r="DK1068">
        <v>0</v>
      </c>
      <c r="DL1068" t="s">
        <v>3</v>
      </c>
      <c r="DM1068">
        <v>0</v>
      </c>
      <c r="DN1068" t="s">
        <v>3</v>
      </c>
      <c r="DO1068">
        <v>0</v>
      </c>
    </row>
    <row r="1069" spans="1:119" x14ac:dyDescent="0.25">
      <c r="A1069">
        <f>ROW(Source!A373)</f>
        <v>373</v>
      </c>
      <c r="B1069">
        <v>353029544</v>
      </c>
      <c r="C1069">
        <v>353033161</v>
      </c>
      <c r="D1069">
        <v>342642533</v>
      </c>
      <c r="E1069">
        <v>113</v>
      </c>
      <c r="F1069">
        <v>1</v>
      </c>
      <c r="G1069">
        <v>1</v>
      </c>
      <c r="H1069">
        <v>3</v>
      </c>
      <c r="I1069" t="s">
        <v>1331</v>
      </c>
      <c r="J1069" t="s">
        <v>3</v>
      </c>
      <c r="K1069" t="s">
        <v>1332</v>
      </c>
      <c r="L1069">
        <v>1346</v>
      </c>
      <c r="N1069">
        <v>1009</v>
      </c>
      <c r="O1069" t="s">
        <v>1244</v>
      </c>
      <c r="P1069" t="s">
        <v>1244</v>
      </c>
      <c r="Q1069">
        <v>1</v>
      </c>
      <c r="W1069">
        <v>0</v>
      </c>
      <c r="X1069">
        <v>-1111733769</v>
      </c>
      <c r="Y1069">
        <f t="shared" si="553"/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1</v>
      </c>
      <c r="AJ1069">
        <v>1</v>
      </c>
      <c r="AK1069">
        <v>1</v>
      </c>
      <c r="AL1069">
        <v>1</v>
      </c>
      <c r="AM1069">
        <v>-2</v>
      </c>
      <c r="AN1069">
        <v>1</v>
      </c>
      <c r="AO1069">
        <v>0</v>
      </c>
      <c r="AP1069">
        <v>1</v>
      </c>
      <c r="AQ1069">
        <v>1</v>
      </c>
      <c r="AR1069">
        <v>0</v>
      </c>
      <c r="AS1069" t="s">
        <v>3</v>
      </c>
      <c r="AT1069">
        <v>0</v>
      </c>
      <c r="AU1069" t="s">
        <v>23</v>
      </c>
      <c r="AV1069">
        <v>0</v>
      </c>
      <c r="AW1069">
        <v>2</v>
      </c>
      <c r="AX1069">
        <v>353033193</v>
      </c>
      <c r="AY1069">
        <v>1</v>
      </c>
      <c r="AZ1069">
        <v>0</v>
      </c>
      <c r="BA1069">
        <v>1069</v>
      </c>
      <c r="BB1069">
        <v>1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v>0</v>
      </c>
      <c r="CX1069">
        <f>ROUND(Y1069*Source!I373,7)</f>
        <v>0</v>
      </c>
      <c r="CY1069">
        <f t="shared" si="554"/>
        <v>0</v>
      </c>
      <c r="CZ1069">
        <f t="shared" si="555"/>
        <v>0</v>
      </c>
      <c r="DA1069">
        <f t="shared" si="556"/>
        <v>1</v>
      </c>
      <c r="DB1069">
        <f t="shared" si="557"/>
        <v>0</v>
      </c>
      <c r="DC1069">
        <f t="shared" si="558"/>
        <v>0</v>
      </c>
      <c r="DD1069" t="s">
        <v>3</v>
      </c>
      <c r="DE1069" t="s">
        <v>3</v>
      </c>
      <c r="DF1069">
        <f>ROUND(ROUND(AE1069,2)*CX1069,2)</f>
        <v>0</v>
      </c>
      <c r="DG1069">
        <f t="shared" si="559"/>
        <v>0</v>
      </c>
      <c r="DH1069">
        <f t="shared" si="541"/>
        <v>0</v>
      </c>
      <c r="DI1069">
        <f t="shared" si="542"/>
        <v>0</v>
      </c>
      <c r="DJ1069">
        <f t="shared" si="560"/>
        <v>0</v>
      </c>
      <c r="DK1069">
        <v>0</v>
      </c>
      <c r="DL1069" t="s">
        <v>3</v>
      </c>
      <c r="DM1069">
        <v>0</v>
      </c>
      <c r="DN1069" t="s">
        <v>3</v>
      </c>
      <c r="DO1069">
        <v>0</v>
      </c>
    </row>
    <row r="1070" spans="1:119" x14ac:dyDescent="0.25">
      <c r="A1070">
        <f>ROW(Source!A373)</f>
        <v>373</v>
      </c>
      <c r="B1070">
        <v>353029544</v>
      </c>
      <c r="C1070">
        <v>353033161</v>
      </c>
      <c r="D1070">
        <v>342723998</v>
      </c>
      <c r="E1070">
        <v>1</v>
      </c>
      <c r="F1070">
        <v>1</v>
      </c>
      <c r="G1070">
        <v>1</v>
      </c>
      <c r="H1070">
        <v>3</v>
      </c>
      <c r="I1070" t="s">
        <v>1390</v>
      </c>
      <c r="J1070" t="s">
        <v>1391</v>
      </c>
      <c r="K1070" t="s">
        <v>1392</v>
      </c>
      <c r="L1070">
        <v>1348</v>
      </c>
      <c r="N1070">
        <v>1009</v>
      </c>
      <c r="O1070" t="s">
        <v>811</v>
      </c>
      <c r="P1070" t="s">
        <v>811</v>
      </c>
      <c r="Q1070">
        <v>1000</v>
      </c>
      <c r="W1070">
        <v>0</v>
      </c>
      <c r="X1070">
        <v>-81904087</v>
      </c>
      <c r="Y1070">
        <f t="shared" si="553"/>
        <v>0</v>
      </c>
      <c r="AA1070">
        <v>77833.7</v>
      </c>
      <c r="AB1070">
        <v>0</v>
      </c>
      <c r="AC1070">
        <v>0</v>
      </c>
      <c r="AD1070">
        <v>0</v>
      </c>
      <c r="AE1070">
        <v>78619.899999999994</v>
      </c>
      <c r="AF1070">
        <v>0</v>
      </c>
      <c r="AG1070">
        <v>0</v>
      </c>
      <c r="AH1070">
        <v>0</v>
      </c>
      <c r="AI1070">
        <v>0.99</v>
      </c>
      <c r="AJ1070">
        <v>1</v>
      </c>
      <c r="AK1070">
        <v>1</v>
      </c>
      <c r="AL1070">
        <v>1</v>
      </c>
      <c r="AM1070">
        <v>2</v>
      </c>
      <c r="AN1070">
        <v>1</v>
      </c>
      <c r="AO1070">
        <v>0</v>
      </c>
      <c r="AP1070">
        <v>1</v>
      </c>
      <c r="AQ1070">
        <v>1</v>
      </c>
      <c r="AR1070">
        <v>0</v>
      </c>
      <c r="AS1070" t="s">
        <v>3</v>
      </c>
      <c r="AT1070">
        <v>0</v>
      </c>
      <c r="AU1070" t="s">
        <v>23</v>
      </c>
      <c r="AV1070">
        <v>0</v>
      </c>
      <c r="AW1070">
        <v>2</v>
      </c>
      <c r="AX1070">
        <v>353033194</v>
      </c>
      <c r="AY1070">
        <v>1</v>
      </c>
      <c r="AZ1070">
        <v>0</v>
      </c>
      <c r="BA1070">
        <v>1070</v>
      </c>
      <c r="BB1070">
        <v>1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v>0</v>
      </c>
      <c r="CX1070">
        <f>ROUND(Y1070*Source!I373,7)</f>
        <v>0</v>
      </c>
      <c r="CY1070">
        <f t="shared" si="554"/>
        <v>77833.7</v>
      </c>
      <c r="CZ1070">
        <f t="shared" si="555"/>
        <v>78619.899999999994</v>
      </c>
      <c r="DA1070">
        <f t="shared" si="556"/>
        <v>0.99</v>
      </c>
      <c r="DB1070">
        <f t="shared" si="557"/>
        <v>0</v>
      </c>
      <c r="DC1070">
        <f t="shared" si="558"/>
        <v>0</v>
      </c>
      <c r="DD1070" t="s">
        <v>3</v>
      </c>
      <c r="DE1070" t="s">
        <v>3</v>
      </c>
      <c r="DF1070">
        <f>ROUND(ROUND(AE1070*AI1070,2)*CX1070,2)</f>
        <v>0</v>
      </c>
      <c r="DG1070">
        <f t="shared" si="559"/>
        <v>0</v>
      </c>
      <c r="DH1070">
        <f t="shared" si="541"/>
        <v>0</v>
      </c>
      <c r="DI1070">
        <f t="shared" si="542"/>
        <v>0</v>
      </c>
      <c r="DJ1070">
        <f t="shared" si="560"/>
        <v>0</v>
      </c>
      <c r="DK1070">
        <v>0</v>
      </c>
      <c r="DL1070" t="s">
        <v>3</v>
      </c>
      <c r="DM1070">
        <v>0</v>
      </c>
      <c r="DN1070" t="s">
        <v>3</v>
      </c>
      <c r="DO1070">
        <v>0</v>
      </c>
    </row>
    <row r="1071" spans="1:119" x14ac:dyDescent="0.25">
      <c r="A1071">
        <f>ROW(Source!A373)</f>
        <v>373</v>
      </c>
      <c r="B1071">
        <v>353029544</v>
      </c>
      <c r="C1071">
        <v>353033161</v>
      </c>
      <c r="D1071">
        <v>342642846</v>
      </c>
      <c r="E1071">
        <v>113</v>
      </c>
      <c r="F1071">
        <v>1</v>
      </c>
      <c r="G1071">
        <v>1</v>
      </c>
      <c r="H1071">
        <v>3</v>
      </c>
      <c r="I1071" t="s">
        <v>1379</v>
      </c>
      <c r="J1071" t="s">
        <v>3</v>
      </c>
      <c r="K1071" t="s">
        <v>1380</v>
      </c>
      <c r="L1071">
        <v>1348</v>
      </c>
      <c r="N1071">
        <v>1009</v>
      </c>
      <c r="O1071" t="s">
        <v>811</v>
      </c>
      <c r="P1071" t="s">
        <v>811</v>
      </c>
      <c r="Q1071">
        <v>1000</v>
      </c>
      <c r="W1071">
        <v>0</v>
      </c>
      <c r="X1071">
        <v>1613753229</v>
      </c>
      <c r="Y1071">
        <f t="shared" si="553"/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1</v>
      </c>
      <c r="AJ1071">
        <v>1</v>
      </c>
      <c r="AK1071">
        <v>1</v>
      </c>
      <c r="AL1071">
        <v>1</v>
      </c>
      <c r="AM1071">
        <v>-2</v>
      </c>
      <c r="AN1071">
        <v>1</v>
      </c>
      <c r="AO1071">
        <v>0</v>
      </c>
      <c r="AP1071">
        <v>1</v>
      </c>
      <c r="AQ1071">
        <v>1</v>
      </c>
      <c r="AR1071">
        <v>0</v>
      </c>
      <c r="AS1071" t="s">
        <v>3</v>
      </c>
      <c r="AT1071">
        <v>0</v>
      </c>
      <c r="AU1071" t="s">
        <v>23</v>
      </c>
      <c r="AV1071">
        <v>0</v>
      </c>
      <c r="AW1071">
        <v>2</v>
      </c>
      <c r="AX1071">
        <v>353033195</v>
      </c>
      <c r="AY1071">
        <v>1</v>
      </c>
      <c r="AZ1071">
        <v>0</v>
      </c>
      <c r="BA1071">
        <v>1071</v>
      </c>
      <c r="BB1071">
        <v>1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V1071">
        <v>0</v>
      </c>
      <c r="CW1071">
        <v>0</v>
      </c>
      <c r="CX1071">
        <f>ROUND(Y1071*Source!I373,7)</f>
        <v>0</v>
      </c>
      <c r="CY1071">
        <f t="shared" si="554"/>
        <v>0</v>
      </c>
      <c r="CZ1071">
        <f t="shared" si="555"/>
        <v>0</v>
      </c>
      <c r="DA1071">
        <f t="shared" si="556"/>
        <v>1</v>
      </c>
      <c r="DB1071">
        <f t="shared" si="557"/>
        <v>0</v>
      </c>
      <c r="DC1071">
        <f t="shared" si="558"/>
        <v>0</v>
      </c>
      <c r="DD1071" t="s">
        <v>3</v>
      </c>
      <c r="DE1071" t="s">
        <v>3</v>
      </c>
      <c r="DF1071">
        <f>ROUND(ROUND(AE1071,2)*CX1071,2)</f>
        <v>0</v>
      </c>
      <c r="DG1071">
        <f t="shared" si="559"/>
        <v>0</v>
      </c>
      <c r="DH1071">
        <f t="shared" si="541"/>
        <v>0</v>
      </c>
      <c r="DI1071">
        <f t="shared" si="542"/>
        <v>0</v>
      </c>
      <c r="DJ1071">
        <f t="shared" si="560"/>
        <v>0</v>
      </c>
      <c r="DK1071">
        <v>0</v>
      </c>
      <c r="DL1071" t="s">
        <v>3</v>
      </c>
      <c r="DM1071">
        <v>0</v>
      </c>
      <c r="DN1071" t="s">
        <v>3</v>
      </c>
      <c r="DO1071">
        <v>0</v>
      </c>
    </row>
    <row r="1072" spans="1:119" x14ac:dyDescent="0.25">
      <c r="A1072">
        <f>ROW(Source!A373)</f>
        <v>373</v>
      </c>
      <c r="B1072">
        <v>353029544</v>
      </c>
      <c r="C1072">
        <v>353033161</v>
      </c>
      <c r="D1072">
        <v>342643249</v>
      </c>
      <c r="E1072">
        <v>113</v>
      </c>
      <c r="F1072">
        <v>1</v>
      </c>
      <c r="G1072">
        <v>1</v>
      </c>
      <c r="H1072">
        <v>3</v>
      </c>
      <c r="I1072" t="s">
        <v>1360</v>
      </c>
      <c r="J1072" t="s">
        <v>3</v>
      </c>
      <c r="K1072" t="s">
        <v>1361</v>
      </c>
      <c r="L1072">
        <v>1339</v>
      </c>
      <c r="N1072">
        <v>1007</v>
      </c>
      <c r="O1072" t="s">
        <v>1319</v>
      </c>
      <c r="P1072" t="s">
        <v>1319</v>
      </c>
      <c r="Q1072">
        <v>1</v>
      </c>
      <c r="W1072">
        <v>0</v>
      </c>
      <c r="X1072">
        <v>-1563220161</v>
      </c>
      <c r="Y1072">
        <f t="shared" si="553"/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1</v>
      </c>
      <c r="AJ1072">
        <v>1</v>
      </c>
      <c r="AK1072">
        <v>1</v>
      </c>
      <c r="AL1072">
        <v>1</v>
      </c>
      <c r="AM1072">
        <v>-2</v>
      </c>
      <c r="AN1072">
        <v>1</v>
      </c>
      <c r="AO1072">
        <v>0</v>
      </c>
      <c r="AP1072">
        <v>1</v>
      </c>
      <c r="AQ1072">
        <v>1</v>
      </c>
      <c r="AR1072">
        <v>0</v>
      </c>
      <c r="AS1072" t="s">
        <v>3</v>
      </c>
      <c r="AT1072">
        <v>0</v>
      </c>
      <c r="AU1072" t="s">
        <v>23</v>
      </c>
      <c r="AV1072">
        <v>0</v>
      </c>
      <c r="AW1072">
        <v>2</v>
      </c>
      <c r="AX1072">
        <v>353033196</v>
      </c>
      <c r="AY1072">
        <v>1</v>
      </c>
      <c r="AZ1072">
        <v>0</v>
      </c>
      <c r="BA1072">
        <v>1072</v>
      </c>
      <c r="BB1072">
        <v>1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v>0</v>
      </c>
      <c r="CX1072">
        <f>ROUND(Y1072*Source!I373,7)</f>
        <v>0</v>
      </c>
      <c r="CY1072">
        <f t="shared" si="554"/>
        <v>0</v>
      </c>
      <c r="CZ1072">
        <f t="shared" si="555"/>
        <v>0</v>
      </c>
      <c r="DA1072">
        <f t="shared" si="556"/>
        <v>1</v>
      </c>
      <c r="DB1072">
        <f t="shared" si="557"/>
        <v>0</v>
      </c>
      <c r="DC1072">
        <f t="shared" si="558"/>
        <v>0</v>
      </c>
      <c r="DD1072" t="s">
        <v>3</v>
      </c>
      <c r="DE1072" t="s">
        <v>3</v>
      </c>
      <c r="DF1072">
        <f>ROUND(ROUND(AE1072,2)*CX1072,2)</f>
        <v>0</v>
      </c>
      <c r="DG1072">
        <f t="shared" si="559"/>
        <v>0</v>
      </c>
      <c r="DH1072">
        <f t="shared" si="541"/>
        <v>0</v>
      </c>
      <c r="DI1072">
        <f t="shared" si="542"/>
        <v>0</v>
      </c>
      <c r="DJ1072">
        <f t="shared" si="560"/>
        <v>0</v>
      </c>
      <c r="DK1072">
        <v>0</v>
      </c>
      <c r="DL1072" t="s">
        <v>3</v>
      </c>
      <c r="DM1072">
        <v>0</v>
      </c>
      <c r="DN1072" t="s">
        <v>3</v>
      </c>
      <c r="DO1072">
        <v>0</v>
      </c>
    </row>
    <row r="1073" spans="1:119" x14ac:dyDescent="0.25">
      <c r="A1073">
        <f>ROW(Source!A373)</f>
        <v>373</v>
      </c>
      <c r="B1073">
        <v>353029544</v>
      </c>
      <c r="C1073">
        <v>353033161</v>
      </c>
      <c r="D1073">
        <v>342735762</v>
      </c>
      <c r="E1073">
        <v>1</v>
      </c>
      <c r="F1073">
        <v>1</v>
      </c>
      <c r="G1073">
        <v>1</v>
      </c>
      <c r="H1073">
        <v>3</v>
      </c>
      <c r="I1073" t="s">
        <v>1362</v>
      </c>
      <c r="J1073" t="s">
        <v>1363</v>
      </c>
      <c r="K1073" t="s">
        <v>1364</v>
      </c>
      <c r="L1073">
        <v>1348</v>
      </c>
      <c r="N1073">
        <v>1009</v>
      </c>
      <c r="O1073" t="s">
        <v>811</v>
      </c>
      <c r="P1073" t="s">
        <v>811</v>
      </c>
      <c r="Q1073">
        <v>1000</v>
      </c>
      <c r="W1073">
        <v>0</v>
      </c>
      <c r="X1073">
        <v>-1762704522</v>
      </c>
      <c r="Y1073">
        <f t="shared" si="553"/>
        <v>0</v>
      </c>
      <c r="AA1073">
        <v>80257.66</v>
      </c>
      <c r="AB1073">
        <v>0</v>
      </c>
      <c r="AC1073">
        <v>0</v>
      </c>
      <c r="AD1073">
        <v>0</v>
      </c>
      <c r="AE1073">
        <v>61265.39</v>
      </c>
      <c r="AF1073">
        <v>0</v>
      </c>
      <c r="AG1073">
        <v>0</v>
      </c>
      <c r="AH1073">
        <v>0</v>
      </c>
      <c r="AI1073">
        <v>1.31</v>
      </c>
      <c r="AJ1073">
        <v>1</v>
      </c>
      <c r="AK1073">
        <v>1</v>
      </c>
      <c r="AL1073">
        <v>1</v>
      </c>
      <c r="AM1073">
        <v>2</v>
      </c>
      <c r="AN1073">
        <v>0</v>
      </c>
      <c r="AO1073">
        <v>0</v>
      </c>
      <c r="AP1073">
        <v>1</v>
      </c>
      <c r="AQ1073">
        <v>1</v>
      </c>
      <c r="AR1073">
        <v>0</v>
      </c>
      <c r="AS1073" t="s">
        <v>3</v>
      </c>
      <c r="AT1073">
        <v>4.0000000000000002E-4</v>
      </c>
      <c r="AU1073" t="s">
        <v>23</v>
      </c>
      <c r="AV1073">
        <v>0</v>
      </c>
      <c r="AW1073">
        <v>2</v>
      </c>
      <c r="AX1073">
        <v>353033197</v>
      </c>
      <c r="AY1073">
        <v>1</v>
      </c>
      <c r="AZ1073">
        <v>0</v>
      </c>
      <c r="BA1073">
        <v>1073</v>
      </c>
      <c r="BB1073">
        <v>1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24.506156000000001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1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v>0</v>
      </c>
      <c r="CX1073">
        <f>ROUND(Y1073*Source!I373,7)</f>
        <v>0</v>
      </c>
      <c r="CY1073">
        <f t="shared" si="554"/>
        <v>80257.66</v>
      </c>
      <c r="CZ1073">
        <f t="shared" si="555"/>
        <v>61265.39</v>
      </c>
      <c r="DA1073">
        <f t="shared" si="556"/>
        <v>1.31</v>
      </c>
      <c r="DB1073">
        <f t="shared" si="557"/>
        <v>0</v>
      </c>
      <c r="DC1073">
        <f t="shared" si="558"/>
        <v>0</v>
      </c>
      <c r="DD1073" t="s">
        <v>3</v>
      </c>
      <c r="DE1073" t="s">
        <v>3</v>
      </c>
      <c r="DF1073">
        <f>ROUND(ROUND(AE1073*AI1073,2)*CX1073,2)</f>
        <v>0</v>
      </c>
      <c r="DG1073">
        <f t="shared" si="559"/>
        <v>0</v>
      </c>
      <c r="DH1073">
        <f t="shared" si="541"/>
        <v>0</v>
      </c>
      <c r="DI1073">
        <f t="shared" si="542"/>
        <v>0</v>
      </c>
      <c r="DJ1073">
        <f t="shared" si="560"/>
        <v>0</v>
      </c>
      <c r="DK1073">
        <v>0</v>
      </c>
      <c r="DL1073" t="s">
        <v>3</v>
      </c>
      <c r="DM1073">
        <v>0</v>
      </c>
      <c r="DN1073" t="s">
        <v>3</v>
      </c>
      <c r="DO1073">
        <v>0</v>
      </c>
    </row>
    <row r="1074" spans="1:119" x14ac:dyDescent="0.25">
      <c r="A1074">
        <f>ROW(Source!A373)</f>
        <v>373</v>
      </c>
      <c r="B1074">
        <v>353029544</v>
      </c>
      <c r="C1074">
        <v>353033161</v>
      </c>
      <c r="D1074">
        <v>342735789</v>
      </c>
      <c r="E1074">
        <v>1</v>
      </c>
      <c r="F1074">
        <v>1</v>
      </c>
      <c r="G1074">
        <v>1</v>
      </c>
      <c r="H1074">
        <v>3</v>
      </c>
      <c r="I1074" t="s">
        <v>1365</v>
      </c>
      <c r="J1074" t="s">
        <v>1366</v>
      </c>
      <c r="K1074" t="s">
        <v>1367</v>
      </c>
      <c r="L1074">
        <v>1348</v>
      </c>
      <c r="N1074">
        <v>1009</v>
      </c>
      <c r="O1074" t="s">
        <v>811</v>
      </c>
      <c r="P1074" t="s">
        <v>811</v>
      </c>
      <c r="Q1074">
        <v>1000</v>
      </c>
      <c r="W1074">
        <v>0</v>
      </c>
      <c r="X1074">
        <v>1651372890</v>
      </c>
      <c r="Y1074">
        <f t="shared" si="553"/>
        <v>0</v>
      </c>
      <c r="AA1074">
        <v>97625.600000000006</v>
      </c>
      <c r="AB1074">
        <v>0</v>
      </c>
      <c r="AC1074">
        <v>0</v>
      </c>
      <c r="AD1074">
        <v>0</v>
      </c>
      <c r="AE1074">
        <v>80020.98</v>
      </c>
      <c r="AF1074">
        <v>0</v>
      </c>
      <c r="AG1074">
        <v>0</v>
      </c>
      <c r="AH1074">
        <v>0</v>
      </c>
      <c r="AI1074">
        <v>1.22</v>
      </c>
      <c r="AJ1074">
        <v>1</v>
      </c>
      <c r="AK1074">
        <v>1</v>
      </c>
      <c r="AL1074">
        <v>1</v>
      </c>
      <c r="AM1074">
        <v>2</v>
      </c>
      <c r="AN1074">
        <v>0</v>
      </c>
      <c r="AO1074">
        <v>0</v>
      </c>
      <c r="AP1074">
        <v>1</v>
      </c>
      <c r="AQ1074">
        <v>1</v>
      </c>
      <c r="AR1074">
        <v>0</v>
      </c>
      <c r="AS1074" t="s">
        <v>3</v>
      </c>
      <c r="AT1074">
        <v>1.0000000000000001E-5</v>
      </c>
      <c r="AU1074" t="s">
        <v>23</v>
      </c>
      <c r="AV1074">
        <v>0</v>
      </c>
      <c r="AW1074">
        <v>2</v>
      </c>
      <c r="AX1074">
        <v>353033198</v>
      </c>
      <c r="AY1074">
        <v>1</v>
      </c>
      <c r="AZ1074">
        <v>0</v>
      </c>
      <c r="BA1074">
        <v>1074</v>
      </c>
      <c r="BB1074">
        <v>1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0.80020979999999997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1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ROUND(Y1074*Source!I373,7)</f>
        <v>0</v>
      </c>
      <c r="CY1074">
        <f t="shared" si="554"/>
        <v>97625.600000000006</v>
      </c>
      <c r="CZ1074">
        <f t="shared" si="555"/>
        <v>80020.98</v>
      </c>
      <c r="DA1074">
        <f t="shared" si="556"/>
        <v>1.22</v>
      </c>
      <c r="DB1074">
        <f t="shared" si="557"/>
        <v>0</v>
      </c>
      <c r="DC1074">
        <f t="shared" si="558"/>
        <v>0</v>
      </c>
      <c r="DD1074" t="s">
        <v>3</v>
      </c>
      <c r="DE1074" t="s">
        <v>3</v>
      </c>
      <c r="DF1074">
        <f>ROUND(ROUND(AE1074*AI1074,2)*CX1074,2)</f>
        <v>0</v>
      </c>
      <c r="DG1074">
        <f t="shared" si="559"/>
        <v>0</v>
      </c>
      <c r="DH1074">
        <f t="shared" si="541"/>
        <v>0</v>
      </c>
      <c r="DI1074">
        <f t="shared" si="542"/>
        <v>0</v>
      </c>
      <c r="DJ1074">
        <f t="shared" si="560"/>
        <v>0</v>
      </c>
      <c r="DK1074">
        <v>0</v>
      </c>
      <c r="DL1074" t="s">
        <v>3</v>
      </c>
      <c r="DM1074">
        <v>0</v>
      </c>
      <c r="DN1074" t="s">
        <v>3</v>
      </c>
      <c r="DO1074">
        <v>0</v>
      </c>
    </row>
    <row r="1075" spans="1:119" x14ac:dyDescent="0.25">
      <c r="A1075">
        <f>ROW(Source!A373)</f>
        <v>373</v>
      </c>
      <c r="B1075">
        <v>353029544</v>
      </c>
      <c r="C1075">
        <v>353033161</v>
      </c>
      <c r="D1075">
        <v>342735793</v>
      </c>
      <c r="E1075">
        <v>1</v>
      </c>
      <c r="F1075">
        <v>1</v>
      </c>
      <c r="G1075">
        <v>1</v>
      </c>
      <c r="H1075">
        <v>3</v>
      </c>
      <c r="I1075" t="s">
        <v>1368</v>
      </c>
      <c r="J1075" t="s">
        <v>1369</v>
      </c>
      <c r="K1075" t="s">
        <v>1370</v>
      </c>
      <c r="L1075">
        <v>1348</v>
      </c>
      <c r="N1075">
        <v>1009</v>
      </c>
      <c r="O1075" t="s">
        <v>811</v>
      </c>
      <c r="P1075" t="s">
        <v>811</v>
      </c>
      <c r="Q1075">
        <v>1000</v>
      </c>
      <c r="W1075">
        <v>0</v>
      </c>
      <c r="X1075">
        <v>2043689558</v>
      </c>
      <c r="Y1075">
        <f t="shared" si="553"/>
        <v>0</v>
      </c>
      <c r="AA1075">
        <v>49919.28</v>
      </c>
      <c r="AB1075">
        <v>0</v>
      </c>
      <c r="AC1075">
        <v>0</v>
      </c>
      <c r="AD1075">
        <v>0</v>
      </c>
      <c r="AE1075">
        <v>40917.440000000002</v>
      </c>
      <c r="AF1075">
        <v>0</v>
      </c>
      <c r="AG1075">
        <v>0</v>
      </c>
      <c r="AH1075">
        <v>0</v>
      </c>
      <c r="AI1075">
        <v>1.22</v>
      </c>
      <c r="AJ1075">
        <v>1</v>
      </c>
      <c r="AK1075">
        <v>1</v>
      </c>
      <c r="AL1075">
        <v>1</v>
      </c>
      <c r="AM1075">
        <v>2</v>
      </c>
      <c r="AN1075">
        <v>0</v>
      </c>
      <c r="AO1075">
        <v>0</v>
      </c>
      <c r="AP1075">
        <v>1</v>
      </c>
      <c r="AQ1075">
        <v>1</v>
      </c>
      <c r="AR1075">
        <v>0</v>
      </c>
      <c r="AS1075" t="s">
        <v>3</v>
      </c>
      <c r="AT1075">
        <v>5.9999999999999995E-4</v>
      </c>
      <c r="AU1075" t="s">
        <v>23</v>
      </c>
      <c r="AV1075">
        <v>0</v>
      </c>
      <c r="AW1075">
        <v>2</v>
      </c>
      <c r="AX1075">
        <v>353033199</v>
      </c>
      <c r="AY1075">
        <v>1</v>
      </c>
      <c r="AZ1075">
        <v>0</v>
      </c>
      <c r="BA1075">
        <v>1075</v>
      </c>
      <c r="BB1075">
        <v>1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24.550463999999998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1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V1075">
        <v>0</v>
      </c>
      <c r="CW1075">
        <v>0</v>
      </c>
      <c r="CX1075">
        <f>ROUND(Y1075*Source!I373,7)</f>
        <v>0</v>
      </c>
      <c r="CY1075">
        <f t="shared" si="554"/>
        <v>49919.28</v>
      </c>
      <c r="CZ1075">
        <f t="shared" si="555"/>
        <v>40917.440000000002</v>
      </c>
      <c r="DA1075">
        <f t="shared" si="556"/>
        <v>1.22</v>
      </c>
      <c r="DB1075">
        <f t="shared" si="557"/>
        <v>0</v>
      </c>
      <c r="DC1075">
        <f t="shared" si="558"/>
        <v>0</v>
      </c>
      <c r="DD1075" t="s">
        <v>3</v>
      </c>
      <c r="DE1075" t="s">
        <v>3</v>
      </c>
      <c r="DF1075">
        <f>ROUND(ROUND(AE1075*AI1075,2)*CX1075,2)</f>
        <v>0</v>
      </c>
      <c r="DG1075">
        <f t="shared" si="559"/>
        <v>0</v>
      </c>
      <c r="DH1075">
        <f t="shared" si="541"/>
        <v>0</v>
      </c>
      <c r="DI1075">
        <f t="shared" si="542"/>
        <v>0</v>
      </c>
      <c r="DJ1075">
        <f t="shared" si="560"/>
        <v>0</v>
      </c>
      <c r="DK1075">
        <v>0</v>
      </c>
      <c r="DL1075" t="s">
        <v>3</v>
      </c>
      <c r="DM1075">
        <v>0</v>
      </c>
      <c r="DN1075" t="s">
        <v>3</v>
      </c>
      <c r="DO1075">
        <v>0</v>
      </c>
    </row>
    <row r="1076" spans="1:119" x14ac:dyDescent="0.25">
      <c r="A1076">
        <f>ROW(Source!A373)</f>
        <v>373</v>
      </c>
      <c r="B1076">
        <v>353029544</v>
      </c>
      <c r="C1076">
        <v>353033161</v>
      </c>
      <c r="D1076">
        <v>342736060</v>
      </c>
      <c r="E1076">
        <v>1</v>
      </c>
      <c r="F1076">
        <v>1</v>
      </c>
      <c r="G1076">
        <v>1</v>
      </c>
      <c r="H1076">
        <v>3</v>
      </c>
      <c r="I1076" t="s">
        <v>1371</v>
      </c>
      <c r="J1076" t="s">
        <v>1372</v>
      </c>
      <c r="K1076" t="s">
        <v>1373</v>
      </c>
      <c r="L1076">
        <v>1348</v>
      </c>
      <c r="N1076">
        <v>1009</v>
      </c>
      <c r="O1076" t="s">
        <v>811</v>
      </c>
      <c r="P1076" t="s">
        <v>811</v>
      </c>
      <c r="Q1076">
        <v>1000</v>
      </c>
      <c r="W1076">
        <v>0</v>
      </c>
      <c r="X1076">
        <v>1864305312</v>
      </c>
      <c r="Y1076">
        <f t="shared" si="553"/>
        <v>0</v>
      </c>
      <c r="AA1076">
        <v>120588.67</v>
      </c>
      <c r="AB1076">
        <v>0</v>
      </c>
      <c r="AC1076">
        <v>0</v>
      </c>
      <c r="AD1076">
        <v>0</v>
      </c>
      <c r="AE1076">
        <v>98039.57</v>
      </c>
      <c r="AF1076">
        <v>0</v>
      </c>
      <c r="AG1076">
        <v>0</v>
      </c>
      <c r="AH1076">
        <v>0</v>
      </c>
      <c r="AI1076">
        <v>1.23</v>
      </c>
      <c r="AJ1076">
        <v>1</v>
      </c>
      <c r="AK1076">
        <v>1</v>
      </c>
      <c r="AL1076">
        <v>1</v>
      </c>
      <c r="AM1076">
        <v>2</v>
      </c>
      <c r="AN1076">
        <v>0</v>
      </c>
      <c r="AO1076">
        <v>0</v>
      </c>
      <c r="AP1076">
        <v>1</v>
      </c>
      <c r="AQ1076">
        <v>1</v>
      </c>
      <c r="AR1076">
        <v>0</v>
      </c>
      <c r="AS1076" t="s">
        <v>3</v>
      </c>
      <c r="AT1076">
        <v>5.9999999999999995E-4</v>
      </c>
      <c r="AU1076" t="s">
        <v>23</v>
      </c>
      <c r="AV1076">
        <v>0</v>
      </c>
      <c r="AW1076">
        <v>2</v>
      </c>
      <c r="AX1076">
        <v>353033200</v>
      </c>
      <c r="AY1076">
        <v>1</v>
      </c>
      <c r="AZ1076">
        <v>0</v>
      </c>
      <c r="BA1076">
        <v>1076</v>
      </c>
      <c r="BB1076">
        <v>1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58.823741999999996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1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v>0</v>
      </c>
      <c r="CX1076">
        <f>ROUND(Y1076*Source!I373,7)</f>
        <v>0</v>
      </c>
      <c r="CY1076">
        <f t="shared" si="554"/>
        <v>120588.67</v>
      </c>
      <c r="CZ1076">
        <f t="shared" si="555"/>
        <v>98039.57</v>
      </c>
      <c r="DA1076">
        <f t="shared" si="556"/>
        <v>1.23</v>
      </c>
      <c r="DB1076">
        <f t="shared" si="557"/>
        <v>0</v>
      </c>
      <c r="DC1076">
        <f t="shared" si="558"/>
        <v>0</v>
      </c>
      <c r="DD1076" t="s">
        <v>3</v>
      </c>
      <c r="DE1076" t="s">
        <v>3</v>
      </c>
      <c r="DF1076">
        <f>ROUND(ROUND(AE1076*AI1076,2)*CX1076,2)</f>
        <v>0</v>
      </c>
      <c r="DG1076">
        <f t="shared" si="559"/>
        <v>0</v>
      </c>
      <c r="DH1076">
        <f t="shared" si="541"/>
        <v>0</v>
      </c>
      <c r="DI1076">
        <f t="shared" si="542"/>
        <v>0</v>
      </c>
      <c r="DJ1076">
        <f t="shared" si="560"/>
        <v>0</v>
      </c>
      <c r="DK1076">
        <v>0</v>
      </c>
      <c r="DL1076" t="s">
        <v>3</v>
      </c>
      <c r="DM1076">
        <v>0</v>
      </c>
      <c r="DN1076" t="s">
        <v>3</v>
      </c>
      <c r="DO1076">
        <v>0</v>
      </c>
    </row>
    <row r="1077" spans="1:119" x14ac:dyDescent="0.25">
      <c r="A1077">
        <f>ROW(Source!A373)</f>
        <v>373</v>
      </c>
      <c r="B1077">
        <v>353029544</v>
      </c>
      <c r="C1077">
        <v>353033161</v>
      </c>
      <c r="D1077">
        <v>342743019</v>
      </c>
      <c r="E1077">
        <v>1</v>
      </c>
      <c r="F1077">
        <v>1</v>
      </c>
      <c r="G1077">
        <v>1</v>
      </c>
      <c r="H1077">
        <v>3</v>
      </c>
      <c r="I1077" t="s">
        <v>1374</v>
      </c>
      <c r="J1077" t="s">
        <v>1375</v>
      </c>
      <c r="K1077" t="s">
        <v>1376</v>
      </c>
      <c r="L1077">
        <v>1425</v>
      </c>
      <c r="N1077">
        <v>1013</v>
      </c>
      <c r="O1077" t="s">
        <v>894</v>
      </c>
      <c r="P1077" t="s">
        <v>894</v>
      </c>
      <c r="Q1077">
        <v>1</v>
      </c>
      <c r="W1077">
        <v>0</v>
      </c>
      <c r="X1077">
        <v>35726856</v>
      </c>
      <c r="Y1077">
        <f t="shared" si="553"/>
        <v>0</v>
      </c>
      <c r="AA1077">
        <v>1227.76</v>
      </c>
      <c r="AB1077">
        <v>0</v>
      </c>
      <c r="AC1077">
        <v>0</v>
      </c>
      <c r="AD1077">
        <v>0</v>
      </c>
      <c r="AE1077">
        <v>1031.73</v>
      </c>
      <c r="AF1077">
        <v>0</v>
      </c>
      <c r="AG1077">
        <v>0</v>
      </c>
      <c r="AH1077">
        <v>0</v>
      </c>
      <c r="AI1077">
        <v>1.19</v>
      </c>
      <c r="AJ1077">
        <v>1</v>
      </c>
      <c r="AK1077">
        <v>1</v>
      </c>
      <c r="AL1077">
        <v>1</v>
      </c>
      <c r="AM1077">
        <v>2</v>
      </c>
      <c r="AN1077">
        <v>0</v>
      </c>
      <c r="AO1077">
        <v>0</v>
      </c>
      <c r="AP1077">
        <v>1</v>
      </c>
      <c r="AQ1077">
        <v>1</v>
      </c>
      <c r="AR1077">
        <v>0</v>
      </c>
      <c r="AS1077" t="s">
        <v>3</v>
      </c>
      <c r="AT1077">
        <v>0.06</v>
      </c>
      <c r="AU1077" t="s">
        <v>23</v>
      </c>
      <c r="AV1077">
        <v>0</v>
      </c>
      <c r="AW1077">
        <v>2</v>
      </c>
      <c r="AX1077">
        <v>353033201</v>
      </c>
      <c r="AY1077">
        <v>1</v>
      </c>
      <c r="AZ1077">
        <v>0</v>
      </c>
      <c r="BA1077">
        <v>1077</v>
      </c>
      <c r="BB1077">
        <v>1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61.903799999999997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1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V1077">
        <v>0</v>
      </c>
      <c r="CW1077">
        <v>0</v>
      </c>
      <c r="CX1077">
        <f>ROUND(Y1077*Source!I373,7)</f>
        <v>0</v>
      </c>
      <c r="CY1077">
        <f t="shared" si="554"/>
        <v>1227.76</v>
      </c>
      <c r="CZ1077">
        <f t="shared" si="555"/>
        <v>1031.73</v>
      </c>
      <c r="DA1077">
        <f t="shared" si="556"/>
        <v>1.19</v>
      </c>
      <c r="DB1077">
        <f t="shared" si="557"/>
        <v>0</v>
      </c>
      <c r="DC1077">
        <f t="shared" si="558"/>
        <v>0</v>
      </c>
      <c r="DD1077" t="s">
        <v>3</v>
      </c>
      <c r="DE1077" t="s">
        <v>3</v>
      </c>
      <c r="DF1077">
        <f>ROUND(ROUND(AE1077*AI1077,2)*CX1077,2)</f>
        <v>0</v>
      </c>
      <c r="DG1077">
        <f t="shared" si="559"/>
        <v>0</v>
      </c>
      <c r="DH1077">
        <f t="shared" si="541"/>
        <v>0</v>
      </c>
      <c r="DI1077">
        <f t="shared" si="542"/>
        <v>0</v>
      </c>
      <c r="DJ1077">
        <f t="shared" si="560"/>
        <v>0</v>
      </c>
      <c r="DK1077">
        <v>0</v>
      </c>
      <c r="DL1077" t="s">
        <v>3</v>
      </c>
      <c r="DM1077">
        <v>0</v>
      </c>
      <c r="DN1077" t="s">
        <v>3</v>
      </c>
      <c r="DO1077">
        <v>0</v>
      </c>
    </row>
    <row r="1078" spans="1:119" x14ac:dyDescent="0.25">
      <c r="A1078">
        <f>ROW(Source!A373)</f>
        <v>373</v>
      </c>
      <c r="B1078">
        <v>353029544</v>
      </c>
      <c r="C1078">
        <v>353033161</v>
      </c>
      <c r="D1078">
        <v>342645106</v>
      </c>
      <c r="E1078">
        <v>113</v>
      </c>
      <c r="F1078">
        <v>1</v>
      </c>
      <c r="G1078">
        <v>1</v>
      </c>
      <c r="H1078">
        <v>3</v>
      </c>
      <c r="I1078" t="s">
        <v>1333</v>
      </c>
      <c r="J1078" t="s">
        <v>3</v>
      </c>
      <c r="K1078" t="s">
        <v>1377</v>
      </c>
      <c r="L1078">
        <v>1371</v>
      </c>
      <c r="N1078">
        <v>1013</v>
      </c>
      <c r="O1078" t="s">
        <v>21</v>
      </c>
      <c r="P1078" t="s">
        <v>21</v>
      </c>
      <c r="Q1078">
        <v>1</v>
      </c>
      <c r="W1078">
        <v>0</v>
      </c>
      <c r="X1078">
        <v>-950997571</v>
      </c>
      <c r="Y1078">
        <f t="shared" si="553"/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1</v>
      </c>
      <c r="AJ1078">
        <v>1</v>
      </c>
      <c r="AK1078">
        <v>1</v>
      </c>
      <c r="AL1078">
        <v>1</v>
      </c>
      <c r="AM1078">
        <v>-2</v>
      </c>
      <c r="AN1078">
        <v>1</v>
      </c>
      <c r="AO1078">
        <v>0</v>
      </c>
      <c r="AP1078">
        <v>1</v>
      </c>
      <c r="AQ1078">
        <v>1</v>
      </c>
      <c r="AR1078">
        <v>0</v>
      </c>
      <c r="AS1078" t="s">
        <v>3</v>
      </c>
      <c r="AT1078">
        <v>0</v>
      </c>
      <c r="AU1078" t="s">
        <v>23</v>
      </c>
      <c r="AV1078">
        <v>0</v>
      </c>
      <c r="AW1078">
        <v>2</v>
      </c>
      <c r="AX1078">
        <v>353033202</v>
      </c>
      <c r="AY1078">
        <v>1</v>
      </c>
      <c r="AZ1078">
        <v>0</v>
      </c>
      <c r="BA1078">
        <v>1078</v>
      </c>
      <c r="BB1078">
        <v>1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V1078">
        <v>0</v>
      </c>
      <c r="CW1078">
        <v>0</v>
      </c>
      <c r="CX1078">
        <f>ROUND(Y1078*Source!I373,7)</f>
        <v>0</v>
      </c>
      <c r="CY1078">
        <f t="shared" si="554"/>
        <v>0</v>
      </c>
      <c r="CZ1078">
        <f t="shared" si="555"/>
        <v>0</v>
      </c>
      <c r="DA1078">
        <f t="shared" si="556"/>
        <v>1</v>
      </c>
      <c r="DB1078">
        <f t="shared" si="557"/>
        <v>0</v>
      </c>
      <c r="DC1078">
        <f t="shared" si="558"/>
        <v>0</v>
      </c>
      <c r="DD1078" t="s">
        <v>3</v>
      </c>
      <c r="DE1078" t="s">
        <v>3</v>
      </c>
      <c r="DF1078">
        <f t="shared" ref="DF1078:DF1084" si="561">ROUND(ROUND(AE1078,2)*CX1078,2)</f>
        <v>0</v>
      </c>
      <c r="DG1078">
        <f t="shared" si="559"/>
        <v>0</v>
      </c>
      <c r="DH1078">
        <f t="shared" si="541"/>
        <v>0</v>
      </c>
      <c r="DI1078">
        <f t="shared" si="542"/>
        <v>0</v>
      </c>
      <c r="DJ1078">
        <f t="shared" si="560"/>
        <v>0</v>
      </c>
      <c r="DK1078">
        <v>0</v>
      </c>
      <c r="DL1078" t="s">
        <v>3</v>
      </c>
      <c r="DM1078">
        <v>0</v>
      </c>
      <c r="DN1078" t="s">
        <v>3</v>
      </c>
      <c r="DO1078">
        <v>0</v>
      </c>
    </row>
    <row r="1079" spans="1:119" x14ac:dyDescent="0.25">
      <c r="A1079">
        <f>ROW(Source!A373)</f>
        <v>373</v>
      </c>
      <c r="B1079">
        <v>353029544</v>
      </c>
      <c r="C1079">
        <v>353033161</v>
      </c>
      <c r="D1079">
        <v>342645119</v>
      </c>
      <c r="E1079">
        <v>113</v>
      </c>
      <c r="F1079">
        <v>1</v>
      </c>
      <c r="G1079">
        <v>1</v>
      </c>
      <c r="H1079">
        <v>3</v>
      </c>
      <c r="I1079" t="s">
        <v>1393</v>
      </c>
      <c r="J1079" t="s">
        <v>3</v>
      </c>
      <c r="K1079" t="s">
        <v>1321</v>
      </c>
      <c r="L1079">
        <v>1346</v>
      </c>
      <c r="N1079">
        <v>1009</v>
      </c>
      <c r="O1079" t="s">
        <v>1244</v>
      </c>
      <c r="P1079" t="s">
        <v>1244</v>
      </c>
      <c r="Q1079">
        <v>1</v>
      </c>
      <c r="W1079">
        <v>0</v>
      </c>
      <c r="X1079">
        <v>-1307724210</v>
      </c>
      <c r="Y1079">
        <f t="shared" si="553"/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1</v>
      </c>
      <c r="AJ1079">
        <v>1</v>
      </c>
      <c r="AK1079">
        <v>1</v>
      </c>
      <c r="AL1079">
        <v>1</v>
      </c>
      <c r="AM1079">
        <v>-2</v>
      </c>
      <c r="AN1079">
        <v>1</v>
      </c>
      <c r="AO1079">
        <v>0</v>
      </c>
      <c r="AP1079">
        <v>1</v>
      </c>
      <c r="AQ1079">
        <v>1</v>
      </c>
      <c r="AR1079">
        <v>0</v>
      </c>
      <c r="AS1079" t="s">
        <v>3</v>
      </c>
      <c r="AT1079">
        <v>0</v>
      </c>
      <c r="AU1079" t="s">
        <v>23</v>
      </c>
      <c r="AV1079">
        <v>0</v>
      </c>
      <c r="AW1079">
        <v>2</v>
      </c>
      <c r="AX1079">
        <v>353033203</v>
      </c>
      <c r="AY1079">
        <v>1</v>
      </c>
      <c r="AZ1079">
        <v>0</v>
      </c>
      <c r="BA1079">
        <v>1079</v>
      </c>
      <c r="BB1079">
        <v>1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V1079">
        <v>0</v>
      </c>
      <c r="CW1079">
        <v>0</v>
      </c>
      <c r="CX1079">
        <f>ROUND(Y1079*Source!I373,7)</f>
        <v>0</v>
      </c>
      <c r="CY1079">
        <f t="shared" si="554"/>
        <v>0</v>
      </c>
      <c r="CZ1079">
        <f t="shared" si="555"/>
        <v>0</v>
      </c>
      <c r="DA1079">
        <f t="shared" si="556"/>
        <v>1</v>
      </c>
      <c r="DB1079">
        <f t="shared" si="557"/>
        <v>0</v>
      </c>
      <c r="DC1079">
        <f t="shared" si="558"/>
        <v>0</v>
      </c>
      <c r="DD1079" t="s">
        <v>3</v>
      </c>
      <c r="DE1079" t="s">
        <v>3</v>
      </c>
      <c r="DF1079">
        <f t="shared" si="561"/>
        <v>0</v>
      </c>
      <c r="DG1079">
        <f t="shared" si="559"/>
        <v>0</v>
      </c>
      <c r="DH1079">
        <f t="shared" si="541"/>
        <v>0</v>
      </c>
      <c r="DI1079">
        <f t="shared" si="542"/>
        <v>0</v>
      </c>
      <c r="DJ1079">
        <f t="shared" si="560"/>
        <v>0</v>
      </c>
      <c r="DK1079">
        <v>0</v>
      </c>
      <c r="DL1079" t="s">
        <v>3</v>
      </c>
      <c r="DM1079">
        <v>0</v>
      </c>
      <c r="DN1079" t="s">
        <v>3</v>
      </c>
      <c r="DO1079">
        <v>0</v>
      </c>
    </row>
    <row r="1080" spans="1:119" x14ac:dyDescent="0.25">
      <c r="A1080">
        <f>ROW(Source!A373)</f>
        <v>373</v>
      </c>
      <c r="B1080">
        <v>353029544</v>
      </c>
      <c r="C1080">
        <v>353033161</v>
      </c>
      <c r="D1080">
        <v>342645129</v>
      </c>
      <c r="E1080">
        <v>113</v>
      </c>
      <c r="F1080">
        <v>1</v>
      </c>
      <c r="G1080">
        <v>1</v>
      </c>
      <c r="H1080">
        <v>3</v>
      </c>
      <c r="I1080" t="s">
        <v>1335</v>
      </c>
      <c r="J1080" t="s">
        <v>3</v>
      </c>
      <c r="K1080" t="s">
        <v>1336</v>
      </c>
      <c r="L1080">
        <v>1346</v>
      </c>
      <c r="N1080">
        <v>1009</v>
      </c>
      <c r="O1080" t="s">
        <v>1244</v>
      </c>
      <c r="P1080" t="s">
        <v>1244</v>
      </c>
      <c r="Q1080">
        <v>1</v>
      </c>
      <c r="W1080">
        <v>0</v>
      </c>
      <c r="X1080">
        <v>86920782</v>
      </c>
      <c r="Y1080">
        <f t="shared" si="553"/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1</v>
      </c>
      <c r="AJ1080">
        <v>1</v>
      </c>
      <c r="AK1080">
        <v>1</v>
      </c>
      <c r="AL1080">
        <v>1</v>
      </c>
      <c r="AM1080">
        <v>-2</v>
      </c>
      <c r="AN1080">
        <v>1</v>
      </c>
      <c r="AO1080">
        <v>0</v>
      </c>
      <c r="AP1080">
        <v>1</v>
      </c>
      <c r="AQ1080">
        <v>1</v>
      </c>
      <c r="AR1080">
        <v>0</v>
      </c>
      <c r="AS1080" t="s">
        <v>3</v>
      </c>
      <c r="AT1080">
        <v>0</v>
      </c>
      <c r="AU1080" t="s">
        <v>23</v>
      </c>
      <c r="AV1080">
        <v>0</v>
      </c>
      <c r="AW1080">
        <v>2</v>
      </c>
      <c r="AX1080">
        <v>353033204</v>
      </c>
      <c r="AY1080">
        <v>1</v>
      </c>
      <c r="AZ1080">
        <v>0</v>
      </c>
      <c r="BA1080">
        <v>1080</v>
      </c>
      <c r="BB1080">
        <v>1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V1080">
        <v>0</v>
      </c>
      <c r="CW1080">
        <v>0</v>
      </c>
      <c r="CX1080">
        <f>ROUND(Y1080*Source!I373,7)</f>
        <v>0</v>
      </c>
      <c r="CY1080">
        <f t="shared" si="554"/>
        <v>0</v>
      </c>
      <c r="CZ1080">
        <f t="shared" si="555"/>
        <v>0</v>
      </c>
      <c r="DA1080">
        <f t="shared" si="556"/>
        <v>1</v>
      </c>
      <c r="DB1080">
        <f t="shared" si="557"/>
        <v>0</v>
      </c>
      <c r="DC1080">
        <f t="shared" si="558"/>
        <v>0</v>
      </c>
      <c r="DD1080" t="s">
        <v>3</v>
      </c>
      <c r="DE1080" t="s">
        <v>3</v>
      </c>
      <c r="DF1080">
        <f t="shared" si="561"/>
        <v>0</v>
      </c>
      <c r="DG1080">
        <f t="shared" si="559"/>
        <v>0</v>
      </c>
      <c r="DH1080">
        <f t="shared" si="541"/>
        <v>0</v>
      </c>
      <c r="DI1080">
        <f t="shared" si="542"/>
        <v>0</v>
      </c>
      <c r="DJ1080">
        <f t="shared" si="560"/>
        <v>0</v>
      </c>
      <c r="DK1080">
        <v>0</v>
      </c>
      <c r="DL1080" t="s">
        <v>3</v>
      </c>
      <c r="DM1080">
        <v>0</v>
      </c>
      <c r="DN1080" t="s">
        <v>3</v>
      </c>
      <c r="DO1080">
        <v>0</v>
      </c>
    </row>
    <row r="1081" spans="1:119" x14ac:dyDescent="0.25">
      <c r="A1081">
        <f>ROW(Source!A373)</f>
        <v>373</v>
      </c>
      <c r="B1081">
        <v>353029544</v>
      </c>
      <c r="C1081">
        <v>353033161</v>
      </c>
      <c r="D1081">
        <v>342645155</v>
      </c>
      <c r="E1081">
        <v>113</v>
      </c>
      <c r="F1081">
        <v>1</v>
      </c>
      <c r="G1081">
        <v>1</v>
      </c>
      <c r="H1081">
        <v>3</v>
      </c>
      <c r="I1081" t="s">
        <v>1264</v>
      </c>
      <c r="J1081" t="s">
        <v>3</v>
      </c>
      <c r="K1081" t="s">
        <v>1378</v>
      </c>
      <c r="L1081">
        <v>1371</v>
      </c>
      <c r="N1081">
        <v>1013</v>
      </c>
      <c r="O1081" t="s">
        <v>21</v>
      </c>
      <c r="P1081" t="s">
        <v>21</v>
      </c>
      <c r="Q1081">
        <v>1</v>
      </c>
      <c r="W1081">
        <v>0</v>
      </c>
      <c r="X1081">
        <v>326010188</v>
      </c>
      <c r="Y1081">
        <f t="shared" si="553"/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1</v>
      </c>
      <c r="AJ1081">
        <v>1</v>
      </c>
      <c r="AK1081">
        <v>1</v>
      </c>
      <c r="AL1081">
        <v>1</v>
      </c>
      <c r="AM1081">
        <v>-2</v>
      </c>
      <c r="AN1081">
        <v>1</v>
      </c>
      <c r="AO1081">
        <v>0</v>
      </c>
      <c r="AP1081">
        <v>1</v>
      </c>
      <c r="AQ1081">
        <v>1</v>
      </c>
      <c r="AR1081">
        <v>0</v>
      </c>
      <c r="AS1081" t="s">
        <v>3</v>
      </c>
      <c r="AT1081">
        <v>0</v>
      </c>
      <c r="AU1081" t="s">
        <v>23</v>
      </c>
      <c r="AV1081">
        <v>0</v>
      </c>
      <c r="AW1081">
        <v>2</v>
      </c>
      <c r="AX1081">
        <v>353033205</v>
      </c>
      <c r="AY1081">
        <v>1</v>
      </c>
      <c r="AZ1081">
        <v>0</v>
      </c>
      <c r="BA1081">
        <v>1081</v>
      </c>
      <c r="BB1081">
        <v>1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V1081">
        <v>0</v>
      </c>
      <c r="CW1081">
        <v>0</v>
      </c>
      <c r="CX1081">
        <f>ROUND(Y1081*Source!I373,7)</f>
        <v>0</v>
      </c>
      <c r="CY1081">
        <f t="shared" si="554"/>
        <v>0</v>
      </c>
      <c r="CZ1081">
        <f t="shared" si="555"/>
        <v>0</v>
      </c>
      <c r="DA1081">
        <f t="shared" si="556"/>
        <v>1</v>
      </c>
      <c r="DB1081">
        <f t="shared" si="557"/>
        <v>0</v>
      </c>
      <c r="DC1081">
        <f t="shared" si="558"/>
        <v>0</v>
      </c>
      <c r="DD1081" t="s">
        <v>3</v>
      </c>
      <c r="DE1081" t="s">
        <v>3</v>
      </c>
      <c r="DF1081">
        <f t="shared" si="561"/>
        <v>0</v>
      </c>
      <c r="DG1081">
        <f t="shared" si="559"/>
        <v>0</v>
      </c>
      <c r="DH1081">
        <f t="shared" si="541"/>
        <v>0</v>
      </c>
      <c r="DI1081">
        <f t="shared" si="542"/>
        <v>0</v>
      </c>
      <c r="DJ1081">
        <f t="shared" si="560"/>
        <v>0</v>
      </c>
      <c r="DK1081">
        <v>0</v>
      </c>
      <c r="DL1081" t="s">
        <v>3</v>
      </c>
      <c r="DM1081">
        <v>0</v>
      </c>
      <c r="DN1081" t="s">
        <v>3</v>
      </c>
      <c r="DO1081">
        <v>0</v>
      </c>
    </row>
    <row r="1082" spans="1:119" x14ac:dyDescent="0.25">
      <c r="A1082">
        <f>ROW(Source!A374)</f>
        <v>374</v>
      </c>
      <c r="B1082">
        <v>353029544</v>
      </c>
      <c r="C1082">
        <v>353033206</v>
      </c>
      <c r="D1082">
        <v>342640193</v>
      </c>
      <c r="E1082">
        <v>113</v>
      </c>
      <c r="F1082">
        <v>1</v>
      </c>
      <c r="G1082">
        <v>1</v>
      </c>
      <c r="H1082">
        <v>1</v>
      </c>
      <c r="I1082" t="s">
        <v>1322</v>
      </c>
      <c r="J1082" t="s">
        <v>3</v>
      </c>
      <c r="K1082" t="s">
        <v>1323</v>
      </c>
      <c r="L1082">
        <v>1191</v>
      </c>
      <c r="N1082">
        <v>1013</v>
      </c>
      <c r="O1082" t="s">
        <v>1221</v>
      </c>
      <c r="P1082" t="s">
        <v>1221</v>
      </c>
      <c r="Q1082">
        <v>1</v>
      </c>
      <c r="W1082">
        <v>0</v>
      </c>
      <c r="X1082">
        <v>1014935341</v>
      </c>
      <c r="Y1082">
        <f>(AT1082*ROUND(0.84,7))</f>
        <v>5.9303999999999997</v>
      </c>
      <c r="AA1082">
        <v>0</v>
      </c>
      <c r="AB1082">
        <v>0</v>
      </c>
      <c r="AC1082">
        <v>0</v>
      </c>
      <c r="AD1082">
        <v>526.58000000000004</v>
      </c>
      <c r="AE1082">
        <v>0</v>
      </c>
      <c r="AF1082">
        <v>0</v>
      </c>
      <c r="AG1082">
        <v>0</v>
      </c>
      <c r="AH1082">
        <v>526.58000000000004</v>
      </c>
      <c r="AI1082">
        <v>1</v>
      </c>
      <c r="AJ1082">
        <v>1</v>
      </c>
      <c r="AK1082">
        <v>1</v>
      </c>
      <c r="AL1082">
        <v>1</v>
      </c>
      <c r="AM1082">
        <v>-2</v>
      </c>
      <c r="AN1082">
        <v>0</v>
      </c>
      <c r="AO1082">
        <v>0</v>
      </c>
      <c r="AP1082">
        <v>1</v>
      </c>
      <c r="AQ1082">
        <v>1</v>
      </c>
      <c r="AR1082">
        <v>0</v>
      </c>
      <c r="AS1082" t="s">
        <v>3</v>
      </c>
      <c r="AT1082">
        <v>7.06</v>
      </c>
      <c r="AU1082" t="s">
        <v>24</v>
      </c>
      <c r="AV1082">
        <v>1</v>
      </c>
      <c r="AW1082">
        <v>2</v>
      </c>
      <c r="AX1082">
        <v>353033225</v>
      </c>
      <c r="AY1082">
        <v>1</v>
      </c>
      <c r="AZ1082">
        <v>0</v>
      </c>
      <c r="BA1082">
        <v>1082</v>
      </c>
      <c r="BB1082">
        <v>1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3717.6548000000003</v>
      </c>
      <c r="BN1082">
        <v>7.06</v>
      </c>
      <c r="BO1082">
        <v>0</v>
      </c>
      <c r="BP1082">
        <v>1</v>
      </c>
      <c r="BQ1082">
        <v>0</v>
      </c>
      <c r="BR1082">
        <v>0</v>
      </c>
      <c r="BS1082">
        <v>0</v>
      </c>
      <c r="BT1082">
        <v>3122.8300319999998</v>
      </c>
      <c r="BU1082">
        <v>5.9303999999999997</v>
      </c>
      <c r="BV1082">
        <v>0</v>
      </c>
      <c r="BW1082">
        <v>1</v>
      </c>
      <c r="CU1082">
        <f>ROUND(AT1082*Source!I374*AH1082*AL1082,2)</f>
        <v>3717.65</v>
      </c>
      <c r="CV1082">
        <f>ROUND(Y1082*Source!I374,7)</f>
        <v>5.9303999999999997</v>
      </c>
      <c r="CW1082">
        <v>0</v>
      </c>
      <c r="CX1082">
        <f>ROUND(Y1082*Source!I374,7)</f>
        <v>5.9303999999999997</v>
      </c>
      <c r="CY1082">
        <f>AD1082</f>
        <v>526.58000000000004</v>
      </c>
      <c r="CZ1082">
        <f>AH1082</f>
        <v>526.58000000000004</v>
      </c>
      <c r="DA1082">
        <f>AL1082</f>
        <v>1</v>
      </c>
      <c r="DB1082">
        <f>ROUND((ROUND(AT1082*CZ1082,2)*ROUND(0.84,7)),6)</f>
        <v>3122.826</v>
      </c>
      <c r="DC1082">
        <f>ROUND((ROUND(AT1082*AG1082,2)*ROUND(0.84,7)),6)</f>
        <v>0</v>
      </c>
      <c r="DD1082" t="s">
        <v>3</v>
      </c>
      <c r="DE1082" t="s">
        <v>3</v>
      </c>
      <c r="DF1082">
        <f t="shared" si="561"/>
        <v>0</v>
      </c>
      <c r="DG1082">
        <f t="shared" si="559"/>
        <v>0</v>
      </c>
      <c r="DH1082">
        <f t="shared" si="541"/>
        <v>0</v>
      </c>
      <c r="DI1082">
        <f t="shared" si="542"/>
        <v>3122.83</v>
      </c>
      <c r="DJ1082">
        <f>DI1082</f>
        <v>3122.83</v>
      </c>
      <c r="DK1082">
        <v>1</v>
      </c>
      <c r="DL1082" t="s">
        <v>3</v>
      </c>
      <c r="DM1082">
        <v>0</v>
      </c>
      <c r="DN1082" t="s">
        <v>3</v>
      </c>
      <c r="DO1082">
        <v>0</v>
      </c>
    </row>
    <row r="1083" spans="1:119" x14ac:dyDescent="0.25">
      <c r="A1083">
        <f>ROW(Source!A374)</f>
        <v>374</v>
      </c>
      <c r="B1083">
        <v>353029544</v>
      </c>
      <c r="C1083">
        <v>353033206</v>
      </c>
      <c r="D1083">
        <v>342640393</v>
      </c>
      <c r="E1083">
        <v>113</v>
      </c>
      <c r="F1083">
        <v>1</v>
      </c>
      <c r="G1083">
        <v>1</v>
      </c>
      <c r="H1083">
        <v>1</v>
      </c>
      <c r="I1083" t="s">
        <v>1222</v>
      </c>
      <c r="J1083" t="s">
        <v>3</v>
      </c>
      <c r="K1083" t="s">
        <v>1223</v>
      </c>
      <c r="L1083">
        <v>1191</v>
      </c>
      <c r="N1083">
        <v>1013</v>
      </c>
      <c r="O1083" t="s">
        <v>1221</v>
      </c>
      <c r="P1083" t="s">
        <v>1221</v>
      </c>
      <c r="Q1083">
        <v>1</v>
      </c>
      <c r="W1083">
        <v>0</v>
      </c>
      <c r="X1083">
        <v>-1417349443</v>
      </c>
      <c r="Y1083">
        <f>(AT1083*ROUND(0.84,7))</f>
        <v>0.26879999999999998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1</v>
      </c>
      <c r="AJ1083">
        <v>1</v>
      </c>
      <c r="AK1083">
        <v>1</v>
      </c>
      <c r="AL1083">
        <v>1</v>
      </c>
      <c r="AM1083">
        <v>-2</v>
      </c>
      <c r="AN1083">
        <v>0</v>
      </c>
      <c r="AO1083">
        <v>0</v>
      </c>
      <c r="AP1083">
        <v>1</v>
      </c>
      <c r="AQ1083">
        <v>1</v>
      </c>
      <c r="AR1083">
        <v>0</v>
      </c>
      <c r="AS1083" t="s">
        <v>3</v>
      </c>
      <c r="AT1083">
        <v>0.32</v>
      </c>
      <c r="AU1083" t="s">
        <v>24</v>
      </c>
      <c r="AV1083">
        <v>2</v>
      </c>
      <c r="AW1083">
        <v>2</v>
      </c>
      <c r="AX1083">
        <v>353033226</v>
      </c>
      <c r="AY1083">
        <v>1</v>
      </c>
      <c r="AZ1083">
        <v>0</v>
      </c>
      <c r="BA1083">
        <v>1083</v>
      </c>
      <c r="BB1083">
        <v>1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v>0</v>
      </c>
      <c r="CX1083">
        <f>ROUND(Y1083*Source!I374,7)</f>
        <v>0.26879999999999998</v>
      </c>
      <c r="CY1083">
        <f>AD1083</f>
        <v>0</v>
      </c>
      <c r="CZ1083">
        <f>AH1083</f>
        <v>0</v>
      </c>
      <c r="DA1083">
        <f>AL1083</f>
        <v>1</v>
      </c>
      <c r="DB1083">
        <f>ROUND((ROUND(AT1083*CZ1083,2)*ROUND(0.84,7)),6)</f>
        <v>0</v>
      </c>
      <c r="DC1083">
        <f>ROUND((ROUND(AT1083*AG1083,2)*ROUND(0.84,7)),6)</f>
        <v>0</v>
      </c>
      <c r="DD1083" t="s">
        <v>3</v>
      </c>
      <c r="DE1083" t="s">
        <v>3</v>
      </c>
      <c r="DF1083">
        <f t="shared" si="561"/>
        <v>0</v>
      </c>
      <c r="DG1083">
        <f t="shared" si="559"/>
        <v>0</v>
      </c>
      <c r="DH1083">
        <f t="shared" si="541"/>
        <v>0</v>
      </c>
      <c r="DI1083">
        <f t="shared" si="542"/>
        <v>0</v>
      </c>
      <c r="DJ1083">
        <f>DI1083</f>
        <v>0</v>
      </c>
      <c r="DK1083">
        <v>0</v>
      </c>
      <c r="DL1083" t="s">
        <v>3</v>
      </c>
      <c r="DM1083">
        <v>0</v>
      </c>
      <c r="DN1083" t="s">
        <v>3</v>
      </c>
      <c r="DO1083">
        <v>0</v>
      </c>
    </row>
    <row r="1084" spans="1:119" x14ac:dyDescent="0.25">
      <c r="A1084">
        <f>ROW(Source!A374)</f>
        <v>374</v>
      </c>
      <c r="B1084">
        <v>353029544</v>
      </c>
      <c r="C1084">
        <v>353033206</v>
      </c>
      <c r="D1084">
        <v>342765643</v>
      </c>
      <c r="E1084">
        <v>1</v>
      </c>
      <c r="F1084">
        <v>1</v>
      </c>
      <c r="G1084">
        <v>1</v>
      </c>
      <c r="H1084">
        <v>2</v>
      </c>
      <c r="I1084" t="s">
        <v>1229</v>
      </c>
      <c r="J1084" t="s">
        <v>1230</v>
      </c>
      <c r="K1084" t="s">
        <v>1231</v>
      </c>
      <c r="L1084">
        <v>1368</v>
      </c>
      <c r="N1084">
        <v>1011</v>
      </c>
      <c r="O1084" t="s">
        <v>1227</v>
      </c>
      <c r="P1084" t="s">
        <v>1227</v>
      </c>
      <c r="Q1084">
        <v>1</v>
      </c>
      <c r="W1084">
        <v>0</v>
      </c>
      <c r="X1084">
        <v>1503848564</v>
      </c>
      <c r="Y1084">
        <f>(AT1084*ROUND(0.84,7))</f>
        <v>0.26879999999999998</v>
      </c>
      <c r="AA1084">
        <v>0</v>
      </c>
      <c r="AB1084">
        <v>583.05999999999995</v>
      </c>
      <c r="AC1084">
        <v>597.98</v>
      </c>
      <c r="AD1084">
        <v>0</v>
      </c>
      <c r="AE1084">
        <v>0</v>
      </c>
      <c r="AF1084">
        <v>477.92</v>
      </c>
      <c r="AG1084">
        <v>597.98</v>
      </c>
      <c r="AH1084">
        <v>0</v>
      </c>
      <c r="AI1084">
        <v>1</v>
      </c>
      <c r="AJ1084">
        <v>1.22</v>
      </c>
      <c r="AK1084">
        <v>1</v>
      </c>
      <c r="AL1084">
        <v>1</v>
      </c>
      <c r="AM1084">
        <v>2</v>
      </c>
      <c r="AN1084">
        <v>0</v>
      </c>
      <c r="AO1084">
        <v>0</v>
      </c>
      <c r="AP1084">
        <v>1</v>
      </c>
      <c r="AQ1084">
        <v>1</v>
      </c>
      <c r="AR1084">
        <v>0</v>
      </c>
      <c r="AS1084" t="s">
        <v>3</v>
      </c>
      <c r="AT1084">
        <v>0.32</v>
      </c>
      <c r="AU1084" t="s">
        <v>24</v>
      </c>
      <c r="AV1084">
        <v>1</v>
      </c>
      <c r="AW1084">
        <v>2</v>
      </c>
      <c r="AX1084">
        <v>353033227</v>
      </c>
      <c r="AY1084">
        <v>1</v>
      </c>
      <c r="AZ1084">
        <v>0</v>
      </c>
      <c r="BA1084">
        <v>1084</v>
      </c>
      <c r="BB1084">
        <v>1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152.93440000000001</v>
      </c>
      <c r="BL1084">
        <v>191.3536</v>
      </c>
      <c r="BM1084">
        <v>0</v>
      </c>
      <c r="BN1084">
        <v>0</v>
      </c>
      <c r="BO1084">
        <v>0.32</v>
      </c>
      <c r="BP1084">
        <v>1</v>
      </c>
      <c r="BQ1084">
        <v>0</v>
      </c>
      <c r="BR1084">
        <v>128.46489600000001</v>
      </c>
      <c r="BS1084">
        <v>160.73702399999999</v>
      </c>
      <c r="BT1084">
        <v>0</v>
      </c>
      <c r="BU1084">
        <v>0</v>
      </c>
      <c r="BV1084">
        <v>0.26879999999999998</v>
      </c>
      <c r="BW1084">
        <v>1</v>
      </c>
      <c r="CV1084">
        <v>0</v>
      </c>
      <c r="CW1084">
        <f>ROUND(Y1084*Source!I374*DO1084,7)</f>
        <v>0.26879999999999998</v>
      </c>
      <c r="CX1084">
        <f>ROUND(Y1084*Source!I374,7)</f>
        <v>0.26879999999999998</v>
      </c>
      <c r="CY1084">
        <f>AB1084</f>
        <v>583.05999999999995</v>
      </c>
      <c r="CZ1084">
        <f>AF1084</f>
        <v>477.92</v>
      </c>
      <c r="DA1084">
        <f>AJ1084</f>
        <v>1.22</v>
      </c>
      <c r="DB1084">
        <f>ROUND((ROUND(AT1084*CZ1084,2)*ROUND(0.84,7)),6)</f>
        <v>128.46119999999999</v>
      </c>
      <c r="DC1084">
        <f>ROUND((ROUND(AT1084*AG1084,2)*ROUND(0.84,7)),6)</f>
        <v>160.73400000000001</v>
      </c>
      <c r="DD1084" t="s">
        <v>3</v>
      </c>
      <c r="DE1084" t="s">
        <v>3</v>
      </c>
      <c r="DF1084">
        <f t="shared" si="561"/>
        <v>0</v>
      </c>
      <c r="DG1084">
        <f>ROUND(ROUND(AF1084*AJ1084,2)*CX1084,2)</f>
        <v>156.72999999999999</v>
      </c>
      <c r="DH1084">
        <f t="shared" si="541"/>
        <v>160.74</v>
      </c>
      <c r="DI1084">
        <f t="shared" si="542"/>
        <v>0</v>
      </c>
      <c r="DJ1084">
        <f>DG1084+DH1084</f>
        <v>317.47000000000003</v>
      </c>
      <c r="DK1084">
        <v>0</v>
      </c>
      <c r="DL1084" t="s">
        <v>1228</v>
      </c>
      <c r="DM1084">
        <v>4</v>
      </c>
      <c r="DN1084" t="s">
        <v>1221</v>
      </c>
      <c r="DO1084">
        <v>1</v>
      </c>
    </row>
    <row r="1085" spans="1:119" x14ac:dyDescent="0.25">
      <c r="A1085">
        <f>ROW(Source!A374)</f>
        <v>374</v>
      </c>
      <c r="B1085">
        <v>353029544</v>
      </c>
      <c r="C1085">
        <v>353033206</v>
      </c>
      <c r="D1085">
        <v>342713971</v>
      </c>
      <c r="E1085">
        <v>1</v>
      </c>
      <c r="F1085">
        <v>1</v>
      </c>
      <c r="G1085">
        <v>1</v>
      </c>
      <c r="H1085">
        <v>3</v>
      </c>
      <c r="I1085" t="s">
        <v>1354</v>
      </c>
      <c r="J1085" t="s">
        <v>1355</v>
      </c>
      <c r="K1085" t="s">
        <v>1356</v>
      </c>
      <c r="L1085">
        <v>1346</v>
      </c>
      <c r="N1085">
        <v>1009</v>
      </c>
      <c r="O1085" t="s">
        <v>1244</v>
      </c>
      <c r="P1085" t="s">
        <v>1244</v>
      </c>
      <c r="Q1085">
        <v>1</v>
      </c>
      <c r="W1085">
        <v>0</v>
      </c>
      <c r="X1085">
        <v>-1352590515</v>
      </c>
      <c r="Y1085">
        <f t="shared" ref="Y1085:Y1099" si="562">(AT1085*ROUND(0,7))</f>
        <v>0</v>
      </c>
      <c r="AA1085">
        <v>103.6</v>
      </c>
      <c r="AB1085">
        <v>0</v>
      </c>
      <c r="AC1085">
        <v>0</v>
      </c>
      <c r="AD1085">
        <v>0</v>
      </c>
      <c r="AE1085">
        <v>58.53</v>
      </c>
      <c r="AF1085">
        <v>0</v>
      </c>
      <c r="AG1085">
        <v>0</v>
      </c>
      <c r="AH1085">
        <v>0</v>
      </c>
      <c r="AI1085">
        <v>1.77</v>
      </c>
      <c r="AJ1085">
        <v>1</v>
      </c>
      <c r="AK1085">
        <v>1</v>
      </c>
      <c r="AL1085">
        <v>1</v>
      </c>
      <c r="AM1085">
        <v>2</v>
      </c>
      <c r="AN1085">
        <v>0</v>
      </c>
      <c r="AO1085">
        <v>0</v>
      </c>
      <c r="AP1085">
        <v>1</v>
      </c>
      <c r="AQ1085">
        <v>1</v>
      </c>
      <c r="AR1085">
        <v>0</v>
      </c>
      <c r="AS1085" t="s">
        <v>3</v>
      </c>
      <c r="AT1085">
        <v>0.03</v>
      </c>
      <c r="AU1085" t="s">
        <v>23</v>
      </c>
      <c r="AV1085">
        <v>0</v>
      </c>
      <c r="AW1085">
        <v>2</v>
      </c>
      <c r="AX1085">
        <v>353033228</v>
      </c>
      <c r="AY1085">
        <v>1</v>
      </c>
      <c r="AZ1085">
        <v>0</v>
      </c>
      <c r="BA1085">
        <v>1085</v>
      </c>
      <c r="BB1085">
        <v>1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1.7559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1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v>0</v>
      </c>
      <c r="CX1085">
        <f>ROUND(Y1085*Source!I374,7)</f>
        <v>0</v>
      </c>
      <c r="CY1085">
        <f t="shared" ref="CY1085:CY1099" si="563">AA1085</f>
        <v>103.6</v>
      </c>
      <c r="CZ1085">
        <f t="shared" ref="CZ1085:CZ1099" si="564">AE1085</f>
        <v>58.53</v>
      </c>
      <c r="DA1085">
        <f t="shared" ref="DA1085:DA1099" si="565">AI1085</f>
        <v>1.77</v>
      </c>
      <c r="DB1085">
        <f t="shared" ref="DB1085:DB1099" si="566">ROUND((ROUND(AT1085*CZ1085,2)*ROUND(0,7)),6)</f>
        <v>0</v>
      </c>
      <c r="DC1085">
        <f t="shared" ref="DC1085:DC1099" si="567">ROUND((ROUND(AT1085*AG1085,2)*ROUND(0,7)),6)</f>
        <v>0</v>
      </c>
      <c r="DD1085" t="s">
        <v>3</v>
      </c>
      <c r="DE1085" t="s">
        <v>3</v>
      </c>
      <c r="DF1085">
        <f>ROUND(ROUND(AE1085*AI1085,2)*CX1085,2)</f>
        <v>0</v>
      </c>
      <c r="DG1085">
        <f t="shared" ref="DG1085:DG1101" si="568">ROUND(ROUND(AF1085,2)*CX1085,2)</f>
        <v>0</v>
      </c>
      <c r="DH1085">
        <f t="shared" si="541"/>
        <v>0</v>
      </c>
      <c r="DI1085">
        <f t="shared" si="542"/>
        <v>0</v>
      </c>
      <c r="DJ1085">
        <f t="shared" ref="DJ1085:DJ1099" si="569">DF1085</f>
        <v>0</v>
      </c>
      <c r="DK1085">
        <v>0</v>
      </c>
      <c r="DL1085" t="s">
        <v>3</v>
      </c>
      <c r="DM1085">
        <v>0</v>
      </c>
      <c r="DN1085" t="s">
        <v>3</v>
      </c>
      <c r="DO1085">
        <v>0</v>
      </c>
    </row>
    <row r="1086" spans="1:119" x14ac:dyDescent="0.25">
      <c r="A1086">
        <f>ROW(Source!A374)</f>
        <v>374</v>
      </c>
      <c r="B1086">
        <v>353029544</v>
      </c>
      <c r="C1086">
        <v>353033206</v>
      </c>
      <c r="D1086">
        <v>342717284</v>
      </c>
      <c r="E1086">
        <v>1</v>
      </c>
      <c r="F1086">
        <v>1</v>
      </c>
      <c r="G1086">
        <v>1</v>
      </c>
      <c r="H1086">
        <v>3</v>
      </c>
      <c r="I1086" t="s">
        <v>1357</v>
      </c>
      <c r="J1086" t="s">
        <v>1358</v>
      </c>
      <c r="K1086" t="s">
        <v>1359</v>
      </c>
      <c r="L1086">
        <v>1348</v>
      </c>
      <c r="N1086">
        <v>1009</v>
      </c>
      <c r="O1086" t="s">
        <v>811</v>
      </c>
      <c r="P1086" t="s">
        <v>811</v>
      </c>
      <c r="Q1086">
        <v>1000</v>
      </c>
      <c r="W1086">
        <v>0</v>
      </c>
      <c r="X1086">
        <v>-1952709209</v>
      </c>
      <c r="Y1086">
        <f t="shared" si="562"/>
        <v>0</v>
      </c>
      <c r="AA1086">
        <v>87870.25</v>
      </c>
      <c r="AB1086">
        <v>0</v>
      </c>
      <c r="AC1086">
        <v>0</v>
      </c>
      <c r="AD1086">
        <v>0</v>
      </c>
      <c r="AE1086">
        <v>70296.2</v>
      </c>
      <c r="AF1086">
        <v>0</v>
      </c>
      <c r="AG1086">
        <v>0</v>
      </c>
      <c r="AH1086">
        <v>0</v>
      </c>
      <c r="AI1086">
        <v>1.25</v>
      </c>
      <c r="AJ1086">
        <v>1</v>
      </c>
      <c r="AK1086">
        <v>1</v>
      </c>
      <c r="AL1086">
        <v>1</v>
      </c>
      <c r="AM1086">
        <v>2</v>
      </c>
      <c r="AN1086">
        <v>0</v>
      </c>
      <c r="AO1086">
        <v>0</v>
      </c>
      <c r="AP1086">
        <v>1</v>
      </c>
      <c r="AQ1086">
        <v>1</v>
      </c>
      <c r="AR1086">
        <v>0</v>
      </c>
      <c r="AS1086" t="s">
        <v>3</v>
      </c>
      <c r="AT1086">
        <v>2.3000000000000001E-4</v>
      </c>
      <c r="AU1086" t="s">
        <v>23</v>
      </c>
      <c r="AV1086">
        <v>0</v>
      </c>
      <c r="AW1086">
        <v>2</v>
      </c>
      <c r="AX1086">
        <v>353033229</v>
      </c>
      <c r="AY1086">
        <v>1</v>
      </c>
      <c r="AZ1086">
        <v>0</v>
      </c>
      <c r="BA1086">
        <v>1086</v>
      </c>
      <c r="BB1086">
        <v>1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16.168126000000001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1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v>0</v>
      </c>
      <c r="CX1086">
        <f>ROUND(Y1086*Source!I374,7)</f>
        <v>0</v>
      </c>
      <c r="CY1086">
        <f t="shared" si="563"/>
        <v>87870.25</v>
      </c>
      <c r="CZ1086">
        <f t="shared" si="564"/>
        <v>70296.2</v>
      </c>
      <c r="DA1086">
        <f t="shared" si="565"/>
        <v>1.25</v>
      </c>
      <c r="DB1086">
        <f t="shared" si="566"/>
        <v>0</v>
      </c>
      <c r="DC1086">
        <f t="shared" si="567"/>
        <v>0</v>
      </c>
      <c r="DD1086" t="s">
        <v>3</v>
      </c>
      <c r="DE1086" t="s">
        <v>3</v>
      </c>
      <c r="DF1086">
        <f>ROUND(ROUND(AE1086*AI1086,2)*CX1086,2)</f>
        <v>0</v>
      </c>
      <c r="DG1086">
        <f t="shared" si="568"/>
        <v>0</v>
      </c>
      <c r="DH1086">
        <f t="shared" si="541"/>
        <v>0</v>
      </c>
      <c r="DI1086">
        <f t="shared" si="542"/>
        <v>0</v>
      </c>
      <c r="DJ1086">
        <f t="shared" si="569"/>
        <v>0</v>
      </c>
      <c r="DK1086">
        <v>0</v>
      </c>
      <c r="DL1086" t="s">
        <v>3</v>
      </c>
      <c r="DM1086">
        <v>0</v>
      </c>
      <c r="DN1086" t="s">
        <v>3</v>
      </c>
      <c r="DO1086">
        <v>0</v>
      </c>
    </row>
    <row r="1087" spans="1:119" x14ac:dyDescent="0.25">
      <c r="A1087">
        <f>ROW(Source!A374)</f>
        <v>374</v>
      </c>
      <c r="B1087">
        <v>353029544</v>
      </c>
      <c r="C1087">
        <v>353033206</v>
      </c>
      <c r="D1087">
        <v>342718355</v>
      </c>
      <c r="E1087">
        <v>1</v>
      </c>
      <c r="F1087">
        <v>1</v>
      </c>
      <c r="G1087">
        <v>1</v>
      </c>
      <c r="H1087">
        <v>3</v>
      </c>
      <c r="I1087" t="s">
        <v>1248</v>
      </c>
      <c r="J1087" t="s">
        <v>1249</v>
      </c>
      <c r="K1087" t="s">
        <v>1250</v>
      </c>
      <c r="L1087">
        <v>1346</v>
      </c>
      <c r="N1087">
        <v>1009</v>
      </c>
      <c r="O1087" t="s">
        <v>1244</v>
      </c>
      <c r="P1087" t="s">
        <v>1244</v>
      </c>
      <c r="Q1087">
        <v>1</v>
      </c>
      <c r="W1087">
        <v>0</v>
      </c>
      <c r="X1087">
        <v>-1749521197</v>
      </c>
      <c r="Y1087">
        <f t="shared" si="562"/>
        <v>0</v>
      </c>
      <c r="AA1087">
        <v>80.8</v>
      </c>
      <c r="AB1087">
        <v>0</v>
      </c>
      <c r="AC1087">
        <v>0</v>
      </c>
      <c r="AD1087">
        <v>0</v>
      </c>
      <c r="AE1087">
        <v>56.11</v>
      </c>
      <c r="AF1087">
        <v>0</v>
      </c>
      <c r="AG1087">
        <v>0</v>
      </c>
      <c r="AH1087">
        <v>0</v>
      </c>
      <c r="AI1087">
        <v>1.44</v>
      </c>
      <c r="AJ1087">
        <v>1</v>
      </c>
      <c r="AK1087">
        <v>1</v>
      </c>
      <c r="AL1087">
        <v>1</v>
      </c>
      <c r="AM1087">
        <v>2</v>
      </c>
      <c r="AN1087">
        <v>0</v>
      </c>
      <c r="AO1087">
        <v>0</v>
      </c>
      <c r="AP1087">
        <v>1</v>
      </c>
      <c r="AQ1087">
        <v>1</v>
      </c>
      <c r="AR1087">
        <v>0</v>
      </c>
      <c r="AS1087" t="s">
        <v>3</v>
      </c>
      <c r="AT1087">
        <v>0.02</v>
      </c>
      <c r="AU1087" t="s">
        <v>23</v>
      </c>
      <c r="AV1087">
        <v>0</v>
      </c>
      <c r="AW1087">
        <v>2</v>
      </c>
      <c r="AX1087">
        <v>353033230</v>
      </c>
      <c r="AY1087">
        <v>1</v>
      </c>
      <c r="AZ1087">
        <v>0</v>
      </c>
      <c r="BA1087">
        <v>1087</v>
      </c>
      <c r="BB1087">
        <v>1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1.1222000000000001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1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V1087">
        <v>0</v>
      </c>
      <c r="CW1087">
        <v>0</v>
      </c>
      <c r="CX1087">
        <f>ROUND(Y1087*Source!I374,7)</f>
        <v>0</v>
      </c>
      <c r="CY1087">
        <f t="shared" si="563"/>
        <v>80.8</v>
      </c>
      <c r="CZ1087">
        <f t="shared" si="564"/>
        <v>56.11</v>
      </c>
      <c r="DA1087">
        <f t="shared" si="565"/>
        <v>1.44</v>
      </c>
      <c r="DB1087">
        <f t="shared" si="566"/>
        <v>0</v>
      </c>
      <c r="DC1087">
        <f t="shared" si="567"/>
        <v>0</v>
      </c>
      <c r="DD1087" t="s">
        <v>3</v>
      </c>
      <c r="DE1087" t="s">
        <v>3</v>
      </c>
      <c r="DF1087">
        <f>ROUND(ROUND(AE1087*AI1087,2)*CX1087,2)</f>
        <v>0</v>
      </c>
      <c r="DG1087">
        <f t="shared" si="568"/>
        <v>0</v>
      </c>
      <c r="DH1087">
        <f t="shared" si="541"/>
        <v>0</v>
      </c>
      <c r="DI1087">
        <f t="shared" si="542"/>
        <v>0</v>
      </c>
      <c r="DJ1087">
        <f t="shared" si="569"/>
        <v>0</v>
      </c>
      <c r="DK1087">
        <v>0</v>
      </c>
      <c r="DL1087" t="s">
        <v>3</v>
      </c>
      <c r="DM1087">
        <v>0</v>
      </c>
      <c r="DN1087" t="s">
        <v>3</v>
      </c>
      <c r="DO1087">
        <v>0</v>
      </c>
    </row>
    <row r="1088" spans="1:119" x14ac:dyDescent="0.25">
      <c r="A1088">
        <f>ROW(Source!A374)</f>
        <v>374</v>
      </c>
      <c r="B1088">
        <v>353029544</v>
      </c>
      <c r="C1088">
        <v>353033206</v>
      </c>
      <c r="D1088">
        <v>342641712</v>
      </c>
      <c r="E1088">
        <v>113</v>
      </c>
      <c r="F1088">
        <v>1</v>
      </c>
      <c r="G1088">
        <v>1</v>
      </c>
      <c r="H1088">
        <v>3</v>
      </c>
      <c r="I1088" t="s">
        <v>1388</v>
      </c>
      <c r="J1088" t="s">
        <v>3</v>
      </c>
      <c r="K1088" t="s">
        <v>1389</v>
      </c>
      <c r="L1088">
        <v>1371</v>
      </c>
      <c r="N1088">
        <v>1013</v>
      </c>
      <c r="O1088" t="s">
        <v>21</v>
      </c>
      <c r="P1088" t="s">
        <v>21</v>
      </c>
      <c r="Q1088">
        <v>1</v>
      </c>
      <c r="W1088">
        <v>0</v>
      </c>
      <c r="X1088">
        <v>-1729700736</v>
      </c>
      <c r="Y1088">
        <f t="shared" si="562"/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1</v>
      </c>
      <c r="AJ1088">
        <v>1</v>
      </c>
      <c r="AK1088">
        <v>1</v>
      </c>
      <c r="AL1088">
        <v>1</v>
      </c>
      <c r="AM1088">
        <v>-2</v>
      </c>
      <c r="AN1088">
        <v>1</v>
      </c>
      <c r="AO1088">
        <v>0</v>
      </c>
      <c r="AP1088">
        <v>1</v>
      </c>
      <c r="AQ1088">
        <v>1</v>
      </c>
      <c r="AR1088">
        <v>0</v>
      </c>
      <c r="AS1088" t="s">
        <v>3</v>
      </c>
      <c r="AT1088">
        <v>0</v>
      </c>
      <c r="AU1088" t="s">
        <v>23</v>
      </c>
      <c r="AV1088">
        <v>0</v>
      </c>
      <c r="AW1088">
        <v>2</v>
      </c>
      <c r="AX1088">
        <v>353033231</v>
      </c>
      <c r="AY1088">
        <v>1</v>
      </c>
      <c r="AZ1088">
        <v>0</v>
      </c>
      <c r="BA1088">
        <v>1088</v>
      </c>
      <c r="BB1088">
        <v>1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V1088">
        <v>0</v>
      </c>
      <c r="CW1088">
        <v>0</v>
      </c>
      <c r="CX1088">
        <f>ROUND(Y1088*Source!I374,7)</f>
        <v>0</v>
      </c>
      <c r="CY1088">
        <f t="shared" si="563"/>
        <v>0</v>
      </c>
      <c r="CZ1088">
        <f t="shared" si="564"/>
        <v>0</v>
      </c>
      <c r="DA1088">
        <f t="shared" si="565"/>
        <v>1</v>
      </c>
      <c r="DB1088">
        <f t="shared" si="566"/>
        <v>0</v>
      </c>
      <c r="DC1088">
        <f t="shared" si="567"/>
        <v>0</v>
      </c>
      <c r="DD1088" t="s">
        <v>3</v>
      </c>
      <c r="DE1088" t="s">
        <v>3</v>
      </c>
      <c r="DF1088">
        <f>ROUND(ROUND(AE1088,2)*CX1088,2)</f>
        <v>0</v>
      </c>
      <c r="DG1088">
        <f t="shared" si="568"/>
        <v>0</v>
      </c>
      <c r="DH1088">
        <f t="shared" si="541"/>
        <v>0</v>
      </c>
      <c r="DI1088">
        <f t="shared" si="542"/>
        <v>0</v>
      </c>
      <c r="DJ1088">
        <f t="shared" si="569"/>
        <v>0</v>
      </c>
      <c r="DK1088">
        <v>0</v>
      </c>
      <c r="DL1088" t="s">
        <v>3</v>
      </c>
      <c r="DM1088">
        <v>0</v>
      </c>
      <c r="DN1088" t="s">
        <v>3</v>
      </c>
      <c r="DO1088">
        <v>0</v>
      </c>
    </row>
    <row r="1089" spans="1:119" x14ac:dyDescent="0.25">
      <c r="A1089">
        <f>ROW(Source!A374)</f>
        <v>374</v>
      </c>
      <c r="B1089">
        <v>353029544</v>
      </c>
      <c r="C1089">
        <v>353033206</v>
      </c>
      <c r="D1089">
        <v>342642533</v>
      </c>
      <c r="E1089">
        <v>113</v>
      </c>
      <c r="F1089">
        <v>1</v>
      </c>
      <c r="G1089">
        <v>1</v>
      </c>
      <c r="H1089">
        <v>3</v>
      </c>
      <c r="I1089" t="s">
        <v>1331</v>
      </c>
      <c r="J1089" t="s">
        <v>3</v>
      </c>
      <c r="K1089" t="s">
        <v>1332</v>
      </c>
      <c r="L1089">
        <v>1346</v>
      </c>
      <c r="N1089">
        <v>1009</v>
      </c>
      <c r="O1089" t="s">
        <v>1244</v>
      </c>
      <c r="P1089" t="s">
        <v>1244</v>
      </c>
      <c r="Q1089">
        <v>1</v>
      </c>
      <c r="W1089">
        <v>0</v>
      </c>
      <c r="X1089">
        <v>-1111733769</v>
      </c>
      <c r="Y1089">
        <f t="shared" si="562"/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1</v>
      </c>
      <c r="AJ1089">
        <v>1</v>
      </c>
      <c r="AK1089">
        <v>1</v>
      </c>
      <c r="AL1089">
        <v>1</v>
      </c>
      <c r="AM1089">
        <v>-2</v>
      </c>
      <c r="AN1089">
        <v>1</v>
      </c>
      <c r="AO1089">
        <v>0</v>
      </c>
      <c r="AP1089">
        <v>1</v>
      </c>
      <c r="AQ1089">
        <v>1</v>
      </c>
      <c r="AR1089">
        <v>0</v>
      </c>
      <c r="AS1089" t="s">
        <v>3</v>
      </c>
      <c r="AT1089">
        <v>0</v>
      </c>
      <c r="AU1089" t="s">
        <v>23</v>
      </c>
      <c r="AV1089">
        <v>0</v>
      </c>
      <c r="AW1089">
        <v>2</v>
      </c>
      <c r="AX1089">
        <v>353033232</v>
      </c>
      <c r="AY1089">
        <v>1</v>
      </c>
      <c r="AZ1089">
        <v>0</v>
      </c>
      <c r="BA1089">
        <v>1089</v>
      </c>
      <c r="BB1089">
        <v>1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v>0</v>
      </c>
      <c r="CX1089">
        <f>ROUND(Y1089*Source!I374,7)</f>
        <v>0</v>
      </c>
      <c r="CY1089">
        <f t="shared" si="563"/>
        <v>0</v>
      </c>
      <c r="CZ1089">
        <f t="shared" si="564"/>
        <v>0</v>
      </c>
      <c r="DA1089">
        <f t="shared" si="565"/>
        <v>1</v>
      </c>
      <c r="DB1089">
        <f t="shared" si="566"/>
        <v>0</v>
      </c>
      <c r="DC1089">
        <f t="shared" si="567"/>
        <v>0</v>
      </c>
      <c r="DD1089" t="s">
        <v>3</v>
      </c>
      <c r="DE1089" t="s">
        <v>3</v>
      </c>
      <c r="DF1089">
        <f>ROUND(ROUND(AE1089,2)*CX1089,2)</f>
        <v>0</v>
      </c>
      <c r="DG1089">
        <f t="shared" si="568"/>
        <v>0</v>
      </c>
      <c r="DH1089">
        <f t="shared" ref="DH1089:DH1152" si="570">ROUND(ROUND(AG1089,2)*CX1089,2)</f>
        <v>0</v>
      </c>
      <c r="DI1089">
        <f t="shared" ref="DI1089:DI1152" si="571">ROUND(ROUND(AH1089,2)*CX1089,2)</f>
        <v>0</v>
      </c>
      <c r="DJ1089">
        <f t="shared" si="569"/>
        <v>0</v>
      </c>
      <c r="DK1089">
        <v>0</v>
      </c>
      <c r="DL1089" t="s">
        <v>3</v>
      </c>
      <c r="DM1089">
        <v>0</v>
      </c>
      <c r="DN1089" t="s">
        <v>3</v>
      </c>
      <c r="DO1089">
        <v>0</v>
      </c>
    </row>
    <row r="1090" spans="1:119" x14ac:dyDescent="0.25">
      <c r="A1090">
        <f>ROW(Source!A374)</f>
        <v>374</v>
      </c>
      <c r="B1090">
        <v>353029544</v>
      </c>
      <c r="C1090">
        <v>353033206</v>
      </c>
      <c r="D1090">
        <v>342723998</v>
      </c>
      <c r="E1090">
        <v>1</v>
      </c>
      <c r="F1090">
        <v>1</v>
      </c>
      <c r="G1090">
        <v>1</v>
      </c>
      <c r="H1090">
        <v>3</v>
      </c>
      <c r="I1090" t="s">
        <v>1390</v>
      </c>
      <c r="J1090" t="s">
        <v>1391</v>
      </c>
      <c r="K1090" t="s">
        <v>1392</v>
      </c>
      <c r="L1090">
        <v>1348</v>
      </c>
      <c r="N1090">
        <v>1009</v>
      </c>
      <c r="O1090" t="s">
        <v>811</v>
      </c>
      <c r="P1090" t="s">
        <v>811</v>
      </c>
      <c r="Q1090">
        <v>1000</v>
      </c>
      <c r="W1090">
        <v>0</v>
      </c>
      <c r="X1090">
        <v>-81904087</v>
      </c>
      <c r="Y1090">
        <f t="shared" si="562"/>
        <v>0</v>
      </c>
      <c r="AA1090">
        <v>77833.7</v>
      </c>
      <c r="AB1090">
        <v>0</v>
      </c>
      <c r="AC1090">
        <v>0</v>
      </c>
      <c r="AD1090">
        <v>0</v>
      </c>
      <c r="AE1090">
        <v>78619.899999999994</v>
      </c>
      <c r="AF1090">
        <v>0</v>
      </c>
      <c r="AG1090">
        <v>0</v>
      </c>
      <c r="AH1090">
        <v>0</v>
      </c>
      <c r="AI1090">
        <v>0.99</v>
      </c>
      <c r="AJ1090">
        <v>1</v>
      </c>
      <c r="AK1090">
        <v>1</v>
      </c>
      <c r="AL1090">
        <v>1</v>
      </c>
      <c r="AM1090">
        <v>2</v>
      </c>
      <c r="AN1090">
        <v>1</v>
      </c>
      <c r="AO1090">
        <v>0</v>
      </c>
      <c r="AP1090">
        <v>1</v>
      </c>
      <c r="AQ1090">
        <v>1</v>
      </c>
      <c r="AR1090">
        <v>0</v>
      </c>
      <c r="AS1090" t="s">
        <v>3</v>
      </c>
      <c r="AT1090">
        <v>0</v>
      </c>
      <c r="AU1090" t="s">
        <v>23</v>
      </c>
      <c r="AV1090">
        <v>0</v>
      </c>
      <c r="AW1090">
        <v>2</v>
      </c>
      <c r="AX1090">
        <v>353033233</v>
      </c>
      <c r="AY1090">
        <v>1</v>
      </c>
      <c r="AZ1090">
        <v>0</v>
      </c>
      <c r="BA1090">
        <v>1090</v>
      </c>
      <c r="BB1090">
        <v>1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V1090">
        <v>0</v>
      </c>
      <c r="CW1090">
        <v>0</v>
      </c>
      <c r="CX1090">
        <f>ROUND(Y1090*Source!I374,7)</f>
        <v>0</v>
      </c>
      <c r="CY1090">
        <f t="shared" si="563"/>
        <v>77833.7</v>
      </c>
      <c r="CZ1090">
        <f t="shared" si="564"/>
        <v>78619.899999999994</v>
      </c>
      <c r="DA1090">
        <f t="shared" si="565"/>
        <v>0.99</v>
      </c>
      <c r="DB1090">
        <f t="shared" si="566"/>
        <v>0</v>
      </c>
      <c r="DC1090">
        <f t="shared" si="567"/>
        <v>0</v>
      </c>
      <c r="DD1090" t="s">
        <v>3</v>
      </c>
      <c r="DE1090" t="s">
        <v>3</v>
      </c>
      <c r="DF1090">
        <f>ROUND(ROUND(AE1090*AI1090,2)*CX1090,2)</f>
        <v>0</v>
      </c>
      <c r="DG1090">
        <f t="shared" si="568"/>
        <v>0</v>
      </c>
      <c r="DH1090">
        <f t="shared" si="570"/>
        <v>0</v>
      </c>
      <c r="DI1090">
        <f t="shared" si="571"/>
        <v>0</v>
      </c>
      <c r="DJ1090">
        <f t="shared" si="569"/>
        <v>0</v>
      </c>
      <c r="DK1090">
        <v>0</v>
      </c>
      <c r="DL1090" t="s">
        <v>3</v>
      </c>
      <c r="DM1090">
        <v>0</v>
      </c>
      <c r="DN1090" t="s">
        <v>3</v>
      </c>
      <c r="DO1090">
        <v>0</v>
      </c>
    </row>
    <row r="1091" spans="1:119" x14ac:dyDescent="0.25">
      <c r="A1091">
        <f>ROW(Source!A374)</f>
        <v>374</v>
      </c>
      <c r="B1091">
        <v>353029544</v>
      </c>
      <c r="C1091">
        <v>353033206</v>
      </c>
      <c r="D1091">
        <v>342643249</v>
      </c>
      <c r="E1091">
        <v>113</v>
      </c>
      <c r="F1091">
        <v>1</v>
      </c>
      <c r="G1091">
        <v>1</v>
      </c>
      <c r="H1091">
        <v>3</v>
      </c>
      <c r="I1091" t="s">
        <v>1360</v>
      </c>
      <c r="J1091" t="s">
        <v>3</v>
      </c>
      <c r="K1091" t="s">
        <v>1361</v>
      </c>
      <c r="L1091">
        <v>1339</v>
      </c>
      <c r="N1091">
        <v>1007</v>
      </c>
      <c r="O1091" t="s">
        <v>1319</v>
      </c>
      <c r="P1091" t="s">
        <v>1319</v>
      </c>
      <c r="Q1091">
        <v>1</v>
      </c>
      <c r="W1091">
        <v>0</v>
      </c>
      <c r="X1091">
        <v>-1563220161</v>
      </c>
      <c r="Y1091">
        <f t="shared" si="562"/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1</v>
      </c>
      <c r="AJ1091">
        <v>1</v>
      </c>
      <c r="AK1091">
        <v>1</v>
      </c>
      <c r="AL1091">
        <v>1</v>
      </c>
      <c r="AM1091">
        <v>-2</v>
      </c>
      <c r="AN1091">
        <v>1</v>
      </c>
      <c r="AO1091">
        <v>0</v>
      </c>
      <c r="AP1091">
        <v>1</v>
      </c>
      <c r="AQ1091">
        <v>1</v>
      </c>
      <c r="AR1091">
        <v>0</v>
      </c>
      <c r="AS1091" t="s">
        <v>3</v>
      </c>
      <c r="AT1091">
        <v>0</v>
      </c>
      <c r="AU1091" t="s">
        <v>23</v>
      </c>
      <c r="AV1091">
        <v>0</v>
      </c>
      <c r="AW1091">
        <v>2</v>
      </c>
      <c r="AX1091">
        <v>353033234</v>
      </c>
      <c r="AY1091">
        <v>1</v>
      </c>
      <c r="AZ1091">
        <v>0</v>
      </c>
      <c r="BA1091">
        <v>1091</v>
      </c>
      <c r="BB1091">
        <v>1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V1091">
        <v>0</v>
      </c>
      <c r="CW1091">
        <v>0</v>
      </c>
      <c r="CX1091">
        <f>ROUND(Y1091*Source!I374,7)</f>
        <v>0</v>
      </c>
      <c r="CY1091">
        <f t="shared" si="563"/>
        <v>0</v>
      </c>
      <c r="CZ1091">
        <f t="shared" si="564"/>
        <v>0</v>
      </c>
      <c r="DA1091">
        <f t="shared" si="565"/>
        <v>1</v>
      </c>
      <c r="DB1091">
        <f t="shared" si="566"/>
        <v>0</v>
      </c>
      <c r="DC1091">
        <f t="shared" si="567"/>
        <v>0</v>
      </c>
      <c r="DD1091" t="s">
        <v>3</v>
      </c>
      <c r="DE1091" t="s">
        <v>3</v>
      </c>
      <c r="DF1091">
        <f>ROUND(ROUND(AE1091,2)*CX1091,2)</f>
        <v>0</v>
      </c>
      <c r="DG1091">
        <f t="shared" si="568"/>
        <v>0</v>
      </c>
      <c r="DH1091">
        <f t="shared" si="570"/>
        <v>0</v>
      </c>
      <c r="DI1091">
        <f t="shared" si="571"/>
        <v>0</v>
      </c>
      <c r="DJ1091">
        <f t="shared" si="569"/>
        <v>0</v>
      </c>
      <c r="DK1091">
        <v>0</v>
      </c>
      <c r="DL1091" t="s">
        <v>3</v>
      </c>
      <c r="DM1091">
        <v>0</v>
      </c>
      <c r="DN1091" t="s">
        <v>3</v>
      </c>
      <c r="DO1091">
        <v>0</v>
      </c>
    </row>
    <row r="1092" spans="1:119" x14ac:dyDescent="0.25">
      <c r="A1092">
        <f>ROW(Source!A374)</f>
        <v>374</v>
      </c>
      <c r="B1092">
        <v>353029544</v>
      </c>
      <c r="C1092">
        <v>353033206</v>
      </c>
      <c r="D1092">
        <v>342735762</v>
      </c>
      <c r="E1092">
        <v>1</v>
      </c>
      <c r="F1092">
        <v>1</v>
      </c>
      <c r="G1092">
        <v>1</v>
      </c>
      <c r="H1092">
        <v>3</v>
      </c>
      <c r="I1092" t="s">
        <v>1362</v>
      </c>
      <c r="J1092" t="s">
        <v>1363</v>
      </c>
      <c r="K1092" t="s">
        <v>1364</v>
      </c>
      <c r="L1092">
        <v>1348</v>
      </c>
      <c r="N1092">
        <v>1009</v>
      </c>
      <c r="O1092" t="s">
        <v>811</v>
      </c>
      <c r="P1092" t="s">
        <v>811</v>
      </c>
      <c r="Q1092">
        <v>1000</v>
      </c>
      <c r="W1092">
        <v>0</v>
      </c>
      <c r="X1092">
        <v>-1762704522</v>
      </c>
      <c r="Y1092">
        <f t="shared" si="562"/>
        <v>0</v>
      </c>
      <c r="AA1092">
        <v>80257.66</v>
      </c>
      <c r="AB1092">
        <v>0</v>
      </c>
      <c r="AC1092">
        <v>0</v>
      </c>
      <c r="AD1092">
        <v>0</v>
      </c>
      <c r="AE1092">
        <v>61265.39</v>
      </c>
      <c r="AF1092">
        <v>0</v>
      </c>
      <c r="AG1092">
        <v>0</v>
      </c>
      <c r="AH1092">
        <v>0</v>
      </c>
      <c r="AI1092">
        <v>1.31</v>
      </c>
      <c r="AJ1092">
        <v>1</v>
      </c>
      <c r="AK1092">
        <v>1</v>
      </c>
      <c r="AL1092">
        <v>1</v>
      </c>
      <c r="AM1092">
        <v>2</v>
      </c>
      <c r="AN1092">
        <v>0</v>
      </c>
      <c r="AO1092">
        <v>0</v>
      </c>
      <c r="AP1092">
        <v>1</v>
      </c>
      <c r="AQ1092">
        <v>1</v>
      </c>
      <c r="AR1092">
        <v>0</v>
      </c>
      <c r="AS1092" t="s">
        <v>3</v>
      </c>
      <c r="AT1092">
        <v>4.0000000000000002E-4</v>
      </c>
      <c r="AU1092" t="s">
        <v>23</v>
      </c>
      <c r="AV1092">
        <v>0</v>
      </c>
      <c r="AW1092">
        <v>2</v>
      </c>
      <c r="AX1092">
        <v>353033235</v>
      </c>
      <c r="AY1092">
        <v>1</v>
      </c>
      <c r="AZ1092">
        <v>0</v>
      </c>
      <c r="BA1092">
        <v>1092</v>
      </c>
      <c r="BB1092">
        <v>1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24.506156000000001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1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V1092">
        <v>0</v>
      </c>
      <c r="CW1092">
        <v>0</v>
      </c>
      <c r="CX1092">
        <f>ROUND(Y1092*Source!I374,7)</f>
        <v>0</v>
      </c>
      <c r="CY1092">
        <f t="shared" si="563"/>
        <v>80257.66</v>
      </c>
      <c r="CZ1092">
        <f t="shared" si="564"/>
        <v>61265.39</v>
      </c>
      <c r="DA1092">
        <f t="shared" si="565"/>
        <v>1.31</v>
      </c>
      <c r="DB1092">
        <f t="shared" si="566"/>
        <v>0</v>
      </c>
      <c r="DC1092">
        <f t="shared" si="567"/>
        <v>0</v>
      </c>
      <c r="DD1092" t="s">
        <v>3</v>
      </c>
      <c r="DE1092" t="s">
        <v>3</v>
      </c>
      <c r="DF1092">
        <f>ROUND(ROUND(AE1092*AI1092,2)*CX1092,2)</f>
        <v>0</v>
      </c>
      <c r="DG1092">
        <f t="shared" si="568"/>
        <v>0</v>
      </c>
      <c r="DH1092">
        <f t="shared" si="570"/>
        <v>0</v>
      </c>
      <c r="DI1092">
        <f t="shared" si="571"/>
        <v>0</v>
      </c>
      <c r="DJ1092">
        <f t="shared" si="569"/>
        <v>0</v>
      </c>
      <c r="DK1092">
        <v>0</v>
      </c>
      <c r="DL1092" t="s">
        <v>3</v>
      </c>
      <c r="DM1092">
        <v>0</v>
      </c>
      <c r="DN1092" t="s">
        <v>3</v>
      </c>
      <c r="DO1092">
        <v>0</v>
      </c>
    </row>
    <row r="1093" spans="1:119" x14ac:dyDescent="0.25">
      <c r="A1093">
        <f>ROW(Source!A374)</f>
        <v>374</v>
      </c>
      <c r="B1093">
        <v>353029544</v>
      </c>
      <c r="C1093">
        <v>353033206</v>
      </c>
      <c r="D1093">
        <v>342735789</v>
      </c>
      <c r="E1093">
        <v>1</v>
      </c>
      <c r="F1093">
        <v>1</v>
      </c>
      <c r="G1093">
        <v>1</v>
      </c>
      <c r="H1093">
        <v>3</v>
      </c>
      <c r="I1093" t="s">
        <v>1365</v>
      </c>
      <c r="J1093" t="s">
        <v>1366</v>
      </c>
      <c r="K1093" t="s">
        <v>1367</v>
      </c>
      <c r="L1093">
        <v>1348</v>
      </c>
      <c r="N1093">
        <v>1009</v>
      </c>
      <c r="O1093" t="s">
        <v>811</v>
      </c>
      <c r="P1093" t="s">
        <v>811</v>
      </c>
      <c r="Q1093">
        <v>1000</v>
      </c>
      <c r="W1093">
        <v>0</v>
      </c>
      <c r="X1093">
        <v>1651372890</v>
      </c>
      <c r="Y1093">
        <f t="shared" si="562"/>
        <v>0</v>
      </c>
      <c r="AA1093">
        <v>97625.600000000006</v>
      </c>
      <c r="AB1093">
        <v>0</v>
      </c>
      <c r="AC1093">
        <v>0</v>
      </c>
      <c r="AD1093">
        <v>0</v>
      </c>
      <c r="AE1093">
        <v>80020.98</v>
      </c>
      <c r="AF1093">
        <v>0</v>
      </c>
      <c r="AG1093">
        <v>0</v>
      </c>
      <c r="AH1093">
        <v>0</v>
      </c>
      <c r="AI1093">
        <v>1.22</v>
      </c>
      <c r="AJ1093">
        <v>1</v>
      </c>
      <c r="AK1093">
        <v>1</v>
      </c>
      <c r="AL1093">
        <v>1</v>
      </c>
      <c r="AM1093">
        <v>2</v>
      </c>
      <c r="AN1093">
        <v>0</v>
      </c>
      <c r="AO1093">
        <v>0</v>
      </c>
      <c r="AP1093">
        <v>1</v>
      </c>
      <c r="AQ1093">
        <v>1</v>
      </c>
      <c r="AR1093">
        <v>0</v>
      </c>
      <c r="AS1093" t="s">
        <v>3</v>
      </c>
      <c r="AT1093">
        <v>1.0000000000000001E-5</v>
      </c>
      <c r="AU1093" t="s">
        <v>23</v>
      </c>
      <c r="AV1093">
        <v>0</v>
      </c>
      <c r="AW1093">
        <v>2</v>
      </c>
      <c r="AX1093">
        <v>353033236</v>
      </c>
      <c r="AY1093">
        <v>1</v>
      </c>
      <c r="AZ1093">
        <v>0</v>
      </c>
      <c r="BA1093">
        <v>1093</v>
      </c>
      <c r="BB1093">
        <v>1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0.80020979999999997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1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V1093">
        <v>0</v>
      </c>
      <c r="CW1093">
        <v>0</v>
      </c>
      <c r="CX1093">
        <f>ROUND(Y1093*Source!I374,7)</f>
        <v>0</v>
      </c>
      <c r="CY1093">
        <f t="shared" si="563"/>
        <v>97625.600000000006</v>
      </c>
      <c r="CZ1093">
        <f t="shared" si="564"/>
        <v>80020.98</v>
      </c>
      <c r="DA1093">
        <f t="shared" si="565"/>
        <v>1.22</v>
      </c>
      <c r="DB1093">
        <f t="shared" si="566"/>
        <v>0</v>
      </c>
      <c r="DC1093">
        <f t="shared" si="567"/>
        <v>0</v>
      </c>
      <c r="DD1093" t="s">
        <v>3</v>
      </c>
      <c r="DE1093" t="s">
        <v>3</v>
      </c>
      <c r="DF1093">
        <f>ROUND(ROUND(AE1093*AI1093,2)*CX1093,2)</f>
        <v>0</v>
      </c>
      <c r="DG1093">
        <f t="shared" si="568"/>
        <v>0</v>
      </c>
      <c r="DH1093">
        <f t="shared" si="570"/>
        <v>0</v>
      </c>
      <c r="DI1093">
        <f t="shared" si="571"/>
        <v>0</v>
      </c>
      <c r="DJ1093">
        <f t="shared" si="569"/>
        <v>0</v>
      </c>
      <c r="DK1093">
        <v>0</v>
      </c>
      <c r="DL1093" t="s">
        <v>3</v>
      </c>
      <c r="DM1093">
        <v>0</v>
      </c>
      <c r="DN1093" t="s">
        <v>3</v>
      </c>
      <c r="DO1093">
        <v>0</v>
      </c>
    </row>
    <row r="1094" spans="1:119" x14ac:dyDescent="0.25">
      <c r="A1094">
        <f>ROW(Source!A374)</f>
        <v>374</v>
      </c>
      <c r="B1094">
        <v>353029544</v>
      </c>
      <c r="C1094">
        <v>353033206</v>
      </c>
      <c r="D1094">
        <v>342735793</v>
      </c>
      <c r="E1094">
        <v>1</v>
      </c>
      <c r="F1094">
        <v>1</v>
      </c>
      <c r="G1094">
        <v>1</v>
      </c>
      <c r="H1094">
        <v>3</v>
      </c>
      <c r="I1094" t="s">
        <v>1368</v>
      </c>
      <c r="J1094" t="s">
        <v>1369</v>
      </c>
      <c r="K1094" t="s">
        <v>1370</v>
      </c>
      <c r="L1094">
        <v>1348</v>
      </c>
      <c r="N1094">
        <v>1009</v>
      </c>
      <c r="O1094" t="s">
        <v>811</v>
      </c>
      <c r="P1094" t="s">
        <v>811</v>
      </c>
      <c r="Q1094">
        <v>1000</v>
      </c>
      <c r="W1094">
        <v>0</v>
      </c>
      <c r="X1094">
        <v>2043689558</v>
      </c>
      <c r="Y1094">
        <f t="shared" si="562"/>
        <v>0</v>
      </c>
      <c r="AA1094">
        <v>49919.28</v>
      </c>
      <c r="AB1094">
        <v>0</v>
      </c>
      <c r="AC1094">
        <v>0</v>
      </c>
      <c r="AD1094">
        <v>0</v>
      </c>
      <c r="AE1094">
        <v>40917.440000000002</v>
      </c>
      <c r="AF1094">
        <v>0</v>
      </c>
      <c r="AG1094">
        <v>0</v>
      </c>
      <c r="AH1094">
        <v>0</v>
      </c>
      <c r="AI1094">
        <v>1.22</v>
      </c>
      <c r="AJ1094">
        <v>1</v>
      </c>
      <c r="AK1094">
        <v>1</v>
      </c>
      <c r="AL1094">
        <v>1</v>
      </c>
      <c r="AM1094">
        <v>2</v>
      </c>
      <c r="AN1094">
        <v>0</v>
      </c>
      <c r="AO1094">
        <v>0</v>
      </c>
      <c r="AP1094">
        <v>1</v>
      </c>
      <c r="AQ1094">
        <v>1</v>
      </c>
      <c r="AR1094">
        <v>0</v>
      </c>
      <c r="AS1094" t="s">
        <v>3</v>
      </c>
      <c r="AT1094">
        <v>5.9999999999999995E-4</v>
      </c>
      <c r="AU1094" t="s">
        <v>23</v>
      </c>
      <c r="AV1094">
        <v>0</v>
      </c>
      <c r="AW1094">
        <v>2</v>
      </c>
      <c r="AX1094">
        <v>353033237</v>
      </c>
      <c r="AY1094">
        <v>1</v>
      </c>
      <c r="AZ1094">
        <v>0</v>
      </c>
      <c r="BA1094">
        <v>1094</v>
      </c>
      <c r="BB1094">
        <v>1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24.550463999999998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1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V1094">
        <v>0</v>
      </c>
      <c r="CW1094">
        <v>0</v>
      </c>
      <c r="CX1094">
        <f>ROUND(Y1094*Source!I374,7)</f>
        <v>0</v>
      </c>
      <c r="CY1094">
        <f t="shared" si="563"/>
        <v>49919.28</v>
      </c>
      <c r="CZ1094">
        <f t="shared" si="564"/>
        <v>40917.440000000002</v>
      </c>
      <c r="DA1094">
        <f t="shared" si="565"/>
        <v>1.22</v>
      </c>
      <c r="DB1094">
        <f t="shared" si="566"/>
        <v>0</v>
      </c>
      <c r="DC1094">
        <f t="shared" si="567"/>
        <v>0</v>
      </c>
      <c r="DD1094" t="s">
        <v>3</v>
      </c>
      <c r="DE1094" t="s">
        <v>3</v>
      </c>
      <c r="DF1094">
        <f>ROUND(ROUND(AE1094*AI1094,2)*CX1094,2)</f>
        <v>0</v>
      </c>
      <c r="DG1094">
        <f t="shared" si="568"/>
        <v>0</v>
      </c>
      <c r="DH1094">
        <f t="shared" si="570"/>
        <v>0</v>
      </c>
      <c r="DI1094">
        <f t="shared" si="571"/>
        <v>0</v>
      </c>
      <c r="DJ1094">
        <f t="shared" si="569"/>
        <v>0</v>
      </c>
      <c r="DK1094">
        <v>0</v>
      </c>
      <c r="DL1094" t="s">
        <v>3</v>
      </c>
      <c r="DM1094">
        <v>0</v>
      </c>
      <c r="DN1094" t="s">
        <v>3</v>
      </c>
      <c r="DO1094">
        <v>0</v>
      </c>
    </row>
    <row r="1095" spans="1:119" x14ac:dyDescent="0.25">
      <c r="A1095">
        <f>ROW(Source!A374)</f>
        <v>374</v>
      </c>
      <c r="B1095">
        <v>353029544</v>
      </c>
      <c r="C1095">
        <v>353033206</v>
      </c>
      <c r="D1095">
        <v>342736060</v>
      </c>
      <c r="E1095">
        <v>1</v>
      </c>
      <c r="F1095">
        <v>1</v>
      </c>
      <c r="G1095">
        <v>1</v>
      </c>
      <c r="H1095">
        <v>3</v>
      </c>
      <c r="I1095" t="s">
        <v>1371</v>
      </c>
      <c r="J1095" t="s">
        <v>1372</v>
      </c>
      <c r="K1095" t="s">
        <v>1373</v>
      </c>
      <c r="L1095">
        <v>1348</v>
      </c>
      <c r="N1095">
        <v>1009</v>
      </c>
      <c r="O1095" t="s">
        <v>811</v>
      </c>
      <c r="P1095" t="s">
        <v>811</v>
      </c>
      <c r="Q1095">
        <v>1000</v>
      </c>
      <c r="W1095">
        <v>0</v>
      </c>
      <c r="X1095">
        <v>1864305312</v>
      </c>
      <c r="Y1095">
        <f t="shared" si="562"/>
        <v>0</v>
      </c>
      <c r="AA1095">
        <v>120588.67</v>
      </c>
      <c r="AB1095">
        <v>0</v>
      </c>
      <c r="AC1095">
        <v>0</v>
      </c>
      <c r="AD1095">
        <v>0</v>
      </c>
      <c r="AE1095">
        <v>98039.57</v>
      </c>
      <c r="AF1095">
        <v>0</v>
      </c>
      <c r="AG1095">
        <v>0</v>
      </c>
      <c r="AH1095">
        <v>0</v>
      </c>
      <c r="AI1095">
        <v>1.23</v>
      </c>
      <c r="AJ1095">
        <v>1</v>
      </c>
      <c r="AK1095">
        <v>1</v>
      </c>
      <c r="AL1095">
        <v>1</v>
      </c>
      <c r="AM1095">
        <v>2</v>
      </c>
      <c r="AN1095">
        <v>0</v>
      </c>
      <c r="AO1095">
        <v>0</v>
      </c>
      <c r="AP1095">
        <v>1</v>
      </c>
      <c r="AQ1095">
        <v>1</v>
      </c>
      <c r="AR1095">
        <v>0</v>
      </c>
      <c r="AS1095" t="s">
        <v>3</v>
      </c>
      <c r="AT1095">
        <v>5.9999999999999995E-4</v>
      </c>
      <c r="AU1095" t="s">
        <v>23</v>
      </c>
      <c r="AV1095">
        <v>0</v>
      </c>
      <c r="AW1095">
        <v>2</v>
      </c>
      <c r="AX1095">
        <v>353033238</v>
      </c>
      <c r="AY1095">
        <v>1</v>
      </c>
      <c r="AZ1095">
        <v>0</v>
      </c>
      <c r="BA1095">
        <v>1095</v>
      </c>
      <c r="BB1095">
        <v>1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58.823741999999996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1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V1095">
        <v>0</v>
      </c>
      <c r="CW1095">
        <v>0</v>
      </c>
      <c r="CX1095">
        <f>ROUND(Y1095*Source!I374,7)</f>
        <v>0</v>
      </c>
      <c r="CY1095">
        <f t="shared" si="563"/>
        <v>120588.67</v>
      </c>
      <c r="CZ1095">
        <f t="shared" si="564"/>
        <v>98039.57</v>
      </c>
      <c r="DA1095">
        <f t="shared" si="565"/>
        <v>1.23</v>
      </c>
      <c r="DB1095">
        <f t="shared" si="566"/>
        <v>0</v>
      </c>
      <c r="DC1095">
        <f t="shared" si="567"/>
        <v>0</v>
      </c>
      <c r="DD1095" t="s">
        <v>3</v>
      </c>
      <c r="DE1095" t="s">
        <v>3</v>
      </c>
      <c r="DF1095">
        <f>ROUND(ROUND(AE1095*AI1095,2)*CX1095,2)</f>
        <v>0</v>
      </c>
      <c r="DG1095">
        <f t="shared" si="568"/>
        <v>0</v>
      </c>
      <c r="DH1095">
        <f t="shared" si="570"/>
        <v>0</v>
      </c>
      <c r="DI1095">
        <f t="shared" si="571"/>
        <v>0</v>
      </c>
      <c r="DJ1095">
        <f t="shared" si="569"/>
        <v>0</v>
      </c>
      <c r="DK1095">
        <v>0</v>
      </c>
      <c r="DL1095" t="s">
        <v>3</v>
      </c>
      <c r="DM1095">
        <v>0</v>
      </c>
      <c r="DN1095" t="s">
        <v>3</v>
      </c>
      <c r="DO1095">
        <v>0</v>
      </c>
    </row>
    <row r="1096" spans="1:119" x14ac:dyDescent="0.25">
      <c r="A1096">
        <f>ROW(Source!A374)</f>
        <v>374</v>
      </c>
      <c r="B1096">
        <v>353029544</v>
      </c>
      <c r="C1096">
        <v>353033206</v>
      </c>
      <c r="D1096">
        <v>342743019</v>
      </c>
      <c r="E1096">
        <v>1</v>
      </c>
      <c r="F1096">
        <v>1</v>
      </c>
      <c r="G1096">
        <v>1</v>
      </c>
      <c r="H1096">
        <v>3</v>
      </c>
      <c r="I1096" t="s">
        <v>1374</v>
      </c>
      <c r="J1096" t="s">
        <v>1375</v>
      </c>
      <c r="K1096" t="s">
        <v>1376</v>
      </c>
      <c r="L1096">
        <v>1425</v>
      </c>
      <c r="N1096">
        <v>1013</v>
      </c>
      <c r="O1096" t="s">
        <v>894</v>
      </c>
      <c r="P1096" t="s">
        <v>894</v>
      </c>
      <c r="Q1096">
        <v>1</v>
      </c>
      <c r="W1096">
        <v>0</v>
      </c>
      <c r="X1096">
        <v>35726856</v>
      </c>
      <c r="Y1096">
        <f t="shared" si="562"/>
        <v>0</v>
      </c>
      <c r="AA1096">
        <v>1227.76</v>
      </c>
      <c r="AB1096">
        <v>0</v>
      </c>
      <c r="AC1096">
        <v>0</v>
      </c>
      <c r="AD1096">
        <v>0</v>
      </c>
      <c r="AE1096">
        <v>1031.73</v>
      </c>
      <c r="AF1096">
        <v>0</v>
      </c>
      <c r="AG1096">
        <v>0</v>
      </c>
      <c r="AH1096">
        <v>0</v>
      </c>
      <c r="AI1096">
        <v>1.19</v>
      </c>
      <c r="AJ1096">
        <v>1</v>
      </c>
      <c r="AK1096">
        <v>1</v>
      </c>
      <c r="AL1096">
        <v>1</v>
      </c>
      <c r="AM1096">
        <v>2</v>
      </c>
      <c r="AN1096">
        <v>0</v>
      </c>
      <c r="AO1096">
        <v>0</v>
      </c>
      <c r="AP1096">
        <v>1</v>
      </c>
      <c r="AQ1096">
        <v>1</v>
      </c>
      <c r="AR1096">
        <v>0</v>
      </c>
      <c r="AS1096" t="s">
        <v>3</v>
      </c>
      <c r="AT1096">
        <v>0.06</v>
      </c>
      <c r="AU1096" t="s">
        <v>23</v>
      </c>
      <c r="AV1096">
        <v>0</v>
      </c>
      <c r="AW1096">
        <v>2</v>
      </c>
      <c r="AX1096">
        <v>353033239</v>
      </c>
      <c r="AY1096">
        <v>1</v>
      </c>
      <c r="AZ1096">
        <v>0</v>
      </c>
      <c r="BA1096">
        <v>1096</v>
      </c>
      <c r="BB1096">
        <v>1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61.903799999999997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1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V1096">
        <v>0</v>
      </c>
      <c r="CW1096">
        <v>0</v>
      </c>
      <c r="CX1096">
        <f>ROUND(Y1096*Source!I374,7)</f>
        <v>0</v>
      </c>
      <c r="CY1096">
        <f t="shared" si="563"/>
        <v>1227.76</v>
      </c>
      <c r="CZ1096">
        <f t="shared" si="564"/>
        <v>1031.73</v>
      </c>
      <c r="DA1096">
        <f t="shared" si="565"/>
        <v>1.19</v>
      </c>
      <c r="DB1096">
        <f t="shared" si="566"/>
        <v>0</v>
      </c>
      <c r="DC1096">
        <f t="shared" si="567"/>
        <v>0</v>
      </c>
      <c r="DD1096" t="s">
        <v>3</v>
      </c>
      <c r="DE1096" t="s">
        <v>3</v>
      </c>
      <c r="DF1096">
        <f>ROUND(ROUND(AE1096*AI1096,2)*CX1096,2)</f>
        <v>0</v>
      </c>
      <c r="DG1096">
        <f t="shared" si="568"/>
        <v>0</v>
      </c>
      <c r="DH1096">
        <f t="shared" si="570"/>
        <v>0</v>
      </c>
      <c r="DI1096">
        <f t="shared" si="571"/>
        <v>0</v>
      </c>
      <c r="DJ1096">
        <f t="shared" si="569"/>
        <v>0</v>
      </c>
      <c r="DK1096">
        <v>0</v>
      </c>
      <c r="DL1096" t="s">
        <v>3</v>
      </c>
      <c r="DM1096">
        <v>0</v>
      </c>
      <c r="DN1096" t="s">
        <v>3</v>
      </c>
      <c r="DO1096">
        <v>0</v>
      </c>
    </row>
    <row r="1097" spans="1:119" x14ac:dyDescent="0.25">
      <c r="A1097">
        <f>ROW(Source!A374)</f>
        <v>374</v>
      </c>
      <c r="B1097">
        <v>353029544</v>
      </c>
      <c r="C1097">
        <v>353033206</v>
      </c>
      <c r="D1097">
        <v>342645106</v>
      </c>
      <c r="E1097">
        <v>113</v>
      </c>
      <c r="F1097">
        <v>1</v>
      </c>
      <c r="G1097">
        <v>1</v>
      </c>
      <c r="H1097">
        <v>3</v>
      </c>
      <c r="I1097" t="s">
        <v>1333</v>
      </c>
      <c r="J1097" t="s">
        <v>3</v>
      </c>
      <c r="K1097" t="s">
        <v>1377</v>
      </c>
      <c r="L1097">
        <v>1371</v>
      </c>
      <c r="N1097">
        <v>1013</v>
      </c>
      <c r="O1097" t="s">
        <v>21</v>
      </c>
      <c r="P1097" t="s">
        <v>21</v>
      </c>
      <c r="Q1097">
        <v>1</v>
      </c>
      <c r="W1097">
        <v>0</v>
      </c>
      <c r="X1097">
        <v>-950997571</v>
      </c>
      <c r="Y1097">
        <f t="shared" si="562"/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1</v>
      </c>
      <c r="AJ1097">
        <v>1</v>
      </c>
      <c r="AK1097">
        <v>1</v>
      </c>
      <c r="AL1097">
        <v>1</v>
      </c>
      <c r="AM1097">
        <v>-2</v>
      </c>
      <c r="AN1097">
        <v>1</v>
      </c>
      <c r="AO1097">
        <v>0</v>
      </c>
      <c r="AP1097">
        <v>1</v>
      </c>
      <c r="AQ1097">
        <v>1</v>
      </c>
      <c r="AR1097">
        <v>0</v>
      </c>
      <c r="AS1097" t="s">
        <v>3</v>
      </c>
      <c r="AT1097">
        <v>0</v>
      </c>
      <c r="AU1097" t="s">
        <v>23</v>
      </c>
      <c r="AV1097">
        <v>0</v>
      </c>
      <c r="AW1097">
        <v>2</v>
      </c>
      <c r="AX1097">
        <v>353033240</v>
      </c>
      <c r="AY1097">
        <v>1</v>
      </c>
      <c r="AZ1097">
        <v>0</v>
      </c>
      <c r="BA1097">
        <v>1097</v>
      </c>
      <c r="BB1097">
        <v>1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V1097">
        <v>0</v>
      </c>
      <c r="CW1097">
        <v>0</v>
      </c>
      <c r="CX1097">
        <f>ROUND(Y1097*Source!I374,7)</f>
        <v>0</v>
      </c>
      <c r="CY1097">
        <f t="shared" si="563"/>
        <v>0</v>
      </c>
      <c r="CZ1097">
        <f t="shared" si="564"/>
        <v>0</v>
      </c>
      <c r="DA1097">
        <f t="shared" si="565"/>
        <v>1</v>
      </c>
      <c r="DB1097">
        <f t="shared" si="566"/>
        <v>0</v>
      </c>
      <c r="DC1097">
        <f t="shared" si="567"/>
        <v>0</v>
      </c>
      <c r="DD1097" t="s">
        <v>3</v>
      </c>
      <c r="DE1097" t="s">
        <v>3</v>
      </c>
      <c r="DF1097">
        <f t="shared" ref="DF1097:DF1102" si="572">ROUND(ROUND(AE1097,2)*CX1097,2)</f>
        <v>0</v>
      </c>
      <c r="DG1097">
        <f t="shared" si="568"/>
        <v>0</v>
      </c>
      <c r="DH1097">
        <f t="shared" si="570"/>
        <v>0</v>
      </c>
      <c r="DI1097">
        <f t="shared" si="571"/>
        <v>0</v>
      </c>
      <c r="DJ1097">
        <f t="shared" si="569"/>
        <v>0</v>
      </c>
      <c r="DK1097">
        <v>0</v>
      </c>
      <c r="DL1097" t="s">
        <v>3</v>
      </c>
      <c r="DM1097">
        <v>0</v>
      </c>
      <c r="DN1097" t="s">
        <v>3</v>
      </c>
      <c r="DO1097">
        <v>0</v>
      </c>
    </row>
    <row r="1098" spans="1:119" x14ac:dyDescent="0.25">
      <c r="A1098">
        <f>ROW(Source!A374)</f>
        <v>374</v>
      </c>
      <c r="B1098">
        <v>353029544</v>
      </c>
      <c r="C1098">
        <v>353033206</v>
      </c>
      <c r="D1098">
        <v>342645129</v>
      </c>
      <c r="E1098">
        <v>113</v>
      </c>
      <c r="F1098">
        <v>1</v>
      </c>
      <c r="G1098">
        <v>1</v>
      </c>
      <c r="H1098">
        <v>3</v>
      </c>
      <c r="I1098" t="s">
        <v>1335</v>
      </c>
      <c r="J1098" t="s">
        <v>3</v>
      </c>
      <c r="K1098" t="s">
        <v>1336</v>
      </c>
      <c r="L1098">
        <v>1346</v>
      </c>
      <c r="N1098">
        <v>1009</v>
      </c>
      <c r="O1098" t="s">
        <v>1244</v>
      </c>
      <c r="P1098" t="s">
        <v>1244</v>
      </c>
      <c r="Q1098">
        <v>1</v>
      </c>
      <c r="W1098">
        <v>0</v>
      </c>
      <c r="X1098">
        <v>86920782</v>
      </c>
      <c r="Y1098">
        <f t="shared" si="562"/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1</v>
      </c>
      <c r="AJ1098">
        <v>1</v>
      </c>
      <c r="AK1098">
        <v>1</v>
      </c>
      <c r="AL1098">
        <v>1</v>
      </c>
      <c r="AM1098">
        <v>-2</v>
      </c>
      <c r="AN1098">
        <v>1</v>
      </c>
      <c r="AO1098">
        <v>0</v>
      </c>
      <c r="AP1098">
        <v>1</v>
      </c>
      <c r="AQ1098">
        <v>1</v>
      </c>
      <c r="AR1098">
        <v>0</v>
      </c>
      <c r="AS1098" t="s">
        <v>3</v>
      </c>
      <c r="AT1098">
        <v>0</v>
      </c>
      <c r="AU1098" t="s">
        <v>23</v>
      </c>
      <c r="AV1098">
        <v>0</v>
      </c>
      <c r="AW1098">
        <v>2</v>
      </c>
      <c r="AX1098">
        <v>353033241</v>
      </c>
      <c r="AY1098">
        <v>1</v>
      </c>
      <c r="AZ1098">
        <v>0</v>
      </c>
      <c r="BA1098">
        <v>1098</v>
      </c>
      <c r="BB1098">
        <v>1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V1098">
        <v>0</v>
      </c>
      <c r="CW1098">
        <v>0</v>
      </c>
      <c r="CX1098">
        <f>ROUND(Y1098*Source!I374,7)</f>
        <v>0</v>
      </c>
      <c r="CY1098">
        <f t="shared" si="563"/>
        <v>0</v>
      </c>
      <c r="CZ1098">
        <f t="shared" si="564"/>
        <v>0</v>
      </c>
      <c r="DA1098">
        <f t="shared" si="565"/>
        <v>1</v>
      </c>
      <c r="DB1098">
        <f t="shared" si="566"/>
        <v>0</v>
      </c>
      <c r="DC1098">
        <f t="shared" si="567"/>
        <v>0</v>
      </c>
      <c r="DD1098" t="s">
        <v>3</v>
      </c>
      <c r="DE1098" t="s">
        <v>3</v>
      </c>
      <c r="DF1098">
        <f t="shared" si="572"/>
        <v>0</v>
      </c>
      <c r="DG1098">
        <f t="shared" si="568"/>
        <v>0</v>
      </c>
      <c r="DH1098">
        <f t="shared" si="570"/>
        <v>0</v>
      </c>
      <c r="DI1098">
        <f t="shared" si="571"/>
        <v>0</v>
      </c>
      <c r="DJ1098">
        <f t="shared" si="569"/>
        <v>0</v>
      </c>
      <c r="DK1098">
        <v>0</v>
      </c>
      <c r="DL1098" t="s">
        <v>3</v>
      </c>
      <c r="DM1098">
        <v>0</v>
      </c>
      <c r="DN1098" t="s">
        <v>3</v>
      </c>
      <c r="DO1098">
        <v>0</v>
      </c>
    </row>
    <row r="1099" spans="1:119" x14ac:dyDescent="0.25">
      <c r="A1099">
        <f>ROW(Source!A374)</f>
        <v>374</v>
      </c>
      <c r="B1099">
        <v>353029544</v>
      </c>
      <c r="C1099">
        <v>353033206</v>
      </c>
      <c r="D1099">
        <v>342645155</v>
      </c>
      <c r="E1099">
        <v>113</v>
      </c>
      <c r="F1099">
        <v>1</v>
      </c>
      <c r="G1099">
        <v>1</v>
      </c>
      <c r="H1099">
        <v>3</v>
      </c>
      <c r="I1099" t="s">
        <v>1264</v>
      </c>
      <c r="J1099" t="s">
        <v>3</v>
      </c>
      <c r="K1099" t="s">
        <v>1378</v>
      </c>
      <c r="L1099">
        <v>1371</v>
      </c>
      <c r="N1099">
        <v>1013</v>
      </c>
      <c r="O1099" t="s">
        <v>21</v>
      </c>
      <c r="P1099" t="s">
        <v>21</v>
      </c>
      <c r="Q1099">
        <v>1</v>
      </c>
      <c r="W1099">
        <v>0</v>
      </c>
      <c r="X1099">
        <v>326010188</v>
      </c>
      <c r="Y1099">
        <f t="shared" si="562"/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1</v>
      </c>
      <c r="AJ1099">
        <v>1</v>
      </c>
      <c r="AK1099">
        <v>1</v>
      </c>
      <c r="AL1099">
        <v>1</v>
      </c>
      <c r="AM1099">
        <v>-2</v>
      </c>
      <c r="AN1099">
        <v>1</v>
      </c>
      <c r="AO1099">
        <v>0</v>
      </c>
      <c r="AP1099">
        <v>1</v>
      </c>
      <c r="AQ1099">
        <v>1</v>
      </c>
      <c r="AR1099">
        <v>0</v>
      </c>
      <c r="AS1099" t="s">
        <v>3</v>
      </c>
      <c r="AT1099">
        <v>0</v>
      </c>
      <c r="AU1099" t="s">
        <v>23</v>
      </c>
      <c r="AV1099">
        <v>0</v>
      </c>
      <c r="AW1099">
        <v>2</v>
      </c>
      <c r="AX1099">
        <v>353033242</v>
      </c>
      <c r="AY1099">
        <v>1</v>
      </c>
      <c r="AZ1099">
        <v>0</v>
      </c>
      <c r="BA1099">
        <v>1099</v>
      </c>
      <c r="BB1099">
        <v>1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CV1099">
        <v>0</v>
      </c>
      <c r="CW1099">
        <v>0</v>
      </c>
      <c r="CX1099">
        <f>ROUND(Y1099*Source!I374,7)</f>
        <v>0</v>
      </c>
      <c r="CY1099">
        <f t="shared" si="563"/>
        <v>0</v>
      </c>
      <c r="CZ1099">
        <f t="shared" si="564"/>
        <v>0</v>
      </c>
      <c r="DA1099">
        <f t="shared" si="565"/>
        <v>1</v>
      </c>
      <c r="DB1099">
        <f t="shared" si="566"/>
        <v>0</v>
      </c>
      <c r="DC1099">
        <f t="shared" si="567"/>
        <v>0</v>
      </c>
      <c r="DD1099" t="s">
        <v>3</v>
      </c>
      <c r="DE1099" t="s">
        <v>3</v>
      </c>
      <c r="DF1099">
        <f t="shared" si="572"/>
        <v>0</v>
      </c>
      <c r="DG1099">
        <f t="shared" si="568"/>
        <v>0</v>
      </c>
      <c r="DH1099">
        <f t="shared" si="570"/>
        <v>0</v>
      </c>
      <c r="DI1099">
        <f t="shared" si="571"/>
        <v>0</v>
      </c>
      <c r="DJ1099">
        <f t="shared" si="569"/>
        <v>0</v>
      </c>
      <c r="DK1099">
        <v>0</v>
      </c>
      <c r="DL1099" t="s">
        <v>3</v>
      </c>
      <c r="DM1099">
        <v>0</v>
      </c>
      <c r="DN1099" t="s">
        <v>3</v>
      </c>
      <c r="DO1099">
        <v>0</v>
      </c>
    </row>
    <row r="1100" spans="1:119" x14ac:dyDescent="0.25">
      <c r="A1100">
        <f>ROW(Source!A375)</f>
        <v>375</v>
      </c>
      <c r="B1100">
        <v>353029544</v>
      </c>
      <c r="C1100">
        <v>353033243</v>
      </c>
      <c r="D1100">
        <v>342640193</v>
      </c>
      <c r="E1100">
        <v>113</v>
      </c>
      <c r="F1100">
        <v>1</v>
      </c>
      <c r="G1100">
        <v>1</v>
      </c>
      <c r="H1100">
        <v>1</v>
      </c>
      <c r="I1100" t="s">
        <v>1322</v>
      </c>
      <c r="J1100" t="s">
        <v>3</v>
      </c>
      <c r="K1100" t="s">
        <v>1323</v>
      </c>
      <c r="L1100">
        <v>1191</v>
      </c>
      <c r="N1100">
        <v>1013</v>
      </c>
      <c r="O1100" t="s">
        <v>1221</v>
      </c>
      <c r="P1100" t="s">
        <v>1221</v>
      </c>
      <c r="Q1100">
        <v>1</v>
      </c>
      <c r="W1100">
        <v>0</v>
      </c>
      <c r="X1100">
        <v>1014935341</v>
      </c>
      <c r="Y1100">
        <f>(AT1100*ROUND(0.84,7))</f>
        <v>11.927999999999999</v>
      </c>
      <c r="AA1100">
        <v>0</v>
      </c>
      <c r="AB1100">
        <v>0</v>
      </c>
      <c r="AC1100">
        <v>0</v>
      </c>
      <c r="AD1100">
        <v>526.58000000000004</v>
      </c>
      <c r="AE1100">
        <v>0</v>
      </c>
      <c r="AF1100">
        <v>0</v>
      </c>
      <c r="AG1100">
        <v>0</v>
      </c>
      <c r="AH1100">
        <v>526.58000000000004</v>
      </c>
      <c r="AI1100">
        <v>1</v>
      </c>
      <c r="AJ1100">
        <v>1</v>
      </c>
      <c r="AK1100">
        <v>1</v>
      </c>
      <c r="AL1100">
        <v>1</v>
      </c>
      <c r="AM1100">
        <v>-2</v>
      </c>
      <c r="AN1100">
        <v>0</v>
      </c>
      <c r="AO1100">
        <v>0</v>
      </c>
      <c r="AP1100">
        <v>1</v>
      </c>
      <c r="AQ1100">
        <v>1</v>
      </c>
      <c r="AR1100">
        <v>0</v>
      </c>
      <c r="AS1100" t="s">
        <v>3</v>
      </c>
      <c r="AT1100">
        <v>14.2</v>
      </c>
      <c r="AU1100" t="s">
        <v>24</v>
      </c>
      <c r="AV1100">
        <v>1</v>
      </c>
      <c r="AW1100">
        <v>2</v>
      </c>
      <c r="AX1100">
        <v>353033267</v>
      </c>
      <c r="AY1100">
        <v>1</v>
      </c>
      <c r="AZ1100">
        <v>0</v>
      </c>
      <c r="BA1100">
        <v>1100</v>
      </c>
      <c r="BB1100">
        <v>1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7477.4360000000006</v>
      </c>
      <c r="BN1100">
        <v>14.2</v>
      </c>
      <c r="BO1100">
        <v>0</v>
      </c>
      <c r="BP1100">
        <v>1</v>
      </c>
      <c r="BQ1100">
        <v>0</v>
      </c>
      <c r="BR1100">
        <v>0</v>
      </c>
      <c r="BS1100">
        <v>0</v>
      </c>
      <c r="BT1100">
        <v>6281.0462399999997</v>
      </c>
      <c r="BU1100">
        <v>11.927999999999999</v>
      </c>
      <c r="BV1100">
        <v>0</v>
      </c>
      <c r="BW1100">
        <v>1</v>
      </c>
      <c r="CU1100">
        <f>ROUND(AT1100*Source!I375*AH1100*AL1100,2)</f>
        <v>7477.44</v>
      </c>
      <c r="CV1100">
        <f>ROUND(Y1100*Source!I375,7)</f>
        <v>11.928000000000001</v>
      </c>
      <c r="CW1100">
        <v>0</v>
      </c>
      <c r="CX1100">
        <f>ROUND(Y1100*Source!I375,7)</f>
        <v>11.928000000000001</v>
      </c>
      <c r="CY1100">
        <f>AD1100</f>
        <v>526.58000000000004</v>
      </c>
      <c r="CZ1100">
        <f>AH1100</f>
        <v>526.58000000000004</v>
      </c>
      <c r="DA1100">
        <f>AL1100</f>
        <v>1</v>
      </c>
      <c r="DB1100">
        <f>ROUND((ROUND(AT1100*CZ1100,2)*ROUND(0.84,7)),6)</f>
        <v>6281.0496000000003</v>
      </c>
      <c r="DC1100">
        <f>ROUND((ROUND(AT1100*AG1100,2)*ROUND(0.84,7)),6)</f>
        <v>0</v>
      </c>
      <c r="DD1100" t="s">
        <v>3</v>
      </c>
      <c r="DE1100" t="s">
        <v>3</v>
      </c>
      <c r="DF1100">
        <f t="shared" si="572"/>
        <v>0</v>
      </c>
      <c r="DG1100">
        <f t="shared" si="568"/>
        <v>0</v>
      </c>
      <c r="DH1100">
        <f t="shared" si="570"/>
        <v>0</v>
      </c>
      <c r="DI1100">
        <f t="shared" si="571"/>
        <v>6281.05</v>
      </c>
      <c r="DJ1100">
        <f>DI1100</f>
        <v>6281.05</v>
      </c>
      <c r="DK1100">
        <v>1</v>
      </c>
      <c r="DL1100" t="s">
        <v>3</v>
      </c>
      <c r="DM1100">
        <v>0</v>
      </c>
      <c r="DN1100" t="s">
        <v>3</v>
      </c>
      <c r="DO1100">
        <v>0</v>
      </c>
    </row>
    <row r="1101" spans="1:119" x14ac:dyDescent="0.25">
      <c r="A1101">
        <f>ROW(Source!A375)</f>
        <v>375</v>
      </c>
      <c r="B1101">
        <v>353029544</v>
      </c>
      <c r="C1101">
        <v>353033243</v>
      </c>
      <c r="D1101">
        <v>342640393</v>
      </c>
      <c r="E1101">
        <v>113</v>
      </c>
      <c r="F1101">
        <v>1</v>
      </c>
      <c r="G1101">
        <v>1</v>
      </c>
      <c r="H1101">
        <v>1</v>
      </c>
      <c r="I1101" t="s">
        <v>1222</v>
      </c>
      <c r="J1101" t="s">
        <v>3</v>
      </c>
      <c r="K1101" t="s">
        <v>1223</v>
      </c>
      <c r="L1101">
        <v>1191</v>
      </c>
      <c r="N1101">
        <v>1013</v>
      </c>
      <c r="O1101" t="s">
        <v>1221</v>
      </c>
      <c r="P1101" t="s">
        <v>1221</v>
      </c>
      <c r="Q1101">
        <v>1</v>
      </c>
      <c r="W1101">
        <v>0</v>
      </c>
      <c r="X1101">
        <v>-1417349443</v>
      </c>
      <c r="Y1101">
        <f>(AT1101*ROUND(0.84,7))</f>
        <v>0.54600000000000004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1</v>
      </c>
      <c r="AJ1101">
        <v>1</v>
      </c>
      <c r="AK1101">
        <v>1</v>
      </c>
      <c r="AL1101">
        <v>1</v>
      </c>
      <c r="AM1101">
        <v>-2</v>
      </c>
      <c r="AN1101">
        <v>0</v>
      </c>
      <c r="AO1101">
        <v>0</v>
      </c>
      <c r="AP1101">
        <v>1</v>
      </c>
      <c r="AQ1101">
        <v>1</v>
      </c>
      <c r="AR1101">
        <v>0</v>
      </c>
      <c r="AS1101" t="s">
        <v>3</v>
      </c>
      <c r="AT1101">
        <v>0.65</v>
      </c>
      <c r="AU1101" t="s">
        <v>24</v>
      </c>
      <c r="AV1101">
        <v>2</v>
      </c>
      <c r="AW1101">
        <v>2</v>
      </c>
      <c r="AX1101">
        <v>353033268</v>
      </c>
      <c r="AY1101">
        <v>1</v>
      </c>
      <c r="AZ1101">
        <v>0</v>
      </c>
      <c r="BA1101">
        <v>1101</v>
      </c>
      <c r="BB1101">
        <v>1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V1101">
        <v>0</v>
      </c>
      <c r="CW1101">
        <v>0</v>
      </c>
      <c r="CX1101">
        <f>ROUND(Y1101*Source!I375,7)</f>
        <v>0.54600000000000004</v>
      </c>
      <c r="CY1101">
        <f>AD1101</f>
        <v>0</v>
      </c>
      <c r="CZ1101">
        <f>AH1101</f>
        <v>0</v>
      </c>
      <c r="DA1101">
        <f>AL1101</f>
        <v>1</v>
      </c>
      <c r="DB1101">
        <f>ROUND((ROUND(AT1101*CZ1101,2)*ROUND(0.84,7)),6)</f>
        <v>0</v>
      </c>
      <c r="DC1101">
        <f>ROUND((ROUND(AT1101*AG1101,2)*ROUND(0.84,7)),6)</f>
        <v>0</v>
      </c>
      <c r="DD1101" t="s">
        <v>3</v>
      </c>
      <c r="DE1101" t="s">
        <v>3</v>
      </c>
      <c r="DF1101">
        <f t="shared" si="572"/>
        <v>0</v>
      </c>
      <c r="DG1101">
        <f t="shared" si="568"/>
        <v>0</v>
      </c>
      <c r="DH1101">
        <f t="shared" si="570"/>
        <v>0</v>
      </c>
      <c r="DI1101">
        <f t="shared" si="571"/>
        <v>0</v>
      </c>
      <c r="DJ1101">
        <f>DI1101</f>
        <v>0</v>
      </c>
      <c r="DK1101">
        <v>0</v>
      </c>
      <c r="DL1101" t="s">
        <v>3</v>
      </c>
      <c r="DM1101">
        <v>0</v>
      </c>
      <c r="DN1101" t="s">
        <v>3</v>
      </c>
      <c r="DO1101">
        <v>0</v>
      </c>
    </row>
    <row r="1102" spans="1:119" x14ac:dyDescent="0.25">
      <c r="A1102">
        <f>ROW(Source!A375)</f>
        <v>375</v>
      </c>
      <c r="B1102">
        <v>353029544</v>
      </c>
      <c r="C1102">
        <v>353033243</v>
      </c>
      <c r="D1102">
        <v>342765643</v>
      </c>
      <c r="E1102">
        <v>1</v>
      </c>
      <c r="F1102">
        <v>1</v>
      </c>
      <c r="G1102">
        <v>1</v>
      </c>
      <c r="H1102">
        <v>2</v>
      </c>
      <c r="I1102" t="s">
        <v>1229</v>
      </c>
      <c r="J1102" t="s">
        <v>1230</v>
      </c>
      <c r="K1102" t="s">
        <v>1231</v>
      </c>
      <c r="L1102">
        <v>1368</v>
      </c>
      <c r="N1102">
        <v>1011</v>
      </c>
      <c r="O1102" t="s">
        <v>1227</v>
      </c>
      <c r="P1102" t="s">
        <v>1227</v>
      </c>
      <c r="Q1102">
        <v>1</v>
      </c>
      <c r="W1102">
        <v>0</v>
      </c>
      <c r="X1102">
        <v>1503848564</v>
      </c>
      <c r="Y1102">
        <f>(AT1102*ROUND(0.84,7))</f>
        <v>0.54600000000000004</v>
      </c>
      <c r="AA1102">
        <v>0</v>
      </c>
      <c r="AB1102">
        <v>583.05999999999995</v>
      </c>
      <c r="AC1102">
        <v>597.98</v>
      </c>
      <c r="AD1102">
        <v>0</v>
      </c>
      <c r="AE1102">
        <v>0</v>
      </c>
      <c r="AF1102">
        <v>477.92</v>
      </c>
      <c r="AG1102">
        <v>597.98</v>
      </c>
      <c r="AH1102">
        <v>0</v>
      </c>
      <c r="AI1102">
        <v>1</v>
      </c>
      <c r="AJ1102">
        <v>1.22</v>
      </c>
      <c r="AK1102">
        <v>1</v>
      </c>
      <c r="AL1102">
        <v>1</v>
      </c>
      <c r="AM1102">
        <v>2</v>
      </c>
      <c r="AN1102">
        <v>0</v>
      </c>
      <c r="AO1102">
        <v>0</v>
      </c>
      <c r="AP1102">
        <v>1</v>
      </c>
      <c r="AQ1102">
        <v>1</v>
      </c>
      <c r="AR1102">
        <v>0</v>
      </c>
      <c r="AS1102" t="s">
        <v>3</v>
      </c>
      <c r="AT1102">
        <v>0.65</v>
      </c>
      <c r="AU1102" t="s">
        <v>24</v>
      </c>
      <c r="AV1102">
        <v>1</v>
      </c>
      <c r="AW1102">
        <v>2</v>
      </c>
      <c r="AX1102">
        <v>353033269</v>
      </c>
      <c r="AY1102">
        <v>1</v>
      </c>
      <c r="AZ1102">
        <v>0</v>
      </c>
      <c r="BA1102">
        <v>1102</v>
      </c>
      <c r="BB1102">
        <v>1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310.64800000000002</v>
      </c>
      <c r="BL1102">
        <v>388.68700000000001</v>
      </c>
      <c r="BM1102">
        <v>0</v>
      </c>
      <c r="BN1102">
        <v>0</v>
      </c>
      <c r="BO1102">
        <v>0.65</v>
      </c>
      <c r="BP1102">
        <v>1</v>
      </c>
      <c r="BQ1102">
        <v>0</v>
      </c>
      <c r="BR1102">
        <v>260.94432</v>
      </c>
      <c r="BS1102">
        <v>326.49708000000004</v>
      </c>
      <c r="BT1102">
        <v>0</v>
      </c>
      <c r="BU1102">
        <v>0</v>
      </c>
      <c r="BV1102">
        <v>0.54600000000000004</v>
      </c>
      <c r="BW1102">
        <v>1</v>
      </c>
      <c r="CV1102">
        <v>0</v>
      </c>
      <c r="CW1102">
        <f>ROUND(Y1102*Source!I375*DO1102,7)</f>
        <v>0.54600000000000004</v>
      </c>
      <c r="CX1102">
        <f>ROUND(Y1102*Source!I375,7)</f>
        <v>0.54600000000000004</v>
      </c>
      <c r="CY1102">
        <f>AB1102</f>
        <v>583.05999999999995</v>
      </c>
      <c r="CZ1102">
        <f>AF1102</f>
        <v>477.92</v>
      </c>
      <c r="DA1102">
        <f>AJ1102</f>
        <v>1.22</v>
      </c>
      <c r="DB1102">
        <f>ROUND((ROUND(AT1102*CZ1102,2)*ROUND(0.84,7)),6)</f>
        <v>260.94600000000003</v>
      </c>
      <c r="DC1102">
        <f>ROUND((ROUND(AT1102*AG1102,2)*ROUND(0.84,7)),6)</f>
        <v>326.49959999999999</v>
      </c>
      <c r="DD1102" t="s">
        <v>3</v>
      </c>
      <c r="DE1102" t="s">
        <v>3</v>
      </c>
      <c r="DF1102">
        <f t="shared" si="572"/>
        <v>0</v>
      </c>
      <c r="DG1102">
        <f>ROUND(ROUND(AF1102*AJ1102,2)*CX1102,2)</f>
        <v>318.35000000000002</v>
      </c>
      <c r="DH1102">
        <f t="shared" si="570"/>
        <v>326.5</v>
      </c>
      <c r="DI1102">
        <f t="shared" si="571"/>
        <v>0</v>
      </c>
      <c r="DJ1102">
        <f>DG1102+DH1102</f>
        <v>644.85</v>
      </c>
      <c r="DK1102">
        <v>0</v>
      </c>
      <c r="DL1102" t="s">
        <v>1228</v>
      </c>
      <c r="DM1102">
        <v>4</v>
      </c>
      <c r="DN1102" t="s">
        <v>1221</v>
      </c>
      <c r="DO1102">
        <v>1</v>
      </c>
    </row>
    <row r="1103" spans="1:119" x14ac:dyDescent="0.25">
      <c r="A1103">
        <f>ROW(Source!A375)</f>
        <v>375</v>
      </c>
      <c r="B1103">
        <v>353029544</v>
      </c>
      <c r="C1103">
        <v>353033243</v>
      </c>
      <c r="D1103">
        <v>342713971</v>
      </c>
      <c r="E1103">
        <v>1</v>
      </c>
      <c r="F1103">
        <v>1</v>
      </c>
      <c r="G1103">
        <v>1</v>
      </c>
      <c r="H1103">
        <v>3</v>
      </c>
      <c r="I1103" t="s">
        <v>1354</v>
      </c>
      <c r="J1103" t="s">
        <v>1355</v>
      </c>
      <c r="K1103" t="s">
        <v>1356</v>
      </c>
      <c r="L1103">
        <v>1346</v>
      </c>
      <c r="N1103">
        <v>1009</v>
      </c>
      <c r="O1103" t="s">
        <v>1244</v>
      </c>
      <c r="P1103" t="s">
        <v>1244</v>
      </c>
      <c r="Q1103">
        <v>1</v>
      </c>
      <c r="W1103">
        <v>0</v>
      </c>
      <c r="X1103">
        <v>-1352590515</v>
      </c>
      <c r="Y1103">
        <f t="shared" ref="Y1103:Y1122" si="573">(AT1103*ROUND(0,7))</f>
        <v>0</v>
      </c>
      <c r="AA1103">
        <v>103.6</v>
      </c>
      <c r="AB1103">
        <v>0</v>
      </c>
      <c r="AC1103">
        <v>0</v>
      </c>
      <c r="AD1103">
        <v>0</v>
      </c>
      <c r="AE1103">
        <v>58.53</v>
      </c>
      <c r="AF1103">
        <v>0</v>
      </c>
      <c r="AG1103">
        <v>0</v>
      </c>
      <c r="AH1103">
        <v>0</v>
      </c>
      <c r="AI1103">
        <v>1.77</v>
      </c>
      <c r="AJ1103">
        <v>1</v>
      </c>
      <c r="AK1103">
        <v>1</v>
      </c>
      <c r="AL1103">
        <v>1</v>
      </c>
      <c r="AM1103">
        <v>2</v>
      </c>
      <c r="AN1103">
        <v>0</v>
      </c>
      <c r="AO1103">
        <v>0</v>
      </c>
      <c r="AP1103">
        <v>1</v>
      </c>
      <c r="AQ1103">
        <v>1</v>
      </c>
      <c r="AR1103">
        <v>0</v>
      </c>
      <c r="AS1103" t="s">
        <v>3</v>
      </c>
      <c r="AT1103">
        <v>0.03</v>
      </c>
      <c r="AU1103" t="s">
        <v>23</v>
      </c>
      <c r="AV1103">
        <v>0</v>
      </c>
      <c r="AW1103">
        <v>2</v>
      </c>
      <c r="AX1103">
        <v>353033270</v>
      </c>
      <c r="AY1103">
        <v>1</v>
      </c>
      <c r="AZ1103">
        <v>0</v>
      </c>
      <c r="BA1103">
        <v>1103</v>
      </c>
      <c r="BB1103">
        <v>1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1.7559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1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V1103">
        <v>0</v>
      </c>
      <c r="CW1103">
        <v>0</v>
      </c>
      <c r="CX1103">
        <f>ROUND(Y1103*Source!I375,7)</f>
        <v>0</v>
      </c>
      <c r="CY1103">
        <f t="shared" ref="CY1103:CY1122" si="574">AA1103</f>
        <v>103.6</v>
      </c>
      <c r="CZ1103">
        <f t="shared" ref="CZ1103:CZ1122" si="575">AE1103</f>
        <v>58.53</v>
      </c>
      <c r="DA1103">
        <f t="shared" ref="DA1103:DA1122" si="576">AI1103</f>
        <v>1.77</v>
      </c>
      <c r="DB1103">
        <f t="shared" ref="DB1103:DB1122" si="577">ROUND((ROUND(AT1103*CZ1103,2)*ROUND(0,7)),6)</f>
        <v>0</v>
      </c>
      <c r="DC1103">
        <f t="shared" ref="DC1103:DC1122" si="578">ROUND((ROUND(AT1103*AG1103,2)*ROUND(0,7)),6)</f>
        <v>0</v>
      </c>
      <c r="DD1103" t="s">
        <v>3</v>
      </c>
      <c r="DE1103" t="s">
        <v>3</v>
      </c>
      <c r="DF1103">
        <f>ROUND(ROUND(AE1103*AI1103,2)*CX1103,2)</f>
        <v>0</v>
      </c>
      <c r="DG1103">
        <f t="shared" ref="DG1103:DG1124" si="579">ROUND(ROUND(AF1103,2)*CX1103,2)</f>
        <v>0</v>
      </c>
      <c r="DH1103">
        <f t="shared" si="570"/>
        <v>0</v>
      </c>
      <c r="DI1103">
        <f t="shared" si="571"/>
        <v>0</v>
      </c>
      <c r="DJ1103">
        <f t="shared" ref="DJ1103:DJ1122" si="580">DF1103</f>
        <v>0</v>
      </c>
      <c r="DK1103">
        <v>0</v>
      </c>
      <c r="DL1103" t="s">
        <v>3</v>
      </c>
      <c r="DM1103">
        <v>0</v>
      </c>
      <c r="DN1103" t="s">
        <v>3</v>
      </c>
      <c r="DO1103">
        <v>0</v>
      </c>
    </row>
    <row r="1104" spans="1:119" x14ac:dyDescent="0.25">
      <c r="A1104">
        <f>ROW(Source!A375)</f>
        <v>375</v>
      </c>
      <c r="B1104">
        <v>353029544</v>
      </c>
      <c r="C1104">
        <v>353033243</v>
      </c>
      <c r="D1104">
        <v>342717233</v>
      </c>
      <c r="E1104">
        <v>1</v>
      </c>
      <c r="F1104">
        <v>1</v>
      </c>
      <c r="G1104">
        <v>1</v>
      </c>
      <c r="H1104">
        <v>3</v>
      </c>
      <c r="I1104" t="s">
        <v>1326</v>
      </c>
      <c r="J1104" t="s">
        <v>1327</v>
      </c>
      <c r="K1104" t="s">
        <v>1328</v>
      </c>
      <c r="L1104">
        <v>1346</v>
      </c>
      <c r="N1104">
        <v>1009</v>
      </c>
      <c r="O1104" t="s">
        <v>1244</v>
      </c>
      <c r="P1104" t="s">
        <v>1244</v>
      </c>
      <c r="Q1104">
        <v>1</v>
      </c>
      <c r="W1104">
        <v>0</v>
      </c>
      <c r="X1104">
        <v>-1062136333</v>
      </c>
      <c r="Y1104">
        <f t="shared" si="573"/>
        <v>0</v>
      </c>
      <c r="AA1104">
        <v>201.17</v>
      </c>
      <c r="AB1104">
        <v>0</v>
      </c>
      <c r="AC1104">
        <v>0</v>
      </c>
      <c r="AD1104">
        <v>0</v>
      </c>
      <c r="AE1104">
        <v>174.93</v>
      </c>
      <c r="AF1104">
        <v>0</v>
      </c>
      <c r="AG1104">
        <v>0</v>
      </c>
      <c r="AH1104">
        <v>0</v>
      </c>
      <c r="AI1104">
        <v>1.1499999999999999</v>
      </c>
      <c r="AJ1104">
        <v>1</v>
      </c>
      <c r="AK1104">
        <v>1</v>
      </c>
      <c r="AL1104">
        <v>1</v>
      </c>
      <c r="AM1104">
        <v>2</v>
      </c>
      <c r="AN1104">
        <v>1</v>
      </c>
      <c r="AO1104">
        <v>0</v>
      </c>
      <c r="AP1104">
        <v>1</v>
      </c>
      <c r="AQ1104">
        <v>1</v>
      </c>
      <c r="AR1104">
        <v>0</v>
      </c>
      <c r="AS1104" t="s">
        <v>3</v>
      </c>
      <c r="AT1104">
        <v>0</v>
      </c>
      <c r="AU1104" t="s">
        <v>23</v>
      </c>
      <c r="AV1104">
        <v>0</v>
      </c>
      <c r="AW1104">
        <v>2</v>
      </c>
      <c r="AX1104">
        <v>353033271</v>
      </c>
      <c r="AY1104">
        <v>1</v>
      </c>
      <c r="AZ1104">
        <v>0</v>
      </c>
      <c r="BA1104">
        <v>1104</v>
      </c>
      <c r="BB1104">
        <v>1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V1104">
        <v>0</v>
      </c>
      <c r="CW1104">
        <v>0</v>
      </c>
      <c r="CX1104">
        <f>ROUND(Y1104*Source!I375,7)</f>
        <v>0</v>
      </c>
      <c r="CY1104">
        <f t="shared" si="574"/>
        <v>201.17</v>
      </c>
      <c r="CZ1104">
        <f t="shared" si="575"/>
        <v>174.93</v>
      </c>
      <c r="DA1104">
        <f t="shared" si="576"/>
        <v>1.1499999999999999</v>
      </c>
      <c r="DB1104">
        <f t="shared" si="577"/>
        <v>0</v>
      </c>
      <c r="DC1104">
        <f t="shared" si="578"/>
        <v>0</v>
      </c>
      <c r="DD1104" t="s">
        <v>3</v>
      </c>
      <c r="DE1104" t="s">
        <v>3</v>
      </c>
      <c r="DF1104">
        <f>ROUND(ROUND(AE1104*AI1104,2)*CX1104,2)</f>
        <v>0</v>
      </c>
      <c r="DG1104">
        <f t="shared" si="579"/>
        <v>0</v>
      </c>
      <c r="DH1104">
        <f t="shared" si="570"/>
        <v>0</v>
      </c>
      <c r="DI1104">
        <f t="shared" si="571"/>
        <v>0</v>
      </c>
      <c r="DJ1104">
        <f t="shared" si="580"/>
        <v>0</v>
      </c>
      <c r="DK1104">
        <v>0</v>
      </c>
      <c r="DL1104" t="s">
        <v>3</v>
      </c>
      <c r="DM1104">
        <v>0</v>
      </c>
      <c r="DN1104" t="s">
        <v>3</v>
      </c>
      <c r="DO1104">
        <v>0</v>
      </c>
    </row>
    <row r="1105" spans="1:119" x14ac:dyDescent="0.25">
      <c r="A1105">
        <f>ROW(Source!A375)</f>
        <v>375</v>
      </c>
      <c r="B1105">
        <v>353029544</v>
      </c>
      <c r="C1105">
        <v>353033243</v>
      </c>
      <c r="D1105">
        <v>342717284</v>
      </c>
      <c r="E1105">
        <v>1</v>
      </c>
      <c r="F1105">
        <v>1</v>
      </c>
      <c r="G1105">
        <v>1</v>
      </c>
      <c r="H1105">
        <v>3</v>
      </c>
      <c r="I1105" t="s">
        <v>1357</v>
      </c>
      <c r="J1105" t="s">
        <v>1358</v>
      </c>
      <c r="K1105" t="s">
        <v>1359</v>
      </c>
      <c r="L1105">
        <v>1348</v>
      </c>
      <c r="N1105">
        <v>1009</v>
      </c>
      <c r="O1105" t="s">
        <v>811</v>
      </c>
      <c r="P1105" t="s">
        <v>811</v>
      </c>
      <c r="Q1105">
        <v>1000</v>
      </c>
      <c r="W1105">
        <v>0</v>
      </c>
      <c r="X1105">
        <v>-1952709209</v>
      </c>
      <c r="Y1105">
        <f t="shared" si="573"/>
        <v>0</v>
      </c>
      <c r="AA1105">
        <v>87870.25</v>
      </c>
      <c r="AB1105">
        <v>0</v>
      </c>
      <c r="AC1105">
        <v>0</v>
      </c>
      <c r="AD1105">
        <v>0</v>
      </c>
      <c r="AE1105">
        <v>70296.2</v>
      </c>
      <c r="AF1105">
        <v>0</v>
      </c>
      <c r="AG1105">
        <v>0</v>
      </c>
      <c r="AH1105">
        <v>0</v>
      </c>
      <c r="AI1105">
        <v>1.25</v>
      </c>
      <c r="AJ1105">
        <v>1</v>
      </c>
      <c r="AK1105">
        <v>1</v>
      </c>
      <c r="AL1105">
        <v>1</v>
      </c>
      <c r="AM1105">
        <v>2</v>
      </c>
      <c r="AN1105">
        <v>0</v>
      </c>
      <c r="AO1105">
        <v>0</v>
      </c>
      <c r="AP1105">
        <v>1</v>
      </c>
      <c r="AQ1105">
        <v>1</v>
      </c>
      <c r="AR1105">
        <v>0</v>
      </c>
      <c r="AS1105" t="s">
        <v>3</v>
      </c>
      <c r="AT1105">
        <v>2.3000000000000001E-4</v>
      </c>
      <c r="AU1105" t="s">
        <v>23</v>
      </c>
      <c r="AV1105">
        <v>0</v>
      </c>
      <c r="AW1105">
        <v>2</v>
      </c>
      <c r="AX1105">
        <v>353033272</v>
      </c>
      <c r="AY1105">
        <v>1</v>
      </c>
      <c r="AZ1105">
        <v>0</v>
      </c>
      <c r="BA1105">
        <v>1105</v>
      </c>
      <c r="BB1105">
        <v>1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16.168126000000001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1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V1105">
        <v>0</v>
      </c>
      <c r="CW1105">
        <v>0</v>
      </c>
      <c r="CX1105">
        <f>ROUND(Y1105*Source!I375,7)</f>
        <v>0</v>
      </c>
      <c r="CY1105">
        <f t="shared" si="574"/>
        <v>87870.25</v>
      </c>
      <c r="CZ1105">
        <f t="shared" si="575"/>
        <v>70296.2</v>
      </c>
      <c r="DA1105">
        <f t="shared" si="576"/>
        <v>1.25</v>
      </c>
      <c r="DB1105">
        <f t="shared" si="577"/>
        <v>0</v>
      </c>
      <c r="DC1105">
        <f t="shared" si="578"/>
        <v>0</v>
      </c>
      <c r="DD1105" t="s">
        <v>3</v>
      </c>
      <c r="DE1105" t="s">
        <v>3</v>
      </c>
      <c r="DF1105">
        <f>ROUND(ROUND(AE1105*AI1105,2)*CX1105,2)</f>
        <v>0</v>
      </c>
      <c r="DG1105">
        <f t="shared" si="579"/>
        <v>0</v>
      </c>
      <c r="DH1105">
        <f t="shared" si="570"/>
        <v>0</v>
      </c>
      <c r="DI1105">
        <f t="shared" si="571"/>
        <v>0</v>
      </c>
      <c r="DJ1105">
        <f t="shared" si="580"/>
        <v>0</v>
      </c>
      <c r="DK1105">
        <v>0</v>
      </c>
      <c r="DL1105" t="s">
        <v>3</v>
      </c>
      <c r="DM1105">
        <v>0</v>
      </c>
      <c r="DN1105" t="s">
        <v>3</v>
      </c>
      <c r="DO1105">
        <v>0</v>
      </c>
    </row>
    <row r="1106" spans="1:119" x14ac:dyDescent="0.25">
      <c r="A1106">
        <f>ROW(Source!A375)</f>
        <v>375</v>
      </c>
      <c r="B1106">
        <v>353029544</v>
      </c>
      <c r="C1106">
        <v>353033243</v>
      </c>
      <c r="D1106">
        <v>342718355</v>
      </c>
      <c r="E1106">
        <v>1</v>
      </c>
      <c r="F1106">
        <v>1</v>
      </c>
      <c r="G1106">
        <v>1</v>
      </c>
      <c r="H1106">
        <v>3</v>
      </c>
      <c r="I1106" t="s">
        <v>1248</v>
      </c>
      <c r="J1106" t="s">
        <v>1249</v>
      </c>
      <c r="K1106" t="s">
        <v>1250</v>
      </c>
      <c r="L1106">
        <v>1346</v>
      </c>
      <c r="N1106">
        <v>1009</v>
      </c>
      <c r="O1106" t="s">
        <v>1244</v>
      </c>
      <c r="P1106" t="s">
        <v>1244</v>
      </c>
      <c r="Q1106">
        <v>1</v>
      </c>
      <c r="W1106">
        <v>0</v>
      </c>
      <c r="X1106">
        <v>-1749521197</v>
      </c>
      <c r="Y1106">
        <f t="shared" si="573"/>
        <v>0</v>
      </c>
      <c r="AA1106">
        <v>80.8</v>
      </c>
      <c r="AB1106">
        <v>0</v>
      </c>
      <c r="AC1106">
        <v>0</v>
      </c>
      <c r="AD1106">
        <v>0</v>
      </c>
      <c r="AE1106">
        <v>56.11</v>
      </c>
      <c r="AF1106">
        <v>0</v>
      </c>
      <c r="AG1106">
        <v>0</v>
      </c>
      <c r="AH1106">
        <v>0</v>
      </c>
      <c r="AI1106">
        <v>1.44</v>
      </c>
      <c r="AJ1106">
        <v>1</v>
      </c>
      <c r="AK1106">
        <v>1</v>
      </c>
      <c r="AL1106">
        <v>1</v>
      </c>
      <c r="AM1106">
        <v>2</v>
      </c>
      <c r="AN1106">
        <v>0</v>
      </c>
      <c r="AO1106">
        <v>0</v>
      </c>
      <c r="AP1106">
        <v>1</v>
      </c>
      <c r="AQ1106">
        <v>1</v>
      </c>
      <c r="AR1106">
        <v>0</v>
      </c>
      <c r="AS1106" t="s">
        <v>3</v>
      </c>
      <c r="AT1106">
        <v>0.02</v>
      </c>
      <c r="AU1106" t="s">
        <v>23</v>
      </c>
      <c r="AV1106">
        <v>0</v>
      </c>
      <c r="AW1106">
        <v>2</v>
      </c>
      <c r="AX1106">
        <v>353033273</v>
      </c>
      <c r="AY1106">
        <v>1</v>
      </c>
      <c r="AZ1106">
        <v>0</v>
      </c>
      <c r="BA1106">
        <v>1106</v>
      </c>
      <c r="BB1106">
        <v>1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1.1222000000000001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1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v>0</v>
      </c>
      <c r="CX1106">
        <f>ROUND(Y1106*Source!I375,7)</f>
        <v>0</v>
      </c>
      <c r="CY1106">
        <f t="shared" si="574"/>
        <v>80.8</v>
      </c>
      <c r="CZ1106">
        <f t="shared" si="575"/>
        <v>56.11</v>
      </c>
      <c r="DA1106">
        <f t="shared" si="576"/>
        <v>1.44</v>
      </c>
      <c r="DB1106">
        <f t="shared" si="577"/>
        <v>0</v>
      </c>
      <c r="DC1106">
        <f t="shared" si="578"/>
        <v>0</v>
      </c>
      <c r="DD1106" t="s">
        <v>3</v>
      </c>
      <c r="DE1106" t="s">
        <v>3</v>
      </c>
      <c r="DF1106">
        <f>ROUND(ROUND(AE1106*AI1106,2)*CX1106,2)</f>
        <v>0</v>
      </c>
      <c r="DG1106">
        <f t="shared" si="579"/>
        <v>0</v>
      </c>
      <c r="DH1106">
        <f t="shared" si="570"/>
        <v>0</v>
      </c>
      <c r="DI1106">
        <f t="shared" si="571"/>
        <v>0</v>
      </c>
      <c r="DJ1106">
        <f t="shared" si="580"/>
        <v>0</v>
      </c>
      <c r="DK1106">
        <v>0</v>
      </c>
      <c r="DL1106" t="s">
        <v>3</v>
      </c>
      <c r="DM1106">
        <v>0</v>
      </c>
      <c r="DN1106" t="s">
        <v>3</v>
      </c>
      <c r="DO1106">
        <v>0</v>
      </c>
    </row>
    <row r="1107" spans="1:119" x14ac:dyDescent="0.25">
      <c r="A1107">
        <f>ROW(Source!A375)</f>
        <v>375</v>
      </c>
      <c r="B1107">
        <v>353029544</v>
      </c>
      <c r="C1107">
        <v>353033243</v>
      </c>
      <c r="D1107">
        <v>342641712</v>
      </c>
      <c r="E1107">
        <v>113</v>
      </c>
      <c r="F1107">
        <v>1</v>
      </c>
      <c r="G1107">
        <v>1</v>
      </c>
      <c r="H1107">
        <v>3</v>
      </c>
      <c r="I1107" t="s">
        <v>1388</v>
      </c>
      <c r="J1107" t="s">
        <v>3</v>
      </c>
      <c r="K1107" t="s">
        <v>1389</v>
      </c>
      <c r="L1107">
        <v>1371</v>
      </c>
      <c r="N1107">
        <v>1013</v>
      </c>
      <c r="O1107" t="s">
        <v>21</v>
      </c>
      <c r="P1107" t="s">
        <v>21</v>
      </c>
      <c r="Q1107">
        <v>1</v>
      </c>
      <c r="W1107">
        <v>0</v>
      </c>
      <c r="X1107">
        <v>-1729700736</v>
      </c>
      <c r="Y1107">
        <f t="shared" si="573"/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1</v>
      </c>
      <c r="AJ1107">
        <v>1</v>
      </c>
      <c r="AK1107">
        <v>1</v>
      </c>
      <c r="AL1107">
        <v>1</v>
      </c>
      <c r="AM1107">
        <v>-2</v>
      </c>
      <c r="AN1107">
        <v>1</v>
      </c>
      <c r="AO1107">
        <v>0</v>
      </c>
      <c r="AP1107">
        <v>1</v>
      </c>
      <c r="AQ1107">
        <v>1</v>
      </c>
      <c r="AR1107">
        <v>0</v>
      </c>
      <c r="AS1107" t="s">
        <v>3</v>
      </c>
      <c r="AT1107">
        <v>0</v>
      </c>
      <c r="AU1107" t="s">
        <v>23</v>
      </c>
      <c r="AV1107">
        <v>0</v>
      </c>
      <c r="AW1107">
        <v>2</v>
      </c>
      <c r="AX1107">
        <v>353033274</v>
      </c>
      <c r="AY1107">
        <v>1</v>
      </c>
      <c r="AZ1107">
        <v>0</v>
      </c>
      <c r="BA1107">
        <v>1107</v>
      </c>
      <c r="BB1107">
        <v>1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V1107">
        <v>0</v>
      </c>
      <c r="CW1107">
        <v>0</v>
      </c>
      <c r="CX1107">
        <f>ROUND(Y1107*Source!I375,7)</f>
        <v>0</v>
      </c>
      <c r="CY1107">
        <f t="shared" si="574"/>
        <v>0</v>
      </c>
      <c r="CZ1107">
        <f t="shared" si="575"/>
        <v>0</v>
      </c>
      <c r="DA1107">
        <f t="shared" si="576"/>
        <v>1</v>
      </c>
      <c r="DB1107">
        <f t="shared" si="577"/>
        <v>0</v>
      </c>
      <c r="DC1107">
        <f t="shared" si="578"/>
        <v>0</v>
      </c>
      <c r="DD1107" t="s">
        <v>3</v>
      </c>
      <c r="DE1107" t="s">
        <v>3</v>
      </c>
      <c r="DF1107">
        <f>ROUND(ROUND(AE1107,2)*CX1107,2)</f>
        <v>0</v>
      </c>
      <c r="DG1107">
        <f t="shared" si="579"/>
        <v>0</v>
      </c>
      <c r="DH1107">
        <f t="shared" si="570"/>
        <v>0</v>
      </c>
      <c r="DI1107">
        <f t="shared" si="571"/>
        <v>0</v>
      </c>
      <c r="DJ1107">
        <f t="shared" si="580"/>
        <v>0</v>
      </c>
      <c r="DK1107">
        <v>0</v>
      </c>
      <c r="DL1107" t="s">
        <v>3</v>
      </c>
      <c r="DM1107">
        <v>0</v>
      </c>
      <c r="DN1107" t="s">
        <v>3</v>
      </c>
      <c r="DO1107">
        <v>0</v>
      </c>
    </row>
    <row r="1108" spans="1:119" x14ac:dyDescent="0.25">
      <c r="A1108">
        <f>ROW(Source!A375)</f>
        <v>375</v>
      </c>
      <c r="B1108">
        <v>353029544</v>
      </c>
      <c r="C1108">
        <v>353033243</v>
      </c>
      <c r="D1108">
        <v>342642396</v>
      </c>
      <c r="E1108">
        <v>113</v>
      </c>
      <c r="F1108">
        <v>1</v>
      </c>
      <c r="G1108">
        <v>1</v>
      </c>
      <c r="H1108">
        <v>3</v>
      </c>
      <c r="I1108" t="s">
        <v>1329</v>
      </c>
      <c r="J1108" t="s">
        <v>3</v>
      </c>
      <c r="K1108" t="s">
        <v>1330</v>
      </c>
      <c r="L1108">
        <v>1348</v>
      </c>
      <c r="N1108">
        <v>1009</v>
      </c>
      <c r="O1108" t="s">
        <v>811</v>
      </c>
      <c r="P1108" t="s">
        <v>811</v>
      </c>
      <c r="Q1108">
        <v>1000</v>
      </c>
      <c r="W1108">
        <v>0</v>
      </c>
      <c r="X1108">
        <v>1602794472</v>
      </c>
      <c r="Y1108">
        <f t="shared" si="573"/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1</v>
      </c>
      <c r="AJ1108">
        <v>1</v>
      </c>
      <c r="AK1108">
        <v>1</v>
      </c>
      <c r="AL1108">
        <v>1</v>
      </c>
      <c r="AM1108">
        <v>-2</v>
      </c>
      <c r="AN1108">
        <v>1</v>
      </c>
      <c r="AO1108">
        <v>0</v>
      </c>
      <c r="AP1108">
        <v>1</v>
      </c>
      <c r="AQ1108">
        <v>1</v>
      </c>
      <c r="AR1108">
        <v>0</v>
      </c>
      <c r="AS1108" t="s">
        <v>3</v>
      </c>
      <c r="AT1108">
        <v>0</v>
      </c>
      <c r="AU1108" t="s">
        <v>23</v>
      </c>
      <c r="AV1108">
        <v>0</v>
      </c>
      <c r="AW1108">
        <v>2</v>
      </c>
      <c r="AX1108">
        <v>353033275</v>
      </c>
      <c r="AY1108">
        <v>1</v>
      </c>
      <c r="AZ1108">
        <v>0</v>
      </c>
      <c r="BA1108">
        <v>1108</v>
      </c>
      <c r="BB1108">
        <v>1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v>0</v>
      </c>
      <c r="CX1108">
        <f>ROUND(Y1108*Source!I375,7)</f>
        <v>0</v>
      </c>
      <c r="CY1108">
        <f t="shared" si="574"/>
        <v>0</v>
      </c>
      <c r="CZ1108">
        <f t="shared" si="575"/>
        <v>0</v>
      </c>
      <c r="DA1108">
        <f t="shared" si="576"/>
        <v>1</v>
      </c>
      <c r="DB1108">
        <f t="shared" si="577"/>
        <v>0</v>
      </c>
      <c r="DC1108">
        <f t="shared" si="578"/>
        <v>0</v>
      </c>
      <c r="DD1108" t="s">
        <v>3</v>
      </c>
      <c r="DE1108" t="s">
        <v>3</v>
      </c>
      <c r="DF1108">
        <f>ROUND(ROUND(AE1108,2)*CX1108,2)</f>
        <v>0</v>
      </c>
      <c r="DG1108">
        <f t="shared" si="579"/>
        <v>0</v>
      </c>
      <c r="DH1108">
        <f t="shared" si="570"/>
        <v>0</v>
      </c>
      <c r="DI1108">
        <f t="shared" si="571"/>
        <v>0</v>
      </c>
      <c r="DJ1108">
        <f t="shared" si="580"/>
        <v>0</v>
      </c>
      <c r="DK1108">
        <v>0</v>
      </c>
      <c r="DL1108" t="s">
        <v>3</v>
      </c>
      <c r="DM1108">
        <v>0</v>
      </c>
      <c r="DN1108" t="s">
        <v>3</v>
      </c>
      <c r="DO1108">
        <v>0</v>
      </c>
    </row>
    <row r="1109" spans="1:119" x14ac:dyDescent="0.25">
      <c r="A1109">
        <f>ROW(Source!A375)</f>
        <v>375</v>
      </c>
      <c r="B1109">
        <v>353029544</v>
      </c>
      <c r="C1109">
        <v>353033243</v>
      </c>
      <c r="D1109">
        <v>342642533</v>
      </c>
      <c r="E1109">
        <v>113</v>
      </c>
      <c r="F1109">
        <v>1</v>
      </c>
      <c r="G1109">
        <v>1</v>
      </c>
      <c r="H1109">
        <v>3</v>
      </c>
      <c r="I1109" t="s">
        <v>1331</v>
      </c>
      <c r="J1109" t="s">
        <v>3</v>
      </c>
      <c r="K1109" t="s">
        <v>1332</v>
      </c>
      <c r="L1109">
        <v>1346</v>
      </c>
      <c r="N1109">
        <v>1009</v>
      </c>
      <c r="O1109" t="s">
        <v>1244</v>
      </c>
      <c r="P1109" t="s">
        <v>1244</v>
      </c>
      <c r="Q1109">
        <v>1</v>
      </c>
      <c r="W1109">
        <v>0</v>
      </c>
      <c r="X1109">
        <v>-1111733769</v>
      </c>
      <c r="Y1109">
        <f t="shared" si="573"/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1</v>
      </c>
      <c r="AJ1109">
        <v>1</v>
      </c>
      <c r="AK1109">
        <v>1</v>
      </c>
      <c r="AL1109">
        <v>1</v>
      </c>
      <c r="AM1109">
        <v>-2</v>
      </c>
      <c r="AN1109">
        <v>1</v>
      </c>
      <c r="AO1109">
        <v>0</v>
      </c>
      <c r="AP1109">
        <v>1</v>
      </c>
      <c r="AQ1109">
        <v>1</v>
      </c>
      <c r="AR1109">
        <v>0</v>
      </c>
      <c r="AS1109" t="s">
        <v>3</v>
      </c>
      <c r="AT1109">
        <v>0</v>
      </c>
      <c r="AU1109" t="s">
        <v>23</v>
      </c>
      <c r="AV1109">
        <v>0</v>
      </c>
      <c r="AW1109">
        <v>2</v>
      </c>
      <c r="AX1109">
        <v>353033276</v>
      </c>
      <c r="AY1109">
        <v>1</v>
      </c>
      <c r="AZ1109">
        <v>0</v>
      </c>
      <c r="BA1109">
        <v>1109</v>
      </c>
      <c r="BB1109">
        <v>1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v>0</v>
      </c>
      <c r="CX1109">
        <f>ROUND(Y1109*Source!I375,7)</f>
        <v>0</v>
      </c>
      <c r="CY1109">
        <f t="shared" si="574"/>
        <v>0</v>
      </c>
      <c r="CZ1109">
        <f t="shared" si="575"/>
        <v>0</v>
      </c>
      <c r="DA1109">
        <f t="shared" si="576"/>
        <v>1</v>
      </c>
      <c r="DB1109">
        <f t="shared" si="577"/>
        <v>0</v>
      </c>
      <c r="DC1109">
        <f t="shared" si="578"/>
        <v>0</v>
      </c>
      <c r="DD1109" t="s">
        <v>3</v>
      </c>
      <c r="DE1109" t="s">
        <v>3</v>
      </c>
      <c r="DF1109">
        <f>ROUND(ROUND(AE1109,2)*CX1109,2)</f>
        <v>0</v>
      </c>
      <c r="DG1109">
        <f t="shared" si="579"/>
        <v>0</v>
      </c>
      <c r="DH1109">
        <f t="shared" si="570"/>
        <v>0</v>
      </c>
      <c r="DI1109">
        <f t="shared" si="571"/>
        <v>0</v>
      </c>
      <c r="DJ1109">
        <f t="shared" si="580"/>
        <v>0</v>
      </c>
      <c r="DK1109">
        <v>0</v>
      </c>
      <c r="DL1109" t="s">
        <v>3</v>
      </c>
      <c r="DM1109">
        <v>0</v>
      </c>
      <c r="DN1109" t="s">
        <v>3</v>
      </c>
      <c r="DO1109">
        <v>0</v>
      </c>
    </row>
    <row r="1110" spans="1:119" x14ac:dyDescent="0.25">
      <c r="A1110">
        <f>ROW(Source!A375)</f>
        <v>375</v>
      </c>
      <c r="B1110">
        <v>353029544</v>
      </c>
      <c r="C1110">
        <v>353033243</v>
      </c>
      <c r="D1110">
        <v>342723998</v>
      </c>
      <c r="E1110">
        <v>1</v>
      </c>
      <c r="F1110">
        <v>1</v>
      </c>
      <c r="G1110">
        <v>1</v>
      </c>
      <c r="H1110">
        <v>3</v>
      </c>
      <c r="I1110" t="s">
        <v>1390</v>
      </c>
      <c r="J1110" t="s">
        <v>1391</v>
      </c>
      <c r="K1110" t="s">
        <v>1392</v>
      </c>
      <c r="L1110">
        <v>1348</v>
      </c>
      <c r="N1110">
        <v>1009</v>
      </c>
      <c r="O1110" t="s">
        <v>811</v>
      </c>
      <c r="P1110" t="s">
        <v>811</v>
      </c>
      <c r="Q1110">
        <v>1000</v>
      </c>
      <c r="W1110">
        <v>0</v>
      </c>
      <c r="X1110">
        <v>-81904087</v>
      </c>
      <c r="Y1110">
        <f t="shared" si="573"/>
        <v>0</v>
      </c>
      <c r="AA1110">
        <v>77833.7</v>
      </c>
      <c r="AB1110">
        <v>0</v>
      </c>
      <c r="AC1110">
        <v>0</v>
      </c>
      <c r="AD1110">
        <v>0</v>
      </c>
      <c r="AE1110">
        <v>78619.899999999994</v>
      </c>
      <c r="AF1110">
        <v>0</v>
      </c>
      <c r="AG1110">
        <v>0</v>
      </c>
      <c r="AH1110">
        <v>0</v>
      </c>
      <c r="AI1110">
        <v>0.99</v>
      </c>
      <c r="AJ1110">
        <v>1</v>
      </c>
      <c r="AK1110">
        <v>1</v>
      </c>
      <c r="AL1110">
        <v>1</v>
      </c>
      <c r="AM1110">
        <v>2</v>
      </c>
      <c r="AN1110">
        <v>1</v>
      </c>
      <c r="AO1110">
        <v>0</v>
      </c>
      <c r="AP1110">
        <v>1</v>
      </c>
      <c r="AQ1110">
        <v>1</v>
      </c>
      <c r="AR1110">
        <v>0</v>
      </c>
      <c r="AS1110" t="s">
        <v>3</v>
      </c>
      <c r="AT1110">
        <v>0</v>
      </c>
      <c r="AU1110" t="s">
        <v>23</v>
      </c>
      <c r="AV1110">
        <v>0</v>
      </c>
      <c r="AW1110">
        <v>2</v>
      </c>
      <c r="AX1110">
        <v>353033277</v>
      </c>
      <c r="AY1110">
        <v>1</v>
      </c>
      <c r="AZ1110">
        <v>0</v>
      </c>
      <c r="BA1110">
        <v>1110</v>
      </c>
      <c r="BB1110">
        <v>1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V1110">
        <v>0</v>
      </c>
      <c r="CW1110">
        <v>0</v>
      </c>
      <c r="CX1110">
        <f>ROUND(Y1110*Source!I375,7)</f>
        <v>0</v>
      </c>
      <c r="CY1110">
        <f t="shared" si="574"/>
        <v>77833.7</v>
      </c>
      <c r="CZ1110">
        <f t="shared" si="575"/>
        <v>78619.899999999994</v>
      </c>
      <c r="DA1110">
        <f t="shared" si="576"/>
        <v>0.99</v>
      </c>
      <c r="DB1110">
        <f t="shared" si="577"/>
        <v>0</v>
      </c>
      <c r="DC1110">
        <f t="shared" si="578"/>
        <v>0</v>
      </c>
      <c r="DD1110" t="s">
        <v>3</v>
      </c>
      <c r="DE1110" t="s">
        <v>3</v>
      </c>
      <c r="DF1110">
        <f>ROUND(ROUND(AE1110*AI1110,2)*CX1110,2)</f>
        <v>0</v>
      </c>
      <c r="DG1110">
        <f t="shared" si="579"/>
        <v>0</v>
      </c>
      <c r="DH1110">
        <f t="shared" si="570"/>
        <v>0</v>
      </c>
      <c r="DI1110">
        <f t="shared" si="571"/>
        <v>0</v>
      </c>
      <c r="DJ1110">
        <f t="shared" si="580"/>
        <v>0</v>
      </c>
      <c r="DK1110">
        <v>0</v>
      </c>
      <c r="DL1110" t="s">
        <v>3</v>
      </c>
      <c r="DM1110">
        <v>0</v>
      </c>
      <c r="DN1110" t="s">
        <v>3</v>
      </c>
      <c r="DO1110">
        <v>0</v>
      </c>
    </row>
    <row r="1111" spans="1:119" x14ac:dyDescent="0.25">
      <c r="A1111">
        <f>ROW(Source!A375)</f>
        <v>375</v>
      </c>
      <c r="B1111">
        <v>353029544</v>
      </c>
      <c r="C1111">
        <v>353033243</v>
      </c>
      <c r="D1111">
        <v>342642846</v>
      </c>
      <c r="E1111">
        <v>113</v>
      </c>
      <c r="F1111">
        <v>1</v>
      </c>
      <c r="G1111">
        <v>1</v>
      </c>
      <c r="H1111">
        <v>3</v>
      </c>
      <c r="I1111" t="s">
        <v>1379</v>
      </c>
      <c r="J1111" t="s">
        <v>3</v>
      </c>
      <c r="K1111" t="s">
        <v>1380</v>
      </c>
      <c r="L1111">
        <v>1348</v>
      </c>
      <c r="N1111">
        <v>1009</v>
      </c>
      <c r="O1111" t="s">
        <v>811</v>
      </c>
      <c r="P1111" t="s">
        <v>811</v>
      </c>
      <c r="Q1111">
        <v>1000</v>
      </c>
      <c r="W1111">
        <v>0</v>
      </c>
      <c r="X1111">
        <v>1613753229</v>
      </c>
      <c r="Y1111">
        <f t="shared" si="573"/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1</v>
      </c>
      <c r="AJ1111">
        <v>1</v>
      </c>
      <c r="AK1111">
        <v>1</v>
      </c>
      <c r="AL1111">
        <v>1</v>
      </c>
      <c r="AM1111">
        <v>-2</v>
      </c>
      <c r="AN1111">
        <v>1</v>
      </c>
      <c r="AO1111">
        <v>0</v>
      </c>
      <c r="AP1111">
        <v>1</v>
      </c>
      <c r="AQ1111">
        <v>1</v>
      </c>
      <c r="AR1111">
        <v>0</v>
      </c>
      <c r="AS1111" t="s">
        <v>3</v>
      </c>
      <c r="AT1111">
        <v>0</v>
      </c>
      <c r="AU1111" t="s">
        <v>23</v>
      </c>
      <c r="AV1111">
        <v>0</v>
      </c>
      <c r="AW1111">
        <v>2</v>
      </c>
      <c r="AX1111">
        <v>353033278</v>
      </c>
      <c r="AY1111">
        <v>1</v>
      </c>
      <c r="AZ1111">
        <v>0</v>
      </c>
      <c r="BA1111">
        <v>1111</v>
      </c>
      <c r="BB1111">
        <v>1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v>0</v>
      </c>
      <c r="CX1111">
        <f>ROUND(Y1111*Source!I375,7)</f>
        <v>0</v>
      </c>
      <c r="CY1111">
        <f t="shared" si="574"/>
        <v>0</v>
      </c>
      <c r="CZ1111">
        <f t="shared" si="575"/>
        <v>0</v>
      </c>
      <c r="DA1111">
        <f t="shared" si="576"/>
        <v>1</v>
      </c>
      <c r="DB1111">
        <f t="shared" si="577"/>
        <v>0</v>
      </c>
      <c r="DC1111">
        <f t="shared" si="578"/>
        <v>0</v>
      </c>
      <c r="DD1111" t="s">
        <v>3</v>
      </c>
      <c r="DE1111" t="s">
        <v>3</v>
      </c>
      <c r="DF1111">
        <f>ROUND(ROUND(AE1111,2)*CX1111,2)</f>
        <v>0</v>
      </c>
      <c r="DG1111">
        <f t="shared" si="579"/>
        <v>0</v>
      </c>
      <c r="DH1111">
        <f t="shared" si="570"/>
        <v>0</v>
      </c>
      <c r="DI1111">
        <f t="shared" si="571"/>
        <v>0</v>
      </c>
      <c r="DJ1111">
        <f t="shared" si="580"/>
        <v>0</v>
      </c>
      <c r="DK1111">
        <v>0</v>
      </c>
      <c r="DL1111" t="s">
        <v>3</v>
      </c>
      <c r="DM1111">
        <v>0</v>
      </c>
      <c r="DN1111" t="s">
        <v>3</v>
      </c>
      <c r="DO1111">
        <v>0</v>
      </c>
    </row>
    <row r="1112" spans="1:119" x14ac:dyDescent="0.25">
      <c r="A1112">
        <f>ROW(Source!A375)</f>
        <v>375</v>
      </c>
      <c r="B1112">
        <v>353029544</v>
      </c>
      <c r="C1112">
        <v>353033243</v>
      </c>
      <c r="D1112">
        <v>342643249</v>
      </c>
      <c r="E1112">
        <v>113</v>
      </c>
      <c r="F1112">
        <v>1</v>
      </c>
      <c r="G1112">
        <v>1</v>
      </c>
      <c r="H1112">
        <v>3</v>
      </c>
      <c r="I1112" t="s">
        <v>1360</v>
      </c>
      <c r="J1112" t="s">
        <v>3</v>
      </c>
      <c r="K1112" t="s">
        <v>1361</v>
      </c>
      <c r="L1112">
        <v>1339</v>
      </c>
      <c r="N1112">
        <v>1007</v>
      </c>
      <c r="O1112" t="s">
        <v>1319</v>
      </c>
      <c r="P1112" t="s">
        <v>1319</v>
      </c>
      <c r="Q1112">
        <v>1</v>
      </c>
      <c r="W1112">
        <v>0</v>
      </c>
      <c r="X1112">
        <v>-1563220161</v>
      </c>
      <c r="Y1112">
        <f t="shared" si="573"/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1</v>
      </c>
      <c r="AJ1112">
        <v>1</v>
      </c>
      <c r="AK1112">
        <v>1</v>
      </c>
      <c r="AL1112">
        <v>1</v>
      </c>
      <c r="AM1112">
        <v>-2</v>
      </c>
      <c r="AN1112">
        <v>1</v>
      </c>
      <c r="AO1112">
        <v>0</v>
      </c>
      <c r="AP1112">
        <v>1</v>
      </c>
      <c r="AQ1112">
        <v>1</v>
      </c>
      <c r="AR1112">
        <v>0</v>
      </c>
      <c r="AS1112" t="s">
        <v>3</v>
      </c>
      <c r="AT1112">
        <v>0</v>
      </c>
      <c r="AU1112" t="s">
        <v>23</v>
      </c>
      <c r="AV1112">
        <v>0</v>
      </c>
      <c r="AW1112">
        <v>2</v>
      </c>
      <c r="AX1112">
        <v>353033279</v>
      </c>
      <c r="AY1112">
        <v>1</v>
      </c>
      <c r="AZ1112">
        <v>0</v>
      </c>
      <c r="BA1112">
        <v>1112</v>
      </c>
      <c r="BB1112">
        <v>1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v>0</v>
      </c>
      <c r="CX1112">
        <f>ROUND(Y1112*Source!I375,7)</f>
        <v>0</v>
      </c>
      <c r="CY1112">
        <f t="shared" si="574"/>
        <v>0</v>
      </c>
      <c r="CZ1112">
        <f t="shared" si="575"/>
        <v>0</v>
      </c>
      <c r="DA1112">
        <f t="shared" si="576"/>
        <v>1</v>
      </c>
      <c r="DB1112">
        <f t="shared" si="577"/>
        <v>0</v>
      </c>
      <c r="DC1112">
        <f t="shared" si="578"/>
        <v>0</v>
      </c>
      <c r="DD1112" t="s">
        <v>3</v>
      </c>
      <c r="DE1112" t="s">
        <v>3</v>
      </c>
      <c r="DF1112">
        <f>ROUND(ROUND(AE1112,2)*CX1112,2)</f>
        <v>0</v>
      </c>
      <c r="DG1112">
        <f t="shared" si="579"/>
        <v>0</v>
      </c>
      <c r="DH1112">
        <f t="shared" si="570"/>
        <v>0</v>
      </c>
      <c r="DI1112">
        <f t="shared" si="571"/>
        <v>0</v>
      </c>
      <c r="DJ1112">
        <f t="shared" si="580"/>
        <v>0</v>
      </c>
      <c r="DK1112">
        <v>0</v>
      </c>
      <c r="DL1112" t="s">
        <v>3</v>
      </c>
      <c r="DM1112">
        <v>0</v>
      </c>
      <c r="DN1112" t="s">
        <v>3</v>
      </c>
      <c r="DO1112">
        <v>0</v>
      </c>
    </row>
    <row r="1113" spans="1:119" x14ac:dyDescent="0.25">
      <c r="A1113">
        <f>ROW(Source!A375)</f>
        <v>375</v>
      </c>
      <c r="B1113">
        <v>353029544</v>
      </c>
      <c r="C1113">
        <v>353033243</v>
      </c>
      <c r="D1113">
        <v>342735762</v>
      </c>
      <c r="E1113">
        <v>1</v>
      </c>
      <c r="F1113">
        <v>1</v>
      </c>
      <c r="G1113">
        <v>1</v>
      </c>
      <c r="H1113">
        <v>3</v>
      </c>
      <c r="I1113" t="s">
        <v>1362</v>
      </c>
      <c r="J1113" t="s">
        <v>1363</v>
      </c>
      <c r="K1113" t="s">
        <v>1364</v>
      </c>
      <c r="L1113">
        <v>1348</v>
      </c>
      <c r="N1113">
        <v>1009</v>
      </c>
      <c r="O1113" t="s">
        <v>811</v>
      </c>
      <c r="P1113" t="s">
        <v>811</v>
      </c>
      <c r="Q1113">
        <v>1000</v>
      </c>
      <c r="W1113">
        <v>0</v>
      </c>
      <c r="X1113">
        <v>-1762704522</v>
      </c>
      <c r="Y1113">
        <f t="shared" si="573"/>
        <v>0</v>
      </c>
      <c r="AA1113">
        <v>80257.66</v>
      </c>
      <c r="AB1113">
        <v>0</v>
      </c>
      <c r="AC1113">
        <v>0</v>
      </c>
      <c r="AD1113">
        <v>0</v>
      </c>
      <c r="AE1113">
        <v>61265.39</v>
      </c>
      <c r="AF1113">
        <v>0</v>
      </c>
      <c r="AG1113">
        <v>0</v>
      </c>
      <c r="AH1113">
        <v>0</v>
      </c>
      <c r="AI1113">
        <v>1.31</v>
      </c>
      <c r="AJ1113">
        <v>1</v>
      </c>
      <c r="AK1113">
        <v>1</v>
      </c>
      <c r="AL1113">
        <v>1</v>
      </c>
      <c r="AM1113">
        <v>2</v>
      </c>
      <c r="AN1113">
        <v>0</v>
      </c>
      <c r="AO1113">
        <v>0</v>
      </c>
      <c r="AP1113">
        <v>1</v>
      </c>
      <c r="AQ1113">
        <v>1</v>
      </c>
      <c r="AR1113">
        <v>0</v>
      </c>
      <c r="AS1113" t="s">
        <v>3</v>
      </c>
      <c r="AT1113">
        <v>4.0000000000000002E-4</v>
      </c>
      <c r="AU1113" t="s">
        <v>23</v>
      </c>
      <c r="AV1113">
        <v>0</v>
      </c>
      <c r="AW1113">
        <v>2</v>
      </c>
      <c r="AX1113">
        <v>353033280</v>
      </c>
      <c r="AY1113">
        <v>1</v>
      </c>
      <c r="AZ1113">
        <v>0</v>
      </c>
      <c r="BA1113">
        <v>1113</v>
      </c>
      <c r="BB1113">
        <v>1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24.506156000000001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1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V1113">
        <v>0</v>
      </c>
      <c r="CW1113">
        <v>0</v>
      </c>
      <c r="CX1113">
        <f>ROUND(Y1113*Source!I375,7)</f>
        <v>0</v>
      </c>
      <c r="CY1113">
        <f t="shared" si="574"/>
        <v>80257.66</v>
      </c>
      <c r="CZ1113">
        <f t="shared" si="575"/>
        <v>61265.39</v>
      </c>
      <c r="DA1113">
        <f t="shared" si="576"/>
        <v>1.31</v>
      </c>
      <c r="DB1113">
        <f t="shared" si="577"/>
        <v>0</v>
      </c>
      <c r="DC1113">
        <f t="shared" si="578"/>
        <v>0</v>
      </c>
      <c r="DD1113" t="s">
        <v>3</v>
      </c>
      <c r="DE1113" t="s">
        <v>3</v>
      </c>
      <c r="DF1113">
        <f>ROUND(ROUND(AE1113*AI1113,2)*CX1113,2)</f>
        <v>0</v>
      </c>
      <c r="DG1113">
        <f t="shared" si="579"/>
        <v>0</v>
      </c>
      <c r="DH1113">
        <f t="shared" si="570"/>
        <v>0</v>
      </c>
      <c r="DI1113">
        <f t="shared" si="571"/>
        <v>0</v>
      </c>
      <c r="DJ1113">
        <f t="shared" si="580"/>
        <v>0</v>
      </c>
      <c r="DK1113">
        <v>0</v>
      </c>
      <c r="DL1113" t="s">
        <v>3</v>
      </c>
      <c r="DM1113">
        <v>0</v>
      </c>
      <c r="DN1113" t="s">
        <v>3</v>
      </c>
      <c r="DO1113">
        <v>0</v>
      </c>
    </row>
    <row r="1114" spans="1:119" x14ac:dyDescent="0.25">
      <c r="A1114">
        <f>ROW(Source!A375)</f>
        <v>375</v>
      </c>
      <c r="B1114">
        <v>353029544</v>
      </c>
      <c r="C1114">
        <v>353033243</v>
      </c>
      <c r="D1114">
        <v>342735789</v>
      </c>
      <c r="E1114">
        <v>1</v>
      </c>
      <c r="F1114">
        <v>1</v>
      </c>
      <c r="G1114">
        <v>1</v>
      </c>
      <c r="H1114">
        <v>3</v>
      </c>
      <c r="I1114" t="s">
        <v>1365</v>
      </c>
      <c r="J1114" t="s">
        <v>1366</v>
      </c>
      <c r="K1114" t="s">
        <v>1367</v>
      </c>
      <c r="L1114">
        <v>1348</v>
      </c>
      <c r="N1114">
        <v>1009</v>
      </c>
      <c r="O1114" t="s">
        <v>811</v>
      </c>
      <c r="P1114" t="s">
        <v>811</v>
      </c>
      <c r="Q1114">
        <v>1000</v>
      </c>
      <c r="W1114">
        <v>0</v>
      </c>
      <c r="X1114">
        <v>1651372890</v>
      </c>
      <c r="Y1114">
        <f t="shared" si="573"/>
        <v>0</v>
      </c>
      <c r="AA1114">
        <v>97625.600000000006</v>
      </c>
      <c r="AB1114">
        <v>0</v>
      </c>
      <c r="AC1114">
        <v>0</v>
      </c>
      <c r="AD1114">
        <v>0</v>
      </c>
      <c r="AE1114">
        <v>80020.98</v>
      </c>
      <c r="AF1114">
        <v>0</v>
      </c>
      <c r="AG1114">
        <v>0</v>
      </c>
      <c r="AH1114">
        <v>0</v>
      </c>
      <c r="AI1114">
        <v>1.22</v>
      </c>
      <c r="AJ1114">
        <v>1</v>
      </c>
      <c r="AK1114">
        <v>1</v>
      </c>
      <c r="AL1114">
        <v>1</v>
      </c>
      <c r="AM1114">
        <v>2</v>
      </c>
      <c r="AN1114">
        <v>0</v>
      </c>
      <c r="AO1114">
        <v>0</v>
      </c>
      <c r="AP1114">
        <v>1</v>
      </c>
      <c r="AQ1114">
        <v>1</v>
      </c>
      <c r="AR1114">
        <v>0</v>
      </c>
      <c r="AS1114" t="s">
        <v>3</v>
      </c>
      <c r="AT1114">
        <v>1.0000000000000001E-5</v>
      </c>
      <c r="AU1114" t="s">
        <v>23</v>
      </c>
      <c r="AV1114">
        <v>0</v>
      </c>
      <c r="AW1114">
        <v>2</v>
      </c>
      <c r="AX1114">
        <v>353033281</v>
      </c>
      <c r="AY1114">
        <v>1</v>
      </c>
      <c r="AZ1114">
        <v>0</v>
      </c>
      <c r="BA1114">
        <v>1114</v>
      </c>
      <c r="BB1114">
        <v>1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0.80020979999999997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1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V1114">
        <v>0</v>
      </c>
      <c r="CW1114">
        <v>0</v>
      </c>
      <c r="CX1114">
        <f>ROUND(Y1114*Source!I375,7)</f>
        <v>0</v>
      </c>
      <c r="CY1114">
        <f t="shared" si="574"/>
        <v>97625.600000000006</v>
      </c>
      <c r="CZ1114">
        <f t="shared" si="575"/>
        <v>80020.98</v>
      </c>
      <c r="DA1114">
        <f t="shared" si="576"/>
        <v>1.22</v>
      </c>
      <c r="DB1114">
        <f t="shared" si="577"/>
        <v>0</v>
      </c>
      <c r="DC1114">
        <f t="shared" si="578"/>
        <v>0</v>
      </c>
      <c r="DD1114" t="s">
        <v>3</v>
      </c>
      <c r="DE1114" t="s">
        <v>3</v>
      </c>
      <c r="DF1114">
        <f>ROUND(ROUND(AE1114*AI1114,2)*CX1114,2)</f>
        <v>0</v>
      </c>
      <c r="DG1114">
        <f t="shared" si="579"/>
        <v>0</v>
      </c>
      <c r="DH1114">
        <f t="shared" si="570"/>
        <v>0</v>
      </c>
      <c r="DI1114">
        <f t="shared" si="571"/>
        <v>0</v>
      </c>
      <c r="DJ1114">
        <f t="shared" si="580"/>
        <v>0</v>
      </c>
      <c r="DK1114">
        <v>0</v>
      </c>
      <c r="DL1114" t="s">
        <v>3</v>
      </c>
      <c r="DM1114">
        <v>0</v>
      </c>
      <c r="DN1114" t="s">
        <v>3</v>
      </c>
      <c r="DO1114">
        <v>0</v>
      </c>
    </row>
    <row r="1115" spans="1:119" x14ac:dyDescent="0.25">
      <c r="A1115">
        <f>ROW(Source!A375)</f>
        <v>375</v>
      </c>
      <c r="B1115">
        <v>353029544</v>
      </c>
      <c r="C1115">
        <v>353033243</v>
      </c>
      <c r="D1115">
        <v>342735793</v>
      </c>
      <c r="E1115">
        <v>1</v>
      </c>
      <c r="F1115">
        <v>1</v>
      </c>
      <c r="G1115">
        <v>1</v>
      </c>
      <c r="H1115">
        <v>3</v>
      </c>
      <c r="I1115" t="s">
        <v>1368</v>
      </c>
      <c r="J1115" t="s">
        <v>1369</v>
      </c>
      <c r="K1115" t="s">
        <v>1370</v>
      </c>
      <c r="L1115">
        <v>1348</v>
      </c>
      <c r="N1115">
        <v>1009</v>
      </c>
      <c r="O1115" t="s">
        <v>811</v>
      </c>
      <c r="P1115" t="s">
        <v>811</v>
      </c>
      <c r="Q1115">
        <v>1000</v>
      </c>
      <c r="W1115">
        <v>0</v>
      </c>
      <c r="X1115">
        <v>2043689558</v>
      </c>
      <c r="Y1115">
        <f t="shared" si="573"/>
        <v>0</v>
      </c>
      <c r="AA1115">
        <v>49919.28</v>
      </c>
      <c r="AB1115">
        <v>0</v>
      </c>
      <c r="AC1115">
        <v>0</v>
      </c>
      <c r="AD1115">
        <v>0</v>
      </c>
      <c r="AE1115">
        <v>40917.440000000002</v>
      </c>
      <c r="AF1115">
        <v>0</v>
      </c>
      <c r="AG1115">
        <v>0</v>
      </c>
      <c r="AH1115">
        <v>0</v>
      </c>
      <c r="AI1115">
        <v>1.22</v>
      </c>
      <c r="AJ1115">
        <v>1</v>
      </c>
      <c r="AK1115">
        <v>1</v>
      </c>
      <c r="AL1115">
        <v>1</v>
      </c>
      <c r="AM1115">
        <v>2</v>
      </c>
      <c r="AN1115">
        <v>0</v>
      </c>
      <c r="AO1115">
        <v>0</v>
      </c>
      <c r="AP1115">
        <v>1</v>
      </c>
      <c r="AQ1115">
        <v>1</v>
      </c>
      <c r="AR1115">
        <v>0</v>
      </c>
      <c r="AS1115" t="s">
        <v>3</v>
      </c>
      <c r="AT1115">
        <v>5.9999999999999995E-4</v>
      </c>
      <c r="AU1115" t="s">
        <v>23</v>
      </c>
      <c r="AV1115">
        <v>0</v>
      </c>
      <c r="AW1115">
        <v>2</v>
      </c>
      <c r="AX1115">
        <v>353033282</v>
      </c>
      <c r="AY1115">
        <v>1</v>
      </c>
      <c r="AZ1115">
        <v>0</v>
      </c>
      <c r="BA1115">
        <v>1115</v>
      </c>
      <c r="BB1115">
        <v>1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24.550463999999998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1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V1115">
        <v>0</v>
      </c>
      <c r="CW1115">
        <v>0</v>
      </c>
      <c r="CX1115">
        <f>ROUND(Y1115*Source!I375,7)</f>
        <v>0</v>
      </c>
      <c r="CY1115">
        <f t="shared" si="574"/>
        <v>49919.28</v>
      </c>
      <c r="CZ1115">
        <f t="shared" si="575"/>
        <v>40917.440000000002</v>
      </c>
      <c r="DA1115">
        <f t="shared" si="576"/>
        <v>1.22</v>
      </c>
      <c r="DB1115">
        <f t="shared" si="577"/>
        <v>0</v>
      </c>
      <c r="DC1115">
        <f t="shared" si="578"/>
        <v>0</v>
      </c>
      <c r="DD1115" t="s">
        <v>3</v>
      </c>
      <c r="DE1115" t="s">
        <v>3</v>
      </c>
      <c r="DF1115">
        <f>ROUND(ROUND(AE1115*AI1115,2)*CX1115,2)</f>
        <v>0</v>
      </c>
      <c r="DG1115">
        <f t="shared" si="579"/>
        <v>0</v>
      </c>
      <c r="DH1115">
        <f t="shared" si="570"/>
        <v>0</v>
      </c>
      <c r="DI1115">
        <f t="shared" si="571"/>
        <v>0</v>
      </c>
      <c r="DJ1115">
        <f t="shared" si="580"/>
        <v>0</v>
      </c>
      <c r="DK1115">
        <v>0</v>
      </c>
      <c r="DL1115" t="s">
        <v>3</v>
      </c>
      <c r="DM1115">
        <v>0</v>
      </c>
      <c r="DN1115" t="s">
        <v>3</v>
      </c>
      <c r="DO1115">
        <v>0</v>
      </c>
    </row>
    <row r="1116" spans="1:119" x14ac:dyDescent="0.25">
      <c r="A1116">
        <f>ROW(Source!A375)</f>
        <v>375</v>
      </c>
      <c r="B1116">
        <v>353029544</v>
      </c>
      <c r="C1116">
        <v>353033243</v>
      </c>
      <c r="D1116">
        <v>342736060</v>
      </c>
      <c r="E1116">
        <v>1</v>
      </c>
      <c r="F1116">
        <v>1</v>
      </c>
      <c r="G1116">
        <v>1</v>
      </c>
      <c r="H1116">
        <v>3</v>
      </c>
      <c r="I1116" t="s">
        <v>1371</v>
      </c>
      <c r="J1116" t="s">
        <v>1372</v>
      </c>
      <c r="K1116" t="s">
        <v>1373</v>
      </c>
      <c r="L1116">
        <v>1348</v>
      </c>
      <c r="N1116">
        <v>1009</v>
      </c>
      <c r="O1116" t="s">
        <v>811</v>
      </c>
      <c r="P1116" t="s">
        <v>811</v>
      </c>
      <c r="Q1116">
        <v>1000</v>
      </c>
      <c r="W1116">
        <v>0</v>
      </c>
      <c r="X1116">
        <v>1864305312</v>
      </c>
      <c r="Y1116">
        <f t="shared" si="573"/>
        <v>0</v>
      </c>
      <c r="AA1116">
        <v>120588.67</v>
      </c>
      <c r="AB1116">
        <v>0</v>
      </c>
      <c r="AC1116">
        <v>0</v>
      </c>
      <c r="AD1116">
        <v>0</v>
      </c>
      <c r="AE1116">
        <v>98039.57</v>
      </c>
      <c r="AF1116">
        <v>0</v>
      </c>
      <c r="AG1116">
        <v>0</v>
      </c>
      <c r="AH1116">
        <v>0</v>
      </c>
      <c r="AI1116">
        <v>1.23</v>
      </c>
      <c r="AJ1116">
        <v>1</v>
      </c>
      <c r="AK1116">
        <v>1</v>
      </c>
      <c r="AL1116">
        <v>1</v>
      </c>
      <c r="AM1116">
        <v>2</v>
      </c>
      <c r="AN1116">
        <v>0</v>
      </c>
      <c r="AO1116">
        <v>0</v>
      </c>
      <c r="AP1116">
        <v>1</v>
      </c>
      <c r="AQ1116">
        <v>1</v>
      </c>
      <c r="AR1116">
        <v>0</v>
      </c>
      <c r="AS1116" t="s">
        <v>3</v>
      </c>
      <c r="AT1116">
        <v>5.9999999999999995E-4</v>
      </c>
      <c r="AU1116" t="s">
        <v>23</v>
      </c>
      <c r="AV1116">
        <v>0</v>
      </c>
      <c r="AW1116">
        <v>2</v>
      </c>
      <c r="AX1116">
        <v>353033283</v>
      </c>
      <c r="AY1116">
        <v>1</v>
      </c>
      <c r="AZ1116">
        <v>0</v>
      </c>
      <c r="BA1116">
        <v>1116</v>
      </c>
      <c r="BB1116">
        <v>1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58.823741999999996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1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V1116">
        <v>0</v>
      </c>
      <c r="CW1116">
        <v>0</v>
      </c>
      <c r="CX1116">
        <f>ROUND(Y1116*Source!I375,7)</f>
        <v>0</v>
      </c>
      <c r="CY1116">
        <f t="shared" si="574"/>
        <v>120588.67</v>
      </c>
      <c r="CZ1116">
        <f t="shared" si="575"/>
        <v>98039.57</v>
      </c>
      <c r="DA1116">
        <f t="shared" si="576"/>
        <v>1.23</v>
      </c>
      <c r="DB1116">
        <f t="shared" si="577"/>
        <v>0</v>
      </c>
      <c r="DC1116">
        <f t="shared" si="578"/>
        <v>0</v>
      </c>
      <c r="DD1116" t="s">
        <v>3</v>
      </c>
      <c r="DE1116" t="s">
        <v>3</v>
      </c>
      <c r="DF1116">
        <f>ROUND(ROUND(AE1116*AI1116,2)*CX1116,2)</f>
        <v>0</v>
      </c>
      <c r="DG1116">
        <f t="shared" si="579"/>
        <v>0</v>
      </c>
      <c r="DH1116">
        <f t="shared" si="570"/>
        <v>0</v>
      </c>
      <c r="DI1116">
        <f t="shared" si="571"/>
        <v>0</v>
      </c>
      <c r="DJ1116">
        <f t="shared" si="580"/>
        <v>0</v>
      </c>
      <c r="DK1116">
        <v>0</v>
      </c>
      <c r="DL1116" t="s">
        <v>3</v>
      </c>
      <c r="DM1116">
        <v>0</v>
      </c>
      <c r="DN1116" t="s">
        <v>3</v>
      </c>
      <c r="DO1116">
        <v>0</v>
      </c>
    </row>
    <row r="1117" spans="1:119" x14ac:dyDescent="0.25">
      <c r="A1117">
        <f>ROW(Source!A375)</f>
        <v>375</v>
      </c>
      <c r="B1117">
        <v>353029544</v>
      </c>
      <c r="C1117">
        <v>353033243</v>
      </c>
      <c r="D1117">
        <v>342743019</v>
      </c>
      <c r="E1117">
        <v>1</v>
      </c>
      <c r="F1117">
        <v>1</v>
      </c>
      <c r="G1117">
        <v>1</v>
      </c>
      <c r="H1117">
        <v>3</v>
      </c>
      <c r="I1117" t="s">
        <v>1374</v>
      </c>
      <c r="J1117" t="s">
        <v>1375</v>
      </c>
      <c r="K1117" t="s">
        <v>1376</v>
      </c>
      <c r="L1117">
        <v>1425</v>
      </c>
      <c r="N1117">
        <v>1013</v>
      </c>
      <c r="O1117" t="s">
        <v>894</v>
      </c>
      <c r="P1117" t="s">
        <v>894</v>
      </c>
      <c r="Q1117">
        <v>1</v>
      </c>
      <c r="W1117">
        <v>0</v>
      </c>
      <c r="X1117">
        <v>35726856</v>
      </c>
      <c r="Y1117">
        <f t="shared" si="573"/>
        <v>0</v>
      </c>
      <c r="AA1117">
        <v>1227.76</v>
      </c>
      <c r="AB1117">
        <v>0</v>
      </c>
      <c r="AC1117">
        <v>0</v>
      </c>
      <c r="AD1117">
        <v>0</v>
      </c>
      <c r="AE1117">
        <v>1031.73</v>
      </c>
      <c r="AF1117">
        <v>0</v>
      </c>
      <c r="AG1117">
        <v>0</v>
      </c>
      <c r="AH1117">
        <v>0</v>
      </c>
      <c r="AI1117">
        <v>1.19</v>
      </c>
      <c r="AJ1117">
        <v>1</v>
      </c>
      <c r="AK1117">
        <v>1</v>
      </c>
      <c r="AL1117">
        <v>1</v>
      </c>
      <c r="AM1117">
        <v>2</v>
      </c>
      <c r="AN1117">
        <v>0</v>
      </c>
      <c r="AO1117">
        <v>0</v>
      </c>
      <c r="AP1117">
        <v>1</v>
      </c>
      <c r="AQ1117">
        <v>1</v>
      </c>
      <c r="AR1117">
        <v>0</v>
      </c>
      <c r="AS1117" t="s">
        <v>3</v>
      </c>
      <c r="AT1117">
        <v>0.06</v>
      </c>
      <c r="AU1117" t="s">
        <v>23</v>
      </c>
      <c r="AV1117">
        <v>0</v>
      </c>
      <c r="AW1117">
        <v>2</v>
      </c>
      <c r="AX1117">
        <v>353033284</v>
      </c>
      <c r="AY1117">
        <v>1</v>
      </c>
      <c r="AZ1117">
        <v>0</v>
      </c>
      <c r="BA1117">
        <v>1117</v>
      </c>
      <c r="BB1117">
        <v>1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61.903799999999997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1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CV1117">
        <v>0</v>
      </c>
      <c r="CW1117">
        <v>0</v>
      </c>
      <c r="CX1117">
        <f>ROUND(Y1117*Source!I375,7)</f>
        <v>0</v>
      </c>
      <c r="CY1117">
        <f t="shared" si="574"/>
        <v>1227.76</v>
      </c>
      <c r="CZ1117">
        <f t="shared" si="575"/>
        <v>1031.73</v>
      </c>
      <c r="DA1117">
        <f t="shared" si="576"/>
        <v>1.19</v>
      </c>
      <c r="DB1117">
        <f t="shared" si="577"/>
        <v>0</v>
      </c>
      <c r="DC1117">
        <f t="shared" si="578"/>
        <v>0</v>
      </c>
      <c r="DD1117" t="s">
        <v>3</v>
      </c>
      <c r="DE1117" t="s">
        <v>3</v>
      </c>
      <c r="DF1117">
        <f>ROUND(ROUND(AE1117*AI1117,2)*CX1117,2)</f>
        <v>0</v>
      </c>
      <c r="DG1117">
        <f t="shared" si="579"/>
        <v>0</v>
      </c>
      <c r="DH1117">
        <f t="shared" si="570"/>
        <v>0</v>
      </c>
      <c r="DI1117">
        <f t="shared" si="571"/>
        <v>0</v>
      </c>
      <c r="DJ1117">
        <f t="shared" si="580"/>
        <v>0</v>
      </c>
      <c r="DK1117">
        <v>0</v>
      </c>
      <c r="DL1117" t="s">
        <v>3</v>
      </c>
      <c r="DM1117">
        <v>0</v>
      </c>
      <c r="DN1117" t="s">
        <v>3</v>
      </c>
      <c r="DO1117">
        <v>0</v>
      </c>
    </row>
    <row r="1118" spans="1:119" x14ac:dyDescent="0.25">
      <c r="A1118">
        <f>ROW(Source!A375)</f>
        <v>375</v>
      </c>
      <c r="B1118">
        <v>353029544</v>
      </c>
      <c r="C1118">
        <v>353033243</v>
      </c>
      <c r="D1118">
        <v>342645106</v>
      </c>
      <c r="E1118">
        <v>113</v>
      </c>
      <c r="F1118">
        <v>1</v>
      </c>
      <c r="G1118">
        <v>1</v>
      </c>
      <c r="H1118">
        <v>3</v>
      </c>
      <c r="I1118" t="s">
        <v>1333</v>
      </c>
      <c r="J1118" t="s">
        <v>3</v>
      </c>
      <c r="K1118" t="s">
        <v>1377</v>
      </c>
      <c r="L1118">
        <v>1371</v>
      </c>
      <c r="N1118">
        <v>1013</v>
      </c>
      <c r="O1118" t="s">
        <v>21</v>
      </c>
      <c r="P1118" t="s">
        <v>21</v>
      </c>
      <c r="Q1118">
        <v>1</v>
      </c>
      <c r="W1118">
        <v>0</v>
      </c>
      <c r="X1118">
        <v>-950997571</v>
      </c>
      <c r="Y1118">
        <f t="shared" si="573"/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1</v>
      </c>
      <c r="AJ1118">
        <v>1</v>
      </c>
      <c r="AK1118">
        <v>1</v>
      </c>
      <c r="AL1118">
        <v>1</v>
      </c>
      <c r="AM1118">
        <v>-2</v>
      </c>
      <c r="AN1118">
        <v>1</v>
      </c>
      <c r="AO1118">
        <v>0</v>
      </c>
      <c r="AP1118">
        <v>1</v>
      </c>
      <c r="AQ1118">
        <v>1</v>
      </c>
      <c r="AR1118">
        <v>0</v>
      </c>
      <c r="AS1118" t="s">
        <v>3</v>
      </c>
      <c r="AT1118">
        <v>0</v>
      </c>
      <c r="AU1118" t="s">
        <v>23</v>
      </c>
      <c r="AV1118">
        <v>0</v>
      </c>
      <c r="AW1118">
        <v>2</v>
      </c>
      <c r="AX1118">
        <v>353033285</v>
      </c>
      <c r="AY1118">
        <v>1</v>
      </c>
      <c r="AZ1118">
        <v>0</v>
      </c>
      <c r="BA1118">
        <v>1118</v>
      </c>
      <c r="BB1118">
        <v>1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v>0</v>
      </c>
      <c r="CX1118">
        <f>ROUND(Y1118*Source!I375,7)</f>
        <v>0</v>
      </c>
      <c r="CY1118">
        <f t="shared" si="574"/>
        <v>0</v>
      </c>
      <c r="CZ1118">
        <f t="shared" si="575"/>
        <v>0</v>
      </c>
      <c r="DA1118">
        <f t="shared" si="576"/>
        <v>1</v>
      </c>
      <c r="DB1118">
        <f t="shared" si="577"/>
        <v>0</v>
      </c>
      <c r="DC1118">
        <f t="shared" si="578"/>
        <v>0</v>
      </c>
      <c r="DD1118" t="s">
        <v>3</v>
      </c>
      <c r="DE1118" t="s">
        <v>3</v>
      </c>
      <c r="DF1118">
        <f t="shared" ref="DF1118:DF1125" si="581">ROUND(ROUND(AE1118,2)*CX1118,2)</f>
        <v>0</v>
      </c>
      <c r="DG1118">
        <f t="shared" si="579"/>
        <v>0</v>
      </c>
      <c r="DH1118">
        <f t="shared" si="570"/>
        <v>0</v>
      </c>
      <c r="DI1118">
        <f t="shared" si="571"/>
        <v>0</v>
      </c>
      <c r="DJ1118">
        <f t="shared" si="580"/>
        <v>0</v>
      </c>
      <c r="DK1118">
        <v>0</v>
      </c>
      <c r="DL1118" t="s">
        <v>3</v>
      </c>
      <c r="DM1118">
        <v>0</v>
      </c>
      <c r="DN1118" t="s">
        <v>3</v>
      </c>
      <c r="DO1118">
        <v>0</v>
      </c>
    </row>
    <row r="1119" spans="1:119" x14ac:dyDescent="0.25">
      <c r="A1119">
        <f>ROW(Source!A375)</f>
        <v>375</v>
      </c>
      <c r="B1119">
        <v>353029544</v>
      </c>
      <c r="C1119">
        <v>353033243</v>
      </c>
      <c r="D1119">
        <v>342645119</v>
      </c>
      <c r="E1119">
        <v>113</v>
      </c>
      <c r="F1119">
        <v>1</v>
      </c>
      <c r="G1119">
        <v>1</v>
      </c>
      <c r="H1119">
        <v>3</v>
      </c>
      <c r="I1119" t="s">
        <v>1393</v>
      </c>
      <c r="J1119" t="s">
        <v>3</v>
      </c>
      <c r="K1119" t="s">
        <v>1321</v>
      </c>
      <c r="L1119">
        <v>1346</v>
      </c>
      <c r="N1119">
        <v>1009</v>
      </c>
      <c r="O1119" t="s">
        <v>1244</v>
      </c>
      <c r="P1119" t="s">
        <v>1244</v>
      </c>
      <c r="Q1119">
        <v>1</v>
      </c>
      <c r="W1119">
        <v>0</v>
      </c>
      <c r="X1119">
        <v>-1307724210</v>
      </c>
      <c r="Y1119">
        <f t="shared" si="573"/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1</v>
      </c>
      <c r="AJ1119">
        <v>1</v>
      </c>
      <c r="AK1119">
        <v>1</v>
      </c>
      <c r="AL1119">
        <v>1</v>
      </c>
      <c r="AM1119">
        <v>-2</v>
      </c>
      <c r="AN1119">
        <v>1</v>
      </c>
      <c r="AO1119">
        <v>0</v>
      </c>
      <c r="AP1119">
        <v>1</v>
      </c>
      <c r="AQ1119">
        <v>1</v>
      </c>
      <c r="AR1119">
        <v>0</v>
      </c>
      <c r="AS1119" t="s">
        <v>3</v>
      </c>
      <c r="AT1119">
        <v>0</v>
      </c>
      <c r="AU1119" t="s">
        <v>23</v>
      </c>
      <c r="AV1119">
        <v>0</v>
      </c>
      <c r="AW1119">
        <v>2</v>
      </c>
      <c r="AX1119">
        <v>353033286</v>
      </c>
      <c r="AY1119">
        <v>1</v>
      </c>
      <c r="AZ1119">
        <v>0</v>
      </c>
      <c r="BA1119">
        <v>1119</v>
      </c>
      <c r="BB1119">
        <v>1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V1119">
        <v>0</v>
      </c>
      <c r="CW1119">
        <v>0</v>
      </c>
      <c r="CX1119">
        <f>ROUND(Y1119*Source!I375,7)</f>
        <v>0</v>
      </c>
      <c r="CY1119">
        <f t="shared" si="574"/>
        <v>0</v>
      </c>
      <c r="CZ1119">
        <f t="shared" si="575"/>
        <v>0</v>
      </c>
      <c r="DA1119">
        <f t="shared" si="576"/>
        <v>1</v>
      </c>
      <c r="DB1119">
        <f t="shared" si="577"/>
        <v>0</v>
      </c>
      <c r="DC1119">
        <f t="shared" si="578"/>
        <v>0</v>
      </c>
      <c r="DD1119" t="s">
        <v>3</v>
      </c>
      <c r="DE1119" t="s">
        <v>3</v>
      </c>
      <c r="DF1119">
        <f t="shared" si="581"/>
        <v>0</v>
      </c>
      <c r="DG1119">
        <f t="shared" si="579"/>
        <v>0</v>
      </c>
      <c r="DH1119">
        <f t="shared" si="570"/>
        <v>0</v>
      </c>
      <c r="DI1119">
        <f t="shared" si="571"/>
        <v>0</v>
      </c>
      <c r="DJ1119">
        <f t="shared" si="580"/>
        <v>0</v>
      </c>
      <c r="DK1119">
        <v>0</v>
      </c>
      <c r="DL1119" t="s">
        <v>3</v>
      </c>
      <c r="DM1119">
        <v>0</v>
      </c>
      <c r="DN1119" t="s">
        <v>3</v>
      </c>
      <c r="DO1119">
        <v>0</v>
      </c>
    </row>
    <row r="1120" spans="1:119" x14ac:dyDescent="0.25">
      <c r="A1120">
        <f>ROW(Source!A375)</f>
        <v>375</v>
      </c>
      <c r="B1120">
        <v>353029544</v>
      </c>
      <c r="C1120">
        <v>353033243</v>
      </c>
      <c r="D1120">
        <v>342645129</v>
      </c>
      <c r="E1120">
        <v>113</v>
      </c>
      <c r="F1120">
        <v>1</v>
      </c>
      <c r="G1120">
        <v>1</v>
      </c>
      <c r="H1120">
        <v>3</v>
      </c>
      <c r="I1120" t="s">
        <v>1335</v>
      </c>
      <c r="J1120" t="s">
        <v>3</v>
      </c>
      <c r="K1120" t="s">
        <v>1336</v>
      </c>
      <c r="L1120">
        <v>1346</v>
      </c>
      <c r="N1120">
        <v>1009</v>
      </c>
      <c r="O1120" t="s">
        <v>1244</v>
      </c>
      <c r="P1120" t="s">
        <v>1244</v>
      </c>
      <c r="Q1120">
        <v>1</v>
      </c>
      <c r="W1120">
        <v>0</v>
      </c>
      <c r="X1120">
        <v>86920782</v>
      </c>
      <c r="Y1120">
        <f t="shared" si="573"/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1</v>
      </c>
      <c r="AJ1120">
        <v>1</v>
      </c>
      <c r="AK1120">
        <v>1</v>
      </c>
      <c r="AL1120">
        <v>1</v>
      </c>
      <c r="AM1120">
        <v>-2</v>
      </c>
      <c r="AN1120">
        <v>1</v>
      </c>
      <c r="AO1120">
        <v>0</v>
      </c>
      <c r="AP1120">
        <v>1</v>
      </c>
      <c r="AQ1120">
        <v>1</v>
      </c>
      <c r="AR1120">
        <v>0</v>
      </c>
      <c r="AS1120" t="s">
        <v>3</v>
      </c>
      <c r="AT1120">
        <v>0</v>
      </c>
      <c r="AU1120" t="s">
        <v>23</v>
      </c>
      <c r="AV1120">
        <v>0</v>
      </c>
      <c r="AW1120">
        <v>2</v>
      </c>
      <c r="AX1120">
        <v>353033287</v>
      </c>
      <c r="AY1120">
        <v>1</v>
      </c>
      <c r="AZ1120">
        <v>0</v>
      </c>
      <c r="BA1120">
        <v>1120</v>
      </c>
      <c r="BB1120">
        <v>1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V1120">
        <v>0</v>
      </c>
      <c r="CW1120">
        <v>0</v>
      </c>
      <c r="CX1120">
        <f>ROUND(Y1120*Source!I375,7)</f>
        <v>0</v>
      </c>
      <c r="CY1120">
        <f t="shared" si="574"/>
        <v>0</v>
      </c>
      <c r="CZ1120">
        <f t="shared" si="575"/>
        <v>0</v>
      </c>
      <c r="DA1120">
        <f t="shared" si="576"/>
        <v>1</v>
      </c>
      <c r="DB1120">
        <f t="shared" si="577"/>
        <v>0</v>
      </c>
      <c r="DC1120">
        <f t="shared" si="578"/>
        <v>0</v>
      </c>
      <c r="DD1120" t="s">
        <v>3</v>
      </c>
      <c r="DE1120" t="s">
        <v>3</v>
      </c>
      <c r="DF1120">
        <f t="shared" si="581"/>
        <v>0</v>
      </c>
      <c r="DG1120">
        <f t="shared" si="579"/>
        <v>0</v>
      </c>
      <c r="DH1120">
        <f t="shared" si="570"/>
        <v>0</v>
      </c>
      <c r="DI1120">
        <f t="shared" si="571"/>
        <v>0</v>
      </c>
      <c r="DJ1120">
        <f t="shared" si="580"/>
        <v>0</v>
      </c>
      <c r="DK1120">
        <v>0</v>
      </c>
      <c r="DL1120" t="s">
        <v>3</v>
      </c>
      <c r="DM1120">
        <v>0</v>
      </c>
      <c r="DN1120" t="s">
        <v>3</v>
      </c>
      <c r="DO1120">
        <v>0</v>
      </c>
    </row>
    <row r="1121" spans="1:119" x14ac:dyDescent="0.25">
      <c r="A1121">
        <f>ROW(Source!A375)</f>
        <v>375</v>
      </c>
      <c r="B1121">
        <v>353029544</v>
      </c>
      <c r="C1121">
        <v>353033243</v>
      </c>
      <c r="D1121">
        <v>342645151</v>
      </c>
      <c r="E1121">
        <v>113</v>
      </c>
      <c r="F1121">
        <v>1</v>
      </c>
      <c r="G1121">
        <v>1</v>
      </c>
      <c r="H1121">
        <v>3</v>
      </c>
      <c r="I1121" t="s">
        <v>1381</v>
      </c>
      <c r="J1121" t="s">
        <v>3</v>
      </c>
      <c r="K1121" t="s">
        <v>1382</v>
      </c>
      <c r="L1121">
        <v>1371</v>
      </c>
      <c r="N1121">
        <v>1013</v>
      </c>
      <c r="O1121" t="s">
        <v>21</v>
      </c>
      <c r="P1121" t="s">
        <v>21</v>
      </c>
      <c r="Q1121">
        <v>1</v>
      </c>
      <c r="W1121">
        <v>0</v>
      </c>
      <c r="X1121">
        <v>-320198552</v>
      </c>
      <c r="Y1121">
        <f t="shared" si="573"/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1</v>
      </c>
      <c r="AJ1121">
        <v>1</v>
      </c>
      <c r="AK1121">
        <v>1</v>
      </c>
      <c r="AL1121">
        <v>1</v>
      </c>
      <c r="AM1121">
        <v>-2</v>
      </c>
      <c r="AN1121">
        <v>1</v>
      </c>
      <c r="AO1121">
        <v>0</v>
      </c>
      <c r="AP1121">
        <v>1</v>
      </c>
      <c r="AQ1121">
        <v>1</v>
      </c>
      <c r="AR1121">
        <v>0</v>
      </c>
      <c r="AS1121" t="s">
        <v>3</v>
      </c>
      <c r="AT1121">
        <v>0</v>
      </c>
      <c r="AU1121" t="s">
        <v>23</v>
      </c>
      <c r="AV1121">
        <v>0</v>
      </c>
      <c r="AW1121">
        <v>2</v>
      </c>
      <c r="AX1121">
        <v>353033288</v>
      </c>
      <c r="AY1121">
        <v>1</v>
      </c>
      <c r="AZ1121">
        <v>0</v>
      </c>
      <c r="BA1121">
        <v>1121</v>
      </c>
      <c r="BB1121">
        <v>1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V1121">
        <v>0</v>
      </c>
      <c r="CW1121">
        <v>0</v>
      </c>
      <c r="CX1121">
        <f>ROUND(Y1121*Source!I375,7)</f>
        <v>0</v>
      </c>
      <c r="CY1121">
        <f t="shared" si="574"/>
        <v>0</v>
      </c>
      <c r="CZ1121">
        <f t="shared" si="575"/>
        <v>0</v>
      </c>
      <c r="DA1121">
        <f t="shared" si="576"/>
        <v>1</v>
      </c>
      <c r="DB1121">
        <f t="shared" si="577"/>
        <v>0</v>
      </c>
      <c r="DC1121">
        <f t="shared" si="578"/>
        <v>0</v>
      </c>
      <c r="DD1121" t="s">
        <v>3</v>
      </c>
      <c r="DE1121" t="s">
        <v>3</v>
      </c>
      <c r="DF1121">
        <f t="shared" si="581"/>
        <v>0</v>
      </c>
      <c r="DG1121">
        <f t="shared" si="579"/>
        <v>0</v>
      </c>
      <c r="DH1121">
        <f t="shared" si="570"/>
        <v>0</v>
      </c>
      <c r="DI1121">
        <f t="shared" si="571"/>
        <v>0</v>
      </c>
      <c r="DJ1121">
        <f t="shared" si="580"/>
        <v>0</v>
      </c>
      <c r="DK1121">
        <v>0</v>
      </c>
      <c r="DL1121" t="s">
        <v>3</v>
      </c>
      <c r="DM1121">
        <v>0</v>
      </c>
      <c r="DN1121" t="s">
        <v>3</v>
      </c>
      <c r="DO1121">
        <v>0</v>
      </c>
    </row>
    <row r="1122" spans="1:119" x14ac:dyDescent="0.25">
      <c r="A1122">
        <f>ROW(Source!A375)</f>
        <v>375</v>
      </c>
      <c r="B1122">
        <v>353029544</v>
      </c>
      <c r="C1122">
        <v>353033243</v>
      </c>
      <c r="D1122">
        <v>342645155</v>
      </c>
      <c r="E1122">
        <v>113</v>
      </c>
      <c r="F1122">
        <v>1</v>
      </c>
      <c r="G1122">
        <v>1</v>
      </c>
      <c r="H1122">
        <v>3</v>
      </c>
      <c r="I1122" t="s">
        <v>1264</v>
      </c>
      <c r="J1122" t="s">
        <v>3</v>
      </c>
      <c r="K1122" t="s">
        <v>1378</v>
      </c>
      <c r="L1122">
        <v>1371</v>
      </c>
      <c r="N1122">
        <v>1013</v>
      </c>
      <c r="O1122" t="s">
        <v>21</v>
      </c>
      <c r="P1122" t="s">
        <v>21</v>
      </c>
      <c r="Q1122">
        <v>1</v>
      </c>
      <c r="W1122">
        <v>0</v>
      </c>
      <c r="X1122">
        <v>326010188</v>
      </c>
      <c r="Y1122">
        <f t="shared" si="573"/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1</v>
      </c>
      <c r="AJ1122">
        <v>1</v>
      </c>
      <c r="AK1122">
        <v>1</v>
      </c>
      <c r="AL1122">
        <v>1</v>
      </c>
      <c r="AM1122">
        <v>-2</v>
      </c>
      <c r="AN1122">
        <v>1</v>
      </c>
      <c r="AO1122">
        <v>0</v>
      </c>
      <c r="AP1122">
        <v>1</v>
      </c>
      <c r="AQ1122">
        <v>1</v>
      </c>
      <c r="AR1122">
        <v>0</v>
      </c>
      <c r="AS1122" t="s">
        <v>3</v>
      </c>
      <c r="AT1122">
        <v>0</v>
      </c>
      <c r="AU1122" t="s">
        <v>23</v>
      </c>
      <c r="AV1122">
        <v>0</v>
      </c>
      <c r="AW1122">
        <v>2</v>
      </c>
      <c r="AX1122">
        <v>353033289</v>
      </c>
      <c r="AY1122">
        <v>1</v>
      </c>
      <c r="AZ1122">
        <v>0</v>
      </c>
      <c r="BA1122">
        <v>1122</v>
      </c>
      <c r="BB1122">
        <v>1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v>0</v>
      </c>
      <c r="CX1122">
        <f>ROUND(Y1122*Source!I375,7)</f>
        <v>0</v>
      </c>
      <c r="CY1122">
        <f t="shared" si="574"/>
        <v>0</v>
      </c>
      <c r="CZ1122">
        <f t="shared" si="575"/>
        <v>0</v>
      </c>
      <c r="DA1122">
        <f t="shared" si="576"/>
        <v>1</v>
      </c>
      <c r="DB1122">
        <f t="shared" si="577"/>
        <v>0</v>
      </c>
      <c r="DC1122">
        <f t="shared" si="578"/>
        <v>0</v>
      </c>
      <c r="DD1122" t="s">
        <v>3</v>
      </c>
      <c r="DE1122" t="s">
        <v>3</v>
      </c>
      <c r="DF1122">
        <f t="shared" si="581"/>
        <v>0</v>
      </c>
      <c r="DG1122">
        <f t="shared" si="579"/>
        <v>0</v>
      </c>
      <c r="DH1122">
        <f t="shared" si="570"/>
        <v>0</v>
      </c>
      <c r="DI1122">
        <f t="shared" si="571"/>
        <v>0</v>
      </c>
      <c r="DJ1122">
        <f t="shared" si="580"/>
        <v>0</v>
      </c>
      <c r="DK1122">
        <v>0</v>
      </c>
      <c r="DL1122" t="s">
        <v>3</v>
      </c>
      <c r="DM1122">
        <v>0</v>
      </c>
      <c r="DN1122" t="s">
        <v>3</v>
      </c>
      <c r="DO1122">
        <v>0</v>
      </c>
    </row>
    <row r="1123" spans="1:119" x14ac:dyDescent="0.25">
      <c r="A1123">
        <f>ROW(Source!A376)</f>
        <v>376</v>
      </c>
      <c r="B1123">
        <v>353029544</v>
      </c>
      <c r="C1123">
        <v>353033290</v>
      </c>
      <c r="D1123">
        <v>342640193</v>
      </c>
      <c r="E1123">
        <v>113</v>
      </c>
      <c r="F1123">
        <v>1</v>
      </c>
      <c r="G1123">
        <v>1</v>
      </c>
      <c r="H1123">
        <v>1</v>
      </c>
      <c r="I1123" t="s">
        <v>1322</v>
      </c>
      <c r="J1123" t="s">
        <v>3</v>
      </c>
      <c r="K1123" t="s">
        <v>1323</v>
      </c>
      <c r="L1123">
        <v>1191</v>
      </c>
      <c r="N1123">
        <v>1013</v>
      </c>
      <c r="O1123" t="s">
        <v>1221</v>
      </c>
      <c r="P1123" t="s">
        <v>1221</v>
      </c>
      <c r="Q1123">
        <v>1</v>
      </c>
      <c r="W1123">
        <v>0</v>
      </c>
      <c r="X1123">
        <v>1014935341</v>
      </c>
      <c r="Y1123">
        <f>(AT1123*ROUND(0.84,7))</f>
        <v>16.547999999999998</v>
      </c>
      <c r="AA1123">
        <v>0</v>
      </c>
      <c r="AB1123">
        <v>0</v>
      </c>
      <c r="AC1123">
        <v>0</v>
      </c>
      <c r="AD1123">
        <v>526.58000000000004</v>
      </c>
      <c r="AE1123">
        <v>0</v>
      </c>
      <c r="AF1123">
        <v>0</v>
      </c>
      <c r="AG1123">
        <v>0</v>
      </c>
      <c r="AH1123">
        <v>526.58000000000004</v>
      </c>
      <c r="AI1123">
        <v>1</v>
      </c>
      <c r="AJ1123">
        <v>1</v>
      </c>
      <c r="AK1123">
        <v>1</v>
      </c>
      <c r="AL1123">
        <v>1</v>
      </c>
      <c r="AM1123">
        <v>-2</v>
      </c>
      <c r="AN1123">
        <v>0</v>
      </c>
      <c r="AO1123">
        <v>0</v>
      </c>
      <c r="AP1123">
        <v>1</v>
      </c>
      <c r="AQ1123">
        <v>1</v>
      </c>
      <c r="AR1123">
        <v>0</v>
      </c>
      <c r="AS1123" t="s">
        <v>3</v>
      </c>
      <c r="AT1123">
        <v>19.7</v>
      </c>
      <c r="AU1123" t="s">
        <v>24</v>
      </c>
      <c r="AV1123">
        <v>1</v>
      </c>
      <c r="AW1123">
        <v>2</v>
      </c>
      <c r="AX1123">
        <v>353033314</v>
      </c>
      <c r="AY1123">
        <v>1</v>
      </c>
      <c r="AZ1123">
        <v>0</v>
      </c>
      <c r="BA1123">
        <v>1123</v>
      </c>
      <c r="BB1123">
        <v>1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10373.626</v>
      </c>
      <c r="BN1123">
        <v>19.7</v>
      </c>
      <c r="BO1123">
        <v>0</v>
      </c>
      <c r="BP1123">
        <v>1</v>
      </c>
      <c r="BQ1123">
        <v>0</v>
      </c>
      <c r="BR1123">
        <v>0</v>
      </c>
      <c r="BS1123">
        <v>0</v>
      </c>
      <c r="BT1123">
        <v>8713.84584</v>
      </c>
      <c r="BU1123">
        <v>16.547999999999998</v>
      </c>
      <c r="BV1123">
        <v>0</v>
      </c>
      <c r="BW1123">
        <v>1</v>
      </c>
      <c r="CU1123">
        <f>ROUND(AT1123*Source!I376*AH1123*AL1123,2)</f>
        <v>10373.629999999999</v>
      </c>
      <c r="CV1123">
        <f>ROUND(Y1123*Source!I376,7)</f>
        <v>16.547999999999998</v>
      </c>
      <c r="CW1123">
        <v>0</v>
      </c>
      <c r="CX1123">
        <f>ROUND(Y1123*Source!I376,7)</f>
        <v>16.547999999999998</v>
      </c>
      <c r="CY1123">
        <f>AD1123</f>
        <v>526.58000000000004</v>
      </c>
      <c r="CZ1123">
        <f>AH1123</f>
        <v>526.58000000000004</v>
      </c>
      <c r="DA1123">
        <f>AL1123</f>
        <v>1</v>
      </c>
      <c r="DB1123">
        <f>ROUND((ROUND(AT1123*CZ1123,2)*ROUND(0.84,7)),6)</f>
        <v>8713.8492000000006</v>
      </c>
      <c r="DC1123">
        <f>ROUND((ROUND(AT1123*AG1123,2)*ROUND(0.84,7)),6)</f>
        <v>0</v>
      </c>
      <c r="DD1123" t="s">
        <v>3</v>
      </c>
      <c r="DE1123" t="s">
        <v>3</v>
      </c>
      <c r="DF1123">
        <f t="shared" si="581"/>
        <v>0</v>
      </c>
      <c r="DG1123">
        <f t="shared" si="579"/>
        <v>0</v>
      </c>
      <c r="DH1123">
        <f t="shared" si="570"/>
        <v>0</v>
      </c>
      <c r="DI1123">
        <f t="shared" si="571"/>
        <v>8713.85</v>
      </c>
      <c r="DJ1123">
        <f>DI1123</f>
        <v>8713.85</v>
      </c>
      <c r="DK1123">
        <v>1</v>
      </c>
      <c r="DL1123" t="s">
        <v>3</v>
      </c>
      <c r="DM1123">
        <v>0</v>
      </c>
      <c r="DN1123" t="s">
        <v>3</v>
      </c>
      <c r="DO1123">
        <v>0</v>
      </c>
    </row>
    <row r="1124" spans="1:119" x14ac:dyDescent="0.25">
      <c r="A1124">
        <f>ROW(Source!A376)</f>
        <v>376</v>
      </c>
      <c r="B1124">
        <v>353029544</v>
      </c>
      <c r="C1124">
        <v>353033290</v>
      </c>
      <c r="D1124">
        <v>342640393</v>
      </c>
      <c r="E1124">
        <v>113</v>
      </c>
      <c r="F1124">
        <v>1</v>
      </c>
      <c r="G1124">
        <v>1</v>
      </c>
      <c r="H1124">
        <v>1</v>
      </c>
      <c r="I1124" t="s">
        <v>1222</v>
      </c>
      <c r="J1124" t="s">
        <v>3</v>
      </c>
      <c r="K1124" t="s">
        <v>1223</v>
      </c>
      <c r="L1124">
        <v>1191</v>
      </c>
      <c r="N1124">
        <v>1013</v>
      </c>
      <c r="O1124" t="s">
        <v>1221</v>
      </c>
      <c r="P1124" t="s">
        <v>1221</v>
      </c>
      <c r="Q1124">
        <v>1</v>
      </c>
      <c r="W1124">
        <v>0</v>
      </c>
      <c r="X1124">
        <v>-1417349443</v>
      </c>
      <c r="Y1124">
        <f>(AT1124*ROUND(0.84,7))</f>
        <v>0.76439999999999997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1</v>
      </c>
      <c r="AJ1124">
        <v>1</v>
      </c>
      <c r="AK1124">
        <v>1</v>
      </c>
      <c r="AL1124">
        <v>1</v>
      </c>
      <c r="AM1124">
        <v>-2</v>
      </c>
      <c r="AN1124">
        <v>0</v>
      </c>
      <c r="AO1124">
        <v>0</v>
      </c>
      <c r="AP1124">
        <v>1</v>
      </c>
      <c r="AQ1124">
        <v>1</v>
      </c>
      <c r="AR1124">
        <v>0</v>
      </c>
      <c r="AS1124" t="s">
        <v>3</v>
      </c>
      <c r="AT1124">
        <v>0.91</v>
      </c>
      <c r="AU1124" t="s">
        <v>24</v>
      </c>
      <c r="AV1124">
        <v>2</v>
      </c>
      <c r="AW1124">
        <v>2</v>
      </c>
      <c r="AX1124">
        <v>353033315</v>
      </c>
      <c r="AY1124">
        <v>1</v>
      </c>
      <c r="AZ1124">
        <v>0</v>
      </c>
      <c r="BA1124">
        <v>1124</v>
      </c>
      <c r="BB1124">
        <v>1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V1124">
        <v>0</v>
      </c>
      <c r="CW1124">
        <v>0</v>
      </c>
      <c r="CX1124">
        <f>ROUND(Y1124*Source!I376,7)</f>
        <v>0.76439999999999997</v>
      </c>
      <c r="CY1124">
        <f>AD1124</f>
        <v>0</v>
      </c>
      <c r="CZ1124">
        <f>AH1124</f>
        <v>0</v>
      </c>
      <c r="DA1124">
        <f>AL1124</f>
        <v>1</v>
      </c>
      <c r="DB1124">
        <f>ROUND((ROUND(AT1124*CZ1124,2)*ROUND(0.84,7)),6)</f>
        <v>0</v>
      </c>
      <c r="DC1124">
        <f>ROUND((ROUND(AT1124*AG1124,2)*ROUND(0.84,7)),6)</f>
        <v>0</v>
      </c>
      <c r="DD1124" t="s">
        <v>3</v>
      </c>
      <c r="DE1124" t="s">
        <v>3</v>
      </c>
      <c r="DF1124">
        <f t="shared" si="581"/>
        <v>0</v>
      </c>
      <c r="DG1124">
        <f t="shared" si="579"/>
        <v>0</v>
      </c>
      <c r="DH1124">
        <f t="shared" si="570"/>
        <v>0</v>
      </c>
      <c r="DI1124">
        <f t="shared" si="571"/>
        <v>0</v>
      </c>
      <c r="DJ1124">
        <f>DI1124</f>
        <v>0</v>
      </c>
      <c r="DK1124">
        <v>0</v>
      </c>
      <c r="DL1124" t="s">
        <v>3</v>
      </c>
      <c r="DM1124">
        <v>0</v>
      </c>
      <c r="DN1124" t="s">
        <v>3</v>
      </c>
      <c r="DO1124">
        <v>0</v>
      </c>
    </row>
    <row r="1125" spans="1:119" x14ac:dyDescent="0.25">
      <c r="A1125">
        <f>ROW(Source!A376)</f>
        <v>376</v>
      </c>
      <c r="B1125">
        <v>353029544</v>
      </c>
      <c r="C1125">
        <v>353033290</v>
      </c>
      <c r="D1125">
        <v>342765643</v>
      </c>
      <c r="E1125">
        <v>1</v>
      </c>
      <c r="F1125">
        <v>1</v>
      </c>
      <c r="G1125">
        <v>1</v>
      </c>
      <c r="H1125">
        <v>2</v>
      </c>
      <c r="I1125" t="s">
        <v>1229</v>
      </c>
      <c r="J1125" t="s">
        <v>1230</v>
      </c>
      <c r="K1125" t="s">
        <v>1231</v>
      </c>
      <c r="L1125">
        <v>1368</v>
      </c>
      <c r="N1125">
        <v>1011</v>
      </c>
      <c r="O1125" t="s">
        <v>1227</v>
      </c>
      <c r="P1125" t="s">
        <v>1227</v>
      </c>
      <c r="Q1125">
        <v>1</v>
      </c>
      <c r="W1125">
        <v>0</v>
      </c>
      <c r="X1125">
        <v>1503848564</v>
      </c>
      <c r="Y1125">
        <f>(AT1125*ROUND(0.84,7))</f>
        <v>0.76439999999999997</v>
      </c>
      <c r="AA1125">
        <v>0</v>
      </c>
      <c r="AB1125">
        <v>583.05999999999995</v>
      </c>
      <c r="AC1125">
        <v>597.98</v>
      </c>
      <c r="AD1125">
        <v>0</v>
      </c>
      <c r="AE1125">
        <v>0</v>
      </c>
      <c r="AF1125">
        <v>477.92</v>
      </c>
      <c r="AG1125">
        <v>597.98</v>
      </c>
      <c r="AH1125">
        <v>0</v>
      </c>
      <c r="AI1125">
        <v>1</v>
      </c>
      <c r="AJ1125">
        <v>1.22</v>
      </c>
      <c r="AK1125">
        <v>1</v>
      </c>
      <c r="AL1125">
        <v>1</v>
      </c>
      <c r="AM1125">
        <v>2</v>
      </c>
      <c r="AN1125">
        <v>0</v>
      </c>
      <c r="AO1125">
        <v>0</v>
      </c>
      <c r="AP1125">
        <v>1</v>
      </c>
      <c r="AQ1125">
        <v>1</v>
      </c>
      <c r="AR1125">
        <v>0</v>
      </c>
      <c r="AS1125" t="s">
        <v>3</v>
      </c>
      <c r="AT1125">
        <v>0.91</v>
      </c>
      <c r="AU1125" t="s">
        <v>24</v>
      </c>
      <c r="AV1125">
        <v>1</v>
      </c>
      <c r="AW1125">
        <v>2</v>
      </c>
      <c r="AX1125">
        <v>353033316</v>
      </c>
      <c r="AY1125">
        <v>1</v>
      </c>
      <c r="AZ1125">
        <v>0</v>
      </c>
      <c r="BA1125">
        <v>1125</v>
      </c>
      <c r="BB1125">
        <v>1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434.90720000000005</v>
      </c>
      <c r="BL1125">
        <v>544.16180000000008</v>
      </c>
      <c r="BM1125">
        <v>0</v>
      </c>
      <c r="BN1125">
        <v>0</v>
      </c>
      <c r="BO1125">
        <v>0.91</v>
      </c>
      <c r="BP1125">
        <v>1</v>
      </c>
      <c r="BQ1125">
        <v>0</v>
      </c>
      <c r="BR1125">
        <v>365.322048</v>
      </c>
      <c r="BS1125">
        <v>457.095912</v>
      </c>
      <c r="BT1125">
        <v>0</v>
      </c>
      <c r="BU1125">
        <v>0</v>
      </c>
      <c r="BV1125">
        <v>0.76439999999999997</v>
      </c>
      <c r="BW1125">
        <v>1</v>
      </c>
      <c r="CV1125">
        <v>0</v>
      </c>
      <c r="CW1125">
        <f>ROUND(Y1125*Source!I376*DO1125,7)</f>
        <v>0.76439999999999997</v>
      </c>
      <c r="CX1125">
        <f>ROUND(Y1125*Source!I376,7)</f>
        <v>0.76439999999999997</v>
      </c>
      <c r="CY1125">
        <f>AB1125</f>
        <v>583.05999999999995</v>
      </c>
      <c r="CZ1125">
        <f>AF1125</f>
        <v>477.92</v>
      </c>
      <c r="DA1125">
        <f>AJ1125</f>
        <v>1.22</v>
      </c>
      <c r="DB1125">
        <f>ROUND((ROUND(AT1125*CZ1125,2)*ROUND(0.84,7)),6)</f>
        <v>365.32440000000003</v>
      </c>
      <c r="DC1125">
        <f>ROUND((ROUND(AT1125*AG1125,2)*ROUND(0.84,7)),6)</f>
        <v>457.09440000000001</v>
      </c>
      <c r="DD1125" t="s">
        <v>3</v>
      </c>
      <c r="DE1125" t="s">
        <v>3</v>
      </c>
      <c r="DF1125">
        <f t="shared" si="581"/>
        <v>0</v>
      </c>
      <c r="DG1125">
        <f>ROUND(ROUND(AF1125*AJ1125,2)*CX1125,2)</f>
        <v>445.69</v>
      </c>
      <c r="DH1125">
        <f t="shared" si="570"/>
        <v>457.1</v>
      </c>
      <c r="DI1125">
        <f t="shared" si="571"/>
        <v>0</v>
      </c>
      <c r="DJ1125">
        <f>DG1125+DH1125</f>
        <v>902.79</v>
      </c>
      <c r="DK1125">
        <v>0</v>
      </c>
      <c r="DL1125" t="s">
        <v>1228</v>
      </c>
      <c r="DM1125">
        <v>4</v>
      </c>
      <c r="DN1125" t="s">
        <v>1221</v>
      </c>
      <c r="DO1125">
        <v>1</v>
      </c>
    </row>
    <row r="1126" spans="1:119" x14ac:dyDescent="0.25">
      <c r="A1126">
        <f>ROW(Source!A376)</f>
        <v>376</v>
      </c>
      <c r="B1126">
        <v>353029544</v>
      </c>
      <c r="C1126">
        <v>353033290</v>
      </c>
      <c r="D1126">
        <v>342713971</v>
      </c>
      <c r="E1126">
        <v>1</v>
      </c>
      <c r="F1126">
        <v>1</v>
      </c>
      <c r="G1126">
        <v>1</v>
      </c>
      <c r="H1126">
        <v>3</v>
      </c>
      <c r="I1126" t="s">
        <v>1354</v>
      </c>
      <c r="J1126" t="s">
        <v>1355</v>
      </c>
      <c r="K1126" t="s">
        <v>1356</v>
      </c>
      <c r="L1126">
        <v>1346</v>
      </c>
      <c r="N1126">
        <v>1009</v>
      </c>
      <c r="O1126" t="s">
        <v>1244</v>
      </c>
      <c r="P1126" t="s">
        <v>1244</v>
      </c>
      <c r="Q1126">
        <v>1</v>
      </c>
      <c r="W1126">
        <v>0</v>
      </c>
      <c r="X1126">
        <v>-1352590515</v>
      </c>
      <c r="Y1126">
        <f t="shared" ref="Y1126:Y1145" si="582">(AT1126*ROUND(0,7))</f>
        <v>0</v>
      </c>
      <c r="AA1126">
        <v>103.6</v>
      </c>
      <c r="AB1126">
        <v>0</v>
      </c>
      <c r="AC1126">
        <v>0</v>
      </c>
      <c r="AD1126">
        <v>0</v>
      </c>
      <c r="AE1126">
        <v>58.53</v>
      </c>
      <c r="AF1126">
        <v>0</v>
      </c>
      <c r="AG1126">
        <v>0</v>
      </c>
      <c r="AH1126">
        <v>0</v>
      </c>
      <c r="AI1126">
        <v>1.77</v>
      </c>
      <c r="AJ1126">
        <v>1</v>
      </c>
      <c r="AK1126">
        <v>1</v>
      </c>
      <c r="AL1126">
        <v>1</v>
      </c>
      <c r="AM1126">
        <v>2</v>
      </c>
      <c r="AN1126">
        <v>0</v>
      </c>
      <c r="AO1126">
        <v>0</v>
      </c>
      <c r="AP1126">
        <v>1</v>
      </c>
      <c r="AQ1126">
        <v>1</v>
      </c>
      <c r="AR1126">
        <v>0</v>
      </c>
      <c r="AS1126" t="s">
        <v>3</v>
      </c>
      <c r="AT1126">
        <v>0.03</v>
      </c>
      <c r="AU1126" t="s">
        <v>23</v>
      </c>
      <c r="AV1126">
        <v>0</v>
      </c>
      <c r="AW1126">
        <v>2</v>
      </c>
      <c r="AX1126">
        <v>353033317</v>
      </c>
      <c r="AY1126">
        <v>1</v>
      </c>
      <c r="AZ1126">
        <v>0</v>
      </c>
      <c r="BA1126">
        <v>1126</v>
      </c>
      <c r="BB1126">
        <v>1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1.7559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1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V1126">
        <v>0</v>
      </c>
      <c r="CW1126">
        <v>0</v>
      </c>
      <c r="CX1126">
        <f>ROUND(Y1126*Source!I376,7)</f>
        <v>0</v>
      </c>
      <c r="CY1126">
        <f t="shared" ref="CY1126:CY1145" si="583">AA1126</f>
        <v>103.6</v>
      </c>
      <c r="CZ1126">
        <f t="shared" ref="CZ1126:CZ1145" si="584">AE1126</f>
        <v>58.53</v>
      </c>
      <c r="DA1126">
        <f t="shared" ref="DA1126:DA1145" si="585">AI1126</f>
        <v>1.77</v>
      </c>
      <c r="DB1126">
        <f t="shared" ref="DB1126:DB1145" si="586">ROUND((ROUND(AT1126*CZ1126,2)*ROUND(0,7)),6)</f>
        <v>0</v>
      </c>
      <c r="DC1126">
        <f t="shared" ref="DC1126:DC1145" si="587">ROUND((ROUND(AT1126*AG1126,2)*ROUND(0,7)),6)</f>
        <v>0</v>
      </c>
      <c r="DD1126" t="s">
        <v>3</v>
      </c>
      <c r="DE1126" t="s">
        <v>3</v>
      </c>
      <c r="DF1126">
        <f>ROUND(ROUND(AE1126*AI1126,2)*CX1126,2)</f>
        <v>0</v>
      </c>
      <c r="DG1126">
        <f t="shared" ref="DG1126:DG1147" si="588">ROUND(ROUND(AF1126,2)*CX1126,2)</f>
        <v>0</v>
      </c>
      <c r="DH1126">
        <f t="shared" si="570"/>
        <v>0</v>
      </c>
      <c r="DI1126">
        <f t="shared" si="571"/>
        <v>0</v>
      </c>
      <c r="DJ1126">
        <f t="shared" ref="DJ1126:DJ1145" si="589">DF1126</f>
        <v>0</v>
      </c>
      <c r="DK1126">
        <v>0</v>
      </c>
      <c r="DL1126" t="s">
        <v>3</v>
      </c>
      <c r="DM1126">
        <v>0</v>
      </c>
      <c r="DN1126" t="s">
        <v>3</v>
      </c>
      <c r="DO1126">
        <v>0</v>
      </c>
    </row>
    <row r="1127" spans="1:119" x14ac:dyDescent="0.25">
      <c r="A1127">
        <f>ROW(Source!A376)</f>
        <v>376</v>
      </c>
      <c r="B1127">
        <v>353029544</v>
      </c>
      <c r="C1127">
        <v>353033290</v>
      </c>
      <c r="D1127">
        <v>342717233</v>
      </c>
      <c r="E1127">
        <v>1</v>
      </c>
      <c r="F1127">
        <v>1</v>
      </c>
      <c r="G1127">
        <v>1</v>
      </c>
      <c r="H1127">
        <v>3</v>
      </c>
      <c r="I1127" t="s">
        <v>1326</v>
      </c>
      <c r="J1127" t="s">
        <v>1327</v>
      </c>
      <c r="K1127" t="s">
        <v>1328</v>
      </c>
      <c r="L1127">
        <v>1346</v>
      </c>
      <c r="N1127">
        <v>1009</v>
      </c>
      <c r="O1127" t="s">
        <v>1244</v>
      </c>
      <c r="P1127" t="s">
        <v>1244</v>
      </c>
      <c r="Q1127">
        <v>1</v>
      </c>
      <c r="W1127">
        <v>0</v>
      </c>
      <c r="X1127">
        <v>-1062136333</v>
      </c>
      <c r="Y1127">
        <f t="shared" si="582"/>
        <v>0</v>
      </c>
      <c r="AA1127">
        <v>201.17</v>
      </c>
      <c r="AB1127">
        <v>0</v>
      </c>
      <c r="AC1127">
        <v>0</v>
      </c>
      <c r="AD1127">
        <v>0</v>
      </c>
      <c r="AE1127">
        <v>174.93</v>
      </c>
      <c r="AF1127">
        <v>0</v>
      </c>
      <c r="AG1127">
        <v>0</v>
      </c>
      <c r="AH1127">
        <v>0</v>
      </c>
      <c r="AI1127">
        <v>1.1499999999999999</v>
      </c>
      <c r="AJ1127">
        <v>1</v>
      </c>
      <c r="AK1127">
        <v>1</v>
      </c>
      <c r="AL1127">
        <v>1</v>
      </c>
      <c r="AM1127">
        <v>2</v>
      </c>
      <c r="AN1127">
        <v>1</v>
      </c>
      <c r="AO1127">
        <v>0</v>
      </c>
      <c r="AP1127">
        <v>1</v>
      </c>
      <c r="AQ1127">
        <v>1</v>
      </c>
      <c r="AR1127">
        <v>0</v>
      </c>
      <c r="AS1127" t="s">
        <v>3</v>
      </c>
      <c r="AT1127">
        <v>0</v>
      </c>
      <c r="AU1127" t="s">
        <v>23</v>
      </c>
      <c r="AV1127">
        <v>0</v>
      </c>
      <c r="AW1127">
        <v>2</v>
      </c>
      <c r="AX1127">
        <v>353033318</v>
      </c>
      <c r="AY1127">
        <v>1</v>
      </c>
      <c r="AZ1127">
        <v>0</v>
      </c>
      <c r="BA1127">
        <v>1127</v>
      </c>
      <c r="BB1127">
        <v>1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V1127">
        <v>0</v>
      </c>
      <c r="CW1127">
        <v>0</v>
      </c>
      <c r="CX1127">
        <f>ROUND(Y1127*Source!I376,7)</f>
        <v>0</v>
      </c>
      <c r="CY1127">
        <f t="shared" si="583"/>
        <v>201.17</v>
      </c>
      <c r="CZ1127">
        <f t="shared" si="584"/>
        <v>174.93</v>
      </c>
      <c r="DA1127">
        <f t="shared" si="585"/>
        <v>1.1499999999999999</v>
      </c>
      <c r="DB1127">
        <f t="shared" si="586"/>
        <v>0</v>
      </c>
      <c r="DC1127">
        <f t="shared" si="587"/>
        <v>0</v>
      </c>
      <c r="DD1127" t="s">
        <v>3</v>
      </c>
      <c r="DE1127" t="s">
        <v>3</v>
      </c>
      <c r="DF1127">
        <f>ROUND(ROUND(AE1127*AI1127,2)*CX1127,2)</f>
        <v>0</v>
      </c>
      <c r="DG1127">
        <f t="shared" si="588"/>
        <v>0</v>
      </c>
      <c r="DH1127">
        <f t="shared" si="570"/>
        <v>0</v>
      </c>
      <c r="DI1127">
        <f t="shared" si="571"/>
        <v>0</v>
      </c>
      <c r="DJ1127">
        <f t="shared" si="589"/>
        <v>0</v>
      </c>
      <c r="DK1127">
        <v>0</v>
      </c>
      <c r="DL1127" t="s">
        <v>3</v>
      </c>
      <c r="DM1127">
        <v>0</v>
      </c>
      <c r="DN1127" t="s">
        <v>3</v>
      </c>
      <c r="DO1127">
        <v>0</v>
      </c>
    </row>
    <row r="1128" spans="1:119" x14ac:dyDescent="0.25">
      <c r="A1128">
        <f>ROW(Source!A376)</f>
        <v>376</v>
      </c>
      <c r="B1128">
        <v>353029544</v>
      </c>
      <c r="C1128">
        <v>353033290</v>
      </c>
      <c r="D1128">
        <v>342717284</v>
      </c>
      <c r="E1128">
        <v>1</v>
      </c>
      <c r="F1128">
        <v>1</v>
      </c>
      <c r="G1128">
        <v>1</v>
      </c>
      <c r="H1128">
        <v>3</v>
      </c>
      <c r="I1128" t="s">
        <v>1357</v>
      </c>
      <c r="J1128" t="s">
        <v>1358</v>
      </c>
      <c r="K1128" t="s">
        <v>1359</v>
      </c>
      <c r="L1128">
        <v>1348</v>
      </c>
      <c r="N1128">
        <v>1009</v>
      </c>
      <c r="O1128" t="s">
        <v>811</v>
      </c>
      <c r="P1128" t="s">
        <v>811</v>
      </c>
      <c r="Q1128">
        <v>1000</v>
      </c>
      <c r="W1128">
        <v>0</v>
      </c>
      <c r="X1128">
        <v>-1952709209</v>
      </c>
      <c r="Y1128">
        <f t="shared" si="582"/>
        <v>0</v>
      </c>
      <c r="AA1128">
        <v>87870.25</v>
      </c>
      <c r="AB1128">
        <v>0</v>
      </c>
      <c r="AC1128">
        <v>0</v>
      </c>
      <c r="AD1128">
        <v>0</v>
      </c>
      <c r="AE1128">
        <v>70296.2</v>
      </c>
      <c r="AF1128">
        <v>0</v>
      </c>
      <c r="AG1128">
        <v>0</v>
      </c>
      <c r="AH1128">
        <v>0</v>
      </c>
      <c r="AI1128">
        <v>1.25</v>
      </c>
      <c r="AJ1128">
        <v>1</v>
      </c>
      <c r="AK1128">
        <v>1</v>
      </c>
      <c r="AL1128">
        <v>1</v>
      </c>
      <c r="AM1128">
        <v>2</v>
      </c>
      <c r="AN1128">
        <v>0</v>
      </c>
      <c r="AO1128">
        <v>0</v>
      </c>
      <c r="AP1128">
        <v>1</v>
      </c>
      <c r="AQ1128">
        <v>1</v>
      </c>
      <c r="AR1128">
        <v>0</v>
      </c>
      <c r="AS1128" t="s">
        <v>3</v>
      </c>
      <c r="AT1128">
        <v>2.3000000000000001E-4</v>
      </c>
      <c r="AU1128" t="s">
        <v>23</v>
      </c>
      <c r="AV1128">
        <v>0</v>
      </c>
      <c r="AW1128">
        <v>2</v>
      </c>
      <c r="AX1128">
        <v>353033319</v>
      </c>
      <c r="AY1128">
        <v>1</v>
      </c>
      <c r="AZ1128">
        <v>0</v>
      </c>
      <c r="BA1128">
        <v>1128</v>
      </c>
      <c r="BB1128">
        <v>1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16.168126000000001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1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V1128">
        <v>0</v>
      </c>
      <c r="CW1128">
        <v>0</v>
      </c>
      <c r="CX1128">
        <f>ROUND(Y1128*Source!I376,7)</f>
        <v>0</v>
      </c>
      <c r="CY1128">
        <f t="shared" si="583"/>
        <v>87870.25</v>
      </c>
      <c r="CZ1128">
        <f t="shared" si="584"/>
        <v>70296.2</v>
      </c>
      <c r="DA1128">
        <f t="shared" si="585"/>
        <v>1.25</v>
      </c>
      <c r="DB1128">
        <f t="shared" si="586"/>
        <v>0</v>
      </c>
      <c r="DC1128">
        <f t="shared" si="587"/>
        <v>0</v>
      </c>
      <c r="DD1128" t="s">
        <v>3</v>
      </c>
      <c r="DE1128" t="s">
        <v>3</v>
      </c>
      <c r="DF1128">
        <f>ROUND(ROUND(AE1128*AI1128,2)*CX1128,2)</f>
        <v>0</v>
      </c>
      <c r="DG1128">
        <f t="shared" si="588"/>
        <v>0</v>
      </c>
      <c r="DH1128">
        <f t="shared" si="570"/>
        <v>0</v>
      </c>
      <c r="DI1128">
        <f t="shared" si="571"/>
        <v>0</v>
      </c>
      <c r="DJ1128">
        <f t="shared" si="589"/>
        <v>0</v>
      </c>
      <c r="DK1128">
        <v>0</v>
      </c>
      <c r="DL1128" t="s">
        <v>3</v>
      </c>
      <c r="DM1128">
        <v>0</v>
      </c>
      <c r="DN1128" t="s">
        <v>3</v>
      </c>
      <c r="DO1128">
        <v>0</v>
      </c>
    </row>
    <row r="1129" spans="1:119" x14ac:dyDescent="0.25">
      <c r="A1129">
        <f>ROW(Source!A376)</f>
        <v>376</v>
      </c>
      <c r="B1129">
        <v>353029544</v>
      </c>
      <c r="C1129">
        <v>353033290</v>
      </c>
      <c r="D1129">
        <v>342718355</v>
      </c>
      <c r="E1129">
        <v>1</v>
      </c>
      <c r="F1129">
        <v>1</v>
      </c>
      <c r="G1129">
        <v>1</v>
      </c>
      <c r="H1129">
        <v>3</v>
      </c>
      <c r="I1129" t="s">
        <v>1248</v>
      </c>
      <c r="J1129" t="s">
        <v>1249</v>
      </c>
      <c r="K1129" t="s">
        <v>1250</v>
      </c>
      <c r="L1129">
        <v>1346</v>
      </c>
      <c r="N1129">
        <v>1009</v>
      </c>
      <c r="O1129" t="s">
        <v>1244</v>
      </c>
      <c r="P1129" t="s">
        <v>1244</v>
      </c>
      <c r="Q1129">
        <v>1</v>
      </c>
      <c r="W1129">
        <v>0</v>
      </c>
      <c r="X1129">
        <v>-1749521197</v>
      </c>
      <c r="Y1129">
        <f t="shared" si="582"/>
        <v>0</v>
      </c>
      <c r="AA1129">
        <v>80.8</v>
      </c>
      <c r="AB1129">
        <v>0</v>
      </c>
      <c r="AC1129">
        <v>0</v>
      </c>
      <c r="AD1129">
        <v>0</v>
      </c>
      <c r="AE1129">
        <v>56.11</v>
      </c>
      <c r="AF1129">
        <v>0</v>
      </c>
      <c r="AG1129">
        <v>0</v>
      </c>
      <c r="AH1129">
        <v>0</v>
      </c>
      <c r="AI1129">
        <v>1.44</v>
      </c>
      <c r="AJ1129">
        <v>1</v>
      </c>
      <c r="AK1129">
        <v>1</v>
      </c>
      <c r="AL1129">
        <v>1</v>
      </c>
      <c r="AM1129">
        <v>2</v>
      </c>
      <c r="AN1129">
        <v>0</v>
      </c>
      <c r="AO1129">
        <v>0</v>
      </c>
      <c r="AP1129">
        <v>1</v>
      </c>
      <c r="AQ1129">
        <v>1</v>
      </c>
      <c r="AR1129">
        <v>0</v>
      </c>
      <c r="AS1129" t="s">
        <v>3</v>
      </c>
      <c r="AT1129">
        <v>0.02</v>
      </c>
      <c r="AU1129" t="s">
        <v>23</v>
      </c>
      <c r="AV1129">
        <v>0</v>
      </c>
      <c r="AW1129">
        <v>2</v>
      </c>
      <c r="AX1129">
        <v>353033320</v>
      </c>
      <c r="AY1129">
        <v>1</v>
      </c>
      <c r="AZ1129">
        <v>0</v>
      </c>
      <c r="BA1129">
        <v>1129</v>
      </c>
      <c r="BB1129">
        <v>1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1.1222000000000001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1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V1129">
        <v>0</v>
      </c>
      <c r="CW1129">
        <v>0</v>
      </c>
      <c r="CX1129">
        <f>ROUND(Y1129*Source!I376,7)</f>
        <v>0</v>
      </c>
      <c r="CY1129">
        <f t="shared" si="583"/>
        <v>80.8</v>
      </c>
      <c r="CZ1129">
        <f t="shared" si="584"/>
        <v>56.11</v>
      </c>
      <c r="DA1129">
        <f t="shared" si="585"/>
        <v>1.44</v>
      </c>
      <c r="DB1129">
        <f t="shared" si="586"/>
        <v>0</v>
      </c>
      <c r="DC1129">
        <f t="shared" si="587"/>
        <v>0</v>
      </c>
      <c r="DD1129" t="s">
        <v>3</v>
      </c>
      <c r="DE1129" t="s">
        <v>3</v>
      </c>
      <c r="DF1129">
        <f>ROUND(ROUND(AE1129*AI1129,2)*CX1129,2)</f>
        <v>0</v>
      </c>
      <c r="DG1129">
        <f t="shared" si="588"/>
        <v>0</v>
      </c>
      <c r="DH1129">
        <f t="shared" si="570"/>
        <v>0</v>
      </c>
      <c r="DI1129">
        <f t="shared" si="571"/>
        <v>0</v>
      </c>
      <c r="DJ1129">
        <f t="shared" si="589"/>
        <v>0</v>
      </c>
      <c r="DK1129">
        <v>0</v>
      </c>
      <c r="DL1129" t="s">
        <v>3</v>
      </c>
      <c r="DM1129">
        <v>0</v>
      </c>
      <c r="DN1129" t="s">
        <v>3</v>
      </c>
      <c r="DO1129">
        <v>0</v>
      </c>
    </row>
    <row r="1130" spans="1:119" x14ac:dyDescent="0.25">
      <c r="A1130">
        <f>ROW(Source!A376)</f>
        <v>376</v>
      </c>
      <c r="B1130">
        <v>353029544</v>
      </c>
      <c r="C1130">
        <v>353033290</v>
      </c>
      <c r="D1130">
        <v>342641712</v>
      </c>
      <c r="E1130">
        <v>113</v>
      </c>
      <c r="F1130">
        <v>1</v>
      </c>
      <c r="G1130">
        <v>1</v>
      </c>
      <c r="H1130">
        <v>3</v>
      </c>
      <c r="I1130" t="s">
        <v>1388</v>
      </c>
      <c r="J1130" t="s">
        <v>3</v>
      </c>
      <c r="K1130" t="s">
        <v>1389</v>
      </c>
      <c r="L1130">
        <v>1371</v>
      </c>
      <c r="N1130">
        <v>1013</v>
      </c>
      <c r="O1130" t="s">
        <v>21</v>
      </c>
      <c r="P1130" t="s">
        <v>21</v>
      </c>
      <c r="Q1130">
        <v>1</v>
      </c>
      <c r="W1130">
        <v>0</v>
      </c>
      <c r="X1130">
        <v>-1729700736</v>
      </c>
      <c r="Y1130">
        <f t="shared" si="582"/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1</v>
      </c>
      <c r="AJ1130">
        <v>1</v>
      </c>
      <c r="AK1130">
        <v>1</v>
      </c>
      <c r="AL1130">
        <v>1</v>
      </c>
      <c r="AM1130">
        <v>-2</v>
      </c>
      <c r="AN1130">
        <v>1</v>
      </c>
      <c r="AO1130">
        <v>0</v>
      </c>
      <c r="AP1130">
        <v>1</v>
      </c>
      <c r="AQ1130">
        <v>1</v>
      </c>
      <c r="AR1130">
        <v>0</v>
      </c>
      <c r="AS1130" t="s">
        <v>3</v>
      </c>
      <c r="AT1130">
        <v>0</v>
      </c>
      <c r="AU1130" t="s">
        <v>23</v>
      </c>
      <c r="AV1130">
        <v>0</v>
      </c>
      <c r="AW1130">
        <v>2</v>
      </c>
      <c r="AX1130">
        <v>353033321</v>
      </c>
      <c r="AY1130">
        <v>1</v>
      </c>
      <c r="AZ1130">
        <v>0</v>
      </c>
      <c r="BA1130">
        <v>1130</v>
      </c>
      <c r="BB1130">
        <v>1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v>0</v>
      </c>
      <c r="CX1130">
        <f>ROUND(Y1130*Source!I376,7)</f>
        <v>0</v>
      </c>
      <c r="CY1130">
        <f t="shared" si="583"/>
        <v>0</v>
      </c>
      <c r="CZ1130">
        <f t="shared" si="584"/>
        <v>0</v>
      </c>
      <c r="DA1130">
        <f t="shared" si="585"/>
        <v>1</v>
      </c>
      <c r="DB1130">
        <f t="shared" si="586"/>
        <v>0</v>
      </c>
      <c r="DC1130">
        <f t="shared" si="587"/>
        <v>0</v>
      </c>
      <c r="DD1130" t="s">
        <v>3</v>
      </c>
      <c r="DE1130" t="s">
        <v>3</v>
      </c>
      <c r="DF1130">
        <f>ROUND(ROUND(AE1130,2)*CX1130,2)</f>
        <v>0</v>
      </c>
      <c r="DG1130">
        <f t="shared" si="588"/>
        <v>0</v>
      </c>
      <c r="DH1130">
        <f t="shared" si="570"/>
        <v>0</v>
      </c>
      <c r="DI1130">
        <f t="shared" si="571"/>
        <v>0</v>
      </c>
      <c r="DJ1130">
        <f t="shared" si="589"/>
        <v>0</v>
      </c>
      <c r="DK1130">
        <v>0</v>
      </c>
      <c r="DL1130" t="s">
        <v>3</v>
      </c>
      <c r="DM1130">
        <v>0</v>
      </c>
      <c r="DN1130" t="s">
        <v>3</v>
      </c>
      <c r="DO1130">
        <v>0</v>
      </c>
    </row>
    <row r="1131" spans="1:119" x14ac:dyDescent="0.25">
      <c r="A1131">
        <f>ROW(Source!A376)</f>
        <v>376</v>
      </c>
      <c r="B1131">
        <v>353029544</v>
      </c>
      <c r="C1131">
        <v>353033290</v>
      </c>
      <c r="D1131">
        <v>342642396</v>
      </c>
      <c r="E1131">
        <v>113</v>
      </c>
      <c r="F1131">
        <v>1</v>
      </c>
      <c r="G1131">
        <v>1</v>
      </c>
      <c r="H1131">
        <v>3</v>
      </c>
      <c r="I1131" t="s">
        <v>1329</v>
      </c>
      <c r="J1131" t="s">
        <v>3</v>
      </c>
      <c r="K1131" t="s">
        <v>1330</v>
      </c>
      <c r="L1131">
        <v>1348</v>
      </c>
      <c r="N1131">
        <v>1009</v>
      </c>
      <c r="O1131" t="s">
        <v>811</v>
      </c>
      <c r="P1131" t="s">
        <v>811</v>
      </c>
      <c r="Q1131">
        <v>1000</v>
      </c>
      <c r="W1131">
        <v>0</v>
      </c>
      <c r="X1131">
        <v>1602794472</v>
      </c>
      <c r="Y1131">
        <f t="shared" si="582"/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1</v>
      </c>
      <c r="AJ1131">
        <v>1</v>
      </c>
      <c r="AK1131">
        <v>1</v>
      </c>
      <c r="AL1131">
        <v>1</v>
      </c>
      <c r="AM1131">
        <v>-2</v>
      </c>
      <c r="AN1131">
        <v>1</v>
      </c>
      <c r="AO1131">
        <v>0</v>
      </c>
      <c r="AP1131">
        <v>1</v>
      </c>
      <c r="AQ1131">
        <v>1</v>
      </c>
      <c r="AR1131">
        <v>0</v>
      </c>
      <c r="AS1131" t="s">
        <v>3</v>
      </c>
      <c r="AT1131">
        <v>0</v>
      </c>
      <c r="AU1131" t="s">
        <v>23</v>
      </c>
      <c r="AV1131">
        <v>0</v>
      </c>
      <c r="AW1131">
        <v>2</v>
      </c>
      <c r="AX1131">
        <v>353033322</v>
      </c>
      <c r="AY1131">
        <v>1</v>
      </c>
      <c r="AZ1131">
        <v>0</v>
      </c>
      <c r="BA1131">
        <v>1131</v>
      </c>
      <c r="BB1131">
        <v>1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V1131">
        <v>0</v>
      </c>
      <c r="CW1131">
        <v>0</v>
      </c>
      <c r="CX1131">
        <f>ROUND(Y1131*Source!I376,7)</f>
        <v>0</v>
      </c>
      <c r="CY1131">
        <f t="shared" si="583"/>
        <v>0</v>
      </c>
      <c r="CZ1131">
        <f t="shared" si="584"/>
        <v>0</v>
      </c>
      <c r="DA1131">
        <f t="shared" si="585"/>
        <v>1</v>
      </c>
      <c r="DB1131">
        <f t="shared" si="586"/>
        <v>0</v>
      </c>
      <c r="DC1131">
        <f t="shared" si="587"/>
        <v>0</v>
      </c>
      <c r="DD1131" t="s">
        <v>3</v>
      </c>
      <c r="DE1131" t="s">
        <v>3</v>
      </c>
      <c r="DF1131">
        <f>ROUND(ROUND(AE1131,2)*CX1131,2)</f>
        <v>0</v>
      </c>
      <c r="DG1131">
        <f t="shared" si="588"/>
        <v>0</v>
      </c>
      <c r="DH1131">
        <f t="shared" si="570"/>
        <v>0</v>
      </c>
      <c r="DI1131">
        <f t="shared" si="571"/>
        <v>0</v>
      </c>
      <c r="DJ1131">
        <f t="shared" si="589"/>
        <v>0</v>
      </c>
      <c r="DK1131">
        <v>0</v>
      </c>
      <c r="DL1131" t="s">
        <v>3</v>
      </c>
      <c r="DM1131">
        <v>0</v>
      </c>
      <c r="DN1131" t="s">
        <v>3</v>
      </c>
      <c r="DO1131">
        <v>0</v>
      </c>
    </row>
    <row r="1132" spans="1:119" x14ac:dyDescent="0.25">
      <c r="A1132">
        <f>ROW(Source!A376)</f>
        <v>376</v>
      </c>
      <c r="B1132">
        <v>353029544</v>
      </c>
      <c r="C1132">
        <v>353033290</v>
      </c>
      <c r="D1132">
        <v>342642533</v>
      </c>
      <c r="E1132">
        <v>113</v>
      </c>
      <c r="F1132">
        <v>1</v>
      </c>
      <c r="G1132">
        <v>1</v>
      </c>
      <c r="H1132">
        <v>3</v>
      </c>
      <c r="I1132" t="s">
        <v>1331</v>
      </c>
      <c r="J1132" t="s">
        <v>3</v>
      </c>
      <c r="K1132" t="s">
        <v>1332</v>
      </c>
      <c r="L1132">
        <v>1346</v>
      </c>
      <c r="N1132">
        <v>1009</v>
      </c>
      <c r="O1132" t="s">
        <v>1244</v>
      </c>
      <c r="P1132" t="s">
        <v>1244</v>
      </c>
      <c r="Q1132">
        <v>1</v>
      </c>
      <c r="W1132">
        <v>0</v>
      </c>
      <c r="X1132">
        <v>-1111733769</v>
      </c>
      <c r="Y1132">
        <f t="shared" si="582"/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1</v>
      </c>
      <c r="AJ1132">
        <v>1</v>
      </c>
      <c r="AK1132">
        <v>1</v>
      </c>
      <c r="AL1132">
        <v>1</v>
      </c>
      <c r="AM1132">
        <v>-2</v>
      </c>
      <c r="AN1132">
        <v>1</v>
      </c>
      <c r="AO1132">
        <v>0</v>
      </c>
      <c r="AP1132">
        <v>1</v>
      </c>
      <c r="AQ1132">
        <v>1</v>
      </c>
      <c r="AR1132">
        <v>0</v>
      </c>
      <c r="AS1132" t="s">
        <v>3</v>
      </c>
      <c r="AT1132">
        <v>0</v>
      </c>
      <c r="AU1132" t="s">
        <v>23</v>
      </c>
      <c r="AV1132">
        <v>0</v>
      </c>
      <c r="AW1132">
        <v>2</v>
      </c>
      <c r="AX1132">
        <v>353033323</v>
      </c>
      <c r="AY1132">
        <v>1</v>
      </c>
      <c r="AZ1132">
        <v>0</v>
      </c>
      <c r="BA1132">
        <v>1132</v>
      </c>
      <c r="BB1132">
        <v>1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V1132">
        <v>0</v>
      </c>
      <c r="CW1132">
        <v>0</v>
      </c>
      <c r="CX1132">
        <f>ROUND(Y1132*Source!I376,7)</f>
        <v>0</v>
      </c>
      <c r="CY1132">
        <f t="shared" si="583"/>
        <v>0</v>
      </c>
      <c r="CZ1132">
        <f t="shared" si="584"/>
        <v>0</v>
      </c>
      <c r="DA1132">
        <f t="shared" si="585"/>
        <v>1</v>
      </c>
      <c r="DB1132">
        <f t="shared" si="586"/>
        <v>0</v>
      </c>
      <c r="DC1132">
        <f t="shared" si="587"/>
        <v>0</v>
      </c>
      <c r="DD1132" t="s">
        <v>3</v>
      </c>
      <c r="DE1132" t="s">
        <v>3</v>
      </c>
      <c r="DF1132">
        <f>ROUND(ROUND(AE1132,2)*CX1132,2)</f>
        <v>0</v>
      </c>
      <c r="DG1132">
        <f t="shared" si="588"/>
        <v>0</v>
      </c>
      <c r="DH1132">
        <f t="shared" si="570"/>
        <v>0</v>
      </c>
      <c r="DI1132">
        <f t="shared" si="571"/>
        <v>0</v>
      </c>
      <c r="DJ1132">
        <f t="shared" si="589"/>
        <v>0</v>
      </c>
      <c r="DK1132">
        <v>0</v>
      </c>
      <c r="DL1132" t="s">
        <v>3</v>
      </c>
      <c r="DM1132">
        <v>0</v>
      </c>
      <c r="DN1132" t="s">
        <v>3</v>
      </c>
      <c r="DO1132">
        <v>0</v>
      </c>
    </row>
    <row r="1133" spans="1:119" x14ac:dyDescent="0.25">
      <c r="A1133">
        <f>ROW(Source!A376)</f>
        <v>376</v>
      </c>
      <c r="B1133">
        <v>353029544</v>
      </c>
      <c r="C1133">
        <v>353033290</v>
      </c>
      <c r="D1133">
        <v>342723998</v>
      </c>
      <c r="E1133">
        <v>1</v>
      </c>
      <c r="F1133">
        <v>1</v>
      </c>
      <c r="G1133">
        <v>1</v>
      </c>
      <c r="H1133">
        <v>3</v>
      </c>
      <c r="I1133" t="s">
        <v>1390</v>
      </c>
      <c r="J1133" t="s">
        <v>1391</v>
      </c>
      <c r="K1133" t="s">
        <v>1392</v>
      </c>
      <c r="L1133">
        <v>1348</v>
      </c>
      <c r="N1133">
        <v>1009</v>
      </c>
      <c r="O1133" t="s">
        <v>811</v>
      </c>
      <c r="P1133" t="s">
        <v>811</v>
      </c>
      <c r="Q1133">
        <v>1000</v>
      </c>
      <c r="W1133">
        <v>0</v>
      </c>
      <c r="X1133">
        <v>-81904087</v>
      </c>
      <c r="Y1133">
        <f t="shared" si="582"/>
        <v>0</v>
      </c>
      <c r="AA1133">
        <v>77833.7</v>
      </c>
      <c r="AB1133">
        <v>0</v>
      </c>
      <c r="AC1133">
        <v>0</v>
      </c>
      <c r="AD1133">
        <v>0</v>
      </c>
      <c r="AE1133">
        <v>78619.899999999994</v>
      </c>
      <c r="AF1133">
        <v>0</v>
      </c>
      <c r="AG1133">
        <v>0</v>
      </c>
      <c r="AH1133">
        <v>0</v>
      </c>
      <c r="AI1133">
        <v>0.99</v>
      </c>
      <c r="AJ1133">
        <v>1</v>
      </c>
      <c r="AK1133">
        <v>1</v>
      </c>
      <c r="AL1133">
        <v>1</v>
      </c>
      <c r="AM1133">
        <v>2</v>
      </c>
      <c r="AN1133">
        <v>1</v>
      </c>
      <c r="AO1133">
        <v>0</v>
      </c>
      <c r="AP1133">
        <v>1</v>
      </c>
      <c r="AQ1133">
        <v>1</v>
      </c>
      <c r="AR1133">
        <v>0</v>
      </c>
      <c r="AS1133" t="s">
        <v>3</v>
      </c>
      <c r="AT1133">
        <v>0</v>
      </c>
      <c r="AU1133" t="s">
        <v>23</v>
      </c>
      <c r="AV1133">
        <v>0</v>
      </c>
      <c r="AW1133">
        <v>2</v>
      </c>
      <c r="AX1133">
        <v>353033324</v>
      </c>
      <c r="AY1133">
        <v>1</v>
      </c>
      <c r="AZ1133">
        <v>0</v>
      </c>
      <c r="BA1133">
        <v>1133</v>
      </c>
      <c r="BB1133">
        <v>1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v>0</v>
      </c>
      <c r="CX1133">
        <f>ROUND(Y1133*Source!I376,7)</f>
        <v>0</v>
      </c>
      <c r="CY1133">
        <f t="shared" si="583"/>
        <v>77833.7</v>
      </c>
      <c r="CZ1133">
        <f t="shared" si="584"/>
        <v>78619.899999999994</v>
      </c>
      <c r="DA1133">
        <f t="shared" si="585"/>
        <v>0.99</v>
      </c>
      <c r="DB1133">
        <f t="shared" si="586"/>
        <v>0</v>
      </c>
      <c r="DC1133">
        <f t="shared" si="587"/>
        <v>0</v>
      </c>
      <c r="DD1133" t="s">
        <v>3</v>
      </c>
      <c r="DE1133" t="s">
        <v>3</v>
      </c>
      <c r="DF1133">
        <f>ROUND(ROUND(AE1133*AI1133,2)*CX1133,2)</f>
        <v>0</v>
      </c>
      <c r="DG1133">
        <f t="shared" si="588"/>
        <v>0</v>
      </c>
      <c r="DH1133">
        <f t="shared" si="570"/>
        <v>0</v>
      </c>
      <c r="DI1133">
        <f t="shared" si="571"/>
        <v>0</v>
      </c>
      <c r="DJ1133">
        <f t="shared" si="589"/>
        <v>0</v>
      </c>
      <c r="DK1133">
        <v>0</v>
      </c>
      <c r="DL1133" t="s">
        <v>3</v>
      </c>
      <c r="DM1133">
        <v>0</v>
      </c>
      <c r="DN1133" t="s">
        <v>3</v>
      </c>
      <c r="DO1133">
        <v>0</v>
      </c>
    </row>
    <row r="1134" spans="1:119" x14ac:dyDescent="0.25">
      <c r="A1134">
        <f>ROW(Source!A376)</f>
        <v>376</v>
      </c>
      <c r="B1134">
        <v>353029544</v>
      </c>
      <c r="C1134">
        <v>353033290</v>
      </c>
      <c r="D1134">
        <v>342642846</v>
      </c>
      <c r="E1134">
        <v>113</v>
      </c>
      <c r="F1134">
        <v>1</v>
      </c>
      <c r="G1134">
        <v>1</v>
      </c>
      <c r="H1134">
        <v>3</v>
      </c>
      <c r="I1134" t="s">
        <v>1379</v>
      </c>
      <c r="J1134" t="s">
        <v>3</v>
      </c>
      <c r="K1134" t="s">
        <v>1380</v>
      </c>
      <c r="L1134">
        <v>1348</v>
      </c>
      <c r="N1134">
        <v>1009</v>
      </c>
      <c r="O1134" t="s">
        <v>811</v>
      </c>
      <c r="P1134" t="s">
        <v>811</v>
      </c>
      <c r="Q1134">
        <v>1000</v>
      </c>
      <c r="W1134">
        <v>0</v>
      </c>
      <c r="X1134">
        <v>1613753229</v>
      </c>
      <c r="Y1134">
        <f t="shared" si="582"/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1</v>
      </c>
      <c r="AJ1134">
        <v>1</v>
      </c>
      <c r="AK1134">
        <v>1</v>
      </c>
      <c r="AL1134">
        <v>1</v>
      </c>
      <c r="AM1134">
        <v>-2</v>
      </c>
      <c r="AN1134">
        <v>1</v>
      </c>
      <c r="AO1134">
        <v>0</v>
      </c>
      <c r="AP1134">
        <v>1</v>
      </c>
      <c r="AQ1134">
        <v>1</v>
      </c>
      <c r="AR1134">
        <v>0</v>
      </c>
      <c r="AS1134" t="s">
        <v>3</v>
      </c>
      <c r="AT1134">
        <v>0</v>
      </c>
      <c r="AU1134" t="s">
        <v>23</v>
      </c>
      <c r="AV1134">
        <v>0</v>
      </c>
      <c r="AW1134">
        <v>2</v>
      </c>
      <c r="AX1134">
        <v>353033325</v>
      </c>
      <c r="AY1134">
        <v>1</v>
      </c>
      <c r="AZ1134">
        <v>0</v>
      </c>
      <c r="BA1134">
        <v>1134</v>
      </c>
      <c r="BB1134">
        <v>1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V1134">
        <v>0</v>
      </c>
      <c r="CW1134">
        <v>0</v>
      </c>
      <c r="CX1134">
        <f>ROUND(Y1134*Source!I376,7)</f>
        <v>0</v>
      </c>
      <c r="CY1134">
        <f t="shared" si="583"/>
        <v>0</v>
      </c>
      <c r="CZ1134">
        <f t="shared" si="584"/>
        <v>0</v>
      </c>
      <c r="DA1134">
        <f t="shared" si="585"/>
        <v>1</v>
      </c>
      <c r="DB1134">
        <f t="shared" si="586"/>
        <v>0</v>
      </c>
      <c r="DC1134">
        <f t="shared" si="587"/>
        <v>0</v>
      </c>
      <c r="DD1134" t="s">
        <v>3</v>
      </c>
      <c r="DE1134" t="s">
        <v>3</v>
      </c>
      <c r="DF1134">
        <f>ROUND(ROUND(AE1134,2)*CX1134,2)</f>
        <v>0</v>
      </c>
      <c r="DG1134">
        <f t="shared" si="588"/>
        <v>0</v>
      </c>
      <c r="DH1134">
        <f t="shared" si="570"/>
        <v>0</v>
      </c>
      <c r="DI1134">
        <f t="shared" si="571"/>
        <v>0</v>
      </c>
      <c r="DJ1134">
        <f t="shared" si="589"/>
        <v>0</v>
      </c>
      <c r="DK1134">
        <v>0</v>
      </c>
      <c r="DL1134" t="s">
        <v>3</v>
      </c>
      <c r="DM1134">
        <v>0</v>
      </c>
      <c r="DN1134" t="s">
        <v>3</v>
      </c>
      <c r="DO1134">
        <v>0</v>
      </c>
    </row>
    <row r="1135" spans="1:119" x14ac:dyDescent="0.25">
      <c r="A1135">
        <f>ROW(Source!A376)</f>
        <v>376</v>
      </c>
      <c r="B1135">
        <v>353029544</v>
      </c>
      <c r="C1135">
        <v>353033290</v>
      </c>
      <c r="D1135">
        <v>342643249</v>
      </c>
      <c r="E1135">
        <v>113</v>
      </c>
      <c r="F1135">
        <v>1</v>
      </c>
      <c r="G1135">
        <v>1</v>
      </c>
      <c r="H1135">
        <v>3</v>
      </c>
      <c r="I1135" t="s">
        <v>1360</v>
      </c>
      <c r="J1135" t="s">
        <v>3</v>
      </c>
      <c r="K1135" t="s">
        <v>1361</v>
      </c>
      <c r="L1135">
        <v>1339</v>
      </c>
      <c r="N1135">
        <v>1007</v>
      </c>
      <c r="O1135" t="s">
        <v>1319</v>
      </c>
      <c r="P1135" t="s">
        <v>1319</v>
      </c>
      <c r="Q1135">
        <v>1</v>
      </c>
      <c r="W1135">
        <v>0</v>
      </c>
      <c r="X1135">
        <v>-1563220161</v>
      </c>
      <c r="Y1135">
        <f t="shared" si="582"/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1</v>
      </c>
      <c r="AJ1135">
        <v>1</v>
      </c>
      <c r="AK1135">
        <v>1</v>
      </c>
      <c r="AL1135">
        <v>1</v>
      </c>
      <c r="AM1135">
        <v>-2</v>
      </c>
      <c r="AN1135">
        <v>1</v>
      </c>
      <c r="AO1135">
        <v>0</v>
      </c>
      <c r="AP1135">
        <v>1</v>
      </c>
      <c r="AQ1135">
        <v>1</v>
      </c>
      <c r="AR1135">
        <v>0</v>
      </c>
      <c r="AS1135" t="s">
        <v>3</v>
      </c>
      <c r="AT1135">
        <v>0</v>
      </c>
      <c r="AU1135" t="s">
        <v>23</v>
      </c>
      <c r="AV1135">
        <v>0</v>
      </c>
      <c r="AW1135">
        <v>2</v>
      </c>
      <c r="AX1135">
        <v>353033326</v>
      </c>
      <c r="AY1135">
        <v>1</v>
      </c>
      <c r="AZ1135">
        <v>0</v>
      </c>
      <c r="BA1135">
        <v>1135</v>
      </c>
      <c r="BB1135">
        <v>1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V1135">
        <v>0</v>
      </c>
      <c r="CW1135">
        <v>0</v>
      </c>
      <c r="CX1135">
        <f>ROUND(Y1135*Source!I376,7)</f>
        <v>0</v>
      </c>
      <c r="CY1135">
        <f t="shared" si="583"/>
        <v>0</v>
      </c>
      <c r="CZ1135">
        <f t="shared" si="584"/>
        <v>0</v>
      </c>
      <c r="DA1135">
        <f t="shared" si="585"/>
        <v>1</v>
      </c>
      <c r="DB1135">
        <f t="shared" si="586"/>
        <v>0</v>
      </c>
      <c r="DC1135">
        <f t="shared" si="587"/>
        <v>0</v>
      </c>
      <c r="DD1135" t="s">
        <v>3</v>
      </c>
      <c r="DE1135" t="s">
        <v>3</v>
      </c>
      <c r="DF1135">
        <f>ROUND(ROUND(AE1135,2)*CX1135,2)</f>
        <v>0</v>
      </c>
      <c r="DG1135">
        <f t="shared" si="588"/>
        <v>0</v>
      </c>
      <c r="DH1135">
        <f t="shared" si="570"/>
        <v>0</v>
      </c>
      <c r="DI1135">
        <f t="shared" si="571"/>
        <v>0</v>
      </c>
      <c r="DJ1135">
        <f t="shared" si="589"/>
        <v>0</v>
      </c>
      <c r="DK1135">
        <v>0</v>
      </c>
      <c r="DL1135" t="s">
        <v>3</v>
      </c>
      <c r="DM1135">
        <v>0</v>
      </c>
      <c r="DN1135" t="s">
        <v>3</v>
      </c>
      <c r="DO1135">
        <v>0</v>
      </c>
    </row>
    <row r="1136" spans="1:119" x14ac:dyDescent="0.25">
      <c r="A1136">
        <f>ROW(Source!A376)</f>
        <v>376</v>
      </c>
      <c r="B1136">
        <v>353029544</v>
      </c>
      <c r="C1136">
        <v>353033290</v>
      </c>
      <c r="D1136">
        <v>342735762</v>
      </c>
      <c r="E1136">
        <v>1</v>
      </c>
      <c r="F1136">
        <v>1</v>
      </c>
      <c r="G1136">
        <v>1</v>
      </c>
      <c r="H1136">
        <v>3</v>
      </c>
      <c r="I1136" t="s">
        <v>1362</v>
      </c>
      <c r="J1136" t="s">
        <v>1363</v>
      </c>
      <c r="K1136" t="s">
        <v>1364</v>
      </c>
      <c r="L1136">
        <v>1348</v>
      </c>
      <c r="N1136">
        <v>1009</v>
      </c>
      <c r="O1136" t="s">
        <v>811</v>
      </c>
      <c r="P1136" t="s">
        <v>811</v>
      </c>
      <c r="Q1136">
        <v>1000</v>
      </c>
      <c r="W1136">
        <v>0</v>
      </c>
      <c r="X1136">
        <v>-1762704522</v>
      </c>
      <c r="Y1136">
        <f t="shared" si="582"/>
        <v>0</v>
      </c>
      <c r="AA1136">
        <v>80257.66</v>
      </c>
      <c r="AB1136">
        <v>0</v>
      </c>
      <c r="AC1136">
        <v>0</v>
      </c>
      <c r="AD1136">
        <v>0</v>
      </c>
      <c r="AE1136">
        <v>61265.39</v>
      </c>
      <c r="AF1136">
        <v>0</v>
      </c>
      <c r="AG1136">
        <v>0</v>
      </c>
      <c r="AH1136">
        <v>0</v>
      </c>
      <c r="AI1136">
        <v>1.31</v>
      </c>
      <c r="AJ1136">
        <v>1</v>
      </c>
      <c r="AK1136">
        <v>1</v>
      </c>
      <c r="AL1136">
        <v>1</v>
      </c>
      <c r="AM1136">
        <v>2</v>
      </c>
      <c r="AN1136">
        <v>0</v>
      </c>
      <c r="AO1136">
        <v>0</v>
      </c>
      <c r="AP1136">
        <v>1</v>
      </c>
      <c r="AQ1136">
        <v>1</v>
      </c>
      <c r="AR1136">
        <v>0</v>
      </c>
      <c r="AS1136" t="s">
        <v>3</v>
      </c>
      <c r="AT1136">
        <v>4.0000000000000002E-4</v>
      </c>
      <c r="AU1136" t="s">
        <v>23</v>
      </c>
      <c r="AV1136">
        <v>0</v>
      </c>
      <c r="AW1136">
        <v>2</v>
      </c>
      <c r="AX1136">
        <v>353033327</v>
      </c>
      <c r="AY1136">
        <v>1</v>
      </c>
      <c r="AZ1136">
        <v>0</v>
      </c>
      <c r="BA1136">
        <v>1136</v>
      </c>
      <c r="BB1136">
        <v>1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24.506156000000001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1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V1136">
        <v>0</v>
      </c>
      <c r="CW1136">
        <v>0</v>
      </c>
      <c r="CX1136">
        <f>ROUND(Y1136*Source!I376,7)</f>
        <v>0</v>
      </c>
      <c r="CY1136">
        <f t="shared" si="583"/>
        <v>80257.66</v>
      </c>
      <c r="CZ1136">
        <f t="shared" si="584"/>
        <v>61265.39</v>
      </c>
      <c r="DA1136">
        <f t="shared" si="585"/>
        <v>1.31</v>
      </c>
      <c r="DB1136">
        <f t="shared" si="586"/>
        <v>0</v>
      </c>
      <c r="DC1136">
        <f t="shared" si="587"/>
        <v>0</v>
      </c>
      <c r="DD1136" t="s">
        <v>3</v>
      </c>
      <c r="DE1136" t="s">
        <v>3</v>
      </c>
      <c r="DF1136">
        <f>ROUND(ROUND(AE1136*AI1136,2)*CX1136,2)</f>
        <v>0</v>
      </c>
      <c r="DG1136">
        <f t="shared" si="588"/>
        <v>0</v>
      </c>
      <c r="DH1136">
        <f t="shared" si="570"/>
        <v>0</v>
      </c>
      <c r="DI1136">
        <f t="shared" si="571"/>
        <v>0</v>
      </c>
      <c r="DJ1136">
        <f t="shared" si="589"/>
        <v>0</v>
      </c>
      <c r="DK1136">
        <v>0</v>
      </c>
      <c r="DL1136" t="s">
        <v>3</v>
      </c>
      <c r="DM1136">
        <v>0</v>
      </c>
      <c r="DN1136" t="s">
        <v>3</v>
      </c>
      <c r="DO1136">
        <v>0</v>
      </c>
    </row>
    <row r="1137" spans="1:119" x14ac:dyDescent="0.25">
      <c r="A1137">
        <f>ROW(Source!A376)</f>
        <v>376</v>
      </c>
      <c r="B1137">
        <v>353029544</v>
      </c>
      <c r="C1137">
        <v>353033290</v>
      </c>
      <c r="D1137">
        <v>342735789</v>
      </c>
      <c r="E1137">
        <v>1</v>
      </c>
      <c r="F1137">
        <v>1</v>
      </c>
      <c r="G1137">
        <v>1</v>
      </c>
      <c r="H1137">
        <v>3</v>
      </c>
      <c r="I1137" t="s">
        <v>1365</v>
      </c>
      <c r="J1137" t="s">
        <v>1366</v>
      </c>
      <c r="K1137" t="s">
        <v>1367</v>
      </c>
      <c r="L1137">
        <v>1348</v>
      </c>
      <c r="N1137">
        <v>1009</v>
      </c>
      <c r="O1137" t="s">
        <v>811</v>
      </c>
      <c r="P1137" t="s">
        <v>811</v>
      </c>
      <c r="Q1137">
        <v>1000</v>
      </c>
      <c r="W1137">
        <v>0</v>
      </c>
      <c r="X1137">
        <v>1651372890</v>
      </c>
      <c r="Y1137">
        <f t="shared" si="582"/>
        <v>0</v>
      </c>
      <c r="AA1137">
        <v>97625.600000000006</v>
      </c>
      <c r="AB1137">
        <v>0</v>
      </c>
      <c r="AC1137">
        <v>0</v>
      </c>
      <c r="AD1137">
        <v>0</v>
      </c>
      <c r="AE1137">
        <v>80020.98</v>
      </c>
      <c r="AF1137">
        <v>0</v>
      </c>
      <c r="AG1137">
        <v>0</v>
      </c>
      <c r="AH1137">
        <v>0</v>
      </c>
      <c r="AI1137">
        <v>1.22</v>
      </c>
      <c r="AJ1137">
        <v>1</v>
      </c>
      <c r="AK1137">
        <v>1</v>
      </c>
      <c r="AL1137">
        <v>1</v>
      </c>
      <c r="AM1137">
        <v>2</v>
      </c>
      <c r="AN1137">
        <v>0</v>
      </c>
      <c r="AO1137">
        <v>0</v>
      </c>
      <c r="AP1137">
        <v>1</v>
      </c>
      <c r="AQ1137">
        <v>1</v>
      </c>
      <c r="AR1137">
        <v>0</v>
      </c>
      <c r="AS1137" t="s">
        <v>3</v>
      </c>
      <c r="AT1137">
        <v>1.0000000000000001E-5</v>
      </c>
      <c r="AU1137" t="s">
        <v>23</v>
      </c>
      <c r="AV1137">
        <v>0</v>
      </c>
      <c r="AW1137">
        <v>2</v>
      </c>
      <c r="AX1137">
        <v>353033328</v>
      </c>
      <c r="AY1137">
        <v>1</v>
      </c>
      <c r="AZ1137">
        <v>0</v>
      </c>
      <c r="BA1137">
        <v>1137</v>
      </c>
      <c r="BB1137">
        <v>1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0.80020979999999997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1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V1137">
        <v>0</v>
      </c>
      <c r="CW1137">
        <v>0</v>
      </c>
      <c r="CX1137">
        <f>ROUND(Y1137*Source!I376,7)</f>
        <v>0</v>
      </c>
      <c r="CY1137">
        <f t="shared" si="583"/>
        <v>97625.600000000006</v>
      </c>
      <c r="CZ1137">
        <f t="shared" si="584"/>
        <v>80020.98</v>
      </c>
      <c r="DA1137">
        <f t="shared" si="585"/>
        <v>1.22</v>
      </c>
      <c r="DB1137">
        <f t="shared" si="586"/>
        <v>0</v>
      </c>
      <c r="DC1137">
        <f t="shared" si="587"/>
        <v>0</v>
      </c>
      <c r="DD1137" t="s">
        <v>3</v>
      </c>
      <c r="DE1137" t="s">
        <v>3</v>
      </c>
      <c r="DF1137">
        <f>ROUND(ROUND(AE1137*AI1137,2)*CX1137,2)</f>
        <v>0</v>
      </c>
      <c r="DG1137">
        <f t="shared" si="588"/>
        <v>0</v>
      </c>
      <c r="DH1137">
        <f t="shared" si="570"/>
        <v>0</v>
      </c>
      <c r="DI1137">
        <f t="shared" si="571"/>
        <v>0</v>
      </c>
      <c r="DJ1137">
        <f t="shared" si="589"/>
        <v>0</v>
      </c>
      <c r="DK1137">
        <v>0</v>
      </c>
      <c r="DL1137" t="s">
        <v>3</v>
      </c>
      <c r="DM1137">
        <v>0</v>
      </c>
      <c r="DN1137" t="s">
        <v>3</v>
      </c>
      <c r="DO1137">
        <v>0</v>
      </c>
    </row>
    <row r="1138" spans="1:119" x14ac:dyDescent="0.25">
      <c r="A1138">
        <f>ROW(Source!A376)</f>
        <v>376</v>
      </c>
      <c r="B1138">
        <v>353029544</v>
      </c>
      <c r="C1138">
        <v>353033290</v>
      </c>
      <c r="D1138">
        <v>342735793</v>
      </c>
      <c r="E1138">
        <v>1</v>
      </c>
      <c r="F1138">
        <v>1</v>
      </c>
      <c r="G1138">
        <v>1</v>
      </c>
      <c r="H1138">
        <v>3</v>
      </c>
      <c r="I1138" t="s">
        <v>1368</v>
      </c>
      <c r="J1138" t="s">
        <v>1369</v>
      </c>
      <c r="K1138" t="s">
        <v>1370</v>
      </c>
      <c r="L1138">
        <v>1348</v>
      </c>
      <c r="N1138">
        <v>1009</v>
      </c>
      <c r="O1138" t="s">
        <v>811</v>
      </c>
      <c r="P1138" t="s">
        <v>811</v>
      </c>
      <c r="Q1138">
        <v>1000</v>
      </c>
      <c r="W1138">
        <v>0</v>
      </c>
      <c r="X1138">
        <v>2043689558</v>
      </c>
      <c r="Y1138">
        <f t="shared" si="582"/>
        <v>0</v>
      </c>
      <c r="AA1138">
        <v>49919.28</v>
      </c>
      <c r="AB1138">
        <v>0</v>
      </c>
      <c r="AC1138">
        <v>0</v>
      </c>
      <c r="AD1138">
        <v>0</v>
      </c>
      <c r="AE1138">
        <v>40917.440000000002</v>
      </c>
      <c r="AF1138">
        <v>0</v>
      </c>
      <c r="AG1138">
        <v>0</v>
      </c>
      <c r="AH1138">
        <v>0</v>
      </c>
      <c r="AI1138">
        <v>1.22</v>
      </c>
      <c r="AJ1138">
        <v>1</v>
      </c>
      <c r="AK1138">
        <v>1</v>
      </c>
      <c r="AL1138">
        <v>1</v>
      </c>
      <c r="AM1138">
        <v>2</v>
      </c>
      <c r="AN1138">
        <v>0</v>
      </c>
      <c r="AO1138">
        <v>0</v>
      </c>
      <c r="AP1138">
        <v>1</v>
      </c>
      <c r="AQ1138">
        <v>1</v>
      </c>
      <c r="AR1138">
        <v>0</v>
      </c>
      <c r="AS1138" t="s">
        <v>3</v>
      </c>
      <c r="AT1138">
        <v>5.9999999999999995E-4</v>
      </c>
      <c r="AU1138" t="s">
        <v>23</v>
      </c>
      <c r="AV1138">
        <v>0</v>
      </c>
      <c r="AW1138">
        <v>2</v>
      </c>
      <c r="AX1138">
        <v>353033329</v>
      </c>
      <c r="AY1138">
        <v>1</v>
      </c>
      <c r="AZ1138">
        <v>0</v>
      </c>
      <c r="BA1138">
        <v>1138</v>
      </c>
      <c r="BB1138">
        <v>1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24.550463999999998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1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CV1138">
        <v>0</v>
      </c>
      <c r="CW1138">
        <v>0</v>
      </c>
      <c r="CX1138">
        <f>ROUND(Y1138*Source!I376,7)</f>
        <v>0</v>
      </c>
      <c r="CY1138">
        <f t="shared" si="583"/>
        <v>49919.28</v>
      </c>
      <c r="CZ1138">
        <f t="shared" si="584"/>
        <v>40917.440000000002</v>
      </c>
      <c r="DA1138">
        <f t="shared" si="585"/>
        <v>1.22</v>
      </c>
      <c r="DB1138">
        <f t="shared" si="586"/>
        <v>0</v>
      </c>
      <c r="DC1138">
        <f t="shared" si="587"/>
        <v>0</v>
      </c>
      <c r="DD1138" t="s">
        <v>3</v>
      </c>
      <c r="DE1138" t="s">
        <v>3</v>
      </c>
      <c r="DF1138">
        <f>ROUND(ROUND(AE1138*AI1138,2)*CX1138,2)</f>
        <v>0</v>
      </c>
      <c r="DG1138">
        <f t="shared" si="588"/>
        <v>0</v>
      </c>
      <c r="DH1138">
        <f t="shared" si="570"/>
        <v>0</v>
      </c>
      <c r="DI1138">
        <f t="shared" si="571"/>
        <v>0</v>
      </c>
      <c r="DJ1138">
        <f t="shared" si="589"/>
        <v>0</v>
      </c>
      <c r="DK1138">
        <v>0</v>
      </c>
      <c r="DL1138" t="s">
        <v>3</v>
      </c>
      <c r="DM1138">
        <v>0</v>
      </c>
      <c r="DN1138" t="s">
        <v>3</v>
      </c>
      <c r="DO1138">
        <v>0</v>
      </c>
    </row>
    <row r="1139" spans="1:119" x14ac:dyDescent="0.25">
      <c r="A1139">
        <f>ROW(Source!A376)</f>
        <v>376</v>
      </c>
      <c r="B1139">
        <v>353029544</v>
      </c>
      <c r="C1139">
        <v>353033290</v>
      </c>
      <c r="D1139">
        <v>342736060</v>
      </c>
      <c r="E1139">
        <v>1</v>
      </c>
      <c r="F1139">
        <v>1</v>
      </c>
      <c r="G1139">
        <v>1</v>
      </c>
      <c r="H1139">
        <v>3</v>
      </c>
      <c r="I1139" t="s">
        <v>1371</v>
      </c>
      <c r="J1139" t="s">
        <v>1372</v>
      </c>
      <c r="K1139" t="s">
        <v>1373</v>
      </c>
      <c r="L1139">
        <v>1348</v>
      </c>
      <c r="N1139">
        <v>1009</v>
      </c>
      <c r="O1139" t="s">
        <v>811</v>
      </c>
      <c r="P1139" t="s">
        <v>811</v>
      </c>
      <c r="Q1139">
        <v>1000</v>
      </c>
      <c r="W1139">
        <v>0</v>
      </c>
      <c r="X1139">
        <v>1864305312</v>
      </c>
      <c r="Y1139">
        <f t="shared" si="582"/>
        <v>0</v>
      </c>
      <c r="AA1139">
        <v>120588.67</v>
      </c>
      <c r="AB1139">
        <v>0</v>
      </c>
      <c r="AC1139">
        <v>0</v>
      </c>
      <c r="AD1139">
        <v>0</v>
      </c>
      <c r="AE1139">
        <v>98039.57</v>
      </c>
      <c r="AF1139">
        <v>0</v>
      </c>
      <c r="AG1139">
        <v>0</v>
      </c>
      <c r="AH1139">
        <v>0</v>
      </c>
      <c r="AI1139">
        <v>1.23</v>
      </c>
      <c r="AJ1139">
        <v>1</v>
      </c>
      <c r="AK1139">
        <v>1</v>
      </c>
      <c r="AL1139">
        <v>1</v>
      </c>
      <c r="AM1139">
        <v>2</v>
      </c>
      <c r="AN1139">
        <v>0</v>
      </c>
      <c r="AO1139">
        <v>0</v>
      </c>
      <c r="AP1139">
        <v>1</v>
      </c>
      <c r="AQ1139">
        <v>1</v>
      </c>
      <c r="AR1139">
        <v>0</v>
      </c>
      <c r="AS1139" t="s">
        <v>3</v>
      </c>
      <c r="AT1139">
        <v>5.9999999999999995E-4</v>
      </c>
      <c r="AU1139" t="s">
        <v>23</v>
      </c>
      <c r="AV1139">
        <v>0</v>
      </c>
      <c r="AW1139">
        <v>2</v>
      </c>
      <c r="AX1139">
        <v>353033330</v>
      </c>
      <c r="AY1139">
        <v>1</v>
      </c>
      <c r="AZ1139">
        <v>0</v>
      </c>
      <c r="BA1139">
        <v>1139</v>
      </c>
      <c r="BB1139">
        <v>1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58.823741999999996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1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V1139">
        <v>0</v>
      </c>
      <c r="CW1139">
        <v>0</v>
      </c>
      <c r="CX1139">
        <f>ROUND(Y1139*Source!I376,7)</f>
        <v>0</v>
      </c>
      <c r="CY1139">
        <f t="shared" si="583"/>
        <v>120588.67</v>
      </c>
      <c r="CZ1139">
        <f t="shared" si="584"/>
        <v>98039.57</v>
      </c>
      <c r="DA1139">
        <f t="shared" si="585"/>
        <v>1.23</v>
      </c>
      <c r="DB1139">
        <f t="shared" si="586"/>
        <v>0</v>
      </c>
      <c r="DC1139">
        <f t="shared" si="587"/>
        <v>0</v>
      </c>
      <c r="DD1139" t="s">
        <v>3</v>
      </c>
      <c r="DE1139" t="s">
        <v>3</v>
      </c>
      <c r="DF1139">
        <f>ROUND(ROUND(AE1139*AI1139,2)*CX1139,2)</f>
        <v>0</v>
      </c>
      <c r="DG1139">
        <f t="shared" si="588"/>
        <v>0</v>
      </c>
      <c r="DH1139">
        <f t="shared" si="570"/>
        <v>0</v>
      </c>
      <c r="DI1139">
        <f t="shared" si="571"/>
        <v>0</v>
      </c>
      <c r="DJ1139">
        <f t="shared" si="589"/>
        <v>0</v>
      </c>
      <c r="DK1139">
        <v>0</v>
      </c>
      <c r="DL1139" t="s">
        <v>3</v>
      </c>
      <c r="DM1139">
        <v>0</v>
      </c>
      <c r="DN1139" t="s">
        <v>3</v>
      </c>
      <c r="DO1139">
        <v>0</v>
      </c>
    </row>
    <row r="1140" spans="1:119" x14ac:dyDescent="0.25">
      <c r="A1140">
        <f>ROW(Source!A376)</f>
        <v>376</v>
      </c>
      <c r="B1140">
        <v>353029544</v>
      </c>
      <c r="C1140">
        <v>353033290</v>
      </c>
      <c r="D1140">
        <v>342743019</v>
      </c>
      <c r="E1140">
        <v>1</v>
      </c>
      <c r="F1140">
        <v>1</v>
      </c>
      <c r="G1140">
        <v>1</v>
      </c>
      <c r="H1140">
        <v>3</v>
      </c>
      <c r="I1140" t="s">
        <v>1374</v>
      </c>
      <c r="J1140" t="s">
        <v>1375</v>
      </c>
      <c r="K1140" t="s">
        <v>1376</v>
      </c>
      <c r="L1140">
        <v>1425</v>
      </c>
      <c r="N1140">
        <v>1013</v>
      </c>
      <c r="O1140" t="s">
        <v>894</v>
      </c>
      <c r="P1140" t="s">
        <v>894</v>
      </c>
      <c r="Q1140">
        <v>1</v>
      </c>
      <c r="W1140">
        <v>0</v>
      </c>
      <c r="X1140">
        <v>35726856</v>
      </c>
      <c r="Y1140">
        <f t="shared" si="582"/>
        <v>0</v>
      </c>
      <c r="AA1140">
        <v>1227.76</v>
      </c>
      <c r="AB1140">
        <v>0</v>
      </c>
      <c r="AC1140">
        <v>0</v>
      </c>
      <c r="AD1140">
        <v>0</v>
      </c>
      <c r="AE1140">
        <v>1031.73</v>
      </c>
      <c r="AF1140">
        <v>0</v>
      </c>
      <c r="AG1140">
        <v>0</v>
      </c>
      <c r="AH1140">
        <v>0</v>
      </c>
      <c r="AI1140">
        <v>1.19</v>
      </c>
      <c r="AJ1140">
        <v>1</v>
      </c>
      <c r="AK1140">
        <v>1</v>
      </c>
      <c r="AL1140">
        <v>1</v>
      </c>
      <c r="AM1140">
        <v>2</v>
      </c>
      <c r="AN1140">
        <v>0</v>
      </c>
      <c r="AO1140">
        <v>0</v>
      </c>
      <c r="AP1140">
        <v>1</v>
      </c>
      <c r="AQ1140">
        <v>1</v>
      </c>
      <c r="AR1140">
        <v>0</v>
      </c>
      <c r="AS1140" t="s">
        <v>3</v>
      </c>
      <c r="AT1140">
        <v>0.06</v>
      </c>
      <c r="AU1140" t="s">
        <v>23</v>
      </c>
      <c r="AV1140">
        <v>0</v>
      </c>
      <c r="AW1140">
        <v>2</v>
      </c>
      <c r="AX1140">
        <v>353033331</v>
      </c>
      <c r="AY1140">
        <v>1</v>
      </c>
      <c r="AZ1140">
        <v>0</v>
      </c>
      <c r="BA1140">
        <v>1140</v>
      </c>
      <c r="BB1140">
        <v>1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61.903799999999997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1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CV1140">
        <v>0</v>
      </c>
      <c r="CW1140">
        <v>0</v>
      </c>
      <c r="CX1140">
        <f>ROUND(Y1140*Source!I376,7)</f>
        <v>0</v>
      </c>
      <c r="CY1140">
        <f t="shared" si="583"/>
        <v>1227.76</v>
      </c>
      <c r="CZ1140">
        <f t="shared" si="584"/>
        <v>1031.73</v>
      </c>
      <c r="DA1140">
        <f t="shared" si="585"/>
        <v>1.19</v>
      </c>
      <c r="DB1140">
        <f t="shared" si="586"/>
        <v>0</v>
      </c>
      <c r="DC1140">
        <f t="shared" si="587"/>
        <v>0</v>
      </c>
      <c r="DD1140" t="s">
        <v>3</v>
      </c>
      <c r="DE1140" t="s">
        <v>3</v>
      </c>
      <c r="DF1140">
        <f>ROUND(ROUND(AE1140*AI1140,2)*CX1140,2)</f>
        <v>0</v>
      </c>
      <c r="DG1140">
        <f t="shared" si="588"/>
        <v>0</v>
      </c>
      <c r="DH1140">
        <f t="shared" si="570"/>
        <v>0</v>
      </c>
      <c r="DI1140">
        <f t="shared" si="571"/>
        <v>0</v>
      </c>
      <c r="DJ1140">
        <f t="shared" si="589"/>
        <v>0</v>
      </c>
      <c r="DK1140">
        <v>0</v>
      </c>
      <c r="DL1140" t="s">
        <v>3</v>
      </c>
      <c r="DM1140">
        <v>0</v>
      </c>
      <c r="DN1140" t="s">
        <v>3</v>
      </c>
      <c r="DO1140">
        <v>0</v>
      </c>
    </row>
    <row r="1141" spans="1:119" x14ac:dyDescent="0.25">
      <c r="A1141">
        <f>ROW(Source!A376)</f>
        <v>376</v>
      </c>
      <c r="B1141">
        <v>353029544</v>
      </c>
      <c r="C1141">
        <v>353033290</v>
      </c>
      <c r="D1141">
        <v>342645106</v>
      </c>
      <c r="E1141">
        <v>113</v>
      </c>
      <c r="F1141">
        <v>1</v>
      </c>
      <c r="G1141">
        <v>1</v>
      </c>
      <c r="H1141">
        <v>3</v>
      </c>
      <c r="I1141" t="s">
        <v>1333</v>
      </c>
      <c r="J1141" t="s">
        <v>3</v>
      </c>
      <c r="K1141" t="s">
        <v>1377</v>
      </c>
      <c r="L1141">
        <v>1371</v>
      </c>
      <c r="N1141">
        <v>1013</v>
      </c>
      <c r="O1141" t="s">
        <v>21</v>
      </c>
      <c r="P1141" t="s">
        <v>21</v>
      </c>
      <c r="Q1141">
        <v>1</v>
      </c>
      <c r="W1141">
        <v>0</v>
      </c>
      <c r="X1141">
        <v>-950997571</v>
      </c>
      <c r="Y1141">
        <f t="shared" si="582"/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1</v>
      </c>
      <c r="AJ1141">
        <v>1</v>
      </c>
      <c r="AK1141">
        <v>1</v>
      </c>
      <c r="AL1141">
        <v>1</v>
      </c>
      <c r="AM1141">
        <v>-2</v>
      </c>
      <c r="AN1141">
        <v>1</v>
      </c>
      <c r="AO1141">
        <v>0</v>
      </c>
      <c r="AP1141">
        <v>1</v>
      </c>
      <c r="AQ1141">
        <v>1</v>
      </c>
      <c r="AR1141">
        <v>0</v>
      </c>
      <c r="AS1141" t="s">
        <v>3</v>
      </c>
      <c r="AT1141">
        <v>0</v>
      </c>
      <c r="AU1141" t="s">
        <v>23</v>
      </c>
      <c r="AV1141">
        <v>0</v>
      </c>
      <c r="AW1141">
        <v>2</v>
      </c>
      <c r="AX1141">
        <v>353033332</v>
      </c>
      <c r="AY1141">
        <v>1</v>
      </c>
      <c r="AZ1141">
        <v>0</v>
      </c>
      <c r="BA1141">
        <v>1141</v>
      </c>
      <c r="BB1141">
        <v>1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CV1141">
        <v>0</v>
      </c>
      <c r="CW1141">
        <v>0</v>
      </c>
      <c r="CX1141">
        <f>ROUND(Y1141*Source!I376,7)</f>
        <v>0</v>
      </c>
      <c r="CY1141">
        <f t="shared" si="583"/>
        <v>0</v>
      </c>
      <c r="CZ1141">
        <f t="shared" si="584"/>
        <v>0</v>
      </c>
      <c r="DA1141">
        <f t="shared" si="585"/>
        <v>1</v>
      </c>
      <c r="DB1141">
        <f t="shared" si="586"/>
        <v>0</v>
      </c>
      <c r="DC1141">
        <f t="shared" si="587"/>
        <v>0</v>
      </c>
      <c r="DD1141" t="s">
        <v>3</v>
      </c>
      <c r="DE1141" t="s">
        <v>3</v>
      </c>
      <c r="DF1141">
        <f t="shared" ref="DF1141:DF1148" si="590">ROUND(ROUND(AE1141,2)*CX1141,2)</f>
        <v>0</v>
      </c>
      <c r="DG1141">
        <f t="shared" si="588"/>
        <v>0</v>
      </c>
      <c r="DH1141">
        <f t="shared" si="570"/>
        <v>0</v>
      </c>
      <c r="DI1141">
        <f t="shared" si="571"/>
        <v>0</v>
      </c>
      <c r="DJ1141">
        <f t="shared" si="589"/>
        <v>0</v>
      </c>
      <c r="DK1141">
        <v>0</v>
      </c>
      <c r="DL1141" t="s">
        <v>3</v>
      </c>
      <c r="DM1141">
        <v>0</v>
      </c>
      <c r="DN1141" t="s">
        <v>3</v>
      </c>
      <c r="DO1141">
        <v>0</v>
      </c>
    </row>
    <row r="1142" spans="1:119" x14ac:dyDescent="0.25">
      <c r="A1142">
        <f>ROW(Source!A376)</f>
        <v>376</v>
      </c>
      <c r="B1142">
        <v>353029544</v>
      </c>
      <c r="C1142">
        <v>353033290</v>
      </c>
      <c r="D1142">
        <v>342645119</v>
      </c>
      <c r="E1142">
        <v>113</v>
      </c>
      <c r="F1142">
        <v>1</v>
      </c>
      <c r="G1142">
        <v>1</v>
      </c>
      <c r="H1142">
        <v>3</v>
      </c>
      <c r="I1142" t="s">
        <v>1393</v>
      </c>
      <c r="J1142" t="s">
        <v>3</v>
      </c>
      <c r="K1142" t="s">
        <v>1321</v>
      </c>
      <c r="L1142">
        <v>1346</v>
      </c>
      <c r="N1142">
        <v>1009</v>
      </c>
      <c r="O1142" t="s">
        <v>1244</v>
      </c>
      <c r="P1142" t="s">
        <v>1244</v>
      </c>
      <c r="Q1142">
        <v>1</v>
      </c>
      <c r="W1142">
        <v>0</v>
      </c>
      <c r="X1142">
        <v>-1307724210</v>
      </c>
      <c r="Y1142">
        <f t="shared" si="582"/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1</v>
      </c>
      <c r="AJ1142">
        <v>1</v>
      </c>
      <c r="AK1142">
        <v>1</v>
      </c>
      <c r="AL1142">
        <v>1</v>
      </c>
      <c r="AM1142">
        <v>-2</v>
      </c>
      <c r="AN1142">
        <v>1</v>
      </c>
      <c r="AO1142">
        <v>0</v>
      </c>
      <c r="AP1142">
        <v>1</v>
      </c>
      <c r="AQ1142">
        <v>1</v>
      </c>
      <c r="AR1142">
        <v>0</v>
      </c>
      <c r="AS1142" t="s">
        <v>3</v>
      </c>
      <c r="AT1142">
        <v>0</v>
      </c>
      <c r="AU1142" t="s">
        <v>23</v>
      </c>
      <c r="AV1142">
        <v>0</v>
      </c>
      <c r="AW1142">
        <v>2</v>
      </c>
      <c r="AX1142">
        <v>353033333</v>
      </c>
      <c r="AY1142">
        <v>1</v>
      </c>
      <c r="AZ1142">
        <v>0</v>
      </c>
      <c r="BA1142">
        <v>1142</v>
      </c>
      <c r="BB1142">
        <v>1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V1142">
        <v>0</v>
      </c>
      <c r="CW1142">
        <v>0</v>
      </c>
      <c r="CX1142">
        <f>ROUND(Y1142*Source!I376,7)</f>
        <v>0</v>
      </c>
      <c r="CY1142">
        <f t="shared" si="583"/>
        <v>0</v>
      </c>
      <c r="CZ1142">
        <f t="shared" si="584"/>
        <v>0</v>
      </c>
      <c r="DA1142">
        <f t="shared" si="585"/>
        <v>1</v>
      </c>
      <c r="DB1142">
        <f t="shared" si="586"/>
        <v>0</v>
      </c>
      <c r="DC1142">
        <f t="shared" si="587"/>
        <v>0</v>
      </c>
      <c r="DD1142" t="s">
        <v>3</v>
      </c>
      <c r="DE1142" t="s">
        <v>3</v>
      </c>
      <c r="DF1142">
        <f t="shared" si="590"/>
        <v>0</v>
      </c>
      <c r="DG1142">
        <f t="shared" si="588"/>
        <v>0</v>
      </c>
      <c r="DH1142">
        <f t="shared" si="570"/>
        <v>0</v>
      </c>
      <c r="DI1142">
        <f t="shared" si="571"/>
        <v>0</v>
      </c>
      <c r="DJ1142">
        <f t="shared" si="589"/>
        <v>0</v>
      </c>
      <c r="DK1142">
        <v>0</v>
      </c>
      <c r="DL1142" t="s">
        <v>3</v>
      </c>
      <c r="DM1142">
        <v>0</v>
      </c>
      <c r="DN1142" t="s">
        <v>3</v>
      </c>
      <c r="DO1142">
        <v>0</v>
      </c>
    </row>
    <row r="1143" spans="1:119" x14ac:dyDescent="0.25">
      <c r="A1143">
        <f>ROW(Source!A376)</f>
        <v>376</v>
      </c>
      <c r="B1143">
        <v>353029544</v>
      </c>
      <c r="C1143">
        <v>353033290</v>
      </c>
      <c r="D1143">
        <v>342645129</v>
      </c>
      <c r="E1143">
        <v>113</v>
      </c>
      <c r="F1143">
        <v>1</v>
      </c>
      <c r="G1143">
        <v>1</v>
      </c>
      <c r="H1143">
        <v>3</v>
      </c>
      <c r="I1143" t="s">
        <v>1335</v>
      </c>
      <c r="J1143" t="s">
        <v>3</v>
      </c>
      <c r="K1143" t="s">
        <v>1336</v>
      </c>
      <c r="L1143">
        <v>1346</v>
      </c>
      <c r="N1143">
        <v>1009</v>
      </c>
      <c r="O1143" t="s">
        <v>1244</v>
      </c>
      <c r="P1143" t="s">
        <v>1244</v>
      </c>
      <c r="Q1143">
        <v>1</v>
      </c>
      <c r="W1143">
        <v>0</v>
      </c>
      <c r="X1143">
        <v>86920782</v>
      </c>
      <c r="Y1143">
        <f t="shared" si="582"/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1</v>
      </c>
      <c r="AJ1143">
        <v>1</v>
      </c>
      <c r="AK1143">
        <v>1</v>
      </c>
      <c r="AL1143">
        <v>1</v>
      </c>
      <c r="AM1143">
        <v>-2</v>
      </c>
      <c r="AN1143">
        <v>1</v>
      </c>
      <c r="AO1143">
        <v>0</v>
      </c>
      <c r="AP1143">
        <v>1</v>
      </c>
      <c r="AQ1143">
        <v>1</v>
      </c>
      <c r="AR1143">
        <v>0</v>
      </c>
      <c r="AS1143" t="s">
        <v>3</v>
      </c>
      <c r="AT1143">
        <v>0</v>
      </c>
      <c r="AU1143" t="s">
        <v>23</v>
      </c>
      <c r="AV1143">
        <v>0</v>
      </c>
      <c r="AW1143">
        <v>2</v>
      </c>
      <c r="AX1143">
        <v>353033334</v>
      </c>
      <c r="AY1143">
        <v>1</v>
      </c>
      <c r="AZ1143">
        <v>0</v>
      </c>
      <c r="BA1143">
        <v>1143</v>
      </c>
      <c r="BB1143">
        <v>1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V1143">
        <v>0</v>
      </c>
      <c r="CW1143">
        <v>0</v>
      </c>
      <c r="CX1143">
        <f>ROUND(Y1143*Source!I376,7)</f>
        <v>0</v>
      </c>
      <c r="CY1143">
        <f t="shared" si="583"/>
        <v>0</v>
      </c>
      <c r="CZ1143">
        <f t="shared" si="584"/>
        <v>0</v>
      </c>
      <c r="DA1143">
        <f t="shared" si="585"/>
        <v>1</v>
      </c>
      <c r="DB1143">
        <f t="shared" si="586"/>
        <v>0</v>
      </c>
      <c r="DC1143">
        <f t="shared" si="587"/>
        <v>0</v>
      </c>
      <c r="DD1143" t="s">
        <v>3</v>
      </c>
      <c r="DE1143" t="s">
        <v>3</v>
      </c>
      <c r="DF1143">
        <f t="shared" si="590"/>
        <v>0</v>
      </c>
      <c r="DG1143">
        <f t="shared" si="588"/>
        <v>0</v>
      </c>
      <c r="DH1143">
        <f t="shared" si="570"/>
        <v>0</v>
      </c>
      <c r="DI1143">
        <f t="shared" si="571"/>
        <v>0</v>
      </c>
      <c r="DJ1143">
        <f t="shared" si="589"/>
        <v>0</v>
      </c>
      <c r="DK1143">
        <v>0</v>
      </c>
      <c r="DL1143" t="s">
        <v>3</v>
      </c>
      <c r="DM1143">
        <v>0</v>
      </c>
      <c r="DN1143" t="s">
        <v>3</v>
      </c>
      <c r="DO1143">
        <v>0</v>
      </c>
    </row>
    <row r="1144" spans="1:119" x14ac:dyDescent="0.25">
      <c r="A1144">
        <f>ROW(Source!A376)</f>
        <v>376</v>
      </c>
      <c r="B1144">
        <v>353029544</v>
      </c>
      <c r="C1144">
        <v>353033290</v>
      </c>
      <c r="D1144">
        <v>342645151</v>
      </c>
      <c r="E1144">
        <v>113</v>
      </c>
      <c r="F1144">
        <v>1</v>
      </c>
      <c r="G1144">
        <v>1</v>
      </c>
      <c r="H1144">
        <v>3</v>
      </c>
      <c r="I1144" t="s">
        <v>1381</v>
      </c>
      <c r="J1144" t="s">
        <v>3</v>
      </c>
      <c r="K1144" t="s">
        <v>1382</v>
      </c>
      <c r="L1144">
        <v>1371</v>
      </c>
      <c r="N1144">
        <v>1013</v>
      </c>
      <c r="O1144" t="s">
        <v>21</v>
      </c>
      <c r="P1144" t="s">
        <v>21</v>
      </c>
      <c r="Q1144">
        <v>1</v>
      </c>
      <c r="W1144">
        <v>0</v>
      </c>
      <c r="X1144">
        <v>-320198552</v>
      </c>
      <c r="Y1144">
        <f t="shared" si="582"/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1</v>
      </c>
      <c r="AJ1144">
        <v>1</v>
      </c>
      <c r="AK1144">
        <v>1</v>
      </c>
      <c r="AL1144">
        <v>1</v>
      </c>
      <c r="AM1144">
        <v>-2</v>
      </c>
      <c r="AN1144">
        <v>1</v>
      </c>
      <c r="AO1144">
        <v>0</v>
      </c>
      <c r="AP1144">
        <v>1</v>
      </c>
      <c r="AQ1144">
        <v>1</v>
      </c>
      <c r="AR1144">
        <v>0</v>
      </c>
      <c r="AS1144" t="s">
        <v>3</v>
      </c>
      <c r="AT1144">
        <v>0</v>
      </c>
      <c r="AU1144" t="s">
        <v>23</v>
      </c>
      <c r="AV1144">
        <v>0</v>
      </c>
      <c r="AW1144">
        <v>2</v>
      </c>
      <c r="AX1144">
        <v>353033335</v>
      </c>
      <c r="AY1144">
        <v>1</v>
      </c>
      <c r="AZ1144">
        <v>0</v>
      </c>
      <c r="BA1144">
        <v>1144</v>
      </c>
      <c r="BB1144">
        <v>1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V1144">
        <v>0</v>
      </c>
      <c r="CW1144">
        <v>0</v>
      </c>
      <c r="CX1144">
        <f>ROUND(Y1144*Source!I376,7)</f>
        <v>0</v>
      </c>
      <c r="CY1144">
        <f t="shared" si="583"/>
        <v>0</v>
      </c>
      <c r="CZ1144">
        <f t="shared" si="584"/>
        <v>0</v>
      </c>
      <c r="DA1144">
        <f t="shared" si="585"/>
        <v>1</v>
      </c>
      <c r="DB1144">
        <f t="shared" si="586"/>
        <v>0</v>
      </c>
      <c r="DC1144">
        <f t="shared" si="587"/>
        <v>0</v>
      </c>
      <c r="DD1144" t="s">
        <v>3</v>
      </c>
      <c r="DE1144" t="s">
        <v>3</v>
      </c>
      <c r="DF1144">
        <f t="shared" si="590"/>
        <v>0</v>
      </c>
      <c r="DG1144">
        <f t="shared" si="588"/>
        <v>0</v>
      </c>
      <c r="DH1144">
        <f t="shared" si="570"/>
        <v>0</v>
      </c>
      <c r="DI1144">
        <f t="shared" si="571"/>
        <v>0</v>
      </c>
      <c r="DJ1144">
        <f t="shared" si="589"/>
        <v>0</v>
      </c>
      <c r="DK1144">
        <v>0</v>
      </c>
      <c r="DL1144" t="s">
        <v>3</v>
      </c>
      <c r="DM1144">
        <v>0</v>
      </c>
      <c r="DN1144" t="s">
        <v>3</v>
      </c>
      <c r="DO1144">
        <v>0</v>
      </c>
    </row>
    <row r="1145" spans="1:119" x14ac:dyDescent="0.25">
      <c r="A1145">
        <f>ROW(Source!A376)</f>
        <v>376</v>
      </c>
      <c r="B1145">
        <v>353029544</v>
      </c>
      <c r="C1145">
        <v>353033290</v>
      </c>
      <c r="D1145">
        <v>342645155</v>
      </c>
      <c r="E1145">
        <v>113</v>
      </c>
      <c r="F1145">
        <v>1</v>
      </c>
      <c r="G1145">
        <v>1</v>
      </c>
      <c r="H1145">
        <v>3</v>
      </c>
      <c r="I1145" t="s">
        <v>1264</v>
      </c>
      <c r="J1145" t="s">
        <v>3</v>
      </c>
      <c r="K1145" t="s">
        <v>1378</v>
      </c>
      <c r="L1145">
        <v>1371</v>
      </c>
      <c r="N1145">
        <v>1013</v>
      </c>
      <c r="O1145" t="s">
        <v>21</v>
      </c>
      <c r="P1145" t="s">
        <v>21</v>
      </c>
      <c r="Q1145">
        <v>1</v>
      </c>
      <c r="W1145">
        <v>0</v>
      </c>
      <c r="X1145">
        <v>326010188</v>
      </c>
      <c r="Y1145">
        <f t="shared" si="582"/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1</v>
      </c>
      <c r="AJ1145">
        <v>1</v>
      </c>
      <c r="AK1145">
        <v>1</v>
      </c>
      <c r="AL1145">
        <v>1</v>
      </c>
      <c r="AM1145">
        <v>-2</v>
      </c>
      <c r="AN1145">
        <v>1</v>
      </c>
      <c r="AO1145">
        <v>0</v>
      </c>
      <c r="AP1145">
        <v>1</v>
      </c>
      <c r="AQ1145">
        <v>1</v>
      </c>
      <c r="AR1145">
        <v>0</v>
      </c>
      <c r="AS1145" t="s">
        <v>3</v>
      </c>
      <c r="AT1145">
        <v>0</v>
      </c>
      <c r="AU1145" t="s">
        <v>23</v>
      </c>
      <c r="AV1145">
        <v>0</v>
      </c>
      <c r="AW1145">
        <v>2</v>
      </c>
      <c r="AX1145">
        <v>353033336</v>
      </c>
      <c r="AY1145">
        <v>1</v>
      </c>
      <c r="AZ1145">
        <v>0</v>
      </c>
      <c r="BA1145">
        <v>1145</v>
      </c>
      <c r="BB1145">
        <v>1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V1145">
        <v>0</v>
      </c>
      <c r="CW1145">
        <v>0</v>
      </c>
      <c r="CX1145">
        <f>ROUND(Y1145*Source!I376,7)</f>
        <v>0</v>
      </c>
      <c r="CY1145">
        <f t="shared" si="583"/>
        <v>0</v>
      </c>
      <c r="CZ1145">
        <f t="shared" si="584"/>
        <v>0</v>
      </c>
      <c r="DA1145">
        <f t="shared" si="585"/>
        <v>1</v>
      </c>
      <c r="DB1145">
        <f t="shared" si="586"/>
        <v>0</v>
      </c>
      <c r="DC1145">
        <f t="shared" si="587"/>
        <v>0</v>
      </c>
      <c r="DD1145" t="s">
        <v>3</v>
      </c>
      <c r="DE1145" t="s">
        <v>3</v>
      </c>
      <c r="DF1145">
        <f t="shared" si="590"/>
        <v>0</v>
      </c>
      <c r="DG1145">
        <f t="shared" si="588"/>
        <v>0</v>
      </c>
      <c r="DH1145">
        <f t="shared" si="570"/>
        <v>0</v>
      </c>
      <c r="DI1145">
        <f t="shared" si="571"/>
        <v>0</v>
      </c>
      <c r="DJ1145">
        <f t="shared" si="589"/>
        <v>0</v>
      </c>
      <c r="DK1145">
        <v>0</v>
      </c>
      <c r="DL1145" t="s">
        <v>3</v>
      </c>
      <c r="DM1145">
        <v>0</v>
      </c>
      <c r="DN1145" t="s">
        <v>3</v>
      </c>
      <c r="DO1145">
        <v>0</v>
      </c>
    </row>
    <row r="1146" spans="1:119" x14ac:dyDescent="0.25">
      <c r="A1146">
        <f>ROW(Source!A377)</f>
        <v>377</v>
      </c>
      <c r="B1146">
        <v>353029544</v>
      </c>
      <c r="C1146">
        <v>353033337</v>
      </c>
      <c r="D1146">
        <v>342640197</v>
      </c>
      <c r="E1146">
        <v>113</v>
      </c>
      <c r="F1146">
        <v>1</v>
      </c>
      <c r="G1146">
        <v>1</v>
      </c>
      <c r="H1146">
        <v>1</v>
      </c>
      <c r="I1146" t="s">
        <v>1234</v>
      </c>
      <c r="J1146" t="s">
        <v>3</v>
      </c>
      <c r="K1146" t="s">
        <v>1235</v>
      </c>
      <c r="L1146">
        <v>1191</v>
      </c>
      <c r="N1146">
        <v>1013</v>
      </c>
      <c r="O1146" t="s">
        <v>1221</v>
      </c>
      <c r="P1146" t="s">
        <v>1221</v>
      </c>
      <c r="Q1146">
        <v>1</v>
      </c>
      <c r="W1146">
        <v>0</v>
      </c>
      <c r="X1146">
        <v>-1833565283</v>
      </c>
      <c r="Y1146">
        <f>(AT1146*ROUND(0.84,7))</f>
        <v>19.32</v>
      </c>
      <c r="AA1146">
        <v>0</v>
      </c>
      <c r="AB1146">
        <v>0</v>
      </c>
      <c r="AC1146">
        <v>0</v>
      </c>
      <c r="AD1146">
        <v>531.04</v>
      </c>
      <c r="AE1146">
        <v>0</v>
      </c>
      <c r="AF1146">
        <v>0</v>
      </c>
      <c r="AG1146">
        <v>0</v>
      </c>
      <c r="AH1146">
        <v>531.04</v>
      </c>
      <c r="AI1146">
        <v>1</v>
      </c>
      <c r="AJ1146">
        <v>1</v>
      </c>
      <c r="AK1146">
        <v>1</v>
      </c>
      <c r="AL1146">
        <v>1</v>
      </c>
      <c r="AM1146">
        <v>-2</v>
      </c>
      <c r="AN1146">
        <v>0</v>
      </c>
      <c r="AO1146">
        <v>0</v>
      </c>
      <c r="AP1146">
        <v>1</v>
      </c>
      <c r="AQ1146">
        <v>1</v>
      </c>
      <c r="AR1146">
        <v>0</v>
      </c>
      <c r="AS1146" t="s">
        <v>3</v>
      </c>
      <c r="AT1146">
        <v>23</v>
      </c>
      <c r="AU1146" t="s">
        <v>24</v>
      </c>
      <c r="AV1146">
        <v>1</v>
      </c>
      <c r="AW1146">
        <v>2</v>
      </c>
      <c r="AX1146">
        <v>353033360</v>
      </c>
      <c r="AY1146">
        <v>1</v>
      </c>
      <c r="AZ1146">
        <v>0</v>
      </c>
      <c r="BA1146">
        <v>1146</v>
      </c>
      <c r="BB1146">
        <v>1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12213.919999999998</v>
      </c>
      <c r="BN1146">
        <v>23</v>
      </c>
      <c r="BO1146">
        <v>0</v>
      </c>
      <c r="BP1146">
        <v>1</v>
      </c>
      <c r="BQ1146">
        <v>0</v>
      </c>
      <c r="BR1146">
        <v>0</v>
      </c>
      <c r="BS1146">
        <v>0</v>
      </c>
      <c r="BT1146">
        <v>10259.692799999999</v>
      </c>
      <c r="BU1146">
        <v>19.32</v>
      </c>
      <c r="BV1146">
        <v>0</v>
      </c>
      <c r="BW1146">
        <v>1</v>
      </c>
      <c r="CU1146">
        <f>ROUND(AT1146*Source!I377*AH1146*AL1146,2)</f>
        <v>12213.92</v>
      </c>
      <c r="CV1146">
        <f>ROUND(Y1146*Source!I377,7)</f>
        <v>19.32</v>
      </c>
      <c r="CW1146">
        <v>0</v>
      </c>
      <c r="CX1146">
        <f>ROUND(Y1146*Source!I377,7)</f>
        <v>19.32</v>
      </c>
      <c r="CY1146">
        <f>AD1146</f>
        <v>531.04</v>
      </c>
      <c r="CZ1146">
        <f>AH1146</f>
        <v>531.04</v>
      </c>
      <c r="DA1146">
        <f>AL1146</f>
        <v>1</v>
      </c>
      <c r="DB1146">
        <f>ROUND((ROUND(AT1146*CZ1146,2)*ROUND(0.84,7)),6)</f>
        <v>10259.692800000001</v>
      </c>
      <c r="DC1146">
        <f>ROUND((ROUND(AT1146*AG1146,2)*ROUND(0.84,7)),6)</f>
        <v>0</v>
      </c>
      <c r="DD1146" t="s">
        <v>3</v>
      </c>
      <c r="DE1146" t="s">
        <v>3</v>
      </c>
      <c r="DF1146">
        <f t="shared" si="590"/>
        <v>0</v>
      </c>
      <c r="DG1146">
        <f t="shared" si="588"/>
        <v>0</v>
      </c>
      <c r="DH1146">
        <f t="shared" si="570"/>
        <v>0</v>
      </c>
      <c r="DI1146">
        <f t="shared" si="571"/>
        <v>10259.69</v>
      </c>
      <c r="DJ1146">
        <f>DI1146</f>
        <v>10259.69</v>
      </c>
      <c r="DK1146">
        <v>1</v>
      </c>
      <c r="DL1146" t="s">
        <v>3</v>
      </c>
      <c r="DM1146">
        <v>0</v>
      </c>
      <c r="DN1146" t="s">
        <v>3</v>
      </c>
      <c r="DO1146">
        <v>0</v>
      </c>
    </row>
    <row r="1147" spans="1:119" x14ac:dyDescent="0.25">
      <c r="A1147">
        <f>ROW(Source!A377)</f>
        <v>377</v>
      </c>
      <c r="B1147">
        <v>353029544</v>
      </c>
      <c r="C1147">
        <v>353033337</v>
      </c>
      <c r="D1147">
        <v>342640393</v>
      </c>
      <c r="E1147">
        <v>113</v>
      </c>
      <c r="F1147">
        <v>1</v>
      </c>
      <c r="G1147">
        <v>1</v>
      </c>
      <c r="H1147">
        <v>1</v>
      </c>
      <c r="I1147" t="s">
        <v>1222</v>
      </c>
      <c r="J1147" t="s">
        <v>3</v>
      </c>
      <c r="K1147" t="s">
        <v>1223</v>
      </c>
      <c r="L1147">
        <v>1191</v>
      </c>
      <c r="N1147">
        <v>1013</v>
      </c>
      <c r="O1147" t="s">
        <v>1221</v>
      </c>
      <c r="P1147" t="s">
        <v>1221</v>
      </c>
      <c r="Q1147">
        <v>1</v>
      </c>
      <c r="W1147">
        <v>0</v>
      </c>
      <c r="X1147">
        <v>-1417349443</v>
      </c>
      <c r="Y1147">
        <f>(AT1147*ROUND(0.84,7))</f>
        <v>0.89039999999999997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1</v>
      </c>
      <c r="AJ1147">
        <v>1</v>
      </c>
      <c r="AK1147">
        <v>1</v>
      </c>
      <c r="AL1147">
        <v>1</v>
      </c>
      <c r="AM1147">
        <v>-2</v>
      </c>
      <c r="AN1147">
        <v>0</v>
      </c>
      <c r="AO1147">
        <v>0</v>
      </c>
      <c r="AP1147">
        <v>1</v>
      </c>
      <c r="AQ1147">
        <v>1</v>
      </c>
      <c r="AR1147">
        <v>0</v>
      </c>
      <c r="AS1147" t="s">
        <v>3</v>
      </c>
      <c r="AT1147">
        <v>1.06</v>
      </c>
      <c r="AU1147" t="s">
        <v>24</v>
      </c>
      <c r="AV1147">
        <v>2</v>
      </c>
      <c r="AW1147">
        <v>2</v>
      </c>
      <c r="AX1147">
        <v>353033361</v>
      </c>
      <c r="AY1147">
        <v>1</v>
      </c>
      <c r="AZ1147">
        <v>0</v>
      </c>
      <c r="BA1147">
        <v>1147</v>
      </c>
      <c r="BB1147">
        <v>1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V1147">
        <v>0</v>
      </c>
      <c r="CW1147">
        <v>0</v>
      </c>
      <c r="CX1147">
        <f>ROUND(Y1147*Source!I377,7)</f>
        <v>0.89039999999999997</v>
      </c>
      <c r="CY1147">
        <f>AD1147</f>
        <v>0</v>
      </c>
      <c r="CZ1147">
        <f>AH1147</f>
        <v>0</v>
      </c>
      <c r="DA1147">
        <f>AL1147</f>
        <v>1</v>
      </c>
      <c r="DB1147">
        <f>ROUND((ROUND(AT1147*CZ1147,2)*ROUND(0.84,7)),6)</f>
        <v>0</v>
      </c>
      <c r="DC1147">
        <f>ROUND((ROUND(AT1147*AG1147,2)*ROUND(0.84,7)),6)</f>
        <v>0</v>
      </c>
      <c r="DD1147" t="s">
        <v>3</v>
      </c>
      <c r="DE1147" t="s">
        <v>3</v>
      </c>
      <c r="DF1147">
        <f t="shared" si="590"/>
        <v>0</v>
      </c>
      <c r="DG1147">
        <f t="shared" si="588"/>
        <v>0</v>
      </c>
      <c r="DH1147">
        <f t="shared" si="570"/>
        <v>0</v>
      </c>
      <c r="DI1147">
        <f t="shared" si="571"/>
        <v>0</v>
      </c>
      <c r="DJ1147">
        <f>DI1147</f>
        <v>0</v>
      </c>
      <c r="DK1147">
        <v>0</v>
      </c>
      <c r="DL1147" t="s">
        <v>3</v>
      </c>
      <c r="DM1147">
        <v>0</v>
      </c>
      <c r="DN1147" t="s">
        <v>3</v>
      </c>
      <c r="DO1147">
        <v>0</v>
      </c>
    </row>
    <row r="1148" spans="1:119" x14ac:dyDescent="0.25">
      <c r="A1148">
        <f>ROW(Source!A377)</f>
        <v>377</v>
      </c>
      <c r="B1148">
        <v>353029544</v>
      </c>
      <c r="C1148">
        <v>353033337</v>
      </c>
      <c r="D1148">
        <v>342765643</v>
      </c>
      <c r="E1148">
        <v>1</v>
      </c>
      <c r="F1148">
        <v>1</v>
      </c>
      <c r="G1148">
        <v>1</v>
      </c>
      <c r="H1148">
        <v>2</v>
      </c>
      <c r="I1148" t="s">
        <v>1229</v>
      </c>
      <c r="J1148" t="s">
        <v>1230</v>
      </c>
      <c r="K1148" t="s">
        <v>1231</v>
      </c>
      <c r="L1148">
        <v>1368</v>
      </c>
      <c r="N1148">
        <v>1011</v>
      </c>
      <c r="O1148" t="s">
        <v>1227</v>
      </c>
      <c r="P1148" t="s">
        <v>1227</v>
      </c>
      <c r="Q1148">
        <v>1</v>
      </c>
      <c r="W1148">
        <v>0</v>
      </c>
      <c r="X1148">
        <v>1503848564</v>
      </c>
      <c r="Y1148">
        <f>(AT1148*ROUND(0.84,7))</f>
        <v>0.89039999999999997</v>
      </c>
      <c r="AA1148">
        <v>0</v>
      </c>
      <c r="AB1148">
        <v>583.05999999999995</v>
      </c>
      <c r="AC1148">
        <v>597.98</v>
      </c>
      <c r="AD1148">
        <v>0</v>
      </c>
      <c r="AE1148">
        <v>0</v>
      </c>
      <c r="AF1148">
        <v>477.92</v>
      </c>
      <c r="AG1148">
        <v>597.98</v>
      </c>
      <c r="AH1148">
        <v>0</v>
      </c>
      <c r="AI1148">
        <v>1</v>
      </c>
      <c r="AJ1148">
        <v>1.22</v>
      </c>
      <c r="AK1148">
        <v>1</v>
      </c>
      <c r="AL1148">
        <v>1</v>
      </c>
      <c r="AM1148">
        <v>2</v>
      </c>
      <c r="AN1148">
        <v>0</v>
      </c>
      <c r="AO1148">
        <v>0</v>
      </c>
      <c r="AP1148">
        <v>1</v>
      </c>
      <c r="AQ1148">
        <v>1</v>
      </c>
      <c r="AR1148">
        <v>0</v>
      </c>
      <c r="AS1148" t="s">
        <v>3</v>
      </c>
      <c r="AT1148">
        <v>1.06</v>
      </c>
      <c r="AU1148" t="s">
        <v>24</v>
      </c>
      <c r="AV1148">
        <v>1</v>
      </c>
      <c r="AW1148">
        <v>2</v>
      </c>
      <c r="AX1148">
        <v>353033362</v>
      </c>
      <c r="AY1148">
        <v>1</v>
      </c>
      <c r="AZ1148">
        <v>0</v>
      </c>
      <c r="BA1148">
        <v>1148</v>
      </c>
      <c r="BB1148">
        <v>1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506.59520000000003</v>
      </c>
      <c r="BL1148">
        <v>633.85880000000009</v>
      </c>
      <c r="BM1148">
        <v>0</v>
      </c>
      <c r="BN1148">
        <v>0</v>
      </c>
      <c r="BO1148">
        <v>1.06</v>
      </c>
      <c r="BP1148">
        <v>1</v>
      </c>
      <c r="BQ1148">
        <v>0</v>
      </c>
      <c r="BR1148">
        <v>425.53996799999999</v>
      </c>
      <c r="BS1148">
        <v>532.44139199999995</v>
      </c>
      <c r="BT1148">
        <v>0</v>
      </c>
      <c r="BU1148">
        <v>0</v>
      </c>
      <c r="BV1148">
        <v>0.89039999999999997</v>
      </c>
      <c r="BW1148">
        <v>1</v>
      </c>
      <c r="CV1148">
        <v>0</v>
      </c>
      <c r="CW1148">
        <f>ROUND(Y1148*Source!I377*DO1148,7)</f>
        <v>0.89039999999999997</v>
      </c>
      <c r="CX1148">
        <f>ROUND(Y1148*Source!I377,7)</f>
        <v>0.89039999999999997</v>
      </c>
      <c r="CY1148">
        <f>AB1148</f>
        <v>583.05999999999995</v>
      </c>
      <c r="CZ1148">
        <f>AF1148</f>
        <v>477.92</v>
      </c>
      <c r="DA1148">
        <f>AJ1148</f>
        <v>1.22</v>
      </c>
      <c r="DB1148">
        <f>ROUND((ROUND(AT1148*CZ1148,2)*ROUND(0.84,7)),6)</f>
        <v>425.54399999999998</v>
      </c>
      <c r="DC1148">
        <f>ROUND((ROUND(AT1148*AG1148,2)*ROUND(0.84,7)),6)</f>
        <v>532.44240000000002</v>
      </c>
      <c r="DD1148" t="s">
        <v>3</v>
      </c>
      <c r="DE1148" t="s">
        <v>3</v>
      </c>
      <c r="DF1148">
        <f t="shared" si="590"/>
        <v>0</v>
      </c>
      <c r="DG1148">
        <f>ROUND(ROUND(AF1148*AJ1148,2)*CX1148,2)</f>
        <v>519.16</v>
      </c>
      <c r="DH1148">
        <f t="shared" si="570"/>
        <v>532.44000000000005</v>
      </c>
      <c r="DI1148">
        <f t="shared" si="571"/>
        <v>0</v>
      </c>
      <c r="DJ1148">
        <f>DG1148+DH1148</f>
        <v>1051.5999999999999</v>
      </c>
      <c r="DK1148">
        <v>0</v>
      </c>
      <c r="DL1148" t="s">
        <v>1228</v>
      </c>
      <c r="DM1148">
        <v>4</v>
      </c>
      <c r="DN1148" t="s">
        <v>1221</v>
      </c>
      <c r="DO1148">
        <v>1</v>
      </c>
    </row>
    <row r="1149" spans="1:119" x14ac:dyDescent="0.25">
      <c r="A1149">
        <f>ROW(Source!A377)</f>
        <v>377</v>
      </c>
      <c r="B1149">
        <v>353029544</v>
      </c>
      <c r="C1149">
        <v>353033337</v>
      </c>
      <c r="D1149">
        <v>342713971</v>
      </c>
      <c r="E1149">
        <v>1</v>
      </c>
      <c r="F1149">
        <v>1</v>
      </c>
      <c r="G1149">
        <v>1</v>
      </c>
      <c r="H1149">
        <v>3</v>
      </c>
      <c r="I1149" t="s">
        <v>1354</v>
      </c>
      <c r="J1149" t="s">
        <v>1355</v>
      </c>
      <c r="K1149" t="s">
        <v>1356</v>
      </c>
      <c r="L1149">
        <v>1346</v>
      </c>
      <c r="N1149">
        <v>1009</v>
      </c>
      <c r="O1149" t="s">
        <v>1244</v>
      </c>
      <c r="P1149" t="s">
        <v>1244</v>
      </c>
      <c r="Q1149">
        <v>1</v>
      </c>
      <c r="W1149">
        <v>0</v>
      </c>
      <c r="X1149">
        <v>-1352590515</v>
      </c>
      <c r="Y1149">
        <f t="shared" ref="Y1149:Y1167" si="591">(AT1149*ROUND(0,7))</f>
        <v>0</v>
      </c>
      <c r="AA1149">
        <v>103.6</v>
      </c>
      <c r="AB1149">
        <v>0</v>
      </c>
      <c r="AC1149">
        <v>0</v>
      </c>
      <c r="AD1149">
        <v>0</v>
      </c>
      <c r="AE1149">
        <v>58.53</v>
      </c>
      <c r="AF1149">
        <v>0</v>
      </c>
      <c r="AG1149">
        <v>0</v>
      </c>
      <c r="AH1149">
        <v>0</v>
      </c>
      <c r="AI1149">
        <v>1.77</v>
      </c>
      <c r="AJ1149">
        <v>1</v>
      </c>
      <c r="AK1149">
        <v>1</v>
      </c>
      <c r="AL1149">
        <v>1</v>
      </c>
      <c r="AM1149">
        <v>2</v>
      </c>
      <c r="AN1149">
        <v>0</v>
      </c>
      <c r="AO1149">
        <v>0</v>
      </c>
      <c r="AP1149">
        <v>1</v>
      </c>
      <c r="AQ1149">
        <v>1</v>
      </c>
      <c r="AR1149">
        <v>0</v>
      </c>
      <c r="AS1149" t="s">
        <v>3</v>
      </c>
      <c r="AT1149">
        <v>0.03</v>
      </c>
      <c r="AU1149" t="s">
        <v>23</v>
      </c>
      <c r="AV1149">
        <v>0</v>
      </c>
      <c r="AW1149">
        <v>2</v>
      </c>
      <c r="AX1149">
        <v>353033363</v>
      </c>
      <c r="AY1149">
        <v>1</v>
      </c>
      <c r="AZ1149">
        <v>0</v>
      </c>
      <c r="BA1149">
        <v>1149</v>
      </c>
      <c r="BB1149">
        <v>1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1.7559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1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V1149">
        <v>0</v>
      </c>
      <c r="CW1149">
        <v>0</v>
      </c>
      <c r="CX1149">
        <f>ROUND(Y1149*Source!I377,7)</f>
        <v>0</v>
      </c>
      <c r="CY1149">
        <f t="shared" ref="CY1149:CY1167" si="592">AA1149</f>
        <v>103.6</v>
      </c>
      <c r="CZ1149">
        <f t="shared" ref="CZ1149:CZ1167" si="593">AE1149</f>
        <v>58.53</v>
      </c>
      <c r="DA1149">
        <f t="shared" ref="DA1149:DA1167" si="594">AI1149</f>
        <v>1.77</v>
      </c>
      <c r="DB1149">
        <f t="shared" ref="DB1149:DB1167" si="595">ROUND((ROUND(AT1149*CZ1149,2)*ROUND(0,7)),6)</f>
        <v>0</v>
      </c>
      <c r="DC1149">
        <f t="shared" ref="DC1149:DC1167" si="596">ROUND((ROUND(AT1149*AG1149,2)*ROUND(0,7)),6)</f>
        <v>0</v>
      </c>
      <c r="DD1149" t="s">
        <v>3</v>
      </c>
      <c r="DE1149" t="s">
        <v>3</v>
      </c>
      <c r="DF1149">
        <f>ROUND(ROUND(AE1149*AI1149,2)*CX1149,2)</f>
        <v>0</v>
      </c>
      <c r="DG1149">
        <f t="shared" ref="DG1149:DG1169" si="597">ROUND(ROUND(AF1149,2)*CX1149,2)</f>
        <v>0</v>
      </c>
      <c r="DH1149">
        <f t="shared" si="570"/>
        <v>0</v>
      </c>
      <c r="DI1149">
        <f t="shared" si="571"/>
        <v>0</v>
      </c>
      <c r="DJ1149">
        <f t="shared" ref="DJ1149:DJ1167" si="598">DF1149</f>
        <v>0</v>
      </c>
      <c r="DK1149">
        <v>0</v>
      </c>
      <c r="DL1149" t="s">
        <v>3</v>
      </c>
      <c r="DM1149">
        <v>0</v>
      </c>
      <c r="DN1149" t="s">
        <v>3</v>
      </c>
      <c r="DO1149">
        <v>0</v>
      </c>
    </row>
    <row r="1150" spans="1:119" x14ac:dyDescent="0.25">
      <c r="A1150">
        <f>ROW(Source!A377)</f>
        <v>377</v>
      </c>
      <c r="B1150">
        <v>353029544</v>
      </c>
      <c r="C1150">
        <v>353033337</v>
      </c>
      <c r="D1150">
        <v>342641022</v>
      </c>
      <c r="E1150">
        <v>113</v>
      </c>
      <c r="F1150">
        <v>1</v>
      </c>
      <c r="G1150">
        <v>1</v>
      </c>
      <c r="H1150">
        <v>3</v>
      </c>
      <c r="I1150" t="s">
        <v>1394</v>
      </c>
      <c r="J1150" t="s">
        <v>3</v>
      </c>
      <c r="K1150" t="s">
        <v>1395</v>
      </c>
      <c r="L1150">
        <v>1348</v>
      </c>
      <c r="N1150">
        <v>1009</v>
      </c>
      <c r="O1150" t="s">
        <v>811</v>
      </c>
      <c r="P1150" t="s">
        <v>811</v>
      </c>
      <c r="Q1150">
        <v>1000</v>
      </c>
      <c r="W1150">
        <v>0</v>
      </c>
      <c r="X1150">
        <v>1200058905</v>
      </c>
      <c r="Y1150">
        <f t="shared" si="591"/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1</v>
      </c>
      <c r="AJ1150">
        <v>1</v>
      </c>
      <c r="AK1150">
        <v>1</v>
      </c>
      <c r="AL1150">
        <v>1</v>
      </c>
      <c r="AM1150">
        <v>-2</v>
      </c>
      <c r="AN1150">
        <v>1</v>
      </c>
      <c r="AO1150">
        <v>0</v>
      </c>
      <c r="AP1150">
        <v>1</v>
      </c>
      <c r="AQ1150">
        <v>1</v>
      </c>
      <c r="AR1150">
        <v>0</v>
      </c>
      <c r="AS1150" t="s">
        <v>3</v>
      </c>
      <c r="AT1150">
        <v>0</v>
      </c>
      <c r="AU1150" t="s">
        <v>23</v>
      </c>
      <c r="AV1150">
        <v>0</v>
      </c>
      <c r="AW1150">
        <v>2</v>
      </c>
      <c r="AX1150">
        <v>353033364</v>
      </c>
      <c r="AY1150">
        <v>1</v>
      </c>
      <c r="AZ1150">
        <v>0</v>
      </c>
      <c r="BA1150">
        <v>1150</v>
      </c>
      <c r="BB1150">
        <v>1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V1150">
        <v>0</v>
      </c>
      <c r="CW1150">
        <v>0</v>
      </c>
      <c r="CX1150">
        <f>ROUND(Y1150*Source!I377,7)</f>
        <v>0</v>
      </c>
      <c r="CY1150">
        <f t="shared" si="592"/>
        <v>0</v>
      </c>
      <c r="CZ1150">
        <f t="shared" si="593"/>
        <v>0</v>
      </c>
      <c r="DA1150">
        <f t="shared" si="594"/>
        <v>1</v>
      </c>
      <c r="DB1150">
        <f t="shared" si="595"/>
        <v>0</v>
      </c>
      <c r="DC1150">
        <f t="shared" si="596"/>
        <v>0</v>
      </c>
      <c r="DD1150" t="s">
        <v>3</v>
      </c>
      <c r="DE1150" t="s">
        <v>3</v>
      </c>
      <c r="DF1150">
        <f>ROUND(ROUND(AE1150,2)*CX1150,2)</f>
        <v>0</v>
      </c>
      <c r="DG1150">
        <f t="shared" si="597"/>
        <v>0</v>
      </c>
      <c r="DH1150">
        <f t="shared" si="570"/>
        <v>0</v>
      </c>
      <c r="DI1150">
        <f t="shared" si="571"/>
        <v>0</v>
      </c>
      <c r="DJ1150">
        <f t="shared" si="598"/>
        <v>0</v>
      </c>
      <c r="DK1150">
        <v>0</v>
      </c>
      <c r="DL1150" t="s">
        <v>3</v>
      </c>
      <c r="DM1150">
        <v>0</v>
      </c>
      <c r="DN1150" t="s">
        <v>3</v>
      </c>
      <c r="DO1150">
        <v>0</v>
      </c>
    </row>
    <row r="1151" spans="1:119" x14ac:dyDescent="0.25">
      <c r="A1151">
        <f>ROW(Source!A377)</f>
        <v>377</v>
      </c>
      <c r="B1151">
        <v>353029544</v>
      </c>
      <c r="C1151">
        <v>353033337</v>
      </c>
      <c r="D1151">
        <v>342717284</v>
      </c>
      <c r="E1151">
        <v>1</v>
      </c>
      <c r="F1151">
        <v>1</v>
      </c>
      <c r="G1151">
        <v>1</v>
      </c>
      <c r="H1151">
        <v>3</v>
      </c>
      <c r="I1151" t="s">
        <v>1357</v>
      </c>
      <c r="J1151" t="s">
        <v>1358</v>
      </c>
      <c r="K1151" t="s">
        <v>1359</v>
      </c>
      <c r="L1151">
        <v>1348</v>
      </c>
      <c r="N1151">
        <v>1009</v>
      </c>
      <c r="O1151" t="s">
        <v>811</v>
      </c>
      <c r="P1151" t="s">
        <v>811</v>
      </c>
      <c r="Q1151">
        <v>1000</v>
      </c>
      <c r="W1151">
        <v>0</v>
      </c>
      <c r="X1151">
        <v>-1952709209</v>
      </c>
      <c r="Y1151">
        <f t="shared" si="591"/>
        <v>0</v>
      </c>
      <c r="AA1151">
        <v>87870.25</v>
      </c>
      <c r="AB1151">
        <v>0</v>
      </c>
      <c r="AC1151">
        <v>0</v>
      </c>
      <c r="AD1151">
        <v>0</v>
      </c>
      <c r="AE1151">
        <v>70296.2</v>
      </c>
      <c r="AF1151">
        <v>0</v>
      </c>
      <c r="AG1151">
        <v>0</v>
      </c>
      <c r="AH1151">
        <v>0</v>
      </c>
      <c r="AI1151">
        <v>1.25</v>
      </c>
      <c r="AJ1151">
        <v>1</v>
      </c>
      <c r="AK1151">
        <v>1</v>
      </c>
      <c r="AL1151">
        <v>1</v>
      </c>
      <c r="AM1151">
        <v>2</v>
      </c>
      <c r="AN1151">
        <v>0</v>
      </c>
      <c r="AO1151">
        <v>0</v>
      </c>
      <c r="AP1151">
        <v>1</v>
      </c>
      <c r="AQ1151">
        <v>1</v>
      </c>
      <c r="AR1151">
        <v>0</v>
      </c>
      <c r="AS1151" t="s">
        <v>3</v>
      </c>
      <c r="AT1151">
        <v>2.3000000000000001E-4</v>
      </c>
      <c r="AU1151" t="s">
        <v>23</v>
      </c>
      <c r="AV1151">
        <v>0</v>
      </c>
      <c r="AW1151">
        <v>2</v>
      </c>
      <c r="AX1151">
        <v>353033365</v>
      </c>
      <c r="AY1151">
        <v>1</v>
      </c>
      <c r="AZ1151">
        <v>0</v>
      </c>
      <c r="BA1151">
        <v>1151</v>
      </c>
      <c r="BB1151">
        <v>1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16.168126000000001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1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V1151">
        <v>0</v>
      </c>
      <c r="CW1151">
        <v>0</v>
      </c>
      <c r="CX1151">
        <f>ROUND(Y1151*Source!I377,7)</f>
        <v>0</v>
      </c>
      <c r="CY1151">
        <f t="shared" si="592"/>
        <v>87870.25</v>
      </c>
      <c r="CZ1151">
        <f t="shared" si="593"/>
        <v>70296.2</v>
      </c>
      <c r="DA1151">
        <f t="shared" si="594"/>
        <v>1.25</v>
      </c>
      <c r="DB1151">
        <f t="shared" si="595"/>
        <v>0</v>
      </c>
      <c r="DC1151">
        <f t="shared" si="596"/>
        <v>0</v>
      </c>
      <c r="DD1151" t="s">
        <v>3</v>
      </c>
      <c r="DE1151" t="s">
        <v>3</v>
      </c>
      <c r="DF1151">
        <f>ROUND(ROUND(AE1151*AI1151,2)*CX1151,2)</f>
        <v>0</v>
      </c>
      <c r="DG1151">
        <f t="shared" si="597"/>
        <v>0</v>
      </c>
      <c r="DH1151">
        <f t="shared" si="570"/>
        <v>0</v>
      </c>
      <c r="DI1151">
        <f t="shared" si="571"/>
        <v>0</v>
      </c>
      <c r="DJ1151">
        <f t="shared" si="598"/>
        <v>0</v>
      </c>
      <c r="DK1151">
        <v>0</v>
      </c>
      <c r="DL1151" t="s">
        <v>3</v>
      </c>
      <c r="DM1151">
        <v>0</v>
      </c>
      <c r="DN1151" t="s">
        <v>3</v>
      </c>
      <c r="DO1151">
        <v>0</v>
      </c>
    </row>
    <row r="1152" spans="1:119" x14ac:dyDescent="0.25">
      <c r="A1152">
        <f>ROW(Source!A377)</f>
        <v>377</v>
      </c>
      <c r="B1152">
        <v>353029544</v>
      </c>
      <c r="C1152">
        <v>353033337</v>
      </c>
      <c r="D1152">
        <v>342718355</v>
      </c>
      <c r="E1152">
        <v>1</v>
      </c>
      <c r="F1152">
        <v>1</v>
      </c>
      <c r="G1152">
        <v>1</v>
      </c>
      <c r="H1152">
        <v>3</v>
      </c>
      <c r="I1152" t="s">
        <v>1248</v>
      </c>
      <c r="J1152" t="s">
        <v>1249</v>
      </c>
      <c r="K1152" t="s">
        <v>1250</v>
      </c>
      <c r="L1152">
        <v>1346</v>
      </c>
      <c r="N1152">
        <v>1009</v>
      </c>
      <c r="O1152" t="s">
        <v>1244</v>
      </c>
      <c r="P1152" t="s">
        <v>1244</v>
      </c>
      <c r="Q1152">
        <v>1</v>
      </c>
      <c r="W1152">
        <v>0</v>
      </c>
      <c r="X1152">
        <v>-1749521197</v>
      </c>
      <c r="Y1152">
        <f t="shared" si="591"/>
        <v>0</v>
      </c>
      <c r="AA1152">
        <v>80.8</v>
      </c>
      <c r="AB1152">
        <v>0</v>
      </c>
      <c r="AC1152">
        <v>0</v>
      </c>
      <c r="AD1152">
        <v>0</v>
      </c>
      <c r="AE1152">
        <v>56.11</v>
      </c>
      <c r="AF1152">
        <v>0</v>
      </c>
      <c r="AG1152">
        <v>0</v>
      </c>
      <c r="AH1152">
        <v>0</v>
      </c>
      <c r="AI1152">
        <v>1.44</v>
      </c>
      <c r="AJ1152">
        <v>1</v>
      </c>
      <c r="AK1152">
        <v>1</v>
      </c>
      <c r="AL1152">
        <v>1</v>
      </c>
      <c r="AM1152">
        <v>2</v>
      </c>
      <c r="AN1152">
        <v>0</v>
      </c>
      <c r="AO1152">
        <v>0</v>
      </c>
      <c r="AP1152">
        <v>1</v>
      </c>
      <c r="AQ1152">
        <v>1</v>
      </c>
      <c r="AR1152">
        <v>0</v>
      </c>
      <c r="AS1152" t="s">
        <v>3</v>
      </c>
      <c r="AT1152">
        <v>0.02</v>
      </c>
      <c r="AU1152" t="s">
        <v>23</v>
      </c>
      <c r="AV1152">
        <v>0</v>
      </c>
      <c r="AW1152">
        <v>2</v>
      </c>
      <c r="AX1152">
        <v>353033366</v>
      </c>
      <c r="AY1152">
        <v>1</v>
      </c>
      <c r="AZ1152">
        <v>0</v>
      </c>
      <c r="BA1152">
        <v>1152</v>
      </c>
      <c r="BB1152">
        <v>1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1.1222000000000001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1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V1152">
        <v>0</v>
      </c>
      <c r="CW1152">
        <v>0</v>
      </c>
      <c r="CX1152">
        <f>ROUND(Y1152*Source!I377,7)</f>
        <v>0</v>
      </c>
      <c r="CY1152">
        <f t="shared" si="592"/>
        <v>80.8</v>
      </c>
      <c r="CZ1152">
        <f t="shared" si="593"/>
        <v>56.11</v>
      </c>
      <c r="DA1152">
        <f t="shared" si="594"/>
        <v>1.44</v>
      </c>
      <c r="DB1152">
        <f t="shared" si="595"/>
        <v>0</v>
      </c>
      <c r="DC1152">
        <f t="shared" si="596"/>
        <v>0</v>
      </c>
      <c r="DD1152" t="s">
        <v>3</v>
      </c>
      <c r="DE1152" t="s">
        <v>3</v>
      </c>
      <c r="DF1152">
        <f>ROUND(ROUND(AE1152*AI1152,2)*CX1152,2)</f>
        <v>0</v>
      </c>
      <c r="DG1152">
        <f t="shared" si="597"/>
        <v>0</v>
      </c>
      <c r="DH1152">
        <f t="shared" si="570"/>
        <v>0</v>
      </c>
      <c r="DI1152">
        <f t="shared" si="571"/>
        <v>0</v>
      </c>
      <c r="DJ1152">
        <f t="shared" si="598"/>
        <v>0</v>
      </c>
      <c r="DK1152">
        <v>0</v>
      </c>
      <c r="DL1152" t="s">
        <v>3</v>
      </c>
      <c r="DM1152">
        <v>0</v>
      </c>
      <c r="DN1152" t="s">
        <v>3</v>
      </c>
      <c r="DO1152">
        <v>0</v>
      </c>
    </row>
    <row r="1153" spans="1:119" x14ac:dyDescent="0.25">
      <c r="A1153">
        <f>ROW(Source!A377)</f>
        <v>377</v>
      </c>
      <c r="B1153">
        <v>353029544</v>
      </c>
      <c r="C1153">
        <v>353033337</v>
      </c>
      <c r="D1153">
        <v>342641712</v>
      </c>
      <c r="E1153">
        <v>113</v>
      </c>
      <c r="F1153">
        <v>1</v>
      </c>
      <c r="G1153">
        <v>1</v>
      </c>
      <c r="H1153">
        <v>3</v>
      </c>
      <c r="I1153" t="s">
        <v>1388</v>
      </c>
      <c r="J1153" t="s">
        <v>3</v>
      </c>
      <c r="K1153" t="s">
        <v>1389</v>
      </c>
      <c r="L1153">
        <v>1371</v>
      </c>
      <c r="N1153">
        <v>1013</v>
      </c>
      <c r="O1153" t="s">
        <v>21</v>
      </c>
      <c r="P1153" t="s">
        <v>21</v>
      </c>
      <c r="Q1153">
        <v>1</v>
      </c>
      <c r="W1153">
        <v>0</v>
      </c>
      <c r="X1153">
        <v>-1729700736</v>
      </c>
      <c r="Y1153">
        <f t="shared" si="591"/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1</v>
      </c>
      <c r="AJ1153">
        <v>1</v>
      </c>
      <c r="AK1153">
        <v>1</v>
      </c>
      <c r="AL1153">
        <v>1</v>
      </c>
      <c r="AM1153">
        <v>-2</v>
      </c>
      <c r="AN1153">
        <v>1</v>
      </c>
      <c r="AO1153">
        <v>0</v>
      </c>
      <c r="AP1153">
        <v>1</v>
      </c>
      <c r="AQ1153">
        <v>1</v>
      </c>
      <c r="AR1153">
        <v>0</v>
      </c>
      <c r="AS1153" t="s">
        <v>3</v>
      </c>
      <c r="AT1153">
        <v>0</v>
      </c>
      <c r="AU1153" t="s">
        <v>23</v>
      </c>
      <c r="AV1153">
        <v>0</v>
      </c>
      <c r="AW1153">
        <v>2</v>
      </c>
      <c r="AX1153">
        <v>353033367</v>
      </c>
      <c r="AY1153">
        <v>1</v>
      </c>
      <c r="AZ1153">
        <v>0</v>
      </c>
      <c r="BA1153">
        <v>1153</v>
      </c>
      <c r="BB1153">
        <v>1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V1153">
        <v>0</v>
      </c>
      <c r="CW1153">
        <v>0</v>
      </c>
      <c r="CX1153">
        <f>ROUND(Y1153*Source!I377,7)</f>
        <v>0</v>
      </c>
      <c r="CY1153">
        <f t="shared" si="592"/>
        <v>0</v>
      </c>
      <c r="CZ1153">
        <f t="shared" si="593"/>
        <v>0</v>
      </c>
      <c r="DA1153">
        <f t="shared" si="594"/>
        <v>1</v>
      </c>
      <c r="DB1153">
        <f t="shared" si="595"/>
        <v>0</v>
      </c>
      <c r="DC1153">
        <f t="shared" si="596"/>
        <v>0</v>
      </c>
      <c r="DD1153" t="s">
        <v>3</v>
      </c>
      <c r="DE1153" t="s">
        <v>3</v>
      </c>
      <c r="DF1153">
        <f>ROUND(ROUND(AE1153,2)*CX1153,2)</f>
        <v>0</v>
      </c>
      <c r="DG1153">
        <f t="shared" si="597"/>
        <v>0</v>
      </c>
      <c r="DH1153">
        <f t="shared" ref="DH1153:DH1216" si="599">ROUND(ROUND(AG1153,2)*CX1153,2)</f>
        <v>0</v>
      </c>
      <c r="DI1153">
        <f t="shared" ref="DI1153:DI1216" si="600">ROUND(ROUND(AH1153,2)*CX1153,2)</f>
        <v>0</v>
      </c>
      <c r="DJ1153">
        <f t="shared" si="598"/>
        <v>0</v>
      </c>
      <c r="DK1153">
        <v>0</v>
      </c>
      <c r="DL1153" t="s">
        <v>3</v>
      </c>
      <c r="DM1153">
        <v>0</v>
      </c>
      <c r="DN1153" t="s">
        <v>3</v>
      </c>
      <c r="DO1153">
        <v>0</v>
      </c>
    </row>
    <row r="1154" spans="1:119" x14ac:dyDescent="0.25">
      <c r="A1154">
        <f>ROW(Source!A377)</f>
        <v>377</v>
      </c>
      <c r="B1154">
        <v>353029544</v>
      </c>
      <c r="C1154">
        <v>353033337</v>
      </c>
      <c r="D1154">
        <v>342642396</v>
      </c>
      <c r="E1154">
        <v>113</v>
      </c>
      <c r="F1154">
        <v>1</v>
      </c>
      <c r="G1154">
        <v>1</v>
      </c>
      <c r="H1154">
        <v>3</v>
      </c>
      <c r="I1154" t="s">
        <v>1329</v>
      </c>
      <c r="J1154" t="s">
        <v>3</v>
      </c>
      <c r="K1154" t="s">
        <v>1330</v>
      </c>
      <c r="L1154">
        <v>1348</v>
      </c>
      <c r="N1154">
        <v>1009</v>
      </c>
      <c r="O1154" t="s">
        <v>811</v>
      </c>
      <c r="P1154" t="s">
        <v>811</v>
      </c>
      <c r="Q1154">
        <v>1000</v>
      </c>
      <c r="W1154">
        <v>0</v>
      </c>
      <c r="X1154">
        <v>1602794472</v>
      </c>
      <c r="Y1154">
        <f t="shared" si="591"/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1</v>
      </c>
      <c r="AJ1154">
        <v>1</v>
      </c>
      <c r="AK1154">
        <v>1</v>
      </c>
      <c r="AL1154">
        <v>1</v>
      </c>
      <c r="AM1154">
        <v>-2</v>
      </c>
      <c r="AN1154">
        <v>1</v>
      </c>
      <c r="AO1154">
        <v>0</v>
      </c>
      <c r="AP1154">
        <v>1</v>
      </c>
      <c r="AQ1154">
        <v>1</v>
      </c>
      <c r="AR1154">
        <v>0</v>
      </c>
      <c r="AS1154" t="s">
        <v>3</v>
      </c>
      <c r="AT1154">
        <v>0</v>
      </c>
      <c r="AU1154" t="s">
        <v>23</v>
      </c>
      <c r="AV1154">
        <v>0</v>
      </c>
      <c r="AW1154">
        <v>2</v>
      </c>
      <c r="AX1154">
        <v>353033368</v>
      </c>
      <c r="AY1154">
        <v>1</v>
      </c>
      <c r="AZ1154">
        <v>0</v>
      </c>
      <c r="BA1154">
        <v>1154</v>
      </c>
      <c r="BB1154">
        <v>1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V1154">
        <v>0</v>
      </c>
      <c r="CW1154">
        <v>0</v>
      </c>
      <c r="CX1154">
        <f>ROUND(Y1154*Source!I377,7)</f>
        <v>0</v>
      </c>
      <c r="CY1154">
        <f t="shared" si="592"/>
        <v>0</v>
      </c>
      <c r="CZ1154">
        <f t="shared" si="593"/>
        <v>0</v>
      </c>
      <c r="DA1154">
        <f t="shared" si="594"/>
        <v>1</v>
      </c>
      <c r="DB1154">
        <f t="shared" si="595"/>
        <v>0</v>
      </c>
      <c r="DC1154">
        <f t="shared" si="596"/>
        <v>0</v>
      </c>
      <c r="DD1154" t="s">
        <v>3</v>
      </c>
      <c r="DE1154" t="s">
        <v>3</v>
      </c>
      <c r="DF1154">
        <f>ROUND(ROUND(AE1154,2)*CX1154,2)</f>
        <v>0</v>
      </c>
      <c r="DG1154">
        <f t="shared" si="597"/>
        <v>0</v>
      </c>
      <c r="DH1154">
        <f t="shared" si="599"/>
        <v>0</v>
      </c>
      <c r="DI1154">
        <f t="shared" si="600"/>
        <v>0</v>
      </c>
      <c r="DJ1154">
        <f t="shared" si="598"/>
        <v>0</v>
      </c>
      <c r="DK1154">
        <v>0</v>
      </c>
      <c r="DL1154" t="s">
        <v>3</v>
      </c>
      <c r="DM1154">
        <v>0</v>
      </c>
      <c r="DN1154" t="s">
        <v>3</v>
      </c>
      <c r="DO1154">
        <v>0</v>
      </c>
    </row>
    <row r="1155" spans="1:119" x14ac:dyDescent="0.25">
      <c r="A1155">
        <f>ROW(Source!A377)</f>
        <v>377</v>
      </c>
      <c r="B1155">
        <v>353029544</v>
      </c>
      <c r="C1155">
        <v>353033337</v>
      </c>
      <c r="D1155">
        <v>342642533</v>
      </c>
      <c r="E1155">
        <v>113</v>
      </c>
      <c r="F1155">
        <v>1</v>
      </c>
      <c r="G1155">
        <v>1</v>
      </c>
      <c r="H1155">
        <v>3</v>
      </c>
      <c r="I1155" t="s">
        <v>1331</v>
      </c>
      <c r="J1155" t="s">
        <v>3</v>
      </c>
      <c r="K1155" t="s">
        <v>1332</v>
      </c>
      <c r="L1155">
        <v>1346</v>
      </c>
      <c r="N1155">
        <v>1009</v>
      </c>
      <c r="O1155" t="s">
        <v>1244</v>
      </c>
      <c r="P1155" t="s">
        <v>1244</v>
      </c>
      <c r="Q1155">
        <v>1</v>
      </c>
      <c r="W1155">
        <v>0</v>
      </c>
      <c r="X1155">
        <v>-1111733769</v>
      </c>
      <c r="Y1155">
        <f t="shared" si="591"/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1</v>
      </c>
      <c r="AJ1155">
        <v>1</v>
      </c>
      <c r="AK1155">
        <v>1</v>
      </c>
      <c r="AL1155">
        <v>1</v>
      </c>
      <c r="AM1155">
        <v>-2</v>
      </c>
      <c r="AN1155">
        <v>1</v>
      </c>
      <c r="AO1155">
        <v>0</v>
      </c>
      <c r="AP1155">
        <v>1</v>
      </c>
      <c r="AQ1155">
        <v>1</v>
      </c>
      <c r="AR1155">
        <v>0</v>
      </c>
      <c r="AS1155" t="s">
        <v>3</v>
      </c>
      <c r="AT1155">
        <v>0</v>
      </c>
      <c r="AU1155" t="s">
        <v>23</v>
      </c>
      <c r="AV1155">
        <v>0</v>
      </c>
      <c r="AW1155">
        <v>2</v>
      </c>
      <c r="AX1155">
        <v>353033369</v>
      </c>
      <c r="AY1155">
        <v>1</v>
      </c>
      <c r="AZ1155">
        <v>0</v>
      </c>
      <c r="BA1155">
        <v>1155</v>
      </c>
      <c r="BB1155">
        <v>1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V1155">
        <v>0</v>
      </c>
      <c r="CW1155">
        <v>0</v>
      </c>
      <c r="CX1155">
        <f>ROUND(Y1155*Source!I377,7)</f>
        <v>0</v>
      </c>
      <c r="CY1155">
        <f t="shared" si="592"/>
        <v>0</v>
      </c>
      <c r="CZ1155">
        <f t="shared" si="593"/>
        <v>0</v>
      </c>
      <c r="DA1155">
        <f t="shared" si="594"/>
        <v>1</v>
      </c>
      <c r="DB1155">
        <f t="shared" si="595"/>
        <v>0</v>
      </c>
      <c r="DC1155">
        <f t="shared" si="596"/>
        <v>0</v>
      </c>
      <c r="DD1155" t="s">
        <v>3</v>
      </c>
      <c r="DE1155" t="s">
        <v>3</v>
      </c>
      <c r="DF1155">
        <f>ROUND(ROUND(AE1155,2)*CX1155,2)</f>
        <v>0</v>
      </c>
      <c r="DG1155">
        <f t="shared" si="597"/>
        <v>0</v>
      </c>
      <c r="DH1155">
        <f t="shared" si="599"/>
        <v>0</v>
      </c>
      <c r="DI1155">
        <f t="shared" si="600"/>
        <v>0</v>
      </c>
      <c r="DJ1155">
        <f t="shared" si="598"/>
        <v>0</v>
      </c>
      <c r="DK1155">
        <v>0</v>
      </c>
      <c r="DL1155" t="s">
        <v>3</v>
      </c>
      <c r="DM1155">
        <v>0</v>
      </c>
      <c r="DN1155" t="s">
        <v>3</v>
      </c>
      <c r="DO1155">
        <v>0</v>
      </c>
    </row>
    <row r="1156" spans="1:119" x14ac:dyDescent="0.25">
      <c r="A1156">
        <f>ROW(Source!A377)</f>
        <v>377</v>
      </c>
      <c r="B1156">
        <v>353029544</v>
      </c>
      <c r="C1156">
        <v>353033337</v>
      </c>
      <c r="D1156">
        <v>342723998</v>
      </c>
      <c r="E1156">
        <v>1</v>
      </c>
      <c r="F1156">
        <v>1</v>
      </c>
      <c r="G1156">
        <v>1</v>
      </c>
      <c r="H1156">
        <v>3</v>
      </c>
      <c r="I1156" t="s">
        <v>1390</v>
      </c>
      <c r="J1156" t="s">
        <v>1391</v>
      </c>
      <c r="K1156" t="s">
        <v>1392</v>
      </c>
      <c r="L1156">
        <v>1348</v>
      </c>
      <c r="N1156">
        <v>1009</v>
      </c>
      <c r="O1156" t="s">
        <v>811</v>
      </c>
      <c r="P1156" t="s">
        <v>811</v>
      </c>
      <c r="Q1156">
        <v>1000</v>
      </c>
      <c r="W1156">
        <v>0</v>
      </c>
      <c r="X1156">
        <v>-81904087</v>
      </c>
      <c r="Y1156">
        <f t="shared" si="591"/>
        <v>0</v>
      </c>
      <c r="AA1156">
        <v>77833.7</v>
      </c>
      <c r="AB1156">
        <v>0</v>
      </c>
      <c r="AC1156">
        <v>0</v>
      </c>
      <c r="AD1156">
        <v>0</v>
      </c>
      <c r="AE1156">
        <v>78619.899999999994</v>
      </c>
      <c r="AF1156">
        <v>0</v>
      </c>
      <c r="AG1156">
        <v>0</v>
      </c>
      <c r="AH1156">
        <v>0</v>
      </c>
      <c r="AI1156">
        <v>0.99</v>
      </c>
      <c r="AJ1156">
        <v>1</v>
      </c>
      <c r="AK1156">
        <v>1</v>
      </c>
      <c r="AL1156">
        <v>1</v>
      </c>
      <c r="AM1156">
        <v>2</v>
      </c>
      <c r="AN1156">
        <v>1</v>
      </c>
      <c r="AO1156">
        <v>0</v>
      </c>
      <c r="AP1156">
        <v>1</v>
      </c>
      <c r="AQ1156">
        <v>1</v>
      </c>
      <c r="AR1156">
        <v>0</v>
      </c>
      <c r="AS1156" t="s">
        <v>3</v>
      </c>
      <c r="AT1156">
        <v>0</v>
      </c>
      <c r="AU1156" t="s">
        <v>23</v>
      </c>
      <c r="AV1156">
        <v>0</v>
      </c>
      <c r="AW1156">
        <v>2</v>
      </c>
      <c r="AX1156">
        <v>353033370</v>
      </c>
      <c r="AY1156">
        <v>1</v>
      </c>
      <c r="AZ1156">
        <v>0</v>
      </c>
      <c r="BA1156">
        <v>1156</v>
      </c>
      <c r="BB1156">
        <v>1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V1156">
        <v>0</v>
      </c>
      <c r="CW1156">
        <v>0</v>
      </c>
      <c r="CX1156">
        <f>ROUND(Y1156*Source!I377,7)</f>
        <v>0</v>
      </c>
      <c r="CY1156">
        <f t="shared" si="592"/>
        <v>77833.7</v>
      </c>
      <c r="CZ1156">
        <f t="shared" si="593"/>
        <v>78619.899999999994</v>
      </c>
      <c r="DA1156">
        <f t="shared" si="594"/>
        <v>0.99</v>
      </c>
      <c r="DB1156">
        <f t="shared" si="595"/>
        <v>0</v>
      </c>
      <c r="DC1156">
        <f t="shared" si="596"/>
        <v>0</v>
      </c>
      <c r="DD1156" t="s">
        <v>3</v>
      </c>
      <c r="DE1156" t="s">
        <v>3</v>
      </c>
      <c r="DF1156">
        <f>ROUND(ROUND(AE1156*AI1156,2)*CX1156,2)</f>
        <v>0</v>
      </c>
      <c r="DG1156">
        <f t="shared" si="597"/>
        <v>0</v>
      </c>
      <c r="DH1156">
        <f t="shared" si="599"/>
        <v>0</v>
      </c>
      <c r="DI1156">
        <f t="shared" si="600"/>
        <v>0</v>
      </c>
      <c r="DJ1156">
        <f t="shared" si="598"/>
        <v>0</v>
      </c>
      <c r="DK1156">
        <v>0</v>
      </c>
      <c r="DL1156" t="s">
        <v>3</v>
      </c>
      <c r="DM1156">
        <v>0</v>
      </c>
      <c r="DN1156" t="s">
        <v>3</v>
      </c>
      <c r="DO1156">
        <v>0</v>
      </c>
    </row>
    <row r="1157" spans="1:119" x14ac:dyDescent="0.25">
      <c r="A1157">
        <f>ROW(Source!A377)</f>
        <v>377</v>
      </c>
      <c r="B1157">
        <v>353029544</v>
      </c>
      <c r="C1157">
        <v>353033337</v>
      </c>
      <c r="D1157">
        <v>342643249</v>
      </c>
      <c r="E1157">
        <v>113</v>
      </c>
      <c r="F1157">
        <v>1</v>
      </c>
      <c r="G1157">
        <v>1</v>
      </c>
      <c r="H1157">
        <v>3</v>
      </c>
      <c r="I1157" t="s">
        <v>1360</v>
      </c>
      <c r="J1157" t="s">
        <v>3</v>
      </c>
      <c r="K1157" t="s">
        <v>1361</v>
      </c>
      <c r="L1157">
        <v>1339</v>
      </c>
      <c r="N1157">
        <v>1007</v>
      </c>
      <c r="O1157" t="s">
        <v>1319</v>
      </c>
      <c r="P1157" t="s">
        <v>1319</v>
      </c>
      <c r="Q1157">
        <v>1</v>
      </c>
      <c r="W1157">
        <v>0</v>
      </c>
      <c r="X1157">
        <v>-1563220161</v>
      </c>
      <c r="Y1157">
        <f t="shared" si="591"/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1</v>
      </c>
      <c r="AJ1157">
        <v>1</v>
      </c>
      <c r="AK1157">
        <v>1</v>
      </c>
      <c r="AL1157">
        <v>1</v>
      </c>
      <c r="AM1157">
        <v>-2</v>
      </c>
      <c r="AN1157">
        <v>1</v>
      </c>
      <c r="AO1157">
        <v>0</v>
      </c>
      <c r="AP1157">
        <v>1</v>
      </c>
      <c r="AQ1157">
        <v>1</v>
      </c>
      <c r="AR1157">
        <v>0</v>
      </c>
      <c r="AS1157" t="s">
        <v>3</v>
      </c>
      <c r="AT1157">
        <v>0</v>
      </c>
      <c r="AU1157" t="s">
        <v>23</v>
      </c>
      <c r="AV1157">
        <v>0</v>
      </c>
      <c r="AW1157">
        <v>2</v>
      </c>
      <c r="AX1157">
        <v>353033371</v>
      </c>
      <c r="AY1157">
        <v>1</v>
      </c>
      <c r="AZ1157">
        <v>0</v>
      </c>
      <c r="BA1157">
        <v>1157</v>
      </c>
      <c r="BB1157">
        <v>1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V1157">
        <v>0</v>
      </c>
      <c r="CW1157">
        <v>0</v>
      </c>
      <c r="CX1157">
        <f>ROUND(Y1157*Source!I377,7)</f>
        <v>0</v>
      </c>
      <c r="CY1157">
        <f t="shared" si="592"/>
        <v>0</v>
      </c>
      <c r="CZ1157">
        <f t="shared" si="593"/>
        <v>0</v>
      </c>
      <c r="DA1157">
        <f t="shared" si="594"/>
        <v>1</v>
      </c>
      <c r="DB1157">
        <f t="shared" si="595"/>
        <v>0</v>
      </c>
      <c r="DC1157">
        <f t="shared" si="596"/>
        <v>0</v>
      </c>
      <c r="DD1157" t="s">
        <v>3</v>
      </c>
      <c r="DE1157" t="s">
        <v>3</v>
      </c>
      <c r="DF1157">
        <f>ROUND(ROUND(AE1157,2)*CX1157,2)</f>
        <v>0</v>
      </c>
      <c r="DG1157">
        <f t="shared" si="597"/>
        <v>0</v>
      </c>
      <c r="DH1157">
        <f t="shared" si="599"/>
        <v>0</v>
      </c>
      <c r="DI1157">
        <f t="shared" si="600"/>
        <v>0</v>
      </c>
      <c r="DJ1157">
        <f t="shared" si="598"/>
        <v>0</v>
      </c>
      <c r="DK1157">
        <v>0</v>
      </c>
      <c r="DL1157" t="s">
        <v>3</v>
      </c>
      <c r="DM1157">
        <v>0</v>
      </c>
      <c r="DN1157" t="s">
        <v>3</v>
      </c>
      <c r="DO1157">
        <v>0</v>
      </c>
    </row>
    <row r="1158" spans="1:119" x14ac:dyDescent="0.25">
      <c r="A1158">
        <f>ROW(Source!A377)</f>
        <v>377</v>
      </c>
      <c r="B1158">
        <v>353029544</v>
      </c>
      <c r="C1158">
        <v>353033337</v>
      </c>
      <c r="D1158">
        <v>342735762</v>
      </c>
      <c r="E1158">
        <v>1</v>
      </c>
      <c r="F1158">
        <v>1</v>
      </c>
      <c r="G1158">
        <v>1</v>
      </c>
      <c r="H1158">
        <v>3</v>
      </c>
      <c r="I1158" t="s">
        <v>1362</v>
      </c>
      <c r="J1158" t="s">
        <v>1363</v>
      </c>
      <c r="K1158" t="s">
        <v>1364</v>
      </c>
      <c r="L1158">
        <v>1348</v>
      </c>
      <c r="N1158">
        <v>1009</v>
      </c>
      <c r="O1158" t="s">
        <v>811</v>
      </c>
      <c r="P1158" t="s">
        <v>811</v>
      </c>
      <c r="Q1158">
        <v>1000</v>
      </c>
      <c r="W1158">
        <v>0</v>
      </c>
      <c r="X1158">
        <v>-1762704522</v>
      </c>
      <c r="Y1158">
        <f t="shared" si="591"/>
        <v>0</v>
      </c>
      <c r="AA1158">
        <v>80257.66</v>
      </c>
      <c r="AB1158">
        <v>0</v>
      </c>
      <c r="AC1158">
        <v>0</v>
      </c>
      <c r="AD1158">
        <v>0</v>
      </c>
      <c r="AE1158">
        <v>61265.39</v>
      </c>
      <c r="AF1158">
        <v>0</v>
      </c>
      <c r="AG1158">
        <v>0</v>
      </c>
      <c r="AH1158">
        <v>0</v>
      </c>
      <c r="AI1158">
        <v>1.31</v>
      </c>
      <c r="AJ1158">
        <v>1</v>
      </c>
      <c r="AK1158">
        <v>1</v>
      </c>
      <c r="AL1158">
        <v>1</v>
      </c>
      <c r="AM1158">
        <v>2</v>
      </c>
      <c r="AN1158">
        <v>0</v>
      </c>
      <c r="AO1158">
        <v>0</v>
      </c>
      <c r="AP1158">
        <v>1</v>
      </c>
      <c r="AQ1158">
        <v>1</v>
      </c>
      <c r="AR1158">
        <v>0</v>
      </c>
      <c r="AS1158" t="s">
        <v>3</v>
      </c>
      <c r="AT1158">
        <v>4.0000000000000002E-4</v>
      </c>
      <c r="AU1158" t="s">
        <v>23</v>
      </c>
      <c r="AV1158">
        <v>0</v>
      </c>
      <c r="AW1158">
        <v>2</v>
      </c>
      <c r="AX1158">
        <v>353033372</v>
      </c>
      <c r="AY1158">
        <v>1</v>
      </c>
      <c r="AZ1158">
        <v>0</v>
      </c>
      <c r="BA1158">
        <v>1158</v>
      </c>
      <c r="BB1158">
        <v>1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24.506156000000001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1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V1158">
        <v>0</v>
      </c>
      <c r="CW1158">
        <v>0</v>
      </c>
      <c r="CX1158">
        <f>ROUND(Y1158*Source!I377,7)</f>
        <v>0</v>
      </c>
      <c r="CY1158">
        <f t="shared" si="592"/>
        <v>80257.66</v>
      </c>
      <c r="CZ1158">
        <f t="shared" si="593"/>
        <v>61265.39</v>
      </c>
      <c r="DA1158">
        <f t="shared" si="594"/>
        <v>1.31</v>
      </c>
      <c r="DB1158">
        <f t="shared" si="595"/>
        <v>0</v>
      </c>
      <c r="DC1158">
        <f t="shared" si="596"/>
        <v>0</v>
      </c>
      <c r="DD1158" t="s">
        <v>3</v>
      </c>
      <c r="DE1158" t="s">
        <v>3</v>
      </c>
      <c r="DF1158">
        <f>ROUND(ROUND(AE1158*AI1158,2)*CX1158,2)</f>
        <v>0</v>
      </c>
      <c r="DG1158">
        <f t="shared" si="597"/>
        <v>0</v>
      </c>
      <c r="DH1158">
        <f t="shared" si="599"/>
        <v>0</v>
      </c>
      <c r="DI1158">
        <f t="shared" si="600"/>
        <v>0</v>
      </c>
      <c r="DJ1158">
        <f t="shared" si="598"/>
        <v>0</v>
      </c>
      <c r="DK1158">
        <v>0</v>
      </c>
      <c r="DL1158" t="s">
        <v>3</v>
      </c>
      <c r="DM1158">
        <v>0</v>
      </c>
      <c r="DN1158" t="s">
        <v>3</v>
      </c>
      <c r="DO1158">
        <v>0</v>
      </c>
    </row>
    <row r="1159" spans="1:119" x14ac:dyDescent="0.25">
      <c r="A1159">
        <f>ROW(Source!A377)</f>
        <v>377</v>
      </c>
      <c r="B1159">
        <v>353029544</v>
      </c>
      <c r="C1159">
        <v>353033337</v>
      </c>
      <c r="D1159">
        <v>342735789</v>
      </c>
      <c r="E1159">
        <v>1</v>
      </c>
      <c r="F1159">
        <v>1</v>
      </c>
      <c r="G1159">
        <v>1</v>
      </c>
      <c r="H1159">
        <v>3</v>
      </c>
      <c r="I1159" t="s">
        <v>1365</v>
      </c>
      <c r="J1159" t="s">
        <v>1366</v>
      </c>
      <c r="K1159" t="s">
        <v>1367</v>
      </c>
      <c r="L1159">
        <v>1348</v>
      </c>
      <c r="N1159">
        <v>1009</v>
      </c>
      <c r="O1159" t="s">
        <v>811</v>
      </c>
      <c r="P1159" t="s">
        <v>811</v>
      </c>
      <c r="Q1159">
        <v>1000</v>
      </c>
      <c r="W1159">
        <v>0</v>
      </c>
      <c r="X1159">
        <v>1651372890</v>
      </c>
      <c r="Y1159">
        <f t="shared" si="591"/>
        <v>0</v>
      </c>
      <c r="AA1159">
        <v>97625.600000000006</v>
      </c>
      <c r="AB1159">
        <v>0</v>
      </c>
      <c r="AC1159">
        <v>0</v>
      </c>
      <c r="AD1159">
        <v>0</v>
      </c>
      <c r="AE1159">
        <v>80020.98</v>
      </c>
      <c r="AF1159">
        <v>0</v>
      </c>
      <c r="AG1159">
        <v>0</v>
      </c>
      <c r="AH1159">
        <v>0</v>
      </c>
      <c r="AI1159">
        <v>1.22</v>
      </c>
      <c r="AJ1159">
        <v>1</v>
      </c>
      <c r="AK1159">
        <v>1</v>
      </c>
      <c r="AL1159">
        <v>1</v>
      </c>
      <c r="AM1159">
        <v>2</v>
      </c>
      <c r="AN1159">
        <v>0</v>
      </c>
      <c r="AO1159">
        <v>0</v>
      </c>
      <c r="AP1159">
        <v>1</v>
      </c>
      <c r="AQ1159">
        <v>1</v>
      </c>
      <c r="AR1159">
        <v>0</v>
      </c>
      <c r="AS1159" t="s">
        <v>3</v>
      </c>
      <c r="AT1159">
        <v>1.0000000000000001E-5</v>
      </c>
      <c r="AU1159" t="s">
        <v>23</v>
      </c>
      <c r="AV1159">
        <v>0</v>
      </c>
      <c r="AW1159">
        <v>2</v>
      </c>
      <c r="AX1159">
        <v>353033373</v>
      </c>
      <c r="AY1159">
        <v>1</v>
      </c>
      <c r="AZ1159">
        <v>0</v>
      </c>
      <c r="BA1159">
        <v>1159</v>
      </c>
      <c r="BB1159">
        <v>1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0.80020979999999997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1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CV1159">
        <v>0</v>
      </c>
      <c r="CW1159">
        <v>0</v>
      </c>
      <c r="CX1159">
        <f>ROUND(Y1159*Source!I377,7)</f>
        <v>0</v>
      </c>
      <c r="CY1159">
        <f t="shared" si="592"/>
        <v>97625.600000000006</v>
      </c>
      <c r="CZ1159">
        <f t="shared" si="593"/>
        <v>80020.98</v>
      </c>
      <c r="DA1159">
        <f t="shared" si="594"/>
        <v>1.22</v>
      </c>
      <c r="DB1159">
        <f t="shared" si="595"/>
        <v>0</v>
      </c>
      <c r="DC1159">
        <f t="shared" si="596"/>
        <v>0</v>
      </c>
      <c r="DD1159" t="s">
        <v>3</v>
      </c>
      <c r="DE1159" t="s">
        <v>3</v>
      </c>
      <c r="DF1159">
        <f>ROUND(ROUND(AE1159*AI1159,2)*CX1159,2)</f>
        <v>0</v>
      </c>
      <c r="DG1159">
        <f t="shared" si="597"/>
        <v>0</v>
      </c>
      <c r="DH1159">
        <f t="shared" si="599"/>
        <v>0</v>
      </c>
      <c r="DI1159">
        <f t="shared" si="600"/>
        <v>0</v>
      </c>
      <c r="DJ1159">
        <f t="shared" si="598"/>
        <v>0</v>
      </c>
      <c r="DK1159">
        <v>0</v>
      </c>
      <c r="DL1159" t="s">
        <v>3</v>
      </c>
      <c r="DM1159">
        <v>0</v>
      </c>
      <c r="DN1159" t="s">
        <v>3</v>
      </c>
      <c r="DO1159">
        <v>0</v>
      </c>
    </row>
    <row r="1160" spans="1:119" x14ac:dyDescent="0.25">
      <c r="A1160">
        <f>ROW(Source!A377)</f>
        <v>377</v>
      </c>
      <c r="B1160">
        <v>353029544</v>
      </c>
      <c r="C1160">
        <v>353033337</v>
      </c>
      <c r="D1160">
        <v>342735793</v>
      </c>
      <c r="E1160">
        <v>1</v>
      </c>
      <c r="F1160">
        <v>1</v>
      </c>
      <c r="G1160">
        <v>1</v>
      </c>
      <c r="H1160">
        <v>3</v>
      </c>
      <c r="I1160" t="s">
        <v>1368</v>
      </c>
      <c r="J1160" t="s">
        <v>1369</v>
      </c>
      <c r="K1160" t="s">
        <v>1370</v>
      </c>
      <c r="L1160">
        <v>1348</v>
      </c>
      <c r="N1160">
        <v>1009</v>
      </c>
      <c r="O1160" t="s">
        <v>811</v>
      </c>
      <c r="P1160" t="s">
        <v>811</v>
      </c>
      <c r="Q1160">
        <v>1000</v>
      </c>
      <c r="W1160">
        <v>0</v>
      </c>
      <c r="X1160">
        <v>2043689558</v>
      </c>
      <c r="Y1160">
        <f t="shared" si="591"/>
        <v>0</v>
      </c>
      <c r="AA1160">
        <v>49919.28</v>
      </c>
      <c r="AB1160">
        <v>0</v>
      </c>
      <c r="AC1160">
        <v>0</v>
      </c>
      <c r="AD1160">
        <v>0</v>
      </c>
      <c r="AE1160">
        <v>40917.440000000002</v>
      </c>
      <c r="AF1160">
        <v>0</v>
      </c>
      <c r="AG1160">
        <v>0</v>
      </c>
      <c r="AH1160">
        <v>0</v>
      </c>
      <c r="AI1160">
        <v>1.22</v>
      </c>
      <c r="AJ1160">
        <v>1</v>
      </c>
      <c r="AK1160">
        <v>1</v>
      </c>
      <c r="AL1160">
        <v>1</v>
      </c>
      <c r="AM1160">
        <v>2</v>
      </c>
      <c r="AN1160">
        <v>0</v>
      </c>
      <c r="AO1160">
        <v>0</v>
      </c>
      <c r="AP1160">
        <v>1</v>
      </c>
      <c r="AQ1160">
        <v>1</v>
      </c>
      <c r="AR1160">
        <v>0</v>
      </c>
      <c r="AS1160" t="s">
        <v>3</v>
      </c>
      <c r="AT1160">
        <v>5.9999999999999995E-4</v>
      </c>
      <c r="AU1160" t="s">
        <v>23</v>
      </c>
      <c r="AV1160">
        <v>0</v>
      </c>
      <c r="AW1160">
        <v>2</v>
      </c>
      <c r="AX1160">
        <v>353033374</v>
      </c>
      <c r="AY1160">
        <v>1</v>
      </c>
      <c r="AZ1160">
        <v>0</v>
      </c>
      <c r="BA1160">
        <v>1160</v>
      </c>
      <c r="BB1160">
        <v>1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24.550463999999998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1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V1160">
        <v>0</v>
      </c>
      <c r="CW1160">
        <v>0</v>
      </c>
      <c r="CX1160">
        <f>ROUND(Y1160*Source!I377,7)</f>
        <v>0</v>
      </c>
      <c r="CY1160">
        <f t="shared" si="592"/>
        <v>49919.28</v>
      </c>
      <c r="CZ1160">
        <f t="shared" si="593"/>
        <v>40917.440000000002</v>
      </c>
      <c r="DA1160">
        <f t="shared" si="594"/>
        <v>1.22</v>
      </c>
      <c r="DB1160">
        <f t="shared" si="595"/>
        <v>0</v>
      </c>
      <c r="DC1160">
        <f t="shared" si="596"/>
        <v>0</v>
      </c>
      <c r="DD1160" t="s">
        <v>3</v>
      </c>
      <c r="DE1160" t="s">
        <v>3</v>
      </c>
      <c r="DF1160">
        <f>ROUND(ROUND(AE1160*AI1160,2)*CX1160,2)</f>
        <v>0</v>
      </c>
      <c r="DG1160">
        <f t="shared" si="597"/>
        <v>0</v>
      </c>
      <c r="DH1160">
        <f t="shared" si="599"/>
        <v>0</v>
      </c>
      <c r="DI1160">
        <f t="shared" si="600"/>
        <v>0</v>
      </c>
      <c r="DJ1160">
        <f t="shared" si="598"/>
        <v>0</v>
      </c>
      <c r="DK1160">
        <v>0</v>
      </c>
      <c r="DL1160" t="s">
        <v>3</v>
      </c>
      <c r="DM1160">
        <v>0</v>
      </c>
      <c r="DN1160" t="s">
        <v>3</v>
      </c>
      <c r="DO1160">
        <v>0</v>
      </c>
    </row>
    <row r="1161" spans="1:119" x14ac:dyDescent="0.25">
      <c r="A1161">
        <f>ROW(Source!A377)</f>
        <v>377</v>
      </c>
      <c r="B1161">
        <v>353029544</v>
      </c>
      <c r="C1161">
        <v>353033337</v>
      </c>
      <c r="D1161">
        <v>342736060</v>
      </c>
      <c r="E1161">
        <v>1</v>
      </c>
      <c r="F1161">
        <v>1</v>
      </c>
      <c r="G1161">
        <v>1</v>
      </c>
      <c r="H1161">
        <v>3</v>
      </c>
      <c r="I1161" t="s">
        <v>1371</v>
      </c>
      <c r="J1161" t="s">
        <v>1372</v>
      </c>
      <c r="K1161" t="s">
        <v>1373</v>
      </c>
      <c r="L1161">
        <v>1348</v>
      </c>
      <c r="N1161">
        <v>1009</v>
      </c>
      <c r="O1161" t="s">
        <v>811</v>
      </c>
      <c r="P1161" t="s">
        <v>811</v>
      </c>
      <c r="Q1161">
        <v>1000</v>
      </c>
      <c r="W1161">
        <v>0</v>
      </c>
      <c r="X1161">
        <v>1864305312</v>
      </c>
      <c r="Y1161">
        <f t="shared" si="591"/>
        <v>0</v>
      </c>
      <c r="AA1161">
        <v>120588.67</v>
      </c>
      <c r="AB1161">
        <v>0</v>
      </c>
      <c r="AC1161">
        <v>0</v>
      </c>
      <c r="AD1161">
        <v>0</v>
      </c>
      <c r="AE1161">
        <v>98039.57</v>
      </c>
      <c r="AF1161">
        <v>0</v>
      </c>
      <c r="AG1161">
        <v>0</v>
      </c>
      <c r="AH1161">
        <v>0</v>
      </c>
      <c r="AI1161">
        <v>1.23</v>
      </c>
      <c r="AJ1161">
        <v>1</v>
      </c>
      <c r="AK1161">
        <v>1</v>
      </c>
      <c r="AL1161">
        <v>1</v>
      </c>
      <c r="AM1161">
        <v>2</v>
      </c>
      <c r="AN1161">
        <v>0</v>
      </c>
      <c r="AO1161">
        <v>0</v>
      </c>
      <c r="AP1161">
        <v>1</v>
      </c>
      <c r="AQ1161">
        <v>1</v>
      </c>
      <c r="AR1161">
        <v>0</v>
      </c>
      <c r="AS1161" t="s">
        <v>3</v>
      </c>
      <c r="AT1161">
        <v>5.9999999999999995E-4</v>
      </c>
      <c r="AU1161" t="s">
        <v>23</v>
      </c>
      <c r="AV1161">
        <v>0</v>
      </c>
      <c r="AW1161">
        <v>2</v>
      </c>
      <c r="AX1161">
        <v>353033375</v>
      </c>
      <c r="AY1161">
        <v>1</v>
      </c>
      <c r="AZ1161">
        <v>0</v>
      </c>
      <c r="BA1161">
        <v>1161</v>
      </c>
      <c r="BB1161">
        <v>1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58.823741999999996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1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CV1161">
        <v>0</v>
      </c>
      <c r="CW1161">
        <v>0</v>
      </c>
      <c r="CX1161">
        <f>ROUND(Y1161*Source!I377,7)</f>
        <v>0</v>
      </c>
      <c r="CY1161">
        <f t="shared" si="592"/>
        <v>120588.67</v>
      </c>
      <c r="CZ1161">
        <f t="shared" si="593"/>
        <v>98039.57</v>
      </c>
      <c r="DA1161">
        <f t="shared" si="594"/>
        <v>1.23</v>
      </c>
      <c r="DB1161">
        <f t="shared" si="595"/>
        <v>0</v>
      </c>
      <c r="DC1161">
        <f t="shared" si="596"/>
        <v>0</v>
      </c>
      <c r="DD1161" t="s">
        <v>3</v>
      </c>
      <c r="DE1161" t="s">
        <v>3</v>
      </c>
      <c r="DF1161">
        <f>ROUND(ROUND(AE1161*AI1161,2)*CX1161,2)</f>
        <v>0</v>
      </c>
      <c r="DG1161">
        <f t="shared" si="597"/>
        <v>0</v>
      </c>
      <c r="DH1161">
        <f t="shared" si="599"/>
        <v>0</v>
      </c>
      <c r="DI1161">
        <f t="shared" si="600"/>
        <v>0</v>
      </c>
      <c r="DJ1161">
        <f t="shared" si="598"/>
        <v>0</v>
      </c>
      <c r="DK1161">
        <v>0</v>
      </c>
      <c r="DL1161" t="s">
        <v>3</v>
      </c>
      <c r="DM1161">
        <v>0</v>
      </c>
      <c r="DN1161" t="s">
        <v>3</v>
      </c>
      <c r="DO1161">
        <v>0</v>
      </c>
    </row>
    <row r="1162" spans="1:119" x14ac:dyDescent="0.25">
      <c r="A1162">
        <f>ROW(Source!A377)</f>
        <v>377</v>
      </c>
      <c r="B1162">
        <v>353029544</v>
      </c>
      <c r="C1162">
        <v>353033337</v>
      </c>
      <c r="D1162">
        <v>342743019</v>
      </c>
      <c r="E1162">
        <v>1</v>
      </c>
      <c r="F1162">
        <v>1</v>
      </c>
      <c r="G1162">
        <v>1</v>
      </c>
      <c r="H1162">
        <v>3</v>
      </c>
      <c r="I1162" t="s">
        <v>1374</v>
      </c>
      <c r="J1162" t="s">
        <v>1375</v>
      </c>
      <c r="K1162" t="s">
        <v>1376</v>
      </c>
      <c r="L1162">
        <v>1425</v>
      </c>
      <c r="N1162">
        <v>1013</v>
      </c>
      <c r="O1162" t="s">
        <v>894</v>
      </c>
      <c r="P1162" t="s">
        <v>894</v>
      </c>
      <c r="Q1162">
        <v>1</v>
      </c>
      <c r="W1162">
        <v>0</v>
      </c>
      <c r="X1162">
        <v>35726856</v>
      </c>
      <c r="Y1162">
        <f t="shared" si="591"/>
        <v>0</v>
      </c>
      <c r="AA1162">
        <v>1227.76</v>
      </c>
      <c r="AB1162">
        <v>0</v>
      </c>
      <c r="AC1162">
        <v>0</v>
      </c>
      <c r="AD1162">
        <v>0</v>
      </c>
      <c r="AE1162">
        <v>1031.73</v>
      </c>
      <c r="AF1162">
        <v>0</v>
      </c>
      <c r="AG1162">
        <v>0</v>
      </c>
      <c r="AH1162">
        <v>0</v>
      </c>
      <c r="AI1162">
        <v>1.19</v>
      </c>
      <c r="AJ1162">
        <v>1</v>
      </c>
      <c r="AK1162">
        <v>1</v>
      </c>
      <c r="AL1162">
        <v>1</v>
      </c>
      <c r="AM1162">
        <v>2</v>
      </c>
      <c r="AN1162">
        <v>0</v>
      </c>
      <c r="AO1162">
        <v>0</v>
      </c>
      <c r="AP1162">
        <v>1</v>
      </c>
      <c r="AQ1162">
        <v>1</v>
      </c>
      <c r="AR1162">
        <v>0</v>
      </c>
      <c r="AS1162" t="s">
        <v>3</v>
      </c>
      <c r="AT1162">
        <v>0.06</v>
      </c>
      <c r="AU1162" t="s">
        <v>23</v>
      </c>
      <c r="AV1162">
        <v>0</v>
      </c>
      <c r="AW1162">
        <v>2</v>
      </c>
      <c r="AX1162">
        <v>353033376</v>
      </c>
      <c r="AY1162">
        <v>1</v>
      </c>
      <c r="AZ1162">
        <v>0</v>
      </c>
      <c r="BA1162">
        <v>1162</v>
      </c>
      <c r="BB1162">
        <v>1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61.903799999999997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1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V1162">
        <v>0</v>
      </c>
      <c r="CW1162">
        <v>0</v>
      </c>
      <c r="CX1162">
        <f>ROUND(Y1162*Source!I377,7)</f>
        <v>0</v>
      </c>
      <c r="CY1162">
        <f t="shared" si="592"/>
        <v>1227.76</v>
      </c>
      <c r="CZ1162">
        <f t="shared" si="593"/>
        <v>1031.73</v>
      </c>
      <c r="DA1162">
        <f t="shared" si="594"/>
        <v>1.19</v>
      </c>
      <c r="DB1162">
        <f t="shared" si="595"/>
        <v>0</v>
      </c>
      <c r="DC1162">
        <f t="shared" si="596"/>
        <v>0</v>
      </c>
      <c r="DD1162" t="s">
        <v>3</v>
      </c>
      <c r="DE1162" t="s">
        <v>3</v>
      </c>
      <c r="DF1162">
        <f>ROUND(ROUND(AE1162*AI1162,2)*CX1162,2)</f>
        <v>0</v>
      </c>
      <c r="DG1162">
        <f t="shared" si="597"/>
        <v>0</v>
      </c>
      <c r="DH1162">
        <f t="shared" si="599"/>
        <v>0</v>
      </c>
      <c r="DI1162">
        <f t="shared" si="600"/>
        <v>0</v>
      </c>
      <c r="DJ1162">
        <f t="shared" si="598"/>
        <v>0</v>
      </c>
      <c r="DK1162">
        <v>0</v>
      </c>
      <c r="DL1162" t="s">
        <v>3</v>
      </c>
      <c r="DM1162">
        <v>0</v>
      </c>
      <c r="DN1162" t="s">
        <v>3</v>
      </c>
      <c r="DO1162">
        <v>0</v>
      </c>
    </row>
    <row r="1163" spans="1:119" x14ac:dyDescent="0.25">
      <c r="A1163">
        <f>ROW(Source!A377)</f>
        <v>377</v>
      </c>
      <c r="B1163">
        <v>353029544</v>
      </c>
      <c r="C1163">
        <v>353033337</v>
      </c>
      <c r="D1163">
        <v>342645106</v>
      </c>
      <c r="E1163">
        <v>113</v>
      </c>
      <c r="F1163">
        <v>1</v>
      </c>
      <c r="G1163">
        <v>1</v>
      </c>
      <c r="H1163">
        <v>3</v>
      </c>
      <c r="I1163" t="s">
        <v>1333</v>
      </c>
      <c r="J1163" t="s">
        <v>3</v>
      </c>
      <c r="K1163" t="s">
        <v>1377</v>
      </c>
      <c r="L1163">
        <v>1371</v>
      </c>
      <c r="N1163">
        <v>1013</v>
      </c>
      <c r="O1163" t="s">
        <v>21</v>
      </c>
      <c r="P1163" t="s">
        <v>21</v>
      </c>
      <c r="Q1163">
        <v>1</v>
      </c>
      <c r="W1163">
        <v>0</v>
      </c>
      <c r="X1163">
        <v>-950997571</v>
      </c>
      <c r="Y1163">
        <f t="shared" si="591"/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1</v>
      </c>
      <c r="AJ1163">
        <v>1</v>
      </c>
      <c r="AK1163">
        <v>1</v>
      </c>
      <c r="AL1163">
        <v>1</v>
      </c>
      <c r="AM1163">
        <v>-2</v>
      </c>
      <c r="AN1163">
        <v>1</v>
      </c>
      <c r="AO1163">
        <v>0</v>
      </c>
      <c r="AP1163">
        <v>1</v>
      </c>
      <c r="AQ1163">
        <v>1</v>
      </c>
      <c r="AR1163">
        <v>0</v>
      </c>
      <c r="AS1163" t="s">
        <v>3</v>
      </c>
      <c r="AT1163">
        <v>0</v>
      </c>
      <c r="AU1163" t="s">
        <v>23</v>
      </c>
      <c r="AV1163">
        <v>0</v>
      </c>
      <c r="AW1163">
        <v>2</v>
      </c>
      <c r="AX1163">
        <v>353033377</v>
      </c>
      <c r="AY1163">
        <v>1</v>
      </c>
      <c r="AZ1163">
        <v>0</v>
      </c>
      <c r="BA1163">
        <v>1163</v>
      </c>
      <c r="BB1163">
        <v>1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V1163">
        <v>0</v>
      </c>
      <c r="CW1163">
        <v>0</v>
      </c>
      <c r="CX1163">
        <f>ROUND(Y1163*Source!I377,7)</f>
        <v>0</v>
      </c>
      <c r="CY1163">
        <f t="shared" si="592"/>
        <v>0</v>
      </c>
      <c r="CZ1163">
        <f t="shared" si="593"/>
        <v>0</v>
      </c>
      <c r="DA1163">
        <f t="shared" si="594"/>
        <v>1</v>
      </c>
      <c r="DB1163">
        <f t="shared" si="595"/>
        <v>0</v>
      </c>
      <c r="DC1163">
        <f t="shared" si="596"/>
        <v>0</v>
      </c>
      <c r="DD1163" t="s">
        <v>3</v>
      </c>
      <c r="DE1163" t="s">
        <v>3</v>
      </c>
      <c r="DF1163">
        <f t="shared" ref="DF1163:DF1170" si="601">ROUND(ROUND(AE1163,2)*CX1163,2)</f>
        <v>0</v>
      </c>
      <c r="DG1163">
        <f t="shared" si="597"/>
        <v>0</v>
      </c>
      <c r="DH1163">
        <f t="shared" si="599"/>
        <v>0</v>
      </c>
      <c r="DI1163">
        <f t="shared" si="600"/>
        <v>0</v>
      </c>
      <c r="DJ1163">
        <f t="shared" si="598"/>
        <v>0</v>
      </c>
      <c r="DK1163">
        <v>0</v>
      </c>
      <c r="DL1163" t="s">
        <v>3</v>
      </c>
      <c r="DM1163">
        <v>0</v>
      </c>
      <c r="DN1163" t="s">
        <v>3</v>
      </c>
      <c r="DO1163">
        <v>0</v>
      </c>
    </row>
    <row r="1164" spans="1:119" x14ac:dyDescent="0.25">
      <c r="A1164">
        <f>ROW(Source!A377)</f>
        <v>377</v>
      </c>
      <c r="B1164">
        <v>353029544</v>
      </c>
      <c r="C1164">
        <v>353033337</v>
      </c>
      <c r="D1164">
        <v>342645119</v>
      </c>
      <c r="E1164">
        <v>113</v>
      </c>
      <c r="F1164">
        <v>1</v>
      </c>
      <c r="G1164">
        <v>1</v>
      </c>
      <c r="H1164">
        <v>3</v>
      </c>
      <c r="I1164" t="s">
        <v>1393</v>
      </c>
      <c r="J1164" t="s">
        <v>3</v>
      </c>
      <c r="K1164" t="s">
        <v>1321</v>
      </c>
      <c r="L1164">
        <v>1346</v>
      </c>
      <c r="N1164">
        <v>1009</v>
      </c>
      <c r="O1164" t="s">
        <v>1244</v>
      </c>
      <c r="P1164" t="s">
        <v>1244</v>
      </c>
      <c r="Q1164">
        <v>1</v>
      </c>
      <c r="W1164">
        <v>0</v>
      </c>
      <c r="X1164">
        <v>-1307724210</v>
      </c>
      <c r="Y1164">
        <f t="shared" si="591"/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1</v>
      </c>
      <c r="AJ1164">
        <v>1</v>
      </c>
      <c r="AK1164">
        <v>1</v>
      </c>
      <c r="AL1164">
        <v>1</v>
      </c>
      <c r="AM1164">
        <v>-2</v>
      </c>
      <c r="AN1164">
        <v>1</v>
      </c>
      <c r="AO1164">
        <v>0</v>
      </c>
      <c r="AP1164">
        <v>1</v>
      </c>
      <c r="AQ1164">
        <v>1</v>
      </c>
      <c r="AR1164">
        <v>0</v>
      </c>
      <c r="AS1164" t="s">
        <v>3</v>
      </c>
      <c r="AT1164">
        <v>0</v>
      </c>
      <c r="AU1164" t="s">
        <v>23</v>
      </c>
      <c r="AV1164">
        <v>0</v>
      </c>
      <c r="AW1164">
        <v>2</v>
      </c>
      <c r="AX1164">
        <v>353033378</v>
      </c>
      <c r="AY1164">
        <v>1</v>
      </c>
      <c r="AZ1164">
        <v>0</v>
      </c>
      <c r="BA1164">
        <v>1164</v>
      </c>
      <c r="BB1164">
        <v>1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V1164">
        <v>0</v>
      </c>
      <c r="CW1164">
        <v>0</v>
      </c>
      <c r="CX1164">
        <f>ROUND(Y1164*Source!I377,7)</f>
        <v>0</v>
      </c>
      <c r="CY1164">
        <f t="shared" si="592"/>
        <v>0</v>
      </c>
      <c r="CZ1164">
        <f t="shared" si="593"/>
        <v>0</v>
      </c>
      <c r="DA1164">
        <f t="shared" si="594"/>
        <v>1</v>
      </c>
      <c r="DB1164">
        <f t="shared" si="595"/>
        <v>0</v>
      </c>
      <c r="DC1164">
        <f t="shared" si="596"/>
        <v>0</v>
      </c>
      <c r="DD1164" t="s">
        <v>3</v>
      </c>
      <c r="DE1164" t="s">
        <v>3</v>
      </c>
      <c r="DF1164">
        <f t="shared" si="601"/>
        <v>0</v>
      </c>
      <c r="DG1164">
        <f t="shared" si="597"/>
        <v>0</v>
      </c>
      <c r="DH1164">
        <f t="shared" si="599"/>
        <v>0</v>
      </c>
      <c r="DI1164">
        <f t="shared" si="600"/>
        <v>0</v>
      </c>
      <c r="DJ1164">
        <f t="shared" si="598"/>
        <v>0</v>
      </c>
      <c r="DK1164">
        <v>0</v>
      </c>
      <c r="DL1164" t="s">
        <v>3</v>
      </c>
      <c r="DM1164">
        <v>0</v>
      </c>
      <c r="DN1164" t="s">
        <v>3</v>
      </c>
      <c r="DO1164">
        <v>0</v>
      </c>
    </row>
    <row r="1165" spans="1:119" x14ac:dyDescent="0.25">
      <c r="A1165">
        <f>ROW(Source!A377)</f>
        <v>377</v>
      </c>
      <c r="B1165">
        <v>353029544</v>
      </c>
      <c r="C1165">
        <v>353033337</v>
      </c>
      <c r="D1165">
        <v>342645129</v>
      </c>
      <c r="E1165">
        <v>113</v>
      </c>
      <c r="F1165">
        <v>1</v>
      </c>
      <c r="G1165">
        <v>1</v>
      </c>
      <c r="H1165">
        <v>3</v>
      </c>
      <c r="I1165" t="s">
        <v>1335</v>
      </c>
      <c r="J1165" t="s">
        <v>3</v>
      </c>
      <c r="K1165" t="s">
        <v>1336</v>
      </c>
      <c r="L1165">
        <v>1346</v>
      </c>
      <c r="N1165">
        <v>1009</v>
      </c>
      <c r="O1165" t="s">
        <v>1244</v>
      </c>
      <c r="P1165" t="s">
        <v>1244</v>
      </c>
      <c r="Q1165">
        <v>1</v>
      </c>
      <c r="W1165">
        <v>0</v>
      </c>
      <c r="X1165">
        <v>86920782</v>
      </c>
      <c r="Y1165">
        <f t="shared" si="591"/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1</v>
      </c>
      <c r="AJ1165">
        <v>1</v>
      </c>
      <c r="AK1165">
        <v>1</v>
      </c>
      <c r="AL1165">
        <v>1</v>
      </c>
      <c r="AM1165">
        <v>-2</v>
      </c>
      <c r="AN1165">
        <v>1</v>
      </c>
      <c r="AO1165">
        <v>0</v>
      </c>
      <c r="AP1165">
        <v>1</v>
      </c>
      <c r="AQ1165">
        <v>1</v>
      </c>
      <c r="AR1165">
        <v>0</v>
      </c>
      <c r="AS1165" t="s">
        <v>3</v>
      </c>
      <c r="AT1165">
        <v>0</v>
      </c>
      <c r="AU1165" t="s">
        <v>23</v>
      </c>
      <c r="AV1165">
        <v>0</v>
      </c>
      <c r="AW1165">
        <v>2</v>
      </c>
      <c r="AX1165">
        <v>353033379</v>
      </c>
      <c r="AY1165">
        <v>1</v>
      </c>
      <c r="AZ1165">
        <v>0</v>
      </c>
      <c r="BA1165">
        <v>1165</v>
      </c>
      <c r="BB1165">
        <v>1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V1165">
        <v>0</v>
      </c>
      <c r="CW1165">
        <v>0</v>
      </c>
      <c r="CX1165">
        <f>ROUND(Y1165*Source!I377,7)</f>
        <v>0</v>
      </c>
      <c r="CY1165">
        <f t="shared" si="592"/>
        <v>0</v>
      </c>
      <c r="CZ1165">
        <f t="shared" si="593"/>
        <v>0</v>
      </c>
      <c r="DA1165">
        <f t="shared" si="594"/>
        <v>1</v>
      </c>
      <c r="DB1165">
        <f t="shared" si="595"/>
        <v>0</v>
      </c>
      <c r="DC1165">
        <f t="shared" si="596"/>
        <v>0</v>
      </c>
      <c r="DD1165" t="s">
        <v>3</v>
      </c>
      <c r="DE1165" t="s">
        <v>3</v>
      </c>
      <c r="DF1165">
        <f t="shared" si="601"/>
        <v>0</v>
      </c>
      <c r="DG1165">
        <f t="shared" si="597"/>
        <v>0</v>
      </c>
      <c r="DH1165">
        <f t="shared" si="599"/>
        <v>0</v>
      </c>
      <c r="DI1165">
        <f t="shared" si="600"/>
        <v>0</v>
      </c>
      <c r="DJ1165">
        <f t="shared" si="598"/>
        <v>0</v>
      </c>
      <c r="DK1165">
        <v>0</v>
      </c>
      <c r="DL1165" t="s">
        <v>3</v>
      </c>
      <c r="DM1165">
        <v>0</v>
      </c>
      <c r="DN1165" t="s">
        <v>3</v>
      </c>
      <c r="DO1165">
        <v>0</v>
      </c>
    </row>
    <row r="1166" spans="1:119" x14ac:dyDescent="0.25">
      <c r="A1166">
        <f>ROW(Source!A377)</f>
        <v>377</v>
      </c>
      <c r="B1166">
        <v>353029544</v>
      </c>
      <c r="C1166">
        <v>353033337</v>
      </c>
      <c r="D1166">
        <v>342645151</v>
      </c>
      <c r="E1166">
        <v>113</v>
      </c>
      <c r="F1166">
        <v>1</v>
      </c>
      <c r="G1166">
        <v>1</v>
      </c>
      <c r="H1166">
        <v>3</v>
      </c>
      <c r="I1166" t="s">
        <v>1381</v>
      </c>
      <c r="J1166" t="s">
        <v>3</v>
      </c>
      <c r="K1166" t="s">
        <v>1382</v>
      </c>
      <c r="L1166">
        <v>1371</v>
      </c>
      <c r="N1166">
        <v>1013</v>
      </c>
      <c r="O1166" t="s">
        <v>21</v>
      </c>
      <c r="P1166" t="s">
        <v>21</v>
      </c>
      <c r="Q1166">
        <v>1</v>
      </c>
      <c r="W1166">
        <v>0</v>
      </c>
      <c r="X1166">
        <v>-320198552</v>
      </c>
      <c r="Y1166">
        <f t="shared" si="591"/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1</v>
      </c>
      <c r="AJ1166">
        <v>1</v>
      </c>
      <c r="AK1166">
        <v>1</v>
      </c>
      <c r="AL1166">
        <v>1</v>
      </c>
      <c r="AM1166">
        <v>-2</v>
      </c>
      <c r="AN1166">
        <v>1</v>
      </c>
      <c r="AO1166">
        <v>0</v>
      </c>
      <c r="AP1166">
        <v>1</v>
      </c>
      <c r="AQ1166">
        <v>1</v>
      </c>
      <c r="AR1166">
        <v>0</v>
      </c>
      <c r="AS1166" t="s">
        <v>3</v>
      </c>
      <c r="AT1166">
        <v>0</v>
      </c>
      <c r="AU1166" t="s">
        <v>23</v>
      </c>
      <c r="AV1166">
        <v>0</v>
      </c>
      <c r="AW1166">
        <v>2</v>
      </c>
      <c r="AX1166">
        <v>353033380</v>
      </c>
      <c r="AY1166">
        <v>1</v>
      </c>
      <c r="AZ1166">
        <v>0</v>
      </c>
      <c r="BA1166">
        <v>1166</v>
      </c>
      <c r="BB1166">
        <v>1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V1166">
        <v>0</v>
      </c>
      <c r="CW1166">
        <v>0</v>
      </c>
      <c r="CX1166">
        <f>ROUND(Y1166*Source!I377,7)</f>
        <v>0</v>
      </c>
      <c r="CY1166">
        <f t="shared" si="592"/>
        <v>0</v>
      </c>
      <c r="CZ1166">
        <f t="shared" si="593"/>
        <v>0</v>
      </c>
      <c r="DA1166">
        <f t="shared" si="594"/>
        <v>1</v>
      </c>
      <c r="DB1166">
        <f t="shared" si="595"/>
        <v>0</v>
      </c>
      <c r="DC1166">
        <f t="shared" si="596"/>
        <v>0</v>
      </c>
      <c r="DD1166" t="s">
        <v>3</v>
      </c>
      <c r="DE1166" t="s">
        <v>3</v>
      </c>
      <c r="DF1166">
        <f t="shared" si="601"/>
        <v>0</v>
      </c>
      <c r="DG1166">
        <f t="shared" si="597"/>
        <v>0</v>
      </c>
      <c r="DH1166">
        <f t="shared" si="599"/>
        <v>0</v>
      </c>
      <c r="DI1166">
        <f t="shared" si="600"/>
        <v>0</v>
      </c>
      <c r="DJ1166">
        <f t="shared" si="598"/>
        <v>0</v>
      </c>
      <c r="DK1166">
        <v>0</v>
      </c>
      <c r="DL1166" t="s">
        <v>3</v>
      </c>
      <c r="DM1166">
        <v>0</v>
      </c>
      <c r="DN1166" t="s">
        <v>3</v>
      </c>
      <c r="DO1166">
        <v>0</v>
      </c>
    </row>
    <row r="1167" spans="1:119" x14ac:dyDescent="0.25">
      <c r="A1167">
        <f>ROW(Source!A377)</f>
        <v>377</v>
      </c>
      <c r="B1167">
        <v>353029544</v>
      </c>
      <c r="C1167">
        <v>353033337</v>
      </c>
      <c r="D1167">
        <v>342645155</v>
      </c>
      <c r="E1167">
        <v>113</v>
      </c>
      <c r="F1167">
        <v>1</v>
      </c>
      <c r="G1167">
        <v>1</v>
      </c>
      <c r="H1167">
        <v>3</v>
      </c>
      <c r="I1167" t="s">
        <v>1264</v>
      </c>
      <c r="J1167" t="s">
        <v>3</v>
      </c>
      <c r="K1167" t="s">
        <v>1378</v>
      </c>
      <c r="L1167">
        <v>1371</v>
      </c>
      <c r="N1167">
        <v>1013</v>
      </c>
      <c r="O1167" t="s">
        <v>21</v>
      </c>
      <c r="P1167" t="s">
        <v>21</v>
      </c>
      <c r="Q1167">
        <v>1</v>
      </c>
      <c r="W1167">
        <v>0</v>
      </c>
      <c r="X1167">
        <v>326010188</v>
      </c>
      <c r="Y1167">
        <f t="shared" si="591"/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1</v>
      </c>
      <c r="AJ1167">
        <v>1</v>
      </c>
      <c r="AK1167">
        <v>1</v>
      </c>
      <c r="AL1167">
        <v>1</v>
      </c>
      <c r="AM1167">
        <v>-2</v>
      </c>
      <c r="AN1167">
        <v>1</v>
      </c>
      <c r="AO1167">
        <v>0</v>
      </c>
      <c r="AP1167">
        <v>1</v>
      </c>
      <c r="AQ1167">
        <v>1</v>
      </c>
      <c r="AR1167">
        <v>0</v>
      </c>
      <c r="AS1167" t="s">
        <v>3</v>
      </c>
      <c r="AT1167">
        <v>0</v>
      </c>
      <c r="AU1167" t="s">
        <v>23</v>
      </c>
      <c r="AV1167">
        <v>0</v>
      </c>
      <c r="AW1167">
        <v>2</v>
      </c>
      <c r="AX1167">
        <v>353033381</v>
      </c>
      <c r="AY1167">
        <v>1</v>
      </c>
      <c r="AZ1167">
        <v>0</v>
      </c>
      <c r="BA1167">
        <v>1167</v>
      </c>
      <c r="BB1167">
        <v>1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V1167">
        <v>0</v>
      </c>
      <c r="CW1167">
        <v>0</v>
      </c>
      <c r="CX1167">
        <f>ROUND(Y1167*Source!I377,7)</f>
        <v>0</v>
      </c>
      <c r="CY1167">
        <f t="shared" si="592"/>
        <v>0</v>
      </c>
      <c r="CZ1167">
        <f t="shared" si="593"/>
        <v>0</v>
      </c>
      <c r="DA1167">
        <f t="shared" si="594"/>
        <v>1</v>
      </c>
      <c r="DB1167">
        <f t="shared" si="595"/>
        <v>0</v>
      </c>
      <c r="DC1167">
        <f t="shared" si="596"/>
        <v>0</v>
      </c>
      <c r="DD1167" t="s">
        <v>3</v>
      </c>
      <c r="DE1167" t="s">
        <v>3</v>
      </c>
      <c r="DF1167">
        <f t="shared" si="601"/>
        <v>0</v>
      </c>
      <c r="DG1167">
        <f t="shared" si="597"/>
        <v>0</v>
      </c>
      <c r="DH1167">
        <f t="shared" si="599"/>
        <v>0</v>
      </c>
      <c r="DI1167">
        <f t="shared" si="600"/>
        <v>0</v>
      </c>
      <c r="DJ1167">
        <f t="shared" si="598"/>
        <v>0</v>
      </c>
      <c r="DK1167">
        <v>0</v>
      </c>
      <c r="DL1167" t="s">
        <v>3</v>
      </c>
      <c r="DM1167">
        <v>0</v>
      </c>
      <c r="DN1167" t="s">
        <v>3</v>
      </c>
      <c r="DO1167">
        <v>0</v>
      </c>
    </row>
    <row r="1168" spans="1:119" x14ac:dyDescent="0.25">
      <c r="A1168">
        <f>ROW(Source!A378)</f>
        <v>378</v>
      </c>
      <c r="B1168">
        <v>353029544</v>
      </c>
      <c r="C1168">
        <v>353033382</v>
      </c>
      <c r="D1168">
        <v>342640193</v>
      </c>
      <c r="E1168">
        <v>113</v>
      </c>
      <c r="F1168">
        <v>1</v>
      </c>
      <c r="G1168">
        <v>1</v>
      </c>
      <c r="H1168">
        <v>1</v>
      </c>
      <c r="I1168" t="s">
        <v>1322</v>
      </c>
      <c r="J1168" t="s">
        <v>3</v>
      </c>
      <c r="K1168" t="s">
        <v>1323</v>
      </c>
      <c r="L1168">
        <v>1191</v>
      </c>
      <c r="N1168">
        <v>1013</v>
      </c>
      <c r="O1168" t="s">
        <v>1221</v>
      </c>
      <c r="P1168" t="s">
        <v>1221</v>
      </c>
      <c r="Q1168">
        <v>1</v>
      </c>
      <c r="W1168">
        <v>0</v>
      </c>
      <c r="X1168">
        <v>1014935341</v>
      </c>
      <c r="Y1168">
        <f>(AT1168*ROUND(0.84,7))</f>
        <v>6.72</v>
      </c>
      <c r="AA1168">
        <v>0</v>
      </c>
      <c r="AB1168">
        <v>0</v>
      </c>
      <c r="AC1168">
        <v>0</v>
      </c>
      <c r="AD1168">
        <v>526.58000000000004</v>
      </c>
      <c r="AE1168">
        <v>0</v>
      </c>
      <c r="AF1168">
        <v>0</v>
      </c>
      <c r="AG1168">
        <v>0</v>
      </c>
      <c r="AH1168">
        <v>526.58000000000004</v>
      </c>
      <c r="AI1168">
        <v>1</v>
      </c>
      <c r="AJ1168">
        <v>1</v>
      </c>
      <c r="AK1168">
        <v>1</v>
      </c>
      <c r="AL1168">
        <v>1</v>
      </c>
      <c r="AM1168">
        <v>-2</v>
      </c>
      <c r="AN1168">
        <v>0</v>
      </c>
      <c r="AO1168">
        <v>0</v>
      </c>
      <c r="AP1168">
        <v>1</v>
      </c>
      <c r="AQ1168">
        <v>1</v>
      </c>
      <c r="AR1168">
        <v>0</v>
      </c>
      <c r="AS1168" t="s">
        <v>3</v>
      </c>
      <c r="AT1168">
        <v>8</v>
      </c>
      <c r="AU1168" t="s">
        <v>24</v>
      </c>
      <c r="AV1168">
        <v>1</v>
      </c>
      <c r="AW1168">
        <v>2</v>
      </c>
      <c r="AX1168">
        <v>353033401</v>
      </c>
      <c r="AY1168">
        <v>1</v>
      </c>
      <c r="AZ1168">
        <v>0</v>
      </c>
      <c r="BA1168">
        <v>1168</v>
      </c>
      <c r="BB1168">
        <v>1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4212.6400000000003</v>
      </c>
      <c r="BN1168">
        <v>8</v>
      </c>
      <c r="BO1168">
        <v>0</v>
      </c>
      <c r="BP1168">
        <v>1</v>
      </c>
      <c r="BQ1168">
        <v>0</v>
      </c>
      <c r="BR1168">
        <v>0</v>
      </c>
      <c r="BS1168">
        <v>0</v>
      </c>
      <c r="BT1168">
        <v>3538.6176</v>
      </c>
      <c r="BU1168">
        <v>6.72</v>
      </c>
      <c r="BV1168">
        <v>0</v>
      </c>
      <c r="BW1168">
        <v>1</v>
      </c>
      <c r="CU1168">
        <f>ROUND(AT1168*Source!I378*AH1168*AL1168,2)</f>
        <v>4212.6400000000003</v>
      </c>
      <c r="CV1168">
        <f>ROUND(Y1168*Source!I378,7)</f>
        <v>6.72</v>
      </c>
      <c r="CW1168">
        <v>0</v>
      </c>
      <c r="CX1168">
        <f>ROUND(Y1168*Source!I378,7)</f>
        <v>6.72</v>
      </c>
      <c r="CY1168">
        <f>AD1168</f>
        <v>526.58000000000004</v>
      </c>
      <c r="CZ1168">
        <f>AH1168</f>
        <v>526.58000000000004</v>
      </c>
      <c r="DA1168">
        <f>AL1168</f>
        <v>1</v>
      </c>
      <c r="DB1168">
        <f>ROUND((ROUND(AT1168*CZ1168,2)*ROUND(0.84,7)),6)</f>
        <v>3538.6176</v>
      </c>
      <c r="DC1168">
        <f>ROUND((ROUND(AT1168*AG1168,2)*ROUND(0.84,7)),6)</f>
        <v>0</v>
      </c>
      <c r="DD1168" t="s">
        <v>3</v>
      </c>
      <c r="DE1168" t="s">
        <v>3</v>
      </c>
      <c r="DF1168">
        <f t="shared" si="601"/>
        <v>0</v>
      </c>
      <c r="DG1168">
        <f t="shared" si="597"/>
        <v>0</v>
      </c>
      <c r="DH1168">
        <f t="shared" si="599"/>
        <v>0</v>
      </c>
      <c r="DI1168">
        <f t="shared" si="600"/>
        <v>3538.62</v>
      </c>
      <c r="DJ1168">
        <f>DI1168</f>
        <v>3538.62</v>
      </c>
      <c r="DK1168">
        <v>1</v>
      </c>
      <c r="DL1168" t="s">
        <v>3</v>
      </c>
      <c r="DM1168">
        <v>0</v>
      </c>
      <c r="DN1168" t="s">
        <v>3</v>
      </c>
      <c r="DO1168">
        <v>0</v>
      </c>
    </row>
    <row r="1169" spans="1:119" x14ac:dyDescent="0.25">
      <c r="A1169">
        <f>ROW(Source!A378)</f>
        <v>378</v>
      </c>
      <c r="B1169">
        <v>353029544</v>
      </c>
      <c r="C1169">
        <v>353033382</v>
      </c>
      <c r="D1169">
        <v>342640393</v>
      </c>
      <c r="E1169">
        <v>113</v>
      </c>
      <c r="F1169">
        <v>1</v>
      </c>
      <c r="G1169">
        <v>1</v>
      </c>
      <c r="H1169">
        <v>1</v>
      </c>
      <c r="I1169" t="s">
        <v>1222</v>
      </c>
      <c r="J1169" t="s">
        <v>3</v>
      </c>
      <c r="K1169" t="s">
        <v>1223</v>
      </c>
      <c r="L1169">
        <v>1191</v>
      </c>
      <c r="N1169">
        <v>1013</v>
      </c>
      <c r="O1169" t="s">
        <v>1221</v>
      </c>
      <c r="P1169" t="s">
        <v>1221</v>
      </c>
      <c r="Q1169">
        <v>1</v>
      </c>
      <c r="W1169">
        <v>0</v>
      </c>
      <c r="X1169">
        <v>-1417349443</v>
      </c>
      <c r="Y1169">
        <f>(AT1169*ROUND(0.84,7))</f>
        <v>0.31079999999999997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1</v>
      </c>
      <c r="AJ1169">
        <v>1</v>
      </c>
      <c r="AK1169">
        <v>1</v>
      </c>
      <c r="AL1169">
        <v>1</v>
      </c>
      <c r="AM1169">
        <v>-2</v>
      </c>
      <c r="AN1169">
        <v>0</v>
      </c>
      <c r="AO1169">
        <v>0</v>
      </c>
      <c r="AP1169">
        <v>1</v>
      </c>
      <c r="AQ1169">
        <v>1</v>
      </c>
      <c r="AR1169">
        <v>0</v>
      </c>
      <c r="AS1169" t="s">
        <v>3</v>
      </c>
      <c r="AT1169">
        <v>0.37</v>
      </c>
      <c r="AU1169" t="s">
        <v>24</v>
      </c>
      <c r="AV1169">
        <v>2</v>
      </c>
      <c r="AW1169">
        <v>2</v>
      </c>
      <c r="AX1169">
        <v>353033402</v>
      </c>
      <c r="AY1169">
        <v>1</v>
      </c>
      <c r="AZ1169">
        <v>0</v>
      </c>
      <c r="BA1169">
        <v>1169</v>
      </c>
      <c r="BB1169">
        <v>1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CV1169">
        <v>0</v>
      </c>
      <c r="CW1169">
        <v>0</v>
      </c>
      <c r="CX1169">
        <f>ROUND(Y1169*Source!I378,7)</f>
        <v>0.31080000000000002</v>
      </c>
      <c r="CY1169">
        <f>AD1169</f>
        <v>0</v>
      </c>
      <c r="CZ1169">
        <f>AH1169</f>
        <v>0</v>
      </c>
      <c r="DA1169">
        <f>AL1169</f>
        <v>1</v>
      </c>
      <c r="DB1169">
        <f>ROUND((ROUND(AT1169*CZ1169,2)*ROUND(0.84,7)),6)</f>
        <v>0</v>
      </c>
      <c r="DC1169">
        <f>ROUND((ROUND(AT1169*AG1169,2)*ROUND(0.84,7)),6)</f>
        <v>0</v>
      </c>
      <c r="DD1169" t="s">
        <v>3</v>
      </c>
      <c r="DE1169" t="s">
        <v>3</v>
      </c>
      <c r="DF1169">
        <f t="shared" si="601"/>
        <v>0</v>
      </c>
      <c r="DG1169">
        <f t="shared" si="597"/>
        <v>0</v>
      </c>
      <c r="DH1169">
        <f t="shared" si="599"/>
        <v>0</v>
      </c>
      <c r="DI1169">
        <f t="shared" si="600"/>
        <v>0</v>
      </c>
      <c r="DJ1169">
        <f>DI1169</f>
        <v>0</v>
      </c>
      <c r="DK1169">
        <v>0</v>
      </c>
      <c r="DL1169" t="s">
        <v>3</v>
      </c>
      <c r="DM1169">
        <v>0</v>
      </c>
      <c r="DN1169" t="s">
        <v>3</v>
      </c>
      <c r="DO1169">
        <v>0</v>
      </c>
    </row>
    <row r="1170" spans="1:119" x14ac:dyDescent="0.25">
      <c r="A1170">
        <f>ROW(Source!A378)</f>
        <v>378</v>
      </c>
      <c r="B1170">
        <v>353029544</v>
      </c>
      <c r="C1170">
        <v>353033382</v>
      </c>
      <c r="D1170">
        <v>342765643</v>
      </c>
      <c r="E1170">
        <v>1</v>
      </c>
      <c r="F1170">
        <v>1</v>
      </c>
      <c r="G1170">
        <v>1</v>
      </c>
      <c r="H1170">
        <v>2</v>
      </c>
      <c r="I1170" t="s">
        <v>1229</v>
      </c>
      <c r="J1170" t="s">
        <v>1230</v>
      </c>
      <c r="K1170" t="s">
        <v>1231</v>
      </c>
      <c r="L1170">
        <v>1368</v>
      </c>
      <c r="N1170">
        <v>1011</v>
      </c>
      <c r="O1170" t="s">
        <v>1227</v>
      </c>
      <c r="P1170" t="s">
        <v>1227</v>
      </c>
      <c r="Q1170">
        <v>1</v>
      </c>
      <c r="W1170">
        <v>0</v>
      </c>
      <c r="X1170">
        <v>1503848564</v>
      </c>
      <c r="Y1170">
        <f>(AT1170*ROUND(0.84,7))</f>
        <v>0.31079999999999997</v>
      </c>
      <c r="AA1170">
        <v>0</v>
      </c>
      <c r="AB1170">
        <v>583.05999999999995</v>
      </c>
      <c r="AC1170">
        <v>597.98</v>
      </c>
      <c r="AD1170">
        <v>0</v>
      </c>
      <c r="AE1170">
        <v>0</v>
      </c>
      <c r="AF1170">
        <v>477.92</v>
      </c>
      <c r="AG1170">
        <v>597.98</v>
      </c>
      <c r="AH1170">
        <v>0</v>
      </c>
      <c r="AI1170">
        <v>1</v>
      </c>
      <c r="AJ1170">
        <v>1.22</v>
      </c>
      <c r="AK1170">
        <v>1</v>
      </c>
      <c r="AL1170">
        <v>1</v>
      </c>
      <c r="AM1170">
        <v>2</v>
      </c>
      <c r="AN1170">
        <v>0</v>
      </c>
      <c r="AO1170">
        <v>0</v>
      </c>
      <c r="AP1170">
        <v>1</v>
      </c>
      <c r="AQ1170">
        <v>1</v>
      </c>
      <c r="AR1170">
        <v>0</v>
      </c>
      <c r="AS1170" t="s">
        <v>3</v>
      </c>
      <c r="AT1170">
        <v>0.37</v>
      </c>
      <c r="AU1170" t="s">
        <v>24</v>
      </c>
      <c r="AV1170">
        <v>1</v>
      </c>
      <c r="AW1170">
        <v>2</v>
      </c>
      <c r="AX1170">
        <v>353033403</v>
      </c>
      <c r="AY1170">
        <v>1</v>
      </c>
      <c r="AZ1170">
        <v>0</v>
      </c>
      <c r="BA1170">
        <v>1170</v>
      </c>
      <c r="BB1170">
        <v>1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176.8304</v>
      </c>
      <c r="BL1170">
        <v>221.2526</v>
      </c>
      <c r="BM1170">
        <v>0</v>
      </c>
      <c r="BN1170">
        <v>0</v>
      </c>
      <c r="BO1170">
        <v>0.37</v>
      </c>
      <c r="BP1170">
        <v>1</v>
      </c>
      <c r="BQ1170">
        <v>0</v>
      </c>
      <c r="BR1170">
        <v>148.53753599999999</v>
      </c>
      <c r="BS1170">
        <v>185.85218399999999</v>
      </c>
      <c r="BT1170">
        <v>0</v>
      </c>
      <c r="BU1170">
        <v>0</v>
      </c>
      <c r="BV1170">
        <v>0.31079999999999997</v>
      </c>
      <c r="BW1170">
        <v>1</v>
      </c>
      <c r="CV1170">
        <v>0</v>
      </c>
      <c r="CW1170">
        <f>ROUND(Y1170*Source!I378*DO1170,7)</f>
        <v>0.31080000000000002</v>
      </c>
      <c r="CX1170">
        <f>ROUND(Y1170*Source!I378,7)</f>
        <v>0.31080000000000002</v>
      </c>
      <c r="CY1170">
        <f>AB1170</f>
        <v>583.05999999999995</v>
      </c>
      <c r="CZ1170">
        <f>AF1170</f>
        <v>477.92</v>
      </c>
      <c r="DA1170">
        <f>AJ1170</f>
        <v>1.22</v>
      </c>
      <c r="DB1170">
        <f>ROUND((ROUND(AT1170*CZ1170,2)*ROUND(0.84,7)),6)</f>
        <v>148.53720000000001</v>
      </c>
      <c r="DC1170">
        <f>ROUND((ROUND(AT1170*AG1170,2)*ROUND(0.84,7)),6)</f>
        <v>185.85</v>
      </c>
      <c r="DD1170" t="s">
        <v>3</v>
      </c>
      <c r="DE1170" t="s">
        <v>3</v>
      </c>
      <c r="DF1170">
        <f t="shared" si="601"/>
        <v>0</v>
      </c>
      <c r="DG1170">
        <f>ROUND(ROUND(AF1170*AJ1170,2)*CX1170,2)</f>
        <v>181.22</v>
      </c>
      <c r="DH1170">
        <f t="shared" si="599"/>
        <v>185.85</v>
      </c>
      <c r="DI1170">
        <f t="shared" si="600"/>
        <v>0</v>
      </c>
      <c r="DJ1170">
        <f>DG1170+DH1170</f>
        <v>367.07</v>
      </c>
      <c r="DK1170">
        <v>0</v>
      </c>
      <c r="DL1170" t="s">
        <v>1228</v>
      </c>
      <c r="DM1170">
        <v>4</v>
      </c>
      <c r="DN1170" t="s">
        <v>1221</v>
      </c>
      <c r="DO1170">
        <v>1</v>
      </c>
    </row>
    <row r="1171" spans="1:119" x14ac:dyDescent="0.25">
      <c r="A1171">
        <f>ROW(Source!A378)</f>
        <v>378</v>
      </c>
      <c r="B1171">
        <v>353029544</v>
      </c>
      <c r="C1171">
        <v>353033382</v>
      </c>
      <c r="D1171">
        <v>342713971</v>
      </c>
      <c r="E1171">
        <v>1</v>
      </c>
      <c r="F1171">
        <v>1</v>
      </c>
      <c r="G1171">
        <v>1</v>
      </c>
      <c r="H1171">
        <v>3</v>
      </c>
      <c r="I1171" t="s">
        <v>1354</v>
      </c>
      <c r="J1171" t="s">
        <v>1355</v>
      </c>
      <c r="K1171" t="s">
        <v>1356</v>
      </c>
      <c r="L1171">
        <v>1346</v>
      </c>
      <c r="N1171">
        <v>1009</v>
      </c>
      <c r="O1171" t="s">
        <v>1244</v>
      </c>
      <c r="P1171" t="s">
        <v>1244</v>
      </c>
      <c r="Q1171">
        <v>1</v>
      </c>
      <c r="W1171">
        <v>0</v>
      </c>
      <c r="X1171">
        <v>-1352590515</v>
      </c>
      <c r="Y1171">
        <f t="shared" ref="Y1171:Y1185" si="602">(AT1171*ROUND(0,7))</f>
        <v>0</v>
      </c>
      <c r="AA1171">
        <v>103.6</v>
      </c>
      <c r="AB1171">
        <v>0</v>
      </c>
      <c r="AC1171">
        <v>0</v>
      </c>
      <c r="AD1171">
        <v>0</v>
      </c>
      <c r="AE1171">
        <v>58.53</v>
      </c>
      <c r="AF1171">
        <v>0</v>
      </c>
      <c r="AG1171">
        <v>0</v>
      </c>
      <c r="AH1171">
        <v>0</v>
      </c>
      <c r="AI1171">
        <v>1.77</v>
      </c>
      <c r="AJ1171">
        <v>1</v>
      </c>
      <c r="AK1171">
        <v>1</v>
      </c>
      <c r="AL1171">
        <v>1</v>
      </c>
      <c r="AM1171">
        <v>2</v>
      </c>
      <c r="AN1171">
        <v>0</v>
      </c>
      <c r="AO1171">
        <v>0</v>
      </c>
      <c r="AP1171">
        <v>1</v>
      </c>
      <c r="AQ1171">
        <v>1</v>
      </c>
      <c r="AR1171">
        <v>0</v>
      </c>
      <c r="AS1171" t="s">
        <v>3</v>
      </c>
      <c r="AT1171">
        <v>0.03</v>
      </c>
      <c r="AU1171" t="s">
        <v>23</v>
      </c>
      <c r="AV1171">
        <v>0</v>
      </c>
      <c r="AW1171">
        <v>2</v>
      </c>
      <c r="AX1171">
        <v>353033404</v>
      </c>
      <c r="AY1171">
        <v>1</v>
      </c>
      <c r="AZ1171">
        <v>0</v>
      </c>
      <c r="BA1171">
        <v>1171</v>
      </c>
      <c r="BB1171">
        <v>1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1.7559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1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V1171">
        <v>0</v>
      </c>
      <c r="CW1171">
        <v>0</v>
      </c>
      <c r="CX1171">
        <f>ROUND(Y1171*Source!I378,7)</f>
        <v>0</v>
      </c>
      <c r="CY1171">
        <f t="shared" ref="CY1171:CY1185" si="603">AA1171</f>
        <v>103.6</v>
      </c>
      <c r="CZ1171">
        <f t="shared" ref="CZ1171:CZ1185" si="604">AE1171</f>
        <v>58.53</v>
      </c>
      <c r="DA1171">
        <f t="shared" ref="DA1171:DA1185" si="605">AI1171</f>
        <v>1.77</v>
      </c>
      <c r="DB1171">
        <f t="shared" ref="DB1171:DB1185" si="606">ROUND((ROUND(AT1171*CZ1171,2)*ROUND(0,7)),6)</f>
        <v>0</v>
      </c>
      <c r="DC1171">
        <f t="shared" ref="DC1171:DC1185" si="607">ROUND((ROUND(AT1171*AG1171,2)*ROUND(0,7)),6)</f>
        <v>0</v>
      </c>
      <c r="DD1171" t="s">
        <v>3</v>
      </c>
      <c r="DE1171" t="s">
        <v>3</v>
      </c>
      <c r="DF1171">
        <f>ROUND(ROUND(AE1171*AI1171,2)*CX1171,2)</f>
        <v>0</v>
      </c>
      <c r="DG1171">
        <f t="shared" ref="DG1171:DG1187" si="608">ROUND(ROUND(AF1171,2)*CX1171,2)</f>
        <v>0</v>
      </c>
      <c r="DH1171">
        <f t="shared" si="599"/>
        <v>0</v>
      </c>
      <c r="DI1171">
        <f t="shared" si="600"/>
        <v>0</v>
      </c>
      <c r="DJ1171">
        <f t="shared" ref="DJ1171:DJ1185" si="609">DF1171</f>
        <v>0</v>
      </c>
      <c r="DK1171">
        <v>0</v>
      </c>
      <c r="DL1171" t="s">
        <v>3</v>
      </c>
      <c r="DM1171">
        <v>0</v>
      </c>
      <c r="DN1171" t="s">
        <v>3</v>
      </c>
      <c r="DO1171">
        <v>0</v>
      </c>
    </row>
    <row r="1172" spans="1:119" x14ac:dyDescent="0.25">
      <c r="A1172">
        <f>ROW(Source!A378)</f>
        <v>378</v>
      </c>
      <c r="B1172">
        <v>353029544</v>
      </c>
      <c r="C1172">
        <v>353033382</v>
      </c>
      <c r="D1172">
        <v>342717284</v>
      </c>
      <c r="E1172">
        <v>1</v>
      </c>
      <c r="F1172">
        <v>1</v>
      </c>
      <c r="G1172">
        <v>1</v>
      </c>
      <c r="H1172">
        <v>3</v>
      </c>
      <c r="I1172" t="s">
        <v>1357</v>
      </c>
      <c r="J1172" t="s">
        <v>1358</v>
      </c>
      <c r="K1172" t="s">
        <v>1359</v>
      </c>
      <c r="L1172">
        <v>1348</v>
      </c>
      <c r="N1172">
        <v>1009</v>
      </c>
      <c r="O1172" t="s">
        <v>811</v>
      </c>
      <c r="P1172" t="s">
        <v>811</v>
      </c>
      <c r="Q1172">
        <v>1000</v>
      </c>
      <c r="W1172">
        <v>0</v>
      </c>
      <c r="X1172">
        <v>-1952709209</v>
      </c>
      <c r="Y1172">
        <f t="shared" si="602"/>
        <v>0</v>
      </c>
      <c r="AA1172">
        <v>87870.25</v>
      </c>
      <c r="AB1172">
        <v>0</v>
      </c>
      <c r="AC1172">
        <v>0</v>
      </c>
      <c r="AD1172">
        <v>0</v>
      </c>
      <c r="AE1172">
        <v>70296.2</v>
      </c>
      <c r="AF1172">
        <v>0</v>
      </c>
      <c r="AG1172">
        <v>0</v>
      </c>
      <c r="AH1172">
        <v>0</v>
      </c>
      <c r="AI1172">
        <v>1.25</v>
      </c>
      <c r="AJ1172">
        <v>1</v>
      </c>
      <c r="AK1172">
        <v>1</v>
      </c>
      <c r="AL1172">
        <v>1</v>
      </c>
      <c r="AM1172">
        <v>2</v>
      </c>
      <c r="AN1172">
        <v>0</v>
      </c>
      <c r="AO1172">
        <v>0</v>
      </c>
      <c r="AP1172">
        <v>1</v>
      </c>
      <c r="AQ1172">
        <v>1</v>
      </c>
      <c r="AR1172">
        <v>0</v>
      </c>
      <c r="AS1172" t="s">
        <v>3</v>
      </c>
      <c r="AT1172">
        <v>2.3000000000000001E-4</v>
      </c>
      <c r="AU1172" t="s">
        <v>23</v>
      </c>
      <c r="AV1172">
        <v>0</v>
      </c>
      <c r="AW1172">
        <v>2</v>
      </c>
      <c r="AX1172">
        <v>353033405</v>
      </c>
      <c r="AY1172">
        <v>1</v>
      </c>
      <c r="AZ1172">
        <v>0</v>
      </c>
      <c r="BA1172">
        <v>1172</v>
      </c>
      <c r="BB1172">
        <v>1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16.168126000000001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1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V1172">
        <v>0</v>
      </c>
      <c r="CW1172">
        <v>0</v>
      </c>
      <c r="CX1172">
        <f>ROUND(Y1172*Source!I378,7)</f>
        <v>0</v>
      </c>
      <c r="CY1172">
        <f t="shared" si="603"/>
        <v>87870.25</v>
      </c>
      <c r="CZ1172">
        <f t="shared" si="604"/>
        <v>70296.2</v>
      </c>
      <c r="DA1172">
        <f t="shared" si="605"/>
        <v>1.25</v>
      </c>
      <c r="DB1172">
        <f t="shared" si="606"/>
        <v>0</v>
      </c>
      <c r="DC1172">
        <f t="shared" si="607"/>
        <v>0</v>
      </c>
      <c r="DD1172" t="s">
        <v>3</v>
      </c>
      <c r="DE1172" t="s">
        <v>3</v>
      </c>
      <c r="DF1172">
        <f>ROUND(ROUND(AE1172*AI1172,2)*CX1172,2)</f>
        <v>0</v>
      </c>
      <c r="DG1172">
        <f t="shared" si="608"/>
        <v>0</v>
      </c>
      <c r="DH1172">
        <f t="shared" si="599"/>
        <v>0</v>
      </c>
      <c r="DI1172">
        <f t="shared" si="600"/>
        <v>0</v>
      </c>
      <c r="DJ1172">
        <f t="shared" si="609"/>
        <v>0</v>
      </c>
      <c r="DK1172">
        <v>0</v>
      </c>
      <c r="DL1172" t="s">
        <v>3</v>
      </c>
      <c r="DM1172">
        <v>0</v>
      </c>
      <c r="DN1172" t="s">
        <v>3</v>
      </c>
      <c r="DO1172">
        <v>0</v>
      </c>
    </row>
    <row r="1173" spans="1:119" x14ac:dyDescent="0.25">
      <c r="A1173">
        <f>ROW(Source!A378)</f>
        <v>378</v>
      </c>
      <c r="B1173">
        <v>353029544</v>
      </c>
      <c r="C1173">
        <v>353033382</v>
      </c>
      <c r="D1173">
        <v>342718355</v>
      </c>
      <c r="E1173">
        <v>1</v>
      </c>
      <c r="F1173">
        <v>1</v>
      </c>
      <c r="G1173">
        <v>1</v>
      </c>
      <c r="H1173">
        <v>3</v>
      </c>
      <c r="I1173" t="s">
        <v>1248</v>
      </c>
      <c r="J1173" t="s">
        <v>1249</v>
      </c>
      <c r="K1173" t="s">
        <v>1250</v>
      </c>
      <c r="L1173">
        <v>1346</v>
      </c>
      <c r="N1173">
        <v>1009</v>
      </c>
      <c r="O1173" t="s">
        <v>1244</v>
      </c>
      <c r="P1173" t="s">
        <v>1244</v>
      </c>
      <c r="Q1173">
        <v>1</v>
      </c>
      <c r="W1173">
        <v>0</v>
      </c>
      <c r="X1173">
        <v>-1749521197</v>
      </c>
      <c r="Y1173">
        <f t="shared" si="602"/>
        <v>0</v>
      </c>
      <c r="AA1173">
        <v>80.8</v>
      </c>
      <c r="AB1173">
        <v>0</v>
      </c>
      <c r="AC1173">
        <v>0</v>
      </c>
      <c r="AD1173">
        <v>0</v>
      </c>
      <c r="AE1173">
        <v>56.11</v>
      </c>
      <c r="AF1173">
        <v>0</v>
      </c>
      <c r="AG1173">
        <v>0</v>
      </c>
      <c r="AH1173">
        <v>0</v>
      </c>
      <c r="AI1173">
        <v>1.44</v>
      </c>
      <c r="AJ1173">
        <v>1</v>
      </c>
      <c r="AK1173">
        <v>1</v>
      </c>
      <c r="AL1173">
        <v>1</v>
      </c>
      <c r="AM1173">
        <v>2</v>
      </c>
      <c r="AN1173">
        <v>0</v>
      </c>
      <c r="AO1173">
        <v>0</v>
      </c>
      <c r="AP1173">
        <v>1</v>
      </c>
      <c r="AQ1173">
        <v>1</v>
      </c>
      <c r="AR1173">
        <v>0</v>
      </c>
      <c r="AS1173" t="s">
        <v>3</v>
      </c>
      <c r="AT1173">
        <v>0.02</v>
      </c>
      <c r="AU1173" t="s">
        <v>23</v>
      </c>
      <c r="AV1173">
        <v>0</v>
      </c>
      <c r="AW1173">
        <v>2</v>
      </c>
      <c r="AX1173">
        <v>353033406</v>
      </c>
      <c r="AY1173">
        <v>1</v>
      </c>
      <c r="AZ1173">
        <v>0</v>
      </c>
      <c r="BA1173">
        <v>1173</v>
      </c>
      <c r="BB1173">
        <v>1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1.1222000000000001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1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V1173">
        <v>0</v>
      </c>
      <c r="CW1173">
        <v>0</v>
      </c>
      <c r="CX1173">
        <f>ROUND(Y1173*Source!I378,7)</f>
        <v>0</v>
      </c>
      <c r="CY1173">
        <f t="shared" si="603"/>
        <v>80.8</v>
      </c>
      <c r="CZ1173">
        <f t="shared" si="604"/>
        <v>56.11</v>
      </c>
      <c r="DA1173">
        <f t="shared" si="605"/>
        <v>1.44</v>
      </c>
      <c r="DB1173">
        <f t="shared" si="606"/>
        <v>0</v>
      </c>
      <c r="DC1173">
        <f t="shared" si="607"/>
        <v>0</v>
      </c>
      <c r="DD1173" t="s">
        <v>3</v>
      </c>
      <c r="DE1173" t="s">
        <v>3</v>
      </c>
      <c r="DF1173">
        <f>ROUND(ROUND(AE1173*AI1173,2)*CX1173,2)</f>
        <v>0</v>
      </c>
      <c r="DG1173">
        <f t="shared" si="608"/>
        <v>0</v>
      </c>
      <c r="DH1173">
        <f t="shared" si="599"/>
        <v>0</v>
      </c>
      <c r="DI1173">
        <f t="shared" si="600"/>
        <v>0</v>
      </c>
      <c r="DJ1173">
        <f t="shared" si="609"/>
        <v>0</v>
      </c>
      <c r="DK1173">
        <v>0</v>
      </c>
      <c r="DL1173" t="s">
        <v>3</v>
      </c>
      <c r="DM1173">
        <v>0</v>
      </c>
      <c r="DN1173" t="s">
        <v>3</v>
      </c>
      <c r="DO1173">
        <v>0</v>
      </c>
    </row>
    <row r="1174" spans="1:119" x14ac:dyDescent="0.25">
      <c r="A1174">
        <f>ROW(Source!A378)</f>
        <v>378</v>
      </c>
      <c r="B1174">
        <v>353029544</v>
      </c>
      <c r="C1174">
        <v>353033382</v>
      </c>
      <c r="D1174">
        <v>342641712</v>
      </c>
      <c r="E1174">
        <v>113</v>
      </c>
      <c r="F1174">
        <v>1</v>
      </c>
      <c r="G1174">
        <v>1</v>
      </c>
      <c r="H1174">
        <v>3</v>
      </c>
      <c r="I1174" t="s">
        <v>1388</v>
      </c>
      <c r="J1174" t="s">
        <v>3</v>
      </c>
      <c r="K1174" t="s">
        <v>1389</v>
      </c>
      <c r="L1174">
        <v>1371</v>
      </c>
      <c r="N1174">
        <v>1013</v>
      </c>
      <c r="O1174" t="s">
        <v>21</v>
      </c>
      <c r="P1174" t="s">
        <v>21</v>
      </c>
      <c r="Q1174">
        <v>1</v>
      </c>
      <c r="W1174">
        <v>0</v>
      </c>
      <c r="X1174">
        <v>-1729700736</v>
      </c>
      <c r="Y1174">
        <f t="shared" si="602"/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1</v>
      </c>
      <c r="AJ1174">
        <v>1</v>
      </c>
      <c r="AK1174">
        <v>1</v>
      </c>
      <c r="AL1174">
        <v>1</v>
      </c>
      <c r="AM1174">
        <v>-2</v>
      </c>
      <c r="AN1174">
        <v>1</v>
      </c>
      <c r="AO1174">
        <v>0</v>
      </c>
      <c r="AP1174">
        <v>1</v>
      </c>
      <c r="AQ1174">
        <v>1</v>
      </c>
      <c r="AR1174">
        <v>0</v>
      </c>
      <c r="AS1174" t="s">
        <v>3</v>
      </c>
      <c r="AT1174">
        <v>0</v>
      </c>
      <c r="AU1174" t="s">
        <v>23</v>
      </c>
      <c r="AV1174">
        <v>0</v>
      </c>
      <c r="AW1174">
        <v>2</v>
      </c>
      <c r="AX1174">
        <v>353033407</v>
      </c>
      <c r="AY1174">
        <v>1</v>
      </c>
      <c r="AZ1174">
        <v>0</v>
      </c>
      <c r="BA1174">
        <v>1174</v>
      </c>
      <c r="BB1174">
        <v>1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V1174">
        <v>0</v>
      </c>
      <c r="CW1174">
        <v>0</v>
      </c>
      <c r="CX1174">
        <f>ROUND(Y1174*Source!I378,7)</f>
        <v>0</v>
      </c>
      <c r="CY1174">
        <f t="shared" si="603"/>
        <v>0</v>
      </c>
      <c r="CZ1174">
        <f t="shared" si="604"/>
        <v>0</v>
      </c>
      <c r="DA1174">
        <f t="shared" si="605"/>
        <v>1</v>
      </c>
      <c r="DB1174">
        <f t="shared" si="606"/>
        <v>0</v>
      </c>
      <c r="DC1174">
        <f t="shared" si="607"/>
        <v>0</v>
      </c>
      <c r="DD1174" t="s">
        <v>3</v>
      </c>
      <c r="DE1174" t="s">
        <v>3</v>
      </c>
      <c r="DF1174">
        <f>ROUND(ROUND(AE1174,2)*CX1174,2)</f>
        <v>0</v>
      </c>
      <c r="DG1174">
        <f t="shared" si="608"/>
        <v>0</v>
      </c>
      <c r="DH1174">
        <f t="shared" si="599"/>
        <v>0</v>
      </c>
      <c r="DI1174">
        <f t="shared" si="600"/>
        <v>0</v>
      </c>
      <c r="DJ1174">
        <f t="shared" si="609"/>
        <v>0</v>
      </c>
      <c r="DK1174">
        <v>0</v>
      </c>
      <c r="DL1174" t="s">
        <v>3</v>
      </c>
      <c r="DM1174">
        <v>0</v>
      </c>
      <c r="DN1174" t="s">
        <v>3</v>
      </c>
      <c r="DO1174">
        <v>0</v>
      </c>
    </row>
    <row r="1175" spans="1:119" x14ac:dyDescent="0.25">
      <c r="A1175">
        <f>ROW(Source!A378)</f>
        <v>378</v>
      </c>
      <c r="B1175">
        <v>353029544</v>
      </c>
      <c r="C1175">
        <v>353033382</v>
      </c>
      <c r="D1175">
        <v>342642533</v>
      </c>
      <c r="E1175">
        <v>113</v>
      </c>
      <c r="F1175">
        <v>1</v>
      </c>
      <c r="G1175">
        <v>1</v>
      </c>
      <c r="H1175">
        <v>3</v>
      </c>
      <c r="I1175" t="s">
        <v>1331</v>
      </c>
      <c r="J1175" t="s">
        <v>3</v>
      </c>
      <c r="K1175" t="s">
        <v>1332</v>
      </c>
      <c r="L1175">
        <v>1346</v>
      </c>
      <c r="N1175">
        <v>1009</v>
      </c>
      <c r="O1175" t="s">
        <v>1244</v>
      </c>
      <c r="P1175" t="s">
        <v>1244</v>
      </c>
      <c r="Q1175">
        <v>1</v>
      </c>
      <c r="W1175">
        <v>0</v>
      </c>
      <c r="X1175">
        <v>-1111733769</v>
      </c>
      <c r="Y1175">
        <f t="shared" si="602"/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1</v>
      </c>
      <c r="AJ1175">
        <v>1</v>
      </c>
      <c r="AK1175">
        <v>1</v>
      </c>
      <c r="AL1175">
        <v>1</v>
      </c>
      <c r="AM1175">
        <v>-2</v>
      </c>
      <c r="AN1175">
        <v>1</v>
      </c>
      <c r="AO1175">
        <v>0</v>
      </c>
      <c r="AP1175">
        <v>1</v>
      </c>
      <c r="AQ1175">
        <v>1</v>
      </c>
      <c r="AR1175">
        <v>0</v>
      </c>
      <c r="AS1175" t="s">
        <v>3</v>
      </c>
      <c r="AT1175">
        <v>0</v>
      </c>
      <c r="AU1175" t="s">
        <v>23</v>
      </c>
      <c r="AV1175">
        <v>0</v>
      </c>
      <c r="AW1175">
        <v>2</v>
      </c>
      <c r="AX1175">
        <v>353033408</v>
      </c>
      <c r="AY1175">
        <v>1</v>
      </c>
      <c r="AZ1175">
        <v>0</v>
      </c>
      <c r="BA1175">
        <v>1175</v>
      </c>
      <c r="BB1175">
        <v>1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V1175">
        <v>0</v>
      </c>
      <c r="CW1175">
        <v>0</v>
      </c>
      <c r="CX1175">
        <f>ROUND(Y1175*Source!I378,7)</f>
        <v>0</v>
      </c>
      <c r="CY1175">
        <f t="shared" si="603"/>
        <v>0</v>
      </c>
      <c r="CZ1175">
        <f t="shared" si="604"/>
        <v>0</v>
      </c>
      <c r="DA1175">
        <f t="shared" si="605"/>
        <v>1</v>
      </c>
      <c r="DB1175">
        <f t="shared" si="606"/>
        <v>0</v>
      </c>
      <c r="DC1175">
        <f t="shared" si="607"/>
        <v>0</v>
      </c>
      <c r="DD1175" t="s">
        <v>3</v>
      </c>
      <c r="DE1175" t="s">
        <v>3</v>
      </c>
      <c r="DF1175">
        <f>ROUND(ROUND(AE1175,2)*CX1175,2)</f>
        <v>0</v>
      </c>
      <c r="DG1175">
        <f t="shared" si="608"/>
        <v>0</v>
      </c>
      <c r="DH1175">
        <f t="shared" si="599"/>
        <v>0</v>
      </c>
      <c r="DI1175">
        <f t="shared" si="600"/>
        <v>0</v>
      </c>
      <c r="DJ1175">
        <f t="shared" si="609"/>
        <v>0</v>
      </c>
      <c r="DK1175">
        <v>0</v>
      </c>
      <c r="DL1175" t="s">
        <v>3</v>
      </c>
      <c r="DM1175">
        <v>0</v>
      </c>
      <c r="DN1175" t="s">
        <v>3</v>
      </c>
      <c r="DO1175">
        <v>0</v>
      </c>
    </row>
    <row r="1176" spans="1:119" x14ac:dyDescent="0.25">
      <c r="A1176">
        <f>ROW(Source!A378)</f>
        <v>378</v>
      </c>
      <c r="B1176">
        <v>353029544</v>
      </c>
      <c r="C1176">
        <v>353033382</v>
      </c>
      <c r="D1176">
        <v>342723998</v>
      </c>
      <c r="E1176">
        <v>1</v>
      </c>
      <c r="F1176">
        <v>1</v>
      </c>
      <c r="G1176">
        <v>1</v>
      </c>
      <c r="H1176">
        <v>3</v>
      </c>
      <c r="I1176" t="s">
        <v>1390</v>
      </c>
      <c r="J1176" t="s">
        <v>1391</v>
      </c>
      <c r="K1176" t="s">
        <v>1392</v>
      </c>
      <c r="L1176">
        <v>1348</v>
      </c>
      <c r="N1176">
        <v>1009</v>
      </c>
      <c r="O1176" t="s">
        <v>811</v>
      </c>
      <c r="P1176" t="s">
        <v>811</v>
      </c>
      <c r="Q1176">
        <v>1000</v>
      </c>
      <c r="W1176">
        <v>0</v>
      </c>
      <c r="X1176">
        <v>-81904087</v>
      </c>
      <c r="Y1176">
        <f t="shared" si="602"/>
        <v>0</v>
      </c>
      <c r="AA1176">
        <v>77833.7</v>
      </c>
      <c r="AB1176">
        <v>0</v>
      </c>
      <c r="AC1176">
        <v>0</v>
      </c>
      <c r="AD1176">
        <v>0</v>
      </c>
      <c r="AE1176">
        <v>78619.899999999994</v>
      </c>
      <c r="AF1176">
        <v>0</v>
      </c>
      <c r="AG1176">
        <v>0</v>
      </c>
      <c r="AH1176">
        <v>0</v>
      </c>
      <c r="AI1176">
        <v>0.99</v>
      </c>
      <c r="AJ1176">
        <v>1</v>
      </c>
      <c r="AK1176">
        <v>1</v>
      </c>
      <c r="AL1176">
        <v>1</v>
      </c>
      <c r="AM1176">
        <v>2</v>
      </c>
      <c r="AN1176">
        <v>1</v>
      </c>
      <c r="AO1176">
        <v>0</v>
      </c>
      <c r="AP1176">
        <v>1</v>
      </c>
      <c r="AQ1176">
        <v>1</v>
      </c>
      <c r="AR1176">
        <v>0</v>
      </c>
      <c r="AS1176" t="s">
        <v>3</v>
      </c>
      <c r="AT1176">
        <v>0</v>
      </c>
      <c r="AU1176" t="s">
        <v>23</v>
      </c>
      <c r="AV1176">
        <v>0</v>
      </c>
      <c r="AW1176">
        <v>2</v>
      </c>
      <c r="AX1176">
        <v>353033409</v>
      </c>
      <c r="AY1176">
        <v>1</v>
      </c>
      <c r="AZ1176">
        <v>0</v>
      </c>
      <c r="BA1176">
        <v>1176</v>
      </c>
      <c r="BB1176">
        <v>1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V1176">
        <v>0</v>
      </c>
      <c r="CW1176">
        <v>0</v>
      </c>
      <c r="CX1176">
        <f>ROUND(Y1176*Source!I378,7)</f>
        <v>0</v>
      </c>
      <c r="CY1176">
        <f t="shared" si="603"/>
        <v>77833.7</v>
      </c>
      <c r="CZ1176">
        <f t="shared" si="604"/>
        <v>78619.899999999994</v>
      </c>
      <c r="DA1176">
        <f t="shared" si="605"/>
        <v>0.99</v>
      </c>
      <c r="DB1176">
        <f t="shared" si="606"/>
        <v>0</v>
      </c>
      <c r="DC1176">
        <f t="shared" si="607"/>
        <v>0</v>
      </c>
      <c r="DD1176" t="s">
        <v>3</v>
      </c>
      <c r="DE1176" t="s">
        <v>3</v>
      </c>
      <c r="DF1176">
        <f>ROUND(ROUND(AE1176*AI1176,2)*CX1176,2)</f>
        <v>0</v>
      </c>
      <c r="DG1176">
        <f t="shared" si="608"/>
        <v>0</v>
      </c>
      <c r="DH1176">
        <f t="shared" si="599"/>
        <v>0</v>
      </c>
      <c r="DI1176">
        <f t="shared" si="600"/>
        <v>0</v>
      </c>
      <c r="DJ1176">
        <f t="shared" si="609"/>
        <v>0</v>
      </c>
      <c r="DK1176">
        <v>0</v>
      </c>
      <c r="DL1176" t="s">
        <v>3</v>
      </c>
      <c r="DM1176">
        <v>0</v>
      </c>
      <c r="DN1176" t="s">
        <v>3</v>
      </c>
      <c r="DO1176">
        <v>0</v>
      </c>
    </row>
    <row r="1177" spans="1:119" x14ac:dyDescent="0.25">
      <c r="A1177">
        <f>ROW(Source!A378)</f>
        <v>378</v>
      </c>
      <c r="B1177">
        <v>353029544</v>
      </c>
      <c r="C1177">
        <v>353033382</v>
      </c>
      <c r="D1177">
        <v>342643249</v>
      </c>
      <c r="E1177">
        <v>113</v>
      </c>
      <c r="F1177">
        <v>1</v>
      </c>
      <c r="G1177">
        <v>1</v>
      </c>
      <c r="H1177">
        <v>3</v>
      </c>
      <c r="I1177" t="s">
        <v>1360</v>
      </c>
      <c r="J1177" t="s">
        <v>3</v>
      </c>
      <c r="K1177" t="s">
        <v>1361</v>
      </c>
      <c r="L1177">
        <v>1339</v>
      </c>
      <c r="N1177">
        <v>1007</v>
      </c>
      <c r="O1177" t="s">
        <v>1319</v>
      </c>
      <c r="P1177" t="s">
        <v>1319</v>
      </c>
      <c r="Q1177">
        <v>1</v>
      </c>
      <c r="W1177">
        <v>0</v>
      </c>
      <c r="X1177">
        <v>-1563220161</v>
      </c>
      <c r="Y1177">
        <f t="shared" si="602"/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1</v>
      </c>
      <c r="AJ1177">
        <v>1</v>
      </c>
      <c r="AK1177">
        <v>1</v>
      </c>
      <c r="AL1177">
        <v>1</v>
      </c>
      <c r="AM1177">
        <v>-2</v>
      </c>
      <c r="AN1177">
        <v>1</v>
      </c>
      <c r="AO1177">
        <v>0</v>
      </c>
      <c r="AP1177">
        <v>1</v>
      </c>
      <c r="AQ1177">
        <v>1</v>
      </c>
      <c r="AR1177">
        <v>0</v>
      </c>
      <c r="AS1177" t="s">
        <v>3</v>
      </c>
      <c r="AT1177">
        <v>0</v>
      </c>
      <c r="AU1177" t="s">
        <v>23</v>
      </c>
      <c r="AV1177">
        <v>0</v>
      </c>
      <c r="AW1177">
        <v>2</v>
      </c>
      <c r="AX1177">
        <v>353033410</v>
      </c>
      <c r="AY1177">
        <v>1</v>
      </c>
      <c r="AZ1177">
        <v>0</v>
      </c>
      <c r="BA1177">
        <v>1177</v>
      </c>
      <c r="BB1177">
        <v>1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CV1177">
        <v>0</v>
      </c>
      <c r="CW1177">
        <v>0</v>
      </c>
      <c r="CX1177">
        <f>ROUND(Y1177*Source!I378,7)</f>
        <v>0</v>
      </c>
      <c r="CY1177">
        <f t="shared" si="603"/>
        <v>0</v>
      </c>
      <c r="CZ1177">
        <f t="shared" si="604"/>
        <v>0</v>
      </c>
      <c r="DA1177">
        <f t="shared" si="605"/>
        <v>1</v>
      </c>
      <c r="DB1177">
        <f t="shared" si="606"/>
        <v>0</v>
      </c>
      <c r="DC1177">
        <f t="shared" si="607"/>
        <v>0</v>
      </c>
      <c r="DD1177" t="s">
        <v>3</v>
      </c>
      <c r="DE1177" t="s">
        <v>3</v>
      </c>
      <c r="DF1177">
        <f>ROUND(ROUND(AE1177,2)*CX1177,2)</f>
        <v>0</v>
      </c>
      <c r="DG1177">
        <f t="shared" si="608"/>
        <v>0</v>
      </c>
      <c r="DH1177">
        <f t="shared" si="599"/>
        <v>0</v>
      </c>
      <c r="DI1177">
        <f t="shared" si="600"/>
        <v>0</v>
      </c>
      <c r="DJ1177">
        <f t="shared" si="609"/>
        <v>0</v>
      </c>
      <c r="DK1177">
        <v>0</v>
      </c>
      <c r="DL1177" t="s">
        <v>3</v>
      </c>
      <c r="DM1177">
        <v>0</v>
      </c>
      <c r="DN1177" t="s">
        <v>3</v>
      </c>
      <c r="DO1177">
        <v>0</v>
      </c>
    </row>
    <row r="1178" spans="1:119" x14ac:dyDescent="0.25">
      <c r="A1178">
        <f>ROW(Source!A378)</f>
        <v>378</v>
      </c>
      <c r="B1178">
        <v>353029544</v>
      </c>
      <c r="C1178">
        <v>353033382</v>
      </c>
      <c r="D1178">
        <v>342735762</v>
      </c>
      <c r="E1178">
        <v>1</v>
      </c>
      <c r="F1178">
        <v>1</v>
      </c>
      <c r="G1178">
        <v>1</v>
      </c>
      <c r="H1178">
        <v>3</v>
      </c>
      <c r="I1178" t="s">
        <v>1362</v>
      </c>
      <c r="J1178" t="s">
        <v>1363</v>
      </c>
      <c r="K1178" t="s">
        <v>1364</v>
      </c>
      <c r="L1178">
        <v>1348</v>
      </c>
      <c r="N1178">
        <v>1009</v>
      </c>
      <c r="O1178" t="s">
        <v>811</v>
      </c>
      <c r="P1178" t="s">
        <v>811</v>
      </c>
      <c r="Q1178">
        <v>1000</v>
      </c>
      <c r="W1178">
        <v>0</v>
      </c>
      <c r="X1178">
        <v>-1762704522</v>
      </c>
      <c r="Y1178">
        <f t="shared" si="602"/>
        <v>0</v>
      </c>
      <c r="AA1178">
        <v>80257.66</v>
      </c>
      <c r="AB1178">
        <v>0</v>
      </c>
      <c r="AC1178">
        <v>0</v>
      </c>
      <c r="AD1178">
        <v>0</v>
      </c>
      <c r="AE1178">
        <v>61265.39</v>
      </c>
      <c r="AF1178">
        <v>0</v>
      </c>
      <c r="AG1178">
        <v>0</v>
      </c>
      <c r="AH1178">
        <v>0</v>
      </c>
      <c r="AI1178">
        <v>1.31</v>
      </c>
      <c r="AJ1178">
        <v>1</v>
      </c>
      <c r="AK1178">
        <v>1</v>
      </c>
      <c r="AL1178">
        <v>1</v>
      </c>
      <c r="AM1178">
        <v>2</v>
      </c>
      <c r="AN1178">
        <v>0</v>
      </c>
      <c r="AO1178">
        <v>0</v>
      </c>
      <c r="AP1178">
        <v>1</v>
      </c>
      <c r="AQ1178">
        <v>1</v>
      </c>
      <c r="AR1178">
        <v>0</v>
      </c>
      <c r="AS1178" t="s">
        <v>3</v>
      </c>
      <c r="AT1178">
        <v>4.0000000000000002E-4</v>
      </c>
      <c r="AU1178" t="s">
        <v>23</v>
      </c>
      <c r="AV1178">
        <v>0</v>
      </c>
      <c r="AW1178">
        <v>2</v>
      </c>
      <c r="AX1178">
        <v>353033411</v>
      </c>
      <c r="AY1178">
        <v>1</v>
      </c>
      <c r="AZ1178">
        <v>0</v>
      </c>
      <c r="BA1178">
        <v>1178</v>
      </c>
      <c r="BB1178">
        <v>1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24.506156000000001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1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V1178">
        <v>0</v>
      </c>
      <c r="CW1178">
        <v>0</v>
      </c>
      <c r="CX1178">
        <f>ROUND(Y1178*Source!I378,7)</f>
        <v>0</v>
      </c>
      <c r="CY1178">
        <f t="shared" si="603"/>
        <v>80257.66</v>
      </c>
      <c r="CZ1178">
        <f t="shared" si="604"/>
        <v>61265.39</v>
      </c>
      <c r="DA1178">
        <f t="shared" si="605"/>
        <v>1.31</v>
      </c>
      <c r="DB1178">
        <f t="shared" si="606"/>
        <v>0</v>
      </c>
      <c r="DC1178">
        <f t="shared" si="607"/>
        <v>0</v>
      </c>
      <c r="DD1178" t="s">
        <v>3</v>
      </c>
      <c r="DE1178" t="s">
        <v>3</v>
      </c>
      <c r="DF1178">
        <f>ROUND(ROUND(AE1178*AI1178,2)*CX1178,2)</f>
        <v>0</v>
      </c>
      <c r="DG1178">
        <f t="shared" si="608"/>
        <v>0</v>
      </c>
      <c r="DH1178">
        <f t="shared" si="599"/>
        <v>0</v>
      </c>
      <c r="DI1178">
        <f t="shared" si="600"/>
        <v>0</v>
      </c>
      <c r="DJ1178">
        <f t="shared" si="609"/>
        <v>0</v>
      </c>
      <c r="DK1178">
        <v>0</v>
      </c>
      <c r="DL1178" t="s">
        <v>3</v>
      </c>
      <c r="DM1178">
        <v>0</v>
      </c>
      <c r="DN1178" t="s">
        <v>3</v>
      </c>
      <c r="DO1178">
        <v>0</v>
      </c>
    </row>
    <row r="1179" spans="1:119" x14ac:dyDescent="0.25">
      <c r="A1179">
        <f>ROW(Source!A378)</f>
        <v>378</v>
      </c>
      <c r="B1179">
        <v>353029544</v>
      </c>
      <c r="C1179">
        <v>353033382</v>
      </c>
      <c r="D1179">
        <v>342735789</v>
      </c>
      <c r="E1179">
        <v>1</v>
      </c>
      <c r="F1179">
        <v>1</v>
      </c>
      <c r="G1179">
        <v>1</v>
      </c>
      <c r="H1179">
        <v>3</v>
      </c>
      <c r="I1179" t="s">
        <v>1365</v>
      </c>
      <c r="J1179" t="s">
        <v>1366</v>
      </c>
      <c r="K1179" t="s">
        <v>1367</v>
      </c>
      <c r="L1179">
        <v>1348</v>
      </c>
      <c r="N1179">
        <v>1009</v>
      </c>
      <c r="O1179" t="s">
        <v>811</v>
      </c>
      <c r="P1179" t="s">
        <v>811</v>
      </c>
      <c r="Q1179">
        <v>1000</v>
      </c>
      <c r="W1179">
        <v>0</v>
      </c>
      <c r="X1179">
        <v>1651372890</v>
      </c>
      <c r="Y1179">
        <f t="shared" si="602"/>
        <v>0</v>
      </c>
      <c r="AA1179">
        <v>97625.600000000006</v>
      </c>
      <c r="AB1179">
        <v>0</v>
      </c>
      <c r="AC1179">
        <v>0</v>
      </c>
      <c r="AD1179">
        <v>0</v>
      </c>
      <c r="AE1179">
        <v>80020.98</v>
      </c>
      <c r="AF1179">
        <v>0</v>
      </c>
      <c r="AG1179">
        <v>0</v>
      </c>
      <c r="AH1179">
        <v>0</v>
      </c>
      <c r="AI1179">
        <v>1.22</v>
      </c>
      <c r="AJ1179">
        <v>1</v>
      </c>
      <c r="AK1179">
        <v>1</v>
      </c>
      <c r="AL1179">
        <v>1</v>
      </c>
      <c r="AM1179">
        <v>2</v>
      </c>
      <c r="AN1179">
        <v>0</v>
      </c>
      <c r="AO1179">
        <v>0</v>
      </c>
      <c r="AP1179">
        <v>1</v>
      </c>
      <c r="AQ1179">
        <v>1</v>
      </c>
      <c r="AR1179">
        <v>0</v>
      </c>
      <c r="AS1179" t="s">
        <v>3</v>
      </c>
      <c r="AT1179">
        <v>1.0000000000000001E-5</v>
      </c>
      <c r="AU1179" t="s">
        <v>23</v>
      </c>
      <c r="AV1179">
        <v>0</v>
      </c>
      <c r="AW1179">
        <v>2</v>
      </c>
      <c r="AX1179">
        <v>353033412</v>
      </c>
      <c r="AY1179">
        <v>1</v>
      </c>
      <c r="AZ1179">
        <v>0</v>
      </c>
      <c r="BA1179">
        <v>1179</v>
      </c>
      <c r="BB1179">
        <v>1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0.80020979999999997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1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CV1179">
        <v>0</v>
      </c>
      <c r="CW1179">
        <v>0</v>
      </c>
      <c r="CX1179">
        <f>ROUND(Y1179*Source!I378,7)</f>
        <v>0</v>
      </c>
      <c r="CY1179">
        <f t="shared" si="603"/>
        <v>97625.600000000006</v>
      </c>
      <c r="CZ1179">
        <f t="shared" si="604"/>
        <v>80020.98</v>
      </c>
      <c r="DA1179">
        <f t="shared" si="605"/>
        <v>1.22</v>
      </c>
      <c r="DB1179">
        <f t="shared" si="606"/>
        <v>0</v>
      </c>
      <c r="DC1179">
        <f t="shared" si="607"/>
        <v>0</v>
      </c>
      <c r="DD1179" t="s">
        <v>3</v>
      </c>
      <c r="DE1179" t="s">
        <v>3</v>
      </c>
      <c r="DF1179">
        <f>ROUND(ROUND(AE1179*AI1179,2)*CX1179,2)</f>
        <v>0</v>
      </c>
      <c r="DG1179">
        <f t="shared" si="608"/>
        <v>0</v>
      </c>
      <c r="DH1179">
        <f t="shared" si="599"/>
        <v>0</v>
      </c>
      <c r="DI1179">
        <f t="shared" si="600"/>
        <v>0</v>
      </c>
      <c r="DJ1179">
        <f t="shared" si="609"/>
        <v>0</v>
      </c>
      <c r="DK1179">
        <v>0</v>
      </c>
      <c r="DL1179" t="s">
        <v>3</v>
      </c>
      <c r="DM1179">
        <v>0</v>
      </c>
      <c r="DN1179" t="s">
        <v>3</v>
      </c>
      <c r="DO1179">
        <v>0</v>
      </c>
    </row>
    <row r="1180" spans="1:119" x14ac:dyDescent="0.25">
      <c r="A1180">
        <f>ROW(Source!A378)</f>
        <v>378</v>
      </c>
      <c r="B1180">
        <v>353029544</v>
      </c>
      <c r="C1180">
        <v>353033382</v>
      </c>
      <c r="D1180">
        <v>342735793</v>
      </c>
      <c r="E1180">
        <v>1</v>
      </c>
      <c r="F1180">
        <v>1</v>
      </c>
      <c r="G1180">
        <v>1</v>
      </c>
      <c r="H1180">
        <v>3</v>
      </c>
      <c r="I1180" t="s">
        <v>1368</v>
      </c>
      <c r="J1180" t="s">
        <v>1369</v>
      </c>
      <c r="K1180" t="s">
        <v>1370</v>
      </c>
      <c r="L1180">
        <v>1348</v>
      </c>
      <c r="N1180">
        <v>1009</v>
      </c>
      <c r="O1180" t="s">
        <v>811</v>
      </c>
      <c r="P1180" t="s">
        <v>811</v>
      </c>
      <c r="Q1180">
        <v>1000</v>
      </c>
      <c r="W1180">
        <v>0</v>
      </c>
      <c r="X1180">
        <v>2043689558</v>
      </c>
      <c r="Y1180">
        <f t="shared" si="602"/>
        <v>0</v>
      </c>
      <c r="AA1180">
        <v>49919.28</v>
      </c>
      <c r="AB1180">
        <v>0</v>
      </c>
      <c r="AC1180">
        <v>0</v>
      </c>
      <c r="AD1180">
        <v>0</v>
      </c>
      <c r="AE1180">
        <v>40917.440000000002</v>
      </c>
      <c r="AF1180">
        <v>0</v>
      </c>
      <c r="AG1180">
        <v>0</v>
      </c>
      <c r="AH1180">
        <v>0</v>
      </c>
      <c r="AI1180">
        <v>1.22</v>
      </c>
      <c r="AJ1180">
        <v>1</v>
      </c>
      <c r="AK1180">
        <v>1</v>
      </c>
      <c r="AL1180">
        <v>1</v>
      </c>
      <c r="AM1180">
        <v>2</v>
      </c>
      <c r="AN1180">
        <v>0</v>
      </c>
      <c r="AO1180">
        <v>0</v>
      </c>
      <c r="AP1180">
        <v>1</v>
      </c>
      <c r="AQ1180">
        <v>1</v>
      </c>
      <c r="AR1180">
        <v>0</v>
      </c>
      <c r="AS1180" t="s">
        <v>3</v>
      </c>
      <c r="AT1180">
        <v>5.9999999999999995E-4</v>
      </c>
      <c r="AU1180" t="s">
        <v>23</v>
      </c>
      <c r="AV1180">
        <v>0</v>
      </c>
      <c r="AW1180">
        <v>2</v>
      </c>
      <c r="AX1180">
        <v>353033413</v>
      </c>
      <c r="AY1180">
        <v>1</v>
      </c>
      <c r="AZ1180">
        <v>0</v>
      </c>
      <c r="BA1180">
        <v>1180</v>
      </c>
      <c r="BB1180">
        <v>1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24.550463999999998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1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V1180">
        <v>0</v>
      </c>
      <c r="CW1180">
        <v>0</v>
      </c>
      <c r="CX1180">
        <f>ROUND(Y1180*Source!I378,7)</f>
        <v>0</v>
      </c>
      <c r="CY1180">
        <f t="shared" si="603"/>
        <v>49919.28</v>
      </c>
      <c r="CZ1180">
        <f t="shared" si="604"/>
        <v>40917.440000000002</v>
      </c>
      <c r="DA1180">
        <f t="shared" si="605"/>
        <v>1.22</v>
      </c>
      <c r="DB1180">
        <f t="shared" si="606"/>
        <v>0</v>
      </c>
      <c r="DC1180">
        <f t="shared" si="607"/>
        <v>0</v>
      </c>
      <c r="DD1180" t="s">
        <v>3</v>
      </c>
      <c r="DE1180" t="s">
        <v>3</v>
      </c>
      <c r="DF1180">
        <f>ROUND(ROUND(AE1180*AI1180,2)*CX1180,2)</f>
        <v>0</v>
      </c>
      <c r="DG1180">
        <f t="shared" si="608"/>
        <v>0</v>
      </c>
      <c r="DH1180">
        <f t="shared" si="599"/>
        <v>0</v>
      </c>
      <c r="DI1180">
        <f t="shared" si="600"/>
        <v>0</v>
      </c>
      <c r="DJ1180">
        <f t="shared" si="609"/>
        <v>0</v>
      </c>
      <c r="DK1180">
        <v>0</v>
      </c>
      <c r="DL1180" t="s">
        <v>3</v>
      </c>
      <c r="DM1180">
        <v>0</v>
      </c>
      <c r="DN1180" t="s">
        <v>3</v>
      </c>
      <c r="DO1180">
        <v>0</v>
      </c>
    </row>
    <row r="1181" spans="1:119" x14ac:dyDescent="0.25">
      <c r="A1181">
        <f>ROW(Source!A378)</f>
        <v>378</v>
      </c>
      <c r="B1181">
        <v>353029544</v>
      </c>
      <c r="C1181">
        <v>353033382</v>
      </c>
      <c r="D1181">
        <v>342736060</v>
      </c>
      <c r="E1181">
        <v>1</v>
      </c>
      <c r="F1181">
        <v>1</v>
      </c>
      <c r="G1181">
        <v>1</v>
      </c>
      <c r="H1181">
        <v>3</v>
      </c>
      <c r="I1181" t="s">
        <v>1371</v>
      </c>
      <c r="J1181" t="s">
        <v>1372</v>
      </c>
      <c r="K1181" t="s">
        <v>1373</v>
      </c>
      <c r="L1181">
        <v>1348</v>
      </c>
      <c r="N1181">
        <v>1009</v>
      </c>
      <c r="O1181" t="s">
        <v>811</v>
      </c>
      <c r="P1181" t="s">
        <v>811</v>
      </c>
      <c r="Q1181">
        <v>1000</v>
      </c>
      <c r="W1181">
        <v>0</v>
      </c>
      <c r="X1181">
        <v>1864305312</v>
      </c>
      <c r="Y1181">
        <f t="shared" si="602"/>
        <v>0</v>
      </c>
      <c r="AA1181">
        <v>120588.67</v>
      </c>
      <c r="AB1181">
        <v>0</v>
      </c>
      <c r="AC1181">
        <v>0</v>
      </c>
      <c r="AD1181">
        <v>0</v>
      </c>
      <c r="AE1181">
        <v>98039.57</v>
      </c>
      <c r="AF1181">
        <v>0</v>
      </c>
      <c r="AG1181">
        <v>0</v>
      </c>
      <c r="AH1181">
        <v>0</v>
      </c>
      <c r="AI1181">
        <v>1.23</v>
      </c>
      <c r="AJ1181">
        <v>1</v>
      </c>
      <c r="AK1181">
        <v>1</v>
      </c>
      <c r="AL1181">
        <v>1</v>
      </c>
      <c r="AM1181">
        <v>2</v>
      </c>
      <c r="AN1181">
        <v>0</v>
      </c>
      <c r="AO1181">
        <v>0</v>
      </c>
      <c r="AP1181">
        <v>1</v>
      </c>
      <c r="AQ1181">
        <v>1</v>
      </c>
      <c r="AR1181">
        <v>0</v>
      </c>
      <c r="AS1181" t="s">
        <v>3</v>
      </c>
      <c r="AT1181">
        <v>5.9999999999999995E-4</v>
      </c>
      <c r="AU1181" t="s">
        <v>23</v>
      </c>
      <c r="AV1181">
        <v>0</v>
      </c>
      <c r="AW1181">
        <v>2</v>
      </c>
      <c r="AX1181">
        <v>353033414</v>
      </c>
      <c r="AY1181">
        <v>1</v>
      </c>
      <c r="AZ1181">
        <v>0</v>
      </c>
      <c r="BA1181">
        <v>1181</v>
      </c>
      <c r="BB1181">
        <v>1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58.823741999999996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1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V1181">
        <v>0</v>
      </c>
      <c r="CW1181">
        <v>0</v>
      </c>
      <c r="CX1181">
        <f>ROUND(Y1181*Source!I378,7)</f>
        <v>0</v>
      </c>
      <c r="CY1181">
        <f t="shared" si="603"/>
        <v>120588.67</v>
      </c>
      <c r="CZ1181">
        <f t="shared" si="604"/>
        <v>98039.57</v>
      </c>
      <c r="DA1181">
        <f t="shared" si="605"/>
        <v>1.23</v>
      </c>
      <c r="DB1181">
        <f t="shared" si="606"/>
        <v>0</v>
      </c>
      <c r="DC1181">
        <f t="shared" si="607"/>
        <v>0</v>
      </c>
      <c r="DD1181" t="s">
        <v>3</v>
      </c>
      <c r="DE1181" t="s">
        <v>3</v>
      </c>
      <c r="DF1181">
        <f>ROUND(ROUND(AE1181*AI1181,2)*CX1181,2)</f>
        <v>0</v>
      </c>
      <c r="DG1181">
        <f t="shared" si="608"/>
        <v>0</v>
      </c>
      <c r="DH1181">
        <f t="shared" si="599"/>
        <v>0</v>
      </c>
      <c r="DI1181">
        <f t="shared" si="600"/>
        <v>0</v>
      </c>
      <c r="DJ1181">
        <f t="shared" si="609"/>
        <v>0</v>
      </c>
      <c r="DK1181">
        <v>0</v>
      </c>
      <c r="DL1181" t="s">
        <v>3</v>
      </c>
      <c r="DM1181">
        <v>0</v>
      </c>
      <c r="DN1181" t="s">
        <v>3</v>
      </c>
      <c r="DO1181">
        <v>0</v>
      </c>
    </row>
    <row r="1182" spans="1:119" x14ac:dyDescent="0.25">
      <c r="A1182">
        <f>ROW(Source!A378)</f>
        <v>378</v>
      </c>
      <c r="B1182">
        <v>353029544</v>
      </c>
      <c r="C1182">
        <v>353033382</v>
      </c>
      <c r="D1182">
        <v>342743019</v>
      </c>
      <c r="E1182">
        <v>1</v>
      </c>
      <c r="F1182">
        <v>1</v>
      </c>
      <c r="G1182">
        <v>1</v>
      </c>
      <c r="H1182">
        <v>3</v>
      </c>
      <c r="I1182" t="s">
        <v>1374</v>
      </c>
      <c r="J1182" t="s">
        <v>1375</v>
      </c>
      <c r="K1182" t="s">
        <v>1376</v>
      </c>
      <c r="L1182">
        <v>1425</v>
      </c>
      <c r="N1182">
        <v>1013</v>
      </c>
      <c r="O1182" t="s">
        <v>894</v>
      </c>
      <c r="P1182" t="s">
        <v>894</v>
      </c>
      <c r="Q1182">
        <v>1</v>
      </c>
      <c r="W1182">
        <v>0</v>
      </c>
      <c r="X1182">
        <v>35726856</v>
      </c>
      <c r="Y1182">
        <f t="shared" si="602"/>
        <v>0</v>
      </c>
      <c r="AA1182">
        <v>1227.76</v>
      </c>
      <c r="AB1182">
        <v>0</v>
      </c>
      <c r="AC1182">
        <v>0</v>
      </c>
      <c r="AD1182">
        <v>0</v>
      </c>
      <c r="AE1182">
        <v>1031.73</v>
      </c>
      <c r="AF1182">
        <v>0</v>
      </c>
      <c r="AG1182">
        <v>0</v>
      </c>
      <c r="AH1182">
        <v>0</v>
      </c>
      <c r="AI1182">
        <v>1.19</v>
      </c>
      <c r="AJ1182">
        <v>1</v>
      </c>
      <c r="AK1182">
        <v>1</v>
      </c>
      <c r="AL1182">
        <v>1</v>
      </c>
      <c r="AM1182">
        <v>2</v>
      </c>
      <c r="AN1182">
        <v>0</v>
      </c>
      <c r="AO1182">
        <v>0</v>
      </c>
      <c r="AP1182">
        <v>1</v>
      </c>
      <c r="AQ1182">
        <v>1</v>
      </c>
      <c r="AR1182">
        <v>0</v>
      </c>
      <c r="AS1182" t="s">
        <v>3</v>
      </c>
      <c r="AT1182">
        <v>0.06</v>
      </c>
      <c r="AU1182" t="s">
        <v>23</v>
      </c>
      <c r="AV1182">
        <v>0</v>
      </c>
      <c r="AW1182">
        <v>2</v>
      </c>
      <c r="AX1182">
        <v>353033415</v>
      </c>
      <c r="AY1182">
        <v>1</v>
      </c>
      <c r="AZ1182">
        <v>0</v>
      </c>
      <c r="BA1182">
        <v>1182</v>
      </c>
      <c r="BB1182">
        <v>1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61.903799999999997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1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V1182">
        <v>0</v>
      </c>
      <c r="CW1182">
        <v>0</v>
      </c>
      <c r="CX1182">
        <f>ROUND(Y1182*Source!I378,7)</f>
        <v>0</v>
      </c>
      <c r="CY1182">
        <f t="shared" si="603"/>
        <v>1227.76</v>
      </c>
      <c r="CZ1182">
        <f t="shared" si="604"/>
        <v>1031.73</v>
      </c>
      <c r="DA1182">
        <f t="shared" si="605"/>
        <v>1.19</v>
      </c>
      <c r="DB1182">
        <f t="shared" si="606"/>
        <v>0</v>
      </c>
      <c r="DC1182">
        <f t="shared" si="607"/>
        <v>0</v>
      </c>
      <c r="DD1182" t="s">
        <v>3</v>
      </c>
      <c r="DE1182" t="s">
        <v>3</v>
      </c>
      <c r="DF1182">
        <f>ROUND(ROUND(AE1182*AI1182,2)*CX1182,2)</f>
        <v>0</v>
      </c>
      <c r="DG1182">
        <f t="shared" si="608"/>
        <v>0</v>
      </c>
      <c r="DH1182">
        <f t="shared" si="599"/>
        <v>0</v>
      </c>
      <c r="DI1182">
        <f t="shared" si="600"/>
        <v>0</v>
      </c>
      <c r="DJ1182">
        <f t="shared" si="609"/>
        <v>0</v>
      </c>
      <c r="DK1182">
        <v>0</v>
      </c>
      <c r="DL1182" t="s">
        <v>3</v>
      </c>
      <c r="DM1182">
        <v>0</v>
      </c>
      <c r="DN1182" t="s">
        <v>3</v>
      </c>
      <c r="DO1182">
        <v>0</v>
      </c>
    </row>
    <row r="1183" spans="1:119" x14ac:dyDescent="0.25">
      <c r="A1183">
        <f>ROW(Source!A378)</f>
        <v>378</v>
      </c>
      <c r="B1183">
        <v>353029544</v>
      </c>
      <c r="C1183">
        <v>353033382</v>
      </c>
      <c r="D1183">
        <v>342645106</v>
      </c>
      <c r="E1183">
        <v>113</v>
      </c>
      <c r="F1183">
        <v>1</v>
      </c>
      <c r="G1183">
        <v>1</v>
      </c>
      <c r="H1183">
        <v>3</v>
      </c>
      <c r="I1183" t="s">
        <v>1333</v>
      </c>
      <c r="J1183" t="s">
        <v>3</v>
      </c>
      <c r="K1183" t="s">
        <v>1377</v>
      </c>
      <c r="L1183">
        <v>1371</v>
      </c>
      <c r="N1183">
        <v>1013</v>
      </c>
      <c r="O1183" t="s">
        <v>21</v>
      </c>
      <c r="P1183" t="s">
        <v>21</v>
      </c>
      <c r="Q1183">
        <v>1</v>
      </c>
      <c r="W1183">
        <v>0</v>
      </c>
      <c r="X1183">
        <v>-950997571</v>
      </c>
      <c r="Y1183">
        <f t="shared" si="602"/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1</v>
      </c>
      <c r="AJ1183">
        <v>1</v>
      </c>
      <c r="AK1183">
        <v>1</v>
      </c>
      <c r="AL1183">
        <v>1</v>
      </c>
      <c r="AM1183">
        <v>-2</v>
      </c>
      <c r="AN1183">
        <v>1</v>
      </c>
      <c r="AO1183">
        <v>0</v>
      </c>
      <c r="AP1183">
        <v>1</v>
      </c>
      <c r="AQ1183">
        <v>1</v>
      </c>
      <c r="AR1183">
        <v>0</v>
      </c>
      <c r="AS1183" t="s">
        <v>3</v>
      </c>
      <c r="AT1183">
        <v>0</v>
      </c>
      <c r="AU1183" t="s">
        <v>23</v>
      </c>
      <c r="AV1183">
        <v>0</v>
      </c>
      <c r="AW1183">
        <v>2</v>
      </c>
      <c r="AX1183">
        <v>353033416</v>
      </c>
      <c r="AY1183">
        <v>1</v>
      </c>
      <c r="AZ1183">
        <v>0</v>
      </c>
      <c r="BA1183">
        <v>1183</v>
      </c>
      <c r="BB1183">
        <v>1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V1183">
        <v>0</v>
      </c>
      <c r="CW1183">
        <v>0</v>
      </c>
      <c r="CX1183">
        <f>ROUND(Y1183*Source!I378,7)</f>
        <v>0</v>
      </c>
      <c r="CY1183">
        <f t="shared" si="603"/>
        <v>0</v>
      </c>
      <c r="CZ1183">
        <f t="shared" si="604"/>
        <v>0</v>
      </c>
      <c r="DA1183">
        <f t="shared" si="605"/>
        <v>1</v>
      </c>
      <c r="DB1183">
        <f t="shared" si="606"/>
        <v>0</v>
      </c>
      <c r="DC1183">
        <f t="shared" si="607"/>
        <v>0</v>
      </c>
      <c r="DD1183" t="s">
        <v>3</v>
      </c>
      <c r="DE1183" t="s">
        <v>3</v>
      </c>
      <c r="DF1183">
        <f t="shared" ref="DF1183:DF1188" si="610">ROUND(ROUND(AE1183,2)*CX1183,2)</f>
        <v>0</v>
      </c>
      <c r="DG1183">
        <f t="shared" si="608"/>
        <v>0</v>
      </c>
      <c r="DH1183">
        <f t="shared" si="599"/>
        <v>0</v>
      </c>
      <c r="DI1183">
        <f t="shared" si="600"/>
        <v>0</v>
      </c>
      <c r="DJ1183">
        <f t="shared" si="609"/>
        <v>0</v>
      </c>
      <c r="DK1183">
        <v>0</v>
      </c>
      <c r="DL1183" t="s">
        <v>3</v>
      </c>
      <c r="DM1183">
        <v>0</v>
      </c>
      <c r="DN1183" t="s">
        <v>3</v>
      </c>
      <c r="DO1183">
        <v>0</v>
      </c>
    </row>
    <row r="1184" spans="1:119" x14ac:dyDescent="0.25">
      <c r="A1184">
        <f>ROW(Source!A378)</f>
        <v>378</v>
      </c>
      <c r="B1184">
        <v>353029544</v>
      </c>
      <c r="C1184">
        <v>353033382</v>
      </c>
      <c r="D1184">
        <v>342645129</v>
      </c>
      <c r="E1184">
        <v>113</v>
      </c>
      <c r="F1184">
        <v>1</v>
      </c>
      <c r="G1184">
        <v>1</v>
      </c>
      <c r="H1184">
        <v>3</v>
      </c>
      <c r="I1184" t="s">
        <v>1335</v>
      </c>
      <c r="J1184" t="s">
        <v>3</v>
      </c>
      <c r="K1184" t="s">
        <v>1336</v>
      </c>
      <c r="L1184">
        <v>1346</v>
      </c>
      <c r="N1184">
        <v>1009</v>
      </c>
      <c r="O1184" t="s">
        <v>1244</v>
      </c>
      <c r="P1184" t="s">
        <v>1244</v>
      </c>
      <c r="Q1184">
        <v>1</v>
      </c>
      <c r="W1184">
        <v>0</v>
      </c>
      <c r="X1184">
        <v>86920782</v>
      </c>
      <c r="Y1184">
        <f t="shared" si="602"/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1</v>
      </c>
      <c r="AJ1184">
        <v>1</v>
      </c>
      <c r="AK1184">
        <v>1</v>
      </c>
      <c r="AL1184">
        <v>1</v>
      </c>
      <c r="AM1184">
        <v>-2</v>
      </c>
      <c r="AN1184">
        <v>1</v>
      </c>
      <c r="AO1184">
        <v>0</v>
      </c>
      <c r="AP1184">
        <v>1</v>
      </c>
      <c r="AQ1184">
        <v>1</v>
      </c>
      <c r="AR1184">
        <v>0</v>
      </c>
      <c r="AS1184" t="s">
        <v>3</v>
      </c>
      <c r="AT1184">
        <v>0</v>
      </c>
      <c r="AU1184" t="s">
        <v>23</v>
      </c>
      <c r="AV1184">
        <v>0</v>
      </c>
      <c r="AW1184">
        <v>2</v>
      </c>
      <c r="AX1184">
        <v>353033417</v>
      </c>
      <c r="AY1184">
        <v>1</v>
      </c>
      <c r="AZ1184">
        <v>0</v>
      </c>
      <c r="BA1184">
        <v>1184</v>
      </c>
      <c r="BB1184">
        <v>1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V1184">
        <v>0</v>
      </c>
      <c r="CW1184">
        <v>0</v>
      </c>
      <c r="CX1184">
        <f>ROUND(Y1184*Source!I378,7)</f>
        <v>0</v>
      </c>
      <c r="CY1184">
        <f t="shared" si="603"/>
        <v>0</v>
      </c>
      <c r="CZ1184">
        <f t="shared" si="604"/>
        <v>0</v>
      </c>
      <c r="DA1184">
        <f t="shared" si="605"/>
        <v>1</v>
      </c>
      <c r="DB1184">
        <f t="shared" si="606"/>
        <v>0</v>
      </c>
      <c r="DC1184">
        <f t="shared" si="607"/>
        <v>0</v>
      </c>
      <c r="DD1184" t="s">
        <v>3</v>
      </c>
      <c r="DE1184" t="s">
        <v>3</v>
      </c>
      <c r="DF1184">
        <f t="shared" si="610"/>
        <v>0</v>
      </c>
      <c r="DG1184">
        <f t="shared" si="608"/>
        <v>0</v>
      </c>
      <c r="DH1184">
        <f t="shared" si="599"/>
        <v>0</v>
      </c>
      <c r="DI1184">
        <f t="shared" si="600"/>
        <v>0</v>
      </c>
      <c r="DJ1184">
        <f t="shared" si="609"/>
        <v>0</v>
      </c>
      <c r="DK1184">
        <v>0</v>
      </c>
      <c r="DL1184" t="s">
        <v>3</v>
      </c>
      <c r="DM1184">
        <v>0</v>
      </c>
      <c r="DN1184" t="s">
        <v>3</v>
      </c>
      <c r="DO1184">
        <v>0</v>
      </c>
    </row>
    <row r="1185" spans="1:119" x14ac:dyDescent="0.25">
      <c r="A1185">
        <f>ROW(Source!A378)</f>
        <v>378</v>
      </c>
      <c r="B1185">
        <v>353029544</v>
      </c>
      <c r="C1185">
        <v>353033382</v>
      </c>
      <c r="D1185">
        <v>342645155</v>
      </c>
      <c r="E1185">
        <v>113</v>
      </c>
      <c r="F1185">
        <v>1</v>
      </c>
      <c r="G1185">
        <v>1</v>
      </c>
      <c r="H1185">
        <v>3</v>
      </c>
      <c r="I1185" t="s">
        <v>1264</v>
      </c>
      <c r="J1185" t="s">
        <v>3</v>
      </c>
      <c r="K1185" t="s">
        <v>1378</v>
      </c>
      <c r="L1185">
        <v>1371</v>
      </c>
      <c r="N1185">
        <v>1013</v>
      </c>
      <c r="O1185" t="s">
        <v>21</v>
      </c>
      <c r="P1185" t="s">
        <v>21</v>
      </c>
      <c r="Q1185">
        <v>1</v>
      </c>
      <c r="W1185">
        <v>0</v>
      </c>
      <c r="X1185">
        <v>326010188</v>
      </c>
      <c r="Y1185">
        <f t="shared" si="602"/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1</v>
      </c>
      <c r="AJ1185">
        <v>1</v>
      </c>
      <c r="AK1185">
        <v>1</v>
      </c>
      <c r="AL1185">
        <v>1</v>
      </c>
      <c r="AM1185">
        <v>-2</v>
      </c>
      <c r="AN1185">
        <v>1</v>
      </c>
      <c r="AO1185">
        <v>0</v>
      </c>
      <c r="AP1185">
        <v>1</v>
      </c>
      <c r="AQ1185">
        <v>1</v>
      </c>
      <c r="AR1185">
        <v>0</v>
      </c>
      <c r="AS1185" t="s">
        <v>3</v>
      </c>
      <c r="AT1185">
        <v>0</v>
      </c>
      <c r="AU1185" t="s">
        <v>23</v>
      </c>
      <c r="AV1185">
        <v>0</v>
      </c>
      <c r="AW1185">
        <v>2</v>
      </c>
      <c r="AX1185">
        <v>353033418</v>
      </c>
      <c r="AY1185">
        <v>1</v>
      </c>
      <c r="AZ1185">
        <v>0</v>
      </c>
      <c r="BA1185">
        <v>1185</v>
      </c>
      <c r="BB1185">
        <v>1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V1185">
        <v>0</v>
      </c>
      <c r="CW1185">
        <v>0</v>
      </c>
      <c r="CX1185">
        <f>ROUND(Y1185*Source!I378,7)</f>
        <v>0</v>
      </c>
      <c r="CY1185">
        <f t="shared" si="603"/>
        <v>0</v>
      </c>
      <c r="CZ1185">
        <f t="shared" si="604"/>
        <v>0</v>
      </c>
      <c r="DA1185">
        <f t="shared" si="605"/>
        <v>1</v>
      </c>
      <c r="DB1185">
        <f t="shared" si="606"/>
        <v>0</v>
      </c>
      <c r="DC1185">
        <f t="shared" si="607"/>
        <v>0</v>
      </c>
      <c r="DD1185" t="s">
        <v>3</v>
      </c>
      <c r="DE1185" t="s">
        <v>3</v>
      </c>
      <c r="DF1185">
        <f t="shared" si="610"/>
        <v>0</v>
      </c>
      <c r="DG1185">
        <f t="shared" si="608"/>
        <v>0</v>
      </c>
      <c r="DH1185">
        <f t="shared" si="599"/>
        <v>0</v>
      </c>
      <c r="DI1185">
        <f t="shared" si="600"/>
        <v>0</v>
      </c>
      <c r="DJ1185">
        <f t="shared" si="609"/>
        <v>0</v>
      </c>
      <c r="DK1185">
        <v>0</v>
      </c>
      <c r="DL1185" t="s">
        <v>3</v>
      </c>
      <c r="DM1185">
        <v>0</v>
      </c>
      <c r="DN1185" t="s">
        <v>3</v>
      </c>
      <c r="DO1185">
        <v>0</v>
      </c>
    </row>
    <row r="1186" spans="1:119" x14ac:dyDescent="0.25">
      <c r="A1186">
        <f>ROW(Source!A379)</f>
        <v>379</v>
      </c>
      <c r="B1186">
        <v>353029544</v>
      </c>
      <c r="C1186">
        <v>353033419</v>
      </c>
      <c r="D1186">
        <v>342640193</v>
      </c>
      <c r="E1186">
        <v>113</v>
      </c>
      <c r="F1186">
        <v>1</v>
      </c>
      <c r="G1186">
        <v>1</v>
      </c>
      <c r="H1186">
        <v>1</v>
      </c>
      <c r="I1186" t="s">
        <v>1322</v>
      </c>
      <c r="J1186" t="s">
        <v>3</v>
      </c>
      <c r="K1186" t="s">
        <v>1323</v>
      </c>
      <c r="L1186">
        <v>1191</v>
      </c>
      <c r="N1186">
        <v>1013</v>
      </c>
      <c r="O1186" t="s">
        <v>1221</v>
      </c>
      <c r="P1186" t="s">
        <v>1221</v>
      </c>
      <c r="Q1186">
        <v>1</v>
      </c>
      <c r="W1186">
        <v>0</v>
      </c>
      <c r="X1186">
        <v>1014935341</v>
      </c>
      <c r="Y1186">
        <f>(AT1186*ROUND(0.84,7))</f>
        <v>13.775999999999998</v>
      </c>
      <c r="AA1186">
        <v>0</v>
      </c>
      <c r="AB1186">
        <v>0</v>
      </c>
      <c r="AC1186">
        <v>0</v>
      </c>
      <c r="AD1186">
        <v>526.58000000000004</v>
      </c>
      <c r="AE1186">
        <v>0</v>
      </c>
      <c r="AF1186">
        <v>0</v>
      </c>
      <c r="AG1186">
        <v>0</v>
      </c>
      <c r="AH1186">
        <v>526.58000000000004</v>
      </c>
      <c r="AI1186">
        <v>1</v>
      </c>
      <c r="AJ1186">
        <v>1</v>
      </c>
      <c r="AK1186">
        <v>1</v>
      </c>
      <c r="AL1186">
        <v>1</v>
      </c>
      <c r="AM1186">
        <v>-2</v>
      </c>
      <c r="AN1186">
        <v>0</v>
      </c>
      <c r="AO1186">
        <v>0</v>
      </c>
      <c r="AP1186">
        <v>1</v>
      </c>
      <c r="AQ1186">
        <v>1</v>
      </c>
      <c r="AR1186">
        <v>0</v>
      </c>
      <c r="AS1186" t="s">
        <v>3</v>
      </c>
      <c r="AT1186">
        <v>16.399999999999999</v>
      </c>
      <c r="AU1186" t="s">
        <v>24</v>
      </c>
      <c r="AV1186">
        <v>1</v>
      </c>
      <c r="AW1186">
        <v>2</v>
      </c>
      <c r="AX1186">
        <v>353033438</v>
      </c>
      <c r="AY1186">
        <v>1</v>
      </c>
      <c r="AZ1186">
        <v>0</v>
      </c>
      <c r="BA1186">
        <v>1186</v>
      </c>
      <c r="BB1186">
        <v>1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8635.9120000000003</v>
      </c>
      <c r="BN1186">
        <v>16.399999999999999</v>
      </c>
      <c r="BO1186">
        <v>0</v>
      </c>
      <c r="BP1186">
        <v>1</v>
      </c>
      <c r="BQ1186">
        <v>0</v>
      </c>
      <c r="BR1186">
        <v>0</v>
      </c>
      <c r="BS1186">
        <v>0</v>
      </c>
      <c r="BT1186">
        <v>7254.16608</v>
      </c>
      <c r="BU1186">
        <v>13.775999999999998</v>
      </c>
      <c r="BV1186">
        <v>0</v>
      </c>
      <c r="BW1186">
        <v>1</v>
      </c>
      <c r="CU1186">
        <f>ROUND(AT1186*Source!I379*AH1186*AL1186,2)</f>
        <v>8635.91</v>
      </c>
      <c r="CV1186">
        <f>ROUND(Y1186*Source!I379,7)</f>
        <v>13.776</v>
      </c>
      <c r="CW1186">
        <v>0</v>
      </c>
      <c r="CX1186">
        <f>ROUND(Y1186*Source!I379,7)</f>
        <v>13.776</v>
      </c>
      <c r="CY1186">
        <f>AD1186</f>
        <v>526.58000000000004</v>
      </c>
      <c r="CZ1186">
        <f>AH1186</f>
        <v>526.58000000000004</v>
      </c>
      <c r="DA1186">
        <f>AL1186</f>
        <v>1</v>
      </c>
      <c r="DB1186">
        <f>ROUND((ROUND(AT1186*CZ1186,2)*ROUND(0.84,7)),6)</f>
        <v>7254.1643999999997</v>
      </c>
      <c r="DC1186">
        <f>ROUND((ROUND(AT1186*AG1186,2)*ROUND(0.84,7)),6)</f>
        <v>0</v>
      </c>
      <c r="DD1186" t="s">
        <v>3</v>
      </c>
      <c r="DE1186" t="s">
        <v>3</v>
      </c>
      <c r="DF1186">
        <f t="shared" si="610"/>
        <v>0</v>
      </c>
      <c r="DG1186">
        <f t="shared" si="608"/>
        <v>0</v>
      </c>
      <c r="DH1186">
        <f t="shared" si="599"/>
        <v>0</v>
      </c>
      <c r="DI1186">
        <f t="shared" si="600"/>
        <v>7254.17</v>
      </c>
      <c r="DJ1186">
        <f>DI1186</f>
        <v>7254.17</v>
      </c>
      <c r="DK1186">
        <v>1</v>
      </c>
      <c r="DL1186" t="s">
        <v>3</v>
      </c>
      <c r="DM1186">
        <v>0</v>
      </c>
      <c r="DN1186" t="s">
        <v>3</v>
      </c>
      <c r="DO1186">
        <v>0</v>
      </c>
    </row>
    <row r="1187" spans="1:119" x14ac:dyDescent="0.25">
      <c r="A1187">
        <f>ROW(Source!A379)</f>
        <v>379</v>
      </c>
      <c r="B1187">
        <v>353029544</v>
      </c>
      <c r="C1187">
        <v>353033419</v>
      </c>
      <c r="D1187">
        <v>342640393</v>
      </c>
      <c r="E1187">
        <v>113</v>
      </c>
      <c r="F1187">
        <v>1</v>
      </c>
      <c r="G1187">
        <v>1</v>
      </c>
      <c r="H1187">
        <v>1</v>
      </c>
      <c r="I1187" t="s">
        <v>1222</v>
      </c>
      <c r="J1187" t="s">
        <v>3</v>
      </c>
      <c r="K1187" t="s">
        <v>1223</v>
      </c>
      <c r="L1187">
        <v>1191</v>
      </c>
      <c r="N1187">
        <v>1013</v>
      </c>
      <c r="O1187" t="s">
        <v>1221</v>
      </c>
      <c r="P1187" t="s">
        <v>1221</v>
      </c>
      <c r="Q1187">
        <v>1</v>
      </c>
      <c r="W1187">
        <v>0</v>
      </c>
      <c r="X1187">
        <v>-1417349443</v>
      </c>
      <c r="Y1187">
        <f>(AT1187*ROUND(0.84,7))</f>
        <v>0.63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1</v>
      </c>
      <c r="AJ1187">
        <v>1</v>
      </c>
      <c r="AK1187">
        <v>1</v>
      </c>
      <c r="AL1187">
        <v>1</v>
      </c>
      <c r="AM1187">
        <v>-2</v>
      </c>
      <c r="AN1187">
        <v>0</v>
      </c>
      <c r="AO1187">
        <v>0</v>
      </c>
      <c r="AP1187">
        <v>1</v>
      </c>
      <c r="AQ1187">
        <v>1</v>
      </c>
      <c r="AR1187">
        <v>0</v>
      </c>
      <c r="AS1187" t="s">
        <v>3</v>
      </c>
      <c r="AT1187">
        <v>0.75</v>
      </c>
      <c r="AU1187" t="s">
        <v>24</v>
      </c>
      <c r="AV1187">
        <v>2</v>
      </c>
      <c r="AW1187">
        <v>2</v>
      </c>
      <c r="AX1187">
        <v>353033439</v>
      </c>
      <c r="AY1187">
        <v>1</v>
      </c>
      <c r="AZ1187">
        <v>0</v>
      </c>
      <c r="BA1187">
        <v>1187</v>
      </c>
      <c r="BB1187">
        <v>1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V1187">
        <v>0</v>
      </c>
      <c r="CW1187">
        <v>0</v>
      </c>
      <c r="CX1187">
        <f>ROUND(Y1187*Source!I379,7)</f>
        <v>0.63</v>
      </c>
      <c r="CY1187">
        <f>AD1187</f>
        <v>0</v>
      </c>
      <c r="CZ1187">
        <f>AH1187</f>
        <v>0</v>
      </c>
      <c r="DA1187">
        <f>AL1187</f>
        <v>1</v>
      </c>
      <c r="DB1187">
        <f>ROUND((ROUND(AT1187*CZ1187,2)*ROUND(0.84,7)),6)</f>
        <v>0</v>
      </c>
      <c r="DC1187">
        <f>ROUND((ROUND(AT1187*AG1187,2)*ROUND(0.84,7)),6)</f>
        <v>0</v>
      </c>
      <c r="DD1187" t="s">
        <v>3</v>
      </c>
      <c r="DE1187" t="s">
        <v>3</v>
      </c>
      <c r="DF1187">
        <f t="shared" si="610"/>
        <v>0</v>
      </c>
      <c r="DG1187">
        <f t="shared" si="608"/>
        <v>0</v>
      </c>
      <c r="DH1187">
        <f t="shared" si="599"/>
        <v>0</v>
      </c>
      <c r="DI1187">
        <f t="shared" si="600"/>
        <v>0</v>
      </c>
      <c r="DJ1187">
        <f>DI1187</f>
        <v>0</v>
      </c>
      <c r="DK1187">
        <v>0</v>
      </c>
      <c r="DL1187" t="s">
        <v>3</v>
      </c>
      <c r="DM1187">
        <v>0</v>
      </c>
      <c r="DN1187" t="s">
        <v>3</v>
      </c>
      <c r="DO1187">
        <v>0</v>
      </c>
    </row>
    <row r="1188" spans="1:119" x14ac:dyDescent="0.25">
      <c r="A1188">
        <f>ROW(Source!A379)</f>
        <v>379</v>
      </c>
      <c r="B1188">
        <v>353029544</v>
      </c>
      <c r="C1188">
        <v>353033419</v>
      </c>
      <c r="D1188">
        <v>342765643</v>
      </c>
      <c r="E1188">
        <v>1</v>
      </c>
      <c r="F1188">
        <v>1</v>
      </c>
      <c r="G1188">
        <v>1</v>
      </c>
      <c r="H1188">
        <v>2</v>
      </c>
      <c r="I1188" t="s">
        <v>1229</v>
      </c>
      <c r="J1188" t="s">
        <v>1230</v>
      </c>
      <c r="K1188" t="s">
        <v>1231</v>
      </c>
      <c r="L1188">
        <v>1368</v>
      </c>
      <c r="N1188">
        <v>1011</v>
      </c>
      <c r="O1188" t="s">
        <v>1227</v>
      </c>
      <c r="P1188" t="s">
        <v>1227</v>
      </c>
      <c r="Q1188">
        <v>1</v>
      </c>
      <c r="W1188">
        <v>0</v>
      </c>
      <c r="X1188">
        <v>1503848564</v>
      </c>
      <c r="Y1188">
        <f>(AT1188*ROUND(0.84,7))</f>
        <v>0.63</v>
      </c>
      <c r="AA1188">
        <v>0</v>
      </c>
      <c r="AB1188">
        <v>583.05999999999995</v>
      </c>
      <c r="AC1188">
        <v>597.98</v>
      </c>
      <c r="AD1188">
        <v>0</v>
      </c>
      <c r="AE1188">
        <v>0</v>
      </c>
      <c r="AF1188">
        <v>477.92</v>
      </c>
      <c r="AG1188">
        <v>597.98</v>
      </c>
      <c r="AH1188">
        <v>0</v>
      </c>
      <c r="AI1188">
        <v>1</v>
      </c>
      <c r="AJ1188">
        <v>1.22</v>
      </c>
      <c r="AK1188">
        <v>1</v>
      </c>
      <c r="AL1188">
        <v>1</v>
      </c>
      <c r="AM1188">
        <v>2</v>
      </c>
      <c r="AN1188">
        <v>0</v>
      </c>
      <c r="AO1188">
        <v>0</v>
      </c>
      <c r="AP1188">
        <v>1</v>
      </c>
      <c r="AQ1188">
        <v>1</v>
      </c>
      <c r="AR1188">
        <v>0</v>
      </c>
      <c r="AS1188" t="s">
        <v>3</v>
      </c>
      <c r="AT1188">
        <v>0.75</v>
      </c>
      <c r="AU1188" t="s">
        <v>24</v>
      </c>
      <c r="AV1188">
        <v>1</v>
      </c>
      <c r="AW1188">
        <v>2</v>
      </c>
      <c r="AX1188">
        <v>353033440</v>
      </c>
      <c r="AY1188">
        <v>1</v>
      </c>
      <c r="AZ1188">
        <v>0</v>
      </c>
      <c r="BA1188">
        <v>1188</v>
      </c>
      <c r="BB1188">
        <v>1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358.44</v>
      </c>
      <c r="BL1188">
        <v>448.48500000000001</v>
      </c>
      <c r="BM1188">
        <v>0</v>
      </c>
      <c r="BN1188">
        <v>0</v>
      </c>
      <c r="BO1188">
        <v>0.75</v>
      </c>
      <c r="BP1188">
        <v>1</v>
      </c>
      <c r="BQ1188">
        <v>0</v>
      </c>
      <c r="BR1188">
        <v>301.08960000000002</v>
      </c>
      <c r="BS1188">
        <v>376.72739999999999</v>
      </c>
      <c r="BT1188">
        <v>0</v>
      </c>
      <c r="BU1188">
        <v>0</v>
      </c>
      <c r="BV1188">
        <v>0.63</v>
      </c>
      <c r="BW1188">
        <v>1</v>
      </c>
      <c r="CV1188">
        <v>0</v>
      </c>
      <c r="CW1188">
        <f>ROUND(Y1188*Source!I379*DO1188,7)</f>
        <v>0.63</v>
      </c>
      <c r="CX1188">
        <f>ROUND(Y1188*Source!I379,7)</f>
        <v>0.63</v>
      </c>
      <c r="CY1188">
        <f>AB1188</f>
        <v>583.05999999999995</v>
      </c>
      <c r="CZ1188">
        <f>AF1188</f>
        <v>477.92</v>
      </c>
      <c r="DA1188">
        <f>AJ1188</f>
        <v>1.22</v>
      </c>
      <c r="DB1188">
        <f>ROUND((ROUND(AT1188*CZ1188,2)*ROUND(0.84,7)),6)</f>
        <v>301.08960000000002</v>
      </c>
      <c r="DC1188">
        <f>ROUND((ROUND(AT1188*AG1188,2)*ROUND(0.84,7)),6)</f>
        <v>376.73160000000001</v>
      </c>
      <c r="DD1188" t="s">
        <v>3</v>
      </c>
      <c r="DE1188" t="s">
        <v>3</v>
      </c>
      <c r="DF1188">
        <f t="shared" si="610"/>
        <v>0</v>
      </c>
      <c r="DG1188">
        <f>ROUND(ROUND(AF1188*AJ1188,2)*CX1188,2)</f>
        <v>367.33</v>
      </c>
      <c r="DH1188">
        <f t="shared" si="599"/>
        <v>376.73</v>
      </c>
      <c r="DI1188">
        <f t="shared" si="600"/>
        <v>0</v>
      </c>
      <c r="DJ1188">
        <f>DG1188+DH1188</f>
        <v>744.06</v>
      </c>
      <c r="DK1188">
        <v>0</v>
      </c>
      <c r="DL1188" t="s">
        <v>1228</v>
      </c>
      <c r="DM1188">
        <v>4</v>
      </c>
      <c r="DN1188" t="s">
        <v>1221</v>
      </c>
      <c r="DO1188">
        <v>1</v>
      </c>
    </row>
    <row r="1189" spans="1:119" x14ac:dyDescent="0.25">
      <c r="A1189">
        <f>ROW(Source!A379)</f>
        <v>379</v>
      </c>
      <c r="B1189">
        <v>353029544</v>
      </c>
      <c r="C1189">
        <v>353033419</v>
      </c>
      <c r="D1189">
        <v>342713971</v>
      </c>
      <c r="E1189">
        <v>1</v>
      </c>
      <c r="F1189">
        <v>1</v>
      </c>
      <c r="G1189">
        <v>1</v>
      </c>
      <c r="H1189">
        <v>3</v>
      </c>
      <c r="I1189" t="s">
        <v>1354</v>
      </c>
      <c r="J1189" t="s">
        <v>1355</v>
      </c>
      <c r="K1189" t="s">
        <v>1356</v>
      </c>
      <c r="L1189">
        <v>1346</v>
      </c>
      <c r="N1189">
        <v>1009</v>
      </c>
      <c r="O1189" t="s">
        <v>1244</v>
      </c>
      <c r="P1189" t="s">
        <v>1244</v>
      </c>
      <c r="Q1189">
        <v>1</v>
      </c>
      <c r="W1189">
        <v>0</v>
      </c>
      <c r="X1189">
        <v>-1352590515</v>
      </c>
      <c r="Y1189">
        <f t="shared" ref="Y1189:Y1203" si="611">(AT1189*ROUND(0,7))</f>
        <v>0</v>
      </c>
      <c r="AA1189">
        <v>103.6</v>
      </c>
      <c r="AB1189">
        <v>0</v>
      </c>
      <c r="AC1189">
        <v>0</v>
      </c>
      <c r="AD1189">
        <v>0</v>
      </c>
      <c r="AE1189">
        <v>58.53</v>
      </c>
      <c r="AF1189">
        <v>0</v>
      </c>
      <c r="AG1189">
        <v>0</v>
      </c>
      <c r="AH1189">
        <v>0</v>
      </c>
      <c r="AI1189">
        <v>1.77</v>
      </c>
      <c r="AJ1189">
        <v>1</v>
      </c>
      <c r="AK1189">
        <v>1</v>
      </c>
      <c r="AL1189">
        <v>1</v>
      </c>
      <c r="AM1189">
        <v>2</v>
      </c>
      <c r="AN1189">
        <v>0</v>
      </c>
      <c r="AO1189">
        <v>0</v>
      </c>
      <c r="AP1189">
        <v>1</v>
      </c>
      <c r="AQ1189">
        <v>1</v>
      </c>
      <c r="AR1189">
        <v>0</v>
      </c>
      <c r="AS1189" t="s">
        <v>3</v>
      </c>
      <c r="AT1189">
        <v>0.03</v>
      </c>
      <c r="AU1189" t="s">
        <v>23</v>
      </c>
      <c r="AV1189">
        <v>0</v>
      </c>
      <c r="AW1189">
        <v>2</v>
      </c>
      <c r="AX1189">
        <v>353033441</v>
      </c>
      <c r="AY1189">
        <v>1</v>
      </c>
      <c r="AZ1189">
        <v>0</v>
      </c>
      <c r="BA1189">
        <v>1189</v>
      </c>
      <c r="BB1189">
        <v>1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1.7559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1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CV1189">
        <v>0</v>
      </c>
      <c r="CW1189">
        <v>0</v>
      </c>
      <c r="CX1189">
        <f>ROUND(Y1189*Source!I379,7)</f>
        <v>0</v>
      </c>
      <c r="CY1189">
        <f t="shared" ref="CY1189:CY1203" si="612">AA1189</f>
        <v>103.6</v>
      </c>
      <c r="CZ1189">
        <f t="shared" ref="CZ1189:CZ1203" si="613">AE1189</f>
        <v>58.53</v>
      </c>
      <c r="DA1189">
        <f t="shared" ref="DA1189:DA1203" si="614">AI1189</f>
        <v>1.77</v>
      </c>
      <c r="DB1189">
        <f t="shared" ref="DB1189:DB1203" si="615">ROUND((ROUND(AT1189*CZ1189,2)*ROUND(0,7)),6)</f>
        <v>0</v>
      </c>
      <c r="DC1189">
        <f t="shared" ref="DC1189:DC1203" si="616">ROUND((ROUND(AT1189*AG1189,2)*ROUND(0,7)),6)</f>
        <v>0</v>
      </c>
      <c r="DD1189" t="s">
        <v>3</v>
      </c>
      <c r="DE1189" t="s">
        <v>3</v>
      </c>
      <c r="DF1189">
        <f>ROUND(ROUND(AE1189*AI1189,2)*CX1189,2)</f>
        <v>0</v>
      </c>
      <c r="DG1189">
        <f t="shared" ref="DG1189:DG1205" si="617">ROUND(ROUND(AF1189,2)*CX1189,2)</f>
        <v>0</v>
      </c>
      <c r="DH1189">
        <f t="shared" si="599"/>
        <v>0</v>
      </c>
      <c r="DI1189">
        <f t="shared" si="600"/>
        <v>0</v>
      </c>
      <c r="DJ1189">
        <f t="shared" ref="DJ1189:DJ1203" si="618">DF1189</f>
        <v>0</v>
      </c>
      <c r="DK1189">
        <v>0</v>
      </c>
      <c r="DL1189" t="s">
        <v>3</v>
      </c>
      <c r="DM1189">
        <v>0</v>
      </c>
      <c r="DN1189" t="s">
        <v>3</v>
      </c>
      <c r="DO1189">
        <v>0</v>
      </c>
    </row>
    <row r="1190" spans="1:119" x14ac:dyDescent="0.25">
      <c r="A1190">
        <f>ROW(Source!A379)</f>
        <v>379</v>
      </c>
      <c r="B1190">
        <v>353029544</v>
      </c>
      <c r="C1190">
        <v>353033419</v>
      </c>
      <c r="D1190">
        <v>342717284</v>
      </c>
      <c r="E1190">
        <v>1</v>
      </c>
      <c r="F1190">
        <v>1</v>
      </c>
      <c r="G1190">
        <v>1</v>
      </c>
      <c r="H1190">
        <v>3</v>
      </c>
      <c r="I1190" t="s">
        <v>1357</v>
      </c>
      <c r="J1190" t="s">
        <v>1358</v>
      </c>
      <c r="K1190" t="s">
        <v>1359</v>
      </c>
      <c r="L1190">
        <v>1348</v>
      </c>
      <c r="N1190">
        <v>1009</v>
      </c>
      <c r="O1190" t="s">
        <v>811</v>
      </c>
      <c r="P1190" t="s">
        <v>811</v>
      </c>
      <c r="Q1190">
        <v>1000</v>
      </c>
      <c r="W1190">
        <v>0</v>
      </c>
      <c r="X1190">
        <v>-1952709209</v>
      </c>
      <c r="Y1190">
        <f t="shared" si="611"/>
        <v>0</v>
      </c>
      <c r="AA1190">
        <v>87870.25</v>
      </c>
      <c r="AB1190">
        <v>0</v>
      </c>
      <c r="AC1190">
        <v>0</v>
      </c>
      <c r="AD1190">
        <v>0</v>
      </c>
      <c r="AE1190">
        <v>70296.2</v>
      </c>
      <c r="AF1190">
        <v>0</v>
      </c>
      <c r="AG1190">
        <v>0</v>
      </c>
      <c r="AH1190">
        <v>0</v>
      </c>
      <c r="AI1190">
        <v>1.25</v>
      </c>
      <c r="AJ1190">
        <v>1</v>
      </c>
      <c r="AK1190">
        <v>1</v>
      </c>
      <c r="AL1190">
        <v>1</v>
      </c>
      <c r="AM1190">
        <v>2</v>
      </c>
      <c r="AN1190">
        <v>0</v>
      </c>
      <c r="AO1190">
        <v>0</v>
      </c>
      <c r="AP1190">
        <v>1</v>
      </c>
      <c r="AQ1190">
        <v>1</v>
      </c>
      <c r="AR1190">
        <v>0</v>
      </c>
      <c r="AS1190" t="s">
        <v>3</v>
      </c>
      <c r="AT1190">
        <v>2.3000000000000001E-4</v>
      </c>
      <c r="AU1190" t="s">
        <v>23</v>
      </c>
      <c r="AV1190">
        <v>0</v>
      </c>
      <c r="AW1190">
        <v>2</v>
      </c>
      <c r="AX1190">
        <v>353033442</v>
      </c>
      <c r="AY1190">
        <v>1</v>
      </c>
      <c r="AZ1190">
        <v>0</v>
      </c>
      <c r="BA1190">
        <v>1190</v>
      </c>
      <c r="BB1190">
        <v>1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16.168126000000001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1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V1190">
        <v>0</v>
      </c>
      <c r="CW1190">
        <v>0</v>
      </c>
      <c r="CX1190">
        <f>ROUND(Y1190*Source!I379,7)</f>
        <v>0</v>
      </c>
      <c r="CY1190">
        <f t="shared" si="612"/>
        <v>87870.25</v>
      </c>
      <c r="CZ1190">
        <f t="shared" si="613"/>
        <v>70296.2</v>
      </c>
      <c r="DA1190">
        <f t="shared" si="614"/>
        <v>1.25</v>
      </c>
      <c r="DB1190">
        <f t="shared" si="615"/>
        <v>0</v>
      </c>
      <c r="DC1190">
        <f t="shared" si="616"/>
        <v>0</v>
      </c>
      <c r="DD1190" t="s">
        <v>3</v>
      </c>
      <c r="DE1190" t="s">
        <v>3</v>
      </c>
      <c r="DF1190">
        <f>ROUND(ROUND(AE1190*AI1190,2)*CX1190,2)</f>
        <v>0</v>
      </c>
      <c r="DG1190">
        <f t="shared" si="617"/>
        <v>0</v>
      </c>
      <c r="DH1190">
        <f t="shared" si="599"/>
        <v>0</v>
      </c>
      <c r="DI1190">
        <f t="shared" si="600"/>
        <v>0</v>
      </c>
      <c r="DJ1190">
        <f t="shared" si="618"/>
        <v>0</v>
      </c>
      <c r="DK1190">
        <v>0</v>
      </c>
      <c r="DL1190" t="s">
        <v>3</v>
      </c>
      <c r="DM1190">
        <v>0</v>
      </c>
      <c r="DN1190" t="s">
        <v>3</v>
      </c>
      <c r="DO1190">
        <v>0</v>
      </c>
    </row>
    <row r="1191" spans="1:119" x14ac:dyDescent="0.25">
      <c r="A1191">
        <f>ROW(Source!A379)</f>
        <v>379</v>
      </c>
      <c r="B1191">
        <v>353029544</v>
      </c>
      <c r="C1191">
        <v>353033419</v>
      </c>
      <c r="D1191">
        <v>342718355</v>
      </c>
      <c r="E1191">
        <v>1</v>
      </c>
      <c r="F1191">
        <v>1</v>
      </c>
      <c r="G1191">
        <v>1</v>
      </c>
      <c r="H1191">
        <v>3</v>
      </c>
      <c r="I1191" t="s">
        <v>1248</v>
      </c>
      <c r="J1191" t="s">
        <v>1249</v>
      </c>
      <c r="K1191" t="s">
        <v>1250</v>
      </c>
      <c r="L1191">
        <v>1346</v>
      </c>
      <c r="N1191">
        <v>1009</v>
      </c>
      <c r="O1191" t="s">
        <v>1244</v>
      </c>
      <c r="P1191" t="s">
        <v>1244</v>
      </c>
      <c r="Q1191">
        <v>1</v>
      </c>
      <c r="W1191">
        <v>0</v>
      </c>
      <c r="X1191">
        <v>-1749521197</v>
      </c>
      <c r="Y1191">
        <f t="shared" si="611"/>
        <v>0</v>
      </c>
      <c r="AA1191">
        <v>80.8</v>
      </c>
      <c r="AB1191">
        <v>0</v>
      </c>
      <c r="AC1191">
        <v>0</v>
      </c>
      <c r="AD1191">
        <v>0</v>
      </c>
      <c r="AE1191">
        <v>56.11</v>
      </c>
      <c r="AF1191">
        <v>0</v>
      </c>
      <c r="AG1191">
        <v>0</v>
      </c>
      <c r="AH1191">
        <v>0</v>
      </c>
      <c r="AI1191">
        <v>1.44</v>
      </c>
      <c r="AJ1191">
        <v>1</v>
      </c>
      <c r="AK1191">
        <v>1</v>
      </c>
      <c r="AL1191">
        <v>1</v>
      </c>
      <c r="AM1191">
        <v>2</v>
      </c>
      <c r="AN1191">
        <v>0</v>
      </c>
      <c r="AO1191">
        <v>0</v>
      </c>
      <c r="AP1191">
        <v>1</v>
      </c>
      <c r="AQ1191">
        <v>1</v>
      </c>
      <c r="AR1191">
        <v>0</v>
      </c>
      <c r="AS1191" t="s">
        <v>3</v>
      </c>
      <c r="AT1191">
        <v>0.02</v>
      </c>
      <c r="AU1191" t="s">
        <v>23</v>
      </c>
      <c r="AV1191">
        <v>0</v>
      </c>
      <c r="AW1191">
        <v>2</v>
      </c>
      <c r="AX1191">
        <v>353033443</v>
      </c>
      <c r="AY1191">
        <v>1</v>
      </c>
      <c r="AZ1191">
        <v>0</v>
      </c>
      <c r="BA1191">
        <v>1191</v>
      </c>
      <c r="BB1191">
        <v>1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1.1222000000000001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1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CV1191">
        <v>0</v>
      </c>
      <c r="CW1191">
        <v>0</v>
      </c>
      <c r="CX1191">
        <f>ROUND(Y1191*Source!I379,7)</f>
        <v>0</v>
      </c>
      <c r="CY1191">
        <f t="shared" si="612"/>
        <v>80.8</v>
      </c>
      <c r="CZ1191">
        <f t="shared" si="613"/>
        <v>56.11</v>
      </c>
      <c r="DA1191">
        <f t="shared" si="614"/>
        <v>1.44</v>
      </c>
      <c r="DB1191">
        <f t="shared" si="615"/>
        <v>0</v>
      </c>
      <c r="DC1191">
        <f t="shared" si="616"/>
        <v>0</v>
      </c>
      <c r="DD1191" t="s">
        <v>3</v>
      </c>
      <c r="DE1191" t="s">
        <v>3</v>
      </c>
      <c r="DF1191">
        <f>ROUND(ROUND(AE1191*AI1191,2)*CX1191,2)</f>
        <v>0</v>
      </c>
      <c r="DG1191">
        <f t="shared" si="617"/>
        <v>0</v>
      </c>
      <c r="DH1191">
        <f t="shared" si="599"/>
        <v>0</v>
      </c>
      <c r="DI1191">
        <f t="shared" si="600"/>
        <v>0</v>
      </c>
      <c r="DJ1191">
        <f t="shared" si="618"/>
        <v>0</v>
      </c>
      <c r="DK1191">
        <v>0</v>
      </c>
      <c r="DL1191" t="s">
        <v>3</v>
      </c>
      <c r="DM1191">
        <v>0</v>
      </c>
      <c r="DN1191" t="s">
        <v>3</v>
      </c>
      <c r="DO1191">
        <v>0</v>
      </c>
    </row>
    <row r="1192" spans="1:119" x14ac:dyDescent="0.25">
      <c r="A1192">
        <f>ROW(Source!A379)</f>
        <v>379</v>
      </c>
      <c r="B1192">
        <v>353029544</v>
      </c>
      <c r="C1192">
        <v>353033419</v>
      </c>
      <c r="D1192">
        <v>342641712</v>
      </c>
      <c r="E1192">
        <v>113</v>
      </c>
      <c r="F1192">
        <v>1</v>
      </c>
      <c r="G1192">
        <v>1</v>
      </c>
      <c r="H1192">
        <v>3</v>
      </c>
      <c r="I1192" t="s">
        <v>1388</v>
      </c>
      <c r="J1192" t="s">
        <v>3</v>
      </c>
      <c r="K1192" t="s">
        <v>1389</v>
      </c>
      <c r="L1192">
        <v>1371</v>
      </c>
      <c r="N1192">
        <v>1013</v>
      </c>
      <c r="O1192" t="s">
        <v>21</v>
      </c>
      <c r="P1192" t="s">
        <v>21</v>
      </c>
      <c r="Q1192">
        <v>1</v>
      </c>
      <c r="W1192">
        <v>0</v>
      </c>
      <c r="X1192">
        <v>-1729700736</v>
      </c>
      <c r="Y1192">
        <f t="shared" si="611"/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1</v>
      </c>
      <c r="AJ1192">
        <v>1</v>
      </c>
      <c r="AK1192">
        <v>1</v>
      </c>
      <c r="AL1192">
        <v>1</v>
      </c>
      <c r="AM1192">
        <v>-2</v>
      </c>
      <c r="AN1192">
        <v>1</v>
      </c>
      <c r="AO1192">
        <v>0</v>
      </c>
      <c r="AP1192">
        <v>1</v>
      </c>
      <c r="AQ1192">
        <v>1</v>
      </c>
      <c r="AR1192">
        <v>0</v>
      </c>
      <c r="AS1192" t="s">
        <v>3</v>
      </c>
      <c r="AT1192">
        <v>0</v>
      </c>
      <c r="AU1192" t="s">
        <v>23</v>
      </c>
      <c r="AV1192">
        <v>0</v>
      </c>
      <c r="AW1192">
        <v>2</v>
      </c>
      <c r="AX1192">
        <v>353033444</v>
      </c>
      <c r="AY1192">
        <v>1</v>
      </c>
      <c r="AZ1192">
        <v>0</v>
      </c>
      <c r="BA1192">
        <v>1192</v>
      </c>
      <c r="BB1192">
        <v>1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V1192">
        <v>0</v>
      </c>
      <c r="CW1192">
        <v>0</v>
      </c>
      <c r="CX1192">
        <f>ROUND(Y1192*Source!I379,7)</f>
        <v>0</v>
      </c>
      <c r="CY1192">
        <f t="shared" si="612"/>
        <v>0</v>
      </c>
      <c r="CZ1192">
        <f t="shared" si="613"/>
        <v>0</v>
      </c>
      <c r="DA1192">
        <f t="shared" si="614"/>
        <v>1</v>
      </c>
      <c r="DB1192">
        <f t="shared" si="615"/>
        <v>0</v>
      </c>
      <c r="DC1192">
        <f t="shared" si="616"/>
        <v>0</v>
      </c>
      <c r="DD1192" t="s">
        <v>3</v>
      </c>
      <c r="DE1192" t="s">
        <v>3</v>
      </c>
      <c r="DF1192">
        <f>ROUND(ROUND(AE1192,2)*CX1192,2)</f>
        <v>0</v>
      </c>
      <c r="DG1192">
        <f t="shared" si="617"/>
        <v>0</v>
      </c>
      <c r="DH1192">
        <f t="shared" si="599"/>
        <v>0</v>
      </c>
      <c r="DI1192">
        <f t="shared" si="600"/>
        <v>0</v>
      </c>
      <c r="DJ1192">
        <f t="shared" si="618"/>
        <v>0</v>
      </c>
      <c r="DK1192">
        <v>0</v>
      </c>
      <c r="DL1192" t="s">
        <v>3</v>
      </c>
      <c r="DM1192">
        <v>0</v>
      </c>
      <c r="DN1192" t="s">
        <v>3</v>
      </c>
      <c r="DO1192">
        <v>0</v>
      </c>
    </row>
    <row r="1193" spans="1:119" x14ac:dyDescent="0.25">
      <c r="A1193">
        <f>ROW(Source!A379)</f>
        <v>379</v>
      </c>
      <c r="B1193">
        <v>353029544</v>
      </c>
      <c r="C1193">
        <v>353033419</v>
      </c>
      <c r="D1193">
        <v>342642533</v>
      </c>
      <c r="E1193">
        <v>113</v>
      </c>
      <c r="F1193">
        <v>1</v>
      </c>
      <c r="G1193">
        <v>1</v>
      </c>
      <c r="H1193">
        <v>3</v>
      </c>
      <c r="I1193" t="s">
        <v>1331</v>
      </c>
      <c r="J1193" t="s">
        <v>3</v>
      </c>
      <c r="K1193" t="s">
        <v>1332</v>
      </c>
      <c r="L1193">
        <v>1346</v>
      </c>
      <c r="N1193">
        <v>1009</v>
      </c>
      <c r="O1193" t="s">
        <v>1244</v>
      </c>
      <c r="P1193" t="s">
        <v>1244</v>
      </c>
      <c r="Q1193">
        <v>1</v>
      </c>
      <c r="W1193">
        <v>0</v>
      </c>
      <c r="X1193">
        <v>-1111733769</v>
      </c>
      <c r="Y1193">
        <f t="shared" si="611"/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1</v>
      </c>
      <c r="AJ1193">
        <v>1</v>
      </c>
      <c r="AK1193">
        <v>1</v>
      </c>
      <c r="AL1193">
        <v>1</v>
      </c>
      <c r="AM1193">
        <v>-2</v>
      </c>
      <c r="AN1193">
        <v>1</v>
      </c>
      <c r="AO1193">
        <v>0</v>
      </c>
      <c r="AP1193">
        <v>1</v>
      </c>
      <c r="AQ1193">
        <v>1</v>
      </c>
      <c r="AR1193">
        <v>0</v>
      </c>
      <c r="AS1193" t="s">
        <v>3</v>
      </c>
      <c r="AT1193">
        <v>0</v>
      </c>
      <c r="AU1193" t="s">
        <v>23</v>
      </c>
      <c r="AV1193">
        <v>0</v>
      </c>
      <c r="AW1193">
        <v>2</v>
      </c>
      <c r="AX1193">
        <v>353033445</v>
      </c>
      <c r="AY1193">
        <v>1</v>
      </c>
      <c r="AZ1193">
        <v>0</v>
      </c>
      <c r="BA1193">
        <v>1193</v>
      </c>
      <c r="BB1193">
        <v>1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V1193">
        <v>0</v>
      </c>
      <c r="CW1193">
        <v>0</v>
      </c>
      <c r="CX1193">
        <f>ROUND(Y1193*Source!I379,7)</f>
        <v>0</v>
      </c>
      <c r="CY1193">
        <f t="shared" si="612"/>
        <v>0</v>
      </c>
      <c r="CZ1193">
        <f t="shared" si="613"/>
        <v>0</v>
      </c>
      <c r="DA1193">
        <f t="shared" si="614"/>
        <v>1</v>
      </c>
      <c r="DB1193">
        <f t="shared" si="615"/>
        <v>0</v>
      </c>
      <c r="DC1193">
        <f t="shared" si="616"/>
        <v>0</v>
      </c>
      <c r="DD1193" t="s">
        <v>3</v>
      </c>
      <c r="DE1193" t="s">
        <v>3</v>
      </c>
      <c r="DF1193">
        <f>ROUND(ROUND(AE1193,2)*CX1193,2)</f>
        <v>0</v>
      </c>
      <c r="DG1193">
        <f t="shared" si="617"/>
        <v>0</v>
      </c>
      <c r="DH1193">
        <f t="shared" si="599"/>
        <v>0</v>
      </c>
      <c r="DI1193">
        <f t="shared" si="600"/>
        <v>0</v>
      </c>
      <c r="DJ1193">
        <f t="shared" si="618"/>
        <v>0</v>
      </c>
      <c r="DK1193">
        <v>0</v>
      </c>
      <c r="DL1193" t="s">
        <v>3</v>
      </c>
      <c r="DM1193">
        <v>0</v>
      </c>
      <c r="DN1193" t="s">
        <v>3</v>
      </c>
      <c r="DO1193">
        <v>0</v>
      </c>
    </row>
    <row r="1194" spans="1:119" x14ac:dyDescent="0.25">
      <c r="A1194">
        <f>ROW(Source!A379)</f>
        <v>379</v>
      </c>
      <c r="B1194">
        <v>353029544</v>
      </c>
      <c r="C1194">
        <v>353033419</v>
      </c>
      <c r="D1194">
        <v>342723998</v>
      </c>
      <c r="E1194">
        <v>1</v>
      </c>
      <c r="F1194">
        <v>1</v>
      </c>
      <c r="G1194">
        <v>1</v>
      </c>
      <c r="H1194">
        <v>3</v>
      </c>
      <c r="I1194" t="s">
        <v>1390</v>
      </c>
      <c r="J1194" t="s">
        <v>1391</v>
      </c>
      <c r="K1194" t="s">
        <v>1392</v>
      </c>
      <c r="L1194">
        <v>1348</v>
      </c>
      <c r="N1194">
        <v>1009</v>
      </c>
      <c r="O1194" t="s">
        <v>811</v>
      </c>
      <c r="P1194" t="s">
        <v>811</v>
      </c>
      <c r="Q1194">
        <v>1000</v>
      </c>
      <c r="W1194">
        <v>0</v>
      </c>
      <c r="X1194">
        <v>-81904087</v>
      </c>
      <c r="Y1194">
        <f t="shared" si="611"/>
        <v>0</v>
      </c>
      <c r="AA1194">
        <v>77833.7</v>
      </c>
      <c r="AB1194">
        <v>0</v>
      </c>
      <c r="AC1194">
        <v>0</v>
      </c>
      <c r="AD1194">
        <v>0</v>
      </c>
      <c r="AE1194">
        <v>78619.899999999994</v>
      </c>
      <c r="AF1194">
        <v>0</v>
      </c>
      <c r="AG1194">
        <v>0</v>
      </c>
      <c r="AH1194">
        <v>0</v>
      </c>
      <c r="AI1194">
        <v>0.99</v>
      </c>
      <c r="AJ1194">
        <v>1</v>
      </c>
      <c r="AK1194">
        <v>1</v>
      </c>
      <c r="AL1194">
        <v>1</v>
      </c>
      <c r="AM1194">
        <v>2</v>
      </c>
      <c r="AN1194">
        <v>1</v>
      </c>
      <c r="AO1194">
        <v>0</v>
      </c>
      <c r="AP1194">
        <v>1</v>
      </c>
      <c r="AQ1194">
        <v>1</v>
      </c>
      <c r="AR1194">
        <v>0</v>
      </c>
      <c r="AS1194" t="s">
        <v>3</v>
      </c>
      <c r="AT1194">
        <v>0</v>
      </c>
      <c r="AU1194" t="s">
        <v>23</v>
      </c>
      <c r="AV1194">
        <v>0</v>
      </c>
      <c r="AW1194">
        <v>2</v>
      </c>
      <c r="AX1194">
        <v>353033446</v>
      </c>
      <c r="AY1194">
        <v>1</v>
      </c>
      <c r="AZ1194">
        <v>0</v>
      </c>
      <c r="BA1194">
        <v>1194</v>
      </c>
      <c r="BB1194">
        <v>1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V1194">
        <v>0</v>
      </c>
      <c r="CW1194">
        <v>0</v>
      </c>
      <c r="CX1194">
        <f>ROUND(Y1194*Source!I379,7)</f>
        <v>0</v>
      </c>
      <c r="CY1194">
        <f t="shared" si="612"/>
        <v>77833.7</v>
      </c>
      <c r="CZ1194">
        <f t="shared" si="613"/>
        <v>78619.899999999994</v>
      </c>
      <c r="DA1194">
        <f t="shared" si="614"/>
        <v>0.99</v>
      </c>
      <c r="DB1194">
        <f t="shared" si="615"/>
        <v>0</v>
      </c>
      <c r="DC1194">
        <f t="shared" si="616"/>
        <v>0</v>
      </c>
      <c r="DD1194" t="s">
        <v>3</v>
      </c>
      <c r="DE1194" t="s">
        <v>3</v>
      </c>
      <c r="DF1194">
        <f>ROUND(ROUND(AE1194*AI1194,2)*CX1194,2)</f>
        <v>0</v>
      </c>
      <c r="DG1194">
        <f t="shared" si="617"/>
        <v>0</v>
      </c>
      <c r="DH1194">
        <f t="shared" si="599"/>
        <v>0</v>
      </c>
      <c r="DI1194">
        <f t="shared" si="600"/>
        <v>0</v>
      </c>
      <c r="DJ1194">
        <f t="shared" si="618"/>
        <v>0</v>
      </c>
      <c r="DK1194">
        <v>0</v>
      </c>
      <c r="DL1194" t="s">
        <v>3</v>
      </c>
      <c r="DM1194">
        <v>0</v>
      </c>
      <c r="DN1194" t="s">
        <v>3</v>
      </c>
      <c r="DO1194">
        <v>0</v>
      </c>
    </row>
    <row r="1195" spans="1:119" x14ac:dyDescent="0.25">
      <c r="A1195">
        <f>ROW(Source!A379)</f>
        <v>379</v>
      </c>
      <c r="B1195">
        <v>353029544</v>
      </c>
      <c r="C1195">
        <v>353033419</v>
      </c>
      <c r="D1195">
        <v>342643249</v>
      </c>
      <c r="E1195">
        <v>113</v>
      </c>
      <c r="F1195">
        <v>1</v>
      </c>
      <c r="G1195">
        <v>1</v>
      </c>
      <c r="H1195">
        <v>3</v>
      </c>
      <c r="I1195" t="s">
        <v>1360</v>
      </c>
      <c r="J1195" t="s">
        <v>3</v>
      </c>
      <c r="K1195" t="s">
        <v>1361</v>
      </c>
      <c r="L1195">
        <v>1339</v>
      </c>
      <c r="N1195">
        <v>1007</v>
      </c>
      <c r="O1195" t="s">
        <v>1319</v>
      </c>
      <c r="P1195" t="s">
        <v>1319</v>
      </c>
      <c r="Q1195">
        <v>1</v>
      </c>
      <c r="W1195">
        <v>0</v>
      </c>
      <c r="X1195">
        <v>-1563220161</v>
      </c>
      <c r="Y1195">
        <f t="shared" si="611"/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1</v>
      </c>
      <c r="AJ1195">
        <v>1</v>
      </c>
      <c r="AK1195">
        <v>1</v>
      </c>
      <c r="AL1195">
        <v>1</v>
      </c>
      <c r="AM1195">
        <v>-2</v>
      </c>
      <c r="AN1195">
        <v>1</v>
      </c>
      <c r="AO1195">
        <v>0</v>
      </c>
      <c r="AP1195">
        <v>1</v>
      </c>
      <c r="AQ1195">
        <v>1</v>
      </c>
      <c r="AR1195">
        <v>0</v>
      </c>
      <c r="AS1195" t="s">
        <v>3</v>
      </c>
      <c r="AT1195">
        <v>0</v>
      </c>
      <c r="AU1195" t="s">
        <v>23</v>
      </c>
      <c r="AV1195">
        <v>0</v>
      </c>
      <c r="AW1195">
        <v>2</v>
      </c>
      <c r="AX1195">
        <v>353033447</v>
      </c>
      <c r="AY1195">
        <v>1</v>
      </c>
      <c r="AZ1195">
        <v>0</v>
      </c>
      <c r="BA1195">
        <v>1195</v>
      </c>
      <c r="BB1195">
        <v>1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CV1195">
        <v>0</v>
      </c>
      <c r="CW1195">
        <v>0</v>
      </c>
      <c r="CX1195">
        <f>ROUND(Y1195*Source!I379,7)</f>
        <v>0</v>
      </c>
      <c r="CY1195">
        <f t="shared" si="612"/>
        <v>0</v>
      </c>
      <c r="CZ1195">
        <f t="shared" si="613"/>
        <v>0</v>
      </c>
      <c r="DA1195">
        <f t="shared" si="614"/>
        <v>1</v>
      </c>
      <c r="DB1195">
        <f t="shared" si="615"/>
        <v>0</v>
      </c>
      <c r="DC1195">
        <f t="shared" si="616"/>
        <v>0</v>
      </c>
      <c r="DD1195" t="s">
        <v>3</v>
      </c>
      <c r="DE1195" t="s">
        <v>3</v>
      </c>
      <c r="DF1195">
        <f>ROUND(ROUND(AE1195,2)*CX1195,2)</f>
        <v>0</v>
      </c>
      <c r="DG1195">
        <f t="shared" si="617"/>
        <v>0</v>
      </c>
      <c r="DH1195">
        <f t="shared" si="599"/>
        <v>0</v>
      </c>
      <c r="DI1195">
        <f t="shared" si="600"/>
        <v>0</v>
      </c>
      <c r="DJ1195">
        <f t="shared" si="618"/>
        <v>0</v>
      </c>
      <c r="DK1195">
        <v>0</v>
      </c>
      <c r="DL1195" t="s">
        <v>3</v>
      </c>
      <c r="DM1195">
        <v>0</v>
      </c>
      <c r="DN1195" t="s">
        <v>3</v>
      </c>
      <c r="DO1195">
        <v>0</v>
      </c>
    </row>
    <row r="1196" spans="1:119" x14ac:dyDescent="0.25">
      <c r="A1196">
        <f>ROW(Source!A379)</f>
        <v>379</v>
      </c>
      <c r="B1196">
        <v>353029544</v>
      </c>
      <c r="C1196">
        <v>353033419</v>
      </c>
      <c r="D1196">
        <v>342735762</v>
      </c>
      <c r="E1196">
        <v>1</v>
      </c>
      <c r="F1196">
        <v>1</v>
      </c>
      <c r="G1196">
        <v>1</v>
      </c>
      <c r="H1196">
        <v>3</v>
      </c>
      <c r="I1196" t="s">
        <v>1362</v>
      </c>
      <c r="J1196" t="s">
        <v>1363</v>
      </c>
      <c r="K1196" t="s">
        <v>1364</v>
      </c>
      <c r="L1196">
        <v>1348</v>
      </c>
      <c r="N1196">
        <v>1009</v>
      </c>
      <c r="O1196" t="s">
        <v>811</v>
      </c>
      <c r="P1196" t="s">
        <v>811</v>
      </c>
      <c r="Q1196">
        <v>1000</v>
      </c>
      <c r="W1196">
        <v>0</v>
      </c>
      <c r="X1196">
        <v>-1762704522</v>
      </c>
      <c r="Y1196">
        <f t="shared" si="611"/>
        <v>0</v>
      </c>
      <c r="AA1196">
        <v>80257.66</v>
      </c>
      <c r="AB1196">
        <v>0</v>
      </c>
      <c r="AC1196">
        <v>0</v>
      </c>
      <c r="AD1196">
        <v>0</v>
      </c>
      <c r="AE1196">
        <v>61265.39</v>
      </c>
      <c r="AF1196">
        <v>0</v>
      </c>
      <c r="AG1196">
        <v>0</v>
      </c>
      <c r="AH1196">
        <v>0</v>
      </c>
      <c r="AI1196">
        <v>1.31</v>
      </c>
      <c r="AJ1196">
        <v>1</v>
      </c>
      <c r="AK1196">
        <v>1</v>
      </c>
      <c r="AL1196">
        <v>1</v>
      </c>
      <c r="AM1196">
        <v>2</v>
      </c>
      <c r="AN1196">
        <v>0</v>
      </c>
      <c r="AO1196">
        <v>0</v>
      </c>
      <c r="AP1196">
        <v>1</v>
      </c>
      <c r="AQ1196">
        <v>1</v>
      </c>
      <c r="AR1196">
        <v>0</v>
      </c>
      <c r="AS1196" t="s">
        <v>3</v>
      </c>
      <c r="AT1196">
        <v>4.0000000000000002E-4</v>
      </c>
      <c r="AU1196" t="s">
        <v>23</v>
      </c>
      <c r="AV1196">
        <v>0</v>
      </c>
      <c r="AW1196">
        <v>2</v>
      </c>
      <c r="AX1196">
        <v>353033448</v>
      </c>
      <c r="AY1196">
        <v>1</v>
      </c>
      <c r="AZ1196">
        <v>0</v>
      </c>
      <c r="BA1196">
        <v>1196</v>
      </c>
      <c r="BB1196">
        <v>1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24.506156000000001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1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V1196">
        <v>0</v>
      </c>
      <c r="CW1196">
        <v>0</v>
      </c>
      <c r="CX1196">
        <f>ROUND(Y1196*Source!I379,7)</f>
        <v>0</v>
      </c>
      <c r="CY1196">
        <f t="shared" si="612"/>
        <v>80257.66</v>
      </c>
      <c r="CZ1196">
        <f t="shared" si="613"/>
        <v>61265.39</v>
      </c>
      <c r="DA1196">
        <f t="shared" si="614"/>
        <v>1.31</v>
      </c>
      <c r="DB1196">
        <f t="shared" si="615"/>
        <v>0</v>
      </c>
      <c r="DC1196">
        <f t="shared" si="616"/>
        <v>0</v>
      </c>
      <c r="DD1196" t="s">
        <v>3</v>
      </c>
      <c r="DE1196" t="s">
        <v>3</v>
      </c>
      <c r="DF1196">
        <f>ROUND(ROUND(AE1196*AI1196,2)*CX1196,2)</f>
        <v>0</v>
      </c>
      <c r="DG1196">
        <f t="shared" si="617"/>
        <v>0</v>
      </c>
      <c r="DH1196">
        <f t="shared" si="599"/>
        <v>0</v>
      </c>
      <c r="DI1196">
        <f t="shared" si="600"/>
        <v>0</v>
      </c>
      <c r="DJ1196">
        <f t="shared" si="618"/>
        <v>0</v>
      </c>
      <c r="DK1196">
        <v>0</v>
      </c>
      <c r="DL1196" t="s">
        <v>3</v>
      </c>
      <c r="DM1196">
        <v>0</v>
      </c>
      <c r="DN1196" t="s">
        <v>3</v>
      </c>
      <c r="DO1196">
        <v>0</v>
      </c>
    </row>
    <row r="1197" spans="1:119" x14ac:dyDescent="0.25">
      <c r="A1197">
        <f>ROW(Source!A379)</f>
        <v>379</v>
      </c>
      <c r="B1197">
        <v>353029544</v>
      </c>
      <c r="C1197">
        <v>353033419</v>
      </c>
      <c r="D1197">
        <v>342735789</v>
      </c>
      <c r="E1197">
        <v>1</v>
      </c>
      <c r="F1197">
        <v>1</v>
      </c>
      <c r="G1197">
        <v>1</v>
      </c>
      <c r="H1197">
        <v>3</v>
      </c>
      <c r="I1197" t="s">
        <v>1365</v>
      </c>
      <c r="J1197" t="s">
        <v>1366</v>
      </c>
      <c r="K1197" t="s">
        <v>1367</v>
      </c>
      <c r="L1197">
        <v>1348</v>
      </c>
      <c r="N1197">
        <v>1009</v>
      </c>
      <c r="O1197" t="s">
        <v>811</v>
      </c>
      <c r="P1197" t="s">
        <v>811</v>
      </c>
      <c r="Q1197">
        <v>1000</v>
      </c>
      <c r="W1197">
        <v>0</v>
      </c>
      <c r="X1197">
        <v>1651372890</v>
      </c>
      <c r="Y1197">
        <f t="shared" si="611"/>
        <v>0</v>
      </c>
      <c r="AA1197">
        <v>97625.600000000006</v>
      </c>
      <c r="AB1197">
        <v>0</v>
      </c>
      <c r="AC1197">
        <v>0</v>
      </c>
      <c r="AD1197">
        <v>0</v>
      </c>
      <c r="AE1197">
        <v>80020.98</v>
      </c>
      <c r="AF1197">
        <v>0</v>
      </c>
      <c r="AG1197">
        <v>0</v>
      </c>
      <c r="AH1197">
        <v>0</v>
      </c>
      <c r="AI1197">
        <v>1.22</v>
      </c>
      <c r="AJ1197">
        <v>1</v>
      </c>
      <c r="AK1197">
        <v>1</v>
      </c>
      <c r="AL1197">
        <v>1</v>
      </c>
      <c r="AM1197">
        <v>2</v>
      </c>
      <c r="AN1197">
        <v>0</v>
      </c>
      <c r="AO1197">
        <v>0</v>
      </c>
      <c r="AP1197">
        <v>1</v>
      </c>
      <c r="AQ1197">
        <v>1</v>
      </c>
      <c r="AR1197">
        <v>0</v>
      </c>
      <c r="AS1197" t="s">
        <v>3</v>
      </c>
      <c r="AT1197">
        <v>1.0000000000000001E-5</v>
      </c>
      <c r="AU1197" t="s">
        <v>23</v>
      </c>
      <c r="AV1197">
        <v>0</v>
      </c>
      <c r="AW1197">
        <v>2</v>
      </c>
      <c r="AX1197">
        <v>353033449</v>
      </c>
      <c r="AY1197">
        <v>1</v>
      </c>
      <c r="AZ1197">
        <v>0</v>
      </c>
      <c r="BA1197">
        <v>1197</v>
      </c>
      <c r="BB1197">
        <v>1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0.80020979999999997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1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CV1197">
        <v>0</v>
      </c>
      <c r="CW1197">
        <v>0</v>
      </c>
      <c r="CX1197">
        <f>ROUND(Y1197*Source!I379,7)</f>
        <v>0</v>
      </c>
      <c r="CY1197">
        <f t="shared" si="612"/>
        <v>97625.600000000006</v>
      </c>
      <c r="CZ1197">
        <f t="shared" si="613"/>
        <v>80020.98</v>
      </c>
      <c r="DA1197">
        <f t="shared" si="614"/>
        <v>1.22</v>
      </c>
      <c r="DB1197">
        <f t="shared" si="615"/>
        <v>0</v>
      </c>
      <c r="DC1197">
        <f t="shared" si="616"/>
        <v>0</v>
      </c>
      <c r="DD1197" t="s">
        <v>3</v>
      </c>
      <c r="DE1197" t="s">
        <v>3</v>
      </c>
      <c r="DF1197">
        <f>ROUND(ROUND(AE1197*AI1197,2)*CX1197,2)</f>
        <v>0</v>
      </c>
      <c r="DG1197">
        <f t="shared" si="617"/>
        <v>0</v>
      </c>
      <c r="DH1197">
        <f t="shared" si="599"/>
        <v>0</v>
      </c>
      <c r="DI1197">
        <f t="shared" si="600"/>
        <v>0</v>
      </c>
      <c r="DJ1197">
        <f t="shared" si="618"/>
        <v>0</v>
      </c>
      <c r="DK1197">
        <v>0</v>
      </c>
      <c r="DL1197" t="s">
        <v>3</v>
      </c>
      <c r="DM1197">
        <v>0</v>
      </c>
      <c r="DN1197" t="s">
        <v>3</v>
      </c>
      <c r="DO1197">
        <v>0</v>
      </c>
    </row>
    <row r="1198" spans="1:119" x14ac:dyDescent="0.25">
      <c r="A1198">
        <f>ROW(Source!A379)</f>
        <v>379</v>
      </c>
      <c r="B1198">
        <v>353029544</v>
      </c>
      <c r="C1198">
        <v>353033419</v>
      </c>
      <c r="D1198">
        <v>342735793</v>
      </c>
      <c r="E1198">
        <v>1</v>
      </c>
      <c r="F1198">
        <v>1</v>
      </c>
      <c r="G1198">
        <v>1</v>
      </c>
      <c r="H1198">
        <v>3</v>
      </c>
      <c r="I1198" t="s">
        <v>1368</v>
      </c>
      <c r="J1198" t="s">
        <v>1369</v>
      </c>
      <c r="K1198" t="s">
        <v>1370</v>
      </c>
      <c r="L1198">
        <v>1348</v>
      </c>
      <c r="N1198">
        <v>1009</v>
      </c>
      <c r="O1198" t="s">
        <v>811</v>
      </c>
      <c r="P1198" t="s">
        <v>811</v>
      </c>
      <c r="Q1198">
        <v>1000</v>
      </c>
      <c r="W1198">
        <v>0</v>
      </c>
      <c r="X1198">
        <v>2043689558</v>
      </c>
      <c r="Y1198">
        <f t="shared" si="611"/>
        <v>0</v>
      </c>
      <c r="AA1198">
        <v>49919.28</v>
      </c>
      <c r="AB1198">
        <v>0</v>
      </c>
      <c r="AC1198">
        <v>0</v>
      </c>
      <c r="AD1198">
        <v>0</v>
      </c>
      <c r="AE1198">
        <v>40917.440000000002</v>
      </c>
      <c r="AF1198">
        <v>0</v>
      </c>
      <c r="AG1198">
        <v>0</v>
      </c>
      <c r="AH1198">
        <v>0</v>
      </c>
      <c r="AI1198">
        <v>1.22</v>
      </c>
      <c r="AJ1198">
        <v>1</v>
      </c>
      <c r="AK1198">
        <v>1</v>
      </c>
      <c r="AL1198">
        <v>1</v>
      </c>
      <c r="AM1198">
        <v>2</v>
      </c>
      <c r="AN1198">
        <v>0</v>
      </c>
      <c r="AO1198">
        <v>0</v>
      </c>
      <c r="AP1198">
        <v>1</v>
      </c>
      <c r="AQ1198">
        <v>1</v>
      </c>
      <c r="AR1198">
        <v>0</v>
      </c>
      <c r="AS1198" t="s">
        <v>3</v>
      </c>
      <c r="AT1198">
        <v>5.9999999999999995E-4</v>
      </c>
      <c r="AU1198" t="s">
        <v>23</v>
      </c>
      <c r="AV1198">
        <v>0</v>
      </c>
      <c r="AW1198">
        <v>2</v>
      </c>
      <c r="AX1198">
        <v>353033450</v>
      </c>
      <c r="AY1198">
        <v>1</v>
      </c>
      <c r="AZ1198">
        <v>0</v>
      </c>
      <c r="BA1198">
        <v>1198</v>
      </c>
      <c r="BB1198">
        <v>1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24.550463999999998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1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V1198">
        <v>0</v>
      </c>
      <c r="CW1198">
        <v>0</v>
      </c>
      <c r="CX1198">
        <f>ROUND(Y1198*Source!I379,7)</f>
        <v>0</v>
      </c>
      <c r="CY1198">
        <f t="shared" si="612"/>
        <v>49919.28</v>
      </c>
      <c r="CZ1198">
        <f t="shared" si="613"/>
        <v>40917.440000000002</v>
      </c>
      <c r="DA1198">
        <f t="shared" si="614"/>
        <v>1.22</v>
      </c>
      <c r="DB1198">
        <f t="shared" si="615"/>
        <v>0</v>
      </c>
      <c r="DC1198">
        <f t="shared" si="616"/>
        <v>0</v>
      </c>
      <c r="DD1198" t="s">
        <v>3</v>
      </c>
      <c r="DE1198" t="s">
        <v>3</v>
      </c>
      <c r="DF1198">
        <f>ROUND(ROUND(AE1198*AI1198,2)*CX1198,2)</f>
        <v>0</v>
      </c>
      <c r="DG1198">
        <f t="shared" si="617"/>
        <v>0</v>
      </c>
      <c r="DH1198">
        <f t="shared" si="599"/>
        <v>0</v>
      </c>
      <c r="DI1198">
        <f t="shared" si="600"/>
        <v>0</v>
      </c>
      <c r="DJ1198">
        <f t="shared" si="618"/>
        <v>0</v>
      </c>
      <c r="DK1198">
        <v>0</v>
      </c>
      <c r="DL1198" t="s">
        <v>3</v>
      </c>
      <c r="DM1198">
        <v>0</v>
      </c>
      <c r="DN1198" t="s">
        <v>3</v>
      </c>
      <c r="DO1198">
        <v>0</v>
      </c>
    </row>
    <row r="1199" spans="1:119" x14ac:dyDescent="0.25">
      <c r="A1199">
        <f>ROW(Source!A379)</f>
        <v>379</v>
      </c>
      <c r="B1199">
        <v>353029544</v>
      </c>
      <c r="C1199">
        <v>353033419</v>
      </c>
      <c r="D1199">
        <v>342736060</v>
      </c>
      <c r="E1199">
        <v>1</v>
      </c>
      <c r="F1199">
        <v>1</v>
      </c>
      <c r="G1199">
        <v>1</v>
      </c>
      <c r="H1199">
        <v>3</v>
      </c>
      <c r="I1199" t="s">
        <v>1371</v>
      </c>
      <c r="J1199" t="s">
        <v>1372</v>
      </c>
      <c r="K1199" t="s">
        <v>1373</v>
      </c>
      <c r="L1199">
        <v>1348</v>
      </c>
      <c r="N1199">
        <v>1009</v>
      </c>
      <c r="O1199" t="s">
        <v>811</v>
      </c>
      <c r="P1199" t="s">
        <v>811</v>
      </c>
      <c r="Q1199">
        <v>1000</v>
      </c>
      <c r="W1199">
        <v>0</v>
      </c>
      <c r="X1199">
        <v>1864305312</v>
      </c>
      <c r="Y1199">
        <f t="shared" si="611"/>
        <v>0</v>
      </c>
      <c r="AA1199">
        <v>120588.67</v>
      </c>
      <c r="AB1199">
        <v>0</v>
      </c>
      <c r="AC1199">
        <v>0</v>
      </c>
      <c r="AD1199">
        <v>0</v>
      </c>
      <c r="AE1199">
        <v>98039.57</v>
      </c>
      <c r="AF1199">
        <v>0</v>
      </c>
      <c r="AG1199">
        <v>0</v>
      </c>
      <c r="AH1199">
        <v>0</v>
      </c>
      <c r="AI1199">
        <v>1.23</v>
      </c>
      <c r="AJ1199">
        <v>1</v>
      </c>
      <c r="AK1199">
        <v>1</v>
      </c>
      <c r="AL1199">
        <v>1</v>
      </c>
      <c r="AM1199">
        <v>2</v>
      </c>
      <c r="AN1199">
        <v>0</v>
      </c>
      <c r="AO1199">
        <v>0</v>
      </c>
      <c r="AP1199">
        <v>1</v>
      </c>
      <c r="AQ1199">
        <v>1</v>
      </c>
      <c r="AR1199">
        <v>0</v>
      </c>
      <c r="AS1199" t="s">
        <v>3</v>
      </c>
      <c r="AT1199">
        <v>5.9999999999999995E-4</v>
      </c>
      <c r="AU1199" t="s">
        <v>23</v>
      </c>
      <c r="AV1199">
        <v>0</v>
      </c>
      <c r="AW1199">
        <v>2</v>
      </c>
      <c r="AX1199">
        <v>353033451</v>
      </c>
      <c r="AY1199">
        <v>1</v>
      </c>
      <c r="AZ1199">
        <v>0</v>
      </c>
      <c r="BA1199">
        <v>1199</v>
      </c>
      <c r="BB1199">
        <v>1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58.823741999999996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1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V1199">
        <v>0</v>
      </c>
      <c r="CW1199">
        <v>0</v>
      </c>
      <c r="CX1199">
        <f>ROUND(Y1199*Source!I379,7)</f>
        <v>0</v>
      </c>
      <c r="CY1199">
        <f t="shared" si="612"/>
        <v>120588.67</v>
      </c>
      <c r="CZ1199">
        <f t="shared" si="613"/>
        <v>98039.57</v>
      </c>
      <c r="DA1199">
        <f t="shared" si="614"/>
        <v>1.23</v>
      </c>
      <c r="DB1199">
        <f t="shared" si="615"/>
        <v>0</v>
      </c>
      <c r="DC1199">
        <f t="shared" si="616"/>
        <v>0</v>
      </c>
      <c r="DD1199" t="s">
        <v>3</v>
      </c>
      <c r="DE1199" t="s">
        <v>3</v>
      </c>
      <c r="DF1199">
        <f>ROUND(ROUND(AE1199*AI1199,2)*CX1199,2)</f>
        <v>0</v>
      </c>
      <c r="DG1199">
        <f t="shared" si="617"/>
        <v>0</v>
      </c>
      <c r="DH1199">
        <f t="shared" si="599"/>
        <v>0</v>
      </c>
      <c r="DI1199">
        <f t="shared" si="600"/>
        <v>0</v>
      </c>
      <c r="DJ1199">
        <f t="shared" si="618"/>
        <v>0</v>
      </c>
      <c r="DK1199">
        <v>0</v>
      </c>
      <c r="DL1199" t="s">
        <v>3</v>
      </c>
      <c r="DM1199">
        <v>0</v>
      </c>
      <c r="DN1199" t="s">
        <v>3</v>
      </c>
      <c r="DO1199">
        <v>0</v>
      </c>
    </row>
    <row r="1200" spans="1:119" x14ac:dyDescent="0.25">
      <c r="A1200">
        <f>ROW(Source!A379)</f>
        <v>379</v>
      </c>
      <c r="B1200">
        <v>353029544</v>
      </c>
      <c r="C1200">
        <v>353033419</v>
      </c>
      <c r="D1200">
        <v>342743019</v>
      </c>
      <c r="E1200">
        <v>1</v>
      </c>
      <c r="F1200">
        <v>1</v>
      </c>
      <c r="G1200">
        <v>1</v>
      </c>
      <c r="H1200">
        <v>3</v>
      </c>
      <c r="I1200" t="s">
        <v>1374</v>
      </c>
      <c r="J1200" t="s">
        <v>1375</v>
      </c>
      <c r="K1200" t="s">
        <v>1376</v>
      </c>
      <c r="L1200">
        <v>1425</v>
      </c>
      <c r="N1200">
        <v>1013</v>
      </c>
      <c r="O1200" t="s">
        <v>894</v>
      </c>
      <c r="P1200" t="s">
        <v>894</v>
      </c>
      <c r="Q1200">
        <v>1</v>
      </c>
      <c r="W1200">
        <v>0</v>
      </c>
      <c r="X1200">
        <v>35726856</v>
      </c>
      <c r="Y1200">
        <f t="shared" si="611"/>
        <v>0</v>
      </c>
      <c r="AA1200">
        <v>1227.76</v>
      </c>
      <c r="AB1200">
        <v>0</v>
      </c>
      <c r="AC1200">
        <v>0</v>
      </c>
      <c r="AD1200">
        <v>0</v>
      </c>
      <c r="AE1200">
        <v>1031.73</v>
      </c>
      <c r="AF1200">
        <v>0</v>
      </c>
      <c r="AG1200">
        <v>0</v>
      </c>
      <c r="AH1200">
        <v>0</v>
      </c>
      <c r="AI1200">
        <v>1.19</v>
      </c>
      <c r="AJ1200">
        <v>1</v>
      </c>
      <c r="AK1200">
        <v>1</v>
      </c>
      <c r="AL1200">
        <v>1</v>
      </c>
      <c r="AM1200">
        <v>2</v>
      </c>
      <c r="AN1200">
        <v>0</v>
      </c>
      <c r="AO1200">
        <v>0</v>
      </c>
      <c r="AP1200">
        <v>1</v>
      </c>
      <c r="AQ1200">
        <v>1</v>
      </c>
      <c r="AR1200">
        <v>0</v>
      </c>
      <c r="AS1200" t="s">
        <v>3</v>
      </c>
      <c r="AT1200">
        <v>0.06</v>
      </c>
      <c r="AU1200" t="s">
        <v>23</v>
      </c>
      <c r="AV1200">
        <v>0</v>
      </c>
      <c r="AW1200">
        <v>2</v>
      </c>
      <c r="AX1200">
        <v>353033452</v>
      </c>
      <c r="AY1200">
        <v>1</v>
      </c>
      <c r="AZ1200">
        <v>0</v>
      </c>
      <c r="BA1200">
        <v>1200</v>
      </c>
      <c r="BB1200">
        <v>1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61.903799999999997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1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V1200">
        <v>0</v>
      </c>
      <c r="CW1200">
        <v>0</v>
      </c>
      <c r="CX1200">
        <f>ROUND(Y1200*Source!I379,7)</f>
        <v>0</v>
      </c>
      <c r="CY1200">
        <f t="shared" si="612"/>
        <v>1227.76</v>
      </c>
      <c r="CZ1200">
        <f t="shared" si="613"/>
        <v>1031.73</v>
      </c>
      <c r="DA1200">
        <f t="shared" si="614"/>
        <v>1.19</v>
      </c>
      <c r="DB1200">
        <f t="shared" si="615"/>
        <v>0</v>
      </c>
      <c r="DC1200">
        <f t="shared" si="616"/>
        <v>0</v>
      </c>
      <c r="DD1200" t="s">
        <v>3</v>
      </c>
      <c r="DE1200" t="s">
        <v>3</v>
      </c>
      <c r="DF1200">
        <f>ROUND(ROUND(AE1200*AI1200,2)*CX1200,2)</f>
        <v>0</v>
      </c>
      <c r="DG1200">
        <f t="shared" si="617"/>
        <v>0</v>
      </c>
      <c r="DH1200">
        <f t="shared" si="599"/>
        <v>0</v>
      </c>
      <c r="DI1200">
        <f t="shared" si="600"/>
        <v>0</v>
      </c>
      <c r="DJ1200">
        <f t="shared" si="618"/>
        <v>0</v>
      </c>
      <c r="DK1200">
        <v>0</v>
      </c>
      <c r="DL1200" t="s">
        <v>3</v>
      </c>
      <c r="DM1200">
        <v>0</v>
      </c>
      <c r="DN1200" t="s">
        <v>3</v>
      </c>
      <c r="DO1200">
        <v>0</v>
      </c>
    </row>
    <row r="1201" spans="1:119" x14ac:dyDescent="0.25">
      <c r="A1201">
        <f>ROW(Source!A379)</f>
        <v>379</v>
      </c>
      <c r="B1201">
        <v>353029544</v>
      </c>
      <c r="C1201">
        <v>353033419</v>
      </c>
      <c r="D1201">
        <v>342645106</v>
      </c>
      <c r="E1201">
        <v>113</v>
      </c>
      <c r="F1201">
        <v>1</v>
      </c>
      <c r="G1201">
        <v>1</v>
      </c>
      <c r="H1201">
        <v>3</v>
      </c>
      <c r="I1201" t="s">
        <v>1333</v>
      </c>
      <c r="J1201" t="s">
        <v>3</v>
      </c>
      <c r="K1201" t="s">
        <v>1377</v>
      </c>
      <c r="L1201">
        <v>1371</v>
      </c>
      <c r="N1201">
        <v>1013</v>
      </c>
      <c r="O1201" t="s">
        <v>21</v>
      </c>
      <c r="P1201" t="s">
        <v>21</v>
      </c>
      <c r="Q1201">
        <v>1</v>
      </c>
      <c r="W1201">
        <v>0</v>
      </c>
      <c r="X1201">
        <v>-950997571</v>
      </c>
      <c r="Y1201">
        <f t="shared" si="611"/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1</v>
      </c>
      <c r="AJ1201">
        <v>1</v>
      </c>
      <c r="AK1201">
        <v>1</v>
      </c>
      <c r="AL1201">
        <v>1</v>
      </c>
      <c r="AM1201">
        <v>-2</v>
      </c>
      <c r="AN1201">
        <v>1</v>
      </c>
      <c r="AO1201">
        <v>0</v>
      </c>
      <c r="AP1201">
        <v>1</v>
      </c>
      <c r="AQ1201">
        <v>1</v>
      </c>
      <c r="AR1201">
        <v>0</v>
      </c>
      <c r="AS1201" t="s">
        <v>3</v>
      </c>
      <c r="AT1201">
        <v>0</v>
      </c>
      <c r="AU1201" t="s">
        <v>23</v>
      </c>
      <c r="AV1201">
        <v>0</v>
      </c>
      <c r="AW1201">
        <v>2</v>
      </c>
      <c r="AX1201">
        <v>353033453</v>
      </c>
      <c r="AY1201">
        <v>1</v>
      </c>
      <c r="AZ1201">
        <v>0</v>
      </c>
      <c r="BA1201">
        <v>1201</v>
      </c>
      <c r="BB1201">
        <v>1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CV1201">
        <v>0</v>
      </c>
      <c r="CW1201">
        <v>0</v>
      </c>
      <c r="CX1201">
        <f>ROUND(Y1201*Source!I379,7)</f>
        <v>0</v>
      </c>
      <c r="CY1201">
        <f t="shared" si="612"/>
        <v>0</v>
      </c>
      <c r="CZ1201">
        <f t="shared" si="613"/>
        <v>0</v>
      </c>
      <c r="DA1201">
        <f t="shared" si="614"/>
        <v>1</v>
      </c>
      <c r="DB1201">
        <f t="shared" si="615"/>
        <v>0</v>
      </c>
      <c r="DC1201">
        <f t="shared" si="616"/>
        <v>0</v>
      </c>
      <c r="DD1201" t="s">
        <v>3</v>
      </c>
      <c r="DE1201" t="s">
        <v>3</v>
      </c>
      <c r="DF1201">
        <f t="shared" ref="DF1201:DF1206" si="619">ROUND(ROUND(AE1201,2)*CX1201,2)</f>
        <v>0</v>
      </c>
      <c r="DG1201">
        <f t="shared" si="617"/>
        <v>0</v>
      </c>
      <c r="DH1201">
        <f t="shared" si="599"/>
        <v>0</v>
      </c>
      <c r="DI1201">
        <f t="shared" si="600"/>
        <v>0</v>
      </c>
      <c r="DJ1201">
        <f t="shared" si="618"/>
        <v>0</v>
      </c>
      <c r="DK1201">
        <v>0</v>
      </c>
      <c r="DL1201" t="s">
        <v>3</v>
      </c>
      <c r="DM1201">
        <v>0</v>
      </c>
      <c r="DN1201" t="s">
        <v>3</v>
      </c>
      <c r="DO1201">
        <v>0</v>
      </c>
    </row>
    <row r="1202" spans="1:119" x14ac:dyDescent="0.25">
      <c r="A1202">
        <f>ROW(Source!A379)</f>
        <v>379</v>
      </c>
      <c r="B1202">
        <v>353029544</v>
      </c>
      <c r="C1202">
        <v>353033419</v>
      </c>
      <c r="D1202">
        <v>342645129</v>
      </c>
      <c r="E1202">
        <v>113</v>
      </c>
      <c r="F1202">
        <v>1</v>
      </c>
      <c r="G1202">
        <v>1</v>
      </c>
      <c r="H1202">
        <v>3</v>
      </c>
      <c r="I1202" t="s">
        <v>1335</v>
      </c>
      <c r="J1202" t="s">
        <v>3</v>
      </c>
      <c r="K1202" t="s">
        <v>1336</v>
      </c>
      <c r="L1202">
        <v>1346</v>
      </c>
      <c r="N1202">
        <v>1009</v>
      </c>
      <c r="O1202" t="s">
        <v>1244</v>
      </c>
      <c r="P1202" t="s">
        <v>1244</v>
      </c>
      <c r="Q1202">
        <v>1</v>
      </c>
      <c r="W1202">
        <v>0</v>
      </c>
      <c r="X1202">
        <v>86920782</v>
      </c>
      <c r="Y1202">
        <f t="shared" si="611"/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1</v>
      </c>
      <c r="AJ1202">
        <v>1</v>
      </c>
      <c r="AK1202">
        <v>1</v>
      </c>
      <c r="AL1202">
        <v>1</v>
      </c>
      <c r="AM1202">
        <v>-2</v>
      </c>
      <c r="AN1202">
        <v>1</v>
      </c>
      <c r="AO1202">
        <v>0</v>
      </c>
      <c r="AP1202">
        <v>1</v>
      </c>
      <c r="AQ1202">
        <v>1</v>
      </c>
      <c r="AR1202">
        <v>0</v>
      </c>
      <c r="AS1202" t="s">
        <v>3</v>
      </c>
      <c r="AT1202">
        <v>0</v>
      </c>
      <c r="AU1202" t="s">
        <v>23</v>
      </c>
      <c r="AV1202">
        <v>0</v>
      </c>
      <c r="AW1202">
        <v>2</v>
      </c>
      <c r="AX1202">
        <v>353033454</v>
      </c>
      <c r="AY1202">
        <v>1</v>
      </c>
      <c r="AZ1202">
        <v>0</v>
      </c>
      <c r="BA1202">
        <v>1202</v>
      </c>
      <c r="BB1202">
        <v>1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V1202">
        <v>0</v>
      </c>
      <c r="CW1202">
        <v>0</v>
      </c>
      <c r="CX1202">
        <f>ROUND(Y1202*Source!I379,7)</f>
        <v>0</v>
      </c>
      <c r="CY1202">
        <f t="shared" si="612"/>
        <v>0</v>
      </c>
      <c r="CZ1202">
        <f t="shared" si="613"/>
        <v>0</v>
      </c>
      <c r="DA1202">
        <f t="shared" si="614"/>
        <v>1</v>
      </c>
      <c r="DB1202">
        <f t="shared" si="615"/>
        <v>0</v>
      </c>
      <c r="DC1202">
        <f t="shared" si="616"/>
        <v>0</v>
      </c>
      <c r="DD1202" t="s">
        <v>3</v>
      </c>
      <c r="DE1202" t="s">
        <v>3</v>
      </c>
      <c r="DF1202">
        <f t="shared" si="619"/>
        <v>0</v>
      </c>
      <c r="DG1202">
        <f t="shared" si="617"/>
        <v>0</v>
      </c>
      <c r="DH1202">
        <f t="shared" si="599"/>
        <v>0</v>
      </c>
      <c r="DI1202">
        <f t="shared" si="600"/>
        <v>0</v>
      </c>
      <c r="DJ1202">
        <f t="shared" si="618"/>
        <v>0</v>
      </c>
      <c r="DK1202">
        <v>0</v>
      </c>
      <c r="DL1202" t="s">
        <v>3</v>
      </c>
      <c r="DM1202">
        <v>0</v>
      </c>
      <c r="DN1202" t="s">
        <v>3</v>
      </c>
      <c r="DO1202">
        <v>0</v>
      </c>
    </row>
    <row r="1203" spans="1:119" x14ac:dyDescent="0.25">
      <c r="A1203">
        <f>ROW(Source!A379)</f>
        <v>379</v>
      </c>
      <c r="B1203">
        <v>353029544</v>
      </c>
      <c r="C1203">
        <v>353033419</v>
      </c>
      <c r="D1203">
        <v>342645155</v>
      </c>
      <c r="E1203">
        <v>113</v>
      </c>
      <c r="F1203">
        <v>1</v>
      </c>
      <c r="G1203">
        <v>1</v>
      </c>
      <c r="H1203">
        <v>3</v>
      </c>
      <c r="I1203" t="s">
        <v>1264</v>
      </c>
      <c r="J1203" t="s">
        <v>3</v>
      </c>
      <c r="K1203" t="s">
        <v>1378</v>
      </c>
      <c r="L1203">
        <v>1371</v>
      </c>
      <c r="N1203">
        <v>1013</v>
      </c>
      <c r="O1203" t="s">
        <v>21</v>
      </c>
      <c r="P1203" t="s">
        <v>21</v>
      </c>
      <c r="Q1203">
        <v>1</v>
      </c>
      <c r="W1203">
        <v>0</v>
      </c>
      <c r="X1203">
        <v>326010188</v>
      </c>
      <c r="Y1203">
        <f t="shared" si="611"/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1</v>
      </c>
      <c r="AJ1203">
        <v>1</v>
      </c>
      <c r="AK1203">
        <v>1</v>
      </c>
      <c r="AL1203">
        <v>1</v>
      </c>
      <c r="AM1203">
        <v>-2</v>
      </c>
      <c r="AN1203">
        <v>1</v>
      </c>
      <c r="AO1203">
        <v>0</v>
      </c>
      <c r="AP1203">
        <v>1</v>
      </c>
      <c r="AQ1203">
        <v>1</v>
      </c>
      <c r="AR1203">
        <v>0</v>
      </c>
      <c r="AS1203" t="s">
        <v>3</v>
      </c>
      <c r="AT1203">
        <v>0</v>
      </c>
      <c r="AU1203" t="s">
        <v>23</v>
      </c>
      <c r="AV1203">
        <v>0</v>
      </c>
      <c r="AW1203">
        <v>2</v>
      </c>
      <c r="AX1203">
        <v>353033455</v>
      </c>
      <c r="AY1203">
        <v>1</v>
      </c>
      <c r="AZ1203">
        <v>0</v>
      </c>
      <c r="BA1203">
        <v>1203</v>
      </c>
      <c r="BB1203">
        <v>1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V1203">
        <v>0</v>
      </c>
      <c r="CW1203">
        <v>0</v>
      </c>
      <c r="CX1203">
        <f>ROUND(Y1203*Source!I379,7)</f>
        <v>0</v>
      </c>
      <c r="CY1203">
        <f t="shared" si="612"/>
        <v>0</v>
      </c>
      <c r="CZ1203">
        <f t="shared" si="613"/>
        <v>0</v>
      </c>
      <c r="DA1203">
        <f t="shared" si="614"/>
        <v>1</v>
      </c>
      <c r="DB1203">
        <f t="shared" si="615"/>
        <v>0</v>
      </c>
      <c r="DC1203">
        <f t="shared" si="616"/>
        <v>0</v>
      </c>
      <c r="DD1203" t="s">
        <v>3</v>
      </c>
      <c r="DE1203" t="s">
        <v>3</v>
      </c>
      <c r="DF1203">
        <f t="shared" si="619"/>
        <v>0</v>
      </c>
      <c r="DG1203">
        <f t="shared" si="617"/>
        <v>0</v>
      </c>
      <c r="DH1203">
        <f t="shared" si="599"/>
        <v>0</v>
      </c>
      <c r="DI1203">
        <f t="shared" si="600"/>
        <v>0</v>
      </c>
      <c r="DJ1203">
        <f t="shared" si="618"/>
        <v>0</v>
      </c>
      <c r="DK1203">
        <v>0</v>
      </c>
      <c r="DL1203" t="s">
        <v>3</v>
      </c>
      <c r="DM1203">
        <v>0</v>
      </c>
      <c r="DN1203" t="s">
        <v>3</v>
      </c>
      <c r="DO1203">
        <v>0</v>
      </c>
    </row>
    <row r="1204" spans="1:119" x14ac:dyDescent="0.25">
      <c r="A1204">
        <f>ROW(Source!A380)</f>
        <v>380</v>
      </c>
      <c r="B1204">
        <v>353029544</v>
      </c>
      <c r="C1204">
        <v>353033456</v>
      </c>
      <c r="D1204">
        <v>342640197</v>
      </c>
      <c r="E1204">
        <v>113</v>
      </c>
      <c r="F1204">
        <v>1</v>
      </c>
      <c r="G1204">
        <v>1</v>
      </c>
      <c r="H1204">
        <v>1</v>
      </c>
      <c r="I1204" t="s">
        <v>1234</v>
      </c>
      <c r="J1204" t="s">
        <v>3</v>
      </c>
      <c r="K1204" t="s">
        <v>1235</v>
      </c>
      <c r="L1204">
        <v>1191</v>
      </c>
      <c r="N1204">
        <v>1013</v>
      </c>
      <c r="O1204" t="s">
        <v>1221</v>
      </c>
      <c r="P1204" t="s">
        <v>1221</v>
      </c>
      <c r="Q1204">
        <v>1</v>
      </c>
      <c r="W1204">
        <v>0</v>
      </c>
      <c r="X1204">
        <v>-1833565283</v>
      </c>
      <c r="Y1204">
        <f>(AT1204*ROUND(0.84,7))</f>
        <v>17.22</v>
      </c>
      <c r="AA1204">
        <v>0</v>
      </c>
      <c r="AB1204">
        <v>0</v>
      </c>
      <c r="AC1204">
        <v>0</v>
      </c>
      <c r="AD1204">
        <v>531.04</v>
      </c>
      <c r="AE1204">
        <v>0</v>
      </c>
      <c r="AF1204">
        <v>0</v>
      </c>
      <c r="AG1204">
        <v>0</v>
      </c>
      <c r="AH1204">
        <v>531.04</v>
      </c>
      <c r="AI1204">
        <v>1</v>
      </c>
      <c r="AJ1204">
        <v>1</v>
      </c>
      <c r="AK1204">
        <v>1</v>
      </c>
      <c r="AL1204">
        <v>1</v>
      </c>
      <c r="AM1204">
        <v>-2</v>
      </c>
      <c r="AN1204">
        <v>0</v>
      </c>
      <c r="AO1204">
        <v>0</v>
      </c>
      <c r="AP1204">
        <v>1</v>
      </c>
      <c r="AQ1204">
        <v>1</v>
      </c>
      <c r="AR1204">
        <v>0</v>
      </c>
      <c r="AS1204" t="s">
        <v>3</v>
      </c>
      <c r="AT1204">
        <v>20.5</v>
      </c>
      <c r="AU1204" t="s">
        <v>24</v>
      </c>
      <c r="AV1204">
        <v>1</v>
      </c>
      <c r="AW1204">
        <v>2</v>
      </c>
      <c r="AX1204">
        <v>353033480</v>
      </c>
      <c r="AY1204">
        <v>1</v>
      </c>
      <c r="AZ1204">
        <v>0</v>
      </c>
      <c r="BA1204">
        <v>1204</v>
      </c>
      <c r="BB1204">
        <v>1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10886.32</v>
      </c>
      <c r="BN1204">
        <v>20.5</v>
      </c>
      <c r="BO1204">
        <v>0</v>
      </c>
      <c r="BP1204">
        <v>1</v>
      </c>
      <c r="BQ1204">
        <v>0</v>
      </c>
      <c r="BR1204">
        <v>0</v>
      </c>
      <c r="BS1204">
        <v>0</v>
      </c>
      <c r="BT1204">
        <v>9144.5087999999996</v>
      </c>
      <c r="BU1204">
        <v>17.22</v>
      </c>
      <c r="BV1204">
        <v>0</v>
      </c>
      <c r="BW1204">
        <v>1</v>
      </c>
      <c r="CU1204">
        <f>ROUND(AT1204*Source!I380*AH1204*AL1204,2)</f>
        <v>10886.32</v>
      </c>
      <c r="CV1204">
        <f>ROUND(Y1204*Source!I380,7)</f>
        <v>17.22</v>
      </c>
      <c r="CW1204">
        <v>0</v>
      </c>
      <c r="CX1204">
        <f>ROUND(Y1204*Source!I380,7)</f>
        <v>17.22</v>
      </c>
      <c r="CY1204">
        <f>AD1204</f>
        <v>531.04</v>
      </c>
      <c r="CZ1204">
        <f>AH1204</f>
        <v>531.04</v>
      </c>
      <c r="DA1204">
        <f>AL1204</f>
        <v>1</v>
      </c>
      <c r="DB1204">
        <f>ROUND((ROUND(AT1204*CZ1204,2)*ROUND(0.84,7)),6)</f>
        <v>9144.5087999999996</v>
      </c>
      <c r="DC1204">
        <f>ROUND((ROUND(AT1204*AG1204,2)*ROUND(0.84,7)),6)</f>
        <v>0</v>
      </c>
      <c r="DD1204" t="s">
        <v>3</v>
      </c>
      <c r="DE1204" t="s">
        <v>3</v>
      </c>
      <c r="DF1204">
        <f t="shared" si="619"/>
        <v>0</v>
      </c>
      <c r="DG1204">
        <f t="shared" si="617"/>
        <v>0</v>
      </c>
      <c r="DH1204">
        <f t="shared" si="599"/>
        <v>0</v>
      </c>
      <c r="DI1204">
        <f t="shared" si="600"/>
        <v>9144.51</v>
      </c>
      <c r="DJ1204">
        <f>DI1204</f>
        <v>9144.51</v>
      </c>
      <c r="DK1204">
        <v>1</v>
      </c>
      <c r="DL1204" t="s">
        <v>3</v>
      </c>
      <c r="DM1204">
        <v>0</v>
      </c>
      <c r="DN1204" t="s">
        <v>3</v>
      </c>
      <c r="DO1204">
        <v>0</v>
      </c>
    </row>
    <row r="1205" spans="1:119" x14ac:dyDescent="0.25">
      <c r="A1205">
        <f>ROW(Source!A380)</f>
        <v>380</v>
      </c>
      <c r="B1205">
        <v>353029544</v>
      </c>
      <c r="C1205">
        <v>353033456</v>
      </c>
      <c r="D1205">
        <v>342640393</v>
      </c>
      <c r="E1205">
        <v>113</v>
      </c>
      <c r="F1205">
        <v>1</v>
      </c>
      <c r="G1205">
        <v>1</v>
      </c>
      <c r="H1205">
        <v>1</v>
      </c>
      <c r="I1205" t="s">
        <v>1222</v>
      </c>
      <c r="J1205" t="s">
        <v>3</v>
      </c>
      <c r="K1205" t="s">
        <v>1223</v>
      </c>
      <c r="L1205">
        <v>1191</v>
      </c>
      <c r="N1205">
        <v>1013</v>
      </c>
      <c r="O1205" t="s">
        <v>1221</v>
      </c>
      <c r="P1205" t="s">
        <v>1221</v>
      </c>
      <c r="Q1205">
        <v>1</v>
      </c>
      <c r="W1205">
        <v>0</v>
      </c>
      <c r="X1205">
        <v>-1417349443</v>
      </c>
      <c r="Y1205">
        <f>(AT1205*ROUND(0.84,7))</f>
        <v>0.78959999999999997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1</v>
      </c>
      <c r="AJ1205">
        <v>1</v>
      </c>
      <c r="AK1205">
        <v>1</v>
      </c>
      <c r="AL1205">
        <v>1</v>
      </c>
      <c r="AM1205">
        <v>-2</v>
      </c>
      <c r="AN1205">
        <v>0</v>
      </c>
      <c r="AO1205">
        <v>0</v>
      </c>
      <c r="AP1205">
        <v>1</v>
      </c>
      <c r="AQ1205">
        <v>1</v>
      </c>
      <c r="AR1205">
        <v>0</v>
      </c>
      <c r="AS1205" t="s">
        <v>3</v>
      </c>
      <c r="AT1205">
        <v>0.94</v>
      </c>
      <c r="AU1205" t="s">
        <v>24</v>
      </c>
      <c r="AV1205">
        <v>2</v>
      </c>
      <c r="AW1205">
        <v>2</v>
      </c>
      <c r="AX1205">
        <v>353033481</v>
      </c>
      <c r="AY1205">
        <v>1</v>
      </c>
      <c r="AZ1205">
        <v>0</v>
      </c>
      <c r="BA1205">
        <v>1205</v>
      </c>
      <c r="BB1205">
        <v>1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V1205">
        <v>0</v>
      </c>
      <c r="CW1205">
        <v>0</v>
      </c>
      <c r="CX1205">
        <f>ROUND(Y1205*Source!I380,7)</f>
        <v>0.78959999999999997</v>
      </c>
      <c r="CY1205">
        <f>AD1205</f>
        <v>0</v>
      </c>
      <c r="CZ1205">
        <f>AH1205</f>
        <v>0</v>
      </c>
      <c r="DA1205">
        <f>AL1205</f>
        <v>1</v>
      </c>
      <c r="DB1205">
        <f>ROUND((ROUND(AT1205*CZ1205,2)*ROUND(0.84,7)),6)</f>
        <v>0</v>
      </c>
      <c r="DC1205">
        <f>ROUND((ROUND(AT1205*AG1205,2)*ROUND(0.84,7)),6)</f>
        <v>0</v>
      </c>
      <c r="DD1205" t="s">
        <v>3</v>
      </c>
      <c r="DE1205" t="s">
        <v>3</v>
      </c>
      <c r="DF1205">
        <f t="shared" si="619"/>
        <v>0</v>
      </c>
      <c r="DG1205">
        <f t="shared" si="617"/>
        <v>0</v>
      </c>
      <c r="DH1205">
        <f t="shared" si="599"/>
        <v>0</v>
      </c>
      <c r="DI1205">
        <f t="shared" si="600"/>
        <v>0</v>
      </c>
      <c r="DJ1205">
        <f>DI1205</f>
        <v>0</v>
      </c>
      <c r="DK1205">
        <v>0</v>
      </c>
      <c r="DL1205" t="s">
        <v>3</v>
      </c>
      <c r="DM1205">
        <v>0</v>
      </c>
      <c r="DN1205" t="s">
        <v>3</v>
      </c>
      <c r="DO1205">
        <v>0</v>
      </c>
    </row>
    <row r="1206" spans="1:119" x14ac:dyDescent="0.25">
      <c r="A1206">
        <f>ROW(Source!A380)</f>
        <v>380</v>
      </c>
      <c r="B1206">
        <v>353029544</v>
      </c>
      <c r="C1206">
        <v>353033456</v>
      </c>
      <c r="D1206">
        <v>342765643</v>
      </c>
      <c r="E1206">
        <v>1</v>
      </c>
      <c r="F1206">
        <v>1</v>
      </c>
      <c r="G1206">
        <v>1</v>
      </c>
      <c r="H1206">
        <v>2</v>
      </c>
      <c r="I1206" t="s">
        <v>1229</v>
      </c>
      <c r="J1206" t="s">
        <v>1230</v>
      </c>
      <c r="K1206" t="s">
        <v>1231</v>
      </c>
      <c r="L1206">
        <v>1368</v>
      </c>
      <c r="N1206">
        <v>1011</v>
      </c>
      <c r="O1206" t="s">
        <v>1227</v>
      </c>
      <c r="P1206" t="s">
        <v>1227</v>
      </c>
      <c r="Q1206">
        <v>1</v>
      </c>
      <c r="W1206">
        <v>0</v>
      </c>
      <c r="X1206">
        <v>1503848564</v>
      </c>
      <c r="Y1206">
        <f>(AT1206*ROUND(0.84,7))</f>
        <v>0.78959999999999997</v>
      </c>
      <c r="AA1206">
        <v>0</v>
      </c>
      <c r="AB1206">
        <v>583.05999999999995</v>
      </c>
      <c r="AC1206">
        <v>597.98</v>
      </c>
      <c r="AD1206">
        <v>0</v>
      </c>
      <c r="AE1206">
        <v>0</v>
      </c>
      <c r="AF1206">
        <v>477.92</v>
      </c>
      <c r="AG1206">
        <v>597.98</v>
      </c>
      <c r="AH1206">
        <v>0</v>
      </c>
      <c r="AI1206">
        <v>1</v>
      </c>
      <c r="AJ1206">
        <v>1.22</v>
      </c>
      <c r="AK1206">
        <v>1</v>
      </c>
      <c r="AL1206">
        <v>1</v>
      </c>
      <c r="AM1206">
        <v>2</v>
      </c>
      <c r="AN1206">
        <v>0</v>
      </c>
      <c r="AO1206">
        <v>0</v>
      </c>
      <c r="AP1206">
        <v>1</v>
      </c>
      <c r="AQ1206">
        <v>1</v>
      </c>
      <c r="AR1206">
        <v>0</v>
      </c>
      <c r="AS1206" t="s">
        <v>3</v>
      </c>
      <c r="AT1206">
        <v>0.94</v>
      </c>
      <c r="AU1206" t="s">
        <v>24</v>
      </c>
      <c r="AV1206">
        <v>1</v>
      </c>
      <c r="AW1206">
        <v>2</v>
      </c>
      <c r="AX1206">
        <v>353033482</v>
      </c>
      <c r="AY1206">
        <v>1</v>
      </c>
      <c r="AZ1206">
        <v>0</v>
      </c>
      <c r="BA1206">
        <v>1206</v>
      </c>
      <c r="BB1206">
        <v>1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449.2448</v>
      </c>
      <c r="BL1206">
        <v>562.10119999999995</v>
      </c>
      <c r="BM1206">
        <v>0</v>
      </c>
      <c r="BN1206">
        <v>0</v>
      </c>
      <c r="BO1206">
        <v>0.94</v>
      </c>
      <c r="BP1206">
        <v>1</v>
      </c>
      <c r="BQ1206">
        <v>0</v>
      </c>
      <c r="BR1206">
        <v>377.36563200000001</v>
      </c>
      <c r="BS1206">
        <v>472.165008</v>
      </c>
      <c r="BT1206">
        <v>0</v>
      </c>
      <c r="BU1206">
        <v>0</v>
      </c>
      <c r="BV1206">
        <v>0.78959999999999997</v>
      </c>
      <c r="BW1206">
        <v>1</v>
      </c>
      <c r="CV1206">
        <v>0</v>
      </c>
      <c r="CW1206">
        <f>ROUND(Y1206*Source!I380*DO1206,7)</f>
        <v>0.78959999999999997</v>
      </c>
      <c r="CX1206">
        <f>ROUND(Y1206*Source!I380,7)</f>
        <v>0.78959999999999997</v>
      </c>
      <c r="CY1206">
        <f>AB1206</f>
        <v>583.05999999999995</v>
      </c>
      <c r="CZ1206">
        <f>AF1206</f>
        <v>477.92</v>
      </c>
      <c r="DA1206">
        <f>AJ1206</f>
        <v>1.22</v>
      </c>
      <c r="DB1206">
        <f>ROUND((ROUND(AT1206*CZ1206,2)*ROUND(0.84,7)),6)</f>
        <v>377.36160000000001</v>
      </c>
      <c r="DC1206">
        <f>ROUND((ROUND(AT1206*AG1206,2)*ROUND(0.84,7)),6)</f>
        <v>472.16399999999999</v>
      </c>
      <c r="DD1206" t="s">
        <v>3</v>
      </c>
      <c r="DE1206" t="s">
        <v>3</v>
      </c>
      <c r="DF1206">
        <f t="shared" si="619"/>
        <v>0</v>
      </c>
      <c r="DG1206">
        <f>ROUND(ROUND(AF1206*AJ1206,2)*CX1206,2)</f>
        <v>460.38</v>
      </c>
      <c r="DH1206">
        <f t="shared" si="599"/>
        <v>472.17</v>
      </c>
      <c r="DI1206">
        <f t="shared" si="600"/>
        <v>0</v>
      </c>
      <c r="DJ1206">
        <f>DG1206+DH1206</f>
        <v>932.55</v>
      </c>
      <c r="DK1206">
        <v>0</v>
      </c>
      <c r="DL1206" t="s">
        <v>1228</v>
      </c>
      <c r="DM1206">
        <v>4</v>
      </c>
      <c r="DN1206" t="s">
        <v>1221</v>
      </c>
      <c r="DO1206">
        <v>1</v>
      </c>
    </row>
    <row r="1207" spans="1:119" x14ac:dyDescent="0.25">
      <c r="A1207">
        <f>ROW(Source!A380)</f>
        <v>380</v>
      </c>
      <c r="B1207">
        <v>353029544</v>
      </c>
      <c r="C1207">
        <v>353033456</v>
      </c>
      <c r="D1207">
        <v>342713971</v>
      </c>
      <c r="E1207">
        <v>1</v>
      </c>
      <c r="F1207">
        <v>1</v>
      </c>
      <c r="G1207">
        <v>1</v>
      </c>
      <c r="H1207">
        <v>3</v>
      </c>
      <c r="I1207" t="s">
        <v>1354</v>
      </c>
      <c r="J1207" t="s">
        <v>1355</v>
      </c>
      <c r="K1207" t="s">
        <v>1356</v>
      </c>
      <c r="L1207">
        <v>1346</v>
      </c>
      <c r="N1207">
        <v>1009</v>
      </c>
      <c r="O1207" t="s">
        <v>1244</v>
      </c>
      <c r="P1207" t="s">
        <v>1244</v>
      </c>
      <c r="Q1207">
        <v>1</v>
      </c>
      <c r="W1207">
        <v>0</v>
      </c>
      <c r="X1207">
        <v>-1352590515</v>
      </c>
      <c r="Y1207">
        <f t="shared" ref="Y1207:Y1226" si="620">(AT1207*ROUND(0,7))</f>
        <v>0</v>
      </c>
      <c r="AA1207">
        <v>103.6</v>
      </c>
      <c r="AB1207">
        <v>0</v>
      </c>
      <c r="AC1207">
        <v>0</v>
      </c>
      <c r="AD1207">
        <v>0</v>
      </c>
      <c r="AE1207">
        <v>58.53</v>
      </c>
      <c r="AF1207">
        <v>0</v>
      </c>
      <c r="AG1207">
        <v>0</v>
      </c>
      <c r="AH1207">
        <v>0</v>
      </c>
      <c r="AI1207">
        <v>1.77</v>
      </c>
      <c r="AJ1207">
        <v>1</v>
      </c>
      <c r="AK1207">
        <v>1</v>
      </c>
      <c r="AL1207">
        <v>1</v>
      </c>
      <c r="AM1207">
        <v>2</v>
      </c>
      <c r="AN1207">
        <v>0</v>
      </c>
      <c r="AO1207">
        <v>0</v>
      </c>
      <c r="AP1207">
        <v>1</v>
      </c>
      <c r="AQ1207">
        <v>1</v>
      </c>
      <c r="AR1207">
        <v>0</v>
      </c>
      <c r="AS1207" t="s">
        <v>3</v>
      </c>
      <c r="AT1207">
        <v>0.03</v>
      </c>
      <c r="AU1207" t="s">
        <v>23</v>
      </c>
      <c r="AV1207">
        <v>0</v>
      </c>
      <c r="AW1207">
        <v>2</v>
      </c>
      <c r="AX1207">
        <v>353033483</v>
      </c>
      <c r="AY1207">
        <v>1</v>
      </c>
      <c r="AZ1207">
        <v>0</v>
      </c>
      <c r="BA1207">
        <v>1207</v>
      </c>
      <c r="BB1207">
        <v>1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1.7559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1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V1207">
        <v>0</v>
      </c>
      <c r="CW1207">
        <v>0</v>
      </c>
      <c r="CX1207">
        <f>ROUND(Y1207*Source!I380,7)</f>
        <v>0</v>
      </c>
      <c r="CY1207">
        <f t="shared" ref="CY1207:CY1226" si="621">AA1207</f>
        <v>103.6</v>
      </c>
      <c r="CZ1207">
        <f t="shared" ref="CZ1207:CZ1226" si="622">AE1207</f>
        <v>58.53</v>
      </c>
      <c r="DA1207">
        <f t="shared" ref="DA1207:DA1226" si="623">AI1207</f>
        <v>1.77</v>
      </c>
      <c r="DB1207">
        <f t="shared" ref="DB1207:DB1226" si="624">ROUND((ROUND(AT1207*CZ1207,2)*ROUND(0,7)),6)</f>
        <v>0</v>
      </c>
      <c r="DC1207">
        <f t="shared" ref="DC1207:DC1226" si="625">ROUND((ROUND(AT1207*AG1207,2)*ROUND(0,7)),6)</f>
        <v>0</v>
      </c>
      <c r="DD1207" t="s">
        <v>3</v>
      </c>
      <c r="DE1207" t="s">
        <v>3</v>
      </c>
      <c r="DF1207">
        <f>ROUND(ROUND(AE1207*AI1207,2)*CX1207,2)</f>
        <v>0</v>
      </c>
      <c r="DG1207">
        <f t="shared" ref="DG1207:DG1228" si="626">ROUND(ROUND(AF1207,2)*CX1207,2)</f>
        <v>0</v>
      </c>
      <c r="DH1207">
        <f t="shared" si="599"/>
        <v>0</v>
      </c>
      <c r="DI1207">
        <f t="shared" si="600"/>
        <v>0</v>
      </c>
      <c r="DJ1207">
        <f t="shared" ref="DJ1207:DJ1226" si="627">DF1207</f>
        <v>0</v>
      </c>
      <c r="DK1207">
        <v>0</v>
      </c>
      <c r="DL1207" t="s">
        <v>3</v>
      </c>
      <c r="DM1207">
        <v>0</v>
      </c>
      <c r="DN1207" t="s">
        <v>3</v>
      </c>
      <c r="DO1207">
        <v>0</v>
      </c>
    </row>
    <row r="1208" spans="1:119" x14ac:dyDescent="0.25">
      <c r="A1208">
        <f>ROW(Source!A380)</f>
        <v>380</v>
      </c>
      <c r="B1208">
        <v>353029544</v>
      </c>
      <c r="C1208">
        <v>353033456</v>
      </c>
      <c r="D1208">
        <v>342717233</v>
      </c>
      <c r="E1208">
        <v>1</v>
      </c>
      <c r="F1208">
        <v>1</v>
      </c>
      <c r="G1208">
        <v>1</v>
      </c>
      <c r="H1208">
        <v>3</v>
      </c>
      <c r="I1208" t="s">
        <v>1326</v>
      </c>
      <c r="J1208" t="s">
        <v>1327</v>
      </c>
      <c r="K1208" t="s">
        <v>1328</v>
      </c>
      <c r="L1208">
        <v>1346</v>
      </c>
      <c r="N1208">
        <v>1009</v>
      </c>
      <c r="O1208" t="s">
        <v>1244</v>
      </c>
      <c r="P1208" t="s">
        <v>1244</v>
      </c>
      <c r="Q1208">
        <v>1</v>
      </c>
      <c r="W1208">
        <v>0</v>
      </c>
      <c r="X1208">
        <v>-1062136333</v>
      </c>
      <c r="Y1208">
        <f t="shared" si="620"/>
        <v>0</v>
      </c>
      <c r="AA1208">
        <v>201.17</v>
      </c>
      <c r="AB1208">
        <v>0</v>
      </c>
      <c r="AC1208">
        <v>0</v>
      </c>
      <c r="AD1208">
        <v>0</v>
      </c>
      <c r="AE1208">
        <v>174.93</v>
      </c>
      <c r="AF1208">
        <v>0</v>
      </c>
      <c r="AG1208">
        <v>0</v>
      </c>
      <c r="AH1208">
        <v>0</v>
      </c>
      <c r="AI1208">
        <v>1.1499999999999999</v>
      </c>
      <c r="AJ1208">
        <v>1</v>
      </c>
      <c r="AK1208">
        <v>1</v>
      </c>
      <c r="AL1208">
        <v>1</v>
      </c>
      <c r="AM1208">
        <v>2</v>
      </c>
      <c r="AN1208">
        <v>1</v>
      </c>
      <c r="AO1208">
        <v>0</v>
      </c>
      <c r="AP1208">
        <v>1</v>
      </c>
      <c r="AQ1208">
        <v>1</v>
      </c>
      <c r="AR1208">
        <v>0</v>
      </c>
      <c r="AS1208" t="s">
        <v>3</v>
      </c>
      <c r="AT1208">
        <v>0</v>
      </c>
      <c r="AU1208" t="s">
        <v>23</v>
      </c>
      <c r="AV1208">
        <v>0</v>
      </c>
      <c r="AW1208">
        <v>2</v>
      </c>
      <c r="AX1208">
        <v>353033484</v>
      </c>
      <c r="AY1208">
        <v>1</v>
      </c>
      <c r="AZ1208">
        <v>0</v>
      </c>
      <c r="BA1208">
        <v>1208</v>
      </c>
      <c r="BB1208">
        <v>1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V1208">
        <v>0</v>
      </c>
      <c r="CW1208">
        <v>0</v>
      </c>
      <c r="CX1208">
        <f>ROUND(Y1208*Source!I380,7)</f>
        <v>0</v>
      </c>
      <c r="CY1208">
        <f t="shared" si="621"/>
        <v>201.17</v>
      </c>
      <c r="CZ1208">
        <f t="shared" si="622"/>
        <v>174.93</v>
      </c>
      <c r="DA1208">
        <f t="shared" si="623"/>
        <v>1.1499999999999999</v>
      </c>
      <c r="DB1208">
        <f t="shared" si="624"/>
        <v>0</v>
      </c>
      <c r="DC1208">
        <f t="shared" si="625"/>
        <v>0</v>
      </c>
      <c r="DD1208" t="s">
        <v>3</v>
      </c>
      <c r="DE1208" t="s">
        <v>3</v>
      </c>
      <c r="DF1208">
        <f>ROUND(ROUND(AE1208*AI1208,2)*CX1208,2)</f>
        <v>0</v>
      </c>
      <c r="DG1208">
        <f t="shared" si="626"/>
        <v>0</v>
      </c>
      <c r="DH1208">
        <f t="shared" si="599"/>
        <v>0</v>
      </c>
      <c r="DI1208">
        <f t="shared" si="600"/>
        <v>0</v>
      </c>
      <c r="DJ1208">
        <f t="shared" si="627"/>
        <v>0</v>
      </c>
      <c r="DK1208">
        <v>0</v>
      </c>
      <c r="DL1208" t="s">
        <v>3</v>
      </c>
      <c r="DM1208">
        <v>0</v>
      </c>
      <c r="DN1208" t="s">
        <v>3</v>
      </c>
      <c r="DO1208">
        <v>0</v>
      </c>
    </row>
    <row r="1209" spans="1:119" x14ac:dyDescent="0.25">
      <c r="A1209">
        <f>ROW(Source!A380)</f>
        <v>380</v>
      </c>
      <c r="B1209">
        <v>353029544</v>
      </c>
      <c r="C1209">
        <v>353033456</v>
      </c>
      <c r="D1209">
        <v>342717284</v>
      </c>
      <c r="E1209">
        <v>1</v>
      </c>
      <c r="F1209">
        <v>1</v>
      </c>
      <c r="G1209">
        <v>1</v>
      </c>
      <c r="H1209">
        <v>3</v>
      </c>
      <c r="I1209" t="s">
        <v>1357</v>
      </c>
      <c r="J1209" t="s">
        <v>1358</v>
      </c>
      <c r="K1209" t="s">
        <v>1359</v>
      </c>
      <c r="L1209">
        <v>1348</v>
      </c>
      <c r="N1209">
        <v>1009</v>
      </c>
      <c r="O1209" t="s">
        <v>811</v>
      </c>
      <c r="P1209" t="s">
        <v>811</v>
      </c>
      <c r="Q1209">
        <v>1000</v>
      </c>
      <c r="W1209">
        <v>0</v>
      </c>
      <c r="X1209">
        <v>-1952709209</v>
      </c>
      <c r="Y1209">
        <f t="shared" si="620"/>
        <v>0</v>
      </c>
      <c r="AA1209">
        <v>87870.25</v>
      </c>
      <c r="AB1209">
        <v>0</v>
      </c>
      <c r="AC1209">
        <v>0</v>
      </c>
      <c r="AD1209">
        <v>0</v>
      </c>
      <c r="AE1209">
        <v>70296.2</v>
      </c>
      <c r="AF1209">
        <v>0</v>
      </c>
      <c r="AG1209">
        <v>0</v>
      </c>
      <c r="AH1209">
        <v>0</v>
      </c>
      <c r="AI1209">
        <v>1.25</v>
      </c>
      <c r="AJ1209">
        <v>1</v>
      </c>
      <c r="AK1209">
        <v>1</v>
      </c>
      <c r="AL1209">
        <v>1</v>
      </c>
      <c r="AM1209">
        <v>2</v>
      </c>
      <c r="AN1209">
        <v>0</v>
      </c>
      <c r="AO1209">
        <v>0</v>
      </c>
      <c r="AP1209">
        <v>1</v>
      </c>
      <c r="AQ1209">
        <v>1</v>
      </c>
      <c r="AR1209">
        <v>0</v>
      </c>
      <c r="AS1209" t="s">
        <v>3</v>
      </c>
      <c r="AT1209">
        <v>2.3000000000000001E-4</v>
      </c>
      <c r="AU1209" t="s">
        <v>23</v>
      </c>
      <c r="AV1209">
        <v>0</v>
      </c>
      <c r="AW1209">
        <v>2</v>
      </c>
      <c r="AX1209">
        <v>353033485</v>
      </c>
      <c r="AY1209">
        <v>1</v>
      </c>
      <c r="AZ1209">
        <v>0</v>
      </c>
      <c r="BA1209">
        <v>1209</v>
      </c>
      <c r="BB1209">
        <v>1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16.168126000000001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1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CV1209">
        <v>0</v>
      </c>
      <c r="CW1209">
        <v>0</v>
      </c>
      <c r="CX1209">
        <f>ROUND(Y1209*Source!I380,7)</f>
        <v>0</v>
      </c>
      <c r="CY1209">
        <f t="shared" si="621"/>
        <v>87870.25</v>
      </c>
      <c r="CZ1209">
        <f t="shared" si="622"/>
        <v>70296.2</v>
      </c>
      <c r="DA1209">
        <f t="shared" si="623"/>
        <v>1.25</v>
      </c>
      <c r="DB1209">
        <f t="shared" si="624"/>
        <v>0</v>
      </c>
      <c r="DC1209">
        <f t="shared" si="625"/>
        <v>0</v>
      </c>
      <c r="DD1209" t="s">
        <v>3</v>
      </c>
      <c r="DE1209" t="s">
        <v>3</v>
      </c>
      <c r="DF1209">
        <f>ROUND(ROUND(AE1209*AI1209,2)*CX1209,2)</f>
        <v>0</v>
      </c>
      <c r="DG1209">
        <f t="shared" si="626"/>
        <v>0</v>
      </c>
      <c r="DH1209">
        <f t="shared" si="599"/>
        <v>0</v>
      </c>
      <c r="DI1209">
        <f t="shared" si="600"/>
        <v>0</v>
      </c>
      <c r="DJ1209">
        <f t="shared" si="627"/>
        <v>0</v>
      </c>
      <c r="DK1209">
        <v>0</v>
      </c>
      <c r="DL1209" t="s">
        <v>3</v>
      </c>
      <c r="DM1209">
        <v>0</v>
      </c>
      <c r="DN1209" t="s">
        <v>3</v>
      </c>
      <c r="DO1209">
        <v>0</v>
      </c>
    </row>
    <row r="1210" spans="1:119" x14ac:dyDescent="0.25">
      <c r="A1210">
        <f>ROW(Source!A380)</f>
        <v>380</v>
      </c>
      <c r="B1210">
        <v>353029544</v>
      </c>
      <c r="C1210">
        <v>353033456</v>
      </c>
      <c r="D1210">
        <v>342718355</v>
      </c>
      <c r="E1210">
        <v>1</v>
      </c>
      <c r="F1210">
        <v>1</v>
      </c>
      <c r="G1210">
        <v>1</v>
      </c>
      <c r="H1210">
        <v>3</v>
      </c>
      <c r="I1210" t="s">
        <v>1248</v>
      </c>
      <c r="J1210" t="s">
        <v>1249</v>
      </c>
      <c r="K1210" t="s">
        <v>1250</v>
      </c>
      <c r="L1210">
        <v>1346</v>
      </c>
      <c r="N1210">
        <v>1009</v>
      </c>
      <c r="O1210" t="s">
        <v>1244</v>
      </c>
      <c r="P1210" t="s">
        <v>1244</v>
      </c>
      <c r="Q1210">
        <v>1</v>
      </c>
      <c r="W1210">
        <v>0</v>
      </c>
      <c r="X1210">
        <v>-1749521197</v>
      </c>
      <c r="Y1210">
        <f t="shared" si="620"/>
        <v>0</v>
      </c>
      <c r="AA1210">
        <v>80.8</v>
      </c>
      <c r="AB1210">
        <v>0</v>
      </c>
      <c r="AC1210">
        <v>0</v>
      </c>
      <c r="AD1210">
        <v>0</v>
      </c>
      <c r="AE1210">
        <v>56.11</v>
      </c>
      <c r="AF1210">
        <v>0</v>
      </c>
      <c r="AG1210">
        <v>0</v>
      </c>
      <c r="AH1210">
        <v>0</v>
      </c>
      <c r="AI1210">
        <v>1.44</v>
      </c>
      <c r="AJ1210">
        <v>1</v>
      </c>
      <c r="AK1210">
        <v>1</v>
      </c>
      <c r="AL1210">
        <v>1</v>
      </c>
      <c r="AM1210">
        <v>2</v>
      </c>
      <c r="AN1210">
        <v>0</v>
      </c>
      <c r="AO1210">
        <v>0</v>
      </c>
      <c r="AP1210">
        <v>1</v>
      </c>
      <c r="AQ1210">
        <v>1</v>
      </c>
      <c r="AR1210">
        <v>0</v>
      </c>
      <c r="AS1210" t="s">
        <v>3</v>
      </c>
      <c r="AT1210">
        <v>0.02</v>
      </c>
      <c r="AU1210" t="s">
        <v>23</v>
      </c>
      <c r="AV1210">
        <v>0</v>
      </c>
      <c r="AW1210">
        <v>2</v>
      </c>
      <c r="AX1210">
        <v>353033486</v>
      </c>
      <c r="AY1210">
        <v>1</v>
      </c>
      <c r="AZ1210">
        <v>0</v>
      </c>
      <c r="BA1210">
        <v>1210</v>
      </c>
      <c r="BB1210">
        <v>1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1.1222000000000001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1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V1210">
        <v>0</v>
      </c>
      <c r="CW1210">
        <v>0</v>
      </c>
      <c r="CX1210">
        <f>ROUND(Y1210*Source!I380,7)</f>
        <v>0</v>
      </c>
      <c r="CY1210">
        <f t="shared" si="621"/>
        <v>80.8</v>
      </c>
      <c r="CZ1210">
        <f t="shared" si="622"/>
        <v>56.11</v>
      </c>
      <c r="DA1210">
        <f t="shared" si="623"/>
        <v>1.44</v>
      </c>
      <c r="DB1210">
        <f t="shared" si="624"/>
        <v>0</v>
      </c>
      <c r="DC1210">
        <f t="shared" si="625"/>
        <v>0</v>
      </c>
      <c r="DD1210" t="s">
        <v>3</v>
      </c>
      <c r="DE1210" t="s">
        <v>3</v>
      </c>
      <c r="DF1210">
        <f>ROUND(ROUND(AE1210*AI1210,2)*CX1210,2)</f>
        <v>0</v>
      </c>
      <c r="DG1210">
        <f t="shared" si="626"/>
        <v>0</v>
      </c>
      <c r="DH1210">
        <f t="shared" si="599"/>
        <v>0</v>
      </c>
      <c r="DI1210">
        <f t="shared" si="600"/>
        <v>0</v>
      </c>
      <c r="DJ1210">
        <f t="shared" si="627"/>
        <v>0</v>
      </c>
      <c r="DK1210">
        <v>0</v>
      </c>
      <c r="DL1210" t="s">
        <v>3</v>
      </c>
      <c r="DM1210">
        <v>0</v>
      </c>
      <c r="DN1210" t="s">
        <v>3</v>
      </c>
      <c r="DO1210">
        <v>0</v>
      </c>
    </row>
    <row r="1211" spans="1:119" x14ac:dyDescent="0.25">
      <c r="A1211">
        <f>ROW(Source!A380)</f>
        <v>380</v>
      </c>
      <c r="B1211">
        <v>353029544</v>
      </c>
      <c r="C1211">
        <v>353033456</v>
      </c>
      <c r="D1211">
        <v>342641712</v>
      </c>
      <c r="E1211">
        <v>113</v>
      </c>
      <c r="F1211">
        <v>1</v>
      </c>
      <c r="G1211">
        <v>1</v>
      </c>
      <c r="H1211">
        <v>3</v>
      </c>
      <c r="I1211" t="s">
        <v>1388</v>
      </c>
      <c r="J1211" t="s">
        <v>3</v>
      </c>
      <c r="K1211" t="s">
        <v>1389</v>
      </c>
      <c r="L1211">
        <v>1371</v>
      </c>
      <c r="N1211">
        <v>1013</v>
      </c>
      <c r="O1211" t="s">
        <v>21</v>
      </c>
      <c r="P1211" t="s">
        <v>21</v>
      </c>
      <c r="Q1211">
        <v>1</v>
      </c>
      <c r="W1211">
        <v>0</v>
      </c>
      <c r="X1211">
        <v>-1729700736</v>
      </c>
      <c r="Y1211">
        <f t="shared" si="620"/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1</v>
      </c>
      <c r="AJ1211">
        <v>1</v>
      </c>
      <c r="AK1211">
        <v>1</v>
      </c>
      <c r="AL1211">
        <v>1</v>
      </c>
      <c r="AM1211">
        <v>-2</v>
      </c>
      <c r="AN1211">
        <v>1</v>
      </c>
      <c r="AO1211">
        <v>0</v>
      </c>
      <c r="AP1211">
        <v>1</v>
      </c>
      <c r="AQ1211">
        <v>1</v>
      </c>
      <c r="AR1211">
        <v>0</v>
      </c>
      <c r="AS1211" t="s">
        <v>3</v>
      </c>
      <c r="AT1211">
        <v>0</v>
      </c>
      <c r="AU1211" t="s">
        <v>23</v>
      </c>
      <c r="AV1211">
        <v>0</v>
      </c>
      <c r="AW1211">
        <v>2</v>
      </c>
      <c r="AX1211">
        <v>353033487</v>
      </c>
      <c r="AY1211">
        <v>1</v>
      </c>
      <c r="AZ1211">
        <v>0</v>
      </c>
      <c r="BA1211">
        <v>1211</v>
      </c>
      <c r="BB1211">
        <v>1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CV1211">
        <v>0</v>
      </c>
      <c r="CW1211">
        <v>0</v>
      </c>
      <c r="CX1211">
        <f>ROUND(Y1211*Source!I380,7)</f>
        <v>0</v>
      </c>
      <c r="CY1211">
        <f t="shared" si="621"/>
        <v>0</v>
      </c>
      <c r="CZ1211">
        <f t="shared" si="622"/>
        <v>0</v>
      </c>
      <c r="DA1211">
        <f t="shared" si="623"/>
        <v>1</v>
      </c>
      <c r="DB1211">
        <f t="shared" si="624"/>
        <v>0</v>
      </c>
      <c r="DC1211">
        <f t="shared" si="625"/>
        <v>0</v>
      </c>
      <c r="DD1211" t="s">
        <v>3</v>
      </c>
      <c r="DE1211" t="s">
        <v>3</v>
      </c>
      <c r="DF1211">
        <f>ROUND(ROUND(AE1211,2)*CX1211,2)</f>
        <v>0</v>
      </c>
      <c r="DG1211">
        <f t="shared" si="626"/>
        <v>0</v>
      </c>
      <c r="DH1211">
        <f t="shared" si="599"/>
        <v>0</v>
      </c>
      <c r="DI1211">
        <f t="shared" si="600"/>
        <v>0</v>
      </c>
      <c r="DJ1211">
        <f t="shared" si="627"/>
        <v>0</v>
      </c>
      <c r="DK1211">
        <v>0</v>
      </c>
      <c r="DL1211" t="s">
        <v>3</v>
      </c>
      <c r="DM1211">
        <v>0</v>
      </c>
      <c r="DN1211" t="s">
        <v>3</v>
      </c>
      <c r="DO1211">
        <v>0</v>
      </c>
    </row>
    <row r="1212" spans="1:119" x14ac:dyDescent="0.25">
      <c r="A1212">
        <f>ROW(Source!A380)</f>
        <v>380</v>
      </c>
      <c r="B1212">
        <v>353029544</v>
      </c>
      <c r="C1212">
        <v>353033456</v>
      </c>
      <c r="D1212">
        <v>342642396</v>
      </c>
      <c r="E1212">
        <v>113</v>
      </c>
      <c r="F1212">
        <v>1</v>
      </c>
      <c r="G1212">
        <v>1</v>
      </c>
      <c r="H1212">
        <v>3</v>
      </c>
      <c r="I1212" t="s">
        <v>1329</v>
      </c>
      <c r="J1212" t="s">
        <v>3</v>
      </c>
      <c r="K1212" t="s">
        <v>1330</v>
      </c>
      <c r="L1212">
        <v>1348</v>
      </c>
      <c r="N1212">
        <v>1009</v>
      </c>
      <c r="O1212" t="s">
        <v>811</v>
      </c>
      <c r="P1212" t="s">
        <v>811</v>
      </c>
      <c r="Q1212">
        <v>1000</v>
      </c>
      <c r="W1212">
        <v>0</v>
      </c>
      <c r="X1212">
        <v>1602794472</v>
      </c>
      <c r="Y1212">
        <f t="shared" si="620"/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1</v>
      </c>
      <c r="AJ1212">
        <v>1</v>
      </c>
      <c r="AK1212">
        <v>1</v>
      </c>
      <c r="AL1212">
        <v>1</v>
      </c>
      <c r="AM1212">
        <v>-2</v>
      </c>
      <c r="AN1212">
        <v>1</v>
      </c>
      <c r="AO1212">
        <v>0</v>
      </c>
      <c r="AP1212">
        <v>1</v>
      </c>
      <c r="AQ1212">
        <v>1</v>
      </c>
      <c r="AR1212">
        <v>0</v>
      </c>
      <c r="AS1212" t="s">
        <v>3</v>
      </c>
      <c r="AT1212">
        <v>0</v>
      </c>
      <c r="AU1212" t="s">
        <v>23</v>
      </c>
      <c r="AV1212">
        <v>0</v>
      </c>
      <c r="AW1212">
        <v>2</v>
      </c>
      <c r="AX1212">
        <v>353033488</v>
      </c>
      <c r="AY1212">
        <v>1</v>
      </c>
      <c r="AZ1212">
        <v>0</v>
      </c>
      <c r="BA1212">
        <v>1212</v>
      </c>
      <c r="BB1212">
        <v>1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V1212">
        <v>0</v>
      </c>
      <c r="CW1212">
        <v>0</v>
      </c>
      <c r="CX1212">
        <f>ROUND(Y1212*Source!I380,7)</f>
        <v>0</v>
      </c>
      <c r="CY1212">
        <f t="shared" si="621"/>
        <v>0</v>
      </c>
      <c r="CZ1212">
        <f t="shared" si="622"/>
        <v>0</v>
      </c>
      <c r="DA1212">
        <f t="shared" si="623"/>
        <v>1</v>
      </c>
      <c r="DB1212">
        <f t="shared" si="624"/>
        <v>0</v>
      </c>
      <c r="DC1212">
        <f t="shared" si="625"/>
        <v>0</v>
      </c>
      <c r="DD1212" t="s">
        <v>3</v>
      </c>
      <c r="DE1212" t="s">
        <v>3</v>
      </c>
      <c r="DF1212">
        <f>ROUND(ROUND(AE1212,2)*CX1212,2)</f>
        <v>0</v>
      </c>
      <c r="DG1212">
        <f t="shared" si="626"/>
        <v>0</v>
      </c>
      <c r="DH1212">
        <f t="shared" si="599"/>
        <v>0</v>
      </c>
      <c r="DI1212">
        <f t="shared" si="600"/>
        <v>0</v>
      </c>
      <c r="DJ1212">
        <f t="shared" si="627"/>
        <v>0</v>
      </c>
      <c r="DK1212">
        <v>0</v>
      </c>
      <c r="DL1212" t="s">
        <v>3</v>
      </c>
      <c r="DM1212">
        <v>0</v>
      </c>
      <c r="DN1212" t="s">
        <v>3</v>
      </c>
      <c r="DO1212">
        <v>0</v>
      </c>
    </row>
    <row r="1213" spans="1:119" x14ac:dyDescent="0.25">
      <c r="A1213">
        <f>ROW(Source!A380)</f>
        <v>380</v>
      </c>
      <c r="B1213">
        <v>353029544</v>
      </c>
      <c r="C1213">
        <v>353033456</v>
      </c>
      <c r="D1213">
        <v>342642533</v>
      </c>
      <c r="E1213">
        <v>113</v>
      </c>
      <c r="F1213">
        <v>1</v>
      </c>
      <c r="G1213">
        <v>1</v>
      </c>
      <c r="H1213">
        <v>3</v>
      </c>
      <c r="I1213" t="s">
        <v>1331</v>
      </c>
      <c r="J1213" t="s">
        <v>3</v>
      </c>
      <c r="K1213" t="s">
        <v>1332</v>
      </c>
      <c r="L1213">
        <v>1346</v>
      </c>
      <c r="N1213">
        <v>1009</v>
      </c>
      <c r="O1213" t="s">
        <v>1244</v>
      </c>
      <c r="P1213" t="s">
        <v>1244</v>
      </c>
      <c r="Q1213">
        <v>1</v>
      </c>
      <c r="W1213">
        <v>0</v>
      </c>
      <c r="X1213">
        <v>-1111733769</v>
      </c>
      <c r="Y1213">
        <f t="shared" si="620"/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1</v>
      </c>
      <c r="AJ1213">
        <v>1</v>
      </c>
      <c r="AK1213">
        <v>1</v>
      </c>
      <c r="AL1213">
        <v>1</v>
      </c>
      <c r="AM1213">
        <v>-2</v>
      </c>
      <c r="AN1213">
        <v>1</v>
      </c>
      <c r="AO1213">
        <v>0</v>
      </c>
      <c r="AP1213">
        <v>1</v>
      </c>
      <c r="AQ1213">
        <v>1</v>
      </c>
      <c r="AR1213">
        <v>0</v>
      </c>
      <c r="AS1213" t="s">
        <v>3</v>
      </c>
      <c r="AT1213">
        <v>0</v>
      </c>
      <c r="AU1213" t="s">
        <v>23</v>
      </c>
      <c r="AV1213">
        <v>0</v>
      </c>
      <c r="AW1213">
        <v>2</v>
      </c>
      <c r="AX1213">
        <v>353033489</v>
      </c>
      <c r="AY1213">
        <v>1</v>
      </c>
      <c r="AZ1213">
        <v>0</v>
      </c>
      <c r="BA1213">
        <v>1213</v>
      </c>
      <c r="BB1213">
        <v>1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CV1213">
        <v>0</v>
      </c>
      <c r="CW1213">
        <v>0</v>
      </c>
      <c r="CX1213">
        <f>ROUND(Y1213*Source!I380,7)</f>
        <v>0</v>
      </c>
      <c r="CY1213">
        <f t="shared" si="621"/>
        <v>0</v>
      </c>
      <c r="CZ1213">
        <f t="shared" si="622"/>
        <v>0</v>
      </c>
      <c r="DA1213">
        <f t="shared" si="623"/>
        <v>1</v>
      </c>
      <c r="DB1213">
        <f t="shared" si="624"/>
        <v>0</v>
      </c>
      <c r="DC1213">
        <f t="shared" si="625"/>
        <v>0</v>
      </c>
      <c r="DD1213" t="s">
        <v>3</v>
      </c>
      <c r="DE1213" t="s">
        <v>3</v>
      </c>
      <c r="DF1213">
        <f>ROUND(ROUND(AE1213,2)*CX1213,2)</f>
        <v>0</v>
      </c>
      <c r="DG1213">
        <f t="shared" si="626"/>
        <v>0</v>
      </c>
      <c r="DH1213">
        <f t="shared" si="599"/>
        <v>0</v>
      </c>
      <c r="DI1213">
        <f t="shared" si="600"/>
        <v>0</v>
      </c>
      <c r="DJ1213">
        <f t="shared" si="627"/>
        <v>0</v>
      </c>
      <c r="DK1213">
        <v>0</v>
      </c>
      <c r="DL1213" t="s">
        <v>3</v>
      </c>
      <c r="DM1213">
        <v>0</v>
      </c>
      <c r="DN1213" t="s">
        <v>3</v>
      </c>
      <c r="DO1213">
        <v>0</v>
      </c>
    </row>
    <row r="1214" spans="1:119" x14ac:dyDescent="0.25">
      <c r="A1214">
        <f>ROW(Source!A380)</f>
        <v>380</v>
      </c>
      <c r="B1214">
        <v>353029544</v>
      </c>
      <c r="C1214">
        <v>353033456</v>
      </c>
      <c r="D1214">
        <v>342723998</v>
      </c>
      <c r="E1214">
        <v>1</v>
      </c>
      <c r="F1214">
        <v>1</v>
      </c>
      <c r="G1214">
        <v>1</v>
      </c>
      <c r="H1214">
        <v>3</v>
      </c>
      <c r="I1214" t="s">
        <v>1390</v>
      </c>
      <c r="J1214" t="s">
        <v>1391</v>
      </c>
      <c r="K1214" t="s">
        <v>1392</v>
      </c>
      <c r="L1214">
        <v>1348</v>
      </c>
      <c r="N1214">
        <v>1009</v>
      </c>
      <c r="O1214" t="s">
        <v>811</v>
      </c>
      <c r="P1214" t="s">
        <v>811</v>
      </c>
      <c r="Q1214">
        <v>1000</v>
      </c>
      <c r="W1214">
        <v>0</v>
      </c>
      <c r="X1214">
        <v>-81904087</v>
      </c>
      <c r="Y1214">
        <f t="shared" si="620"/>
        <v>0</v>
      </c>
      <c r="AA1214">
        <v>77833.7</v>
      </c>
      <c r="AB1214">
        <v>0</v>
      </c>
      <c r="AC1214">
        <v>0</v>
      </c>
      <c r="AD1214">
        <v>0</v>
      </c>
      <c r="AE1214">
        <v>78619.899999999994</v>
      </c>
      <c r="AF1214">
        <v>0</v>
      </c>
      <c r="AG1214">
        <v>0</v>
      </c>
      <c r="AH1214">
        <v>0</v>
      </c>
      <c r="AI1214">
        <v>0.99</v>
      </c>
      <c r="AJ1214">
        <v>1</v>
      </c>
      <c r="AK1214">
        <v>1</v>
      </c>
      <c r="AL1214">
        <v>1</v>
      </c>
      <c r="AM1214">
        <v>2</v>
      </c>
      <c r="AN1214">
        <v>1</v>
      </c>
      <c r="AO1214">
        <v>0</v>
      </c>
      <c r="AP1214">
        <v>1</v>
      </c>
      <c r="AQ1214">
        <v>1</v>
      </c>
      <c r="AR1214">
        <v>0</v>
      </c>
      <c r="AS1214" t="s">
        <v>3</v>
      </c>
      <c r="AT1214">
        <v>0</v>
      </c>
      <c r="AU1214" t="s">
        <v>23</v>
      </c>
      <c r="AV1214">
        <v>0</v>
      </c>
      <c r="AW1214">
        <v>2</v>
      </c>
      <c r="AX1214">
        <v>353033490</v>
      </c>
      <c r="AY1214">
        <v>1</v>
      </c>
      <c r="AZ1214">
        <v>0</v>
      </c>
      <c r="BA1214">
        <v>1214</v>
      </c>
      <c r="BB1214">
        <v>1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V1214">
        <v>0</v>
      </c>
      <c r="CW1214">
        <v>0</v>
      </c>
      <c r="CX1214">
        <f>ROUND(Y1214*Source!I380,7)</f>
        <v>0</v>
      </c>
      <c r="CY1214">
        <f t="shared" si="621"/>
        <v>77833.7</v>
      </c>
      <c r="CZ1214">
        <f t="shared" si="622"/>
        <v>78619.899999999994</v>
      </c>
      <c r="DA1214">
        <f t="shared" si="623"/>
        <v>0.99</v>
      </c>
      <c r="DB1214">
        <f t="shared" si="624"/>
        <v>0</v>
      </c>
      <c r="DC1214">
        <f t="shared" si="625"/>
        <v>0</v>
      </c>
      <c r="DD1214" t="s">
        <v>3</v>
      </c>
      <c r="DE1214" t="s">
        <v>3</v>
      </c>
      <c r="DF1214">
        <f>ROUND(ROUND(AE1214*AI1214,2)*CX1214,2)</f>
        <v>0</v>
      </c>
      <c r="DG1214">
        <f t="shared" si="626"/>
        <v>0</v>
      </c>
      <c r="DH1214">
        <f t="shared" si="599"/>
        <v>0</v>
      </c>
      <c r="DI1214">
        <f t="shared" si="600"/>
        <v>0</v>
      </c>
      <c r="DJ1214">
        <f t="shared" si="627"/>
        <v>0</v>
      </c>
      <c r="DK1214">
        <v>0</v>
      </c>
      <c r="DL1214" t="s">
        <v>3</v>
      </c>
      <c r="DM1214">
        <v>0</v>
      </c>
      <c r="DN1214" t="s">
        <v>3</v>
      </c>
      <c r="DO1214">
        <v>0</v>
      </c>
    </row>
    <row r="1215" spans="1:119" x14ac:dyDescent="0.25">
      <c r="A1215">
        <f>ROW(Source!A380)</f>
        <v>380</v>
      </c>
      <c r="B1215">
        <v>353029544</v>
      </c>
      <c r="C1215">
        <v>353033456</v>
      </c>
      <c r="D1215">
        <v>342642846</v>
      </c>
      <c r="E1215">
        <v>113</v>
      </c>
      <c r="F1215">
        <v>1</v>
      </c>
      <c r="G1215">
        <v>1</v>
      </c>
      <c r="H1215">
        <v>3</v>
      </c>
      <c r="I1215" t="s">
        <v>1379</v>
      </c>
      <c r="J1215" t="s">
        <v>3</v>
      </c>
      <c r="K1215" t="s">
        <v>1380</v>
      </c>
      <c r="L1215">
        <v>1348</v>
      </c>
      <c r="N1215">
        <v>1009</v>
      </c>
      <c r="O1215" t="s">
        <v>811</v>
      </c>
      <c r="P1215" t="s">
        <v>811</v>
      </c>
      <c r="Q1215">
        <v>1000</v>
      </c>
      <c r="W1215">
        <v>0</v>
      </c>
      <c r="X1215">
        <v>1613753229</v>
      </c>
      <c r="Y1215">
        <f t="shared" si="620"/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1</v>
      </c>
      <c r="AJ1215">
        <v>1</v>
      </c>
      <c r="AK1215">
        <v>1</v>
      </c>
      <c r="AL1215">
        <v>1</v>
      </c>
      <c r="AM1215">
        <v>-2</v>
      </c>
      <c r="AN1215">
        <v>1</v>
      </c>
      <c r="AO1215">
        <v>0</v>
      </c>
      <c r="AP1215">
        <v>1</v>
      </c>
      <c r="AQ1215">
        <v>1</v>
      </c>
      <c r="AR1215">
        <v>0</v>
      </c>
      <c r="AS1215" t="s">
        <v>3</v>
      </c>
      <c r="AT1215">
        <v>0</v>
      </c>
      <c r="AU1215" t="s">
        <v>23</v>
      </c>
      <c r="AV1215">
        <v>0</v>
      </c>
      <c r="AW1215">
        <v>2</v>
      </c>
      <c r="AX1215">
        <v>353033491</v>
      </c>
      <c r="AY1215">
        <v>1</v>
      </c>
      <c r="AZ1215">
        <v>0</v>
      </c>
      <c r="BA1215">
        <v>1215</v>
      </c>
      <c r="BB1215">
        <v>1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CV1215">
        <v>0</v>
      </c>
      <c r="CW1215">
        <v>0</v>
      </c>
      <c r="CX1215">
        <f>ROUND(Y1215*Source!I380,7)</f>
        <v>0</v>
      </c>
      <c r="CY1215">
        <f t="shared" si="621"/>
        <v>0</v>
      </c>
      <c r="CZ1215">
        <f t="shared" si="622"/>
        <v>0</v>
      </c>
      <c r="DA1215">
        <f t="shared" si="623"/>
        <v>1</v>
      </c>
      <c r="DB1215">
        <f t="shared" si="624"/>
        <v>0</v>
      </c>
      <c r="DC1215">
        <f t="shared" si="625"/>
        <v>0</v>
      </c>
      <c r="DD1215" t="s">
        <v>3</v>
      </c>
      <c r="DE1215" t="s">
        <v>3</v>
      </c>
      <c r="DF1215">
        <f>ROUND(ROUND(AE1215,2)*CX1215,2)</f>
        <v>0</v>
      </c>
      <c r="DG1215">
        <f t="shared" si="626"/>
        <v>0</v>
      </c>
      <c r="DH1215">
        <f t="shared" si="599"/>
        <v>0</v>
      </c>
      <c r="DI1215">
        <f t="shared" si="600"/>
        <v>0</v>
      </c>
      <c r="DJ1215">
        <f t="shared" si="627"/>
        <v>0</v>
      </c>
      <c r="DK1215">
        <v>0</v>
      </c>
      <c r="DL1215" t="s">
        <v>3</v>
      </c>
      <c r="DM1215">
        <v>0</v>
      </c>
      <c r="DN1215" t="s">
        <v>3</v>
      </c>
      <c r="DO1215">
        <v>0</v>
      </c>
    </row>
    <row r="1216" spans="1:119" x14ac:dyDescent="0.25">
      <c r="A1216">
        <f>ROW(Source!A380)</f>
        <v>380</v>
      </c>
      <c r="B1216">
        <v>353029544</v>
      </c>
      <c r="C1216">
        <v>353033456</v>
      </c>
      <c r="D1216">
        <v>342643249</v>
      </c>
      <c r="E1216">
        <v>113</v>
      </c>
      <c r="F1216">
        <v>1</v>
      </c>
      <c r="G1216">
        <v>1</v>
      </c>
      <c r="H1216">
        <v>3</v>
      </c>
      <c r="I1216" t="s">
        <v>1360</v>
      </c>
      <c r="J1216" t="s">
        <v>3</v>
      </c>
      <c r="K1216" t="s">
        <v>1361</v>
      </c>
      <c r="L1216">
        <v>1339</v>
      </c>
      <c r="N1216">
        <v>1007</v>
      </c>
      <c r="O1216" t="s">
        <v>1319</v>
      </c>
      <c r="P1216" t="s">
        <v>1319</v>
      </c>
      <c r="Q1216">
        <v>1</v>
      </c>
      <c r="W1216">
        <v>0</v>
      </c>
      <c r="X1216">
        <v>-1563220161</v>
      </c>
      <c r="Y1216">
        <f t="shared" si="620"/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1</v>
      </c>
      <c r="AJ1216">
        <v>1</v>
      </c>
      <c r="AK1216">
        <v>1</v>
      </c>
      <c r="AL1216">
        <v>1</v>
      </c>
      <c r="AM1216">
        <v>-2</v>
      </c>
      <c r="AN1216">
        <v>1</v>
      </c>
      <c r="AO1216">
        <v>0</v>
      </c>
      <c r="AP1216">
        <v>1</v>
      </c>
      <c r="AQ1216">
        <v>1</v>
      </c>
      <c r="AR1216">
        <v>0</v>
      </c>
      <c r="AS1216" t="s">
        <v>3</v>
      </c>
      <c r="AT1216">
        <v>0</v>
      </c>
      <c r="AU1216" t="s">
        <v>23</v>
      </c>
      <c r="AV1216">
        <v>0</v>
      </c>
      <c r="AW1216">
        <v>2</v>
      </c>
      <c r="AX1216">
        <v>353033492</v>
      </c>
      <c r="AY1216">
        <v>1</v>
      </c>
      <c r="AZ1216">
        <v>0</v>
      </c>
      <c r="BA1216">
        <v>1216</v>
      </c>
      <c r="BB1216">
        <v>1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V1216">
        <v>0</v>
      </c>
      <c r="CW1216">
        <v>0</v>
      </c>
      <c r="CX1216">
        <f>ROUND(Y1216*Source!I380,7)</f>
        <v>0</v>
      </c>
      <c r="CY1216">
        <f t="shared" si="621"/>
        <v>0</v>
      </c>
      <c r="CZ1216">
        <f t="shared" si="622"/>
        <v>0</v>
      </c>
      <c r="DA1216">
        <f t="shared" si="623"/>
        <v>1</v>
      </c>
      <c r="DB1216">
        <f t="shared" si="624"/>
        <v>0</v>
      </c>
      <c r="DC1216">
        <f t="shared" si="625"/>
        <v>0</v>
      </c>
      <c r="DD1216" t="s">
        <v>3</v>
      </c>
      <c r="DE1216" t="s">
        <v>3</v>
      </c>
      <c r="DF1216">
        <f>ROUND(ROUND(AE1216,2)*CX1216,2)</f>
        <v>0</v>
      </c>
      <c r="DG1216">
        <f t="shared" si="626"/>
        <v>0</v>
      </c>
      <c r="DH1216">
        <f t="shared" si="599"/>
        <v>0</v>
      </c>
      <c r="DI1216">
        <f t="shared" si="600"/>
        <v>0</v>
      </c>
      <c r="DJ1216">
        <f t="shared" si="627"/>
        <v>0</v>
      </c>
      <c r="DK1216">
        <v>0</v>
      </c>
      <c r="DL1216" t="s">
        <v>3</v>
      </c>
      <c r="DM1216">
        <v>0</v>
      </c>
      <c r="DN1216" t="s">
        <v>3</v>
      </c>
      <c r="DO1216">
        <v>0</v>
      </c>
    </row>
    <row r="1217" spans="1:119" x14ac:dyDescent="0.25">
      <c r="A1217">
        <f>ROW(Source!A380)</f>
        <v>380</v>
      </c>
      <c r="B1217">
        <v>353029544</v>
      </c>
      <c r="C1217">
        <v>353033456</v>
      </c>
      <c r="D1217">
        <v>342735762</v>
      </c>
      <c r="E1217">
        <v>1</v>
      </c>
      <c r="F1217">
        <v>1</v>
      </c>
      <c r="G1217">
        <v>1</v>
      </c>
      <c r="H1217">
        <v>3</v>
      </c>
      <c r="I1217" t="s">
        <v>1362</v>
      </c>
      <c r="J1217" t="s">
        <v>1363</v>
      </c>
      <c r="K1217" t="s">
        <v>1364</v>
      </c>
      <c r="L1217">
        <v>1348</v>
      </c>
      <c r="N1217">
        <v>1009</v>
      </c>
      <c r="O1217" t="s">
        <v>811</v>
      </c>
      <c r="P1217" t="s">
        <v>811</v>
      </c>
      <c r="Q1217">
        <v>1000</v>
      </c>
      <c r="W1217">
        <v>0</v>
      </c>
      <c r="X1217">
        <v>-1762704522</v>
      </c>
      <c r="Y1217">
        <f t="shared" si="620"/>
        <v>0</v>
      </c>
      <c r="AA1217">
        <v>80257.66</v>
      </c>
      <c r="AB1217">
        <v>0</v>
      </c>
      <c r="AC1217">
        <v>0</v>
      </c>
      <c r="AD1217">
        <v>0</v>
      </c>
      <c r="AE1217">
        <v>61265.39</v>
      </c>
      <c r="AF1217">
        <v>0</v>
      </c>
      <c r="AG1217">
        <v>0</v>
      </c>
      <c r="AH1217">
        <v>0</v>
      </c>
      <c r="AI1217">
        <v>1.31</v>
      </c>
      <c r="AJ1217">
        <v>1</v>
      </c>
      <c r="AK1217">
        <v>1</v>
      </c>
      <c r="AL1217">
        <v>1</v>
      </c>
      <c r="AM1217">
        <v>2</v>
      </c>
      <c r="AN1217">
        <v>0</v>
      </c>
      <c r="AO1217">
        <v>0</v>
      </c>
      <c r="AP1217">
        <v>1</v>
      </c>
      <c r="AQ1217">
        <v>1</v>
      </c>
      <c r="AR1217">
        <v>0</v>
      </c>
      <c r="AS1217" t="s">
        <v>3</v>
      </c>
      <c r="AT1217">
        <v>4.0000000000000002E-4</v>
      </c>
      <c r="AU1217" t="s">
        <v>23</v>
      </c>
      <c r="AV1217">
        <v>0</v>
      </c>
      <c r="AW1217">
        <v>2</v>
      </c>
      <c r="AX1217">
        <v>353033493</v>
      </c>
      <c r="AY1217">
        <v>1</v>
      </c>
      <c r="AZ1217">
        <v>0</v>
      </c>
      <c r="BA1217">
        <v>1217</v>
      </c>
      <c r="BB1217">
        <v>1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24.506156000000001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1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V1217">
        <v>0</v>
      </c>
      <c r="CW1217">
        <v>0</v>
      </c>
      <c r="CX1217">
        <f>ROUND(Y1217*Source!I380,7)</f>
        <v>0</v>
      </c>
      <c r="CY1217">
        <f t="shared" si="621"/>
        <v>80257.66</v>
      </c>
      <c r="CZ1217">
        <f t="shared" si="622"/>
        <v>61265.39</v>
      </c>
      <c r="DA1217">
        <f t="shared" si="623"/>
        <v>1.31</v>
      </c>
      <c r="DB1217">
        <f t="shared" si="624"/>
        <v>0</v>
      </c>
      <c r="DC1217">
        <f t="shared" si="625"/>
        <v>0</v>
      </c>
      <c r="DD1217" t="s">
        <v>3</v>
      </c>
      <c r="DE1217" t="s">
        <v>3</v>
      </c>
      <c r="DF1217">
        <f>ROUND(ROUND(AE1217*AI1217,2)*CX1217,2)</f>
        <v>0</v>
      </c>
      <c r="DG1217">
        <f t="shared" si="626"/>
        <v>0</v>
      </c>
      <c r="DH1217">
        <f t="shared" ref="DH1217:DH1280" si="628">ROUND(ROUND(AG1217,2)*CX1217,2)</f>
        <v>0</v>
      </c>
      <c r="DI1217">
        <f t="shared" ref="DI1217:DI1280" si="629">ROUND(ROUND(AH1217,2)*CX1217,2)</f>
        <v>0</v>
      </c>
      <c r="DJ1217">
        <f t="shared" si="627"/>
        <v>0</v>
      </c>
      <c r="DK1217">
        <v>0</v>
      </c>
      <c r="DL1217" t="s">
        <v>3</v>
      </c>
      <c r="DM1217">
        <v>0</v>
      </c>
      <c r="DN1217" t="s">
        <v>3</v>
      </c>
      <c r="DO1217">
        <v>0</v>
      </c>
    </row>
    <row r="1218" spans="1:119" x14ac:dyDescent="0.25">
      <c r="A1218">
        <f>ROW(Source!A380)</f>
        <v>380</v>
      </c>
      <c r="B1218">
        <v>353029544</v>
      </c>
      <c r="C1218">
        <v>353033456</v>
      </c>
      <c r="D1218">
        <v>342735789</v>
      </c>
      <c r="E1218">
        <v>1</v>
      </c>
      <c r="F1218">
        <v>1</v>
      </c>
      <c r="G1218">
        <v>1</v>
      </c>
      <c r="H1218">
        <v>3</v>
      </c>
      <c r="I1218" t="s">
        <v>1365</v>
      </c>
      <c r="J1218" t="s">
        <v>1366</v>
      </c>
      <c r="K1218" t="s">
        <v>1367</v>
      </c>
      <c r="L1218">
        <v>1348</v>
      </c>
      <c r="N1218">
        <v>1009</v>
      </c>
      <c r="O1218" t="s">
        <v>811</v>
      </c>
      <c r="P1218" t="s">
        <v>811</v>
      </c>
      <c r="Q1218">
        <v>1000</v>
      </c>
      <c r="W1218">
        <v>0</v>
      </c>
      <c r="X1218">
        <v>1651372890</v>
      </c>
      <c r="Y1218">
        <f t="shared" si="620"/>
        <v>0</v>
      </c>
      <c r="AA1218">
        <v>97625.600000000006</v>
      </c>
      <c r="AB1218">
        <v>0</v>
      </c>
      <c r="AC1218">
        <v>0</v>
      </c>
      <c r="AD1218">
        <v>0</v>
      </c>
      <c r="AE1218">
        <v>80020.98</v>
      </c>
      <c r="AF1218">
        <v>0</v>
      </c>
      <c r="AG1218">
        <v>0</v>
      </c>
      <c r="AH1218">
        <v>0</v>
      </c>
      <c r="AI1218">
        <v>1.22</v>
      </c>
      <c r="AJ1218">
        <v>1</v>
      </c>
      <c r="AK1218">
        <v>1</v>
      </c>
      <c r="AL1218">
        <v>1</v>
      </c>
      <c r="AM1218">
        <v>2</v>
      </c>
      <c r="AN1218">
        <v>0</v>
      </c>
      <c r="AO1218">
        <v>0</v>
      </c>
      <c r="AP1218">
        <v>1</v>
      </c>
      <c r="AQ1218">
        <v>1</v>
      </c>
      <c r="AR1218">
        <v>0</v>
      </c>
      <c r="AS1218" t="s">
        <v>3</v>
      </c>
      <c r="AT1218">
        <v>1.0000000000000001E-5</v>
      </c>
      <c r="AU1218" t="s">
        <v>23</v>
      </c>
      <c r="AV1218">
        <v>0</v>
      </c>
      <c r="AW1218">
        <v>2</v>
      </c>
      <c r="AX1218">
        <v>353033494</v>
      </c>
      <c r="AY1218">
        <v>1</v>
      </c>
      <c r="AZ1218">
        <v>0</v>
      </c>
      <c r="BA1218">
        <v>1218</v>
      </c>
      <c r="BB1218">
        <v>1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0.80020979999999997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1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V1218">
        <v>0</v>
      </c>
      <c r="CW1218">
        <v>0</v>
      </c>
      <c r="CX1218">
        <f>ROUND(Y1218*Source!I380,7)</f>
        <v>0</v>
      </c>
      <c r="CY1218">
        <f t="shared" si="621"/>
        <v>97625.600000000006</v>
      </c>
      <c r="CZ1218">
        <f t="shared" si="622"/>
        <v>80020.98</v>
      </c>
      <c r="DA1218">
        <f t="shared" si="623"/>
        <v>1.22</v>
      </c>
      <c r="DB1218">
        <f t="shared" si="624"/>
        <v>0</v>
      </c>
      <c r="DC1218">
        <f t="shared" si="625"/>
        <v>0</v>
      </c>
      <c r="DD1218" t="s">
        <v>3</v>
      </c>
      <c r="DE1218" t="s">
        <v>3</v>
      </c>
      <c r="DF1218">
        <f>ROUND(ROUND(AE1218*AI1218,2)*CX1218,2)</f>
        <v>0</v>
      </c>
      <c r="DG1218">
        <f t="shared" si="626"/>
        <v>0</v>
      </c>
      <c r="DH1218">
        <f t="shared" si="628"/>
        <v>0</v>
      </c>
      <c r="DI1218">
        <f t="shared" si="629"/>
        <v>0</v>
      </c>
      <c r="DJ1218">
        <f t="shared" si="627"/>
        <v>0</v>
      </c>
      <c r="DK1218">
        <v>0</v>
      </c>
      <c r="DL1218" t="s">
        <v>3</v>
      </c>
      <c r="DM1218">
        <v>0</v>
      </c>
      <c r="DN1218" t="s">
        <v>3</v>
      </c>
      <c r="DO1218">
        <v>0</v>
      </c>
    </row>
    <row r="1219" spans="1:119" x14ac:dyDescent="0.25">
      <c r="A1219">
        <f>ROW(Source!A380)</f>
        <v>380</v>
      </c>
      <c r="B1219">
        <v>353029544</v>
      </c>
      <c r="C1219">
        <v>353033456</v>
      </c>
      <c r="D1219">
        <v>342735793</v>
      </c>
      <c r="E1219">
        <v>1</v>
      </c>
      <c r="F1219">
        <v>1</v>
      </c>
      <c r="G1219">
        <v>1</v>
      </c>
      <c r="H1219">
        <v>3</v>
      </c>
      <c r="I1219" t="s">
        <v>1368</v>
      </c>
      <c r="J1219" t="s">
        <v>1369</v>
      </c>
      <c r="K1219" t="s">
        <v>1370</v>
      </c>
      <c r="L1219">
        <v>1348</v>
      </c>
      <c r="N1219">
        <v>1009</v>
      </c>
      <c r="O1219" t="s">
        <v>811</v>
      </c>
      <c r="P1219" t="s">
        <v>811</v>
      </c>
      <c r="Q1219">
        <v>1000</v>
      </c>
      <c r="W1219">
        <v>0</v>
      </c>
      <c r="X1219">
        <v>2043689558</v>
      </c>
      <c r="Y1219">
        <f t="shared" si="620"/>
        <v>0</v>
      </c>
      <c r="AA1219">
        <v>49919.28</v>
      </c>
      <c r="AB1219">
        <v>0</v>
      </c>
      <c r="AC1219">
        <v>0</v>
      </c>
      <c r="AD1219">
        <v>0</v>
      </c>
      <c r="AE1219">
        <v>40917.440000000002</v>
      </c>
      <c r="AF1219">
        <v>0</v>
      </c>
      <c r="AG1219">
        <v>0</v>
      </c>
      <c r="AH1219">
        <v>0</v>
      </c>
      <c r="AI1219">
        <v>1.22</v>
      </c>
      <c r="AJ1219">
        <v>1</v>
      </c>
      <c r="AK1219">
        <v>1</v>
      </c>
      <c r="AL1219">
        <v>1</v>
      </c>
      <c r="AM1219">
        <v>2</v>
      </c>
      <c r="AN1219">
        <v>0</v>
      </c>
      <c r="AO1219">
        <v>0</v>
      </c>
      <c r="AP1219">
        <v>1</v>
      </c>
      <c r="AQ1219">
        <v>1</v>
      </c>
      <c r="AR1219">
        <v>0</v>
      </c>
      <c r="AS1219" t="s">
        <v>3</v>
      </c>
      <c r="AT1219">
        <v>5.9999999999999995E-4</v>
      </c>
      <c r="AU1219" t="s">
        <v>23</v>
      </c>
      <c r="AV1219">
        <v>0</v>
      </c>
      <c r="AW1219">
        <v>2</v>
      </c>
      <c r="AX1219">
        <v>353033495</v>
      </c>
      <c r="AY1219">
        <v>1</v>
      </c>
      <c r="AZ1219">
        <v>0</v>
      </c>
      <c r="BA1219">
        <v>1219</v>
      </c>
      <c r="BB1219">
        <v>1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24.550463999999998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1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V1219">
        <v>0</v>
      </c>
      <c r="CW1219">
        <v>0</v>
      </c>
      <c r="CX1219">
        <f>ROUND(Y1219*Source!I380,7)</f>
        <v>0</v>
      </c>
      <c r="CY1219">
        <f t="shared" si="621"/>
        <v>49919.28</v>
      </c>
      <c r="CZ1219">
        <f t="shared" si="622"/>
        <v>40917.440000000002</v>
      </c>
      <c r="DA1219">
        <f t="shared" si="623"/>
        <v>1.22</v>
      </c>
      <c r="DB1219">
        <f t="shared" si="624"/>
        <v>0</v>
      </c>
      <c r="DC1219">
        <f t="shared" si="625"/>
        <v>0</v>
      </c>
      <c r="DD1219" t="s">
        <v>3</v>
      </c>
      <c r="DE1219" t="s">
        <v>3</v>
      </c>
      <c r="DF1219">
        <f>ROUND(ROUND(AE1219*AI1219,2)*CX1219,2)</f>
        <v>0</v>
      </c>
      <c r="DG1219">
        <f t="shared" si="626"/>
        <v>0</v>
      </c>
      <c r="DH1219">
        <f t="shared" si="628"/>
        <v>0</v>
      </c>
      <c r="DI1219">
        <f t="shared" si="629"/>
        <v>0</v>
      </c>
      <c r="DJ1219">
        <f t="shared" si="627"/>
        <v>0</v>
      </c>
      <c r="DK1219">
        <v>0</v>
      </c>
      <c r="DL1219" t="s">
        <v>3</v>
      </c>
      <c r="DM1219">
        <v>0</v>
      </c>
      <c r="DN1219" t="s">
        <v>3</v>
      </c>
      <c r="DO1219">
        <v>0</v>
      </c>
    </row>
    <row r="1220" spans="1:119" x14ac:dyDescent="0.25">
      <c r="A1220">
        <f>ROW(Source!A380)</f>
        <v>380</v>
      </c>
      <c r="B1220">
        <v>353029544</v>
      </c>
      <c r="C1220">
        <v>353033456</v>
      </c>
      <c r="D1220">
        <v>342736060</v>
      </c>
      <c r="E1220">
        <v>1</v>
      </c>
      <c r="F1220">
        <v>1</v>
      </c>
      <c r="G1220">
        <v>1</v>
      </c>
      <c r="H1220">
        <v>3</v>
      </c>
      <c r="I1220" t="s">
        <v>1371</v>
      </c>
      <c r="J1220" t="s">
        <v>1372</v>
      </c>
      <c r="K1220" t="s">
        <v>1373</v>
      </c>
      <c r="L1220">
        <v>1348</v>
      </c>
      <c r="N1220">
        <v>1009</v>
      </c>
      <c r="O1220" t="s">
        <v>811</v>
      </c>
      <c r="P1220" t="s">
        <v>811</v>
      </c>
      <c r="Q1220">
        <v>1000</v>
      </c>
      <c r="W1220">
        <v>0</v>
      </c>
      <c r="X1220">
        <v>1864305312</v>
      </c>
      <c r="Y1220">
        <f t="shared" si="620"/>
        <v>0</v>
      </c>
      <c r="AA1220">
        <v>120588.67</v>
      </c>
      <c r="AB1220">
        <v>0</v>
      </c>
      <c r="AC1220">
        <v>0</v>
      </c>
      <c r="AD1220">
        <v>0</v>
      </c>
      <c r="AE1220">
        <v>98039.57</v>
      </c>
      <c r="AF1220">
        <v>0</v>
      </c>
      <c r="AG1220">
        <v>0</v>
      </c>
      <c r="AH1220">
        <v>0</v>
      </c>
      <c r="AI1220">
        <v>1.23</v>
      </c>
      <c r="AJ1220">
        <v>1</v>
      </c>
      <c r="AK1220">
        <v>1</v>
      </c>
      <c r="AL1220">
        <v>1</v>
      </c>
      <c r="AM1220">
        <v>2</v>
      </c>
      <c r="AN1220">
        <v>0</v>
      </c>
      <c r="AO1220">
        <v>0</v>
      </c>
      <c r="AP1220">
        <v>1</v>
      </c>
      <c r="AQ1220">
        <v>1</v>
      </c>
      <c r="AR1220">
        <v>0</v>
      </c>
      <c r="AS1220" t="s">
        <v>3</v>
      </c>
      <c r="AT1220">
        <v>5.9999999999999995E-4</v>
      </c>
      <c r="AU1220" t="s">
        <v>23</v>
      </c>
      <c r="AV1220">
        <v>0</v>
      </c>
      <c r="AW1220">
        <v>2</v>
      </c>
      <c r="AX1220">
        <v>353033496</v>
      </c>
      <c r="AY1220">
        <v>1</v>
      </c>
      <c r="AZ1220">
        <v>0</v>
      </c>
      <c r="BA1220">
        <v>1220</v>
      </c>
      <c r="BB1220">
        <v>1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58.823741999999996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1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V1220">
        <v>0</v>
      </c>
      <c r="CW1220">
        <v>0</v>
      </c>
      <c r="CX1220">
        <f>ROUND(Y1220*Source!I380,7)</f>
        <v>0</v>
      </c>
      <c r="CY1220">
        <f t="shared" si="621"/>
        <v>120588.67</v>
      </c>
      <c r="CZ1220">
        <f t="shared" si="622"/>
        <v>98039.57</v>
      </c>
      <c r="DA1220">
        <f t="shared" si="623"/>
        <v>1.23</v>
      </c>
      <c r="DB1220">
        <f t="shared" si="624"/>
        <v>0</v>
      </c>
      <c r="DC1220">
        <f t="shared" si="625"/>
        <v>0</v>
      </c>
      <c r="DD1220" t="s">
        <v>3</v>
      </c>
      <c r="DE1220" t="s">
        <v>3</v>
      </c>
      <c r="DF1220">
        <f>ROUND(ROUND(AE1220*AI1220,2)*CX1220,2)</f>
        <v>0</v>
      </c>
      <c r="DG1220">
        <f t="shared" si="626"/>
        <v>0</v>
      </c>
      <c r="DH1220">
        <f t="shared" si="628"/>
        <v>0</v>
      </c>
      <c r="DI1220">
        <f t="shared" si="629"/>
        <v>0</v>
      </c>
      <c r="DJ1220">
        <f t="shared" si="627"/>
        <v>0</v>
      </c>
      <c r="DK1220">
        <v>0</v>
      </c>
      <c r="DL1220" t="s">
        <v>3</v>
      </c>
      <c r="DM1220">
        <v>0</v>
      </c>
      <c r="DN1220" t="s">
        <v>3</v>
      </c>
      <c r="DO1220">
        <v>0</v>
      </c>
    </row>
    <row r="1221" spans="1:119" x14ac:dyDescent="0.25">
      <c r="A1221">
        <f>ROW(Source!A380)</f>
        <v>380</v>
      </c>
      <c r="B1221">
        <v>353029544</v>
      </c>
      <c r="C1221">
        <v>353033456</v>
      </c>
      <c r="D1221">
        <v>342743019</v>
      </c>
      <c r="E1221">
        <v>1</v>
      </c>
      <c r="F1221">
        <v>1</v>
      </c>
      <c r="G1221">
        <v>1</v>
      </c>
      <c r="H1221">
        <v>3</v>
      </c>
      <c r="I1221" t="s">
        <v>1374</v>
      </c>
      <c r="J1221" t="s">
        <v>1375</v>
      </c>
      <c r="K1221" t="s">
        <v>1376</v>
      </c>
      <c r="L1221">
        <v>1425</v>
      </c>
      <c r="N1221">
        <v>1013</v>
      </c>
      <c r="O1221" t="s">
        <v>894</v>
      </c>
      <c r="P1221" t="s">
        <v>894</v>
      </c>
      <c r="Q1221">
        <v>1</v>
      </c>
      <c r="W1221">
        <v>0</v>
      </c>
      <c r="X1221">
        <v>35726856</v>
      </c>
      <c r="Y1221">
        <f t="shared" si="620"/>
        <v>0</v>
      </c>
      <c r="AA1221">
        <v>1227.76</v>
      </c>
      <c r="AB1221">
        <v>0</v>
      </c>
      <c r="AC1221">
        <v>0</v>
      </c>
      <c r="AD1221">
        <v>0</v>
      </c>
      <c r="AE1221">
        <v>1031.73</v>
      </c>
      <c r="AF1221">
        <v>0</v>
      </c>
      <c r="AG1221">
        <v>0</v>
      </c>
      <c r="AH1221">
        <v>0</v>
      </c>
      <c r="AI1221">
        <v>1.19</v>
      </c>
      <c r="AJ1221">
        <v>1</v>
      </c>
      <c r="AK1221">
        <v>1</v>
      </c>
      <c r="AL1221">
        <v>1</v>
      </c>
      <c r="AM1221">
        <v>2</v>
      </c>
      <c r="AN1221">
        <v>0</v>
      </c>
      <c r="AO1221">
        <v>0</v>
      </c>
      <c r="AP1221">
        <v>1</v>
      </c>
      <c r="AQ1221">
        <v>1</v>
      </c>
      <c r="AR1221">
        <v>0</v>
      </c>
      <c r="AS1221" t="s">
        <v>3</v>
      </c>
      <c r="AT1221">
        <v>0.06</v>
      </c>
      <c r="AU1221" t="s">
        <v>23</v>
      </c>
      <c r="AV1221">
        <v>0</v>
      </c>
      <c r="AW1221">
        <v>2</v>
      </c>
      <c r="AX1221">
        <v>353033497</v>
      </c>
      <c r="AY1221">
        <v>1</v>
      </c>
      <c r="AZ1221">
        <v>0</v>
      </c>
      <c r="BA1221">
        <v>1221</v>
      </c>
      <c r="BB1221">
        <v>1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61.903799999999997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1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CV1221">
        <v>0</v>
      </c>
      <c r="CW1221">
        <v>0</v>
      </c>
      <c r="CX1221">
        <f>ROUND(Y1221*Source!I380,7)</f>
        <v>0</v>
      </c>
      <c r="CY1221">
        <f t="shared" si="621"/>
        <v>1227.76</v>
      </c>
      <c r="CZ1221">
        <f t="shared" si="622"/>
        <v>1031.73</v>
      </c>
      <c r="DA1221">
        <f t="shared" si="623"/>
        <v>1.19</v>
      </c>
      <c r="DB1221">
        <f t="shared" si="624"/>
        <v>0</v>
      </c>
      <c r="DC1221">
        <f t="shared" si="625"/>
        <v>0</v>
      </c>
      <c r="DD1221" t="s">
        <v>3</v>
      </c>
      <c r="DE1221" t="s">
        <v>3</v>
      </c>
      <c r="DF1221">
        <f>ROUND(ROUND(AE1221*AI1221,2)*CX1221,2)</f>
        <v>0</v>
      </c>
      <c r="DG1221">
        <f t="shared" si="626"/>
        <v>0</v>
      </c>
      <c r="DH1221">
        <f t="shared" si="628"/>
        <v>0</v>
      </c>
      <c r="DI1221">
        <f t="shared" si="629"/>
        <v>0</v>
      </c>
      <c r="DJ1221">
        <f t="shared" si="627"/>
        <v>0</v>
      </c>
      <c r="DK1221">
        <v>0</v>
      </c>
      <c r="DL1221" t="s">
        <v>3</v>
      </c>
      <c r="DM1221">
        <v>0</v>
      </c>
      <c r="DN1221" t="s">
        <v>3</v>
      </c>
      <c r="DO1221">
        <v>0</v>
      </c>
    </row>
    <row r="1222" spans="1:119" x14ac:dyDescent="0.25">
      <c r="A1222">
        <f>ROW(Source!A380)</f>
        <v>380</v>
      </c>
      <c r="B1222">
        <v>353029544</v>
      </c>
      <c r="C1222">
        <v>353033456</v>
      </c>
      <c r="D1222">
        <v>342645106</v>
      </c>
      <c r="E1222">
        <v>113</v>
      </c>
      <c r="F1222">
        <v>1</v>
      </c>
      <c r="G1222">
        <v>1</v>
      </c>
      <c r="H1222">
        <v>3</v>
      </c>
      <c r="I1222" t="s">
        <v>1333</v>
      </c>
      <c r="J1222" t="s">
        <v>3</v>
      </c>
      <c r="K1222" t="s">
        <v>1377</v>
      </c>
      <c r="L1222">
        <v>1371</v>
      </c>
      <c r="N1222">
        <v>1013</v>
      </c>
      <c r="O1222" t="s">
        <v>21</v>
      </c>
      <c r="P1222" t="s">
        <v>21</v>
      </c>
      <c r="Q1222">
        <v>1</v>
      </c>
      <c r="W1222">
        <v>0</v>
      </c>
      <c r="X1222">
        <v>-950997571</v>
      </c>
      <c r="Y1222">
        <f t="shared" si="620"/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1</v>
      </c>
      <c r="AJ1222">
        <v>1</v>
      </c>
      <c r="AK1222">
        <v>1</v>
      </c>
      <c r="AL1222">
        <v>1</v>
      </c>
      <c r="AM1222">
        <v>-2</v>
      </c>
      <c r="AN1222">
        <v>1</v>
      </c>
      <c r="AO1222">
        <v>0</v>
      </c>
      <c r="AP1222">
        <v>1</v>
      </c>
      <c r="AQ1222">
        <v>1</v>
      </c>
      <c r="AR1222">
        <v>0</v>
      </c>
      <c r="AS1222" t="s">
        <v>3</v>
      </c>
      <c r="AT1222">
        <v>0</v>
      </c>
      <c r="AU1222" t="s">
        <v>23</v>
      </c>
      <c r="AV1222">
        <v>0</v>
      </c>
      <c r="AW1222">
        <v>2</v>
      </c>
      <c r="AX1222">
        <v>353033498</v>
      </c>
      <c r="AY1222">
        <v>1</v>
      </c>
      <c r="AZ1222">
        <v>0</v>
      </c>
      <c r="BA1222">
        <v>1222</v>
      </c>
      <c r="BB1222">
        <v>1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V1222">
        <v>0</v>
      </c>
      <c r="CW1222">
        <v>0</v>
      </c>
      <c r="CX1222">
        <f>ROUND(Y1222*Source!I380,7)</f>
        <v>0</v>
      </c>
      <c r="CY1222">
        <f t="shared" si="621"/>
        <v>0</v>
      </c>
      <c r="CZ1222">
        <f t="shared" si="622"/>
        <v>0</v>
      </c>
      <c r="DA1222">
        <f t="shared" si="623"/>
        <v>1</v>
      </c>
      <c r="DB1222">
        <f t="shared" si="624"/>
        <v>0</v>
      </c>
      <c r="DC1222">
        <f t="shared" si="625"/>
        <v>0</v>
      </c>
      <c r="DD1222" t="s">
        <v>3</v>
      </c>
      <c r="DE1222" t="s">
        <v>3</v>
      </c>
      <c r="DF1222">
        <f t="shared" ref="DF1222:DF1229" si="630">ROUND(ROUND(AE1222,2)*CX1222,2)</f>
        <v>0</v>
      </c>
      <c r="DG1222">
        <f t="shared" si="626"/>
        <v>0</v>
      </c>
      <c r="DH1222">
        <f t="shared" si="628"/>
        <v>0</v>
      </c>
      <c r="DI1222">
        <f t="shared" si="629"/>
        <v>0</v>
      </c>
      <c r="DJ1222">
        <f t="shared" si="627"/>
        <v>0</v>
      </c>
      <c r="DK1222">
        <v>0</v>
      </c>
      <c r="DL1222" t="s">
        <v>3</v>
      </c>
      <c r="DM1222">
        <v>0</v>
      </c>
      <c r="DN1222" t="s">
        <v>3</v>
      </c>
      <c r="DO1222">
        <v>0</v>
      </c>
    </row>
    <row r="1223" spans="1:119" x14ac:dyDescent="0.25">
      <c r="A1223">
        <f>ROW(Source!A380)</f>
        <v>380</v>
      </c>
      <c r="B1223">
        <v>353029544</v>
      </c>
      <c r="C1223">
        <v>353033456</v>
      </c>
      <c r="D1223">
        <v>342645119</v>
      </c>
      <c r="E1223">
        <v>113</v>
      </c>
      <c r="F1223">
        <v>1</v>
      </c>
      <c r="G1223">
        <v>1</v>
      </c>
      <c r="H1223">
        <v>3</v>
      </c>
      <c r="I1223" t="s">
        <v>1393</v>
      </c>
      <c r="J1223" t="s">
        <v>3</v>
      </c>
      <c r="K1223" t="s">
        <v>1321</v>
      </c>
      <c r="L1223">
        <v>1346</v>
      </c>
      <c r="N1223">
        <v>1009</v>
      </c>
      <c r="O1223" t="s">
        <v>1244</v>
      </c>
      <c r="P1223" t="s">
        <v>1244</v>
      </c>
      <c r="Q1223">
        <v>1</v>
      </c>
      <c r="W1223">
        <v>0</v>
      </c>
      <c r="X1223">
        <v>-1307724210</v>
      </c>
      <c r="Y1223">
        <f t="shared" si="620"/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1</v>
      </c>
      <c r="AJ1223">
        <v>1</v>
      </c>
      <c r="AK1223">
        <v>1</v>
      </c>
      <c r="AL1223">
        <v>1</v>
      </c>
      <c r="AM1223">
        <v>-2</v>
      </c>
      <c r="AN1223">
        <v>1</v>
      </c>
      <c r="AO1223">
        <v>0</v>
      </c>
      <c r="AP1223">
        <v>1</v>
      </c>
      <c r="AQ1223">
        <v>1</v>
      </c>
      <c r="AR1223">
        <v>0</v>
      </c>
      <c r="AS1223" t="s">
        <v>3</v>
      </c>
      <c r="AT1223">
        <v>0</v>
      </c>
      <c r="AU1223" t="s">
        <v>23</v>
      </c>
      <c r="AV1223">
        <v>0</v>
      </c>
      <c r="AW1223">
        <v>2</v>
      </c>
      <c r="AX1223">
        <v>353033499</v>
      </c>
      <c r="AY1223">
        <v>1</v>
      </c>
      <c r="AZ1223">
        <v>0</v>
      </c>
      <c r="BA1223">
        <v>1223</v>
      </c>
      <c r="BB1223">
        <v>1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V1223">
        <v>0</v>
      </c>
      <c r="CW1223">
        <v>0</v>
      </c>
      <c r="CX1223">
        <f>ROUND(Y1223*Source!I380,7)</f>
        <v>0</v>
      </c>
      <c r="CY1223">
        <f t="shared" si="621"/>
        <v>0</v>
      </c>
      <c r="CZ1223">
        <f t="shared" si="622"/>
        <v>0</v>
      </c>
      <c r="DA1223">
        <f t="shared" si="623"/>
        <v>1</v>
      </c>
      <c r="DB1223">
        <f t="shared" si="624"/>
        <v>0</v>
      </c>
      <c r="DC1223">
        <f t="shared" si="625"/>
        <v>0</v>
      </c>
      <c r="DD1223" t="s">
        <v>3</v>
      </c>
      <c r="DE1223" t="s">
        <v>3</v>
      </c>
      <c r="DF1223">
        <f t="shared" si="630"/>
        <v>0</v>
      </c>
      <c r="DG1223">
        <f t="shared" si="626"/>
        <v>0</v>
      </c>
      <c r="DH1223">
        <f t="shared" si="628"/>
        <v>0</v>
      </c>
      <c r="DI1223">
        <f t="shared" si="629"/>
        <v>0</v>
      </c>
      <c r="DJ1223">
        <f t="shared" si="627"/>
        <v>0</v>
      </c>
      <c r="DK1223">
        <v>0</v>
      </c>
      <c r="DL1223" t="s">
        <v>3</v>
      </c>
      <c r="DM1223">
        <v>0</v>
      </c>
      <c r="DN1223" t="s">
        <v>3</v>
      </c>
      <c r="DO1223">
        <v>0</v>
      </c>
    </row>
    <row r="1224" spans="1:119" x14ac:dyDescent="0.25">
      <c r="A1224">
        <f>ROW(Source!A380)</f>
        <v>380</v>
      </c>
      <c r="B1224">
        <v>353029544</v>
      </c>
      <c r="C1224">
        <v>353033456</v>
      </c>
      <c r="D1224">
        <v>342645129</v>
      </c>
      <c r="E1224">
        <v>113</v>
      </c>
      <c r="F1224">
        <v>1</v>
      </c>
      <c r="G1224">
        <v>1</v>
      </c>
      <c r="H1224">
        <v>3</v>
      </c>
      <c r="I1224" t="s">
        <v>1335</v>
      </c>
      <c r="J1224" t="s">
        <v>3</v>
      </c>
      <c r="K1224" t="s">
        <v>1336</v>
      </c>
      <c r="L1224">
        <v>1346</v>
      </c>
      <c r="N1224">
        <v>1009</v>
      </c>
      <c r="O1224" t="s">
        <v>1244</v>
      </c>
      <c r="P1224" t="s">
        <v>1244</v>
      </c>
      <c r="Q1224">
        <v>1</v>
      </c>
      <c r="W1224">
        <v>0</v>
      </c>
      <c r="X1224">
        <v>86920782</v>
      </c>
      <c r="Y1224">
        <f t="shared" si="620"/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1</v>
      </c>
      <c r="AJ1224">
        <v>1</v>
      </c>
      <c r="AK1224">
        <v>1</v>
      </c>
      <c r="AL1224">
        <v>1</v>
      </c>
      <c r="AM1224">
        <v>-2</v>
      </c>
      <c r="AN1224">
        <v>1</v>
      </c>
      <c r="AO1224">
        <v>0</v>
      </c>
      <c r="AP1224">
        <v>1</v>
      </c>
      <c r="AQ1224">
        <v>1</v>
      </c>
      <c r="AR1224">
        <v>0</v>
      </c>
      <c r="AS1224" t="s">
        <v>3</v>
      </c>
      <c r="AT1224">
        <v>0</v>
      </c>
      <c r="AU1224" t="s">
        <v>23</v>
      </c>
      <c r="AV1224">
        <v>0</v>
      </c>
      <c r="AW1224">
        <v>2</v>
      </c>
      <c r="AX1224">
        <v>353033500</v>
      </c>
      <c r="AY1224">
        <v>1</v>
      </c>
      <c r="AZ1224">
        <v>0</v>
      </c>
      <c r="BA1224">
        <v>1224</v>
      </c>
      <c r="BB1224">
        <v>1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V1224">
        <v>0</v>
      </c>
      <c r="CW1224">
        <v>0</v>
      </c>
      <c r="CX1224">
        <f>ROUND(Y1224*Source!I380,7)</f>
        <v>0</v>
      </c>
      <c r="CY1224">
        <f t="shared" si="621"/>
        <v>0</v>
      </c>
      <c r="CZ1224">
        <f t="shared" si="622"/>
        <v>0</v>
      </c>
      <c r="DA1224">
        <f t="shared" si="623"/>
        <v>1</v>
      </c>
      <c r="DB1224">
        <f t="shared" si="624"/>
        <v>0</v>
      </c>
      <c r="DC1224">
        <f t="shared" si="625"/>
        <v>0</v>
      </c>
      <c r="DD1224" t="s">
        <v>3</v>
      </c>
      <c r="DE1224" t="s">
        <v>3</v>
      </c>
      <c r="DF1224">
        <f t="shared" si="630"/>
        <v>0</v>
      </c>
      <c r="DG1224">
        <f t="shared" si="626"/>
        <v>0</v>
      </c>
      <c r="DH1224">
        <f t="shared" si="628"/>
        <v>0</v>
      </c>
      <c r="DI1224">
        <f t="shared" si="629"/>
        <v>0</v>
      </c>
      <c r="DJ1224">
        <f t="shared" si="627"/>
        <v>0</v>
      </c>
      <c r="DK1224">
        <v>0</v>
      </c>
      <c r="DL1224" t="s">
        <v>3</v>
      </c>
      <c r="DM1224">
        <v>0</v>
      </c>
      <c r="DN1224" t="s">
        <v>3</v>
      </c>
      <c r="DO1224">
        <v>0</v>
      </c>
    </row>
    <row r="1225" spans="1:119" x14ac:dyDescent="0.25">
      <c r="A1225">
        <f>ROW(Source!A380)</f>
        <v>380</v>
      </c>
      <c r="B1225">
        <v>353029544</v>
      </c>
      <c r="C1225">
        <v>353033456</v>
      </c>
      <c r="D1225">
        <v>342645151</v>
      </c>
      <c r="E1225">
        <v>113</v>
      </c>
      <c r="F1225">
        <v>1</v>
      </c>
      <c r="G1225">
        <v>1</v>
      </c>
      <c r="H1225">
        <v>3</v>
      </c>
      <c r="I1225" t="s">
        <v>1381</v>
      </c>
      <c r="J1225" t="s">
        <v>3</v>
      </c>
      <c r="K1225" t="s">
        <v>1382</v>
      </c>
      <c r="L1225">
        <v>1371</v>
      </c>
      <c r="N1225">
        <v>1013</v>
      </c>
      <c r="O1225" t="s">
        <v>21</v>
      </c>
      <c r="P1225" t="s">
        <v>21</v>
      </c>
      <c r="Q1225">
        <v>1</v>
      </c>
      <c r="W1225">
        <v>0</v>
      </c>
      <c r="X1225">
        <v>-320198552</v>
      </c>
      <c r="Y1225">
        <f t="shared" si="620"/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1</v>
      </c>
      <c r="AJ1225">
        <v>1</v>
      </c>
      <c r="AK1225">
        <v>1</v>
      </c>
      <c r="AL1225">
        <v>1</v>
      </c>
      <c r="AM1225">
        <v>-2</v>
      </c>
      <c r="AN1225">
        <v>1</v>
      </c>
      <c r="AO1225">
        <v>0</v>
      </c>
      <c r="AP1225">
        <v>1</v>
      </c>
      <c r="AQ1225">
        <v>1</v>
      </c>
      <c r="AR1225">
        <v>0</v>
      </c>
      <c r="AS1225" t="s">
        <v>3</v>
      </c>
      <c r="AT1225">
        <v>0</v>
      </c>
      <c r="AU1225" t="s">
        <v>23</v>
      </c>
      <c r="AV1225">
        <v>0</v>
      </c>
      <c r="AW1225">
        <v>2</v>
      </c>
      <c r="AX1225">
        <v>353033501</v>
      </c>
      <c r="AY1225">
        <v>1</v>
      </c>
      <c r="AZ1225">
        <v>0</v>
      </c>
      <c r="BA1225">
        <v>1225</v>
      </c>
      <c r="BB1225">
        <v>1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V1225">
        <v>0</v>
      </c>
      <c r="CW1225">
        <v>0</v>
      </c>
      <c r="CX1225">
        <f>ROUND(Y1225*Source!I380,7)</f>
        <v>0</v>
      </c>
      <c r="CY1225">
        <f t="shared" si="621"/>
        <v>0</v>
      </c>
      <c r="CZ1225">
        <f t="shared" si="622"/>
        <v>0</v>
      </c>
      <c r="DA1225">
        <f t="shared" si="623"/>
        <v>1</v>
      </c>
      <c r="DB1225">
        <f t="shared" si="624"/>
        <v>0</v>
      </c>
      <c r="DC1225">
        <f t="shared" si="625"/>
        <v>0</v>
      </c>
      <c r="DD1225" t="s">
        <v>3</v>
      </c>
      <c r="DE1225" t="s">
        <v>3</v>
      </c>
      <c r="DF1225">
        <f t="shared" si="630"/>
        <v>0</v>
      </c>
      <c r="DG1225">
        <f t="shared" si="626"/>
        <v>0</v>
      </c>
      <c r="DH1225">
        <f t="shared" si="628"/>
        <v>0</v>
      </c>
      <c r="DI1225">
        <f t="shared" si="629"/>
        <v>0</v>
      </c>
      <c r="DJ1225">
        <f t="shared" si="627"/>
        <v>0</v>
      </c>
      <c r="DK1225">
        <v>0</v>
      </c>
      <c r="DL1225" t="s">
        <v>3</v>
      </c>
      <c r="DM1225">
        <v>0</v>
      </c>
      <c r="DN1225" t="s">
        <v>3</v>
      </c>
      <c r="DO1225">
        <v>0</v>
      </c>
    </row>
    <row r="1226" spans="1:119" x14ac:dyDescent="0.25">
      <c r="A1226">
        <f>ROW(Source!A380)</f>
        <v>380</v>
      </c>
      <c r="B1226">
        <v>353029544</v>
      </c>
      <c r="C1226">
        <v>353033456</v>
      </c>
      <c r="D1226">
        <v>342645155</v>
      </c>
      <c r="E1226">
        <v>113</v>
      </c>
      <c r="F1226">
        <v>1</v>
      </c>
      <c r="G1226">
        <v>1</v>
      </c>
      <c r="H1226">
        <v>3</v>
      </c>
      <c r="I1226" t="s">
        <v>1264</v>
      </c>
      <c r="J1226" t="s">
        <v>3</v>
      </c>
      <c r="K1226" t="s">
        <v>1378</v>
      </c>
      <c r="L1226">
        <v>1371</v>
      </c>
      <c r="N1226">
        <v>1013</v>
      </c>
      <c r="O1226" t="s">
        <v>21</v>
      </c>
      <c r="P1226" t="s">
        <v>21</v>
      </c>
      <c r="Q1226">
        <v>1</v>
      </c>
      <c r="W1226">
        <v>0</v>
      </c>
      <c r="X1226">
        <v>326010188</v>
      </c>
      <c r="Y1226">
        <f t="shared" si="620"/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1</v>
      </c>
      <c r="AJ1226">
        <v>1</v>
      </c>
      <c r="AK1226">
        <v>1</v>
      </c>
      <c r="AL1226">
        <v>1</v>
      </c>
      <c r="AM1226">
        <v>-2</v>
      </c>
      <c r="AN1226">
        <v>1</v>
      </c>
      <c r="AO1226">
        <v>0</v>
      </c>
      <c r="AP1226">
        <v>1</v>
      </c>
      <c r="AQ1226">
        <v>1</v>
      </c>
      <c r="AR1226">
        <v>0</v>
      </c>
      <c r="AS1226" t="s">
        <v>3</v>
      </c>
      <c r="AT1226">
        <v>0</v>
      </c>
      <c r="AU1226" t="s">
        <v>23</v>
      </c>
      <c r="AV1226">
        <v>0</v>
      </c>
      <c r="AW1226">
        <v>2</v>
      </c>
      <c r="AX1226">
        <v>353033502</v>
      </c>
      <c r="AY1226">
        <v>1</v>
      </c>
      <c r="AZ1226">
        <v>0</v>
      </c>
      <c r="BA1226">
        <v>1226</v>
      </c>
      <c r="BB1226">
        <v>1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V1226">
        <v>0</v>
      </c>
      <c r="CW1226">
        <v>0</v>
      </c>
      <c r="CX1226">
        <f>ROUND(Y1226*Source!I380,7)</f>
        <v>0</v>
      </c>
      <c r="CY1226">
        <f t="shared" si="621"/>
        <v>0</v>
      </c>
      <c r="CZ1226">
        <f t="shared" si="622"/>
        <v>0</v>
      </c>
      <c r="DA1226">
        <f t="shared" si="623"/>
        <v>1</v>
      </c>
      <c r="DB1226">
        <f t="shared" si="624"/>
        <v>0</v>
      </c>
      <c r="DC1226">
        <f t="shared" si="625"/>
        <v>0</v>
      </c>
      <c r="DD1226" t="s">
        <v>3</v>
      </c>
      <c r="DE1226" t="s">
        <v>3</v>
      </c>
      <c r="DF1226">
        <f t="shared" si="630"/>
        <v>0</v>
      </c>
      <c r="DG1226">
        <f t="shared" si="626"/>
        <v>0</v>
      </c>
      <c r="DH1226">
        <f t="shared" si="628"/>
        <v>0</v>
      </c>
      <c r="DI1226">
        <f t="shared" si="629"/>
        <v>0</v>
      </c>
      <c r="DJ1226">
        <f t="shared" si="627"/>
        <v>0</v>
      </c>
      <c r="DK1226">
        <v>0</v>
      </c>
      <c r="DL1226" t="s">
        <v>3</v>
      </c>
      <c r="DM1226">
        <v>0</v>
      </c>
      <c r="DN1226" t="s">
        <v>3</v>
      </c>
      <c r="DO1226">
        <v>0</v>
      </c>
    </row>
    <row r="1227" spans="1:119" x14ac:dyDescent="0.25">
      <c r="A1227">
        <f>ROW(Source!A381)</f>
        <v>381</v>
      </c>
      <c r="B1227">
        <v>353029544</v>
      </c>
      <c r="C1227">
        <v>353033503</v>
      </c>
      <c r="D1227">
        <v>342640193</v>
      </c>
      <c r="E1227">
        <v>113</v>
      </c>
      <c r="F1227">
        <v>1</v>
      </c>
      <c r="G1227">
        <v>1</v>
      </c>
      <c r="H1227">
        <v>1</v>
      </c>
      <c r="I1227" t="s">
        <v>1322</v>
      </c>
      <c r="J1227" t="s">
        <v>3</v>
      </c>
      <c r="K1227" t="s">
        <v>1323</v>
      </c>
      <c r="L1227">
        <v>1191</v>
      </c>
      <c r="N1227">
        <v>1013</v>
      </c>
      <c r="O1227" t="s">
        <v>1221</v>
      </c>
      <c r="P1227" t="s">
        <v>1221</v>
      </c>
      <c r="Q1227">
        <v>1</v>
      </c>
      <c r="W1227">
        <v>0</v>
      </c>
      <c r="X1227">
        <v>1014935341</v>
      </c>
      <c r="Y1227">
        <f>(AT1227*ROUND(0.84,7))</f>
        <v>19.907999999999998</v>
      </c>
      <c r="AA1227">
        <v>0</v>
      </c>
      <c r="AB1227">
        <v>0</v>
      </c>
      <c r="AC1227">
        <v>0</v>
      </c>
      <c r="AD1227">
        <v>526.58000000000004</v>
      </c>
      <c r="AE1227">
        <v>0</v>
      </c>
      <c r="AF1227">
        <v>0</v>
      </c>
      <c r="AG1227">
        <v>0</v>
      </c>
      <c r="AH1227">
        <v>526.58000000000004</v>
      </c>
      <c r="AI1227">
        <v>1</v>
      </c>
      <c r="AJ1227">
        <v>1</v>
      </c>
      <c r="AK1227">
        <v>1</v>
      </c>
      <c r="AL1227">
        <v>1</v>
      </c>
      <c r="AM1227">
        <v>-2</v>
      </c>
      <c r="AN1227">
        <v>0</v>
      </c>
      <c r="AO1227">
        <v>0</v>
      </c>
      <c r="AP1227">
        <v>1</v>
      </c>
      <c r="AQ1227">
        <v>1</v>
      </c>
      <c r="AR1227">
        <v>0</v>
      </c>
      <c r="AS1227" t="s">
        <v>3</v>
      </c>
      <c r="AT1227">
        <v>23.7</v>
      </c>
      <c r="AU1227" t="s">
        <v>24</v>
      </c>
      <c r="AV1227">
        <v>1</v>
      </c>
      <c r="AW1227">
        <v>2</v>
      </c>
      <c r="AX1227">
        <v>353033527</v>
      </c>
      <c r="AY1227">
        <v>1</v>
      </c>
      <c r="AZ1227">
        <v>0</v>
      </c>
      <c r="BA1227">
        <v>1227</v>
      </c>
      <c r="BB1227">
        <v>1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12479.946</v>
      </c>
      <c r="BN1227">
        <v>23.7</v>
      </c>
      <c r="BO1227">
        <v>0</v>
      </c>
      <c r="BP1227">
        <v>1</v>
      </c>
      <c r="BQ1227">
        <v>0</v>
      </c>
      <c r="BR1227">
        <v>0</v>
      </c>
      <c r="BS1227">
        <v>0</v>
      </c>
      <c r="BT1227">
        <v>10483.154639999999</v>
      </c>
      <c r="BU1227">
        <v>19.907999999999998</v>
      </c>
      <c r="BV1227">
        <v>0</v>
      </c>
      <c r="BW1227">
        <v>1</v>
      </c>
      <c r="CU1227">
        <f>ROUND(AT1227*Source!I381*AH1227*AL1227,2)</f>
        <v>12479.95</v>
      </c>
      <c r="CV1227">
        <f>ROUND(Y1227*Source!I381,7)</f>
        <v>19.908000000000001</v>
      </c>
      <c r="CW1227">
        <v>0</v>
      </c>
      <c r="CX1227">
        <f>ROUND(Y1227*Source!I381,7)</f>
        <v>19.908000000000001</v>
      </c>
      <c r="CY1227">
        <f>AD1227</f>
        <v>526.58000000000004</v>
      </c>
      <c r="CZ1227">
        <f>AH1227</f>
        <v>526.58000000000004</v>
      </c>
      <c r="DA1227">
        <f>AL1227</f>
        <v>1</v>
      </c>
      <c r="DB1227">
        <f>ROUND((ROUND(AT1227*CZ1227,2)*ROUND(0.84,7)),6)</f>
        <v>10483.157999999999</v>
      </c>
      <c r="DC1227">
        <f>ROUND((ROUND(AT1227*AG1227,2)*ROUND(0.84,7)),6)</f>
        <v>0</v>
      </c>
      <c r="DD1227" t="s">
        <v>3</v>
      </c>
      <c r="DE1227" t="s">
        <v>3</v>
      </c>
      <c r="DF1227">
        <f t="shared" si="630"/>
        <v>0</v>
      </c>
      <c r="DG1227">
        <f t="shared" si="626"/>
        <v>0</v>
      </c>
      <c r="DH1227">
        <f t="shared" si="628"/>
        <v>0</v>
      </c>
      <c r="DI1227">
        <f t="shared" si="629"/>
        <v>10483.15</v>
      </c>
      <c r="DJ1227">
        <f>DI1227</f>
        <v>10483.15</v>
      </c>
      <c r="DK1227">
        <v>1</v>
      </c>
      <c r="DL1227" t="s">
        <v>3</v>
      </c>
      <c r="DM1227">
        <v>0</v>
      </c>
      <c r="DN1227" t="s">
        <v>3</v>
      </c>
      <c r="DO1227">
        <v>0</v>
      </c>
    </row>
    <row r="1228" spans="1:119" x14ac:dyDescent="0.25">
      <c r="A1228">
        <f>ROW(Source!A381)</f>
        <v>381</v>
      </c>
      <c r="B1228">
        <v>353029544</v>
      </c>
      <c r="C1228">
        <v>353033503</v>
      </c>
      <c r="D1228">
        <v>342640393</v>
      </c>
      <c r="E1228">
        <v>113</v>
      </c>
      <c r="F1228">
        <v>1</v>
      </c>
      <c r="G1228">
        <v>1</v>
      </c>
      <c r="H1228">
        <v>1</v>
      </c>
      <c r="I1228" t="s">
        <v>1222</v>
      </c>
      <c r="J1228" t="s">
        <v>3</v>
      </c>
      <c r="K1228" t="s">
        <v>1223</v>
      </c>
      <c r="L1228">
        <v>1191</v>
      </c>
      <c r="N1228">
        <v>1013</v>
      </c>
      <c r="O1228" t="s">
        <v>1221</v>
      </c>
      <c r="P1228" t="s">
        <v>1221</v>
      </c>
      <c r="Q1228">
        <v>1</v>
      </c>
      <c r="W1228">
        <v>0</v>
      </c>
      <c r="X1228">
        <v>-1417349443</v>
      </c>
      <c r="Y1228">
        <f>(AT1228*ROUND(0.84,7))</f>
        <v>0.91560000000000008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1</v>
      </c>
      <c r="AJ1228">
        <v>1</v>
      </c>
      <c r="AK1228">
        <v>1</v>
      </c>
      <c r="AL1228">
        <v>1</v>
      </c>
      <c r="AM1228">
        <v>-2</v>
      </c>
      <c r="AN1228">
        <v>0</v>
      </c>
      <c r="AO1228">
        <v>0</v>
      </c>
      <c r="AP1228">
        <v>1</v>
      </c>
      <c r="AQ1228">
        <v>1</v>
      </c>
      <c r="AR1228">
        <v>0</v>
      </c>
      <c r="AS1228" t="s">
        <v>3</v>
      </c>
      <c r="AT1228">
        <v>1.0900000000000001</v>
      </c>
      <c r="AU1228" t="s">
        <v>24</v>
      </c>
      <c r="AV1228">
        <v>2</v>
      </c>
      <c r="AW1228">
        <v>2</v>
      </c>
      <c r="AX1228">
        <v>353033528</v>
      </c>
      <c r="AY1228">
        <v>1</v>
      </c>
      <c r="AZ1228">
        <v>0</v>
      </c>
      <c r="BA1228">
        <v>1228</v>
      </c>
      <c r="BB1228">
        <v>1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V1228">
        <v>0</v>
      </c>
      <c r="CW1228">
        <v>0</v>
      </c>
      <c r="CX1228">
        <f>ROUND(Y1228*Source!I381,7)</f>
        <v>0.91559999999999997</v>
      </c>
      <c r="CY1228">
        <f>AD1228</f>
        <v>0</v>
      </c>
      <c r="CZ1228">
        <f>AH1228</f>
        <v>0</v>
      </c>
      <c r="DA1228">
        <f>AL1228</f>
        <v>1</v>
      </c>
      <c r="DB1228">
        <f>ROUND((ROUND(AT1228*CZ1228,2)*ROUND(0.84,7)),6)</f>
        <v>0</v>
      </c>
      <c r="DC1228">
        <f>ROUND((ROUND(AT1228*AG1228,2)*ROUND(0.84,7)),6)</f>
        <v>0</v>
      </c>
      <c r="DD1228" t="s">
        <v>3</v>
      </c>
      <c r="DE1228" t="s">
        <v>3</v>
      </c>
      <c r="DF1228">
        <f t="shared" si="630"/>
        <v>0</v>
      </c>
      <c r="DG1228">
        <f t="shared" si="626"/>
        <v>0</v>
      </c>
      <c r="DH1228">
        <f t="shared" si="628"/>
        <v>0</v>
      </c>
      <c r="DI1228">
        <f t="shared" si="629"/>
        <v>0</v>
      </c>
      <c r="DJ1228">
        <f>DI1228</f>
        <v>0</v>
      </c>
      <c r="DK1228">
        <v>0</v>
      </c>
      <c r="DL1228" t="s">
        <v>3</v>
      </c>
      <c r="DM1228">
        <v>0</v>
      </c>
      <c r="DN1228" t="s">
        <v>3</v>
      </c>
      <c r="DO1228">
        <v>0</v>
      </c>
    </row>
    <row r="1229" spans="1:119" x14ac:dyDescent="0.25">
      <c r="A1229">
        <f>ROW(Source!A381)</f>
        <v>381</v>
      </c>
      <c r="B1229">
        <v>353029544</v>
      </c>
      <c r="C1229">
        <v>353033503</v>
      </c>
      <c r="D1229">
        <v>342765643</v>
      </c>
      <c r="E1229">
        <v>1</v>
      </c>
      <c r="F1229">
        <v>1</v>
      </c>
      <c r="G1229">
        <v>1</v>
      </c>
      <c r="H1229">
        <v>2</v>
      </c>
      <c r="I1229" t="s">
        <v>1229</v>
      </c>
      <c r="J1229" t="s">
        <v>1230</v>
      </c>
      <c r="K1229" t="s">
        <v>1231</v>
      </c>
      <c r="L1229">
        <v>1368</v>
      </c>
      <c r="N1229">
        <v>1011</v>
      </c>
      <c r="O1229" t="s">
        <v>1227</v>
      </c>
      <c r="P1229" t="s">
        <v>1227</v>
      </c>
      <c r="Q1229">
        <v>1</v>
      </c>
      <c r="W1229">
        <v>0</v>
      </c>
      <c r="X1229">
        <v>1503848564</v>
      </c>
      <c r="Y1229">
        <f>(AT1229*ROUND(0.84,7))</f>
        <v>0.91560000000000008</v>
      </c>
      <c r="AA1229">
        <v>0</v>
      </c>
      <c r="AB1229">
        <v>583.05999999999995</v>
      </c>
      <c r="AC1229">
        <v>597.98</v>
      </c>
      <c r="AD1229">
        <v>0</v>
      </c>
      <c r="AE1229">
        <v>0</v>
      </c>
      <c r="AF1229">
        <v>477.92</v>
      </c>
      <c r="AG1229">
        <v>597.98</v>
      </c>
      <c r="AH1229">
        <v>0</v>
      </c>
      <c r="AI1229">
        <v>1</v>
      </c>
      <c r="AJ1229">
        <v>1.22</v>
      </c>
      <c r="AK1229">
        <v>1</v>
      </c>
      <c r="AL1229">
        <v>1</v>
      </c>
      <c r="AM1229">
        <v>2</v>
      </c>
      <c r="AN1229">
        <v>0</v>
      </c>
      <c r="AO1229">
        <v>0</v>
      </c>
      <c r="AP1229">
        <v>1</v>
      </c>
      <c r="AQ1229">
        <v>1</v>
      </c>
      <c r="AR1229">
        <v>0</v>
      </c>
      <c r="AS1229" t="s">
        <v>3</v>
      </c>
      <c r="AT1229">
        <v>1.0900000000000001</v>
      </c>
      <c r="AU1229" t="s">
        <v>24</v>
      </c>
      <c r="AV1229">
        <v>1</v>
      </c>
      <c r="AW1229">
        <v>2</v>
      </c>
      <c r="AX1229">
        <v>353033529</v>
      </c>
      <c r="AY1229">
        <v>1</v>
      </c>
      <c r="AZ1229">
        <v>0</v>
      </c>
      <c r="BA1229">
        <v>1229</v>
      </c>
      <c r="BB1229">
        <v>1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520.93280000000004</v>
      </c>
      <c r="BL1229">
        <v>651.79820000000007</v>
      </c>
      <c r="BM1229">
        <v>0</v>
      </c>
      <c r="BN1229">
        <v>0</v>
      </c>
      <c r="BO1229">
        <v>1.0900000000000001</v>
      </c>
      <c r="BP1229">
        <v>1</v>
      </c>
      <c r="BQ1229">
        <v>0</v>
      </c>
      <c r="BR1229">
        <v>437.58355200000005</v>
      </c>
      <c r="BS1229">
        <v>547.51048800000001</v>
      </c>
      <c r="BT1229">
        <v>0</v>
      </c>
      <c r="BU1229">
        <v>0</v>
      </c>
      <c r="BV1229">
        <v>0.91560000000000008</v>
      </c>
      <c r="BW1229">
        <v>1</v>
      </c>
      <c r="CV1229">
        <v>0</v>
      </c>
      <c r="CW1229">
        <f>ROUND(Y1229*Source!I381*DO1229,7)</f>
        <v>0.91559999999999997</v>
      </c>
      <c r="CX1229">
        <f>ROUND(Y1229*Source!I381,7)</f>
        <v>0.91559999999999997</v>
      </c>
      <c r="CY1229">
        <f>AB1229</f>
        <v>583.05999999999995</v>
      </c>
      <c r="CZ1229">
        <f>AF1229</f>
        <v>477.92</v>
      </c>
      <c r="DA1229">
        <f>AJ1229</f>
        <v>1.22</v>
      </c>
      <c r="DB1229">
        <f>ROUND((ROUND(AT1229*CZ1229,2)*ROUND(0.84,7)),6)</f>
        <v>437.58120000000002</v>
      </c>
      <c r="DC1229">
        <f>ROUND((ROUND(AT1229*AG1229,2)*ROUND(0.84,7)),6)</f>
        <v>547.51199999999994</v>
      </c>
      <c r="DD1229" t="s">
        <v>3</v>
      </c>
      <c r="DE1229" t="s">
        <v>3</v>
      </c>
      <c r="DF1229">
        <f t="shared" si="630"/>
        <v>0</v>
      </c>
      <c r="DG1229">
        <f>ROUND(ROUND(AF1229*AJ1229,2)*CX1229,2)</f>
        <v>533.85</v>
      </c>
      <c r="DH1229">
        <f t="shared" si="628"/>
        <v>547.51</v>
      </c>
      <c r="DI1229">
        <f t="shared" si="629"/>
        <v>0</v>
      </c>
      <c r="DJ1229">
        <f>DG1229+DH1229</f>
        <v>1081.3600000000001</v>
      </c>
      <c r="DK1229">
        <v>0</v>
      </c>
      <c r="DL1229" t="s">
        <v>1228</v>
      </c>
      <c r="DM1229">
        <v>4</v>
      </c>
      <c r="DN1229" t="s">
        <v>1221</v>
      </c>
      <c r="DO1229">
        <v>1</v>
      </c>
    </row>
    <row r="1230" spans="1:119" x14ac:dyDescent="0.25">
      <c r="A1230">
        <f>ROW(Source!A381)</f>
        <v>381</v>
      </c>
      <c r="B1230">
        <v>353029544</v>
      </c>
      <c r="C1230">
        <v>353033503</v>
      </c>
      <c r="D1230">
        <v>342713971</v>
      </c>
      <c r="E1230">
        <v>1</v>
      </c>
      <c r="F1230">
        <v>1</v>
      </c>
      <c r="G1230">
        <v>1</v>
      </c>
      <c r="H1230">
        <v>3</v>
      </c>
      <c r="I1230" t="s">
        <v>1354</v>
      </c>
      <c r="J1230" t="s">
        <v>1355</v>
      </c>
      <c r="K1230" t="s">
        <v>1356</v>
      </c>
      <c r="L1230">
        <v>1346</v>
      </c>
      <c r="N1230">
        <v>1009</v>
      </c>
      <c r="O1230" t="s">
        <v>1244</v>
      </c>
      <c r="P1230" t="s">
        <v>1244</v>
      </c>
      <c r="Q1230">
        <v>1</v>
      </c>
      <c r="W1230">
        <v>0</v>
      </c>
      <c r="X1230">
        <v>-1352590515</v>
      </c>
      <c r="Y1230">
        <f t="shared" ref="Y1230:Y1249" si="631">(AT1230*ROUND(0,7))</f>
        <v>0</v>
      </c>
      <c r="AA1230">
        <v>103.6</v>
      </c>
      <c r="AB1230">
        <v>0</v>
      </c>
      <c r="AC1230">
        <v>0</v>
      </c>
      <c r="AD1230">
        <v>0</v>
      </c>
      <c r="AE1230">
        <v>58.53</v>
      </c>
      <c r="AF1230">
        <v>0</v>
      </c>
      <c r="AG1230">
        <v>0</v>
      </c>
      <c r="AH1230">
        <v>0</v>
      </c>
      <c r="AI1230">
        <v>1.77</v>
      </c>
      <c r="AJ1230">
        <v>1</v>
      </c>
      <c r="AK1230">
        <v>1</v>
      </c>
      <c r="AL1230">
        <v>1</v>
      </c>
      <c r="AM1230">
        <v>2</v>
      </c>
      <c r="AN1230">
        <v>0</v>
      </c>
      <c r="AO1230">
        <v>0</v>
      </c>
      <c r="AP1230">
        <v>1</v>
      </c>
      <c r="AQ1230">
        <v>1</v>
      </c>
      <c r="AR1230">
        <v>0</v>
      </c>
      <c r="AS1230" t="s">
        <v>3</v>
      </c>
      <c r="AT1230">
        <v>0.03</v>
      </c>
      <c r="AU1230" t="s">
        <v>23</v>
      </c>
      <c r="AV1230">
        <v>0</v>
      </c>
      <c r="AW1230">
        <v>2</v>
      </c>
      <c r="AX1230">
        <v>353033530</v>
      </c>
      <c r="AY1230">
        <v>1</v>
      </c>
      <c r="AZ1230">
        <v>0</v>
      </c>
      <c r="BA1230">
        <v>1230</v>
      </c>
      <c r="BB1230">
        <v>1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1.7559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1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V1230">
        <v>0</v>
      </c>
      <c r="CW1230">
        <v>0</v>
      </c>
      <c r="CX1230">
        <f>ROUND(Y1230*Source!I381,7)</f>
        <v>0</v>
      </c>
      <c r="CY1230">
        <f t="shared" ref="CY1230:CY1249" si="632">AA1230</f>
        <v>103.6</v>
      </c>
      <c r="CZ1230">
        <f t="shared" ref="CZ1230:CZ1249" si="633">AE1230</f>
        <v>58.53</v>
      </c>
      <c r="DA1230">
        <f t="shared" ref="DA1230:DA1249" si="634">AI1230</f>
        <v>1.77</v>
      </c>
      <c r="DB1230">
        <f t="shared" ref="DB1230:DB1249" si="635">ROUND((ROUND(AT1230*CZ1230,2)*ROUND(0,7)),6)</f>
        <v>0</v>
      </c>
      <c r="DC1230">
        <f t="shared" ref="DC1230:DC1249" si="636">ROUND((ROUND(AT1230*AG1230,2)*ROUND(0,7)),6)</f>
        <v>0</v>
      </c>
      <c r="DD1230" t="s">
        <v>3</v>
      </c>
      <c r="DE1230" t="s">
        <v>3</v>
      </c>
      <c r="DF1230">
        <f>ROUND(ROUND(AE1230*AI1230,2)*CX1230,2)</f>
        <v>0</v>
      </c>
      <c r="DG1230">
        <f t="shared" ref="DG1230:DG1251" si="637">ROUND(ROUND(AF1230,2)*CX1230,2)</f>
        <v>0</v>
      </c>
      <c r="DH1230">
        <f t="shared" si="628"/>
        <v>0</v>
      </c>
      <c r="DI1230">
        <f t="shared" si="629"/>
        <v>0</v>
      </c>
      <c r="DJ1230">
        <f t="shared" ref="DJ1230:DJ1249" si="638">DF1230</f>
        <v>0</v>
      </c>
      <c r="DK1230">
        <v>0</v>
      </c>
      <c r="DL1230" t="s">
        <v>3</v>
      </c>
      <c r="DM1230">
        <v>0</v>
      </c>
      <c r="DN1230" t="s">
        <v>3</v>
      </c>
      <c r="DO1230">
        <v>0</v>
      </c>
    </row>
    <row r="1231" spans="1:119" x14ac:dyDescent="0.25">
      <c r="A1231">
        <f>ROW(Source!A381)</f>
        <v>381</v>
      </c>
      <c r="B1231">
        <v>353029544</v>
      </c>
      <c r="C1231">
        <v>353033503</v>
      </c>
      <c r="D1231">
        <v>342717233</v>
      </c>
      <c r="E1231">
        <v>1</v>
      </c>
      <c r="F1231">
        <v>1</v>
      </c>
      <c r="G1231">
        <v>1</v>
      </c>
      <c r="H1231">
        <v>3</v>
      </c>
      <c r="I1231" t="s">
        <v>1326</v>
      </c>
      <c r="J1231" t="s">
        <v>1327</v>
      </c>
      <c r="K1231" t="s">
        <v>1328</v>
      </c>
      <c r="L1231">
        <v>1346</v>
      </c>
      <c r="N1231">
        <v>1009</v>
      </c>
      <c r="O1231" t="s">
        <v>1244</v>
      </c>
      <c r="P1231" t="s">
        <v>1244</v>
      </c>
      <c r="Q1231">
        <v>1</v>
      </c>
      <c r="W1231">
        <v>0</v>
      </c>
      <c r="X1231">
        <v>-1062136333</v>
      </c>
      <c r="Y1231">
        <f t="shared" si="631"/>
        <v>0</v>
      </c>
      <c r="AA1231">
        <v>201.17</v>
      </c>
      <c r="AB1231">
        <v>0</v>
      </c>
      <c r="AC1231">
        <v>0</v>
      </c>
      <c r="AD1231">
        <v>0</v>
      </c>
      <c r="AE1231">
        <v>174.93</v>
      </c>
      <c r="AF1231">
        <v>0</v>
      </c>
      <c r="AG1231">
        <v>0</v>
      </c>
      <c r="AH1231">
        <v>0</v>
      </c>
      <c r="AI1231">
        <v>1.1499999999999999</v>
      </c>
      <c r="AJ1231">
        <v>1</v>
      </c>
      <c r="AK1231">
        <v>1</v>
      </c>
      <c r="AL1231">
        <v>1</v>
      </c>
      <c r="AM1231">
        <v>2</v>
      </c>
      <c r="AN1231">
        <v>1</v>
      </c>
      <c r="AO1231">
        <v>0</v>
      </c>
      <c r="AP1231">
        <v>1</v>
      </c>
      <c r="AQ1231">
        <v>1</v>
      </c>
      <c r="AR1231">
        <v>0</v>
      </c>
      <c r="AS1231" t="s">
        <v>3</v>
      </c>
      <c r="AT1231">
        <v>0</v>
      </c>
      <c r="AU1231" t="s">
        <v>23</v>
      </c>
      <c r="AV1231">
        <v>0</v>
      </c>
      <c r="AW1231">
        <v>2</v>
      </c>
      <c r="AX1231">
        <v>353033531</v>
      </c>
      <c r="AY1231">
        <v>1</v>
      </c>
      <c r="AZ1231">
        <v>0</v>
      </c>
      <c r="BA1231">
        <v>1231</v>
      </c>
      <c r="BB1231">
        <v>1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CV1231">
        <v>0</v>
      </c>
      <c r="CW1231">
        <v>0</v>
      </c>
      <c r="CX1231">
        <f>ROUND(Y1231*Source!I381,7)</f>
        <v>0</v>
      </c>
      <c r="CY1231">
        <f t="shared" si="632"/>
        <v>201.17</v>
      </c>
      <c r="CZ1231">
        <f t="shared" si="633"/>
        <v>174.93</v>
      </c>
      <c r="DA1231">
        <f t="shared" si="634"/>
        <v>1.1499999999999999</v>
      </c>
      <c r="DB1231">
        <f t="shared" si="635"/>
        <v>0</v>
      </c>
      <c r="DC1231">
        <f t="shared" si="636"/>
        <v>0</v>
      </c>
      <c r="DD1231" t="s">
        <v>3</v>
      </c>
      <c r="DE1231" t="s">
        <v>3</v>
      </c>
      <c r="DF1231">
        <f>ROUND(ROUND(AE1231*AI1231,2)*CX1231,2)</f>
        <v>0</v>
      </c>
      <c r="DG1231">
        <f t="shared" si="637"/>
        <v>0</v>
      </c>
      <c r="DH1231">
        <f t="shared" si="628"/>
        <v>0</v>
      </c>
      <c r="DI1231">
        <f t="shared" si="629"/>
        <v>0</v>
      </c>
      <c r="DJ1231">
        <f t="shared" si="638"/>
        <v>0</v>
      </c>
      <c r="DK1231">
        <v>0</v>
      </c>
      <c r="DL1231" t="s">
        <v>3</v>
      </c>
      <c r="DM1231">
        <v>0</v>
      </c>
      <c r="DN1231" t="s">
        <v>3</v>
      </c>
      <c r="DO1231">
        <v>0</v>
      </c>
    </row>
    <row r="1232" spans="1:119" x14ac:dyDescent="0.25">
      <c r="A1232">
        <f>ROW(Source!A381)</f>
        <v>381</v>
      </c>
      <c r="B1232">
        <v>353029544</v>
      </c>
      <c r="C1232">
        <v>353033503</v>
      </c>
      <c r="D1232">
        <v>342717284</v>
      </c>
      <c r="E1232">
        <v>1</v>
      </c>
      <c r="F1232">
        <v>1</v>
      </c>
      <c r="G1232">
        <v>1</v>
      </c>
      <c r="H1232">
        <v>3</v>
      </c>
      <c r="I1232" t="s">
        <v>1357</v>
      </c>
      <c r="J1232" t="s">
        <v>1358</v>
      </c>
      <c r="K1232" t="s">
        <v>1359</v>
      </c>
      <c r="L1232">
        <v>1348</v>
      </c>
      <c r="N1232">
        <v>1009</v>
      </c>
      <c r="O1232" t="s">
        <v>811</v>
      </c>
      <c r="P1232" t="s">
        <v>811</v>
      </c>
      <c r="Q1232">
        <v>1000</v>
      </c>
      <c r="W1232">
        <v>0</v>
      </c>
      <c r="X1232">
        <v>-1952709209</v>
      </c>
      <c r="Y1232">
        <f t="shared" si="631"/>
        <v>0</v>
      </c>
      <c r="AA1232">
        <v>87870.25</v>
      </c>
      <c r="AB1232">
        <v>0</v>
      </c>
      <c r="AC1232">
        <v>0</v>
      </c>
      <c r="AD1232">
        <v>0</v>
      </c>
      <c r="AE1232">
        <v>70296.2</v>
      </c>
      <c r="AF1232">
        <v>0</v>
      </c>
      <c r="AG1232">
        <v>0</v>
      </c>
      <c r="AH1232">
        <v>0</v>
      </c>
      <c r="AI1232">
        <v>1.25</v>
      </c>
      <c r="AJ1232">
        <v>1</v>
      </c>
      <c r="AK1232">
        <v>1</v>
      </c>
      <c r="AL1232">
        <v>1</v>
      </c>
      <c r="AM1232">
        <v>2</v>
      </c>
      <c r="AN1232">
        <v>0</v>
      </c>
      <c r="AO1232">
        <v>0</v>
      </c>
      <c r="AP1232">
        <v>1</v>
      </c>
      <c r="AQ1232">
        <v>1</v>
      </c>
      <c r="AR1232">
        <v>0</v>
      </c>
      <c r="AS1232" t="s">
        <v>3</v>
      </c>
      <c r="AT1232">
        <v>2.3000000000000001E-4</v>
      </c>
      <c r="AU1232" t="s">
        <v>23</v>
      </c>
      <c r="AV1232">
        <v>0</v>
      </c>
      <c r="AW1232">
        <v>2</v>
      </c>
      <c r="AX1232">
        <v>353033532</v>
      </c>
      <c r="AY1232">
        <v>1</v>
      </c>
      <c r="AZ1232">
        <v>0</v>
      </c>
      <c r="BA1232">
        <v>1232</v>
      </c>
      <c r="BB1232">
        <v>1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16.168126000000001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1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V1232">
        <v>0</v>
      </c>
      <c r="CW1232">
        <v>0</v>
      </c>
      <c r="CX1232">
        <f>ROUND(Y1232*Source!I381,7)</f>
        <v>0</v>
      </c>
      <c r="CY1232">
        <f t="shared" si="632"/>
        <v>87870.25</v>
      </c>
      <c r="CZ1232">
        <f t="shared" si="633"/>
        <v>70296.2</v>
      </c>
      <c r="DA1232">
        <f t="shared" si="634"/>
        <v>1.25</v>
      </c>
      <c r="DB1232">
        <f t="shared" si="635"/>
        <v>0</v>
      </c>
      <c r="DC1232">
        <f t="shared" si="636"/>
        <v>0</v>
      </c>
      <c r="DD1232" t="s">
        <v>3</v>
      </c>
      <c r="DE1232" t="s">
        <v>3</v>
      </c>
      <c r="DF1232">
        <f>ROUND(ROUND(AE1232*AI1232,2)*CX1232,2)</f>
        <v>0</v>
      </c>
      <c r="DG1232">
        <f t="shared" si="637"/>
        <v>0</v>
      </c>
      <c r="DH1232">
        <f t="shared" si="628"/>
        <v>0</v>
      </c>
      <c r="DI1232">
        <f t="shared" si="629"/>
        <v>0</v>
      </c>
      <c r="DJ1232">
        <f t="shared" si="638"/>
        <v>0</v>
      </c>
      <c r="DK1232">
        <v>0</v>
      </c>
      <c r="DL1232" t="s">
        <v>3</v>
      </c>
      <c r="DM1232">
        <v>0</v>
      </c>
      <c r="DN1232" t="s">
        <v>3</v>
      </c>
      <c r="DO1232">
        <v>0</v>
      </c>
    </row>
    <row r="1233" spans="1:119" x14ac:dyDescent="0.25">
      <c r="A1233">
        <f>ROW(Source!A381)</f>
        <v>381</v>
      </c>
      <c r="B1233">
        <v>353029544</v>
      </c>
      <c r="C1233">
        <v>353033503</v>
      </c>
      <c r="D1233">
        <v>342718355</v>
      </c>
      <c r="E1233">
        <v>1</v>
      </c>
      <c r="F1233">
        <v>1</v>
      </c>
      <c r="G1233">
        <v>1</v>
      </c>
      <c r="H1233">
        <v>3</v>
      </c>
      <c r="I1233" t="s">
        <v>1248</v>
      </c>
      <c r="J1233" t="s">
        <v>1249</v>
      </c>
      <c r="K1233" t="s">
        <v>1250</v>
      </c>
      <c r="L1233">
        <v>1346</v>
      </c>
      <c r="N1233">
        <v>1009</v>
      </c>
      <c r="O1233" t="s">
        <v>1244</v>
      </c>
      <c r="P1233" t="s">
        <v>1244</v>
      </c>
      <c r="Q1233">
        <v>1</v>
      </c>
      <c r="W1233">
        <v>0</v>
      </c>
      <c r="X1233">
        <v>-1749521197</v>
      </c>
      <c r="Y1233">
        <f t="shared" si="631"/>
        <v>0</v>
      </c>
      <c r="AA1233">
        <v>80.8</v>
      </c>
      <c r="AB1233">
        <v>0</v>
      </c>
      <c r="AC1233">
        <v>0</v>
      </c>
      <c r="AD1233">
        <v>0</v>
      </c>
      <c r="AE1233">
        <v>56.11</v>
      </c>
      <c r="AF1233">
        <v>0</v>
      </c>
      <c r="AG1233">
        <v>0</v>
      </c>
      <c r="AH1233">
        <v>0</v>
      </c>
      <c r="AI1233">
        <v>1.44</v>
      </c>
      <c r="AJ1233">
        <v>1</v>
      </c>
      <c r="AK1233">
        <v>1</v>
      </c>
      <c r="AL1233">
        <v>1</v>
      </c>
      <c r="AM1233">
        <v>2</v>
      </c>
      <c r="AN1233">
        <v>0</v>
      </c>
      <c r="AO1233">
        <v>0</v>
      </c>
      <c r="AP1233">
        <v>1</v>
      </c>
      <c r="AQ1233">
        <v>1</v>
      </c>
      <c r="AR1233">
        <v>0</v>
      </c>
      <c r="AS1233" t="s">
        <v>3</v>
      </c>
      <c r="AT1233">
        <v>0.02</v>
      </c>
      <c r="AU1233" t="s">
        <v>23</v>
      </c>
      <c r="AV1233">
        <v>0</v>
      </c>
      <c r="AW1233">
        <v>2</v>
      </c>
      <c r="AX1233">
        <v>353033533</v>
      </c>
      <c r="AY1233">
        <v>1</v>
      </c>
      <c r="AZ1233">
        <v>0</v>
      </c>
      <c r="BA1233">
        <v>1233</v>
      </c>
      <c r="BB1233">
        <v>1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1.1222000000000001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1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CV1233">
        <v>0</v>
      </c>
      <c r="CW1233">
        <v>0</v>
      </c>
      <c r="CX1233">
        <f>ROUND(Y1233*Source!I381,7)</f>
        <v>0</v>
      </c>
      <c r="CY1233">
        <f t="shared" si="632"/>
        <v>80.8</v>
      </c>
      <c r="CZ1233">
        <f t="shared" si="633"/>
        <v>56.11</v>
      </c>
      <c r="DA1233">
        <f t="shared" si="634"/>
        <v>1.44</v>
      </c>
      <c r="DB1233">
        <f t="shared" si="635"/>
        <v>0</v>
      </c>
      <c r="DC1233">
        <f t="shared" si="636"/>
        <v>0</v>
      </c>
      <c r="DD1233" t="s">
        <v>3</v>
      </c>
      <c r="DE1233" t="s">
        <v>3</v>
      </c>
      <c r="DF1233">
        <f>ROUND(ROUND(AE1233*AI1233,2)*CX1233,2)</f>
        <v>0</v>
      </c>
      <c r="DG1233">
        <f t="shared" si="637"/>
        <v>0</v>
      </c>
      <c r="DH1233">
        <f t="shared" si="628"/>
        <v>0</v>
      </c>
      <c r="DI1233">
        <f t="shared" si="629"/>
        <v>0</v>
      </c>
      <c r="DJ1233">
        <f t="shared" si="638"/>
        <v>0</v>
      </c>
      <c r="DK1233">
        <v>0</v>
      </c>
      <c r="DL1233" t="s">
        <v>3</v>
      </c>
      <c r="DM1233">
        <v>0</v>
      </c>
      <c r="DN1233" t="s">
        <v>3</v>
      </c>
      <c r="DO1233">
        <v>0</v>
      </c>
    </row>
    <row r="1234" spans="1:119" x14ac:dyDescent="0.25">
      <c r="A1234">
        <f>ROW(Source!A381)</f>
        <v>381</v>
      </c>
      <c r="B1234">
        <v>353029544</v>
      </c>
      <c r="C1234">
        <v>353033503</v>
      </c>
      <c r="D1234">
        <v>342641712</v>
      </c>
      <c r="E1234">
        <v>113</v>
      </c>
      <c r="F1234">
        <v>1</v>
      </c>
      <c r="G1234">
        <v>1</v>
      </c>
      <c r="H1234">
        <v>3</v>
      </c>
      <c r="I1234" t="s">
        <v>1388</v>
      </c>
      <c r="J1234" t="s">
        <v>3</v>
      </c>
      <c r="K1234" t="s">
        <v>1389</v>
      </c>
      <c r="L1234">
        <v>1371</v>
      </c>
      <c r="N1234">
        <v>1013</v>
      </c>
      <c r="O1234" t="s">
        <v>21</v>
      </c>
      <c r="P1234" t="s">
        <v>21</v>
      </c>
      <c r="Q1234">
        <v>1</v>
      </c>
      <c r="W1234">
        <v>0</v>
      </c>
      <c r="X1234">
        <v>-1729700736</v>
      </c>
      <c r="Y1234">
        <f t="shared" si="631"/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1</v>
      </c>
      <c r="AJ1234">
        <v>1</v>
      </c>
      <c r="AK1234">
        <v>1</v>
      </c>
      <c r="AL1234">
        <v>1</v>
      </c>
      <c r="AM1234">
        <v>-2</v>
      </c>
      <c r="AN1234">
        <v>1</v>
      </c>
      <c r="AO1234">
        <v>0</v>
      </c>
      <c r="AP1234">
        <v>1</v>
      </c>
      <c r="AQ1234">
        <v>1</v>
      </c>
      <c r="AR1234">
        <v>0</v>
      </c>
      <c r="AS1234" t="s">
        <v>3</v>
      </c>
      <c r="AT1234">
        <v>0</v>
      </c>
      <c r="AU1234" t="s">
        <v>23</v>
      </c>
      <c r="AV1234">
        <v>0</v>
      </c>
      <c r="AW1234">
        <v>2</v>
      </c>
      <c r="AX1234">
        <v>353033534</v>
      </c>
      <c r="AY1234">
        <v>1</v>
      </c>
      <c r="AZ1234">
        <v>0</v>
      </c>
      <c r="BA1234">
        <v>1234</v>
      </c>
      <c r="BB1234">
        <v>1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V1234">
        <v>0</v>
      </c>
      <c r="CW1234">
        <v>0</v>
      </c>
      <c r="CX1234">
        <f>ROUND(Y1234*Source!I381,7)</f>
        <v>0</v>
      </c>
      <c r="CY1234">
        <f t="shared" si="632"/>
        <v>0</v>
      </c>
      <c r="CZ1234">
        <f t="shared" si="633"/>
        <v>0</v>
      </c>
      <c r="DA1234">
        <f t="shared" si="634"/>
        <v>1</v>
      </c>
      <c r="DB1234">
        <f t="shared" si="635"/>
        <v>0</v>
      </c>
      <c r="DC1234">
        <f t="shared" si="636"/>
        <v>0</v>
      </c>
      <c r="DD1234" t="s">
        <v>3</v>
      </c>
      <c r="DE1234" t="s">
        <v>3</v>
      </c>
      <c r="DF1234">
        <f>ROUND(ROUND(AE1234,2)*CX1234,2)</f>
        <v>0</v>
      </c>
      <c r="DG1234">
        <f t="shared" si="637"/>
        <v>0</v>
      </c>
      <c r="DH1234">
        <f t="shared" si="628"/>
        <v>0</v>
      </c>
      <c r="DI1234">
        <f t="shared" si="629"/>
        <v>0</v>
      </c>
      <c r="DJ1234">
        <f t="shared" si="638"/>
        <v>0</v>
      </c>
      <c r="DK1234">
        <v>0</v>
      </c>
      <c r="DL1234" t="s">
        <v>3</v>
      </c>
      <c r="DM1234">
        <v>0</v>
      </c>
      <c r="DN1234" t="s">
        <v>3</v>
      </c>
      <c r="DO1234">
        <v>0</v>
      </c>
    </row>
    <row r="1235" spans="1:119" x14ac:dyDescent="0.25">
      <c r="A1235">
        <f>ROW(Source!A381)</f>
        <v>381</v>
      </c>
      <c r="B1235">
        <v>353029544</v>
      </c>
      <c r="C1235">
        <v>353033503</v>
      </c>
      <c r="D1235">
        <v>342642396</v>
      </c>
      <c r="E1235">
        <v>113</v>
      </c>
      <c r="F1235">
        <v>1</v>
      </c>
      <c r="G1235">
        <v>1</v>
      </c>
      <c r="H1235">
        <v>3</v>
      </c>
      <c r="I1235" t="s">
        <v>1329</v>
      </c>
      <c r="J1235" t="s">
        <v>3</v>
      </c>
      <c r="K1235" t="s">
        <v>1330</v>
      </c>
      <c r="L1235">
        <v>1348</v>
      </c>
      <c r="N1235">
        <v>1009</v>
      </c>
      <c r="O1235" t="s">
        <v>811</v>
      </c>
      <c r="P1235" t="s">
        <v>811</v>
      </c>
      <c r="Q1235">
        <v>1000</v>
      </c>
      <c r="W1235">
        <v>0</v>
      </c>
      <c r="X1235">
        <v>1602794472</v>
      </c>
      <c r="Y1235">
        <f t="shared" si="631"/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1</v>
      </c>
      <c r="AJ1235">
        <v>1</v>
      </c>
      <c r="AK1235">
        <v>1</v>
      </c>
      <c r="AL1235">
        <v>1</v>
      </c>
      <c r="AM1235">
        <v>-2</v>
      </c>
      <c r="AN1235">
        <v>1</v>
      </c>
      <c r="AO1235">
        <v>0</v>
      </c>
      <c r="AP1235">
        <v>1</v>
      </c>
      <c r="AQ1235">
        <v>1</v>
      </c>
      <c r="AR1235">
        <v>0</v>
      </c>
      <c r="AS1235" t="s">
        <v>3</v>
      </c>
      <c r="AT1235">
        <v>0</v>
      </c>
      <c r="AU1235" t="s">
        <v>23</v>
      </c>
      <c r="AV1235">
        <v>0</v>
      </c>
      <c r="AW1235">
        <v>2</v>
      </c>
      <c r="AX1235">
        <v>353033535</v>
      </c>
      <c r="AY1235">
        <v>1</v>
      </c>
      <c r="AZ1235">
        <v>0</v>
      </c>
      <c r="BA1235">
        <v>1235</v>
      </c>
      <c r="BB1235">
        <v>1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V1235">
        <v>0</v>
      </c>
      <c r="CW1235">
        <v>0</v>
      </c>
      <c r="CX1235">
        <f>ROUND(Y1235*Source!I381,7)</f>
        <v>0</v>
      </c>
      <c r="CY1235">
        <f t="shared" si="632"/>
        <v>0</v>
      </c>
      <c r="CZ1235">
        <f t="shared" si="633"/>
        <v>0</v>
      </c>
      <c r="DA1235">
        <f t="shared" si="634"/>
        <v>1</v>
      </c>
      <c r="DB1235">
        <f t="shared" si="635"/>
        <v>0</v>
      </c>
      <c r="DC1235">
        <f t="shared" si="636"/>
        <v>0</v>
      </c>
      <c r="DD1235" t="s">
        <v>3</v>
      </c>
      <c r="DE1235" t="s">
        <v>3</v>
      </c>
      <c r="DF1235">
        <f>ROUND(ROUND(AE1235,2)*CX1235,2)</f>
        <v>0</v>
      </c>
      <c r="DG1235">
        <f t="shared" si="637"/>
        <v>0</v>
      </c>
      <c r="DH1235">
        <f t="shared" si="628"/>
        <v>0</v>
      </c>
      <c r="DI1235">
        <f t="shared" si="629"/>
        <v>0</v>
      </c>
      <c r="DJ1235">
        <f t="shared" si="638"/>
        <v>0</v>
      </c>
      <c r="DK1235">
        <v>0</v>
      </c>
      <c r="DL1235" t="s">
        <v>3</v>
      </c>
      <c r="DM1235">
        <v>0</v>
      </c>
      <c r="DN1235" t="s">
        <v>3</v>
      </c>
      <c r="DO1235">
        <v>0</v>
      </c>
    </row>
    <row r="1236" spans="1:119" x14ac:dyDescent="0.25">
      <c r="A1236">
        <f>ROW(Source!A381)</f>
        <v>381</v>
      </c>
      <c r="B1236">
        <v>353029544</v>
      </c>
      <c r="C1236">
        <v>353033503</v>
      </c>
      <c r="D1236">
        <v>342642533</v>
      </c>
      <c r="E1236">
        <v>113</v>
      </c>
      <c r="F1236">
        <v>1</v>
      </c>
      <c r="G1236">
        <v>1</v>
      </c>
      <c r="H1236">
        <v>3</v>
      </c>
      <c r="I1236" t="s">
        <v>1331</v>
      </c>
      <c r="J1236" t="s">
        <v>3</v>
      </c>
      <c r="K1236" t="s">
        <v>1332</v>
      </c>
      <c r="L1236">
        <v>1346</v>
      </c>
      <c r="N1236">
        <v>1009</v>
      </c>
      <c r="O1236" t="s">
        <v>1244</v>
      </c>
      <c r="P1236" t="s">
        <v>1244</v>
      </c>
      <c r="Q1236">
        <v>1</v>
      </c>
      <c r="W1236">
        <v>0</v>
      </c>
      <c r="X1236">
        <v>-1111733769</v>
      </c>
      <c r="Y1236">
        <f t="shared" si="631"/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1</v>
      </c>
      <c r="AJ1236">
        <v>1</v>
      </c>
      <c r="AK1236">
        <v>1</v>
      </c>
      <c r="AL1236">
        <v>1</v>
      </c>
      <c r="AM1236">
        <v>-2</v>
      </c>
      <c r="AN1236">
        <v>1</v>
      </c>
      <c r="AO1236">
        <v>0</v>
      </c>
      <c r="AP1236">
        <v>1</v>
      </c>
      <c r="AQ1236">
        <v>1</v>
      </c>
      <c r="AR1236">
        <v>0</v>
      </c>
      <c r="AS1236" t="s">
        <v>3</v>
      </c>
      <c r="AT1236">
        <v>0</v>
      </c>
      <c r="AU1236" t="s">
        <v>23</v>
      </c>
      <c r="AV1236">
        <v>0</v>
      </c>
      <c r="AW1236">
        <v>2</v>
      </c>
      <c r="AX1236">
        <v>353033536</v>
      </c>
      <c r="AY1236">
        <v>1</v>
      </c>
      <c r="AZ1236">
        <v>0</v>
      </c>
      <c r="BA1236">
        <v>1236</v>
      </c>
      <c r="BB1236">
        <v>1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V1236">
        <v>0</v>
      </c>
      <c r="CW1236">
        <v>0</v>
      </c>
      <c r="CX1236">
        <f>ROUND(Y1236*Source!I381,7)</f>
        <v>0</v>
      </c>
      <c r="CY1236">
        <f t="shared" si="632"/>
        <v>0</v>
      </c>
      <c r="CZ1236">
        <f t="shared" si="633"/>
        <v>0</v>
      </c>
      <c r="DA1236">
        <f t="shared" si="634"/>
        <v>1</v>
      </c>
      <c r="DB1236">
        <f t="shared" si="635"/>
        <v>0</v>
      </c>
      <c r="DC1236">
        <f t="shared" si="636"/>
        <v>0</v>
      </c>
      <c r="DD1236" t="s">
        <v>3</v>
      </c>
      <c r="DE1236" t="s">
        <v>3</v>
      </c>
      <c r="DF1236">
        <f>ROUND(ROUND(AE1236,2)*CX1236,2)</f>
        <v>0</v>
      </c>
      <c r="DG1236">
        <f t="shared" si="637"/>
        <v>0</v>
      </c>
      <c r="DH1236">
        <f t="shared" si="628"/>
        <v>0</v>
      </c>
      <c r="DI1236">
        <f t="shared" si="629"/>
        <v>0</v>
      </c>
      <c r="DJ1236">
        <f t="shared" si="638"/>
        <v>0</v>
      </c>
      <c r="DK1236">
        <v>0</v>
      </c>
      <c r="DL1236" t="s">
        <v>3</v>
      </c>
      <c r="DM1236">
        <v>0</v>
      </c>
      <c r="DN1236" t="s">
        <v>3</v>
      </c>
      <c r="DO1236">
        <v>0</v>
      </c>
    </row>
    <row r="1237" spans="1:119" x14ac:dyDescent="0.25">
      <c r="A1237">
        <f>ROW(Source!A381)</f>
        <v>381</v>
      </c>
      <c r="B1237">
        <v>353029544</v>
      </c>
      <c r="C1237">
        <v>353033503</v>
      </c>
      <c r="D1237">
        <v>342723998</v>
      </c>
      <c r="E1237">
        <v>1</v>
      </c>
      <c r="F1237">
        <v>1</v>
      </c>
      <c r="G1237">
        <v>1</v>
      </c>
      <c r="H1237">
        <v>3</v>
      </c>
      <c r="I1237" t="s">
        <v>1390</v>
      </c>
      <c r="J1237" t="s">
        <v>1391</v>
      </c>
      <c r="K1237" t="s">
        <v>1392</v>
      </c>
      <c r="L1237">
        <v>1348</v>
      </c>
      <c r="N1237">
        <v>1009</v>
      </c>
      <c r="O1237" t="s">
        <v>811</v>
      </c>
      <c r="P1237" t="s">
        <v>811</v>
      </c>
      <c r="Q1237">
        <v>1000</v>
      </c>
      <c r="W1237">
        <v>0</v>
      </c>
      <c r="X1237">
        <v>-81904087</v>
      </c>
      <c r="Y1237">
        <f t="shared" si="631"/>
        <v>0</v>
      </c>
      <c r="AA1237">
        <v>77833.7</v>
      </c>
      <c r="AB1237">
        <v>0</v>
      </c>
      <c r="AC1237">
        <v>0</v>
      </c>
      <c r="AD1237">
        <v>0</v>
      </c>
      <c r="AE1237">
        <v>78619.899999999994</v>
      </c>
      <c r="AF1237">
        <v>0</v>
      </c>
      <c r="AG1237">
        <v>0</v>
      </c>
      <c r="AH1237">
        <v>0</v>
      </c>
      <c r="AI1237">
        <v>0.99</v>
      </c>
      <c r="AJ1237">
        <v>1</v>
      </c>
      <c r="AK1237">
        <v>1</v>
      </c>
      <c r="AL1237">
        <v>1</v>
      </c>
      <c r="AM1237">
        <v>2</v>
      </c>
      <c r="AN1237">
        <v>1</v>
      </c>
      <c r="AO1237">
        <v>0</v>
      </c>
      <c r="AP1237">
        <v>1</v>
      </c>
      <c r="AQ1237">
        <v>1</v>
      </c>
      <c r="AR1237">
        <v>0</v>
      </c>
      <c r="AS1237" t="s">
        <v>3</v>
      </c>
      <c r="AT1237">
        <v>0</v>
      </c>
      <c r="AU1237" t="s">
        <v>23</v>
      </c>
      <c r="AV1237">
        <v>0</v>
      </c>
      <c r="AW1237">
        <v>2</v>
      </c>
      <c r="AX1237">
        <v>353033537</v>
      </c>
      <c r="AY1237">
        <v>1</v>
      </c>
      <c r="AZ1237">
        <v>0</v>
      </c>
      <c r="BA1237">
        <v>1237</v>
      </c>
      <c r="BB1237">
        <v>1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V1237">
        <v>0</v>
      </c>
      <c r="CW1237">
        <v>0</v>
      </c>
      <c r="CX1237">
        <f>ROUND(Y1237*Source!I381,7)</f>
        <v>0</v>
      </c>
      <c r="CY1237">
        <f t="shared" si="632"/>
        <v>77833.7</v>
      </c>
      <c r="CZ1237">
        <f t="shared" si="633"/>
        <v>78619.899999999994</v>
      </c>
      <c r="DA1237">
        <f t="shared" si="634"/>
        <v>0.99</v>
      </c>
      <c r="DB1237">
        <f t="shared" si="635"/>
        <v>0</v>
      </c>
      <c r="DC1237">
        <f t="shared" si="636"/>
        <v>0</v>
      </c>
      <c r="DD1237" t="s">
        <v>3</v>
      </c>
      <c r="DE1237" t="s">
        <v>3</v>
      </c>
      <c r="DF1237">
        <f>ROUND(ROUND(AE1237*AI1237,2)*CX1237,2)</f>
        <v>0</v>
      </c>
      <c r="DG1237">
        <f t="shared" si="637"/>
        <v>0</v>
      </c>
      <c r="DH1237">
        <f t="shared" si="628"/>
        <v>0</v>
      </c>
      <c r="DI1237">
        <f t="shared" si="629"/>
        <v>0</v>
      </c>
      <c r="DJ1237">
        <f t="shared" si="638"/>
        <v>0</v>
      </c>
      <c r="DK1237">
        <v>0</v>
      </c>
      <c r="DL1237" t="s">
        <v>3</v>
      </c>
      <c r="DM1237">
        <v>0</v>
      </c>
      <c r="DN1237" t="s">
        <v>3</v>
      </c>
      <c r="DO1237">
        <v>0</v>
      </c>
    </row>
    <row r="1238" spans="1:119" x14ac:dyDescent="0.25">
      <c r="A1238">
        <f>ROW(Source!A381)</f>
        <v>381</v>
      </c>
      <c r="B1238">
        <v>353029544</v>
      </c>
      <c r="C1238">
        <v>353033503</v>
      </c>
      <c r="D1238">
        <v>342642846</v>
      </c>
      <c r="E1238">
        <v>113</v>
      </c>
      <c r="F1238">
        <v>1</v>
      </c>
      <c r="G1238">
        <v>1</v>
      </c>
      <c r="H1238">
        <v>3</v>
      </c>
      <c r="I1238" t="s">
        <v>1379</v>
      </c>
      <c r="J1238" t="s">
        <v>3</v>
      </c>
      <c r="K1238" t="s">
        <v>1380</v>
      </c>
      <c r="L1238">
        <v>1348</v>
      </c>
      <c r="N1238">
        <v>1009</v>
      </c>
      <c r="O1238" t="s">
        <v>811</v>
      </c>
      <c r="P1238" t="s">
        <v>811</v>
      </c>
      <c r="Q1238">
        <v>1000</v>
      </c>
      <c r="W1238">
        <v>0</v>
      </c>
      <c r="X1238">
        <v>1613753229</v>
      </c>
      <c r="Y1238">
        <f t="shared" si="631"/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1</v>
      </c>
      <c r="AJ1238">
        <v>1</v>
      </c>
      <c r="AK1238">
        <v>1</v>
      </c>
      <c r="AL1238">
        <v>1</v>
      </c>
      <c r="AM1238">
        <v>-2</v>
      </c>
      <c r="AN1238">
        <v>1</v>
      </c>
      <c r="AO1238">
        <v>0</v>
      </c>
      <c r="AP1238">
        <v>1</v>
      </c>
      <c r="AQ1238">
        <v>1</v>
      </c>
      <c r="AR1238">
        <v>0</v>
      </c>
      <c r="AS1238" t="s">
        <v>3</v>
      </c>
      <c r="AT1238">
        <v>0</v>
      </c>
      <c r="AU1238" t="s">
        <v>23</v>
      </c>
      <c r="AV1238">
        <v>0</v>
      </c>
      <c r="AW1238">
        <v>2</v>
      </c>
      <c r="AX1238">
        <v>353033538</v>
      </c>
      <c r="AY1238">
        <v>1</v>
      </c>
      <c r="AZ1238">
        <v>0</v>
      </c>
      <c r="BA1238">
        <v>1238</v>
      </c>
      <c r="BB1238">
        <v>1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V1238">
        <v>0</v>
      </c>
      <c r="CW1238">
        <v>0</v>
      </c>
      <c r="CX1238">
        <f>ROUND(Y1238*Source!I381,7)</f>
        <v>0</v>
      </c>
      <c r="CY1238">
        <f t="shared" si="632"/>
        <v>0</v>
      </c>
      <c r="CZ1238">
        <f t="shared" si="633"/>
        <v>0</v>
      </c>
      <c r="DA1238">
        <f t="shared" si="634"/>
        <v>1</v>
      </c>
      <c r="DB1238">
        <f t="shared" si="635"/>
        <v>0</v>
      </c>
      <c r="DC1238">
        <f t="shared" si="636"/>
        <v>0</v>
      </c>
      <c r="DD1238" t="s">
        <v>3</v>
      </c>
      <c r="DE1238" t="s">
        <v>3</v>
      </c>
      <c r="DF1238">
        <f>ROUND(ROUND(AE1238,2)*CX1238,2)</f>
        <v>0</v>
      </c>
      <c r="DG1238">
        <f t="shared" si="637"/>
        <v>0</v>
      </c>
      <c r="DH1238">
        <f t="shared" si="628"/>
        <v>0</v>
      </c>
      <c r="DI1238">
        <f t="shared" si="629"/>
        <v>0</v>
      </c>
      <c r="DJ1238">
        <f t="shared" si="638"/>
        <v>0</v>
      </c>
      <c r="DK1238">
        <v>0</v>
      </c>
      <c r="DL1238" t="s">
        <v>3</v>
      </c>
      <c r="DM1238">
        <v>0</v>
      </c>
      <c r="DN1238" t="s">
        <v>3</v>
      </c>
      <c r="DO1238">
        <v>0</v>
      </c>
    </row>
    <row r="1239" spans="1:119" x14ac:dyDescent="0.25">
      <c r="A1239">
        <f>ROW(Source!A381)</f>
        <v>381</v>
      </c>
      <c r="B1239">
        <v>353029544</v>
      </c>
      <c r="C1239">
        <v>353033503</v>
      </c>
      <c r="D1239">
        <v>342643249</v>
      </c>
      <c r="E1239">
        <v>113</v>
      </c>
      <c r="F1239">
        <v>1</v>
      </c>
      <c r="G1239">
        <v>1</v>
      </c>
      <c r="H1239">
        <v>3</v>
      </c>
      <c r="I1239" t="s">
        <v>1360</v>
      </c>
      <c r="J1239" t="s">
        <v>3</v>
      </c>
      <c r="K1239" t="s">
        <v>1361</v>
      </c>
      <c r="L1239">
        <v>1339</v>
      </c>
      <c r="N1239">
        <v>1007</v>
      </c>
      <c r="O1239" t="s">
        <v>1319</v>
      </c>
      <c r="P1239" t="s">
        <v>1319</v>
      </c>
      <c r="Q1239">
        <v>1</v>
      </c>
      <c r="W1239">
        <v>0</v>
      </c>
      <c r="X1239">
        <v>-1563220161</v>
      </c>
      <c r="Y1239">
        <f t="shared" si="631"/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1</v>
      </c>
      <c r="AJ1239">
        <v>1</v>
      </c>
      <c r="AK1239">
        <v>1</v>
      </c>
      <c r="AL1239">
        <v>1</v>
      </c>
      <c r="AM1239">
        <v>-2</v>
      </c>
      <c r="AN1239">
        <v>1</v>
      </c>
      <c r="AO1239">
        <v>0</v>
      </c>
      <c r="AP1239">
        <v>1</v>
      </c>
      <c r="AQ1239">
        <v>1</v>
      </c>
      <c r="AR1239">
        <v>0</v>
      </c>
      <c r="AS1239" t="s">
        <v>3</v>
      </c>
      <c r="AT1239">
        <v>0</v>
      </c>
      <c r="AU1239" t="s">
        <v>23</v>
      </c>
      <c r="AV1239">
        <v>0</v>
      </c>
      <c r="AW1239">
        <v>2</v>
      </c>
      <c r="AX1239">
        <v>353033539</v>
      </c>
      <c r="AY1239">
        <v>1</v>
      </c>
      <c r="AZ1239">
        <v>0</v>
      </c>
      <c r="BA1239">
        <v>1239</v>
      </c>
      <c r="BB1239">
        <v>1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CV1239">
        <v>0</v>
      </c>
      <c r="CW1239">
        <v>0</v>
      </c>
      <c r="CX1239">
        <f>ROUND(Y1239*Source!I381,7)</f>
        <v>0</v>
      </c>
      <c r="CY1239">
        <f t="shared" si="632"/>
        <v>0</v>
      </c>
      <c r="CZ1239">
        <f t="shared" si="633"/>
        <v>0</v>
      </c>
      <c r="DA1239">
        <f t="shared" si="634"/>
        <v>1</v>
      </c>
      <c r="DB1239">
        <f t="shared" si="635"/>
        <v>0</v>
      </c>
      <c r="DC1239">
        <f t="shared" si="636"/>
        <v>0</v>
      </c>
      <c r="DD1239" t="s">
        <v>3</v>
      </c>
      <c r="DE1239" t="s">
        <v>3</v>
      </c>
      <c r="DF1239">
        <f>ROUND(ROUND(AE1239,2)*CX1239,2)</f>
        <v>0</v>
      </c>
      <c r="DG1239">
        <f t="shared" si="637"/>
        <v>0</v>
      </c>
      <c r="DH1239">
        <f t="shared" si="628"/>
        <v>0</v>
      </c>
      <c r="DI1239">
        <f t="shared" si="629"/>
        <v>0</v>
      </c>
      <c r="DJ1239">
        <f t="shared" si="638"/>
        <v>0</v>
      </c>
      <c r="DK1239">
        <v>0</v>
      </c>
      <c r="DL1239" t="s">
        <v>3</v>
      </c>
      <c r="DM1239">
        <v>0</v>
      </c>
      <c r="DN1239" t="s">
        <v>3</v>
      </c>
      <c r="DO1239">
        <v>0</v>
      </c>
    </row>
    <row r="1240" spans="1:119" x14ac:dyDescent="0.25">
      <c r="A1240">
        <f>ROW(Source!A381)</f>
        <v>381</v>
      </c>
      <c r="B1240">
        <v>353029544</v>
      </c>
      <c r="C1240">
        <v>353033503</v>
      </c>
      <c r="D1240">
        <v>342735762</v>
      </c>
      <c r="E1240">
        <v>1</v>
      </c>
      <c r="F1240">
        <v>1</v>
      </c>
      <c r="G1240">
        <v>1</v>
      </c>
      <c r="H1240">
        <v>3</v>
      </c>
      <c r="I1240" t="s">
        <v>1362</v>
      </c>
      <c r="J1240" t="s">
        <v>1363</v>
      </c>
      <c r="K1240" t="s">
        <v>1364</v>
      </c>
      <c r="L1240">
        <v>1348</v>
      </c>
      <c r="N1240">
        <v>1009</v>
      </c>
      <c r="O1240" t="s">
        <v>811</v>
      </c>
      <c r="P1240" t="s">
        <v>811</v>
      </c>
      <c r="Q1240">
        <v>1000</v>
      </c>
      <c r="W1240">
        <v>0</v>
      </c>
      <c r="X1240">
        <v>-1762704522</v>
      </c>
      <c r="Y1240">
        <f t="shared" si="631"/>
        <v>0</v>
      </c>
      <c r="AA1240">
        <v>80257.66</v>
      </c>
      <c r="AB1240">
        <v>0</v>
      </c>
      <c r="AC1240">
        <v>0</v>
      </c>
      <c r="AD1240">
        <v>0</v>
      </c>
      <c r="AE1240">
        <v>61265.39</v>
      </c>
      <c r="AF1240">
        <v>0</v>
      </c>
      <c r="AG1240">
        <v>0</v>
      </c>
      <c r="AH1240">
        <v>0</v>
      </c>
      <c r="AI1240">
        <v>1.31</v>
      </c>
      <c r="AJ1240">
        <v>1</v>
      </c>
      <c r="AK1240">
        <v>1</v>
      </c>
      <c r="AL1240">
        <v>1</v>
      </c>
      <c r="AM1240">
        <v>2</v>
      </c>
      <c r="AN1240">
        <v>0</v>
      </c>
      <c r="AO1240">
        <v>0</v>
      </c>
      <c r="AP1240">
        <v>1</v>
      </c>
      <c r="AQ1240">
        <v>1</v>
      </c>
      <c r="AR1240">
        <v>0</v>
      </c>
      <c r="AS1240" t="s">
        <v>3</v>
      </c>
      <c r="AT1240">
        <v>4.0000000000000002E-4</v>
      </c>
      <c r="AU1240" t="s">
        <v>23</v>
      </c>
      <c r="AV1240">
        <v>0</v>
      </c>
      <c r="AW1240">
        <v>2</v>
      </c>
      <c r="AX1240">
        <v>353033540</v>
      </c>
      <c r="AY1240">
        <v>1</v>
      </c>
      <c r="AZ1240">
        <v>0</v>
      </c>
      <c r="BA1240">
        <v>1240</v>
      </c>
      <c r="BB1240">
        <v>1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24.506156000000001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1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V1240">
        <v>0</v>
      </c>
      <c r="CW1240">
        <v>0</v>
      </c>
      <c r="CX1240">
        <f>ROUND(Y1240*Source!I381,7)</f>
        <v>0</v>
      </c>
      <c r="CY1240">
        <f t="shared" si="632"/>
        <v>80257.66</v>
      </c>
      <c r="CZ1240">
        <f t="shared" si="633"/>
        <v>61265.39</v>
      </c>
      <c r="DA1240">
        <f t="shared" si="634"/>
        <v>1.31</v>
      </c>
      <c r="DB1240">
        <f t="shared" si="635"/>
        <v>0</v>
      </c>
      <c r="DC1240">
        <f t="shared" si="636"/>
        <v>0</v>
      </c>
      <c r="DD1240" t="s">
        <v>3</v>
      </c>
      <c r="DE1240" t="s">
        <v>3</v>
      </c>
      <c r="DF1240">
        <f>ROUND(ROUND(AE1240*AI1240,2)*CX1240,2)</f>
        <v>0</v>
      </c>
      <c r="DG1240">
        <f t="shared" si="637"/>
        <v>0</v>
      </c>
      <c r="DH1240">
        <f t="shared" si="628"/>
        <v>0</v>
      </c>
      <c r="DI1240">
        <f t="shared" si="629"/>
        <v>0</v>
      </c>
      <c r="DJ1240">
        <f t="shared" si="638"/>
        <v>0</v>
      </c>
      <c r="DK1240">
        <v>0</v>
      </c>
      <c r="DL1240" t="s">
        <v>3</v>
      </c>
      <c r="DM1240">
        <v>0</v>
      </c>
      <c r="DN1240" t="s">
        <v>3</v>
      </c>
      <c r="DO1240">
        <v>0</v>
      </c>
    </row>
    <row r="1241" spans="1:119" x14ac:dyDescent="0.25">
      <c r="A1241">
        <f>ROW(Source!A381)</f>
        <v>381</v>
      </c>
      <c r="B1241">
        <v>353029544</v>
      </c>
      <c r="C1241">
        <v>353033503</v>
      </c>
      <c r="D1241">
        <v>342735789</v>
      </c>
      <c r="E1241">
        <v>1</v>
      </c>
      <c r="F1241">
        <v>1</v>
      </c>
      <c r="G1241">
        <v>1</v>
      </c>
      <c r="H1241">
        <v>3</v>
      </c>
      <c r="I1241" t="s">
        <v>1365</v>
      </c>
      <c r="J1241" t="s">
        <v>1366</v>
      </c>
      <c r="K1241" t="s">
        <v>1367</v>
      </c>
      <c r="L1241">
        <v>1348</v>
      </c>
      <c r="N1241">
        <v>1009</v>
      </c>
      <c r="O1241" t="s">
        <v>811</v>
      </c>
      <c r="P1241" t="s">
        <v>811</v>
      </c>
      <c r="Q1241">
        <v>1000</v>
      </c>
      <c r="W1241">
        <v>0</v>
      </c>
      <c r="X1241">
        <v>1651372890</v>
      </c>
      <c r="Y1241">
        <f t="shared" si="631"/>
        <v>0</v>
      </c>
      <c r="AA1241">
        <v>97625.600000000006</v>
      </c>
      <c r="AB1241">
        <v>0</v>
      </c>
      <c r="AC1241">
        <v>0</v>
      </c>
      <c r="AD1241">
        <v>0</v>
      </c>
      <c r="AE1241">
        <v>80020.98</v>
      </c>
      <c r="AF1241">
        <v>0</v>
      </c>
      <c r="AG1241">
        <v>0</v>
      </c>
      <c r="AH1241">
        <v>0</v>
      </c>
      <c r="AI1241">
        <v>1.22</v>
      </c>
      <c r="AJ1241">
        <v>1</v>
      </c>
      <c r="AK1241">
        <v>1</v>
      </c>
      <c r="AL1241">
        <v>1</v>
      </c>
      <c r="AM1241">
        <v>2</v>
      </c>
      <c r="AN1241">
        <v>0</v>
      </c>
      <c r="AO1241">
        <v>0</v>
      </c>
      <c r="AP1241">
        <v>1</v>
      </c>
      <c r="AQ1241">
        <v>1</v>
      </c>
      <c r="AR1241">
        <v>0</v>
      </c>
      <c r="AS1241" t="s">
        <v>3</v>
      </c>
      <c r="AT1241">
        <v>1.0000000000000001E-5</v>
      </c>
      <c r="AU1241" t="s">
        <v>23</v>
      </c>
      <c r="AV1241">
        <v>0</v>
      </c>
      <c r="AW1241">
        <v>2</v>
      </c>
      <c r="AX1241">
        <v>353033541</v>
      </c>
      <c r="AY1241">
        <v>1</v>
      </c>
      <c r="AZ1241">
        <v>0</v>
      </c>
      <c r="BA1241">
        <v>1241</v>
      </c>
      <c r="BB1241">
        <v>1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0.80020979999999997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1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CV1241">
        <v>0</v>
      </c>
      <c r="CW1241">
        <v>0</v>
      </c>
      <c r="CX1241">
        <f>ROUND(Y1241*Source!I381,7)</f>
        <v>0</v>
      </c>
      <c r="CY1241">
        <f t="shared" si="632"/>
        <v>97625.600000000006</v>
      </c>
      <c r="CZ1241">
        <f t="shared" si="633"/>
        <v>80020.98</v>
      </c>
      <c r="DA1241">
        <f t="shared" si="634"/>
        <v>1.22</v>
      </c>
      <c r="DB1241">
        <f t="shared" si="635"/>
        <v>0</v>
      </c>
      <c r="DC1241">
        <f t="shared" si="636"/>
        <v>0</v>
      </c>
      <c r="DD1241" t="s">
        <v>3</v>
      </c>
      <c r="DE1241" t="s">
        <v>3</v>
      </c>
      <c r="DF1241">
        <f>ROUND(ROUND(AE1241*AI1241,2)*CX1241,2)</f>
        <v>0</v>
      </c>
      <c r="DG1241">
        <f t="shared" si="637"/>
        <v>0</v>
      </c>
      <c r="DH1241">
        <f t="shared" si="628"/>
        <v>0</v>
      </c>
      <c r="DI1241">
        <f t="shared" si="629"/>
        <v>0</v>
      </c>
      <c r="DJ1241">
        <f t="shared" si="638"/>
        <v>0</v>
      </c>
      <c r="DK1241">
        <v>0</v>
      </c>
      <c r="DL1241" t="s">
        <v>3</v>
      </c>
      <c r="DM1241">
        <v>0</v>
      </c>
      <c r="DN1241" t="s">
        <v>3</v>
      </c>
      <c r="DO1241">
        <v>0</v>
      </c>
    </row>
    <row r="1242" spans="1:119" x14ac:dyDescent="0.25">
      <c r="A1242">
        <f>ROW(Source!A381)</f>
        <v>381</v>
      </c>
      <c r="B1242">
        <v>353029544</v>
      </c>
      <c r="C1242">
        <v>353033503</v>
      </c>
      <c r="D1242">
        <v>342735793</v>
      </c>
      <c r="E1242">
        <v>1</v>
      </c>
      <c r="F1242">
        <v>1</v>
      </c>
      <c r="G1242">
        <v>1</v>
      </c>
      <c r="H1242">
        <v>3</v>
      </c>
      <c r="I1242" t="s">
        <v>1368</v>
      </c>
      <c r="J1242" t="s">
        <v>1369</v>
      </c>
      <c r="K1242" t="s">
        <v>1370</v>
      </c>
      <c r="L1242">
        <v>1348</v>
      </c>
      <c r="N1242">
        <v>1009</v>
      </c>
      <c r="O1242" t="s">
        <v>811</v>
      </c>
      <c r="P1242" t="s">
        <v>811</v>
      </c>
      <c r="Q1242">
        <v>1000</v>
      </c>
      <c r="W1242">
        <v>0</v>
      </c>
      <c r="X1242">
        <v>2043689558</v>
      </c>
      <c r="Y1242">
        <f t="shared" si="631"/>
        <v>0</v>
      </c>
      <c r="AA1242">
        <v>49919.28</v>
      </c>
      <c r="AB1242">
        <v>0</v>
      </c>
      <c r="AC1242">
        <v>0</v>
      </c>
      <c r="AD1242">
        <v>0</v>
      </c>
      <c r="AE1242">
        <v>40917.440000000002</v>
      </c>
      <c r="AF1242">
        <v>0</v>
      </c>
      <c r="AG1242">
        <v>0</v>
      </c>
      <c r="AH1242">
        <v>0</v>
      </c>
      <c r="AI1242">
        <v>1.22</v>
      </c>
      <c r="AJ1242">
        <v>1</v>
      </c>
      <c r="AK1242">
        <v>1</v>
      </c>
      <c r="AL1242">
        <v>1</v>
      </c>
      <c r="AM1242">
        <v>2</v>
      </c>
      <c r="AN1242">
        <v>0</v>
      </c>
      <c r="AO1242">
        <v>0</v>
      </c>
      <c r="AP1242">
        <v>1</v>
      </c>
      <c r="AQ1242">
        <v>1</v>
      </c>
      <c r="AR1242">
        <v>0</v>
      </c>
      <c r="AS1242" t="s">
        <v>3</v>
      </c>
      <c r="AT1242">
        <v>5.9999999999999995E-4</v>
      </c>
      <c r="AU1242" t="s">
        <v>23</v>
      </c>
      <c r="AV1242">
        <v>0</v>
      </c>
      <c r="AW1242">
        <v>2</v>
      </c>
      <c r="AX1242">
        <v>353033542</v>
      </c>
      <c r="AY1242">
        <v>1</v>
      </c>
      <c r="AZ1242">
        <v>0</v>
      </c>
      <c r="BA1242">
        <v>1242</v>
      </c>
      <c r="BB1242">
        <v>1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24.550463999999998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1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V1242">
        <v>0</v>
      </c>
      <c r="CW1242">
        <v>0</v>
      </c>
      <c r="CX1242">
        <f>ROUND(Y1242*Source!I381,7)</f>
        <v>0</v>
      </c>
      <c r="CY1242">
        <f t="shared" si="632"/>
        <v>49919.28</v>
      </c>
      <c r="CZ1242">
        <f t="shared" si="633"/>
        <v>40917.440000000002</v>
      </c>
      <c r="DA1242">
        <f t="shared" si="634"/>
        <v>1.22</v>
      </c>
      <c r="DB1242">
        <f t="shared" si="635"/>
        <v>0</v>
      </c>
      <c r="DC1242">
        <f t="shared" si="636"/>
        <v>0</v>
      </c>
      <c r="DD1242" t="s">
        <v>3</v>
      </c>
      <c r="DE1242" t="s">
        <v>3</v>
      </c>
      <c r="DF1242">
        <f>ROUND(ROUND(AE1242*AI1242,2)*CX1242,2)</f>
        <v>0</v>
      </c>
      <c r="DG1242">
        <f t="shared" si="637"/>
        <v>0</v>
      </c>
      <c r="DH1242">
        <f t="shared" si="628"/>
        <v>0</v>
      </c>
      <c r="DI1242">
        <f t="shared" si="629"/>
        <v>0</v>
      </c>
      <c r="DJ1242">
        <f t="shared" si="638"/>
        <v>0</v>
      </c>
      <c r="DK1242">
        <v>0</v>
      </c>
      <c r="DL1242" t="s">
        <v>3</v>
      </c>
      <c r="DM1242">
        <v>0</v>
      </c>
      <c r="DN1242" t="s">
        <v>3</v>
      </c>
      <c r="DO1242">
        <v>0</v>
      </c>
    </row>
    <row r="1243" spans="1:119" x14ac:dyDescent="0.25">
      <c r="A1243">
        <f>ROW(Source!A381)</f>
        <v>381</v>
      </c>
      <c r="B1243">
        <v>353029544</v>
      </c>
      <c r="C1243">
        <v>353033503</v>
      </c>
      <c r="D1243">
        <v>342736060</v>
      </c>
      <c r="E1243">
        <v>1</v>
      </c>
      <c r="F1243">
        <v>1</v>
      </c>
      <c r="G1243">
        <v>1</v>
      </c>
      <c r="H1243">
        <v>3</v>
      </c>
      <c r="I1243" t="s">
        <v>1371</v>
      </c>
      <c r="J1243" t="s">
        <v>1372</v>
      </c>
      <c r="K1243" t="s">
        <v>1373</v>
      </c>
      <c r="L1243">
        <v>1348</v>
      </c>
      <c r="N1243">
        <v>1009</v>
      </c>
      <c r="O1243" t="s">
        <v>811</v>
      </c>
      <c r="P1243" t="s">
        <v>811</v>
      </c>
      <c r="Q1243">
        <v>1000</v>
      </c>
      <c r="W1243">
        <v>0</v>
      </c>
      <c r="X1243">
        <v>1864305312</v>
      </c>
      <c r="Y1243">
        <f t="shared" si="631"/>
        <v>0</v>
      </c>
      <c r="AA1243">
        <v>120588.67</v>
      </c>
      <c r="AB1243">
        <v>0</v>
      </c>
      <c r="AC1243">
        <v>0</v>
      </c>
      <c r="AD1243">
        <v>0</v>
      </c>
      <c r="AE1243">
        <v>98039.57</v>
      </c>
      <c r="AF1243">
        <v>0</v>
      </c>
      <c r="AG1243">
        <v>0</v>
      </c>
      <c r="AH1243">
        <v>0</v>
      </c>
      <c r="AI1243">
        <v>1.23</v>
      </c>
      <c r="AJ1243">
        <v>1</v>
      </c>
      <c r="AK1243">
        <v>1</v>
      </c>
      <c r="AL1243">
        <v>1</v>
      </c>
      <c r="AM1243">
        <v>2</v>
      </c>
      <c r="AN1243">
        <v>0</v>
      </c>
      <c r="AO1243">
        <v>0</v>
      </c>
      <c r="AP1243">
        <v>1</v>
      </c>
      <c r="AQ1243">
        <v>1</v>
      </c>
      <c r="AR1243">
        <v>0</v>
      </c>
      <c r="AS1243" t="s">
        <v>3</v>
      </c>
      <c r="AT1243">
        <v>5.9999999999999995E-4</v>
      </c>
      <c r="AU1243" t="s">
        <v>23</v>
      </c>
      <c r="AV1243">
        <v>0</v>
      </c>
      <c r="AW1243">
        <v>2</v>
      </c>
      <c r="AX1243">
        <v>353033543</v>
      </c>
      <c r="AY1243">
        <v>1</v>
      </c>
      <c r="AZ1243">
        <v>0</v>
      </c>
      <c r="BA1243">
        <v>1243</v>
      </c>
      <c r="BB1243">
        <v>1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58.823741999999996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1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V1243">
        <v>0</v>
      </c>
      <c r="CW1243">
        <v>0</v>
      </c>
      <c r="CX1243">
        <f>ROUND(Y1243*Source!I381,7)</f>
        <v>0</v>
      </c>
      <c r="CY1243">
        <f t="shared" si="632"/>
        <v>120588.67</v>
      </c>
      <c r="CZ1243">
        <f t="shared" si="633"/>
        <v>98039.57</v>
      </c>
      <c r="DA1243">
        <f t="shared" si="634"/>
        <v>1.23</v>
      </c>
      <c r="DB1243">
        <f t="shared" si="635"/>
        <v>0</v>
      </c>
      <c r="DC1243">
        <f t="shared" si="636"/>
        <v>0</v>
      </c>
      <c r="DD1243" t="s">
        <v>3</v>
      </c>
      <c r="DE1243" t="s">
        <v>3</v>
      </c>
      <c r="DF1243">
        <f>ROUND(ROUND(AE1243*AI1243,2)*CX1243,2)</f>
        <v>0</v>
      </c>
      <c r="DG1243">
        <f t="shared" si="637"/>
        <v>0</v>
      </c>
      <c r="DH1243">
        <f t="shared" si="628"/>
        <v>0</v>
      </c>
      <c r="DI1243">
        <f t="shared" si="629"/>
        <v>0</v>
      </c>
      <c r="DJ1243">
        <f t="shared" si="638"/>
        <v>0</v>
      </c>
      <c r="DK1243">
        <v>0</v>
      </c>
      <c r="DL1243" t="s">
        <v>3</v>
      </c>
      <c r="DM1243">
        <v>0</v>
      </c>
      <c r="DN1243" t="s">
        <v>3</v>
      </c>
      <c r="DO1243">
        <v>0</v>
      </c>
    </row>
    <row r="1244" spans="1:119" x14ac:dyDescent="0.25">
      <c r="A1244">
        <f>ROW(Source!A381)</f>
        <v>381</v>
      </c>
      <c r="B1244">
        <v>353029544</v>
      </c>
      <c r="C1244">
        <v>353033503</v>
      </c>
      <c r="D1244">
        <v>342743019</v>
      </c>
      <c r="E1244">
        <v>1</v>
      </c>
      <c r="F1244">
        <v>1</v>
      </c>
      <c r="G1244">
        <v>1</v>
      </c>
      <c r="H1244">
        <v>3</v>
      </c>
      <c r="I1244" t="s">
        <v>1374</v>
      </c>
      <c r="J1244" t="s">
        <v>1375</v>
      </c>
      <c r="K1244" t="s">
        <v>1376</v>
      </c>
      <c r="L1244">
        <v>1425</v>
      </c>
      <c r="N1244">
        <v>1013</v>
      </c>
      <c r="O1244" t="s">
        <v>894</v>
      </c>
      <c r="P1244" t="s">
        <v>894</v>
      </c>
      <c r="Q1244">
        <v>1</v>
      </c>
      <c r="W1244">
        <v>0</v>
      </c>
      <c r="X1244">
        <v>35726856</v>
      </c>
      <c r="Y1244">
        <f t="shared" si="631"/>
        <v>0</v>
      </c>
      <c r="AA1244">
        <v>1227.76</v>
      </c>
      <c r="AB1244">
        <v>0</v>
      </c>
      <c r="AC1244">
        <v>0</v>
      </c>
      <c r="AD1244">
        <v>0</v>
      </c>
      <c r="AE1244">
        <v>1031.73</v>
      </c>
      <c r="AF1244">
        <v>0</v>
      </c>
      <c r="AG1244">
        <v>0</v>
      </c>
      <c r="AH1244">
        <v>0</v>
      </c>
      <c r="AI1244">
        <v>1.19</v>
      </c>
      <c r="AJ1244">
        <v>1</v>
      </c>
      <c r="AK1244">
        <v>1</v>
      </c>
      <c r="AL1244">
        <v>1</v>
      </c>
      <c r="AM1244">
        <v>2</v>
      </c>
      <c r="AN1244">
        <v>0</v>
      </c>
      <c r="AO1244">
        <v>0</v>
      </c>
      <c r="AP1244">
        <v>1</v>
      </c>
      <c r="AQ1244">
        <v>1</v>
      </c>
      <c r="AR1244">
        <v>0</v>
      </c>
      <c r="AS1244" t="s">
        <v>3</v>
      </c>
      <c r="AT1244">
        <v>0.06</v>
      </c>
      <c r="AU1244" t="s">
        <v>23</v>
      </c>
      <c r="AV1244">
        <v>0</v>
      </c>
      <c r="AW1244">
        <v>2</v>
      </c>
      <c r="AX1244">
        <v>353033544</v>
      </c>
      <c r="AY1244">
        <v>1</v>
      </c>
      <c r="AZ1244">
        <v>0</v>
      </c>
      <c r="BA1244">
        <v>1244</v>
      </c>
      <c r="BB1244">
        <v>1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61.903799999999997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1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V1244">
        <v>0</v>
      </c>
      <c r="CW1244">
        <v>0</v>
      </c>
      <c r="CX1244">
        <f>ROUND(Y1244*Source!I381,7)</f>
        <v>0</v>
      </c>
      <c r="CY1244">
        <f t="shared" si="632"/>
        <v>1227.76</v>
      </c>
      <c r="CZ1244">
        <f t="shared" si="633"/>
        <v>1031.73</v>
      </c>
      <c r="DA1244">
        <f t="shared" si="634"/>
        <v>1.19</v>
      </c>
      <c r="DB1244">
        <f t="shared" si="635"/>
        <v>0</v>
      </c>
      <c r="DC1244">
        <f t="shared" si="636"/>
        <v>0</v>
      </c>
      <c r="DD1244" t="s">
        <v>3</v>
      </c>
      <c r="DE1244" t="s">
        <v>3</v>
      </c>
      <c r="DF1244">
        <f>ROUND(ROUND(AE1244*AI1244,2)*CX1244,2)</f>
        <v>0</v>
      </c>
      <c r="DG1244">
        <f t="shared" si="637"/>
        <v>0</v>
      </c>
      <c r="DH1244">
        <f t="shared" si="628"/>
        <v>0</v>
      </c>
      <c r="DI1244">
        <f t="shared" si="629"/>
        <v>0</v>
      </c>
      <c r="DJ1244">
        <f t="shared" si="638"/>
        <v>0</v>
      </c>
      <c r="DK1244">
        <v>0</v>
      </c>
      <c r="DL1244" t="s">
        <v>3</v>
      </c>
      <c r="DM1244">
        <v>0</v>
      </c>
      <c r="DN1244" t="s">
        <v>3</v>
      </c>
      <c r="DO1244">
        <v>0</v>
      </c>
    </row>
    <row r="1245" spans="1:119" x14ac:dyDescent="0.25">
      <c r="A1245">
        <f>ROW(Source!A381)</f>
        <v>381</v>
      </c>
      <c r="B1245">
        <v>353029544</v>
      </c>
      <c r="C1245">
        <v>353033503</v>
      </c>
      <c r="D1245">
        <v>342645106</v>
      </c>
      <c r="E1245">
        <v>113</v>
      </c>
      <c r="F1245">
        <v>1</v>
      </c>
      <c r="G1245">
        <v>1</v>
      </c>
      <c r="H1245">
        <v>3</v>
      </c>
      <c r="I1245" t="s">
        <v>1333</v>
      </c>
      <c r="J1245" t="s">
        <v>3</v>
      </c>
      <c r="K1245" t="s">
        <v>1377</v>
      </c>
      <c r="L1245">
        <v>1371</v>
      </c>
      <c r="N1245">
        <v>1013</v>
      </c>
      <c r="O1245" t="s">
        <v>21</v>
      </c>
      <c r="P1245" t="s">
        <v>21</v>
      </c>
      <c r="Q1245">
        <v>1</v>
      </c>
      <c r="W1245">
        <v>0</v>
      </c>
      <c r="X1245">
        <v>-950997571</v>
      </c>
      <c r="Y1245">
        <f t="shared" si="631"/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1</v>
      </c>
      <c r="AJ1245">
        <v>1</v>
      </c>
      <c r="AK1245">
        <v>1</v>
      </c>
      <c r="AL1245">
        <v>1</v>
      </c>
      <c r="AM1245">
        <v>-2</v>
      </c>
      <c r="AN1245">
        <v>1</v>
      </c>
      <c r="AO1245">
        <v>0</v>
      </c>
      <c r="AP1245">
        <v>1</v>
      </c>
      <c r="AQ1245">
        <v>1</v>
      </c>
      <c r="AR1245">
        <v>0</v>
      </c>
      <c r="AS1245" t="s">
        <v>3</v>
      </c>
      <c r="AT1245">
        <v>0</v>
      </c>
      <c r="AU1245" t="s">
        <v>23</v>
      </c>
      <c r="AV1245">
        <v>0</v>
      </c>
      <c r="AW1245">
        <v>2</v>
      </c>
      <c r="AX1245">
        <v>353033545</v>
      </c>
      <c r="AY1245">
        <v>1</v>
      </c>
      <c r="AZ1245">
        <v>0</v>
      </c>
      <c r="BA1245">
        <v>1245</v>
      </c>
      <c r="BB1245">
        <v>1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V1245">
        <v>0</v>
      </c>
      <c r="CW1245">
        <v>0</v>
      </c>
      <c r="CX1245">
        <f>ROUND(Y1245*Source!I381,7)</f>
        <v>0</v>
      </c>
      <c r="CY1245">
        <f t="shared" si="632"/>
        <v>0</v>
      </c>
      <c r="CZ1245">
        <f t="shared" si="633"/>
        <v>0</v>
      </c>
      <c r="DA1245">
        <f t="shared" si="634"/>
        <v>1</v>
      </c>
      <c r="DB1245">
        <f t="shared" si="635"/>
        <v>0</v>
      </c>
      <c r="DC1245">
        <f t="shared" si="636"/>
        <v>0</v>
      </c>
      <c r="DD1245" t="s">
        <v>3</v>
      </c>
      <c r="DE1245" t="s">
        <v>3</v>
      </c>
      <c r="DF1245">
        <f t="shared" ref="DF1245:DF1252" si="639">ROUND(ROUND(AE1245,2)*CX1245,2)</f>
        <v>0</v>
      </c>
      <c r="DG1245">
        <f t="shared" si="637"/>
        <v>0</v>
      </c>
      <c r="DH1245">
        <f t="shared" si="628"/>
        <v>0</v>
      </c>
      <c r="DI1245">
        <f t="shared" si="629"/>
        <v>0</v>
      </c>
      <c r="DJ1245">
        <f t="shared" si="638"/>
        <v>0</v>
      </c>
      <c r="DK1245">
        <v>0</v>
      </c>
      <c r="DL1245" t="s">
        <v>3</v>
      </c>
      <c r="DM1245">
        <v>0</v>
      </c>
      <c r="DN1245" t="s">
        <v>3</v>
      </c>
      <c r="DO1245">
        <v>0</v>
      </c>
    </row>
    <row r="1246" spans="1:119" x14ac:dyDescent="0.25">
      <c r="A1246">
        <f>ROW(Source!A381)</f>
        <v>381</v>
      </c>
      <c r="B1246">
        <v>353029544</v>
      </c>
      <c r="C1246">
        <v>353033503</v>
      </c>
      <c r="D1246">
        <v>342645119</v>
      </c>
      <c r="E1246">
        <v>113</v>
      </c>
      <c r="F1246">
        <v>1</v>
      </c>
      <c r="G1246">
        <v>1</v>
      </c>
      <c r="H1246">
        <v>3</v>
      </c>
      <c r="I1246" t="s">
        <v>1393</v>
      </c>
      <c r="J1246" t="s">
        <v>3</v>
      </c>
      <c r="K1246" t="s">
        <v>1321</v>
      </c>
      <c r="L1246">
        <v>1346</v>
      </c>
      <c r="N1246">
        <v>1009</v>
      </c>
      <c r="O1246" t="s">
        <v>1244</v>
      </c>
      <c r="P1246" t="s">
        <v>1244</v>
      </c>
      <c r="Q1246">
        <v>1</v>
      </c>
      <c r="W1246">
        <v>0</v>
      </c>
      <c r="X1246">
        <v>-1307724210</v>
      </c>
      <c r="Y1246">
        <f t="shared" si="631"/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1</v>
      </c>
      <c r="AJ1246">
        <v>1</v>
      </c>
      <c r="AK1246">
        <v>1</v>
      </c>
      <c r="AL1246">
        <v>1</v>
      </c>
      <c r="AM1246">
        <v>-2</v>
      </c>
      <c r="AN1246">
        <v>1</v>
      </c>
      <c r="AO1246">
        <v>0</v>
      </c>
      <c r="AP1246">
        <v>1</v>
      </c>
      <c r="AQ1246">
        <v>1</v>
      </c>
      <c r="AR1246">
        <v>0</v>
      </c>
      <c r="AS1246" t="s">
        <v>3</v>
      </c>
      <c r="AT1246">
        <v>0</v>
      </c>
      <c r="AU1246" t="s">
        <v>23</v>
      </c>
      <c r="AV1246">
        <v>0</v>
      </c>
      <c r="AW1246">
        <v>2</v>
      </c>
      <c r="AX1246">
        <v>353033546</v>
      </c>
      <c r="AY1246">
        <v>1</v>
      </c>
      <c r="AZ1246">
        <v>0</v>
      </c>
      <c r="BA1246">
        <v>1246</v>
      </c>
      <c r="BB1246">
        <v>1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V1246">
        <v>0</v>
      </c>
      <c r="CW1246">
        <v>0</v>
      </c>
      <c r="CX1246">
        <f>ROUND(Y1246*Source!I381,7)</f>
        <v>0</v>
      </c>
      <c r="CY1246">
        <f t="shared" si="632"/>
        <v>0</v>
      </c>
      <c r="CZ1246">
        <f t="shared" si="633"/>
        <v>0</v>
      </c>
      <c r="DA1246">
        <f t="shared" si="634"/>
        <v>1</v>
      </c>
      <c r="DB1246">
        <f t="shared" si="635"/>
        <v>0</v>
      </c>
      <c r="DC1246">
        <f t="shared" si="636"/>
        <v>0</v>
      </c>
      <c r="DD1246" t="s">
        <v>3</v>
      </c>
      <c r="DE1246" t="s">
        <v>3</v>
      </c>
      <c r="DF1246">
        <f t="shared" si="639"/>
        <v>0</v>
      </c>
      <c r="DG1246">
        <f t="shared" si="637"/>
        <v>0</v>
      </c>
      <c r="DH1246">
        <f t="shared" si="628"/>
        <v>0</v>
      </c>
      <c r="DI1246">
        <f t="shared" si="629"/>
        <v>0</v>
      </c>
      <c r="DJ1246">
        <f t="shared" si="638"/>
        <v>0</v>
      </c>
      <c r="DK1246">
        <v>0</v>
      </c>
      <c r="DL1246" t="s">
        <v>3</v>
      </c>
      <c r="DM1246">
        <v>0</v>
      </c>
      <c r="DN1246" t="s">
        <v>3</v>
      </c>
      <c r="DO1246">
        <v>0</v>
      </c>
    </row>
    <row r="1247" spans="1:119" x14ac:dyDescent="0.25">
      <c r="A1247">
        <f>ROW(Source!A381)</f>
        <v>381</v>
      </c>
      <c r="B1247">
        <v>353029544</v>
      </c>
      <c r="C1247">
        <v>353033503</v>
      </c>
      <c r="D1247">
        <v>342645129</v>
      </c>
      <c r="E1247">
        <v>113</v>
      </c>
      <c r="F1247">
        <v>1</v>
      </c>
      <c r="G1247">
        <v>1</v>
      </c>
      <c r="H1247">
        <v>3</v>
      </c>
      <c r="I1247" t="s">
        <v>1335</v>
      </c>
      <c r="J1247" t="s">
        <v>3</v>
      </c>
      <c r="K1247" t="s">
        <v>1336</v>
      </c>
      <c r="L1247">
        <v>1346</v>
      </c>
      <c r="N1247">
        <v>1009</v>
      </c>
      <c r="O1247" t="s">
        <v>1244</v>
      </c>
      <c r="P1247" t="s">
        <v>1244</v>
      </c>
      <c r="Q1247">
        <v>1</v>
      </c>
      <c r="W1247">
        <v>0</v>
      </c>
      <c r="X1247">
        <v>86920782</v>
      </c>
      <c r="Y1247">
        <f t="shared" si="631"/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1</v>
      </c>
      <c r="AJ1247">
        <v>1</v>
      </c>
      <c r="AK1247">
        <v>1</v>
      </c>
      <c r="AL1247">
        <v>1</v>
      </c>
      <c r="AM1247">
        <v>-2</v>
      </c>
      <c r="AN1247">
        <v>1</v>
      </c>
      <c r="AO1247">
        <v>0</v>
      </c>
      <c r="AP1247">
        <v>1</v>
      </c>
      <c r="AQ1247">
        <v>1</v>
      </c>
      <c r="AR1247">
        <v>0</v>
      </c>
      <c r="AS1247" t="s">
        <v>3</v>
      </c>
      <c r="AT1247">
        <v>0</v>
      </c>
      <c r="AU1247" t="s">
        <v>23</v>
      </c>
      <c r="AV1247">
        <v>0</v>
      </c>
      <c r="AW1247">
        <v>2</v>
      </c>
      <c r="AX1247">
        <v>353033547</v>
      </c>
      <c r="AY1247">
        <v>1</v>
      </c>
      <c r="AZ1247">
        <v>0</v>
      </c>
      <c r="BA1247">
        <v>1247</v>
      </c>
      <c r="BB1247">
        <v>1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V1247">
        <v>0</v>
      </c>
      <c r="CW1247">
        <v>0</v>
      </c>
      <c r="CX1247">
        <f>ROUND(Y1247*Source!I381,7)</f>
        <v>0</v>
      </c>
      <c r="CY1247">
        <f t="shared" si="632"/>
        <v>0</v>
      </c>
      <c r="CZ1247">
        <f t="shared" si="633"/>
        <v>0</v>
      </c>
      <c r="DA1247">
        <f t="shared" si="634"/>
        <v>1</v>
      </c>
      <c r="DB1247">
        <f t="shared" si="635"/>
        <v>0</v>
      </c>
      <c r="DC1247">
        <f t="shared" si="636"/>
        <v>0</v>
      </c>
      <c r="DD1247" t="s">
        <v>3</v>
      </c>
      <c r="DE1247" t="s">
        <v>3</v>
      </c>
      <c r="DF1247">
        <f t="shared" si="639"/>
        <v>0</v>
      </c>
      <c r="DG1247">
        <f t="shared" si="637"/>
        <v>0</v>
      </c>
      <c r="DH1247">
        <f t="shared" si="628"/>
        <v>0</v>
      </c>
      <c r="DI1247">
        <f t="shared" si="629"/>
        <v>0</v>
      </c>
      <c r="DJ1247">
        <f t="shared" si="638"/>
        <v>0</v>
      </c>
      <c r="DK1247">
        <v>0</v>
      </c>
      <c r="DL1247" t="s">
        <v>3</v>
      </c>
      <c r="DM1247">
        <v>0</v>
      </c>
      <c r="DN1247" t="s">
        <v>3</v>
      </c>
      <c r="DO1247">
        <v>0</v>
      </c>
    </row>
    <row r="1248" spans="1:119" x14ac:dyDescent="0.25">
      <c r="A1248">
        <f>ROW(Source!A381)</f>
        <v>381</v>
      </c>
      <c r="B1248">
        <v>353029544</v>
      </c>
      <c r="C1248">
        <v>353033503</v>
      </c>
      <c r="D1248">
        <v>342645151</v>
      </c>
      <c r="E1248">
        <v>113</v>
      </c>
      <c r="F1248">
        <v>1</v>
      </c>
      <c r="G1248">
        <v>1</v>
      </c>
      <c r="H1248">
        <v>3</v>
      </c>
      <c r="I1248" t="s">
        <v>1381</v>
      </c>
      <c r="J1248" t="s">
        <v>3</v>
      </c>
      <c r="K1248" t="s">
        <v>1382</v>
      </c>
      <c r="L1248">
        <v>1371</v>
      </c>
      <c r="N1248">
        <v>1013</v>
      </c>
      <c r="O1248" t="s">
        <v>21</v>
      </c>
      <c r="P1248" t="s">
        <v>21</v>
      </c>
      <c r="Q1248">
        <v>1</v>
      </c>
      <c r="W1248">
        <v>0</v>
      </c>
      <c r="X1248">
        <v>-320198552</v>
      </c>
      <c r="Y1248">
        <f t="shared" si="631"/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1</v>
      </c>
      <c r="AJ1248">
        <v>1</v>
      </c>
      <c r="AK1248">
        <v>1</v>
      </c>
      <c r="AL1248">
        <v>1</v>
      </c>
      <c r="AM1248">
        <v>-2</v>
      </c>
      <c r="AN1248">
        <v>1</v>
      </c>
      <c r="AO1248">
        <v>0</v>
      </c>
      <c r="AP1248">
        <v>1</v>
      </c>
      <c r="AQ1248">
        <v>1</v>
      </c>
      <c r="AR1248">
        <v>0</v>
      </c>
      <c r="AS1248" t="s">
        <v>3</v>
      </c>
      <c r="AT1248">
        <v>0</v>
      </c>
      <c r="AU1248" t="s">
        <v>23</v>
      </c>
      <c r="AV1248">
        <v>0</v>
      </c>
      <c r="AW1248">
        <v>2</v>
      </c>
      <c r="AX1248">
        <v>353033548</v>
      </c>
      <c r="AY1248">
        <v>1</v>
      </c>
      <c r="AZ1248">
        <v>0</v>
      </c>
      <c r="BA1248">
        <v>1248</v>
      </c>
      <c r="BB1248">
        <v>1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V1248">
        <v>0</v>
      </c>
      <c r="CW1248">
        <v>0</v>
      </c>
      <c r="CX1248">
        <f>ROUND(Y1248*Source!I381,7)</f>
        <v>0</v>
      </c>
      <c r="CY1248">
        <f t="shared" si="632"/>
        <v>0</v>
      </c>
      <c r="CZ1248">
        <f t="shared" si="633"/>
        <v>0</v>
      </c>
      <c r="DA1248">
        <f t="shared" si="634"/>
        <v>1</v>
      </c>
      <c r="DB1248">
        <f t="shared" si="635"/>
        <v>0</v>
      </c>
      <c r="DC1248">
        <f t="shared" si="636"/>
        <v>0</v>
      </c>
      <c r="DD1248" t="s">
        <v>3</v>
      </c>
      <c r="DE1248" t="s">
        <v>3</v>
      </c>
      <c r="DF1248">
        <f t="shared" si="639"/>
        <v>0</v>
      </c>
      <c r="DG1248">
        <f t="shared" si="637"/>
        <v>0</v>
      </c>
      <c r="DH1248">
        <f t="shared" si="628"/>
        <v>0</v>
      </c>
      <c r="DI1248">
        <f t="shared" si="629"/>
        <v>0</v>
      </c>
      <c r="DJ1248">
        <f t="shared" si="638"/>
        <v>0</v>
      </c>
      <c r="DK1248">
        <v>0</v>
      </c>
      <c r="DL1248" t="s">
        <v>3</v>
      </c>
      <c r="DM1248">
        <v>0</v>
      </c>
      <c r="DN1248" t="s">
        <v>3</v>
      </c>
      <c r="DO1248">
        <v>0</v>
      </c>
    </row>
    <row r="1249" spans="1:119" x14ac:dyDescent="0.25">
      <c r="A1249">
        <f>ROW(Source!A381)</f>
        <v>381</v>
      </c>
      <c r="B1249">
        <v>353029544</v>
      </c>
      <c r="C1249">
        <v>353033503</v>
      </c>
      <c r="D1249">
        <v>342645155</v>
      </c>
      <c r="E1249">
        <v>113</v>
      </c>
      <c r="F1249">
        <v>1</v>
      </c>
      <c r="G1249">
        <v>1</v>
      </c>
      <c r="H1249">
        <v>3</v>
      </c>
      <c r="I1249" t="s">
        <v>1264</v>
      </c>
      <c r="J1249" t="s">
        <v>3</v>
      </c>
      <c r="K1249" t="s">
        <v>1378</v>
      </c>
      <c r="L1249">
        <v>1371</v>
      </c>
      <c r="N1249">
        <v>1013</v>
      </c>
      <c r="O1249" t="s">
        <v>21</v>
      </c>
      <c r="P1249" t="s">
        <v>21</v>
      </c>
      <c r="Q1249">
        <v>1</v>
      </c>
      <c r="W1249">
        <v>0</v>
      </c>
      <c r="X1249">
        <v>326010188</v>
      </c>
      <c r="Y1249">
        <f t="shared" si="631"/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1</v>
      </c>
      <c r="AJ1249">
        <v>1</v>
      </c>
      <c r="AK1249">
        <v>1</v>
      </c>
      <c r="AL1249">
        <v>1</v>
      </c>
      <c r="AM1249">
        <v>-2</v>
      </c>
      <c r="AN1249">
        <v>1</v>
      </c>
      <c r="AO1249">
        <v>0</v>
      </c>
      <c r="AP1249">
        <v>1</v>
      </c>
      <c r="AQ1249">
        <v>1</v>
      </c>
      <c r="AR1249">
        <v>0</v>
      </c>
      <c r="AS1249" t="s">
        <v>3</v>
      </c>
      <c r="AT1249">
        <v>0</v>
      </c>
      <c r="AU1249" t="s">
        <v>23</v>
      </c>
      <c r="AV1249">
        <v>0</v>
      </c>
      <c r="AW1249">
        <v>2</v>
      </c>
      <c r="AX1249">
        <v>353033549</v>
      </c>
      <c r="AY1249">
        <v>1</v>
      </c>
      <c r="AZ1249">
        <v>0</v>
      </c>
      <c r="BA1249">
        <v>1249</v>
      </c>
      <c r="BB1249">
        <v>1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CV1249">
        <v>0</v>
      </c>
      <c r="CW1249">
        <v>0</v>
      </c>
      <c r="CX1249">
        <f>ROUND(Y1249*Source!I381,7)</f>
        <v>0</v>
      </c>
      <c r="CY1249">
        <f t="shared" si="632"/>
        <v>0</v>
      </c>
      <c r="CZ1249">
        <f t="shared" si="633"/>
        <v>0</v>
      </c>
      <c r="DA1249">
        <f t="shared" si="634"/>
        <v>1</v>
      </c>
      <c r="DB1249">
        <f t="shared" si="635"/>
        <v>0</v>
      </c>
      <c r="DC1249">
        <f t="shared" si="636"/>
        <v>0</v>
      </c>
      <c r="DD1249" t="s">
        <v>3</v>
      </c>
      <c r="DE1249" t="s">
        <v>3</v>
      </c>
      <c r="DF1249">
        <f t="shared" si="639"/>
        <v>0</v>
      </c>
      <c r="DG1249">
        <f t="shared" si="637"/>
        <v>0</v>
      </c>
      <c r="DH1249">
        <f t="shared" si="628"/>
        <v>0</v>
      </c>
      <c r="DI1249">
        <f t="shared" si="629"/>
        <v>0</v>
      </c>
      <c r="DJ1249">
        <f t="shared" si="638"/>
        <v>0</v>
      </c>
      <c r="DK1249">
        <v>0</v>
      </c>
      <c r="DL1249" t="s">
        <v>3</v>
      </c>
      <c r="DM1249">
        <v>0</v>
      </c>
      <c r="DN1249" t="s">
        <v>3</v>
      </c>
      <c r="DO1249">
        <v>0</v>
      </c>
    </row>
    <row r="1250" spans="1:119" x14ac:dyDescent="0.25">
      <c r="A1250">
        <f>ROW(Source!A382)</f>
        <v>382</v>
      </c>
      <c r="B1250">
        <v>353029544</v>
      </c>
      <c r="C1250">
        <v>353033550</v>
      </c>
      <c r="D1250">
        <v>342640193</v>
      </c>
      <c r="E1250">
        <v>113</v>
      </c>
      <c r="F1250">
        <v>1</v>
      </c>
      <c r="G1250">
        <v>1</v>
      </c>
      <c r="H1250">
        <v>1</v>
      </c>
      <c r="I1250" t="s">
        <v>1322</v>
      </c>
      <c r="J1250" t="s">
        <v>3</v>
      </c>
      <c r="K1250" t="s">
        <v>1323</v>
      </c>
      <c r="L1250">
        <v>1191</v>
      </c>
      <c r="N1250">
        <v>1013</v>
      </c>
      <c r="O1250" t="s">
        <v>1221</v>
      </c>
      <c r="P1250" t="s">
        <v>1221</v>
      </c>
      <c r="Q1250">
        <v>1</v>
      </c>
      <c r="W1250">
        <v>0</v>
      </c>
      <c r="X1250">
        <v>1014935341</v>
      </c>
      <c r="Y1250">
        <f>(AT1250*ROUND(0.84,7))</f>
        <v>7.4088000000000003</v>
      </c>
      <c r="AA1250">
        <v>0</v>
      </c>
      <c r="AB1250">
        <v>0</v>
      </c>
      <c r="AC1250">
        <v>0</v>
      </c>
      <c r="AD1250">
        <v>526.58000000000004</v>
      </c>
      <c r="AE1250">
        <v>0</v>
      </c>
      <c r="AF1250">
        <v>0</v>
      </c>
      <c r="AG1250">
        <v>0</v>
      </c>
      <c r="AH1250">
        <v>526.58000000000004</v>
      </c>
      <c r="AI1250">
        <v>1</v>
      </c>
      <c r="AJ1250">
        <v>1</v>
      </c>
      <c r="AK1250">
        <v>1</v>
      </c>
      <c r="AL1250">
        <v>1</v>
      </c>
      <c r="AM1250">
        <v>-2</v>
      </c>
      <c r="AN1250">
        <v>0</v>
      </c>
      <c r="AO1250">
        <v>0</v>
      </c>
      <c r="AP1250">
        <v>1</v>
      </c>
      <c r="AQ1250">
        <v>1</v>
      </c>
      <c r="AR1250">
        <v>0</v>
      </c>
      <c r="AS1250" t="s">
        <v>3</v>
      </c>
      <c r="AT1250">
        <v>8.82</v>
      </c>
      <c r="AU1250" t="s">
        <v>24</v>
      </c>
      <c r="AV1250">
        <v>1</v>
      </c>
      <c r="AW1250">
        <v>2</v>
      </c>
      <c r="AX1250">
        <v>353033569</v>
      </c>
      <c r="AY1250">
        <v>1</v>
      </c>
      <c r="AZ1250">
        <v>0</v>
      </c>
      <c r="BA1250">
        <v>1250</v>
      </c>
      <c r="BB1250">
        <v>1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4644.4356000000007</v>
      </c>
      <c r="BN1250">
        <v>8.82</v>
      </c>
      <c r="BO1250">
        <v>0</v>
      </c>
      <c r="BP1250">
        <v>1</v>
      </c>
      <c r="BQ1250">
        <v>0</v>
      </c>
      <c r="BR1250">
        <v>0</v>
      </c>
      <c r="BS1250">
        <v>0</v>
      </c>
      <c r="BT1250">
        <v>3901.3259040000003</v>
      </c>
      <c r="BU1250">
        <v>7.4088000000000003</v>
      </c>
      <c r="BV1250">
        <v>0</v>
      </c>
      <c r="BW1250">
        <v>1</v>
      </c>
      <c r="CU1250">
        <f>ROUND(AT1250*Source!I382*AH1250*AL1250,2)</f>
        <v>4644.4399999999996</v>
      </c>
      <c r="CV1250">
        <f>ROUND(Y1250*Source!I382,7)</f>
        <v>7.4088000000000003</v>
      </c>
      <c r="CW1250">
        <v>0</v>
      </c>
      <c r="CX1250">
        <f>ROUND(Y1250*Source!I382,7)</f>
        <v>7.4088000000000003</v>
      </c>
      <c r="CY1250">
        <f>AD1250</f>
        <v>526.58000000000004</v>
      </c>
      <c r="CZ1250">
        <f>AH1250</f>
        <v>526.58000000000004</v>
      </c>
      <c r="DA1250">
        <f>AL1250</f>
        <v>1</v>
      </c>
      <c r="DB1250">
        <f>ROUND((ROUND(AT1250*CZ1250,2)*ROUND(0.84,7)),6)</f>
        <v>3901.3296</v>
      </c>
      <c r="DC1250">
        <f>ROUND((ROUND(AT1250*AG1250,2)*ROUND(0.84,7)),6)</f>
        <v>0</v>
      </c>
      <c r="DD1250" t="s">
        <v>3</v>
      </c>
      <c r="DE1250" t="s">
        <v>3</v>
      </c>
      <c r="DF1250">
        <f t="shared" si="639"/>
        <v>0</v>
      </c>
      <c r="DG1250">
        <f t="shared" si="637"/>
        <v>0</v>
      </c>
      <c r="DH1250">
        <f t="shared" si="628"/>
        <v>0</v>
      </c>
      <c r="DI1250">
        <f t="shared" si="629"/>
        <v>3901.33</v>
      </c>
      <c r="DJ1250">
        <f>DI1250</f>
        <v>3901.33</v>
      </c>
      <c r="DK1250">
        <v>1</v>
      </c>
      <c r="DL1250" t="s">
        <v>3</v>
      </c>
      <c r="DM1250">
        <v>0</v>
      </c>
      <c r="DN1250" t="s">
        <v>3</v>
      </c>
      <c r="DO1250">
        <v>0</v>
      </c>
    </row>
    <row r="1251" spans="1:119" x14ac:dyDescent="0.25">
      <c r="A1251">
        <f>ROW(Source!A382)</f>
        <v>382</v>
      </c>
      <c r="B1251">
        <v>353029544</v>
      </c>
      <c r="C1251">
        <v>353033550</v>
      </c>
      <c r="D1251">
        <v>342640393</v>
      </c>
      <c r="E1251">
        <v>113</v>
      </c>
      <c r="F1251">
        <v>1</v>
      </c>
      <c r="G1251">
        <v>1</v>
      </c>
      <c r="H1251">
        <v>1</v>
      </c>
      <c r="I1251" t="s">
        <v>1222</v>
      </c>
      <c r="J1251" t="s">
        <v>3</v>
      </c>
      <c r="K1251" t="s">
        <v>1223</v>
      </c>
      <c r="L1251">
        <v>1191</v>
      </c>
      <c r="N1251">
        <v>1013</v>
      </c>
      <c r="O1251" t="s">
        <v>1221</v>
      </c>
      <c r="P1251" t="s">
        <v>1221</v>
      </c>
      <c r="Q1251">
        <v>1</v>
      </c>
      <c r="W1251">
        <v>0</v>
      </c>
      <c r="X1251">
        <v>-1417349443</v>
      </c>
      <c r="Y1251">
        <f>(AT1251*ROUND(0.84,7))</f>
        <v>0.33600000000000002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1</v>
      </c>
      <c r="AJ1251">
        <v>1</v>
      </c>
      <c r="AK1251">
        <v>1</v>
      </c>
      <c r="AL1251">
        <v>1</v>
      </c>
      <c r="AM1251">
        <v>-2</v>
      </c>
      <c r="AN1251">
        <v>0</v>
      </c>
      <c r="AO1251">
        <v>0</v>
      </c>
      <c r="AP1251">
        <v>1</v>
      </c>
      <c r="AQ1251">
        <v>1</v>
      </c>
      <c r="AR1251">
        <v>0</v>
      </c>
      <c r="AS1251" t="s">
        <v>3</v>
      </c>
      <c r="AT1251">
        <v>0.4</v>
      </c>
      <c r="AU1251" t="s">
        <v>24</v>
      </c>
      <c r="AV1251">
        <v>2</v>
      </c>
      <c r="AW1251">
        <v>2</v>
      </c>
      <c r="AX1251">
        <v>353033570</v>
      </c>
      <c r="AY1251">
        <v>1</v>
      </c>
      <c r="AZ1251">
        <v>0</v>
      </c>
      <c r="BA1251">
        <v>1251</v>
      </c>
      <c r="BB1251">
        <v>1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CV1251">
        <v>0</v>
      </c>
      <c r="CW1251">
        <v>0</v>
      </c>
      <c r="CX1251">
        <f>ROUND(Y1251*Source!I382,7)</f>
        <v>0.33600000000000002</v>
      </c>
      <c r="CY1251">
        <f>AD1251</f>
        <v>0</v>
      </c>
      <c r="CZ1251">
        <f>AH1251</f>
        <v>0</v>
      </c>
      <c r="DA1251">
        <f>AL1251</f>
        <v>1</v>
      </c>
      <c r="DB1251">
        <f>ROUND((ROUND(AT1251*CZ1251,2)*ROUND(0.84,7)),6)</f>
        <v>0</v>
      </c>
      <c r="DC1251">
        <f>ROUND((ROUND(AT1251*AG1251,2)*ROUND(0.84,7)),6)</f>
        <v>0</v>
      </c>
      <c r="DD1251" t="s">
        <v>3</v>
      </c>
      <c r="DE1251" t="s">
        <v>3</v>
      </c>
      <c r="DF1251">
        <f t="shared" si="639"/>
        <v>0</v>
      </c>
      <c r="DG1251">
        <f t="shared" si="637"/>
        <v>0</v>
      </c>
      <c r="DH1251">
        <f t="shared" si="628"/>
        <v>0</v>
      </c>
      <c r="DI1251">
        <f t="shared" si="629"/>
        <v>0</v>
      </c>
      <c r="DJ1251">
        <f>DI1251</f>
        <v>0</v>
      </c>
      <c r="DK1251">
        <v>0</v>
      </c>
      <c r="DL1251" t="s">
        <v>3</v>
      </c>
      <c r="DM1251">
        <v>0</v>
      </c>
      <c r="DN1251" t="s">
        <v>3</v>
      </c>
      <c r="DO1251">
        <v>0</v>
      </c>
    </row>
    <row r="1252" spans="1:119" x14ac:dyDescent="0.25">
      <c r="A1252">
        <f>ROW(Source!A382)</f>
        <v>382</v>
      </c>
      <c r="B1252">
        <v>353029544</v>
      </c>
      <c r="C1252">
        <v>353033550</v>
      </c>
      <c r="D1252">
        <v>342765643</v>
      </c>
      <c r="E1252">
        <v>1</v>
      </c>
      <c r="F1252">
        <v>1</v>
      </c>
      <c r="G1252">
        <v>1</v>
      </c>
      <c r="H1252">
        <v>2</v>
      </c>
      <c r="I1252" t="s">
        <v>1229</v>
      </c>
      <c r="J1252" t="s">
        <v>1230</v>
      </c>
      <c r="K1252" t="s">
        <v>1231</v>
      </c>
      <c r="L1252">
        <v>1368</v>
      </c>
      <c r="N1252">
        <v>1011</v>
      </c>
      <c r="O1252" t="s">
        <v>1227</v>
      </c>
      <c r="P1252" t="s">
        <v>1227</v>
      </c>
      <c r="Q1252">
        <v>1</v>
      </c>
      <c r="W1252">
        <v>0</v>
      </c>
      <c r="X1252">
        <v>1503848564</v>
      </c>
      <c r="Y1252">
        <f>(AT1252*ROUND(0.84,7))</f>
        <v>0.33600000000000002</v>
      </c>
      <c r="AA1252">
        <v>0</v>
      </c>
      <c r="AB1252">
        <v>583.05999999999995</v>
      </c>
      <c r="AC1252">
        <v>597.98</v>
      </c>
      <c r="AD1252">
        <v>0</v>
      </c>
      <c r="AE1252">
        <v>0</v>
      </c>
      <c r="AF1252">
        <v>477.92</v>
      </c>
      <c r="AG1252">
        <v>597.98</v>
      </c>
      <c r="AH1252">
        <v>0</v>
      </c>
      <c r="AI1252">
        <v>1</v>
      </c>
      <c r="AJ1252">
        <v>1.22</v>
      </c>
      <c r="AK1252">
        <v>1</v>
      </c>
      <c r="AL1252">
        <v>1</v>
      </c>
      <c r="AM1252">
        <v>2</v>
      </c>
      <c r="AN1252">
        <v>0</v>
      </c>
      <c r="AO1252">
        <v>0</v>
      </c>
      <c r="AP1252">
        <v>1</v>
      </c>
      <c r="AQ1252">
        <v>1</v>
      </c>
      <c r="AR1252">
        <v>0</v>
      </c>
      <c r="AS1252" t="s">
        <v>3</v>
      </c>
      <c r="AT1252">
        <v>0.4</v>
      </c>
      <c r="AU1252" t="s">
        <v>24</v>
      </c>
      <c r="AV1252">
        <v>1</v>
      </c>
      <c r="AW1252">
        <v>2</v>
      </c>
      <c r="AX1252">
        <v>353033571</v>
      </c>
      <c r="AY1252">
        <v>1</v>
      </c>
      <c r="AZ1252">
        <v>0</v>
      </c>
      <c r="BA1252">
        <v>1252</v>
      </c>
      <c r="BB1252">
        <v>1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191.16800000000001</v>
      </c>
      <c r="BL1252">
        <v>239.19200000000001</v>
      </c>
      <c r="BM1252">
        <v>0</v>
      </c>
      <c r="BN1252">
        <v>0</v>
      </c>
      <c r="BO1252">
        <v>0.4</v>
      </c>
      <c r="BP1252">
        <v>1</v>
      </c>
      <c r="BQ1252">
        <v>0</v>
      </c>
      <c r="BR1252">
        <v>160.58112000000003</v>
      </c>
      <c r="BS1252">
        <v>200.92128000000002</v>
      </c>
      <c r="BT1252">
        <v>0</v>
      </c>
      <c r="BU1252">
        <v>0</v>
      </c>
      <c r="BV1252">
        <v>0.33600000000000002</v>
      </c>
      <c r="BW1252">
        <v>1</v>
      </c>
      <c r="CV1252">
        <v>0</v>
      </c>
      <c r="CW1252">
        <f>ROUND(Y1252*Source!I382*DO1252,7)</f>
        <v>0.33600000000000002</v>
      </c>
      <c r="CX1252">
        <f>ROUND(Y1252*Source!I382,7)</f>
        <v>0.33600000000000002</v>
      </c>
      <c r="CY1252">
        <f>AB1252</f>
        <v>583.05999999999995</v>
      </c>
      <c r="CZ1252">
        <f>AF1252</f>
        <v>477.92</v>
      </c>
      <c r="DA1252">
        <f>AJ1252</f>
        <v>1.22</v>
      </c>
      <c r="DB1252">
        <f>ROUND((ROUND(AT1252*CZ1252,2)*ROUND(0.84,7)),6)</f>
        <v>160.58279999999999</v>
      </c>
      <c r="DC1252">
        <f>ROUND((ROUND(AT1252*AG1252,2)*ROUND(0.84,7)),6)</f>
        <v>200.9196</v>
      </c>
      <c r="DD1252" t="s">
        <v>3</v>
      </c>
      <c r="DE1252" t="s">
        <v>3</v>
      </c>
      <c r="DF1252">
        <f t="shared" si="639"/>
        <v>0</v>
      </c>
      <c r="DG1252">
        <f>ROUND(ROUND(AF1252*AJ1252,2)*CX1252,2)</f>
        <v>195.91</v>
      </c>
      <c r="DH1252">
        <f t="shared" si="628"/>
        <v>200.92</v>
      </c>
      <c r="DI1252">
        <f t="shared" si="629"/>
        <v>0</v>
      </c>
      <c r="DJ1252">
        <f>DG1252+DH1252</f>
        <v>396.83</v>
      </c>
      <c r="DK1252">
        <v>0</v>
      </c>
      <c r="DL1252" t="s">
        <v>1228</v>
      </c>
      <c r="DM1252">
        <v>4</v>
      </c>
      <c r="DN1252" t="s">
        <v>1221</v>
      </c>
      <c r="DO1252">
        <v>1</v>
      </c>
    </row>
    <row r="1253" spans="1:119" x14ac:dyDescent="0.25">
      <c r="A1253">
        <f>ROW(Source!A382)</f>
        <v>382</v>
      </c>
      <c r="B1253">
        <v>353029544</v>
      </c>
      <c r="C1253">
        <v>353033550</v>
      </c>
      <c r="D1253">
        <v>342713971</v>
      </c>
      <c r="E1253">
        <v>1</v>
      </c>
      <c r="F1253">
        <v>1</v>
      </c>
      <c r="G1253">
        <v>1</v>
      </c>
      <c r="H1253">
        <v>3</v>
      </c>
      <c r="I1253" t="s">
        <v>1354</v>
      </c>
      <c r="J1253" t="s">
        <v>1355</v>
      </c>
      <c r="K1253" t="s">
        <v>1356</v>
      </c>
      <c r="L1253">
        <v>1346</v>
      </c>
      <c r="N1253">
        <v>1009</v>
      </c>
      <c r="O1253" t="s">
        <v>1244</v>
      </c>
      <c r="P1253" t="s">
        <v>1244</v>
      </c>
      <c r="Q1253">
        <v>1</v>
      </c>
      <c r="W1253">
        <v>0</v>
      </c>
      <c r="X1253">
        <v>-1352590515</v>
      </c>
      <c r="Y1253">
        <f t="shared" ref="Y1253:Y1267" si="640">(AT1253*ROUND(0,7))</f>
        <v>0</v>
      </c>
      <c r="AA1253">
        <v>103.6</v>
      </c>
      <c r="AB1253">
        <v>0</v>
      </c>
      <c r="AC1253">
        <v>0</v>
      </c>
      <c r="AD1253">
        <v>0</v>
      </c>
      <c r="AE1253">
        <v>58.53</v>
      </c>
      <c r="AF1253">
        <v>0</v>
      </c>
      <c r="AG1253">
        <v>0</v>
      </c>
      <c r="AH1253">
        <v>0</v>
      </c>
      <c r="AI1253">
        <v>1.77</v>
      </c>
      <c r="AJ1253">
        <v>1</v>
      </c>
      <c r="AK1253">
        <v>1</v>
      </c>
      <c r="AL1253">
        <v>1</v>
      </c>
      <c r="AM1253">
        <v>2</v>
      </c>
      <c r="AN1253">
        <v>0</v>
      </c>
      <c r="AO1253">
        <v>0</v>
      </c>
      <c r="AP1253">
        <v>1</v>
      </c>
      <c r="AQ1253">
        <v>1</v>
      </c>
      <c r="AR1253">
        <v>0</v>
      </c>
      <c r="AS1253" t="s">
        <v>3</v>
      </c>
      <c r="AT1253">
        <v>0.03</v>
      </c>
      <c r="AU1253" t="s">
        <v>23</v>
      </c>
      <c r="AV1253">
        <v>0</v>
      </c>
      <c r="AW1253">
        <v>2</v>
      </c>
      <c r="AX1253">
        <v>353033572</v>
      </c>
      <c r="AY1253">
        <v>1</v>
      </c>
      <c r="AZ1253">
        <v>0</v>
      </c>
      <c r="BA1253">
        <v>1253</v>
      </c>
      <c r="BB1253">
        <v>1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1.7559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1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V1253">
        <v>0</v>
      </c>
      <c r="CW1253">
        <v>0</v>
      </c>
      <c r="CX1253">
        <f>ROUND(Y1253*Source!I382,7)</f>
        <v>0</v>
      </c>
      <c r="CY1253">
        <f t="shared" ref="CY1253:CY1267" si="641">AA1253</f>
        <v>103.6</v>
      </c>
      <c r="CZ1253">
        <f t="shared" ref="CZ1253:CZ1267" si="642">AE1253</f>
        <v>58.53</v>
      </c>
      <c r="DA1253">
        <f t="shared" ref="DA1253:DA1267" si="643">AI1253</f>
        <v>1.77</v>
      </c>
      <c r="DB1253">
        <f t="shared" ref="DB1253:DB1267" si="644">ROUND((ROUND(AT1253*CZ1253,2)*ROUND(0,7)),6)</f>
        <v>0</v>
      </c>
      <c r="DC1253">
        <f t="shared" ref="DC1253:DC1267" si="645">ROUND((ROUND(AT1253*AG1253,2)*ROUND(0,7)),6)</f>
        <v>0</v>
      </c>
      <c r="DD1253" t="s">
        <v>3</v>
      </c>
      <c r="DE1253" t="s">
        <v>3</v>
      </c>
      <c r="DF1253">
        <f>ROUND(ROUND(AE1253*AI1253,2)*CX1253,2)</f>
        <v>0</v>
      </c>
      <c r="DG1253">
        <f t="shared" ref="DG1253:DG1269" si="646">ROUND(ROUND(AF1253,2)*CX1253,2)</f>
        <v>0</v>
      </c>
      <c r="DH1253">
        <f t="shared" si="628"/>
        <v>0</v>
      </c>
      <c r="DI1253">
        <f t="shared" si="629"/>
        <v>0</v>
      </c>
      <c r="DJ1253">
        <f t="shared" ref="DJ1253:DJ1267" si="647">DF1253</f>
        <v>0</v>
      </c>
      <c r="DK1253">
        <v>0</v>
      </c>
      <c r="DL1253" t="s">
        <v>3</v>
      </c>
      <c r="DM1253">
        <v>0</v>
      </c>
      <c r="DN1253" t="s">
        <v>3</v>
      </c>
      <c r="DO1253">
        <v>0</v>
      </c>
    </row>
    <row r="1254" spans="1:119" x14ac:dyDescent="0.25">
      <c r="A1254">
        <f>ROW(Source!A382)</f>
        <v>382</v>
      </c>
      <c r="B1254">
        <v>353029544</v>
      </c>
      <c r="C1254">
        <v>353033550</v>
      </c>
      <c r="D1254">
        <v>342717284</v>
      </c>
      <c r="E1254">
        <v>1</v>
      </c>
      <c r="F1254">
        <v>1</v>
      </c>
      <c r="G1254">
        <v>1</v>
      </c>
      <c r="H1254">
        <v>3</v>
      </c>
      <c r="I1254" t="s">
        <v>1357</v>
      </c>
      <c r="J1254" t="s">
        <v>1358</v>
      </c>
      <c r="K1254" t="s">
        <v>1359</v>
      </c>
      <c r="L1254">
        <v>1348</v>
      </c>
      <c r="N1254">
        <v>1009</v>
      </c>
      <c r="O1254" t="s">
        <v>811</v>
      </c>
      <c r="P1254" t="s">
        <v>811</v>
      </c>
      <c r="Q1254">
        <v>1000</v>
      </c>
      <c r="W1254">
        <v>0</v>
      </c>
      <c r="X1254">
        <v>-1952709209</v>
      </c>
      <c r="Y1254">
        <f t="shared" si="640"/>
        <v>0</v>
      </c>
      <c r="AA1254">
        <v>87870.25</v>
      </c>
      <c r="AB1254">
        <v>0</v>
      </c>
      <c r="AC1254">
        <v>0</v>
      </c>
      <c r="AD1254">
        <v>0</v>
      </c>
      <c r="AE1254">
        <v>70296.2</v>
      </c>
      <c r="AF1254">
        <v>0</v>
      </c>
      <c r="AG1254">
        <v>0</v>
      </c>
      <c r="AH1254">
        <v>0</v>
      </c>
      <c r="AI1254">
        <v>1.25</v>
      </c>
      <c r="AJ1254">
        <v>1</v>
      </c>
      <c r="AK1254">
        <v>1</v>
      </c>
      <c r="AL1254">
        <v>1</v>
      </c>
      <c r="AM1254">
        <v>2</v>
      </c>
      <c r="AN1254">
        <v>0</v>
      </c>
      <c r="AO1254">
        <v>0</v>
      </c>
      <c r="AP1254">
        <v>1</v>
      </c>
      <c r="AQ1254">
        <v>1</v>
      </c>
      <c r="AR1254">
        <v>0</v>
      </c>
      <c r="AS1254" t="s">
        <v>3</v>
      </c>
      <c r="AT1254">
        <v>2.3000000000000001E-4</v>
      </c>
      <c r="AU1254" t="s">
        <v>23</v>
      </c>
      <c r="AV1254">
        <v>0</v>
      </c>
      <c r="AW1254">
        <v>2</v>
      </c>
      <c r="AX1254">
        <v>353033573</v>
      </c>
      <c r="AY1254">
        <v>1</v>
      </c>
      <c r="AZ1254">
        <v>0</v>
      </c>
      <c r="BA1254">
        <v>1254</v>
      </c>
      <c r="BB1254">
        <v>1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16.168126000000001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1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V1254">
        <v>0</v>
      </c>
      <c r="CW1254">
        <v>0</v>
      </c>
      <c r="CX1254">
        <f>ROUND(Y1254*Source!I382,7)</f>
        <v>0</v>
      </c>
      <c r="CY1254">
        <f t="shared" si="641"/>
        <v>87870.25</v>
      </c>
      <c r="CZ1254">
        <f t="shared" si="642"/>
        <v>70296.2</v>
      </c>
      <c r="DA1254">
        <f t="shared" si="643"/>
        <v>1.25</v>
      </c>
      <c r="DB1254">
        <f t="shared" si="644"/>
        <v>0</v>
      </c>
      <c r="DC1254">
        <f t="shared" si="645"/>
        <v>0</v>
      </c>
      <c r="DD1254" t="s">
        <v>3</v>
      </c>
      <c r="DE1254" t="s">
        <v>3</v>
      </c>
      <c r="DF1254">
        <f>ROUND(ROUND(AE1254*AI1254,2)*CX1254,2)</f>
        <v>0</v>
      </c>
      <c r="DG1254">
        <f t="shared" si="646"/>
        <v>0</v>
      </c>
      <c r="DH1254">
        <f t="shared" si="628"/>
        <v>0</v>
      </c>
      <c r="DI1254">
        <f t="shared" si="629"/>
        <v>0</v>
      </c>
      <c r="DJ1254">
        <f t="shared" si="647"/>
        <v>0</v>
      </c>
      <c r="DK1254">
        <v>0</v>
      </c>
      <c r="DL1254" t="s">
        <v>3</v>
      </c>
      <c r="DM1254">
        <v>0</v>
      </c>
      <c r="DN1254" t="s">
        <v>3</v>
      </c>
      <c r="DO1254">
        <v>0</v>
      </c>
    </row>
    <row r="1255" spans="1:119" x14ac:dyDescent="0.25">
      <c r="A1255">
        <f>ROW(Source!A382)</f>
        <v>382</v>
      </c>
      <c r="B1255">
        <v>353029544</v>
      </c>
      <c r="C1255">
        <v>353033550</v>
      </c>
      <c r="D1255">
        <v>342718355</v>
      </c>
      <c r="E1255">
        <v>1</v>
      </c>
      <c r="F1255">
        <v>1</v>
      </c>
      <c r="G1255">
        <v>1</v>
      </c>
      <c r="H1255">
        <v>3</v>
      </c>
      <c r="I1255" t="s">
        <v>1248</v>
      </c>
      <c r="J1255" t="s">
        <v>1249</v>
      </c>
      <c r="K1255" t="s">
        <v>1250</v>
      </c>
      <c r="L1255">
        <v>1346</v>
      </c>
      <c r="N1255">
        <v>1009</v>
      </c>
      <c r="O1255" t="s">
        <v>1244</v>
      </c>
      <c r="P1255" t="s">
        <v>1244</v>
      </c>
      <c r="Q1255">
        <v>1</v>
      </c>
      <c r="W1255">
        <v>0</v>
      </c>
      <c r="X1255">
        <v>-1749521197</v>
      </c>
      <c r="Y1255">
        <f t="shared" si="640"/>
        <v>0</v>
      </c>
      <c r="AA1255">
        <v>80.8</v>
      </c>
      <c r="AB1255">
        <v>0</v>
      </c>
      <c r="AC1255">
        <v>0</v>
      </c>
      <c r="AD1255">
        <v>0</v>
      </c>
      <c r="AE1255">
        <v>56.11</v>
      </c>
      <c r="AF1255">
        <v>0</v>
      </c>
      <c r="AG1255">
        <v>0</v>
      </c>
      <c r="AH1255">
        <v>0</v>
      </c>
      <c r="AI1255">
        <v>1.44</v>
      </c>
      <c r="AJ1255">
        <v>1</v>
      </c>
      <c r="AK1255">
        <v>1</v>
      </c>
      <c r="AL1255">
        <v>1</v>
      </c>
      <c r="AM1255">
        <v>2</v>
      </c>
      <c r="AN1255">
        <v>0</v>
      </c>
      <c r="AO1255">
        <v>0</v>
      </c>
      <c r="AP1255">
        <v>1</v>
      </c>
      <c r="AQ1255">
        <v>1</v>
      </c>
      <c r="AR1255">
        <v>0</v>
      </c>
      <c r="AS1255" t="s">
        <v>3</v>
      </c>
      <c r="AT1255">
        <v>0.02</v>
      </c>
      <c r="AU1255" t="s">
        <v>23</v>
      </c>
      <c r="AV1255">
        <v>0</v>
      </c>
      <c r="AW1255">
        <v>2</v>
      </c>
      <c r="AX1255">
        <v>353033574</v>
      </c>
      <c r="AY1255">
        <v>1</v>
      </c>
      <c r="AZ1255">
        <v>0</v>
      </c>
      <c r="BA1255">
        <v>1255</v>
      </c>
      <c r="BB1255">
        <v>1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1.1222000000000001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1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V1255">
        <v>0</v>
      </c>
      <c r="CW1255">
        <v>0</v>
      </c>
      <c r="CX1255">
        <f>ROUND(Y1255*Source!I382,7)</f>
        <v>0</v>
      </c>
      <c r="CY1255">
        <f t="shared" si="641"/>
        <v>80.8</v>
      </c>
      <c r="CZ1255">
        <f t="shared" si="642"/>
        <v>56.11</v>
      </c>
      <c r="DA1255">
        <f t="shared" si="643"/>
        <v>1.44</v>
      </c>
      <c r="DB1255">
        <f t="shared" si="644"/>
        <v>0</v>
      </c>
      <c r="DC1255">
        <f t="shared" si="645"/>
        <v>0</v>
      </c>
      <c r="DD1255" t="s">
        <v>3</v>
      </c>
      <c r="DE1255" t="s">
        <v>3</v>
      </c>
      <c r="DF1255">
        <f>ROUND(ROUND(AE1255*AI1255,2)*CX1255,2)</f>
        <v>0</v>
      </c>
      <c r="DG1255">
        <f t="shared" si="646"/>
        <v>0</v>
      </c>
      <c r="DH1255">
        <f t="shared" si="628"/>
        <v>0</v>
      </c>
      <c r="DI1255">
        <f t="shared" si="629"/>
        <v>0</v>
      </c>
      <c r="DJ1255">
        <f t="shared" si="647"/>
        <v>0</v>
      </c>
      <c r="DK1255">
        <v>0</v>
      </c>
      <c r="DL1255" t="s">
        <v>3</v>
      </c>
      <c r="DM1255">
        <v>0</v>
      </c>
      <c r="DN1255" t="s">
        <v>3</v>
      </c>
      <c r="DO1255">
        <v>0</v>
      </c>
    </row>
    <row r="1256" spans="1:119" x14ac:dyDescent="0.25">
      <c r="A1256">
        <f>ROW(Source!A382)</f>
        <v>382</v>
      </c>
      <c r="B1256">
        <v>353029544</v>
      </c>
      <c r="C1256">
        <v>353033550</v>
      </c>
      <c r="D1256">
        <v>342641712</v>
      </c>
      <c r="E1256">
        <v>113</v>
      </c>
      <c r="F1256">
        <v>1</v>
      </c>
      <c r="G1256">
        <v>1</v>
      </c>
      <c r="H1256">
        <v>3</v>
      </c>
      <c r="I1256" t="s">
        <v>1388</v>
      </c>
      <c r="J1256" t="s">
        <v>3</v>
      </c>
      <c r="K1256" t="s">
        <v>1389</v>
      </c>
      <c r="L1256">
        <v>1371</v>
      </c>
      <c r="N1256">
        <v>1013</v>
      </c>
      <c r="O1256" t="s">
        <v>21</v>
      </c>
      <c r="P1256" t="s">
        <v>21</v>
      </c>
      <c r="Q1256">
        <v>1</v>
      </c>
      <c r="W1256">
        <v>0</v>
      </c>
      <c r="X1256">
        <v>-1729700736</v>
      </c>
      <c r="Y1256">
        <f t="shared" si="640"/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1</v>
      </c>
      <c r="AJ1256">
        <v>1</v>
      </c>
      <c r="AK1256">
        <v>1</v>
      </c>
      <c r="AL1256">
        <v>1</v>
      </c>
      <c r="AM1256">
        <v>-2</v>
      </c>
      <c r="AN1256">
        <v>1</v>
      </c>
      <c r="AO1256">
        <v>0</v>
      </c>
      <c r="AP1256">
        <v>1</v>
      </c>
      <c r="AQ1256">
        <v>1</v>
      </c>
      <c r="AR1256">
        <v>0</v>
      </c>
      <c r="AS1256" t="s">
        <v>3</v>
      </c>
      <c r="AT1256">
        <v>0</v>
      </c>
      <c r="AU1256" t="s">
        <v>23</v>
      </c>
      <c r="AV1256">
        <v>0</v>
      </c>
      <c r="AW1256">
        <v>2</v>
      </c>
      <c r="AX1256">
        <v>353033575</v>
      </c>
      <c r="AY1256">
        <v>1</v>
      </c>
      <c r="AZ1256">
        <v>0</v>
      </c>
      <c r="BA1256">
        <v>1256</v>
      </c>
      <c r="BB1256">
        <v>1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V1256">
        <v>0</v>
      </c>
      <c r="CW1256">
        <v>0</v>
      </c>
      <c r="CX1256">
        <f>ROUND(Y1256*Source!I382,7)</f>
        <v>0</v>
      </c>
      <c r="CY1256">
        <f t="shared" si="641"/>
        <v>0</v>
      </c>
      <c r="CZ1256">
        <f t="shared" si="642"/>
        <v>0</v>
      </c>
      <c r="DA1256">
        <f t="shared" si="643"/>
        <v>1</v>
      </c>
      <c r="DB1256">
        <f t="shared" si="644"/>
        <v>0</v>
      </c>
      <c r="DC1256">
        <f t="shared" si="645"/>
        <v>0</v>
      </c>
      <c r="DD1256" t="s">
        <v>3</v>
      </c>
      <c r="DE1256" t="s">
        <v>3</v>
      </c>
      <c r="DF1256">
        <f>ROUND(ROUND(AE1256,2)*CX1256,2)</f>
        <v>0</v>
      </c>
      <c r="DG1256">
        <f t="shared" si="646"/>
        <v>0</v>
      </c>
      <c r="DH1256">
        <f t="shared" si="628"/>
        <v>0</v>
      </c>
      <c r="DI1256">
        <f t="shared" si="629"/>
        <v>0</v>
      </c>
      <c r="DJ1256">
        <f t="shared" si="647"/>
        <v>0</v>
      </c>
      <c r="DK1256">
        <v>0</v>
      </c>
      <c r="DL1256" t="s">
        <v>3</v>
      </c>
      <c r="DM1256">
        <v>0</v>
      </c>
      <c r="DN1256" t="s">
        <v>3</v>
      </c>
      <c r="DO1256">
        <v>0</v>
      </c>
    </row>
    <row r="1257" spans="1:119" x14ac:dyDescent="0.25">
      <c r="A1257">
        <f>ROW(Source!A382)</f>
        <v>382</v>
      </c>
      <c r="B1257">
        <v>353029544</v>
      </c>
      <c r="C1257">
        <v>353033550</v>
      </c>
      <c r="D1257">
        <v>342642533</v>
      </c>
      <c r="E1257">
        <v>113</v>
      </c>
      <c r="F1257">
        <v>1</v>
      </c>
      <c r="G1257">
        <v>1</v>
      </c>
      <c r="H1257">
        <v>3</v>
      </c>
      <c r="I1257" t="s">
        <v>1331</v>
      </c>
      <c r="J1257" t="s">
        <v>3</v>
      </c>
      <c r="K1257" t="s">
        <v>1332</v>
      </c>
      <c r="L1257">
        <v>1346</v>
      </c>
      <c r="N1257">
        <v>1009</v>
      </c>
      <c r="O1257" t="s">
        <v>1244</v>
      </c>
      <c r="P1257" t="s">
        <v>1244</v>
      </c>
      <c r="Q1257">
        <v>1</v>
      </c>
      <c r="W1257">
        <v>0</v>
      </c>
      <c r="X1257">
        <v>-1111733769</v>
      </c>
      <c r="Y1257">
        <f t="shared" si="640"/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1</v>
      </c>
      <c r="AJ1257">
        <v>1</v>
      </c>
      <c r="AK1257">
        <v>1</v>
      </c>
      <c r="AL1257">
        <v>1</v>
      </c>
      <c r="AM1257">
        <v>-2</v>
      </c>
      <c r="AN1257">
        <v>1</v>
      </c>
      <c r="AO1257">
        <v>0</v>
      </c>
      <c r="AP1257">
        <v>1</v>
      </c>
      <c r="AQ1257">
        <v>1</v>
      </c>
      <c r="AR1257">
        <v>0</v>
      </c>
      <c r="AS1257" t="s">
        <v>3</v>
      </c>
      <c r="AT1257">
        <v>0</v>
      </c>
      <c r="AU1257" t="s">
        <v>23</v>
      </c>
      <c r="AV1257">
        <v>0</v>
      </c>
      <c r="AW1257">
        <v>2</v>
      </c>
      <c r="AX1257">
        <v>353033576</v>
      </c>
      <c r="AY1257">
        <v>1</v>
      </c>
      <c r="AZ1257">
        <v>0</v>
      </c>
      <c r="BA1257">
        <v>1257</v>
      </c>
      <c r="BB1257">
        <v>1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V1257">
        <v>0</v>
      </c>
      <c r="CW1257">
        <v>0</v>
      </c>
      <c r="CX1257">
        <f>ROUND(Y1257*Source!I382,7)</f>
        <v>0</v>
      </c>
      <c r="CY1257">
        <f t="shared" si="641"/>
        <v>0</v>
      </c>
      <c r="CZ1257">
        <f t="shared" si="642"/>
        <v>0</v>
      </c>
      <c r="DA1257">
        <f t="shared" si="643"/>
        <v>1</v>
      </c>
      <c r="DB1257">
        <f t="shared" si="644"/>
        <v>0</v>
      </c>
      <c r="DC1257">
        <f t="shared" si="645"/>
        <v>0</v>
      </c>
      <c r="DD1257" t="s">
        <v>3</v>
      </c>
      <c r="DE1257" t="s">
        <v>3</v>
      </c>
      <c r="DF1257">
        <f>ROUND(ROUND(AE1257,2)*CX1257,2)</f>
        <v>0</v>
      </c>
      <c r="DG1257">
        <f t="shared" si="646"/>
        <v>0</v>
      </c>
      <c r="DH1257">
        <f t="shared" si="628"/>
        <v>0</v>
      </c>
      <c r="DI1257">
        <f t="shared" si="629"/>
        <v>0</v>
      </c>
      <c r="DJ1257">
        <f t="shared" si="647"/>
        <v>0</v>
      </c>
      <c r="DK1257">
        <v>0</v>
      </c>
      <c r="DL1257" t="s">
        <v>3</v>
      </c>
      <c r="DM1257">
        <v>0</v>
      </c>
      <c r="DN1257" t="s">
        <v>3</v>
      </c>
      <c r="DO1257">
        <v>0</v>
      </c>
    </row>
    <row r="1258" spans="1:119" x14ac:dyDescent="0.25">
      <c r="A1258">
        <f>ROW(Source!A382)</f>
        <v>382</v>
      </c>
      <c r="B1258">
        <v>353029544</v>
      </c>
      <c r="C1258">
        <v>353033550</v>
      </c>
      <c r="D1258">
        <v>342723998</v>
      </c>
      <c r="E1258">
        <v>1</v>
      </c>
      <c r="F1258">
        <v>1</v>
      </c>
      <c r="G1258">
        <v>1</v>
      </c>
      <c r="H1258">
        <v>3</v>
      </c>
      <c r="I1258" t="s">
        <v>1390</v>
      </c>
      <c r="J1258" t="s">
        <v>1391</v>
      </c>
      <c r="K1258" t="s">
        <v>1392</v>
      </c>
      <c r="L1258">
        <v>1348</v>
      </c>
      <c r="N1258">
        <v>1009</v>
      </c>
      <c r="O1258" t="s">
        <v>811</v>
      </c>
      <c r="P1258" t="s">
        <v>811</v>
      </c>
      <c r="Q1258">
        <v>1000</v>
      </c>
      <c r="W1258">
        <v>0</v>
      </c>
      <c r="X1258">
        <v>-81904087</v>
      </c>
      <c r="Y1258">
        <f t="shared" si="640"/>
        <v>0</v>
      </c>
      <c r="AA1258">
        <v>77833.7</v>
      </c>
      <c r="AB1258">
        <v>0</v>
      </c>
      <c r="AC1258">
        <v>0</v>
      </c>
      <c r="AD1258">
        <v>0</v>
      </c>
      <c r="AE1258">
        <v>78619.899999999994</v>
      </c>
      <c r="AF1258">
        <v>0</v>
      </c>
      <c r="AG1258">
        <v>0</v>
      </c>
      <c r="AH1258">
        <v>0</v>
      </c>
      <c r="AI1258">
        <v>0.99</v>
      </c>
      <c r="AJ1258">
        <v>1</v>
      </c>
      <c r="AK1258">
        <v>1</v>
      </c>
      <c r="AL1258">
        <v>1</v>
      </c>
      <c r="AM1258">
        <v>2</v>
      </c>
      <c r="AN1258">
        <v>1</v>
      </c>
      <c r="AO1258">
        <v>0</v>
      </c>
      <c r="AP1258">
        <v>1</v>
      </c>
      <c r="AQ1258">
        <v>1</v>
      </c>
      <c r="AR1258">
        <v>0</v>
      </c>
      <c r="AS1258" t="s">
        <v>3</v>
      </c>
      <c r="AT1258">
        <v>0</v>
      </c>
      <c r="AU1258" t="s">
        <v>23</v>
      </c>
      <c r="AV1258">
        <v>0</v>
      </c>
      <c r="AW1258">
        <v>2</v>
      </c>
      <c r="AX1258">
        <v>353033577</v>
      </c>
      <c r="AY1258">
        <v>1</v>
      </c>
      <c r="AZ1258">
        <v>0</v>
      </c>
      <c r="BA1258">
        <v>1258</v>
      </c>
      <c r="BB1258">
        <v>1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V1258">
        <v>0</v>
      </c>
      <c r="CW1258">
        <v>0</v>
      </c>
      <c r="CX1258">
        <f>ROUND(Y1258*Source!I382,7)</f>
        <v>0</v>
      </c>
      <c r="CY1258">
        <f t="shared" si="641"/>
        <v>77833.7</v>
      </c>
      <c r="CZ1258">
        <f t="shared" si="642"/>
        <v>78619.899999999994</v>
      </c>
      <c r="DA1258">
        <f t="shared" si="643"/>
        <v>0.99</v>
      </c>
      <c r="DB1258">
        <f t="shared" si="644"/>
        <v>0</v>
      </c>
      <c r="DC1258">
        <f t="shared" si="645"/>
        <v>0</v>
      </c>
      <c r="DD1258" t="s">
        <v>3</v>
      </c>
      <c r="DE1258" t="s">
        <v>3</v>
      </c>
      <c r="DF1258">
        <f>ROUND(ROUND(AE1258*AI1258,2)*CX1258,2)</f>
        <v>0</v>
      </c>
      <c r="DG1258">
        <f t="shared" si="646"/>
        <v>0</v>
      </c>
      <c r="DH1258">
        <f t="shared" si="628"/>
        <v>0</v>
      </c>
      <c r="DI1258">
        <f t="shared" si="629"/>
        <v>0</v>
      </c>
      <c r="DJ1258">
        <f t="shared" si="647"/>
        <v>0</v>
      </c>
      <c r="DK1258">
        <v>0</v>
      </c>
      <c r="DL1258" t="s">
        <v>3</v>
      </c>
      <c r="DM1258">
        <v>0</v>
      </c>
      <c r="DN1258" t="s">
        <v>3</v>
      </c>
      <c r="DO1258">
        <v>0</v>
      </c>
    </row>
    <row r="1259" spans="1:119" x14ac:dyDescent="0.25">
      <c r="A1259">
        <f>ROW(Source!A382)</f>
        <v>382</v>
      </c>
      <c r="B1259">
        <v>353029544</v>
      </c>
      <c r="C1259">
        <v>353033550</v>
      </c>
      <c r="D1259">
        <v>342643249</v>
      </c>
      <c r="E1259">
        <v>113</v>
      </c>
      <c r="F1259">
        <v>1</v>
      </c>
      <c r="G1259">
        <v>1</v>
      </c>
      <c r="H1259">
        <v>3</v>
      </c>
      <c r="I1259" t="s">
        <v>1360</v>
      </c>
      <c r="J1259" t="s">
        <v>3</v>
      </c>
      <c r="K1259" t="s">
        <v>1361</v>
      </c>
      <c r="L1259">
        <v>1339</v>
      </c>
      <c r="N1259">
        <v>1007</v>
      </c>
      <c r="O1259" t="s">
        <v>1319</v>
      </c>
      <c r="P1259" t="s">
        <v>1319</v>
      </c>
      <c r="Q1259">
        <v>1</v>
      </c>
      <c r="W1259">
        <v>0</v>
      </c>
      <c r="X1259">
        <v>-1563220161</v>
      </c>
      <c r="Y1259">
        <f t="shared" si="640"/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1</v>
      </c>
      <c r="AJ1259">
        <v>1</v>
      </c>
      <c r="AK1259">
        <v>1</v>
      </c>
      <c r="AL1259">
        <v>1</v>
      </c>
      <c r="AM1259">
        <v>-2</v>
      </c>
      <c r="AN1259">
        <v>1</v>
      </c>
      <c r="AO1259">
        <v>0</v>
      </c>
      <c r="AP1259">
        <v>1</v>
      </c>
      <c r="AQ1259">
        <v>1</v>
      </c>
      <c r="AR1259">
        <v>0</v>
      </c>
      <c r="AS1259" t="s">
        <v>3</v>
      </c>
      <c r="AT1259">
        <v>0</v>
      </c>
      <c r="AU1259" t="s">
        <v>23</v>
      </c>
      <c r="AV1259">
        <v>0</v>
      </c>
      <c r="AW1259">
        <v>2</v>
      </c>
      <c r="AX1259">
        <v>353033578</v>
      </c>
      <c r="AY1259">
        <v>1</v>
      </c>
      <c r="AZ1259">
        <v>0</v>
      </c>
      <c r="BA1259">
        <v>1259</v>
      </c>
      <c r="BB1259">
        <v>1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CV1259">
        <v>0</v>
      </c>
      <c r="CW1259">
        <v>0</v>
      </c>
      <c r="CX1259">
        <f>ROUND(Y1259*Source!I382,7)</f>
        <v>0</v>
      </c>
      <c r="CY1259">
        <f t="shared" si="641"/>
        <v>0</v>
      </c>
      <c r="CZ1259">
        <f t="shared" si="642"/>
        <v>0</v>
      </c>
      <c r="DA1259">
        <f t="shared" si="643"/>
        <v>1</v>
      </c>
      <c r="DB1259">
        <f t="shared" si="644"/>
        <v>0</v>
      </c>
      <c r="DC1259">
        <f t="shared" si="645"/>
        <v>0</v>
      </c>
      <c r="DD1259" t="s">
        <v>3</v>
      </c>
      <c r="DE1259" t="s">
        <v>3</v>
      </c>
      <c r="DF1259">
        <f>ROUND(ROUND(AE1259,2)*CX1259,2)</f>
        <v>0</v>
      </c>
      <c r="DG1259">
        <f t="shared" si="646"/>
        <v>0</v>
      </c>
      <c r="DH1259">
        <f t="shared" si="628"/>
        <v>0</v>
      </c>
      <c r="DI1259">
        <f t="shared" si="629"/>
        <v>0</v>
      </c>
      <c r="DJ1259">
        <f t="shared" si="647"/>
        <v>0</v>
      </c>
      <c r="DK1259">
        <v>0</v>
      </c>
      <c r="DL1259" t="s">
        <v>3</v>
      </c>
      <c r="DM1259">
        <v>0</v>
      </c>
      <c r="DN1259" t="s">
        <v>3</v>
      </c>
      <c r="DO1259">
        <v>0</v>
      </c>
    </row>
    <row r="1260" spans="1:119" x14ac:dyDescent="0.25">
      <c r="A1260">
        <f>ROW(Source!A382)</f>
        <v>382</v>
      </c>
      <c r="B1260">
        <v>353029544</v>
      </c>
      <c r="C1260">
        <v>353033550</v>
      </c>
      <c r="D1260">
        <v>342735762</v>
      </c>
      <c r="E1260">
        <v>1</v>
      </c>
      <c r="F1260">
        <v>1</v>
      </c>
      <c r="G1260">
        <v>1</v>
      </c>
      <c r="H1260">
        <v>3</v>
      </c>
      <c r="I1260" t="s">
        <v>1362</v>
      </c>
      <c r="J1260" t="s">
        <v>1363</v>
      </c>
      <c r="K1260" t="s">
        <v>1364</v>
      </c>
      <c r="L1260">
        <v>1348</v>
      </c>
      <c r="N1260">
        <v>1009</v>
      </c>
      <c r="O1260" t="s">
        <v>811</v>
      </c>
      <c r="P1260" t="s">
        <v>811</v>
      </c>
      <c r="Q1260">
        <v>1000</v>
      </c>
      <c r="W1260">
        <v>0</v>
      </c>
      <c r="X1260">
        <v>-1762704522</v>
      </c>
      <c r="Y1260">
        <f t="shared" si="640"/>
        <v>0</v>
      </c>
      <c r="AA1260">
        <v>80257.66</v>
      </c>
      <c r="AB1260">
        <v>0</v>
      </c>
      <c r="AC1260">
        <v>0</v>
      </c>
      <c r="AD1260">
        <v>0</v>
      </c>
      <c r="AE1260">
        <v>61265.39</v>
      </c>
      <c r="AF1260">
        <v>0</v>
      </c>
      <c r="AG1260">
        <v>0</v>
      </c>
      <c r="AH1260">
        <v>0</v>
      </c>
      <c r="AI1260">
        <v>1.31</v>
      </c>
      <c r="AJ1260">
        <v>1</v>
      </c>
      <c r="AK1260">
        <v>1</v>
      </c>
      <c r="AL1260">
        <v>1</v>
      </c>
      <c r="AM1260">
        <v>2</v>
      </c>
      <c r="AN1260">
        <v>0</v>
      </c>
      <c r="AO1260">
        <v>0</v>
      </c>
      <c r="AP1260">
        <v>1</v>
      </c>
      <c r="AQ1260">
        <v>1</v>
      </c>
      <c r="AR1260">
        <v>0</v>
      </c>
      <c r="AS1260" t="s">
        <v>3</v>
      </c>
      <c r="AT1260">
        <v>4.0000000000000002E-4</v>
      </c>
      <c r="AU1260" t="s">
        <v>23</v>
      </c>
      <c r="AV1260">
        <v>0</v>
      </c>
      <c r="AW1260">
        <v>2</v>
      </c>
      <c r="AX1260">
        <v>353033579</v>
      </c>
      <c r="AY1260">
        <v>1</v>
      </c>
      <c r="AZ1260">
        <v>0</v>
      </c>
      <c r="BA1260">
        <v>1260</v>
      </c>
      <c r="BB1260">
        <v>1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24.506156000000001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1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CV1260">
        <v>0</v>
      </c>
      <c r="CW1260">
        <v>0</v>
      </c>
      <c r="CX1260">
        <f>ROUND(Y1260*Source!I382,7)</f>
        <v>0</v>
      </c>
      <c r="CY1260">
        <f t="shared" si="641"/>
        <v>80257.66</v>
      </c>
      <c r="CZ1260">
        <f t="shared" si="642"/>
        <v>61265.39</v>
      </c>
      <c r="DA1260">
        <f t="shared" si="643"/>
        <v>1.31</v>
      </c>
      <c r="DB1260">
        <f t="shared" si="644"/>
        <v>0</v>
      </c>
      <c r="DC1260">
        <f t="shared" si="645"/>
        <v>0</v>
      </c>
      <c r="DD1260" t="s">
        <v>3</v>
      </c>
      <c r="DE1260" t="s">
        <v>3</v>
      </c>
      <c r="DF1260">
        <f>ROUND(ROUND(AE1260*AI1260,2)*CX1260,2)</f>
        <v>0</v>
      </c>
      <c r="DG1260">
        <f t="shared" si="646"/>
        <v>0</v>
      </c>
      <c r="DH1260">
        <f t="shared" si="628"/>
        <v>0</v>
      </c>
      <c r="DI1260">
        <f t="shared" si="629"/>
        <v>0</v>
      </c>
      <c r="DJ1260">
        <f t="shared" si="647"/>
        <v>0</v>
      </c>
      <c r="DK1260">
        <v>0</v>
      </c>
      <c r="DL1260" t="s">
        <v>3</v>
      </c>
      <c r="DM1260">
        <v>0</v>
      </c>
      <c r="DN1260" t="s">
        <v>3</v>
      </c>
      <c r="DO1260">
        <v>0</v>
      </c>
    </row>
    <row r="1261" spans="1:119" x14ac:dyDescent="0.25">
      <c r="A1261">
        <f>ROW(Source!A382)</f>
        <v>382</v>
      </c>
      <c r="B1261">
        <v>353029544</v>
      </c>
      <c r="C1261">
        <v>353033550</v>
      </c>
      <c r="D1261">
        <v>342735789</v>
      </c>
      <c r="E1261">
        <v>1</v>
      </c>
      <c r="F1261">
        <v>1</v>
      </c>
      <c r="G1261">
        <v>1</v>
      </c>
      <c r="H1261">
        <v>3</v>
      </c>
      <c r="I1261" t="s">
        <v>1365</v>
      </c>
      <c r="J1261" t="s">
        <v>1366</v>
      </c>
      <c r="K1261" t="s">
        <v>1367</v>
      </c>
      <c r="L1261">
        <v>1348</v>
      </c>
      <c r="N1261">
        <v>1009</v>
      </c>
      <c r="O1261" t="s">
        <v>811</v>
      </c>
      <c r="P1261" t="s">
        <v>811</v>
      </c>
      <c r="Q1261">
        <v>1000</v>
      </c>
      <c r="W1261">
        <v>0</v>
      </c>
      <c r="X1261">
        <v>1651372890</v>
      </c>
      <c r="Y1261">
        <f t="shared" si="640"/>
        <v>0</v>
      </c>
      <c r="AA1261">
        <v>97625.600000000006</v>
      </c>
      <c r="AB1261">
        <v>0</v>
      </c>
      <c r="AC1261">
        <v>0</v>
      </c>
      <c r="AD1261">
        <v>0</v>
      </c>
      <c r="AE1261">
        <v>80020.98</v>
      </c>
      <c r="AF1261">
        <v>0</v>
      </c>
      <c r="AG1261">
        <v>0</v>
      </c>
      <c r="AH1261">
        <v>0</v>
      </c>
      <c r="AI1261">
        <v>1.22</v>
      </c>
      <c r="AJ1261">
        <v>1</v>
      </c>
      <c r="AK1261">
        <v>1</v>
      </c>
      <c r="AL1261">
        <v>1</v>
      </c>
      <c r="AM1261">
        <v>2</v>
      </c>
      <c r="AN1261">
        <v>0</v>
      </c>
      <c r="AO1261">
        <v>0</v>
      </c>
      <c r="AP1261">
        <v>1</v>
      </c>
      <c r="AQ1261">
        <v>1</v>
      </c>
      <c r="AR1261">
        <v>0</v>
      </c>
      <c r="AS1261" t="s">
        <v>3</v>
      </c>
      <c r="AT1261">
        <v>1.0000000000000001E-5</v>
      </c>
      <c r="AU1261" t="s">
        <v>23</v>
      </c>
      <c r="AV1261">
        <v>0</v>
      </c>
      <c r="AW1261">
        <v>2</v>
      </c>
      <c r="AX1261">
        <v>353033580</v>
      </c>
      <c r="AY1261">
        <v>1</v>
      </c>
      <c r="AZ1261">
        <v>0</v>
      </c>
      <c r="BA1261">
        <v>1261</v>
      </c>
      <c r="BB1261">
        <v>1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0.80020979999999997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1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V1261">
        <v>0</v>
      </c>
      <c r="CW1261">
        <v>0</v>
      </c>
      <c r="CX1261">
        <f>ROUND(Y1261*Source!I382,7)</f>
        <v>0</v>
      </c>
      <c r="CY1261">
        <f t="shared" si="641"/>
        <v>97625.600000000006</v>
      </c>
      <c r="CZ1261">
        <f t="shared" si="642"/>
        <v>80020.98</v>
      </c>
      <c r="DA1261">
        <f t="shared" si="643"/>
        <v>1.22</v>
      </c>
      <c r="DB1261">
        <f t="shared" si="644"/>
        <v>0</v>
      </c>
      <c r="DC1261">
        <f t="shared" si="645"/>
        <v>0</v>
      </c>
      <c r="DD1261" t="s">
        <v>3</v>
      </c>
      <c r="DE1261" t="s">
        <v>3</v>
      </c>
      <c r="DF1261">
        <f>ROUND(ROUND(AE1261*AI1261,2)*CX1261,2)</f>
        <v>0</v>
      </c>
      <c r="DG1261">
        <f t="shared" si="646"/>
        <v>0</v>
      </c>
      <c r="DH1261">
        <f t="shared" si="628"/>
        <v>0</v>
      </c>
      <c r="DI1261">
        <f t="shared" si="629"/>
        <v>0</v>
      </c>
      <c r="DJ1261">
        <f t="shared" si="647"/>
        <v>0</v>
      </c>
      <c r="DK1261">
        <v>0</v>
      </c>
      <c r="DL1261" t="s">
        <v>3</v>
      </c>
      <c r="DM1261">
        <v>0</v>
      </c>
      <c r="DN1261" t="s">
        <v>3</v>
      </c>
      <c r="DO1261">
        <v>0</v>
      </c>
    </row>
    <row r="1262" spans="1:119" x14ac:dyDescent="0.25">
      <c r="A1262">
        <f>ROW(Source!A382)</f>
        <v>382</v>
      </c>
      <c r="B1262">
        <v>353029544</v>
      </c>
      <c r="C1262">
        <v>353033550</v>
      </c>
      <c r="D1262">
        <v>342735793</v>
      </c>
      <c r="E1262">
        <v>1</v>
      </c>
      <c r="F1262">
        <v>1</v>
      </c>
      <c r="G1262">
        <v>1</v>
      </c>
      <c r="H1262">
        <v>3</v>
      </c>
      <c r="I1262" t="s">
        <v>1368</v>
      </c>
      <c r="J1262" t="s">
        <v>1369</v>
      </c>
      <c r="K1262" t="s">
        <v>1370</v>
      </c>
      <c r="L1262">
        <v>1348</v>
      </c>
      <c r="N1262">
        <v>1009</v>
      </c>
      <c r="O1262" t="s">
        <v>811</v>
      </c>
      <c r="P1262" t="s">
        <v>811</v>
      </c>
      <c r="Q1262">
        <v>1000</v>
      </c>
      <c r="W1262">
        <v>0</v>
      </c>
      <c r="X1262">
        <v>2043689558</v>
      </c>
      <c r="Y1262">
        <f t="shared" si="640"/>
        <v>0</v>
      </c>
      <c r="AA1262">
        <v>49919.28</v>
      </c>
      <c r="AB1262">
        <v>0</v>
      </c>
      <c r="AC1262">
        <v>0</v>
      </c>
      <c r="AD1262">
        <v>0</v>
      </c>
      <c r="AE1262">
        <v>40917.440000000002</v>
      </c>
      <c r="AF1262">
        <v>0</v>
      </c>
      <c r="AG1262">
        <v>0</v>
      </c>
      <c r="AH1262">
        <v>0</v>
      </c>
      <c r="AI1262">
        <v>1.22</v>
      </c>
      <c r="AJ1262">
        <v>1</v>
      </c>
      <c r="AK1262">
        <v>1</v>
      </c>
      <c r="AL1262">
        <v>1</v>
      </c>
      <c r="AM1262">
        <v>2</v>
      </c>
      <c r="AN1262">
        <v>0</v>
      </c>
      <c r="AO1262">
        <v>0</v>
      </c>
      <c r="AP1262">
        <v>1</v>
      </c>
      <c r="AQ1262">
        <v>1</v>
      </c>
      <c r="AR1262">
        <v>0</v>
      </c>
      <c r="AS1262" t="s">
        <v>3</v>
      </c>
      <c r="AT1262">
        <v>5.9999999999999995E-4</v>
      </c>
      <c r="AU1262" t="s">
        <v>23</v>
      </c>
      <c r="AV1262">
        <v>0</v>
      </c>
      <c r="AW1262">
        <v>2</v>
      </c>
      <c r="AX1262">
        <v>353033581</v>
      </c>
      <c r="AY1262">
        <v>1</v>
      </c>
      <c r="AZ1262">
        <v>0</v>
      </c>
      <c r="BA1262">
        <v>1262</v>
      </c>
      <c r="BB1262">
        <v>1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24.550463999999998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1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V1262">
        <v>0</v>
      </c>
      <c r="CW1262">
        <v>0</v>
      </c>
      <c r="CX1262">
        <f>ROUND(Y1262*Source!I382,7)</f>
        <v>0</v>
      </c>
      <c r="CY1262">
        <f t="shared" si="641"/>
        <v>49919.28</v>
      </c>
      <c r="CZ1262">
        <f t="shared" si="642"/>
        <v>40917.440000000002</v>
      </c>
      <c r="DA1262">
        <f t="shared" si="643"/>
        <v>1.22</v>
      </c>
      <c r="DB1262">
        <f t="shared" si="644"/>
        <v>0</v>
      </c>
      <c r="DC1262">
        <f t="shared" si="645"/>
        <v>0</v>
      </c>
      <c r="DD1262" t="s">
        <v>3</v>
      </c>
      <c r="DE1262" t="s">
        <v>3</v>
      </c>
      <c r="DF1262">
        <f>ROUND(ROUND(AE1262*AI1262,2)*CX1262,2)</f>
        <v>0</v>
      </c>
      <c r="DG1262">
        <f t="shared" si="646"/>
        <v>0</v>
      </c>
      <c r="DH1262">
        <f t="shared" si="628"/>
        <v>0</v>
      </c>
      <c r="DI1262">
        <f t="shared" si="629"/>
        <v>0</v>
      </c>
      <c r="DJ1262">
        <f t="shared" si="647"/>
        <v>0</v>
      </c>
      <c r="DK1262">
        <v>0</v>
      </c>
      <c r="DL1262" t="s">
        <v>3</v>
      </c>
      <c r="DM1262">
        <v>0</v>
      </c>
      <c r="DN1262" t="s">
        <v>3</v>
      </c>
      <c r="DO1262">
        <v>0</v>
      </c>
    </row>
    <row r="1263" spans="1:119" x14ac:dyDescent="0.25">
      <c r="A1263">
        <f>ROW(Source!A382)</f>
        <v>382</v>
      </c>
      <c r="B1263">
        <v>353029544</v>
      </c>
      <c r="C1263">
        <v>353033550</v>
      </c>
      <c r="D1263">
        <v>342736060</v>
      </c>
      <c r="E1263">
        <v>1</v>
      </c>
      <c r="F1263">
        <v>1</v>
      </c>
      <c r="G1263">
        <v>1</v>
      </c>
      <c r="H1263">
        <v>3</v>
      </c>
      <c r="I1263" t="s">
        <v>1371</v>
      </c>
      <c r="J1263" t="s">
        <v>1372</v>
      </c>
      <c r="K1263" t="s">
        <v>1373</v>
      </c>
      <c r="L1263">
        <v>1348</v>
      </c>
      <c r="N1263">
        <v>1009</v>
      </c>
      <c r="O1263" t="s">
        <v>811</v>
      </c>
      <c r="P1263" t="s">
        <v>811</v>
      </c>
      <c r="Q1263">
        <v>1000</v>
      </c>
      <c r="W1263">
        <v>0</v>
      </c>
      <c r="X1263">
        <v>1864305312</v>
      </c>
      <c r="Y1263">
        <f t="shared" si="640"/>
        <v>0</v>
      </c>
      <c r="AA1263">
        <v>120588.67</v>
      </c>
      <c r="AB1263">
        <v>0</v>
      </c>
      <c r="AC1263">
        <v>0</v>
      </c>
      <c r="AD1263">
        <v>0</v>
      </c>
      <c r="AE1263">
        <v>98039.57</v>
      </c>
      <c r="AF1263">
        <v>0</v>
      </c>
      <c r="AG1263">
        <v>0</v>
      </c>
      <c r="AH1263">
        <v>0</v>
      </c>
      <c r="AI1263">
        <v>1.23</v>
      </c>
      <c r="AJ1263">
        <v>1</v>
      </c>
      <c r="AK1263">
        <v>1</v>
      </c>
      <c r="AL1263">
        <v>1</v>
      </c>
      <c r="AM1263">
        <v>2</v>
      </c>
      <c r="AN1263">
        <v>0</v>
      </c>
      <c r="AO1263">
        <v>0</v>
      </c>
      <c r="AP1263">
        <v>1</v>
      </c>
      <c r="AQ1263">
        <v>1</v>
      </c>
      <c r="AR1263">
        <v>0</v>
      </c>
      <c r="AS1263" t="s">
        <v>3</v>
      </c>
      <c r="AT1263">
        <v>5.9999999999999995E-4</v>
      </c>
      <c r="AU1263" t="s">
        <v>23</v>
      </c>
      <c r="AV1263">
        <v>0</v>
      </c>
      <c r="AW1263">
        <v>2</v>
      </c>
      <c r="AX1263">
        <v>353033582</v>
      </c>
      <c r="AY1263">
        <v>1</v>
      </c>
      <c r="AZ1263">
        <v>0</v>
      </c>
      <c r="BA1263">
        <v>1263</v>
      </c>
      <c r="BB1263">
        <v>1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58.823741999999996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1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V1263">
        <v>0</v>
      </c>
      <c r="CW1263">
        <v>0</v>
      </c>
      <c r="CX1263">
        <f>ROUND(Y1263*Source!I382,7)</f>
        <v>0</v>
      </c>
      <c r="CY1263">
        <f t="shared" si="641"/>
        <v>120588.67</v>
      </c>
      <c r="CZ1263">
        <f t="shared" si="642"/>
        <v>98039.57</v>
      </c>
      <c r="DA1263">
        <f t="shared" si="643"/>
        <v>1.23</v>
      </c>
      <c r="DB1263">
        <f t="shared" si="644"/>
        <v>0</v>
      </c>
      <c r="DC1263">
        <f t="shared" si="645"/>
        <v>0</v>
      </c>
      <c r="DD1263" t="s">
        <v>3</v>
      </c>
      <c r="DE1263" t="s">
        <v>3</v>
      </c>
      <c r="DF1263">
        <f>ROUND(ROUND(AE1263*AI1263,2)*CX1263,2)</f>
        <v>0</v>
      </c>
      <c r="DG1263">
        <f t="shared" si="646"/>
        <v>0</v>
      </c>
      <c r="DH1263">
        <f t="shared" si="628"/>
        <v>0</v>
      </c>
      <c r="DI1263">
        <f t="shared" si="629"/>
        <v>0</v>
      </c>
      <c r="DJ1263">
        <f t="shared" si="647"/>
        <v>0</v>
      </c>
      <c r="DK1263">
        <v>0</v>
      </c>
      <c r="DL1263" t="s">
        <v>3</v>
      </c>
      <c r="DM1263">
        <v>0</v>
      </c>
      <c r="DN1263" t="s">
        <v>3</v>
      </c>
      <c r="DO1263">
        <v>0</v>
      </c>
    </row>
    <row r="1264" spans="1:119" x14ac:dyDescent="0.25">
      <c r="A1264">
        <f>ROW(Source!A382)</f>
        <v>382</v>
      </c>
      <c r="B1264">
        <v>353029544</v>
      </c>
      <c r="C1264">
        <v>353033550</v>
      </c>
      <c r="D1264">
        <v>342743019</v>
      </c>
      <c r="E1264">
        <v>1</v>
      </c>
      <c r="F1264">
        <v>1</v>
      </c>
      <c r="G1264">
        <v>1</v>
      </c>
      <c r="H1264">
        <v>3</v>
      </c>
      <c r="I1264" t="s">
        <v>1374</v>
      </c>
      <c r="J1264" t="s">
        <v>1375</v>
      </c>
      <c r="K1264" t="s">
        <v>1376</v>
      </c>
      <c r="L1264">
        <v>1425</v>
      </c>
      <c r="N1264">
        <v>1013</v>
      </c>
      <c r="O1264" t="s">
        <v>894</v>
      </c>
      <c r="P1264" t="s">
        <v>894</v>
      </c>
      <c r="Q1264">
        <v>1</v>
      </c>
      <c r="W1264">
        <v>0</v>
      </c>
      <c r="X1264">
        <v>35726856</v>
      </c>
      <c r="Y1264">
        <f t="shared" si="640"/>
        <v>0</v>
      </c>
      <c r="AA1264">
        <v>1227.76</v>
      </c>
      <c r="AB1264">
        <v>0</v>
      </c>
      <c r="AC1264">
        <v>0</v>
      </c>
      <c r="AD1264">
        <v>0</v>
      </c>
      <c r="AE1264">
        <v>1031.73</v>
      </c>
      <c r="AF1264">
        <v>0</v>
      </c>
      <c r="AG1264">
        <v>0</v>
      </c>
      <c r="AH1264">
        <v>0</v>
      </c>
      <c r="AI1264">
        <v>1.19</v>
      </c>
      <c r="AJ1264">
        <v>1</v>
      </c>
      <c r="AK1264">
        <v>1</v>
      </c>
      <c r="AL1264">
        <v>1</v>
      </c>
      <c r="AM1264">
        <v>2</v>
      </c>
      <c r="AN1264">
        <v>0</v>
      </c>
      <c r="AO1264">
        <v>0</v>
      </c>
      <c r="AP1264">
        <v>1</v>
      </c>
      <c r="AQ1264">
        <v>1</v>
      </c>
      <c r="AR1264">
        <v>0</v>
      </c>
      <c r="AS1264" t="s">
        <v>3</v>
      </c>
      <c r="AT1264">
        <v>0.06</v>
      </c>
      <c r="AU1264" t="s">
        <v>23</v>
      </c>
      <c r="AV1264">
        <v>0</v>
      </c>
      <c r="AW1264">
        <v>2</v>
      </c>
      <c r="AX1264">
        <v>353033583</v>
      </c>
      <c r="AY1264">
        <v>1</v>
      </c>
      <c r="AZ1264">
        <v>0</v>
      </c>
      <c r="BA1264">
        <v>1264</v>
      </c>
      <c r="BB1264">
        <v>1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61.903799999999997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1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V1264">
        <v>0</v>
      </c>
      <c r="CW1264">
        <v>0</v>
      </c>
      <c r="CX1264">
        <f>ROUND(Y1264*Source!I382,7)</f>
        <v>0</v>
      </c>
      <c r="CY1264">
        <f t="shared" si="641"/>
        <v>1227.76</v>
      </c>
      <c r="CZ1264">
        <f t="shared" si="642"/>
        <v>1031.73</v>
      </c>
      <c r="DA1264">
        <f t="shared" si="643"/>
        <v>1.19</v>
      </c>
      <c r="DB1264">
        <f t="shared" si="644"/>
        <v>0</v>
      </c>
      <c r="DC1264">
        <f t="shared" si="645"/>
        <v>0</v>
      </c>
      <c r="DD1264" t="s">
        <v>3</v>
      </c>
      <c r="DE1264" t="s">
        <v>3</v>
      </c>
      <c r="DF1264">
        <f>ROUND(ROUND(AE1264*AI1264,2)*CX1264,2)</f>
        <v>0</v>
      </c>
      <c r="DG1264">
        <f t="shared" si="646"/>
        <v>0</v>
      </c>
      <c r="DH1264">
        <f t="shared" si="628"/>
        <v>0</v>
      </c>
      <c r="DI1264">
        <f t="shared" si="629"/>
        <v>0</v>
      </c>
      <c r="DJ1264">
        <f t="shared" si="647"/>
        <v>0</v>
      </c>
      <c r="DK1264">
        <v>0</v>
      </c>
      <c r="DL1264" t="s">
        <v>3</v>
      </c>
      <c r="DM1264">
        <v>0</v>
      </c>
      <c r="DN1264" t="s">
        <v>3</v>
      </c>
      <c r="DO1264">
        <v>0</v>
      </c>
    </row>
    <row r="1265" spans="1:119" x14ac:dyDescent="0.25">
      <c r="A1265">
        <f>ROW(Source!A382)</f>
        <v>382</v>
      </c>
      <c r="B1265">
        <v>353029544</v>
      </c>
      <c r="C1265">
        <v>353033550</v>
      </c>
      <c r="D1265">
        <v>342645106</v>
      </c>
      <c r="E1265">
        <v>113</v>
      </c>
      <c r="F1265">
        <v>1</v>
      </c>
      <c r="G1265">
        <v>1</v>
      </c>
      <c r="H1265">
        <v>3</v>
      </c>
      <c r="I1265" t="s">
        <v>1333</v>
      </c>
      <c r="J1265" t="s">
        <v>3</v>
      </c>
      <c r="K1265" t="s">
        <v>1377</v>
      </c>
      <c r="L1265">
        <v>1371</v>
      </c>
      <c r="N1265">
        <v>1013</v>
      </c>
      <c r="O1265" t="s">
        <v>21</v>
      </c>
      <c r="P1265" t="s">
        <v>21</v>
      </c>
      <c r="Q1265">
        <v>1</v>
      </c>
      <c r="W1265">
        <v>0</v>
      </c>
      <c r="X1265">
        <v>-950997571</v>
      </c>
      <c r="Y1265">
        <f t="shared" si="640"/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1</v>
      </c>
      <c r="AJ1265">
        <v>1</v>
      </c>
      <c r="AK1265">
        <v>1</v>
      </c>
      <c r="AL1265">
        <v>1</v>
      </c>
      <c r="AM1265">
        <v>-2</v>
      </c>
      <c r="AN1265">
        <v>1</v>
      </c>
      <c r="AO1265">
        <v>0</v>
      </c>
      <c r="AP1265">
        <v>1</v>
      </c>
      <c r="AQ1265">
        <v>1</v>
      </c>
      <c r="AR1265">
        <v>0</v>
      </c>
      <c r="AS1265" t="s">
        <v>3</v>
      </c>
      <c r="AT1265">
        <v>0</v>
      </c>
      <c r="AU1265" t="s">
        <v>23</v>
      </c>
      <c r="AV1265">
        <v>0</v>
      </c>
      <c r="AW1265">
        <v>2</v>
      </c>
      <c r="AX1265">
        <v>353033584</v>
      </c>
      <c r="AY1265">
        <v>1</v>
      </c>
      <c r="AZ1265">
        <v>0</v>
      </c>
      <c r="BA1265">
        <v>1265</v>
      </c>
      <c r="BB1265">
        <v>1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V1265">
        <v>0</v>
      </c>
      <c r="CW1265">
        <v>0</v>
      </c>
      <c r="CX1265">
        <f>ROUND(Y1265*Source!I382,7)</f>
        <v>0</v>
      </c>
      <c r="CY1265">
        <f t="shared" si="641"/>
        <v>0</v>
      </c>
      <c r="CZ1265">
        <f t="shared" si="642"/>
        <v>0</v>
      </c>
      <c r="DA1265">
        <f t="shared" si="643"/>
        <v>1</v>
      </c>
      <c r="DB1265">
        <f t="shared" si="644"/>
        <v>0</v>
      </c>
      <c r="DC1265">
        <f t="shared" si="645"/>
        <v>0</v>
      </c>
      <c r="DD1265" t="s">
        <v>3</v>
      </c>
      <c r="DE1265" t="s">
        <v>3</v>
      </c>
      <c r="DF1265">
        <f t="shared" ref="DF1265:DF1270" si="648">ROUND(ROUND(AE1265,2)*CX1265,2)</f>
        <v>0</v>
      </c>
      <c r="DG1265">
        <f t="shared" si="646"/>
        <v>0</v>
      </c>
      <c r="DH1265">
        <f t="shared" si="628"/>
        <v>0</v>
      </c>
      <c r="DI1265">
        <f t="shared" si="629"/>
        <v>0</v>
      </c>
      <c r="DJ1265">
        <f t="shared" si="647"/>
        <v>0</v>
      </c>
      <c r="DK1265">
        <v>0</v>
      </c>
      <c r="DL1265" t="s">
        <v>3</v>
      </c>
      <c r="DM1265">
        <v>0</v>
      </c>
      <c r="DN1265" t="s">
        <v>3</v>
      </c>
      <c r="DO1265">
        <v>0</v>
      </c>
    </row>
    <row r="1266" spans="1:119" x14ac:dyDescent="0.25">
      <c r="A1266">
        <f>ROW(Source!A382)</f>
        <v>382</v>
      </c>
      <c r="B1266">
        <v>353029544</v>
      </c>
      <c r="C1266">
        <v>353033550</v>
      </c>
      <c r="D1266">
        <v>342645129</v>
      </c>
      <c r="E1266">
        <v>113</v>
      </c>
      <c r="F1266">
        <v>1</v>
      </c>
      <c r="G1266">
        <v>1</v>
      </c>
      <c r="H1266">
        <v>3</v>
      </c>
      <c r="I1266" t="s">
        <v>1335</v>
      </c>
      <c r="J1266" t="s">
        <v>3</v>
      </c>
      <c r="K1266" t="s">
        <v>1336</v>
      </c>
      <c r="L1266">
        <v>1346</v>
      </c>
      <c r="N1266">
        <v>1009</v>
      </c>
      <c r="O1266" t="s">
        <v>1244</v>
      </c>
      <c r="P1266" t="s">
        <v>1244</v>
      </c>
      <c r="Q1266">
        <v>1</v>
      </c>
      <c r="W1266">
        <v>0</v>
      </c>
      <c r="X1266">
        <v>86920782</v>
      </c>
      <c r="Y1266">
        <f t="shared" si="640"/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1</v>
      </c>
      <c r="AJ1266">
        <v>1</v>
      </c>
      <c r="AK1266">
        <v>1</v>
      </c>
      <c r="AL1266">
        <v>1</v>
      </c>
      <c r="AM1266">
        <v>-2</v>
      </c>
      <c r="AN1266">
        <v>1</v>
      </c>
      <c r="AO1266">
        <v>0</v>
      </c>
      <c r="AP1266">
        <v>1</v>
      </c>
      <c r="AQ1266">
        <v>1</v>
      </c>
      <c r="AR1266">
        <v>0</v>
      </c>
      <c r="AS1266" t="s">
        <v>3</v>
      </c>
      <c r="AT1266">
        <v>0</v>
      </c>
      <c r="AU1266" t="s">
        <v>23</v>
      </c>
      <c r="AV1266">
        <v>0</v>
      </c>
      <c r="AW1266">
        <v>2</v>
      </c>
      <c r="AX1266">
        <v>353033585</v>
      </c>
      <c r="AY1266">
        <v>1</v>
      </c>
      <c r="AZ1266">
        <v>0</v>
      </c>
      <c r="BA1266">
        <v>1266</v>
      </c>
      <c r="BB1266">
        <v>1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V1266">
        <v>0</v>
      </c>
      <c r="CW1266">
        <v>0</v>
      </c>
      <c r="CX1266">
        <f>ROUND(Y1266*Source!I382,7)</f>
        <v>0</v>
      </c>
      <c r="CY1266">
        <f t="shared" si="641"/>
        <v>0</v>
      </c>
      <c r="CZ1266">
        <f t="shared" si="642"/>
        <v>0</v>
      </c>
      <c r="DA1266">
        <f t="shared" si="643"/>
        <v>1</v>
      </c>
      <c r="DB1266">
        <f t="shared" si="644"/>
        <v>0</v>
      </c>
      <c r="DC1266">
        <f t="shared" si="645"/>
        <v>0</v>
      </c>
      <c r="DD1266" t="s">
        <v>3</v>
      </c>
      <c r="DE1266" t="s">
        <v>3</v>
      </c>
      <c r="DF1266">
        <f t="shared" si="648"/>
        <v>0</v>
      </c>
      <c r="DG1266">
        <f t="shared" si="646"/>
        <v>0</v>
      </c>
      <c r="DH1266">
        <f t="shared" si="628"/>
        <v>0</v>
      </c>
      <c r="DI1266">
        <f t="shared" si="629"/>
        <v>0</v>
      </c>
      <c r="DJ1266">
        <f t="shared" si="647"/>
        <v>0</v>
      </c>
      <c r="DK1266">
        <v>0</v>
      </c>
      <c r="DL1266" t="s">
        <v>3</v>
      </c>
      <c r="DM1266">
        <v>0</v>
      </c>
      <c r="DN1266" t="s">
        <v>3</v>
      </c>
      <c r="DO1266">
        <v>0</v>
      </c>
    </row>
    <row r="1267" spans="1:119" x14ac:dyDescent="0.25">
      <c r="A1267">
        <f>ROW(Source!A382)</f>
        <v>382</v>
      </c>
      <c r="B1267">
        <v>353029544</v>
      </c>
      <c r="C1267">
        <v>353033550</v>
      </c>
      <c r="D1267">
        <v>342645155</v>
      </c>
      <c r="E1267">
        <v>113</v>
      </c>
      <c r="F1267">
        <v>1</v>
      </c>
      <c r="G1267">
        <v>1</v>
      </c>
      <c r="H1267">
        <v>3</v>
      </c>
      <c r="I1267" t="s">
        <v>1264</v>
      </c>
      <c r="J1267" t="s">
        <v>3</v>
      </c>
      <c r="K1267" t="s">
        <v>1378</v>
      </c>
      <c r="L1267">
        <v>1371</v>
      </c>
      <c r="N1267">
        <v>1013</v>
      </c>
      <c r="O1267" t="s">
        <v>21</v>
      </c>
      <c r="P1267" t="s">
        <v>21</v>
      </c>
      <c r="Q1267">
        <v>1</v>
      </c>
      <c r="W1267">
        <v>0</v>
      </c>
      <c r="X1267">
        <v>326010188</v>
      </c>
      <c r="Y1267">
        <f t="shared" si="640"/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1</v>
      </c>
      <c r="AJ1267">
        <v>1</v>
      </c>
      <c r="AK1267">
        <v>1</v>
      </c>
      <c r="AL1267">
        <v>1</v>
      </c>
      <c r="AM1267">
        <v>-2</v>
      </c>
      <c r="AN1267">
        <v>1</v>
      </c>
      <c r="AO1267">
        <v>0</v>
      </c>
      <c r="AP1267">
        <v>1</v>
      </c>
      <c r="AQ1267">
        <v>1</v>
      </c>
      <c r="AR1267">
        <v>0</v>
      </c>
      <c r="AS1267" t="s">
        <v>3</v>
      </c>
      <c r="AT1267">
        <v>0</v>
      </c>
      <c r="AU1267" t="s">
        <v>23</v>
      </c>
      <c r="AV1267">
        <v>0</v>
      </c>
      <c r="AW1267">
        <v>2</v>
      </c>
      <c r="AX1267">
        <v>353033586</v>
      </c>
      <c r="AY1267">
        <v>1</v>
      </c>
      <c r="AZ1267">
        <v>0</v>
      </c>
      <c r="BA1267">
        <v>1267</v>
      </c>
      <c r="BB1267">
        <v>1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CV1267">
        <v>0</v>
      </c>
      <c r="CW1267">
        <v>0</v>
      </c>
      <c r="CX1267">
        <f>ROUND(Y1267*Source!I382,7)</f>
        <v>0</v>
      </c>
      <c r="CY1267">
        <f t="shared" si="641"/>
        <v>0</v>
      </c>
      <c r="CZ1267">
        <f t="shared" si="642"/>
        <v>0</v>
      </c>
      <c r="DA1267">
        <f t="shared" si="643"/>
        <v>1</v>
      </c>
      <c r="DB1267">
        <f t="shared" si="644"/>
        <v>0</v>
      </c>
      <c r="DC1267">
        <f t="shared" si="645"/>
        <v>0</v>
      </c>
      <c r="DD1267" t="s">
        <v>3</v>
      </c>
      <c r="DE1267" t="s">
        <v>3</v>
      </c>
      <c r="DF1267">
        <f t="shared" si="648"/>
        <v>0</v>
      </c>
      <c r="DG1267">
        <f t="shared" si="646"/>
        <v>0</v>
      </c>
      <c r="DH1267">
        <f t="shared" si="628"/>
        <v>0</v>
      </c>
      <c r="DI1267">
        <f t="shared" si="629"/>
        <v>0</v>
      </c>
      <c r="DJ1267">
        <f t="shared" si="647"/>
        <v>0</v>
      </c>
      <c r="DK1267">
        <v>0</v>
      </c>
      <c r="DL1267" t="s">
        <v>3</v>
      </c>
      <c r="DM1267">
        <v>0</v>
      </c>
      <c r="DN1267" t="s">
        <v>3</v>
      </c>
      <c r="DO1267">
        <v>0</v>
      </c>
    </row>
    <row r="1268" spans="1:119" x14ac:dyDescent="0.25">
      <c r="A1268">
        <f>ROW(Source!A383)</f>
        <v>383</v>
      </c>
      <c r="B1268">
        <v>353029544</v>
      </c>
      <c r="C1268">
        <v>353033587</v>
      </c>
      <c r="D1268">
        <v>342640193</v>
      </c>
      <c r="E1268">
        <v>113</v>
      </c>
      <c r="F1268">
        <v>1</v>
      </c>
      <c r="G1268">
        <v>1</v>
      </c>
      <c r="H1268">
        <v>1</v>
      </c>
      <c r="I1268" t="s">
        <v>1322</v>
      </c>
      <c r="J1268" t="s">
        <v>3</v>
      </c>
      <c r="K1268" t="s">
        <v>1323</v>
      </c>
      <c r="L1268">
        <v>1191</v>
      </c>
      <c r="N1268">
        <v>1013</v>
      </c>
      <c r="O1268" t="s">
        <v>1221</v>
      </c>
      <c r="P1268" t="s">
        <v>1221</v>
      </c>
      <c r="Q1268">
        <v>1</v>
      </c>
      <c r="W1268">
        <v>0</v>
      </c>
      <c r="X1268">
        <v>1014935341</v>
      </c>
      <c r="Y1268">
        <f>(AT1268*ROUND(0.84,7))</f>
        <v>14.867999999999999</v>
      </c>
      <c r="AA1268">
        <v>0</v>
      </c>
      <c r="AB1268">
        <v>0</v>
      </c>
      <c r="AC1268">
        <v>0</v>
      </c>
      <c r="AD1268">
        <v>526.58000000000004</v>
      </c>
      <c r="AE1268">
        <v>0</v>
      </c>
      <c r="AF1268">
        <v>0</v>
      </c>
      <c r="AG1268">
        <v>0</v>
      </c>
      <c r="AH1268">
        <v>526.58000000000004</v>
      </c>
      <c r="AI1268">
        <v>1</v>
      </c>
      <c r="AJ1268">
        <v>1</v>
      </c>
      <c r="AK1268">
        <v>1</v>
      </c>
      <c r="AL1268">
        <v>1</v>
      </c>
      <c r="AM1268">
        <v>-2</v>
      </c>
      <c r="AN1268">
        <v>0</v>
      </c>
      <c r="AO1268">
        <v>0</v>
      </c>
      <c r="AP1268">
        <v>1</v>
      </c>
      <c r="AQ1268">
        <v>1</v>
      </c>
      <c r="AR1268">
        <v>0</v>
      </c>
      <c r="AS1268" t="s">
        <v>3</v>
      </c>
      <c r="AT1268">
        <v>17.7</v>
      </c>
      <c r="AU1268" t="s">
        <v>24</v>
      </c>
      <c r="AV1268">
        <v>1</v>
      </c>
      <c r="AW1268">
        <v>2</v>
      </c>
      <c r="AX1268">
        <v>353033606</v>
      </c>
      <c r="AY1268">
        <v>1</v>
      </c>
      <c r="AZ1268">
        <v>0</v>
      </c>
      <c r="BA1268">
        <v>1268</v>
      </c>
      <c r="BB1268">
        <v>1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9320.4660000000003</v>
      </c>
      <c r="BN1268">
        <v>17.7</v>
      </c>
      <c r="BO1268">
        <v>0</v>
      </c>
      <c r="BP1268">
        <v>1</v>
      </c>
      <c r="BQ1268">
        <v>0</v>
      </c>
      <c r="BR1268">
        <v>0</v>
      </c>
      <c r="BS1268">
        <v>0</v>
      </c>
      <c r="BT1268">
        <v>7829.1914399999996</v>
      </c>
      <c r="BU1268">
        <v>14.867999999999999</v>
      </c>
      <c r="BV1268">
        <v>0</v>
      </c>
      <c r="BW1268">
        <v>1</v>
      </c>
      <c r="CU1268">
        <f>ROUND(AT1268*Source!I383*AH1268*AL1268,2)</f>
        <v>9320.4699999999993</v>
      </c>
      <c r="CV1268">
        <f>ROUND(Y1268*Source!I383,7)</f>
        <v>14.868</v>
      </c>
      <c r="CW1268">
        <v>0</v>
      </c>
      <c r="CX1268">
        <f>ROUND(Y1268*Source!I383,7)</f>
        <v>14.868</v>
      </c>
      <c r="CY1268">
        <f>AD1268</f>
        <v>526.58000000000004</v>
      </c>
      <c r="CZ1268">
        <f>AH1268</f>
        <v>526.58000000000004</v>
      </c>
      <c r="DA1268">
        <f>AL1268</f>
        <v>1</v>
      </c>
      <c r="DB1268">
        <f>ROUND((ROUND(AT1268*CZ1268,2)*ROUND(0.84,7)),6)</f>
        <v>7829.1948000000002</v>
      </c>
      <c r="DC1268">
        <f>ROUND((ROUND(AT1268*AG1268,2)*ROUND(0.84,7)),6)</f>
        <v>0</v>
      </c>
      <c r="DD1268" t="s">
        <v>3</v>
      </c>
      <c r="DE1268" t="s">
        <v>3</v>
      </c>
      <c r="DF1268">
        <f t="shared" si="648"/>
        <v>0</v>
      </c>
      <c r="DG1268">
        <f t="shared" si="646"/>
        <v>0</v>
      </c>
      <c r="DH1268">
        <f t="shared" si="628"/>
        <v>0</v>
      </c>
      <c r="DI1268">
        <f t="shared" si="629"/>
        <v>7829.19</v>
      </c>
      <c r="DJ1268">
        <f>DI1268</f>
        <v>7829.19</v>
      </c>
      <c r="DK1268">
        <v>1</v>
      </c>
      <c r="DL1268" t="s">
        <v>3</v>
      </c>
      <c r="DM1268">
        <v>0</v>
      </c>
      <c r="DN1268" t="s">
        <v>3</v>
      </c>
      <c r="DO1268">
        <v>0</v>
      </c>
    </row>
    <row r="1269" spans="1:119" x14ac:dyDescent="0.25">
      <c r="A1269">
        <f>ROW(Source!A383)</f>
        <v>383</v>
      </c>
      <c r="B1269">
        <v>353029544</v>
      </c>
      <c r="C1269">
        <v>353033587</v>
      </c>
      <c r="D1269">
        <v>342640393</v>
      </c>
      <c r="E1269">
        <v>113</v>
      </c>
      <c r="F1269">
        <v>1</v>
      </c>
      <c r="G1269">
        <v>1</v>
      </c>
      <c r="H1269">
        <v>1</v>
      </c>
      <c r="I1269" t="s">
        <v>1222</v>
      </c>
      <c r="J1269" t="s">
        <v>3</v>
      </c>
      <c r="K1269" t="s">
        <v>1223</v>
      </c>
      <c r="L1269">
        <v>1191</v>
      </c>
      <c r="N1269">
        <v>1013</v>
      </c>
      <c r="O1269" t="s">
        <v>1221</v>
      </c>
      <c r="P1269" t="s">
        <v>1221</v>
      </c>
      <c r="Q1269">
        <v>1</v>
      </c>
      <c r="W1269">
        <v>0</v>
      </c>
      <c r="X1269">
        <v>-1417349443</v>
      </c>
      <c r="Y1269">
        <f>(AT1269*ROUND(0.84,7))</f>
        <v>0.68879999999999997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1</v>
      </c>
      <c r="AJ1269">
        <v>1</v>
      </c>
      <c r="AK1269">
        <v>1</v>
      </c>
      <c r="AL1269">
        <v>1</v>
      </c>
      <c r="AM1269">
        <v>-2</v>
      </c>
      <c r="AN1269">
        <v>0</v>
      </c>
      <c r="AO1269">
        <v>0</v>
      </c>
      <c r="AP1269">
        <v>1</v>
      </c>
      <c r="AQ1269">
        <v>1</v>
      </c>
      <c r="AR1269">
        <v>0</v>
      </c>
      <c r="AS1269" t="s">
        <v>3</v>
      </c>
      <c r="AT1269">
        <v>0.82</v>
      </c>
      <c r="AU1269" t="s">
        <v>24</v>
      </c>
      <c r="AV1269">
        <v>2</v>
      </c>
      <c r="AW1269">
        <v>2</v>
      </c>
      <c r="AX1269">
        <v>353033607</v>
      </c>
      <c r="AY1269">
        <v>1</v>
      </c>
      <c r="AZ1269">
        <v>0</v>
      </c>
      <c r="BA1269">
        <v>1269</v>
      </c>
      <c r="BB1269">
        <v>1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CV1269">
        <v>0</v>
      </c>
      <c r="CW1269">
        <v>0</v>
      </c>
      <c r="CX1269">
        <f>ROUND(Y1269*Source!I383,7)</f>
        <v>0.68879999999999997</v>
      </c>
      <c r="CY1269">
        <f>AD1269</f>
        <v>0</v>
      </c>
      <c r="CZ1269">
        <f>AH1269</f>
        <v>0</v>
      </c>
      <c r="DA1269">
        <f>AL1269</f>
        <v>1</v>
      </c>
      <c r="DB1269">
        <f>ROUND((ROUND(AT1269*CZ1269,2)*ROUND(0.84,7)),6)</f>
        <v>0</v>
      </c>
      <c r="DC1269">
        <f>ROUND((ROUND(AT1269*AG1269,2)*ROUND(0.84,7)),6)</f>
        <v>0</v>
      </c>
      <c r="DD1269" t="s">
        <v>3</v>
      </c>
      <c r="DE1269" t="s">
        <v>3</v>
      </c>
      <c r="DF1269">
        <f t="shared" si="648"/>
        <v>0</v>
      </c>
      <c r="DG1269">
        <f t="shared" si="646"/>
        <v>0</v>
      </c>
      <c r="DH1269">
        <f t="shared" si="628"/>
        <v>0</v>
      </c>
      <c r="DI1269">
        <f t="shared" si="629"/>
        <v>0</v>
      </c>
      <c r="DJ1269">
        <f>DI1269</f>
        <v>0</v>
      </c>
      <c r="DK1269">
        <v>0</v>
      </c>
      <c r="DL1269" t="s">
        <v>3</v>
      </c>
      <c r="DM1269">
        <v>0</v>
      </c>
      <c r="DN1269" t="s">
        <v>3</v>
      </c>
      <c r="DO1269">
        <v>0</v>
      </c>
    </row>
    <row r="1270" spans="1:119" x14ac:dyDescent="0.25">
      <c r="A1270">
        <f>ROW(Source!A383)</f>
        <v>383</v>
      </c>
      <c r="B1270">
        <v>353029544</v>
      </c>
      <c r="C1270">
        <v>353033587</v>
      </c>
      <c r="D1270">
        <v>342765643</v>
      </c>
      <c r="E1270">
        <v>1</v>
      </c>
      <c r="F1270">
        <v>1</v>
      </c>
      <c r="G1270">
        <v>1</v>
      </c>
      <c r="H1270">
        <v>2</v>
      </c>
      <c r="I1270" t="s">
        <v>1229</v>
      </c>
      <c r="J1270" t="s">
        <v>1230</v>
      </c>
      <c r="K1270" t="s">
        <v>1231</v>
      </c>
      <c r="L1270">
        <v>1368</v>
      </c>
      <c r="N1270">
        <v>1011</v>
      </c>
      <c r="O1270" t="s">
        <v>1227</v>
      </c>
      <c r="P1270" t="s">
        <v>1227</v>
      </c>
      <c r="Q1270">
        <v>1</v>
      </c>
      <c r="W1270">
        <v>0</v>
      </c>
      <c r="X1270">
        <v>1503848564</v>
      </c>
      <c r="Y1270">
        <f>(AT1270*ROUND(0.84,7))</f>
        <v>0.68879999999999997</v>
      </c>
      <c r="AA1270">
        <v>0</v>
      </c>
      <c r="AB1270">
        <v>583.05999999999995</v>
      </c>
      <c r="AC1270">
        <v>597.98</v>
      </c>
      <c r="AD1270">
        <v>0</v>
      </c>
      <c r="AE1270">
        <v>0</v>
      </c>
      <c r="AF1270">
        <v>477.92</v>
      </c>
      <c r="AG1270">
        <v>597.98</v>
      </c>
      <c r="AH1270">
        <v>0</v>
      </c>
      <c r="AI1270">
        <v>1</v>
      </c>
      <c r="AJ1270">
        <v>1.22</v>
      </c>
      <c r="AK1270">
        <v>1</v>
      </c>
      <c r="AL1270">
        <v>1</v>
      </c>
      <c r="AM1270">
        <v>2</v>
      </c>
      <c r="AN1270">
        <v>0</v>
      </c>
      <c r="AO1270">
        <v>0</v>
      </c>
      <c r="AP1270">
        <v>1</v>
      </c>
      <c r="AQ1270">
        <v>1</v>
      </c>
      <c r="AR1270">
        <v>0</v>
      </c>
      <c r="AS1270" t="s">
        <v>3</v>
      </c>
      <c r="AT1270">
        <v>0.82</v>
      </c>
      <c r="AU1270" t="s">
        <v>24</v>
      </c>
      <c r="AV1270">
        <v>1</v>
      </c>
      <c r="AW1270">
        <v>2</v>
      </c>
      <c r="AX1270">
        <v>353033608</v>
      </c>
      <c r="AY1270">
        <v>1</v>
      </c>
      <c r="AZ1270">
        <v>0</v>
      </c>
      <c r="BA1270">
        <v>1270</v>
      </c>
      <c r="BB1270">
        <v>1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391.89439999999996</v>
      </c>
      <c r="BL1270">
        <v>490.34359999999998</v>
      </c>
      <c r="BM1270">
        <v>0</v>
      </c>
      <c r="BN1270">
        <v>0</v>
      </c>
      <c r="BO1270">
        <v>0.82</v>
      </c>
      <c r="BP1270">
        <v>1</v>
      </c>
      <c r="BQ1270">
        <v>0</v>
      </c>
      <c r="BR1270">
        <v>329.19129600000002</v>
      </c>
      <c r="BS1270">
        <v>411.88862399999999</v>
      </c>
      <c r="BT1270">
        <v>0</v>
      </c>
      <c r="BU1270">
        <v>0</v>
      </c>
      <c r="BV1270">
        <v>0.68879999999999997</v>
      </c>
      <c r="BW1270">
        <v>1</v>
      </c>
      <c r="CV1270">
        <v>0</v>
      </c>
      <c r="CW1270">
        <f>ROUND(Y1270*Source!I383*DO1270,7)</f>
        <v>0.68879999999999997</v>
      </c>
      <c r="CX1270">
        <f>ROUND(Y1270*Source!I383,7)</f>
        <v>0.68879999999999997</v>
      </c>
      <c r="CY1270">
        <f>AB1270</f>
        <v>583.05999999999995</v>
      </c>
      <c r="CZ1270">
        <f>AF1270</f>
        <v>477.92</v>
      </c>
      <c r="DA1270">
        <f>AJ1270</f>
        <v>1.22</v>
      </c>
      <c r="DB1270">
        <f>ROUND((ROUND(AT1270*CZ1270,2)*ROUND(0.84,7)),6)</f>
        <v>329.18759999999997</v>
      </c>
      <c r="DC1270">
        <f>ROUND((ROUND(AT1270*AG1270,2)*ROUND(0.84,7)),6)</f>
        <v>411.88560000000001</v>
      </c>
      <c r="DD1270" t="s">
        <v>3</v>
      </c>
      <c r="DE1270" t="s">
        <v>3</v>
      </c>
      <c r="DF1270">
        <f t="shared" si="648"/>
        <v>0</v>
      </c>
      <c r="DG1270">
        <f>ROUND(ROUND(AF1270*AJ1270,2)*CX1270,2)</f>
        <v>401.61</v>
      </c>
      <c r="DH1270">
        <f t="shared" si="628"/>
        <v>411.89</v>
      </c>
      <c r="DI1270">
        <f t="shared" si="629"/>
        <v>0</v>
      </c>
      <c r="DJ1270">
        <f>DG1270+DH1270</f>
        <v>813.5</v>
      </c>
      <c r="DK1270">
        <v>0</v>
      </c>
      <c r="DL1270" t="s">
        <v>1228</v>
      </c>
      <c r="DM1270">
        <v>4</v>
      </c>
      <c r="DN1270" t="s">
        <v>1221</v>
      </c>
      <c r="DO1270">
        <v>1</v>
      </c>
    </row>
    <row r="1271" spans="1:119" x14ac:dyDescent="0.25">
      <c r="A1271">
        <f>ROW(Source!A383)</f>
        <v>383</v>
      </c>
      <c r="B1271">
        <v>353029544</v>
      </c>
      <c r="C1271">
        <v>353033587</v>
      </c>
      <c r="D1271">
        <v>342713971</v>
      </c>
      <c r="E1271">
        <v>1</v>
      </c>
      <c r="F1271">
        <v>1</v>
      </c>
      <c r="G1271">
        <v>1</v>
      </c>
      <c r="H1271">
        <v>3</v>
      </c>
      <c r="I1271" t="s">
        <v>1354</v>
      </c>
      <c r="J1271" t="s">
        <v>1355</v>
      </c>
      <c r="K1271" t="s">
        <v>1356</v>
      </c>
      <c r="L1271">
        <v>1346</v>
      </c>
      <c r="N1271">
        <v>1009</v>
      </c>
      <c r="O1271" t="s">
        <v>1244</v>
      </c>
      <c r="P1271" t="s">
        <v>1244</v>
      </c>
      <c r="Q1271">
        <v>1</v>
      </c>
      <c r="W1271">
        <v>0</v>
      </c>
      <c r="X1271">
        <v>-1352590515</v>
      </c>
      <c r="Y1271">
        <f t="shared" ref="Y1271:Y1285" si="649">(AT1271*ROUND(0,7))</f>
        <v>0</v>
      </c>
      <c r="AA1271">
        <v>103.6</v>
      </c>
      <c r="AB1271">
        <v>0</v>
      </c>
      <c r="AC1271">
        <v>0</v>
      </c>
      <c r="AD1271">
        <v>0</v>
      </c>
      <c r="AE1271">
        <v>58.53</v>
      </c>
      <c r="AF1271">
        <v>0</v>
      </c>
      <c r="AG1271">
        <v>0</v>
      </c>
      <c r="AH1271">
        <v>0</v>
      </c>
      <c r="AI1271">
        <v>1.77</v>
      </c>
      <c r="AJ1271">
        <v>1</v>
      </c>
      <c r="AK1271">
        <v>1</v>
      </c>
      <c r="AL1271">
        <v>1</v>
      </c>
      <c r="AM1271">
        <v>2</v>
      </c>
      <c r="AN1271">
        <v>0</v>
      </c>
      <c r="AO1271">
        <v>0</v>
      </c>
      <c r="AP1271">
        <v>1</v>
      </c>
      <c r="AQ1271">
        <v>1</v>
      </c>
      <c r="AR1271">
        <v>0</v>
      </c>
      <c r="AS1271" t="s">
        <v>3</v>
      </c>
      <c r="AT1271">
        <v>0.03</v>
      </c>
      <c r="AU1271" t="s">
        <v>23</v>
      </c>
      <c r="AV1271">
        <v>0</v>
      </c>
      <c r="AW1271">
        <v>2</v>
      </c>
      <c r="AX1271">
        <v>353033609</v>
      </c>
      <c r="AY1271">
        <v>1</v>
      </c>
      <c r="AZ1271">
        <v>0</v>
      </c>
      <c r="BA1271">
        <v>1271</v>
      </c>
      <c r="BB1271">
        <v>1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1.7559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1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V1271">
        <v>0</v>
      </c>
      <c r="CW1271">
        <v>0</v>
      </c>
      <c r="CX1271">
        <f>ROUND(Y1271*Source!I383,7)</f>
        <v>0</v>
      </c>
      <c r="CY1271">
        <f t="shared" ref="CY1271:CY1285" si="650">AA1271</f>
        <v>103.6</v>
      </c>
      <c r="CZ1271">
        <f t="shared" ref="CZ1271:CZ1285" si="651">AE1271</f>
        <v>58.53</v>
      </c>
      <c r="DA1271">
        <f t="shared" ref="DA1271:DA1285" si="652">AI1271</f>
        <v>1.77</v>
      </c>
      <c r="DB1271">
        <f t="shared" ref="DB1271:DB1285" si="653">ROUND((ROUND(AT1271*CZ1271,2)*ROUND(0,7)),6)</f>
        <v>0</v>
      </c>
      <c r="DC1271">
        <f t="shared" ref="DC1271:DC1285" si="654">ROUND((ROUND(AT1271*AG1271,2)*ROUND(0,7)),6)</f>
        <v>0</v>
      </c>
      <c r="DD1271" t="s">
        <v>3</v>
      </c>
      <c r="DE1271" t="s">
        <v>3</v>
      </c>
      <c r="DF1271">
        <f>ROUND(ROUND(AE1271*AI1271,2)*CX1271,2)</f>
        <v>0</v>
      </c>
      <c r="DG1271">
        <f t="shared" ref="DG1271:DG1287" si="655">ROUND(ROUND(AF1271,2)*CX1271,2)</f>
        <v>0</v>
      </c>
      <c r="DH1271">
        <f t="shared" si="628"/>
        <v>0</v>
      </c>
      <c r="DI1271">
        <f t="shared" si="629"/>
        <v>0</v>
      </c>
      <c r="DJ1271">
        <f t="shared" ref="DJ1271:DJ1285" si="656">DF1271</f>
        <v>0</v>
      </c>
      <c r="DK1271">
        <v>0</v>
      </c>
      <c r="DL1271" t="s">
        <v>3</v>
      </c>
      <c r="DM1271">
        <v>0</v>
      </c>
      <c r="DN1271" t="s">
        <v>3</v>
      </c>
      <c r="DO1271">
        <v>0</v>
      </c>
    </row>
    <row r="1272" spans="1:119" x14ac:dyDescent="0.25">
      <c r="A1272">
        <f>ROW(Source!A383)</f>
        <v>383</v>
      </c>
      <c r="B1272">
        <v>353029544</v>
      </c>
      <c r="C1272">
        <v>353033587</v>
      </c>
      <c r="D1272">
        <v>342717284</v>
      </c>
      <c r="E1272">
        <v>1</v>
      </c>
      <c r="F1272">
        <v>1</v>
      </c>
      <c r="G1272">
        <v>1</v>
      </c>
      <c r="H1272">
        <v>3</v>
      </c>
      <c r="I1272" t="s">
        <v>1357</v>
      </c>
      <c r="J1272" t="s">
        <v>1358</v>
      </c>
      <c r="K1272" t="s">
        <v>1359</v>
      </c>
      <c r="L1272">
        <v>1348</v>
      </c>
      <c r="N1272">
        <v>1009</v>
      </c>
      <c r="O1272" t="s">
        <v>811</v>
      </c>
      <c r="P1272" t="s">
        <v>811</v>
      </c>
      <c r="Q1272">
        <v>1000</v>
      </c>
      <c r="W1272">
        <v>0</v>
      </c>
      <c r="X1272">
        <v>-1952709209</v>
      </c>
      <c r="Y1272">
        <f t="shared" si="649"/>
        <v>0</v>
      </c>
      <c r="AA1272">
        <v>87870.25</v>
      </c>
      <c r="AB1272">
        <v>0</v>
      </c>
      <c r="AC1272">
        <v>0</v>
      </c>
      <c r="AD1272">
        <v>0</v>
      </c>
      <c r="AE1272">
        <v>70296.2</v>
      </c>
      <c r="AF1272">
        <v>0</v>
      </c>
      <c r="AG1272">
        <v>0</v>
      </c>
      <c r="AH1272">
        <v>0</v>
      </c>
      <c r="AI1272">
        <v>1.25</v>
      </c>
      <c r="AJ1272">
        <v>1</v>
      </c>
      <c r="AK1272">
        <v>1</v>
      </c>
      <c r="AL1272">
        <v>1</v>
      </c>
      <c r="AM1272">
        <v>2</v>
      </c>
      <c r="AN1272">
        <v>0</v>
      </c>
      <c r="AO1272">
        <v>0</v>
      </c>
      <c r="AP1272">
        <v>1</v>
      </c>
      <c r="AQ1272">
        <v>1</v>
      </c>
      <c r="AR1272">
        <v>0</v>
      </c>
      <c r="AS1272" t="s">
        <v>3</v>
      </c>
      <c r="AT1272">
        <v>2.3000000000000001E-4</v>
      </c>
      <c r="AU1272" t="s">
        <v>23</v>
      </c>
      <c r="AV1272">
        <v>0</v>
      </c>
      <c r="AW1272">
        <v>2</v>
      </c>
      <c r="AX1272">
        <v>353033610</v>
      </c>
      <c r="AY1272">
        <v>1</v>
      </c>
      <c r="AZ1272">
        <v>0</v>
      </c>
      <c r="BA1272">
        <v>1272</v>
      </c>
      <c r="BB1272">
        <v>1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16.168126000000001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1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V1272">
        <v>0</v>
      </c>
      <c r="CW1272">
        <v>0</v>
      </c>
      <c r="CX1272">
        <f>ROUND(Y1272*Source!I383,7)</f>
        <v>0</v>
      </c>
      <c r="CY1272">
        <f t="shared" si="650"/>
        <v>87870.25</v>
      </c>
      <c r="CZ1272">
        <f t="shared" si="651"/>
        <v>70296.2</v>
      </c>
      <c r="DA1272">
        <f t="shared" si="652"/>
        <v>1.25</v>
      </c>
      <c r="DB1272">
        <f t="shared" si="653"/>
        <v>0</v>
      </c>
      <c r="DC1272">
        <f t="shared" si="654"/>
        <v>0</v>
      </c>
      <c r="DD1272" t="s">
        <v>3</v>
      </c>
      <c r="DE1272" t="s">
        <v>3</v>
      </c>
      <c r="DF1272">
        <f>ROUND(ROUND(AE1272*AI1272,2)*CX1272,2)</f>
        <v>0</v>
      </c>
      <c r="DG1272">
        <f t="shared" si="655"/>
        <v>0</v>
      </c>
      <c r="DH1272">
        <f t="shared" si="628"/>
        <v>0</v>
      </c>
      <c r="DI1272">
        <f t="shared" si="629"/>
        <v>0</v>
      </c>
      <c r="DJ1272">
        <f t="shared" si="656"/>
        <v>0</v>
      </c>
      <c r="DK1272">
        <v>0</v>
      </c>
      <c r="DL1272" t="s">
        <v>3</v>
      </c>
      <c r="DM1272">
        <v>0</v>
      </c>
      <c r="DN1272" t="s">
        <v>3</v>
      </c>
      <c r="DO1272">
        <v>0</v>
      </c>
    </row>
    <row r="1273" spans="1:119" x14ac:dyDescent="0.25">
      <c r="A1273">
        <f>ROW(Source!A383)</f>
        <v>383</v>
      </c>
      <c r="B1273">
        <v>353029544</v>
      </c>
      <c r="C1273">
        <v>353033587</v>
      </c>
      <c r="D1273">
        <v>342718355</v>
      </c>
      <c r="E1273">
        <v>1</v>
      </c>
      <c r="F1273">
        <v>1</v>
      </c>
      <c r="G1273">
        <v>1</v>
      </c>
      <c r="H1273">
        <v>3</v>
      </c>
      <c r="I1273" t="s">
        <v>1248</v>
      </c>
      <c r="J1273" t="s">
        <v>1249</v>
      </c>
      <c r="K1273" t="s">
        <v>1250</v>
      </c>
      <c r="L1273">
        <v>1346</v>
      </c>
      <c r="N1273">
        <v>1009</v>
      </c>
      <c r="O1273" t="s">
        <v>1244</v>
      </c>
      <c r="P1273" t="s">
        <v>1244</v>
      </c>
      <c r="Q1273">
        <v>1</v>
      </c>
      <c r="W1273">
        <v>0</v>
      </c>
      <c r="X1273">
        <v>-1749521197</v>
      </c>
      <c r="Y1273">
        <f t="shared" si="649"/>
        <v>0</v>
      </c>
      <c r="AA1273">
        <v>80.8</v>
      </c>
      <c r="AB1273">
        <v>0</v>
      </c>
      <c r="AC1273">
        <v>0</v>
      </c>
      <c r="AD1273">
        <v>0</v>
      </c>
      <c r="AE1273">
        <v>56.11</v>
      </c>
      <c r="AF1273">
        <v>0</v>
      </c>
      <c r="AG1273">
        <v>0</v>
      </c>
      <c r="AH1273">
        <v>0</v>
      </c>
      <c r="AI1273">
        <v>1.44</v>
      </c>
      <c r="AJ1273">
        <v>1</v>
      </c>
      <c r="AK1273">
        <v>1</v>
      </c>
      <c r="AL1273">
        <v>1</v>
      </c>
      <c r="AM1273">
        <v>2</v>
      </c>
      <c r="AN1273">
        <v>0</v>
      </c>
      <c r="AO1273">
        <v>0</v>
      </c>
      <c r="AP1273">
        <v>1</v>
      </c>
      <c r="AQ1273">
        <v>1</v>
      </c>
      <c r="AR1273">
        <v>0</v>
      </c>
      <c r="AS1273" t="s">
        <v>3</v>
      </c>
      <c r="AT1273">
        <v>0.02</v>
      </c>
      <c r="AU1273" t="s">
        <v>23</v>
      </c>
      <c r="AV1273">
        <v>0</v>
      </c>
      <c r="AW1273">
        <v>2</v>
      </c>
      <c r="AX1273">
        <v>353033611</v>
      </c>
      <c r="AY1273">
        <v>1</v>
      </c>
      <c r="AZ1273">
        <v>0</v>
      </c>
      <c r="BA1273">
        <v>1273</v>
      </c>
      <c r="BB1273">
        <v>1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1.1222000000000001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1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V1273">
        <v>0</v>
      </c>
      <c r="CW1273">
        <v>0</v>
      </c>
      <c r="CX1273">
        <f>ROUND(Y1273*Source!I383,7)</f>
        <v>0</v>
      </c>
      <c r="CY1273">
        <f t="shared" si="650"/>
        <v>80.8</v>
      </c>
      <c r="CZ1273">
        <f t="shared" si="651"/>
        <v>56.11</v>
      </c>
      <c r="DA1273">
        <f t="shared" si="652"/>
        <v>1.44</v>
      </c>
      <c r="DB1273">
        <f t="shared" si="653"/>
        <v>0</v>
      </c>
      <c r="DC1273">
        <f t="shared" si="654"/>
        <v>0</v>
      </c>
      <c r="DD1273" t="s">
        <v>3</v>
      </c>
      <c r="DE1273" t="s">
        <v>3</v>
      </c>
      <c r="DF1273">
        <f>ROUND(ROUND(AE1273*AI1273,2)*CX1273,2)</f>
        <v>0</v>
      </c>
      <c r="DG1273">
        <f t="shared" si="655"/>
        <v>0</v>
      </c>
      <c r="DH1273">
        <f t="shared" si="628"/>
        <v>0</v>
      </c>
      <c r="DI1273">
        <f t="shared" si="629"/>
        <v>0</v>
      </c>
      <c r="DJ1273">
        <f t="shared" si="656"/>
        <v>0</v>
      </c>
      <c r="DK1273">
        <v>0</v>
      </c>
      <c r="DL1273" t="s">
        <v>3</v>
      </c>
      <c r="DM1273">
        <v>0</v>
      </c>
      <c r="DN1273" t="s">
        <v>3</v>
      </c>
      <c r="DO1273">
        <v>0</v>
      </c>
    </row>
    <row r="1274" spans="1:119" x14ac:dyDescent="0.25">
      <c r="A1274">
        <f>ROW(Source!A383)</f>
        <v>383</v>
      </c>
      <c r="B1274">
        <v>353029544</v>
      </c>
      <c r="C1274">
        <v>353033587</v>
      </c>
      <c r="D1274">
        <v>342641712</v>
      </c>
      <c r="E1274">
        <v>113</v>
      </c>
      <c r="F1274">
        <v>1</v>
      </c>
      <c r="G1274">
        <v>1</v>
      </c>
      <c r="H1274">
        <v>3</v>
      </c>
      <c r="I1274" t="s">
        <v>1388</v>
      </c>
      <c r="J1274" t="s">
        <v>3</v>
      </c>
      <c r="K1274" t="s">
        <v>1389</v>
      </c>
      <c r="L1274">
        <v>1371</v>
      </c>
      <c r="N1274">
        <v>1013</v>
      </c>
      <c r="O1274" t="s">
        <v>21</v>
      </c>
      <c r="P1274" t="s">
        <v>21</v>
      </c>
      <c r="Q1274">
        <v>1</v>
      </c>
      <c r="W1274">
        <v>0</v>
      </c>
      <c r="X1274">
        <v>-1729700736</v>
      </c>
      <c r="Y1274">
        <f t="shared" si="649"/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1</v>
      </c>
      <c r="AJ1274">
        <v>1</v>
      </c>
      <c r="AK1274">
        <v>1</v>
      </c>
      <c r="AL1274">
        <v>1</v>
      </c>
      <c r="AM1274">
        <v>-2</v>
      </c>
      <c r="AN1274">
        <v>1</v>
      </c>
      <c r="AO1274">
        <v>0</v>
      </c>
      <c r="AP1274">
        <v>1</v>
      </c>
      <c r="AQ1274">
        <v>1</v>
      </c>
      <c r="AR1274">
        <v>0</v>
      </c>
      <c r="AS1274" t="s">
        <v>3</v>
      </c>
      <c r="AT1274">
        <v>0</v>
      </c>
      <c r="AU1274" t="s">
        <v>23</v>
      </c>
      <c r="AV1274">
        <v>0</v>
      </c>
      <c r="AW1274">
        <v>2</v>
      </c>
      <c r="AX1274">
        <v>353033612</v>
      </c>
      <c r="AY1274">
        <v>1</v>
      </c>
      <c r="AZ1274">
        <v>0</v>
      </c>
      <c r="BA1274">
        <v>1274</v>
      </c>
      <c r="BB1274">
        <v>1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CV1274">
        <v>0</v>
      </c>
      <c r="CW1274">
        <v>0</v>
      </c>
      <c r="CX1274">
        <f>ROUND(Y1274*Source!I383,7)</f>
        <v>0</v>
      </c>
      <c r="CY1274">
        <f t="shared" si="650"/>
        <v>0</v>
      </c>
      <c r="CZ1274">
        <f t="shared" si="651"/>
        <v>0</v>
      </c>
      <c r="DA1274">
        <f t="shared" si="652"/>
        <v>1</v>
      </c>
      <c r="DB1274">
        <f t="shared" si="653"/>
        <v>0</v>
      </c>
      <c r="DC1274">
        <f t="shared" si="654"/>
        <v>0</v>
      </c>
      <c r="DD1274" t="s">
        <v>3</v>
      </c>
      <c r="DE1274" t="s">
        <v>3</v>
      </c>
      <c r="DF1274">
        <f>ROUND(ROUND(AE1274,2)*CX1274,2)</f>
        <v>0</v>
      </c>
      <c r="DG1274">
        <f t="shared" si="655"/>
        <v>0</v>
      </c>
      <c r="DH1274">
        <f t="shared" si="628"/>
        <v>0</v>
      </c>
      <c r="DI1274">
        <f t="shared" si="629"/>
        <v>0</v>
      </c>
      <c r="DJ1274">
        <f t="shared" si="656"/>
        <v>0</v>
      </c>
      <c r="DK1274">
        <v>0</v>
      </c>
      <c r="DL1274" t="s">
        <v>3</v>
      </c>
      <c r="DM1274">
        <v>0</v>
      </c>
      <c r="DN1274" t="s">
        <v>3</v>
      </c>
      <c r="DO1274">
        <v>0</v>
      </c>
    </row>
    <row r="1275" spans="1:119" x14ac:dyDescent="0.25">
      <c r="A1275">
        <f>ROW(Source!A383)</f>
        <v>383</v>
      </c>
      <c r="B1275">
        <v>353029544</v>
      </c>
      <c r="C1275">
        <v>353033587</v>
      </c>
      <c r="D1275">
        <v>342642533</v>
      </c>
      <c r="E1275">
        <v>113</v>
      </c>
      <c r="F1275">
        <v>1</v>
      </c>
      <c r="G1275">
        <v>1</v>
      </c>
      <c r="H1275">
        <v>3</v>
      </c>
      <c r="I1275" t="s">
        <v>1331</v>
      </c>
      <c r="J1275" t="s">
        <v>3</v>
      </c>
      <c r="K1275" t="s">
        <v>1332</v>
      </c>
      <c r="L1275">
        <v>1346</v>
      </c>
      <c r="N1275">
        <v>1009</v>
      </c>
      <c r="O1275" t="s">
        <v>1244</v>
      </c>
      <c r="P1275" t="s">
        <v>1244</v>
      </c>
      <c r="Q1275">
        <v>1</v>
      </c>
      <c r="W1275">
        <v>0</v>
      </c>
      <c r="X1275">
        <v>-1111733769</v>
      </c>
      <c r="Y1275">
        <f t="shared" si="649"/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1</v>
      </c>
      <c r="AJ1275">
        <v>1</v>
      </c>
      <c r="AK1275">
        <v>1</v>
      </c>
      <c r="AL1275">
        <v>1</v>
      </c>
      <c r="AM1275">
        <v>-2</v>
      </c>
      <c r="AN1275">
        <v>1</v>
      </c>
      <c r="AO1275">
        <v>0</v>
      </c>
      <c r="AP1275">
        <v>1</v>
      </c>
      <c r="AQ1275">
        <v>1</v>
      </c>
      <c r="AR1275">
        <v>0</v>
      </c>
      <c r="AS1275" t="s">
        <v>3</v>
      </c>
      <c r="AT1275">
        <v>0</v>
      </c>
      <c r="AU1275" t="s">
        <v>23</v>
      </c>
      <c r="AV1275">
        <v>0</v>
      </c>
      <c r="AW1275">
        <v>2</v>
      </c>
      <c r="AX1275">
        <v>353033613</v>
      </c>
      <c r="AY1275">
        <v>1</v>
      </c>
      <c r="AZ1275">
        <v>0</v>
      </c>
      <c r="BA1275">
        <v>1275</v>
      </c>
      <c r="BB1275">
        <v>1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V1275">
        <v>0</v>
      </c>
      <c r="CW1275">
        <v>0</v>
      </c>
      <c r="CX1275">
        <f>ROUND(Y1275*Source!I383,7)</f>
        <v>0</v>
      </c>
      <c r="CY1275">
        <f t="shared" si="650"/>
        <v>0</v>
      </c>
      <c r="CZ1275">
        <f t="shared" si="651"/>
        <v>0</v>
      </c>
      <c r="DA1275">
        <f t="shared" si="652"/>
        <v>1</v>
      </c>
      <c r="DB1275">
        <f t="shared" si="653"/>
        <v>0</v>
      </c>
      <c r="DC1275">
        <f t="shared" si="654"/>
        <v>0</v>
      </c>
      <c r="DD1275" t="s">
        <v>3</v>
      </c>
      <c r="DE1275" t="s">
        <v>3</v>
      </c>
      <c r="DF1275">
        <f>ROUND(ROUND(AE1275,2)*CX1275,2)</f>
        <v>0</v>
      </c>
      <c r="DG1275">
        <f t="shared" si="655"/>
        <v>0</v>
      </c>
      <c r="DH1275">
        <f t="shared" si="628"/>
        <v>0</v>
      </c>
      <c r="DI1275">
        <f t="shared" si="629"/>
        <v>0</v>
      </c>
      <c r="DJ1275">
        <f t="shared" si="656"/>
        <v>0</v>
      </c>
      <c r="DK1275">
        <v>0</v>
      </c>
      <c r="DL1275" t="s">
        <v>3</v>
      </c>
      <c r="DM1275">
        <v>0</v>
      </c>
      <c r="DN1275" t="s">
        <v>3</v>
      </c>
      <c r="DO1275">
        <v>0</v>
      </c>
    </row>
    <row r="1276" spans="1:119" x14ac:dyDescent="0.25">
      <c r="A1276">
        <f>ROW(Source!A383)</f>
        <v>383</v>
      </c>
      <c r="B1276">
        <v>353029544</v>
      </c>
      <c r="C1276">
        <v>353033587</v>
      </c>
      <c r="D1276">
        <v>342723998</v>
      </c>
      <c r="E1276">
        <v>1</v>
      </c>
      <c r="F1276">
        <v>1</v>
      </c>
      <c r="G1276">
        <v>1</v>
      </c>
      <c r="H1276">
        <v>3</v>
      </c>
      <c r="I1276" t="s">
        <v>1390</v>
      </c>
      <c r="J1276" t="s">
        <v>1391</v>
      </c>
      <c r="K1276" t="s">
        <v>1392</v>
      </c>
      <c r="L1276">
        <v>1348</v>
      </c>
      <c r="N1276">
        <v>1009</v>
      </c>
      <c r="O1276" t="s">
        <v>811</v>
      </c>
      <c r="P1276" t="s">
        <v>811</v>
      </c>
      <c r="Q1276">
        <v>1000</v>
      </c>
      <c r="W1276">
        <v>0</v>
      </c>
      <c r="X1276">
        <v>-81904087</v>
      </c>
      <c r="Y1276">
        <f t="shared" si="649"/>
        <v>0</v>
      </c>
      <c r="AA1276">
        <v>77833.7</v>
      </c>
      <c r="AB1276">
        <v>0</v>
      </c>
      <c r="AC1276">
        <v>0</v>
      </c>
      <c r="AD1276">
        <v>0</v>
      </c>
      <c r="AE1276">
        <v>78619.899999999994</v>
      </c>
      <c r="AF1276">
        <v>0</v>
      </c>
      <c r="AG1276">
        <v>0</v>
      </c>
      <c r="AH1276">
        <v>0</v>
      </c>
      <c r="AI1276">
        <v>0.99</v>
      </c>
      <c r="AJ1276">
        <v>1</v>
      </c>
      <c r="AK1276">
        <v>1</v>
      </c>
      <c r="AL1276">
        <v>1</v>
      </c>
      <c r="AM1276">
        <v>2</v>
      </c>
      <c r="AN1276">
        <v>1</v>
      </c>
      <c r="AO1276">
        <v>0</v>
      </c>
      <c r="AP1276">
        <v>1</v>
      </c>
      <c r="AQ1276">
        <v>1</v>
      </c>
      <c r="AR1276">
        <v>0</v>
      </c>
      <c r="AS1276" t="s">
        <v>3</v>
      </c>
      <c r="AT1276">
        <v>0</v>
      </c>
      <c r="AU1276" t="s">
        <v>23</v>
      </c>
      <c r="AV1276">
        <v>0</v>
      </c>
      <c r="AW1276">
        <v>2</v>
      </c>
      <c r="AX1276">
        <v>353033614</v>
      </c>
      <c r="AY1276">
        <v>1</v>
      </c>
      <c r="AZ1276">
        <v>0</v>
      </c>
      <c r="BA1276">
        <v>1276</v>
      </c>
      <c r="BB1276">
        <v>1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CV1276">
        <v>0</v>
      </c>
      <c r="CW1276">
        <v>0</v>
      </c>
      <c r="CX1276">
        <f>ROUND(Y1276*Source!I383,7)</f>
        <v>0</v>
      </c>
      <c r="CY1276">
        <f t="shared" si="650"/>
        <v>77833.7</v>
      </c>
      <c r="CZ1276">
        <f t="shared" si="651"/>
        <v>78619.899999999994</v>
      </c>
      <c r="DA1276">
        <f t="shared" si="652"/>
        <v>0.99</v>
      </c>
      <c r="DB1276">
        <f t="shared" si="653"/>
        <v>0</v>
      </c>
      <c r="DC1276">
        <f t="shared" si="654"/>
        <v>0</v>
      </c>
      <c r="DD1276" t="s">
        <v>3</v>
      </c>
      <c r="DE1276" t="s">
        <v>3</v>
      </c>
      <c r="DF1276">
        <f>ROUND(ROUND(AE1276*AI1276,2)*CX1276,2)</f>
        <v>0</v>
      </c>
      <c r="DG1276">
        <f t="shared" si="655"/>
        <v>0</v>
      </c>
      <c r="DH1276">
        <f t="shared" si="628"/>
        <v>0</v>
      </c>
      <c r="DI1276">
        <f t="shared" si="629"/>
        <v>0</v>
      </c>
      <c r="DJ1276">
        <f t="shared" si="656"/>
        <v>0</v>
      </c>
      <c r="DK1276">
        <v>0</v>
      </c>
      <c r="DL1276" t="s">
        <v>3</v>
      </c>
      <c r="DM1276">
        <v>0</v>
      </c>
      <c r="DN1276" t="s">
        <v>3</v>
      </c>
      <c r="DO1276">
        <v>0</v>
      </c>
    </row>
    <row r="1277" spans="1:119" x14ac:dyDescent="0.25">
      <c r="A1277">
        <f>ROW(Source!A383)</f>
        <v>383</v>
      </c>
      <c r="B1277">
        <v>353029544</v>
      </c>
      <c r="C1277">
        <v>353033587</v>
      </c>
      <c r="D1277">
        <v>342643249</v>
      </c>
      <c r="E1277">
        <v>113</v>
      </c>
      <c r="F1277">
        <v>1</v>
      </c>
      <c r="G1277">
        <v>1</v>
      </c>
      <c r="H1277">
        <v>3</v>
      </c>
      <c r="I1277" t="s">
        <v>1360</v>
      </c>
      <c r="J1277" t="s">
        <v>3</v>
      </c>
      <c r="K1277" t="s">
        <v>1361</v>
      </c>
      <c r="L1277">
        <v>1339</v>
      </c>
      <c r="N1277">
        <v>1007</v>
      </c>
      <c r="O1277" t="s">
        <v>1319</v>
      </c>
      <c r="P1277" t="s">
        <v>1319</v>
      </c>
      <c r="Q1277">
        <v>1</v>
      </c>
      <c r="W1277">
        <v>0</v>
      </c>
      <c r="X1277">
        <v>-1563220161</v>
      </c>
      <c r="Y1277">
        <f t="shared" si="649"/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1</v>
      </c>
      <c r="AJ1277">
        <v>1</v>
      </c>
      <c r="AK1277">
        <v>1</v>
      </c>
      <c r="AL1277">
        <v>1</v>
      </c>
      <c r="AM1277">
        <v>-2</v>
      </c>
      <c r="AN1277">
        <v>1</v>
      </c>
      <c r="AO1277">
        <v>0</v>
      </c>
      <c r="AP1277">
        <v>1</v>
      </c>
      <c r="AQ1277">
        <v>1</v>
      </c>
      <c r="AR1277">
        <v>0</v>
      </c>
      <c r="AS1277" t="s">
        <v>3</v>
      </c>
      <c r="AT1277">
        <v>0</v>
      </c>
      <c r="AU1277" t="s">
        <v>23</v>
      </c>
      <c r="AV1277">
        <v>0</v>
      </c>
      <c r="AW1277">
        <v>2</v>
      </c>
      <c r="AX1277">
        <v>353033615</v>
      </c>
      <c r="AY1277">
        <v>1</v>
      </c>
      <c r="AZ1277">
        <v>0</v>
      </c>
      <c r="BA1277">
        <v>1277</v>
      </c>
      <c r="BB1277">
        <v>1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V1277">
        <v>0</v>
      </c>
      <c r="CW1277">
        <v>0</v>
      </c>
      <c r="CX1277">
        <f>ROUND(Y1277*Source!I383,7)</f>
        <v>0</v>
      </c>
      <c r="CY1277">
        <f t="shared" si="650"/>
        <v>0</v>
      </c>
      <c r="CZ1277">
        <f t="shared" si="651"/>
        <v>0</v>
      </c>
      <c r="DA1277">
        <f t="shared" si="652"/>
        <v>1</v>
      </c>
      <c r="DB1277">
        <f t="shared" si="653"/>
        <v>0</v>
      </c>
      <c r="DC1277">
        <f t="shared" si="654"/>
        <v>0</v>
      </c>
      <c r="DD1277" t="s">
        <v>3</v>
      </c>
      <c r="DE1277" t="s">
        <v>3</v>
      </c>
      <c r="DF1277">
        <f>ROUND(ROUND(AE1277,2)*CX1277,2)</f>
        <v>0</v>
      </c>
      <c r="DG1277">
        <f t="shared" si="655"/>
        <v>0</v>
      </c>
      <c r="DH1277">
        <f t="shared" si="628"/>
        <v>0</v>
      </c>
      <c r="DI1277">
        <f t="shared" si="629"/>
        <v>0</v>
      </c>
      <c r="DJ1277">
        <f t="shared" si="656"/>
        <v>0</v>
      </c>
      <c r="DK1277">
        <v>0</v>
      </c>
      <c r="DL1277" t="s">
        <v>3</v>
      </c>
      <c r="DM1277">
        <v>0</v>
      </c>
      <c r="DN1277" t="s">
        <v>3</v>
      </c>
      <c r="DO1277">
        <v>0</v>
      </c>
    </row>
    <row r="1278" spans="1:119" x14ac:dyDescent="0.25">
      <c r="A1278">
        <f>ROW(Source!A383)</f>
        <v>383</v>
      </c>
      <c r="B1278">
        <v>353029544</v>
      </c>
      <c r="C1278">
        <v>353033587</v>
      </c>
      <c r="D1278">
        <v>342735762</v>
      </c>
      <c r="E1278">
        <v>1</v>
      </c>
      <c r="F1278">
        <v>1</v>
      </c>
      <c r="G1278">
        <v>1</v>
      </c>
      <c r="H1278">
        <v>3</v>
      </c>
      <c r="I1278" t="s">
        <v>1362</v>
      </c>
      <c r="J1278" t="s">
        <v>1363</v>
      </c>
      <c r="K1278" t="s">
        <v>1364</v>
      </c>
      <c r="L1278">
        <v>1348</v>
      </c>
      <c r="N1278">
        <v>1009</v>
      </c>
      <c r="O1278" t="s">
        <v>811</v>
      </c>
      <c r="P1278" t="s">
        <v>811</v>
      </c>
      <c r="Q1278">
        <v>1000</v>
      </c>
      <c r="W1278">
        <v>0</v>
      </c>
      <c r="X1278">
        <v>-1762704522</v>
      </c>
      <c r="Y1278">
        <f t="shared" si="649"/>
        <v>0</v>
      </c>
      <c r="AA1278">
        <v>80257.66</v>
      </c>
      <c r="AB1278">
        <v>0</v>
      </c>
      <c r="AC1278">
        <v>0</v>
      </c>
      <c r="AD1278">
        <v>0</v>
      </c>
      <c r="AE1278">
        <v>61265.39</v>
      </c>
      <c r="AF1278">
        <v>0</v>
      </c>
      <c r="AG1278">
        <v>0</v>
      </c>
      <c r="AH1278">
        <v>0</v>
      </c>
      <c r="AI1278">
        <v>1.31</v>
      </c>
      <c r="AJ1278">
        <v>1</v>
      </c>
      <c r="AK1278">
        <v>1</v>
      </c>
      <c r="AL1278">
        <v>1</v>
      </c>
      <c r="AM1278">
        <v>2</v>
      </c>
      <c r="AN1278">
        <v>0</v>
      </c>
      <c r="AO1278">
        <v>0</v>
      </c>
      <c r="AP1278">
        <v>1</v>
      </c>
      <c r="AQ1278">
        <v>1</v>
      </c>
      <c r="AR1278">
        <v>0</v>
      </c>
      <c r="AS1278" t="s">
        <v>3</v>
      </c>
      <c r="AT1278">
        <v>4.0000000000000002E-4</v>
      </c>
      <c r="AU1278" t="s">
        <v>23</v>
      </c>
      <c r="AV1278">
        <v>0</v>
      </c>
      <c r="AW1278">
        <v>2</v>
      </c>
      <c r="AX1278">
        <v>353033616</v>
      </c>
      <c r="AY1278">
        <v>1</v>
      </c>
      <c r="AZ1278">
        <v>0</v>
      </c>
      <c r="BA1278">
        <v>1278</v>
      </c>
      <c r="BB1278">
        <v>1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24.506156000000001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1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V1278">
        <v>0</v>
      </c>
      <c r="CW1278">
        <v>0</v>
      </c>
      <c r="CX1278">
        <f>ROUND(Y1278*Source!I383,7)</f>
        <v>0</v>
      </c>
      <c r="CY1278">
        <f t="shared" si="650"/>
        <v>80257.66</v>
      </c>
      <c r="CZ1278">
        <f t="shared" si="651"/>
        <v>61265.39</v>
      </c>
      <c r="DA1278">
        <f t="shared" si="652"/>
        <v>1.31</v>
      </c>
      <c r="DB1278">
        <f t="shared" si="653"/>
        <v>0</v>
      </c>
      <c r="DC1278">
        <f t="shared" si="654"/>
        <v>0</v>
      </c>
      <c r="DD1278" t="s">
        <v>3</v>
      </c>
      <c r="DE1278" t="s">
        <v>3</v>
      </c>
      <c r="DF1278">
        <f>ROUND(ROUND(AE1278*AI1278,2)*CX1278,2)</f>
        <v>0</v>
      </c>
      <c r="DG1278">
        <f t="shared" si="655"/>
        <v>0</v>
      </c>
      <c r="DH1278">
        <f t="shared" si="628"/>
        <v>0</v>
      </c>
      <c r="DI1278">
        <f t="shared" si="629"/>
        <v>0</v>
      </c>
      <c r="DJ1278">
        <f t="shared" si="656"/>
        <v>0</v>
      </c>
      <c r="DK1278">
        <v>0</v>
      </c>
      <c r="DL1278" t="s">
        <v>3</v>
      </c>
      <c r="DM1278">
        <v>0</v>
      </c>
      <c r="DN1278" t="s">
        <v>3</v>
      </c>
      <c r="DO1278">
        <v>0</v>
      </c>
    </row>
    <row r="1279" spans="1:119" x14ac:dyDescent="0.25">
      <c r="A1279">
        <f>ROW(Source!A383)</f>
        <v>383</v>
      </c>
      <c r="B1279">
        <v>353029544</v>
      </c>
      <c r="C1279">
        <v>353033587</v>
      </c>
      <c r="D1279">
        <v>342735789</v>
      </c>
      <c r="E1279">
        <v>1</v>
      </c>
      <c r="F1279">
        <v>1</v>
      </c>
      <c r="G1279">
        <v>1</v>
      </c>
      <c r="H1279">
        <v>3</v>
      </c>
      <c r="I1279" t="s">
        <v>1365</v>
      </c>
      <c r="J1279" t="s">
        <v>1366</v>
      </c>
      <c r="K1279" t="s">
        <v>1367</v>
      </c>
      <c r="L1279">
        <v>1348</v>
      </c>
      <c r="N1279">
        <v>1009</v>
      </c>
      <c r="O1279" t="s">
        <v>811</v>
      </c>
      <c r="P1279" t="s">
        <v>811</v>
      </c>
      <c r="Q1279">
        <v>1000</v>
      </c>
      <c r="W1279">
        <v>0</v>
      </c>
      <c r="X1279">
        <v>1651372890</v>
      </c>
      <c r="Y1279">
        <f t="shared" si="649"/>
        <v>0</v>
      </c>
      <c r="AA1279">
        <v>97625.600000000006</v>
      </c>
      <c r="AB1279">
        <v>0</v>
      </c>
      <c r="AC1279">
        <v>0</v>
      </c>
      <c r="AD1279">
        <v>0</v>
      </c>
      <c r="AE1279">
        <v>80020.98</v>
      </c>
      <c r="AF1279">
        <v>0</v>
      </c>
      <c r="AG1279">
        <v>0</v>
      </c>
      <c r="AH1279">
        <v>0</v>
      </c>
      <c r="AI1279">
        <v>1.22</v>
      </c>
      <c r="AJ1279">
        <v>1</v>
      </c>
      <c r="AK1279">
        <v>1</v>
      </c>
      <c r="AL1279">
        <v>1</v>
      </c>
      <c r="AM1279">
        <v>2</v>
      </c>
      <c r="AN1279">
        <v>0</v>
      </c>
      <c r="AO1279">
        <v>0</v>
      </c>
      <c r="AP1279">
        <v>1</v>
      </c>
      <c r="AQ1279">
        <v>1</v>
      </c>
      <c r="AR1279">
        <v>0</v>
      </c>
      <c r="AS1279" t="s">
        <v>3</v>
      </c>
      <c r="AT1279">
        <v>1.0000000000000001E-5</v>
      </c>
      <c r="AU1279" t="s">
        <v>23</v>
      </c>
      <c r="AV1279">
        <v>0</v>
      </c>
      <c r="AW1279">
        <v>2</v>
      </c>
      <c r="AX1279">
        <v>353033617</v>
      </c>
      <c r="AY1279">
        <v>1</v>
      </c>
      <c r="AZ1279">
        <v>0</v>
      </c>
      <c r="BA1279">
        <v>1279</v>
      </c>
      <c r="BB1279">
        <v>1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0.80020979999999997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1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V1279">
        <v>0</v>
      </c>
      <c r="CW1279">
        <v>0</v>
      </c>
      <c r="CX1279">
        <f>ROUND(Y1279*Source!I383,7)</f>
        <v>0</v>
      </c>
      <c r="CY1279">
        <f t="shared" si="650"/>
        <v>97625.600000000006</v>
      </c>
      <c r="CZ1279">
        <f t="shared" si="651"/>
        <v>80020.98</v>
      </c>
      <c r="DA1279">
        <f t="shared" si="652"/>
        <v>1.22</v>
      </c>
      <c r="DB1279">
        <f t="shared" si="653"/>
        <v>0</v>
      </c>
      <c r="DC1279">
        <f t="shared" si="654"/>
        <v>0</v>
      </c>
      <c r="DD1279" t="s">
        <v>3</v>
      </c>
      <c r="DE1279" t="s">
        <v>3</v>
      </c>
      <c r="DF1279">
        <f>ROUND(ROUND(AE1279*AI1279,2)*CX1279,2)</f>
        <v>0</v>
      </c>
      <c r="DG1279">
        <f t="shared" si="655"/>
        <v>0</v>
      </c>
      <c r="DH1279">
        <f t="shared" si="628"/>
        <v>0</v>
      </c>
      <c r="DI1279">
        <f t="shared" si="629"/>
        <v>0</v>
      </c>
      <c r="DJ1279">
        <f t="shared" si="656"/>
        <v>0</v>
      </c>
      <c r="DK1279">
        <v>0</v>
      </c>
      <c r="DL1279" t="s">
        <v>3</v>
      </c>
      <c r="DM1279">
        <v>0</v>
      </c>
      <c r="DN1279" t="s">
        <v>3</v>
      </c>
      <c r="DO1279">
        <v>0</v>
      </c>
    </row>
    <row r="1280" spans="1:119" x14ac:dyDescent="0.25">
      <c r="A1280">
        <f>ROW(Source!A383)</f>
        <v>383</v>
      </c>
      <c r="B1280">
        <v>353029544</v>
      </c>
      <c r="C1280">
        <v>353033587</v>
      </c>
      <c r="D1280">
        <v>342735793</v>
      </c>
      <c r="E1280">
        <v>1</v>
      </c>
      <c r="F1280">
        <v>1</v>
      </c>
      <c r="G1280">
        <v>1</v>
      </c>
      <c r="H1280">
        <v>3</v>
      </c>
      <c r="I1280" t="s">
        <v>1368</v>
      </c>
      <c r="J1280" t="s">
        <v>1369</v>
      </c>
      <c r="K1280" t="s">
        <v>1370</v>
      </c>
      <c r="L1280">
        <v>1348</v>
      </c>
      <c r="N1280">
        <v>1009</v>
      </c>
      <c r="O1280" t="s">
        <v>811</v>
      </c>
      <c r="P1280" t="s">
        <v>811</v>
      </c>
      <c r="Q1280">
        <v>1000</v>
      </c>
      <c r="W1280">
        <v>0</v>
      </c>
      <c r="X1280">
        <v>2043689558</v>
      </c>
      <c r="Y1280">
        <f t="shared" si="649"/>
        <v>0</v>
      </c>
      <c r="AA1280">
        <v>49919.28</v>
      </c>
      <c r="AB1280">
        <v>0</v>
      </c>
      <c r="AC1280">
        <v>0</v>
      </c>
      <c r="AD1280">
        <v>0</v>
      </c>
      <c r="AE1280">
        <v>40917.440000000002</v>
      </c>
      <c r="AF1280">
        <v>0</v>
      </c>
      <c r="AG1280">
        <v>0</v>
      </c>
      <c r="AH1280">
        <v>0</v>
      </c>
      <c r="AI1280">
        <v>1.22</v>
      </c>
      <c r="AJ1280">
        <v>1</v>
      </c>
      <c r="AK1280">
        <v>1</v>
      </c>
      <c r="AL1280">
        <v>1</v>
      </c>
      <c r="AM1280">
        <v>2</v>
      </c>
      <c r="AN1280">
        <v>0</v>
      </c>
      <c r="AO1280">
        <v>0</v>
      </c>
      <c r="AP1280">
        <v>1</v>
      </c>
      <c r="AQ1280">
        <v>1</v>
      </c>
      <c r="AR1280">
        <v>0</v>
      </c>
      <c r="AS1280" t="s">
        <v>3</v>
      </c>
      <c r="AT1280">
        <v>5.9999999999999995E-4</v>
      </c>
      <c r="AU1280" t="s">
        <v>23</v>
      </c>
      <c r="AV1280">
        <v>0</v>
      </c>
      <c r="AW1280">
        <v>2</v>
      </c>
      <c r="AX1280">
        <v>353033618</v>
      </c>
      <c r="AY1280">
        <v>1</v>
      </c>
      <c r="AZ1280">
        <v>0</v>
      </c>
      <c r="BA1280">
        <v>1280</v>
      </c>
      <c r="BB1280">
        <v>1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24.550463999999998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1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V1280">
        <v>0</v>
      </c>
      <c r="CW1280">
        <v>0</v>
      </c>
      <c r="CX1280">
        <f>ROUND(Y1280*Source!I383,7)</f>
        <v>0</v>
      </c>
      <c r="CY1280">
        <f t="shared" si="650"/>
        <v>49919.28</v>
      </c>
      <c r="CZ1280">
        <f t="shared" si="651"/>
        <v>40917.440000000002</v>
      </c>
      <c r="DA1280">
        <f t="shared" si="652"/>
        <v>1.22</v>
      </c>
      <c r="DB1280">
        <f t="shared" si="653"/>
        <v>0</v>
      </c>
      <c r="DC1280">
        <f t="shared" si="654"/>
        <v>0</v>
      </c>
      <c r="DD1280" t="s">
        <v>3</v>
      </c>
      <c r="DE1280" t="s">
        <v>3</v>
      </c>
      <c r="DF1280">
        <f>ROUND(ROUND(AE1280*AI1280,2)*CX1280,2)</f>
        <v>0</v>
      </c>
      <c r="DG1280">
        <f t="shared" si="655"/>
        <v>0</v>
      </c>
      <c r="DH1280">
        <f t="shared" si="628"/>
        <v>0</v>
      </c>
      <c r="DI1280">
        <f t="shared" si="629"/>
        <v>0</v>
      </c>
      <c r="DJ1280">
        <f t="shared" si="656"/>
        <v>0</v>
      </c>
      <c r="DK1280">
        <v>0</v>
      </c>
      <c r="DL1280" t="s">
        <v>3</v>
      </c>
      <c r="DM1280">
        <v>0</v>
      </c>
      <c r="DN1280" t="s">
        <v>3</v>
      </c>
      <c r="DO1280">
        <v>0</v>
      </c>
    </row>
    <row r="1281" spans="1:119" x14ac:dyDescent="0.25">
      <c r="A1281">
        <f>ROW(Source!A383)</f>
        <v>383</v>
      </c>
      <c r="B1281">
        <v>353029544</v>
      </c>
      <c r="C1281">
        <v>353033587</v>
      </c>
      <c r="D1281">
        <v>342736060</v>
      </c>
      <c r="E1281">
        <v>1</v>
      </c>
      <c r="F1281">
        <v>1</v>
      </c>
      <c r="G1281">
        <v>1</v>
      </c>
      <c r="H1281">
        <v>3</v>
      </c>
      <c r="I1281" t="s">
        <v>1371</v>
      </c>
      <c r="J1281" t="s">
        <v>1372</v>
      </c>
      <c r="K1281" t="s">
        <v>1373</v>
      </c>
      <c r="L1281">
        <v>1348</v>
      </c>
      <c r="N1281">
        <v>1009</v>
      </c>
      <c r="O1281" t="s">
        <v>811</v>
      </c>
      <c r="P1281" t="s">
        <v>811</v>
      </c>
      <c r="Q1281">
        <v>1000</v>
      </c>
      <c r="W1281">
        <v>0</v>
      </c>
      <c r="X1281">
        <v>1864305312</v>
      </c>
      <c r="Y1281">
        <f t="shared" si="649"/>
        <v>0</v>
      </c>
      <c r="AA1281">
        <v>120588.67</v>
      </c>
      <c r="AB1281">
        <v>0</v>
      </c>
      <c r="AC1281">
        <v>0</v>
      </c>
      <c r="AD1281">
        <v>0</v>
      </c>
      <c r="AE1281">
        <v>98039.57</v>
      </c>
      <c r="AF1281">
        <v>0</v>
      </c>
      <c r="AG1281">
        <v>0</v>
      </c>
      <c r="AH1281">
        <v>0</v>
      </c>
      <c r="AI1281">
        <v>1.23</v>
      </c>
      <c r="AJ1281">
        <v>1</v>
      </c>
      <c r="AK1281">
        <v>1</v>
      </c>
      <c r="AL1281">
        <v>1</v>
      </c>
      <c r="AM1281">
        <v>2</v>
      </c>
      <c r="AN1281">
        <v>0</v>
      </c>
      <c r="AO1281">
        <v>0</v>
      </c>
      <c r="AP1281">
        <v>1</v>
      </c>
      <c r="AQ1281">
        <v>1</v>
      </c>
      <c r="AR1281">
        <v>0</v>
      </c>
      <c r="AS1281" t="s">
        <v>3</v>
      </c>
      <c r="AT1281">
        <v>5.9999999999999995E-4</v>
      </c>
      <c r="AU1281" t="s">
        <v>23</v>
      </c>
      <c r="AV1281">
        <v>0</v>
      </c>
      <c r="AW1281">
        <v>2</v>
      </c>
      <c r="AX1281">
        <v>353033619</v>
      </c>
      <c r="AY1281">
        <v>1</v>
      </c>
      <c r="AZ1281">
        <v>0</v>
      </c>
      <c r="BA1281">
        <v>1281</v>
      </c>
      <c r="BB1281">
        <v>1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58.823741999999996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1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V1281">
        <v>0</v>
      </c>
      <c r="CW1281">
        <v>0</v>
      </c>
      <c r="CX1281">
        <f>ROUND(Y1281*Source!I383,7)</f>
        <v>0</v>
      </c>
      <c r="CY1281">
        <f t="shared" si="650"/>
        <v>120588.67</v>
      </c>
      <c r="CZ1281">
        <f t="shared" si="651"/>
        <v>98039.57</v>
      </c>
      <c r="DA1281">
        <f t="shared" si="652"/>
        <v>1.23</v>
      </c>
      <c r="DB1281">
        <f t="shared" si="653"/>
        <v>0</v>
      </c>
      <c r="DC1281">
        <f t="shared" si="654"/>
        <v>0</v>
      </c>
      <c r="DD1281" t="s">
        <v>3</v>
      </c>
      <c r="DE1281" t="s">
        <v>3</v>
      </c>
      <c r="DF1281">
        <f>ROUND(ROUND(AE1281*AI1281,2)*CX1281,2)</f>
        <v>0</v>
      </c>
      <c r="DG1281">
        <f t="shared" si="655"/>
        <v>0</v>
      </c>
      <c r="DH1281">
        <f t="shared" ref="DH1281:DH1344" si="657">ROUND(ROUND(AG1281,2)*CX1281,2)</f>
        <v>0</v>
      </c>
      <c r="DI1281">
        <f t="shared" ref="DI1281:DI1344" si="658">ROUND(ROUND(AH1281,2)*CX1281,2)</f>
        <v>0</v>
      </c>
      <c r="DJ1281">
        <f t="shared" si="656"/>
        <v>0</v>
      </c>
      <c r="DK1281">
        <v>0</v>
      </c>
      <c r="DL1281" t="s">
        <v>3</v>
      </c>
      <c r="DM1281">
        <v>0</v>
      </c>
      <c r="DN1281" t="s">
        <v>3</v>
      </c>
      <c r="DO1281">
        <v>0</v>
      </c>
    </row>
    <row r="1282" spans="1:119" x14ac:dyDescent="0.25">
      <c r="A1282">
        <f>ROW(Source!A383)</f>
        <v>383</v>
      </c>
      <c r="B1282">
        <v>353029544</v>
      </c>
      <c r="C1282">
        <v>353033587</v>
      </c>
      <c r="D1282">
        <v>342743019</v>
      </c>
      <c r="E1282">
        <v>1</v>
      </c>
      <c r="F1282">
        <v>1</v>
      </c>
      <c r="G1282">
        <v>1</v>
      </c>
      <c r="H1282">
        <v>3</v>
      </c>
      <c r="I1282" t="s">
        <v>1374</v>
      </c>
      <c r="J1282" t="s">
        <v>1375</v>
      </c>
      <c r="K1282" t="s">
        <v>1376</v>
      </c>
      <c r="L1282">
        <v>1425</v>
      </c>
      <c r="N1282">
        <v>1013</v>
      </c>
      <c r="O1282" t="s">
        <v>894</v>
      </c>
      <c r="P1282" t="s">
        <v>894</v>
      </c>
      <c r="Q1282">
        <v>1</v>
      </c>
      <c r="W1282">
        <v>0</v>
      </c>
      <c r="X1282">
        <v>35726856</v>
      </c>
      <c r="Y1282">
        <f t="shared" si="649"/>
        <v>0</v>
      </c>
      <c r="AA1282">
        <v>1227.76</v>
      </c>
      <c r="AB1282">
        <v>0</v>
      </c>
      <c r="AC1282">
        <v>0</v>
      </c>
      <c r="AD1282">
        <v>0</v>
      </c>
      <c r="AE1282">
        <v>1031.73</v>
      </c>
      <c r="AF1282">
        <v>0</v>
      </c>
      <c r="AG1282">
        <v>0</v>
      </c>
      <c r="AH1282">
        <v>0</v>
      </c>
      <c r="AI1282">
        <v>1.19</v>
      </c>
      <c r="AJ1282">
        <v>1</v>
      </c>
      <c r="AK1282">
        <v>1</v>
      </c>
      <c r="AL1282">
        <v>1</v>
      </c>
      <c r="AM1282">
        <v>2</v>
      </c>
      <c r="AN1282">
        <v>0</v>
      </c>
      <c r="AO1282">
        <v>0</v>
      </c>
      <c r="AP1282">
        <v>1</v>
      </c>
      <c r="AQ1282">
        <v>1</v>
      </c>
      <c r="AR1282">
        <v>0</v>
      </c>
      <c r="AS1282" t="s">
        <v>3</v>
      </c>
      <c r="AT1282">
        <v>0.06</v>
      </c>
      <c r="AU1282" t="s">
        <v>23</v>
      </c>
      <c r="AV1282">
        <v>0</v>
      </c>
      <c r="AW1282">
        <v>2</v>
      </c>
      <c r="AX1282">
        <v>353033620</v>
      </c>
      <c r="AY1282">
        <v>1</v>
      </c>
      <c r="AZ1282">
        <v>0</v>
      </c>
      <c r="BA1282">
        <v>1282</v>
      </c>
      <c r="BB1282">
        <v>1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61.903799999999997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1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V1282">
        <v>0</v>
      </c>
      <c r="CW1282">
        <v>0</v>
      </c>
      <c r="CX1282">
        <f>ROUND(Y1282*Source!I383,7)</f>
        <v>0</v>
      </c>
      <c r="CY1282">
        <f t="shared" si="650"/>
        <v>1227.76</v>
      </c>
      <c r="CZ1282">
        <f t="shared" si="651"/>
        <v>1031.73</v>
      </c>
      <c r="DA1282">
        <f t="shared" si="652"/>
        <v>1.19</v>
      </c>
      <c r="DB1282">
        <f t="shared" si="653"/>
        <v>0</v>
      </c>
      <c r="DC1282">
        <f t="shared" si="654"/>
        <v>0</v>
      </c>
      <c r="DD1282" t="s">
        <v>3</v>
      </c>
      <c r="DE1282" t="s">
        <v>3</v>
      </c>
      <c r="DF1282">
        <f>ROUND(ROUND(AE1282*AI1282,2)*CX1282,2)</f>
        <v>0</v>
      </c>
      <c r="DG1282">
        <f t="shared" si="655"/>
        <v>0</v>
      </c>
      <c r="DH1282">
        <f t="shared" si="657"/>
        <v>0</v>
      </c>
      <c r="DI1282">
        <f t="shared" si="658"/>
        <v>0</v>
      </c>
      <c r="DJ1282">
        <f t="shared" si="656"/>
        <v>0</v>
      </c>
      <c r="DK1282">
        <v>0</v>
      </c>
      <c r="DL1282" t="s">
        <v>3</v>
      </c>
      <c r="DM1282">
        <v>0</v>
      </c>
      <c r="DN1282" t="s">
        <v>3</v>
      </c>
      <c r="DO1282">
        <v>0</v>
      </c>
    </row>
    <row r="1283" spans="1:119" x14ac:dyDescent="0.25">
      <c r="A1283">
        <f>ROW(Source!A383)</f>
        <v>383</v>
      </c>
      <c r="B1283">
        <v>353029544</v>
      </c>
      <c r="C1283">
        <v>353033587</v>
      </c>
      <c r="D1283">
        <v>342645106</v>
      </c>
      <c r="E1283">
        <v>113</v>
      </c>
      <c r="F1283">
        <v>1</v>
      </c>
      <c r="G1283">
        <v>1</v>
      </c>
      <c r="H1283">
        <v>3</v>
      </c>
      <c r="I1283" t="s">
        <v>1333</v>
      </c>
      <c r="J1283" t="s">
        <v>3</v>
      </c>
      <c r="K1283" t="s">
        <v>1377</v>
      </c>
      <c r="L1283">
        <v>1371</v>
      </c>
      <c r="N1283">
        <v>1013</v>
      </c>
      <c r="O1283" t="s">
        <v>21</v>
      </c>
      <c r="P1283" t="s">
        <v>21</v>
      </c>
      <c r="Q1283">
        <v>1</v>
      </c>
      <c r="W1283">
        <v>0</v>
      </c>
      <c r="X1283">
        <v>-950997571</v>
      </c>
      <c r="Y1283">
        <f t="shared" si="649"/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1</v>
      </c>
      <c r="AJ1283">
        <v>1</v>
      </c>
      <c r="AK1283">
        <v>1</v>
      </c>
      <c r="AL1283">
        <v>1</v>
      </c>
      <c r="AM1283">
        <v>-2</v>
      </c>
      <c r="AN1283">
        <v>1</v>
      </c>
      <c r="AO1283">
        <v>0</v>
      </c>
      <c r="AP1283">
        <v>1</v>
      </c>
      <c r="AQ1283">
        <v>1</v>
      </c>
      <c r="AR1283">
        <v>0</v>
      </c>
      <c r="AS1283" t="s">
        <v>3</v>
      </c>
      <c r="AT1283">
        <v>0</v>
      </c>
      <c r="AU1283" t="s">
        <v>23</v>
      </c>
      <c r="AV1283">
        <v>0</v>
      </c>
      <c r="AW1283">
        <v>2</v>
      </c>
      <c r="AX1283">
        <v>353033621</v>
      </c>
      <c r="AY1283">
        <v>1</v>
      </c>
      <c r="AZ1283">
        <v>0</v>
      </c>
      <c r="BA1283">
        <v>1283</v>
      </c>
      <c r="BB1283">
        <v>1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CV1283">
        <v>0</v>
      </c>
      <c r="CW1283">
        <v>0</v>
      </c>
      <c r="CX1283">
        <f>ROUND(Y1283*Source!I383,7)</f>
        <v>0</v>
      </c>
      <c r="CY1283">
        <f t="shared" si="650"/>
        <v>0</v>
      </c>
      <c r="CZ1283">
        <f t="shared" si="651"/>
        <v>0</v>
      </c>
      <c r="DA1283">
        <f t="shared" si="652"/>
        <v>1</v>
      </c>
      <c r="DB1283">
        <f t="shared" si="653"/>
        <v>0</v>
      </c>
      <c r="DC1283">
        <f t="shared" si="654"/>
        <v>0</v>
      </c>
      <c r="DD1283" t="s">
        <v>3</v>
      </c>
      <c r="DE1283" t="s">
        <v>3</v>
      </c>
      <c r="DF1283">
        <f t="shared" ref="DF1283:DF1288" si="659">ROUND(ROUND(AE1283,2)*CX1283,2)</f>
        <v>0</v>
      </c>
      <c r="DG1283">
        <f t="shared" si="655"/>
        <v>0</v>
      </c>
      <c r="DH1283">
        <f t="shared" si="657"/>
        <v>0</v>
      </c>
      <c r="DI1283">
        <f t="shared" si="658"/>
        <v>0</v>
      </c>
      <c r="DJ1283">
        <f t="shared" si="656"/>
        <v>0</v>
      </c>
      <c r="DK1283">
        <v>0</v>
      </c>
      <c r="DL1283" t="s">
        <v>3</v>
      </c>
      <c r="DM1283">
        <v>0</v>
      </c>
      <c r="DN1283" t="s">
        <v>3</v>
      </c>
      <c r="DO1283">
        <v>0</v>
      </c>
    </row>
    <row r="1284" spans="1:119" x14ac:dyDescent="0.25">
      <c r="A1284">
        <f>ROW(Source!A383)</f>
        <v>383</v>
      </c>
      <c r="B1284">
        <v>353029544</v>
      </c>
      <c r="C1284">
        <v>353033587</v>
      </c>
      <c r="D1284">
        <v>342645129</v>
      </c>
      <c r="E1284">
        <v>113</v>
      </c>
      <c r="F1284">
        <v>1</v>
      </c>
      <c r="G1284">
        <v>1</v>
      </c>
      <c r="H1284">
        <v>3</v>
      </c>
      <c r="I1284" t="s">
        <v>1335</v>
      </c>
      <c r="J1284" t="s">
        <v>3</v>
      </c>
      <c r="K1284" t="s">
        <v>1336</v>
      </c>
      <c r="L1284">
        <v>1346</v>
      </c>
      <c r="N1284">
        <v>1009</v>
      </c>
      <c r="O1284" t="s">
        <v>1244</v>
      </c>
      <c r="P1284" t="s">
        <v>1244</v>
      </c>
      <c r="Q1284">
        <v>1</v>
      </c>
      <c r="W1284">
        <v>0</v>
      </c>
      <c r="X1284">
        <v>86920782</v>
      </c>
      <c r="Y1284">
        <f t="shared" si="649"/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1</v>
      </c>
      <c r="AJ1284">
        <v>1</v>
      </c>
      <c r="AK1284">
        <v>1</v>
      </c>
      <c r="AL1284">
        <v>1</v>
      </c>
      <c r="AM1284">
        <v>-2</v>
      </c>
      <c r="AN1284">
        <v>1</v>
      </c>
      <c r="AO1284">
        <v>0</v>
      </c>
      <c r="AP1284">
        <v>1</v>
      </c>
      <c r="AQ1284">
        <v>1</v>
      </c>
      <c r="AR1284">
        <v>0</v>
      </c>
      <c r="AS1284" t="s">
        <v>3</v>
      </c>
      <c r="AT1284">
        <v>0</v>
      </c>
      <c r="AU1284" t="s">
        <v>23</v>
      </c>
      <c r="AV1284">
        <v>0</v>
      </c>
      <c r="AW1284">
        <v>2</v>
      </c>
      <c r="AX1284">
        <v>353033622</v>
      </c>
      <c r="AY1284">
        <v>1</v>
      </c>
      <c r="AZ1284">
        <v>0</v>
      </c>
      <c r="BA1284">
        <v>1284</v>
      </c>
      <c r="BB1284">
        <v>1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V1284">
        <v>0</v>
      </c>
      <c r="CW1284">
        <v>0</v>
      </c>
      <c r="CX1284">
        <f>ROUND(Y1284*Source!I383,7)</f>
        <v>0</v>
      </c>
      <c r="CY1284">
        <f t="shared" si="650"/>
        <v>0</v>
      </c>
      <c r="CZ1284">
        <f t="shared" si="651"/>
        <v>0</v>
      </c>
      <c r="DA1284">
        <f t="shared" si="652"/>
        <v>1</v>
      </c>
      <c r="DB1284">
        <f t="shared" si="653"/>
        <v>0</v>
      </c>
      <c r="DC1284">
        <f t="shared" si="654"/>
        <v>0</v>
      </c>
      <c r="DD1284" t="s">
        <v>3</v>
      </c>
      <c r="DE1284" t="s">
        <v>3</v>
      </c>
      <c r="DF1284">
        <f t="shared" si="659"/>
        <v>0</v>
      </c>
      <c r="DG1284">
        <f t="shared" si="655"/>
        <v>0</v>
      </c>
      <c r="DH1284">
        <f t="shared" si="657"/>
        <v>0</v>
      </c>
      <c r="DI1284">
        <f t="shared" si="658"/>
        <v>0</v>
      </c>
      <c r="DJ1284">
        <f t="shared" si="656"/>
        <v>0</v>
      </c>
      <c r="DK1284">
        <v>0</v>
      </c>
      <c r="DL1284" t="s">
        <v>3</v>
      </c>
      <c r="DM1284">
        <v>0</v>
      </c>
      <c r="DN1284" t="s">
        <v>3</v>
      </c>
      <c r="DO1284">
        <v>0</v>
      </c>
    </row>
    <row r="1285" spans="1:119" x14ac:dyDescent="0.25">
      <c r="A1285">
        <f>ROW(Source!A383)</f>
        <v>383</v>
      </c>
      <c r="B1285">
        <v>353029544</v>
      </c>
      <c r="C1285">
        <v>353033587</v>
      </c>
      <c r="D1285">
        <v>342645155</v>
      </c>
      <c r="E1285">
        <v>113</v>
      </c>
      <c r="F1285">
        <v>1</v>
      </c>
      <c r="G1285">
        <v>1</v>
      </c>
      <c r="H1285">
        <v>3</v>
      </c>
      <c r="I1285" t="s">
        <v>1264</v>
      </c>
      <c r="J1285" t="s">
        <v>3</v>
      </c>
      <c r="K1285" t="s">
        <v>1378</v>
      </c>
      <c r="L1285">
        <v>1371</v>
      </c>
      <c r="N1285">
        <v>1013</v>
      </c>
      <c r="O1285" t="s">
        <v>21</v>
      </c>
      <c r="P1285" t="s">
        <v>21</v>
      </c>
      <c r="Q1285">
        <v>1</v>
      </c>
      <c r="W1285">
        <v>0</v>
      </c>
      <c r="X1285">
        <v>326010188</v>
      </c>
      <c r="Y1285">
        <f t="shared" si="649"/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1</v>
      </c>
      <c r="AJ1285">
        <v>1</v>
      </c>
      <c r="AK1285">
        <v>1</v>
      </c>
      <c r="AL1285">
        <v>1</v>
      </c>
      <c r="AM1285">
        <v>-2</v>
      </c>
      <c r="AN1285">
        <v>1</v>
      </c>
      <c r="AO1285">
        <v>0</v>
      </c>
      <c r="AP1285">
        <v>1</v>
      </c>
      <c r="AQ1285">
        <v>1</v>
      </c>
      <c r="AR1285">
        <v>0</v>
      </c>
      <c r="AS1285" t="s">
        <v>3</v>
      </c>
      <c r="AT1285">
        <v>0</v>
      </c>
      <c r="AU1285" t="s">
        <v>23</v>
      </c>
      <c r="AV1285">
        <v>0</v>
      </c>
      <c r="AW1285">
        <v>2</v>
      </c>
      <c r="AX1285">
        <v>353033623</v>
      </c>
      <c r="AY1285">
        <v>1</v>
      </c>
      <c r="AZ1285">
        <v>0</v>
      </c>
      <c r="BA1285">
        <v>1285</v>
      </c>
      <c r="BB1285">
        <v>1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CV1285">
        <v>0</v>
      </c>
      <c r="CW1285">
        <v>0</v>
      </c>
      <c r="CX1285">
        <f>ROUND(Y1285*Source!I383,7)</f>
        <v>0</v>
      </c>
      <c r="CY1285">
        <f t="shared" si="650"/>
        <v>0</v>
      </c>
      <c r="CZ1285">
        <f t="shared" si="651"/>
        <v>0</v>
      </c>
      <c r="DA1285">
        <f t="shared" si="652"/>
        <v>1</v>
      </c>
      <c r="DB1285">
        <f t="shared" si="653"/>
        <v>0</v>
      </c>
      <c r="DC1285">
        <f t="shared" si="654"/>
        <v>0</v>
      </c>
      <c r="DD1285" t="s">
        <v>3</v>
      </c>
      <c r="DE1285" t="s">
        <v>3</v>
      </c>
      <c r="DF1285">
        <f t="shared" si="659"/>
        <v>0</v>
      </c>
      <c r="DG1285">
        <f t="shared" si="655"/>
        <v>0</v>
      </c>
      <c r="DH1285">
        <f t="shared" si="657"/>
        <v>0</v>
      </c>
      <c r="DI1285">
        <f t="shared" si="658"/>
        <v>0</v>
      </c>
      <c r="DJ1285">
        <f t="shared" si="656"/>
        <v>0</v>
      </c>
      <c r="DK1285">
        <v>0</v>
      </c>
      <c r="DL1285" t="s">
        <v>3</v>
      </c>
      <c r="DM1285">
        <v>0</v>
      </c>
      <c r="DN1285" t="s">
        <v>3</v>
      </c>
      <c r="DO1285">
        <v>0</v>
      </c>
    </row>
    <row r="1286" spans="1:119" x14ac:dyDescent="0.25">
      <c r="A1286">
        <f>ROW(Source!A384)</f>
        <v>384</v>
      </c>
      <c r="B1286">
        <v>353029544</v>
      </c>
      <c r="C1286">
        <v>353033624</v>
      </c>
      <c r="D1286">
        <v>342640193</v>
      </c>
      <c r="E1286">
        <v>113</v>
      </c>
      <c r="F1286">
        <v>1</v>
      </c>
      <c r="G1286">
        <v>1</v>
      </c>
      <c r="H1286">
        <v>1</v>
      </c>
      <c r="I1286" t="s">
        <v>1322</v>
      </c>
      <c r="J1286" t="s">
        <v>3</v>
      </c>
      <c r="K1286" t="s">
        <v>1323</v>
      </c>
      <c r="L1286">
        <v>1191</v>
      </c>
      <c r="N1286">
        <v>1013</v>
      </c>
      <c r="O1286" t="s">
        <v>1221</v>
      </c>
      <c r="P1286" t="s">
        <v>1221</v>
      </c>
      <c r="Q1286">
        <v>1</v>
      </c>
      <c r="W1286">
        <v>0</v>
      </c>
      <c r="X1286">
        <v>1014935341</v>
      </c>
      <c r="Y1286">
        <f>(AT1286*ROUND(0.84,7))</f>
        <v>19.488</v>
      </c>
      <c r="AA1286">
        <v>0</v>
      </c>
      <c r="AB1286">
        <v>0</v>
      </c>
      <c r="AC1286">
        <v>0</v>
      </c>
      <c r="AD1286">
        <v>526.58000000000004</v>
      </c>
      <c r="AE1286">
        <v>0</v>
      </c>
      <c r="AF1286">
        <v>0</v>
      </c>
      <c r="AG1286">
        <v>0</v>
      </c>
      <c r="AH1286">
        <v>526.58000000000004</v>
      </c>
      <c r="AI1286">
        <v>1</v>
      </c>
      <c r="AJ1286">
        <v>1</v>
      </c>
      <c r="AK1286">
        <v>1</v>
      </c>
      <c r="AL1286">
        <v>1</v>
      </c>
      <c r="AM1286">
        <v>-2</v>
      </c>
      <c r="AN1286">
        <v>0</v>
      </c>
      <c r="AO1286">
        <v>0</v>
      </c>
      <c r="AP1286">
        <v>1</v>
      </c>
      <c r="AQ1286">
        <v>1</v>
      </c>
      <c r="AR1286">
        <v>0</v>
      </c>
      <c r="AS1286" t="s">
        <v>3</v>
      </c>
      <c r="AT1286">
        <v>23.2</v>
      </c>
      <c r="AU1286" t="s">
        <v>24</v>
      </c>
      <c r="AV1286">
        <v>1</v>
      </c>
      <c r="AW1286">
        <v>2</v>
      </c>
      <c r="AX1286">
        <v>353033648</v>
      </c>
      <c r="AY1286">
        <v>1</v>
      </c>
      <c r="AZ1286">
        <v>0</v>
      </c>
      <c r="BA1286">
        <v>1286</v>
      </c>
      <c r="BB1286">
        <v>1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12216.656000000001</v>
      </c>
      <c r="BN1286">
        <v>23.2</v>
      </c>
      <c r="BO1286">
        <v>0</v>
      </c>
      <c r="BP1286">
        <v>1</v>
      </c>
      <c r="BQ1286">
        <v>0</v>
      </c>
      <c r="BR1286">
        <v>0</v>
      </c>
      <c r="BS1286">
        <v>0</v>
      </c>
      <c r="BT1286">
        <v>10261.991040000001</v>
      </c>
      <c r="BU1286">
        <v>19.488</v>
      </c>
      <c r="BV1286">
        <v>0</v>
      </c>
      <c r="BW1286">
        <v>1</v>
      </c>
      <c r="CU1286">
        <f>ROUND(AT1286*Source!I384*AH1286*AL1286,2)</f>
        <v>12216.66</v>
      </c>
      <c r="CV1286">
        <f>ROUND(Y1286*Source!I384,7)</f>
        <v>19.488</v>
      </c>
      <c r="CW1286">
        <v>0</v>
      </c>
      <c r="CX1286">
        <f>ROUND(Y1286*Source!I384,7)</f>
        <v>19.488</v>
      </c>
      <c r="CY1286">
        <f>AD1286</f>
        <v>526.58000000000004</v>
      </c>
      <c r="CZ1286">
        <f>AH1286</f>
        <v>526.58000000000004</v>
      </c>
      <c r="DA1286">
        <f>AL1286</f>
        <v>1</v>
      </c>
      <c r="DB1286">
        <f>ROUND((ROUND(AT1286*CZ1286,2)*ROUND(0.84,7)),6)</f>
        <v>10261.9944</v>
      </c>
      <c r="DC1286">
        <f>ROUND((ROUND(AT1286*AG1286,2)*ROUND(0.84,7)),6)</f>
        <v>0</v>
      </c>
      <c r="DD1286" t="s">
        <v>3</v>
      </c>
      <c r="DE1286" t="s">
        <v>3</v>
      </c>
      <c r="DF1286">
        <f t="shared" si="659"/>
        <v>0</v>
      </c>
      <c r="DG1286">
        <f t="shared" si="655"/>
        <v>0</v>
      </c>
      <c r="DH1286">
        <f t="shared" si="657"/>
        <v>0</v>
      </c>
      <c r="DI1286">
        <f t="shared" si="658"/>
        <v>10261.99</v>
      </c>
      <c r="DJ1286">
        <f>DI1286</f>
        <v>10261.99</v>
      </c>
      <c r="DK1286">
        <v>1</v>
      </c>
      <c r="DL1286" t="s">
        <v>3</v>
      </c>
      <c r="DM1286">
        <v>0</v>
      </c>
      <c r="DN1286" t="s">
        <v>3</v>
      </c>
      <c r="DO1286">
        <v>0</v>
      </c>
    </row>
    <row r="1287" spans="1:119" x14ac:dyDescent="0.25">
      <c r="A1287">
        <f>ROW(Source!A384)</f>
        <v>384</v>
      </c>
      <c r="B1287">
        <v>353029544</v>
      </c>
      <c r="C1287">
        <v>353033624</v>
      </c>
      <c r="D1287">
        <v>342640393</v>
      </c>
      <c r="E1287">
        <v>113</v>
      </c>
      <c r="F1287">
        <v>1</v>
      </c>
      <c r="G1287">
        <v>1</v>
      </c>
      <c r="H1287">
        <v>1</v>
      </c>
      <c r="I1287" t="s">
        <v>1222</v>
      </c>
      <c r="J1287" t="s">
        <v>3</v>
      </c>
      <c r="K1287" t="s">
        <v>1223</v>
      </c>
      <c r="L1287">
        <v>1191</v>
      </c>
      <c r="N1287">
        <v>1013</v>
      </c>
      <c r="O1287" t="s">
        <v>1221</v>
      </c>
      <c r="P1287" t="s">
        <v>1221</v>
      </c>
      <c r="Q1287">
        <v>1</v>
      </c>
      <c r="W1287">
        <v>0</v>
      </c>
      <c r="X1287">
        <v>-1417349443</v>
      </c>
      <c r="Y1287">
        <f>(AT1287*ROUND(0.84,7))</f>
        <v>0.89039999999999997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1</v>
      </c>
      <c r="AJ1287">
        <v>1</v>
      </c>
      <c r="AK1287">
        <v>1</v>
      </c>
      <c r="AL1287">
        <v>1</v>
      </c>
      <c r="AM1287">
        <v>-2</v>
      </c>
      <c r="AN1287">
        <v>0</v>
      </c>
      <c r="AO1287">
        <v>0</v>
      </c>
      <c r="AP1287">
        <v>1</v>
      </c>
      <c r="AQ1287">
        <v>1</v>
      </c>
      <c r="AR1287">
        <v>0</v>
      </c>
      <c r="AS1287" t="s">
        <v>3</v>
      </c>
      <c r="AT1287">
        <v>1.06</v>
      </c>
      <c r="AU1287" t="s">
        <v>24</v>
      </c>
      <c r="AV1287">
        <v>2</v>
      </c>
      <c r="AW1287">
        <v>2</v>
      </c>
      <c r="AX1287">
        <v>353033649</v>
      </c>
      <c r="AY1287">
        <v>1</v>
      </c>
      <c r="AZ1287">
        <v>0</v>
      </c>
      <c r="BA1287">
        <v>1287</v>
      </c>
      <c r="BB1287">
        <v>1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CV1287">
        <v>0</v>
      </c>
      <c r="CW1287">
        <v>0</v>
      </c>
      <c r="CX1287">
        <f>ROUND(Y1287*Source!I384,7)</f>
        <v>0.89039999999999997</v>
      </c>
      <c r="CY1287">
        <f>AD1287</f>
        <v>0</v>
      </c>
      <c r="CZ1287">
        <f>AH1287</f>
        <v>0</v>
      </c>
      <c r="DA1287">
        <f>AL1287</f>
        <v>1</v>
      </c>
      <c r="DB1287">
        <f>ROUND((ROUND(AT1287*CZ1287,2)*ROUND(0.84,7)),6)</f>
        <v>0</v>
      </c>
      <c r="DC1287">
        <f>ROUND((ROUND(AT1287*AG1287,2)*ROUND(0.84,7)),6)</f>
        <v>0</v>
      </c>
      <c r="DD1287" t="s">
        <v>3</v>
      </c>
      <c r="DE1287" t="s">
        <v>3</v>
      </c>
      <c r="DF1287">
        <f t="shared" si="659"/>
        <v>0</v>
      </c>
      <c r="DG1287">
        <f t="shared" si="655"/>
        <v>0</v>
      </c>
      <c r="DH1287">
        <f t="shared" si="657"/>
        <v>0</v>
      </c>
      <c r="DI1287">
        <f t="shared" si="658"/>
        <v>0</v>
      </c>
      <c r="DJ1287">
        <f>DI1287</f>
        <v>0</v>
      </c>
      <c r="DK1287">
        <v>0</v>
      </c>
      <c r="DL1287" t="s">
        <v>3</v>
      </c>
      <c r="DM1287">
        <v>0</v>
      </c>
      <c r="DN1287" t="s">
        <v>3</v>
      </c>
      <c r="DO1287">
        <v>0</v>
      </c>
    </row>
    <row r="1288" spans="1:119" x14ac:dyDescent="0.25">
      <c r="A1288">
        <f>ROW(Source!A384)</f>
        <v>384</v>
      </c>
      <c r="B1288">
        <v>353029544</v>
      </c>
      <c r="C1288">
        <v>353033624</v>
      </c>
      <c r="D1288">
        <v>342765643</v>
      </c>
      <c r="E1288">
        <v>1</v>
      </c>
      <c r="F1288">
        <v>1</v>
      </c>
      <c r="G1288">
        <v>1</v>
      </c>
      <c r="H1288">
        <v>2</v>
      </c>
      <c r="I1288" t="s">
        <v>1229</v>
      </c>
      <c r="J1288" t="s">
        <v>1230</v>
      </c>
      <c r="K1288" t="s">
        <v>1231</v>
      </c>
      <c r="L1288">
        <v>1368</v>
      </c>
      <c r="N1288">
        <v>1011</v>
      </c>
      <c r="O1288" t="s">
        <v>1227</v>
      </c>
      <c r="P1288" t="s">
        <v>1227</v>
      </c>
      <c r="Q1288">
        <v>1</v>
      </c>
      <c r="W1288">
        <v>0</v>
      </c>
      <c r="X1288">
        <v>1503848564</v>
      </c>
      <c r="Y1288">
        <f>(AT1288*ROUND(0.84,7))</f>
        <v>0.89039999999999997</v>
      </c>
      <c r="AA1288">
        <v>0</v>
      </c>
      <c r="AB1288">
        <v>583.05999999999995</v>
      </c>
      <c r="AC1288">
        <v>597.98</v>
      </c>
      <c r="AD1288">
        <v>0</v>
      </c>
      <c r="AE1288">
        <v>0</v>
      </c>
      <c r="AF1288">
        <v>477.92</v>
      </c>
      <c r="AG1288">
        <v>597.98</v>
      </c>
      <c r="AH1288">
        <v>0</v>
      </c>
      <c r="AI1288">
        <v>1</v>
      </c>
      <c r="AJ1288">
        <v>1.22</v>
      </c>
      <c r="AK1288">
        <v>1</v>
      </c>
      <c r="AL1288">
        <v>1</v>
      </c>
      <c r="AM1288">
        <v>2</v>
      </c>
      <c r="AN1288">
        <v>0</v>
      </c>
      <c r="AO1288">
        <v>0</v>
      </c>
      <c r="AP1288">
        <v>1</v>
      </c>
      <c r="AQ1288">
        <v>1</v>
      </c>
      <c r="AR1288">
        <v>0</v>
      </c>
      <c r="AS1288" t="s">
        <v>3</v>
      </c>
      <c r="AT1288">
        <v>1.06</v>
      </c>
      <c r="AU1288" t="s">
        <v>24</v>
      </c>
      <c r="AV1288">
        <v>1</v>
      </c>
      <c r="AW1288">
        <v>2</v>
      </c>
      <c r="AX1288">
        <v>353033650</v>
      </c>
      <c r="AY1288">
        <v>1</v>
      </c>
      <c r="AZ1288">
        <v>0</v>
      </c>
      <c r="BA1288">
        <v>1288</v>
      </c>
      <c r="BB1288">
        <v>1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506.59520000000003</v>
      </c>
      <c r="BL1288">
        <v>633.85880000000009</v>
      </c>
      <c r="BM1288">
        <v>0</v>
      </c>
      <c r="BN1288">
        <v>0</v>
      </c>
      <c r="BO1288">
        <v>1.06</v>
      </c>
      <c r="BP1288">
        <v>1</v>
      </c>
      <c r="BQ1288">
        <v>0</v>
      </c>
      <c r="BR1288">
        <v>425.53996799999999</v>
      </c>
      <c r="BS1288">
        <v>532.44139199999995</v>
      </c>
      <c r="BT1288">
        <v>0</v>
      </c>
      <c r="BU1288">
        <v>0</v>
      </c>
      <c r="BV1288">
        <v>0.89039999999999997</v>
      </c>
      <c r="BW1288">
        <v>1</v>
      </c>
      <c r="CV1288">
        <v>0</v>
      </c>
      <c r="CW1288">
        <f>ROUND(Y1288*Source!I384*DO1288,7)</f>
        <v>0.89039999999999997</v>
      </c>
      <c r="CX1288">
        <f>ROUND(Y1288*Source!I384,7)</f>
        <v>0.89039999999999997</v>
      </c>
      <c r="CY1288">
        <f>AB1288</f>
        <v>583.05999999999995</v>
      </c>
      <c r="CZ1288">
        <f>AF1288</f>
        <v>477.92</v>
      </c>
      <c r="DA1288">
        <f>AJ1288</f>
        <v>1.22</v>
      </c>
      <c r="DB1288">
        <f>ROUND((ROUND(AT1288*CZ1288,2)*ROUND(0.84,7)),6)</f>
        <v>425.54399999999998</v>
      </c>
      <c r="DC1288">
        <f>ROUND((ROUND(AT1288*AG1288,2)*ROUND(0.84,7)),6)</f>
        <v>532.44240000000002</v>
      </c>
      <c r="DD1288" t="s">
        <v>3</v>
      </c>
      <c r="DE1288" t="s">
        <v>3</v>
      </c>
      <c r="DF1288">
        <f t="shared" si="659"/>
        <v>0</v>
      </c>
      <c r="DG1288">
        <f>ROUND(ROUND(AF1288*AJ1288,2)*CX1288,2)</f>
        <v>519.16</v>
      </c>
      <c r="DH1288">
        <f t="shared" si="657"/>
        <v>532.44000000000005</v>
      </c>
      <c r="DI1288">
        <f t="shared" si="658"/>
        <v>0</v>
      </c>
      <c r="DJ1288">
        <f>DG1288+DH1288</f>
        <v>1051.5999999999999</v>
      </c>
      <c r="DK1288">
        <v>0</v>
      </c>
      <c r="DL1288" t="s">
        <v>1228</v>
      </c>
      <c r="DM1288">
        <v>4</v>
      </c>
      <c r="DN1288" t="s">
        <v>1221</v>
      </c>
      <c r="DO1288">
        <v>1</v>
      </c>
    </row>
    <row r="1289" spans="1:119" x14ac:dyDescent="0.25">
      <c r="A1289">
        <f>ROW(Source!A384)</f>
        <v>384</v>
      </c>
      <c r="B1289">
        <v>353029544</v>
      </c>
      <c r="C1289">
        <v>353033624</v>
      </c>
      <c r="D1289">
        <v>342713971</v>
      </c>
      <c r="E1289">
        <v>1</v>
      </c>
      <c r="F1289">
        <v>1</v>
      </c>
      <c r="G1289">
        <v>1</v>
      </c>
      <c r="H1289">
        <v>3</v>
      </c>
      <c r="I1289" t="s">
        <v>1354</v>
      </c>
      <c r="J1289" t="s">
        <v>1355</v>
      </c>
      <c r="K1289" t="s">
        <v>1356</v>
      </c>
      <c r="L1289">
        <v>1346</v>
      </c>
      <c r="N1289">
        <v>1009</v>
      </c>
      <c r="O1289" t="s">
        <v>1244</v>
      </c>
      <c r="P1289" t="s">
        <v>1244</v>
      </c>
      <c r="Q1289">
        <v>1</v>
      </c>
      <c r="W1289">
        <v>0</v>
      </c>
      <c r="X1289">
        <v>-1352590515</v>
      </c>
      <c r="Y1289">
        <f t="shared" ref="Y1289:Y1308" si="660">(AT1289*ROUND(0,7))</f>
        <v>0</v>
      </c>
      <c r="AA1289">
        <v>103.6</v>
      </c>
      <c r="AB1289">
        <v>0</v>
      </c>
      <c r="AC1289">
        <v>0</v>
      </c>
      <c r="AD1289">
        <v>0</v>
      </c>
      <c r="AE1289">
        <v>58.53</v>
      </c>
      <c r="AF1289">
        <v>0</v>
      </c>
      <c r="AG1289">
        <v>0</v>
      </c>
      <c r="AH1289">
        <v>0</v>
      </c>
      <c r="AI1289">
        <v>1.77</v>
      </c>
      <c r="AJ1289">
        <v>1</v>
      </c>
      <c r="AK1289">
        <v>1</v>
      </c>
      <c r="AL1289">
        <v>1</v>
      </c>
      <c r="AM1289">
        <v>2</v>
      </c>
      <c r="AN1289">
        <v>0</v>
      </c>
      <c r="AO1289">
        <v>0</v>
      </c>
      <c r="AP1289">
        <v>1</v>
      </c>
      <c r="AQ1289">
        <v>1</v>
      </c>
      <c r="AR1289">
        <v>0</v>
      </c>
      <c r="AS1289" t="s">
        <v>3</v>
      </c>
      <c r="AT1289">
        <v>0.03</v>
      </c>
      <c r="AU1289" t="s">
        <v>23</v>
      </c>
      <c r="AV1289">
        <v>0</v>
      </c>
      <c r="AW1289">
        <v>2</v>
      </c>
      <c r="AX1289">
        <v>353033651</v>
      </c>
      <c r="AY1289">
        <v>1</v>
      </c>
      <c r="AZ1289">
        <v>0</v>
      </c>
      <c r="BA1289">
        <v>1289</v>
      </c>
      <c r="BB1289">
        <v>1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1.7559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1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V1289">
        <v>0</v>
      </c>
      <c r="CW1289">
        <v>0</v>
      </c>
      <c r="CX1289">
        <f>ROUND(Y1289*Source!I384,7)</f>
        <v>0</v>
      </c>
      <c r="CY1289">
        <f t="shared" ref="CY1289:CY1308" si="661">AA1289</f>
        <v>103.6</v>
      </c>
      <c r="CZ1289">
        <f t="shared" ref="CZ1289:CZ1308" si="662">AE1289</f>
        <v>58.53</v>
      </c>
      <c r="DA1289">
        <f t="shared" ref="DA1289:DA1308" si="663">AI1289</f>
        <v>1.77</v>
      </c>
      <c r="DB1289">
        <f t="shared" ref="DB1289:DB1308" si="664">ROUND((ROUND(AT1289*CZ1289,2)*ROUND(0,7)),6)</f>
        <v>0</v>
      </c>
      <c r="DC1289">
        <f t="shared" ref="DC1289:DC1308" si="665">ROUND((ROUND(AT1289*AG1289,2)*ROUND(0,7)),6)</f>
        <v>0</v>
      </c>
      <c r="DD1289" t="s">
        <v>3</v>
      </c>
      <c r="DE1289" t="s">
        <v>3</v>
      </c>
      <c r="DF1289">
        <f>ROUND(ROUND(AE1289*AI1289,2)*CX1289,2)</f>
        <v>0</v>
      </c>
      <c r="DG1289">
        <f t="shared" ref="DG1289:DG1310" si="666">ROUND(ROUND(AF1289,2)*CX1289,2)</f>
        <v>0</v>
      </c>
      <c r="DH1289">
        <f t="shared" si="657"/>
        <v>0</v>
      </c>
      <c r="DI1289">
        <f t="shared" si="658"/>
        <v>0</v>
      </c>
      <c r="DJ1289">
        <f t="shared" ref="DJ1289:DJ1308" si="667">DF1289</f>
        <v>0</v>
      </c>
      <c r="DK1289">
        <v>0</v>
      </c>
      <c r="DL1289" t="s">
        <v>3</v>
      </c>
      <c r="DM1289">
        <v>0</v>
      </c>
      <c r="DN1289" t="s">
        <v>3</v>
      </c>
      <c r="DO1289">
        <v>0</v>
      </c>
    </row>
    <row r="1290" spans="1:119" x14ac:dyDescent="0.25">
      <c r="A1290">
        <f>ROW(Source!A384)</f>
        <v>384</v>
      </c>
      <c r="B1290">
        <v>353029544</v>
      </c>
      <c r="C1290">
        <v>353033624</v>
      </c>
      <c r="D1290">
        <v>342717233</v>
      </c>
      <c r="E1290">
        <v>1</v>
      </c>
      <c r="F1290">
        <v>1</v>
      </c>
      <c r="G1290">
        <v>1</v>
      </c>
      <c r="H1290">
        <v>3</v>
      </c>
      <c r="I1290" t="s">
        <v>1326</v>
      </c>
      <c r="J1290" t="s">
        <v>1327</v>
      </c>
      <c r="K1290" t="s">
        <v>1328</v>
      </c>
      <c r="L1290">
        <v>1346</v>
      </c>
      <c r="N1290">
        <v>1009</v>
      </c>
      <c r="O1290" t="s">
        <v>1244</v>
      </c>
      <c r="P1290" t="s">
        <v>1244</v>
      </c>
      <c r="Q1290">
        <v>1</v>
      </c>
      <c r="W1290">
        <v>0</v>
      </c>
      <c r="X1290">
        <v>-1062136333</v>
      </c>
      <c r="Y1290">
        <f t="shared" si="660"/>
        <v>0</v>
      </c>
      <c r="AA1290">
        <v>201.17</v>
      </c>
      <c r="AB1290">
        <v>0</v>
      </c>
      <c r="AC1290">
        <v>0</v>
      </c>
      <c r="AD1290">
        <v>0</v>
      </c>
      <c r="AE1290">
        <v>174.93</v>
      </c>
      <c r="AF1290">
        <v>0</v>
      </c>
      <c r="AG1290">
        <v>0</v>
      </c>
      <c r="AH1290">
        <v>0</v>
      </c>
      <c r="AI1290">
        <v>1.1499999999999999</v>
      </c>
      <c r="AJ1290">
        <v>1</v>
      </c>
      <c r="AK1290">
        <v>1</v>
      </c>
      <c r="AL1290">
        <v>1</v>
      </c>
      <c r="AM1290">
        <v>2</v>
      </c>
      <c r="AN1290">
        <v>1</v>
      </c>
      <c r="AO1290">
        <v>0</v>
      </c>
      <c r="AP1290">
        <v>1</v>
      </c>
      <c r="AQ1290">
        <v>1</v>
      </c>
      <c r="AR1290">
        <v>0</v>
      </c>
      <c r="AS1290" t="s">
        <v>3</v>
      </c>
      <c r="AT1290">
        <v>0</v>
      </c>
      <c r="AU1290" t="s">
        <v>23</v>
      </c>
      <c r="AV1290">
        <v>0</v>
      </c>
      <c r="AW1290">
        <v>2</v>
      </c>
      <c r="AX1290">
        <v>353033652</v>
      </c>
      <c r="AY1290">
        <v>1</v>
      </c>
      <c r="AZ1290">
        <v>0</v>
      </c>
      <c r="BA1290">
        <v>1290</v>
      </c>
      <c r="BB1290">
        <v>1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V1290">
        <v>0</v>
      </c>
      <c r="CW1290">
        <v>0</v>
      </c>
      <c r="CX1290">
        <f>ROUND(Y1290*Source!I384,7)</f>
        <v>0</v>
      </c>
      <c r="CY1290">
        <f t="shared" si="661"/>
        <v>201.17</v>
      </c>
      <c r="CZ1290">
        <f t="shared" si="662"/>
        <v>174.93</v>
      </c>
      <c r="DA1290">
        <f t="shared" si="663"/>
        <v>1.1499999999999999</v>
      </c>
      <c r="DB1290">
        <f t="shared" si="664"/>
        <v>0</v>
      </c>
      <c r="DC1290">
        <f t="shared" si="665"/>
        <v>0</v>
      </c>
      <c r="DD1290" t="s">
        <v>3</v>
      </c>
      <c r="DE1290" t="s">
        <v>3</v>
      </c>
      <c r="DF1290">
        <f>ROUND(ROUND(AE1290*AI1290,2)*CX1290,2)</f>
        <v>0</v>
      </c>
      <c r="DG1290">
        <f t="shared" si="666"/>
        <v>0</v>
      </c>
      <c r="DH1290">
        <f t="shared" si="657"/>
        <v>0</v>
      </c>
      <c r="DI1290">
        <f t="shared" si="658"/>
        <v>0</v>
      </c>
      <c r="DJ1290">
        <f t="shared" si="667"/>
        <v>0</v>
      </c>
      <c r="DK1290">
        <v>0</v>
      </c>
      <c r="DL1290" t="s">
        <v>3</v>
      </c>
      <c r="DM1290">
        <v>0</v>
      </c>
      <c r="DN1290" t="s">
        <v>3</v>
      </c>
      <c r="DO1290">
        <v>0</v>
      </c>
    </row>
    <row r="1291" spans="1:119" x14ac:dyDescent="0.25">
      <c r="A1291">
        <f>ROW(Source!A384)</f>
        <v>384</v>
      </c>
      <c r="B1291">
        <v>353029544</v>
      </c>
      <c r="C1291">
        <v>353033624</v>
      </c>
      <c r="D1291">
        <v>342717284</v>
      </c>
      <c r="E1291">
        <v>1</v>
      </c>
      <c r="F1291">
        <v>1</v>
      </c>
      <c r="G1291">
        <v>1</v>
      </c>
      <c r="H1291">
        <v>3</v>
      </c>
      <c r="I1291" t="s">
        <v>1357</v>
      </c>
      <c r="J1291" t="s">
        <v>1358</v>
      </c>
      <c r="K1291" t="s">
        <v>1359</v>
      </c>
      <c r="L1291">
        <v>1348</v>
      </c>
      <c r="N1291">
        <v>1009</v>
      </c>
      <c r="O1291" t="s">
        <v>811</v>
      </c>
      <c r="P1291" t="s">
        <v>811</v>
      </c>
      <c r="Q1291">
        <v>1000</v>
      </c>
      <c r="W1291">
        <v>0</v>
      </c>
      <c r="X1291">
        <v>-1952709209</v>
      </c>
      <c r="Y1291">
        <f t="shared" si="660"/>
        <v>0</v>
      </c>
      <c r="AA1291">
        <v>87870.25</v>
      </c>
      <c r="AB1291">
        <v>0</v>
      </c>
      <c r="AC1291">
        <v>0</v>
      </c>
      <c r="AD1291">
        <v>0</v>
      </c>
      <c r="AE1291">
        <v>70296.2</v>
      </c>
      <c r="AF1291">
        <v>0</v>
      </c>
      <c r="AG1291">
        <v>0</v>
      </c>
      <c r="AH1291">
        <v>0</v>
      </c>
      <c r="AI1291">
        <v>1.25</v>
      </c>
      <c r="AJ1291">
        <v>1</v>
      </c>
      <c r="AK1291">
        <v>1</v>
      </c>
      <c r="AL1291">
        <v>1</v>
      </c>
      <c r="AM1291">
        <v>2</v>
      </c>
      <c r="AN1291">
        <v>0</v>
      </c>
      <c r="AO1291">
        <v>0</v>
      </c>
      <c r="AP1291">
        <v>1</v>
      </c>
      <c r="AQ1291">
        <v>1</v>
      </c>
      <c r="AR1291">
        <v>0</v>
      </c>
      <c r="AS1291" t="s">
        <v>3</v>
      </c>
      <c r="AT1291">
        <v>2.3000000000000001E-4</v>
      </c>
      <c r="AU1291" t="s">
        <v>23</v>
      </c>
      <c r="AV1291">
        <v>0</v>
      </c>
      <c r="AW1291">
        <v>2</v>
      </c>
      <c r="AX1291">
        <v>353033653</v>
      </c>
      <c r="AY1291">
        <v>1</v>
      </c>
      <c r="AZ1291">
        <v>0</v>
      </c>
      <c r="BA1291">
        <v>1291</v>
      </c>
      <c r="BB1291">
        <v>1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16.168126000000001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1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V1291">
        <v>0</v>
      </c>
      <c r="CW1291">
        <v>0</v>
      </c>
      <c r="CX1291">
        <f>ROUND(Y1291*Source!I384,7)</f>
        <v>0</v>
      </c>
      <c r="CY1291">
        <f t="shared" si="661"/>
        <v>87870.25</v>
      </c>
      <c r="CZ1291">
        <f t="shared" si="662"/>
        <v>70296.2</v>
      </c>
      <c r="DA1291">
        <f t="shared" si="663"/>
        <v>1.25</v>
      </c>
      <c r="DB1291">
        <f t="shared" si="664"/>
        <v>0</v>
      </c>
      <c r="DC1291">
        <f t="shared" si="665"/>
        <v>0</v>
      </c>
      <c r="DD1291" t="s">
        <v>3</v>
      </c>
      <c r="DE1291" t="s">
        <v>3</v>
      </c>
      <c r="DF1291">
        <f>ROUND(ROUND(AE1291*AI1291,2)*CX1291,2)</f>
        <v>0</v>
      </c>
      <c r="DG1291">
        <f t="shared" si="666"/>
        <v>0</v>
      </c>
      <c r="DH1291">
        <f t="shared" si="657"/>
        <v>0</v>
      </c>
      <c r="DI1291">
        <f t="shared" si="658"/>
        <v>0</v>
      </c>
      <c r="DJ1291">
        <f t="shared" si="667"/>
        <v>0</v>
      </c>
      <c r="DK1291">
        <v>0</v>
      </c>
      <c r="DL1291" t="s">
        <v>3</v>
      </c>
      <c r="DM1291">
        <v>0</v>
      </c>
      <c r="DN1291" t="s">
        <v>3</v>
      </c>
      <c r="DO1291">
        <v>0</v>
      </c>
    </row>
    <row r="1292" spans="1:119" x14ac:dyDescent="0.25">
      <c r="A1292">
        <f>ROW(Source!A384)</f>
        <v>384</v>
      </c>
      <c r="B1292">
        <v>353029544</v>
      </c>
      <c r="C1292">
        <v>353033624</v>
      </c>
      <c r="D1292">
        <v>342718355</v>
      </c>
      <c r="E1292">
        <v>1</v>
      </c>
      <c r="F1292">
        <v>1</v>
      </c>
      <c r="G1292">
        <v>1</v>
      </c>
      <c r="H1292">
        <v>3</v>
      </c>
      <c r="I1292" t="s">
        <v>1248</v>
      </c>
      <c r="J1292" t="s">
        <v>1249</v>
      </c>
      <c r="K1292" t="s">
        <v>1250</v>
      </c>
      <c r="L1292">
        <v>1346</v>
      </c>
      <c r="N1292">
        <v>1009</v>
      </c>
      <c r="O1292" t="s">
        <v>1244</v>
      </c>
      <c r="P1292" t="s">
        <v>1244</v>
      </c>
      <c r="Q1292">
        <v>1</v>
      </c>
      <c r="W1292">
        <v>0</v>
      </c>
      <c r="X1292">
        <v>-1749521197</v>
      </c>
      <c r="Y1292">
        <f t="shared" si="660"/>
        <v>0</v>
      </c>
      <c r="AA1292">
        <v>80.8</v>
      </c>
      <c r="AB1292">
        <v>0</v>
      </c>
      <c r="AC1292">
        <v>0</v>
      </c>
      <c r="AD1292">
        <v>0</v>
      </c>
      <c r="AE1292">
        <v>56.11</v>
      </c>
      <c r="AF1292">
        <v>0</v>
      </c>
      <c r="AG1292">
        <v>0</v>
      </c>
      <c r="AH1292">
        <v>0</v>
      </c>
      <c r="AI1292">
        <v>1.44</v>
      </c>
      <c r="AJ1292">
        <v>1</v>
      </c>
      <c r="AK1292">
        <v>1</v>
      </c>
      <c r="AL1292">
        <v>1</v>
      </c>
      <c r="AM1292">
        <v>2</v>
      </c>
      <c r="AN1292">
        <v>0</v>
      </c>
      <c r="AO1292">
        <v>0</v>
      </c>
      <c r="AP1292">
        <v>1</v>
      </c>
      <c r="AQ1292">
        <v>1</v>
      </c>
      <c r="AR1292">
        <v>0</v>
      </c>
      <c r="AS1292" t="s">
        <v>3</v>
      </c>
      <c r="AT1292">
        <v>0.02</v>
      </c>
      <c r="AU1292" t="s">
        <v>23</v>
      </c>
      <c r="AV1292">
        <v>0</v>
      </c>
      <c r="AW1292">
        <v>2</v>
      </c>
      <c r="AX1292">
        <v>353033654</v>
      </c>
      <c r="AY1292">
        <v>1</v>
      </c>
      <c r="AZ1292">
        <v>0</v>
      </c>
      <c r="BA1292">
        <v>1292</v>
      </c>
      <c r="BB1292">
        <v>1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1.1222000000000001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1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V1292">
        <v>0</v>
      </c>
      <c r="CW1292">
        <v>0</v>
      </c>
      <c r="CX1292">
        <f>ROUND(Y1292*Source!I384,7)</f>
        <v>0</v>
      </c>
      <c r="CY1292">
        <f t="shared" si="661"/>
        <v>80.8</v>
      </c>
      <c r="CZ1292">
        <f t="shared" si="662"/>
        <v>56.11</v>
      </c>
      <c r="DA1292">
        <f t="shared" si="663"/>
        <v>1.44</v>
      </c>
      <c r="DB1292">
        <f t="shared" si="664"/>
        <v>0</v>
      </c>
      <c r="DC1292">
        <f t="shared" si="665"/>
        <v>0</v>
      </c>
      <c r="DD1292" t="s">
        <v>3</v>
      </c>
      <c r="DE1292" t="s">
        <v>3</v>
      </c>
      <c r="DF1292">
        <f>ROUND(ROUND(AE1292*AI1292,2)*CX1292,2)</f>
        <v>0</v>
      </c>
      <c r="DG1292">
        <f t="shared" si="666"/>
        <v>0</v>
      </c>
      <c r="DH1292">
        <f t="shared" si="657"/>
        <v>0</v>
      </c>
      <c r="DI1292">
        <f t="shared" si="658"/>
        <v>0</v>
      </c>
      <c r="DJ1292">
        <f t="shared" si="667"/>
        <v>0</v>
      </c>
      <c r="DK1292">
        <v>0</v>
      </c>
      <c r="DL1292" t="s">
        <v>3</v>
      </c>
      <c r="DM1292">
        <v>0</v>
      </c>
      <c r="DN1292" t="s">
        <v>3</v>
      </c>
      <c r="DO1292">
        <v>0</v>
      </c>
    </row>
    <row r="1293" spans="1:119" x14ac:dyDescent="0.25">
      <c r="A1293">
        <f>ROW(Source!A384)</f>
        <v>384</v>
      </c>
      <c r="B1293">
        <v>353029544</v>
      </c>
      <c r="C1293">
        <v>353033624</v>
      </c>
      <c r="D1293">
        <v>342641712</v>
      </c>
      <c r="E1293">
        <v>113</v>
      </c>
      <c r="F1293">
        <v>1</v>
      </c>
      <c r="G1293">
        <v>1</v>
      </c>
      <c r="H1293">
        <v>3</v>
      </c>
      <c r="I1293" t="s">
        <v>1388</v>
      </c>
      <c r="J1293" t="s">
        <v>3</v>
      </c>
      <c r="K1293" t="s">
        <v>1389</v>
      </c>
      <c r="L1293">
        <v>1371</v>
      </c>
      <c r="N1293">
        <v>1013</v>
      </c>
      <c r="O1293" t="s">
        <v>21</v>
      </c>
      <c r="P1293" t="s">
        <v>21</v>
      </c>
      <c r="Q1293">
        <v>1</v>
      </c>
      <c r="W1293">
        <v>0</v>
      </c>
      <c r="X1293">
        <v>-1729700736</v>
      </c>
      <c r="Y1293">
        <f t="shared" si="660"/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1</v>
      </c>
      <c r="AJ1293">
        <v>1</v>
      </c>
      <c r="AK1293">
        <v>1</v>
      </c>
      <c r="AL1293">
        <v>1</v>
      </c>
      <c r="AM1293">
        <v>-2</v>
      </c>
      <c r="AN1293">
        <v>1</v>
      </c>
      <c r="AO1293">
        <v>0</v>
      </c>
      <c r="AP1293">
        <v>1</v>
      </c>
      <c r="AQ1293">
        <v>1</v>
      </c>
      <c r="AR1293">
        <v>0</v>
      </c>
      <c r="AS1293" t="s">
        <v>3</v>
      </c>
      <c r="AT1293">
        <v>0</v>
      </c>
      <c r="AU1293" t="s">
        <v>23</v>
      </c>
      <c r="AV1293">
        <v>0</v>
      </c>
      <c r="AW1293">
        <v>2</v>
      </c>
      <c r="AX1293">
        <v>353033655</v>
      </c>
      <c r="AY1293">
        <v>1</v>
      </c>
      <c r="AZ1293">
        <v>0</v>
      </c>
      <c r="BA1293">
        <v>1293</v>
      </c>
      <c r="BB1293">
        <v>1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CV1293">
        <v>0</v>
      </c>
      <c r="CW1293">
        <v>0</v>
      </c>
      <c r="CX1293">
        <f>ROUND(Y1293*Source!I384,7)</f>
        <v>0</v>
      </c>
      <c r="CY1293">
        <f t="shared" si="661"/>
        <v>0</v>
      </c>
      <c r="CZ1293">
        <f t="shared" si="662"/>
        <v>0</v>
      </c>
      <c r="DA1293">
        <f t="shared" si="663"/>
        <v>1</v>
      </c>
      <c r="DB1293">
        <f t="shared" si="664"/>
        <v>0</v>
      </c>
      <c r="DC1293">
        <f t="shared" si="665"/>
        <v>0</v>
      </c>
      <c r="DD1293" t="s">
        <v>3</v>
      </c>
      <c r="DE1293" t="s">
        <v>3</v>
      </c>
      <c r="DF1293">
        <f>ROUND(ROUND(AE1293,2)*CX1293,2)</f>
        <v>0</v>
      </c>
      <c r="DG1293">
        <f t="shared" si="666"/>
        <v>0</v>
      </c>
      <c r="DH1293">
        <f t="shared" si="657"/>
        <v>0</v>
      </c>
      <c r="DI1293">
        <f t="shared" si="658"/>
        <v>0</v>
      </c>
      <c r="DJ1293">
        <f t="shared" si="667"/>
        <v>0</v>
      </c>
      <c r="DK1293">
        <v>0</v>
      </c>
      <c r="DL1293" t="s">
        <v>3</v>
      </c>
      <c r="DM1293">
        <v>0</v>
      </c>
      <c r="DN1293" t="s">
        <v>3</v>
      </c>
      <c r="DO1293">
        <v>0</v>
      </c>
    </row>
    <row r="1294" spans="1:119" x14ac:dyDescent="0.25">
      <c r="A1294">
        <f>ROW(Source!A384)</f>
        <v>384</v>
      </c>
      <c r="B1294">
        <v>353029544</v>
      </c>
      <c r="C1294">
        <v>353033624</v>
      </c>
      <c r="D1294">
        <v>342642396</v>
      </c>
      <c r="E1294">
        <v>113</v>
      </c>
      <c r="F1294">
        <v>1</v>
      </c>
      <c r="G1294">
        <v>1</v>
      </c>
      <c r="H1294">
        <v>3</v>
      </c>
      <c r="I1294" t="s">
        <v>1329</v>
      </c>
      <c r="J1294" t="s">
        <v>3</v>
      </c>
      <c r="K1294" t="s">
        <v>1330</v>
      </c>
      <c r="L1294">
        <v>1348</v>
      </c>
      <c r="N1294">
        <v>1009</v>
      </c>
      <c r="O1294" t="s">
        <v>811</v>
      </c>
      <c r="P1294" t="s">
        <v>811</v>
      </c>
      <c r="Q1294">
        <v>1000</v>
      </c>
      <c r="W1294">
        <v>0</v>
      </c>
      <c r="X1294">
        <v>1602794472</v>
      </c>
      <c r="Y1294">
        <f t="shared" si="660"/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1</v>
      </c>
      <c r="AJ1294">
        <v>1</v>
      </c>
      <c r="AK1294">
        <v>1</v>
      </c>
      <c r="AL1294">
        <v>1</v>
      </c>
      <c r="AM1294">
        <v>-2</v>
      </c>
      <c r="AN1294">
        <v>1</v>
      </c>
      <c r="AO1294">
        <v>0</v>
      </c>
      <c r="AP1294">
        <v>1</v>
      </c>
      <c r="AQ1294">
        <v>1</v>
      </c>
      <c r="AR1294">
        <v>0</v>
      </c>
      <c r="AS1294" t="s">
        <v>3</v>
      </c>
      <c r="AT1294">
        <v>0</v>
      </c>
      <c r="AU1294" t="s">
        <v>23</v>
      </c>
      <c r="AV1294">
        <v>0</v>
      </c>
      <c r="AW1294">
        <v>2</v>
      </c>
      <c r="AX1294">
        <v>353033656</v>
      </c>
      <c r="AY1294">
        <v>1</v>
      </c>
      <c r="AZ1294">
        <v>0</v>
      </c>
      <c r="BA1294">
        <v>1294</v>
      </c>
      <c r="BB1294">
        <v>1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V1294">
        <v>0</v>
      </c>
      <c r="CW1294">
        <v>0</v>
      </c>
      <c r="CX1294">
        <f>ROUND(Y1294*Source!I384,7)</f>
        <v>0</v>
      </c>
      <c r="CY1294">
        <f t="shared" si="661"/>
        <v>0</v>
      </c>
      <c r="CZ1294">
        <f t="shared" si="662"/>
        <v>0</v>
      </c>
      <c r="DA1294">
        <f t="shared" si="663"/>
        <v>1</v>
      </c>
      <c r="DB1294">
        <f t="shared" si="664"/>
        <v>0</v>
      </c>
      <c r="DC1294">
        <f t="shared" si="665"/>
        <v>0</v>
      </c>
      <c r="DD1294" t="s">
        <v>3</v>
      </c>
      <c r="DE1294" t="s">
        <v>3</v>
      </c>
      <c r="DF1294">
        <f>ROUND(ROUND(AE1294,2)*CX1294,2)</f>
        <v>0</v>
      </c>
      <c r="DG1294">
        <f t="shared" si="666"/>
        <v>0</v>
      </c>
      <c r="DH1294">
        <f t="shared" si="657"/>
        <v>0</v>
      </c>
      <c r="DI1294">
        <f t="shared" si="658"/>
        <v>0</v>
      </c>
      <c r="DJ1294">
        <f t="shared" si="667"/>
        <v>0</v>
      </c>
      <c r="DK1294">
        <v>0</v>
      </c>
      <c r="DL1294" t="s">
        <v>3</v>
      </c>
      <c r="DM1294">
        <v>0</v>
      </c>
      <c r="DN1294" t="s">
        <v>3</v>
      </c>
      <c r="DO1294">
        <v>0</v>
      </c>
    </row>
    <row r="1295" spans="1:119" x14ac:dyDescent="0.25">
      <c r="A1295">
        <f>ROW(Source!A384)</f>
        <v>384</v>
      </c>
      <c r="B1295">
        <v>353029544</v>
      </c>
      <c r="C1295">
        <v>353033624</v>
      </c>
      <c r="D1295">
        <v>342642533</v>
      </c>
      <c r="E1295">
        <v>113</v>
      </c>
      <c r="F1295">
        <v>1</v>
      </c>
      <c r="G1295">
        <v>1</v>
      </c>
      <c r="H1295">
        <v>3</v>
      </c>
      <c r="I1295" t="s">
        <v>1331</v>
      </c>
      <c r="J1295" t="s">
        <v>3</v>
      </c>
      <c r="K1295" t="s">
        <v>1332</v>
      </c>
      <c r="L1295">
        <v>1346</v>
      </c>
      <c r="N1295">
        <v>1009</v>
      </c>
      <c r="O1295" t="s">
        <v>1244</v>
      </c>
      <c r="P1295" t="s">
        <v>1244</v>
      </c>
      <c r="Q1295">
        <v>1</v>
      </c>
      <c r="W1295">
        <v>0</v>
      </c>
      <c r="X1295">
        <v>-1111733769</v>
      </c>
      <c r="Y1295">
        <f t="shared" si="660"/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1</v>
      </c>
      <c r="AJ1295">
        <v>1</v>
      </c>
      <c r="AK1295">
        <v>1</v>
      </c>
      <c r="AL1295">
        <v>1</v>
      </c>
      <c r="AM1295">
        <v>-2</v>
      </c>
      <c r="AN1295">
        <v>1</v>
      </c>
      <c r="AO1295">
        <v>0</v>
      </c>
      <c r="AP1295">
        <v>1</v>
      </c>
      <c r="AQ1295">
        <v>1</v>
      </c>
      <c r="AR1295">
        <v>0</v>
      </c>
      <c r="AS1295" t="s">
        <v>3</v>
      </c>
      <c r="AT1295">
        <v>0</v>
      </c>
      <c r="AU1295" t="s">
        <v>23</v>
      </c>
      <c r="AV1295">
        <v>0</v>
      </c>
      <c r="AW1295">
        <v>2</v>
      </c>
      <c r="AX1295">
        <v>353033657</v>
      </c>
      <c r="AY1295">
        <v>1</v>
      </c>
      <c r="AZ1295">
        <v>0</v>
      </c>
      <c r="BA1295">
        <v>1295</v>
      </c>
      <c r="BB1295">
        <v>1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V1295">
        <v>0</v>
      </c>
      <c r="CW1295">
        <v>0</v>
      </c>
      <c r="CX1295">
        <f>ROUND(Y1295*Source!I384,7)</f>
        <v>0</v>
      </c>
      <c r="CY1295">
        <f t="shared" si="661"/>
        <v>0</v>
      </c>
      <c r="CZ1295">
        <f t="shared" si="662"/>
        <v>0</v>
      </c>
      <c r="DA1295">
        <f t="shared" si="663"/>
        <v>1</v>
      </c>
      <c r="DB1295">
        <f t="shared" si="664"/>
        <v>0</v>
      </c>
      <c r="DC1295">
        <f t="shared" si="665"/>
        <v>0</v>
      </c>
      <c r="DD1295" t="s">
        <v>3</v>
      </c>
      <c r="DE1295" t="s">
        <v>3</v>
      </c>
      <c r="DF1295">
        <f>ROUND(ROUND(AE1295,2)*CX1295,2)</f>
        <v>0</v>
      </c>
      <c r="DG1295">
        <f t="shared" si="666"/>
        <v>0</v>
      </c>
      <c r="DH1295">
        <f t="shared" si="657"/>
        <v>0</v>
      </c>
      <c r="DI1295">
        <f t="shared" si="658"/>
        <v>0</v>
      </c>
      <c r="DJ1295">
        <f t="shared" si="667"/>
        <v>0</v>
      </c>
      <c r="DK1295">
        <v>0</v>
      </c>
      <c r="DL1295" t="s">
        <v>3</v>
      </c>
      <c r="DM1295">
        <v>0</v>
      </c>
      <c r="DN1295" t="s">
        <v>3</v>
      </c>
      <c r="DO1295">
        <v>0</v>
      </c>
    </row>
    <row r="1296" spans="1:119" x14ac:dyDescent="0.25">
      <c r="A1296">
        <f>ROW(Source!A384)</f>
        <v>384</v>
      </c>
      <c r="B1296">
        <v>353029544</v>
      </c>
      <c r="C1296">
        <v>353033624</v>
      </c>
      <c r="D1296">
        <v>342723998</v>
      </c>
      <c r="E1296">
        <v>1</v>
      </c>
      <c r="F1296">
        <v>1</v>
      </c>
      <c r="G1296">
        <v>1</v>
      </c>
      <c r="H1296">
        <v>3</v>
      </c>
      <c r="I1296" t="s">
        <v>1390</v>
      </c>
      <c r="J1296" t="s">
        <v>1391</v>
      </c>
      <c r="K1296" t="s">
        <v>1392</v>
      </c>
      <c r="L1296">
        <v>1348</v>
      </c>
      <c r="N1296">
        <v>1009</v>
      </c>
      <c r="O1296" t="s">
        <v>811</v>
      </c>
      <c r="P1296" t="s">
        <v>811</v>
      </c>
      <c r="Q1296">
        <v>1000</v>
      </c>
      <c r="W1296">
        <v>0</v>
      </c>
      <c r="X1296">
        <v>-81904087</v>
      </c>
      <c r="Y1296">
        <f t="shared" si="660"/>
        <v>0</v>
      </c>
      <c r="AA1296">
        <v>77833.7</v>
      </c>
      <c r="AB1296">
        <v>0</v>
      </c>
      <c r="AC1296">
        <v>0</v>
      </c>
      <c r="AD1296">
        <v>0</v>
      </c>
      <c r="AE1296">
        <v>78619.899999999994</v>
      </c>
      <c r="AF1296">
        <v>0</v>
      </c>
      <c r="AG1296">
        <v>0</v>
      </c>
      <c r="AH1296">
        <v>0</v>
      </c>
      <c r="AI1296">
        <v>0.99</v>
      </c>
      <c r="AJ1296">
        <v>1</v>
      </c>
      <c r="AK1296">
        <v>1</v>
      </c>
      <c r="AL1296">
        <v>1</v>
      </c>
      <c r="AM1296">
        <v>2</v>
      </c>
      <c r="AN1296">
        <v>1</v>
      </c>
      <c r="AO1296">
        <v>0</v>
      </c>
      <c r="AP1296">
        <v>1</v>
      </c>
      <c r="AQ1296">
        <v>1</v>
      </c>
      <c r="AR1296">
        <v>0</v>
      </c>
      <c r="AS1296" t="s">
        <v>3</v>
      </c>
      <c r="AT1296">
        <v>0</v>
      </c>
      <c r="AU1296" t="s">
        <v>23</v>
      </c>
      <c r="AV1296">
        <v>0</v>
      </c>
      <c r="AW1296">
        <v>2</v>
      </c>
      <c r="AX1296">
        <v>353033658</v>
      </c>
      <c r="AY1296">
        <v>1</v>
      </c>
      <c r="AZ1296">
        <v>0</v>
      </c>
      <c r="BA1296">
        <v>1296</v>
      </c>
      <c r="BB1296">
        <v>1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V1296">
        <v>0</v>
      </c>
      <c r="CW1296">
        <v>0</v>
      </c>
      <c r="CX1296">
        <f>ROUND(Y1296*Source!I384,7)</f>
        <v>0</v>
      </c>
      <c r="CY1296">
        <f t="shared" si="661"/>
        <v>77833.7</v>
      </c>
      <c r="CZ1296">
        <f t="shared" si="662"/>
        <v>78619.899999999994</v>
      </c>
      <c r="DA1296">
        <f t="shared" si="663"/>
        <v>0.99</v>
      </c>
      <c r="DB1296">
        <f t="shared" si="664"/>
        <v>0</v>
      </c>
      <c r="DC1296">
        <f t="shared" si="665"/>
        <v>0</v>
      </c>
      <c r="DD1296" t="s">
        <v>3</v>
      </c>
      <c r="DE1296" t="s">
        <v>3</v>
      </c>
      <c r="DF1296">
        <f>ROUND(ROUND(AE1296*AI1296,2)*CX1296,2)</f>
        <v>0</v>
      </c>
      <c r="DG1296">
        <f t="shared" si="666"/>
        <v>0</v>
      </c>
      <c r="DH1296">
        <f t="shared" si="657"/>
        <v>0</v>
      </c>
      <c r="DI1296">
        <f t="shared" si="658"/>
        <v>0</v>
      </c>
      <c r="DJ1296">
        <f t="shared" si="667"/>
        <v>0</v>
      </c>
      <c r="DK1296">
        <v>0</v>
      </c>
      <c r="DL1296" t="s">
        <v>3</v>
      </c>
      <c r="DM1296">
        <v>0</v>
      </c>
      <c r="DN1296" t="s">
        <v>3</v>
      </c>
      <c r="DO1296">
        <v>0</v>
      </c>
    </row>
    <row r="1297" spans="1:119" x14ac:dyDescent="0.25">
      <c r="A1297">
        <f>ROW(Source!A384)</f>
        <v>384</v>
      </c>
      <c r="B1297">
        <v>353029544</v>
      </c>
      <c r="C1297">
        <v>353033624</v>
      </c>
      <c r="D1297">
        <v>342642846</v>
      </c>
      <c r="E1297">
        <v>113</v>
      </c>
      <c r="F1297">
        <v>1</v>
      </c>
      <c r="G1297">
        <v>1</v>
      </c>
      <c r="H1297">
        <v>3</v>
      </c>
      <c r="I1297" t="s">
        <v>1379</v>
      </c>
      <c r="J1297" t="s">
        <v>3</v>
      </c>
      <c r="K1297" t="s">
        <v>1380</v>
      </c>
      <c r="L1297">
        <v>1348</v>
      </c>
      <c r="N1297">
        <v>1009</v>
      </c>
      <c r="O1297" t="s">
        <v>811</v>
      </c>
      <c r="P1297" t="s">
        <v>811</v>
      </c>
      <c r="Q1297">
        <v>1000</v>
      </c>
      <c r="W1297">
        <v>0</v>
      </c>
      <c r="X1297">
        <v>1613753229</v>
      </c>
      <c r="Y1297">
        <f t="shared" si="660"/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1</v>
      </c>
      <c r="AJ1297">
        <v>1</v>
      </c>
      <c r="AK1297">
        <v>1</v>
      </c>
      <c r="AL1297">
        <v>1</v>
      </c>
      <c r="AM1297">
        <v>-2</v>
      </c>
      <c r="AN1297">
        <v>1</v>
      </c>
      <c r="AO1297">
        <v>0</v>
      </c>
      <c r="AP1297">
        <v>1</v>
      </c>
      <c r="AQ1297">
        <v>1</v>
      </c>
      <c r="AR1297">
        <v>0</v>
      </c>
      <c r="AS1297" t="s">
        <v>3</v>
      </c>
      <c r="AT1297">
        <v>0</v>
      </c>
      <c r="AU1297" t="s">
        <v>23</v>
      </c>
      <c r="AV1297">
        <v>0</v>
      </c>
      <c r="AW1297">
        <v>2</v>
      </c>
      <c r="AX1297">
        <v>353033659</v>
      </c>
      <c r="AY1297">
        <v>1</v>
      </c>
      <c r="AZ1297">
        <v>0</v>
      </c>
      <c r="BA1297">
        <v>1297</v>
      </c>
      <c r="BB1297">
        <v>1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V1297">
        <v>0</v>
      </c>
      <c r="CW1297">
        <v>0</v>
      </c>
      <c r="CX1297">
        <f>ROUND(Y1297*Source!I384,7)</f>
        <v>0</v>
      </c>
      <c r="CY1297">
        <f t="shared" si="661"/>
        <v>0</v>
      </c>
      <c r="CZ1297">
        <f t="shared" si="662"/>
        <v>0</v>
      </c>
      <c r="DA1297">
        <f t="shared" si="663"/>
        <v>1</v>
      </c>
      <c r="DB1297">
        <f t="shared" si="664"/>
        <v>0</v>
      </c>
      <c r="DC1297">
        <f t="shared" si="665"/>
        <v>0</v>
      </c>
      <c r="DD1297" t="s">
        <v>3</v>
      </c>
      <c r="DE1297" t="s">
        <v>3</v>
      </c>
      <c r="DF1297">
        <f>ROUND(ROUND(AE1297,2)*CX1297,2)</f>
        <v>0</v>
      </c>
      <c r="DG1297">
        <f t="shared" si="666"/>
        <v>0</v>
      </c>
      <c r="DH1297">
        <f t="shared" si="657"/>
        <v>0</v>
      </c>
      <c r="DI1297">
        <f t="shared" si="658"/>
        <v>0</v>
      </c>
      <c r="DJ1297">
        <f t="shared" si="667"/>
        <v>0</v>
      </c>
      <c r="DK1297">
        <v>0</v>
      </c>
      <c r="DL1297" t="s">
        <v>3</v>
      </c>
      <c r="DM1297">
        <v>0</v>
      </c>
      <c r="DN1297" t="s">
        <v>3</v>
      </c>
      <c r="DO1297">
        <v>0</v>
      </c>
    </row>
    <row r="1298" spans="1:119" x14ac:dyDescent="0.25">
      <c r="A1298">
        <f>ROW(Source!A384)</f>
        <v>384</v>
      </c>
      <c r="B1298">
        <v>353029544</v>
      </c>
      <c r="C1298">
        <v>353033624</v>
      </c>
      <c r="D1298">
        <v>342643249</v>
      </c>
      <c r="E1298">
        <v>113</v>
      </c>
      <c r="F1298">
        <v>1</v>
      </c>
      <c r="G1298">
        <v>1</v>
      </c>
      <c r="H1298">
        <v>3</v>
      </c>
      <c r="I1298" t="s">
        <v>1360</v>
      </c>
      <c r="J1298" t="s">
        <v>3</v>
      </c>
      <c r="K1298" t="s">
        <v>1361</v>
      </c>
      <c r="L1298">
        <v>1339</v>
      </c>
      <c r="N1298">
        <v>1007</v>
      </c>
      <c r="O1298" t="s">
        <v>1319</v>
      </c>
      <c r="P1298" t="s">
        <v>1319</v>
      </c>
      <c r="Q1298">
        <v>1</v>
      </c>
      <c r="W1298">
        <v>0</v>
      </c>
      <c r="X1298">
        <v>-1563220161</v>
      </c>
      <c r="Y1298">
        <f t="shared" si="660"/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1</v>
      </c>
      <c r="AJ1298">
        <v>1</v>
      </c>
      <c r="AK1298">
        <v>1</v>
      </c>
      <c r="AL1298">
        <v>1</v>
      </c>
      <c r="AM1298">
        <v>-2</v>
      </c>
      <c r="AN1298">
        <v>1</v>
      </c>
      <c r="AO1298">
        <v>0</v>
      </c>
      <c r="AP1298">
        <v>1</v>
      </c>
      <c r="AQ1298">
        <v>1</v>
      </c>
      <c r="AR1298">
        <v>0</v>
      </c>
      <c r="AS1298" t="s">
        <v>3</v>
      </c>
      <c r="AT1298">
        <v>0</v>
      </c>
      <c r="AU1298" t="s">
        <v>23</v>
      </c>
      <c r="AV1298">
        <v>0</v>
      </c>
      <c r="AW1298">
        <v>2</v>
      </c>
      <c r="AX1298">
        <v>353033660</v>
      </c>
      <c r="AY1298">
        <v>1</v>
      </c>
      <c r="AZ1298">
        <v>0</v>
      </c>
      <c r="BA1298">
        <v>1298</v>
      </c>
      <c r="BB1298">
        <v>1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V1298">
        <v>0</v>
      </c>
      <c r="CW1298">
        <v>0</v>
      </c>
      <c r="CX1298">
        <f>ROUND(Y1298*Source!I384,7)</f>
        <v>0</v>
      </c>
      <c r="CY1298">
        <f t="shared" si="661"/>
        <v>0</v>
      </c>
      <c r="CZ1298">
        <f t="shared" si="662"/>
        <v>0</v>
      </c>
      <c r="DA1298">
        <f t="shared" si="663"/>
        <v>1</v>
      </c>
      <c r="DB1298">
        <f t="shared" si="664"/>
        <v>0</v>
      </c>
      <c r="DC1298">
        <f t="shared" si="665"/>
        <v>0</v>
      </c>
      <c r="DD1298" t="s">
        <v>3</v>
      </c>
      <c r="DE1298" t="s">
        <v>3</v>
      </c>
      <c r="DF1298">
        <f>ROUND(ROUND(AE1298,2)*CX1298,2)</f>
        <v>0</v>
      </c>
      <c r="DG1298">
        <f t="shared" si="666"/>
        <v>0</v>
      </c>
      <c r="DH1298">
        <f t="shared" si="657"/>
        <v>0</v>
      </c>
      <c r="DI1298">
        <f t="shared" si="658"/>
        <v>0</v>
      </c>
      <c r="DJ1298">
        <f t="shared" si="667"/>
        <v>0</v>
      </c>
      <c r="DK1298">
        <v>0</v>
      </c>
      <c r="DL1298" t="s">
        <v>3</v>
      </c>
      <c r="DM1298">
        <v>0</v>
      </c>
      <c r="DN1298" t="s">
        <v>3</v>
      </c>
      <c r="DO1298">
        <v>0</v>
      </c>
    </row>
    <row r="1299" spans="1:119" x14ac:dyDescent="0.25">
      <c r="A1299">
        <f>ROW(Source!A384)</f>
        <v>384</v>
      </c>
      <c r="B1299">
        <v>353029544</v>
      </c>
      <c r="C1299">
        <v>353033624</v>
      </c>
      <c r="D1299">
        <v>342735762</v>
      </c>
      <c r="E1299">
        <v>1</v>
      </c>
      <c r="F1299">
        <v>1</v>
      </c>
      <c r="G1299">
        <v>1</v>
      </c>
      <c r="H1299">
        <v>3</v>
      </c>
      <c r="I1299" t="s">
        <v>1362</v>
      </c>
      <c r="J1299" t="s">
        <v>1363</v>
      </c>
      <c r="K1299" t="s">
        <v>1364</v>
      </c>
      <c r="L1299">
        <v>1348</v>
      </c>
      <c r="N1299">
        <v>1009</v>
      </c>
      <c r="O1299" t="s">
        <v>811</v>
      </c>
      <c r="P1299" t="s">
        <v>811</v>
      </c>
      <c r="Q1299">
        <v>1000</v>
      </c>
      <c r="W1299">
        <v>0</v>
      </c>
      <c r="X1299">
        <v>-1762704522</v>
      </c>
      <c r="Y1299">
        <f t="shared" si="660"/>
        <v>0</v>
      </c>
      <c r="AA1299">
        <v>80257.66</v>
      </c>
      <c r="AB1299">
        <v>0</v>
      </c>
      <c r="AC1299">
        <v>0</v>
      </c>
      <c r="AD1299">
        <v>0</v>
      </c>
      <c r="AE1299">
        <v>61265.39</v>
      </c>
      <c r="AF1299">
        <v>0</v>
      </c>
      <c r="AG1299">
        <v>0</v>
      </c>
      <c r="AH1299">
        <v>0</v>
      </c>
      <c r="AI1299">
        <v>1.31</v>
      </c>
      <c r="AJ1299">
        <v>1</v>
      </c>
      <c r="AK1299">
        <v>1</v>
      </c>
      <c r="AL1299">
        <v>1</v>
      </c>
      <c r="AM1299">
        <v>2</v>
      </c>
      <c r="AN1299">
        <v>0</v>
      </c>
      <c r="AO1299">
        <v>0</v>
      </c>
      <c r="AP1299">
        <v>1</v>
      </c>
      <c r="AQ1299">
        <v>1</v>
      </c>
      <c r="AR1299">
        <v>0</v>
      </c>
      <c r="AS1299" t="s">
        <v>3</v>
      </c>
      <c r="AT1299">
        <v>4.0000000000000002E-4</v>
      </c>
      <c r="AU1299" t="s">
        <v>23</v>
      </c>
      <c r="AV1299">
        <v>0</v>
      </c>
      <c r="AW1299">
        <v>2</v>
      </c>
      <c r="AX1299">
        <v>353033661</v>
      </c>
      <c r="AY1299">
        <v>1</v>
      </c>
      <c r="AZ1299">
        <v>0</v>
      </c>
      <c r="BA1299">
        <v>1299</v>
      </c>
      <c r="BB1299">
        <v>1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24.506156000000001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1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V1299">
        <v>0</v>
      </c>
      <c r="CW1299">
        <v>0</v>
      </c>
      <c r="CX1299">
        <f>ROUND(Y1299*Source!I384,7)</f>
        <v>0</v>
      </c>
      <c r="CY1299">
        <f t="shared" si="661"/>
        <v>80257.66</v>
      </c>
      <c r="CZ1299">
        <f t="shared" si="662"/>
        <v>61265.39</v>
      </c>
      <c r="DA1299">
        <f t="shared" si="663"/>
        <v>1.31</v>
      </c>
      <c r="DB1299">
        <f t="shared" si="664"/>
        <v>0</v>
      </c>
      <c r="DC1299">
        <f t="shared" si="665"/>
        <v>0</v>
      </c>
      <c r="DD1299" t="s">
        <v>3</v>
      </c>
      <c r="DE1299" t="s">
        <v>3</v>
      </c>
      <c r="DF1299">
        <f>ROUND(ROUND(AE1299*AI1299,2)*CX1299,2)</f>
        <v>0</v>
      </c>
      <c r="DG1299">
        <f t="shared" si="666"/>
        <v>0</v>
      </c>
      <c r="DH1299">
        <f t="shared" si="657"/>
        <v>0</v>
      </c>
      <c r="DI1299">
        <f t="shared" si="658"/>
        <v>0</v>
      </c>
      <c r="DJ1299">
        <f t="shared" si="667"/>
        <v>0</v>
      </c>
      <c r="DK1299">
        <v>0</v>
      </c>
      <c r="DL1299" t="s">
        <v>3</v>
      </c>
      <c r="DM1299">
        <v>0</v>
      </c>
      <c r="DN1299" t="s">
        <v>3</v>
      </c>
      <c r="DO1299">
        <v>0</v>
      </c>
    </row>
    <row r="1300" spans="1:119" x14ac:dyDescent="0.25">
      <c r="A1300">
        <f>ROW(Source!A384)</f>
        <v>384</v>
      </c>
      <c r="B1300">
        <v>353029544</v>
      </c>
      <c r="C1300">
        <v>353033624</v>
      </c>
      <c r="D1300">
        <v>342735789</v>
      </c>
      <c r="E1300">
        <v>1</v>
      </c>
      <c r="F1300">
        <v>1</v>
      </c>
      <c r="G1300">
        <v>1</v>
      </c>
      <c r="H1300">
        <v>3</v>
      </c>
      <c r="I1300" t="s">
        <v>1365</v>
      </c>
      <c r="J1300" t="s">
        <v>1366</v>
      </c>
      <c r="K1300" t="s">
        <v>1367</v>
      </c>
      <c r="L1300">
        <v>1348</v>
      </c>
      <c r="N1300">
        <v>1009</v>
      </c>
      <c r="O1300" t="s">
        <v>811</v>
      </c>
      <c r="P1300" t="s">
        <v>811</v>
      </c>
      <c r="Q1300">
        <v>1000</v>
      </c>
      <c r="W1300">
        <v>0</v>
      </c>
      <c r="X1300">
        <v>1651372890</v>
      </c>
      <c r="Y1300">
        <f t="shared" si="660"/>
        <v>0</v>
      </c>
      <c r="AA1300">
        <v>97625.600000000006</v>
      </c>
      <c r="AB1300">
        <v>0</v>
      </c>
      <c r="AC1300">
        <v>0</v>
      </c>
      <c r="AD1300">
        <v>0</v>
      </c>
      <c r="AE1300">
        <v>80020.98</v>
      </c>
      <c r="AF1300">
        <v>0</v>
      </c>
      <c r="AG1300">
        <v>0</v>
      </c>
      <c r="AH1300">
        <v>0</v>
      </c>
      <c r="AI1300">
        <v>1.22</v>
      </c>
      <c r="AJ1300">
        <v>1</v>
      </c>
      <c r="AK1300">
        <v>1</v>
      </c>
      <c r="AL1300">
        <v>1</v>
      </c>
      <c r="AM1300">
        <v>2</v>
      </c>
      <c r="AN1300">
        <v>0</v>
      </c>
      <c r="AO1300">
        <v>0</v>
      </c>
      <c r="AP1300">
        <v>1</v>
      </c>
      <c r="AQ1300">
        <v>1</v>
      </c>
      <c r="AR1300">
        <v>0</v>
      </c>
      <c r="AS1300" t="s">
        <v>3</v>
      </c>
      <c r="AT1300">
        <v>1.0000000000000001E-5</v>
      </c>
      <c r="AU1300" t="s">
        <v>23</v>
      </c>
      <c r="AV1300">
        <v>0</v>
      </c>
      <c r="AW1300">
        <v>2</v>
      </c>
      <c r="AX1300">
        <v>353033662</v>
      </c>
      <c r="AY1300">
        <v>1</v>
      </c>
      <c r="AZ1300">
        <v>0</v>
      </c>
      <c r="BA1300">
        <v>1300</v>
      </c>
      <c r="BB1300">
        <v>1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0.80020979999999997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1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CV1300">
        <v>0</v>
      </c>
      <c r="CW1300">
        <v>0</v>
      </c>
      <c r="CX1300">
        <f>ROUND(Y1300*Source!I384,7)</f>
        <v>0</v>
      </c>
      <c r="CY1300">
        <f t="shared" si="661"/>
        <v>97625.600000000006</v>
      </c>
      <c r="CZ1300">
        <f t="shared" si="662"/>
        <v>80020.98</v>
      </c>
      <c r="DA1300">
        <f t="shared" si="663"/>
        <v>1.22</v>
      </c>
      <c r="DB1300">
        <f t="shared" si="664"/>
        <v>0</v>
      </c>
      <c r="DC1300">
        <f t="shared" si="665"/>
        <v>0</v>
      </c>
      <c r="DD1300" t="s">
        <v>3</v>
      </c>
      <c r="DE1300" t="s">
        <v>3</v>
      </c>
      <c r="DF1300">
        <f>ROUND(ROUND(AE1300*AI1300,2)*CX1300,2)</f>
        <v>0</v>
      </c>
      <c r="DG1300">
        <f t="shared" si="666"/>
        <v>0</v>
      </c>
      <c r="DH1300">
        <f t="shared" si="657"/>
        <v>0</v>
      </c>
      <c r="DI1300">
        <f t="shared" si="658"/>
        <v>0</v>
      </c>
      <c r="DJ1300">
        <f t="shared" si="667"/>
        <v>0</v>
      </c>
      <c r="DK1300">
        <v>0</v>
      </c>
      <c r="DL1300" t="s">
        <v>3</v>
      </c>
      <c r="DM1300">
        <v>0</v>
      </c>
      <c r="DN1300" t="s">
        <v>3</v>
      </c>
      <c r="DO1300">
        <v>0</v>
      </c>
    </row>
    <row r="1301" spans="1:119" x14ac:dyDescent="0.25">
      <c r="A1301">
        <f>ROW(Source!A384)</f>
        <v>384</v>
      </c>
      <c r="B1301">
        <v>353029544</v>
      </c>
      <c r="C1301">
        <v>353033624</v>
      </c>
      <c r="D1301">
        <v>342735793</v>
      </c>
      <c r="E1301">
        <v>1</v>
      </c>
      <c r="F1301">
        <v>1</v>
      </c>
      <c r="G1301">
        <v>1</v>
      </c>
      <c r="H1301">
        <v>3</v>
      </c>
      <c r="I1301" t="s">
        <v>1368</v>
      </c>
      <c r="J1301" t="s">
        <v>1369</v>
      </c>
      <c r="K1301" t="s">
        <v>1370</v>
      </c>
      <c r="L1301">
        <v>1348</v>
      </c>
      <c r="N1301">
        <v>1009</v>
      </c>
      <c r="O1301" t="s">
        <v>811</v>
      </c>
      <c r="P1301" t="s">
        <v>811</v>
      </c>
      <c r="Q1301">
        <v>1000</v>
      </c>
      <c r="W1301">
        <v>0</v>
      </c>
      <c r="X1301">
        <v>2043689558</v>
      </c>
      <c r="Y1301">
        <f t="shared" si="660"/>
        <v>0</v>
      </c>
      <c r="AA1301">
        <v>49919.28</v>
      </c>
      <c r="AB1301">
        <v>0</v>
      </c>
      <c r="AC1301">
        <v>0</v>
      </c>
      <c r="AD1301">
        <v>0</v>
      </c>
      <c r="AE1301">
        <v>40917.440000000002</v>
      </c>
      <c r="AF1301">
        <v>0</v>
      </c>
      <c r="AG1301">
        <v>0</v>
      </c>
      <c r="AH1301">
        <v>0</v>
      </c>
      <c r="AI1301">
        <v>1.22</v>
      </c>
      <c r="AJ1301">
        <v>1</v>
      </c>
      <c r="AK1301">
        <v>1</v>
      </c>
      <c r="AL1301">
        <v>1</v>
      </c>
      <c r="AM1301">
        <v>2</v>
      </c>
      <c r="AN1301">
        <v>0</v>
      </c>
      <c r="AO1301">
        <v>0</v>
      </c>
      <c r="AP1301">
        <v>1</v>
      </c>
      <c r="AQ1301">
        <v>1</v>
      </c>
      <c r="AR1301">
        <v>0</v>
      </c>
      <c r="AS1301" t="s">
        <v>3</v>
      </c>
      <c r="AT1301">
        <v>5.9999999999999995E-4</v>
      </c>
      <c r="AU1301" t="s">
        <v>23</v>
      </c>
      <c r="AV1301">
        <v>0</v>
      </c>
      <c r="AW1301">
        <v>2</v>
      </c>
      <c r="AX1301">
        <v>353033663</v>
      </c>
      <c r="AY1301">
        <v>1</v>
      </c>
      <c r="AZ1301">
        <v>0</v>
      </c>
      <c r="BA1301">
        <v>1301</v>
      </c>
      <c r="BB1301">
        <v>1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24.550463999999998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1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V1301">
        <v>0</v>
      </c>
      <c r="CW1301">
        <v>0</v>
      </c>
      <c r="CX1301">
        <f>ROUND(Y1301*Source!I384,7)</f>
        <v>0</v>
      </c>
      <c r="CY1301">
        <f t="shared" si="661"/>
        <v>49919.28</v>
      </c>
      <c r="CZ1301">
        <f t="shared" si="662"/>
        <v>40917.440000000002</v>
      </c>
      <c r="DA1301">
        <f t="shared" si="663"/>
        <v>1.22</v>
      </c>
      <c r="DB1301">
        <f t="shared" si="664"/>
        <v>0</v>
      </c>
      <c r="DC1301">
        <f t="shared" si="665"/>
        <v>0</v>
      </c>
      <c r="DD1301" t="s">
        <v>3</v>
      </c>
      <c r="DE1301" t="s">
        <v>3</v>
      </c>
      <c r="DF1301">
        <f>ROUND(ROUND(AE1301*AI1301,2)*CX1301,2)</f>
        <v>0</v>
      </c>
      <c r="DG1301">
        <f t="shared" si="666"/>
        <v>0</v>
      </c>
      <c r="DH1301">
        <f t="shared" si="657"/>
        <v>0</v>
      </c>
      <c r="DI1301">
        <f t="shared" si="658"/>
        <v>0</v>
      </c>
      <c r="DJ1301">
        <f t="shared" si="667"/>
        <v>0</v>
      </c>
      <c r="DK1301">
        <v>0</v>
      </c>
      <c r="DL1301" t="s">
        <v>3</v>
      </c>
      <c r="DM1301">
        <v>0</v>
      </c>
      <c r="DN1301" t="s">
        <v>3</v>
      </c>
      <c r="DO1301">
        <v>0</v>
      </c>
    </row>
    <row r="1302" spans="1:119" x14ac:dyDescent="0.25">
      <c r="A1302">
        <f>ROW(Source!A384)</f>
        <v>384</v>
      </c>
      <c r="B1302">
        <v>353029544</v>
      </c>
      <c r="C1302">
        <v>353033624</v>
      </c>
      <c r="D1302">
        <v>342736060</v>
      </c>
      <c r="E1302">
        <v>1</v>
      </c>
      <c r="F1302">
        <v>1</v>
      </c>
      <c r="G1302">
        <v>1</v>
      </c>
      <c r="H1302">
        <v>3</v>
      </c>
      <c r="I1302" t="s">
        <v>1371</v>
      </c>
      <c r="J1302" t="s">
        <v>1372</v>
      </c>
      <c r="K1302" t="s">
        <v>1373</v>
      </c>
      <c r="L1302">
        <v>1348</v>
      </c>
      <c r="N1302">
        <v>1009</v>
      </c>
      <c r="O1302" t="s">
        <v>811</v>
      </c>
      <c r="P1302" t="s">
        <v>811</v>
      </c>
      <c r="Q1302">
        <v>1000</v>
      </c>
      <c r="W1302">
        <v>0</v>
      </c>
      <c r="X1302">
        <v>1864305312</v>
      </c>
      <c r="Y1302">
        <f t="shared" si="660"/>
        <v>0</v>
      </c>
      <c r="AA1302">
        <v>120588.67</v>
      </c>
      <c r="AB1302">
        <v>0</v>
      </c>
      <c r="AC1302">
        <v>0</v>
      </c>
      <c r="AD1302">
        <v>0</v>
      </c>
      <c r="AE1302">
        <v>98039.57</v>
      </c>
      <c r="AF1302">
        <v>0</v>
      </c>
      <c r="AG1302">
        <v>0</v>
      </c>
      <c r="AH1302">
        <v>0</v>
      </c>
      <c r="AI1302">
        <v>1.23</v>
      </c>
      <c r="AJ1302">
        <v>1</v>
      </c>
      <c r="AK1302">
        <v>1</v>
      </c>
      <c r="AL1302">
        <v>1</v>
      </c>
      <c r="AM1302">
        <v>2</v>
      </c>
      <c r="AN1302">
        <v>0</v>
      </c>
      <c r="AO1302">
        <v>0</v>
      </c>
      <c r="AP1302">
        <v>1</v>
      </c>
      <c r="AQ1302">
        <v>1</v>
      </c>
      <c r="AR1302">
        <v>0</v>
      </c>
      <c r="AS1302" t="s">
        <v>3</v>
      </c>
      <c r="AT1302">
        <v>5.9999999999999995E-4</v>
      </c>
      <c r="AU1302" t="s">
        <v>23</v>
      </c>
      <c r="AV1302">
        <v>0</v>
      </c>
      <c r="AW1302">
        <v>2</v>
      </c>
      <c r="AX1302">
        <v>353033664</v>
      </c>
      <c r="AY1302">
        <v>1</v>
      </c>
      <c r="AZ1302">
        <v>0</v>
      </c>
      <c r="BA1302">
        <v>1302</v>
      </c>
      <c r="BB1302">
        <v>1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58.823741999999996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1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V1302">
        <v>0</v>
      </c>
      <c r="CW1302">
        <v>0</v>
      </c>
      <c r="CX1302">
        <f>ROUND(Y1302*Source!I384,7)</f>
        <v>0</v>
      </c>
      <c r="CY1302">
        <f t="shared" si="661"/>
        <v>120588.67</v>
      </c>
      <c r="CZ1302">
        <f t="shared" si="662"/>
        <v>98039.57</v>
      </c>
      <c r="DA1302">
        <f t="shared" si="663"/>
        <v>1.23</v>
      </c>
      <c r="DB1302">
        <f t="shared" si="664"/>
        <v>0</v>
      </c>
      <c r="DC1302">
        <f t="shared" si="665"/>
        <v>0</v>
      </c>
      <c r="DD1302" t="s">
        <v>3</v>
      </c>
      <c r="DE1302" t="s">
        <v>3</v>
      </c>
      <c r="DF1302">
        <f>ROUND(ROUND(AE1302*AI1302,2)*CX1302,2)</f>
        <v>0</v>
      </c>
      <c r="DG1302">
        <f t="shared" si="666"/>
        <v>0</v>
      </c>
      <c r="DH1302">
        <f t="shared" si="657"/>
        <v>0</v>
      </c>
      <c r="DI1302">
        <f t="shared" si="658"/>
        <v>0</v>
      </c>
      <c r="DJ1302">
        <f t="shared" si="667"/>
        <v>0</v>
      </c>
      <c r="DK1302">
        <v>0</v>
      </c>
      <c r="DL1302" t="s">
        <v>3</v>
      </c>
      <c r="DM1302">
        <v>0</v>
      </c>
      <c r="DN1302" t="s">
        <v>3</v>
      </c>
      <c r="DO1302">
        <v>0</v>
      </c>
    </row>
    <row r="1303" spans="1:119" x14ac:dyDescent="0.25">
      <c r="A1303">
        <f>ROW(Source!A384)</f>
        <v>384</v>
      </c>
      <c r="B1303">
        <v>353029544</v>
      </c>
      <c r="C1303">
        <v>353033624</v>
      </c>
      <c r="D1303">
        <v>342743019</v>
      </c>
      <c r="E1303">
        <v>1</v>
      </c>
      <c r="F1303">
        <v>1</v>
      </c>
      <c r="G1303">
        <v>1</v>
      </c>
      <c r="H1303">
        <v>3</v>
      </c>
      <c r="I1303" t="s">
        <v>1374</v>
      </c>
      <c r="J1303" t="s">
        <v>1375</v>
      </c>
      <c r="K1303" t="s">
        <v>1376</v>
      </c>
      <c r="L1303">
        <v>1425</v>
      </c>
      <c r="N1303">
        <v>1013</v>
      </c>
      <c r="O1303" t="s">
        <v>894</v>
      </c>
      <c r="P1303" t="s">
        <v>894</v>
      </c>
      <c r="Q1303">
        <v>1</v>
      </c>
      <c r="W1303">
        <v>0</v>
      </c>
      <c r="X1303">
        <v>35726856</v>
      </c>
      <c r="Y1303">
        <f t="shared" si="660"/>
        <v>0</v>
      </c>
      <c r="AA1303">
        <v>1227.76</v>
      </c>
      <c r="AB1303">
        <v>0</v>
      </c>
      <c r="AC1303">
        <v>0</v>
      </c>
      <c r="AD1303">
        <v>0</v>
      </c>
      <c r="AE1303">
        <v>1031.73</v>
      </c>
      <c r="AF1303">
        <v>0</v>
      </c>
      <c r="AG1303">
        <v>0</v>
      </c>
      <c r="AH1303">
        <v>0</v>
      </c>
      <c r="AI1303">
        <v>1.19</v>
      </c>
      <c r="AJ1303">
        <v>1</v>
      </c>
      <c r="AK1303">
        <v>1</v>
      </c>
      <c r="AL1303">
        <v>1</v>
      </c>
      <c r="AM1303">
        <v>2</v>
      </c>
      <c r="AN1303">
        <v>0</v>
      </c>
      <c r="AO1303">
        <v>0</v>
      </c>
      <c r="AP1303">
        <v>1</v>
      </c>
      <c r="AQ1303">
        <v>1</v>
      </c>
      <c r="AR1303">
        <v>0</v>
      </c>
      <c r="AS1303" t="s">
        <v>3</v>
      </c>
      <c r="AT1303">
        <v>0.06</v>
      </c>
      <c r="AU1303" t="s">
        <v>23</v>
      </c>
      <c r="AV1303">
        <v>0</v>
      </c>
      <c r="AW1303">
        <v>2</v>
      </c>
      <c r="AX1303">
        <v>353033665</v>
      </c>
      <c r="AY1303">
        <v>1</v>
      </c>
      <c r="AZ1303">
        <v>0</v>
      </c>
      <c r="BA1303">
        <v>1303</v>
      </c>
      <c r="BB1303">
        <v>1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61.903799999999997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1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CV1303">
        <v>0</v>
      </c>
      <c r="CW1303">
        <v>0</v>
      </c>
      <c r="CX1303">
        <f>ROUND(Y1303*Source!I384,7)</f>
        <v>0</v>
      </c>
      <c r="CY1303">
        <f t="shared" si="661"/>
        <v>1227.76</v>
      </c>
      <c r="CZ1303">
        <f t="shared" si="662"/>
        <v>1031.73</v>
      </c>
      <c r="DA1303">
        <f t="shared" si="663"/>
        <v>1.19</v>
      </c>
      <c r="DB1303">
        <f t="shared" si="664"/>
        <v>0</v>
      </c>
      <c r="DC1303">
        <f t="shared" si="665"/>
        <v>0</v>
      </c>
      <c r="DD1303" t="s">
        <v>3</v>
      </c>
      <c r="DE1303" t="s">
        <v>3</v>
      </c>
      <c r="DF1303">
        <f>ROUND(ROUND(AE1303*AI1303,2)*CX1303,2)</f>
        <v>0</v>
      </c>
      <c r="DG1303">
        <f t="shared" si="666"/>
        <v>0</v>
      </c>
      <c r="DH1303">
        <f t="shared" si="657"/>
        <v>0</v>
      </c>
      <c r="DI1303">
        <f t="shared" si="658"/>
        <v>0</v>
      </c>
      <c r="DJ1303">
        <f t="shared" si="667"/>
        <v>0</v>
      </c>
      <c r="DK1303">
        <v>0</v>
      </c>
      <c r="DL1303" t="s">
        <v>3</v>
      </c>
      <c r="DM1303">
        <v>0</v>
      </c>
      <c r="DN1303" t="s">
        <v>3</v>
      </c>
      <c r="DO1303">
        <v>0</v>
      </c>
    </row>
    <row r="1304" spans="1:119" x14ac:dyDescent="0.25">
      <c r="A1304">
        <f>ROW(Source!A384)</f>
        <v>384</v>
      </c>
      <c r="B1304">
        <v>353029544</v>
      </c>
      <c r="C1304">
        <v>353033624</v>
      </c>
      <c r="D1304">
        <v>342645106</v>
      </c>
      <c r="E1304">
        <v>113</v>
      </c>
      <c r="F1304">
        <v>1</v>
      </c>
      <c r="G1304">
        <v>1</v>
      </c>
      <c r="H1304">
        <v>3</v>
      </c>
      <c r="I1304" t="s">
        <v>1333</v>
      </c>
      <c r="J1304" t="s">
        <v>3</v>
      </c>
      <c r="K1304" t="s">
        <v>1377</v>
      </c>
      <c r="L1304">
        <v>1371</v>
      </c>
      <c r="N1304">
        <v>1013</v>
      </c>
      <c r="O1304" t="s">
        <v>21</v>
      </c>
      <c r="P1304" t="s">
        <v>21</v>
      </c>
      <c r="Q1304">
        <v>1</v>
      </c>
      <c r="W1304">
        <v>0</v>
      </c>
      <c r="X1304">
        <v>-950997571</v>
      </c>
      <c r="Y1304">
        <f t="shared" si="660"/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1</v>
      </c>
      <c r="AJ1304">
        <v>1</v>
      </c>
      <c r="AK1304">
        <v>1</v>
      </c>
      <c r="AL1304">
        <v>1</v>
      </c>
      <c r="AM1304">
        <v>-2</v>
      </c>
      <c r="AN1304">
        <v>1</v>
      </c>
      <c r="AO1304">
        <v>0</v>
      </c>
      <c r="AP1304">
        <v>1</v>
      </c>
      <c r="AQ1304">
        <v>1</v>
      </c>
      <c r="AR1304">
        <v>0</v>
      </c>
      <c r="AS1304" t="s">
        <v>3</v>
      </c>
      <c r="AT1304">
        <v>0</v>
      </c>
      <c r="AU1304" t="s">
        <v>23</v>
      </c>
      <c r="AV1304">
        <v>0</v>
      </c>
      <c r="AW1304">
        <v>2</v>
      </c>
      <c r="AX1304">
        <v>353033666</v>
      </c>
      <c r="AY1304">
        <v>1</v>
      </c>
      <c r="AZ1304">
        <v>0</v>
      </c>
      <c r="BA1304">
        <v>1304</v>
      </c>
      <c r="BB1304">
        <v>1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V1304">
        <v>0</v>
      </c>
      <c r="CW1304">
        <v>0</v>
      </c>
      <c r="CX1304">
        <f>ROUND(Y1304*Source!I384,7)</f>
        <v>0</v>
      </c>
      <c r="CY1304">
        <f t="shared" si="661"/>
        <v>0</v>
      </c>
      <c r="CZ1304">
        <f t="shared" si="662"/>
        <v>0</v>
      </c>
      <c r="DA1304">
        <f t="shared" si="663"/>
        <v>1</v>
      </c>
      <c r="DB1304">
        <f t="shared" si="664"/>
        <v>0</v>
      </c>
      <c r="DC1304">
        <f t="shared" si="665"/>
        <v>0</v>
      </c>
      <c r="DD1304" t="s">
        <v>3</v>
      </c>
      <c r="DE1304" t="s">
        <v>3</v>
      </c>
      <c r="DF1304">
        <f t="shared" ref="DF1304:DF1311" si="668">ROUND(ROUND(AE1304,2)*CX1304,2)</f>
        <v>0</v>
      </c>
      <c r="DG1304">
        <f t="shared" si="666"/>
        <v>0</v>
      </c>
      <c r="DH1304">
        <f t="shared" si="657"/>
        <v>0</v>
      </c>
      <c r="DI1304">
        <f t="shared" si="658"/>
        <v>0</v>
      </c>
      <c r="DJ1304">
        <f t="shared" si="667"/>
        <v>0</v>
      </c>
      <c r="DK1304">
        <v>0</v>
      </c>
      <c r="DL1304" t="s">
        <v>3</v>
      </c>
      <c r="DM1304">
        <v>0</v>
      </c>
      <c r="DN1304" t="s">
        <v>3</v>
      </c>
      <c r="DO1304">
        <v>0</v>
      </c>
    </row>
    <row r="1305" spans="1:119" x14ac:dyDescent="0.25">
      <c r="A1305">
        <f>ROW(Source!A384)</f>
        <v>384</v>
      </c>
      <c r="B1305">
        <v>353029544</v>
      </c>
      <c r="C1305">
        <v>353033624</v>
      </c>
      <c r="D1305">
        <v>342645119</v>
      </c>
      <c r="E1305">
        <v>113</v>
      </c>
      <c r="F1305">
        <v>1</v>
      </c>
      <c r="G1305">
        <v>1</v>
      </c>
      <c r="H1305">
        <v>3</v>
      </c>
      <c r="I1305" t="s">
        <v>1393</v>
      </c>
      <c r="J1305" t="s">
        <v>3</v>
      </c>
      <c r="K1305" t="s">
        <v>1321</v>
      </c>
      <c r="L1305">
        <v>1346</v>
      </c>
      <c r="N1305">
        <v>1009</v>
      </c>
      <c r="O1305" t="s">
        <v>1244</v>
      </c>
      <c r="P1305" t="s">
        <v>1244</v>
      </c>
      <c r="Q1305">
        <v>1</v>
      </c>
      <c r="W1305">
        <v>0</v>
      </c>
      <c r="X1305">
        <v>-1307724210</v>
      </c>
      <c r="Y1305">
        <f t="shared" si="660"/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1</v>
      </c>
      <c r="AJ1305">
        <v>1</v>
      </c>
      <c r="AK1305">
        <v>1</v>
      </c>
      <c r="AL1305">
        <v>1</v>
      </c>
      <c r="AM1305">
        <v>-2</v>
      </c>
      <c r="AN1305">
        <v>1</v>
      </c>
      <c r="AO1305">
        <v>0</v>
      </c>
      <c r="AP1305">
        <v>1</v>
      </c>
      <c r="AQ1305">
        <v>1</v>
      </c>
      <c r="AR1305">
        <v>0</v>
      </c>
      <c r="AS1305" t="s">
        <v>3</v>
      </c>
      <c r="AT1305">
        <v>0</v>
      </c>
      <c r="AU1305" t="s">
        <v>23</v>
      </c>
      <c r="AV1305">
        <v>0</v>
      </c>
      <c r="AW1305">
        <v>2</v>
      </c>
      <c r="AX1305">
        <v>353033667</v>
      </c>
      <c r="AY1305">
        <v>1</v>
      </c>
      <c r="AZ1305">
        <v>0</v>
      </c>
      <c r="BA1305">
        <v>1305</v>
      </c>
      <c r="BB1305">
        <v>1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CV1305">
        <v>0</v>
      </c>
      <c r="CW1305">
        <v>0</v>
      </c>
      <c r="CX1305">
        <f>ROUND(Y1305*Source!I384,7)</f>
        <v>0</v>
      </c>
      <c r="CY1305">
        <f t="shared" si="661"/>
        <v>0</v>
      </c>
      <c r="CZ1305">
        <f t="shared" si="662"/>
        <v>0</v>
      </c>
      <c r="DA1305">
        <f t="shared" si="663"/>
        <v>1</v>
      </c>
      <c r="DB1305">
        <f t="shared" si="664"/>
        <v>0</v>
      </c>
      <c r="DC1305">
        <f t="shared" si="665"/>
        <v>0</v>
      </c>
      <c r="DD1305" t="s">
        <v>3</v>
      </c>
      <c r="DE1305" t="s">
        <v>3</v>
      </c>
      <c r="DF1305">
        <f t="shared" si="668"/>
        <v>0</v>
      </c>
      <c r="DG1305">
        <f t="shared" si="666"/>
        <v>0</v>
      </c>
      <c r="DH1305">
        <f t="shared" si="657"/>
        <v>0</v>
      </c>
      <c r="DI1305">
        <f t="shared" si="658"/>
        <v>0</v>
      </c>
      <c r="DJ1305">
        <f t="shared" si="667"/>
        <v>0</v>
      </c>
      <c r="DK1305">
        <v>0</v>
      </c>
      <c r="DL1305" t="s">
        <v>3</v>
      </c>
      <c r="DM1305">
        <v>0</v>
      </c>
      <c r="DN1305" t="s">
        <v>3</v>
      </c>
      <c r="DO1305">
        <v>0</v>
      </c>
    </row>
    <row r="1306" spans="1:119" x14ac:dyDescent="0.25">
      <c r="A1306">
        <f>ROW(Source!A384)</f>
        <v>384</v>
      </c>
      <c r="B1306">
        <v>353029544</v>
      </c>
      <c r="C1306">
        <v>353033624</v>
      </c>
      <c r="D1306">
        <v>342645129</v>
      </c>
      <c r="E1306">
        <v>113</v>
      </c>
      <c r="F1306">
        <v>1</v>
      </c>
      <c r="G1306">
        <v>1</v>
      </c>
      <c r="H1306">
        <v>3</v>
      </c>
      <c r="I1306" t="s">
        <v>1335</v>
      </c>
      <c r="J1306" t="s">
        <v>3</v>
      </c>
      <c r="K1306" t="s">
        <v>1336</v>
      </c>
      <c r="L1306">
        <v>1346</v>
      </c>
      <c r="N1306">
        <v>1009</v>
      </c>
      <c r="O1306" t="s">
        <v>1244</v>
      </c>
      <c r="P1306" t="s">
        <v>1244</v>
      </c>
      <c r="Q1306">
        <v>1</v>
      </c>
      <c r="W1306">
        <v>0</v>
      </c>
      <c r="X1306">
        <v>86920782</v>
      </c>
      <c r="Y1306">
        <f t="shared" si="660"/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1</v>
      </c>
      <c r="AJ1306">
        <v>1</v>
      </c>
      <c r="AK1306">
        <v>1</v>
      </c>
      <c r="AL1306">
        <v>1</v>
      </c>
      <c r="AM1306">
        <v>-2</v>
      </c>
      <c r="AN1306">
        <v>1</v>
      </c>
      <c r="AO1306">
        <v>0</v>
      </c>
      <c r="AP1306">
        <v>1</v>
      </c>
      <c r="AQ1306">
        <v>1</v>
      </c>
      <c r="AR1306">
        <v>0</v>
      </c>
      <c r="AS1306" t="s">
        <v>3</v>
      </c>
      <c r="AT1306">
        <v>0</v>
      </c>
      <c r="AU1306" t="s">
        <v>23</v>
      </c>
      <c r="AV1306">
        <v>0</v>
      </c>
      <c r="AW1306">
        <v>2</v>
      </c>
      <c r="AX1306">
        <v>353033668</v>
      </c>
      <c r="AY1306">
        <v>1</v>
      </c>
      <c r="AZ1306">
        <v>0</v>
      </c>
      <c r="BA1306">
        <v>1306</v>
      </c>
      <c r="BB1306">
        <v>1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V1306">
        <v>0</v>
      </c>
      <c r="CW1306">
        <v>0</v>
      </c>
      <c r="CX1306">
        <f>ROUND(Y1306*Source!I384,7)</f>
        <v>0</v>
      </c>
      <c r="CY1306">
        <f t="shared" si="661"/>
        <v>0</v>
      </c>
      <c r="CZ1306">
        <f t="shared" si="662"/>
        <v>0</v>
      </c>
      <c r="DA1306">
        <f t="shared" si="663"/>
        <v>1</v>
      </c>
      <c r="DB1306">
        <f t="shared" si="664"/>
        <v>0</v>
      </c>
      <c r="DC1306">
        <f t="shared" si="665"/>
        <v>0</v>
      </c>
      <c r="DD1306" t="s">
        <v>3</v>
      </c>
      <c r="DE1306" t="s">
        <v>3</v>
      </c>
      <c r="DF1306">
        <f t="shared" si="668"/>
        <v>0</v>
      </c>
      <c r="DG1306">
        <f t="shared" si="666"/>
        <v>0</v>
      </c>
      <c r="DH1306">
        <f t="shared" si="657"/>
        <v>0</v>
      </c>
      <c r="DI1306">
        <f t="shared" si="658"/>
        <v>0</v>
      </c>
      <c r="DJ1306">
        <f t="shared" si="667"/>
        <v>0</v>
      </c>
      <c r="DK1306">
        <v>0</v>
      </c>
      <c r="DL1306" t="s">
        <v>3</v>
      </c>
      <c r="DM1306">
        <v>0</v>
      </c>
      <c r="DN1306" t="s">
        <v>3</v>
      </c>
      <c r="DO1306">
        <v>0</v>
      </c>
    </row>
    <row r="1307" spans="1:119" x14ac:dyDescent="0.25">
      <c r="A1307">
        <f>ROW(Source!A384)</f>
        <v>384</v>
      </c>
      <c r="B1307">
        <v>353029544</v>
      </c>
      <c r="C1307">
        <v>353033624</v>
      </c>
      <c r="D1307">
        <v>342645151</v>
      </c>
      <c r="E1307">
        <v>113</v>
      </c>
      <c r="F1307">
        <v>1</v>
      </c>
      <c r="G1307">
        <v>1</v>
      </c>
      <c r="H1307">
        <v>3</v>
      </c>
      <c r="I1307" t="s">
        <v>1381</v>
      </c>
      <c r="J1307" t="s">
        <v>3</v>
      </c>
      <c r="K1307" t="s">
        <v>1382</v>
      </c>
      <c r="L1307">
        <v>1371</v>
      </c>
      <c r="N1307">
        <v>1013</v>
      </c>
      <c r="O1307" t="s">
        <v>21</v>
      </c>
      <c r="P1307" t="s">
        <v>21</v>
      </c>
      <c r="Q1307">
        <v>1</v>
      </c>
      <c r="W1307">
        <v>0</v>
      </c>
      <c r="X1307">
        <v>-320198552</v>
      </c>
      <c r="Y1307">
        <f t="shared" si="660"/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1</v>
      </c>
      <c r="AJ1307">
        <v>1</v>
      </c>
      <c r="AK1307">
        <v>1</v>
      </c>
      <c r="AL1307">
        <v>1</v>
      </c>
      <c r="AM1307">
        <v>-2</v>
      </c>
      <c r="AN1307">
        <v>1</v>
      </c>
      <c r="AO1307">
        <v>0</v>
      </c>
      <c r="AP1307">
        <v>1</v>
      </c>
      <c r="AQ1307">
        <v>1</v>
      </c>
      <c r="AR1307">
        <v>0</v>
      </c>
      <c r="AS1307" t="s">
        <v>3</v>
      </c>
      <c r="AT1307">
        <v>0</v>
      </c>
      <c r="AU1307" t="s">
        <v>23</v>
      </c>
      <c r="AV1307">
        <v>0</v>
      </c>
      <c r="AW1307">
        <v>2</v>
      </c>
      <c r="AX1307">
        <v>353033669</v>
      </c>
      <c r="AY1307">
        <v>1</v>
      </c>
      <c r="AZ1307">
        <v>0</v>
      </c>
      <c r="BA1307">
        <v>1307</v>
      </c>
      <c r="BB1307">
        <v>1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CV1307">
        <v>0</v>
      </c>
      <c r="CW1307">
        <v>0</v>
      </c>
      <c r="CX1307">
        <f>ROUND(Y1307*Source!I384,7)</f>
        <v>0</v>
      </c>
      <c r="CY1307">
        <f t="shared" si="661"/>
        <v>0</v>
      </c>
      <c r="CZ1307">
        <f t="shared" si="662"/>
        <v>0</v>
      </c>
      <c r="DA1307">
        <f t="shared" si="663"/>
        <v>1</v>
      </c>
      <c r="DB1307">
        <f t="shared" si="664"/>
        <v>0</v>
      </c>
      <c r="DC1307">
        <f t="shared" si="665"/>
        <v>0</v>
      </c>
      <c r="DD1307" t="s">
        <v>3</v>
      </c>
      <c r="DE1307" t="s">
        <v>3</v>
      </c>
      <c r="DF1307">
        <f t="shared" si="668"/>
        <v>0</v>
      </c>
      <c r="DG1307">
        <f t="shared" si="666"/>
        <v>0</v>
      </c>
      <c r="DH1307">
        <f t="shared" si="657"/>
        <v>0</v>
      </c>
      <c r="DI1307">
        <f t="shared" si="658"/>
        <v>0</v>
      </c>
      <c r="DJ1307">
        <f t="shared" si="667"/>
        <v>0</v>
      </c>
      <c r="DK1307">
        <v>0</v>
      </c>
      <c r="DL1307" t="s">
        <v>3</v>
      </c>
      <c r="DM1307">
        <v>0</v>
      </c>
      <c r="DN1307" t="s">
        <v>3</v>
      </c>
      <c r="DO1307">
        <v>0</v>
      </c>
    </row>
    <row r="1308" spans="1:119" x14ac:dyDescent="0.25">
      <c r="A1308">
        <f>ROW(Source!A384)</f>
        <v>384</v>
      </c>
      <c r="B1308">
        <v>353029544</v>
      </c>
      <c r="C1308">
        <v>353033624</v>
      </c>
      <c r="D1308">
        <v>342645155</v>
      </c>
      <c r="E1308">
        <v>113</v>
      </c>
      <c r="F1308">
        <v>1</v>
      </c>
      <c r="G1308">
        <v>1</v>
      </c>
      <c r="H1308">
        <v>3</v>
      </c>
      <c r="I1308" t="s">
        <v>1264</v>
      </c>
      <c r="J1308" t="s">
        <v>3</v>
      </c>
      <c r="K1308" t="s">
        <v>1378</v>
      </c>
      <c r="L1308">
        <v>1371</v>
      </c>
      <c r="N1308">
        <v>1013</v>
      </c>
      <c r="O1308" t="s">
        <v>21</v>
      </c>
      <c r="P1308" t="s">
        <v>21</v>
      </c>
      <c r="Q1308">
        <v>1</v>
      </c>
      <c r="W1308">
        <v>0</v>
      </c>
      <c r="X1308">
        <v>326010188</v>
      </c>
      <c r="Y1308">
        <f t="shared" si="660"/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1</v>
      </c>
      <c r="AJ1308">
        <v>1</v>
      </c>
      <c r="AK1308">
        <v>1</v>
      </c>
      <c r="AL1308">
        <v>1</v>
      </c>
      <c r="AM1308">
        <v>-2</v>
      </c>
      <c r="AN1308">
        <v>1</v>
      </c>
      <c r="AO1308">
        <v>0</v>
      </c>
      <c r="AP1308">
        <v>1</v>
      </c>
      <c r="AQ1308">
        <v>1</v>
      </c>
      <c r="AR1308">
        <v>0</v>
      </c>
      <c r="AS1308" t="s">
        <v>3</v>
      </c>
      <c r="AT1308">
        <v>0</v>
      </c>
      <c r="AU1308" t="s">
        <v>23</v>
      </c>
      <c r="AV1308">
        <v>0</v>
      </c>
      <c r="AW1308">
        <v>2</v>
      </c>
      <c r="AX1308">
        <v>353033670</v>
      </c>
      <c r="AY1308">
        <v>1</v>
      </c>
      <c r="AZ1308">
        <v>0</v>
      </c>
      <c r="BA1308">
        <v>1308</v>
      </c>
      <c r="BB1308">
        <v>1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V1308">
        <v>0</v>
      </c>
      <c r="CW1308">
        <v>0</v>
      </c>
      <c r="CX1308">
        <f>ROUND(Y1308*Source!I384,7)</f>
        <v>0</v>
      </c>
      <c r="CY1308">
        <f t="shared" si="661"/>
        <v>0</v>
      </c>
      <c r="CZ1308">
        <f t="shared" si="662"/>
        <v>0</v>
      </c>
      <c r="DA1308">
        <f t="shared" si="663"/>
        <v>1</v>
      </c>
      <c r="DB1308">
        <f t="shared" si="664"/>
        <v>0</v>
      </c>
      <c r="DC1308">
        <f t="shared" si="665"/>
        <v>0</v>
      </c>
      <c r="DD1308" t="s">
        <v>3</v>
      </c>
      <c r="DE1308" t="s">
        <v>3</v>
      </c>
      <c r="DF1308">
        <f t="shared" si="668"/>
        <v>0</v>
      </c>
      <c r="DG1308">
        <f t="shared" si="666"/>
        <v>0</v>
      </c>
      <c r="DH1308">
        <f t="shared" si="657"/>
        <v>0</v>
      </c>
      <c r="DI1308">
        <f t="shared" si="658"/>
        <v>0</v>
      </c>
      <c r="DJ1308">
        <f t="shared" si="667"/>
        <v>0</v>
      </c>
      <c r="DK1308">
        <v>0</v>
      </c>
      <c r="DL1308" t="s">
        <v>3</v>
      </c>
      <c r="DM1308">
        <v>0</v>
      </c>
      <c r="DN1308" t="s">
        <v>3</v>
      </c>
      <c r="DO1308">
        <v>0</v>
      </c>
    </row>
    <row r="1309" spans="1:119" x14ac:dyDescent="0.25">
      <c r="A1309">
        <f>ROW(Source!A385)</f>
        <v>385</v>
      </c>
      <c r="B1309">
        <v>353029544</v>
      </c>
      <c r="C1309">
        <v>353033671</v>
      </c>
      <c r="D1309">
        <v>342640197</v>
      </c>
      <c r="E1309">
        <v>113</v>
      </c>
      <c r="F1309">
        <v>1</v>
      </c>
      <c r="G1309">
        <v>1</v>
      </c>
      <c r="H1309">
        <v>1</v>
      </c>
      <c r="I1309" t="s">
        <v>1234</v>
      </c>
      <c r="J1309" t="s">
        <v>3</v>
      </c>
      <c r="K1309" t="s">
        <v>1235</v>
      </c>
      <c r="L1309">
        <v>1191</v>
      </c>
      <c r="N1309">
        <v>1013</v>
      </c>
      <c r="O1309" t="s">
        <v>1221</v>
      </c>
      <c r="P1309" t="s">
        <v>1221</v>
      </c>
      <c r="Q1309">
        <v>1</v>
      </c>
      <c r="W1309">
        <v>0</v>
      </c>
      <c r="X1309">
        <v>-1833565283</v>
      </c>
      <c r="Y1309">
        <f>(AT1309*ROUND(0.84,7))</f>
        <v>22.344000000000001</v>
      </c>
      <c r="AA1309">
        <v>0</v>
      </c>
      <c r="AB1309">
        <v>0</v>
      </c>
      <c r="AC1309">
        <v>0</v>
      </c>
      <c r="AD1309">
        <v>531.04</v>
      </c>
      <c r="AE1309">
        <v>0</v>
      </c>
      <c r="AF1309">
        <v>0</v>
      </c>
      <c r="AG1309">
        <v>0</v>
      </c>
      <c r="AH1309">
        <v>531.04</v>
      </c>
      <c r="AI1309">
        <v>1</v>
      </c>
      <c r="AJ1309">
        <v>1</v>
      </c>
      <c r="AK1309">
        <v>1</v>
      </c>
      <c r="AL1309">
        <v>1</v>
      </c>
      <c r="AM1309">
        <v>-2</v>
      </c>
      <c r="AN1309">
        <v>0</v>
      </c>
      <c r="AO1309">
        <v>0</v>
      </c>
      <c r="AP1309">
        <v>1</v>
      </c>
      <c r="AQ1309">
        <v>1</v>
      </c>
      <c r="AR1309">
        <v>0</v>
      </c>
      <c r="AS1309" t="s">
        <v>3</v>
      </c>
      <c r="AT1309">
        <v>26.6</v>
      </c>
      <c r="AU1309" t="s">
        <v>24</v>
      </c>
      <c r="AV1309">
        <v>1</v>
      </c>
      <c r="AW1309">
        <v>2</v>
      </c>
      <c r="AX1309">
        <v>353033695</v>
      </c>
      <c r="AY1309">
        <v>1</v>
      </c>
      <c r="AZ1309">
        <v>0</v>
      </c>
      <c r="BA1309">
        <v>1309</v>
      </c>
      <c r="BB1309">
        <v>1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14125.664000000001</v>
      </c>
      <c r="BN1309">
        <v>26.6</v>
      </c>
      <c r="BO1309">
        <v>0</v>
      </c>
      <c r="BP1309">
        <v>1</v>
      </c>
      <c r="BQ1309">
        <v>0</v>
      </c>
      <c r="BR1309">
        <v>0</v>
      </c>
      <c r="BS1309">
        <v>0</v>
      </c>
      <c r="BT1309">
        <v>11865.55776</v>
      </c>
      <c r="BU1309">
        <v>22.344000000000001</v>
      </c>
      <c r="BV1309">
        <v>0</v>
      </c>
      <c r="BW1309">
        <v>1</v>
      </c>
      <c r="CU1309">
        <f>ROUND(AT1309*Source!I385*AH1309*AL1309,2)</f>
        <v>14125.66</v>
      </c>
      <c r="CV1309">
        <f>ROUND(Y1309*Source!I385,7)</f>
        <v>22.344000000000001</v>
      </c>
      <c r="CW1309">
        <v>0</v>
      </c>
      <c r="CX1309">
        <f>ROUND(Y1309*Source!I385,7)</f>
        <v>22.344000000000001</v>
      </c>
      <c r="CY1309">
        <f>AD1309</f>
        <v>531.04</v>
      </c>
      <c r="CZ1309">
        <f>AH1309</f>
        <v>531.04</v>
      </c>
      <c r="DA1309">
        <f>AL1309</f>
        <v>1</v>
      </c>
      <c r="DB1309">
        <f>ROUND((ROUND(AT1309*CZ1309,2)*ROUND(0.84,7)),6)</f>
        <v>11865.554400000001</v>
      </c>
      <c r="DC1309">
        <f>ROUND((ROUND(AT1309*AG1309,2)*ROUND(0.84,7)),6)</f>
        <v>0</v>
      </c>
      <c r="DD1309" t="s">
        <v>3</v>
      </c>
      <c r="DE1309" t="s">
        <v>3</v>
      </c>
      <c r="DF1309">
        <f t="shared" si="668"/>
        <v>0</v>
      </c>
      <c r="DG1309">
        <f t="shared" si="666"/>
        <v>0</v>
      </c>
      <c r="DH1309">
        <f t="shared" si="657"/>
        <v>0</v>
      </c>
      <c r="DI1309">
        <f t="shared" si="658"/>
        <v>11865.56</v>
      </c>
      <c r="DJ1309">
        <f>DI1309</f>
        <v>11865.56</v>
      </c>
      <c r="DK1309">
        <v>1</v>
      </c>
      <c r="DL1309" t="s">
        <v>3</v>
      </c>
      <c r="DM1309">
        <v>0</v>
      </c>
      <c r="DN1309" t="s">
        <v>3</v>
      </c>
      <c r="DO1309">
        <v>0</v>
      </c>
    </row>
    <row r="1310" spans="1:119" x14ac:dyDescent="0.25">
      <c r="A1310">
        <f>ROW(Source!A385)</f>
        <v>385</v>
      </c>
      <c r="B1310">
        <v>353029544</v>
      </c>
      <c r="C1310">
        <v>353033671</v>
      </c>
      <c r="D1310">
        <v>342640393</v>
      </c>
      <c r="E1310">
        <v>113</v>
      </c>
      <c r="F1310">
        <v>1</v>
      </c>
      <c r="G1310">
        <v>1</v>
      </c>
      <c r="H1310">
        <v>1</v>
      </c>
      <c r="I1310" t="s">
        <v>1222</v>
      </c>
      <c r="J1310" t="s">
        <v>3</v>
      </c>
      <c r="K1310" t="s">
        <v>1223</v>
      </c>
      <c r="L1310">
        <v>1191</v>
      </c>
      <c r="N1310">
        <v>1013</v>
      </c>
      <c r="O1310" t="s">
        <v>1221</v>
      </c>
      <c r="P1310" t="s">
        <v>1221</v>
      </c>
      <c r="Q1310">
        <v>1</v>
      </c>
      <c r="W1310">
        <v>0</v>
      </c>
      <c r="X1310">
        <v>-1417349443</v>
      </c>
      <c r="Y1310">
        <f>(AT1310*ROUND(0.84,7))</f>
        <v>1.0247999999999999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1</v>
      </c>
      <c r="AJ1310">
        <v>1</v>
      </c>
      <c r="AK1310">
        <v>1</v>
      </c>
      <c r="AL1310">
        <v>1</v>
      </c>
      <c r="AM1310">
        <v>-2</v>
      </c>
      <c r="AN1310">
        <v>0</v>
      </c>
      <c r="AO1310">
        <v>0</v>
      </c>
      <c r="AP1310">
        <v>1</v>
      </c>
      <c r="AQ1310">
        <v>1</v>
      </c>
      <c r="AR1310">
        <v>0</v>
      </c>
      <c r="AS1310" t="s">
        <v>3</v>
      </c>
      <c r="AT1310">
        <v>1.22</v>
      </c>
      <c r="AU1310" t="s">
        <v>24</v>
      </c>
      <c r="AV1310">
        <v>2</v>
      </c>
      <c r="AW1310">
        <v>2</v>
      </c>
      <c r="AX1310">
        <v>353033696</v>
      </c>
      <c r="AY1310">
        <v>1</v>
      </c>
      <c r="AZ1310">
        <v>0</v>
      </c>
      <c r="BA1310">
        <v>1310</v>
      </c>
      <c r="BB1310">
        <v>1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V1310">
        <v>0</v>
      </c>
      <c r="CW1310">
        <v>0</v>
      </c>
      <c r="CX1310">
        <f>ROUND(Y1310*Source!I385,7)</f>
        <v>1.0247999999999999</v>
      </c>
      <c r="CY1310">
        <f>AD1310</f>
        <v>0</v>
      </c>
      <c r="CZ1310">
        <f>AH1310</f>
        <v>0</v>
      </c>
      <c r="DA1310">
        <f>AL1310</f>
        <v>1</v>
      </c>
      <c r="DB1310">
        <f>ROUND((ROUND(AT1310*CZ1310,2)*ROUND(0.84,7)),6)</f>
        <v>0</v>
      </c>
      <c r="DC1310">
        <f>ROUND((ROUND(AT1310*AG1310,2)*ROUND(0.84,7)),6)</f>
        <v>0</v>
      </c>
      <c r="DD1310" t="s">
        <v>3</v>
      </c>
      <c r="DE1310" t="s">
        <v>3</v>
      </c>
      <c r="DF1310">
        <f t="shared" si="668"/>
        <v>0</v>
      </c>
      <c r="DG1310">
        <f t="shared" si="666"/>
        <v>0</v>
      </c>
      <c r="DH1310">
        <f t="shared" si="657"/>
        <v>0</v>
      </c>
      <c r="DI1310">
        <f t="shared" si="658"/>
        <v>0</v>
      </c>
      <c r="DJ1310">
        <f>DI1310</f>
        <v>0</v>
      </c>
      <c r="DK1310">
        <v>0</v>
      </c>
      <c r="DL1310" t="s">
        <v>3</v>
      </c>
      <c r="DM1310">
        <v>0</v>
      </c>
      <c r="DN1310" t="s">
        <v>3</v>
      </c>
      <c r="DO1310">
        <v>0</v>
      </c>
    </row>
    <row r="1311" spans="1:119" x14ac:dyDescent="0.25">
      <c r="A1311">
        <f>ROW(Source!A385)</f>
        <v>385</v>
      </c>
      <c r="B1311">
        <v>353029544</v>
      </c>
      <c r="C1311">
        <v>353033671</v>
      </c>
      <c r="D1311">
        <v>342765643</v>
      </c>
      <c r="E1311">
        <v>1</v>
      </c>
      <c r="F1311">
        <v>1</v>
      </c>
      <c r="G1311">
        <v>1</v>
      </c>
      <c r="H1311">
        <v>2</v>
      </c>
      <c r="I1311" t="s">
        <v>1229</v>
      </c>
      <c r="J1311" t="s">
        <v>1230</v>
      </c>
      <c r="K1311" t="s">
        <v>1231</v>
      </c>
      <c r="L1311">
        <v>1368</v>
      </c>
      <c r="N1311">
        <v>1011</v>
      </c>
      <c r="O1311" t="s">
        <v>1227</v>
      </c>
      <c r="P1311" t="s">
        <v>1227</v>
      </c>
      <c r="Q1311">
        <v>1</v>
      </c>
      <c r="W1311">
        <v>0</v>
      </c>
      <c r="X1311">
        <v>1503848564</v>
      </c>
      <c r="Y1311">
        <f>(AT1311*ROUND(0.84,7))</f>
        <v>1.0247999999999999</v>
      </c>
      <c r="AA1311">
        <v>0</v>
      </c>
      <c r="AB1311">
        <v>583.05999999999995</v>
      </c>
      <c r="AC1311">
        <v>597.98</v>
      </c>
      <c r="AD1311">
        <v>0</v>
      </c>
      <c r="AE1311">
        <v>0</v>
      </c>
      <c r="AF1311">
        <v>477.92</v>
      </c>
      <c r="AG1311">
        <v>597.98</v>
      </c>
      <c r="AH1311">
        <v>0</v>
      </c>
      <c r="AI1311">
        <v>1</v>
      </c>
      <c r="AJ1311">
        <v>1.22</v>
      </c>
      <c r="AK1311">
        <v>1</v>
      </c>
      <c r="AL1311">
        <v>1</v>
      </c>
      <c r="AM1311">
        <v>2</v>
      </c>
      <c r="AN1311">
        <v>0</v>
      </c>
      <c r="AO1311">
        <v>0</v>
      </c>
      <c r="AP1311">
        <v>1</v>
      </c>
      <c r="AQ1311">
        <v>1</v>
      </c>
      <c r="AR1311">
        <v>0</v>
      </c>
      <c r="AS1311" t="s">
        <v>3</v>
      </c>
      <c r="AT1311">
        <v>1.22</v>
      </c>
      <c r="AU1311" t="s">
        <v>24</v>
      </c>
      <c r="AV1311">
        <v>1</v>
      </c>
      <c r="AW1311">
        <v>2</v>
      </c>
      <c r="AX1311">
        <v>353033697</v>
      </c>
      <c r="AY1311">
        <v>1</v>
      </c>
      <c r="AZ1311">
        <v>0</v>
      </c>
      <c r="BA1311">
        <v>1311</v>
      </c>
      <c r="BB1311">
        <v>1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583.06240000000003</v>
      </c>
      <c r="BL1311">
        <v>729.53560000000004</v>
      </c>
      <c r="BM1311">
        <v>0</v>
      </c>
      <c r="BN1311">
        <v>0</v>
      </c>
      <c r="BO1311">
        <v>1.22</v>
      </c>
      <c r="BP1311">
        <v>1</v>
      </c>
      <c r="BQ1311">
        <v>0</v>
      </c>
      <c r="BR1311">
        <v>489.77241599999996</v>
      </c>
      <c r="BS1311">
        <v>612.80990399999996</v>
      </c>
      <c r="BT1311">
        <v>0</v>
      </c>
      <c r="BU1311">
        <v>0</v>
      </c>
      <c r="BV1311">
        <v>1.0247999999999999</v>
      </c>
      <c r="BW1311">
        <v>1</v>
      </c>
      <c r="CV1311">
        <v>0</v>
      </c>
      <c r="CW1311">
        <f>ROUND(Y1311*Source!I385*DO1311,7)</f>
        <v>1.0247999999999999</v>
      </c>
      <c r="CX1311">
        <f>ROUND(Y1311*Source!I385,7)</f>
        <v>1.0247999999999999</v>
      </c>
      <c r="CY1311">
        <f>AB1311</f>
        <v>583.05999999999995</v>
      </c>
      <c r="CZ1311">
        <f>AF1311</f>
        <v>477.92</v>
      </c>
      <c r="DA1311">
        <f>AJ1311</f>
        <v>1.22</v>
      </c>
      <c r="DB1311">
        <f>ROUND((ROUND(AT1311*CZ1311,2)*ROUND(0.84,7)),6)</f>
        <v>489.7704</v>
      </c>
      <c r="DC1311">
        <f>ROUND((ROUND(AT1311*AG1311,2)*ROUND(0.84,7)),6)</f>
        <v>612.81359999999995</v>
      </c>
      <c r="DD1311" t="s">
        <v>3</v>
      </c>
      <c r="DE1311" t="s">
        <v>3</v>
      </c>
      <c r="DF1311">
        <f t="shared" si="668"/>
        <v>0</v>
      </c>
      <c r="DG1311">
        <f>ROUND(ROUND(AF1311*AJ1311,2)*CX1311,2)</f>
        <v>597.52</v>
      </c>
      <c r="DH1311">
        <f t="shared" si="657"/>
        <v>612.80999999999995</v>
      </c>
      <c r="DI1311">
        <f t="shared" si="658"/>
        <v>0</v>
      </c>
      <c r="DJ1311">
        <f>DG1311+DH1311</f>
        <v>1210.33</v>
      </c>
      <c r="DK1311">
        <v>0</v>
      </c>
      <c r="DL1311" t="s">
        <v>1228</v>
      </c>
      <c r="DM1311">
        <v>4</v>
      </c>
      <c r="DN1311" t="s">
        <v>1221</v>
      </c>
      <c r="DO1311">
        <v>1</v>
      </c>
    </row>
    <row r="1312" spans="1:119" x14ac:dyDescent="0.25">
      <c r="A1312">
        <f>ROW(Source!A385)</f>
        <v>385</v>
      </c>
      <c r="B1312">
        <v>353029544</v>
      </c>
      <c r="C1312">
        <v>353033671</v>
      </c>
      <c r="D1312">
        <v>342713971</v>
      </c>
      <c r="E1312">
        <v>1</v>
      </c>
      <c r="F1312">
        <v>1</v>
      </c>
      <c r="G1312">
        <v>1</v>
      </c>
      <c r="H1312">
        <v>3</v>
      </c>
      <c r="I1312" t="s">
        <v>1354</v>
      </c>
      <c r="J1312" t="s">
        <v>1355</v>
      </c>
      <c r="K1312" t="s">
        <v>1356</v>
      </c>
      <c r="L1312">
        <v>1346</v>
      </c>
      <c r="N1312">
        <v>1009</v>
      </c>
      <c r="O1312" t="s">
        <v>1244</v>
      </c>
      <c r="P1312" t="s">
        <v>1244</v>
      </c>
      <c r="Q1312">
        <v>1</v>
      </c>
      <c r="W1312">
        <v>0</v>
      </c>
      <c r="X1312">
        <v>-1352590515</v>
      </c>
      <c r="Y1312">
        <f t="shared" ref="Y1312:Y1331" si="669">(AT1312*ROUND(0,7))</f>
        <v>0</v>
      </c>
      <c r="AA1312">
        <v>103.6</v>
      </c>
      <c r="AB1312">
        <v>0</v>
      </c>
      <c r="AC1312">
        <v>0</v>
      </c>
      <c r="AD1312">
        <v>0</v>
      </c>
      <c r="AE1312">
        <v>58.53</v>
      </c>
      <c r="AF1312">
        <v>0</v>
      </c>
      <c r="AG1312">
        <v>0</v>
      </c>
      <c r="AH1312">
        <v>0</v>
      </c>
      <c r="AI1312">
        <v>1.77</v>
      </c>
      <c r="AJ1312">
        <v>1</v>
      </c>
      <c r="AK1312">
        <v>1</v>
      </c>
      <c r="AL1312">
        <v>1</v>
      </c>
      <c r="AM1312">
        <v>2</v>
      </c>
      <c r="AN1312">
        <v>0</v>
      </c>
      <c r="AO1312">
        <v>0</v>
      </c>
      <c r="AP1312">
        <v>1</v>
      </c>
      <c r="AQ1312">
        <v>1</v>
      </c>
      <c r="AR1312">
        <v>0</v>
      </c>
      <c r="AS1312" t="s">
        <v>3</v>
      </c>
      <c r="AT1312">
        <v>0.03</v>
      </c>
      <c r="AU1312" t="s">
        <v>23</v>
      </c>
      <c r="AV1312">
        <v>0</v>
      </c>
      <c r="AW1312">
        <v>2</v>
      </c>
      <c r="AX1312">
        <v>353033698</v>
      </c>
      <c r="AY1312">
        <v>1</v>
      </c>
      <c r="AZ1312">
        <v>0</v>
      </c>
      <c r="BA1312">
        <v>1312</v>
      </c>
      <c r="BB1312">
        <v>1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1.7559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1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CV1312">
        <v>0</v>
      </c>
      <c r="CW1312">
        <v>0</v>
      </c>
      <c r="CX1312">
        <f>ROUND(Y1312*Source!I385,7)</f>
        <v>0</v>
      </c>
      <c r="CY1312">
        <f t="shared" ref="CY1312:CY1331" si="670">AA1312</f>
        <v>103.6</v>
      </c>
      <c r="CZ1312">
        <f t="shared" ref="CZ1312:CZ1331" si="671">AE1312</f>
        <v>58.53</v>
      </c>
      <c r="DA1312">
        <f t="shared" ref="DA1312:DA1331" si="672">AI1312</f>
        <v>1.77</v>
      </c>
      <c r="DB1312">
        <f t="shared" ref="DB1312:DB1331" si="673">ROUND((ROUND(AT1312*CZ1312,2)*ROUND(0,7)),6)</f>
        <v>0</v>
      </c>
      <c r="DC1312">
        <f t="shared" ref="DC1312:DC1331" si="674">ROUND((ROUND(AT1312*AG1312,2)*ROUND(0,7)),6)</f>
        <v>0</v>
      </c>
      <c r="DD1312" t="s">
        <v>3</v>
      </c>
      <c r="DE1312" t="s">
        <v>3</v>
      </c>
      <c r="DF1312">
        <f>ROUND(ROUND(AE1312*AI1312,2)*CX1312,2)</f>
        <v>0</v>
      </c>
      <c r="DG1312">
        <f t="shared" ref="DG1312:DG1333" si="675">ROUND(ROUND(AF1312,2)*CX1312,2)</f>
        <v>0</v>
      </c>
      <c r="DH1312">
        <f t="shared" si="657"/>
        <v>0</v>
      </c>
      <c r="DI1312">
        <f t="shared" si="658"/>
        <v>0</v>
      </c>
      <c r="DJ1312">
        <f t="shared" ref="DJ1312:DJ1331" si="676">DF1312</f>
        <v>0</v>
      </c>
      <c r="DK1312">
        <v>0</v>
      </c>
      <c r="DL1312" t="s">
        <v>3</v>
      </c>
      <c r="DM1312">
        <v>0</v>
      </c>
      <c r="DN1312" t="s">
        <v>3</v>
      </c>
      <c r="DO1312">
        <v>0</v>
      </c>
    </row>
    <row r="1313" spans="1:119" x14ac:dyDescent="0.25">
      <c r="A1313">
        <f>ROW(Source!A385)</f>
        <v>385</v>
      </c>
      <c r="B1313">
        <v>353029544</v>
      </c>
      <c r="C1313">
        <v>353033671</v>
      </c>
      <c r="D1313">
        <v>342717233</v>
      </c>
      <c r="E1313">
        <v>1</v>
      </c>
      <c r="F1313">
        <v>1</v>
      </c>
      <c r="G1313">
        <v>1</v>
      </c>
      <c r="H1313">
        <v>3</v>
      </c>
      <c r="I1313" t="s">
        <v>1326</v>
      </c>
      <c r="J1313" t="s">
        <v>1327</v>
      </c>
      <c r="K1313" t="s">
        <v>1328</v>
      </c>
      <c r="L1313">
        <v>1346</v>
      </c>
      <c r="N1313">
        <v>1009</v>
      </c>
      <c r="O1313" t="s">
        <v>1244</v>
      </c>
      <c r="P1313" t="s">
        <v>1244</v>
      </c>
      <c r="Q1313">
        <v>1</v>
      </c>
      <c r="W1313">
        <v>0</v>
      </c>
      <c r="X1313">
        <v>-1062136333</v>
      </c>
      <c r="Y1313">
        <f t="shared" si="669"/>
        <v>0</v>
      </c>
      <c r="AA1313">
        <v>201.17</v>
      </c>
      <c r="AB1313">
        <v>0</v>
      </c>
      <c r="AC1313">
        <v>0</v>
      </c>
      <c r="AD1313">
        <v>0</v>
      </c>
      <c r="AE1313">
        <v>174.93</v>
      </c>
      <c r="AF1313">
        <v>0</v>
      </c>
      <c r="AG1313">
        <v>0</v>
      </c>
      <c r="AH1313">
        <v>0</v>
      </c>
      <c r="AI1313">
        <v>1.1499999999999999</v>
      </c>
      <c r="AJ1313">
        <v>1</v>
      </c>
      <c r="AK1313">
        <v>1</v>
      </c>
      <c r="AL1313">
        <v>1</v>
      </c>
      <c r="AM1313">
        <v>2</v>
      </c>
      <c r="AN1313">
        <v>1</v>
      </c>
      <c r="AO1313">
        <v>0</v>
      </c>
      <c r="AP1313">
        <v>1</v>
      </c>
      <c r="AQ1313">
        <v>1</v>
      </c>
      <c r="AR1313">
        <v>0</v>
      </c>
      <c r="AS1313" t="s">
        <v>3</v>
      </c>
      <c r="AT1313">
        <v>0</v>
      </c>
      <c r="AU1313" t="s">
        <v>23</v>
      </c>
      <c r="AV1313">
        <v>0</v>
      </c>
      <c r="AW1313">
        <v>2</v>
      </c>
      <c r="AX1313">
        <v>353033699</v>
      </c>
      <c r="AY1313">
        <v>1</v>
      </c>
      <c r="AZ1313">
        <v>0</v>
      </c>
      <c r="BA1313">
        <v>1313</v>
      </c>
      <c r="BB1313">
        <v>1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V1313">
        <v>0</v>
      </c>
      <c r="CW1313">
        <v>0</v>
      </c>
      <c r="CX1313">
        <f>ROUND(Y1313*Source!I385,7)</f>
        <v>0</v>
      </c>
      <c r="CY1313">
        <f t="shared" si="670"/>
        <v>201.17</v>
      </c>
      <c r="CZ1313">
        <f t="shared" si="671"/>
        <v>174.93</v>
      </c>
      <c r="DA1313">
        <f t="shared" si="672"/>
        <v>1.1499999999999999</v>
      </c>
      <c r="DB1313">
        <f t="shared" si="673"/>
        <v>0</v>
      </c>
      <c r="DC1313">
        <f t="shared" si="674"/>
        <v>0</v>
      </c>
      <c r="DD1313" t="s">
        <v>3</v>
      </c>
      <c r="DE1313" t="s">
        <v>3</v>
      </c>
      <c r="DF1313">
        <f>ROUND(ROUND(AE1313*AI1313,2)*CX1313,2)</f>
        <v>0</v>
      </c>
      <c r="DG1313">
        <f t="shared" si="675"/>
        <v>0</v>
      </c>
      <c r="DH1313">
        <f t="shared" si="657"/>
        <v>0</v>
      </c>
      <c r="DI1313">
        <f t="shared" si="658"/>
        <v>0</v>
      </c>
      <c r="DJ1313">
        <f t="shared" si="676"/>
        <v>0</v>
      </c>
      <c r="DK1313">
        <v>0</v>
      </c>
      <c r="DL1313" t="s">
        <v>3</v>
      </c>
      <c r="DM1313">
        <v>0</v>
      </c>
      <c r="DN1313" t="s">
        <v>3</v>
      </c>
      <c r="DO1313">
        <v>0</v>
      </c>
    </row>
    <row r="1314" spans="1:119" x14ac:dyDescent="0.25">
      <c r="A1314">
        <f>ROW(Source!A385)</f>
        <v>385</v>
      </c>
      <c r="B1314">
        <v>353029544</v>
      </c>
      <c r="C1314">
        <v>353033671</v>
      </c>
      <c r="D1314">
        <v>342717284</v>
      </c>
      <c r="E1314">
        <v>1</v>
      </c>
      <c r="F1314">
        <v>1</v>
      </c>
      <c r="G1314">
        <v>1</v>
      </c>
      <c r="H1314">
        <v>3</v>
      </c>
      <c r="I1314" t="s">
        <v>1357</v>
      </c>
      <c r="J1314" t="s">
        <v>1358</v>
      </c>
      <c r="K1314" t="s">
        <v>1359</v>
      </c>
      <c r="L1314">
        <v>1348</v>
      </c>
      <c r="N1314">
        <v>1009</v>
      </c>
      <c r="O1314" t="s">
        <v>811</v>
      </c>
      <c r="P1314" t="s">
        <v>811</v>
      </c>
      <c r="Q1314">
        <v>1000</v>
      </c>
      <c r="W1314">
        <v>0</v>
      </c>
      <c r="X1314">
        <v>-1952709209</v>
      </c>
      <c r="Y1314">
        <f t="shared" si="669"/>
        <v>0</v>
      </c>
      <c r="AA1314">
        <v>87870.25</v>
      </c>
      <c r="AB1314">
        <v>0</v>
      </c>
      <c r="AC1314">
        <v>0</v>
      </c>
      <c r="AD1314">
        <v>0</v>
      </c>
      <c r="AE1314">
        <v>70296.2</v>
      </c>
      <c r="AF1314">
        <v>0</v>
      </c>
      <c r="AG1314">
        <v>0</v>
      </c>
      <c r="AH1314">
        <v>0</v>
      </c>
      <c r="AI1314">
        <v>1.25</v>
      </c>
      <c r="AJ1314">
        <v>1</v>
      </c>
      <c r="AK1314">
        <v>1</v>
      </c>
      <c r="AL1314">
        <v>1</v>
      </c>
      <c r="AM1314">
        <v>2</v>
      </c>
      <c r="AN1314">
        <v>0</v>
      </c>
      <c r="AO1314">
        <v>0</v>
      </c>
      <c r="AP1314">
        <v>1</v>
      </c>
      <c r="AQ1314">
        <v>1</v>
      </c>
      <c r="AR1314">
        <v>0</v>
      </c>
      <c r="AS1314" t="s">
        <v>3</v>
      </c>
      <c r="AT1314">
        <v>2.3000000000000001E-4</v>
      </c>
      <c r="AU1314" t="s">
        <v>23</v>
      </c>
      <c r="AV1314">
        <v>0</v>
      </c>
      <c r="AW1314">
        <v>2</v>
      </c>
      <c r="AX1314">
        <v>353033700</v>
      </c>
      <c r="AY1314">
        <v>1</v>
      </c>
      <c r="AZ1314">
        <v>0</v>
      </c>
      <c r="BA1314">
        <v>1314</v>
      </c>
      <c r="BB1314">
        <v>1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16.168126000000001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1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V1314">
        <v>0</v>
      </c>
      <c r="CW1314">
        <v>0</v>
      </c>
      <c r="CX1314">
        <f>ROUND(Y1314*Source!I385,7)</f>
        <v>0</v>
      </c>
      <c r="CY1314">
        <f t="shared" si="670"/>
        <v>87870.25</v>
      </c>
      <c r="CZ1314">
        <f t="shared" si="671"/>
        <v>70296.2</v>
      </c>
      <c r="DA1314">
        <f t="shared" si="672"/>
        <v>1.25</v>
      </c>
      <c r="DB1314">
        <f t="shared" si="673"/>
        <v>0</v>
      </c>
      <c r="DC1314">
        <f t="shared" si="674"/>
        <v>0</v>
      </c>
      <c r="DD1314" t="s">
        <v>3</v>
      </c>
      <c r="DE1314" t="s">
        <v>3</v>
      </c>
      <c r="DF1314">
        <f>ROUND(ROUND(AE1314*AI1314,2)*CX1314,2)</f>
        <v>0</v>
      </c>
      <c r="DG1314">
        <f t="shared" si="675"/>
        <v>0</v>
      </c>
      <c r="DH1314">
        <f t="shared" si="657"/>
        <v>0</v>
      </c>
      <c r="DI1314">
        <f t="shared" si="658"/>
        <v>0</v>
      </c>
      <c r="DJ1314">
        <f t="shared" si="676"/>
        <v>0</v>
      </c>
      <c r="DK1314">
        <v>0</v>
      </c>
      <c r="DL1314" t="s">
        <v>3</v>
      </c>
      <c r="DM1314">
        <v>0</v>
      </c>
      <c r="DN1314" t="s">
        <v>3</v>
      </c>
      <c r="DO1314">
        <v>0</v>
      </c>
    </row>
    <row r="1315" spans="1:119" x14ac:dyDescent="0.25">
      <c r="A1315">
        <f>ROW(Source!A385)</f>
        <v>385</v>
      </c>
      <c r="B1315">
        <v>353029544</v>
      </c>
      <c r="C1315">
        <v>353033671</v>
      </c>
      <c r="D1315">
        <v>342718355</v>
      </c>
      <c r="E1315">
        <v>1</v>
      </c>
      <c r="F1315">
        <v>1</v>
      </c>
      <c r="G1315">
        <v>1</v>
      </c>
      <c r="H1315">
        <v>3</v>
      </c>
      <c r="I1315" t="s">
        <v>1248</v>
      </c>
      <c r="J1315" t="s">
        <v>1249</v>
      </c>
      <c r="K1315" t="s">
        <v>1250</v>
      </c>
      <c r="L1315">
        <v>1346</v>
      </c>
      <c r="N1315">
        <v>1009</v>
      </c>
      <c r="O1315" t="s">
        <v>1244</v>
      </c>
      <c r="P1315" t="s">
        <v>1244</v>
      </c>
      <c r="Q1315">
        <v>1</v>
      </c>
      <c r="W1315">
        <v>0</v>
      </c>
      <c r="X1315">
        <v>-1749521197</v>
      </c>
      <c r="Y1315">
        <f t="shared" si="669"/>
        <v>0</v>
      </c>
      <c r="AA1315">
        <v>80.8</v>
      </c>
      <c r="AB1315">
        <v>0</v>
      </c>
      <c r="AC1315">
        <v>0</v>
      </c>
      <c r="AD1315">
        <v>0</v>
      </c>
      <c r="AE1315">
        <v>56.11</v>
      </c>
      <c r="AF1315">
        <v>0</v>
      </c>
      <c r="AG1315">
        <v>0</v>
      </c>
      <c r="AH1315">
        <v>0</v>
      </c>
      <c r="AI1315">
        <v>1.44</v>
      </c>
      <c r="AJ1315">
        <v>1</v>
      </c>
      <c r="AK1315">
        <v>1</v>
      </c>
      <c r="AL1315">
        <v>1</v>
      </c>
      <c r="AM1315">
        <v>2</v>
      </c>
      <c r="AN1315">
        <v>0</v>
      </c>
      <c r="AO1315">
        <v>0</v>
      </c>
      <c r="AP1315">
        <v>1</v>
      </c>
      <c r="AQ1315">
        <v>1</v>
      </c>
      <c r="AR1315">
        <v>0</v>
      </c>
      <c r="AS1315" t="s">
        <v>3</v>
      </c>
      <c r="AT1315">
        <v>0.02</v>
      </c>
      <c r="AU1315" t="s">
        <v>23</v>
      </c>
      <c r="AV1315">
        <v>0</v>
      </c>
      <c r="AW1315">
        <v>2</v>
      </c>
      <c r="AX1315">
        <v>353033701</v>
      </c>
      <c r="AY1315">
        <v>1</v>
      </c>
      <c r="AZ1315">
        <v>0</v>
      </c>
      <c r="BA1315">
        <v>1315</v>
      </c>
      <c r="BB1315">
        <v>1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1.1222000000000001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1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V1315">
        <v>0</v>
      </c>
      <c r="CW1315">
        <v>0</v>
      </c>
      <c r="CX1315">
        <f>ROUND(Y1315*Source!I385,7)</f>
        <v>0</v>
      </c>
      <c r="CY1315">
        <f t="shared" si="670"/>
        <v>80.8</v>
      </c>
      <c r="CZ1315">
        <f t="shared" si="671"/>
        <v>56.11</v>
      </c>
      <c r="DA1315">
        <f t="shared" si="672"/>
        <v>1.44</v>
      </c>
      <c r="DB1315">
        <f t="shared" si="673"/>
        <v>0</v>
      </c>
      <c r="DC1315">
        <f t="shared" si="674"/>
        <v>0</v>
      </c>
      <c r="DD1315" t="s">
        <v>3</v>
      </c>
      <c r="DE1315" t="s">
        <v>3</v>
      </c>
      <c r="DF1315">
        <f>ROUND(ROUND(AE1315*AI1315,2)*CX1315,2)</f>
        <v>0</v>
      </c>
      <c r="DG1315">
        <f t="shared" si="675"/>
        <v>0</v>
      </c>
      <c r="DH1315">
        <f t="shared" si="657"/>
        <v>0</v>
      </c>
      <c r="DI1315">
        <f t="shared" si="658"/>
        <v>0</v>
      </c>
      <c r="DJ1315">
        <f t="shared" si="676"/>
        <v>0</v>
      </c>
      <c r="DK1315">
        <v>0</v>
      </c>
      <c r="DL1315" t="s">
        <v>3</v>
      </c>
      <c r="DM1315">
        <v>0</v>
      </c>
      <c r="DN1315" t="s">
        <v>3</v>
      </c>
      <c r="DO1315">
        <v>0</v>
      </c>
    </row>
    <row r="1316" spans="1:119" x14ac:dyDescent="0.25">
      <c r="A1316">
        <f>ROW(Source!A385)</f>
        <v>385</v>
      </c>
      <c r="B1316">
        <v>353029544</v>
      </c>
      <c r="C1316">
        <v>353033671</v>
      </c>
      <c r="D1316">
        <v>342641712</v>
      </c>
      <c r="E1316">
        <v>113</v>
      </c>
      <c r="F1316">
        <v>1</v>
      </c>
      <c r="G1316">
        <v>1</v>
      </c>
      <c r="H1316">
        <v>3</v>
      </c>
      <c r="I1316" t="s">
        <v>1388</v>
      </c>
      <c r="J1316" t="s">
        <v>3</v>
      </c>
      <c r="K1316" t="s">
        <v>1389</v>
      </c>
      <c r="L1316">
        <v>1371</v>
      </c>
      <c r="N1316">
        <v>1013</v>
      </c>
      <c r="O1316" t="s">
        <v>21</v>
      </c>
      <c r="P1316" t="s">
        <v>21</v>
      </c>
      <c r="Q1316">
        <v>1</v>
      </c>
      <c r="W1316">
        <v>0</v>
      </c>
      <c r="X1316">
        <v>-1729700736</v>
      </c>
      <c r="Y1316">
        <f t="shared" si="669"/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1</v>
      </c>
      <c r="AJ1316">
        <v>1</v>
      </c>
      <c r="AK1316">
        <v>1</v>
      </c>
      <c r="AL1316">
        <v>1</v>
      </c>
      <c r="AM1316">
        <v>-2</v>
      </c>
      <c r="AN1316">
        <v>1</v>
      </c>
      <c r="AO1316">
        <v>0</v>
      </c>
      <c r="AP1316">
        <v>1</v>
      </c>
      <c r="AQ1316">
        <v>1</v>
      </c>
      <c r="AR1316">
        <v>0</v>
      </c>
      <c r="AS1316" t="s">
        <v>3</v>
      </c>
      <c r="AT1316">
        <v>0</v>
      </c>
      <c r="AU1316" t="s">
        <v>23</v>
      </c>
      <c r="AV1316">
        <v>0</v>
      </c>
      <c r="AW1316">
        <v>2</v>
      </c>
      <c r="AX1316">
        <v>353033702</v>
      </c>
      <c r="AY1316">
        <v>1</v>
      </c>
      <c r="AZ1316">
        <v>0</v>
      </c>
      <c r="BA1316">
        <v>1316</v>
      </c>
      <c r="BB1316">
        <v>1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V1316">
        <v>0</v>
      </c>
      <c r="CW1316">
        <v>0</v>
      </c>
      <c r="CX1316">
        <f>ROUND(Y1316*Source!I385,7)</f>
        <v>0</v>
      </c>
      <c r="CY1316">
        <f t="shared" si="670"/>
        <v>0</v>
      </c>
      <c r="CZ1316">
        <f t="shared" si="671"/>
        <v>0</v>
      </c>
      <c r="DA1316">
        <f t="shared" si="672"/>
        <v>1</v>
      </c>
      <c r="DB1316">
        <f t="shared" si="673"/>
        <v>0</v>
      </c>
      <c r="DC1316">
        <f t="shared" si="674"/>
        <v>0</v>
      </c>
      <c r="DD1316" t="s">
        <v>3</v>
      </c>
      <c r="DE1316" t="s">
        <v>3</v>
      </c>
      <c r="DF1316">
        <f>ROUND(ROUND(AE1316,2)*CX1316,2)</f>
        <v>0</v>
      </c>
      <c r="DG1316">
        <f t="shared" si="675"/>
        <v>0</v>
      </c>
      <c r="DH1316">
        <f t="shared" si="657"/>
        <v>0</v>
      </c>
      <c r="DI1316">
        <f t="shared" si="658"/>
        <v>0</v>
      </c>
      <c r="DJ1316">
        <f t="shared" si="676"/>
        <v>0</v>
      </c>
      <c r="DK1316">
        <v>0</v>
      </c>
      <c r="DL1316" t="s">
        <v>3</v>
      </c>
      <c r="DM1316">
        <v>0</v>
      </c>
      <c r="DN1316" t="s">
        <v>3</v>
      </c>
      <c r="DO1316">
        <v>0</v>
      </c>
    </row>
    <row r="1317" spans="1:119" x14ac:dyDescent="0.25">
      <c r="A1317">
        <f>ROW(Source!A385)</f>
        <v>385</v>
      </c>
      <c r="B1317">
        <v>353029544</v>
      </c>
      <c r="C1317">
        <v>353033671</v>
      </c>
      <c r="D1317">
        <v>342642396</v>
      </c>
      <c r="E1317">
        <v>113</v>
      </c>
      <c r="F1317">
        <v>1</v>
      </c>
      <c r="G1317">
        <v>1</v>
      </c>
      <c r="H1317">
        <v>3</v>
      </c>
      <c r="I1317" t="s">
        <v>1329</v>
      </c>
      <c r="J1317" t="s">
        <v>3</v>
      </c>
      <c r="K1317" t="s">
        <v>1330</v>
      </c>
      <c r="L1317">
        <v>1348</v>
      </c>
      <c r="N1317">
        <v>1009</v>
      </c>
      <c r="O1317" t="s">
        <v>811</v>
      </c>
      <c r="P1317" t="s">
        <v>811</v>
      </c>
      <c r="Q1317">
        <v>1000</v>
      </c>
      <c r="W1317">
        <v>0</v>
      </c>
      <c r="X1317">
        <v>1602794472</v>
      </c>
      <c r="Y1317">
        <f t="shared" si="669"/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1</v>
      </c>
      <c r="AJ1317">
        <v>1</v>
      </c>
      <c r="AK1317">
        <v>1</v>
      </c>
      <c r="AL1317">
        <v>1</v>
      </c>
      <c r="AM1317">
        <v>-2</v>
      </c>
      <c r="AN1317">
        <v>1</v>
      </c>
      <c r="AO1317">
        <v>0</v>
      </c>
      <c r="AP1317">
        <v>1</v>
      </c>
      <c r="AQ1317">
        <v>1</v>
      </c>
      <c r="AR1317">
        <v>0</v>
      </c>
      <c r="AS1317" t="s">
        <v>3</v>
      </c>
      <c r="AT1317">
        <v>0</v>
      </c>
      <c r="AU1317" t="s">
        <v>23</v>
      </c>
      <c r="AV1317">
        <v>0</v>
      </c>
      <c r="AW1317">
        <v>2</v>
      </c>
      <c r="AX1317">
        <v>353033703</v>
      </c>
      <c r="AY1317">
        <v>1</v>
      </c>
      <c r="AZ1317">
        <v>0</v>
      </c>
      <c r="BA1317">
        <v>1317</v>
      </c>
      <c r="BB1317">
        <v>1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V1317">
        <v>0</v>
      </c>
      <c r="CW1317">
        <v>0</v>
      </c>
      <c r="CX1317">
        <f>ROUND(Y1317*Source!I385,7)</f>
        <v>0</v>
      </c>
      <c r="CY1317">
        <f t="shared" si="670"/>
        <v>0</v>
      </c>
      <c r="CZ1317">
        <f t="shared" si="671"/>
        <v>0</v>
      </c>
      <c r="DA1317">
        <f t="shared" si="672"/>
        <v>1</v>
      </c>
      <c r="DB1317">
        <f t="shared" si="673"/>
        <v>0</v>
      </c>
      <c r="DC1317">
        <f t="shared" si="674"/>
        <v>0</v>
      </c>
      <c r="DD1317" t="s">
        <v>3</v>
      </c>
      <c r="DE1317" t="s">
        <v>3</v>
      </c>
      <c r="DF1317">
        <f>ROUND(ROUND(AE1317,2)*CX1317,2)</f>
        <v>0</v>
      </c>
      <c r="DG1317">
        <f t="shared" si="675"/>
        <v>0</v>
      </c>
      <c r="DH1317">
        <f t="shared" si="657"/>
        <v>0</v>
      </c>
      <c r="DI1317">
        <f t="shared" si="658"/>
        <v>0</v>
      </c>
      <c r="DJ1317">
        <f t="shared" si="676"/>
        <v>0</v>
      </c>
      <c r="DK1317">
        <v>0</v>
      </c>
      <c r="DL1317" t="s">
        <v>3</v>
      </c>
      <c r="DM1317">
        <v>0</v>
      </c>
      <c r="DN1317" t="s">
        <v>3</v>
      </c>
      <c r="DO1317">
        <v>0</v>
      </c>
    </row>
    <row r="1318" spans="1:119" x14ac:dyDescent="0.25">
      <c r="A1318">
        <f>ROW(Source!A385)</f>
        <v>385</v>
      </c>
      <c r="B1318">
        <v>353029544</v>
      </c>
      <c r="C1318">
        <v>353033671</v>
      </c>
      <c r="D1318">
        <v>342642533</v>
      </c>
      <c r="E1318">
        <v>113</v>
      </c>
      <c r="F1318">
        <v>1</v>
      </c>
      <c r="G1318">
        <v>1</v>
      </c>
      <c r="H1318">
        <v>3</v>
      </c>
      <c r="I1318" t="s">
        <v>1331</v>
      </c>
      <c r="J1318" t="s">
        <v>3</v>
      </c>
      <c r="K1318" t="s">
        <v>1332</v>
      </c>
      <c r="L1318">
        <v>1346</v>
      </c>
      <c r="N1318">
        <v>1009</v>
      </c>
      <c r="O1318" t="s">
        <v>1244</v>
      </c>
      <c r="P1318" t="s">
        <v>1244</v>
      </c>
      <c r="Q1318">
        <v>1</v>
      </c>
      <c r="W1318">
        <v>0</v>
      </c>
      <c r="X1318">
        <v>-1111733769</v>
      </c>
      <c r="Y1318">
        <f t="shared" si="669"/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1</v>
      </c>
      <c r="AJ1318">
        <v>1</v>
      </c>
      <c r="AK1318">
        <v>1</v>
      </c>
      <c r="AL1318">
        <v>1</v>
      </c>
      <c r="AM1318">
        <v>-2</v>
      </c>
      <c r="AN1318">
        <v>1</v>
      </c>
      <c r="AO1318">
        <v>0</v>
      </c>
      <c r="AP1318">
        <v>1</v>
      </c>
      <c r="AQ1318">
        <v>1</v>
      </c>
      <c r="AR1318">
        <v>0</v>
      </c>
      <c r="AS1318" t="s">
        <v>3</v>
      </c>
      <c r="AT1318">
        <v>0</v>
      </c>
      <c r="AU1318" t="s">
        <v>23</v>
      </c>
      <c r="AV1318">
        <v>0</v>
      </c>
      <c r="AW1318">
        <v>2</v>
      </c>
      <c r="AX1318">
        <v>353033704</v>
      </c>
      <c r="AY1318">
        <v>1</v>
      </c>
      <c r="AZ1318">
        <v>0</v>
      </c>
      <c r="BA1318">
        <v>1318</v>
      </c>
      <c r="BB1318">
        <v>1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V1318">
        <v>0</v>
      </c>
      <c r="CW1318">
        <v>0</v>
      </c>
      <c r="CX1318">
        <f>ROUND(Y1318*Source!I385,7)</f>
        <v>0</v>
      </c>
      <c r="CY1318">
        <f t="shared" si="670"/>
        <v>0</v>
      </c>
      <c r="CZ1318">
        <f t="shared" si="671"/>
        <v>0</v>
      </c>
      <c r="DA1318">
        <f t="shared" si="672"/>
        <v>1</v>
      </c>
      <c r="DB1318">
        <f t="shared" si="673"/>
        <v>0</v>
      </c>
      <c r="DC1318">
        <f t="shared" si="674"/>
        <v>0</v>
      </c>
      <c r="DD1318" t="s">
        <v>3</v>
      </c>
      <c r="DE1318" t="s">
        <v>3</v>
      </c>
      <c r="DF1318">
        <f>ROUND(ROUND(AE1318,2)*CX1318,2)</f>
        <v>0</v>
      </c>
      <c r="DG1318">
        <f t="shared" si="675"/>
        <v>0</v>
      </c>
      <c r="DH1318">
        <f t="shared" si="657"/>
        <v>0</v>
      </c>
      <c r="DI1318">
        <f t="shared" si="658"/>
        <v>0</v>
      </c>
      <c r="DJ1318">
        <f t="shared" si="676"/>
        <v>0</v>
      </c>
      <c r="DK1318">
        <v>0</v>
      </c>
      <c r="DL1318" t="s">
        <v>3</v>
      </c>
      <c r="DM1318">
        <v>0</v>
      </c>
      <c r="DN1318" t="s">
        <v>3</v>
      </c>
      <c r="DO1318">
        <v>0</v>
      </c>
    </row>
    <row r="1319" spans="1:119" x14ac:dyDescent="0.25">
      <c r="A1319">
        <f>ROW(Source!A385)</f>
        <v>385</v>
      </c>
      <c r="B1319">
        <v>353029544</v>
      </c>
      <c r="C1319">
        <v>353033671</v>
      </c>
      <c r="D1319">
        <v>342723998</v>
      </c>
      <c r="E1319">
        <v>1</v>
      </c>
      <c r="F1319">
        <v>1</v>
      </c>
      <c r="G1319">
        <v>1</v>
      </c>
      <c r="H1319">
        <v>3</v>
      </c>
      <c r="I1319" t="s">
        <v>1390</v>
      </c>
      <c r="J1319" t="s">
        <v>1391</v>
      </c>
      <c r="K1319" t="s">
        <v>1392</v>
      </c>
      <c r="L1319">
        <v>1348</v>
      </c>
      <c r="N1319">
        <v>1009</v>
      </c>
      <c r="O1319" t="s">
        <v>811</v>
      </c>
      <c r="P1319" t="s">
        <v>811</v>
      </c>
      <c r="Q1319">
        <v>1000</v>
      </c>
      <c r="W1319">
        <v>0</v>
      </c>
      <c r="X1319">
        <v>-81904087</v>
      </c>
      <c r="Y1319">
        <f t="shared" si="669"/>
        <v>0</v>
      </c>
      <c r="AA1319">
        <v>77833.7</v>
      </c>
      <c r="AB1319">
        <v>0</v>
      </c>
      <c r="AC1319">
        <v>0</v>
      </c>
      <c r="AD1319">
        <v>0</v>
      </c>
      <c r="AE1319">
        <v>78619.899999999994</v>
      </c>
      <c r="AF1319">
        <v>0</v>
      </c>
      <c r="AG1319">
        <v>0</v>
      </c>
      <c r="AH1319">
        <v>0</v>
      </c>
      <c r="AI1319">
        <v>0.99</v>
      </c>
      <c r="AJ1319">
        <v>1</v>
      </c>
      <c r="AK1319">
        <v>1</v>
      </c>
      <c r="AL1319">
        <v>1</v>
      </c>
      <c r="AM1319">
        <v>2</v>
      </c>
      <c r="AN1319">
        <v>1</v>
      </c>
      <c r="AO1319">
        <v>0</v>
      </c>
      <c r="AP1319">
        <v>1</v>
      </c>
      <c r="AQ1319">
        <v>1</v>
      </c>
      <c r="AR1319">
        <v>0</v>
      </c>
      <c r="AS1319" t="s">
        <v>3</v>
      </c>
      <c r="AT1319">
        <v>0</v>
      </c>
      <c r="AU1319" t="s">
        <v>23</v>
      </c>
      <c r="AV1319">
        <v>0</v>
      </c>
      <c r="AW1319">
        <v>2</v>
      </c>
      <c r="AX1319">
        <v>353033705</v>
      </c>
      <c r="AY1319">
        <v>1</v>
      </c>
      <c r="AZ1319">
        <v>0</v>
      </c>
      <c r="BA1319">
        <v>1319</v>
      </c>
      <c r="BB1319">
        <v>1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CV1319">
        <v>0</v>
      </c>
      <c r="CW1319">
        <v>0</v>
      </c>
      <c r="CX1319">
        <f>ROUND(Y1319*Source!I385,7)</f>
        <v>0</v>
      </c>
      <c r="CY1319">
        <f t="shared" si="670"/>
        <v>77833.7</v>
      </c>
      <c r="CZ1319">
        <f t="shared" si="671"/>
        <v>78619.899999999994</v>
      </c>
      <c r="DA1319">
        <f t="shared" si="672"/>
        <v>0.99</v>
      </c>
      <c r="DB1319">
        <f t="shared" si="673"/>
        <v>0</v>
      </c>
      <c r="DC1319">
        <f t="shared" si="674"/>
        <v>0</v>
      </c>
      <c r="DD1319" t="s">
        <v>3</v>
      </c>
      <c r="DE1319" t="s">
        <v>3</v>
      </c>
      <c r="DF1319">
        <f>ROUND(ROUND(AE1319*AI1319,2)*CX1319,2)</f>
        <v>0</v>
      </c>
      <c r="DG1319">
        <f t="shared" si="675"/>
        <v>0</v>
      </c>
      <c r="DH1319">
        <f t="shared" si="657"/>
        <v>0</v>
      </c>
      <c r="DI1319">
        <f t="shared" si="658"/>
        <v>0</v>
      </c>
      <c r="DJ1319">
        <f t="shared" si="676"/>
        <v>0</v>
      </c>
      <c r="DK1319">
        <v>0</v>
      </c>
      <c r="DL1319" t="s">
        <v>3</v>
      </c>
      <c r="DM1319">
        <v>0</v>
      </c>
      <c r="DN1319" t="s">
        <v>3</v>
      </c>
      <c r="DO1319">
        <v>0</v>
      </c>
    </row>
    <row r="1320" spans="1:119" x14ac:dyDescent="0.25">
      <c r="A1320">
        <f>ROW(Source!A385)</f>
        <v>385</v>
      </c>
      <c r="B1320">
        <v>353029544</v>
      </c>
      <c r="C1320">
        <v>353033671</v>
      </c>
      <c r="D1320">
        <v>342642846</v>
      </c>
      <c r="E1320">
        <v>113</v>
      </c>
      <c r="F1320">
        <v>1</v>
      </c>
      <c r="G1320">
        <v>1</v>
      </c>
      <c r="H1320">
        <v>3</v>
      </c>
      <c r="I1320" t="s">
        <v>1379</v>
      </c>
      <c r="J1320" t="s">
        <v>3</v>
      </c>
      <c r="K1320" t="s">
        <v>1380</v>
      </c>
      <c r="L1320">
        <v>1348</v>
      </c>
      <c r="N1320">
        <v>1009</v>
      </c>
      <c r="O1320" t="s">
        <v>811</v>
      </c>
      <c r="P1320" t="s">
        <v>811</v>
      </c>
      <c r="Q1320">
        <v>1000</v>
      </c>
      <c r="W1320">
        <v>0</v>
      </c>
      <c r="X1320">
        <v>1613753229</v>
      </c>
      <c r="Y1320">
        <f t="shared" si="669"/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1</v>
      </c>
      <c r="AJ1320">
        <v>1</v>
      </c>
      <c r="AK1320">
        <v>1</v>
      </c>
      <c r="AL1320">
        <v>1</v>
      </c>
      <c r="AM1320">
        <v>-2</v>
      </c>
      <c r="AN1320">
        <v>1</v>
      </c>
      <c r="AO1320">
        <v>0</v>
      </c>
      <c r="AP1320">
        <v>1</v>
      </c>
      <c r="AQ1320">
        <v>1</v>
      </c>
      <c r="AR1320">
        <v>0</v>
      </c>
      <c r="AS1320" t="s">
        <v>3</v>
      </c>
      <c r="AT1320">
        <v>0</v>
      </c>
      <c r="AU1320" t="s">
        <v>23</v>
      </c>
      <c r="AV1320">
        <v>0</v>
      </c>
      <c r="AW1320">
        <v>2</v>
      </c>
      <c r="AX1320">
        <v>353033706</v>
      </c>
      <c r="AY1320">
        <v>1</v>
      </c>
      <c r="AZ1320">
        <v>0</v>
      </c>
      <c r="BA1320">
        <v>1320</v>
      </c>
      <c r="BB1320">
        <v>1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V1320">
        <v>0</v>
      </c>
      <c r="CW1320">
        <v>0</v>
      </c>
      <c r="CX1320">
        <f>ROUND(Y1320*Source!I385,7)</f>
        <v>0</v>
      </c>
      <c r="CY1320">
        <f t="shared" si="670"/>
        <v>0</v>
      </c>
      <c r="CZ1320">
        <f t="shared" si="671"/>
        <v>0</v>
      </c>
      <c r="DA1320">
        <f t="shared" si="672"/>
        <v>1</v>
      </c>
      <c r="DB1320">
        <f t="shared" si="673"/>
        <v>0</v>
      </c>
      <c r="DC1320">
        <f t="shared" si="674"/>
        <v>0</v>
      </c>
      <c r="DD1320" t="s">
        <v>3</v>
      </c>
      <c r="DE1320" t="s">
        <v>3</v>
      </c>
      <c r="DF1320">
        <f>ROUND(ROUND(AE1320,2)*CX1320,2)</f>
        <v>0</v>
      </c>
      <c r="DG1320">
        <f t="shared" si="675"/>
        <v>0</v>
      </c>
      <c r="DH1320">
        <f t="shared" si="657"/>
        <v>0</v>
      </c>
      <c r="DI1320">
        <f t="shared" si="658"/>
        <v>0</v>
      </c>
      <c r="DJ1320">
        <f t="shared" si="676"/>
        <v>0</v>
      </c>
      <c r="DK1320">
        <v>0</v>
      </c>
      <c r="DL1320" t="s">
        <v>3</v>
      </c>
      <c r="DM1320">
        <v>0</v>
      </c>
      <c r="DN1320" t="s">
        <v>3</v>
      </c>
      <c r="DO1320">
        <v>0</v>
      </c>
    </row>
    <row r="1321" spans="1:119" x14ac:dyDescent="0.25">
      <c r="A1321">
        <f>ROW(Source!A385)</f>
        <v>385</v>
      </c>
      <c r="B1321">
        <v>353029544</v>
      </c>
      <c r="C1321">
        <v>353033671</v>
      </c>
      <c r="D1321">
        <v>342643249</v>
      </c>
      <c r="E1321">
        <v>113</v>
      </c>
      <c r="F1321">
        <v>1</v>
      </c>
      <c r="G1321">
        <v>1</v>
      </c>
      <c r="H1321">
        <v>3</v>
      </c>
      <c r="I1321" t="s">
        <v>1360</v>
      </c>
      <c r="J1321" t="s">
        <v>3</v>
      </c>
      <c r="K1321" t="s">
        <v>1361</v>
      </c>
      <c r="L1321">
        <v>1339</v>
      </c>
      <c r="N1321">
        <v>1007</v>
      </c>
      <c r="O1321" t="s">
        <v>1319</v>
      </c>
      <c r="P1321" t="s">
        <v>1319</v>
      </c>
      <c r="Q1321">
        <v>1</v>
      </c>
      <c r="W1321">
        <v>0</v>
      </c>
      <c r="X1321">
        <v>-1563220161</v>
      </c>
      <c r="Y1321">
        <f t="shared" si="669"/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1</v>
      </c>
      <c r="AJ1321">
        <v>1</v>
      </c>
      <c r="AK1321">
        <v>1</v>
      </c>
      <c r="AL1321">
        <v>1</v>
      </c>
      <c r="AM1321">
        <v>-2</v>
      </c>
      <c r="AN1321">
        <v>1</v>
      </c>
      <c r="AO1321">
        <v>0</v>
      </c>
      <c r="AP1321">
        <v>1</v>
      </c>
      <c r="AQ1321">
        <v>1</v>
      </c>
      <c r="AR1321">
        <v>0</v>
      </c>
      <c r="AS1321" t="s">
        <v>3</v>
      </c>
      <c r="AT1321">
        <v>0</v>
      </c>
      <c r="AU1321" t="s">
        <v>23</v>
      </c>
      <c r="AV1321">
        <v>0</v>
      </c>
      <c r="AW1321">
        <v>2</v>
      </c>
      <c r="AX1321">
        <v>353033707</v>
      </c>
      <c r="AY1321">
        <v>1</v>
      </c>
      <c r="AZ1321">
        <v>0</v>
      </c>
      <c r="BA1321">
        <v>1321</v>
      </c>
      <c r="BB1321">
        <v>1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CV1321">
        <v>0</v>
      </c>
      <c r="CW1321">
        <v>0</v>
      </c>
      <c r="CX1321">
        <f>ROUND(Y1321*Source!I385,7)</f>
        <v>0</v>
      </c>
      <c r="CY1321">
        <f t="shared" si="670"/>
        <v>0</v>
      </c>
      <c r="CZ1321">
        <f t="shared" si="671"/>
        <v>0</v>
      </c>
      <c r="DA1321">
        <f t="shared" si="672"/>
        <v>1</v>
      </c>
      <c r="DB1321">
        <f t="shared" si="673"/>
        <v>0</v>
      </c>
      <c r="DC1321">
        <f t="shared" si="674"/>
        <v>0</v>
      </c>
      <c r="DD1321" t="s">
        <v>3</v>
      </c>
      <c r="DE1321" t="s">
        <v>3</v>
      </c>
      <c r="DF1321">
        <f>ROUND(ROUND(AE1321,2)*CX1321,2)</f>
        <v>0</v>
      </c>
      <c r="DG1321">
        <f t="shared" si="675"/>
        <v>0</v>
      </c>
      <c r="DH1321">
        <f t="shared" si="657"/>
        <v>0</v>
      </c>
      <c r="DI1321">
        <f t="shared" si="658"/>
        <v>0</v>
      </c>
      <c r="DJ1321">
        <f t="shared" si="676"/>
        <v>0</v>
      </c>
      <c r="DK1321">
        <v>0</v>
      </c>
      <c r="DL1321" t="s">
        <v>3</v>
      </c>
      <c r="DM1321">
        <v>0</v>
      </c>
      <c r="DN1321" t="s">
        <v>3</v>
      </c>
      <c r="DO1321">
        <v>0</v>
      </c>
    </row>
    <row r="1322" spans="1:119" x14ac:dyDescent="0.25">
      <c r="A1322">
        <f>ROW(Source!A385)</f>
        <v>385</v>
      </c>
      <c r="B1322">
        <v>353029544</v>
      </c>
      <c r="C1322">
        <v>353033671</v>
      </c>
      <c r="D1322">
        <v>342735762</v>
      </c>
      <c r="E1322">
        <v>1</v>
      </c>
      <c r="F1322">
        <v>1</v>
      </c>
      <c r="G1322">
        <v>1</v>
      </c>
      <c r="H1322">
        <v>3</v>
      </c>
      <c r="I1322" t="s">
        <v>1362</v>
      </c>
      <c r="J1322" t="s">
        <v>1363</v>
      </c>
      <c r="K1322" t="s">
        <v>1364</v>
      </c>
      <c r="L1322">
        <v>1348</v>
      </c>
      <c r="N1322">
        <v>1009</v>
      </c>
      <c r="O1322" t="s">
        <v>811</v>
      </c>
      <c r="P1322" t="s">
        <v>811</v>
      </c>
      <c r="Q1322">
        <v>1000</v>
      </c>
      <c r="W1322">
        <v>0</v>
      </c>
      <c r="X1322">
        <v>-1762704522</v>
      </c>
      <c r="Y1322">
        <f t="shared" si="669"/>
        <v>0</v>
      </c>
      <c r="AA1322">
        <v>80257.66</v>
      </c>
      <c r="AB1322">
        <v>0</v>
      </c>
      <c r="AC1322">
        <v>0</v>
      </c>
      <c r="AD1322">
        <v>0</v>
      </c>
      <c r="AE1322">
        <v>61265.39</v>
      </c>
      <c r="AF1322">
        <v>0</v>
      </c>
      <c r="AG1322">
        <v>0</v>
      </c>
      <c r="AH1322">
        <v>0</v>
      </c>
      <c r="AI1322">
        <v>1.31</v>
      </c>
      <c r="AJ1322">
        <v>1</v>
      </c>
      <c r="AK1322">
        <v>1</v>
      </c>
      <c r="AL1322">
        <v>1</v>
      </c>
      <c r="AM1322">
        <v>2</v>
      </c>
      <c r="AN1322">
        <v>0</v>
      </c>
      <c r="AO1322">
        <v>0</v>
      </c>
      <c r="AP1322">
        <v>1</v>
      </c>
      <c r="AQ1322">
        <v>1</v>
      </c>
      <c r="AR1322">
        <v>0</v>
      </c>
      <c r="AS1322" t="s">
        <v>3</v>
      </c>
      <c r="AT1322">
        <v>4.0000000000000002E-4</v>
      </c>
      <c r="AU1322" t="s">
        <v>23</v>
      </c>
      <c r="AV1322">
        <v>0</v>
      </c>
      <c r="AW1322">
        <v>2</v>
      </c>
      <c r="AX1322">
        <v>353033708</v>
      </c>
      <c r="AY1322">
        <v>1</v>
      </c>
      <c r="AZ1322">
        <v>0</v>
      </c>
      <c r="BA1322">
        <v>1322</v>
      </c>
      <c r="BB1322">
        <v>1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24.506156000000001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1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V1322">
        <v>0</v>
      </c>
      <c r="CW1322">
        <v>0</v>
      </c>
      <c r="CX1322">
        <f>ROUND(Y1322*Source!I385,7)</f>
        <v>0</v>
      </c>
      <c r="CY1322">
        <f t="shared" si="670"/>
        <v>80257.66</v>
      </c>
      <c r="CZ1322">
        <f t="shared" si="671"/>
        <v>61265.39</v>
      </c>
      <c r="DA1322">
        <f t="shared" si="672"/>
        <v>1.31</v>
      </c>
      <c r="DB1322">
        <f t="shared" si="673"/>
        <v>0</v>
      </c>
      <c r="DC1322">
        <f t="shared" si="674"/>
        <v>0</v>
      </c>
      <c r="DD1322" t="s">
        <v>3</v>
      </c>
      <c r="DE1322" t="s">
        <v>3</v>
      </c>
      <c r="DF1322">
        <f>ROUND(ROUND(AE1322*AI1322,2)*CX1322,2)</f>
        <v>0</v>
      </c>
      <c r="DG1322">
        <f t="shared" si="675"/>
        <v>0</v>
      </c>
      <c r="DH1322">
        <f t="shared" si="657"/>
        <v>0</v>
      </c>
      <c r="DI1322">
        <f t="shared" si="658"/>
        <v>0</v>
      </c>
      <c r="DJ1322">
        <f t="shared" si="676"/>
        <v>0</v>
      </c>
      <c r="DK1322">
        <v>0</v>
      </c>
      <c r="DL1322" t="s">
        <v>3</v>
      </c>
      <c r="DM1322">
        <v>0</v>
      </c>
      <c r="DN1322" t="s">
        <v>3</v>
      </c>
      <c r="DO1322">
        <v>0</v>
      </c>
    </row>
    <row r="1323" spans="1:119" x14ac:dyDescent="0.25">
      <c r="A1323">
        <f>ROW(Source!A385)</f>
        <v>385</v>
      </c>
      <c r="B1323">
        <v>353029544</v>
      </c>
      <c r="C1323">
        <v>353033671</v>
      </c>
      <c r="D1323">
        <v>342735789</v>
      </c>
      <c r="E1323">
        <v>1</v>
      </c>
      <c r="F1323">
        <v>1</v>
      </c>
      <c r="G1323">
        <v>1</v>
      </c>
      <c r="H1323">
        <v>3</v>
      </c>
      <c r="I1323" t="s">
        <v>1365</v>
      </c>
      <c r="J1323" t="s">
        <v>1366</v>
      </c>
      <c r="K1323" t="s">
        <v>1367</v>
      </c>
      <c r="L1323">
        <v>1348</v>
      </c>
      <c r="N1323">
        <v>1009</v>
      </c>
      <c r="O1323" t="s">
        <v>811</v>
      </c>
      <c r="P1323" t="s">
        <v>811</v>
      </c>
      <c r="Q1323">
        <v>1000</v>
      </c>
      <c r="W1323">
        <v>0</v>
      </c>
      <c r="X1323">
        <v>1651372890</v>
      </c>
      <c r="Y1323">
        <f t="shared" si="669"/>
        <v>0</v>
      </c>
      <c r="AA1323">
        <v>97625.600000000006</v>
      </c>
      <c r="AB1323">
        <v>0</v>
      </c>
      <c r="AC1323">
        <v>0</v>
      </c>
      <c r="AD1323">
        <v>0</v>
      </c>
      <c r="AE1323">
        <v>80020.98</v>
      </c>
      <c r="AF1323">
        <v>0</v>
      </c>
      <c r="AG1323">
        <v>0</v>
      </c>
      <c r="AH1323">
        <v>0</v>
      </c>
      <c r="AI1323">
        <v>1.22</v>
      </c>
      <c r="AJ1323">
        <v>1</v>
      </c>
      <c r="AK1323">
        <v>1</v>
      </c>
      <c r="AL1323">
        <v>1</v>
      </c>
      <c r="AM1323">
        <v>2</v>
      </c>
      <c r="AN1323">
        <v>0</v>
      </c>
      <c r="AO1323">
        <v>0</v>
      </c>
      <c r="AP1323">
        <v>1</v>
      </c>
      <c r="AQ1323">
        <v>1</v>
      </c>
      <c r="AR1323">
        <v>0</v>
      </c>
      <c r="AS1323" t="s">
        <v>3</v>
      </c>
      <c r="AT1323">
        <v>1.0000000000000001E-5</v>
      </c>
      <c r="AU1323" t="s">
        <v>23</v>
      </c>
      <c r="AV1323">
        <v>0</v>
      </c>
      <c r="AW1323">
        <v>2</v>
      </c>
      <c r="AX1323">
        <v>353033709</v>
      </c>
      <c r="AY1323">
        <v>1</v>
      </c>
      <c r="AZ1323">
        <v>0</v>
      </c>
      <c r="BA1323">
        <v>1323</v>
      </c>
      <c r="BB1323">
        <v>1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0.80020979999999997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1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CV1323">
        <v>0</v>
      </c>
      <c r="CW1323">
        <v>0</v>
      </c>
      <c r="CX1323">
        <f>ROUND(Y1323*Source!I385,7)</f>
        <v>0</v>
      </c>
      <c r="CY1323">
        <f t="shared" si="670"/>
        <v>97625.600000000006</v>
      </c>
      <c r="CZ1323">
        <f t="shared" si="671"/>
        <v>80020.98</v>
      </c>
      <c r="DA1323">
        <f t="shared" si="672"/>
        <v>1.22</v>
      </c>
      <c r="DB1323">
        <f t="shared" si="673"/>
        <v>0</v>
      </c>
      <c r="DC1323">
        <f t="shared" si="674"/>
        <v>0</v>
      </c>
      <c r="DD1323" t="s">
        <v>3</v>
      </c>
      <c r="DE1323" t="s">
        <v>3</v>
      </c>
      <c r="DF1323">
        <f>ROUND(ROUND(AE1323*AI1323,2)*CX1323,2)</f>
        <v>0</v>
      </c>
      <c r="DG1323">
        <f t="shared" si="675"/>
        <v>0</v>
      </c>
      <c r="DH1323">
        <f t="shared" si="657"/>
        <v>0</v>
      </c>
      <c r="DI1323">
        <f t="shared" si="658"/>
        <v>0</v>
      </c>
      <c r="DJ1323">
        <f t="shared" si="676"/>
        <v>0</v>
      </c>
      <c r="DK1323">
        <v>0</v>
      </c>
      <c r="DL1323" t="s">
        <v>3</v>
      </c>
      <c r="DM1323">
        <v>0</v>
      </c>
      <c r="DN1323" t="s">
        <v>3</v>
      </c>
      <c r="DO1323">
        <v>0</v>
      </c>
    </row>
    <row r="1324" spans="1:119" x14ac:dyDescent="0.25">
      <c r="A1324">
        <f>ROW(Source!A385)</f>
        <v>385</v>
      </c>
      <c r="B1324">
        <v>353029544</v>
      </c>
      <c r="C1324">
        <v>353033671</v>
      </c>
      <c r="D1324">
        <v>342735793</v>
      </c>
      <c r="E1324">
        <v>1</v>
      </c>
      <c r="F1324">
        <v>1</v>
      </c>
      <c r="G1324">
        <v>1</v>
      </c>
      <c r="H1324">
        <v>3</v>
      </c>
      <c r="I1324" t="s">
        <v>1368</v>
      </c>
      <c r="J1324" t="s">
        <v>1369</v>
      </c>
      <c r="K1324" t="s">
        <v>1370</v>
      </c>
      <c r="L1324">
        <v>1348</v>
      </c>
      <c r="N1324">
        <v>1009</v>
      </c>
      <c r="O1324" t="s">
        <v>811</v>
      </c>
      <c r="P1324" t="s">
        <v>811</v>
      </c>
      <c r="Q1324">
        <v>1000</v>
      </c>
      <c r="W1324">
        <v>0</v>
      </c>
      <c r="X1324">
        <v>2043689558</v>
      </c>
      <c r="Y1324">
        <f t="shared" si="669"/>
        <v>0</v>
      </c>
      <c r="AA1324">
        <v>49919.28</v>
      </c>
      <c r="AB1324">
        <v>0</v>
      </c>
      <c r="AC1324">
        <v>0</v>
      </c>
      <c r="AD1324">
        <v>0</v>
      </c>
      <c r="AE1324">
        <v>40917.440000000002</v>
      </c>
      <c r="AF1324">
        <v>0</v>
      </c>
      <c r="AG1324">
        <v>0</v>
      </c>
      <c r="AH1324">
        <v>0</v>
      </c>
      <c r="AI1324">
        <v>1.22</v>
      </c>
      <c r="AJ1324">
        <v>1</v>
      </c>
      <c r="AK1324">
        <v>1</v>
      </c>
      <c r="AL1324">
        <v>1</v>
      </c>
      <c r="AM1324">
        <v>2</v>
      </c>
      <c r="AN1324">
        <v>0</v>
      </c>
      <c r="AO1324">
        <v>0</v>
      </c>
      <c r="AP1324">
        <v>1</v>
      </c>
      <c r="AQ1324">
        <v>1</v>
      </c>
      <c r="AR1324">
        <v>0</v>
      </c>
      <c r="AS1324" t="s">
        <v>3</v>
      </c>
      <c r="AT1324">
        <v>5.9999999999999995E-4</v>
      </c>
      <c r="AU1324" t="s">
        <v>23</v>
      </c>
      <c r="AV1324">
        <v>0</v>
      </c>
      <c r="AW1324">
        <v>2</v>
      </c>
      <c r="AX1324">
        <v>353033710</v>
      </c>
      <c r="AY1324">
        <v>1</v>
      </c>
      <c r="AZ1324">
        <v>0</v>
      </c>
      <c r="BA1324">
        <v>1324</v>
      </c>
      <c r="BB1324">
        <v>1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24.550463999999998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1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V1324">
        <v>0</v>
      </c>
      <c r="CW1324">
        <v>0</v>
      </c>
      <c r="CX1324">
        <f>ROUND(Y1324*Source!I385,7)</f>
        <v>0</v>
      </c>
      <c r="CY1324">
        <f t="shared" si="670"/>
        <v>49919.28</v>
      </c>
      <c r="CZ1324">
        <f t="shared" si="671"/>
        <v>40917.440000000002</v>
      </c>
      <c r="DA1324">
        <f t="shared" si="672"/>
        <v>1.22</v>
      </c>
      <c r="DB1324">
        <f t="shared" si="673"/>
        <v>0</v>
      </c>
      <c r="DC1324">
        <f t="shared" si="674"/>
        <v>0</v>
      </c>
      <c r="DD1324" t="s">
        <v>3</v>
      </c>
      <c r="DE1324" t="s">
        <v>3</v>
      </c>
      <c r="DF1324">
        <f>ROUND(ROUND(AE1324*AI1324,2)*CX1324,2)</f>
        <v>0</v>
      </c>
      <c r="DG1324">
        <f t="shared" si="675"/>
        <v>0</v>
      </c>
      <c r="DH1324">
        <f t="shared" si="657"/>
        <v>0</v>
      </c>
      <c r="DI1324">
        <f t="shared" si="658"/>
        <v>0</v>
      </c>
      <c r="DJ1324">
        <f t="shared" si="676"/>
        <v>0</v>
      </c>
      <c r="DK1324">
        <v>0</v>
      </c>
      <c r="DL1324" t="s">
        <v>3</v>
      </c>
      <c r="DM1324">
        <v>0</v>
      </c>
      <c r="DN1324" t="s">
        <v>3</v>
      </c>
      <c r="DO1324">
        <v>0</v>
      </c>
    </row>
    <row r="1325" spans="1:119" x14ac:dyDescent="0.25">
      <c r="A1325">
        <f>ROW(Source!A385)</f>
        <v>385</v>
      </c>
      <c r="B1325">
        <v>353029544</v>
      </c>
      <c r="C1325">
        <v>353033671</v>
      </c>
      <c r="D1325">
        <v>342736060</v>
      </c>
      <c r="E1325">
        <v>1</v>
      </c>
      <c r="F1325">
        <v>1</v>
      </c>
      <c r="G1325">
        <v>1</v>
      </c>
      <c r="H1325">
        <v>3</v>
      </c>
      <c r="I1325" t="s">
        <v>1371</v>
      </c>
      <c r="J1325" t="s">
        <v>1372</v>
      </c>
      <c r="K1325" t="s">
        <v>1373</v>
      </c>
      <c r="L1325">
        <v>1348</v>
      </c>
      <c r="N1325">
        <v>1009</v>
      </c>
      <c r="O1325" t="s">
        <v>811</v>
      </c>
      <c r="P1325" t="s">
        <v>811</v>
      </c>
      <c r="Q1325">
        <v>1000</v>
      </c>
      <c r="W1325">
        <v>0</v>
      </c>
      <c r="X1325">
        <v>1864305312</v>
      </c>
      <c r="Y1325">
        <f t="shared" si="669"/>
        <v>0</v>
      </c>
      <c r="AA1325">
        <v>120588.67</v>
      </c>
      <c r="AB1325">
        <v>0</v>
      </c>
      <c r="AC1325">
        <v>0</v>
      </c>
      <c r="AD1325">
        <v>0</v>
      </c>
      <c r="AE1325">
        <v>98039.57</v>
      </c>
      <c r="AF1325">
        <v>0</v>
      </c>
      <c r="AG1325">
        <v>0</v>
      </c>
      <c r="AH1325">
        <v>0</v>
      </c>
      <c r="AI1325">
        <v>1.23</v>
      </c>
      <c r="AJ1325">
        <v>1</v>
      </c>
      <c r="AK1325">
        <v>1</v>
      </c>
      <c r="AL1325">
        <v>1</v>
      </c>
      <c r="AM1325">
        <v>2</v>
      </c>
      <c r="AN1325">
        <v>0</v>
      </c>
      <c r="AO1325">
        <v>0</v>
      </c>
      <c r="AP1325">
        <v>1</v>
      </c>
      <c r="AQ1325">
        <v>1</v>
      </c>
      <c r="AR1325">
        <v>0</v>
      </c>
      <c r="AS1325" t="s">
        <v>3</v>
      </c>
      <c r="AT1325">
        <v>5.9999999999999995E-4</v>
      </c>
      <c r="AU1325" t="s">
        <v>23</v>
      </c>
      <c r="AV1325">
        <v>0</v>
      </c>
      <c r="AW1325">
        <v>2</v>
      </c>
      <c r="AX1325">
        <v>353033711</v>
      </c>
      <c r="AY1325">
        <v>1</v>
      </c>
      <c r="AZ1325">
        <v>0</v>
      </c>
      <c r="BA1325">
        <v>1325</v>
      </c>
      <c r="BB1325">
        <v>1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58.823741999999996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1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CV1325">
        <v>0</v>
      </c>
      <c r="CW1325">
        <v>0</v>
      </c>
      <c r="CX1325">
        <f>ROUND(Y1325*Source!I385,7)</f>
        <v>0</v>
      </c>
      <c r="CY1325">
        <f t="shared" si="670"/>
        <v>120588.67</v>
      </c>
      <c r="CZ1325">
        <f t="shared" si="671"/>
        <v>98039.57</v>
      </c>
      <c r="DA1325">
        <f t="shared" si="672"/>
        <v>1.23</v>
      </c>
      <c r="DB1325">
        <f t="shared" si="673"/>
        <v>0</v>
      </c>
      <c r="DC1325">
        <f t="shared" si="674"/>
        <v>0</v>
      </c>
      <c r="DD1325" t="s">
        <v>3</v>
      </c>
      <c r="DE1325" t="s">
        <v>3</v>
      </c>
      <c r="DF1325">
        <f>ROUND(ROUND(AE1325*AI1325,2)*CX1325,2)</f>
        <v>0</v>
      </c>
      <c r="DG1325">
        <f t="shared" si="675"/>
        <v>0</v>
      </c>
      <c r="DH1325">
        <f t="shared" si="657"/>
        <v>0</v>
      </c>
      <c r="DI1325">
        <f t="shared" si="658"/>
        <v>0</v>
      </c>
      <c r="DJ1325">
        <f t="shared" si="676"/>
        <v>0</v>
      </c>
      <c r="DK1325">
        <v>0</v>
      </c>
      <c r="DL1325" t="s">
        <v>3</v>
      </c>
      <c r="DM1325">
        <v>0</v>
      </c>
      <c r="DN1325" t="s">
        <v>3</v>
      </c>
      <c r="DO1325">
        <v>0</v>
      </c>
    </row>
    <row r="1326" spans="1:119" x14ac:dyDescent="0.25">
      <c r="A1326">
        <f>ROW(Source!A385)</f>
        <v>385</v>
      </c>
      <c r="B1326">
        <v>353029544</v>
      </c>
      <c r="C1326">
        <v>353033671</v>
      </c>
      <c r="D1326">
        <v>342743019</v>
      </c>
      <c r="E1326">
        <v>1</v>
      </c>
      <c r="F1326">
        <v>1</v>
      </c>
      <c r="G1326">
        <v>1</v>
      </c>
      <c r="H1326">
        <v>3</v>
      </c>
      <c r="I1326" t="s">
        <v>1374</v>
      </c>
      <c r="J1326" t="s">
        <v>1375</v>
      </c>
      <c r="K1326" t="s">
        <v>1376</v>
      </c>
      <c r="L1326">
        <v>1425</v>
      </c>
      <c r="N1326">
        <v>1013</v>
      </c>
      <c r="O1326" t="s">
        <v>894</v>
      </c>
      <c r="P1326" t="s">
        <v>894</v>
      </c>
      <c r="Q1326">
        <v>1</v>
      </c>
      <c r="W1326">
        <v>0</v>
      </c>
      <c r="X1326">
        <v>35726856</v>
      </c>
      <c r="Y1326">
        <f t="shared" si="669"/>
        <v>0</v>
      </c>
      <c r="AA1326">
        <v>1227.76</v>
      </c>
      <c r="AB1326">
        <v>0</v>
      </c>
      <c r="AC1326">
        <v>0</v>
      </c>
      <c r="AD1326">
        <v>0</v>
      </c>
      <c r="AE1326">
        <v>1031.73</v>
      </c>
      <c r="AF1326">
        <v>0</v>
      </c>
      <c r="AG1326">
        <v>0</v>
      </c>
      <c r="AH1326">
        <v>0</v>
      </c>
      <c r="AI1326">
        <v>1.19</v>
      </c>
      <c r="AJ1326">
        <v>1</v>
      </c>
      <c r="AK1326">
        <v>1</v>
      </c>
      <c r="AL1326">
        <v>1</v>
      </c>
      <c r="AM1326">
        <v>2</v>
      </c>
      <c r="AN1326">
        <v>0</v>
      </c>
      <c r="AO1326">
        <v>0</v>
      </c>
      <c r="AP1326">
        <v>1</v>
      </c>
      <c r="AQ1326">
        <v>1</v>
      </c>
      <c r="AR1326">
        <v>0</v>
      </c>
      <c r="AS1326" t="s">
        <v>3</v>
      </c>
      <c r="AT1326">
        <v>0.06</v>
      </c>
      <c r="AU1326" t="s">
        <v>23</v>
      </c>
      <c r="AV1326">
        <v>0</v>
      </c>
      <c r="AW1326">
        <v>2</v>
      </c>
      <c r="AX1326">
        <v>353033712</v>
      </c>
      <c r="AY1326">
        <v>1</v>
      </c>
      <c r="AZ1326">
        <v>0</v>
      </c>
      <c r="BA1326">
        <v>1326</v>
      </c>
      <c r="BB1326">
        <v>1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61.903799999999997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1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V1326">
        <v>0</v>
      </c>
      <c r="CW1326">
        <v>0</v>
      </c>
      <c r="CX1326">
        <f>ROUND(Y1326*Source!I385,7)</f>
        <v>0</v>
      </c>
      <c r="CY1326">
        <f t="shared" si="670"/>
        <v>1227.76</v>
      </c>
      <c r="CZ1326">
        <f t="shared" si="671"/>
        <v>1031.73</v>
      </c>
      <c r="DA1326">
        <f t="shared" si="672"/>
        <v>1.19</v>
      </c>
      <c r="DB1326">
        <f t="shared" si="673"/>
        <v>0</v>
      </c>
      <c r="DC1326">
        <f t="shared" si="674"/>
        <v>0</v>
      </c>
      <c r="DD1326" t="s">
        <v>3</v>
      </c>
      <c r="DE1326" t="s">
        <v>3</v>
      </c>
      <c r="DF1326">
        <f>ROUND(ROUND(AE1326*AI1326,2)*CX1326,2)</f>
        <v>0</v>
      </c>
      <c r="DG1326">
        <f t="shared" si="675"/>
        <v>0</v>
      </c>
      <c r="DH1326">
        <f t="shared" si="657"/>
        <v>0</v>
      </c>
      <c r="DI1326">
        <f t="shared" si="658"/>
        <v>0</v>
      </c>
      <c r="DJ1326">
        <f t="shared" si="676"/>
        <v>0</v>
      </c>
      <c r="DK1326">
        <v>0</v>
      </c>
      <c r="DL1326" t="s">
        <v>3</v>
      </c>
      <c r="DM1326">
        <v>0</v>
      </c>
      <c r="DN1326" t="s">
        <v>3</v>
      </c>
      <c r="DO1326">
        <v>0</v>
      </c>
    </row>
    <row r="1327" spans="1:119" x14ac:dyDescent="0.25">
      <c r="A1327">
        <f>ROW(Source!A385)</f>
        <v>385</v>
      </c>
      <c r="B1327">
        <v>353029544</v>
      </c>
      <c r="C1327">
        <v>353033671</v>
      </c>
      <c r="D1327">
        <v>342645106</v>
      </c>
      <c r="E1327">
        <v>113</v>
      </c>
      <c r="F1327">
        <v>1</v>
      </c>
      <c r="G1327">
        <v>1</v>
      </c>
      <c r="H1327">
        <v>3</v>
      </c>
      <c r="I1327" t="s">
        <v>1333</v>
      </c>
      <c r="J1327" t="s">
        <v>3</v>
      </c>
      <c r="K1327" t="s">
        <v>1377</v>
      </c>
      <c r="L1327">
        <v>1371</v>
      </c>
      <c r="N1327">
        <v>1013</v>
      </c>
      <c r="O1327" t="s">
        <v>21</v>
      </c>
      <c r="P1327" t="s">
        <v>21</v>
      </c>
      <c r="Q1327">
        <v>1</v>
      </c>
      <c r="W1327">
        <v>0</v>
      </c>
      <c r="X1327">
        <v>-950997571</v>
      </c>
      <c r="Y1327">
        <f t="shared" si="669"/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1</v>
      </c>
      <c r="AJ1327">
        <v>1</v>
      </c>
      <c r="AK1327">
        <v>1</v>
      </c>
      <c r="AL1327">
        <v>1</v>
      </c>
      <c r="AM1327">
        <v>-2</v>
      </c>
      <c r="AN1327">
        <v>1</v>
      </c>
      <c r="AO1327">
        <v>0</v>
      </c>
      <c r="AP1327">
        <v>1</v>
      </c>
      <c r="AQ1327">
        <v>1</v>
      </c>
      <c r="AR1327">
        <v>0</v>
      </c>
      <c r="AS1327" t="s">
        <v>3</v>
      </c>
      <c r="AT1327">
        <v>0</v>
      </c>
      <c r="AU1327" t="s">
        <v>23</v>
      </c>
      <c r="AV1327">
        <v>0</v>
      </c>
      <c r="AW1327">
        <v>2</v>
      </c>
      <c r="AX1327">
        <v>353033713</v>
      </c>
      <c r="AY1327">
        <v>1</v>
      </c>
      <c r="AZ1327">
        <v>0</v>
      </c>
      <c r="BA1327">
        <v>1327</v>
      </c>
      <c r="BB1327">
        <v>1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V1327">
        <v>0</v>
      </c>
      <c r="CW1327">
        <v>0</v>
      </c>
      <c r="CX1327">
        <f>ROUND(Y1327*Source!I385,7)</f>
        <v>0</v>
      </c>
      <c r="CY1327">
        <f t="shared" si="670"/>
        <v>0</v>
      </c>
      <c r="CZ1327">
        <f t="shared" si="671"/>
        <v>0</v>
      </c>
      <c r="DA1327">
        <f t="shared" si="672"/>
        <v>1</v>
      </c>
      <c r="DB1327">
        <f t="shared" si="673"/>
        <v>0</v>
      </c>
      <c r="DC1327">
        <f t="shared" si="674"/>
        <v>0</v>
      </c>
      <c r="DD1327" t="s">
        <v>3</v>
      </c>
      <c r="DE1327" t="s">
        <v>3</v>
      </c>
      <c r="DF1327">
        <f t="shared" ref="DF1327:DF1335" si="677">ROUND(ROUND(AE1327,2)*CX1327,2)</f>
        <v>0</v>
      </c>
      <c r="DG1327">
        <f t="shared" si="675"/>
        <v>0</v>
      </c>
      <c r="DH1327">
        <f t="shared" si="657"/>
        <v>0</v>
      </c>
      <c r="DI1327">
        <f t="shared" si="658"/>
        <v>0</v>
      </c>
      <c r="DJ1327">
        <f t="shared" si="676"/>
        <v>0</v>
      </c>
      <c r="DK1327">
        <v>0</v>
      </c>
      <c r="DL1327" t="s">
        <v>3</v>
      </c>
      <c r="DM1327">
        <v>0</v>
      </c>
      <c r="DN1327" t="s">
        <v>3</v>
      </c>
      <c r="DO1327">
        <v>0</v>
      </c>
    </row>
    <row r="1328" spans="1:119" x14ac:dyDescent="0.25">
      <c r="A1328">
        <f>ROW(Source!A385)</f>
        <v>385</v>
      </c>
      <c r="B1328">
        <v>353029544</v>
      </c>
      <c r="C1328">
        <v>353033671</v>
      </c>
      <c r="D1328">
        <v>342645119</v>
      </c>
      <c r="E1328">
        <v>113</v>
      </c>
      <c r="F1328">
        <v>1</v>
      </c>
      <c r="G1328">
        <v>1</v>
      </c>
      <c r="H1328">
        <v>3</v>
      </c>
      <c r="I1328" t="s">
        <v>1393</v>
      </c>
      <c r="J1328" t="s">
        <v>3</v>
      </c>
      <c r="K1328" t="s">
        <v>1321</v>
      </c>
      <c r="L1328">
        <v>1346</v>
      </c>
      <c r="N1328">
        <v>1009</v>
      </c>
      <c r="O1328" t="s">
        <v>1244</v>
      </c>
      <c r="P1328" t="s">
        <v>1244</v>
      </c>
      <c r="Q1328">
        <v>1</v>
      </c>
      <c r="W1328">
        <v>0</v>
      </c>
      <c r="X1328">
        <v>-1307724210</v>
      </c>
      <c r="Y1328">
        <f t="shared" si="669"/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1</v>
      </c>
      <c r="AJ1328">
        <v>1</v>
      </c>
      <c r="AK1328">
        <v>1</v>
      </c>
      <c r="AL1328">
        <v>1</v>
      </c>
      <c r="AM1328">
        <v>-2</v>
      </c>
      <c r="AN1328">
        <v>1</v>
      </c>
      <c r="AO1328">
        <v>0</v>
      </c>
      <c r="AP1328">
        <v>1</v>
      </c>
      <c r="AQ1328">
        <v>1</v>
      </c>
      <c r="AR1328">
        <v>0</v>
      </c>
      <c r="AS1328" t="s">
        <v>3</v>
      </c>
      <c r="AT1328">
        <v>0</v>
      </c>
      <c r="AU1328" t="s">
        <v>23</v>
      </c>
      <c r="AV1328">
        <v>0</v>
      </c>
      <c r="AW1328">
        <v>2</v>
      </c>
      <c r="AX1328">
        <v>353033714</v>
      </c>
      <c r="AY1328">
        <v>1</v>
      </c>
      <c r="AZ1328">
        <v>0</v>
      </c>
      <c r="BA1328">
        <v>1328</v>
      </c>
      <c r="BB1328">
        <v>1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V1328">
        <v>0</v>
      </c>
      <c r="CW1328">
        <v>0</v>
      </c>
      <c r="CX1328">
        <f>ROUND(Y1328*Source!I385,7)</f>
        <v>0</v>
      </c>
      <c r="CY1328">
        <f t="shared" si="670"/>
        <v>0</v>
      </c>
      <c r="CZ1328">
        <f t="shared" si="671"/>
        <v>0</v>
      </c>
      <c r="DA1328">
        <f t="shared" si="672"/>
        <v>1</v>
      </c>
      <c r="DB1328">
        <f t="shared" si="673"/>
        <v>0</v>
      </c>
      <c r="DC1328">
        <f t="shared" si="674"/>
        <v>0</v>
      </c>
      <c r="DD1328" t="s">
        <v>3</v>
      </c>
      <c r="DE1328" t="s">
        <v>3</v>
      </c>
      <c r="DF1328">
        <f t="shared" si="677"/>
        <v>0</v>
      </c>
      <c r="DG1328">
        <f t="shared" si="675"/>
        <v>0</v>
      </c>
      <c r="DH1328">
        <f t="shared" si="657"/>
        <v>0</v>
      </c>
      <c r="DI1328">
        <f t="shared" si="658"/>
        <v>0</v>
      </c>
      <c r="DJ1328">
        <f t="shared" si="676"/>
        <v>0</v>
      </c>
      <c r="DK1328">
        <v>0</v>
      </c>
      <c r="DL1328" t="s">
        <v>3</v>
      </c>
      <c r="DM1328">
        <v>0</v>
      </c>
      <c r="DN1328" t="s">
        <v>3</v>
      </c>
      <c r="DO1328">
        <v>0</v>
      </c>
    </row>
    <row r="1329" spans="1:119" x14ac:dyDescent="0.25">
      <c r="A1329">
        <f>ROW(Source!A385)</f>
        <v>385</v>
      </c>
      <c r="B1329">
        <v>353029544</v>
      </c>
      <c r="C1329">
        <v>353033671</v>
      </c>
      <c r="D1329">
        <v>342645129</v>
      </c>
      <c r="E1329">
        <v>113</v>
      </c>
      <c r="F1329">
        <v>1</v>
      </c>
      <c r="G1329">
        <v>1</v>
      </c>
      <c r="H1329">
        <v>3</v>
      </c>
      <c r="I1329" t="s">
        <v>1335</v>
      </c>
      <c r="J1329" t="s">
        <v>3</v>
      </c>
      <c r="K1329" t="s">
        <v>1336</v>
      </c>
      <c r="L1329">
        <v>1346</v>
      </c>
      <c r="N1329">
        <v>1009</v>
      </c>
      <c r="O1329" t="s">
        <v>1244</v>
      </c>
      <c r="P1329" t="s">
        <v>1244</v>
      </c>
      <c r="Q1329">
        <v>1</v>
      </c>
      <c r="W1329">
        <v>0</v>
      </c>
      <c r="X1329">
        <v>86920782</v>
      </c>
      <c r="Y1329">
        <f t="shared" si="669"/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1</v>
      </c>
      <c r="AJ1329">
        <v>1</v>
      </c>
      <c r="AK1329">
        <v>1</v>
      </c>
      <c r="AL1329">
        <v>1</v>
      </c>
      <c r="AM1329">
        <v>-2</v>
      </c>
      <c r="AN1329">
        <v>1</v>
      </c>
      <c r="AO1329">
        <v>0</v>
      </c>
      <c r="AP1329">
        <v>1</v>
      </c>
      <c r="AQ1329">
        <v>1</v>
      </c>
      <c r="AR1329">
        <v>0</v>
      </c>
      <c r="AS1329" t="s">
        <v>3</v>
      </c>
      <c r="AT1329">
        <v>0</v>
      </c>
      <c r="AU1329" t="s">
        <v>23</v>
      </c>
      <c r="AV1329">
        <v>0</v>
      </c>
      <c r="AW1329">
        <v>2</v>
      </c>
      <c r="AX1329">
        <v>353033715</v>
      </c>
      <c r="AY1329">
        <v>1</v>
      </c>
      <c r="AZ1329">
        <v>0</v>
      </c>
      <c r="BA1329">
        <v>1329</v>
      </c>
      <c r="BB1329">
        <v>1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V1329">
        <v>0</v>
      </c>
      <c r="CW1329">
        <v>0</v>
      </c>
      <c r="CX1329">
        <f>ROUND(Y1329*Source!I385,7)</f>
        <v>0</v>
      </c>
      <c r="CY1329">
        <f t="shared" si="670"/>
        <v>0</v>
      </c>
      <c r="CZ1329">
        <f t="shared" si="671"/>
        <v>0</v>
      </c>
      <c r="DA1329">
        <f t="shared" si="672"/>
        <v>1</v>
      </c>
      <c r="DB1329">
        <f t="shared" si="673"/>
        <v>0</v>
      </c>
      <c r="DC1329">
        <f t="shared" si="674"/>
        <v>0</v>
      </c>
      <c r="DD1329" t="s">
        <v>3</v>
      </c>
      <c r="DE1329" t="s">
        <v>3</v>
      </c>
      <c r="DF1329">
        <f t="shared" si="677"/>
        <v>0</v>
      </c>
      <c r="DG1329">
        <f t="shared" si="675"/>
        <v>0</v>
      </c>
      <c r="DH1329">
        <f t="shared" si="657"/>
        <v>0</v>
      </c>
      <c r="DI1329">
        <f t="shared" si="658"/>
        <v>0</v>
      </c>
      <c r="DJ1329">
        <f t="shared" si="676"/>
        <v>0</v>
      </c>
      <c r="DK1329">
        <v>0</v>
      </c>
      <c r="DL1329" t="s">
        <v>3</v>
      </c>
      <c r="DM1329">
        <v>0</v>
      </c>
      <c r="DN1329" t="s">
        <v>3</v>
      </c>
      <c r="DO1329">
        <v>0</v>
      </c>
    </row>
    <row r="1330" spans="1:119" x14ac:dyDescent="0.25">
      <c r="A1330">
        <f>ROW(Source!A385)</f>
        <v>385</v>
      </c>
      <c r="B1330">
        <v>353029544</v>
      </c>
      <c r="C1330">
        <v>353033671</v>
      </c>
      <c r="D1330">
        <v>342645151</v>
      </c>
      <c r="E1330">
        <v>113</v>
      </c>
      <c r="F1330">
        <v>1</v>
      </c>
      <c r="G1330">
        <v>1</v>
      </c>
      <c r="H1330">
        <v>3</v>
      </c>
      <c r="I1330" t="s">
        <v>1381</v>
      </c>
      <c r="J1330" t="s">
        <v>3</v>
      </c>
      <c r="K1330" t="s">
        <v>1382</v>
      </c>
      <c r="L1330">
        <v>1371</v>
      </c>
      <c r="N1330">
        <v>1013</v>
      </c>
      <c r="O1330" t="s">
        <v>21</v>
      </c>
      <c r="P1330" t="s">
        <v>21</v>
      </c>
      <c r="Q1330">
        <v>1</v>
      </c>
      <c r="W1330">
        <v>0</v>
      </c>
      <c r="X1330">
        <v>-320198552</v>
      </c>
      <c r="Y1330">
        <f t="shared" si="669"/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1</v>
      </c>
      <c r="AJ1330">
        <v>1</v>
      </c>
      <c r="AK1330">
        <v>1</v>
      </c>
      <c r="AL1330">
        <v>1</v>
      </c>
      <c r="AM1330">
        <v>-2</v>
      </c>
      <c r="AN1330">
        <v>1</v>
      </c>
      <c r="AO1330">
        <v>0</v>
      </c>
      <c r="AP1330">
        <v>1</v>
      </c>
      <c r="AQ1330">
        <v>1</v>
      </c>
      <c r="AR1330">
        <v>0</v>
      </c>
      <c r="AS1330" t="s">
        <v>3</v>
      </c>
      <c r="AT1330">
        <v>0</v>
      </c>
      <c r="AU1330" t="s">
        <v>23</v>
      </c>
      <c r="AV1330">
        <v>0</v>
      </c>
      <c r="AW1330">
        <v>2</v>
      </c>
      <c r="AX1330">
        <v>353033716</v>
      </c>
      <c r="AY1330">
        <v>1</v>
      </c>
      <c r="AZ1330">
        <v>0</v>
      </c>
      <c r="BA1330">
        <v>1330</v>
      </c>
      <c r="BB1330">
        <v>1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V1330">
        <v>0</v>
      </c>
      <c r="CW1330">
        <v>0</v>
      </c>
      <c r="CX1330">
        <f>ROUND(Y1330*Source!I385,7)</f>
        <v>0</v>
      </c>
      <c r="CY1330">
        <f t="shared" si="670"/>
        <v>0</v>
      </c>
      <c r="CZ1330">
        <f t="shared" si="671"/>
        <v>0</v>
      </c>
      <c r="DA1330">
        <f t="shared" si="672"/>
        <v>1</v>
      </c>
      <c r="DB1330">
        <f t="shared" si="673"/>
        <v>0</v>
      </c>
      <c r="DC1330">
        <f t="shared" si="674"/>
        <v>0</v>
      </c>
      <c r="DD1330" t="s">
        <v>3</v>
      </c>
      <c r="DE1330" t="s">
        <v>3</v>
      </c>
      <c r="DF1330">
        <f t="shared" si="677"/>
        <v>0</v>
      </c>
      <c r="DG1330">
        <f t="shared" si="675"/>
        <v>0</v>
      </c>
      <c r="DH1330">
        <f t="shared" si="657"/>
        <v>0</v>
      </c>
      <c r="DI1330">
        <f t="shared" si="658"/>
        <v>0</v>
      </c>
      <c r="DJ1330">
        <f t="shared" si="676"/>
        <v>0</v>
      </c>
      <c r="DK1330">
        <v>0</v>
      </c>
      <c r="DL1330" t="s">
        <v>3</v>
      </c>
      <c r="DM1330">
        <v>0</v>
      </c>
      <c r="DN1330" t="s">
        <v>3</v>
      </c>
      <c r="DO1330">
        <v>0</v>
      </c>
    </row>
    <row r="1331" spans="1:119" x14ac:dyDescent="0.25">
      <c r="A1331">
        <f>ROW(Source!A385)</f>
        <v>385</v>
      </c>
      <c r="B1331">
        <v>353029544</v>
      </c>
      <c r="C1331">
        <v>353033671</v>
      </c>
      <c r="D1331">
        <v>342645155</v>
      </c>
      <c r="E1331">
        <v>113</v>
      </c>
      <c r="F1331">
        <v>1</v>
      </c>
      <c r="G1331">
        <v>1</v>
      </c>
      <c r="H1331">
        <v>3</v>
      </c>
      <c r="I1331" t="s">
        <v>1264</v>
      </c>
      <c r="J1331" t="s">
        <v>3</v>
      </c>
      <c r="K1331" t="s">
        <v>1378</v>
      </c>
      <c r="L1331">
        <v>1371</v>
      </c>
      <c r="N1331">
        <v>1013</v>
      </c>
      <c r="O1331" t="s">
        <v>21</v>
      </c>
      <c r="P1331" t="s">
        <v>21</v>
      </c>
      <c r="Q1331">
        <v>1</v>
      </c>
      <c r="W1331">
        <v>0</v>
      </c>
      <c r="X1331">
        <v>326010188</v>
      </c>
      <c r="Y1331">
        <f t="shared" si="669"/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1</v>
      </c>
      <c r="AJ1331">
        <v>1</v>
      </c>
      <c r="AK1331">
        <v>1</v>
      </c>
      <c r="AL1331">
        <v>1</v>
      </c>
      <c r="AM1331">
        <v>-2</v>
      </c>
      <c r="AN1331">
        <v>1</v>
      </c>
      <c r="AO1331">
        <v>0</v>
      </c>
      <c r="AP1331">
        <v>1</v>
      </c>
      <c r="AQ1331">
        <v>1</v>
      </c>
      <c r="AR1331">
        <v>0</v>
      </c>
      <c r="AS1331" t="s">
        <v>3</v>
      </c>
      <c r="AT1331">
        <v>0</v>
      </c>
      <c r="AU1331" t="s">
        <v>23</v>
      </c>
      <c r="AV1331">
        <v>0</v>
      </c>
      <c r="AW1331">
        <v>2</v>
      </c>
      <c r="AX1331">
        <v>353033717</v>
      </c>
      <c r="AY1331">
        <v>1</v>
      </c>
      <c r="AZ1331">
        <v>0</v>
      </c>
      <c r="BA1331">
        <v>1331</v>
      </c>
      <c r="BB1331">
        <v>1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CV1331">
        <v>0</v>
      </c>
      <c r="CW1331">
        <v>0</v>
      </c>
      <c r="CX1331">
        <f>ROUND(Y1331*Source!I385,7)</f>
        <v>0</v>
      </c>
      <c r="CY1331">
        <f t="shared" si="670"/>
        <v>0</v>
      </c>
      <c r="CZ1331">
        <f t="shared" si="671"/>
        <v>0</v>
      </c>
      <c r="DA1331">
        <f t="shared" si="672"/>
        <v>1</v>
      </c>
      <c r="DB1331">
        <f t="shared" si="673"/>
        <v>0</v>
      </c>
      <c r="DC1331">
        <f t="shared" si="674"/>
        <v>0</v>
      </c>
      <c r="DD1331" t="s">
        <v>3</v>
      </c>
      <c r="DE1331" t="s">
        <v>3</v>
      </c>
      <c r="DF1331">
        <f t="shared" si="677"/>
        <v>0</v>
      </c>
      <c r="DG1331">
        <f t="shared" si="675"/>
        <v>0</v>
      </c>
      <c r="DH1331">
        <f t="shared" si="657"/>
        <v>0</v>
      </c>
      <c r="DI1331">
        <f t="shared" si="658"/>
        <v>0</v>
      </c>
      <c r="DJ1331">
        <f t="shared" si="676"/>
        <v>0</v>
      </c>
      <c r="DK1331">
        <v>0</v>
      </c>
      <c r="DL1331" t="s">
        <v>3</v>
      </c>
      <c r="DM1331">
        <v>0</v>
      </c>
      <c r="DN1331" t="s">
        <v>3</v>
      </c>
      <c r="DO1331">
        <v>0</v>
      </c>
    </row>
    <row r="1332" spans="1:119" x14ac:dyDescent="0.25">
      <c r="A1332">
        <f>ROW(Source!A422)</f>
        <v>422</v>
      </c>
      <c r="B1332">
        <v>353029544</v>
      </c>
      <c r="C1332">
        <v>353033719</v>
      </c>
      <c r="D1332">
        <v>342640203</v>
      </c>
      <c r="E1332">
        <v>113</v>
      </c>
      <c r="F1332">
        <v>1</v>
      </c>
      <c r="G1332">
        <v>1</v>
      </c>
      <c r="H1332">
        <v>1</v>
      </c>
      <c r="I1332" t="s">
        <v>1352</v>
      </c>
      <c r="J1332" t="s">
        <v>3</v>
      </c>
      <c r="K1332" t="s">
        <v>1353</v>
      </c>
      <c r="L1332">
        <v>1191</v>
      </c>
      <c r="N1332">
        <v>1013</v>
      </c>
      <c r="O1332" t="s">
        <v>1221</v>
      </c>
      <c r="P1332" t="s">
        <v>1221</v>
      </c>
      <c r="Q1332">
        <v>1</v>
      </c>
      <c r="W1332">
        <v>0</v>
      </c>
      <c r="X1332">
        <v>32079103</v>
      </c>
      <c r="Y1332">
        <f>(AT1332*ROUND(0.84,7))</f>
        <v>2.5703999999999998</v>
      </c>
      <c r="AA1332">
        <v>0</v>
      </c>
      <c r="AB1332">
        <v>0</v>
      </c>
      <c r="AC1332">
        <v>0</v>
      </c>
      <c r="AD1332">
        <v>551.12</v>
      </c>
      <c r="AE1332">
        <v>0</v>
      </c>
      <c r="AF1332">
        <v>0</v>
      </c>
      <c r="AG1332">
        <v>0</v>
      </c>
      <c r="AH1332">
        <v>551.12</v>
      </c>
      <c r="AI1332">
        <v>1</v>
      </c>
      <c r="AJ1332">
        <v>1</v>
      </c>
      <c r="AK1332">
        <v>1</v>
      </c>
      <c r="AL1332">
        <v>1</v>
      </c>
      <c r="AM1332">
        <v>-2</v>
      </c>
      <c r="AN1332">
        <v>0</v>
      </c>
      <c r="AO1332">
        <v>0</v>
      </c>
      <c r="AP1332">
        <v>1</v>
      </c>
      <c r="AQ1332">
        <v>1</v>
      </c>
      <c r="AR1332">
        <v>0</v>
      </c>
      <c r="AS1332" t="s">
        <v>3</v>
      </c>
      <c r="AT1332">
        <v>3.06</v>
      </c>
      <c r="AU1332" t="s">
        <v>24</v>
      </c>
      <c r="AV1332">
        <v>1</v>
      </c>
      <c r="AW1332">
        <v>2</v>
      </c>
      <c r="AX1332">
        <v>353033738</v>
      </c>
      <c r="AY1332">
        <v>1</v>
      </c>
      <c r="AZ1332">
        <v>0</v>
      </c>
      <c r="BA1332">
        <v>1332</v>
      </c>
      <c r="BB1332">
        <v>1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1686.4272000000001</v>
      </c>
      <c r="BN1332">
        <v>3.06</v>
      </c>
      <c r="BO1332">
        <v>0</v>
      </c>
      <c r="BP1332">
        <v>1</v>
      </c>
      <c r="BQ1332">
        <v>0</v>
      </c>
      <c r="BR1332">
        <v>0</v>
      </c>
      <c r="BS1332">
        <v>0</v>
      </c>
      <c r="BT1332">
        <v>1416.5988479999999</v>
      </c>
      <c r="BU1332">
        <v>2.5703999999999998</v>
      </c>
      <c r="BV1332">
        <v>0</v>
      </c>
      <c r="BW1332">
        <v>1</v>
      </c>
      <c r="CU1332">
        <f>ROUND(AT1332*Source!I422*AH1332*AL1332,2)</f>
        <v>1686.43</v>
      </c>
      <c r="CV1332">
        <f>ROUND(Y1332*Source!I422,7)</f>
        <v>2.5703999999999998</v>
      </c>
      <c r="CW1332">
        <v>0</v>
      </c>
      <c r="CX1332">
        <f>ROUND(Y1332*Source!I422,7)</f>
        <v>2.5703999999999998</v>
      </c>
      <c r="CY1332">
        <f>AD1332</f>
        <v>551.12</v>
      </c>
      <c r="CZ1332">
        <f>AH1332</f>
        <v>551.12</v>
      </c>
      <c r="DA1332">
        <f>AL1332</f>
        <v>1</v>
      </c>
      <c r="DB1332">
        <f>ROUND((ROUND(AT1332*CZ1332,2)*ROUND(0.84,7)),6)</f>
        <v>1416.6012000000001</v>
      </c>
      <c r="DC1332">
        <f>ROUND((ROUND(AT1332*AG1332,2)*ROUND(0.84,7)),6)</f>
        <v>0</v>
      </c>
      <c r="DD1332" t="s">
        <v>3</v>
      </c>
      <c r="DE1332" t="s">
        <v>3</v>
      </c>
      <c r="DF1332">
        <f t="shared" si="677"/>
        <v>0</v>
      </c>
      <c r="DG1332">
        <f t="shared" si="675"/>
        <v>0</v>
      </c>
      <c r="DH1332">
        <f t="shared" si="657"/>
        <v>0</v>
      </c>
      <c r="DI1332">
        <f t="shared" si="658"/>
        <v>1416.6</v>
      </c>
      <c r="DJ1332">
        <f>DI1332</f>
        <v>1416.6</v>
      </c>
      <c r="DK1332">
        <v>1</v>
      </c>
      <c r="DL1332" t="s">
        <v>3</v>
      </c>
      <c r="DM1332">
        <v>0</v>
      </c>
      <c r="DN1332" t="s">
        <v>3</v>
      </c>
      <c r="DO1332">
        <v>0</v>
      </c>
    </row>
    <row r="1333" spans="1:119" x14ac:dyDescent="0.25">
      <c r="A1333">
        <f>ROW(Source!A422)</f>
        <v>422</v>
      </c>
      <c r="B1333">
        <v>353029544</v>
      </c>
      <c r="C1333">
        <v>353033719</v>
      </c>
      <c r="D1333">
        <v>342640393</v>
      </c>
      <c r="E1333">
        <v>113</v>
      </c>
      <c r="F1333">
        <v>1</v>
      </c>
      <c r="G1333">
        <v>1</v>
      </c>
      <c r="H1333">
        <v>1</v>
      </c>
      <c r="I1333" t="s">
        <v>1222</v>
      </c>
      <c r="J1333" t="s">
        <v>3</v>
      </c>
      <c r="K1333" t="s">
        <v>1223</v>
      </c>
      <c r="L1333">
        <v>1191</v>
      </c>
      <c r="N1333">
        <v>1013</v>
      </c>
      <c r="O1333" t="s">
        <v>1221</v>
      </c>
      <c r="P1333" t="s">
        <v>1221</v>
      </c>
      <c r="Q1333">
        <v>1</v>
      </c>
      <c r="W1333">
        <v>0</v>
      </c>
      <c r="X1333">
        <v>-1417349443</v>
      </c>
      <c r="Y1333">
        <f>(AT1333*ROUND(0.84,7))</f>
        <v>0.73080000000000001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1</v>
      </c>
      <c r="AJ1333">
        <v>1</v>
      </c>
      <c r="AK1333">
        <v>1</v>
      </c>
      <c r="AL1333">
        <v>1</v>
      </c>
      <c r="AM1333">
        <v>-2</v>
      </c>
      <c r="AN1333">
        <v>0</v>
      </c>
      <c r="AO1333">
        <v>0</v>
      </c>
      <c r="AP1333">
        <v>1</v>
      </c>
      <c r="AQ1333">
        <v>1</v>
      </c>
      <c r="AR1333">
        <v>0</v>
      </c>
      <c r="AS1333" t="s">
        <v>3</v>
      </c>
      <c r="AT1333">
        <v>0.87</v>
      </c>
      <c r="AU1333" t="s">
        <v>24</v>
      </c>
      <c r="AV1333">
        <v>2</v>
      </c>
      <c r="AW1333">
        <v>2</v>
      </c>
      <c r="AX1333">
        <v>353033739</v>
      </c>
      <c r="AY1333">
        <v>1</v>
      </c>
      <c r="AZ1333">
        <v>0</v>
      </c>
      <c r="BA1333">
        <v>1333</v>
      </c>
      <c r="BB1333">
        <v>1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V1333">
        <v>0</v>
      </c>
      <c r="CW1333">
        <v>0</v>
      </c>
      <c r="CX1333">
        <f>ROUND(Y1333*Source!I422,7)</f>
        <v>0.73080000000000001</v>
      </c>
      <c r="CY1333">
        <f>AD1333</f>
        <v>0</v>
      </c>
      <c r="CZ1333">
        <f>AH1333</f>
        <v>0</v>
      </c>
      <c r="DA1333">
        <f>AL1333</f>
        <v>1</v>
      </c>
      <c r="DB1333">
        <f>ROUND((ROUND(AT1333*CZ1333,2)*ROUND(0.84,7)),6)</f>
        <v>0</v>
      </c>
      <c r="DC1333">
        <f>ROUND((ROUND(AT1333*AG1333,2)*ROUND(0.84,7)),6)</f>
        <v>0</v>
      </c>
      <c r="DD1333" t="s">
        <v>3</v>
      </c>
      <c r="DE1333" t="s">
        <v>3</v>
      </c>
      <c r="DF1333">
        <f t="shared" si="677"/>
        <v>0</v>
      </c>
      <c r="DG1333">
        <f t="shared" si="675"/>
        <v>0</v>
      </c>
      <c r="DH1333">
        <f t="shared" si="657"/>
        <v>0</v>
      </c>
      <c r="DI1333">
        <f t="shared" si="658"/>
        <v>0</v>
      </c>
      <c r="DJ1333">
        <f>DI1333</f>
        <v>0</v>
      </c>
      <c r="DK1333">
        <v>0</v>
      </c>
      <c r="DL1333" t="s">
        <v>3</v>
      </c>
      <c r="DM1333">
        <v>0</v>
      </c>
      <c r="DN1333" t="s">
        <v>3</v>
      </c>
      <c r="DO1333">
        <v>0</v>
      </c>
    </row>
    <row r="1334" spans="1:119" x14ac:dyDescent="0.25">
      <c r="A1334">
        <f>ROW(Source!A422)</f>
        <v>422</v>
      </c>
      <c r="B1334">
        <v>353029544</v>
      </c>
      <c r="C1334">
        <v>353033719</v>
      </c>
      <c r="D1334">
        <v>342764625</v>
      </c>
      <c r="E1334">
        <v>1</v>
      </c>
      <c r="F1334">
        <v>1</v>
      </c>
      <c r="G1334">
        <v>1</v>
      </c>
      <c r="H1334">
        <v>2</v>
      </c>
      <c r="I1334" t="s">
        <v>1313</v>
      </c>
      <c r="J1334" t="s">
        <v>1314</v>
      </c>
      <c r="K1334" t="s">
        <v>1315</v>
      </c>
      <c r="L1334">
        <v>1368</v>
      </c>
      <c r="N1334">
        <v>1011</v>
      </c>
      <c r="O1334" t="s">
        <v>1227</v>
      </c>
      <c r="P1334" t="s">
        <v>1227</v>
      </c>
      <c r="Q1334">
        <v>1</v>
      </c>
      <c r="W1334">
        <v>0</v>
      </c>
      <c r="X1334">
        <v>835746655</v>
      </c>
      <c r="Y1334">
        <f>(AT1334*ROUND(0.84,7))</f>
        <v>0.57120000000000004</v>
      </c>
      <c r="AA1334">
        <v>0</v>
      </c>
      <c r="AB1334">
        <v>2569.19</v>
      </c>
      <c r="AC1334">
        <v>687.23</v>
      </c>
      <c r="AD1334">
        <v>0</v>
      </c>
      <c r="AE1334">
        <v>0</v>
      </c>
      <c r="AF1334">
        <v>2088.77</v>
      </c>
      <c r="AG1334">
        <v>687.23</v>
      </c>
      <c r="AH1334">
        <v>0</v>
      </c>
      <c r="AI1334">
        <v>1</v>
      </c>
      <c r="AJ1334">
        <v>1.23</v>
      </c>
      <c r="AK1334">
        <v>1</v>
      </c>
      <c r="AL1334">
        <v>1</v>
      </c>
      <c r="AM1334">
        <v>2</v>
      </c>
      <c r="AN1334">
        <v>0</v>
      </c>
      <c r="AO1334">
        <v>0</v>
      </c>
      <c r="AP1334">
        <v>1</v>
      </c>
      <c r="AQ1334">
        <v>1</v>
      </c>
      <c r="AR1334">
        <v>0</v>
      </c>
      <c r="AS1334" t="s">
        <v>3</v>
      </c>
      <c r="AT1334">
        <v>0.68</v>
      </c>
      <c r="AU1334" t="s">
        <v>24</v>
      </c>
      <c r="AV1334">
        <v>1</v>
      </c>
      <c r="AW1334">
        <v>2</v>
      </c>
      <c r="AX1334">
        <v>353033740</v>
      </c>
      <c r="AY1334">
        <v>1</v>
      </c>
      <c r="AZ1334">
        <v>0</v>
      </c>
      <c r="BA1334">
        <v>1334</v>
      </c>
      <c r="BB1334">
        <v>1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1420.3636000000001</v>
      </c>
      <c r="BL1334">
        <v>467.31640000000004</v>
      </c>
      <c r="BM1334">
        <v>0</v>
      </c>
      <c r="BN1334">
        <v>0</v>
      </c>
      <c r="BO1334">
        <v>0.68</v>
      </c>
      <c r="BP1334">
        <v>1</v>
      </c>
      <c r="BQ1334">
        <v>0</v>
      </c>
      <c r="BR1334">
        <v>1193.1054240000001</v>
      </c>
      <c r="BS1334">
        <v>392.54577600000005</v>
      </c>
      <c r="BT1334">
        <v>0</v>
      </c>
      <c r="BU1334">
        <v>0</v>
      </c>
      <c r="BV1334">
        <v>0.57120000000000004</v>
      </c>
      <c r="BW1334">
        <v>1</v>
      </c>
      <c r="CV1334">
        <v>0</v>
      </c>
      <c r="CW1334">
        <f>ROUND(Y1334*Source!I422*DO1334,7)</f>
        <v>0.57120000000000004</v>
      </c>
      <c r="CX1334">
        <f>ROUND(Y1334*Source!I422,7)</f>
        <v>0.57120000000000004</v>
      </c>
      <c r="CY1334">
        <f>AB1334</f>
        <v>2569.19</v>
      </c>
      <c r="CZ1334">
        <f>AF1334</f>
        <v>2088.77</v>
      </c>
      <c r="DA1334">
        <f>AJ1334</f>
        <v>1.23</v>
      </c>
      <c r="DB1334">
        <f>ROUND((ROUND(AT1334*CZ1334,2)*ROUND(0.84,7)),6)</f>
        <v>1193.1024</v>
      </c>
      <c r="DC1334">
        <f>ROUND((ROUND(AT1334*AG1334,2)*ROUND(0.84,7)),6)</f>
        <v>392.54880000000003</v>
      </c>
      <c r="DD1334" t="s">
        <v>3</v>
      </c>
      <c r="DE1334" t="s">
        <v>3</v>
      </c>
      <c r="DF1334">
        <f t="shared" si="677"/>
        <v>0</v>
      </c>
      <c r="DG1334">
        <f>ROUND(ROUND(AF1334*AJ1334,2)*CX1334,2)</f>
        <v>1467.52</v>
      </c>
      <c r="DH1334">
        <f t="shared" si="657"/>
        <v>392.55</v>
      </c>
      <c r="DI1334">
        <f t="shared" si="658"/>
        <v>0</v>
      </c>
      <c r="DJ1334">
        <f>DG1334+DH1334</f>
        <v>1860.07</v>
      </c>
      <c r="DK1334">
        <v>0</v>
      </c>
      <c r="DL1334" t="s">
        <v>1316</v>
      </c>
      <c r="DM1334">
        <v>5</v>
      </c>
      <c r="DN1334" t="s">
        <v>1221</v>
      </c>
      <c r="DO1334">
        <v>1</v>
      </c>
    </row>
    <row r="1335" spans="1:119" x14ac:dyDescent="0.25">
      <c r="A1335">
        <f>ROW(Source!A422)</f>
        <v>422</v>
      </c>
      <c r="B1335">
        <v>353029544</v>
      </c>
      <c r="C1335">
        <v>353033719</v>
      </c>
      <c r="D1335">
        <v>342765643</v>
      </c>
      <c r="E1335">
        <v>1</v>
      </c>
      <c r="F1335">
        <v>1</v>
      </c>
      <c r="G1335">
        <v>1</v>
      </c>
      <c r="H1335">
        <v>2</v>
      </c>
      <c r="I1335" t="s">
        <v>1229</v>
      </c>
      <c r="J1335" t="s">
        <v>1230</v>
      </c>
      <c r="K1335" t="s">
        <v>1231</v>
      </c>
      <c r="L1335">
        <v>1368</v>
      </c>
      <c r="N1335">
        <v>1011</v>
      </c>
      <c r="O1335" t="s">
        <v>1227</v>
      </c>
      <c r="P1335" t="s">
        <v>1227</v>
      </c>
      <c r="Q1335">
        <v>1</v>
      </c>
      <c r="W1335">
        <v>0</v>
      </c>
      <c r="X1335">
        <v>1503848564</v>
      </c>
      <c r="Y1335">
        <f>(AT1335*ROUND(0.84,7))</f>
        <v>0.15959999999999999</v>
      </c>
      <c r="AA1335">
        <v>0</v>
      </c>
      <c r="AB1335">
        <v>583.05999999999995</v>
      </c>
      <c r="AC1335">
        <v>597.98</v>
      </c>
      <c r="AD1335">
        <v>0</v>
      </c>
      <c r="AE1335">
        <v>0</v>
      </c>
      <c r="AF1335">
        <v>477.92</v>
      </c>
      <c r="AG1335">
        <v>597.98</v>
      </c>
      <c r="AH1335">
        <v>0</v>
      </c>
      <c r="AI1335">
        <v>1</v>
      </c>
      <c r="AJ1335">
        <v>1.22</v>
      </c>
      <c r="AK1335">
        <v>1</v>
      </c>
      <c r="AL1335">
        <v>1</v>
      </c>
      <c r="AM1335">
        <v>2</v>
      </c>
      <c r="AN1335">
        <v>0</v>
      </c>
      <c r="AO1335">
        <v>0</v>
      </c>
      <c r="AP1335">
        <v>1</v>
      </c>
      <c r="AQ1335">
        <v>1</v>
      </c>
      <c r="AR1335">
        <v>0</v>
      </c>
      <c r="AS1335" t="s">
        <v>3</v>
      </c>
      <c r="AT1335">
        <v>0.19</v>
      </c>
      <c r="AU1335" t="s">
        <v>24</v>
      </c>
      <c r="AV1335">
        <v>1</v>
      </c>
      <c r="AW1335">
        <v>2</v>
      </c>
      <c r="AX1335">
        <v>353033741</v>
      </c>
      <c r="AY1335">
        <v>1</v>
      </c>
      <c r="AZ1335">
        <v>0</v>
      </c>
      <c r="BA1335">
        <v>1335</v>
      </c>
      <c r="BB1335">
        <v>1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90.8048</v>
      </c>
      <c r="BL1335">
        <v>113.61620000000001</v>
      </c>
      <c r="BM1335">
        <v>0</v>
      </c>
      <c r="BN1335">
        <v>0</v>
      </c>
      <c r="BO1335">
        <v>0.19</v>
      </c>
      <c r="BP1335">
        <v>1</v>
      </c>
      <c r="BQ1335">
        <v>0</v>
      </c>
      <c r="BR1335">
        <v>76.276032000000001</v>
      </c>
      <c r="BS1335">
        <v>95.437607999999997</v>
      </c>
      <c r="BT1335">
        <v>0</v>
      </c>
      <c r="BU1335">
        <v>0</v>
      </c>
      <c r="BV1335">
        <v>0.15959999999999999</v>
      </c>
      <c r="BW1335">
        <v>1</v>
      </c>
      <c r="CV1335">
        <v>0</v>
      </c>
      <c r="CW1335">
        <f>ROUND(Y1335*Source!I422*DO1335,7)</f>
        <v>0.15959999999999999</v>
      </c>
      <c r="CX1335">
        <f>ROUND(Y1335*Source!I422,7)</f>
        <v>0.15959999999999999</v>
      </c>
      <c r="CY1335">
        <f>AB1335</f>
        <v>583.05999999999995</v>
      </c>
      <c r="CZ1335">
        <f>AF1335</f>
        <v>477.92</v>
      </c>
      <c r="DA1335">
        <f>AJ1335</f>
        <v>1.22</v>
      </c>
      <c r="DB1335">
        <f>ROUND((ROUND(AT1335*CZ1335,2)*ROUND(0.84,7)),6)</f>
        <v>76.272000000000006</v>
      </c>
      <c r="DC1335">
        <f>ROUND((ROUND(AT1335*AG1335,2)*ROUND(0.84,7)),6)</f>
        <v>95.440799999999996</v>
      </c>
      <c r="DD1335" t="s">
        <v>3</v>
      </c>
      <c r="DE1335" t="s">
        <v>3</v>
      </c>
      <c r="DF1335">
        <f t="shared" si="677"/>
        <v>0</v>
      </c>
      <c r="DG1335">
        <f>ROUND(ROUND(AF1335*AJ1335,2)*CX1335,2)</f>
        <v>93.06</v>
      </c>
      <c r="DH1335">
        <f t="shared" si="657"/>
        <v>95.44</v>
      </c>
      <c r="DI1335">
        <f t="shared" si="658"/>
        <v>0</v>
      </c>
      <c r="DJ1335">
        <f>DG1335+DH1335</f>
        <v>188.5</v>
      </c>
      <c r="DK1335">
        <v>0</v>
      </c>
      <c r="DL1335" t="s">
        <v>1228</v>
      </c>
      <c r="DM1335">
        <v>4</v>
      </c>
      <c r="DN1335" t="s">
        <v>1221</v>
      </c>
      <c r="DO1335">
        <v>1</v>
      </c>
    </row>
    <row r="1336" spans="1:119" x14ac:dyDescent="0.25">
      <c r="A1336">
        <f>ROW(Source!A422)</f>
        <v>422</v>
      </c>
      <c r="B1336">
        <v>353029544</v>
      </c>
      <c r="C1336">
        <v>353033719</v>
      </c>
      <c r="D1336">
        <v>342713964</v>
      </c>
      <c r="E1336">
        <v>1</v>
      </c>
      <c r="F1336">
        <v>1</v>
      </c>
      <c r="G1336">
        <v>1</v>
      </c>
      <c r="H1336">
        <v>3</v>
      </c>
      <c r="I1336" t="s">
        <v>1245</v>
      </c>
      <c r="J1336" t="s">
        <v>1246</v>
      </c>
      <c r="K1336" t="s">
        <v>1247</v>
      </c>
      <c r="L1336">
        <v>1346</v>
      </c>
      <c r="N1336">
        <v>1009</v>
      </c>
      <c r="O1336" t="s">
        <v>1244</v>
      </c>
      <c r="P1336" t="s">
        <v>1244</v>
      </c>
      <c r="Q1336">
        <v>1</v>
      </c>
      <c r="W1336">
        <v>0</v>
      </c>
      <c r="X1336">
        <v>-1723333549</v>
      </c>
      <c r="Y1336">
        <f t="shared" ref="Y1336:Y1349" si="678">(AT1336*ROUND(0,7))</f>
        <v>0</v>
      </c>
      <c r="AA1336">
        <v>421.77</v>
      </c>
      <c r="AB1336">
        <v>0</v>
      </c>
      <c r="AC1336">
        <v>0</v>
      </c>
      <c r="AD1336">
        <v>0</v>
      </c>
      <c r="AE1336">
        <v>238.29</v>
      </c>
      <c r="AF1336">
        <v>0</v>
      </c>
      <c r="AG1336">
        <v>0</v>
      </c>
      <c r="AH1336">
        <v>0</v>
      </c>
      <c r="AI1336">
        <v>1.77</v>
      </c>
      <c r="AJ1336">
        <v>1</v>
      </c>
      <c r="AK1336">
        <v>1</v>
      </c>
      <c r="AL1336">
        <v>1</v>
      </c>
      <c r="AM1336">
        <v>2</v>
      </c>
      <c r="AN1336">
        <v>0</v>
      </c>
      <c r="AO1336">
        <v>0</v>
      </c>
      <c r="AP1336">
        <v>1</v>
      </c>
      <c r="AQ1336">
        <v>1</v>
      </c>
      <c r="AR1336">
        <v>0</v>
      </c>
      <c r="AS1336" t="s">
        <v>3</v>
      </c>
      <c r="AT1336">
        <v>0.1</v>
      </c>
      <c r="AU1336" t="s">
        <v>16</v>
      </c>
      <c r="AV1336">
        <v>0</v>
      </c>
      <c r="AW1336">
        <v>2</v>
      </c>
      <c r="AX1336">
        <v>353033742</v>
      </c>
      <c r="AY1336">
        <v>1</v>
      </c>
      <c r="AZ1336">
        <v>0</v>
      </c>
      <c r="BA1336">
        <v>1336</v>
      </c>
      <c r="BB1336">
        <v>1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23.829000000000001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1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V1336">
        <v>0</v>
      </c>
      <c r="CW1336">
        <v>0</v>
      </c>
      <c r="CX1336">
        <f>ROUND(Y1336*Source!I422,7)</f>
        <v>0</v>
      </c>
      <c r="CY1336">
        <f t="shared" ref="CY1336:CY1349" si="679">AA1336</f>
        <v>421.77</v>
      </c>
      <c r="CZ1336">
        <f t="shared" ref="CZ1336:CZ1349" si="680">AE1336</f>
        <v>238.29</v>
      </c>
      <c r="DA1336">
        <f t="shared" ref="DA1336:DA1349" si="681">AI1336</f>
        <v>1.77</v>
      </c>
      <c r="DB1336">
        <f t="shared" ref="DB1336:DB1349" si="682">ROUND((ROUND(AT1336*CZ1336,2)*ROUND(0,7)),6)</f>
        <v>0</v>
      </c>
      <c r="DC1336">
        <f t="shared" ref="DC1336:DC1349" si="683">ROUND((ROUND(AT1336*AG1336,2)*ROUND(0,7)),6)</f>
        <v>0</v>
      </c>
      <c r="DD1336" t="s">
        <v>3</v>
      </c>
      <c r="DE1336" t="s">
        <v>3</v>
      </c>
      <c r="DF1336">
        <f>ROUND(ROUND(AE1336*AI1336,2)*CX1336,2)</f>
        <v>0</v>
      </c>
      <c r="DG1336">
        <f t="shared" ref="DG1336:DG1351" si="684">ROUND(ROUND(AF1336,2)*CX1336,2)</f>
        <v>0</v>
      </c>
      <c r="DH1336">
        <f t="shared" si="657"/>
        <v>0</v>
      </c>
      <c r="DI1336">
        <f t="shared" si="658"/>
        <v>0</v>
      </c>
      <c r="DJ1336">
        <f t="shared" ref="DJ1336:DJ1349" si="685">DF1336</f>
        <v>0</v>
      </c>
      <c r="DK1336">
        <v>0</v>
      </c>
      <c r="DL1336" t="s">
        <v>3</v>
      </c>
      <c r="DM1336">
        <v>0</v>
      </c>
      <c r="DN1336" t="s">
        <v>3</v>
      </c>
      <c r="DO1336">
        <v>0</v>
      </c>
    </row>
    <row r="1337" spans="1:119" x14ac:dyDescent="0.25">
      <c r="A1337">
        <f>ROW(Source!A422)</f>
        <v>422</v>
      </c>
      <c r="B1337">
        <v>353029544</v>
      </c>
      <c r="C1337">
        <v>353033719</v>
      </c>
      <c r="D1337">
        <v>342713971</v>
      </c>
      <c r="E1337">
        <v>1</v>
      </c>
      <c r="F1337">
        <v>1</v>
      </c>
      <c r="G1337">
        <v>1</v>
      </c>
      <c r="H1337">
        <v>3</v>
      </c>
      <c r="I1337" t="s">
        <v>1354</v>
      </c>
      <c r="J1337" t="s">
        <v>1355</v>
      </c>
      <c r="K1337" t="s">
        <v>1356</v>
      </c>
      <c r="L1337">
        <v>1346</v>
      </c>
      <c r="N1337">
        <v>1009</v>
      </c>
      <c r="O1337" t="s">
        <v>1244</v>
      </c>
      <c r="P1337" t="s">
        <v>1244</v>
      </c>
      <c r="Q1337">
        <v>1</v>
      </c>
      <c r="W1337">
        <v>0</v>
      </c>
      <c r="X1337">
        <v>-1352590515</v>
      </c>
      <c r="Y1337">
        <f t="shared" si="678"/>
        <v>0</v>
      </c>
      <c r="AA1337">
        <v>103.6</v>
      </c>
      <c r="AB1337">
        <v>0</v>
      </c>
      <c r="AC1337">
        <v>0</v>
      </c>
      <c r="AD1337">
        <v>0</v>
      </c>
      <c r="AE1337">
        <v>58.53</v>
      </c>
      <c r="AF1337">
        <v>0</v>
      </c>
      <c r="AG1337">
        <v>0</v>
      </c>
      <c r="AH1337">
        <v>0</v>
      </c>
      <c r="AI1337">
        <v>1.77</v>
      </c>
      <c r="AJ1337">
        <v>1</v>
      </c>
      <c r="AK1337">
        <v>1</v>
      </c>
      <c r="AL1337">
        <v>1</v>
      </c>
      <c r="AM1337">
        <v>2</v>
      </c>
      <c r="AN1337">
        <v>0</v>
      </c>
      <c r="AO1337">
        <v>0</v>
      </c>
      <c r="AP1337">
        <v>1</v>
      </c>
      <c r="AQ1337">
        <v>1</v>
      </c>
      <c r="AR1337">
        <v>0</v>
      </c>
      <c r="AS1337" t="s">
        <v>3</v>
      </c>
      <c r="AT1337">
        <v>0.03</v>
      </c>
      <c r="AU1337" t="s">
        <v>16</v>
      </c>
      <c r="AV1337">
        <v>0</v>
      </c>
      <c r="AW1337">
        <v>2</v>
      </c>
      <c r="AX1337">
        <v>353033743</v>
      </c>
      <c r="AY1337">
        <v>1</v>
      </c>
      <c r="AZ1337">
        <v>0</v>
      </c>
      <c r="BA1337">
        <v>1337</v>
      </c>
      <c r="BB1337">
        <v>1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1.7559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1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V1337">
        <v>0</v>
      </c>
      <c r="CW1337">
        <v>0</v>
      </c>
      <c r="CX1337">
        <f>ROUND(Y1337*Source!I422,7)</f>
        <v>0</v>
      </c>
      <c r="CY1337">
        <f t="shared" si="679"/>
        <v>103.6</v>
      </c>
      <c r="CZ1337">
        <f t="shared" si="680"/>
        <v>58.53</v>
      </c>
      <c r="DA1337">
        <f t="shared" si="681"/>
        <v>1.77</v>
      </c>
      <c r="DB1337">
        <f t="shared" si="682"/>
        <v>0</v>
      </c>
      <c r="DC1337">
        <f t="shared" si="683"/>
        <v>0</v>
      </c>
      <c r="DD1337" t="s">
        <v>3</v>
      </c>
      <c r="DE1337" t="s">
        <v>3</v>
      </c>
      <c r="DF1337">
        <f>ROUND(ROUND(AE1337*AI1337,2)*CX1337,2)</f>
        <v>0</v>
      </c>
      <c r="DG1337">
        <f t="shared" si="684"/>
        <v>0</v>
      </c>
      <c r="DH1337">
        <f t="shared" si="657"/>
        <v>0</v>
      </c>
      <c r="DI1337">
        <f t="shared" si="658"/>
        <v>0</v>
      </c>
      <c r="DJ1337">
        <f t="shared" si="685"/>
        <v>0</v>
      </c>
      <c r="DK1337">
        <v>0</v>
      </c>
      <c r="DL1337" t="s">
        <v>3</v>
      </c>
      <c r="DM1337">
        <v>0</v>
      </c>
      <c r="DN1337" t="s">
        <v>3</v>
      </c>
      <c r="DO1337">
        <v>0</v>
      </c>
    </row>
    <row r="1338" spans="1:119" x14ac:dyDescent="0.25">
      <c r="A1338">
        <f>ROW(Source!A422)</f>
        <v>422</v>
      </c>
      <c r="B1338">
        <v>353029544</v>
      </c>
      <c r="C1338">
        <v>353033719</v>
      </c>
      <c r="D1338">
        <v>342717233</v>
      </c>
      <c r="E1338">
        <v>1</v>
      </c>
      <c r="F1338">
        <v>1</v>
      </c>
      <c r="G1338">
        <v>1</v>
      </c>
      <c r="H1338">
        <v>3</v>
      </c>
      <c r="I1338" t="s">
        <v>1326</v>
      </c>
      <c r="J1338" t="s">
        <v>1327</v>
      </c>
      <c r="K1338" t="s">
        <v>1328</v>
      </c>
      <c r="L1338">
        <v>1346</v>
      </c>
      <c r="N1338">
        <v>1009</v>
      </c>
      <c r="O1338" t="s">
        <v>1244</v>
      </c>
      <c r="P1338" t="s">
        <v>1244</v>
      </c>
      <c r="Q1338">
        <v>1</v>
      </c>
      <c r="W1338">
        <v>0</v>
      </c>
      <c r="X1338">
        <v>-1062136333</v>
      </c>
      <c r="Y1338">
        <f t="shared" si="678"/>
        <v>0</v>
      </c>
      <c r="AA1338">
        <v>201.17</v>
      </c>
      <c r="AB1338">
        <v>0</v>
      </c>
      <c r="AC1338">
        <v>0</v>
      </c>
      <c r="AD1338">
        <v>0</v>
      </c>
      <c r="AE1338">
        <v>174.93</v>
      </c>
      <c r="AF1338">
        <v>0</v>
      </c>
      <c r="AG1338">
        <v>0</v>
      </c>
      <c r="AH1338">
        <v>0</v>
      </c>
      <c r="AI1338">
        <v>1.1499999999999999</v>
      </c>
      <c r="AJ1338">
        <v>1</v>
      </c>
      <c r="AK1338">
        <v>1</v>
      </c>
      <c r="AL1338">
        <v>1</v>
      </c>
      <c r="AM1338">
        <v>2</v>
      </c>
      <c r="AN1338">
        <v>1</v>
      </c>
      <c r="AO1338">
        <v>0</v>
      </c>
      <c r="AP1338">
        <v>1</v>
      </c>
      <c r="AQ1338">
        <v>1</v>
      </c>
      <c r="AR1338">
        <v>0</v>
      </c>
      <c r="AS1338" t="s">
        <v>3</v>
      </c>
      <c r="AT1338">
        <v>0</v>
      </c>
      <c r="AU1338" t="s">
        <v>16</v>
      </c>
      <c r="AV1338">
        <v>0</v>
      </c>
      <c r="AW1338">
        <v>2</v>
      </c>
      <c r="AX1338">
        <v>353033744</v>
      </c>
      <c r="AY1338">
        <v>1</v>
      </c>
      <c r="AZ1338">
        <v>0</v>
      </c>
      <c r="BA1338">
        <v>1338</v>
      </c>
      <c r="BB1338">
        <v>1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V1338">
        <v>0</v>
      </c>
      <c r="CW1338">
        <v>0</v>
      </c>
      <c r="CX1338">
        <f>ROUND(Y1338*Source!I422,7)</f>
        <v>0</v>
      </c>
      <c r="CY1338">
        <f t="shared" si="679"/>
        <v>201.17</v>
      </c>
      <c r="CZ1338">
        <f t="shared" si="680"/>
        <v>174.93</v>
      </c>
      <c r="DA1338">
        <f t="shared" si="681"/>
        <v>1.1499999999999999</v>
      </c>
      <c r="DB1338">
        <f t="shared" si="682"/>
        <v>0</v>
      </c>
      <c r="DC1338">
        <f t="shared" si="683"/>
        <v>0</v>
      </c>
      <c r="DD1338" t="s">
        <v>3</v>
      </c>
      <c r="DE1338" t="s">
        <v>3</v>
      </c>
      <c r="DF1338">
        <f>ROUND(ROUND(AE1338*AI1338,2)*CX1338,2)</f>
        <v>0</v>
      </c>
      <c r="DG1338">
        <f t="shared" si="684"/>
        <v>0</v>
      </c>
      <c r="DH1338">
        <f t="shared" si="657"/>
        <v>0</v>
      </c>
      <c r="DI1338">
        <f t="shared" si="658"/>
        <v>0</v>
      </c>
      <c r="DJ1338">
        <f t="shared" si="685"/>
        <v>0</v>
      </c>
      <c r="DK1338">
        <v>0</v>
      </c>
      <c r="DL1338" t="s">
        <v>3</v>
      </c>
      <c r="DM1338">
        <v>0</v>
      </c>
      <c r="DN1338" t="s">
        <v>3</v>
      </c>
      <c r="DO1338">
        <v>0</v>
      </c>
    </row>
    <row r="1339" spans="1:119" x14ac:dyDescent="0.25">
      <c r="A1339">
        <f>ROW(Source!A422)</f>
        <v>422</v>
      </c>
      <c r="B1339">
        <v>353029544</v>
      </c>
      <c r="C1339">
        <v>353033719</v>
      </c>
      <c r="D1339">
        <v>342718355</v>
      </c>
      <c r="E1339">
        <v>1</v>
      </c>
      <c r="F1339">
        <v>1</v>
      </c>
      <c r="G1339">
        <v>1</v>
      </c>
      <c r="H1339">
        <v>3</v>
      </c>
      <c r="I1339" t="s">
        <v>1248</v>
      </c>
      <c r="J1339" t="s">
        <v>1249</v>
      </c>
      <c r="K1339" t="s">
        <v>1250</v>
      </c>
      <c r="L1339">
        <v>1346</v>
      </c>
      <c r="N1339">
        <v>1009</v>
      </c>
      <c r="O1339" t="s">
        <v>1244</v>
      </c>
      <c r="P1339" t="s">
        <v>1244</v>
      </c>
      <c r="Q1339">
        <v>1</v>
      </c>
      <c r="W1339">
        <v>0</v>
      </c>
      <c r="X1339">
        <v>-1749521197</v>
      </c>
      <c r="Y1339">
        <f t="shared" si="678"/>
        <v>0</v>
      </c>
      <c r="AA1339">
        <v>80.8</v>
      </c>
      <c r="AB1339">
        <v>0</v>
      </c>
      <c r="AC1339">
        <v>0</v>
      </c>
      <c r="AD1339">
        <v>0</v>
      </c>
      <c r="AE1339">
        <v>56.11</v>
      </c>
      <c r="AF1339">
        <v>0</v>
      </c>
      <c r="AG1339">
        <v>0</v>
      </c>
      <c r="AH1339">
        <v>0</v>
      </c>
      <c r="AI1339">
        <v>1.44</v>
      </c>
      <c r="AJ1339">
        <v>1</v>
      </c>
      <c r="AK1339">
        <v>1</v>
      </c>
      <c r="AL1339">
        <v>1</v>
      </c>
      <c r="AM1339">
        <v>2</v>
      </c>
      <c r="AN1339">
        <v>0</v>
      </c>
      <c r="AO1339">
        <v>0</v>
      </c>
      <c r="AP1339">
        <v>1</v>
      </c>
      <c r="AQ1339">
        <v>1</v>
      </c>
      <c r="AR1339">
        <v>0</v>
      </c>
      <c r="AS1339" t="s">
        <v>3</v>
      </c>
      <c r="AT1339">
        <v>0.02</v>
      </c>
      <c r="AU1339" t="s">
        <v>16</v>
      </c>
      <c r="AV1339">
        <v>0</v>
      </c>
      <c r="AW1339">
        <v>2</v>
      </c>
      <c r="AX1339">
        <v>353033745</v>
      </c>
      <c r="AY1339">
        <v>1</v>
      </c>
      <c r="AZ1339">
        <v>0</v>
      </c>
      <c r="BA1339">
        <v>1339</v>
      </c>
      <c r="BB1339">
        <v>1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1.1222000000000001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1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CV1339">
        <v>0</v>
      </c>
      <c r="CW1339">
        <v>0</v>
      </c>
      <c r="CX1339">
        <f>ROUND(Y1339*Source!I422,7)</f>
        <v>0</v>
      </c>
      <c r="CY1339">
        <f t="shared" si="679"/>
        <v>80.8</v>
      </c>
      <c r="CZ1339">
        <f t="shared" si="680"/>
        <v>56.11</v>
      </c>
      <c r="DA1339">
        <f t="shared" si="681"/>
        <v>1.44</v>
      </c>
      <c r="DB1339">
        <f t="shared" si="682"/>
        <v>0</v>
      </c>
      <c r="DC1339">
        <f t="shared" si="683"/>
        <v>0</v>
      </c>
      <c r="DD1339" t="s">
        <v>3</v>
      </c>
      <c r="DE1339" t="s">
        <v>3</v>
      </c>
      <c r="DF1339">
        <f>ROUND(ROUND(AE1339*AI1339,2)*CX1339,2)</f>
        <v>0</v>
      </c>
      <c r="DG1339">
        <f t="shared" si="684"/>
        <v>0</v>
      </c>
      <c r="DH1339">
        <f t="shared" si="657"/>
        <v>0</v>
      </c>
      <c r="DI1339">
        <f t="shared" si="658"/>
        <v>0</v>
      </c>
      <c r="DJ1339">
        <f t="shared" si="685"/>
        <v>0</v>
      </c>
      <c r="DK1339">
        <v>0</v>
      </c>
      <c r="DL1339" t="s">
        <v>3</v>
      </c>
      <c r="DM1339">
        <v>0</v>
      </c>
      <c r="DN1339" t="s">
        <v>3</v>
      </c>
      <c r="DO1339">
        <v>0</v>
      </c>
    </row>
    <row r="1340" spans="1:119" x14ac:dyDescent="0.25">
      <c r="A1340">
        <f>ROW(Source!A422)</f>
        <v>422</v>
      </c>
      <c r="B1340">
        <v>353029544</v>
      </c>
      <c r="C1340">
        <v>353033719</v>
      </c>
      <c r="D1340">
        <v>342641717</v>
      </c>
      <c r="E1340">
        <v>113</v>
      </c>
      <c r="F1340">
        <v>1</v>
      </c>
      <c r="G1340">
        <v>1</v>
      </c>
      <c r="H1340">
        <v>3</v>
      </c>
      <c r="I1340" t="s">
        <v>1396</v>
      </c>
      <c r="J1340" t="s">
        <v>3</v>
      </c>
      <c r="K1340" t="s">
        <v>1397</v>
      </c>
      <c r="L1340">
        <v>1371</v>
      </c>
      <c r="N1340">
        <v>1013</v>
      </c>
      <c r="O1340" t="s">
        <v>21</v>
      </c>
      <c r="P1340" t="s">
        <v>21</v>
      </c>
      <c r="Q1340">
        <v>1</v>
      </c>
      <c r="W1340">
        <v>0</v>
      </c>
      <c r="X1340">
        <v>457934895</v>
      </c>
      <c r="Y1340">
        <f t="shared" si="678"/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1</v>
      </c>
      <c r="AJ1340">
        <v>1</v>
      </c>
      <c r="AK1340">
        <v>1</v>
      </c>
      <c r="AL1340">
        <v>1</v>
      </c>
      <c r="AM1340">
        <v>-2</v>
      </c>
      <c r="AN1340">
        <v>1</v>
      </c>
      <c r="AO1340">
        <v>0</v>
      </c>
      <c r="AP1340">
        <v>1</v>
      </c>
      <c r="AQ1340">
        <v>1</v>
      </c>
      <c r="AR1340">
        <v>0</v>
      </c>
      <c r="AS1340" t="s">
        <v>3</v>
      </c>
      <c r="AT1340">
        <v>0</v>
      </c>
      <c r="AU1340" t="s">
        <v>16</v>
      </c>
      <c r="AV1340">
        <v>0</v>
      </c>
      <c r="AW1340">
        <v>2</v>
      </c>
      <c r="AX1340">
        <v>353033746</v>
      </c>
      <c r="AY1340">
        <v>1</v>
      </c>
      <c r="AZ1340">
        <v>0</v>
      </c>
      <c r="BA1340">
        <v>1340</v>
      </c>
      <c r="BB1340">
        <v>1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V1340">
        <v>0</v>
      </c>
      <c r="CW1340">
        <v>0</v>
      </c>
      <c r="CX1340">
        <f>ROUND(Y1340*Source!I422,7)</f>
        <v>0</v>
      </c>
      <c r="CY1340">
        <f t="shared" si="679"/>
        <v>0</v>
      </c>
      <c r="CZ1340">
        <f t="shared" si="680"/>
        <v>0</v>
      </c>
      <c r="DA1340">
        <f t="shared" si="681"/>
        <v>1</v>
      </c>
      <c r="DB1340">
        <f t="shared" si="682"/>
        <v>0</v>
      </c>
      <c r="DC1340">
        <f t="shared" si="683"/>
        <v>0</v>
      </c>
      <c r="DD1340" t="s">
        <v>3</v>
      </c>
      <c r="DE1340" t="s">
        <v>3</v>
      </c>
      <c r="DF1340">
        <f>ROUND(ROUND(AE1340,2)*CX1340,2)</f>
        <v>0</v>
      </c>
      <c r="DG1340">
        <f t="shared" si="684"/>
        <v>0</v>
      </c>
      <c r="DH1340">
        <f t="shared" si="657"/>
        <v>0</v>
      </c>
      <c r="DI1340">
        <f t="shared" si="658"/>
        <v>0</v>
      </c>
      <c r="DJ1340">
        <f t="shared" si="685"/>
        <v>0</v>
      </c>
      <c r="DK1340">
        <v>0</v>
      </c>
      <c r="DL1340" t="s">
        <v>3</v>
      </c>
      <c r="DM1340">
        <v>0</v>
      </c>
      <c r="DN1340" t="s">
        <v>3</v>
      </c>
      <c r="DO1340">
        <v>0</v>
      </c>
    </row>
    <row r="1341" spans="1:119" x14ac:dyDescent="0.25">
      <c r="A1341">
        <f>ROW(Source!A422)</f>
        <v>422</v>
      </c>
      <c r="B1341">
        <v>353029544</v>
      </c>
      <c r="C1341">
        <v>353033719</v>
      </c>
      <c r="D1341">
        <v>342642396</v>
      </c>
      <c r="E1341">
        <v>113</v>
      </c>
      <c r="F1341">
        <v>1</v>
      </c>
      <c r="G1341">
        <v>1</v>
      </c>
      <c r="H1341">
        <v>3</v>
      </c>
      <c r="I1341" t="s">
        <v>1329</v>
      </c>
      <c r="J1341" t="s">
        <v>3</v>
      </c>
      <c r="K1341" t="s">
        <v>1330</v>
      </c>
      <c r="L1341">
        <v>1348</v>
      </c>
      <c r="N1341">
        <v>1009</v>
      </c>
      <c r="O1341" t="s">
        <v>811</v>
      </c>
      <c r="P1341" t="s">
        <v>811</v>
      </c>
      <c r="Q1341">
        <v>1000</v>
      </c>
      <c r="W1341">
        <v>0</v>
      </c>
      <c r="X1341">
        <v>1602794472</v>
      </c>
      <c r="Y1341">
        <f t="shared" si="678"/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1</v>
      </c>
      <c r="AJ1341">
        <v>1</v>
      </c>
      <c r="AK1341">
        <v>1</v>
      </c>
      <c r="AL1341">
        <v>1</v>
      </c>
      <c r="AM1341">
        <v>-2</v>
      </c>
      <c r="AN1341">
        <v>1</v>
      </c>
      <c r="AO1341">
        <v>0</v>
      </c>
      <c r="AP1341">
        <v>1</v>
      </c>
      <c r="AQ1341">
        <v>1</v>
      </c>
      <c r="AR1341">
        <v>0</v>
      </c>
      <c r="AS1341" t="s">
        <v>3</v>
      </c>
      <c r="AT1341">
        <v>0</v>
      </c>
      <c r="AU1341" t="s">
        <v>16</v>
      </c>
      <c r="AV1341">
        <v>0</v>
      </c>
      <c r="AW1341">
        <v>2</v>
      </c>
      <c r="AX1341">
        <v>353033747</v>
      </c>
      <c r="AY1341">
        <v>1</v>
      </c>
      <c r="AZ1341">
        <v>0</v>
      </c>
      <c r="BA1341">
        <v>1341</v>
      </c>
      <c r="BB1341">
        <v>1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CV1341">
        <v>0</v>
      </c>
      <c r="CW1341">
        <v>0</v>
      </c>
      <c r="CX1341">
        <f>ROUND(Y1341*Source!I422,7)</f>
        <v>0</v>
      </c>
      <c r="CY1341">
        <f t="shared" si="679"/>
        <v>0</v>
      </c>
      <c r="CZ1341">
        <f t="shared" si="680"/>
        <v>0</v>
      </c>
      <c r="DA1341">
        <f t="shared" si="681"/>
        <v>1</v>
      </c>
      <c r="DB1341">
        <f t="shared" si="682"/>
        <v>0</v>
      </c>
      <c r="DC1341">
        <f t="shared" si="683"/>
        <v>0</v>
      </c>
      <c r="DD1341" t="s">
        <v>3</v>
      </c>
      <c r="DE1341" t="s">
        <v>3</v>
      </c>
      <c r="DF1341">
        <f>ROUND(ROUND(AE1341,2)*CX1341,2)</f>
        <v>0</v>
      </c>
      <c r="DG1341">
        <f t="shared" si="684"/>
        <v>0</v>
      </c>
      <c r="DH1341">
        <f t="shared" si="657"/>
        <v>0</v>
      </c>
      <c r="DI1341">
        <f t="shared" si="658"/>
        <v>0</v>
      </c>
      <c r="DJ1341">
        <f t="shared" si="685"/>
        <v>0</v>
      </c>
      <c r="DK1341">
        <v>0</v>
      </c>
      <c r="DL1341" t="s">
        <v>3</v>
      </c>
      <c r="DM1341">
        <v>0</v>
      </c>
      <c r="DN1341" t="s">
        <v>3</v>
      </c>
      <c r="DO1341">
        <v>0</v>
      </c>
    </row>
    <row r="1342" spans="1:119" x14ac:dyDescent="0.25">
      <c r="A1342">
        <f>ROW(Source!A422)</f>
        <v>422</v>
      </c>
      <c r="B1342">
        <v>353029544</v>
      </c>
      <c r="C1342">
        <v>353033719</v>
      </c>
      <c r="D1342">
        <v>342642533</v>
      </c>
      <c r="E1342">
        <v>113</v>
      </c>
      <c r="F1342">
        <v>1</v>
      </c>
      <c r="G1342">
        <v>1</v>
      </c>
      <c r="H1342">
        <v>3</v>
      </c>
      <c r="I1342" t="s">
        <v>1331</v>
      </c>
      <c r="J1342" t="s">
        <v>3</v>
      </c>
      <c r="K1342" t="s">
        <v>1332</v>
      </c>
      <c r="L1342">
        <v>1346</v>
      </c>
      <c r="N1342">
        <v>1009</v>
      </c>
      <c r="O1342" t="s">
        <v>1244</v>
      </c>
      <c r="P1342" t="s">
        <v>1244</v>
      </c>
      <c r="Q1342">
        <v>1</v>
      </c>
      <c r="W1342">
        <v>0</v>
      </c>
      <c r="X1342">
        <v>-1111733769</v>
      </c>
      <c r="Y1342">
        <f t="shared" si="678"/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1</v>
      </c>
      <c r="AJ1342">
        <v>1</v>
      </c>
      <c r="AK1342">
        <v>1</v>
      </c>
      <c r="AL1342">
        <v>1</v>
      </c>
      <c r="AM1342">
        <v>-2</v>
      </c>
      <c r="AN1342">
        <v>1</v>
      </c>
      <c r="AO1342">
        <v>0</v>
      </c>
      <c r="AP1342">
        <v>1</v>
      </c>
      <c r="AQ1342">
        <v>1</v>
      </c>
      <c r="AR1342">
        <v>0</v>
      </c>
      <c r="AS1342" t="s">
        <v>3</v>
      </c>
      <c r="AT1342">
        <v>0</v>
      </c>
      <c r="AU1342" t="s">
        <v>16</v>
      </c>
      <c r="AV1342">
        <v>0</v>
      </c>
      <c r="AW1342">
        <v>2</v>
      </c>
      <c r="AX1342">
        <v>353033748</v>
      </c>
      <c r="AY1342">
        <v>1</v>
      </c>
      <c r="AZ1342">
        <v>0</v>
      </c>
      <c r="BA1342">
        <v>1342</v>
      </c>
      <c r="BB1342">
        <v>1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V1342">
        <v>0</v>
      </c>
      <c r="CW1342">
        <v>0</v>
      </c>
      <c r="CX1342">
        <f>ROUND(Y1342*Source!I422,7)</f>
        <v>0</v>
      </c>
      <c r="CY1342">
        <f t="shared" si="679"/>
        <v>0</v>
      </c>
      <c r="CZ1342">
        <f t="shared" si="680"/>
        <v>0</v>
      </c>
      <c r="DA1342">
        <f t="shared" si="681"/>
        <v>1</v>
      </c>
      <c r="DB1342">
        <f t="shared" si="682"/>
        <v>0</v>
      </c>
      <c r="DC1342">
        <f t="shared" si="683"/>
        <v>0</v>
      </c>
      <c r="DD1342" t="s">
        <v>3</v>
      </c>
      <c r="DE1342" t="s">
        <v>3</v>
      </c>
      <c r="DF1342">
        <f>ROUND(ROUND(AE1342,2)*CX1342,2)</f>
        <v>0</v>
      </c>
      <c r="DG1342">
        <f t="shared" si="684"/>
        <v>0</v>
      </c>
      <c r="DH1342">
        <f t="shared" si="657"/>
        <v>0</v>
      </c>
      <c r="DI1342">
        <f t="shared" si="658"/>
        <v>0</v>
      </c>
      <c r="DJ1342">
        <f t="shared" si="685"/>
        <v>0</v>
      </c>
      <c r="DK1342">
        <v>0</v>
      </c>
      <c r="DL1342" t="s">
        <v>3</v>
      </c>
      <c r="DM1342">
        <v>0</v>
      </c>
      <c r="DN1342" t="s">
        <v>3</v>
      </c>
      <c r="DO1342">
        <v>0</v>
      </c>
    </row>
    <row r="1343" spans="1:119" x14ac:dyDescent="0.25">
      <c r="A1343">
        <f>ROW(Source!A422)</f>
        <v>422</v>
      </c>
      <c r="B1343">
        <v>353029544</v>
      </c>
      <c r="C1343">
        <v>353033719</v>
      </c>
      <c r="D1343">
        <v>342642846</v>
      </c>
      <c r="E1343">
        <v>113</v>
      </c>
      <c r="F1343">
        <v>1</v>
      </c>
      <c r="G1343">
        <v>1</v>
      </c>
      <c r="H1343">
        <v>3</v>
      </c>
      <c r="I1343" t="s">
        <v>1379</v>
      </c>
      <c r="J1343" t="s">
        <v>3</v>
      </c>
      <c r="K1343" t="s">
        <v>1380</v>
      </c>
      <c r="L1343">
        <v>1348</v>
      </c>
      <c r="N1343">
        <v>1009</v>
      </c>
      <c r="O1343" t="s">
        <v>811</v>
      </c>
      <c r="P1343" t="s">
        <v>811</v>
      </c>
      <c r="Q1343">
        <v>1000</v>
      </c>
      <c r="W1343">
        <v>0</v>
      </c>
      <c r="X1343">
        <v>1613753229</v>
      </c>
      <c r="Y1343">
        <f t="shared" si="678"/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1</v>
      </c>
      <c r="AJ1343">
        <v>1</v>
      </c>
      <c r="AK1343">
        <v>1</v>
      </c>
      <c r="AL1343">
        <v>1</v>
      </c>
      <c r="AM1343">
        <v>-2</v>
      </c>
      <c r="AN1343">
        <v>1</v>
      </c>
      <c r="AO1343">
        <v>0</v>
      </c>
      <c r="AP1343">
        <v>1</v>
      </c>
      <c r="AQ1343">
        <v>1</v>
      </c>
      <c r="AR1343">
        <v>0</v>
      </c>
      <c r="AS1343" t="s">
        <v>3</v>
      </c>
      <c r="AT1343">
        <v>0</v>
      </c>
      <c r="AU1343" t="s">
        <v>16</v>
      </c>
      <c r="AV1343">
        <v>0</v>
      </c>
      <c r="AW1343">
        <v>2</v>
      </c>
      <c r="AX1343">
        <v>353033749</v>
      </c>
      <c r="AY1343">
        <v>1</v>
      </c>
      <c r="AZ1343">
        <v>0</v>
      </c>
      <c r="BA1343">
        <v>1343</v>
      </c>
      <c r="BB1343">
        <v>1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CV1343">
        <v>0</v>
      </c>
      <c r="CW1343">
        <v>0</v>
      </c>
      <c r="CX1343">
        <f>ROUND(Y1343*Source!I422,7)</f>
        <v>0</v>
      </c>
      <c r="CY1343">
        <f t="shared" si="679"/>
        <v>0</v>
      </c>
      <c r="CZ1343">
        <f t="shared" si="680"/>
        <v>0</v>
      </c>
      <c r="DA1343">
        <f t="shared" si="681"/>
        <v>1</v>
      </c>
      <c r="DB1343">
        <f t="shared" si="682"/>
        <v>0</v>
      </c>
      <c r="DC1343">
        <f t="shared" si="683"/>
        <v>0</v>
      </c>
      <c r="DD1343" t="s">
        <v>3</v>
      </c>
      <c r="DE1343" t="s">
        <v>3</v>
      </c>
      <c r="DF1343">
        <f>ROUND(ROUND(AE1343,2)*CX1343,2)</f>
        <v>0</v>
      </c>
      <c r="DG1343">
        <f t="shared" si="684"/>
        <v>0</v>
      </c>
      <c r="DH1343">
        <f t="shared" si="657"/>
        <v>0</v>
      </c>
      <c r="DI1343">
        <f t="shared" si="658"/>
        <v>0</v>
      </c>
      <c r="DJ1343">
        <f t="shared" si="685"/>
        <v>0</v>
      </c>
      <c r="DK1343">
        <v>0</v>
      </c>
      <c r="DL1343" t="s">
        <v>3</v>
      </c>
      <c r="DM1343">
        <v>0</v>
      </c>
      <c r="DN1343" t="s">
        <v>3</v>
      </c>
      <c r="DO1343">
        <v>0</v>
      </c>
    </row>
    <row r="1344" spans="1:119" x14ac:dyDescent="0.25">
      <c r="A1344">
        <f>ROW(Source!A422)</f>
        <v>422</v>
      </c>
      <c r="B1344">
        <v>353029544</v>
      </c>
      <c r="C1344">
        <v>353033719</v>
      </c>
      <c r="D1344">
        <v>342735762</v>
      </c>
      <c r="E1344">
        <v>1</v>
      </c>
      <c r="F1344">
        <v>1</v>
      </c>
      <c r="G1344">
        <v>1</v>
      </c>
      <c r="H1344">
        <v>3</v>
      </c>
      <c r="I1344" t="s">
        <v>1362</v>
      </c>
      <c r="J1344" t="s">
        <v>1363</v>
      </c>
      <c r="K1344" t="s">
        <v>1364</v>
      </c>
      <c r="L1344">
        <v>1348</v>
      </c>
      <c r="N1344">
        <v>1009</v>
      </c>
      <c r="O1344" t="s">
        <v>811</v>
      </c>
      <c r="P1344" t="s">
        <v>811</v>
      </c>
      <c r="Q1344">
        <v>1000</v>
      </c>
      <c r="W1344">
        <v>0</v>
      </c>
      <c r="X1344">
        <v>-1762704522</v>
      </c>
      <c r="Y1344">
        <f t="shared" si="678"/>
        <v>0</v>
      </c>
      <c r="AA1344">
        <v>80257.66</v>
      </c>
      <c r="AB1344">
        <v>0</v>
      </c>
      <c r="AC1344">
        <v>0</v>
      </c>
      <c r="AD1344">
        <v>0</v>
      </c>
      <c r="AE1344">
        <v>61265.39</v>
      </c>
      <c r="AF1344">
        <v>0</v>
      </c>
      <c r="AG1344">
        <v>0</v>
      </c>
      <c r="AH1344">
        <v>0</v>
      </c>
      <c r="AI1344">
        <v>1.31</v>
      </c>
      <c r="AJ1344">
        <v>1</v>
      </c>
      <c r="AK1344">
        <v>1</v>
      </c>
      <c r="AL1344">
        <v>1</v>
      </c>
      <c r="AM1344">
        <v>2</v>
      </c>
      <c r="AN1344">
        <v>0</v>
      </c>
      <c r="AO1344">
        <v>0</v>
      </c>
      <c r="AP1344">
        <v>1</v>
      </c>
      <c r="AQ1344">
        <v>1</v>
      </c>
      <c r="AR1344">
        <v>0</v>
      </c>
      <c r="AS1344" t="s">
        <v>3</v>
      </c>
      <c r="AT1344">
        <v>4.0000000000000002E-4</v>
      </c>
      <c r="AU1344" t="s">
        <v>16</v>
      </c>
      <c r="AV1344">
        <v>0</v>
      </c>
      <c r="AW1344">
        <v>2</v>
      </c>
      <c r="AX1344">
        <v>353033750</v>
      </c>
      <c r="AY1344">
        <v>1</v>
      </c>
      <c r="AZ1344">
        <v>0</v>
      </c>
      <c r="BA1344">
        <v>1344</v>
      </c>
      <c r="BB1344">
        <v>1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24.506156000000001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1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V1344">
        <v>0</v>
      </c>
      <c r="CW1344">
        <v>0</v>
      </c>
      <c r="CX1344">
        <f>ROUND(Y1344*Source!I422,7)</f>
        <v>0</v>
      </c>
      <c r="CY1344">
        <f t="shared" si="679"/>
        <v>80257.66</v>
      </c>
      <c r="CZ1344">
        <f t="shared" si="680"/>
        <v>61265.39</v>
      </c>
      <c r="DA1344">
        <f t="shared" si="681"/>
        <v>1.31</v>
      </c>
      <c r="DB1344">
        <f t="shared" si="682"/>
        <v>0</v>
      </c>
      <c r="DC1344">
        <f t="shared" si="683"/>
        <v>0</v>
      </c>
      <c r="DD1344" t="s">
        <v>3</v>
      </c>
      <c r="DE1344" t="s">
        <v>3</v>
      </c>
      <c r="DF1344">
        <f>ROUND(ROUND(AE1344*AI1344,2)*CX1344,2)</f>
        <v>0</v>
      </c>
      <c r="DG1344">
        <f t="shared" si="684"/>
        <v>0</v>
      </c>
      <c r="DH1344">
        <f t="shared" si="657"/>
        <v>0</v>
      </c>
      <c r="DI1344">
        <f t="shared" si="658"/>
        <v>0</v>
      </c>
      <c r="DJ1344">
        <f t="shared" si="685"/>
        <v>0</v>
      </c>
      <c r="DK1344">
        <v>0</v>
      </c>
      <c r="DL1344" t="s">
        <v>3</v>
      </c>
      <c r="DM1344">
        <v>0</v>
      </c>
      <c r="DN1344" t="s">
        <v>3</v>
      </c>
      <c r="DO1344">
        <v>0</v>
      </c>
    </row>
    <row r="1345" spans="1:119" x14ac:dyDescent="0.25">
      <c r="A1345">
        <f>ROW(Source!A422)</f>
        <v>422</v>
      </c>
      <c r="B1345">
        <v>353029544</v>
      </c>
      <c r="C1345">
        <v>353033719</v>
      </c>
      <c r="D1345">
        <v>342735789</v>
      </c>
      <c r="E1345">
        <v>1</v>
      </c>
      <c r="F1345">
        <v>1</v>
      </c>
      <c r="G1345">
        <v>1</v>
      </c>
      <c r="H1345">
        <v>3</v>
      </c>
      <c r="I1345" t="s">
        <v>1365</v>
      </c>
      <c r="J1345" t="s">
        <v>1366</v>
      </c>
      <c r="K1345" t="s">
        <v>1367</v>
      </c>
      <c r="L1345">
        <v>1348</v>
      </c>
      <c r="N1345">
        <v>1009</v>
      </c>
      <c r="O1345" t="s">
        <v>811</v>
      </c>
      <c r="P1345" t="s">
        <v>811</v>
      </c>
      <c r="Q1345">
        <v>1000</v>
      </c>
      <c r="W1345">
        <v>0</v>
      </c>
      <c r="X1345">
        <v>1651372890</v>
      </c>
      <c r="Y1345">
        <f t="shared" si="678"/>
        <v>0</v>
      </c>
      <c r="AA1345">
        <v>97625.600000000006</v>
      </c>
      <c r="AB1345">
        <v>0</v>
      </c>
      <c r="AC1345">
        <v>0</v>
      </c>
      <c r="AD1345">
        <v>0</v>
      </c>
      <c r="AE1345">
        <v>80020.98</v>
      </c>
      <c r="AF1345">
        <v>0</v>
      </c>
      <c r="AG1345">
        <v>0</v>
      </c>
      <c r="AH1345">
        <v>0</v>
      </c>
      <c r="AI1345">
        <v>1.22</v>
      </c>
      <c r="AJ1345">
        <v>1</v>
      </c>
      <c r="AK1345">
        <v>1</v>
      </c>
      <c r="AL1345">
        <v>1</v>
      </c>
      <c r="AM1345">
        <v>2</v>
      </c>
      <c r="AN1345">
        <v>0</v>
      </c>
      <c r="AO1345">
        <v>0</v>
      </c>
      <c r="AP1345">
        <v>1</v>
      </c>
      <c r="AQ1345">
        <v>1</v>
      </c>
      <c r="AR1345">
        <v>0</v>
      </c>
      <c r="AS1345" t="s">
        <v>3</v>
      </c>
      <c r="AT1345">
        <v>1E-4</v>
      </c>
      <c r="AU1345" t="s">
        <v>16</v>
      </c>
      <c r="AV1345">
        <v>0</v>
      </c>
      <c r="AW1345">
        <v>2</v>
      </c>
      <c r="AX1345">
        <v>353033751</v>
      </c>
      <c r="AY1345">
        <v>1</v>
      </c>
      <c r="AZ1345">
        <v>0</v>
      </c>
      <c r="BA1345">
        <v>1345</v>
      </c>
      <c r="BB1345">
        <v>1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8.0020980000000002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1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CV1345">
        <v>0</v>
      </c>
      <c r="CW1345">
        <v>0</v>
      </c>
      <c r="CX1345">
        <f>ROUND(Y1345*Source!I422,7)</f>
        <v>0</v>
      </c>
      <c r="CY1345">
        <f t="shared" si="679"/>
        <v>97625.600000000006</v>
      </c>
      <c r="CZ1345">
        <f t="shared" si="680"/>
        <v>80020.98</v>
      </c>
      <c r="DA1345">
        <f t="shared" si="681"/>
        <v>1.22</v>
      </c>
      <c r="DB1345">
        <f t="shared" si="682"/>
        <v>0</v>
      </c>
      <c r="DC1345">
        <f t="shared" si="683"/>
        <v>0</v>
      </c>
      <c r="DD1345" t="s">
        <v>3</v>
      </c>
      <c r="DE1345" t="s">
        <v>3</v>
      </c>
      <c r="DF1345">
        <f>ROUND(ROUND(AE1345*AI1345,2)*CX1345,2)</f>
        <v>0</v>
      </c>
      <c r="DG1345">
        <f t="shared" si="684"/>
        <v>0</v>
      </c>
      <c r="DH1345">
        <f t="shared" ref="DH1345:DH1408" si="686">ROUND(ROUND(AG1345,2)*CX1345,2)</f>
        <v>0</v>
      </c>
      <c r="DI1345">
        <f t="shared" ref="DI1345:DI1408" si="687">ROUND(ROUND(AH1345,2)*CX1345,2)</f>
        <v>0</v>
      </c>
      <c r="DJ1345">
        <f t="shared" si="685"/>
        <v>0</v>
      </c>
      <c r="DK1345">
        <v>0</v>
      </c>
      <c r="DL1345" t="s">
        <v>3</v>
      </c>
      <c r="DM1345">
        <v>0</v>
      </c>
      <c r="DN1345" t="s">
        <v>3</v>
      </c>
      <c r="DO1345">
        <v>0</v>
      </c>
    </row>
    <row r="1346" spans="1:119" x14ac:dyDescent="0.25">
      <c r="A1346">
        <f>ROW(Source!A422)</f>
        <v>422</v>
      </c>
      <c r="B1346">
        <v>353029544</v>
      </c>
      <c r="C1346">
        <v>353033719</v>
      </c>
      <c r="D1346">
        <v>342743019</v>
      </c>
      <c r="E1346">
        <v>1</v>
      </c>
      <c r="F1346">
        <v>1</v>
      </c>
      <c r="G1346">
        <v>1</v>
      </c>
      <c r="H1346">
        <v>3</v>
      </c>
      <c r="I1346" t="s">
        <v>1374</v>
      </c>
      <c r="J1346" t="s">
        <v>1375</v>
      </c>
      <c r="K1346" t="s">
        <v>1376</v>
      </c>
      <c r="L1346">
        <v>1425</v>
      </c>
      <c r="N1346">
        <v>1013</v>
      </c>
      <c r="O1346" t="s">
        <v>894</v>
      </c>
      <c r="P1346" t="s">
        <v>894</v>
      </c>
      <c r="Q1346">
        <v>1</v>
      </c>
      <c r="W1346">
        <v>0</v>
      </c>
      <c r="X1346">
        <v>35726856</v>
      </c>
      <c r="Y1346">
        <f t="shared" si="678"/>
        <v>0</v>
      </c>
      <c r="AA1346">
        <v>1227.76</v>
      </c>
      <c r="AB1346">
        <v>0</v>
      </c>
      <c r="AC1346">
        <v>0</v>
      </c>
      <c r="AD1346">
        <v>0</v>
      </c>
      <c r="AE1346">
        <v>1031.73</v>
      </c>
      <c r="AF1346">
        <v>0</v>
      </c>
      <c r="AG1346">
        <v>0</v>
      </c>
      <c r="AH1346">
        <v>0</v>
      </c>
      <c r="AI1346">
        <v>1.19</v>
      </c>
      <c r="AJ1346">
        <v>1</v>
      </c>
      <c r="AK1346">
        <v>1</v>
      </c>
      <c r="AL1346">
        <v>1</v>
      </c>
      <c r="AM1346">
        <v>2</v>
      </c>
      <c r="AN1346">
        <v>0</v>
      </c>
      <c r="AO1346">
        <v>0</v>
      </c>
      <c r="AP1346">
        <v>1</v>
      </c>
      <c r="AQ1346">
        <v>1</v>
      </c>
      <c r="AR1346">
        <v>0</v>
      </c>
      <c r="AS1346" t="s">
        <v>3</v>
      </c>
      <c r="AT1346">
        <v>0.06</v>
      </c>
      <c r="AU1346" t="s">
        <v>16</v>
      </c>
      <c r="AV1346">
        <v>0</v>
      </c>
      <c r="AW1346">
        <v>2</v>
      </c>
      <c r="AX1346">
        <v>353033752</v>
      </c>
      <c r="AY1346">
        <v>1</v>
      </c>
      <c r="AZ1346">
        <v>0</v>
      </c>
      <c r="BA1346">
        <v>1346</v>
      </c>
      <c r="BB1346">
        <v>1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61.903799999999997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1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V1346">
        <v>0</v>
      </c>
      <c r="CW1346">
        <v>0</v>
      </c>
      <c r="CX1346">
        <f>ROUND(Y1346*Source!I422,7)</f>
        <v>0</v>
      </c>
      <c r="CY1346">
        <f t="shared" si="679"/>
        <v>1227.76</v>
      </c>
      <c r="CZ1346">
        <f t="shared" si="680"/>
        <v>1031.73</v>
      </c>
      <c r="DA1346">
        <f t="shared" si="681"/>
        <v>1.19</v>
      </c>
      <c r="DB1346">
        <f t="shared" si="682"/>
        <v>0</v>
      </c>
      <c r="DC1346">
        <f t="shared" si="683"/>
        <v>0</v>
      </c>
      <c r="DD1346" t="s">
        <v>3</v>
      </c>
      <c r="DE1346" t="s">
        <v>3</v>
      </c>
      <c r="DF1346">
        <f>ROUND(ROUND(AE1346*AI1346,2)*CX1346,2)</f>
        <v>0</v>
      </c>
      <c r="DG1346">
        <f t="shared" si="684"/>
        <v>0</v>
      </c>
      <c r="DH1346">
        <f t="shared" si="686"/>
        <v>0</v>
      </c>
      <c r="DI1346">
        <f t="shared" si="687"/>
        <v>0</v>
      </c>
      <c r="DJ1346">
        <f t="shared" si="685"/>
        <v>0</v>
      </c>
      <c r="DK1346">
        <v>0</v>
      </c>
      <c r="DL1346" t="s">
        <v>3</v>
      </c>
      <c r="DM1346">
        <v>0</v>
      </c>
      <c r="DN1346" t="s">
        <v>3</v>
      </c>
      <c r="DO1346">
        <v>0</v>
      </c>
    </row>
    <row r="1347" spans="1:119" x14ac:dyDescent="0.25">
      <c r="A1347">
        <f>ROW(Source!A422)</f>
        <v>422</v>
      </c>
      <c r="B1347">
        <v>353029544</v>
      </c>
      <c r="C1347">
        <v>353033719</v>
      </c>
      <c r="D1347">
        <v>342645106</v>
      </c>
      <c r="E1347">
        <v>113</v>
      </c>
      <c r="F1347">
        <v>1</v>
      </c>
      <c r="G1347">
        <v>1</v>
      </c>
      <c r="H1347">
        <v>3</v>
      </c>
      <c r="I1347" t="s">
        <v>1333</v>
      </c>
      <c r="J1347" t="s">
        <v>3</v>
      </c>
      <c r="K1347" t="s">
        <v>1377</v>
      </c>
      <c r="L1347">
        <v>1371</v>
      </c>
      <c r="N1347">
        <v>1013</v>
      </c>
      <c r="O1347" t="s">
        <v>21</v>
      </c>
      <c r="P1347" t="s">
        <v>21</v>
      </c>
      <c r="Q1347">
        <v>1</v>
      </c>
      <c r="W1347">
        <v>0</v>
      </c>
      <c r="X1347">
        <v>-950997571</v>
      </c>
      <c r="Y1347">
        <f t="shared" si="678"/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1</v>
      </c>
      <c r="AJ1347">
        <v>1</v>
      </c>
      <c r="AK1347">
        <v>1</v>
      </c>
      <c r="AL1347">
        <v>1</v>
      </c>
      <c r="AM1347">
        <v>-2</v>
      </c>
      <c r="AN1347">
        <v>1</v>
      </c>
      <c r="AO1347">
        <v>0</v>
      </c>
      <c r="AP1347">
        <v>1</v>
      </c>
      <c r="AQ1347">
        <v>1</v>
      </c>
      <c r="AR1347">
        <v>0</v>
      </c>
      <c r="AS1347" t="s">
        <v>3</v>
      </c>
      <c r="AT1347">
        <v>0</v>
      </c>
      <c r="AU1347" t="s">
        <v>16</v>
      </c>
      <c r="AV1347">
        <v>0</v>
      </c>
      <c r="AW1347">
        <v>2</v>
      </c>
      <c r="AX1347">
        <v>353033753</v>
      </c>
      <c r="AY1347">
        <v>1</v>
      </c>
      <c r="AZ1347">
        <v>0</v>
      </c>
      <c r="BA1347">
        <v>1347</v>
      </c>
      <c r="BB1347">
        <v>1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V1347">
        <v>0</v>
      </c>
      <c r="CW1347">
        <v>0</v>
      </c>
      <c r="CX1347">
        <f>ROUND(Y1347*Source!I422,7)</f>
        <v>0</v>
      </c>
      <c r="CY1347">
        <f t="shared" si="679"/>
        <v>0</v>
      </c>
      <c r="CZ1347">
        <f t="shared" si="680"/>
        <v>0</v>
      </c>
      <c r="DA1347">
        <f t="shared" si="681"/>
        <v>1</v>
      </c>
      <c r="DB1347">
        <f t="shared" si="682"/>
        <v>0</v>
      </c>
      <c r="DC1347">
        <f t="shared" si="683"/>
        <v>0</v>
      </c>
      <c r="DD1347" t="s">
        <v>3</v>
      </c>
      <c r="DE1347" t="s">
        <v>3</v>
      </c>
      <c r="DF1347">
        <f t="shared" ref="DF1347:DF1353" si="688">ROUND(ROUND(AE1347,2)*CX1347,2)</f>
        <v>0</v>
      </c>
      <c r="DG1347">
        <f t="shared" si="684"/>
        <v>0</v>
      </c>
      <c r="DH1347">
        <f t="shared" si="686"/>
        <v>0</v>
      </c>
      <c r="DI1347">
        <f t="shared" si="687"/>
        <v>0</v>
      </c>
      <c r="DJ1347">
        <f t="shared" si="685"/>
        <v>0</v>
      </c>
      <c r="DK1347">
        <v>0</v>
      </c>
      <c r="DL1347" t="s">
        <v>3</v>
      </c>
      <c r="DM1347">
        <v>0</v>
      </c>
      <c r="DN1347" t="s">
        <v>3</v>
      </c>
      <c r="DO1347">
        <v>0</v>
      </c>
    </row>
    <row r="1348" spans="1:119" x14ac:dyDescent="0.25">
      <c r="A1348">
        <f>ROW(Source!A422)</f>
        <v>422</v>
      </c>
      <c r="B1348">
        <v>353029544</v>
      </c>
      <c r="C1348">
        <v>353033719</v>
      </c>
      <c r="D1348">
        <v>342645151</v>
      </c>
      <c r="E1348">
        <v>113</v>
      </c>
      <c r="F1348">
        <v>1</v>
      </c>
      <c r="G1348">
        <v>1</v>
      </c>
      <c r="H1348">
        <v>3</v>
      </c>
      <c r="I1348" t="s">
        <v>1381</v>
      </c>
      <c r="J1348" t="s">
        <v>3</v>
      </c>
      <c r="K1348" t="s">
        <v>1382</v>
      </c>
      <c r="L1348">
        <v>1371</v>
      </c>
      <c r="N1348">
        <v>1013</v>
      </c>
      <c r="O1348" t="s">
        <v>21</v>
      </c>
      <c r="P1348" t="s">
        <v>21</v>
      </c>
      <c r="Q1348">
        <v>1</v>
      </c>
      <c r="W1348">
        <v>0</v>
      </c>
      <c r="X1348">
        <v>-320198552</v>
      </c>
      <c r="Y1348">
        <f t="shared" si="678"/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1</v>
      </c>
      <c r="AJ1348">
        <v>1</v>
      </c>
      <c r="AK1348">
        <v>1</v>
      </c>
      <c r="AL1348">
        <v>1</v>
      </c>
      <c r="AM1348">
        <v>-2</v>
      </c>
      <c r="AN1348">
        <v>1</v>
      </c>
      <c r="AO1348">
        <v>0</v>
      </c>
      <c r="AP1348">
        <v>1</v>
      </c>
      <c r="AQ1348">
        <v>1</v>
      </c>
      <c r="AR1348">
        <v>0</v>
      </c>
      <c r="AS1348" t="s">
        <v>3</v>
      </c>
      <c r="AT1348">
        <v>0</v>
      </c>
      <c r="AU1348" t="s">
        <v>16</v>
      </c>
      <c r="AV1348">
        <v>0</v>
      </c>
      <c r="AW1348">
        <v>2</v>
      </c>
      <c r="AX1348">
        <v>353033754</v>
      </c>
      <c r="AY1348">
        <v>1</v>
      </c>
      <c r="AZ1348">
        <v>0</v>
      </c>
      <c r="BA1348">
        <v>1348</v>
      </c>
      <c r="BB1348">
        <v>1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V1348">
        <v>0</v>
      </c>
      <c r="CW1348">
        <v>0</v>
      </c>
      <c r="CX1348">
        <f>ROUND(Y1348*Source!I422,7)</f>
        <v>0</v>
      </c>
      <c r="CY1348">
        <f t="shared" si="679"/>
        <v>0</v>
      </c>
      <c r="CZ1348">
        <f t="shared" si="680"/>
        <v>0</v>
      </c>
      <c r="DA1348">
        <f t="shared" si="681"/>
        <v>1</v>
      </c>
      <c r="DB1348">
        <f t="shared" si="682"/>
        <v>0</v>
      </c>
      <c r="DC1348">
        <f t="shared" si="683"/>
        <v>0</v>
      </c>
      <c r="DD1348" t="s">
        <v>3</v>
      </c>
      <c r="DE1348" t="s">
        <v>3</v>
      </c>
      <c r="DF1348">
        <f t="shared" si="688"/>
        <v>0</v>
      </c>
      <c r="DG1348">
        <f t="shared" si="684"/>
        <v>0</v>
      </c>
      <c r="DH1348">
        <f t="shared" si="686"/>
        <v>0</v>
      </c>
      <c r="DI1348">
        <f t="shared" si="687"/>
        <v>0</v>
      </c>
      <c r="DJ1348">
        <f t="shared" si="685"/>
        <v>0</v>
      </c>
      <c r="DK1348">
        <v>0</v>
      </c>
      <c r="DL1348" t="s">
        <v>3</v>
      </c>
      <c r="DM1348">
        <v>0</v>
      </c>
      <c r="DN1348" t="s">
        <v>3</v>
      </c>
      <c r="DO1348">
        <v>0</v>
      </c>
    </row>
    <row r="1349" spans="1:119" x14ac:dyDescent="0.25">
      <c r="A1349">
        <f>ROW(Source!A422)</f>
        <v>422</v>
      </c>
      <c r="B1349">
        <v>353029544</v>
      </c>
      <c r="C1349">
        <v>353033719</v>
      </c>
      <c r="D1349">
        <v>342645155</v>
      </c>
      <c r="E1349">
        <v>113</v>
      </c>
      <c r="F1349">
        <v>1</v>
      </c>
      <c r="G1349">
        <v>1</v>
      </c>
      <c r="H1349">
        <v>3</v>
      </c>
      <c r="I1349" t="s">
        <v>1264</v>
      </c>
      <c r="J1349" t="s">
        <v>3</v>
      </c>
      <c r="K1349" t="s">
        <v>1378</v>
      </c>
      <c r="L1349">
        <v>1371</v>
      </c>
      <c r="N1349">
        <v>1013</v>
      </c>
      <c r="O1349" t="s">
        <v>21</v>
      </c>
      <c r="P1349" t="s">
        <v>21</v>
      </c>
      <c r="Q1349">
        <v>1</v>
      </c>
      <c r="W1349">
        <v>0</v>
      </c>
      <c r="X1349">
        <v>326010188</v>
      </c>
      <c r="Y1349">
        <f t="shared" si="678"/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1</v>
      </c>
      <c r="AJ1349">
        <v>1</v>
      </c>
      <c r="AK1349">
        <v>1</v>
      </c>
      <c r="AL1349">
        <v>1</v>
      </c>
      <c r="AM1349">
        <v>-2</v>
      </c>
      <c r="AN1349">
        <v>1</v>
      </c>
      <c r="AO1349">
        <v>0</v>
      </c>
      <c r="AP1349">
        <v>1</v>
      </c>
      <c r="AQ1349">
        <v>1</v>
      </c>
      <c r="AR1349">
        <v>0</v>
      </c>
      <c r="AS1349" t="s">
        <v>3</v>
      </c>
      <c r="AT1349">
        <v>0</v>
      </c>
      <c r="AU1349" t="s">
        <v>16</v>
      </c>
      <c r="AV1349">
        <v>0</v>
      </c>
      <c r="AW1349">
        <v>2</v>
      </c>
      <c r="AX1349">
        <v>353033755</v>
      </c>
      <c r="AY1349">
        <v>1</v>
      </c>
      <c r="AZ1349">
        <v>0</v>
      </c>
      <c r="BA1349">
        <v>1349</v>
      </c>
      <c r="BB1349">
        <v>1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CV1349">
        <v>0</v>
      </c>
      <c r="CW1349">
        <v>0</v>
      </c>
      <c r="CX1349">
        <f>ROUND(Y1349*Source!I422,7)</f>
        <v>0</v>
      </c>
      <c r="CY1349">
        <f t="shared" si="679"/>
        <v>0</v>
      </c>
      <c r="CZ1349">
        <f t="shared" si="680"/>
        <v>0</v>
      </c>
      <c r="DA1349">
        <f t="shared" si="681"/>
        <v>1</v>
      </c>
      <c r="DB1349">
        <f t="shared" si="682"/>
        <v>0</v>
      </c>
      <c r="DC1349">
        <f t="shared" si="683"/>
        <v>0</v>
      </c>
      <c r="DD1349" t="s">
        <v>3</v>
      </c>
      <c r="DE1349" t="s">
        <v>3</v>
      </c>
      <c r="DF1349">
        <f t="shared" si="688"/>
        <v>0</v>
      </c>
      <c r="DG1349">
        <f t="shared" si="684"/>
        <v>0</v>
      </c>
      <c r="DH1349">
        <f t="shared" si="686"/>
        <v>0</v>
      </c>
      <c r="DI1349">
        <f t="shared" si="687"/>
        <v>0</v>
      </c>
      <c r="DJ1349">
        <f t="shared" si="685"/>
        <v>0</v>
      </c>
      <c r="DK1349">
        <v>0</v>
      </c>
      <c r="DL1349" t="s">
        <v>3</v>
      </c>
      <c r="DM1349">
        <v>0</v>
      </c>
      <c r="DN1349" t="s">
        <v>3</v>
      </c>
      <c r="DO1349">
        <v>0</v>
      </c>
    </row>
    <row r="1350" spans="1:119" x14ac:dyDescent="0.25">
      <c r="A1350">
        <f>ROW(Source!A423)</f>
        <v>423</v>
      </c>
      <c r="B1350">
        <v>353029544</v>
      </c>
      <c r="C1350">
        <v>353033756</v>
      </c>
      <c r="D1350">
        <v>342640203</v>
      </c>
      <c r="E1350">
        <v>113</v>
      </c>
      <c r="F1350">
        <v>1</v>
      </c>
      <c r="G1350">
        <v>1</v>
      </c>
      <c r="H1350">
        <v>1</v>
      </c>
      <c r="I1350" t="s">
        <v>1352</v>
      </c>
      <c r="J1350" t="s">
        <v>3</v>
      </c>
      <c r="K1350" t="s">
        <v>1353</v>
      </c>
      <c r="L1350">
        <v>1191</v>
      </c>
      <c r="N1350">
        <v>1013</v>
      </c>
      <c r="O1350" t="s">
        <v>1221</v>
      </c>
      <c r="P1350" t="s">
        <v>1221</v>
      </c>
      <c r="Q1350">
        <v>1</v>
      </c>
      <c r="W1350">
        <v>0</v>
      </c>
      <c r="X1350">
        <v>32079103</v>
      </c>
      <c r="Y1350">
        <f>(AT1350*ROUND(0.84,7))</f>
        <v>5.0232000000000001</v>
      </c>
      <c r="AA1350">
        <v>0</v>
      </c>
      <c r="AB1350">
        <v>0</v>
      </c>
      <c r="AC1350">
        <v>0</v>
      </c>
      <c r="AD1350">
        <v>551.12</v>
      </c>
      <c r="AE1350">
        <v>0</v>
      </c>
      <c r="AF1350">
        <v>0</v>
      </c>
      <c r="AG1350">
        <v>0</v>
      </c>
      <c r="AH1350">
        <v>551.12</v>
      </c>
      <c r="AI1350">
        <v>1</v>
      </c>
      <c r="AJ1350">
        <v>1</v>
      </c>
      <c r="AK1350">
        <v>1</v>
      </c>
      <c r="AL1350">
        <v>1</v>
      </c>
      <c r="AM1350">
        <v>-2</v>
      </c>
      <c r="AN1350">
        <v>0</v>
      </c>
      <c r="AO1350">
        <v>0</v>
      </c>
      <c r="AP1350">
        <v>1</v>
      </c>
      <c r="AQ1350">
        <v>1</v>
      </c>
      <c r="AR1350">
        <v>0</v>
      </c>
      <c r="AS1350" t="s">
        <v>3</v>
      </c>
      <c r="AT1350">
        <v>5.98</v>
      </c>
      <c r="AU1350" t="s">
        <v>24</v>
      </c>
      <c r="AV1350">
        <v>1</v>
      </c>
      <c r="AW1350">
        <v>2</v>
      </c>
      <c r="AX1350">
        <v>353033777</v>
      </c>
      <c r="AY1350">
        <v>1</v>
      </c>
      <c r="AZ1350">
        <v>0</v>
      </c>
      <c r="BA1350">
        <v>1350</v>
      </c>
      <c r="BB1350">
        <v>1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3295.6976000000004</v>
      </c>
      <c r="BN1350">
        <v>5.98</v>
      </c>
      <c r="BO1350">
        <v>0</v>
      </c>
      <c r="BP1350">
        <v>1</v>
      </c>
      <c r="BQ1350">
        <v>0</v>
      </c>
      <c r="BR1350">
        <v>0</v>
      </c>
      <c r="BS1350">
        <v>0</v>
      </c>
      <c r="BT1350">
        <v>2768.385984</v>
      </c>
      <c r="BU1350">
        <v>5.0232000000000001</v>
      </c>
      <c r="BV1350">
        <v>0</v>
      </c>
      <c r="BW1350">
        <v>1</v>
      </c>
      <c r="CU1350">
        <f>ROUND(AT1350*Source!I423*AH1350*AL1350,2)</f>
        <v>3295.7</v>
      </c>
      <c r="CV1350">
        <f>ROUND(Y1350*Source!I423,7)</f>
        <v>5.0232000000000001</v>
      </c>
      <c r="CW1350">
        <v>0</v>
      </c>
      <c r="CX1350">
        <f>ROUND(Y1350*Source!I423,7)</f>
        <v>5.0232000000000001</v>
      </c>
      <c r="CY1350">
        <f>AD1350</f>
        <v>551.12</v>
      </c>
      <c r="CZ1350">
        <f>AH1350</f>
        <v>551.12</v>
      </c>
      <c r="DA1350">
        <f>AL1350</f>
        <v>1</v>
      </c>
      <c r="DB1350">
        <f>ROUND((ROUND(AT1350*CZ1350,2)*ROUND(0.84,7)),6)</f>
        <v>2768.3879999999999</v>
      </c>
      <c r="DC1350">
        <f>ROUND((ROUND(AT1350*AG1350,2)*ROUND(0.84,7)),6)</f>
        <v>0</v>
      </c>
      <c r="DD1350" t="s">
        <v>3</v>
      </c>
      <c r="DE1350" t="s">
        <v>3</v>
      </c>
      <c r="DF1350">
        <f t="shared" si="688"/>
        <v>0</v>
      </c>
      <c r="DG1350">
        <f t="shared" si="684"/>
        <v>0</v>
      </c>
      <c r="DH1350">
        <f t="shared" si="686"/>
        <v>0</v>
      </c>
      <c r="DI1350">
        <f t="shared" si="687"/>
        <v>2768.39</v>
      </c>
      <c r="DJ1350">
        <f>DI1350</f>
        <v>2768.39</v>
      </c>
      <c r="DK1350">
        <v>1</v>
      </c>
      <c r="DL1350" t="s">
        <v>3</v>
      </c>
      <c r="DM1350">
        <v>0</v>
      </c>
      <c r="DN1350" t="s">
        <v>3</v>
      </c>
      <c r="DO1350">
        <v>0</v>
      </c>
    </row>
    <row r="1351" spans="1:119" x14ac:dyDescent="0.25">
      <c r="A1351">
        <f>ROW(Source!A423)</f>
        <v>423</v>
      </c>
      <c r="B1351">
        <v>353029544</v>
      </c>
      <c r="C1351">
        <v>353033756</v>
      </c>
      <c r="D1351">
        <v>342640393</v>
      </c>
      <c r="E1351">
        <v>113</v>
      </c>
      <c r="F1351">
        <v>1</v>
      </c>
      <c r="G1351">
        <v>1</v>
      </c>
      <c r="H1351">
        <v>1</v>
      </c>
      <c r="I1351" t="s">
        <v>1222</v>
      </c>
      <c r="J1351" t="s">
        <v>3</v>
      </c>
      <c r="K1351" t="s">
        <v>1223</v>
      </c>
      <c r="L1351">
        <v>1191</v>
      </c>
      <c r="N1351">
        <v>1013</v>
      </c>
      <c r="O1351" t="s">
        <v>1221</v>
      </c>
      <c r="P1351" t="s">
        <v>1221</v>
      </c>
      <c r="Q1351">
        <v>1</v>
      </c>
      <c r="W1351">
        <v>0</v>
      </c>
      <c r="X1351">
        <v>-1417349443</v>
      </c>
      <c r="Y1351">
        <f>(AT1351*ROUND(0.84,7))</f>
        <v>1.68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1</v>
      </c>
      <c r="AJ1351">
        <v>1</v>
      </c>
      <c r="AK1351">
        <v>1</v>
      </c>
      <c r="AL1351">
        <v>1</v>
      </c>
      <c r="AM1351">
        <v>-2</v>
      </c>
      <c r="AN1351">
        <v>0</v>
      </c>
      <c r="AO1351">
        <v>0</v>
      </c>
      <c r="AP1351">
        <v>1</v>
      </c>
      <c r="AQ1351">
        <v>1</v>
      </c>
      <c r="AR1351">
        <v>0</v>
      </c>
      <c r="AS1351" t="s">
        <v>3</v>
      </c>
      <c r="AT1351">
        <v>2</v>
      </c>
      <c r="AU1351" t="s">
        <v>24</v>
      </c>
      <c r="AV1351">
        <v>2</v>
      </c>
      <c r="AW1351">
        <v>2</v>
      </c>
      <c r="AX1351">
        <v>353033778</v>
      </c>
      <c r="AY1351">
        <v>1</v>
      </c>
      <c r="AZ1351">
        <v>0</v>
      </c>
      <c r="BA1351">
        <v>1351</v>
      </c>
      <c r="BB1351">
        <v>1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V1351">
        <v>0</v>
      </c>
      <c r="CW1351">
        <v>0</v>
      </c>
      <c r="CX1351">
        <f>ROUND(Y1351*Source!I423,7)</f>
        <v>1.68</v>
      </c>
      <c r="CY1351">
        <f>AD1351</f>
        <v>0</v>
      </c>
      <c r="CZ1351">
        <f>AH1351</f>
        <v>0</v>
      </c>
      <c r="DA1351">
        <f>AL1351</f>
        <v>1</v>
      </c>
      <c r="DB1351">
        <f>ROUND((ROUND(AT1351*CZ1351,2)*ROUND(0.84,7)),6)</f>
        <v>0</v>
      </c>
      <c r="DC1351">
        <f>ROUND((ROUND(AT1351*AG1351,2)*ROUND(0.84,7)),6)</f>
        <v>0</v>
      </c>
      <c r="DD1351" t="s">
        <v>3</v>
      </c>
      <c r="DE1351" t="s">
        <v>3</v>
      </c>
      <c r="DF1351">
        <f t="shared" si="688"/>
        <v>0</v>
      </c>
      <c r="DG1351">
        <f t="shared" si="684"/>
        <v>0</v>
      </c>
      <c r="DH1351">
        <f t="shared" si="686"/>
        <v>0</v>
      </c>
      <c r="DI1351">
        <f t="shared" si="687"/>
        <v>0</v>
      </c>
      <c r="DJ1351">
        <f>DI1351</f>
        <v>0</v>
      </c>
      <c r="DK1351">
        <v>0</v>
      </c>
      <c r="DL1351" t="s">
        <v>3</v>
      </c>
      <c r="DM1351">
        <v>0</v>
      </c>
      <c r="DN1351" t="s">
        <v>3</v>
      </c>
      <c r="DO1351">
        <v>0</v>
      </c>
    </row>
    <row r="1352" spans="1:119" x14ac:dyDescent="0.25">
      <c r="A1352">
        <f>ROW(Source!A423)</f>
        <v>423</v>
      </c>
      <c r="B1352">
        <v>353029544</v>
      </c>
      <c r="C1352">
        <v>353033756</v>
      </c>
      <c r="D1352">
        <v>342764625</v>
      </c>
      <c r="E1352">
        <v>1</v>
      </c>
      <c r="F1352">
        <v>1</v>
      </c>
      <c r="G1352">
        <v>1</v>
      </c>
      <c r="H1352">
        <v>2</v>
      </c>
      <c r="I1352" t="s">
        <v>1313</v>
      </c>
      <c r="J1352" t="s">
        <v>1314</v>
      </c>
      <c r="K1352" t="s">
        <v>1315</v>
      </c>
      <c r="L1352">
        <v>1368</v>
      </c>
      <c r="N1352">
        <v>1011</v>
      </c>
      <c r="O1352" t="s">
        <v>1227</v>
      </c>
      <c r="P1352" t="s">
        <v>1227</v>
      </c>
      <c r="Q1352">
        <v>1</v>
      </c>
      <c r="W1352">
        <v>0</v>
      </c>
      <c r="X1352">
        <v>835746655</v>
      </c>
      <c r="Y1352">
        <f>(AT1352*ROUND(0.84,7))</f>
        <v>1.3440000000000001</v>
      </c>
      <c r="AA1352">
        <v>0</v>
      </c>
      <c r="AB1352">
        <v>2569.19</v>
      </c>
      <c r="AC1352">
        <v>687.23</v>
      </c>
      <c r="AD1352">
        <v>0</v>
      </c>
      <c r="AE1352">
        <v>0</v>
      </c>
      <c r="AF1352">
        <v>2088.77</v>
      </c>
      <c r="AG1352">
        <v>687.23</v>
      </c>
      <c r="AH1352">
        <v>0</v>
      </c>
      <c r="AI1352">
        <v>1</v>
      </c>
      <c r="AJ1352">
        <v>1.23</v>
      </c>
      <c r="AK1352">
        <v>1</v>
      </c>
      <c r="AL1352">
        <v>1</v>
      </c>
      <c r="AM1352">
        <v>2</v>
      </c>
      <c r="AN1352">
        <v>0</v>
      </c>
      <c r="AO1352">
        <v>0</v>
      </c>
      <c r="AP1352">
        <v>1</v>
      </c>
      <c r="AQ1352">
        <v>1</v>
      </c>
      <c r="AR1352">
        <v>0</v>
      </c>
      <c r="AS1352" t="s">
        <v>3</v>
      </c>
      <c r="AT1352">
        <v>1.6</v>
      </c>
      <c r="AU1352" t="s">
        <v>24</v>
      </c>
      <c r="AV1352">
        <v>1</v>
      </c>
      <c r="AW1352">
        <v>2</v>
      </c>
      <c r="AX1352">
        <v>353033779</v>
      </c>
      <c r="AY1352">
        <v>1</v>
      </c>
      <c r="AZ1352">
        <v>0</v>
      </c>
      <c r="BA1352">
        <v>1352</v>
      </c>
      <c r="BB1352">
        <v>1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3342.0320000000002</v>
      </c>
      <c r="BL1352">
        <v>1099.568</v>
      </c>
      <c r="BM1352">
        <v>0</v>
      </c>
      <c r="BN1352">
        <v>0</v>
      </c>
      <c r="BO1352">
        <v>1.6</v>
      </c>
      <c r="BP1352">
        <v>1</v>
      </c>
      <c r="BQ1352">
        <v>0</v>
      </c>
      <c r="BR1352">
        <v>2807.3068800000001</v>
      </c>
      <c r="BS1352">
        <v>923.6371200000001</v>
      </c>
      <c r="BT1352">
        <v>0</v>
      </c>
      <c r="BU1352">
        <v>0</v>
      </c>
      <c r="BV1352">
        <v>1.3440000000000001</v>
      </c>
      <c r="BW1352">
        <v>1</v>
      </c>
      <c r="CV1352">
        <v>0</v>
      </c>
      <c r="CW1352">
        <f>ROUND(Y1352*Source!I423*DO1352,7)</f>
        <v>1.3440000000000001</v>
      </c>
      <c r="CX1352">
        <f>ROUND(Y1352*Source!I423,7)</f>
        <v>1.3440000000000001</v>
      </c>
      <c r="CY1352">
        <f>AB1352</f>
        <v>2569.19</v>
      </c>
      <c r="CZ1352">
        <f>AF1352</f>
        <v>2088.77</v>
      </c>
      <c r="DA1352">
        <f>AJ1352</f>
        <v>1.23</v>
      </c>
      <c r="DB1352">
        <f>ROUND((ROUND(AT1352*CZ1352,2)*ROUND(0.84,7)),6)</f>
        <v>2807.3051999999998</v>
      </c>
      <c r="DC1352">
        <f>ROUND((ROUND(AT1352*AG1352,2)*ROUND(0.84,7)),6)</f>
        <v>923.63879999999995</v>
      </c>
      <c r="DD1352" t="s">
        <v>3</v>
      </c>
      <c r="DE1352" t="s">
        <v>3</v>
      </c>
      <c r="DF1352">
        <f t="shared" si="688"/>
        <v>0</v>
      </c>
      <c r="DG1352">
        <f>ROUND(ROUND(AF1352*AJ1352,2)*CX1352,2)</f>
        <v>3452.99</v>
      </c>
      <c r="DH1352">
        <f t="shared" si="686"/>
        <v>923.64</v>
      </c>
      <c r="DI1352">
        <f t="shared" si="687"/>
        <v>0</v>
      </c>
      <c r="DJ1352">
        <f>DG1352+DH1352</f>
        <v>4376.63</v>
      </c>
      <c r="DK1352">
        <v>0</v>
      </c>
      <c r="DL1352" t="s">
        <v>1316</v>
      </c>
      <c r="DM1352">
        <v>5</v>
      </c>
      <c r="DN1352" t="s">
        <v>1221</v>
      </c>
      <c r="DO1352">
        <v>1</v>
      </c>
    </row>
    <row r="1353" spans="1:119" x14ac:dyDescent="0.25">
      <c r="A1353">
        <f>ROW(Source!A423)</f>
        <v>423</v>
      </c>
      <c r="B1353">
        <v>353029544</v>
      </c>
      <c r="C1353">
        <v>353033756</v>
      </c>
      <c r="D1353">
        <v>342765643</v>
      </c>
      <c r="E1353">
        <v>1</v>
      </c>
      <c r="F1353">
        <v>1</v>
      </c>
      <c r="G1353">
        <v>1</v>
      </c>
      <c r="H1353">
        <v>2</v>
      </c>
      <c r="I1353" t="s">
        <v>1229</v>
      </c>
      <c r="J1353" t="s">
        <v>1230</v>
      </c>
      <c r="K1353" t="s">
        <v>1231</v>
      </c>
      <c r="L1353">
        <v>1368</v>
      </c>
      <c r="N1353">
        <v>1011</v>
      </c>
      <c r="O1353" t="s">
        <v>1227</v>
      </c>
      <c r="P1353" t="s">
        <v>1227</v>
      </c>
      <c r="Q1353">
        <v>1</v>
      </c>
      <c r="W1353">
        <v>0</v>
      </c>
      <c r="X1353">
        <v>1503848564</v>
      </c>
      <c r="Y1353">
        <f>(AT1353*ROUND(0.84,7))</f>
        <v>0.33600000000000002</v>
      </c>
      <c r="AA1353">
        <v>0</v>
      </c>
      <c r="AB1353">
        <v>583.05999999999995</v>
      </c>
      <c r="AC1353">
        <v>597.98</v>
      </c>
      <c r="AD1353">
        <v>0</v>
      </c>
      <c r="AE1353">
        <v>0</v>
      </c>
      <c r="AF1353">
        <v>477.92</v>
      </c>
      <c r="AG1353">
        <v>597.98</v>
      </c>
      <c r="AH1353">
        <v>0</v>
      </c>
      <c r="AI1353">
        <v>1</v>
      </c>
      <c r="AJ1353">
        <v>1.22</v>
      </c>
      <c r="AK1353">
        <v>1</v>
      </c>
      <c r="AL1353">
        <v>1</v>
      </c>
      <c r="AM1353">
        <v>2</v>
      </c>
      <c r="AN1353">
        <v>0</v>
      </c>
      <c r="AO1353">
        <v>0</v>
      </c>
      <c r="AP1353">
        <v>1</v>
      </c>
      <c r="AQ1353">
        <v>1</v>
      </c>
      <c r="AR1353">
        <v>0</v>
      </c>
      <c r="AS1353" t="s">
        <v>3</v>
      </c>
      <c r="AT1353">
        <v>0.4</v>
      </c>
      <c r="AU1353" t="s">
        <v>24</v>
      </c>
      <c r="AV1353">
        <v>1</v>
      </c>
      <c r="AW1353">
        <v>2</v>
      </c>
      <c r="AX1353">
        <v>353033780</v>
      </c>
      <c r="AY1353">
        <v>1</v>
      </c>
      <c r="AZ1353">
        <v>0</v>
      </c>
      <c r="BA1353">
        <v>1353</v>
      </c>
      <c r="BB1353">
        <v>1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191.16800000000001</v>
      </c>
      <c r="BL1353">
        <v>239.19200000000001</v>
      </c>
      <c r="BM1353">
        <v>0</v>
      </c>
      <c r="BN1353">
        <v>0</v>
      </c>
      <c r="BO1353">
        <v>0.4</v>
      </c>
      <c r="BP1353">
        <v>1</v>
      </c>
      <c r="BQ1353">
        <v>0</v>
      </c>
      <c r="BR1353">
        <v>160.58112000000003</v>
      </c>
      <c r="BS1353">
        <v>200.92128000000002</v>
      </c>
      <c r="BT1353">
        <v>0</v>
      </c>
      <c r="BU1353">
        <v>0</v>
      </c>
      <c r="BV1353">
        <v>0.33600000000000002</v>
      </c>
      <c r="BW1353">
        <v>1</v>
      </c>
      <c r="CV1353">
        <v>0</v>
      </c>
      <c r="CW1353">
        <f>ROUND(Y1353*Source!I423*DO1353,7)</f>
        <v>0.33600000000000002</v>
      </c>
      <c r="CX1353">
        <f>ROUND(Y1353*Source!I423,7)</f>
        <v>0.33600000000000002</v>
      </c>
      <c r="CY1353">
        <f>AB1353</f>
        <v>583.05999999999995</v>
      </c>
      <c r="CZ1353">
        <f>AF1353</f>
        <v>477.92</v>
      </c>
      <c r="DA1353">
        <f>AJ1353</f>
        <v>1.22</v>
      </c>
      <c r="DB1353">
        <f>ROUND((ROUND(AT1353*CZ1353,2)*ROUND(0.84,7)),6)</f>
        <v>160.58279999999999</v>
      </c>
      <c r="DC1353">
        <f>ROUND((ROUND(AT1353*AG1353,2)*ROUND(0.84,7)),6)</f>
        <v>200.9196</v>
      </c>
      <c r="DD1353" t="s">
        <v>3</v>
      </c>
      <c r="DE1353" t="s">
        <v>3</v>
      </c>
      <c r="DF1353">
        <f t="shared" si="688"/>
        <v>0</v>
      </c>
      <c r="DG1353">
        <f>ROUND(ROUND(AF1353*AJ1353,2)*CX1353,2)</f>
        <v>195.91</v>
      </c>
      <c r="DH1353">
        <f t="shared" si="686"/>
        <v>200.92</v>
      </c>
      <c r="DI1353">
        <f t="shared" si="687"/>
        <v>0</v>
      </c>
      <c r="DJ1353">
        <f>DG1353+DH1353</f>
        <v>396.83</v>
      </c>
      <c r="DK1353">
        <v>0</v>
      </c>
      <c r="DL1353" t="s">
        <v>1228</v>
      </c>
      <c r="DM1353">
        <v>4</v>
      </c>
      <c r="DN1353" t="s">
        <v>1221</v>
      </c>
      <c r="DO1353">
        <v>1</v>
      </c>
    </row>
    <row r="1354" spans="1:119" x14ac:dyDescent="0.25">
      <c r="A1354">
        <f>ROW(Source!A423)</f>
        <v>423</v>
      </c>
      <c r="B1354">
        <v>353029544</v>
      </c>
      <c r="C1354">
        <v>353033756</v>
      </c>
      <c r="D1354">
        <v>342713964</v>
      </c>
      <c r="E1354">
        <v>1</v>
      </c>
      <c r="F1354">
        <v>1</v>
      </c>
      <c r="G1354">
        <v>1</v>
      </c>
      <c r="H1354">
        <v>3</v>
      </c>
      <c r="I1354" t="s">
        <v>1245</v>
      </c>
      <c r="J1354" t="s">
        <v>1246</v>
      </c>
      <c r="K1354" t="s">
        <v>1247</v>
      </c>
      <c r="L1354">
        <v>1346</v>
      </c>
      <c r="N1354">
        <v>1009</v>
      </c>
      <c r="O1354" t="s">
        <v>1244</v>
      </c>
      <c r="P1354" t="s">
        <v>1244</v>
      </c>
      <c r="Q1354">
        <v>1</v>
      </c>
      <c r="W1354">
        <v>0</v>
      </c>
      <c r="X1354">
        <v>-1723333549</v>
      </c>
      <c r="Y1354">
        <f t="shared" ref="Y1354:Y1369" si="689">(AT1354*ROUND(0,7))</f>
        <v>0</v>
      </c>
      <c r="AA1354">
        <v>421.77</v>
      </c>
      <c r="AB1354">
        <v>0</v>
      </c>
      <c r="AC1354">
        <v>0</v>
      </c>
      <c r="AD1354">
        <v>0</v>
      </c>
      <c r="AE1354">
        <v>238.29</v>
      </c>
      <c r="AF1354">
        <v>0</v>
      </c>
      <c r="AG1354">
        <v>0</v>
      </c>
      <c r="AH1354">
        <v>0</v>
      </c>
      <c r="AI1354">
        <v>1.77</v>
      </c>
      <c r="AJ1354">
        <v>1</v>
      </c>
      <c r="AK1354">
        <v>1</v>
      </c>
      <c r="AL1354">
        <v>1</v>
      </c>
      <c r="AM1354">
        <v>2</v>
      </c>
      <c r="AN1354">
        <v>0</v>
      </c>
      <c r="AO1354">
        <v>0</v>
      </c>
      <c r="AP1354">
        <v>1</v>
      </c>
      <c r="AQ1354">
        <v>1</v>
      </c>
      <c r="AR1354">
        <v>0</v>
      </c>
      <c r="AS1354" t="s">
        <v>3</v>
      </c>
      <c r="AT1354">
        <v>0.1</v>
      </c>
      <c r="AU1354" t="s">
        <v>23</v>
      </c>
      <c r="AV1354">
        <v>0</v>
      </c>
      <c r="AW1354">
        <v>2</v>
      </c>
      <c r="AX1354">
        <v>353033781</v>
      </c>
      <c r="AY1354">
        <v>1</v>
      </c>
      <c r="AZ1354">
        <v>0</v>
      </c>
      <c r="BA1354">
        <v>1354</v>
      </c>
      <c r="BB1354">
        <v>1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23.829000000000001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1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CV1354">
        <v>0</v>
      </c>
      <c r="CW1354">
        <v>0</v>
      </c>
      <c r="CX1354">
        <f>ROUND(Y1354*Source!I423,7)</f>
        <v>0</v>
      </c>
      <c r="CY1354">
        <f t="shared" ref="CY1354:CY1369" si="690">AA1354</f>
        <v>421.77</v>
      </c>
      <c r="CZ1354">
        <f t="shared" ref="CZ1354:CZ1369" si="691">AE1354</f>
        <v>238.29</v>
      </c>
      <c r="DA1354">
        <f t="shared" ref="DA1354:DA1369" si="692">AI1354</f>
        <v>1.77</v>
      </c>
      <c r="DB1354">
        <f t="shared" ref="DB1354:DB1369" si="693">ROUND((ROUND(AT1354*CZ1354,2)*ROUND(0,7)),6)</f>
        <v>0</v>
      </c>
      <c r="DC1354">
        <f t="shared" ref="DC1354:DC1369" si="694">ROUND((ROUND(AT1354*AG1354,2)*ROUND(0,7)),6)</f>
        <v>0</v>
      </c>
      <c r="DD1354" t="s">
        <v>3</v>
      </c>
      <c r="DE1354" t="s">
        <v>3</v>
      </c>
      <c r="DF1354">
        <f>ROUND(ROUND(AE1354*AI1354,2)*CX1354,2)</f>
        <v>0</v>
      </c>
      <c r="DG1354">
        <f t="shared" ref="DG1354:DG1371" si="695">ROUND(ROUND(AF1354,2)*CX1354,2)</f>
        <v>0</v>
      </c>
      <c r="DH1354">
        <f t="shared" si="686"/>
        <v>0</v>
      </c>
      <c r="DI1354">
        <f t="shared" si="687"/>
        <v>0</v>
      </c>
      <c r="DJ1354">
        <f t="shared" ref="DJ1354:DJ1369" si="696">DF1354</f>
        <v>0</v>
      </c>
      <c r="DK1354">
        <v>0</v>
      </c>
      <c r="DL1354" t="s">
        <v>3</v>
      </c>
      <c r="DM1354">
        <v>0</v>
      </c>
      <c r="DN1354" t="s">
        <v>3</v>
      </c>
      <c r="DO1354">
        <v>0</v>
      </c>
    </row>
    <row r="1355" spans="1:119" x14ac:dyDescent="0.25">
      <c r="A1355">
        <f>ROW(Source!A423)</f>
        <v>423</v>
      </c>
      <c r="B1355">
        <v>353029544</v>
      </c>
      <c r="C1355">
        <v>353033756</v>
      </c>
      <c r="D1355">
        <v>342713971</v>
      </c>
      <c r="E1355">
        <v>1</v>
      </c>
      <c r="F1355">
        <v>1</v>
      </c>
      <c r="G1355">
        <v>1</v>
      </c>
      <c r="H1355">
        <v>3</v>
      </c>
      <c r="I1355" t="s">
        <v>1354</v>
      </c>
      <c r="J1355" t="s">
        <v>1355</v>
      </c>
      <c r="K1355" t="s">
        <v>1356</v>
      </c>
      <c r="L1355">
        <v>1346</v>
      </c>
      <c r="N1355">
        <v>1009</v>
      </c>
      <c r="O1355" t="s">
        <v>1244</v>
      </c>
      <c r="P1355" t="s">
        <v>1244</v>
      </c>
      <c r="Q1355">
        <v>1</v>
      </c>
      <c r="W1355">
        <v>0</v>
      </c>
      <c r="X1355">
        <v>-1352590515</v>
      </c>
      <c r="Y1355">
        <f t="shared" si="689"/>
        <v>0</v>
      </c>
      <c r="AA1355">
        <v>103.6</v>
      </c>
      <c r="AB1355">
        <v>0</v>
      </c>
      <c r="AC1355">
        <v>0</v>
      </c>
      <c r="AD1355">
        <v>0</v>
      </c>
      <c r="AE1355">
        <v>58.53</v>
      </c>
      <c r="AF1355">
        <v>0</v>
      </c>
      <c r="AG1355">
        <v>0</v>
      </c>
      <c r="AH1355">
        <v>0</v>
      </c>
      <c r="AI1355">
        <v>1.77</v>
      </c>
      <c r="AJ1355">
        <v>1</v>
      </c>
      <c r="AK1355">
        <v>1</v>
      </c>
      <c r="AL1355">
        <v>1</v>
      </c>
      <c r="AM1355">
        <v>2</v>
      </c>
      <c r="AN1355">
        <v>0</v>
      </c>
      <c r="AO1355">
        <v>0</v>
      </c>
      <c r="AP1355">
        <v>1</v>
      </c>
      <c r="AQ1355">
        <v>1</v>
      </c>
      <c r="AR1355">
        <v>0</v>
      </c>
      <c r="AS1355" t="s">
        <v>3</v>
      </c>
      <c r="AT1355">
        <v>0.03</v>
      </c>
      <c r="AU1355" t="s">
        <v>23</v>
      </c>
      <c r="AV1355">
        <v>0</v>
      </c>
      <c r="AW1355">
        <v>2</v>
      </c>
      <c r="AX1355">
        <v>353033782</v>
      </c>
      <c r="AY1355">
        <v>1</v>
      </c>
      <c r="AZ1355">
        <v>0</v>
      </c>
      <c r="BA1355">
        <v>1355</v>
      </c>
      <c r="BB1355">
        <v>1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1.7559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1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V1355">
        <v>0</v>
      </c>
      <c r="CW1355">
        <v>0</v>
      </c>
      <c r="CX1355">
        <f>ROUND(Y1355*Source!I423,7)</f>
        <v>0</v>
      </c>
      <c r="CY1355">
        <f t="shared" si="690"/>
        <v>103.6</v>
      </c>
      <c r="CZ1355">
        <f t="shared" si="691"/>
        <v>58.53</v>
      </c>
      <c r="DA1355">
        <f t="shared" si="692"/>
        <v>1.77</v>
      </c>
      <c r="DB1355">
        <f t="shared" si="693"/>
        <v>0</v>
      </c>
      <c r="DC1355">
        <f t="shared" si="694"/>
        <v>0</v>
      </c>
      <c r="DD1355" t="s">
        <v>3</v>
      </c>
      <c r="DE1355" t="s">
        <v>3</v>
      </c>
      <c r="DF1355">
        <f>ROUND(ROUND(AE1355*AI1355,2)*CX1355,2)</f>
        <v>0</v>
      </c>
      <c r="DG1355">
        <f t="shared" si="695"/>
        <v>0</v>
      </c>
      <c r="DH1355">
        <f t="shared" si="686"/>
        <v>0</v>
      </c>
      <c r="DI1355">
        <f t="shared" si="687"/>
        <v>0</v>
      </c>
      <c r="DJ1355">
        <f t="shared" si="696"/>
        <v>0</v>
      </c>
      <c r="DK1355">
        <v>0</v>
      </c>
      <c r="DL1355" t="s">
        <v>3</v>
      </c>
      <c r="DM1355">
        <v>0</v>
      </c>
      <c r="DN1355" t="s">
        <v>3</v>
      </c>
      <c r="DO1355">
        <v>0</v>
      </c>
    </row>
    <row r="1356" spans="1:119" x14ac:dyDescent="0.25">
      <c r="A1356">
        <f>ROW(Source!A423)</f>
        <v>423</v>
      </c>
      <c r="B1356">
        <v>353029544</v>
      </c>
      <c r="C1356">
        <v>353033756</v>
      </c>
      <c r="D1356">
        <v>342717233</v>
      </c>
      <c r="E1356">
        <v>1</v>
      </c>
      <c r="F1356">
        <v>1</v>
      </c>
      <c r="G1356">
        <v>1</v>
      </c>
      <c r="H1356">
        <v>3</v>
      </c>
      <c r="I1356" t="s">
        <v>1326</v>
      </c>
      <c r="J1356" t="s">
        <v>1327</v>
      </c>
      <c r="K1356" t="s">
        <v>1328</v>
      </c>
      <c r="L1356">
        <v>1346</v>
      </c>
      <c r="N1356">
        <v>1009</v>
      </c>
      <c r="O1356" t="s">
        <v>1244</v>
      </c>
      <c r="P1356" t="s">
        <v>1244</v>
      </c>
      <c r="Q1356">
        <v>1</v>
      </c>
      <c r="W1356">
        <v>0</v>
      </c>
      <c r="X1356">
        <v>-1062136333</v>
      </c>
      <c r="Y1356">
        <f t="shared" si="689"/>
        <v>0</v>
      </c>
      <c r="AA1356">
        <v>201.17</v>
      </c>
      <c r="AB1356">
        <v>0</v>
      </c>
      <c r="AC1356">
        <v>0</v>
      </c>
      <c r="AD1356">
        <v>0</v>
      </c>
      <c r="AE1356">
        <v>174.93</v>
      </c>
      <c r="AF1356">
        <v>0</v>
      </c>
      <c r="AG1356">
        <v>0</v>
      </c>
      <c r="AH1356">
        <v>0</v>
      </c>
      <c r="AI1356">
        <v>1.1499999999999999</v>
      </c>
      <c r="AJ1356">
        <v>1</v>
      </c>
      <c r="AK1356">
        <v>1</v>
      </c>
      <c r="AL1356">
        <v>1</v>
      </c>
      <c r="AM1356">
        <v>2</v>
      </c>
      <c r="AN1356">
        <v>1</v>
      </c>
      <c r="AO1356">
        <v>0</v>
      </c>
      <c r="AP1356">
        <v>1</v>
      </c>
      <c r="AQ1356">
        <v>1</v>
      </c>
      <c r="AR1356">
        <v>0</v>
      </c>
      <c r="AS1356" t="s">
        <v>3</v>
      </c>
      <c r="AT1356">
        <v>0</v>
      </c>
      <c r="AU1356" t="s">
        <v>23</v>
      </c>
      <c r="AV1356">
        <v>0</v>
      </c>
      <c r="AW1356">
        <v>2</v>
      </c>
      <c r="AX1356">
        <v>353033783</v>
      </c>
      <c r="AY1356">
        <v>1</v>
      </c>
      <c r="AZ1356">
        <v>0</v>
      </c>
      <c r="BA1356">
        <v>1356</v>
      </c>
      <c r="BB1356">
        <v>1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V1356">
        <v>0</v>
      </c>
      <c r="CW1356">
        <v>0</v>
      </c>
      <c r="CX1356">
        <f>ROUND(Y1356*Source!I423,7)</f>
        <v>0</v>
      </c>
      <c r="CY1356">
        <f t="shared" si="690"/>
        <v>201.17</v>
      </c>
      <c r="CZ1356">
        <f t="shared" si="691"/>
        <v>174.93</v>
      </c>
      <c r="DA1356">
        <f t="shared" si="692"/>
        <v>1.1499999999999999</v>
      </c>
      <c r="DB1356">
        <f t="shared" si="693"/>
        <v>0</v>
      </c>
      <c r="DC1356">
        <f t="shared" si="694"/>
        <v>0</v>
      </c>
      <c r="DD1356" t="s">
        <v>3</v>
      </c>
      <c r="DE1356" t="s">
        <v>3</v>
      </c>
      <c r="DF1356">
        <f>ROUND(ROUND(AE1356*AI1356,2)*CX1356,2)</f>
        <v>0</v>
      </c>
      <c r="DG1356">
        <f t="shared" si="695"/>
        <v>0</v>
      </c>
      <c r="DH1356">
        <f t="shared" si="686"/>
        <v>0</v>
      </c>
      <c r="DI1356">
        <f t="shared" si="687"/>
        <v>0</v>
      </c>
      <c r="DJ1356">
        <f t="shared" si="696"/>
        <v>0</v>
      </c>
      <c r="DK1356">
        <v>0</v>
      </c>
      <c r="DL1356" t="s">
        <v>3</v>
      </c>
      <c r="DM1356">
        <v>0</v>
      </c>
      <c r="DN1356" t="s">
        <v>3</v>
      </c>
      <c r="DO1356">
        <v>0</v>
      </c>
    </row>
    <row r="1357" spans="1:119" x14ac:dyDescent="0.25">
      <c r="A1357">
        <f>ROW(Source!A423)</f>
        <v>423</v>
      </c>
      <c r="B1357">
        <v>353029544</v>
      </c>
      <c r="C1357">
        <v>353033756</v>
      </c>
      <c r="D1357">
        <v>342718355</v>
      </c>
      <c r="E1357">
        <v>1</v>
      </c>
      <c r="F1357">
        <v>1</v>
      </c>
      <c r="G1357">
        <v>1</v>
      </c>
      <c r="H1357">
        <v>3</v>
      </c>
      <c r="I1357" t="s">
        <v>1248</v>
      </c>
      <c r="J1357" t="s">
        <v>1249</v>
      </c>
      <c r="K1357" t="s">
        <v>1250</v>
      </c>
      <c r="L1357">
        <v>1346</v>
      </c>
      <c r="N1357">
        <v>1009</v>
      </c>
      <c r="O1357" t="s">
        <v>1244</v>
      </c>
      <c r="P1357" t="s">
        <v>1244</v>
      </c>
      <c r="Q1357">
        <v>1</v>
      </c>
      <c r="W1357">
        <v>0</v>
      </c>
      <c r="X1357">
        <v>-1749521197</v>
      </c>
      <c r="Y1357">
        <f t="shared" si="689"/>
        <v>0</v>
      </c>
      <c r="AA1357">
        <v>80.8</v>
      </c>
      <c r="AB1357">
        <v>0</v>
      </c>
      <c r="AC1357">
        <v>0</v>
      </c>
      <c r="AD1357">
        <v>0</v>
      </c>
      <c r="AE1357">
        <v>56.11</v>
      </c>
      <c r="AF1357">
        <v>0</v>
      </c>
      <c r="AG1357">
        <v>0</v>
      </c>
      <c r="AH1357">
        <v>0</v>
      </c>
      <c r="AI1357">
        <v>1.44</v>
      </c>
      <c r="AJ1357">
        <v>1</v>
      </c>
      <c r="AK1357">
        <v>1</v>
      </c>
      <c r="AL1357">
        <v>1</v>
      </c>
      <c r="AM1357">
        <v>2</v>
      </c>
      <c r="AN1357">
        <v>0</v>
      </c>
      <c r="AO1357">
        <v>0</v>
      </c>
      <c r="AP1357">
        <v>1</v>
      </c>
      <c r="AQ1357">
        <v>1</v>
      </c>
      <c r="AR1357">
        <v>0</v>
      </c>
      <c r="AS1357" t="s">
        <v>3</v>
      </c>
      <c r="AT1357">
        <v>0.02</v>
      </c>
      <c r="AU1357" t="s">
        <v>23</v>
      </c>
      <c r="AV1357">
        <v>0</v>
      </c>
      <c r="AW1357">
        <v>2</v>
      </c>
      <c r="AX1357">
        <v>353033784</v>
      </c>
      <c r="AY1357">
        <v>1</v>
      </c>
      <c r="AZ1357">
        <v>0</v>
      </c>
      <c r="BA1357">
        <v>1357</v>
      </c>
      <c r="BB1357">
        <v>1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1.1222000000000001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1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V1357">
        <v>0</v>
      </c>
      <c r="CW1357">
        <v>0</v>
      </c>
      <c r="CX1357">
        <f>ROUND(Y1357*Source!I423,7)</f>
        <v>0</v>
      </c>
      <c r="CY1357">
        <f t="shared" si="690"/>
        <v>80.8</v>
      </c>
      <c r="CZ1357">
        <f t="shared" si="691"/>
        <v>56.11</v>
      </c>
      <c r="DA1357">
        <f t="shared" si="692"/>
        <v>1.44</v>
      </c>
      <c r="DB1357">
        <f t="shared" si="693"/>
        <v>0</v>
      </c>
      <c r="DC1357">
        <f t="shared" si="694"/>
        <v>0</v>
      </c>
      <c r="DD1357" t="s">
        <v>3</v>
      </c>
      <c r="DE1357" t="s">
        <v>3</v>
      </c>
      <c r="DF1357">
        <f>ROUND(ROUND(AE1357*AI1357,2)*CX1357,2)</f>
        <v>0</v>
      </c>
      <c r="DG1357">
        <f t="shared" si="695"/>
        <v>0</v>
      </c>
      <c r="DH1357">
        <f t="shared" si="686"/>
        <v>0</v>
      </c>
      <c r="DI1357">
        <f t="shared" si="687"/>
        <v>0</v>
      </c>
      <c r="DJ1357">
        <f t="shared" si="696"/>
        <v>0</v>
      </c>
      <c r="DK1357">
        <v>0</v>
      </c>
      <c r="DL1357" t="s">
        <v>3</v>
      </c>
      <c r="DM1357">
        <v>0</v>
      </c>
      <c r="DN1357" t="s">
        <v>3</v>
      </c>
      <c r="DO1357">
        <v>0</v>
      </c>
    </row>
    <row r="1358" spans="1:119" x14ac:dyDescent="0.25">
      <c r="A1358">
        <f>ROW(Source!A423)</f>
        <v>423</v>
      </c>
      <c r="B1358">
        <v>353029544</v>
      </c>
      <c r="C1358">
        <v>353033756</v>
      </c>
      <c r="D1358">
        <v>342641717</v>
      </c>
      <c r="E1358">
        <v>113</v>
      </c>
      <c r="F1358">
        <v>1</v>
      </c>
      <c r="G1358">
        <v>1</v>
      </c>
      <c r="H1358">
        <v>3</v>
      </c>
      <c r="I1358" t="s">
        <v>1396</v>
      </c>
      <c r="J1358" t="s">
        <v>3</v>
      </c>
      <c r="K1358" t="s">
        <v>1397</v>
      </c>
      <c r="L1358">
        <v>1371</v>
      </c>
      <c r="N1358">
        <v>1013</v>
      </c>
      <c r="O1358" t="s">
        <v>21</v>
      </c>
      <c r="P1358" t="s">
        <v>21</v>
      </c>
      <c r="Q1358">
        <v>1</v>
      </c>
      <c r="W1358">
        <v>0</v>
      </c>
      <c r="X1358">
        <v>457934895</v>
      </c>
      <c r="Y1358">
        <f t="shared" si="689"/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1</v>
      </c>
      <c r="AJ1358">
        <v>1</v>
      </c>
      <c r="AK1358">
        <v>1</v>
      </c>
      <c r="AL1358">
        <v>1</v>
      </c>
      <c r="AM1358">
        <v>-2</v>
      </c>
      <c r="AN1358">
        <v>1</v>
      </c>
      <c r="AO1358">
        <v>0</v>
      </c>
      <c r="AP1358">
        <v>1</v>
      </c>
      <c r="AQ1358">
        <v>1</v>
      </c>
      <c r="AR1358">
        <v>0</v>
      </c>
      <c r="AS1358" t="s">
        <v>3</v>
      </c>
      <c r="AT1358">
        <v>0</v>
      </c>
      <c r="AU1358" t="s">
        <v>23</v>
      </c>
      <c r="AV1358">
        <v>0</v>
      </c>
      <c r="AW1358">
        <v>2</v>
      </c>
      <c r="AX1358">
        <v>353033785</v>
      </c>
      <c r="AY1358">
        <v>1</v>
      </c>
      <c r="AZ1358">
        <v>0</v>
      </c>
      <c r="BA1358">
        <v>1358</v>
      </c>
      <c r="BB1358">
        <v>1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V1358">
        <v>0</v>
      </c>
      <c r="CW1358">
        <v>0</v>
      </c>
      <c r="CX1358">
        <f>ROUND(Y1358*Source!I423,7)</f>
        <v>0</v>
      </c>
      <c r="CY1358">
        <f t="shared" si="690"/>
        <v>0</v>
      </c>
      <c r="CZ1358">
        <f t="shared" si="691"/>
        <v>0</v>
      </c>
      <c r="DA1358">
        <f t="shared" si="692"/>
        <v>1</v>
      </c>
      <c r="DB1358">
        <f t="shared" si="693"/>
        <v>0</v>
      </c>
      <c r="DC1358">
        <f t="shared" si="694"/>
        <v>0</v>
      </c>
      <c r="DD1358" t="s">
        <v>3</v>
      </c>
      <c r="DE1358" t="s">
        <v>3</v>
      </c>
      <c r="DF1358">
        <f>ROUND(ROUND(AE1358,2)*CX1358,2)</f>
        <v>0</v>
      </c>
      <c r="DG1358">
        <f t="shared" si="695"/>
        <v>0</v>
      </c>
      <c r="DH1358">
        <f t="shared" si="686"/>
        <v>0</v>
      </c>
      <c r="DI1358">
        <f t="shared" si="687"/>
        <v>0</v>
      </c>
      <c r="DJ1358">
        <f t="shared" si="696"/>
        <v>0</v>
      </c>
      <c r="DK1358">
        <v>0</v>
      </c>
      <c r="DL1358" t="s">
        <v>3</v>
      </c>
      <c r="DM1358">
        <v>0</v>
      </c>
      <c r="DN1358" t="s">
        <v>3</v>
      </c>
      <c r="DO1358">
        <v>0</v>
      </c>
    </row>
    <row r="1359" spans="1:119" x14ac:dyDescent="0.25">
      <c r="A1359">
        <f>ROW(Source!A423)</f>
        <v>423</v>
      </c>
      <c r="B1359">
        <v>353029544</v>
      </c>
      <c r="C1359">
        <v>353033756</v>
      </c>
      <c r="D1359">
        <v>342642396</v>
      </c>
      <c r="E1359">
        <v>113</v>
      </c>
      <c r="F1359">
        <v>1</v>
      </c>
      <c r="G1359">
        <v>1</v>
      </c>
      <c r="H1359">
        <v>3</v>
      </c>
      <c r="I1359" t="s">
        <v>1329</v>
      </c>
      <c r="J1359" t="s">
        <v>3</v>
      </c>
      <c r="K1359" t="s">
        <v>1330</v>
      </c>
      <c r="L1359">
        <v>1348</v>
      </c>
      <c r="N1359">
        <v>1009</v>
      </c>
      <c r="O1359" t="s">
        <v>811</v>
      </c>
      <c r="P1359" t="s">
        <v>811</v>
      </c>
      <c r="Q1359">
        <v>1000</v>
      </c>
      <c r="W1359">
        <v>0</v>
      </c>
      <c r="X1359">
        <v>1602794472</v>
      </c>
      <c r="Y1359">
        <f t="shared" si="689"/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1</v>
      </c>
      <c r="AJ1359">
        <v>1</v>
      </c>
      <c r="AK1359">
        <v>1</v>
      </c>
      <c r="AL1359">
        <v>1</v>
      </c>
      <c r="AM1359">
        <v>-2</v>
      </c>
      <c r="AN1359">
        <v>1</v>
      </c>
      <c r="AO1359">
        <v>0</v>
      </c>
      <c r="AP1359">
        <v>1</v>
      </c>
      <c r="AQ1359">
        <v>1</v>
      </c>
      <c r="AR1359">
        <v>0</v>
      </c>
      <c r="AS1359" t="s">
        <v>3</v>
      </c>
      <c r="AT1359">
        <v>0</v>
      </c>
      <c r="AU1359" t="s">
        <v>23</v>
      </c>
      <c r="AV1359">
        <v>0</v>
      </c>
      <c r="AW1359">
        <v>2</v>
      </c>
      <c r="AX1359">
        <v>353033786</v>
      </c>
      <c r="AY1359">
        <v>1</v>
      </c>
      <c r="AZ1359">
        <v>0</v>
      </c>
      <c r="BA1359">
        <v>1359</v>
      </c>
      <c r="BB1359">
        <v>1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V1359">
        <v>0</v>
      </c>
      <c r="CW1359">
        <v>0</v>
      </c>
      <c r="CX1359">
        <f>ROUND(Y1359*Source!I423,7)</f>
        <v>0</v>
      </c>
      <c r="CY1359">
        <f t="shared" si="690"/>
        <v>0</v>
      </c>
      <c r="CZ1359">
        <f t="shared" si="691"/>
        <v>0</v>
      </c>
      <c r="DA1359">
        <f t="shared" si="692"/>
        <v>1</v>
      </c>
      <c r="DB1359">
        <f t="shared" si="693"/>
        <v>0</v>
      </c>
      <c r="DC1359">
        <f t="shared" si="694"/>
        <v>0</v>
      </c>
      <c r="DD1359" t="s">
        <v>3</v>
      </c>
      <c r="DE1359" t="s">
        <v>3</v>
      </c>
      <c r="DF1359">
        <f>ROUND(ROUND(AE1359,2)*CX1359,2)</f>
        <v>0</v>
      </c>
      <c r="DG1359">
        <f t="shared" si="695"/>
        <v>0</v>
      </c>
      <c r="DH1359">
        <f t="shared" si="686"/>
        <v>0</v>
      </c>
      <c r="DI1359">
        <f t="shared" si="687"/>
        <v>0</v>
      </c>
      <c r="DJ1359">
        <f t="shared" si="696"/>
        <v>0</v>
      </c>
      <c r="DK1359">
        <v>0</v>
      </c>
      <c r="DL1359" t="s">
        <v>3</v>
      </c>
      <c r="DM1359">
        <v>0</v>
      </c>
      <c r="DN1359" t="s">
        <v>3</v>
      </c>
      <c r="DO1359">
        <v>0</v>
      </c>
    </row>
    <row r="1360" spans="1:119" x14ac:dyDescent="0.25">
      <c r="A1360">
        <f>ROW(Source!A423)</f>
        <v>423</v>
      </c>
      <c r="B1360">
        <v>353029544</v>
      </c>
      <c r="C1360">
        <v>353033756</v>
      </c>
      <c r="D1360">
        <v>342642533</v>
      </c>
      <c r="E1360">
        <v>113</v>
      </c>
      <c r="F1360">
        <v>1</v>
      </c>
      <c r="G1360">
        <v>1</v>
      </c>
      <c r="H1360">
        <v>3</v>
      </c>
      <c r="I1360" t="s">
        <v>1331</v>
      </c>
      <c r="J1360" t="s">
        <v>3</v>
      </c>
      <c r="K1360" t="s">
        <v>1332</v>
      </c>
      <c r="L1360">
        <v>1346</v>
      </c>
      <c r="N1360">
        <v>1009</v>
      </c>
      <c r="O1360" t="s">
        <v>1244</v>
      </c>
      <c r="P1360" t="s">
        <v>1244</v>
      </c>
      <c r="Q1360">
        <v>1</v>
      </c>
      <c r="W1360">
        <v>0</v>
      </c>
      <c r="X1360">
        <v>-1111733769</v>
      </c>
      <c r="Y1360">
        <f t="shared" si="689"/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1</v>
      </c>
      <c r="AJ1360">
        <v>1</v>
      </c>
      <c r="AK1360">
        <v>1</v>
      </c>
      <c r="AL1360">
        <v>1</v>
      </c>
      <c r="AM1360">
        <v>-2</v>
      </c>
      <c r="AN1360">
        <v>1</v>
      </c>
      <c r="AO1360">
        <v>0</v>
      </c>
      <c r="AP1360">
        <v>1</v>
      </c>
      <c r="AQ1360">
        <v>1</v>
      </c>
      <c r="AR1360">
        <v>0</v>
      </c>
      <c r="AS1360" t="s">
        <v>3</v>
      </c>
      <c r="AT1360">
        <v>0</v>
      </c>
      <c r="AU1360" t="s">
        <v>23</v>
      </c>
      <c r="AV1360">
        <v>0</v>
      </c>
      <c r="AW1360">
        <v>2</v>
      </c>
      <c r="AX1360">
        <v>353033787</v>
      </c>
      <c r="AY1360">
        <v>1</v>
      </c>
      <c r="AZ1360">
        <v>0</v>
      </c>
      <c r="BA1360">
        <v>1360</v>
      </c>
      <c r="BB1360">
        <v>1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V1360">
        <v>0</v>
      </c>
      <c r="CW1360">
        <v>0</v>
      </c>
      <c r="CX1360">
        <f>ROUND(Y1360*Source!I423,7)</f>
        <v>0</v>
      </c>
      <c r="CY1360">
        <f t="shared" si="690"/>
        <v>0</v>
      </c>
      <c r="CZ1360">
        <f t="shared" si="691"/>
        <v>0</v>
      </c>
      <c r="DA1360">
        <f t="shared" si="692"/>
        <v>1</v>
      </c>
      <c r="DB1360">
        <f t="shared" si="693"/>
        <v>0</v>
      </c>
      <c r="DC1360">
        <f t="shared" si="694"/>
        <v>0</v>
      </c>
      <c r="DD1360" t="s">
        <v>3</v>
      </c>
      <c r="DE1360" t="s">
        <v>3</v>
      </c>
      <c r="DF1360">
        <f>ROUND(ROUND(AE1360,2)*CX1360,2)</f>
        <v>0</v>
      </c>
      <c r="DG1360">
        <f t="shared" si="695"/>
        <v>0</v>
      </c>
      <c r="DH1360">
        <f t="shared" si="686"/>
        <v>0</v>
      </c>
      <c r="DI1360">
        <f t="shared" si="687"/>
        <v>0</v>
      </c>
      <c r="DJ1360">
        <f t="shared" si="696"/>
        <v>0</v>
      </c>
      <c r="DK1360">
        <v>0</v>
      </c>
      <c r="DL1360" t="s">
        <v>3</v>
      </c>
      <c r="DM1360">
        <v>0</v>
      </c>
      <c r="DN1360" t="s">
        <v>3</v>
      </c>
      <c r="DO1360">
        <v>0</v>
      </c>
    </row>
    <row r="1361" spans="1:119" x14ac:dyDescent="0.25">
      <c r="A1361">
        <f>ROW(Source!A423)</f>
        <v>423</v>
      </c>
      <c r="B1361">
        <v>353029544</v>
      </c>
      <c r="C1361">
        <v>353033756</v>
      </c>
      <c r="D1361">
        <v>342642846</v>
      </c>
      <c r="E1361">
        <v>113</v>
      </c>
      <c r="F1361">
        <v>1</v>
      </c>
      <c r="G1361">
        <v>1</v>
      </c>
      <c r="H1361">
        <v>3</v>
      </c>
      <c r="I1361" t="s">
        <v>1379</v>
      </c>
      <c r="J1361" t="s">
        <v>3</v>
      </c>
      <c r="K1361" t="s">
        <v>1380</v>
      </c>
      <c r="L1361">
        <v>1348</v>
      </c>
      <c r="N1361">
        <v>1009</v>
      </c>
      <c r="O1361" t="s">
        <v>811</v>
      </c>
      <c r="P1361" t="s">
        <v>811</v>
      </c>
      <c r="Q1361">
        <v>1000</v>
      </c>
      <c r="W1361">
        <v>0</v>
      </c>
      <c r="X1361">
        <v>1613753229</v>
      </c>
      <c r="Y1361">
        <f t="shared" si="689"/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1</v>
      </c>
      <c r="AJ1361">
        <v>1</v>
      </c>
      <c r="AK1361">
        <v>1</v>
      </c>
      <c r="AL1361">
        <v>1</v>
      </c>
      <c r="AM1361">
        <v>-2</v>
      </c>
      <c r="AN1361">
        <v>1</v>
      </c>
      <c r="AO1361">
        <v>0</v>
      </c>
      <c r="AP1361">
        <v>1</v>
      </c>
      <c r="AQ1361">
        <v>1</v>
      </c>
      <c r="AR1361">
        <v>0</v>
      </c>
      <c r="AS1361" t="s">
        <v>3</v>
      </c>
      <c r="AT1361">
        <v>0</v>
      </c>
      <c r="AU1361" t="s">
        <v>23</v>
      </c>
      <c r="AV1361">
        <v>0</v>
      </c>
      <c r="AW1361">
        <v>2</v>
      </c>
      <c r="AX1361">
        <v>353033788</v>
      </c>
      <c r="AY1361">
        <v>1</v>
      </c>
      <c r="AZ1361">
        <v>0</v>
      </c>
      <c r="BA1361">
        <v>1361</v>
      </c>
      <c r="BB1361">
        <v>1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V1361">
        <v>0</v>
      </c>
      <c r="CW1361">
        <v>0</v>
      </c>
      <c r="CX1361">
        <f>ROUND(Y1361*Source!I423,7)</f>
        <v>0</v>
      </c>
      <c r="CY1361">
        <f t="shared" si="690"/>
        <v>0</v>
      </c>
      <c r="CZ1361">
        <f t="shared" si="691"/>
        <v>0</v>
      </c>
      <c r="DA1361">
        <f t="shared" si="692"/>
        <v>1</v>
      </c>
      <c r="DB1361">
        <f t="shared" si="693"/>
        <v>0</v>
      </c>
      <c r="DC1361">
        <f t="shared" si="694"/>
        <v>0</v>
      </c>
      <c r="DD1361" t="s">
        <v>3</v>
      </c>
      <c r="DE1361" t="s">
        <v>3</v>
      </c>
      <c r="DF1361">
        <f>ROUND(ROUND(AE1361,2)*CX1361,2)</f>
        <v>0</v>
      </c>
      <c r="DG1361">
        <f t="shared" si="695"/>
        <v>0</v>
      </c>
      <c r="DH1361">
        <f t="shared" si="686"/>
        <v>0</v>
      </c>
      <c r="DI1361">
        <f t="shared" si="687"/>
        <v>0</v>
      </c>
      <c r="DJ1361">
        <f t="shared" si="696"/>
        <v>0</v>
      </c>
      <c r="DK1361">
        <v>0</v>
      </c>
      <c r="DL1361" t="s">
        <v>3</v>
      </c>
      <c r="DM1361">
        <v>0</v>
      </c>
      <c r="DN1361" t="s">
        <v>3</v>
      </c>
      <c r="DO1361">
        <v>0</v>
      </c>
    </row>
    <row r="1362" spans="1:119" x14ac:dyDescent="0.25">
      <c r="A1362">
        <f>ROW(Source!A423)</f>
        <v>423</v>
      </c>
      <c r="B1362">
        <v>353029544</v>
      </c>
      <c r="C1362">
        <v>353033756</v>
      </c>
      <c r="D1362">
        <v>342735762</v>
      </c>
      <c r="E1362">
        <v>1</v>
      </c>
      <c r="F1362">
        <v>1</v>
      </c>
      <c r="G1362">
        <v>1</v>
      </c>
      <c r="H1362">
        <v>3</v>
      </c>
      <c r="I1362" t="s">
        <v>1362</v>
      </c>
      <c r="J1362" t="s">
        <v>1363</v>
      </c>
      <c r="K1362" t="s">
        <v>1364</v>
      </c>
      <c r="L1362">
        <v>1348</v>
      </c>
      <c r="N1362">
        <v>1009</v>
      </c>
      <c r="O1362" t="s">
        <v>811</v>
      </c>
      <c r="P1362" t="s">
        <v>811</v>
      </c>
      <c r="Q1362">
        <v>1000</v>
      </c>
      <c r="W1362">
        <v>0</v>
      </c>
      <c r="X1362">
        <v>-1762704522</v>
      </c>
      <c r="Y1362">
        <f t="shared" si="689"/>
        <v>0</v>
      </c>
      <c r="AA1362">
        <v>80257.66</v>
      </c>
      <c r="AB1362">
        <v>0</v>
      </c>
      <c r="AC1362">
        <v>0</v>
      </c>
      <c r="AD1362">
        <v>0</v>
      </c>
      <c r="AE1362">
        <v>61265.39</v>
      </c>
      <c r="AF1362">
        <v>0</v>
      </c>
      <c r="AG1362">
        <v>0</v>
      </c>
      <c r="AH1362">
        <v>0</v>
      </c>
      <c r="AI1362">
        <v>1.31</v>
      </c>
      <c r="AJ1362">
        <v>1</v>
      </c>
      <c r="AK1362">
        <v>1</v>
      </c>
      <c r="AL1362">
        <v>1</v>
      </c>
      <c r="AM1362">
        <v>2</v>
      </c>
      <c r="AN1362">
        <v>0</v>
      </c>
      <c r="AO1362">
        <v>0</v>
      </c>
      <c r="AP1362">
        <v>1</v>
      </c>
      <c r="AQ1362">
        <v>1</v>
      </c>
      <c r="AR1362">
        <v>0</v>
      </c>
      <c r="AS1362" t="s">
        <v>3</v>
      </c>
      <c r="AT1362">
        <v>4.0000000000000002E-4</v>
      </c>
      <c r="AU1362" t="s">
        <v>23</v>
      </c>
      <c r="AV1362">
        <v>0</v>
      </c>
      <c r="AW1362">
        <v>2</v>
      </c>
      <c r="AX1362">
        <v>353033789</v>
      </c>
      <c r="AY1362">
        <v>1</v>
      </c>
      <c r="AZ1362">
        <v>0</v>
      </c>
      <c r="BA1362">
        <v>1362</v>
      </c>
      <c r="BB1362">
        <v>1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24.506156000000001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1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V1362">
        <v>0</v>
      </c>
      <c r="CW1362">
        <v>0</v>
      </c>
      <c r="CX1362">
        <f>ROUND(Y1362*Source!I423,7)</f>
        <v>0</v>
      </c>
      <c r="CY1362">
        <f t="shared" si="690"/>
        <v>80257.66</v>
      </c>
      <c r="CZ1362">
        <f t="shared" si="691"/>
        <v>61265.39</v>
      </c>
      <c r="DA1362">
        <f t="shared" si="692"/>
        <v>1.31</v>
      </c>
      <c r="DB1362">
        <f t="shared" si="693"/>
        <v>0</v>
      </c>
      <c r="DC1362">
        <f t="shared" si="694"/>
        <v>0</v>
      </c>
      <c r="DD1362" t="s">
        <v>3</v>
      </c>
      <c r="DE1362" t="s">
        <v>3</v>
      </c>
      <c r="DF1362">
        <f>ROUND(ROUND(AE1362*AI1362,2)*CX1362,2)</f>
        <v>0</v>
      </c>
      <c r="DG1362">
        <f t="shared" si="695"/>
        <v>0</v>
      </c>
      <c r="DH1362">
        <f t="shared" si="686"/>
        <v>0</v>
      </c>
      <c r="DI1362">
        <f t="shared" si="687"/>
        <v>0</v>
      </c>
      <c r="DJ1362">
        <f t="shared" si="696"/>
        <v>0</v>
      </c>
      <c r="DK1362">
        <v>0</v>
      </c>
      <c r="DL1362" t="s">
        <v>3</v>
      </c>
      <c r="DM1362">
        <v>0</v>
      </c>
      <c r="DN1362" t="s">
        <v>3</v>
      </c>
      <c r="DO1362">
        <v>0</v>
      </c>
    </row>
    <row r="1363" spans="1:119" x14ac:dyDescent="0.25">
      <c r="A1363">
        <f>ROW(Source!A423)</f>
        <v>423</v>
      </c>
      <c r="B1363">
        <v>353029544</v>
      </c>
      <c r="C1363">
        <v>353033756</v>
      </c>
      <c r="D1363">
        <v>342735789</v>
      </c>
      <c r="E1363">
        <v>1</v>
      </c>
      <c r="F1363">
        <v>1</v>
      </c>
      <c r="G1363">
        <v>1</v>
      </c>
      <c r="H1363">
        <v>3</v>
      </c>
      <c r="I1363" t="s">
        <v>1365</v>
      </c>
      <c r="J1363" t="s">
        <v>1366</v>
      </c>
      <c r="K1363" t="s">
        <v>1367</v>
      </c>
      <c r="L1363">
        <v>1348</v>
      </c>
      <c r="N1363">
        <v>1009</v>
      </c>
      <c r="O1363" t="s">
        <v>811</v>
      </c>
      <c r="P1363" t="s">
        <v>811</v>
      </c>
      <c r="Q1363">
        <v>1000</v>
      </c>
      <c r="W1363">
        <v>0</v>
      </c>
      <c r="X1363">
        <v>1651372890</v>
      </c>
      <c r="Y1363">
        <f t="shared" si="689"/>
        <v>0</v>
      </c>
      <c r="AA1363">
        <v>97625.600000000006</v>
      </c>
      <c r="AB1363">
        <v>0</v>
      </c>
      <c r="AC1363">
        <v>0</v>
      </c>
      <c r="AD1363">
        <v>0</v>
      </c>
      <c r="AE1363">
        <v>80020.98</v>
      </c>
      <c r="AF1363">
        <v>0</v>
      </c>
      <c r="AG1363">
        <v>0</v>
      </c>
      <c r="AH1363">
        <v>0</v>
      </c>
      <c r="AI1363">
        <v>1.22</v>
      </c>
      <c r="AJ1363">
        <v>1</v>
      </c>
      <c r="AK1363">
        <v>1</v>
      </c>
      <c r="AL1363">
        <v>1</v>
      </c>
      <c r="AM1363">
        <v>2</v>
      </c>
      <c r="AN1363">
        <v>0</v>
      </c>
      <c r="AO1363">
        <v>0</v>
      </c>
      <c r="AP1363">
        <v>1</v>
      </c>
      <c r="AQ1363">
        <v>1</v>
      </c>
      <c r="AR1363">
        <v>0</v>
      </c>
      <c r="AS1363" t="s">
        <v>3</v>
      </c>
      <c r="AT1363">
        <v>1E-4</v>
      </c>
      <c r="AU1363" t="s">
        <v>23</v>
      </c>
      <c r="AV1363">
        <v>0</v>
      </c>
      <c r="AW1363">
        <v>2</v>
      </c>
      <c r="AX1363">
        <v>353033790</v>
      </c>
      <c r="AY1363">
        <v>1</v>
      </c>
      <c r="AZ1363">
        <v>0</v>
      </c>
      <c r="BA1363">
        <v>1363</v>
      </c>
      <c r="BB1363">
        <v>1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8.0020980000000002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1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V1363">
        <v>0</v>
      </c>
      <c r="CW1363">
        <v>0</v>
      </c>
      <c r="CX1363">
        <f>ROUND(Y1363*Source!I423,7)</f>
        <v>0</v>
      </c>
      <c r="CY1363">
        <f t="shared" si="690"/>
        <v>97625.600000000006</v>
      </c>
      <c r="CZ1363">
        <f t="shared" si="691"/>
        <v>80020.98</v>
      </c>
      <c r="DA1363">
        <f t="shared" si="692"/>
        <v>1.22</v>
      </c>
      <c r="DB1363">
        <f t="shared" si="693"/>
        <v>0</v>
      </c>
      <c r="DC1363">
        <f t="shared" si="694"/>
        <v>0</v>
      </c>
      <c r="DD1363" t="s">
        <v>3</v>
      </c>
      <c r="DE1363" t="s">
        <v>3</v>
      </c>
      <c r="DF1363">
        <f>ROUND(ROUND(AE1363*AI1363,2)*CX1363,2)</f>
        <v>0</v>
      </c>
      <c r="DG1363">
        <f t="shared" si="695"/>
        <v>0</v>
      </c>
      <c r="DH1363">
        <f t="shared" si="686"/>
        <v>0</v>
      </c>
      <c r="DI1363">
        <f t="shared" si="687"/>
        <v>0</v>
      </c>
      <c r="DJ1363">
        <f t="shared" si="696"/>
        <v>0</v>
      </c>
      <c r="DK1363">
        <v>0</v>
      </c>
      <c r="DL1363" t="s">
        <v>3</v>
      </c>
      <c r="DM1363">
        <v>0</v>
      </c>
      <c r="DN1363" t="s">
        <v>3</v>
      </c>
      <c r="DO1363">
        <v>0</v>
      </c>
    </row>
    <row r="1364" spans="1:119" x14ac:dyDescent="0.25">
      <c r="A1364">
        <f>ROW(Source!A423)</f>
        <v>423</v>
      </c>
      <c r="B1364">
        <v>353029544</v>
      </c>
      <c r="C1364">
        <v>353033756</v>
      </c>
      <c r="D1364">
        <v>342743019</v>
      </c>
      <c r="E1364">
        <v>1</v>
      </c>
      <c r="F1364">
        <v>1</v>
      </c>
      <c r="G1364">
        <v>1</v>
      </c>
      <c r="H1364">
        <v>3</v>
      </c>
      <c r="I1364" t="s">
        <v>1374</v>
      </c>
      <c r="J1364" t="s">
        <v>1375</v>
      </c>
      <c r="K1364" t="s">
        <v>1376</v>
      </c>
      <c r="L1364">
        <v>1425</v>
      </c>
      <c r="N1364">
        <v>1013</v>
      </c>
      <c r="O1364" t="s">
        <v>894</v>
      </c>
      <c r="P1364" t="s">
        <v>894</v>
      </c>
      <c r="Q1364">
        <v>1</v>
      </c>
      <c r="W1364">
        <v>0</v>
      </c>
      <c r="X1364">
        <v>35726856</v>
      </c>
      <c r="Y1364">
        <f t="shared" si="689"/>
        <v>0</v>
      </c>
      <c r="AA1364">
        <v>1227.76</v>
      </c>
      <c r="AB1364">
        <v>0</v>
      </c>
      <c r="AC1364">
        <v>0</v>
      </c>
      <c r="AD1364">
        <v>0</v>
      </c>
      <c r="AE1364">
        <v>1031.73</v>
      </c>
      <c r="AF1364">
        <v>0</v>
      </c>
      <c r="AG1364">
        <v>0</v>
      </c>
      <c r="AH1364">
        <v>0</v>
      </c>
      <c r="AI1364">
        <v>1.19</v>
      </c>
      <c r="AJ1364">
        <v>1</v>
      </c>
      <c r="AK1364">
        <v>1</v>
      </c>
      <c r="AL1364">
        <v>1</v>
      </c>
      <c r="AM1364">
        <v>2</v>
      </c>
      <c r="AN1364">
        <v>0</v>
      </c>
      <c r="AO1364">
        <v>0</v>
      </c>
      <c r="AP1364">
        <v>1</v>
      </c>
      <c r="AQ1364">
        <v>1</v>
      </c>
      <c r="AR1364">
        <v>0</v>
      </c>
      <c r="AS1364" t="s">
        <v>3</v>
      </c>
      <c r="AT1364">
        <v>0.06</v>
      </c>
      <c r="AU1364" t="s">
        <v>23</v>
      </c>
      <c r="AV1364">
        <v>0</v>
      </c>
      <c r="AW1364">
        <v>2</v>
      </c>
      <c r="AX1364">
        <v>353033791</v>
      </c>
      <c r="AY1364">
        <v>1</v>
      </c>
      <c r="AZ1364">
        <v>0</v>
      </c>
      <c r="BA1364">
        <v>1364</v>
      </c>
      <c r="BB1364">
        <v>1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61.903799999999997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1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V1364">
        <v>0</v>
      </c>
      <c r="CW1364">
        <v>0</v>
      </c>
      <c r="CX1364">
        <f>ROUND(Y1364*Source!I423,7)</f>
        <v>0</v>
      </c>
      <c r="CY1364">
        <f t="shared" si="690"/>
        <v>1227.76</v>
      </c>
      <c r="CZ1364">
        <f t="shared" si="691"/>
        <v>1031.73</v>
      </c>
      <c r="DA1364">
        <f t="shared" si="692"/>
        <v>1.19</v>
      </c>
      <c r="DB1364">
        <f t="shared" si="693"/>
        <v>0</v>
      </c>
      <c r="DC1364">
        <f t="shared" si="694"/>
        <v>0</v>
      </c>
      <c r="DD1364" t="s">
        <v>3</v>
      </c>
      <c r="DE1364" t="s">
        <v>3</v>
      </c>
      <c r="DF1364">
        <f>ROUND(ROUND(AE1364*AI1364,2)*CX1364,2)</f>
        <v>0</v>
      </c>
      <c r="DG1364">
        <f t="shared" si="695"/>
        <v>0</v>
      </c>
      <c r="DH1364">
        <f t="shared" si="686"/>
        <v>0</v>
      </c>
      <c r="DI1364">
        <f t="shared" si="687"/>
        <v>0</v>
      </c>
      <c r="DJ1364">
        <f t="shared" si="696"/>
        <v>0</v>
      </c>
      <c r="DK1364">
        <v>0</v>
      </c>
      <c r="DL1364" t="s">
        <v>3</v>
      </c>
      <c r="DM1364">
        <v>0</v>
      </c>
      <c r="DN1364" t="s">
        <v>3</v>
      </c>
      <c r="DO1364">
        <v>0</v>
      </c>
    </row>
    <row r="1365" spans="1:119" x14ac:dyDescent="0.25">
      <c r="A1365">
        <f>ROW(Source!A423)</f>
        <v>423</v>
      </c>
      <c r="B1365">
        <v>353029544</v>
      </c>
      <c r="C1365">
        <v>353033756</v>
      </c>
      <c r="D1365">
        <v>342645106</v>
      </c>
      <c r="E1365">
        <v>113</v>
      </c>
      <c r="F1365">
        <v>1</v>
      </c>
      <c r="G1365">
        <v>1</v>
      </c>
      <c r="H1365">
        <v>3</v>
      </c>
      <c r="I1365" t="s">
        <v>1333</v>
      </c>
      <c r="J1365" t="s">
        <v>3</v>
      </c>
      <c r="K1365" t="s">
        <v>1377</v>
      </c>
      <c r="L1365">
        <v>1371</v>
      </c>
      <c r="N1365">
        <v>1013</v>
      </c>
      <c r="O1365" t="s">
        <v>21</v>
      </c>
      <c r="P1365" t="s">
        <v>21</v>
      </c>
      <c r="Q1365">
        <v>1</v>
      </c>
      <c r="W1365">
        <v>0</v>
      </c>
      <c r="X1365">
        <v>-950997571</v>
      </c>
      <c r="Y1365">
        <f t="shared" si="689"/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1</v>
      </c>
      <c r="AJ1365">
        <v>1</v>
      </c>
      <c r="AK1365">
        <v>1</v>
      </c>
      <c r="AL1365">
        <v>1</v>
      </c>
      <c r="AM1365">
        <v>-2</v>
      </c>
      <c r="AN1365">
        <v>1</v>
      </c>
      <c r="AO1365">
        <v>0</v>
      </c>
      <c r="AP1365">
        <v>1</v>
      </c>
      <c r="AQ1365">
        <v>1</v>
      </c>
      <c r="AR1365">
        <v>0</v>
      </c>
      <c r="AS1365" t="s">
        <v>3</v>
      </c>
      <c r="AT1365">
        <v>0</v>
      </c>
      <c r="AU1365" t="s">
        <v>23</v>
      </c>
      <c r="AV1365">
        <v>0</v>
      </c>
      <c r="AW1365">
        <v>2</v>
      </c>
      <c r="AX1365">
        <v>353033792</v>
      </c>
      <c r="AY1365">
        <v>1</v>
      </c>
      <c r="AZ1365">
        <v>0</v>
      </c>
      <c r="BA1365">
        <v>1365</v>
      </c>
      <c r="BB1365">
        <v>1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CV1365">
        <v>0</v>
      </c>
      <c r="CW1365">
        <v>0</v>
      </c>
      <c r="CX1365">
        <f>ROUND(Y1365*Source!I423,7)</f>
        <v>0</v>
      </c>
      <c r="CY1365">
        <f t="shared" si="690"/>
        <v>0</v>
      </c>
      <c r="CZ1365">
        <f t="shared" si="691"/>
        <v>0</v>
      </c>
      <c r="DA1365">
        <f t="shared" si="692"/>
        <v>1</v>
      </c>
      <c r="DB1365">
        <f t="shared" si="693"/>
        <v>0</v>
      </c>
      <c r="DC1365">
        <f t="shared" si="694"/>
        <v>0</v>
      </c>
      <c r="DD1365" t="s">
        <v>3</v>
      </c>
      <c r="DE1365" t="s">
        <v>3</v>
      </c>
      <c r="DF1365">
        <f t="shared" ref="DF1365:DF1373" si="697">ROUND(ROUND(AE1365,2)*CX1365,2)</f>
        <v>0</v>
      </c>
      <c r="DG1365">
        <f t="shared" si="695"/>
        <v>0</v>
      </c>
      <c r="DH1365">
        <f t="shared" si="686"/>
        <v>0</v>
      </c>
      <c r="DI1365">
        <f t="shared" si="687"/>
        <v>0</v>
      </c>
      <c r="DJ1365">
        <f t="shared" si="696"/>
        <v>0</v>
      </c>
      <c r="DK1365">
        <v>0</v>
      </c>
      <c r="DL1365" t="s">
        <v>3</v>
      </c>
      <c r="DM1365">
        <v>0</v>
      </c>
      <c r="DN1365" t="s">
        <v>3</v>
      </c>
      <c r="DO1365">
        <v>0</v>
      </c>
    </row>
    <row r="1366" spans="1:119" x14ac:dyDescent="0.25">
      <c r="A1366">
        <f>ROW(Source!A423)</f>
        <v>423</v>
      </c>
      <c r="B1366">
        <v>353029544</v>
      </c>
      <c r="C1366">
        <v>353033756</v>
      </c>
      <c r="D1366">
        <v>342645119</v>
      </c>
      <c r="E1366">
        <v>113</v>
      </c>
      <c r="F1366">
        <v>1</v>
      </c>
      <c r="G1366">
        <v>1</v>
      </c>
      <c r="H1366">
        <v>3</v>
      </c>
      <c r="I1366" t="s">
        <v>1393</v>
      </c>
      <c r="J1366" t="s">
        <v>3</v>
      </c>
      <c r="K1366" t="s">
        <v>1321</v>
      </c>
      <c r="L1366">
        <v>1346</v>
      </c>
      <c r="N1366">
        <v>1009</v>
      </c>
      <c r="O1366" t="s">
        <v>1244</v>
      </c>
      <c r="P1366" t="s">
        <v>1244</v>
      </c>
      <c r="Q1366">
        <v>1</v>
      </c>
      <c r="W1366">
        <v>0</v>
      </c>
      <c r="X1366">
        <v>-1307724210</v>
      </c>
      <c r="Y1366">
        <f t="shared" si="689"/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1</v>
      </c>
      <c r="AJ1366">
        <v>1</v>
      </c>
      <c r="AK1366">
        <v>1</v>
      </c>
      <c r="AL1366">
        <v>1</v>
      </c>
      <c r="AM1366">
        <v>-2</v>
      </c>
      <c r="AN1366">
        <v>1</v>
      </c>
      <c r="AO1366">
        <v>0</v>
      </c>
      <c r="AP1366">
        <v>1</v>
      </c>
      <c r="AQ1366">
        <v>1</v>
      </c>
      <c r="AR1366">
        <v>0</v>
      </c>
      <c r="AS1366" t="s">
        <v>3</v>
      </c>
      <c r="AT1366">
        <v>0</v>
      </c>
      <c r="AU1366" t="s">
        <v>23</v>
      </c>
      <c r="AV1366">
        <v>0</v>
      </c>
      <c r="AW1366">
        <v>2</v>
      </c>
      <c r="AX1366">
        <v>353033793</v>
      </c>
      <c r="AY1366">
        <v>1</v>
      </c>
      <c r="AZ1366">
        <v>0</v>
      </c>
      <c r="BA1366">
        <v>1366</v>
      </c>
      <c r="BB1366">
        <v>1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V1366">
        <v>0</v>
      </c>
      <c r="CW1366">
        <v>0</v>
      </c>
      <c r="CX1366">
        <f>ROUND(Y1366*Source!I423,7)</f>
        <v>0</v>
      </c>
      <c r="CY1366">
        <f t="shared" si="690"/>
        <v>0</v>
      </c>
      <c r="CZ1366">
        <f t="shared" si="691"/>
        <v>0</v>
      </c>
      <c r="DA1366">
        <f t="shared" si="692"/>
        <v>1</v>
      </c>
      <c r="DB1366">
        <f t="shared" si="693"/>
        <v>0</v>
      </c>
      <c r="DC1366">
        <f t="shared" si="694"/>
        <v>0</v>
      </c>
      <c r="DD1366" t="s">
        <v>3</v>
      </c>
      <c r="DE1366" t="s">
        <v>3</v>
      </c>
      <c r="DF1366">
        <f t="shared" si="697"/>
        <v>0</v>
      </c>
      <c r="DG1366">
        <f t="shared" si="695"/>
        <v>0</v>
      </c>
      <c r="DH1366">
        <f t="shared" si="686"/>
        <v>0</v>
      </c>
      <c r="DI1366">
        <f t="shared" si="687"/>
        <v>0</v>
      </c>
      <c r="DJ1366">
        <f t="shared" si="696"/>
        <v>0</v>
      </c>
      <c r="DK1366">
        <v>0</v>
      </c>
      <c r="DL1366" t="s">
        <v>3</v>
      </c>
      <c r="DM1366">
        <v>0</v>
      </c>
      <c r="DN1366" t="s">
        <v>3</v>
      </c>
      <c r="DO1366">
        <v>0</v>
      </c>
    </row>
    <row r="1367" spans="1:119" x14ac:dyDescent="0.25">
      <c r="A1367">
        <f>ROW(Source!A423)</f>
        <v>423</v>
      </c>
      <c r="B1367">
        <v>353029544</v>
      </c>
      <c r="C1367">
        <v>353033756</v>
      </c>
      <c r="D1367">
        <v>342645129</v>
      </c>
      <c r="E1367">
        <v>113</v>
      </c>
      <c r="F1367">
        <v>1</v>
      </c>
      <c r="G1367">
        <v>1</v>
      </c>
      <c r="H1367">
        <v>3</v>
      </c>
      <c r="I1367" t="s">
        <v>1335</v>
      </c>
      <c r="J1367" t="s">
        <v>3</v>
      </c>
      <c r="K1367" t="s">
        <v>1321</v>
      </c>
      <c r="L1367">
        <v>1346</v>
      </c>
      <c r="N1367">
        <v>1009</v>
      </c>
      <c r="O1367" t="s">
        <v>1244</v>
      </c>
      <c r="P1367" t="s">
        <v>1244</v>
      </c>
      <c r="Q1367">
        <v>1</v>
      </c>
      <c r="W1367">
        <v>0</v>
      </c>
      <c r="X1367">
        <v>644915416</v>
      </c>
      <c r="Y1367">
        <f t="shared" si="689"/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1</v>
      </c>
      <c r="AJ1367">
        <v>1</v>
      </c>
      <c r="AK1367">
        <v>1</v>
      </c>
      <c r="AL1367">
        <v>1</v>
      </c>
      <c r="AM1367">
        <v>-2</v>
      </c>
      <c r="AN1367">
        <v>1</v>
      </c>
      <c r="AO1367">
        <v>0</v>
      </c>
      <c r="AP1367">
        <v>1</v>
      </c>
      <c r="AQ1367">
        <v>1</v>
      </c>
      <c r="AR1367">
        <v>0</v>
      </c>
      <c r="AS1367" t="s">
        <v>3</v>
      </c>
      <c r="AT1367">
        <v>0</v>
      </c>
      <c r="AU1367" t="s">
        <v>23</v>
      </c>
      <c r="AV1367">
        <v>0</v>
      </c>
      <c r="AW1367">
        <v>2</v>
      </c>
      <c r="AX1367">
        <v>353033794</v>
      </c>
      <c r="AY1367">
        <v>1</v>
      </c>
      <c r="AZ1367">
        <v>0</v>
      </c>
      <c r="BA1367">
        <v>1367</v>
      </c>
      <c r="BB1367">
        <v>1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CV1367">
        <v>0</v>
      </c>
      <c r="CW1367">
        <v>0</v>
      </c>
      <c r="CX1367">
        <f>ROUND(Y1367*Source!I423,7)</f>
        <v>0</v>
      </c>
      <c r="CY1367">
        <f t="shared" si="690"/>
        <v>0</v>
      </c>
      <c r="CZ1367">
        <f t="shared" si="691"/>
        <v>0</v>
      </c>
      <c r="DA1367">
        <f t="shared" si="692"/>
        <v>1</v>
      </c>
      <c r="DB1367">
        <f t="shared" si="693"/>
        <v>0</v>
      </c>
      <c r="DC1367">
        <f t="shared" si="694"/>
        <v>0</v>
      </c>
      <c r="DD1367" t="s">
        <v>3</v>
      </c>
      <c r="DE1367" t="s">
        <v>3</v>
      </c>
      <c r="DF1367">
        <f t="shared" si="697"/>
        <v>0</v>
      </c>
      <c r="DG1367">
        <f t="shared" si="695"/>
        <v>0</v>
      </c>
      <c r="DH1367">
        <f t="shared" si="686"/>
        <v>0</v>
      </c>
      <c r="DI1367">
        <f t="shared" si="687"/>
        <v>0</v>
      </c>
      <c r="DJ1367">
        <f t="shared" si="696"/>
        <v>0</v>
      </c>
      <c r="DK1367">
        <v>0</v>
      </c>
      <c r="DL1367" t="s">
        <v>3</v>
      </c>
      <c r="DM1367">
        <v>0</v>
      </c>
      <c r="DN1367" t="s">
        <v>3</v>
      </c>
      <c r="DO1367">
        <v>0</v>
      </c>
    </row>
    <row r="1368" spans="1:119" x14ac:dyDescent="0.25">
      <c r="A1368">
        <f>ROW(Source!A423)</f>
        <v>423</v>
      </c>
      <c r="B1368">
        <v>353029544</v>
      </c>
      <c r="C1368">
        <v>353033756</v>
      </c>
      <c r="D1368">
        <v>342645151</v>
      </c>
      <c r="E1368">
        <v>113</v>
      </c>
      <c r="F1368">
        <v>1</v>
      </c>
      <c r="G1368">
        <v>1</v>
      </c>
      <c r="H1368">
        <v>3</v>
      </c>
      <c r="I1368" t="s">
        <v>1381</v>
      </c>
      <c r="J1368" t="s">
        <v>3</v>
      </c>
      <c r="K1368" t="s">
        <v>1382</v>
      </c>
      <c r="L1368">
        <v>1371</v>
      </c>
      <c r="N1368">
        <v>1013</v>
      </c>
      <c r="O1368" t="s">
        <v>21</v>
      </c>
      <c r="P1368" t="s">
        <v>21</v>
      </c>
      <c r="Q1368">
        <v>1</v>
      </c>
      <c r="W1368">
        <v>0</v>
      </c>
      <c r="X1368">
        <v>-320198552</v>
      </c>
      <c r="Y1368">
        <f t="shared" si="689"/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1</v>
      </c>
      <c r="AJ1368">
        <v>1</v>
      </c>
      <c r="AK1368">
        <v>1</v>
      </c>
      <c r="AL1368">
        <v>1</v>
      </c>
      <c r="AM1368">
        <v>-2</v>
      </c>
      <c r="AN1368">
        <v>1</v>
      </c>
      <c r="AO1368">
        <v>0</v>
      </c>
      <c r="AP1368">
        <v>1</v>
      </c>
      <c r="AQ1368">
        <v>1</v>
      </c>
      <c r="AR1368">
        <v>0</v>
      </c>
      <c r="AS1368" t="s">
        <v>3</v>
      </c>
      <c r="AT1368">
        <v>0</v>
      </c>
      <c r="AU1368" t="s">
        <v>23</v>
      </c>
      <c r="AV1368">
        <v>0</v>
      </c>
      <c r="AW1368">
        <v>2</v>
      </c>
      <c r="AX1368">
        <v>353033795</v>
      </c>
      <c r="AY1368">
        <v>1</v>
      </c>
      <c r="AZ1368">
        <v>0</v>
      </c>
      <c r="BA1368">
        <v>1368</v>
      </c>
      <c r="BB1368">
        <v>1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V1368">
        <v>0</v>
      </c>
      <c r="CW1368">
        <v>0</v>
      </c>
      <c r="CX1368">
        <f>ROUND(Y1368*Source!I423,7)</f>
        <v>0</v>
      </c>
      <c r="CY1368">
        <f t="shared" si="690"/>
        <v>0</v>
      </c>
      <c r="CZ1368">
        <f t="shared" si="691"/>
        <v>0</v>
      </c>
      <c r="DA1368">
        <f t="shared" si="692"/>
        <v>1</v>
      </c>
      <c r="DB1368">
        <f t="shared" si="693"/>
        <v>0</v>
      </c>
      <c r="DC1368">
        <f t="shared" si="694"/>
        <v>0</v>
      </c>
      <c r="DD1368" t="s">
        <v>3</v>
      </c>
      <c r="DE1368" t="s">
        <v>3</v>
      </c>
      <c r="DF1368">
        <f t="shared" si="697"/>
        <v>0</v>
      </c>
      <c r="DG1368">
        <f t="shared" si="695"/>
        <v>0</v>
      </c>
      <c r="DH1368">
        <f t="shared" si="686"/>
        <v>0</v>
      </c>
      <c r="DI1368">
        <f t="shared" si="687"/>
        <v>0</v>
      </c>
      <c r="DJ1368">
        <f t="shared" si="696"/>
        <v>0</v>
      </c>
      <c r="DK1368">
        <v>0</v>
      </c>
      <c r="DL1368" t="s">
        <v>3</v>
      </c>
      <c r="DM1368">
        <v>0</v>
      </c>
      <c r="DN1368" t="s">
        <v>3</v>
      </c>
      <c r="DO1368">
        <v>0</v>
      </c>
    </row>
    <row r="1369" spans="1:119" x14ac:dyDescent="0.25">
      <c r="A1369">
        <f>ROW(Source!A423)</f>
        <v>423</v>
      </c>
      <c r="B1369">
        <v>353029544</v>
      </c>
      <c r="C1369">
        <v>353033756</v>
      </c>
      <c r="D1369">
        <v>342645155</v>
      </c>
      <c r="E1369">
        <v>113</v>
      </c>
      <c r="F1369">
        <v>1</v>
      </c>
      <c r="G1369">
        <v>1</v>
      </c>
      <c r="H1369">
        <v>3</v>
      </c>
      <c r="I1369" t="s">
        <v>1264</v>
      </c>
      <c r="J1369" t="s">
        <v>3</v>
      </c>
      <c r="K1369" t="s">
        <v>1378</v>
      </c>
      <c r="L1369">
        <v>1371</v>
      </c>
      <c r="N1369">
        <v>1013</v>
      </c>
      <c r="O1369" t="s">
        <v>21</v>
      </c>
      <c r="P1369" t="s">
        <v>21</v>
      </c>
      <c r="Q1369">
        <v>1</v>
      </c>
      <c r="W1369">
        <v>0</v>
      </c>
      <c r="X1369">
        <v>326010188</v>
      </c>
      <c r="Y1369">
        <f t="shared" si="689"/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1</v>
      </c>
      <c r="AJ1369">
        <v>1</v>
      </c>
      <c r="AK1369">
        <v>1</v>
      </c>
      <c r="AL1369">
        <v>1</v>
      </c>
      <c r="AM1369">
        <v>-2</v>
      </c>
      <c r="AN1369">
        <v>1</v>
      </c>
      <c r="AO1369">
        <v>0</v>
      </c>
      <c r="AP1369">
        <v>1</v>
      </c>
      <c r="AQ1369">
        <v>1</v>
      </c>
      <c r="AR1369">
        <v>0</v>
      </c>
      <c r="AS1369" t="s">
        <v>3</v>
      </c>
      <c r="AT1369">
        <v>0</v>
      </c>
      <c r="AU1369" t="s">
        <v>23</v>
      </c>
      <c r="AV1369">
        <v>0</v>
      </c>
      <c r="AW1369">
        <v>2</v>
      </c>
      <c r="AX1369">
        <v>353033796</v>
      </c>
      <c r="AY1369">
        <v>1</v>
      </c>
      <c r="AZ1369">
        <v>0</v>
      </c>
      <c r="BA1369">
        <v>1369</v>
      </c>
      <c r="BB1369">
        <v>1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V1369">
        <v>0</v>
      </c>
      <c r="CW1369">
        <v>0</v>
      </c>
      <c r="CX1369">
        <f>ROUND(Y1369*Source!I423,7)</f>
        <v>0</v>
      </c>
      <c r="CY1369">
        <f t="shared" si="690"/>
        <v>0</v>
      </c>
      <c r="CZ1369">
        <f t="shared" si="691"/>
        <v>0</v>
      </c>
      <c r="DA1369">
        <f t="shared" si="692"/>
        <v>1</v>
      </c>
      <c r="DB1369">
        <f t="shared" si="693"/>
        <v>0</v>
      </c>
      <c r="DC1369">
        <f t="shared" si="694"/>
        <v>0</v>
      </c>
      <c r="DD1369" t="s">
        <v>3</v>
      </c>
      <c r="DE1369" t="s">
        <v>3</v>
      </c>
      <c r="DF1369">
        <f t="shared" si="697"/>
        <v>0</v>
      </c>
      <c r="DG1369">
        <f t="shared" si="695"/>
        <v>0</v>
      </c>
      <c r="DH1369">
        <f t="shared" si="686"/>
        <v>0</v>
      </c>
      <c r="DI1369">
        <f t="shared" si="687"/>
        <v>0</v>
      </c>
      <c r="DJ1369">
        <f t="shared" si="696"/>
        <v>0</v>
      </c>
      <c r="DK1369">
        <v>0</v>
      </c>
      <c r="DL1369" t="s">
        <v>3</v>
      </c>
      <c r="DM1369">
        <v>0</v>
      </c>
      <c r="DN1369" t="s">
        <v>3</v>
      </c>
      <c r="DO1369">
        <v>0</v>
      </c>
    </row>
    <row r="1370" spans="1:119" x14ac:dyDescent="0.25">
      <c r="A1370">
        <f>ROW(Source!A424)</f>
        <v>424</v>
      </c>
      <c r="B1370">
        <v>353029544</v>
      </c>
      <c r="C1370">
        <v>353033797</v>
      </c>
      <c r="D1370">
        <v>342640203</v>
      </c>
      <c r="E1370">
        <v>113</v>
      </c>
      <c r="F1370">
        <v>1</v>
      </c>
      <c r="G1370">
        <v>1</v>
      </c>
      <c r="H1370">
        <v>1</v>
      </c>
      <c r="I1370" t="s">
        <v>1352</v>
      </c>
      <c r="J1370" t="s">
        <v>3</v>
      </c>
      <c r="K1370" t="s">
        <v>1353</v>
      </c>
      <c r="L1370">
        <v>1191</v>
      </c>
      <c r="N1370">
        <v>1013</v>
      </c>
      <c r="O1370" t="s">
        <v>1221</v>
      </c>
      <c r="P1370" t="s">
        <v>1221</v>
      </c>
      <c r="Q1370">
        <v>1</v>
      </c>
      <c r="W1370">
        <v>0</v>
      </c>
      <c r="X1370">
        <v>32079103</v>
      </c>
      <c r="Y1370">
        <f>(AT1370*ROUND(0.84,7))</f>
        <v>7.56</v>
      </c>
      <c r="AA1370">
        <v>0</v>
      </c>
      <c r="AB1370">
        <v>0</v>
      </c>
      <c r="AC1370">
        <v>0</v>
      </c>
      <c r="AD1370">
        <v>551.12</v>
      </c>
      <c r="AE1370">
        <v>0</v>
      </c>
      <c r="AF1370">
        <v>0</v>
      </c>
      <c r="AG1370">
        <v>0</v>
      </c>
      <c r="AH1370">
        <v>551.12</v>
      </c>
      <c r="AI1370">
        <v>1</v>
      </c>
      <c r="AJ1370">
        <v>1</v>
      </c>
      <c r="AK1370">
        <v>1</v>
      </c>
      <c r="AL1370">
        <v>1</v>
      </c>
      <c r="AM1370">
        <v>-2</v>
      </c>
      <c r="AN1370">
        <v>0</v>
      </c>
      <c r="AO1370">
        <v>0</v>
      </c>
      <c r="AP1370">
        <v>1</v>
      </c>
      <c r="AQ1370">
        <v>1</v>
      </c>
      <c r="AR1370">
        <v>0</v>
      </c>
      <c r="AS1370" t="s">
        <v>3</v>
      </c>
      <c r="AT1370">
        <v>9</v>
      </c>
      <c r="AU1370" t="s">
        <v>24</v>
      </c>
      <c r="AV1370">
        <v>1</v>
      </c>
      <c r="AW1370">
        <v>2</v>
      </c>
      <c r="AX1370">
        <v>353033818</v>
      </c>
      <c r="AY1370">
        <v>1</v>
      </c>
      <c r="AZ1370">
        <v>0</v>
      </c>
      <c r="BA1370">
        <v>1370</v>
      </c>
      <c r="BB1370">
        <v>1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4960.08</v>
      </c>
      <c r="BN1370">
        <v>9</v>
      </c>
      <c r="BO1370">
        <v>0</v>
      </c>
      <c r="BP1370">
        <v>1</v>
      </c>
      <c r="BQ1370">
        <v>0</v>
      </c>
      <c r="BR1370">
        <v>0</v>
      </c>
      <c r="BS1370">
        <v>0</v>
      </c>
      <c r="BT1370">
        <v>4166.4672</v>
      </c>
      <c r="BU1370">
        <v>7.56</v>
      </c>
      <c r="BV1370">
        <v>0</v>
      </c>
      <c r="BW1370">
        <v>1</v>
      </c>
      <c r="CU1370">
        <f>ROUND(AT1370*Source!I424*AH1370*AL1370,2)</f>
        <v>4960.08</v>
      </c>
      <c r="CV1370">
        <f>ROUND(Y1370*Source!I424,7)</f>
        <v>7.56</v>
      </c>
      <c r="CW1370">
        <v>0</v>
      </c>
      <c r="CX1370">
        <f>ROUND(Y1370*Source!I424,7)</f>
        <v>7.56</v>
      </c>
      <c r="CY1370">
        <f>AD1370</f>
        <v>551.12</v>
      </c>
      <c r="CZ1370">
        <f>AH1370</f>
        <v>551.12</v>
      </c>
      <c r="DA1370">
        <f>AL1370</f>
        <v>1</v>
      </c>
      <c r="DB1370">
        <f>ROUND((ROUND(AT1370*CZ1370,2)*ROUND(0.84,7)),6)</f>
        <v>4166.4672</v>
      </c>
      <c r="DC1370">
        <f>ROUND((ROUND(AT1370*AG1370,2)*ROUND(0.84,7)),6)</f>
        <v>0</v>
      </c>
      <c r="DD1370" t="s">
        <v>3</v>
      </c>
      <c r="DE1370" t="s">
        <v>3</v>
      </c>
      <c r="DF1370">
        <f t="shared" si="697"/>
        <v>0</v>
      </c>
      <c r="DG1370">
        <f t="shared" si="695"/>
        <v>0</v>
      </c>
      <c r="DH1370">
        <f t="shared" si="686"/>
        <v>0</v>
      </c>
      <c r="DI1370">
        <f t="shared" si="687"/>
        <v>4166.47</v>
      </c>
      <c r="DJ1370">
        <f>DI1370</f>
        <v>4166.47</v>
      </c>
      <c r="DK1370">
        <v>1</v>
      </c>
      <c r="DL1370" t="s">
        <v>3</v>
      </c>
      <c r="DM1370">
        <v>0</v>
      </c>
      <c r="DN1370" t="s">
        <v>3</v>
      </c>
      <c r="DO1370">
        <v>0</v>
      </c>
    </row>
    <row r="1371" spans="1:119" x14ac:dyDescent="0.25">
      <c r="A1371">
        <f>ROW(Source!A424)</f>
        <v>424</v>
      </c>
      <c r="B1371">
        <v>353029544</v>
      </c>
      <c r="C1371">
        <v>353033797</v>
      </c>
      <c r="D1371">
        <v>342640393</v>
      </c>
      <c r="E1371">
        <v>113</v>
      </c>
      <c r="F1371">
        <v>1</v>
      </c>
      <c r="G1371">
        <v>1</v>
      </c>
      <c r="H1371">
        <v>1</v>
      </c>
      <c r="I1371" t="s">
        <v>1222</v>
      </c>
      <c r="J1371" t="s">
        <v>3</v>
      </c>
      <c r="K1371" t="s">
        <v>1223</v>
      </c>
      <c r="L1371">
        <v>1191</v>
      </c>
      <c r="N1371">
        <v>1013</v>
      </c>
      <c r="O1371" t="s">
        <v>1221</v>
      </c>
      <c r="P1371" t="s">
        <v>1221</v>
      </c>
      <c r="Q1371">
        <v>1</v>
      </c>
      <c r="W1371">
        <v>0</v>
      </c>
      <c r="X1371">
        <v>-1417349443</v>
      </c>
      <c r="Y1371">
        <f>(AT1371*ROUND(0.84,7))</f>
        <v>2.6963999999999997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1</v>
      </c>
      <c r="AJ1371">
        <v>1</v>
      </c>
      <c r="AK1371">
        <v>1</v>
      </c>
      <c r="AL1371">
        <v>1</v>
      </c>
      <c r="AM1371">
        <v>-2</v>
      </c>
      <c r="AN1371">
        <v>0</v>
      </c>
      <c r="AO1371">
        <v>0</v>
      </c>
      <c r="AP1371">
        <v>1</v>
      </c>
      <c r="AQ1371">
        <v>1</v>
      </c>
      <c r="AR1371">
        <v>0</v>
      </c>
      <c r="AS1371" t="s">
        <v>3</v>
      </c>
      <c r="AT1371">
        <v>3.21</v>
      </c>
      <c r="AU1371" t="s">
        <v>24</v>
      </c>
      <c r="AV1371">
        <v>2</v>
      </c>
      <c r="AW1371">
        <v>2</v>
      </c>
      <c r="AX1371">
        <v>353033819</v>
      </c>
      <c r="AY1371">
        <v>1</v>
      </c>
      <c r="AZ1371">
        <v>0</v>
      </c>
      <c r="BA1371">
        <v>1371</v>
      </c>
      <c r="BB1371">
        <v>1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CV1371">
        <v>0</v>
      </c>
      <c r="CW1371">
        <v>0</v>
      </c>
      <c r="CX1371">
        <f>ROUND(Y1371*Source!I424,7)</f>
        <v>2.6964000000000001</v>
      </c>
      <c r="CY1371">
        <f>AD1371</f>
        <v>0</v>
      </c>
      <c r="CZ1371">
        <f>AH1371</f>
        <v>0</v>
      </c>
      <c r="DA1371">
        <f>AL1371</f>
        <v>1</v>
      </c>
      <c r="DB1371">
        <f>ROUND((ROUND(AT1371*CZ1371,2)*ROUND(0.84,7)),6)</f>
        <v>0</v>
      </c>
      <c r="DC1371">
        <f>ROUND((ROUND(AT1371*AG1371,2)*ROUND(0.84,7)),6)</f>
        <v>0</v>
      </c>
      <c r="DD1371" t="s">
        <v>3</v>
      </c>
      <c r="DE1371" t="s">
        <v>3</v>
      </c>
      <c r="DF1371">
        <f t="shared" si="697"/>
        <v>0</v>
      </c>
      <c r="DG1371">
        <f t="shared" si="695"/>
        <v>0</v>
      </c>
      <c r="DH1371">
        <f t="shared" si="686"/>
        <v>0</v>
      </c>
      <c r="DI1371">
        <f t="shared" si="687"/>
        <v>0</v>
      </c>
      <c r="DJ1371">
        <f>DI1371</f>
        <v>0</v>
      </c>
      <c r="DK1371">
        <v>0</v>
      </c>
      <c r="DL1371" t="s">
        <v>3</v>
      </c>
      <c r="DM1371">
        <v>0</v>
      </c>
      <c r="DN1371" t="s">
        <v>3</v>
      </c>
      <c r="DO1371">
        <v>0</v>
      </c>
    </row>
    <row r="1372" spans="1:119" x14ac:dyDescent="0.25">
      <c r="A1372">
        <f>ROW(Source!A424)</f>
        <v>424</v>
      </c>
      <c r="B1372">
        <v>353029544</v>
      </c>
      <c r="C1372">
        <v>353033797</v>
      </c>
      <c r="D1372">
        <v>342764625</v>
      </c>
      <c r="E1372">
        <v>1</v>
      </c>
      <c r="F1372">
        <v>1</v>
      </c>
      <c r="G1372">
        <v>1</v>
      </c>
      <c r="H1372">
        <v>2</v>
      </c>
      <c r="I1372" t="s">
        <v>1313</v>
      </c>
      <c r="J1372" t="s">
        <v>1314</v>
      </c>
      <c r="K1372" t="s">
        <v>1315</v>
      </c>
      <c r="L1372">
        <v>1368</v>
      </c>
      <c r="N1372">
        <v>1011</v>
      </c>
      <c r="O1372" t="s">
        <v>1227</v>
      </c>
      <c r="P1372" t="s">
        <v>1227</v>
      </c>
      <c r="Q1372">
        <v>1</v>
      </c>
      <c r="W1372">
        <v>0</v>
      </c>
      <c r="X1372">
        <v>835746655</v>
      </c>
      <c r="Y1372">
        <f>(AT1372*ROUND(0.84,7))</f>
        <v>2.1840000000000002</v>
      </c>
      <c r="AA1372">
        <v>0</v>
      </c>
      <c r="AB1372">
        <v>2569.19</v>
      </c>
      <c r="AC1372">
        <v>687.23</v>
      </c>
      <c r="AD1372">
        <v>0</v>
      </c>
      <c r="AE1372">
        <v>0</v>
      </c>
      <c r="AF1372">
        <v>2088.77</v>
      </c>
      <c r="AG1372">
        <v>687.23</v>
      </c>
      <c r="AH1372">
        <v>0</v>
      </c>
      <c r="AI1372">
        <v>1</v>
      </c>
      <c r="AJ1372">
        <v>1.23</v>
      </c>
      <c r="AK1372">
        <v>1</v>
      </c>
      <c r="AL1372">
        <v>1</v>
      </c>
      <c r="AM1372">
        <v>2</v>
      </c>
      <c r="AN1372">
        <v>0</v>
      </c>
      <c r="AO1372">
        <v>0</v>
      </c>
      <c r="AP1372">
        <v>1</v>
      </c>
      <c r="AQ1372">
        <v>1</v>
      </c>
      <c r="AR1372">
        <v>0</v>
      </c>
      <c r="AS1372" t="s">
        <v>3</v>
      </c>
      <c r="AT1372">
        <v>2.6</v>
      </c>
      <c r="AU1372" t="s">
        <v>24</v>
      </c>
      <c r="AV1372">
        <v>1</v>
      </c>
      <c r="AW1372">
        <v>2</v>
      </c>
      <c r="AX1372">
        <v>353033820</v>
      </c>
      <c r="AY1372">
        <v>1</v>
      </c>
      <c r="AZ1372">
        <v>0</v>
      </c>
      <c r="BA1372">
        <v>1372</v>
      </c>
      <c r="BB1372">
        <v>1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5430.8020000000006</v>
      </c>
      <c r="BL1372">
        <v>1786.798</v>
      </c>
      <c r="BM1372">
        <v>0</v>
      </c>
      <c r="BN1372">
        <v>0</v>
      </c>
      <c r="BO1372">
        <v>2.6</v>
      </c>
      <c r="BP1372">
        <v>1</v>
      </c>
      <c r="BQ1372">
        <v>0</v>
      </c>
      <c r="BR1372">
        <v>4561.8736800000006</v>
      </c>
      <c r="BS1372">
        <v>1500.9103200000002</v>
      </c>
      <c r="BT1372">
        <v>0</v>
      </c>
      <c r="BU1372">
        <v>0</v>
      </c>
      <c r="BV1372">
        <v>2.1840000000000002</v>
      </c>
      <c r="BW1372">
        <v>1</v>
      </c>
      <c r="CV1372">
        <v>0</v>
      </c>
      <c r="CW1372">
        <f>ROUND(Y1372*Source!I424*DO1372,7)</f>
        <v>2.1840000000000002</v>
      </c>
      <c r="CX1372">
        <f>ROUND(Y1372*Source!I424,7)</f>
        <v>2.1840000000000002</v>
      </c>
      <c r="CY1372">
        <f>AB1372</f>
        <v>2569.19</v>
      </c>
      <c r="CZ1372">
        <f>AF1372</f>
        <v>2088.77</v>
      </c>
      <c r="DA1372">
        <f>AJ1372</f>
        <v>1.23</v>
      </c>
      <c r="DB1372">
        <f>ROUND((ROUND(AT1372*CZ1372,2)*ROUND(0.84,7)),6)</f>
        <v>4561.8720000000003</v>
      </c>
      <c r="DC1372">
        <f>ROUND((ROUND(AT1372*AG1372,2)*ROUND(0.84,7)),6)</f>
        <v>1500.912</v>
      </c>
      <c r="DD1372" t="s">
        <v>3</v>
      </c>
      <c r="DE1372" t="s">
        <v>3</v>
      </c>
      <c r="DF1372">
        <f t="shared" si="697"/>
        <v>0</v>
      </c>
      <c r="DG1372">
        <f>ROUND(ROUND(AF1372*AJ1372,2)*CX1372,2)</f>
        <v>5611.11</v>
      </c>
      <c r="DH1372">
        <f t="shared" si="686"/>
        <v>1500.91</v>
      </c>
      <c r="DI1372">
        <f t="shared" si="687"/>
        <v>0</v>
      </c>
      <c r="DJ1372">
        <f>DG1372+DH1372</f>
        <v>7112.0199999999995</v>
      </c>
      <c r="DK1372">
        <v>0</v>
      </c>
      <c r="DL1372" t="s">
        <v>1316</v>
      </c>
      <c r="DM1372">
        <v>5</v>
      </c>
      <c r="DN1372" t="s">
        <v>1221</v>
      </c>
      <c r="DO1372">
        <v>1</v>
      </c>
    </row>
    <row r="1373" spans="1:119" x14ac:dyDescent="0.25">
      <c r="A1373">
        <f>ROW(Source!A424)</f>
        <v>424</v>
      </c>
      <c r="B1373">
        <v>353029544</v>
      </c>
      <c r="C1373">
        <v>353033797</v>
      </c>
      <c r="D1373">
        <v>342765643</v>
      </c>
      <c r="E1373">
        <v>1</v>
      </c>
      <c r="F1373">
        <v>1</v>
      </c>
      <c r="G1373">
        <v>1</v>
      </c>
      <c r="H1373">
        <v>2</v>
      </c>
      <c r="I1373" t="s">
        <v>1229</v>
      </c>
      <c r="J1373" t="s">
        <v>1230</v>
      </c>
      <c r="K1373" t="s">
        <v>1231</v>
      </c>
      <c r="L1373">
        <v>1368</v>
      </c>
      <c r="N1373">
        <v>1011</v>
      </c>
      <c r="O1373" t="s">
        <v>1227</v>
      </c>
      <c r="P1373" t="s">
        <v>1227</v>
      </c>
      <c r="Q1373">
        <v>1</v>
      </c>
      <c r="W1373">
        <v>0</v>
      </c>
      <c r="X1373">
        <v>1503848564</v>
      </c>
      <c r="Y1373">
        <f>(AT1373*ROUND(0.84,7))</f>
        <v>0.51239999999999997</v>
      </c>
      <c r="AA1373">
        <v>0</v>
      </c>
      <c r="AB1373">
        <v>583.05999999999995</v>
      </c>
      <c r="AC1373">
        <v>597.98</v>
      </c>
      <c r="AD1373">
        <v>0</v>
      </c>
      <c r="AE1373">
        <v>0</v>
      </c>
      <c r="AF1373">
        <v>477.92</v>
      </c>
      <c r="AG1373">
        <v>597.98</v>
      </c>
      <c r="AH1373">
        <v>0</v>
      </c>
      <c r="AI1373">
        <v>1</v>
      </c>
      <c r="AJ1373">
        <v>1.22</v>
      </c>
      <c r="AK1373">
        <v>1</v>
      </c>
      <c r="AL1373">
        <v>1</v>
      </c>
      <c r="AM1373">
        <v>2</v>
      </c>
      <c r="AN1373">
        <v>0</v>
      </c>
      <c r="AO1373">
        <v>0</v>
      </c>
      <c r="AP1373">
        <v>1</v>
      </c>
      <c r="AQ1373">
        <v>1</v>
      </c>
      <c r="AR1373">
        <v>0</v>
      </c>
      <c r="AS1373" t="s">
        <v>3</v>
      </c>
      <c r="AT1373">
        <v>0.61</v>
      </c>
      <c r="AU1373" t="s">
        <v>24</v>
      </c>
      <c r="AV1373">
        <v>1</v>
      </c>
      <c r="AW1373">
        <v>2</v>
      </c>
      <c r="AX1373">
        <v>353033821</v>
      </c>
      <c r="AY1373">
        <v>1</v>
      </c>
      <c r="AZ1373">
        <v>0</v>
      </c>
      <c r="BA1373">
        <v>1373</v>
      </c>
      <c r="BB1373">
        <v>1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291.53120000000001</v>
      </c>
      <c r="BL1373">
        <v>364.76780000000002</v>
      </c>
      <c r="BM1373">
        <v>0</v>
      </c>
      <c r="BN1373">
        <v>0</v>
      </c>
      <c r="BO1373">
        <v>0.61</v>
      </c>
      <c r="BP1373">
        <v>1</v>
      </c>
      <c r="BQ1373">
        <v>0</v>
      </c>
      <c r="BR1373">
        <v>244.88620799999998</v>
      </c>
      <c r="BS1373">
        <v>306.40495199999998</v>
      </c>
      <c r="BT1373">
        <v>0</v>
      </c>
      <c r="BU1373">
        <v>0</v>
      </c>
      <c r="BV1373">
        <v>0.51239999999999997</v>
      </c>
      <c r="BW1373">
        <v>1</v>
      </c>
      <c r="CV1373">
        <v>0</v>
      </c>
      <c r="CW1373">
        <f>ROUND(Y1373*Source!I424*DO1373,7)</f>
        <v>0.51239999999999997</v>
      </c>
      <c r="CX1373">
        <f>ROUND(Y1373*Source!I424,7)</f>
        <v>0.51239999999999997</v>
      </c>
      <c r="CY1373">
        <f>AB1373</f>
        <v>583.05999999999995</v>
      </c>
      <c r="CZ1373">
        <f>AF1373</f>
        <v>477.92</v>
      </c>
      <c r="DA1373">
        <f>AJ1373</f>
        <v>1.22</v>
      </c>
      <c r="DB1373">
        <f>ROUND((ROUND(AT1373*CZ1373,2)*ROUND(0.84,7)),6)</f>
        <v>244.8852</v>
      </c>
      <c r="DC1373">
        <f>ROUND((ROUND(AT1373*AG1373,2)*ROUND(0.84,7)),6)</f>
        <v>306.40679999999998</v>
      </c>
      <c r="DD1373" t="s">
        <v>3</v>
      </c>
      <c r="DE1373" t="s">
        <v>3</v>
      </c>
      <c r="DF1373">
        <f t="shared" si="697"/>
        <v>0</v>
      </c>
      <c r="DG1373">
        <f>ROUND(ROUND(AF1373*AJ1373,2)*CX1373,2)</f>
        <v>298.76</v>
      </c>
      <c r="DH1373">
        <f t="shared" si="686"/>
        <v>306.39999999999998</v>
      </c>
      <c r="DI1373">
        <f t="shared" si="687"/>
        <v>0</v>
      </c>
      <c r="DJ1373">
        <f>DG1373+DH1373</f>
        <v>605.16</v>
      </c>
      <c r="DK1373">
        <v>0</v>
      </c>
      <c r="DL1373" t="s">
        <v>1228</v>
      </c>
      <c r="DM1373">
        <v>4</v>
      </c>
      <c r="DN1373" t="s">
        <v>1221</v>
      </c>
      <c r="DO1373">
        <v>1</v>
      </c>
    </row>
    <row r="1374" spans="1:119" x14ac:dyDescent="0.25">
      <c r="A1374">
        <f>ROW(Source!A424)</f>
        <v>424</v>
      </c>
      <c r="B1374">
        <v>353029544</v>
      </c>
      <c r="C1374">
        <v>353033797</v>
      </c>
      <c r="D1374">
        <v>342713964</v>
      </c>
      <c r="E1374">
        <v>1</v>
      </c>
      <c r="F1374">
        <v>1</v>
      </c>
      <c r="G1374">
        <v>1</v>
      </c>
      <c r="H1374">
        <v>3</v>
      </c>
      <c r="I1374" t="s">
        <v>1245</v>
      </c>
      <c r="J1374" t="s">
        <v>1246</v>
      </c>
      <c r="K1374" t="s">
        <v>1247</v>
      </c>
      <c r="L1374">
        <v>1346</v>
      </c>
      <c r="N1374">
        <v>1009</v>
      </c>
      <c r="O1374" t="s">
        <v>1244</v>
      </c>
      <c r="P1374" t="s">
        <v>1244</v>
      </c>
      <c r="Q1374">
        <v>1</v>
      </c>
      <c r="W1374">
        <v>0</v>
      </c>
      <c r="X1374">
        <v>-1723333549</v>
      </c>
      <c r="Y1374">
        <f t="shared" ref="Y1374:Y1389" si="698">(AT1374*ROUND(0,7))</f>
        <v>0</v>
      </c>
      <c r="AA1374">
        <v>421.77</v>
      </c>
      <c r="AB1374">
        <v>0</v>
      </c>
      <c r="AC1374">
        <v>0</v>
      </c>
      <c r="AD1374">
        <v>0</v>
      </c>
      <c r="AE1374">
        <v>238.29</v>
      </c>
      <c r="AF1374">
        <v>0</v>
      </c>
      <c r="AG1374">
        <v>0</v>
      </c>
      <c r="AH1374">
        <v>0</v>
      </c>
      <c r="AI1374">
        <v>1.77</v>
      </c>
      <c r="AJ1374">
        <v>1</v>
      </c>
      <c r="AK1374">
        <v>1</v>
      </c>
      <c r="AL1374">
        <v>1</v>
      </c>
      <c r="AM1374">
        <v>2</v>
      </c>
      <c r="AN1374">
        <v>0</v>
      </c>
      <c r="AO1374">
        <v>0</v>
      </c>
      <c r="AP1374">
        <v>1</v>
      </c>
      <c r="AQ1374">
        <v>1</v>
      </c>
      <c r="AR1374">
        <v>0</v>
      </c>
      <c r="AS1374" t="s">
        <v>3</v>
      </c>
      <c r="AT1374">
        <v>0.1</v>
      </c>
      <c r="AU1374" t="s">
        <v>23</v>
      </c>
      <c r="AV1374">
        <v>0</v>
      </c>
      <c r="AW1374">
        <v>2</v>
      </c>
      <c r="AX1374">
        <v>353033822</v>
      </c>
      <c r="AY1374">
        <v>1</v>
      </c>
      <c r="AZ1374">
        <v>0</v>
      </c>
      <c r="BA1374">
        <v>1374</v>
      </c>
      <c r="BB1374">
        <v>1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23.829000000000001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1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V1374">
        <v>0</v>
      </c>
      <c r="CW1374">
        <v>0</v>
      </c>
      <c r="CX1374">
        <f>ROUND(Y1374*Source!I424,7)</f>
        <v>0</v>
      </c>
      <c r="CY1374">
        <f t="shared" ref="CY1374:CY1389" si="699">AA1374</f>
        <v>421.77</v>
      </c>
      <c r="CZ1374">
        <f t="shared" ref="CZ1374:CZ1389" si="700">AE1374</f>
        <v>238.29</v>
      </c>
      <c r="DA1374">
        <f t="shared" ref="DA1374:DA1389" si="701">AI1374</f>
        <v>1.77</v>
      </c>
      <c r="DB1374">
        <f t="shared" ref="DB1374:DB1389" si="702">ROUND((ROUND(AT1374*CZ1374,2)*ROUND(0,7)),6)</f>
        <v>0</v>
      </c>
      <c r="DC1374">
        <f t="shared" ref="DC1374:DC1389" si="703">ROUND((ROUND(AT1374*AG1374,2)*ROUND(0,7)),6)</f>
        <v>0</v>
      </c>
      <c r="DD1374" t="s">
        <v>3</v>
      </c>
      <c r="DE1374" t="s">
        <v>3</v>
      </c>
      <c r="DF1374">
        <f>ROUND(ROUND(AE1374*AI1374,2)*CX1374,2)</f>
        <v>0</v>
      </c>
      <c r="DG1374">
        <f t="shared" ref="DG1374:DG1391" si="704">ROUND(ROUND(AF1374,2)*CX1374,2)</f>
        <v>0</v>
      </c>
      <c r="DH1374">
        <f t="shared" si="686"/>
        <v>0</v>
      </c>
      <c r="DI1374">
        <f t="shared" si="687"/>
        <v>0</v>
      </c>
      <c r="DJ1374">
        <f t="shared" ref="DJ1374:DJ1389" si="705">DF1374</f>
        <v>0</v>
      </c>
      <c r="DK1374">
        <v>0</v>
      </c>
      <c r="DL1374" t="s">
        <v>3</v>
      </c>
      <c r="DM1374">
        <v>0</v>
      </c>
      <c r="DN1374" t="s">
        <v>3</v>
      </c>
      <c r="DO1374">
        <v>0</v>
      </c>
    </row>
    <row r="1375" spans="1:119" x14ac:dyDescent="0.25">
      <c r="A1375">
        <f>ROW(Source!A424)</f>
        <v>424</v>
      </c>
      <c r="B1375">
        <v>353029544</v>
      </c>
      <c r="C1375">
        <v>353033797</v>
      </c>
      <c r="D1375">
        <v>342713971</v>
      </c>
      <c r="E1375">
        <v>1</v>
      </c>
      <c r="F1375">
        <v>1</v>
      </c>
      <c r="G1375">
        <v>1</v>
      </c>
      <c r="H1375">
        <v>3</v>
      </c>
      <c r="I1375" t="s">
        <v>1354</v>
      </c>
      <c r="J1375" t="s">
        <v>1355</v>
      </c>
      <c r="K1375" t="s">
        <v>1356</v>
      </c>
      <c r="L1375">
        <v>1346</v>
      </c>
      <c r="N1375">
        <v>1009</v>
      </c>
      <c r="O1375" t="s">
        <v>1244</v>
      </c>
      <c r="P1375" t="s">
        <v>1244</v>
      </c>
      <c r="Q1375">
        <v>1</v>
      </c>
      <c r="W1375">
        <v>0</v>
      </c>
      <c r="X1375">
        <v>-1352590515</v>
      </c>
      <c r="Y1375">
        <f t="shared" si="698"/>
        <v>0</v>
      </c>
      <c r="AA1375">
        <v>103.6</v>
      </c>
      <c r="AB1375">
        <v>0</v>
      </c>
      <c r="AC1375">
        <v>0</v>
      </c>
      <c r="AD1375">
        <v>0</v>
      </c>
      <c r="AE1375">
        <v>58.53</v>
      </c>
      <c r="AF1375">
        <v>0</v>
      </c>
      <c r="AG1375">
        <v>0</v>
      </c>
      <c r="AH1375">
        <v>0</v>
      </c>
      <c r="AI1375">
        <v>1.77</v>
      </c>
      <c r="AJ1375">
        <v>1</v>
      </c>
      <c r="AK1375">
        <v>1</v>
      </c>
      <c r="AL1375">
        <v>1</v>
      </c>
      <c r="AM1375">
        <v>2</v>
      </c>
      <c r="AN1375">
        <v>0</v>
      </c>
      <c r="AO1375">
        <v>0</v>
      </c>
      <c r="AP1375">
        <v>1</v>
      </c>
      <c r="AQ1375">
        <v>1</v>
      </c>
      <c r="AR1375">
        <v>0</v>
      </c>
      <c r="AS1375" t="s">
        <v>3</v>
      </c>
      <c r="AT1375">
        <v>0.03</v>
      </c>
      <c r="AU1375" t="s">
        <v>23</v>
      </c>
      <c r="AV1375">
        <v>0</v>
      </c>
      <c r="AW1375">
        <v>2</v>
      </c>
      <c r="AX1375">
        <v>353033823</v>
      </c>
      <c r="AY1375">
        <v>1</v>
      </c>
      <c r="AZ1375">
        <v>0</v>
      </c>
      <c r="BA1375">
        <v>1375</v>
      </c>
      <c r="BB1375">
        <v>1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1.7559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1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V1375">
        <v>0</v>
      </c>
      <c r="CW1375">
        <v>0</v>
      </c>
      <c r="CX1375">
        <f>ROUND(Y1375*Source!I424,7)</f>
        <v>0</v>
      </c>
      <c r="CY1375">
        <f t="shared" si="699"/>
        <v>103.6</v>
      </c>
      <c r="CZ1375">
        <f t="shared" si="700"/>
        <v>58.53</v>
      </c>
      <c r="DA1375">
        <f t="shared" si="701"/>
        <v>1.77</v>
      </c>
      <c r="DB1375">
        <f t="shared" si="702"/>
        <v>0</v>
      </c>
      <c r="DC1375">
        <f t="shared" si="703"/>
        <v>0</v>
      </c>
      <c r="DD1375" t="s">
        <v>3</v>
      </c>
      <c r="DE1375" t="s">
        <v>3</v>
      </c>
      <c r="DF1375">
        <f>ROUND(ROUND(AE1375*AI1375,2)*CX1375,2)</f>
        <v>0</v>
      </c>
      <c r="DG1375">
        <f t="shared" si="704"/>
        <v>0</v>
      </c>
      <c r="DH1375">
        <f t="shared" si="686"/>
        <v>0</v>
      </c>
      <c r="DI1375">
        <f t="shared" si="687"/>
        <v>0</v>
      </c>
      <c r="DJ1375">
        <f t="shared" si="705"/>
        <v>0</v>
      </c>
      <c r="DK1375">
        <v>0</v>
      </c>
      <c r="DL1375" t="s">
        <v>3</v>
      </c>
      <c r="DM1375">
        <v>0</v>
      </c>
      <c r="DN1375" t="s">
        <v>3</v>
      </c>
      <c r="DO1375">
        <v>0</v>
      </c>
    </row>
    <row r="1376" spans="1:119" x14ac:dyDescent="0.25">
      <c r="A1376">
        <f>ROW(Source!A424)</f>
        <v>424</v>
      </c>
      <c r="B1376">
        <v>353029544</v>
      </c>
      <c r="C1376">
        <v>353033797</v>
      </c>
      <c r="D1376">
        <v>342717233</v>
      </c>
      <c r="E1376">
        <v>1</v>
      </c>
      <c r="F1376">
        <v>1</v>
      </c>
      <c r="G1376">
        <v>1</v>
      </c>
      <c r="H1376">
        <v>3</v>
      </c>
      <c r="I1376" t="s">
        <v>1326</v>
      </c>
      <c r="J1376" t="s">
        <v>1327</v>
      </c>
      <c r="K1376" t="s">
        <v>1328</v>
      </c>
      <c r="L1376">
        <v>1346</v>
      </c>
      <c r="N1376">
        <v>1009</v>
      </c>
      <c r="O1376" t="s">
        <v>1244</v>
      </c>
      <c r="P1376" t="s">
        <v>1244</v>
      </c>
      <c r="Q1376">
        <v>1</v>
      </c>
      <c r="W1376">
        <v>0</v>
      </c>
      <c r="X1376">
        <v>-1062136333</v>
      </c>
      <c r="Y1376">
        <f t="shared" si="698"/>
        <v>0</v>
      </c>
      <c r="AA1376">
        <v>201.17</v>
      </c>
      <c r="AB1376">
        <v>0</v>
      </c>
      <c r="AC1376">
        <v>0</v>
      </c>
      <c r="AD1376">
        <v>0</v>
      </c>
      <c r="AE1376">
        <v>174.93</v>
      </c>
      <c r="AF1376">
        <v>0</v>
      </c>
      <c r="AG1376">
        <v>0</v>
      </c>
      <c r="AH1376">
        <v>0</v>
      </c>
      <c r="AI1376">
        <v>1.1499999999999999</v>
      </c>
      <c r="AJ1376">
        <v>1</v>
      </c>
      <c r="AK1376">
        <v>1</v>
      </c>
      <c r="AL1376">
        <v>1</v>
      </c>
      <c r="AM1376">
        <v>2</v>
      </c>
      <c r="AN1376">
        <v>1</v>
      </c>
      <c r="AO1376">
        <v>0</v>
      </c>
      <c r="AP1376">
        <v>1</v>
      </c>
      <c r="AQ1376">
        <v>1</v>
      </c>
      <c r="AR1376">
        <v>0</v>
      </c>
      <c r="AS1376" t="s">
        <v>3</v>
      </c>
      <c r="AT1376">
        <v>0</v>
      </c>
      <c r="AU1376" t="s">
        <v>23</v>
      </c>
      <c r="AV1376">
        <v>0</v>
      </c>
      <c r="AW1376">
        <v>2</v>
      </c>
      <c r="AX1376">
        <v>353033824</v>
      </c>
      <c r="AY1376">
        <v>1</v>
      </c>
      <c r="AZ1376">
        <v>0</v>
      </c>
      <c r="BA1376">
        <v>1376</v>
      </c>
      <c r="BB1376">
        <v>1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V1376">
        <v>0</v>
      </c>
      <c r="CW1376">
        <v>0</v>
      </c>
      <c r="CX1376">
        <f>ROUND(Y1376*Source!I424,7)</f>
        <v>0</v>
      </c>
      <c r="CY1376">
        <f t="shared" si="699"/>
        <v>201.17</v>
      </c>
      <c r="CZ1376">
        <f t="shared" si="700"/>
        <v>174.93</v>
      </c>
      <c r="DA1376">
        <f t="shared" si="701"/>
        <v>1.1499999999999999</v>
      </c>
      <c r="DB1376">
        <f t="shared" si="702"/>
        <v>0</v>
      </c>
      <c r="DC1376">
        <f t="shared" si="703"/>
        <v>0</v>
      </c>
      <c r="DD1376" t="s">
        <v>3</v>
      </c>
      <c r="DE1376" t="s">
        <v>3</v>
      </c>
      <c r="DF1376">
        <f>ROUND(ROUND(AE1376*AI1376,2)*CX1376,2)</f>
        <v>0</v>
      </c>
      <c r="DG1376">
        <f t="shared" si="704"/>
        <v>0</v>
      </c>
      <c r="DH1376">
        <f t="shared" si="686"/>
        <v>0</v>
      </c>
      <c r="DI1376">
        <f t="shared" si="687"/>
        <v>0</v>
      </c>
      <c r="DJ1376">
        <f t="shared" si="705"/>
        <v>0</v>
      </c>
      <c r="DK1376">
        <v>0</v>
      </c>
      <c r="DL1376" t="s">
        <v>3</v>
      </c>
      <c r="DM1376">
        <v>0</v>
      </c>
      <c r="DN1376" t="s">
        <v>3</v>
      </c>
      <c r="DO1376">
        <v>0</v>
      </c>
    </row>
    <row r="1377" spans="1:119" x14ac:dyDescent="0.25">
      <c r="A1377">
        <f>ROW(Source!A424)</f>
        <v>424</v>
      </c>
      <c r="B1377">
        <v>353029544</v>
      </c>
      <c r="C1377">
        <v>353033797</v>
      </c>
      <c r="D1377">
        <v>342718355</v>
      </c>
      <c r="E1377">
        <v>1</v>
      </c>
      <c r="F1377">
        <v>1</v>
      </c>
      <c r="G1377">
        <v>1</v>
      </c>
      <c r="H1377">
        <v>3</v>
      </c>
      <c r="I1377" t="s">
        <v>1248</v>
      </c>
      <c r="J1377" t="s">
        <v>1249</v>
      </c>
      <c r="K1377" t="s">
        <v>1250</v>
      </c>
      <c r="L1377">
        <v>1346</v>
      </c>
      <c r="N1377">
        <v>1009</v>
      </c>
      <c r="O1377" t="s">
        <v>1244</v>
      </c>
      <c r="P1377" t="s">
        <v>1244</v>
      </c>
      <c r="Q1377">
        <v>1</v>
      </c>
      <c r="W1377">
        <v>0</v>
      </c>
      <c r="X1377">
        <v>-1749521197</v>
      </c>
      <c r="Y1377">
        <f t="shared" si="698"/>
        <v>0</v>
      </c>
      <c r="AA1377">
        <v>80.8</v>
      </c>
      <c r="AB1377">
        <v>0</v>
      </c>
      <c r="AC1377">
        <v>0</v>
      </c>
      <c r="AD1377">
        <v>0</v>
      </c>
      <c r="AE1377">
        <v>56.11</v>
      </c>
      <c r="AF1377">
        <v>0</v>
      </c>
      <c r="AG1377">
        <v>0</v>
      </c>
      <c r="AH1377">
        <v>0</v>
      </c>
      <c r="AI1377">
        <v>1.44</v>
      </c>
      <c r="AJ1377">
        <v>1</v>
      </c>
      <c r="AK1377">
        <v>1</v>
      </c>
      <c r="AL1377">
        <v>1</v>
      </c>
      <c r="AM1377">
        <v>2</v>
      </c>
      <c r="AN1377">
        <v>0</v>
      </c>
      <c r="AO1377">
        <v>0</v>
      </c>
      <c r="AP1377">
        <v>1</v>
      </c>
      <c r="AQ1377">
        <v>1</v>
      </c>
      <c r="AR1377">
        <v>0</v>
      </c>
      <c r="AS1377" t="s">
        <v>3</v>
      </c>
      <c r="AT1377">
        <v>0.02</v>
      </c>
      <c r="AU1377" t="s">
        <v>23</v>
      </c>
      <c r="AV1377">
        <v>0</v>
      </c>
      <c r="AW1377">
        <v>2</v>
      </c>
      <c r="AX1377">
        <v>353033825</v>
      </c>
      <c r="AY1377">
        <v>1</v>
      </c>
      <c r="AZ1377">
        <v>0</v>
      </c>
      <c r="BA1377">
        <v>1377</v>
      </c>
      <c r="BB1377">
        <v>1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1.1222000000000001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1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V1377">
        <v>0</v>
      </c>
      <c r="CW1377">
        <v>0</v>
      </c>
      <c r="CX1377">
        <f>ROUND(Y1377*Source!I424,7)</f>
        <v>0</v>
      </c>
      <c r="CY1377">
        <f t="shared" si="699"/>
        <v>80.8</v>
      </c>
      <c r="CZ1377">
        <f t="shared" si="700"/>
        <v>56.11</v>
      </c>
      <c r="DA1377">
        <f t="shared" si="701"/>
        <v>1.44</v>
      </c>
      <c r="DB1377">
        <f t="shared" si="702"/>
        <v>0</v>
      </c>
      <c r="DC1377">
        <f t="shared" si="703"/>
        <v>0</v>
      </c>
      <c r="DD1377" t="s">
        <v>3</v>
      </c>
      <c r="DE1377" t="s">
        <v>3</v>
      </c>
      <c r="DF1377">
        <f>ROUND(ROUND(AE1377*AI1377,2)*CX1377,2)</f>
        <v>0</v>
      </c>
      <c r="DG1377">
        <f t="shared" si="704"/>
        <v>0</v>
      </c>
      <c r="DH1377">
        <f t="shared" si="686"/>
        <v>0</v>
      </c>
      <c r="DI1377">
        <f t="shared" si="687"/>
        <v>0</v>
      </c>
      <c r="DJ1377">
        <f t="shared" si="705"/>
        <v>0</v>
      </c>
      <c r="DK1377">
        <v>0</v>
      </c>
      <c r="DL1377" t="s">
        <v>3</v>
      </c>
      <c r="DM1377">
        <v>0</v>
      </c>
      <c r="DN1377" t="s">
        <v>3</v>
      </c>
      <c r="DO1377">
        <v>0</v>
      </c>
    </row>
    <row r="1378" spans="1:119" x14ac:dyDescent="0.25">
      <c r="A1378">
        <f>ROW(Source!A424)</f>
        <v>424</v>
      </c>
      <c r="B1378">
        <v>353029544</v>
      </c>
      <c r="C1378">
        <v>353033797</v>
      </c>
      <c r="D1378">
        <v>342641717</v>
      </c>
      <c r="E1378">
        <v>113</v>
      </c>
      <c r="F1378">
        <v>1</v>
      </c>
      <c r="G1378">
        <v>1</v>
      </c>
      <c r="H1378">
        <v>3</v>
      </c>
      <c r="I1378" t="s">
        <v>1396</v>
      </c>
      <c r="J1378" t="s">
        <v>3</v>
      </c>
      <c r="K1378" t="s">
        <v>1397</v>
      </c>
      <c r="L1378">
        <v>1371</v>
      </c>
      <c r="N1378">
        <v>1013</v>
      </c>
      <c r="O1378" t="s">
        <v>21</v>
      </c>
      <c r="P1378" t="s">
        <v>21</v>
      </c>
      <c r="Q1378">
        <v>1</v>
      </c>
      <c r="W1378">
        <v>0</v>
      </c>
      <c r="X1378">
        <v>457934895</v>
      </c>
      <c r="Y1378">
        <f t="shared" si="698"/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1</v>
      </c>
      <c r="AJ1378">
        <v>1</v>
      </c>
      <c r="AK1378">
        <v>1</v>
      </c>
      <c r="AL1378">
        <v>1</v>
      </c>
      <c r="AM1378">
        <v>-2</v>
      </c>
      <c r="AN1378">
        <v>1</v>
      </c>
      <c r="AO1378">
        <v>0</v>
      </c>
      <c r="AP1378">
        <v>1</v>
      </c>
      <c r="AQ1378">
        <v>1</v>
      </c>
      <c r="AR1378">
        <v>0</v>
      </c>
      <c r="AS1378" t="s">
        <v>3</v>
      </c>
      <c r="AT1378">
        <v>0</v>
      </c>
      <c r="AU1378" t="s">
        <v>23</v>
      </c>
      <c r="AV1378">
        <v>0</v>
      </c>
      <c r="AW1378">
        <v>2</v>
      </c>
      <c r="AX1378">
        <v>353033826</v>
      </c>
      <c r="AY1378">
        <v>1</v>
      </c>
      <c r="AZ1378">
        <v>0</v>
      </c>
      <c r="BA1378">
        <v>1378</v>
      </c>
      <c r="BB1378">
        <v>1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CV1378">
        <v>0</v>
      </c>
      <c r="CW1378">
        <v>0</v>
      </c>
      <c r="CX1378">
        <f>ROUND(Y1378*Source!I424,7)</f>
        <v>0</v>
      </c>
      <c r="CY1378">
        <f t="shared" si="699"/>
        <v>0</v>
      </c>
      <c r="CZ1378">
        <f t="shared" si="700"/>
        <v>0</v>
      </c>
      <c r="DA1378">
        <f t="shared" si="701"/>
        <v>1</v>
      </c>
      <c r="DB1378">
        <f t="shared" si="702"/>
        <v>0</v>
      </c>
      <c r="DC1378">
        <f t="shared" si="703"/>
        <v>0</v>
      </c>
      <c r="DD1378" t="s">
        <v>3</v>
      </c>
      <c r="DE1378" t="s">
        <v>3</v>
      </c>
      <c r="DF1378">
        <f>ROUND(ROUND(AE1378,2)*CX1378,2)</f>
        <v>0</v>
      </c>
      <c r="DG1378">
        <f t="shared" si="704"/>
        <v>0</v>
      </c>
      <c r="DH1378">
        <f t="shared" si="686"/>
        <v>0</v>
      </c>
      <c r="DI1378">
        <f t="shared" si="687"/>
        <v>0</v>
      </c>
      <c r="DJ1378">
        <f t="shared" si="705"/>
        <v>0</v>
      </c>
      <c r="DK1378">
        <v>0</v>
      </c>
      <c r="DL1378" t="s">
        <v>3</v>
      </c>
      <c r="DM1378">
        <v>0</v>
      </c>
      <c r="DN1378" t="s">
        <v>3</v>
      </c>
      <c r="DO1378">
        <v>0</v>
      </c>
    </row>
    <row r="1379" spans="1:119" x14ac:dyDescent="0.25">
      <c r="A1379">
        <f>ROW(Source!A424)</f>
        <v>424</v>
      </c>
      <c r="B1379">
        <v>353029544</v>
      </c>
      <c r="C1379">
        <v>353033797</v>
      </c>
      <c r="D1379">
        <v>342642396</v>
      </c>
      <c r="E1379">
        <v>113</v>
      </c>
      <c r="F1379">
        <v>1</v>
      </c>
      <c r="G1379">
        <v>1</v>
      </c>
      <c r="H1379">
        <v>3</v>
      </c>
      <c r="I1379" t="s">
        <v>1329</v>
      </c>
      <c r="J1379" t="s">
        <v>3</v>
      </c>
      <c r="K1379" t="s">
        <v>1330</v>
      </c>
      <c r="L1379">
        <v>1348</v>
      </c>
      <c r="N1379">
        <v>1009</v>
      </c>
      <c r="O1379" t="s">
        <v>811</v>
      </c>
      <c r="P1379" t="s">
        <v>811</v>
      </c>
      <c r="Q1379">
        <v>1000</v>
      </c>
      <c r="W1379">
        <v>0</v>
      </c>
      <c r="X1379">
        <v>1602794472</v>
      </c>
      <c r="Y1379">
        <f t="shared" si="698"/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1</v>
      </c>
      <c r="AJ1379">
        <v>1</v>
      </c>
      <c r="AK1379">
        <v>1</v>
      </c>
      <c r="AL1379">
        <v>1</v>
      </c>
      <c r="AM1379">
        <v>-2</v>
      </c>
      <c r="AN1379">
        <v>1</v>
      </c>
      <c r="AO1379">
        <v>0</v>
      </c>
      <c r="AP1379">
        <v>1</v>
      </c>
      <c r="AQ1379">
        <v>1</v>
      </c>
      <c r="AR1379">
        <v>0</v>
      </c>
      <c r="AS1379" t="s">
        <v>3</v>
      </c>
      <c r="AT1379">
        <v>0</v>
      </c>
      <c r="AU1379" t="s">
        <v>23</v>
      </c>
      <c r="AV1379">
        <v>0</v>
      </c>
      <c r="AW1379">
        <v>2</v>
      </c>
      <c r="AX1379">
        <v>353033827</v>
      </c>
      <c r="AY1379">
        <v>1</v>
      </c>
      <c r="AZ1379">
        <v>0</v>
      </c>
      <c r="BA1379">
        <v>1379</v>
      </c>
      <c r="BB1379">
        <v>1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V1379">
        <v>0</v>
      </c>
      <c r="CW1379">
        <v>0</v>
      </c>
      <c r="CX1379">
        <f>ROUND(Y1379*Source!I424,7)</f>
        <v>0</v>
      </c>
      <c r="CY1379">
        <f t="shared" si="699"/>
        <v>0</v>
      </c>
      <c r="CZ1379">
        <f t="shared" si="700"/>
        <v>0</v>
      </c>
      <c r="DA1379">
        <f t="shared" si="701"/>
        <v>1</v>
      </c>
      <c r="DB1379">
        <f t="shared" si="702"/>
        <v>0</v>
      </c>
      <c r="DC1379">
        <f t="shared" si="703"/>
        <v>0</v>
      </c>
      <c r="DD1379" t="s">
        <v>3</v>
      </c>
      <c r="DE1379" t="s">
        <v>3</v>
      </c>
      <c r="DF1379">
        <f>ROUND(ROUND(AE1379,2)*CX1379,2)</f>
        <v>0</v>
      </c>
      <c r="DG1379">
        <f t="shared" si="704"/>
        <v>0</v>
      </c>
      <c r="DH1379">
        <f t="shared" si="686"/>
        <v>0</v>
      </c>
      <c r="DI1379">
        <f t="shared" si="687"/>
        <v>0</v>
      </c>
      <c r="DJ1379">
        <f t="shared" si="705"/>
        <v>0</v>
      </c>
      <c r="DK1379">
        <v>0</v>
      </c>
      <c r="DL1379" t="s">
        <v>3</v>
      </c>
      <c r="DM1379">
        <v>0</v>
      </c>
      <c r="DN1379" t="s">
        <v>3</v>
      </c>
      <c r="DO1379">
        <v>0</v>
      </c>
    </row>
    <row r="1380" spans="1:119" x14ac:dyDescent="0.25">
      <c r="A1380">
        <f>ROW(Source!A424)</f>
        <v>424</v>
      </c>
      <c r="B1380">
        <v>353029544</v>
      </c>
      <c r="C1380">
        <v>353033797</v>
      </c>
      <c r="D1380">
        <v>342642533</v>
      </c>
      <c r="E1380">
        <v>113</v>
      </c>
      <c r="F1380">
        <v>1</v>
      </c>
      <c r="G1380">
        <v>1</v>
      </c>
      <c r="H1380">
        <v>3</v>
      </c>
      <c r="I1380" t="s">
        <v>1331</v>
      </c>
      <c r="J1380" t="s">
        <v>3</v>
      </c>
      <c r="K1380" t="s">
        <v>1332</v>
      </c>
      <c r="L1380">
        <v>1346</v>
      </c>
      <c r="N1380">
        <v>1009</v>
      </c>
      <c r="O1380" t="s">
        <v>1244</v>
      </c>
      <c r="P1380" t="s">
        <v>1244</v>
      </c>
      <c r="Q1380">
        <v>1</v>
      </c>
      <c r="W1380">
        <v>0</v>
      </c>
      <c r="X1380">
        <v>-1111733769</v>
      </c>
      <c r="Y1380">
        <f t="shared" si="698"/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1</v>
      </c>
      <c r="AJ1380">
        <v>1</v>
      </c>
      <c r="AK1380">
        <v>1</v>
      </c>
      <c r="AL1380">
        <v>1</v>
      </c>
      <c r="AM1380">
        <v>-2</v>
      </c>
      <c r="AN1380">
        <v>1</v>
      </c>
      <c r="AO1380">
        <v>0</v>
      </c>
      <c r="AP1380">
        <v>1</v>
      </c>
      <c r="AQ1380">
        <v>1</v>
      </c>
      <c r="AR1380">
        <v>0</v>
      </c>
      <c r="AS1380" t="s">
        <v>3</v>
      </c>
      <c r="AT1380">
        <v>0</v>
      </c>
      <c r="AU1380" t="s">
        <v>23</v>
      </c>
      <c r="AV1380">
        <v>0</v>
      </c>
      <c r="AW1380">
        <v>2</v>
      </c>
      <c r="AX1380">
        <v>353033828</v>
      </c>
      <c r="AY1380">
        <v>1</v>
      </c>
      <c r="AZ1380">
        <v>0</v>
      </c>
      <c r="BA1380">
        <v>1380</v>
      </c>
      <c r="BB1380">
        <v>1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CV1380">
        <v>0</v>
      </c>
      <c r="CW1380">
        <v>0</v>
      </c>
      <c r="CX1380">
        <f>ROUND(Y1380*Source!I424,7)</f>
        <v>0</v>
      </c>
      <c r="CY1380">
        <f t="shared" si="699"/>
        <v>0</v>
      </c>
      <c r="CZ1380">
        <f t="shared" si="700"/>
        <v>0</v>
      </c>
      <c r="DA1380">
        <f t="shared" si="701"/>
        <v>1</v>
      </c>
      <c r="DB1380">
        <f t="shared" si="702"/>
        <v>0</v>
      </c>
      <c r="DC1380">
        <f t="shared" si="703"/>
        <v>0</v>
      </c>
      <c r="DD1380" t="s">
        <v>3</v>
      </c>
      <c r="DE1380" t="s">
        <v>3</v>
      </c>
      <c r="DF1380">
        <f>ROUND(ROUND(AE1380,2)*CX1380,2)</f>
        <v>0</v>
      </c>
      <c r="DG1380">
        <f t="shared" si="704"/>
        <v>0</v>
      </c>
      <c r="DH1380">
        <f t="shared" si="686"/>
        <v>0</v>
      </c>
      <c r="DI1380">
        <f t="shared" si="687"/>
        <v>0</v>
      </c>
      <c r="DJ1380">
        <f t="shared" si="705"/>
        <v>0</v>
      </c>
      <c r="DK1380">
        <v>0</v>
      </c>
      <c r="DL1380" t="s">
        <v>3</v>
      </c>
      <c r="DM1380">
        <v>0</v>
      </c>
      <c r="DN1380" t="s">
        <v>3</v>
      </c>
      <c r="DO1380">
        <v>0</v>
      </c>
    </row>
    <row r="1381" spans="1:119" x14ac:dyDescent="0.25">
      <c r="A1381">
        <f>ROW(Source!A424)</f>
        <v>424</v>
      </c>
      <c r="B1381">
        <v>353029544</v>
      </c>
      <c r="C1381">
        <v>353033797</v>
      </c>
      <c r="D1381">
        <v>342642846</v>
      </c>
      <c r="E1381">
        <v>113</v>
      </c>
      <c r="F1381">
        <v>1</v>
      </c>
      <c r="G1381">
        <v>1</v>
      </c>
      <c r="H1381">
        <v>3</v>
      </c>
      <c r="I1381" t="s">
        <v>1379</v>
      </c>
      <c r="J1381" t="s">
        <v>3</v>
      </c>
      <c r="K1381" t="s">
        <v>1380</v>
      </c>
      <c r="L1381">
        <v>1348</v>
      </c>
      <c r="N1381">
        <v>1009</v>
      </c>
      <c r="O1381" t="s">
        <v>811</v>
      </c>
      <c r="P1381" t="s">
        <v>811</v>
      </c>
      <c r="Q1381">
        <v>1000</v>
      </c>
      <c r="W1381">
        <v>0</v>
      </c>
      <c r="X1381">
        <v>1613753229</v>
      </c>
      <c r="Y1381">
        <f t="shared" si="698"/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1</v>
      </c>
      <c r="AJ1381">
        <v>1</v>
      </c>
      <c r="AK1381">
        <v>1</v>
      </c>
      <c r="AL1381">
        <v>1</v>
      </c>
      <c r="AM1381">
        <v>-2</v>
      </c>
      <c r="AN1381">
        <v>1</v>
      </c>
      <c r="AO1381">
        <v>0</v>
      </c>
      <c r="AP1381">
        <v>1</v>
      </c>
      <c r="AQ1381">
        <v>1</v>
      </c>
      <c r="AR1381">
        <v>0</v>
      </c>
      <c r="AS1381" t="s">
        <v>3</v>
      </c>
      <c r="AT1381">
        <v>0</v>
      </c>
      <c r="AU1381" t="s">
        <v>23</v>
      </c>
      <c r="AV1381">
        <v>0</v>
      </c>
      <c r="AW1381">
        <v>2</v>
      </c>
      <c r="AX1381">
        <v>353033829</v>
      </c>
      <c r="AY1381">
        <v>1</v>
      </c>
      <c r="AZ1381">
        <v>0</v>
      </c>
      <c r="BA1381">
        <v>1381</v>
      </c>
      <c r="BB1381">
        <v>1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V1381">
        <v>0</v>
      </c>
      <c r="CW1381">
        <v>0</v>
      </c>
      <c r="CX1381">
        <f>ROUND(Y1381*Source!I424,7)</f>
        <v>0</v>
      </c>
      <c r="CY1381">
        <f t="shared" si="699"/>
        <v>0</v>
      </c>
      <c r="CZ1381">
        <f t="shared" si="700"/>
        <v>0</v>
      </c>
      <c r="DA1381">
        <f t="shared" si="701"/>
        <v>1</v>
      </c>
      <c r="DB1381">
        <f t="shared" si="702"/>
        <v>0</v>
      </c>
      <c r="DC1381">
        <f t="shared" si="703"/>
        <v>0</v>
      </c>
      <c r="DD1381" t="s">
        <v>3</v>
      </c>
      <c r="DE1381" t="s">
        <v>3</v>
      </c>
      <c r="DF1381">
        <f>ROUND(ROUND(AE1381,2)*CX1381,2)</f>
        <v>0</v>
      </c>
      <c r="DG1381">
        <f t="shared" si="704"/>
        <v>0</v>
      </c>
      <c r="DH1381">
        <f t="shared" si="686"/>
        <v>0</v>
      </c>
      <c r="DI1381">
        <f t="shared" si="687"/>
        <v>0</v>
      </c>
      <c r="DJ1381">
        <f t="shared" si="705"/>
        <v>0</v>
      </c>
      <c r="DK1381">
        <v>0</v>
      </c>
      <c r="DL1381" t="s">
        <v>3</v>
      </c>
      <c r="DM1381">
        <v>0</v>
      </c>
      <c r="DN1381" t="s">
        <v>3</v>
      </c>
      <c r="DO1381">
        <v>0</v>
      </c>
    </row>
    <row r="1382" spans="1:119" x14ac:dyDescent="0.25">
      <c r="A1382">
        <f>ROW(Source!A424)</f>
        <v>424</v>
      </c>
      <c r="B1382">
        <v>353029544</v>
      </c>
      <c r="C1382">
        <v>353033797</v>
      </c>
      <c r="D1382">
        <v>342735762</v>
      </c>
      <c r="E1382">
        <v>1</v>
      </c>
      <c r="F1382">
        <v>1</v>
      </c>
      <c r="G1382">
        <v>1</v>
      </c>
      <c r="H1382">
        <v>3</v>
      </c>
      <c r="I1382" t="s">
        <v>1362</v>
      </c>
      <c r="J1382" t="s">
        <v>1363</v>
      </c>
      <c r="K1382" t="s">
        <v>1364</v>
      </c>
      <c r="L1382">
        <v>1348</v>
      </c>
      <c r="N1382">
        <v>1009</v>
      </c>
      <c r="O1382" t="s">
        <v>811</v>
      </c>
      <c r="P1382" t="s">
        <v>811</v>
      </c>
      <c r="Q1382">
        <v>1000</v>
      </c>
      <c r="W1382">
        <v>0</v>
      </c>
      <c r="X1382">
        <v>-1762704522</v>
      </c>
      <c r="Y1382">
        <f t="shared" si="698"/>
        <v>0</v>
      </c>
      <c r="AA1382">
        <v>80257.66</v>
      </c>
      <c r="AB1382">
        <v>0</v>
      </c>
      <c r="AC1382">
        <v>0</v>
      </c>
      <c r="AD1382">
        <v>0</v>
      </c>
      <c r="AE1382">
        <v>61265.39</v>
      </c>
      <c r="AF1382">
        <v>0</v>
      </c>
      <c r="AG1382">
        <v>0</v>
      </c>
      <c r="AH1382">
        <v>0</v>
      </c>
      <c r="AI1382">
        <v>1.31</v>
      </c>
      <c r="AJ1382">
        <v>1</v>
      </c>
      <c r="AK1382">
        <v>1</v>
      </c>
      <c r="AL1382">
        <v>1</v>
      </c>
      <c r="AM1382">
        <v>2</v>
      </c>
      <c r="AN1382">
        <v>0</v>
      </c>
      <c r="AO1382">
        <v>0</v>
      </c>
      <c r="AP1382">
        <v>1</v>
      </c>
      <c r="AQ1382">
        <v>1</v>
      </c>
      <c r="AR1382">
        <v>0</v>
      </c>
      <c r="AS1382" t="s">
        <v>3</v>
      </c>
      <c r="AT1382">
        <v>4.0000000000000002E-4</v>
      </c>
      <c r="AU1382" t="s">
        <v>23</v>
      </c>
      <c r="AV1382">
        <v>0</v>
      </c>
      <c r="AW1382">
        <v>2</v>
      </c>
      <c r="AX1382">
        <v>353033830</v>
      </c>
      <c r="AY1382">
        <v>1</v>
      </c>
      <c r="AZ1382">
        <v>0</v>
      </c>
      <c r="BA1382">
        <v>1382</v>
      </c>
      <c r="BB1382">
        <v>1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24.506156000000001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1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V1382">
        <v>0</v>
      </c>
      <c r="CW1382">
        <v>0</v>
      </c>
      <c r="CX1382">
        <f>ROUND(Y1382*Source!I424,7)</f>
        <v>0</v>
      </c>
      <c r="CY1382">
        <f t="shared" si="699"/>
        <v>80257.66</v>
      </c>
      <c r="CZ1382">
        <f t="shared" si="700"/>
        <v>61265.39</v>
      </c>
      <c r="DA1382">
        <f t="shared" si="701"/>
        <v>1.31</v>
      </c>
      <c r="DB1382">
        <f t="shared" si="702"/>
        <v>0</v>
      </c>
      <c r="DC1382">
        <f t="shared" si="703"/>
        <v>0</v>
      </c>
      <c r="DD1382" t="s">
        <v>3</v>
      </c>
      <c r="DE1382" t="s">
        <v>3</v>
      </c>
      <c r="DF1382">
        <f>ROUND(ROUND(AE1382*AI1382,2)*CX1382,2)</f>
        <v>0</v>
      </c>
      <c r="DG1382">
        <f t="shared" si="704"/>
        <v>0</v>
      </c>
      <c r="DH1382">
        <f t="shared" si="686"/>
        <v>0</v>
      </c>
      <c r="DI1382">
        <f t="shared" si="687"/>
        <v>0</v>
      </c>
      <c r="DJ1382">
        <f t="shared" si="705"/>
        <v>0</v>
      </c>
      <c r="DK1382">
        <v>0</v>
      </c>
      <c r="DL1382" t="s">
        <v>3</v>
      </c>
      <c r="DM1382">
        <v>0</v>
      </c>
      <c r="DN1382" t="s">
        <v>3</v>
      </c>
      <c r="DO1382">
        <v>0</v>
      </c>
    </row>
    <row r="1383" spans="1:119" x14ac:dyDescent="0.25">
      <c r="A1383">
        <f>ROW(Source!A424)</f>
        <v>424</v>
      </c>
      <c r="B1383">
        <v>353029544</v>
      </c>
      <c r="C1383">
        <v>353033797</v>
      </c>
      <c r="D1383">
        <v>342735789</v>
      </c>
      <c r="E1383">
        <v>1</v>
      </c>
      <c r="F1383">
        <v>1</v>
      </c>
      <c r="G1383">
        <v>1</v>
      </c>
      <c r="H1383">
        <v>3</v>
      </c>
      <c r="I1383" t="s">
        <v>1365</v>
      </c>
      <c r="J1383" t="s">
        <v>1366</v>
      </c>
      <c r="K1383" t="s">
        <v>1367</v>
      </c>
      <c r="L1383">
        <v>1348</v>
      </c>
      <c r="N1383">
        <v>1009</v>
      </c>
      <c r="O1383" t="s">
        <v>811</v>
      </c>
      <c r="P1383" t="s">
        <v>811</v>
      </c>
      <c r="Q1383">
        <v>1000</v>
      </c>
      <c r="W1383">
        <v>0</v>
      </c>
      <c r="X1383">
        <v>1651372890</v>
      </c>
      <c r="Y1383">
        <f t="shared" si="698"/>
        <v>0</v>
      </c>
      <c r="AA1383">
        <v>97625.600000000006</v>
      </c>
      <c r="AB1383">
        <v>0</v>
      </c>
      <c r="AC1383">
        <v>0</v>
      </c>
      <c r="AD1383">
        <v>0</v>
      </c>
      <c r="AE1383">
        <v>80020.98</v>
      </c>
      <c r="AF1383">
        <v>0</v>
      </c>
      <c r="AG1383">
        <v>0</v>
      </c>
      <c r="AH1383">
        <v>0</v>
      </c>
      <c r="AI1383">
        <v>1.22</v>
      </c>
      <c r="AJ1383">
        <v>1</v>
      </c>
      <c r="AK1383">
        <v>1</v>
      </c>
      <c r="AL1383">
        <v>1</v>
      </c>
      <c r="AM1383">
        <v>2</v>
      </c>
      <c r="AN1383">
        <v>0</v>
      </c>
      <c r="AO1383">
        <v>0</v>
      </c>
      <c r="AP1383">
        <v>1</v>
      </c>
      <c r="AQ1383">
        <v>1</v>
      </c>
      <c r="AR1383">
        <v>0</v>
      </c>
      <c r="AS1383" t="s">
        <v>3</v>
      </c>
      <c r="AT1383">
        <v>1E-4</v>
      </c>
      <c r="AU1383" t="s">
        <v>23</v>
      </c>
      <c r="AV1383">
        <v>0</v>
      </c>
      <c r="AW1383">
        <v>2</v>
      </c>
      <c r="AX1383">
        <v>353033831</v>
      </c>
      <c r="AY1383">
        <v>1</v>
      </c>
      <c r="AZ1383">
        <v>0</v>
      </c>
      <c r="BA1383">
        <v>1383</v>
      </c>
      <c r="BB1383">
        <v>1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8.0020980000000002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1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V1383">
        <v>0</v>
      </c>
      <c r="CW1383">
        <v>0</v>
      </c>
      <c r="CX1383">
        <f>ROUND(Y1383*Source!I424,7)</f>
        <v>0</v>
      </c>
      <c r="CY1383">
        <f t="shared" si="699"/>
        <v>97625.600000000006</v>
      </c>
      <c r="CZ1383">
        <f t="shared" si="700"/>
        <v>80020.98</v>
      </c>
      <c r="DA1383">
        <f t="shared" si="701"/>
        <v>1.22</v>
      </c>
      <c r="DB1383">
        <f t="shared" si="702"/>
        <v>0</v>
      </c>
      <c r="DC1383">
        <f t="shared" si="703"/>
        <v>0</v>
      </c>
      <c r="DD1383" t="s">
        <v>3</v>
      </c>
      <c r="DE1383" t="s">
        <v>3</v>
      </c>
      <c r="DF1383">
        <f>ROUND(ROUND(AE1383*AI1383,2)*CX1383,2)</f>
        <v>0</v>
      </c>
      <c r="DG1383">
        <f t="shared" si="704"/>
        <v>0</v>
      </c>
      <c r="DH1383">
        <f t="shared" si="686"/>
        <v>0</v>
      </c>
      <c r="DI1383">
        <f t="shared" si="687"/>
        <v>0</v>
      </c>
      <c r="DJ1383">
        <f t="shared" si="705"/>
        <v>0</v>
      </c>
      <c r="DK1383">
        <v>0</v>
      </c>
      <c r="DL1383" t="s">
        <v>3</v>
      </c>
      <c r="DM1383">
        <v>0</v>
      </c>
      <c r="DN1383" t="s">
        <v>3</v>
      </c>
      <c r="DO1383">
        <v>0</v>
      </c>
    </row>
    <row r="1384" spans="1:119" x14ac:dyDescent="0.25">
      <c r="A1384">
        <f>ROW(Source!A424)</f>
        <v>424</v>
      </c>
      <c r="B1384">
        <v>353029544</v>
      </c>
      <c r="C1384">
        <v>353033797</v>
      </c>
      <c r="D1384">
        <v>342743019</v>
      </c>
      <c r="E1384">
        <v>1</v>
      </c>
      <c r="F1384">
        <v>1</v>
      </c>
      <c r="G1384">
        <v>1</v>
      </c>
      <c r="H1384">
        <v>3</v>
      </c>
      <c r="I1384" t="s">
        <v>1374</v>
      </c>
      <c r="J1384" t="s">
        <v>1375</v>
      </c>
      <c r="K1384" t="s">
        <v>1376</v>
      </c>
      <c r="L1384">
        <v>1425</v>
      </c>
      <c r="N1384">
        <v>1013</v>
      </c>
      <c r="O1384" t="s">
        <v>894</v>
      </c>
      <c r="P1384" t="s">
        <v>894</v>
      </c>
      <c r="Q1384">
        <v>1</v>
      </c>
      <c r="W1384">
        <v>0</v>
      </c>
      <c r="X1384">
        <v>35726856</v>
      </c>
      <c r="Y1384">
        <f t="shared" si="698"/>
        <v>0</v>
      </c>
      <c r="AA1384">
        <v>1227.76</v>
      </c>
      <c r="AB1384">
        <v>0</v>
      </c>
      <c r="AC1384">
        <v>0</v>
      </c>
      <c r="AD1384">
        <v>0</v>
      </c>
      <c r="AE1384">
        <v>1031.73</v>
      </c>
      <c r="AF1384">
        <v>0</v>
      </c>
      <c r="AG1384">
        <v>0</v>
      </c>
      <c r="AH1384">
        <v>0</v>
      </c>
      <c r="AI1384">
        <v>1.19</v>
      </c>
      <c r="AJ1384">
        <v>1</v>
      </c>
      <c r="AK1384">
        <v>1</v>
      </c>
      <c r="AL1384">
        <v>1</v>
      </c>
      <c r="AM1384">
        <v>2</v>
      </c>
      <c r="AN1384">
        <v>0</v>
      </c>
      <c r="AO1384">
        <v>0</v>
      </c>
      <c r="AP1384">
        <v>1</v>
      </c>
      <c r="AQ1384">
        <v>1</v>
      </c>
      <c r="AR1384">
        <v>0</v>
      </c>
      <c r="AS1384" t="s">
        <v>3</v>
      </c>
      <c r="AT1384">
        <v>0.06</v>
      </c>
      <c r="AU1384" t="s">
        <v>23</v>
      </c>
      <c r="AV1384">
        <v>0</v>
      </c>
      <c r="AW1384">
        <v>2</v>
      </c>
      <c r="AX1384">
        <v>353033832</v>
      </c>
      <c r="AY1384">
        <v>1</v>
      </c>
      <c r="AZ1384">
        <v>0</v>
      </c>
      <c r="BA1384">
        <v>1384</v>
      </c>
      <c r="BB1384">
        <v>1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61.903799999999997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1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V1384">
        <v>0</v>
      </c>
      <c r="CW1384">
        <v>0</v>
      </c>
      <c r="CX1384">
        <f>ROUND(Y1384*Source!I424,7)</f>
        <v>0</v>
      </c>
      <c r="CY1384">
        <f t="shared" si="699"/>
        <v>1227.76</v>
      </c>
      <c r="CZ1384">
        <f t="shared" si="700"/>
        <v>1031.73</v>
      </c>
      <c r="DA1384">
        <f t="shared" si="701"/>
        <v>1.19</v>
      </c>
      <c r="DB1384">
        <f t="shared" si="702"/>
        <v>0</v>
      </c>
      <c r="DC1384">
        <f t="shared" si="703"/>
        <v>0</v>
      </c>
      <c r="DD1384" t="s">
        <v>3</v>
      </c>
      <c r="DE1384" t="s">
        <v>3</v>
      </c>
      <c r="DF1384">
        <f>ROUND(ROUND(AE1384*AI1384,2)*CX1384,2)</f>
        <v>0</v>
      </c>
      <c r="DG1384">
        <f t="shared" si="704"/>
        <v>0</v>
      </c>
      <c r="DH1384">
        <f t="shared" si="686"/>
        <v>0</v>
      </c>
      <c r="DI1384">
        <f t="shared" si="687"/>
        <v>0</v>
      </c>
      <c r="DJ1384">
        <f t="shared" si="705"/>
        <v>0</v>
      </c>
      <c r="DK1384">
        <v>0</v>
      </c>
      <c r="DL1384" t="s">
        <v>3</v>
      </c>
      <c r="DM1384">
        <v>0</v>
      </c>
      <c r="DN1384" t="s">
        <v>3</v>
      </c>
      <c r="DO1384">
        <v>0</v>
      </c>
    </row>
    <row r="1385" spans="1:119" x14ac:dyDescent="0.25">
      <c r="A1385">
        <f>ROW(Source!A424)</f>
        <v>424</v>
      </c>
      <c r="B1385">
        <v>353029544</v>
      </c>
      <c r="C1385">
        <v>353033797</v>
      </c>
      <c r="D1385">
        <v>342645106</v>
      </c>
      <c r="E1385">
        <v>113</v>
      </c>
      <c r="F1385">
        <v>1</v>
      </c>
      <c r="G1385">
        <v>1</v>
      </c>
      <c r="H1385">
        <v>3</v>
      </c>
      <c r="I1385" t="s">
        <v>1333</v>
      </c>
      <c r="J1385" t="s">
        <v>3</v>
      </c>
      <c r="K1385" t="s">
        <v>1377</v>
      </c>
      <c r="L1385">
        <v>1371</v>
      </c>
      <c r="N1385">
        <v>1013</v>
      </c>
      <c r="O1385" t="s">
        <v>21</v>
      </c>
      <c r="P1385" t="s">
        <v>21</v>
      </c>
      <c r="Q1385">
        <v>1</v>
      </c>
      <c r="W1385">
        <v>0</v>
      </c>
      <c r="X1385">
        <v>-950997571</v>
      </c>
      <c r="Y1385">
        <f t="shared" si="698"/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1</v>
      </c>
      <c r="AJ1385">
        <v>1</v>
      </c>
      <c r="AK1385">
        <v>1</v>
      </c>
      <c r="AL1385">
        <v>1</v>
      </c>
      <c r="AM1385">
        <v>-2</v>
      </c>
      <c r="AN1385">
        <v>1</v>
      </c>
      <c r="AO1385">
        <v>0</v>
      </c>
      <c r="AP1385">
        <v>1</v>
      </c>
      <c r="AQ1385">
        <v>1</v>
      </c>
      <c r="AR1385">
        <v>0</v>
      </c>
      <c r="AS1385" t="s">
        <v>3</v>
      </c>
      <c r="AT1385">
        <v>0</v>
      </c>
      <c r="AU1385" t="s">
        <v>23</v>
      </c>
      <c r="AV1385">
        <v>0</v>
      </c>
      <c r="AW1385">
        <v>2</v>
      </c>
      <c r="AX1385">
        <v>353033833</v>
      </c>
      <c r="AY1385">
        <v>1</v>
      </c>
      <c r="AZ1385">
        <v>0</v>
      </c>
      <c r="BA1385">
        <v>1385</v>
      </c>
      <c r="BB1385">
        <v>1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V1385">
        <v>0</v>
      </c>
      <c r="CW1385">
        <v>0</v>
      </c>
      <c r="CX1385">
        <f>ROUND(Y1385*Source!I424,7)</f>
        <v>0</v>
      </c>
      <c r="CY1385">
        <f t="shared" si="699"/>
        <v>0</v>
      </c>
      <c r="CZ1385">
        <f t="shared" si="700"/>
        <v>0</v>
      </c>
      <c r="DA1385">
        <f t="shared" si="701"/>
        <v>1</v>
      </c>
      <c r="DB1385">
        <f t="shared" si="702"/>
        <v>0</v>
      </c>
      <c r="DC1385">
        <f t="shared" si="703"/>
        <v>0</v>
      </c>
      <c r="DD1385" t="s">
        <v>3</v>
      </c>
      <c r="DE1385" t="s">
        <v>3</v>
      </c>
      <c r="DF1385">
        <f t="shared" ref="DF1385:DF1393" si="706">ROUND(ROUND(AE1385,2)*CX1385,2)</f>
        <v>0</v>
      </c>
      <c r="DG1385">
        <f t="shared" si="704"/>
        <v>0</v>
      </c>
      <c r="DH1385">
        <f t="shared" si="686"/>
        <v>0</v>
      </c>
      <c r="DI1385">
        <f t="shared" si="687"/>
        <v>0</v>
      </c>
      <c r="DJ1385">
        <f t="shared" si="705"/>
        <v>0</v>
      </c>
      <c r="DK1385">
        <v>0</v>
      </c>
      <c r="DL1385" t="s">
        <v>3</v>
      </c>
      <c r="DM1385">
        <v>0</v>
      </c>
      <c r="DN1385" t="s">
        <v>3</v>
      </c>
      <c r="DO1385">
        <v>0</v>
      </c>
    </row>
    <row r="1386" spans="1:119" x14ac:dyDescent="0.25">
      <c r="A1386">
        <f>ROW(Source!A424)</f>
        <v>424</v>
      </c>
      <c r="B1386">
        <v>353029544</v>
      </c>
      <c r="C1386">
        <v>353033797</v>
      </c>
      <c r="D1386">
        <v>342645119</v>
      </c>
      <c r="E1386">
        <v>113</v>
      </c>
      <c r="F1386">
        <v>1</v>
      </c>
      <c r="G1386">
        <v>1</v>
      </c>
      <c r="H1386">
        <v>3</v>
      </c>
      <c r="I1386" t="s">
        <v>1393</v>
      </c>
      <c r="J1386" t="s">
        <v>3</v>
      </c>
      <c r="K1386" t="s">
        <v>1321</v>
      </c>
      <c r="L1386">
        <v>1346</v>
      </c>
      <c r="N1386">
        <v>1009</v>
      </c>
      <c r="O1386" t="s">
        <v>1244</v>
      </c>
      <c r="P1386" t="s">
        <v>1244</v>
      </c>
      <c r="Q1386">
        <v>1</v>
      </c>
      <c r="W1386">
        <v>0</v>
      </c>
      <c r="X1386">
        <v>-1307724210</v>
      </c>
      <c r="Y1386">
        <f t="shared" si="698"/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1</v>
      </c>
      <c r="AJ1386">
        <v>1</v>
      </c>
      <c r="AK1386">
        <v>1</v>
      </c>
      <c r="AL1386">
        <v>1</v>
      </c>
      <c r="AM1386">
        <v>-2</v>
      </c>
      <c r="AN1386">
        <v>1</v>
      </c>
      <c r="AO1386">
        <v>0</v>
      </c>
      <c r="AP1386">
        <v>1</v>
      </c>
      <c r="AQ1386">
        <v>1</v>
      </c>
      <c r="AR1386">
        <v>0</v>
      </c>
      <c r="AS1386" t="s">
        <v>3</v>
      </c>
      <c r="AT1386">
        <v>0</v>
      </c>
      <c r="AU1386" t="s">
        <v>23</v>
      </c>
      <c r="AV1386">
        <v>0</v>
      </c>
      <c r="AW1386">
        <v>2</v>
      </c>
      <c r="AX1386">
        <v>353033834</v>
      </c>
      <c r="AY1386">
        <v>1</v>
      </c>
      <c r="AZ1386">
        <v>0</v>
      </c>
      <c r="BA1386">
        <v>1386</v>
      </c>
      <c r="BB1386">
        <v>1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V1386">
        <v>0</v>
      </c>
      <c r="CW1386">
        <v>0</v>
      </c>
      <c r="CX1386">
        <f>ROUND(Y1386*Source!I424,7)</f>
        <v>0</v>
      </c>
      <c r="CY1386">
        <f t="shared" si="699"/>
        <v>0</v>
      </c>
      <c r="CZ1386">
        <f t="shared" si="700"/>
        <v>0</v>
      </c>
      <c r="DA1386">
        <f t="shared" si="701"/>
        <v>1</v>
      </c>
      <c r="DB1386">
        <f t="shared" si="702"/>
        <v>0</v>
      </c>
      <c r="DC1386">
        <f t="shared" si="703"/>
        <v>0</v>
      </c>
      <c r="DD1386" t="s">
        <v>3</v>
      </c>
      <c r="DE1386" t="s">
        <v>3</v>
      </c>
      <c r="DF1386">
        <f t="shared" si="706"/>
        <v>0</v>
      </c>
      <c r="DG1386">
        <f t="shared" si="704"/>
        <v>0</v>
      </c>
      <c r="DH1386">
        <f t="shared" si="686"/>
        <v>0</v>
      </c>
      <c r="DI1386">
        <f t="shared" si="687"/>
        <v>0</v>
      </c>
      <c r="DJ1386">
        <f t="shared" si="705"/>
        <v>0</v>
      </c>
      <c r="DK1386">
        <v>0</v>
      </c>
      <c r="DL1386" t="s">
        <v>3</v>
      </c>
      <c r="DM1386">
        <v>0</v>
      </c>
      <c r="DN1386" t="s">
        <v>3</v>
      </c>
      <c r="DO1386">
        <v>0</v>
      </c>
    </row>
    <row r="1387" spans="1:119" x14ac:dyDescent="0.25">
      <c r="A1387">
        <f>ROW(Source!A424)</f>
        <v>424</v>
      </c>
      <c r="B1387">
        <v>353029544</v>
      </c>
      <c r="C1387">
        <v>353033797</v>
      </c>
      <c r="D1387">
        <v>342645129</v>
      </c>
      <c r="E1387">
        <v>113</v>
      </c>
      <c r="F1387">
        <v>1</v>
      </c>
      <c r="G1387">
        <v>1</v>
      </c>
      <c r="H1387">
        <v>3</v>
      </c>
      <c r="I1387" t="s">
        <v>1335</v>
      </c>
      <c r="J1387" t="s">
        <v>3</v>
      </c>
      <c r="K1387" t="s">
        <v>1321</v>
      </c>
      <c r="L1387">
        <v>1346</v>
      </c>
      <c r="N1387">
        <v>1009</v>
      </c>
      <c r="O1387" t="s">
        <v>1244</v>
      </c>
      <c r="P1387" t="s">
        <v>1244</v>
      </c>
      <c r="Q1387">
        <v>1</v>
      </c>
      <c r="W1387">
        <v>0</v>
      </c>
      <c r="X1387">
        <v>644915416</v>
      </c>
      <c r="Y1387">
        <f t="shared" si="698"/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1</v>
      </c>
      <c r="AJ1387">
        <v>1</v>
      </c>
      <c r="AK1387">
        <v>1</v>
      </c>
      <c r="AL1387">
        <v>1</v>
      </c>
      <c r="AM1387">
        <v>-2</v>
      </c>
      <c r="AN1387">
        <v>1</v>
      </c>
      <c r="AO1387">
        <v>0</v>
      </c>
      <c r="AP1387">
        <v>1</v>
      </c>
      <c r="AQ1387">
        <v>1</v>
      </c>
      <c r="AR1387">
        <v>0</v>
      </c>
      <c r="AS1387" t="s">
        <v>3</v>
      </c>
      <c r="AT1387">
        <v>0</v>
      </c>
      <c r="AU1387" t="s">
        <v>23</v>
      </c>
      <c r="AV1387">
        <v>0</v>
      </c>
      <c r="AW1387">
        <v>2</v>
      </c>
      <c r="AX1387">
        <v>353033835</v>
      </c>
      <c r="AY1387">
        <v>1</v>
      </c>
      <c r="AZ1387">
        <v>0</v>
      </c>
      <c r="BA1387">
        <v>1387</v>
      </c>
      <c r="BB1387">
        <v>1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V1387">
        <v>0</v>
      </c>
      <c r="CW1387">
        <v>0</v>
      </c>
      <c r="CX1387">
        <f>ROUND(Y1387*Source!I424,7)</f>
        <v>0</v>
      </c>
      <c r="CY1387">
        <f t="shared" si="699"/>
        <v>0</v>
      </c>
      <c r="CZ1387">
        <f t="shared" si="700"/>
        <v>0</v>
      </c>
      <c r="DA1387">
        <f t="shared" si="701"/>
        <v>1</v>
      </c>
      <c r="DB1387">
        <f t="shared" si="702"/>
        <v>0</v>
      </c>
      <c r="DC1387">
        <f t="shared" si="703"/>
        <v>0</v>
      </c>
      <c r="DD1387" t="s">
        <v>3</v>
      </c>
      <c r="DE1387" t="s">
        <v>3</v>
      </c>
      <c r="DF1387">
        <f t="shared" si="706"/>
        <v>0</v>
      </c>
      <c r="DG1387">
        <f t="shared" si="704"/>
        <v>0</v>
      </c>
      <c r="DH1387">
        <f t="shared" si="686"/>
        <v>0</v>
      </c>
      <c r="DI1387">
        <f t="shared" si="687"/>
        <v>0</v>
      </c>
      <c r="DJ1387">
        <f t="shared" si="705"/>
        <v>0</v>
      </c>
      <c r="DK1387">
        <v>0</v>
      </c>
      <c r="DL1387" t="s">
        <v>3</v>
      </c>
      <c r="DM1387">
        <v>0</v>
      </c>
      <c r="DN1387" t="s">
        <v>3</v>
      </c>
      <c r="DO1387">
        <v>0</v>
      </c>
    </row>
    <row r="1388" spans="1:119" x14ac:dyDescent="0.25">
      <c r="A1388">
        <f>ROW(Source!A424)</f>
        <v>424</v>
      </c>
      <c r="B1388">
        <v>353029544</v>
      </c>
      <c r="C1388">
        <v>353033797</v>
      </c>
      <c r="D1388">
        <v>342645151</v>
      </c>
      <c r="E1388">
        <v>113</v>
      </c>
      <c r="F1388">
        <v>1</v>
      </c>
      <c r="G1388">
        <v>1</v>
      </c>
      <c r="H1388">
        <v>3</v>
      </c>
      <c r="I1388" t="s">
        <v>1381</v>
      </c>
      <c r="J1388" t="s">
        <v>3</v>
      </c>
      <c r="K1388" t="s">
        <v>1382</v>
      </c>
      <c r="L1388">
        <v>1371</v>
      </c>
      <c r="N1388">
        <v>1013</v>
      </c>
      <c r="O1388" t="s">
        <v>21</v>
      </c>
      <c r="P1388" t="s">
        <v>21</v>
      </c>
      <c r="Q1388">
        <v>1</v>
      </c>
      <c r="W1388">
        <v>0</v>
      </c>
      <c r="X1388">
        <v>-320198552</v>
      </c>
      <c r="Y1388">
        <f t="shared" si="698"/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1</v>
      </c>
      <c r="AJ1388">
        <v>1</v>
      </c>
      <c r="AK1388">
        <v>1</v>
      </c>
      <c r="AL1388">
        <v>1</v>
      </c>
      <c r="AM1388">
        <v>-2</v>
      </c>
      <c r="AN1388">
        <v>1</v>
      </c>
      <c r="AO1388">
        <v>0</v>
      </c>
      <c r="AP1388">
        <v>1</v>
      </c>
      <c r="AQ1388">
        <v>1</v>
      </c>
      <c r="AR1388">
        <v>0</v>
      </c>
      <c r="AS1388" t="s">
        <v>3</v>
      </c>
      <c r="AT1388">
        <v>0</v>
      </c>
      <c r="AU1388" t="s">
        <v>23</v>
      </c>
      <c r="AV1388">
        <v>0</v>
      </c>
      <c r="AW1388">
        <v>2</v>
      </c>
      <c r="AX1388">
        <v>353033836</v>
      </c>
      <c r="AY1388">
        <v>1</v>
      </c>
      <c r="AZ1388">
        <v>0</v>
      </c>
      <c r="BA1388">
        <v>1388</v>
      </c>
      <c r="BB1388">
        <v>1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V1388">
        <v>0</v>
      </c>
      <c r="CW1388">
        <v>0</v>
      </c>
      <c r="CX1388">
        <f>ROUND(Y1388*Source!I424,7)</f>
        <v>0</v>
      </c>
      <c r="CY1388">
        <f t="shared" si="699"/>
        <v>0</v>
      </c>
      <c r="CZ1388">
        <f t="shared" si="700"/>
        <v>0</v>
      </c>
      <c r="DA1388">
        <f t="shared" si="701"/>
        <v>1</v>
      </c>
      <c r="DB1388">
        <f t="shared" si="702"/>
        <v>0</v>
      </c>
      <c r="DC1388">
        <f t="shared" si="703"/>
        <v>0</v>
      </c>
      <c r="DD1388" t="s">
        <v>3</v>
      </c>
      <c r="DE1388" t="s">
        <v>3</v>
      </c>
      <c r="DF1388">
        <f t="shared" si="706"/>
        <v>0</v>
      </c>
      <c r="DG1388">
        <f t="shared" si="704"/>
        <v>0</v>
      </c>
      <c r="DH1388">
        <f t="shared" si="686"/>
        <v>0</v>
      </c>
      <c r="DI1388">
        <f t="shared" si="687"/>
        <v>0</v>
      </c>
      <c r="DJ1388">
        <f t="shared" si="705"/>
        <v>0</v>
      </c>
      <c r="DK1388">
        <v>0</v>
      </c>
      <c r="DL1388" t="s">
        <v>3</v>
      </c>
      <c r="DM1388">
        <v>0</v>
      </c>
      <c r="DN1388" t="s">
        <v>3</v>
      </c>
      <c r="DO1388">
        <v>0</v>
      </c>
    </row>
    <row r="1389" spans="1:119" x14ac:dyDescent="0.25">
      <c r="A1389">
        <f>ROW(Source!A424)</f>
        <v>424</v>
      </c>
      <c r="B1389">
        <v>353029544</v>
      </c>
      <c r="C1389">
        <v>353033797</v>
      </c>
      <c r="D1389">
        <v>342645155</v>
      </c>
      <c r="E1389">
        <v>113</v>
      </c>
      <c r="F1389">
        <v>1</v>
      </c>
      <c r="G1389">
        <v>1</v>
      </c>
      <c r="H1389">
        <v>3</v>
      </c>
      <c r="I1389" t="s">
        <v>1264</v>
      </c>
      <c r="J1389" t="s">
        <v>3</v>
      </c>
      <c r="K1389" t="s">
        <v>1378</v>
      </c>
      <c r="L1389">
        <v>1371</v>
      </c>
      <c r="N1389">
        <v>1013</v>
      </c>
      <c r="O1389" t="s">
        <v>21</v>
      </c>
      <c r="P1389" t="s">
        <v>21</v>
      </c>
      <c r="Q1389">
        <v>1</v>
      </c>
      <c r="W1389">
        <v>0</v>
      </c>
      <c r="X1389">
        <v>326010188</v>
      </c>
      <c r="Y1389">
        <f t="shared" si="698"/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1</v>
      </c>
      <c r="AJ1389">
        <v>1</v>
      </c>
      <c r="AK1389">
        <v>1</v>
      </c>
      <c r="AL1389">
        <v>1</v>
      </c>
      <c r="AM1389">
        <v>-2</v>
      </c>
      <c r="AN1389">
        <v>1</v>
      </c>
      <c r="AO1389">
        <v>0</v>
      </c>
      <c r="AP1389">
        <v>1</v>
      </c>
      <c r="AQ1389">
        <v>1</v>
      </c>
      <c r="AR1389">
        <v>0</v>
      </c>
      <c r="AS1389" t="s">
        <v>3</v>
      </c>
      <c r="AT1389">
        <v>0</v>
      </c>
      <c r="AU1389" t="s">
        <v>23</v>
      </c>
      <c r="AV1389">
        <v>0</v>
      </c>
      <c r="AW1389">
        <v>2</v>
      </c>
      <c r="AX1389">
        <v>353033837</v>
      </c>
      <c r="AY1389">
        <v>1</v>
      </c>
      <c r="AZ1389">
        <v>0</v>
      </c>
      <c r="BA1389">
        <v>1389</v>
      </c>
      <c r="BB1389">
        <v>1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V1389">
        <v>0</v>
      </c>
      <c r="CW1389">
        <v>0</v>
      </c>
      <c r="CX1389">
        <f>ROUND(Y1389*Source!I424,7)</f>
        <v>0</v>
      </c>
      <c r="CY1389">
        <f t="shared" si="699"/>
        <v>0</v>
      </c>
      <c r="CZ1389">
        <f t="shared" si="700"/>
        <v>0</v>
      </c>
      <c r="DA1389">
        <f t="shared" si="701"/>
        <v>1</v>
      </c>
      <c r="DB1389">
        <f t="shared" si="702"/>
        <v>0</v>
      </c>
      <c r="DC1389">
        <f t="shared" si="703"/>
        <v>0</v>
      </c>
      <c r="DD1389" t="s">
        <v>3</v>
      </c>
      <c r="DE1389" t="s">
        <v>3</v>
      </c>
      <c r="DF1389">
        <f t="shared" si="706"/>
        <v>0</v>
      </c>
      <c r="DG1389">
        <f t="shared" si="704"/>
        <v>0</v>
      </c>
      <c r="DH1389">
        <f t="shared" si="686"/>
        <v>0</v>
      </c>
      <c r="DI1389">
        <f t="shared" si="687"/>
        <v>0</v>
      </c>
      <c r="DJ1389">
        <f t="shared" si="705"/>
        <v>0</v>
      </c>
      <c r="DK1389">
        <v>0</v>
      </c>
      <c r="DL1389" t="s">
        <v>3</v>
      </c>
      <c r="DM1389">
        <v>0</v>
      </c>
      <c r="DN1389" t="s">
        <v>3</v>
      </c>
      <c r="DO1389">
        <v>0</v>
      </c>
    </row>
    <row r="1390" spans="1:119" x14ac:dyDescent="0.25">
      <c r="A1390">
        <f>ROW(Source!A425)</f>
        <v>425</v>
      </c>
      <c r="B1390">
        <v>353029544</v>
      </c>
      <c r="C1390">
        <v>353033838</v>
      </c>
      <c r="D1390">
        <v>342640203</v>
      </c>
      <c r="E1390">
        <v>113</v>
      </c>
      <c r="F1390">
        <v>1</v>
      </c>
      <c r="G1390">
        <v>1</v>
      </c>
      <c r="H1390">
        <v>1</v>
      </c>
      <c r="I1390" t="s">
        <v>1352</v>
      </c>
      <c r="J1390" t="s">
        <v>3</v>
      </c>
      <c r="K1390" t="s">
        <v>1353</v>
      </c>
      <c r="L1390">
        <v>1191</v>
      </c>
      <c r="N1390">
        <v>1013</v>
      </c>
      <c r="O1390" t="s">
        <v>1221</v>
      </c>
      <c r="P1390" t="s">
        <v>1221</v>
      </c>
      <c r="Q1390">
        <v>1</v>
      </c>
      <c r="W1390">
        <v>0</v>
      </c>
      <c r="X1390">
        <v>32079103</v>
      </c>
      <c r="Y1390">
        <f>(AT1390*ROUND(0.84,7))</f>
        <v>3.8219999999999996</v>
      </c>
      <c r="AA1390">
        <v>0</v>
      </c>
      <c r="AB1390">
        <v>0</v>
      </c>
      <c r="AC1390">
        <v>0</v>
      </c>
      <c r="AD1390">
        <v>551.12</v>
      </c>
      <c r="AE1390">
        <v>0</v>
      </c>
      <c r="AF1390">
        <v>0</v>
      </c>
      <c r="AG1390">
        <v>0</v>
      </c>
      <c r="AH1390">
        <v>551.12</v>
      </c>
      <c r="AI1390">
        <v>1</v>
      </c>
      <c r="AJ1390">
        <v>1</v>
      </c>
      <c r="AK1390">
        <v>1</v>
      </c>
      <c r="AL1390">
        <v>1</v>
      </c>
      <c r="AM1390">
        <v>-2</v>
      </c>
      <c r="AN1390">
        <v>0</v>
      </c>
      <c r="AO1390">
        <v>0</v>
      </c>
      <c r="AP1390">
        <v>1</v>
      </c>
      <c r="AQ1390">
        <v>1</v>
      </c>
      <c r="AR1390">
        <v>0</v>
      </c>
      <c r="AS1390" t="s">
        <v>3</v>
      </c>
      <c r="AT1390">
        <v>4.55</v>
      </c>
      <c r="AU1390" t="s">
        <v>24</v>
      </c>
      <c r="AV1390">
        <v>1</v>
      </c>
      <c r="AW1390">
        <v>2</v>
      </c>
      <c r="AX1390">
        <v>353033857</v>
      </c>
      <c r="AY1390">
        <v>1</v>
      </c>
      <c r="AZ1390">
        <v>0</v>
      </c>
      <c r="BA1390">
        <v>1390</v>
      </c>
      <c r="BB1390">
        <v>1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2507.596</v>
      </c>
      <c r="BN1390">
        <v>4.55</v>
      </c>
      <c r="BO1390">
        <v>0</v>
      </c>
      <c r="BP1390">
        <v>1</v>
      </c>
      <c r="BQ1390">
        <v>0</v>
      </c>
      <c r="BR1390">
        <v>0</v>
      </c>
      <c r="BS1390">
        <v>0</v>
      </c>
      <c r="BT1390">
        <v>2106.3806399999999</v>
      </c>
      <c r="BU1390">
        <v>3.8219999999999996</v>
      </c>
      <c r="BV1390">
        <v>0</v>
      </c>
      <c r="BW1390">
        <v>1</v>
      </c>
      <c r="CU1390">
        <f>ROUND(AT1390*Source!I425*AH1390*AL1390,2)</f>
        <v>2507.6</v>
      </c>
      <c r="CV1390">
        <f>ROUND(Y1390*Source!I425,7)</f>
        <v>3.8220000000000001</v>
      </c>
      <c r="CW1390">
        <v>0</v>
      </c>
      <c r="CX1390">
        <f>ROUND(Y1390*Source!I425,7)</f>
        <v>3.8220000000000001</v>
      </c>
      <c r="CY1390">
        <f>AD1390</f>
        <v>551.12</v>
      </c>
      <c r="CZ1390">
        <f>AH1390</f>
        <v>551.12</v>
      </c>
      <c r="DA1390">
        <f>AL1390</f>
        <v>1</v>
      </c>
      <c r="DB1390">
        <f>ROUND((ROUND(AT1390*CZ1390,2)*ROUND(0.84,7)),6)</f>
        <v>2106.384</v>
      </c>
      <c r="DC1390">
        <f>ROUND((ROUND(AT1390*AG1390,2)*ROUND(0.84,7)),6)</f>
        <v>0</v>
      </c>
      <c r="DD1390" t="s">
        <v>3</v>
      </c>
      <c r="DE1390" t="s">
        <v>3</v>
      </c>
      <c r="DF1390">
        <f t="shared" si="706"/>
        <v>0</v>
      </c>
      <c r="DG1390">
        <f t="shared" si="704"/>
        <v>0</v>
      </c>
      <c r="DH1390">
        <f t="shared" si="686"/>
        <v>0</v>
      </c>
      <c r="DI1390">
        <f t="shared" si="687"/>
        <v>2106.38</v>
      </c>
      <c r="DJ1390">
        <f>DI1390</f>
        <v>2106.38</v>
      </c>
      <c r="DK1390">
        <v>1</v>
      </c>
      <c r="DL1390" t="s">
        <v>3</v>
      </c>
      <c r="DM1390">
        <v>0</v>
      </c>
      <c r="DN1390" t="s">
        <v>3</v>
      </c>
      <c r="DO1390">
        <v>0</v>
      </c>
    </row>
    <row r="1391" spans="1:119" x14ac:dyDescent="0.25">
      <c r="A1391">
        <f>ROW(Source!A425)</f>
        <v>425</v>
      </c>
      <c r="B1391">
        <v>353029544</v>
      </c>
      <c r="C1391">
        <v>353033838</v>
      </c>
      <c r="D1391">
        <v>342640393</v>
      </c>
      <c r="E1391">
        <v>113</v>
      </c>
      <c r="F1391">
        <v>1</v>
      </c>
      <c r="G1391">
        <v>1</v>
      </c>
      <c r="H1391">
        <v>1</v>
      </c>
      <c r="I1391" t="s">
        <v>1222</v>
      </c>
      <c r="J1391" t="s">
        <v>3</v>
      </c>
      <c r="K1391" t="s">
        <v>1223</v>
      </c>
      <c r="L1391">
        <v>1191</v>
      </c>
      <c r="N1391">
        <v>1013</v>
      </c>
      <c r="O1391" t="s">
        <v>1221</v>
      </c>
      <c r="P1391" t="s">
        <v>1221</v>
      </c>
      <c r="Q1391">
        <v>1</v>
      </c>
      <c r="W1391">
        <v>0</v>
      </c>
      <c r="X1391">
        <v>-1417349443</v>
      </c>
      <c r="Y1391">
        <f>(AT1391*ROUND(0.84,7))</f>
        <v>0.83160000000000001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1</v>
      </c>
      <c r="AJ1391">
        <v>1</v>
      </c>
      <c r="AK1391">
        <v>1</v>
      </c>
      <c r="AL1391">
        <v>1</v>
      </c>
      <c r="AM1391">
        <v>-2</v>
      </c>
      <c r="AN1391">
        <v>0</v>
      </c>
      <c r="AO1391">
        <v>0</v>
      </c>
      <c r="AP1391">
        <v>1</v>
      </c>
      <c r="AQ1391">
        <v>1</v>
      </c>
      <c r="AR1391">
        <v>0</v>
      </c>
      <c r="AS1391" t="s">
        <v>3</v>
      </c>
      <c r="AT1391">
        <v>0.99</v>
      </c>
      <c r="AU1391" t="s">
        <v>24</v>
      </c>
      <c r="AV1391">
        <v>2</v>
      </c>
      <c r="AW1391">
        <v>2</v>
      </c>
      <c r="AX1391">
        <v>353033858</v>
      </c>
      <c r="AY1391">
        <v>1</v>
      </c>
      <c r="AZ1391">
        <v>0</v>
      </c>
      <c r="BA1391">
        <v>1391</v>
      </c>
      <c r="BB1391">
        <v>1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CV1391">
        <v>0</v>
      </c>
      <c r="CW1391">
        <v>0</v>
      </c>
      <c r="CX1391">
        <f>ROUND(Y1391*Source!I425,7)</f>
        <v>0.83160000000000001</v>
      </c>
      <c r="CY1391">
        <f>AD1391</f>
        <v>0</v>
      </c>
      <c r="CZ1391">
        <f>AH1391</f>
        <v>0</v>
      </c>
      <c r="DA1391">
        <f>AL1391</f>
        <v>1</v>
      </c>
      <c r="DB1391">
        <f>ROUND((ROUND(AT1391*CZ1391,2)*ROUND(0.84,7)),6)</f>
        <v>0</v>
      </c>
      <c r="DC1391">
        <f>ROUND((ROUND(AT1391*AG1391,2)*ROUND(0.84,7)),6)</f>
        <v>0</v>
      </c>
      <c r="DD1391" t="s">
        <v>3</v>
      </c>
      <c r="DE1391" t="s">
        <v>3</v>
      </c>
      <c r="DF1391">
        <f t="shared" si="706"/>
        <v>0</v>
      </c>
      <c r="DG1391">
        <f t="shared" si="704"/>
        <v>0</v>
      </c>
      <c r="DH1391">
        <f t="shared" si="686"/>
        <v>0</v>
      </c>
      <c r="DI1391">
        <f t="shared" si="687"/>
        <v>0</v>
      </c>
      <c r="DJ1391">
        <f>DI1391</f>
        <v>0</v>
      </c>
      <c r="DK1391">
        <v>0</v>
      </c>
      <c r="DL1391" t="s">
        <v>3</v>
      </c>
      <c r="DM1391">
        <v>0</v>
      </c>
      <c r="DN1391" t="s">
        <v>3</v>
      </c>
      <c r="DO1391">
        <v>0</v>
      </c>
    </row>
    <row r="1392" spans="1:119" x14ac:dyDescent="0.25">
      <c r="A1392">
        <f>ROW(Source!A425)</f>
        <v>425</v>
      </c>
      <c r="B1392">
        <v>353029544</v>
      </c>
      <c r="C1392">
        <v>353033838</v>
      </c>
      <c r="D1392">
        <v>342764625</v>
      </c>
      <c r="E1392">
        <v>1</v>
      </c>
      <c r="F1392">
        <v>1</v>
      </c>
      <c r="G1392">
        <v>1</v>
      </c>
      <c r="H1392">
        <v>2</v>
      </c>
      <c r="I1392" t="s">
        <v>1313</v>
      </c>
      <c r="J1392" t="s">
        <v>1314</v>
      </c>
      <c r="K1392" t="s">
        <v>1315</v>
      </c>
      <c r="L1392">
        <v>1368</v>
      </c>
      <c r="N1392">
        <v>1011</v>
      </c>
      <c r="O1392" t="s">
        <v>1227</v>
      </c>
      <c r="P1392" t="s">
        <v>1227</v>
      </c>
      <c r="Q1392">
        <v>1</v>
      </c>
      <c r="W1392">
        <v>0</v>
      </c>
      <c r="X1392">
        <v>835746655</v>
      </c>
      <c r="Y1392">
        <f>(AT1392*ROUND(0.84,7))</f>
        <v>0.59639999999999993</v>
      </c>
      <c r="AA1392">
        <v>0</v>
      </c>
      <c r="AB1392">
        <v>2569.19</v>
      </c>
      <c r="AC1392">
        <v>687.23</v>
      </c>
      <c r="AD1392">
        <v>0</v>
      </c>
      <c r="AE1392">
        <v>0</v>
      </c>
      <c r="AF1392">
        <v>2088.77</v>
      </c>
      <c r="AG1392">
        <v>687.23</v>
      </c>
      <c r="AH1392">
        <v>0</v>
      </c>
      <c r="AI1392">
        <v>1</v>
      </c>
      <c r="AJ1392">
        <v>1.23</v>
      </c>
      <c r="AK1392">
        <v>1</v>
      </c>
      <c r="AL1392">
        <v>1</v>
      </c>
      <c r="AM1392">
        <v>2</v>
      </c>
      <c r="AN1392">
        <v>0</v>
      </c>
      <c r="AO1392">
        <v>0</v>
      </c>
      <c r="AP1392">
        <v>1</v>
      </c>
      <c r="AQ1392">
        <v>1</v>
      </c>
      <c r="AR1392">
        <v>0</v>
      </c>
      <c r="AS1392" t="s">
        <v>3</v>
      </c>
      <c r="AT1392">
        <v>0.71</v>
      </c>
      <c r="AU1392" t="s">
        <v>24</v>
      </c>
      <c r="AV1392">
        <v>1</v>
      </c>
      <c r="AW1392">
        <v>2</v>
      </c>
      <c r="AX1392">
        <v>353033859</v>
      </c>
      <c r="AY1392">
        <v>1</v>
      </c>
      <c r="AZ1392">
        <v>0</v>
      </c>
      <c r="BA1392">
        <v>1392</v>
      </c>
      <c r="BB1392">
        <v>1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1483.0266999999999</v>
      </c>
      <c r="BL1392">
        <v>487.93329999999997</v>
      </c>
      <c r="BM1392">
        <v>0</v>
      </c>
      <c r="BN1392">
        <v>0</v>
      </c>
      <c r="BO1392">
        <v>0.71</v>
      </c>
      <c r="BP1392">
        <v>1</v>
      </c>
      <c r="BQ1392">
        <v>0</v>
      </c>
      <c r="BR1392">
        <v>1245.7424279999998</v>
      </c>
      <c r="BS1392">
        <v>409.86397199999999</v>
      </c>
      <c r="BT1392">
        <v>0</v>
      </c>
      <c r="BU1392">
        <v>0</v>
      </c>
      <c r="BV1392">
        <v>0.59639999999999993</v>
      </c>
      <c r="BW1392">
        <v>1</v>
      </c>
      <c r="CV1392">
        <v>0</v>
      </c>
      <c r="CW1392">
        <f>ROUND(Y1392*Source!I425*DO1392,7)</f>
        <v>0.59640000000000004</v>
      </c>
      <c r="CX1392">
        <f>ROUND(Y1392*Source!I425,7)</f>
        <v>0.59640000000000004</v>
      </c>
      <c r="CY1392">
        <f>AB1392</f>
        <v>2569.19</v>
      </c>
      <c r="CZ1392">
        <f>AF1392</f>
        <v>2088.77</v>
      </c>
      <c r="DA1392">
        <f>AJ1392</f>
        <v>1.23</v>
      </c>
      <c r="DB1392">
        <f>ROUND((ROUND(AT1392*CZ1392,2)*ROUND(0.84,7)),6)</f>
        <v>1245.7452000000001</v>
      </c>
      <c r="DC1392">
        <f>ROUND((ROUND(AT1392*AG1392,2)*ROUND(0.84,7)),6)</f>
        <v>409.8612</v>
      </c>
      <c r="DD1392" t="s">
        <v>3</v>
      </c>
      <c r="DE1392" t="s">
        <v>3</v>
      </c>
      <c r="DF1392">
        <f t="shared" si="706"/>
        <v>0</v>
      </c>
      <c r="DG1392">
        <f>ROUND(ROUND(AF1392*AJ1392,2)*CX1392,2)</f>
        <v>1532.26</v>
      </c>
      <c r="DH1392">
        <f t="shared" si="686"/>
        <v>409.86</v>
      </c>
      <c r="DI1392">
        <f t="shared" si="687"/>
        <v>0</v>
      </c>
      <c r="DJ1392">
        <f>DG1392+DH1392</f>
        <v>1942.12</v>
      </c>
      <c r="DK1392">
        <v>0</v>
      </c>
      <c r="DL1392" t="s">
        <v>1316</v>
      </c>
      <c r="DM1392">
        <v>5</v>
      </c>
      <c r="DN1392" t="s">
        <v>1221</v>
      </c>
      <c r="DO1392">
        <v>1</v>
      </c>
    </row>
    <row r="1393" spans="1:119" x14ac:dyDescent="0.25">
      <c r="A1393">
        <f>ROW(Source!A425)</f>
        <v>425</v>
      </c>
      <c r="B1393">
        <v>353029544</v>
      </c>
      <c r="C1393">
        <v>353033838</v>
      </c>
      <c r="D1393">
        <v>342765643</v>
      </c>
      <c r="E1393">
        <v>1</v>
      </c>
      <c r="F1393">
        <v>1</v>
      </c>
      <c r="G1393">
        <v>1</v>
      </c>
      <c r="H1393">
        <v>2</v>
      </c>
      <c r="I1393" t="s">
        <v>1229</v>
      </c>
      <c r="J1393" t="s">
        <v>1230</v>
      </c>
      <c r="K1393" t="s">
        <v>1231</v>
      </c>
      <c r="L1393">
        <v>1368</v>
      </c>
      <c r="N1393">
        <v>1011</v>
      </c>
      <c r="O1393" t="s">
        <v>1227</v>
      </c>
      <c r="P1393" t="s">
        <v>1227</v>
      </c>
      <c r="Q1393">
        <v>1</v>
      </c>
      <c r="W1393">
        <v>0</v>
      </c>
      <c r="X1393">
        <v>1503848564</v>
      </c>
      <c r="Y1393">
        <f>(AT1393*ROUND(0.84,7))</f>
        <v>0.23520000000000002</v>
      </c>
      <c r="AA1393">
        <v>0</v>
      </c>
      <c r="AB1393">
        <v>583.05999999999995</v>
      </c>
      <c r="AC1393">
        <v>597.98</v>
      </c>
      <c r="AD1393">
        <v>0</v>
      </c>
      <c r="AE1393">
        <v>0</v>
      </c>
      <c r="AF1393">
        <v>477.92</v>
      </c>
      <c r="AG1393">
        <v>597.98</v>
      </c>
      <c r="AH1393">
        <v>0</v>
      </c>
      <c r="AI1393">
        <v>1</v>
      </c>
      <c r="AJ1393">
        <v>1.22</v>
      </c>
      <c r="AK1393">
        <v>1</v>
      </c>
      <c r="AL1393">
        <v>1</v>
      </c>
      <c r="AM1393">
        <v>2</v>
      </c>
      <c r="AN1393">
        <v>0</v>
      </c>
      <c r="AO1393">
        <v>0</v>
      </c>
      <c r="AP1393">
        <v>1</v>
      </c>
      <c r="AQ1393">
        <v>1</v>
      </c>
      <c r="AR1393">
        <v>0</v>
      </c>
      <c r="AS1393" t="s">
        <v>3</v>
      </c>
      <c r="AT1393">
        <v>0.28000000000000003</v>
      </c>
      <c r="AU1393" t="s">
        <v>24</v>
      </c>
      <c r="AV1393">
        <v>1</v>
      </c>
      <c r="AW1393">
        <v>2</v>
      </c>
      <c r="AX1393">
        <v>353033860</v>
      </c>
      <c r="AY1393">
        <v>1</v>
      </c>
      <c r="AZ1393">
        <v>0</v>
      </c>
      <c r="BA1393">
        <v>1393</v>
      </c>
      <c r="BB1393">
        <v>1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133.81760000000003</v>
      </c>
      <c r="BL1393">
        <v>167.43440000000001</v>
      </c>
      <c r="BM1393">
        <v>0</v>
      </c>
      <c r="BN1393">
        <v>0</v>
      </c>
      <c r="BO1393">
        <v>0.28000000000000003</v>
      </c>
      <c r="BP1393">
        <v>1</v>
      </c>
      <c r="BQ1393">
        <v>0</v>
      </c>
      <c r="BR1393">
        <v>112.40678400000002</v>
      </c>
      <c r="BS1393">
        <v>140.64489600000002</v>
      </c>
      <c r="BT1393">
        <v>0</v>
      </c>
      <c r="BU1393">
        <v>0</v>
      </c>
      <c r="BV1393">
        <v>0.23520000000000002</v>
      </c>
      <c r="BW1393">
        <v>1</v>
      </c>
      <c r="CV1393">
        <v>0</v>
      </c>
      <c r="CW1393">
        <f>ROUND(Y1393*Source!I425*DO1393,7)</f>
        <v>0.23519999999999999</v>
      </c>
      <c r="CX1393">
        <f>ROUND(Y1393*Source!I425,7)</f>
        <v>0.23519999999999999</v>
      </c>
      <c r="CY1393">
        <f>AB1393</f>
        <v>583.05999999999995</v>
      </c>
      <c r="CZ1393">
        <f>AF1393</f>
        <v>477.92</v>
      </c>
      <c r="DA1393">
        <f>AJ1393</f>
        <v>1.22</v>
      </c>
      <c r="DB1393">
        <f>ROUND((ROUND(AT1393*CZ1393,2)*ROUND(0.84,7)),6)</f>
        <v>112.4088</v>
      </c>
      <c r="DC1393">
        <f>ROUND((ROUND(AT1393*AG1393,2)*ROUND(0.84,7)),6)</f>
        <v>140.6412</v>
      </c>
      <c r="DD1393" t="s">
        <v>3</v>
      </c>
      <c r="DE1393" t="s">
        <v>3</v>
      </c>
      <c r="DF1393">
        <f t="shared" si="706"/>
        <v>0</v>
      </c>
      <c r="DG1393">
        <f>ROUND(ROUND(AF1393*AJ1393,2)*CX1393,2)</f>
        <v>137.13999999999999</v>
      </c>
      <c r="DH1393">
        <f t="shared" si="686"/>
        <v>140.63999999999999</v>
      </c>
      <c r="DI1393">
        <f t="shared" si="687"/>
        <v>0</v>
      </c>
      <c r="DJ1393">
        <f>DG1393+DH1393</f>
        <v>277.77999999999997</v>
      </c>
      <c r="DK1393">
        <v>0</v>
      </c>
      <c r="DL1393" t="s">
        <v>1228</v>
      </c>
      <c r="DM1393">
        <v>4</v>
      </c>
      <c r="DN1393" t="s">
        <v>1221</v>
      </c>
      <c r="DO1393">
        <v>1</v>
      </c>
    </row>
    <row r="1394" spans="1:119" x14ac:dyDescent="0.25">
      <c r="A1394">
        <f>ROW(Source!A425)</f>
        <v>425</v>
      </c>
      <c r="B1394">
        <v>353029544</v>
      </c>
      <c r="C1394">
        <v>353033838</v>
      </c>
      <c r="D1394">
        <v>342713964</v>
      </c>
      <c r="E1394">
        <v>1</v>
      </c>
      <c r="F1394">
        <v>1</v>
      </c>
      <c r="G1394">
        <v>1</v>
      </c>
      <c r="H1394">
        <v>3</v>
      </c>
      <c r="I1394" t="s">
        <v>1245</v>
      </c>
      <c r="J1394" t="s">
        <v>1246</v>
      </c>
      <c r="K1394" t="s">
        <v>1247</v>
      </c>
      <c r="L1394">
        <v>1346</v>
      </c>
      <c r="N1394">
        <v>1009</v>
      </c>
      <c r="O1394" t="s">
        <v>1244</v>
      </c>
      <c r="P1394" t="s">
        <v>1244</v>
      </c>
      <c r="Q1394">
        <v>1</v>
      </c>
      <c r="W1394">
        <v>0</v>
      </c>
      <c r="X1394">
        <v>-1723333549</v>
      </c>
      <c r="Y1394">
        <f t="shared" ref="Y1394:Y1407" si="707">(AT1394*ROUND(0,7))</f>
        <v>0</v>
      </c>
      <c r="AA1394">
        <v>421.77</v>
      </c>
      <c r="AB1394">
        <v>0</v>
      </c>
      <c r="AC1394">
        <v>0</v>
      </c>
      <c r="AD1394">
        <v>0</v>
      </c>
      <c r="AE1394">
        <v>238.29</v>
      </c>
      <c r="AF1394">
        <v>0</v>
      </c>
      <c r="AG1394">
        <v>0</v>
      </c>
      <c r="AH1394">
        <v>0</v>
      </c>
      <c r="AI1394">
        <v>1.77</v>
      </c>
      <c r="AJ1394">
        <v>1</v>
      </c>
      <c r="AK1394">
        <v>1</v>
      </c>
      <c r="AL1394">
        <v>1</v>
      </c>
      <c r="AM1394">
        <v>2</v>
      </c>
      <c r="AN1394">
        <v>0</v>
      </c>
      <c r="AO1394">
        <v>0</v>
      </c>
      <c r="AP1394">
        <v>1</v>
      </c>
      <c r="AQ1394">
        <v>1</v>
      </c>
      <c r="AR1394">
        <v>0</v>
      </c>
      <c r="AS1394" t="s">
        <v>3</v>
      </c>
      <c r="AT1394">
        <v>0.1</v>
      </c>
      <c r="AU1394" t="s">
        <v>23</v>
      </c>
      <c r="AV1394">
        <v>0</v>
      </c>
      <c r="AW1394">
        <v>2</v>
      </c>
      <c r="AX1394">
        <v>353033861</v>
      </c>
      <c r="AY1394">
        <v>1</v>
      </c>
      <c r="AZ1394">
        <v>0</v>
      </c>
      <c r="BA1394">
        <v>1394</v>
      </c>
      <c r="BB1394">
        <v>1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23.829000000000001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1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V1394">
        <v>0</v>
      </c>
      <c r="CW1394">
        <v>0</v>
      </c>
      <c r="CX1394">
        <f>ROUND(Y1394*Source!I425,7)</f>
        <v>0</v>
      </c>
      <c r="CY1394">
        <f t="shared" ref="CY1394:CY1407" si="708">AA1394</f>
        <v>421.77</v>
      </c>
      <c r="CZ1394">
        <f t="shared" ref="CZ1394:CZ1407" si="709">AE1394</f>
        <v>238.29</v>
      </c>
      <c r="DA1394">
        <f t="shared" ref="DA1394:DA1407" si="710">AI1394</f>
        <v>1.77</v>
      </c>
      <c r="DB1394">
        <f t="shared" ref="DB1394:DB1407" si="711">ROUND((ROUND(AT1394*CZ1394,2)*ROUND(0,7)),6)</f>
        <v>0</v>
      </c>
      <c r="DC1394">
        <f t="shared" ref="DC1394:DC1407" si="712">ROUND((ROUND(AT1394*AG1394,2)*ROUND(0,7)),6)</f>
        <v>0</v>
      </c>
      <c r="DD1394" t="s">
        <v>3</v>
      </c>
      <c r="DE1394" t="s">
        <v>3</v>
      </c>
      <c r="DF1394">
        <f>ROUND(ROUND(AE1394*AI1394,2)*CX1394,2)</f>
        <v>0</v>
      </c>
      <c r="DG1394">
        <f t="shared" ref="DG1394:DG1409" si="713">ROUND(ROUND(AF1394,2)*CX1394,2)</f>
        <v>0</v>
      </c>
      <c r="DH1394">
        <f t="shared" si="686"/>
        <v>0</v>
      </c>
      <c r="DI1394">
        <f t="shared" si="687"/>
        <v>0</v>
      </c>
      <c r="DJ1394">
        <f t="shared" ref="DJ1394:DJ1407" si="714">DF1394</f>
        <v>0</v>
      </c>
      <c r="DK1394">
        <v>0</v>
      </c>
      <c r="DL1394" t="s">
        <v>3</v>
      </c>
      <c r="DM1394">
        <v>0</v>
      </c>
      <c r="DN1394" t="s">
        <v>3</v>
      </c>
      <c r="DO1394">
        <v>0</v>
      </c>
    </row>
    <row r="1395" spans="1:119" x14ac:dyDescent="0.25">
      <c r="A1395">
        <f>ROW(Source!A425)</f>
        <v>425</v>
      </c>
      <c r="B1395">
        <v>353029544</v>
      </c>
      <c r="C1395">
        <v>353033838</v>
      </c>
      <c r="D1395">
        <v>342713971</v>
      </c>
      <c r="E1395">
        <v>1</v>
      </c>
      <c r="F1395">
        <v>1</v>
      </c>
      <c r="G1395">
        <v>1</v>
      </c>
      <c r="H1395">
        <v>3</v>
      </c>
      <c r="I1395" t="s">
        <v>1354</v>
      </c>
      <c r="J1395" t="s">
        <v>1355</v>
      </c>
      <c r="K1395" t="s">
        <v>1356</v>
      </c>
      <c r="L1395">
        <v>1346</v>
      </c>
      <c r="N1395">
        <v>1009</v>
      </c>
      <c r="O1395" t="s">
        <v>1244</v>
      </c>
      <c r="P1395" t="s">
        <v>1244</v>
      </c>
      <c r="Q1395">
        <v>1</v>
      </c>
      <c r="W1395">
        <v>0</v>
      </c>
      <c r="X1395">
        <v>-1352590515</v>
      </c>
      <c r="Y1395">
        <f t="shared" si="707"/>
        <v>0</v>
      </c>
      <c r="AA1395">
        <v>103.6</v>
      </c>
      <c r="AB1395">
        <v>0</v>
      </c>
      <c r="AC1395">
        <v>0</v>
      </c>
      <c r="AD1395">
        <v>0</v>
      </c>
      <c r="AE1395">
        <v>58.53</v>
      </c>
      <c r="AF1395">
        <v>0</v>
      </c>
      <c r="AG1395">
        <v>0</v>
      </c>
      <c r="AH1395">
        <v>0</v>
      </c>
      <c r="AI1395">
        <v>1.77</v>
      </c>
      <c r="AJ1395">
        <v>1</v>
      </c>
      <c r="AK1395">
        <v>1</v>
      </c>
      <c r="AL1395">
        <v>1</v>
      </c>
      <c r="AM1395">
        <v>2</v>
      </c>
      <c r="AN1395">
        <v>0</v>
      </c>
      <c r="AO1395">
        <v>0</v>
      </c>
      <c r="AP1395">
        <v>1</v>
      </c>
      <c r="AQ1395">
        <v>1</v>
      </c>
      <c r="AR1395">
        <v>0</v>
      </c>
      <c r="AS1395" t="s">
        <v>3</v>
      </c>
      <c r="AT1395">
        <v>0.03</v>
      </c>
      <c r="AU1395" t="s">
        <v>23</v>
      </c>
      <c r="AV1395">
        <v>0</v>
      </c>
      <c r="AW1395">
        <v>2</v>
      </c>
      <c r="AX1395">
        <v>353033862</v>
      </c>
      <c r="AY1395">
        <v>1</v>
      </c>
      <c r="AZ1395">
        <v>0</v>
      </c>
      <c r="BA1395">
        <v>1395</v>
      </c>
      <c r="BB1395">
        <v>1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1.7559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1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V1395">
        <v>0</v>
      </c>
      <c r="CW1395">
        <v>0</v>
      </c>
      <c r="CX1395">
        <f>ROUND(Y1395*Source!I425,7)</f>
        <v>0</v>
      </c>
      <c r="CY1395">
        <f t="shared" si="708"/>
        <v>103.6</v>
      </c>
      <c r="CZ1395">
        <f t="shared" si="709"/>
        <v>58.53</v>
      </c>
      <c r="DA1395">
        <f t="shared" si="710"/>
        <v>1.77</v>
      </c>
      <c r="DB1395">
        <f t="shared" si="711"/>
        <v>0</v>
      </c>
      <c r="DC1395">
        <f t="shared" si="712"/>
        <v>0</v>
      </c>
      <c r="DD1395" t="s">
        <v>3</v>
      </c>
      <c r="DE1395" t="s">
        <v>3</v>
      </c>
      <c r="DF1395">
        <f>ROUND(ROUND(AE1395*AI1395,2)*CX1395,2)</f>
        <v>0</v>
      </c>
      <c r="DG1395">
        <f t="shared" si="713"/>
        <v>0</v>
      </c>
      <c r="DH1395">
        <f t="shared" si="686"/>
        <v>0</v>
      </c>
      <c r="DI1395">
        <f t="shared" si="687"/>
        <v>0</v>
      </c>
      <c r="DJ1395">
        <f t="shared" si="714"/>
        <v>0</v>
      </c>
      <c r="DK1395">
        <v>0</v>
      </c>
      <c r="DL1395" t="s">
        <v>3</v>
      </c>
      <c r="DM1395">
        <v>0</v>
      </c>
      <c r="DN1395" t="s">
        <v>3</v>
      </c>
      <c r="DO1395">
        <v>0</v>
      </c>
    </row>
    <row r="1396" spans="1:119" x14ac:dyDescent="0.25">
      <c r="A1396">
        <f>ROW(Source!A425)</f>
        <v>425</v>
      </c>
      <c r="B1396">
        <v>353029544</v>
      </c>
      <c r="C1396">
        <v>353033838</v>
      </c>
      <c r="D1396">
        <v>342717233</v>
      </c>
      <c r="E1396">
        <v>1</v>
      </c>
      <c r="F1396">
        <v>1</v>
      </c>
      <c r="G1396">
        <v>1</v>
      </c>
      <c r="H1396">
        <v>3</v>
      </c>
      <c r="I1396" t="s">
        <v>1326</v>
      </c>
      <c r="J1396" t="s">
        <v>1327</v>
      </c>
      <c r="K1396" t="s">
        <v>1328</v>
      </c>
      <c r="L1396">
        <v>1346</v>
      </c>
      <c r="N1396">
        <v>1009</v>
      </c>
      <c r="O1396" t="s">
        <v>1244</v>
      </c>
      <c r="P1396" t="s">
        <v>1244</v>
      </c>
      <c r="Q1396">
        <v>1</v>
      </c>
      <c r="W1396">
        <v>0</v>
      </c>
      <c r="X1396">
        <v>-1062136333</v>
      </c>
      <c r="Y1396">
        <f t="shared" si="707"/>
        <v>0</v>
      </c>
      <c r="AA1396">
        <v>201.17</v>
      </c>
      <c r="AB1396">
        <v>0</v>
      </c>
      <c r="AC1396">
        <v>0</v>
      </c>
      <c r="AD1396">
        <v>0</v>
      </c>
      <c r="AE1396">
        <v>174.93</v>
      </c>
      <c r="AF1396">
        <v>0</v>
      </c>
      <c r="AG1396">
        <v>0</v>
      </c>
      <c r="AH1396">
        <v>0</v>
      </c>
      <c r="AI1396">
        <v>1.1499999999999999</v>
      </c>
      <c r="AJ1396">
        <v>1</v>
      </c>
      <c r="AK1396">
        <v>1</v>
      </c>
      <c r="AL1396">
        <v>1</v>
      </c>
      <c r="AM1396">
        <v>2</v>
      </c>
      <c r="AN1396">
        <v>1</v>
      </c>
      <c r="AO1396">
        <v>0</v>
      </c>
      <c r="AP1396">
        <v>1</v>
      </c>
      <c r="AQ1396">
        <v>1</v>
      </c>
      <c r="AR1396">
        <v>0</v>
      </c>
      <c r="AS1396" t="s">
        <v>3</v>
      </c>
      <c r="AT1396">
        <v>0</v>
      </c>
      <c r="AU1396" t="s">
        <v>23</v>
      </c>
      <c r="AV1396">
        <v>0</v>
      </c>
      <c r="AW1396">
        <v>2</v>
      </c>
      <c r="AX1396">
        <v>353033863</v>
      </c>
      <c r="AY1396">
        <v>1</v>
      </c>
      <c r="AZ1396">
        <v>0</v>
      </c>
      <c r="BA1396">
        <v>1396</v>
      </c>
      <c r="BB1396">
        <v>1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V1396">
        <v>0</v>
      </c>
      <c r="CW1396">
        <v>0</v>
      </c>
      <c r="CX1396">
        <f>ROUND(Y1396*Source!I425,7)</f>
        <v>0</v>
      </c>
      <c r="CY1396">
        <f t="shared" si="708"/>
        <v>201.17</v>
      </c>
      <c r="CZ1396">
        <f t="shared" si="709"/>
        <v>174.93</v>
      </c>
      <c r="DA1396">
        <f t="shared" si="710"/>
        <v>1.1499999999999999</v>
      </c>
      <c r="DB1396">
        <f t="shared" si="711"/>
        <v>0</v>
      </c>
      <c r="DC1396">
        <f t="shared" si="712"/>
        <v>0</v>
      </c>
      <c r="DD1396" t="s">
        <v>3</v>
      </c>
      <c r="DE1396" t="s">
        <v>3</v>
      </c>
      <c r="DF1396">
        <f>ROUND(ROUND(AE1396*AI1396,2)*CX1396,2)</f>
        <v>0</v>
      </c>
      <c r="DG1396">
        <f t="shared" si="713"/>
        <v>0</v>
      </c>
      <c r="DH1396">
        <f t="shared" si="686"/>
        <v>0</v>
      </c>
      <c r="DI1396">
        <f t="shared" si="687"/>
        <v>0</v>
      </c>
      <c r="DJ1396">
        <f t="shared" si="714"/>
        <v>0</v>
      </c>
      <c r="DK1396">
        <v>0</v>
      </c>
      <c r="DL1396" t="s">
        <v>3</v>
      </c>
      <c r="DM1396">
        <v>0</v>
      </c>
      <c r="DN1396" t="s">
        <v>3</v>
      </c>
      <c r="DO1396">
        <v>0</v>
      </c>
    </row>
    <row r="1397" spans="1:119" x14ac:dyDescent="0.25">
      <c r="A1397">
        <f>ROW(Source!A425)</f>
        <v>425</v>
      </c>
      <c r="B1397">
        <v>353029544</v>
      </c>
      <c r="C1397">
        <v>353033838</v>
      </c>
      <c r="D1397">
        <v>342718355</v>
      </c>
      <c r="E1397">
        <v>1</v>
      </c>
      <c r="F1397">
        <v>1</v>
      </c>
      <c r="G1397">
        <v>1</v>
      </c>
      <c r="H1397">
        <v>3</v>
      </c>
      <c r="I1397" t="s">
        <v>1248</v>
      </c>
      <c r="J1397" t="s">
        <v>1249</v>
      </c>
      <c r="K1397" t="s">
        <v>1250</v>
      </c>
      <c r="L1397">
        <v>1346</v>
      </c>
      <c r="N1397">
        <v>1009</v>
      </c>
      <c r="O1397" t="s">
        <v>1244</v>
      </c>
      <c r="P1397" t="s">
        <v>1244</v>
      </c>
      <c r="Q1397">
        <v>1</v>
      </c>
      <c r="W1397">
        <v>0</v>
      </c>
      <c r="X1397">
        <v>-1749521197</v>
      </c>
      <c r="Y1397">
        <f t="shared" si="707"/>
        <v>0</v>
      </c>
      <c r="AA1397">
        <v>80.8</v>
      </c>
      <c r="AB1397">
        <v>0</v>
      </c>
      <c r="AC1397">
        <v>0</v>
      </c>
      <c r="AD1397">
        <v>0</v>
      </c>
      <c r="AE1397">
        <v>56.11</v>
      </c>
      <c r="AF1397">
        <v>0</v>
      </c>
      <c r="AG1397">
        <v>0</v>
      </c>
      <c r="AH1397">
        <v>0</v>
      </c>
      <c r="AI1397">
        <v>1.44</v>
      </c>
      <c r="AJ1397">
        <v>1</v>
      </c>
      <c r="AK1397">
        <v>1</v>
      </c>
      <c r="AL1397">
        <v>1</v>
      </c>
      <c r="AM1397">
        <v>2</v>
      </c>
      <c r="AN1397">
        <v>0</v>
      </c>
      <c r="AO1397">
        <v>0</v>
      </c>
      <c r="AP1397">
        <v>1</v>
      </c>
      <c r="AQ1397">
        <v>1</v>
      </c>
      <c r="AR1397">
        <v>0</v>
      </c>
      <c r="AS1397" t="s">
        <v>3</v>
      </c>
      <c r="AT1397">
        <v>0.02</v>
      </c>
      <c r="AU1397" t="s">
        <v>23</v>
      </c>
      <c r="AV1397">
        <v>0</v>
      </c>
      <c r="AW1397">
        <v>2</v>
      </c>
      <c r="AX1397">
        <v>353033864</v>
      </c>
      <c r="AY1397">
        <v>1</v>
      </c>
      <c r="AZ1397">
        <v>0</v>
      </c>
      <c r="BA1397">
        <v>1397</v>
      </c>
      <c r="BB1397">
        <v>1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1.1222000000000001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1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V1397">
        <v>0</v>
      </c>
      <c r="CW1397">
        <v>0</v>
      </c>
      <c r="CX1397">
        <f>ROUND(Y1397*Source!I425,7)</f>
        <v>0</v>
      </c>
      <c r="CY1397">
        <f t="shared" si="708"/>
        <v>80.8</v>
      </c>
      <c r="CZ1397">
        <f t="shared" si="709"/>
        <v>56.11</v>
      </c>
      <c r="DA1397">
        <f t="shared" si="710"/>
        <v>1.44</v>
      </c>
      <c r="DB1397">
        <f t="shared" si="711"/>
        <v>0</v>
      </c>
      <c r="DC1397">
        <f t="shared" si="712"/>
        <v>0</v>
      </c>
      <c r="DD1397" t="s">
        <v>3</v>
      </c>
      <c r="DE1397" t="s">
        <v>3</v>
      </c>
      <c r="DF1397">
        <f>ROUND(ROUND(AE1397*AI1397,2)*CX1397,2)</f>
        <v>0</v>
      </c>
      <c r="DG1397">
        <f t="shared" si="713"/>
        <v>0</v>
      </c>
      <c r="DH1397">
        <f t="shared" si="686"/>
        <v>0</v>
      </c>
      <c r="DI1397">
        <f t="shared" si="687"/>
        <v>0</v>
      </c>
      <c r="DJ1397">
        <f t="shared" si="714"/>
        <v>0</v>
      </c>
      <c r="DK1397">
        <v>0</v>
      </c>
      <c r="DL1397" t="s">
        <v>3</v>
      </c>
      <c r="DM1397">
        <v>0</v>
      </c>
      <c r="DN1397" t="s">
        <v>3</v>
      </c>
      <c r="DO1397">
        <v>0</v>
      </c>
    </row>
    <row r="1398" spans="1:119" x14ac:dyDescent="0.25">
      <c r="A1398">
        <f>ROW(Source!A425)</f>
        <v>425</v>
      </c>
      <c r="B1398">
        <v>353029544</v>
      </c>
      <c r="C1398">
        <v>353033838</v>
      </c>
      <c r="D1398">
        <v>342641717</v>
      </c>
      <c r="E1398">
        <v>113</v>
      </c>
      <c r="F1398">
        <v>1</v>
      </c>
      <c r="G1398">
        <v>1</v>
      </c>
      <c r="H1398">
        <v>3</v>
      </c>
      <c r="I1398" t="s">
        <v>1396</v>
      </c>
      <c r="J1398" t="s">
        <v>3</v>
      </c>
      <c r="K1398" t="s">
        <v>1397</v>
      </c>
      <c r="L1398">
        <v>1371</v>
      </c>
      <c r="N1398">
        <v>1013</v>
      </c>
      <c r="O1398" t="s">
        <v>21</v>
      </c>
      <c r="P1398" t="s">
        <v>21</v>
      </c>
      <c r="Q1398">
        <v>1</v>
      </c>
      <c r="W1398">
        <v>0</v>
      </c>
      <c r="X1398">
        <v>457934895</v>
      </c>
      <c r="Y1398">
        <f t="shared" si="707"/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1</v>
      </c>
      <c r="AJ1398">
        <v>1</v>
      </c>
      <c r="AK1398">
        <v>1</v>
      </c>
      <c r="AL1398">
        <v>1</v>
      </c>
      <c r="AM1398">
        <v>-2</v>
      </c>
      <c r="AN1398">
        <v>1</v>
      </c>
      <c r="AO1398">
        <v>0</v>
      </c>
      <c r="AP1398">
        <v>1</v>
      </c>
      <c r="AQ1398">
        <v>1</v>
      </c>
      <c r="AR1398">
        <v>0</v>
      </c>
      <c r="AS1398" t="s">
        <v>3</v>
      </c>
      <c r="AT1398">
        <v>0</v>
      </c>
      <c r="AU1398" t="s">
        <v>23</v>
      </c>
      <c r="AV1398">
        <v>0</v>
      </c>
      <c r="AW1398">
        <v>2</v>
      </c>
      <c r="AX1398">
        <v>353033865</v>
      </c>
      <c r="AY1398">
        <v>1</v>
      </c>
      <c r="AZ1398">
        <v>0</v>
      </c>
      <c r="BA1398">
        <v>1398</v>
      </c>
      <c r="BB1398">
        <v>1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V1398">
        <v>0</v>
      </c>
      <c r="CW1398">
        <v>0</v>
      </c>
      <c r="CX1398">
        <f>ROUND(Y1398*Source!I425,7)</f>
        <v>0</v>
      </c>
      <c r="CY1398">
        <f t="shared" si="708"/>
        <v>0</v>
      </c>
      <c r="CZ1398">
        <f t="shared" si="709"/>
        <v>0</v>
      </c>
      <c r="DA1398">
        <f t="shared" si="710"/>
        <v>1</v>
      </c>
      <c r="DB1398">
        <f t="shared" si="711"/>
        <v>0</v>
      </c>
      <c r="DC1398">
        <f t="shared" si="712"/>
        <v>0</v>
      </c>
      <c r="DD1398" t="s">
        <v>3</v>
      </c>
      <c r="DE1398" t="s">
        <v>3</v>
      </c>
      <c r="DF1398">
        <f>ROUND(ROUND(AE1398,2)*CX1398,2)</f>
        <v>0</v>
      </c>
      <c r="DG1398">
        <f t="shared" si="713"/>
        <v>0</v>
      </c>
      <c r="DH1398">
        <f t="shared" si="686"/>
        <v>0</v>
      </c>
      <c r="DI1398">
        <f t="shared" si="687"/>
        <v>0</v>
      </c>
      <c r="DJ1398">
        <f t="shared" si="714"/>
        <v>0</v>
      </c>
      <c r="DK1398">
        <v>0</v>
      </c>
      <c r="DL1398" t="s">
        <v>3</v>
      </c>
      <c r="DM1398">
        <v>0</v>
      </c>
      <c r="DN1398" t="s">
        <v>3</v>
      </c>
      <c r="DO1398">
        <v>0</v>
      </c>
    </row>
    <row r="1399" spans="1:119" x14ac:dyDescent="0.25">
      <c r="A1399">
        <f>ROW(Source!A425)</f>
        <v>425</v>
      </c>
      <c r="B1399">
        <v>353029544</v>
      </c>
      <c r="C1399">
        <v>353033838</v>
      </c>
      <c r="D1399">
        <v>342642396</v>
      </c>
      <c r="E1399">
        <v>113</v>
      </c>
      <c r="F1399">
        <v>1</v>
      </c>
      <c r="G1399">
        <v>1</v>
      </c>
      <c r="H1399">
        <v>3</v>
      </c>
      <c r="I1399" t="s">
        <v>1329</v>
      </c>
      <c r="J1399" t="s">
        <v>3</v>
      </c>
      <c r="K1399" t="s">
        <v>1330</v>
      </c>
      <c r="L1399">
        <v>1348</v>
      </c>
      <c r="N1399">
        <v>1009</v>
      </c>
      <c r="O1399" t="s">
        <v>811</v>
      </c>
      <c r="P1399" t="s">
        <v>811</v>
      </c>
      <c r="Q1399">
        <v>1000</v>
      </c>
      <c r="W1399">
        <v>0</v>
      </c>
      <c r="X1399">
        <v>1602794472</v>
      </c>
      <c r="Y1399">
        <f t="shared" si="707"/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1</v>
      </c>
      <c r="AJ1399">
        <v>1</v>
      </c>
      <c r="AK1399">
        <v>1</v>
      </c>
      <c r="AL1399">
        <v>1</v>
      </c>
      <c r="AM1399">
        <v>-2</v>
      </c>
      <c r="AN1399">
        <v>1</v>
      </c>
      <c r="AO1399">
        <v>0</v>
      </c>
      <c r="AP1399">
        <v>1</v>
      </c>
      <c r="AQ1399">
        <v>1</v>
      </c>
      <c r="AR1399">
        <v>0</v>
      </c>
      <c r="AS1399" t="s">
        <v>3</v>
      </c>
      <c r="AT1399">
        <v>0</v>
      </c>
      <c r="AU1399" t="s">
        <v>23</v>
      </c>
      <c r="AV1399">
        <v>0</v>
      </c>
      <c r="AW1399">
        <v>2</v>
      </c>
      <c r="AX1399">
        <v>353033866</v>
      </c>
      <c r="AY1399">
        <v>1</v>
      </c>
      <c r="AZ1399">
        <v>0</v>
      </c>
      <c r="BA1399">
        <v>1399</v>
      </c>
      <c r="BB1399">
        <v>1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V1399">
        <v>0</v>
      </c>
      <c r="CW1399">
        <v>0</v>
      </c>
      <c r="CX1399">
        <f>ROUND(Y1399*Source!I425,7)</f>
        <v>0</v>
      </c>
      <c r="CY1399">
        <f t="shared" si="708"/>
        <v>0</v>
      </c>
      <c r="CZ1399">
        <f t="shared" si="709"/>
        <v>0</v>
      </c>
      <c r="DA1399">
        <f t="shared" si="710"/>
        <v>1</v>
      </c>
      <c r="DB1399">
        <f t="shared" si="711"/>
        <v>0</v>
      </c>
      <c r="DC1399">
        <f t="shared" si="712"/>
        <v>0</v>
      </c>
      <c r="DD1399" t="s">
        <v>3</v>
      </c>
      <c r="DE1399" t="s">
        <v>3</v>
      </c>
      <c r="DF1399">
        <f>ROUND(ROUND(AE1399,2)*CX1399,2)</f>
        <v>0</v>
      </c>
      <c r="DG1399">
        <f t="shared" si="713"/>
        <v>0</v>
      </c>
      <c r="DH1399">
        <f t="shared" si="686"/>
        <v>0</v>
      </c>
      <c r="DI1399">
        <f t="shared" si="687"/>
        <v>0</v>
      </c>
      <c r="DJ1399">
        <f t="shared" si="714"/>
        <v>0</v>
      </c>
      <c r="DK1399">
        <v>0</v>
      </c>
      <c r="DL1399" t="s">
        <v>3</v>
      </c>
      <c r="DM1399">
        <v>0</v>
      </c>
      <c r="DN1399" t="s">
        <v>3</v>
      </c>
      <c r="DO1399">
        <v>0</v>
      </c>
    </row>
    <row r="1400" spans="1:119" x14ac:dyDescent="0.25">
      <c r="A1400">
        <f>ROW(Source!A425)</f>
        <v>425</v>
      </c>
      <c r="B1400">
        <v>353029544</v>
      </c>
      <c r="C1400">
        <v>353033838</v>
      </c>
      <c r="D1400">
        <v>342642533</v>
      </c>
      <c r="E1400">
        <v>113</v>
      </c>
      <c r="F1400">
        <v>1</v>
      </c>
      <c r="G1400">
        <v>1</v>
      </c>
      <c r="H1400">
        <v>3</v>
      </c>
      <c r="I1400" t="s">
        <v>1331</v>
      </c>
      <c r="J1400" t="s">
        <v>3</v>
      </c>
      <c r="K1400" t="s">
        <v>1332</v>
      </c>
      <c r="L1400">
        <v>1346</v>
      </c>
      <c r="N1400">
        <v>1009</v>
      </c>
      <c r="O1400" t="s">
        <v>1244</v>
      </c>
      <c r="P1400" t="s">
        <v>1244</v>
      </c>
      <c r="Q1400">
        <v>1</v>
      </c>
      <c r="W1400">
        <v>0</v>
      </c>
      <c r="X1400">
        <v>-1111733769</v>
      </c>
      <c r="Y1400">
        <f t="shared" si="707"/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1</v>
      </c>
      <c r="AJ1400">
        <v>1</v>
      </c>
      <c r="AK1400">
        <v>1</v>
      </c>
      <c r="AL1400">
        <v>1</v>
      </c>
      <c r="AM1400">
        <v>-2</v>
      </c>
      <c r="AN1400">
        <v>1</v>
      </c>
      <c r="AO1400">
        <v>0</v>
      </c>
      <c r="AP1400">
        <v>1</v>
      </c>
      <c r="AQ1400">
        <v>1</v>
      </c>
      <c r="AR1400">
        <v>0</v>
      </c>
      <c r="AS1400" t="s">
        <v>3</v>
      </c>
      <c r="AT1400">
        <v>0</v>
      </c>
      <c r="AU1400" t="s">
        <v>23</v>
      </c>
      <c r="AV1400">
        <v>0</v>
      </c>
      <c r="AW1400">
        <v>2</v>
      </c>
      <c r="AX1400">
        <v>353033867</v>
      </c>
      <c r="AY1400">
        <v>1</v>
      </c>
      <c r="AZ1400">
        <v>0</v>
      </c>
      <c r="BA1400">
        <v>1400</v>
      </c>
      <c r="BB1400">
        <v>1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V1400">
        <v>0</v>
      </c>
      <c r="CW1400">
        <v>0</v>
      </c>
      <c r="CX1400">
        <f>ROUND(Y1400*Source!I425,7)</f>
        <v>0</v>
      </c>
      <c r="CY1400">
        <f t="shared" si="708"/>
        <v>0</v>
      </c>
      <c r="CZ1400">
        <f t="shared" si="709"/>
        <v>0</v>
      </c>
      <c r="DA1400">
        <f t="shared" si="710"/>
        <v>1</v>
      </c>
      <c r="DB1400">
        <f t="shared" si="711"/>
        <v>0</v>
      </c>
      <c r="DC1400">
        <f t="shared" si="712"/>
        <v>0</v>
      </c>
      <c r="DD1400" t="s">
        <v>3</v>
      </c>
      <c r="DE1400" t="s">
        <v>3</v>
      </c>
      <c r="DF1400">
        <f>ROUND(ROUND(AE1400,2)*CX1400,2)</f>
        <v>0</v>
      </c>
      <c r="DG1400">
        <f t="shared" si="713"/>
        <v>0</v>
      </c>
      <c r="DH1400">
        <f t="shared" si="686"/>
        <v>0</v>
      </c>
      <c r="DI1400">
        <f t="shared" si="687"/>
        <v>0</v>
      </c>
      <c r="DJ1400">
        <f t="shared" si="714"/>
        <v>0</v>
      </c>
      <c r="DK1400">
        <v>0</v>
      </c>
      <c r="DL1400" t="s">
        <v>3</v>
      </c>
      <c r="DM1400">
        <v>0</v>
      </c>
      <c r="DN1400" t="s">
        <v>3</v>
      </c>
      <c r="DO1400">
        <v>0</v>
      </c>
    </row>
    <row r="1401" spans="1:119" x14ac:dyDescent="0.25">
      <c r="A1401">
        <f>ROW(Source!A425)</f>
        <v>425</v>
      </c>
      <c r="B1401">
        <v>353029544</v>
      </c>
      <c r="C1401">
        <v>353033838</v>
      </c>
      <c r="D1401">
        <v>342642846</v>
      </c>
      <c r="E1401">
        <v>113</v>
      </c>
      <c r="F1401">
        <v>1</v>
      </c>
      <c r="G1401">
        <v>1</v>
      </c>
      <c r="H1401">
        <v>3</v>
      </c>
      <c r="I1401" t="s">
        <v>1379</v>
      </c>
      <c r="J1401" t="s">
        <v>3</v>
      </c>
      <c r="K1401" t="s">
        <v>1380</v>
      </c>
      <c r="L1401">
        <v>1348</v>
      </c>
      <c r="N1401">
        <v>1009</v>
      </c>
      <c r="O1401" t="s">
        <v>811</v>
      </c>
      <c r="P1401" t="s">
        <v>811</v>
      </c>
      <c r="Q1401">
        <v>1000</v>
      </c>
      <c r="W1401">
        <v>0</v>
      </c>
      <c r="X1401">
        <v>1613753229</v>
      </c>
      <c r="Y1401">
        <f t="shared" si="707"/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1</v>
      </c>
      <c r="AJ1401">
        <v>1</v>
      </c>
      <c r="AK1401">
        <v>1</v>
      </c>
      <c r="AL1401">
        <v>1</v>
      </c>
      <c r="AM1401">
        <v>-2</v>
      </c>
      <c r="AN1401">
        <v>1</v>
      </c>
      <c r="AO1401">
        <v>0</v>
      </c>
      <c r="AP1401">
        <v>1</v>
      </c>
      <c r="AQ1401">
        <v>1</v>
      </c>
      <c r="AR1401">
        <v>0</v>
      </c>
      <c r="AS1401" t="s">
        <v>3</v>
      </c>
      <c r="AT1401">
        <v>0</v>
      </c>
      <c r="AU1401" t="s">
        <v>23</v>
      </c>
      <c r="AV1401">
        <v>0</v>
      </c>
      <c r="AW1401">
        <v>2</v>
      </c>
      <c r="AX1401">
        <v>353033868</v>
      </c>
      <c r="AY1401">
        <v>1</v>
      </c>
      <c r="AZ1401">
        <v>0</v>
      </c>
      <c r="BA1401">
        <v>1401</v>
      </c>
      <c r="BB1401">
        <v>1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V1401">
        <v>0</v>
      </c>
      <c r="CW1401">
        <v>0</v>
      </c>
      <c r="CX1401">
        <f>ROUND(Y1401*Source!I425,7)</f>
        <v>0</v>
      </c>
      <c r="CY1401">
        <f t="shared" si="708"/>
        <v>0</v>
      </c>
      <c r="CZ1401">
        <f t="shared" si="709"/>
        <v>0</v>
      </c>
      <c r="DA1401">
        <f t="shared" si="710"/>
        <v>1</v>
      </c>
      <c r="DB1401">
        <f t="shared" si="711"/>
        <v>0</v>
      </c>
      <c r="DC1401">
        <f t="shared" si="712"/>
        <v>0</v>
      </c>
      <c r="DD1401" t="s">
        <v>3</v>
      </c>
      <c r="DE1401" t="s">
        <v>3</v>
      </c>
      <c r="DF1401">
        <f>ROUND(ROUND(AE1401,2)*CX1401,2)</f>
        <v>0</v>
      </c>
      <c r="DG1401">
        <f t="shared" si="713"/>
        <v>0</v>
      </c>
      <c r="DH1401">
        <f t="shared" si="686"/>
        <v>0</v>
      </c>
      <c r="DI1401">
        <f t="shared" si="687"/>
        <v>0</v>
      </c>
      <c r="DJ1401">
        <f t="shared" si="714"/>
        <v>0</v>
      </c>
      <c r="DK1401">
        <v>0</v>
      </c>
      <c r="DL1401" t="s">
        <v>3</v>
      </c>
      <c r="DM1401">
        <v>0</v>
      </c>
      <c r="DN1401" t="s">
        <v>3</v>
      </c>
      <c r="DO1401">
        <v>0</v>
      </c>
    </row>
    <row r="1402" spans="1:119" x14ac:dyDescent="0.25">
      <c r="A1402">
        <f>ROW(Source!A425)</f>
        <v>425</v>
      </c>
      <c r="B1402">
        <v>353029544</v>
      </c>
      <c r="C1402">
        <v>353033838</v>
      </c>
      <c r="D1402">
        <v>342735762</v>
      </c>
      <c r="E1402">
        <v>1</v>
      </c>
      <c r="F1402">
        <v>1</v>
      </c>
      <c r="G1402">
        <v>1</v>
      </c>
      <c r="H1402">
        <v>3</v>
      </c>
      <c r="I1402" t="s">
        <v>1362</v>
      </c>
      <c r="J1402" t="s">
        <v>1363</v>
      </c>
      <c r="K1402" t="s">
        <v>1364</v>
      </c>
      <c r="L1402">
        <v>1348</v>
      </c>
      <c r="N1402">
        <v>1009</v>
      </c>
      <c r="O1402" t="s">
        <v>811</v>
      </c>
      <c r="P1402" t="s">
        <v>811</v>
      </c>
      <c r="Q1402">
        <v>1000</v>
      </c>
      <c r="W1402">
        <v>0</v>
      </c>
      <c r="X1402">
        <v>-1762704522</v>
      </c>
      <c r="Y1402">
        <f t="shared" si="707"/>
        <v>0</v>
      </c>
      <c r="AA1402">
        <v>80257.66</v>
      </c>
      <c r="AB1402">
        <v>0</v>
      </c>
      <c r="AC1402">
        <v>0</v>
      </c>
      <c r="AD1402">
        <v>0</v>
      </c>
      <c r="AE1402">
        <v>61265.39</v>
      </c>
      <c r="AF1402">
        <v>0</v>
      </c>
      <c r="AG1402">
        <v>0</v>
      </c>
      <c r="AH1402">
        <v>0</v>
      </c>
      <c r="AI1402">
        <v>1.31</v>
      </c>
      <c r="AJ1402">
        <v>1</v>
      </c>
      <c r="AK1402">
        <v>1</v>
      </c>
      <c r="AL1402">
        <v>1</v>
      </c>
      <c r="AM1402">
        <v>2</v>
      </c>
      <c r="AN1402">
        <v>0</v>
      </c>
      <c r="AO1402">
        <v>0</v>
      </c>
      <c r="AP1402">
        <v>1</v>
      </c>
      <c r="AQ1402">
        <v>1</v>
      </c>
      <c r="AR1402">
        <v>0</v>
      </c>
      <c r="AS1402" t="s">
        <v>3</v>
      </c>
      <c r="AT1402">
        <v>4.0000000000000002E-4</v>
      </c>
      <c r="AU1402" t="s">
        <v>23</v>
      </c>
      <c r="AV1402">
        <v>0</v>
      </c>
      <c r="AW1402">
        <v>2</v>
      </c>
      <c r="AX1402">
        <v>353033869</v>
      </c>
      <c r="AY1402">
        <v>1</v>
      </c>
      <c r="AZ1402">
        <v>0</v>
      </c>
      <c r="BA1402">
        <v>1402</v>
      </c>
      <c r="BB1402">
        <v>1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24.506156000000001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1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CV1402">
        <v>0</v>
      </c>
      <c r="CW1402">
        <v>0</v>
      </c>
      <c r="CX1402">
        <f>ROUND(Y1402*Source!I425,7)</f>
        <v>0</v>
      </c>
      <c r="CY1402">
        <f t="shared" si="708"/>
        <v>80257.66</v>
      </c>
      <c r="CZ1402">
        <f t="shared" si="709"/>
        <v>61265.39</v>
      </c>
      <c r="DA1402">
        <f t="shared" si="710"/>
        <v>1.31</v>
      </c>
      <c r="DB1402">
        <f t="shared" si="711"/>
        <v>0</v>
      </c>
      <c r="DC1402">
        <f t="shared" si="712"/>
        <v>0</v>
      </c>
      <c r="DD1402" t="s">
        <v>3</v>
      </c>
      <c r="DE1402" t="s">
        <v>3</v>
      </c>
      <c r="DF1402">
        <f>ROUND(ROUND(AE1402*AI1402,2)*CX1402,2)</f>
        <v>0</v>
      </c>
      <c r="DG1402">
        <f t="shared" si="713"/>
        <v>0</v>
      </c>
      <c r="DH1402">
        <f t="shared" si="686"/>
        <v>0</v>
      </c>
      <c r="DI1402">
        <f t="shared" si="687"/>
        <v>0</v>
      </c>
      <c r="DJ1402">
        <f t="shared" si="714"/>
        <v>0</v>
      </c>
      <c r="DK1402">
        <v>0</v>
      </c>
      <c r="DL1402" t="s">
        <v>3</v>
      </c>
      <c r="DM1402">
        <v>0</v>
      </c>
      <c r="DN1402" t="s">
        <v>3</v>
      </c>
      <c r="DO1402">
        <v>0</v>
      </c>
    </row>
    <row r="1403" spans="1:119" x14ac:dyDescent="0.25">
      <c r="A1403">
        <f>ROW(Source!A425)</f>
        <v>425</v>
      </c>
      <c r="B1403">
        <v>353029544</v>
      </c>
      <c r="C1403">
        <v>353033838</v>
      </c>
      <c r="D1403">
        <v>342735789</v>
      </c>
      <c r="E1403">
        <v>1</v>
      </c>
      <c r="F1403">
        <v>1</v>
      </c>
      <c r="G1403">
        <v>1</v>
      </c>
      <c r="H1403">
        <v>3</v>
      </c>
      <c r="I1403" t="s">
        <v>1365</v>
      </c>
      <c r="J1403" t="s">
        <v>1366</v>
      </c>
      <c r="K1403" t="s">
        <v>1367</v>
      </c>
      <c r="L1403">
        <v>1348</v>
      </c>
      <c r="N1403">
        <v>1009</v>
      </c>
      <c r="O1403" t="s">
        <v>811</v>
      </c>
      <c r="P1403" t="s">
        <v>811</v>
      </c>
      <c r="Q1403">
        <v>1000</v>
      </c>
      <c r="W1403">
        <v>0</v>
      </c>
      <c r="X1403">
        <v>1651372890</v>
      </c>
      <c r="Y1403">
        <f t="shared" si="707"/>
        <v>0</v>
      </c>
      <c r="AA1403">
        <v>97625.600000000006</v>
      </c>
      <c r="AB1403">
        <v>0</v>
      </c>
      <c r="AC1403">
        <v>0</v>
      </c>
      <c r="AD1403">
        <v>0</v>
      </c>
      <c r="AE1403">
        <v>80020.98</v>
      </c>
      <c r="AF1403">
        <v>0</v>
      </c>
      <c r="AG1403">
        <v>0</v>
      </c>
      <c r="AH1403">
        <v>0</v>
      </c>
      <c r="AI1403">
        <v>1.22</v>
      </c>
      <c r="AJ1403">
        <v>1</v>
      </c>
      <c r="AK1403">
        <v>1</v>
      </c>
      <c r="AL1403">
        <v>1</v>
      </c>
      <c r="AM1403">
        <v>2</v>
      </c>
      <c r="AN1403">
        <v>0</v>
      </c>
      <c r="AO1403">
        <v>0</v>
      </c>
      <c r="AP1403">
        <v>1</v>
      </c>
      <c r="AQ1403">
        <v>1</v>
      </c>
      <c r="AR1403">
        <v>0</v>
      </c>
      <c r="AS1403" t="s">
        <v>3</v>
      </c>
      <c r="AT1403">
        <v>1E-4</v>
      </c>
      <c r="AU1403" t="s">
        <v>23</v>
      </c>
      <c r="AV1403">
        <v>0</v>
      </c>
      <c r="AW1403">
        <v>2</v>
      </c>
      <c r="AX1403">
        <v>353033870</v>
      </c>
      <c r="AY1403">
        <v>1</v>
      </c>
      <c r="AZ1403">
        <v>0</v>
      </c>
      <c r="BA1403">
        <v>1403</v>
      </c>
      <c r="BB1403">
        <v>1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8.0020980000000002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1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V1403">
        <v>0</v>
      </c>
      <c r="CW1403">
        <v>0</v>
      </c>
      <c r="CX1403">
        <f>ROUND(Y1403*Source!I425,7)</f>
        <v>0</v>
      </c>
      <c r="CY1403">
        <f t="shared" si="708"/>
        <v>97625.600000000006</v>
      </c>
      <c r="CZ1403">
        <f t="shared" si="709"/>
        <v>80020.98</v>
      </c>
      <c r="DA1403">
        <f t="shared" si="710"/>
        <v>1.22</v>
      </c>
      <c r="DB1403">
        <f t="shared" si="711"/>
        <v>0</v>
      </c>
      <c r="DC1403">
        <f t="shared" si="712"/>
        <v>0</v>
      </c>
      <c r="DD1403" t="s">
        <v>3</v>
      </c>
      <c r="DE1403" t="s">
        <v>3</v>
      </c>
      <c r="DF1403">
        <f>ROUND(ROUND(AE1403*AI1403,2)*CX1403,2)</f>
        <v>0</v>
      </c>
      <c r="DG1403">
        <f t="shared" si="713"/>
        <v>0</v>
      </c>
      <c r="DH1403">
        <f t="shared" si="686"/>
        <v>0</v>
      </c>
      <c r="DI1403">
        <f t="shared" si="687"/>
        <v>0</v>
      </c>
      <c r="DJ1403">
        <f t="shared" si="714"/>
        <v>0</v>
      </c>
      <c r="DK1403">
        <v>0</v>
      </c>
      <c r="DL1403" t="s">
        <v>3</v>
      </c>
      <c r="DM1403">
        <v>0</v>
      </c>
      <c r="DN1403" t="s">
        <v>3</v>
      </c>
      <c r="DO1403">
        <v>0</v>
      </c>
    </row>
    <row r="1404" spans="1:119" x14ac:dyDescent="0.25">
      <c r="A1404">
        <f>ROW(Source!A425)</f>
        <v>425</v>
      </c>
      <c r="B1404">
        <v>353029544</v>
      </c>
      <c r="C1404">
        <v>353033838</v>
      </c>
      <c r="D1404">
        <v>342743019</v>
      </c>
      <c r="E1404">
        <v>1</v>
      </c>
      <c r="F1404">
        <v>1</v>
      </c>
      <c r="G1404">
        <v>1</v>
      </c>
      <c r="H1404">
        <v>3</v>
      </c>
      <c r="I1404" t="s">
        <v>1374</v>
      </c>
      <c r="J1404" t="s">
        <v>1375</v>
      </c>
      <c r="K1404" t="s">
        <v>1376</v>
      </c>
      <c r="L1404">
        <v>1425</v>
      </c>
      <c r="N1404">
        <v>1013</v>
      </c>
      <c r="O1404" t="s">
        <v>894</v>
      </c>
      <c r="P1404" t="s">
        <v>894</v>
      </c>
      <c r="Q1404">
        <v>1</v>
      </c>
      <c r="W1404">
        <v>0</v>
      </c>
      <c r="X1404">
        <v>35726856</v>
      </c>
      <c r="Y1404">
        <f t="shared" si="707"/>
        <v>0</v>
      </c>
      <c r="AA1404">
        <v>1227.76</v>
      </c>
      <c r="AB1404">
        <v>0</v>
      </c>
      <c r="AC1404">
        <v>0</v>
      </c>
      <c r="AD1404">
        <v>0</v>
      </c>
      <c r="AE1404">
        <v>1031.73</v>
      </c>
      <c r="AF1404">
        <v>0</v>
      </c>
      <c r="AG1404">
        <v>0</v>
      </c>
      <c r="AH1404">
        <v>0</v>
      </c>
      <c r="AI1404">
        <v>1.19</v>
      </c>
      <c r="AJ1404">
        <v>1</v>
      </c>
      <c r="AK1404">
        <v>1</v>
      </c>
      <c r="AL1404">
        <v>1</v>
      </c>
      <c r="AM1404">
        <v>2</v>
      </c>
      <c r="AN1404">
        <v>0</v>
      </c>
      <c r="AO1404">
        <v>0</v>
      </c>
      <c r="AP1404">
        <v>1</v>
      </c>
      <c r="AQ1404">
        <v>1</v>
      </c>
      <c r="AR1404">
        <v>0</v>
      </c>
      <c r="AS1404" t="s">
        <v>3</v>
      </c>
      <c r="AT1404">
        <v>0.12</v>
      </c>
      <c r="AU1404" t="s">
        <v>23</v>
      </c>
      <c r="AV1404">
        <v>0</v>
      </c>
      <c r="AW1404">
        <v>2</v>
      </c>
      <c r="AX1404">
        <v>353033871</v>
      </c>
      <c r="AY1404">
        <v>1</v>
      </c>
      <c r="AZ1404">
        <v>0</v>
      </c>
      <c r="BA1404">
        <v>1404</v>
      </c>
      <c r="BB1404">
        <v>1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123.80759999999999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1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CV1404">
        <v>0</v>
      </c>
      <c r="CW1404">
        <v>0</v>
      </c>
      <c r="CX1404">
        <f>ROUND(Y1404*Source!I425,7)</f>
        <v>0</v>
      </c>
      <c r="CY1404">
        <f t="shared" si="708"/>
        <v>1227.76</v>
      </c>
      <c r="CZ1404">
        <f t="shared" si="709"/>
        <v>1031.73</v>
      </c>
      <c r="DA1404">
        <f t="shared" si="710"/>
        <v>1.19</v>
      </c>
      <c r="DB1404">
        <f t="shared" si="711"/>
        <v>0</v>
      </c>
      <c r="DC1404">
        <f t="shared" si="712"/>
        <v>0</v>
      </c>
      <c r="DD1404" t="s">
        <v>3</v>
      </c>
      <c r="DE1404" t="s">
        <v>3</v>
      </c>
      <c r="DF1404">
        <f>ROUND(ROUND(AE1404*AI1404,2)*CX1404,2)</f>
        <v>0</v>
      </c>
      <c r="DG1404">
        <f t="shared" si="713"/>
        <v>0</v>
      </c>
      <c r="DH1404">
        <f t="shared" si="686"/>
        <v>0</v>
      </c>
      <c r="DI1404">
        <f t="shared" si="687"/>
        <v>0</v>
      </c>
      <c r="DJ1404">
        <f t="shared" si="714"/>
        <v>0</v>
      </c>
      <c r="DK1404">
        <v>0</v>
      </c>
      <c r="DL1404" t="s">
        <v>3</v>
      </c>
      <c r="DM1404">
        <v>0</v>
      </c>
      <c r="DN1404" t="s">
        <v>3</v>
      </c>
      <c r="DO1404">
        <v>0</v>
      </c>
    </row>
    <row r="1405" spans="1:119" x14ac:dyDescent="0.25">
      <c r="A1405">
        <f>ROW(Source!A425)</f>
        <v>425</v>
      </c>
      <c r="B1405">
        <v>353029544</v>
      </c>
      <c r="C1405">
        <v>353033838</v>
      </c>
      <c r="D1405">
        <v>342645106</v>
      </c>
      <c r="E1405">
        <v>113</v>
      </c>
      <c r="F1405">
        <v>1</v>
      </c>
      <c r="G1405">
        <v>1</v>
      </c>
      <c r="H1405">
        <v>3</v>
      </c>
      <c r="I1405" t="s">
        <v>1333</v>
      </c>
      <c r="J1405" t="s">
        <v>3</v>
      </c>
      <c r="K1405" t="s">
        <v>1377</v>
      </c>
      <c r="L1405">
        <v>1371</v>
      </c>
      <c r="N1405">
        <v>1013</v>
      </c>
      <c r="O1405" t="s">
        <v>21</v>
      </c>
      <c r="P1405" t="s">
        <v>21</v>
      </c>
      <c r="Q1405">
        <v>1</v>
      </c>
      <c r="W1405">
        <v>0</v>
      </c>
      <c r="X1405">
        <v>-950997571</v>
      </c>
      <c r="Y1405">
        <f t="shared" si="707"/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1</v>
      </c>
      <c r="AJ1405">
        <v>1</v>
      </c>
      <c r="AK1405">
        <v>1</v>
      </c>
      <c r="AL1405">
        <v>1</v>
      </c>
      <c r="AM1405">
        <v>-2</v>
      </c>
      <c r="AN1405">
        <v>1</v>
      </c>
      <c r="AO1405">
        <v>0</v>
      </c>
      <c r="AP1405">
        <v>1</v>
      </c>
      <c r="AQ1405">
        <v>1</v>
      </c>
      <c r="AR1405">
        <v>0</v>
      </c>
      <c r="AS1405" t="s">
        <v>3</v>
      </c>
      <c r="AT1405">
        <v>0</v>
      </c>
      <c r="AU1405" t="s">
        <v>23</v>
      </c>
      <c r="AV1405">
        <v>0</v>
      </c>
      <c r="AW1405">
        <v>2</v>
      </c>
      <c r="AX1405">
        <v>353033872</v>
      </c>
      <c r="AY1405">
        <v>1</v>
      </c>
      <c r="AZ1405">
        <v>0</v>
      </c>
      <c r="BA1405">
        <v>1405</v>
      </c>
      <c r="BB1405">
        <v>1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V1405">
        <v>0</v>
      </c>
      <c r="CW1405">
        <v>0</v>
      </c>
      <c r="CX1405">
        <f>ROUND(Y1405*Source!I425,7)</f>
        <v>0</v>
      </c>
      <c r="CY1405">
        <f t="shared" si="708"/>
        <v>0</v>
      </c>
      <c r="CZ1405">
        <f t="shared" si="709"/>
        <v>0</v>
      </c>
      <c r="DA1405">
        <f t="shared" si="710"/>
        <v>1</v>
      </c>
      <c r="DB1405">
        <f t="shared" si="711"/>
        <v>0</v>
      </c>
      <c r="DC1405">
        <f t="shared" si="712"/>
        <v>0</v>
      </c>
      <c r="DD1405" t="s">
        <v>3</v>
      </c>
      <c r="DE1405" t="s">
        <v>3</v>
      </c>
      <c r="DF1405">
        <f t="shared" ref="DF1405:DF1411" si="715">ROUND(ROUND(AE1405,2)*CX1405,2)</f>
        <v>0</v>
      </c>
      <c r="DG1405">
        <f t="shared" si="713"/>
        <v>0</v>
      </c>
      <c r="DH1405">
        <f t="shared" si="686"/>
        <v>0</v>
      </c>
      <c r="DI1405">
        <f t="shared" si="687"/>
        <v>0</v>
      </c>
      <c r="DJ1405">
        <f t="shared" si="714"/>
        <v>0</v>
      </c>
      <c r="DK1405">
        <v>0</v>
      </c>
      <c r="DL1405" t="s">
        <v>3</v>
      </c>
      <c r="DM1405">
        <v>0</v>
      </c>
      <c r="DN1405" t="s">
        <v>3</v>
      </c>
      <c r="DO1405">
        <v>0</v>
      </c>
    </row>
    <row r="1406" spans="1:119" x14ac:dyDescent="0.25">
      <c r="A1406">
        <f>ROW(Source!A425)</f>
        <v>425</v>
      </c>
      <c r="B1406">
        <v>353029544</v>
      </c>
      <c r="C1406">
        <v>353033838</v>
      </c>
      <c r="D1406">
        <v>342645151</v>
      </c>
      <c r="E1406">
        <v>113</v>
      </c>
      <c r="F1406">
        <v>1</v>
      </c>
      <c r="G1406">
        <v>1</v>
      </c>
      <c r="H1406">
        <v>3</v>
      </c>
      <c r="I1406" t="s">
        <v>1381</v>
      </c>
      <c r="J1406" t="s">
        <v>3</v>
      </c>
      <c r="K1406" t="s">
        <v>1382</v>
      </c>
      <c r="L1406">
        <v>1371</v>
      </c>
      <c r="N1406">
        <v>1013</v>
      </c>
      <c r="O1406" t="s">
        <v>21</v>
      </c>
      <c r="P1406" t="s">
        <v>21</v>
      </c>
      <c r="Q1406">
        <v>1</v>
      </c>
      <c r="W1406">
        <v>0</v>
      </c>
      <c r="X1406">
        <v>-320198552</v>
      </c>
      <c r="Y1406">
        <f t="shared" si="707"/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1</v>
      </c>
      <c r="AJ1406">
        <v>1</v>
      </c>
      <c r="AK1406">
        <v>1</v>
      </c>
      <c r="AL1406">
        <v>1</v>
      </c>
      <c r="AM1406">
        <v>-2</v>
      </c>
      <c r="AN1406">
        <v>1</v>
      </c>
      <c r="AO1406">
        <v>0</v>
      </c>
      <c r="AP1406">
        <v>1</v>
      </c>
      <c r="AQ1406">
        <v>1</v>
      </c>
      <c r="AR1406">
        <v>0</v>
      </c>
      <c r="AS1406" t="s">
        <v>3</v>
      </c>
      <c r="AT1406">
        <v>0</v>
      </c>
      <c r="AU1406" t="s">
        <v>23</v>
      </c>
      <c r="AV1406">
        <v>0</v>
      </c>
      <c r="AW1406">
        <v>2</v>
      </c>
      <c r="AX1406">
        <v>353033873</v>
      </c>
      <c r="AY1406">
        <v>1</v>
      </c>
      <c r="AZ1406">
        <v>0</v>
      </c>
      <c r="BA1406">
        <v>1406</v>
      </c>
      <c r="BB1406">
        <v>1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V1406">
        <v>0</v>
      </c>
      <c r="CW1406">
        <v>0</v>
      </c>
      <c r="CX1406">
        <f>ROUND(Y1406*Source!I425,7)</f>
        <v>0</v>
      </c>
      <c r="CY1406">
        <f t="shared" si="708"/>
        <v>0</v>
      </c>
      <c r="CZ1406">
        <f t="shared" si="709"/>
        <v>0</v>
      </c>
      <c r="DA1406">
        <f t="shared" si="710"/>
        <v>1</v>
      </c>
      <c r="DB1406">
        <f t="shared" si="711"/>
        <v>0</v>
      </c>
      <c r="DC1406">
        <f t="shared" si="712"/>
        <v>0</v>
      </c>
      <c r="DD1406" t="s">
        <v>3</v>
      </c>
      <c r="DE1406" t="s">
        <v>3</v>
      </c>
      <c r="DF1406">
        <f t="shared" si="715"/>
        <v>0</v>
      </c>
      <c r="DG1406">
        <f t="shared" si="713"/>
        <v>0</v>
      </c>
      <c r="DH1406">
        <f t="shared" si="686"/>
        <v>0</v>
      </c>
      <c r="DI1406">
        <f t="shared" si="687"/>
        <v>0</v>
      </c>
      <c r="DJ1406">
        <f t="shared" si="714"/>
        <v>0</v>
      </c>
      <c r="DK1406">
        <v>0</v>
      </c>
      <c r="DL1406" t="s">
        <v>3</v>
      </c>
      <c r="DM1406">
        <v>0</v>
      </c>
      <c r="DN1406" t="s">
        <v>3</v>
      </c>
      <c r="DO1406">
        <v>0</v>
      </c>
    </row>
    <row r="1407" spans="1:119" x14ac:dyDescent="0.25">
      <c r="A1407">
        <f>ROW(Source!A425)</f>
        <v>425</v>
      </c>
      <c r="B1407">
        <v>353029544</v>
      </c>
      <c r="C1407">
        <v>353033838</v>
      </c>
      <c r="D1407">
        <v>342645155</v>
      </c>
      <c r="E1407">
        <v>113</v>
      </c>
      <c r="F1407">
        <v>1</v>
      </c>
      <c r="G1407">
        <v>1</v>
      </c>
      <c r="H1407">
        <v>3</v>
      </c>
      <c r="I1407" t="s">
        <v>1264</v>
      </c>
      <c r="J1407" t="s">
        <v>3</v>
      </c>
      <c r="K1407" t="s">
        <v>1378</v>
      </c>
      <c r="L1407">
        <v>1371</v>
      </c>
      <c r="N1407">
        <v>1013</v>
      </c>
      <c r="O1407" t="s">
        <v>21</v>
      </c>
      <c r="P1407" t="s">
        <v>21</v>
      </c>
      <c r="Q1407">
        <v>1</v>
      </c>
      <c r="W1407">
        <v>0</v>
      </c>
      <c r="X1407">
        <v>326010188</v>
      </c>
      <c r="Y1407">
        <f t="shared" si="707"/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1</v>
      </c>
      <c r="AJ1407">
        <v>1</v>
      </c>
      <c r="AK1407">
        <v>1</v>
      </c>
      <c r="AL1407">
        <v>1</v>
      </c>
      <c r="AM1407">
        <v>-2</v>
      </c>
      <c r="AN1407">
        <v>1</v>
      </c>
      <c r="AO1407">
        <v>0</v>
      </c>
      <c r="AP1407">
        <v>1</v>
      </c>
      <c r="AQ1407">
        <v>1</v>
      </c>
      <c r="AR1407">
        <v>0</v>
      </c>
      <c r="AS1407" t="s">
        <v>3</v>
      </c>
      <c r="AT1407">
        <v>0</v>
      </c>
      <c r="AU1407" t="s">
        <v>23</v>
      </c>
      <c r="AV1407">
        <v>0</v>
      </c>
      <c r="AW1407">
        <v>2</v>
      </c>
      <c r="AX1407">
        <v>353033874</v>
      </c>
      <c r="AY1407">
        <v>1</v>
      </c>
      <c r="AZ1407">
        <v>0</v>
      </c>
      <c r="BA1407">
        <v>1407</v>
      </c>
      <c r="BB1407">
        <v>1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V1407">
        <v>0</v>
      </c>
      <c r="CW1407">
        <v>0</v>
      </c>
      <c r="CX1407">
        <f>ROUND(Y1407*Source!I425,7)</f>
        <v>0</v>
      </c>
      <c r="CY1407">
        <f t="shared" si="708"/>
        <v>0</v>
      </c>
      <c r="CZ1407">
        <f t="shared" si="709"/>
        <v>0</v>
      </c>
      <c r="DA1407">
        <f t="shared" si="710"/>
        <v>1</v>
      </c>
      <c r="DB1407">
        <f t="shared" si="711"/>
        <v>0</v>
      </c>
      <c r="DC1407">
        <f t="shared" si="712"/>
        <v>0</v>
      </c>
      <c r="DD1407" t="s">
        <v>3</v>
      </c>
      <c r="DE1407" t="s">
        <v>3</v>
      </c>
      <c r="DF1407">
        <f t="shared" si="715"/>
        <v>0</v>
      </c>
      <c r="DG1407">
        <f t="shared" si="713"/>
        <v>0</v>
      </c>
      <c r="DH1407">
        <f t="shared" si="686"/>
        <v>0</v>
      </c>
      <c r="DI1407">
        <f t="shared" si="687"/>
        <v>0</v>
      </c>
      <c r="DJ1407">
        <f t="shared" si="714"/>
        <v>0</v>
      </c>
      <c r="DK1407">
        <v>0</v>
      </c>
      <c r="DL1407" t="s">
        <v>3</v>
      </c>
      <c r="DM1407">
        <v>0</v>
      </c>
      <c r="DN1407" t="s">
        <v>3</v>
      </c>
      <c r="DO1407">
        <v>0</v>
      </c>
    </row>
    <row r="1408" spans="1:119" x14ac:dyDescent="0.25">
      <c r="A1408">
        <f>ROW(Source!A426)</f>
        <v>426</v>
      </c>
      <c r="B1408">
        <v>353029544</v>
      </c>
      <c r="C1408">
        <v>353033875</v>
      </c>
      <c r="D1408">
        <v>342640203</v>
      </c>
      <c r="E1408">
        <v>113</v>
      </c>
      <c r="F1408">
        <v>1</v>
      </c>
      <c r="G1408">
        <v>1</v>
      </c>
      <c r="H1408">
        <v>1</v>
      </c>
      <c r="I1408" t="s">
        <v>1352</v>
      </c>
      <c r="J1408" t="s">
        <v>3</v>
      </c>
      <c r="K1408" t="s">
        <v>1353</v>
      </c>
      <c r="L1408">
        <v>1191</v>
      </c>
      <c r="N1408">
        <v>1013</v>
      </c>
      <c r="O1408" t="s">
        <v>1221</v>
      </c>
      <c r="P1408" t="s">
        <v>1221</v>
      </c>
      <c r="Q1408">
        <v>1</v>
      </c>
      <c r="W1408">
        <v>0</v>
      </c>
      <c r="X1408">
        <v>32079103</v>
      </c>
      <c r="Y1408">
        <f>(AT1408*ROUND(0.84,7))</f>
        <v>6.51</v>
      </c>
      <c r="AA1408">
        <v>0</v>
      </c>
      <c r="AB1408">
        <v>0</v>
      </c>
      <c r="AC1408">
        <v>0</v>
      </c>
      <c r="AD1408">
        <v>551.12</v>
      </c>
      <c r="AE1408">
        <v>0</v>
      </c>
      <c r="AF1408">
        <v>0</v>
      </c>
      <c r="AG1408">
        <v>0</v>
      </c>
      <c r="AH1408">
        <v>551.12</v>
      </c>
      <c r="AI1408">
        <v>1</v>
      </c>
      <c r="AJ1408">
        <v>1</v>
      </c>
      <c r="AK1408">
        <v>1</v>
      </c>
      <c r="AL1408">
        <v>1</v>
      </c>
      <c r="AM1408">
        <v>-2</v>
      </c>
      <c r="AN1408">
        <v>0</v>
      </c>
      <c r="AO1408">
        <v>0</v>
      </c>
      <c r="AP1408">
        <v>1</v>
      </c>
      <c r="AQ1408">
        <v>1</v>
      </c>
      <c r="AR1408">
        <v>0</v>
      </c>
      <c r="AS1408" t="s">
        <v>3</v>
      </c>
      <c r="AT1408">
        <v>7.75</v>
      </c>
      <c r="AU1408" t="s">
        <v>24</v>
      </c>
      <c r="AV1408">
        <v>1</v>
      </c>
      <c r="AW1408">
        <v>2</v>
      </c>
      <c r="AX1408">
        <v>353033896</v>
      </c>
      <c r="AY1408">
        <v>1</v>
      </c>
      <c r="AZ1408">
        <v>0</v>
      </c>
      <c r="BA1408">
        <v>1408</v>
      </c>
      <c r="BB1408">
        <v>1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4271.18</v>
      </c>
      <c r="BN1408">
        <v>7.75</v>
      </c>
      <c r="BO1408">
        <v>0</v>
      </c>
      <c r="BP1408">
        <v>1</v>
      </c>
      <c r="BQ1408">
        <v>0</v>
      </c>
      <c r="BR1408">
        <v>0</v>
      </c>
      <c r="BS1408">
        <v>0</v>
      </c>
      <c r="BT1408">
        <v>3587.7912000000001</v>
      </c>
      <c r="BU1408">
        <v>6.51</v>
      </c>
      <c r="BV1408">
        <v>0</v>
      </c>
      <c r="BW1408">
        <v>1</v>
      </c>
      <c r="CU1408">
        <f>ROUND(AT1408*Source!I426*AH1408*AL1408,2)</f>
        <v>4271.18</v>
      </c>
      <c r="CV1408">
        <f>ROUND(Y1408*Source!I426,7)</f>
        <v>6.51</v>
      </c>
      <c r="CW1408">
        <v>0</v>
      </c>
      <c r="CX1408">
        <f>ROUND(Y1408*Source!I426,7)</f>
        <v>6.51</v>
      </c>
      <c r="CY1408">
        <f>AD1408</f>
        <v>551.12</v>
      </c>
      <c r="CZ1408">
        <f>AH1408</f>
        <v>551.12</v>
      </c>
      <c r="DA1408">
        <f>AL1408</f>
        <v>1</v>
      </c>
      <c r="DB1408">
        <f>ROUND((ROUND(AT1408*CZ1408,2)*ROUND(0.84,7)),6)</f>
        <v>3587.7912000000001</v>
      </c>
      <c r="DC1408">
        <f>ROUND((ROUND(AT1408*AG1408,2)*ROUND(0.84,7)),6)</f>
        <v>0</v>
      </c>
      <c r="DD1408" t="s">
        <v>3</v>
      </c>
      <c r="DE1408" t="s">
        <v>3</v>
      </c>
      <c r="DF1408">
        <f t="shared" si="715"/>
        <v>0</v>
      </c>
      <c r="DG1408">
        <f t="shared" si="713"/>
        <v>0</v>
      </c>
      <c r="DH1408">
        <f t="shared" si="686"/>
        <v>0</v>
      </c>
      <c r="DI1408">
        <f t="shared" si="687"/>
        <v>3587.79</v>
      </c>
      <c r="DJ1408">
        <f>DI1408</f>
        <v>3587.79</v>
      </c>
      <c r="DK1408">
        <v>1</v>
      </c>
      <c r="DL1408" t="s">
        <v>3</v>
      </c>
      <c r="DM1408">
        <v>0</v>
      </c>
      <c r="DN1408" t="s">
        <v>3</v>
      </c>
      <c r="DO1408">
        <v>0</v>
      </c>
    </row>
    <row r="1409" spans="1:119" x14ac:dyDescent="0.25">
      <c r="A1409">
        <f>ROW(Source!A426)</f>
        <v>426</v>
      </c>
      <c r="B1409">
        <v>353029544</v>
      </c>
      <c r="C1409">
        <v>353033875</v>
      </c>
      <c r="D1409">
        <v>342640393</v>
      </c>
      <c r="E1409">
        <v>113</v>
      </c>
      <c r="F1409">
        <v>1</v>
      </c>
      <c r="G1409">
        <v>1</v>
      </c>
      <c r="H1409">
        <v>1</v>
      </c>
      <c r="I1409" t="s">
        <v>1222</v>
      </c>
      <c r="J1409" t="s">
        <v>3</v>
      </c>
      <c r="K1409" t="s">
        <v>1223</v>
      </c>
      <c r="L1409">
        <v>1191</v>
      </c>
      <c r="N1409">
        <v>1013</v>
      </c>
      <c r="O1409" t="s">
        <v>1221</v>
      </c>
      <c r="P1409" t="s">
        <v>1221</v>
      </c>
      <c r="Q1409">
        <v>1</v>
      </c>
      <c r="W1409">
        <v>0</v>
      </c>
      <c r="X1409">
        <v>-1417349443</v>
      </c>
      <c r="Y1409">
        <f>(AT1409*ROUND(0.84,7))</f>
        <v>1.7891999999999999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1</v>
      </c>
      <c r="AJ1409">
        <v>1</v>
      </c>
      <c r="AK1409">
        <v>1</v>
      </c>
      <c r="AL1409">
        <v>1</v>
      </c>
      <c r="AM1409">
        <v>-2</v>
      </c>
      <c r="AN1409">
        <v>0</v>
      </c>
      <c r="AO1409">
        <v>0</v>
      </c>
      <c r="AP1409">
        <v>1</v>
      </c>
      <c r="AQ1409">
        <v>1</v>
      </c>
      <c r="AR1409">
        <v>0</v>
      </c>
      <c r="AS1409" t="s">
        <v>3</v>
      </c>
      <c r="AT1409">
        <v>2.13</v>
      </c>
      <c r="AU1409" t="s">
        <v>24</v>
      </c>
      <c r="AV1409">
        <v>2</v>
      </c>
      <c r="AW1409">
        <v>2</v>
      </c>
      <c r="AX1409">
        <v>353033897</v>
      </c>
      <c r="AY1409">
        <v>1</v>
      </c>
      <c r="AZ1409">
        <v>0</v>
      </c>
      <c r="BA1409">
        <v>1409</v>
      </c>
      <c r="BB1409">
        <v>1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V1409">
        <v>0</v>
      </c>
      <c r="CW1409">
        <v>0</v>
      </c>
      <c r="CX1409">
        <f>ROUND(Y1409*Source!I426,7)</f>
        <v>1.7891999999999999</v>
      </c>
      <c r="CY1409">
        <f>AD1409</f>
        <v>0</v>
      </c>
      <c r="CZ1409">
        <f>AH1409</f>
        <v>0</v>
      </c>
      <c r="DA1409">
        <f>AL1409</f>
        <v>1</v>
      </c>
      <c r="DB1409">
        <f>ROUND((ROUND(AT1409*CZ1409,2)*ROUND(0.84,7)),6)</f>
        <v>0</v>
      </c>
      <c r="DC1409">
        <f>ROUND((ROUND(AT1409*AG1409,2)*ROUND(0.84,7)),6)</f>
        <v>0</v>
      </c>
      <c r="DD1409" t="s">
        <v>3</v>
      </c>
      <c r="DE1409" t="s">
        <v>3</v>
      </c>
      <c r="DF1409">
        <f t="shared" si="715"/>
        <v>0</v>
      </c>
      <c r="DG1409">
        <f t="shared" si="713"/>
        <v>0</v>
      </c>
      <c r="DH1409">
        <f t="shared" ref="DH1409:DH1472" si="716">ROUND(ROUND(AG1409,2)*CX1409,2)</f>
        <v>0</v>
      </c>
      <c r="DI1409">
        <f t="shared" ref="DI1409:DI1472" si="717">ROUND(ROUND(AH1409,2)*CX1409,2)</f>
        <v>0</v>
      </c>
      <c r="DJ1409">
        <f>DI1409</f>
        <v>0</v>
      </c>
      <c r="DK1409">
        <v>0</v>
      </c>
      <c r="DL1409" t="s">
        <v>3</v>
      </c>
      <c r="DM1409">
        <v>0</v>
      </c>
      <c r="DN1409" t="s">
        <v>3</v>
      </c>
      <c r="DO1409">
        <v>0</v>
      </c>
    </row>
    <row r="1410" spans="1:119" x14ac:dyDescent="0.25">
      <c r="A1410">
        <f>ROW(Source!A426)</f>
        <v>426</v>
      </c>
      <c r="B1410">
        <v>353029544</v>
      </c>
      <c r="C1410">
        <v>353033875</v>
      </c>
      <c r="D1410">
        <v>342764625</v>
      </c>
      <c r="E1410">
        <v>1</v>
      </c>
      <c r="F1410">
        <v>1</v>
      </c>
      <c r="G1410">
        <v>1</v>
      </c>
      <c r="H1410">
        <v>2</v>
      </c>
      <c r="I1410" t="s">
        <v>1313</v>
      </c>
      <c r="J1410" t="s">
        <v>1314</v>
      </c>
      <c r="K1410" t="s">
        <v>1315</v>
      </c>
      <c r="L1410">
        <v>1368</v>
      </c>
      <c r="N1410">
        <v>1011</v>
      </c>
      <c r="O1410" t="s">
        <v>1227</v>
      </c>
      <c r="P1410" t="s">
        <v>1227</v>
      </c>
      <c r="Q1410">
        <v>1</v>
      </c>
      <c r="W1410">
        <v>0</v>
      </c>
      <c r="X1410">
        <v>835746655</v>
      </c>
      <c r="Y1410">
        <f>(AT1410*ROUND(0.84,7))</f>
        <v>1.3691999999999998</v>
      </c>
      <c r="AA1410">
        <v>0</v>
      </c>
      <c r="AB1410">
        <v>2569.19</v>
      </c>
      <c r="AC1410">
        <v>687.23</v>
      </c>
      <c r="AD1410">
        <v>0</v>
      </c>
      <c r="AE1410">
        <v>0</v>
      </c>
      <c r="AF1410">
        <v>2088.77</v>
      </c>
      <c r="AG1410">
        <v>687.23</v>
      </c>
      <c r="AH1410">
        <v>0</v>
      </c>
      <c r="AI1410">
        <v>1</v>
      </c>
      <c r="AJ1410">
        <v>1.23</v>
      </c>
      <c r="AK1410">
        <v>1</v>
      </c>
      <c r="AL1410">
        <v>1</v>
      </c>
      <c r="AM1410">
        <v>2</v>
      </c>
      <c r="AN1410">
        <v>0</v>
      </c>
      <c r="AO1410">
        <v>0</v>
      </c>
      <c r="AP1410">
        <v>1</v>
      </c>
      <c r="AQ1410">
        <v>1</v>
      </c>
      <c r="AR1410">
        <v>0</v>
      </c>
      <c r="AS1410" t="s">
        <v>3</v>
      </c>
      <c r="AT1410">
        <v>1.63</v>
      </c>
      <c r="AU1410" t="s">
        <v>24</v>
      </c>
      <c r="AV1410">
        <v>1</v>
      </c>
      <c r="AW1410">
        <v>2</v>
      </c>
      <c r="AX1410">
        <v>353033898</v>
      </c>
      <c r="AY1410">
        <v>1</v>
      </c>
      <c r="AZ1410">
        <v>0</v>
      </c>
      <c r="BA1410">
        <v>1410</v>
      </c>
      <c r="BB1410">
        <v>1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3404.6950999999999</v>
      </c>
      <c r="BL1410">
        <v>1120.1849</v>
      </c>
      <c r="BM1410">
        <v>0</v>
      </c>
      <c r="BN1410">
        <v>0</v>
      </c>
      <c r="BO1410">
        <v>1.63</v>
      </c>
      <c r="BP1410">
        <v>1</v>
      </c>
      <c r="BQ1410">
        <v>0</v>
      </c>
      <c r="BR1410">
        <v>2859.9438839999993</v>
      </c>
      <c r="BS1410">
        <v>940.95531599999981</v>
      </c>
      <c r="BT1410">
        <v>0</v>
      </c>
      <c r="BU1410">
        <v>0</v>
      </c>
      <c r="BV1410">
        <v>1.3691999999999998</v>
      </c>
      <c r="BW1410">
        <v>1</v>
      </c>
      <c r="CV1410">
        <v>0</v>
      </c>
      <c r="CW1410">
        <f>ROUND(Y1410*Source!I426*DO1410,7)</f>
        <v>1.3692</v>
      </c>
      <c r="CX1410">
        <f>ROUND(Y1410*Source!I426,7)</f>
        <v>1.3692</v>
      </c>
      <c r="CY1410">
        <f>AB1410</f>
        <v>2569.19</v>
      </c>
      <c r="CZ1410">
        <f>AF1410</f>
        <v>2088.77</v>
      </c>
      <c r="DA1410">
        <f>AJ1410</f>
        <v>1.23</v>
      </c>
      <c r="DB1410">
        <f>ROUND((ROUND(AT1410*CZ1410,2)*ROUND(0.84,7)),6)</f>
        <v>2859.9479999999999</v>
      </c>
      <c r="DC1410">
        <f>ROUND((ROUND(AT1410*AG1410,2)*ROUND(0.84,7)),6)</f>
        <v>940.95119999999997</v>
      </c>
      <c r="DD1410" t="s">
        <v>3</v>
      </c>
      <c r="DE1410" t="s">
        <v>3</v>
      </c>
      <c r="DF1410">
        <f t="shared" si="715"/>
        <v>0</v>
      </c>
      <c r="DG1410">
        <f>ROUND(ROUND(AF1410*AJ1410,2)*CX1410,2)</f>
        <v>3517.73</v>
      </c>
      <c r="DH1410">
        <f t="shared" si="716"/>
        <v>940.96</v>
      </c>
      <c r="DI1410">
        <f t="shared" si="717"/>
        <v>0</v>
      </c>
      <c r="DJ1410">
        <f>DG1410+DH1410</f>
        <v>4458.6900000000005</v>
      </c>
      <c r="DK1410">
        <v>0</v>
      </c>
      <c r="DL1410" t="s">
        <v>1316</v>
      </c>
      <c r="DM1410">
        <v>5</v>
      </c>
      <c r="DN1410" t="s">
        <v>1221</v>
      </c>
      <c r="DO1410">
        <v>1</v>
      </c>
    </row>
    <row r="1411" spans="1:119" x14ac:dyDescent="0.25">
      <c r="A1411">
        <f>ROW(Source!A426)</f>
        <v>426</v>
      </c>
      <c r="B1411">
        <v>353029544</v>
      </c>
      <c r="C1411">
        <v>353033875</v>
      </c>
      <c r="D1411">
        <v>342765643</v>
      </c>
      <c r="E1411">
        <v>1</v>
      </c>
      <c r="F1411">
        <v>1</v>
      </c>
      <c r="G1411">
        <v>1</v>
      </c>
      <c r="H1411">
        <v>2</v>
      </c>
      <c r="I1411" t="s">
        <v>1229</v>
      </c>
      <c r="J1411" t="s">
        <v>1230</v>
      </c>
      <c r="K1411" t="s">
        <v>1231</v>
      </c>
      <c r="L1411">
        <v>1368</v>
      </c>
      <c r="N1411">
        <v>1011</v>
      </c>
      <c r="O1411" t="s">
        <v>1227</v>
      </c>
      <c r="P1411" t="s">
        <v>1227</v>
      </c>
      <c r="Q1411">
        <v>1</v>
      </c>
      <c r="W1411">
        <v>0</v>
      </c>
      <c r="X1411">
        <v>1503848564</v>
      </c>
      <c r="Y1411">
        <f>(AT1411*ROUND(0.84,7))</f>
        <v>0.42</v>
      </c>
      <c r="AA1411">
        <v>0</v>
      </c>
      <c r="AB1411">
        <v>583.05999999999995</v>
      </c>
      <c r="AC1411">
        <v>597.98</v>
      </c>
      <c r="AD1411">
        <v>0</v>
      </c>
      <c r="AE1411">
        <v>0</v>
      </c>
      <c r="AF1411">
        <v>477.92</v>
      </c>
      <c r="AG1411">
        <v>597.98</v>
      </c>
      <c r="AH1411">
        <v>0</v>
      </c>
      <c r="AI1411">
        <v>1</v>
      </c>
      <c r="AJ1411">
        <v>1.22</v>
      </c>
      <c r="AK1411">
        <v>1</v>
      </c>
      <c r="AL1411">
        <v>1</v>
      </c>
      <c r="AM1411">
        <v>2</v>
      </c>
      <c r="AN1411">
        <v>0</v>
      </c>
      <c r="AO1411">
        <v>0</v>
      </c>
      <c r="AP1411">
        <v>1</v>
      </c>
      <c r="AQ1411">
        <v>1</v>
      </c>
      <c r="AR1411">
        <v>0</v>
      </c>
      <c r="AS1411" t="s">
        <v>3</v>
      </c>
      <c r="AT1411">
        <v>0.5</v>
      </c>
      <c r="AU1411" t="s">
        <v>24</v>
      </c>
      <c r="AV1411">
        <v>1</v>
      </c>
      <c r="AW1411">
        <v>2</v>
      </c>
      <c r="AX1411">
        <v>353033899</v>
      </c>
      <c r="AY1411">
        <v>1</v>
      </c>
      <c r="AZ1411">
        <v>0</v>
      </c>
      <c r="BA1411">
        <v>1411</v>
      </c>
      <c r="BB1411">
        <v>1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238.96</v>
      </c>
      <c r="BL1411">
        <v>298.99</v>
      </c>
      <c r="BM1411">
        <v>0</v>
      </c>
      <c r="BN1411">
        <v>0</v>
      </c>
      <c r="BO1411">
        <v>0.5</v>
      </c>
      <c r="BP1411">
        <v>1</v>
      </c>
      <c r="BQ1411">
        <v>0</v>
      </c>
      <c r="BR1411">
        <v>200.72640000000001</v>
      </c>
      <c r="BS1411">
        <v>251.1516</v>
      </c>
      <c r="BT1411">
        <v>0</v>
      </c>
      <c r="BU1411">
        <v>0</v>
      </c>
      <c r="BV1411">
        <v>0.42</v>
      </c>
      <c r="BW1411">
        <v>1</v>
      </c>
      <c r="CV1411">
        <v>0</v>
      </c>
      <c r="CW1411">
        <f>ROUND(Y1411*Source!I426*DO1411,7)</f>
        <v>0.42</v>
      </c>
      <c r="CX1411">
        <f>ROUND(Y1411*Source!I426,7)</f>
        <v>0.42</v>
      </c>
      <c r="CY1411">
        <f>AB1411</f>
        <v>583.05999999999995</v>
      </c>
      <c r="CZ1411">
        <f>AF1411</f>
        <v>477.92</v>
      </c>
      <c r="DA1411">
        <f>AJ1411</f>
        <v>1.22</v>
      </c>
      <c r="DB1411">
        <f>ROUND((ROUND(AT1411*CZ1411,2)*ROUND(0.84,7)),6)</f>
        <v>200.72640000000001</v>
      </c>
      <c r="DC1411">
        <f>ROUND((ROUND(AT1411*AG1411,2)*ROUND(0.84,7)),6)</f>
        <v>251.1516</v>
      </c>
      <c r="DD1411" t="s">
        <v>3</v>
      </c>
      <c r="DE1411" t="s">
        <v>3</v>
      </c>
      <c r="DF1411">
        <f t="shared" si="715"/>
        <v>0</v>
      </c>
      <c r="DG1411">
        <f>ROUND(ROUND(AF1411*AJ1411,2)*CX1411,2)</f>
        <v>244.89</v>
      </c>
      <c r="DH1411">
        <f t="shared" si="716"/>
        <v>251.15</v>
      </c>
      <c r="DI1411">
        <f t="shared" si="717"/>
        <v>0</v>
      </c>
      <c r="DJ1411">
        <f>DG1411+DH1411</f>
        <v>496.03999999999996</v>
      </c>
      <c r="DK1411">
        <v>0</v>
      </c>
      <c r="DL1411" t="s">
        <v>1228</v>
      </c>
      <c r="DM1411">
        <v>4</v>
      </c>
      <c r="DN1411" t="s">
        <v>1221</v>
      </c>
      <c r="DO1411">
        <v>1</v>
      </c>
    </row>
    <row r="1412" spans="1:119" x14ac:dyDescent="0.25">
      <c r="A1412">
        <f>ROW(Source!A426)</f>
        <v>426</v>
      </c>
      <c r="B1412">
        <v>353029544</v>
      </c>
      <c r="C1412">
        <v>353033875</v>
      </c>
      <c r="D1412">
        <v>342713964</v>
      </c>
      <c r="E1412">
        <v>1</v>
      </c>
      <c r="F1412">
        <v>1</v>
      </c>
      <c r="G1412">
        <v>1</v>
      </c>
      <c r="H1412">
        <v>3</v>
      </c>
      <c r="I1412" t="s">
        <v>1245</v>
      </c>
      <c r="J1412" t="s">
        <v>1246</v>
      </c>
      <c r="K1412" t="s">
        <v>1247</v>
      </c>
      <c r="L1412">
        <v>1346</v>
      </c>
      <c r="N1412">
        <v>1009</v>
      </c>
      <c r="O1412" t="s">
        <v>1244</v>
      </c>
      <c r="P1412" t="s">
        <v>1244</v>
      </c>
      <c r="Q1412">
        <v>1</v>
      </c>
      <c r="W1412">
        <v>0</v>
      </c>
      <c r="X1412">
        <v>-1723333549</v>
      </c>
      <c r="Y1412">
        <f t="shared" ref="Y1412:Y1427" si="718">(AT1412*ROUND(0,7))</f>
        <v>0</v>
      </c>
      <c r="AA1412">
        <v>421.77</v>
      </c>
      <c r="AB1412">
        <v>0</v>
      </c>
      <c r="AC1412">
        <v>0</v>
      </c>
      <c r="AD1412">
        <v>0</v>
      </c>
      <c r="AE1412">
        <v>238.29</v>
      </c>
      <c r="AF1412">
        <v>0</v>
      </c>
      <c r="AG1412">
        <v>0</v>
      </c>
      <c r="AH1412">
        <v>0</v>
      </c>
      <c r="AI1412">
        <v>1.77</v>
      </c>
      <c r="AJ1412">
        <v>1</v>
      </c>
      <c r="AK1412">
        <v>1</v>
      </c>
      <c r="AL1412">
        <v>1</v>
      </c>
      <c r="AM1412">
        <v>2</v>
      </c>
      <c r="AN1412">
        <v>0</v>
      </c>
      <c r="AO1412">
        <v>0</v>
      </c>
      <c r="AP1412">
        <v>1</v>
      </c>
      <c r="AQ1412">
        <v>1</v>
      </c>
      <c r="AR1412">
        <v>0</v>
      </c>
      <c r="AS1412" t="s">
        <v>3</v>
      </c>
      <c r="AT1412">
        <v>0.1</v>
      </c>
      <c r="AU1412" t="s">
        <v>23</v>
      </c>
      <c r="AV1412">
        <v>0</v>
      </c>
      <c r="AW1412">
        <v>2</v>
      </c>
      <c r="AX1412">
        <v>353033900</v>
      </c>
      <c r="AY1412">
        <v>1</v>
      </c>
      <c r="AZ1412">
        <v>0</v>
      </c>
      <c r="BA1412">
        <v>1412</v>
      </c>
      <c r="BB1412">
        <v>1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23.829000000000001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1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V1412">
        <v>0</v>
      </c>
      <c r="CW1412">
        <v>0</v>
      </c>
      <c r="CX1412">
        <f>ROUND(Y1412*Source!I426,7)</f>
        <v>0</v>
      </c>
      <c r="CY1412">
        <f t="shared" ref="CY1412:CY1427" si="719">AA1412</f>
        <v>421.77</v>
      </c>
      <c r="CZ1412">
        <f t="shared" ref="CZ1412:CZ1427" si="720">AE1412</f>
        <v>238.29</v>
      </c>
      <c r="DA1412">
        <f t="shared" ref="DA1412:DA1427" si="721">AI1412</f>
        <v>1.77</v>
      </c>
      <c r="DB1412">
        <f t="shared" ref="DB1412:DB1427" si="722">ROUND((ROUND(AT1412*CZ1412,2)*ROUND(0,7)),6)</f>
        <v>0</v>
      </c>
      <c r="DC1412">
        <f t="shared" ref="DC1412:DC1427" si="723">ROUND((ROUND(AT1412*AG1412,2)*ROUND(0,7)),6)</f>
        <v>0</v>
      </c>
      <c r="DD1412" t="s">
        <v>3</v>
      </c>
      <c r="DE1412" t="s">
        <v>3</v>
      </c>
      <c r="DF1412">
        <f>ROUND(ROUND(AE1412*AI1412,2)*CX1412,2)</f>
        <v>0</v>
      </c>
      <c r="DG1412">
        <f t="shared" ref="DG1412:DG1429" si="724">ROUND(ROUND(AF1412,2)*CX1412,2)</f>
        <v>0</v>
      </c>
      <c r="DH1412">
        <f t="shared" si="716"/>
        <v>0</v>
      </c>
      <c r="DI1412">
        <f t="shared" si="717"/>
        <v>0</v>
      </c>
      <c r="DJ1412">
        <f t="shared" ref="DJ1412:DJ1427" si="725">DF1412</f>
        <v>0</v>
      </c>
      <c r="DK1412">
        <v>0</v>
      </c>
      <c r="DL1412" t="s">
        <v>3</v>
      </c>
      <c r="DM1412">
        <v>0</v>
      </c>
      <c r="DN1412" t="s">
        <v>3</v>
      </c>
      <c r="DO1412">
        <v>0</v>
      </c>
    </row>
    <row r="1413" spans="1:119" x14ac:dyDescent="0.25">
      <c r="A1413">
        <f>ROW(Source!A426)</f>
        <v>426</v>
      </c>
      <c r="B1413">
        <v>353029544</v>
      </c>
      <c r="C1413">
        <v>353033875</v>
      </c>
      <c r="D1413">
        <v>342713971</v>
      </c>
      <c r="E1413">
        <v>1</v>
      </c>
      <c r="F1413">
        <v>1</v>
      </c>
      <c r="G1413">
        <v>1</v>
      </c>
      <c r="H1413">
        <v>3</v>
      </c>
      <c r="I1413" t="s">
        <v>1354</v>
      </c>
      <c r="J1413" t="s">
        <v>1355</v>
      </c>
      <c r="K1413" t="s">
        <v>1356</v>
      </c>
      <c r="L1413">
        <v>1346</v>
      </c>
      <c r="N1413">
        <v>1009</v>
      </c>
      <c r="O1413" t="s">
        <v>1244</v>
      </c>
      <c r="P1413" t="s">
        <v>1244</v>
      </c>
      <c r="Q1413">
        <v>1</v>
      </c>
      <c r="W1413">
        <v>0</v>
      </c>
      <c r="X1413">
        <v>-1352590515</v>
      </c>
      <c r="Y1413">
        <f t="shared" si="718"/>
        <v>0</v>
      </c>
      <c r="AA1413">
        <v>103.6</v>
      </c>
      <c r="AB1413">
        <v>0</v>
      </c>
      <c r="AC1413">
        <v>0</v>
      </c>
      <c r="AD1413">
        <v>0</v>
      </c>
      <c r="AE1413">
        <v>58.53</v>
      </c>
      <c r="AF1413">
        <v>0</v>
      </c>
      <c r="AG1413">
        <v>0</v>
      </c>
      <c r="AH1413">
        <v>0</v>
      </c>
      <c r="AI1413">
        <v>1.77</v>
      </c>
      <c r="AJ1413">
        <v>1</v>
      </c>
      <c r="AK1413">
        <v>1</v>
      </c>
      <c r="AL1413">
        <v>1</v>
      </c>
      <c r="AM1413">
        <v>2</v>
      </c>
      <c r="AN1413">
        <v>0</v>
      </c>
      <c r="AO1413">
        <v>0</v>
      </c>
      <c r="AP1413">
        <v>1</v>
      </c>
      <c r="AQ1413">
        <v>1</v>
      </c>
      <c r="AR1413">
        <v>0</v>
      </c>
      <c r="AS1413" t="s">
        <v>3</v>
      </c>
      <c r="AT1413">
        <v>0.03</v>
      </c>
      <c r="AU1413" t="s">
        <v>23</v>
      </c>
      <c r="AV1413">
        <v>0</v>
      </c>
      <c r="AW1413">
        <v>2</v>
      </c>
      <c r="AX1413">
        <v>353033901</v>
      </c>
      <c r="AY1413">
        <v>1</v>
      </c>
      <c r="AZ1413">
        <v>0</v>
      </c>
      <c r="BA1413">
        <v>1413</v>
      </c>
      <c r="BB1413">
        <v>1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1.7559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1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CV1413">
        <v>0</v>
      </c>
      <c r="CW1413">
        <v>0</v>
      </c>
      <c r="CX1413">
        <f>ROUND(Y1413*Source!I426,7)</f>
        <v>0</v>
      </c>
      <c r="CY1413">
        <f t="shared" si="719"/>
        <v>103.6</v>
      </c>
      <c r="CZ1413">
        <f t="shared" si="720"/>
        <v>58.53</v>
      </c>
      <c r="DA1413">
        <f t="shared" si="721"/>
        <v>1.77</v>
      </c>
      <c r="DB1413">
        <f t="shared" si="722"/>
        <v>0</v>
      </c>
      <c r="DC1413">
        <f t="shared" si="723"/>
        <v>0</v>
      </c>
      <c r="DD1413" t="s">
        <v>3</v>
      </c>
      <c r="DE1413" t="s">
        <v>3</v>
      </c>
      <c r="DF1413">
        <f>ROUND(ROUND(AE1413*AI1413,2)*CX1413,2)</f>
        <v>0</v>
      </c>
      <c r="DG1413">
        <f t="shared" si="724"/>
        <v>0</v>
      </c>
      <c r="DH1413">
        <f t="shared" si="716"/>
        <v>0</v>
      </c>
      <c r="DI1413">
        <f t="shared" si="717"/>
        <v>0</v>
      </c>
      <c r="DJ1413">
        <f t="shared" si="725"/>
        <v>0</v>
      </c>
      <c r="DK1413">
        <v>0</v>
      </c>
      <c r="DL1413" t="s">
        <v>3</v>
      </c>
      <c r="DM1413">
        <v>0</v>
      </c>
      <c r="DN1413" t="s">
        <v>3</v>
      </c>
      <c r="DO1413">
        <v>0</v>
      </c>
    </row>
    <row r="1414" spans="1:119" x14ac:dyDescent="0.25">
      <c r="A1414">
        <f>ROW(Source!A426)</f>
        <v>426</v>
      </c>
      <c r="B1414">
        <v>353029544</v>
      </c>
      <c r="C1414">
        <v>353033875</v>
      </c>
      <c r="D1414">
        <v>342717233</v>
      </c>
      <c r="E1414">
        <v>1</v>
      </c>
      <c r="F1414">
        <v>1</v>
      </c>
      <c r="G1414">
        <v>1</v>
      </c>
      <c r="H1414">
        <v>3</v>
      </c>
      <c r="I1414" t="s">
        <v>1326</v>
      </c>
      <c r="J1414" t="s">
        <v>1327</v>
      </c>
      <c r="K1414" t="s">
        <v>1328</v>
      </c>
      <c r="L1414">
        <v>1346</v>
      </c>
      <c r="N1414">
        <v>1009</v>
      </c>
      <c r="O1414" t="s">
        <v>1244</v>
      </c>
      <c r="P1414" t="s">
        <v>1244</v>
      </c>
      <c r="Q1414">
        <v>1</v>
      </c>
      <c r="W1414">
        <v>0</v>
      </c>
      <c r="X1414">
        <v>-1062136333</v>
      </c>
      <c r="Y1414">
        <f t="shared" si="718"/>
        <v>0</v>
      </c>
      <c r="AA1414">
        <v>201.17</v>
      </c>
      <c r="AB1414">
        <v>0</v>
      </c>
      <c r="AC1414">
        <v>0</v>
      </c>
      <c r="AD1414">
        <v>0</v>
      </c>
      <c r="AE1414">
        <v>174.93</v>
      </c>
      <c r="AF1414">
        <v>0</v>
      </c>
      <c r="AG1414">
        <v>0</v>
      </c>
      <c r="AH1414">
        <v>0</v>
      </c>
      <c r="AI1414">
        <v>1.1499999999999999</v>
      </c>
      <c r="AJ1414">
        <v>1</v>
      </c>
      <c r="AK1414">
        <v>1</v>
      </c>
      <c r="AL1414">
        <v>1</v>
      </c>
      <c r="AM1414">
        <v>2</v>
      </c>
      <c r="AN1414">
        <v>1</v>
      </c>
      <c r="AO1414">
        <v>0</v>
      </c>
      <c r="AP1414">
        <v>1</v>
      </c>
      <c r="AQ1414">
        <v>1</v>
      </c>
      <c r="AR1414">
        <v>0</v>
      </c>
      <c r="AS1414" t="s">
        <v>3</v>
      </c>
      <c r="AT1414">
        <v>0</v>
      </c>
      <c r="AU1414" t="s">
        <v>23</v>
      </c>
      <c r="AV1414">
        <v>0</v>
      </c>
      <c r="AW1414">
        <v>2</v>
      </c>
      <c r="AX1414">
        <v>353033902</v>
      </c>
      <c r="AY1414">
        <v>1</v>
      </c>
      <c r="AZ1414">
        <v>0</v>
      </c>
      <c r="BA1414">
        <v>1414</v>
      </c>
      <c r="BB1414">
        <v>1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V1414">
        <v>0</v>
      </c>
      <c r="CW1414">
        <v>0</v>
      </c>
      <c r="CX1414">
        <f>ROUND(Y1414*Source!I426,7)</f>
        <v>0</v>
      </c>
      <c r="CY1414">
        <f t="shared" si="719"/>
        <v>201.17</v>
      </c>
      <c r="CZ1414">
        <f t="shared" si="720"/>
        <v>174.93</v>
      </c>
      <c r="DA1414">
        <f t="shared" si="721"/>
        <v>1.1499999999999999</v>
      </c>
      <c r="DB1414">
        <f t="shared" si="722"/>
        <v>0</v>
      </c>
      <c r="DC1414">
        <f t="shared" si="723"/>
        <v>0</v>
      </c>
      <c r="DD1414" t="s">
        <v>3</v>
      </c>
      <c r="DE1414" t="s">
        <v>3</v>
      </c>
      <c r="DF1414">
        <f>ROUND(ROUND(AE1414*AI1414,2)*CX1414,2)</f>
        <v>0</v>
      </c>
      <c r="DG1414">
        <f t="shared" si="724"/>
        <v>0</v>
      </c>
      <c r="DH1414">
        <f t="shared" si="716"/>
        <v>0</v>
      </c>
      <c r="DI1414">
        <f t="shared" si="717"/>
        <v>0</v>
      </c>
      <c r="DJ1414">
        <f t="shared" si="725"/>
        <v>0</v>
      </c>
      <c r="DK1414">
        <v>0</v>
      </c>
      <c r="DL1414" t="s">
        <v>3</v>
      </c>
      <c r="DM1414">
        <v>0</v>
      </c>
      <c r="DN1414" t="s">
        <v>3</v>
      </c>
      <c r="DO1414">
        <v>0</v>
      </c>
    </row>
    <row r="1415" spans="1:119" x14ac:dyDescent="0.25">
      <c r="A1415">
        <f>ROW(Source!A426)</f>
        <v>426</v>
      </c>
      <c r="B1415">
        <v>353029544</v>
      </c>
      <c r="C1415">
        <v>353033875</v>
      </c>
      <c r="D1415">
        <v>342718355</v>
      </c>
      <c r="E1415">
        <v>1</v>
      </c>
      <c r="F1415">
        <v>1</v>
      </c>
      <c r="G1415">
        <v>1</v>
      </c>
      <c r="H1415">
        <v>3</v>
      </c>
      <c r="I1415" t="s">
        <v>1248</v>
      </c>
      <c r="J1415" t="s">
        <v>1249</v>
      </c>
      <c r="K1415" t="s">
        <v>1250</v>
      </c>
      <c r="L1415">
        <v>1346</v>
      </c>
      <c r="N1415">
        <v>1009</v>
      </c>
      <c r="O1415" t="s">
        <v>1244</v>
      </c>
      <c r="P1415" t="s">
        <v>1244</v>
      </c>
      <c r="Q1415">
        <v>1</v>
      </c>
      <c r="W1415">
        <v>0</v>
      </c>
      <c r="X1415">
        <v>-1749521197</v>
      </c>
      <c r="Y1415">
        <f t="shared" si="718"/>
        <v>0</v>
      </c>
      <c r="AA1415">
        <v>80.8</v>
      </c>
      <c r="AB1415">
        <v>0</v>
      </c>
      <c r="AC1415">
        <v>0</v>
      </c>
      <c r="AD1415">
        <v>0</v>
      </c>
      <c r="AE1415">
        <v>56.11</v>
      </c>
      <c r="AF1415">
        <v>0</v>
      </c>
      <c r="AG1415">
        <v>0</v>
      </c>
      <c r="AH1415">
        <v>0</v>
      </c>
      <c r="AI1415">
        <v>1.44</v>
      </c>
      <c r="AJ1415">
        <v>1</v>
      </c>
      <c r="AK1415">
        <v>1</v>
      </c>
      <c r="AL1415">
        <v>1</v>
      </c>
      <c r="AM1415">
        <v>2</v>
      </c>
      <c r="AN1415">
        <v>0</v>
      </c>
      <c r="AO1415">
        <v>0</v>
      </c>
      <c r="AP1415">
        <v>1</v>
      </c>
      <c r="AQ1415">
        <v>1</v>
      </c>
      <c r="AR1415">
        <v>0</v>
      </c>
      <c r="AS1415" t="s">
        <v>3</v>
      </c>
      <c r="AT1415">
        <v>0.02</v>
      </c>
      <c r="AU1415" t="s">
        <v>23</v>
      </c>
      <c r="AV1415">
        <v>0</v>
      </c>
      <c r="AW1415">
        <v>2</v>
      </c>
      <c r="AX1415">
        <v>353033903</v>
      </c>
      <c r="AY1415">
        <v>1</v>
      </c>
      <c r="AZ1415">
        <v>0</v>
      </c>
      <c r="BA1415">
        <v>1415</v>
      </c>
      <c r="BB1415">
        <v>1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1.1222000000000001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1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CV1415">
        <v>0</v>
      </c>
      <c r="CW1415">
        <v>0</v>
      </c>
      <c r="CX1415">
        <f>ROUND(Y1415*Source!I426,7)</f>
        <v>0</v>
      </c>
      <c r="CY1415">
        <f t="shared" si="719"/>
        <v>80.8</v>
      </c>
      <c r="CZ1415">
        <f t="shared" si="720"/>
        <v>56.11</v>
      </c>
      <c r="DA1415">
        <f t="shared" si="721"/>
        <v>1.44</v>
      </c>
      <c r="DB1415">
        <f t="shared" si="722"/>
        <v>0</v>
      </c>
      <c r="DC1415">
        <f t="shared" si="723"/>
        <v>0</v>
      </c>
      <c r="DD1415" t="s">
        <v>3</v>
      </c>
      <c r="DE1415" t="s">
        <v>3</v>
      </c>
      <c r="DF1415">
        <f>ROUND(ROUND(AE1415*AI1415,2)*CX1415,2)</f>
        <v>0</v>
      </c>
      <c r="DG1415">
        <f t="shared" si="724"/>
        <v>0</v>
      </c>
      <c r="DH1415">
        <f t="shared" si="716"/>
        <v>0</v>
      </c>
      <c r="DI1415">
        <f t="shared" si="717"/>
        <v>0</v>
      </c>
      <c r="DJ1415">
        <f t="shared" si="725"/>
        <v>0</v>
      </c>
      <c r="DK1415">
        <v>0</v>
      </c>
      <c r="DL1415" t="s">
        <v>3</v>
      </c>
      <c r="DM1415">
        <v>0</v>
      </c>
      <c r="DN1415" t="s">
        <v>3</v>
      </c>
      <c r="DO1415">
        <v>0</v>
      </c>
    </row>
    <row r="1416" spans="1:119" x14ac:dyDescent="0.25">
      <c r="A1416">
        <f>ROW(Source!A426)</f>
        <v>426</v>
      </c>
      <c r="B1416">
        <v>353029544</v>
      </c>
      <c r="C1416">
        <v>353033875</v>
      </c>
      <c r="D1416">
        <v>342641717</v>
      </c>
      <c r="E1416">
        <v>113</v>
      </c>
      <c r="F1416">
        <v>1</v>
      </c>
      <c r="G1416">
        <v>1</v>
      </c>
      <c r="H1416">
        <v>3</v>
      </c>
      <c r="I1416" t="s">
        <v>1396</v>
      </c>
      <c r="J1416" t="s">
        <v>3</v>
      </c>
      <c r="K1416" t="s">
        <v>1397</v>
      </c>
      <c r="L1416">
        <v>1371</v>
      </c>
      <c r="N1416">
        <v>1013</v>
      </c>
      <c r="O1416" t="s">
        <v>21</v>
      </c>
      <c r="P1416" t="s">
        <v>21</v>
      </c>
      <c r="Q1416">
        <v>1</v>
      </c>
      <c r="W1416">
        <v>0</v>
      </c>
      <c r="X1416">
        <v>457934895</v>
      </c>
      <c r="Y1416">
        <f t="shared" si="718"/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1</v>
      </c>
      <c r="AJ1416">
        <v>1</v>
      </c>
      <c r="AK1416">
        <v>1</v>
      </c>
      <c r="AL1416">
        <v>1</v>
      </c>
      <c r="AM1416">
        <v>-2</v>
      </c>
      <c r="AN1416">
        <v>1</v>
      </c>
      <c r="AO1416">
        <v>0</v>
      </c>
      <c r="AP1416">
        <v>1</v>
      </c>
      <c r="AQ1416">
        <v>1</v>
      </c>
      <c r="AR1416">
        <v>0</v>
      </c>
      <c r="AS1416" t="s">
        <v>3</v>
      </c>
      <c r="AT1416">
        <v>0</v>
      </c>
      <c r="AU1416" t="s">
        <v>23</v>
      </c>
      <c r="AV1416">
        <v>0</v>
      </c>
      <c r="AW1416">
        <v>2</v>
      </c>
      <c r="AX1416">
        <v>353033904</v>
      </c>
      <c r="AY1416">
        <v>1</v>
      </c>
      <c r="AZ1416">
        <v>0</v>
      </c>
      <c r="BA1416">
        <v>1416</v>
      </c>
      <c r="BB1416">
        <v>1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V1416">
        <v>0</v>
      </c>
      <c r="CW1416">
        <v>0</v>
      </c>
      <c r="CX1416">
        <f>ROUND(Y1416*Source!I426,7)</f>
        <v>0</v>
      </c>
      <c r="CY1416">
        <f t="shared" si="719"/>
        <v>0</v>
      </c>
      <c r="CZ1416">
        <f t="shared" si="720"/>
        <v>0</v>
      </c>
      <c r="DA1416">
        <f t="shared" si="721"/>
        <v>1</v>
      </c>
      <c r="DB1416">
        <f t="shared" si="722"/>
        <v>0</v>
      </c>
      <c r="DC1416">
        <f t="shared" si="723"/>
        <v>0</v>
      </c>
      <c r="DD1416" t="s">
        <v>3</v>
      </c>
      <c r="DE1416" t="s">
        <v>3</v>
      </c>
      <c r="DF1416">
        <f>ROUND(ROUND(AE1416,2)*CX1416,2)</f>
        <v>0</v>
      </c>
      <c r="DG1416">
        <f t="shared" si="724"/>
        <v>0</v>
      </c>
      <c r="DH1416">
        <f t="shared" si="716"/>
        <v>0</v>
      </c>
      <c r="DI1416">
        <f t="shared" si="717"/>
        <v>0</v>
      </c>
      <c r="DJ1416">
        <f t="shared" si="725"/>
        <v>0</v>
      </c>
      <c r="DK1416">
        <v>0</v>
      </c>
      <c r="DL1416" t="s">
        <v>3</v>
      </c>
      <c r="DM1416">
        <v>0</v>
      </c>
      <c r="DN1416" t="s">
        <v>3</v>
      </c>
      <c r="DO1416">
        <v>0</v>
      </c>
    </row>
    <row r="1417" spans="1:119" x14ac:dyDescent="0.25">
      <c r="A1417">
        <f>ROW(Source!A426)</f>
        <v>426</v>
      </c>
      <c r="B1417">
        <v>353029544</v>
      </c>
      <c r="C1417">
        <v>353033875</v>
      </c>
      <c r="D1417">
        <v>342642396</v>
      </c>
      <c r="E1417">
        <v>113</v>
      </c>
      <c r="F1417">
        <v>1</v>
      </c>
      <c r="G1417">
        <v>1</v>
      </c>
      <c r="H1417">
        <v>3</v>
      </c>
      <c r="I1417" t="s">
        <v>1329</v>
      </c>
      <c r="J1417" t="s">
        <v>3</v>
      </c>
      <c r="K1417" t="s">
        <v>1330</v>
      </c>
      <c r="L1417">
        <v>1348</v>
      </c>
      <c r="N1417">
        <v>1009</v>
      </c>
      <c r="O1417" t="s">
        <v>811</v>
      </c>
      <c r="P1417" t="s">
        <v>811</v>
      </c>
      <c r="Q1417">
        <v>1000</v>
      </c>
      <c r="W1417">
        <v>0</v>
      </c>
      <c r="X1417">
        <v>1602794472</v>
      </c>
      <c r="Y1417">
        <f t="shared" si="718"/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1</v>
      </c>
      <c r="AJ1417">
        <v>1</v>
      </c>
      <c r="AK1417">
        <v>1</v>
      </c>
      <c r="AL1417">
        <v>1</v>
      </c>
      <c r="AM1417">
        <v>-2</v>
      </c>
      <c r="AN1417">
        <v>1</v>
      </c>
      <c r="AO1417">
        <v>0</v>
      </c>
      <c r="AP1417">
        <v>1</v>
      </c>
      <c r="AQ1417">
        <v>1</v>
      </c>
      <c r="AR1417">
        <v>0</v>
      </c>
      <c r="AS1417" t="s">
        <v>3</v>
      </c>
      <c r="AT1417">
        <v>0</v>
      </c>
      <c r="AU1417" t="s">
        <v>23</v>
      </c>
      <c r="AV1417">
        <v>0</v>
      </c>
      <c r="AW1417">
        <v>2</v>
      </c>
      <c r="AX1417">
        <v>353033905</v>
      </c>
      <c r="AY1417">
        <v>1</v>
      </c>
      <c r="AZ1417">
        <v>0</v>
      </c>
      <c r="BA1417">
        <v>1417</v>
      </c>
      <c r="BB1417">
        <v>1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V1417">
        <v>0</v>
      </c>
      <c r="CW1417">
        <v>0</v>
      </c>
      <c r="CX1417">
        <f>ROUND(Y1417*Source!I426,7)</f>
        <v>0</v>
      </c>
      <c r="CY1417">
        <f t="shared" si="719"/>
        <v>0</v>
      </c>
      <c r="CZ1417">
        <f t="shared" si="720"/>
        <v>0</v>
      </c>
      <c r="DA1417">
        <f t="shared" si="721"/>
        <v>1</v>
      </c>
      <c r="DB1417">
        <f t="shared" si="722"/>
        <v>0</v>
      </c>
      <c r="DC1417">
        <f t="shared" si="723"/>
        <v>0</v>
      </c>
      <c r="DD1417" t="s">
        <v>3</v>
      </c>
      <c r="DE1417" t="s">
        <v>3</v>
      </c>
      <c r="DF1417">
        <f>ROUND(ROUND(AE1417,2)*CX1417,2)</f>
        <v>0</v>
      </c>
      <c r="DG1417">
        <f t="shared" si="724"/>
        <v>0</v>
      </c>
      <c r="DH1417">
        <f t="shared" si="716"/>
        <v>0</v>
      </c>
      <c r="DI1417">
        <f t="shared" si="717"/>
        <v>0</v>
      </c>
      <c r="DJ1417">
        <f t="shared" si="725"/>
        <v>0</v>
      </c>
      <c r="DK1417">
        <v>0</v>
      </c>
      <c r="DL1417" t="s">
        <v>3</v>
      </c>
      <c r="DM1417">
        <v>0</v>
      </c>
      <c r="DN1417" t="s">
        <v>3</v>
      </c>
      <c r="DO1417">
        <v>0</v>
      </c>
    </row>
    <row r="1418" spans="1:119" x14ac:dyDescent="0.25">
      <c r="A1418">
        <f>ROW(Source!A426)</f>
        <v>426</v>
      </c>
      <c r="B1418">
        <v>353029544</v>
      </c>
      <c r="C1418">
        <v>353033875</v>
      </c>
      <c r="D1418">
        <v>342642533</v>
      </c>
      <c r="E1418">
        <v>113</v>
      </c>
      <c r="F1418">
        <v>1</v>
      </c>
      <c r="G1418">
        <v>1</v>
      </c>
      <c r="H1418">
        <v>3</v>
      </c>
      <c r="I1418" t="s">
        <v>1331</v>
      </c>
      <c r="J1418" t="s">
        <v>3</v>
      </c>
      <c r="K1418" t="s">
        <v>1332</v>
      </c>
      <c r="L1418">
        <v>1346</v>
      </c>
      <c r="N1418">
        <v>1009</v>
      </c>
      <c r="O1418" t="s">
        <v>1244</v>
      </c>
      <c r="P1418" t="s">
        <v>1244</v>
      </c>
      <c r="Q1418">
        <v>1</v>
      </c>
      <c r="W1418">
        <v>0</v>
      </c>
      <c r="X1418">
        <v>-1111733769</v>
      </c>
      <c r="Y1418">
        <f t="shared" si="718"/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1</v>
      </c>
      <c r="AJ1418">
        <v>1</v>
      </c>
      <c r="AK1418">
        <v>1</v>
      </c>
      <c r="AL1418">
        <v>1</v>
      </c>
      <c r="AM1418">
        <v>-2</v>
      </c>
      <c r="AN1418">
        <v>1</v>
      </c>
      <c r="AO1418">
        <v>0</v>
      </c>
      <c r="AP1418">
        <v>1</v>
      </c>
      <c r="AQ1418">
        <v>1</v>
      </c>
      <c r="AR1418">
        <v>0</v>
      </c>
      <c r="AS1418" t="s">
        <v>3</v>
      </c>
      <c r="AT1418">
        <v>0</v>
      </c>
      <c r="AU1418" t="s">
        <v>23</v>
      </c>
      <c r="AV1418">
        <v>0</v>
      </c>
      <c r="AW1418">
        <v>2</v>
      </c>
      <c r="AX1418">
        <v>353033906</v>
      </c>
      <c r="AY1418">
        <v>1</v>
      </c>
      <c r="AZ1418">
        <v>0</v>
      </c>
      <c r="BA1418">
        <v>1418</v>
      </c>
      <c r="BB1418">
        <v>1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V1418">
        <v>0</v>
      </c>
      <c r="CW1418">
        <v>0</v>
      </c>
      <c r="CX1418">
        <f>ROUND(Y1418*Source!I426,7)</f>
        <v>0</v>
      </c>
      <c r="CY1418">
        <f t="shared" si="719"/>
        <v>0</v>
      </c>
      <c r="CZ1418">
        <f t="shared" si="720"/>
        <v>0</v>
      </c>
      <c r="DA1418">
        <f t="shared" si="721"/>
        <v>1</v>
      </c>
      <c r="DB1418">
        <f t="shared" si="722"/>
        <v>0</v>
      </c>
      <c r="DC1418">
        <f t="shared" si="723"/>
        <v>0</v>
      </c>
      <c r="DD1418" t="s">
        <v>3</v>
      </c>
      <c r="DE1418" t="s">
        <v>3</v>
      </c>
      <c r="DF1418">
        <f>ROUND(ROUND(AE1418,2)*CX1418,2)</f>
        <v>0</v>
      </c>
      <c r="DG1418">
        <f t="shared" si="724"/>
        <v>0</v>
      </c>
      <c r="DH1418">
        <f t="shared" si="716"/>
        <v>0</v>
      </c>
      <c r="DI1418">
        <f t="shared" si="717"/>
        <v>0</v>
      </c>
      <c r="DJ1418">
        <f t="shared" si="725"/>
        <v>0</v>
      </c>
      <c r="DK1418">
        <v>0</v>
      </c>
      <c r="DL1418" t="s">
        <v>3</v>
      </c>
      <c r="DM1418">
        <v>0</v>
      </c>
      <c r="DN1418" t="s">
        <v>3</v>
      </c>
      <c r="DO1418">
        <v>0</v>
      </c>
    </row>
    <row r="1419" spans="1:119" x14ac:dyDescent="0.25">
      <c r="A1419">
        <f>ROW(Source!A426)</f>
        <v>426</v>
      </c>
      <c r="B1419">
        <v>353029544</v>
      </c>
      <c r="C1419">
        <v>353033875</v>
      </c>
      <c r="D1419">
        <v>342642846</v>
      </c>
      <c r="E1419">
        <v>113</v>
      </c>
      <c r="F1419">
        <v>1</v>
      </c>
      <c r="G1419">
        <v>1</v>
      </c>
      <c r="H1419">
        <v>3</v>
      </c>
      <c r="I1419" t="s">
        <v>1379</v>
      </c>
      <c r="J1419" t="s">
        <v>3</v>
      </c>
      <c r="K1419" t="s">
        <v>1380</v>
      </c>
      <c r="L1419">
        <v>1348</v>
      </c>
      <c r="N1419">
        <v>1009</v>
      </c>
      <c r="O1419" t="s">
        <v>811</v>
      </c>
      <c r="P1419" t="s">
        <v>811</v>
      </c>
      <c r="Q1419">
        <v>1000</v>
      </c>
      <c r="W1419">
        <v>0</v>
      </c>
      <c r="X1419">
        <v>1613753229</v>
      </c>
      <c r="Y1419">
        <f t="shared" si="718"/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1</v>
      </c>
      <c r="AJ1419">
        <v>1</v>
      </c>
      <c r="AK1419">
        <v>1</v>
      </c>
      <c r="AL1419">
        <v>1</v>
      </c>
      <c r="AM1419">
        <v>-2</v>
      </c>
      <c r="AN1419">
        <v>1</v>
      </c>
      <c r="AO1419">
        <v>0</v>
      </c>
      <c r="AP1419">
        <v>1</v>
      </c>
      <c r="AQ1419">
        <v>1</v>
      </c>
      <c r="AR1419">
        <v>0</v>
      </c>
      <c r="AS1419" t="s">
        <v>3</v>
      </c>
      <c r="AT1419">
        <v>0</v>
      </c>
      <c r="AU1419" t="s">
        <v>23</v>
      </c>
      <c r="AV1419">
        <v>0</v>
      </c>
      <c r="AW1419">
        <v>2</v>
      </c>
      <c r="AX1419">
        <v>353033907</v>
      </c>
      <c r="AY1419">
        <v>1</v>
      </c>
      <c r="AZ1419">
        <v>0</v>
      </c>
      <c r="BA1419">
        <v>1419</v>
      </c>
      <c r="BB1419">
        <v>1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V1419">
        <v>0</v>
      </c>
      <c r="CW1419">
        <v>0</v>
      </c>
      <c r="CX1419">
        <f>ROUND(Y1419*Source!I426,7)</f>
        <v>0</v>
      </c>
      <c r="CY1419">
        <f t="shared" si="719"/>
        <v>0</v>
      </c>
      <c r="CZ1419">
        <f t="shared" si="720"/>
        <v>0</v>
      </c>
      <c r="DA1419">
        <f t="shared" si="721"/>
        <v>1</v>
      </c>
      <c r="DB1419">
        <f t="shared" si="722"/>
        <v>0</v>
      </c>
      <c r="DC1419">
        <f t="shared" si="723"/>
        <v>0</v>
      </c>
      <c r="DD1419" t="s">
        <v>3</v>
      </c>
      <c r="DE1419" t="s">
        <v>3</v>
      </c>
      <c r="DF1419">
        <f>ROUND(ROUND(AE1419,2)*CX1419,2)</f>
        <v>0</v>
      </c>
      <c r="DG1419">
        <f t="shared" si="724"/>
        <v>0</v>
      </c>
      <c r="DH1419">
        <f t="shared" si="716"/>
        <v>0</v>
      </c>
      <c r="DI1419">
        <f t="shared" si="717"/>
        <v>0</v>
      </c>
      <c r="DJ1419">
        <f t="shared" si="725"/>
        <v>0</v>
      </c>
      <c r="DK1419">
        <v>0</v>
      </c>
      <c r="DL1419" t="s">
        <v>3</v>
      </c>
      <c r="DM1419">
        <v>0</v>
      </c>
      <c r="DN1419" t="s">
        <v>3</v>
      </c>
      <c r="DO1419">
        <v>0</v>
      </c>
    </row>
    <row r="1420" spans="1:119" x14ac:dyDescent="0.25">
      <c r="A1420">
        <f>ROW(Source!A426)</f>
        <v>426</v>
      </c>
      <c r="B1420">
        <v>353029544</v>
      </c>
      <c r="C1420">
        <v>353033875</v>
      </c>
      <c r="D1420">
        <v>342735762</v>
      </c>
      <c r="E1420">
        <v>1</v>
      </c>
      <c r="F1420">
        <v>1</v>
      </c>
      <c r="G1420">
        <v>1</v>
      </c>
      <c r="H1420">
        <v>3</v>
      </c>
      <c r="I1420" t="s">
        <v>1362</v>
      </c>
      <c r="J1420" t="s">
        <v>1363</v>
      </c>
      <c r="K1420" t="s">
        <v>1364</v>
      </c>
      <c r="L1420">
        <v>1348</v>
      </c>
      <c r="N1420">
        <v>1009</v>
      </c>
      <c r="O1420" t="s">
        <v>811</v>
      </c>
      <c r="P1420" t="s">
        <v>811</v>
      </c>
      <c r="Q1420">
        <v>1000</v>
      </c>
      <c r="W1420">
        <v>0</v>
      </c>
      <c r="X1420">
        <v>-1762704522</v>
      </c>
      <c r="Y1420">
        <f t="shared" si="718"/>
        <v>0</v>
      </c>
      <c r="AA1420">
        <v>80257.66</v>
      </c>
      <c r="AB1420">
        <v>0</v>
      </c>
      <c r="AC1420">
        <v>0</v>
      </c>
      <c r="AD1420">
        <v>0</v>
      </c>
      <c r="AE1420">
        <v>61265.39</v>
      </c>
      <c r="AF1420">
        <v>0</v>
      </c>
      <c r="AG1420">
        <v>0</v>
      </c>
      <c r="AH1420">
        <v>0</v>
      </c>
      <c r="AI1420">
        <v>1.31</v>
      </c>
      <c r="AJ1420">
        <v>1</v>
      </c>
      <c r="AK1420">
        <v>1</v>
      </c>
      <c r="AL1420">
        <v>1</v>
      </c>
      <c r="AM1420">
        <v>2</v>
      </c>
      <c r="AN1420">
        <v>0</v>
      </c>
      <c r="AO1420">
        <v>0</v>
      </c>
      <c r="AP1420">
        <v>1</v>
      </c>
      <c r="AQ1420">
        <v>1</v>
      </c>
      <c r="AR1420">
        <v>0</v>
      </c>
      <c r="AS1420" t="s">
        <v>3</v>
      </c>
      <c r="AT1420">
        <v>4.0000000000000002E-4</v>
      </c>
      <c r="AU1420" t="s">
        <v>23</v>
      </c>
      <c r="AV1420">
        <v>0</v>
      </c>
      <c r="AW1420">
        <v>2</v>
      </c>
      <c r="AX1420">
        <v>353033908</v>
      </c>
      <c r="AY1420">
        <v>1</v>
      </c>
      <c r="AZ1420">
        <v>0</v>
      </c>
      <c r="BA1420">
        <v>1420</v>
      </c>
      <c r="BB1420">
        <v>1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24.506156000000001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1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V1420">
        <v>0</v>
      </c>
      <c r="CW1420">
        <v>0</v>
      </c>
      <c r="CX1420">
        <f>ROUND(Y1420*Source!I426,7)</f>
        <v>0</v>
      </c>
      <c r="CY1420">
        <f t="shared" si="719"/>
        <v>80257.66</v>
      </c>
      <c r="CZ1420">
        <f t="shared" si="720"/>
        <v>61265.39</v>
      </c>
      <c r="DA1420">
        <f t="shared" si="721"/>
        <v>1.31</v>
      </c>
      <c r="DB1420">
        <f t="shared" si="722"/>
        <v>0</v>
      </c>
      <c r="DC1420">
        <f t="shared" si="723"/>
        <v>0</v>
      </c>
      <c r="DD1420" t="s">
        <v>3</v>
      </c>
      <c r="DE1420" t="s">
        <v>3</v>
      </c>
      <c r="DF1420">
        <f>ROUND(ROUND(AE1420*AI1420,2)*CX1420,2)</f>
        <v>0</v>
      </c>
      <c r="DG1420">
        <f t="shared" si="724"/>
        <v>0</v>
      </c>
      <c r="DH1420">
        <f t="shared" si="716"/>
        <v>0</v>
      </c>
      <c r="DI1420">
        <f t="shared" si="717"/>
        <v>0</v>
      </c>
      <c r="DJ1420">
        <f t="shared" si="725"/>
        <v>0</v>
      </c>
      <c r="DK1420">
        <v>0</v>
      </c>
      <c r="DL1420" t="s">
        <v>3</v>
      </c>
      <c r="DM1420">
        <v>0</v>
      </c>
      <c r="DN1420" t="s">
        <v>3</v>
      </c>
      <c r="DO1420">
        <v>0</v>
      </c>
    </row>
    <row r="1421" spans="1:119" x14ac:dyDescent="0.25">
      <c r="A1421">
        <f>ROW(Source!A426)</f>
        <v>426</v>
      </c>
      <c r="B1421">
        <v>353029544</v>
      </c>
      <c r="C1421">
        <v>353033875</v>
      </c>
      <c r="D1421">
        <v>342735789</v>
      </c>
      <c r="E1421">
        <v>1</v>
      </c>
      <c r="F1421">
        <v>1</v>
      </c>
      <c r="G1421">
        <v>1</v>
      </c>
      <c r="H1421">
        <v>3</v>
      </c>
      <c r="I1421" t="s">
        <v>1365</v>
      </c>
      <c r="J1421" t="s">
        <v>1366</v>
      </c>
      <c r="K1421" t="s">
        <v>1367</v>
      </c>
      <c r="L1421">
        <v>1348</v>
      </c>
      <c r="N1421">
        <v>1009</v>
      </c>
      <c r="O1421" t="s">
        <v>811</v>
      </c>
      <c r="P1421" t="s">
        <v>811</v>
      </c>
      <c r="Q1421">
        <v>1000</v>
      </c>
      <c r="W1421">
        <v>0</v>
      </c>
      <c r="X1421">
        <v>1651372890</v>
      </c>
      <c r="Y1421">
        <f t="shared" si="718"/>
        <v>0</v>
      </c>
      <c r="AA1421">
        <v>97625.600000000006</v>
      </c>
      <c r="AB1421">
        <v>0</v>
      </c>
      <c r="AC1421">
        <v>0</v>
      </c>
      <c r="AD1421">
        <v>0</v>
      </c>
      <c r="AE1421">
        <v>80020.98</v>
      </c>
      <c r="AF1421">
        <v>0</v>
      </c>
      <c r="AG1421">
        <v>0</v>
      </c>
      <c r="AH1421">
        <v>0</v>
      </c>
      <c r="AI1421">
        <v>1.22</v>
      </c>
      <c r="AJ1421">
        <v>1</v>
      </c>
      <c r="AK1421">
        <v>1</v>
      </c>
      <c r="AL1421">
        <v>1</v>
      </c>
      <c r="AM1421">
        <v>2</v>
      </c>
      <c r="AN1421">
        <v>0</v>
      </c>
      <c r="AO1421">
        <v>0</v>
      </c>
      <c r="AP1421">
        <v>1</v>
      </c>
      <c r="AQ1421">
        <v>1</v>
      </c>
      <c r="AR1421">
        <v>0</v>
      </c>
      <c r="AS1421" t="s">
        <v>3</v>
      </c>
      <c r="AT1421">
        <v>1E-4</v>
      </c>
      <c r="AU1421" t="s">
        <v>23</v>
      </c>
      <c r="AV1421">
        <v>0</v>
      </c>
      <c r="AW1421">
        <v>2</v>
      </c>
      <c r="AX1421">
        <v>353033909</v>
      </c>
      <c r="AY1421">
        <v>1</v>
      </c>
      <c r="AZ1421">
        <v>0</v>
      </c>
      <c r="BA1421">
        <v>1421</v>
      </c>
      <c r="BB1421">
        <v>1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8.0020980000000002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1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V1421">
        <v>0</v>
      </c>
      <c r="CW1421">
        <v>0</v>
      </c>
      <c r="CX1421">
        <f>ROUND(Y1421*Source!I426,7)</f>
        <v>0</v>
      </c>
      <c r="CY1421">
        <f t="shared" si="719"/>
        <v>97625.600000000006</v>
      </c>
      <c r="CZ1421">
        <f t="shared" si="720"/>
        <v>80020.98</v>
      </c>
      <c r="DA1421">
        <f t="shared" si="721"/>
        <v>1.22</v>
      </c>
      <c r="DB1421">
        <f t="shared" si="722"/>
        <v>0</v>
      </c>
      <c r="DC1421">
        <f t="shared" si="723"/>
        <v>0</v>
      </c>
      <c r="DD1421" t="s">
        <v>3</v>
      </c>
      <c r="DE1421" t="s">
        <v>3</v>
      </c>
      <c r="DF1421">
        <f>ROUND(ROUND(AE1421*AI1421,2)*CX1421,2)</f>
        <v>0</v>
      </c>
      <c r="DG1421">
        <f t="shared" si="724"/>
        <v>0</v>
      </c>
      <c r="DH1421">
        <f t="shared" si="716"/>
        <v>0</v>
      </c>
      <c r="DI1421">
        <f t="shared" si="717"/>
        <v>0</v>
      </c>
      <c r="DJ1421">
        <f t="shared" si="725"/>
        <v>0</v>
      </c>
      <c r="DK1421">
        <v>0</v>
      </c>
      <c r="DL1421" t="s">
        <v>3</v>
      </c>
      <c r="DM1421">
        <v>0</v>
      </c>
      <c r="DN1421" t="s">
        <v>3</v>
      </c>
      <c r="DO1421">
        <v>0</v>
      </c>
    </row>
    <row r="1422" spans="1:119" x14ac:dyDescent="0.25">
      <c r="A1422">
        <f>ROW(Source!A426)</f>
        <v>426</v>
      </c>
      <c r="B1422">
        <v>353029544</v>
      </c>
      <c r="C1422">
        <v>353033875</v>
      </c>
      <c r="D1422">
        <v>342743019</v>
      </c>
      <c r="E1422">
        <v>1</v>
      </c>
      <c r="F1422">
        <v>1</v>
      </c>
      <c r="G1422">
        <v>1</v>
      </c>
      <c r="H1422">
        <v>3</v>
      </c>
      <c r="I1422" t="s">
        <v>1374</v>
      </c>
      <c r="J1422" t="s">
        <v>1375</v>
      </c>
      <c r="K1422" t="s">
        <v>1376</v>
      </c>
      <c r="L1422">
        <v>1425</v>
      </c>
      <c r="N1422">
        <v>1013</v>
      </c>
      <c r="O1422" t="s">
        <v>894</v>
      </c>
      <c r="P1422" t="s">
        <v>894</v>
      </c>
      <c r="Q1422">
        <v>1</v>
      </c>
      <c r="W1422">
        <v>0</v>
      </c>
      <c r="X1422">
        <v>35726856</v>
      </c>
      <c r="Y1422">
        <f t="shared" si="718"/>
        <v>0</v>
      </c>
      <c r="AA1422">
        <v>1227.76</v>
      </c>
      <c r="AB1422">
        <v>0</v>
      </c>
      <c r="AC1422">
        <v>0</v>
      </c>
      <c r="AD1422">
        <v>0</v>
      </c>
      <c r="AE1422">
        <v>1031.73</v>
      </c>
      <c r="AF1422">
        <v>0</v>
      </c>
      <c r="AG1422">
        <v>0</v>
      </c>
      <c r="AH1422">
        <v>0</v>
      </c>
      <c r="AI1422">
        <v>1.19</v>
      </c>
      <c r="AJ1422">
        <v>1</v>
      </c>
      <c r="AK1422">
        <v>1</v>
      </c>
      <c r="AL1422">
        <v>1</v>
      </c>
      <c r="AM1422">
        <v>2</v>
      </c>
      <c r="AN1422">
        <v>0</v>
      </c>
      <c r="AO1422">
        <v>0</v>
      </c>
      <c r="AP1422">
        <v>1</v>
      </c>
      <c r="AQ1422">
        <v>1</v>
      </c>
      <c r="AR1422">
        <v>0</v>
      </c>
      <c r="AS1422" t="s">
        <v>3</v>
      </c>
      <c r="AT1422">
        <v>0.12</v>
      </c>
      <c r="AU1422" t="s">
        <v>23</v>
      </c>
      <c r="AV1422">
        <v>0</v>
      </c>
      <c r="AW1422">
        <v>2</v>
      </c>
      <c r="AX1422">
        <v>353033910</v>
      </c>
      <c r="AY1422">
        <v>1</v>
      </c>
      <c r="AZ1422">
        <v>0</v>
      </c>
      <c r="BA1422">
        <v>1422</v>
      </c>
      <c r="BB1422">
        <v>1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123.80759999999999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1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V1422">
        <v>0</v>
      </c>
      <c r="CW1422">
        <v>0</v>
      </c>
      <c r="CX1422">
        <f>ROUND(Y1422*Source!I426,7)</f>
        <v>0</v>
      </c>
      <c r="CY1422">
        <f t="shared" si="719"/>
        <v>1227.76</v>
      </c>
      <c r="CZ1422">
        <f t="shared" si="720"/>
        <v>1031.73</v>
      </c>
      <c r="DA1422">
        <f t="shared" si="721"/>
        <v>1.19</v>
      </c>
      <c r="DB1422">
        <f t="shared" si="722"/>
        <v>0</v>
      </c>
      <c r="DC1422">
        <f t="shared" si="723"/>
        <v>0</v>
      </c>
      <c r="DD1422" t="s">
        <v>3</v>
      </c>
      <c r="DE1422" t="s">
        <v>3</v>
      </c>
      <c r="DF1422">
        <f>ROUND(ROUND(AE1422*AI1422,2)*CX1422,2)</f>
        <v>0</v>
      </c>
      <c r="DG1422">
        <f t="shared" si="724"/>
        <v>0</v>
      </c>
      <c r="DH1422">
        <f t="shared" si="716"/>
        <v>0</v>
      </c>
      <c r="DI1422">
        <f t="shared" si="717"/>
        <v>0</v>
      </c>
      <c r="DJ1422">
        <f t="shared" si="725"/>
        <v>0</v>
      </c>
      <c r="DK1422">
        <v>0</v>
      </c>
      <c r="DL1422" t="s">
        <v>3</v>
      </c>
      <c r="DM1422">
        <v>0</v>
      </c>
      <c r="DN1422" t="s">
        <v>3</v>
      </c>
      <c r="DO1422">
        <v>0</v>
      </c>
    </row>
    <row r="1423" spans="1:119" x14ac:dyDescent="0.25">
      <c r="A1423">
        <f>ROW(Source!A426)</f>
        <v>426</v>
      </c>
      <c r="B1423">
        <v>353029544</v>
      </c>
      <c r="C1423">
        <v>353033875</v>
      </c>
      <c r="D1423">
        <v>342645106</v>
      </c>
      <c r="E1423">
        <v>113</v>
      </c>
      <c r="F1423">
        <v>1</v>
      </c>
      <c r="G1423">
        <v>1</v>
      </c>
      <c r="H1423">
        <v>3</v>
      </c>
      <c r="I1423" t="s">
        <v>1333</v>
      </c>
      <c r="J1423" t="s">
        <v>3</v>
      </c>
      <c r="K1423" t="s">
        <v>1377</v>
      </c>
      <c r="L1423">
        <v>1371</v>
      </c>
      <c r="N1423">
        <v>1013</v>
      </c>
      <c r="O1423" t="s">
        <v>21</v>
      </c>
      <c r="P1423" t="s">
        <v>21</v>
      </c>
      <c r="Q1423">
        <v>1</v>
      </c>
      <c r="W1423">
        <v>0</v>
      </c>
      <c r="X1423">
        <v>-950997571</v>
      </c>
      <c r="Y1423">
        <f t="shared" si="718"/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1</v>
      </c>
      <c r="AJ1423">
        <v>1</v>
      </c>
      <c r="AK1423">
        <v>1</v>
      </c>
      <c r="AL1423">
        <v>1</v>
      </c>
      <c r="AM1423">
        <v>-2</v>
      </c>
      <c r="AN1423">
        <v>1</v>
      </c>
      <c r="AO1423">
        <v>0</v>
      </c>
      <c r="AP1423">
        <v>1</v>
      </c>
      <c r="AQ1423">
        <v>1</v>
      </c>
      <c r="AR1423">
        <v>0</v>
      </c>
      <c r="AS1423" t="s">
        <v>3</v>
      </c>
      <c r="AT1423">
        <v>0</v>
      </c>
      <c r="AU1423" t="s">
        <v>23</v>
      </c>
      <c r="AV1423">
        <v>0</v>
      </c>
      <c r="AW1423">
        <v>2</v>
      </c>
      <c r="AX1423">
        <v>353033911</v>
      </c>
      <c r="AY1423">
        <v>1</v>
      </c>
      <c r="AZ1423">
        <v>0</v>
      </c>
      <c r="BA1423">
        <v>1423</v>
      </c>
      <c r="BB1423">
        <v>1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V1423">
        <v>0</v>
      </c>
      <c r="CW1423">
        <v>0</v>
      </c>
      <c r="CX1423">
        <f>ROUND(Y1423*Source!I426,7)</f>
        <v>0</v>
      </c>
      <c r="CY1423">
        <f t="shared" si="719"/>
        <v>0</v>
      </c>
      <c r="CZ1423">
        <f t="shared" si="720"/>
        <v>0</v>
      </c>
      <c r="DA1423">
        <f t="shared" si="721"/>
        <v>1</v>
      </c>
      <c r="DB1423">
        <f t="shared" si="722"/>
        <v>0</v>
      </c>
      <c r="DC1423">
        <f t="shared" si="723"/>
        <v>0</v>
      </c>
      <c r="DD1423" t="s">
        <v>3</v>
      </c>
      <c r="DE1423" t="s">
        <v>3</v>
      </c>
      <c r="DF1423">
        <f t="shared" ref="DF1423:DF1431" si="726">ROUND(ROUND(AE1423,2)*CX1423,2)</f>
        <v>0</v>
      </c>
      <c r="DG1423">
        <f t="shared" si="724"/>
        <v>0</v>
      </c>
      <c r="DH1423">
        <f t="shared" si="716"/>
        <v>0</v>
      </c>
      <c r="DI1423">
        <f t="shared" si="717"/>
        <v>0</v>
      </c>
      <c r="DJ1423">
        <f t="shared" si="725"/>
        <v>0</v>
      </c>
      <c r="DK1423">
        <v>0</v>
      </c>
      <c r="DL1423" t="s">
        <v>3</v>
      </c>
      <c r="DM1423">
        <v>0</v>
      </c>
      <c r="DN1423" t="s">
        <v>3</v>
      </c>
      <c r="DO1423">
        <v>0</v>
      </c>
    </row>
    <row r="1424" spans="1:119" x14ac:dyDescent="0.25">
      <c r="A1424">
        <f>ROW(Source!A426)</f>
        <v>426</v>
      </c>
      <c r="B1424">
        <v>353029544</v>
      </c>
      <c r="C1424">
        <v>353033875</v>
      </c>
      <c r="D1424">
        <v>342645119</v>
      </c>
      <c r="E1424">
        <v>113</v>
      </c>
      <c r="F1424">
        <v>1</v>
      </c>
      <c r="G1424">
        <v>1</v>
      </c>
      <c r="H1424">
        <v>3</v>
      </c>
      <c r="I1424" t="s">
        <v>1393</v>
      </c>
      <c r="J1424" t="s">
        <v>3</v>
      </c>
      <c r="K1424" t="s">
        <v>1321</v>
      </c>
      <c r="L1424">
        <v>1346</v>
      </c>
      <c r="N1424">
        <v>1009</v>
      </c>
      <c r="O1424" t="s">
        <v>1244</v>
      </c>
      <c r="P1424" t="s">
        <v>1244</v>
      </c>
      <c r="Q1424">
        <v>1</v>
      </c>
      <c r="W1424">
        <v>0</v>
      </c>
      <c r="X1424">
        <v>-1307724210</v>
      </c>
      <c r="Y1424">
        <f t="shared" si="718"/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1</v>
      </c>
      <c r="AJ1424">
        <v>1</v>
      </c>
      <c r="AK1424">
        <v>1</v>
      </c>
      <c r="AL1424">
        <v>1</v>
      </c>
      <c r="AM1424">
        <v>-2</v>
      </c>
      <c r="AN1424">
        <v>1</v>
      </c>
      <c r="AO1424">
        <v>0</v>
      </c>
      <c r="AP1424">
        <v>1</v>
      </c>
      <c r="AQ1424">
        <v>1</v>
      </c>
      <c r="AR1424">
        <v>0</v>
      </c>
      <c r="AS1424" t="s">
        <v>3</v>
      </c>
      <c r="AT1424">
        <v>0</v>
      </c>
      <c r="AU1424" t="s">
        <v>23</v>
      </c>
      <c r="AV1424">
        <v>0</v>
      </c>
      <c r="AW1424">
        <v>2</v>
      </c>
      <c r="AX1424">
        <v>353033912</v>
      </c>
      <c r="AY1424">
        <v>1</v>
      </c>
      <c r="AZ1424">
        <v>0</v>
      </c>
      <c r="BA1424">
        <v>1424</v>
      </c>
      <c r="BB1424">
        <v>1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CV1424">
        <v>0</v>
      </c>
      <c r="CW1424">
        <v>0</v>
      </c>
      <c r="CX1424">
        <f>ROUND(Y1424*Source!I426,7)</f>
        <v>0</v>
      </c>
      <c r="CY1424">
        <f t="shared" si="719"/>
        <v>0</v>
      </c>
      <c r="CZ1424">
        <f t="shared" si="720"/>
        <v>0</v>
      </c>
      <c r="DA1424">
        <f t="shared" si="721"/>
        <v>1</v>
      </c>
      <c r="DB1424">
        <f t="shared" si="722"/>
        <v>0</v>
      </c>
      <c r="DC1424">
        <f t="shared" si="723"/>
        <v>0</v>
      </c>
      <c r="DD1424" t="s">
        <v>3</v>
      </c>
      <c r="DE1424" t="s">
        <v>3</v>
      </c>
      <c r="DF1424">
        <f t="shared" si="726"/>
        <v>0</v>
      </c>
      <c r="DG1424">
        <f t="shared" si="724"/>
        <v>0</v>
      </c>
      <c r="DH1424">
        <f t="shared" si="716"/>
        <v>0</v>
      </c>
      <c r="DI1424">
        <f t="shared" si="717"/>
        <v>0</v>
      </c>
      <c r="DJ1424">
        <f t="shared" si="725"/>
        <v>0</v>
      </c>
      <c r="DK1424">
        <v>0</v>
      </c>
      <c r="DL1424" t="s">
        <v>3</v>
      </c>
      <c r="DM1424">
        <v>0</v>
      </c>
      <c r="DN1424" t="s">
        <v>3</v>
      </c>
      <c r="DO1424">
        <v>0</v>
      </c>
    </row>
    <row r="1425" spans="1:119" x14ac:dyDescent="0.25">
      <c r="A1425">
        <f>ROW(Source!A426)</f>
        <v>426</v>
      </c>
      <c r="B1425">
        <v>353029544</v>
      </c>
      <c r="C1425">
        <v>353033875</v>
      </c>
      <c r="D1425">
        <v>342645129</v>
      </c>
      <c r="E1425">
        <v>113</v>
      </c>
      <c r="F1425">
        <v>1</v>
      </c>
      <c r="G1425">
        <v>1</v>
      </c>
      <c r="H1425">
        <v>3</v>
      </c>
      <c r="I1425" t="s">
        <v>1335</v>
      </c>
      <c r="J1425" t="s">
        <v>3</v>
      </c>
      <c r="K1425" t="s">
        <v>1321</v>
      </c>
      <c r="L1425">
        <v>1346</v>
      </c>
      <c r="N1425">
        <v>1009</v>
      </c>
      <c r="O1425" t="s">
        <v>1244</v>
      </c>
      <c r="P1425" t="s">
        <v>1244</v>
      </c>
      <c r="Q1425">
        <v>1</v>
      </c>
      <c r="W1425">
        <v>0</v>
      </c>
      <c r="X1425">
        <v>644915416</v>
      </c>
      <c r="Y1425">
        <f t="shared" si="718"/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1</v>
      </c>
      <c r="AJ1425">
        <v>1</v>
      </c>
      <c r="AK1425">
        <v>1</v>
      </c>
      <c r="AL1425">
        <v>1</v>
      </c>
      <c r="AM1425">
        <v>-2</v>
      </c>
      <c r="AN1425">
        <v>1</v>
      </c>
      <c r="AO1425">
        <v>0</v>
      </c>
      <c r="AP1425">
        <v>1</v>
      </c>
      <c r="AQ1425">
        <v>1</v>
      </c>
      <c r="AR1425">
        <v>0</v>
      </c>
      <c r="AS1425" t="s">
        <v>3</v>
      </c>
      <c r="AT1425">
        <v>0</v>
      </c>
      <c r="AU1425" t="s">
        <v>23</v>
      </c>
      <c r="AV1425">
        <v>0</v>
      </c>
      <c r="AW1425">
        <v>2</v>
      </c>
      <c r="AX1425">
        <v>353033913</v>
      </c>
      <c r="AY1425">
        <v>1</v>
      </c>
      <c r="AZ1425">
        <v>0</v>
      </c>
      <c r="BA1425">
        <v>1425</v>
      </c>
      <c r="BB1425">
        <v>1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V1425">
        <v>0</v>
      </c>
      <c r="CW1425">
        <v>0</v>
      </c>
      <c r="CX1425">
        <f>ROUND(Y1425*Source!I426,7)</f>
        <v>0</v>
      </c>
      <c r="CY1425">
        <f t="shared" si="719"/>
        <v>0</v>
      </c>
      <c r="CZ1425">
        <f t="shared" si="720"/>
        <v>0</v>
      </c>
      <c r="DA1425">
        <f t="shared" si="721"/>
        <v>1</v>
      </c>
      <c r="DB1425">
        <f t="shared" si="722"/>
        <v>0</v>
      </c>
      <c r="DC1425">
        <f t="shared" si="723"/>
        <v>0</v>
      </c>
      <c r="DD1425" t="s">
        <v>3</v>
      </c>
      <c r="DE1425" t="s">
        <v>3</v>
      </c>
      <c r="DF1425">
        <f t="shared" si="726"/>
        <v>0</v>
      </c>
      <c r="DG1425">
        <f t="shared" si="724"/>
        <v>0</v>
      </c>
      <c r="DH1425">
        <f t="shared" si="716"/>
        <v>0</v>
      </c>
      <c r="DI1425">
        <f t="shared" si="717"/>
        <v>0</v>
      </c>
      <c r="DJ1425">
        <f t="shared" si="725"/>
        <v>0</v>
      </c>
      <c r="DK1425">
        <v>0</v>
      </c>
      <c r="DL1425" t="s">
        <v>3</v>
      </c>
      <c r="DM1425">
        <v>0</v>
      </c>
      <c r="DN1425" t="s">
        <v>3</v>
      </c>
      <c r="DO1425">
        <v>0</v>
      </c>
    </row>
    <row r="1426" spans="1:119" x14ac:dyDescent="0.25">
      <c r="A1426">
        <f>ROW(Source!A426)</f>
        <v>426</v>
      </c>
      <c r="B1426">
        <v>353029544</v>
      </c>
      <c r="C1426">
        <v>353033875</v>
      </c>
      <c r="D1426">
        <v>342645151</v>
      </c>
      <c r="E1426">
        <v>113</v>
      </c>
      <c r="F1426">
        <v>1</v>
      </c>
      <c r="G1426">
        <v>1</v>
      </c>
      <c r="H1426">
        <v>3</v>
      </c>
      <c r="I1426" t="s">
        <v>1381</v>
      </c>
      <c r="J1426" t="s">
        <v>3</v>
      </c>
      <c r="K1426" t="s">
        <v>1382</v>
      </c>
      <c r="L1426">
        <v>1371</v>
      </c>
      <c r="N1426">
        <v>1013</v>
      </c>
      <c r="O1426" t="s">
        <v>21</v>
      </c>
      <c r="P1426" t="s">
        <v>21</v>
      </c>
      <c r="Q1426">
        <v>1</v>
      </c>
      <c r="W1426">
        <v>0</v>
      </c>
      <c r="X1426">
        <v>-320198552</v>
      </c>
      <c r="Y1426">
        <f t="shared" si="718"/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1</v>
      </c>
      <c r="AJ1426">
        <v>1</v>
      </c>
      <c r="AK1426">
        <v>1</v>
      </c>
      <c r="AL1426">
        <v>1</v>
      </c>
      <c r="AM1426">
        <v>-2</v>
      </c>
      <c r="AN1426">
        <v>1</v>
      </c>
      <c r="AO1426">
        <v>0</v>
      </c>
      <c r="AP1426">
        <v>1</v>
      </c>
      <c r="AQ1426">
        <v>1</v>
      </c>
      <c r="AR1426">
        <v>0</v>
      </c>
      <c r="AS1426" t="s">
        <v>3</v>
      </c>
      <c r="AT1426">
        <v>0</v>
      </c>
      <c r="AU1426" t="s">
        <v>23</v>
      </c>
      <c r="AV1426">
        <v>0</v>
      </c>
      <c r="AW1426">
        <v>2</v>
      </c>
      <c r="AX1426">
        <v>353033914</v>
      </c>
      <c r="AY1426">
        <v>1</v>
      </c>
      <c r="AZ1426">
        <v>0</v>
      </c>
      <c r="BA1426">
        <v>1426</v>
      </c>
      <c r="BB1426">
        <v>1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CV1426">
        <v>0</v>
      </c>
      <c r="CW1426">
        <v>0</v>
      </c>
      <c r="CX1426">
        <f>ROUND(Y1426*Source!I426,7)</f>
        <v>0</v>
      </c>
      <c r="CY1426">
        <f t="shared" si="719"/>
        <v>0</v>
      </c>
      <c r="CZ1426">
        <f t="shared" si="720"/>
        <v>0</v>
      </c>
      <c r="DA1426">
        <f t="shared" si="721"/>
        <v>1</v>
      </c>
      <c r="DB1426">
        <f t="shared" si="722"/>
        <v>0</v>
      </c>
      <c r="DC1426">
        <f t="shared" si="723"/>
        <v>0</v>
      </c>
      <c r="DD1426" t="s">
        <v>3</v>
      </c>
      <c r="DE1426" t="s">
        <v>3</v>
      </c>
      <c r="DF1426">
        <f t="shared" si="726"/>
        <v>0</v>
      </c>
      <c r="DG1426">
        <f t="shared" si="724"/>
        <v>0</v>
      </c>
      <c r="DH1426">
        <f t="shared" si="716"/>
        <v>0</v>
      </c>
      <c r="DI1426">
        <f t="shared" si="717"/>
        <v>0</v>
      </c>
      <c r="DJ1426">
        <f t="shared" si="725"/>
        <v>0</v>
      </c>
      <c r="DK1426">
        <v>0</v>
      </c>
      <c r="DL1426" t="s">
        <v>3</v>
      </c>
      <c r="DM1426">
        <v>0</v>
      </c>
      <c r="DN1426" t="s">
        <v>3</v>
      </c>
      <c r="DO1426">
        <v>0</v>
      </c>
    </row>
    <row r="1427" spans="1:119" x14ac:dyDescent="0.25">
      <c r="A1427">
        <f>ROW(Source!A426)</f>
        <v>426</v>
      </c>
      <c r="B1427">
        <v>353029544</v>
      </c>
      <c r="C1427">
        <v>353033875</v>
      </c>
      <c r="D1427">
        <v>342645155</v>
      </c>
      <c r="E1427">
        <v>113</v>
      </c>
      <c r="F1427">
        <v>1</v>
      </c>
      <c r="G1427">
        <v>1</v>
      </c>
      <c r="H1427">
        <v>3</v>
      </c>
      <c r="I1427" t="s">
        <v>1264</v>
      </c>
      <c r="J1427" t="s">
        <v>3</v>
      </c>
      <c r="K1427" t="s">
        <v>1378</v>
      </c>
      <c r="L1427">
        <v>1371</v>
      </c>
      <c r="N1427">
        <v>1013</v>
      </c>
      <c r="O1427" t="s">
        <v>21</v>
      </c>
      <c r="P1427" t="s">
        <v>21</v>
      </c>
      <c r="Q1427">
        <v>1</v>
      </c>
      <c r="W1427">
        <v>0</v>
      </c>
      <c r="X1427">
        <v>326010188</v>
      </c>
      <c r="Y1427">
        <f t="shared" si="718"/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1</v>
      </c>
      <c r="AJ1427">
        <v>1</v>
      </c>
      <c r="AK1427">
        <v>1</v>
      </c>
      <c r="AL1427">
        <v>1</v>
      </c>
      <c r="AM1427">
        <v>-2</v>
      </c>
      <c r="AN1427">
        <v>1</v>
      </c>
      <c r="AO1427">
        <v>0</v>
      </c>
      <c r="AP1427">
        <v>1</v>
      </c>
      <c r="AQ1427">
        <v>1</v>
      </c>
      <c r="AR1427">
        <v>0</v>
      </c>
      <c r="AS1427" t="s">
        <v>3</v>
      </c>
      <c r="AT1427">
        <v>0</v>
      </c>
      <c r="AU1427" t="s">
        <v>23</v>
      </c>
      <c r="AV1427">
        <v>0</v>
      </c>
      <c r="AW1427">
        <v>2</v>
      </c>
      <c r="AX1427">
        <v>353033915</v>
      </c>
      <c r="AY1427">
        <v>1</v>
      </c>
      <c r="AZ1427">
        <v>0</v>
      </c>
      <c r="BA1427">
        <v>1427</v>
      </c>
      <c r="BB1427">
        <v>1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V1427">
        <v>0</v>
      </c>
      <c r="CW1427">
        <v>0</v>
      </c>
      <c r="CX1427">
        <f>ROUND(Y1427*Source!I426,7)</f>
        <v>0</v>
      </c>
      <c r="CY1427">
        <f t="shared" si="719"/>
        <v>0</v>
      </c>
      <c r="CZ1427">
        <f t="shared" si="720"/>
        <v>0</v>
      </c>
      <c r="DA1427">
        <f t="shared" si="721"/>
        <v>1</v>
      </c>
      <c r="DB1427">
        <f t="shared" si="722"/>
        <v>0</v>
      </c>
      <c r="DC1427">
        <f t="shared" si="723"/>
        <v>0</v>
      </c>
      <c r="DD1427" t="s">
        <v>3</v>
      </c>
      <c r="DE1427" t="s">
        <v>3</v>
      </c>
      <c r="DF1427">
        <f t="shared" si="726"/>
        <v>0</v>
      </c>
      <c r="DG1427">
        <f t="shared" si="724"/>
        <v>0</v>
      </c>
      <c r="DH1427">
        <f t="shared" si="716"/>
        <v>0</v>
      </c>
      <c r="DI1427">
        <f t="shared" si="717"/>
        <v>0</v>
      </c>
      <c r="DJ1427">
        <f t="shared" si="725"/>
        <v>0</v>
      </c>
      <c r="DK1427">
        <v>0</v>
      </c>
      <c r="DL1427" t="s">
        <v>3</v>
      </c>
      <c r="DM1427">
        <v>0</v>
      </c>
      <c r="DN1427" t="s">
        <v>3</v>
      </c>
      <c r="DO1427">
        <v>0</v>
      </c>
    </row>
    <row r="1428" spans="1:119" x14ac:dyDescent="0.25">
      <c r="A1428">
        <f>ROW(Source!A427)</f>
        <v>427</v>
      </c>
      <c r="B1428">
        <v>353029544</v>
      </c>
      <c r="C1428">
        <v>353033916</v>
      </c>
      <c r="D1428">
        <v>342640201</v>
      </c>
      <c r="E1428">
        <v>113</v>
      </c>
      <c r="F1428">
        <v>1</v>
      </c>
      <c r="G1428">
        <v>1</v>
      </c>
      <c r="H1428">
        <v>1</v>
      </c>
      <c r="I1428" t="s">
        <v>1384</v>
      </c>
      <c r="J1428" t="s">
        <v>3</v>
      </c>
      <c r="K1428" t="s">
        <v>1385</v>
      </c>
      <c r="L1428">
        <v>1191</v>
      </c>
      <c r="N1428">
        <v>1013</v>
      </c>
      <c r="O1428" t="s">
        <v>1221</v>
      </c>
      <c r="P1428" t="s">
        <v>1221</v>
      </c>
      <c r="Q1428">
        <v>1</v>
      </c>
      <c r="W1428">
        <v>0</v>
      </c>
      <c r="X1428">
        <v>1958912953</v>
      </c>
      <c r="Y1428">
        <f>(AT1428*ROUND(0.84,7))</f>
        <v>9.8279999999999994</v>
      </c>
      <c r="AA1428">
        <v>0</v>
      </c>
      <c r="AB1428">
        <v>0</v>
      </c>
      <c r="AC1428">
        <v>0</v>
      </c>
      <c r="AD1428">
        <v>544.42999999999995</v>
      </c>
      <c r="AE1428">
        <v>0</v>
      </c>
      <c r="AF1428">
        <v>0</v>
      </c>
      <c r="AG1428">
        <v>0</v>
      </c>
      <c r="AH1428">
        <v>544.42999999999995</v>
      </c>
      <c r="AI1428">
        <v>1</v>
      </c>
      <c r="AJ1428">
        <v>1</v>
      </c>
      <c r="AK1428">
        <v>1</v>
      </c>
      <c r="AL1428">
        <v>1</v>
      </c>
      <c r="AM1428">
        <v>-2</v>
      </c>
      <c r="AN1428">
        <v>0</v>
      </c>
      <c r="AO1428">
        <v>0</v>
      </c>
      <c r="AP1428">
        <v>1</v>
      </c>
      <c r="AQ1428">
        <v>1</v>
      </c>
      <c r="AR1428">
        <v>0</v>
      </c>
      <c r="AS1428" t="s">
        <v>3</v>
      </c>
      <c r="AT1428">
        <v>11.7</v>
      </c>
      <c r="AU1428" t="s">
        <v>24</v>
      </c>
      <c r="AV1428">
        <v>1</v>
      </c>
      <c r="AW1428">
        <v>2</v>
      </c>
      <c r="AX1428">
        <v>353033937</v>
      </c>
      <c r="AY1428">
        <v>1</v>
      </c>
      <c r="AZ1428">
        <v>0</v>
      </c>
      <c r="BA1428">
        <v>1428</v>
      </c>
      <c r="BB1428">
        <v>1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6369.8309999999992</v>
      </c>
      <c r="BN1428">
        <v>11.7</v>
      </c>
      <c r="BO1428">
        <v>0</v>
      </c>
      <c r="BP1428">
        <v>1</v>
      </c>
      <c r="BQ1428">
        <v>0</v>
      </c>
      <c r="BR1428">
        <v>0</v>
      </c>
      <c r="BS1428">
        <v>0</v>
      </c>
      <c r="BT1428">
        <v>5350.6580399999993</v>
      </c>
      <c r="BU1428">
        <v>9.8279999999999994</v>
      </c>
      <c r="BV1428">
        <v>0</v>
      </c>
      <c r="BW1428">
        <v>1</v>
      </c>
      <c r="CU1428">
        <f>ROUND(AT1428*Source!I427*AH1428*AL1428,2)</f>
        <v>6369.83</v>
      </c>
      <c r="CV1428">
        <f>ROUND(Y1428*Source!I427,7)</f>
        <v>9.8279999999999994</v>
      </c>
      <c r="CW1428">
        <v>0</v>
      </c>
      <c r="CX1428">
        <f>ROUND(Y1428*Source!I427,7)</f>
        <v>9.8279999999999994</v>
      </c>
      <c r="CY1428">
        <f>AD1428</f>
        <v>544.42999999999995</v>
      </c>
      <c r="CZ1428">
        <f>AH1428</f>
        <v>544.42999999999995</v>
      </c>
      <c r="DA1428">
        <f>AL1428</f>
        <v>1</v>
      </c>
      <c r="DB1428">
        <f>ROUND((ROUND(AT1428*CZ1428,2)*ROUND(0.84,7)),6)</f>
        <v>5350.6571999999996</v>
      </c>
      <c r="DC1428">
        <f>ROUND((ROUND(AT1428*AG1428,2)*ROUND(0.84,7)),6)</f>
        <v>0</v>
      </c>
      <c r="DD1428" t="s">
        <v>3</v>
      </c>
      <c r="DE1428" t="s">
        <v>3</v>
      </c>
      <c r="DF1428">
        <f t="shared" si="726"/>
        <v>0</v>
      </c>
      <c r="DG1428">
        <f t="shared" si="724"/>
        <v>0</v>
      </c>
      <c r="DH1428">
        <f t="shared" si="716"/>
        <v>0</v>
      </c>
      <c r="DI1428">
        <f t="shared" si="717"/>
        <v>5350.66</v>
      </c>
      <c r="DJ1428">
        <f>DI1428</f>
        <v>5350.66</v>
      </c>
      <c r="DK1428">
        <v>1</v>
      </c>
      <c r="DL1428" t="s">
        <v>3</v>
      </c>
      <c r="DM1428">
        <v>0</v>
      </c>
      <c r="DN1428" t="s">
        <v>3</v>
      </c>
      <c r="DO1428">
        <v>0</v>
      </c>
    </row>
    <row r="1429" spans="1:119" x14ac:dyDescent="0.25">
      <c r="A1429">
        <f>ROW(Source!A427)</f>
        <v>427</v>
      </c>
      <c r="B1429">
        <v>353029544</v>
      </c>
      <c r="C1429">
        <v>353033916</v>
      </c>
      <c r="D1429">
        <v>342640393</v>
      </c>
      <c r="E1429">
        <v>113</v>
      </c>
      <c r="F1429">
        <v>1</v>
      </c>
      <c r="G1429">
        <v>1</v>
      </c>
      <c r="H1429">
        <v>1</v>
      </c>
      <c r="I1429" t="s">
        <v>1222</v>
      </c>
      <c r="J1429" t="s">
        <v>3</v>
      </c>
      <c r="K1429" t="s">
        <v>1223</v>
      </c>
      <c r="L1429">
        <v>1191</v>
      </c>
      <c r="N1429">
        <v>1013</v>
      </c>
      <c r="O1429" t="s">
        <v>1221</v>
      </c>
      <c r="P1429" t="s">
        <v>1221</v>
      </c>
      <c r="Q1429">
        <v>1</v>
      </c>
      <c r="W1429">
        <v>0</v>
      </c>
      <c r="X1429">
        <v>-1417349443</v>
      </c>
      <c r="Y1429">
        <f>(AT1429*ROUND(0.84,7))</f>
        <v>2.9316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1</v>
      </c>
      <c r="AJ1429">
        <v>1</v>
      </c>
      <c r="AK1429">
        <v>1</v>
      </c>
      <c r="AL1429">
        <v>1</v>
      </c>
      <c r="AM1429">
        <v>-2</v>
      </c>
      <c r="AN1429">
        <v>0</v>
      </c>
      <c r="AO1429">
        <v>0</v>
      </c>
      <c r="AP1429">
        <v>1</v>
      </c>
      <c r="AQ1429">
        <v>1</v>
      </c>
      <c r="AR1429">
        <v>0</v>
      </c>
      <c r="AS1429" t="s">
        <v>3</v>
      </c>
      <c r="AT1429">
        <v>3.49</v>
      </c>
      <c r="AU1429" t="s">
        <v>24</v>
      </c>
      <c r="AV1429">
        <v>2</v>
      </c>
      <c r="AW1429">
        <v>2</v>
      </c>
      <c r="AX1429">
        <v>353033938</v>
      </c>
      <c r="AY1429">
        <v>1</v>
      </c>
      <c r="AZ1429">
        <v>0</v>
      </c>
      <c r="BA1429">
        <v>1429</v>
      </c>
      <c r="BB1429">
        <v>1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V1429">
        <v>0</v>
      </c>
      <c r="CW1429">
        <v>0</v>
      </c>
      <c r="CX1429">
        <f>ROUND(Y1429*Source!I427,7)</f>
        <v>2.9316</v>
      </c>
      <c r="CY1429">
        <f>AD1429</f>
        <v>0</v>
      </c>
      <c r="CZ1429">
        <f>AH1429</f>
        <v>0</v>
      </c>
      <c r="DA1429">
        <f>AL1429</f>
        <v>1</v>
      </c>
      <c r="DB1429">
        <f>ROUND((ROUND(AT1429*CZ1429,2)*ROUND(0.84,7)),6)</f>
        <v>0</v>
      </c>
      <c r="DC1429">
        <f>ROUND((ROUND(AT1429*AG1429,2)*ROUND(0.84,7)),6)</f>
        <v>0</v>
      </c>
      <c r="DD1429" t="s">
        <v>3</v>
      </c>
      <c r="DE1429" t="s">
        <v>3</v>
      </c>
      <c r="DF1429">
        <f t="shared" si="726"/>
        <v>0</v>
      </c>
      <c r="DG1429">
        <f t="shared" si="724"/>
        <v>0</v>
      </c>
      <c r="DH1429">
        <f t="shared" si="716"/>
        <v>0</v>
      </c>
      <c r="DI1429">
        <f t="shared" si="717"/>
        <v>0</v>
      </c>
      <c r="DJ1429">
        <f>DI1429</f>
        <v>0</v>
      </c>
      <c r="DK1429">
        <v>0</v>
      </c>
      <c r="DL1429" t="s">
        <v>3</v>
      </c>
      <c r="DM1429">
        <v>0</v>
      </c>
      <c r="DN1429" t="s">
        <v>3</v>
      </c>
      <c r="DO1429">
        <v>0</v>
      </c>
    </row>
    <row r="1430" spans="1:119" x14ac:dyDescent="0.25">
      <c r="A1430">
        <f>ROW(Source!A427)</f>
        <v>427</v>
      </c>
      <c r="B1430">
        <v>353029544</v>
      </c>
      <c r="C1430">
        <v>353033916</v>
      </c>
      <c r="D1430">
        <v>342764625</v>
      </c>
      <c r="E1430">
        <v>1</v>
      </c>
      <c r="F1430">
        <v>1</v>
      </c>
      <c r="G1430">
        <v>1</v>
      </c>
      <c r="H1430">
        <v>2</v>
      </c>
      <c r="I1430" t="s">
        <v>1313</v>
      </c>
      <c r="J1430" t="s">
        <v>1314</v>
      </c>
      <c r="K1430" t="s">
        <v>1315</v>
      </c>
      <c r="L1430">
        <v>1368</v>
      </c>
      <c r="N1430">
        <v>1011</v>
      </c>
      <c r="O1430" t="s">
        <v>1227</v>
      </c>
      <c r="P1430" t="s">
        <v>1227</v>
      </c>
      <c r="Q1430">
        <v>1</v>
      </c>
      <c r="W1430">
        <v>0</v>
      </c>
      <c r="X1430">
        <v>835746655</v>
      </c>
      <c r="Y1430">
        <f>(AT1430*ROUND(0.84,7))</f>
        <v>2.2848000000000002</v>
      </c>
      <c r="AA1430">
        <v>0</v>
      </c>
      <c r="AB1430">
        <v>2569.19</v>
      </c>
      <c r="AC1430">
        <v>687.23</v>
      </c>
      <c r="AD1430">
        <v>0</v>
      </c>
      <c r="AE1430">
        <v>0</v>
      </c>
      <c r="AF1430">
        <v>2088.77</v>
      </c>
      <c r="AG1430">
        <v>687.23</v>
      </c>
      <c r="AH1430">
        <v>0</v>
      </c>
      <c r="AI1430">
        <v>1</v>
      </c>
      <c r="AJ1430">
        <v>1.23</v>
      </c>
      <c r="AK1430">
        <v>1</v>
      </c>
      <c r="AL1430">
        <v>1</v>
      </c>
      <c r="AM1430">
        <v>2</v>
      </c>
      <c r="AN1430">
        <v>0</v>
      </c>
      <c r="AO1430">
        <v>0</v>
      </c>
      <c r="AP1430">
        <v>1</v>
      </c>
      <c r="AQ1430">
        <v>1</v>
      </c>
      <c r="AR1430">
        <v>0</v>
      </c>
      <c r="AS1430" t="s">
        <v>3</v>
      </c>
      <c r="AT1430">
        <v>2.72</v>
      </c>
      <c r="AU1430" t="s">
        <v>24</v>
      </c>
      <c r="AV1430">
        <v>1</v>
      </c>
      <c r="AW1430">
        <v>2</v>
      </c>
      <c r="AX1430">
        <v>353033939</v>
      </c>
      <c r="AY1430">
        <v>1</v>
      </c>
      <c r="AZ1430">
        <v>0</v>
      </c>
      <c r="BA1430">
        <v>1430</v>
      </c>
      <c r="BB1430">
        <v>1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5681.4544000000005</v>
      </c>
      <c r="BL1430">
        <v>1869.2656000000002</v>
      </c>
      <c r="BM1430">
        <v>0</v>
      </c>
      <c r="BN1430">
        <v>0</v>
      </c>
      <c r="BO1430">
        <v>2.72</v>
      </c>
      <c r="BP1430">
        <v>1</v>
      </c>
      <c r="BQ1430">
        <v>0</v>
      </c>
      <c r="BR1430">
        <v>4772.4216960000003</v>
      </c>
      <c r="BS1430">
        <v>1570.1831040000002</v>
      </c>
      <c r="BT1430">
        <v>0</v>
      </c>
      <c r="BU1430">
        <v>0</v>
      </c>
      <c r="BV1430">
        <v>2.2848000000000002</v>
      </c>
      <c r="BW1430">
        <v>1</v>
      </c>
      <c r="CV1430">
        <v>0</v>
      </c>
      <c r="CW1430">
        <f>ROUND(Y1430*Source!I427*DO1430,7)</f>
        <v>2.2848000000000002</v>
      </c>
      <c r="CX1430">
        <f>ROUND(Y1430*Source!I427,7)</f>
        <v>2.2848000000000002</v>
      </c>
      <c r="CY1430">
        <f>AB1430</f>
        <v>2569.19</v>
      </c>
      <c r="CZ1430">
        <f>AF1430</f>
        <v>2088.77</v>
      </c>
      <c r="DA1430">
        <f>AJ1430</f>
        <v>1.23</v>
      </c>
      <c r="DB1430">
        <f>ROUND((ROUND(AT1430*CZ1430,2)*ROUND(0.84,7)),6)</f>
        <v>4772.4179999999997</v>
      </c>
      <c r="DC1430">
        <f>ROUND((ROUND(AT1430*AG1430,2)*ROUND(0.84,7)),6)</f>
        <v>1570.1867999999999</v>
      </c>
      <c r="DD1430" t="s">
        <v>3</v>
      </c>
      <c r="DE1430" t="s">
        <v>3</v>
      </c>
      <c r="DF1430">
        <f t="shared" si="726"/>
        <v>0</v>
      </c>
      <c r="DG1430">
        <f>ROUND(ROUND(AF1430*AJ1430,2)*CX1430,2)</f>
        <v>5870.09</v>
      </c>
      <c r="DH1430">
        <f t="shared" si="716"/>
        <v>1570.18</v>
      </c>
      <c r="DI1430">
        <f t="shared" si="717"/>
        <v>0</v>
      </c>
      <c r="DJ1430">
        <f>DG1430+DH1430</f>
        <v>7440.27</v>
      </c>
      <c r="DK1430">
        <v>0</v>
      </c>
      <c r="DL1430" t="s">
        <v>1316</v>
      </c>
      <c r="DM1430">
        <v>5</v>
      </c>
      <c r="DN1430" t="s">
        <v>1221</v>
      </c>
      <c r="DO1430">
        <v>1</v>
      </c>
    </row>
    <row r="1431" spans="1:119" x14ac:dyDescent="0.25">
      <c r="A1431">
        <f>ROW(Source!A427)</f>
        <v>427</v>
      </c>
      <c r="B1431">
        <v>353029544</v>
      </c>
      <c r="C1431">
        <v>353033916</v>
      </c>
      <c r="D1431">
        <v>342765643</v>
      </c>
      <c r="E1431">
        <v>1</v>
      </c>
      <c r="F1431">
        <v>1</v>
      </c>
      <c r="G1431">
        <v>1</v>
      </c>
      <c r="H1431">
        <v>2</v>
      </c>
      <c r="I1431" t="s">
        <v>1229</v>
      </c>
      <c r="J1431" t="s">
        <v>1230</v>
      </c>
      <c r="K1431" t="s">
        <v>1231</v>
      </c>
      <c r="L1431">
        <v>1368</v>
      </c>
      <c r="N1431">
        <v>1011</v>
      </c>
      <c r="O1431" t="s">
        <v>1227</v>
      </c>
      <c r="P1431" t="s">
        <v>1227</v>
      </c>
      <c r="Q1431">
        <v>1</v>
      </c>
      <c r="W1431">
        <v>0</v>
      </c>
      <c r="X1431">
        <v>1503848564</v>
      </c>
      <c r="Y1431">
        <f>(AT1431*ROUND(0.84,7))</f>
        <v>0.64680000000000004</v>
      </c>
      <c r="AA1431">
        <v>0</v>
      </c>
      <c r="AB1431">
        <v>583.05999999999995</v>
      </c>
      <c r="AC1431">
        <v>597.98</v>
      </c>
      <c r="AD1431">
        <v>0</v>
      </c>
      <c r="AE1431">
        <v>0</v>
      </c>
      <c r="AF1431">
        <v>477.92</v>
      </c>
      <c r="AG1431">
        <v>597.98</v>
      </c>
      <c r="AH1431">
        <v>0</v>
      </c>
      <c r="AI1431">
        <v>1</v>
      </c>
      <c r="AJ1431">
        <v>1.22</v>
      </c>
      <c r="AK1431">
        <v>1</v>
      </c>
      <c r="AL1431">
        <v>1</v>
      </c>
      <c r="AM1431">
        <v>2</v>
      </c>
      <c r="AN1431">
        <v>0</v>
      </c>
      <c r="AO1431">
        <v>0</v>
      </c>
      <c r="AP1431">
        <v>1</v>
      </c>
      <c r="AQ1431">
        <v>1</v>
      </c>
      <c r="AR1431">
        <v>0</v>
      </c>
      <c r="AS1431" t="s">
        <v>3</v>
      </c>
      <c r="AT1431">
        <v>0.77</v>
      </c>
      <c r="AU1431" t="s">
        <v>24</v>
      </c>
      <c r="AV1431">
        <v>1</v>
      </c>
      <c r="AW1431">
        <v>2</v>
      </c>
      <c r="AX1431">
        <v>353033940</v>
      </c>
      <c r="AY1431">
        <v>1</v>
      </c>
      <c r="AZ1431">
        <v>0</v>
      </c>
      <c r="BA1431">
        <v>1431</v>
      </c>
      <c r="BB1431">
        <v>1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367.9984</v>
      </c>
      <c r="BL1431">
        <v>460.44460000000004</v>
      </c>
      <c r="BM1431">
        <v>0</v>
      </c>
      <c r="BN1431">
        <v>0</v>
      </c>
      <c r="BO1431">
        <v>0.77</v>
      </c>
      <c r="BP1431">
        <v>1</v>
      </c>
      <c r="BQ1431">
        <v>0</v>
      </c>
      <c r="BR1431">
        <v>309.11865600000004</v>
      </c>
      <c r="BS1431">
        <v>386.77346400000005</v>
      </c>
      <c r="BT1431">
        <v>0</v>
      </c>
      <c r="BU1431">
        <v>0</v>
      </c>
      <c r="BV1431">
        <v>0.64680000000000004</v>
      </c>
      <c r="BW1431">
        <v>1</v>
      </c>
      <c r="CV1431">
        <v>0</v>
      </c>
      <c r="CW1431">
        <f>ROUND(Y1431*Source!I427*DO1431,7)</f>
        <v>0.64680000000000004</v>
      </c>
      <c r="CX1431">
        <f>ROUND(Y1431*Source!I427,7)</f>
        <v>0.64680000000000004</v>
      </c>
      <c r="CY1431">
        <f>AB1431</f>
        <v>583.05999999999995</v>
      </c>
      <c r="CZ1431">
        <f>AF1431</f>
        <v>477.92</v>
      </c>
      <c r="DA1431">
        <f>AJ1431</f>
        <v>1.22</v>
      </c>
      <c r="DB1431">
        <f>ROUND((ROUND(AT1431*CZ1431,2)*ROUND(0.84,7)),6)</f>
        <v>309.12</v>
      </c>
      <c r="DC1431">
        <f>ROUND((ROUND(AT1431*AG1431,2)*ROUND(0.84,7)),6)</f>
        <v>386.76960000000003</v>
      </c>
      <c r="DD1431" t="s">
        <v>3</v>
      </c>
      <c r="DE1431" t="s">
        <v>3</v>
      </c>
      <c r="DF1431">
        <f t="shared" si="726"/>
        <v>0</v>
      </c>
      <c r="DG1431">
        <f>ROUND(ROUND(AF1431*AJ1431,2)*CX1431,2)</f>
        <v>377.12</v>
      </c>
      <c r="DH1431">
        <f t="shared" si="716"/>
        <v>386.77</v>
      </c>
      <c r="DI1431">
        <f t="shared" si="717"/>
        <v>0</v>
      </c>
      <c r="DJ1431">
        <f>DG1431+DH1431</f>
        <v>763.89</v>
      </c>
      <c r="DK1431">
        <v>0</v>
      </c>
      <c r="DL1431" t="s">
        <v>1228</v>
      </c>
      <c r="DM1431">
        <v>4</v>
      </c>
      <c r="DN1431" t="s">
        <v>1221</v>
      </c>
      <c r="DO1431">
        <v>1</v>
      </c>
    </row>
    <row r="1432" spans="1:119" x14ac:dyDescent="0.25">
      <c r="A1432">
        <f>ROW(Source!A427)</f>
        <v>427</v>
      </c>
      <c r="B1432">
        <v>353029544</v>
      </c>
      <c r="C1432">
        <v>353033916</v>
      </c>
      <c r="D1432">
        <v>342713964</v>
      </c>
      <c r="E1432">
        <v>1</v>
      </c>
      <c r="F1432">
        <v>1</v>
      </c>
      <c r="G1432">
        <v>1</v>
      </c>
      <c r="H1432">
        <v>3</v>
      </c>
      <c r="I1432" t="s">
        <v>1245</v>
      </c>
      <c r="J1432" t="s">
        <v>1246</v>
      </c>
      <c r="K1432" t="s">
        <v>1247</v>
      </c>
      <c r="L1432">
        <v>1346</v>
      </c>
      <c r="N1432">
        <v>1009</v>
      </c>
      <c r="O1432" t="s">
        <v>1244</v>
      </c>
      <c r="P1432" t="s">
        <v>1244</v>
      </c>
      <c r="Q1432">
        <v>1</v>
      </c>
      <c r="W1432">
        <v>0</v>
      </c>
      <c r="X1432">
        <v>-1723333549</v>
      </c>
      <c r="Y1432">
        <f t="shared" ref="Y1432:Y1447" si="727">(AT1432*ROUND(0,7))</f>
        <v>0</v>
      </c>
      <c r="AA1432">
        <v>421.77</v>
      </c>
      <c r="AB1432">
        <v>0</v>
      </c>
      <c r="AC1432">
        <v>0</v>
      </c>
      <c r="AD1432">
        <v>0</v>
      </c>
      <c r="AE1432">
        <v>238.29</v>
      </c>
      <c r="AF1432">
        <v>0</v>
      </c>
      <c r="AG1432">
        <v>0</v>
      </c>
      <c r="AH1432">
        <v>0</v>
      </c>
      <c r="AI1432">
        <v>1.77</v>
      </c>
      <c r="AJ1432">
        <v>1</v>
      </c>
      <c r="AK1432">
        <v>1</v>
      </c>
      <c r="AL1432">
        <v>1</v>
      </c>
      <c r="AM1432">
        <v>2</v>
      </c>
      <c r="AN1432">
        <v>0</v>
      </c>
      <c r="AO1432">
        <v>0</v>
      </c>
      <c r="AP1432">
        <v>1</v>
      </c>
      <c r="AQ1432">
        <v>1</v>
      </c>
      <c r="AR1432">
        <v>0</v>
      </c>
      <c r="AS1432" t="s">
        <v>3</v>
      </c>
      <c r="AT1432">
        <v>0.1</v>
      </c>
      <c r="AU1432" t="s">
        <v>23</v>
      </c>
      <c r="AV1432">
        <v>0</v>
      </c>
      <c r="AW1432">
        <v>2</v>
      </c>
      <c r="AX1432">
        <v>353033941</v>
      </c>
      <c r="AY1432">
        <v>1</v>
      </c>
      <c r="AZ1432">
        <v>0</v>
      </c>
      <c r="BA1432">
        <v>1432</v>
      </c>
      <c r="BB1432">
        <v>1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23.829000000000001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1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V1432">
        <v>0</v>
      </c>
      <c r="CW1432">
        <v>0</v>
      </c>
      <c r="CX1432">
        <f>ROUND(Y1432*Source!I427,7)</f>
        <v>0</v>
      </c>
      <c r="CY1432">
        <f t="shared" ref="CY1432:CY1447" si="728">AA1432</f>
        <v>421.77</v>
      </c>
      <c r="CZ1432">
        <f t="shared" ref="CZ1432:CZ1447" si="729">AE1432</f>
        <v>238.29</v>
      </c>
      <c r="DA1432">
        <f t="shared" ref="DA1432:DA1447" si="730">AI1432</f>
        <v>1.77</v>
      </c>
      <c r="DB1432">
        <f t="shared" ref="DB1432:DB1447" si="731">ROUND((ROUND(AT1432*CZ1432,2)*ROUND(0,7)),6)</f>
        <v>0</v>
      </c>
      <c r="DC1432">
        <f t="shared" ref="DC1432:DC1447" si="732">ROUND((ROUND(AT1432*AG1432,2)*ROUND(0,7)),6)</f>
        <v>0</v>
      </c>
      <c r="DD1432" t="s">
        <v>3</v>
      </c>
      <c r="DE1432" t="s">
        <v>3</v>
      </c>
      <c r="DF1432">
        <f>ROUND(ROUND(AE1432*AI1432,2)*CX1432,2)</f>
        <v>0</v>
      </c>
      <c r="DG1432">
        <f t="shared" ref="DG1432:DG1449" si="733">ROUND(ROUND(AF1432,2)*CX1432,2)</f>
        <v>0</v>
      </c>
      <c r="DH1432">
        <f t="shared" si="716"/>
        <v>0</v>
      </c>
      <c r="DI1432">
        <f t="shared" si="717"/>
        <v>0</v>
      </c>
      <c r="DJ1432">
        <f t="shared" ref="DJ1432:DJ1447" si="734">DF1432</f>
        <v>0</v>
      </c>
      <c r="DK1432">
        <v>0</v>
      </c>
      <c r="DL1432" t="s">
        <v>3</v>
      </c>
      <c r="DM1432">
        <v>0</v>
      </c>
      <c r="DN1432" t="s">
        <v>3</v>
      </c>
      <c r="DO1432">
        <v>0</v>
      </c>
    </row>
    <row r="1433" spans="1:119" x14ac:dyDescent="0.25">
      <c r="A1433">
        <f>ROW(Source!A427)</f>
        <v>427</v>
      </c>
      <c r="B1433">
        <v>353029544</v>
      </c>
      <c r="C1433">
        <v>353033916</v>
      </c>
      <c r="D1433">
        <v>342713971</v>
      </c>
      <c r="E1433">
        <v>1</v>
      </c>
      <c r="F1433">
        <v>1</v>
      </c>
      <c r="G1433">
        <v>1</v>
      </c>
      <c r="H1433">
        <v>3</v>
      </c>
      <c r="I1433" t="s">
        <v>1354</v>
      </c>
      <c r="J1433" t="s">
        <v>1355</v>
      </c>
      <c r="K1433" t="s">
        <v>1356</v>
      </c>
      <c r="L1433">
        <v>1346</v>
      </c>
      <c r="N1433">
        <v>1009</v>
      </c>
      <c r="O1433" t="s">
        <v>1244</v>
      </c>
      <c r="P1433" t="s">
        <v>1244</v>
      </c>
      <c r="Q1433">
        <v>1</v>
      </c>
      <c r="W1433">
        <v>0</v>
      </c>
      <c r="X1433">
        <v>-1352590515</v>
      </c>
      <c r="Y1433">
        <f t="shared" si="727"/>
        <v>0</v>
      </c>
      <c r="AA1433">
        <v>103.6</v>
      </c>
      <c r="AB1433">
        <v>0</v>
      </c>
      <c r="AC1433">
        <v>0</v>
      </c>
      <c r="AD1433">
        <v>0</v>
      </c>
      <c r="AE1433">
        <v>58.53</v>
      </c>
      <c r="AF1433">
        <v>0</v>
      </c>
      <c r="AG1433">
        <v>0</v>
      </c>
      <c r="AH1433">
        <v>0</v>
      </c>
      <c r="AI1433">
        <v>1.77</v>
      </c>
      <c r="AJ1433">
        <v>1</v>
      </c>
      <c r="AK1433">
        <v>1</v>
      </c>
      <c r="AL1433">
        <v>1</v>
      </c>
      <c r="AM1433">
        <v>2</v>
      </c>
      <c r="AN1433">
        <v>0</v>
      </c>
      <c r="AO1433">
        <v>0</v>
      </c>
      <c r="AP1433">
        <v>1</v>
      </c>
      <c r="AQ1433">
        <v>1</v>
      </c>
      <c r="AR1433">
        <v>0</v>
      </c>
      <c r="AS1433" t="s">
        <v>3</v>
      </c>
      <c r="AT1433">
        <v>0.03</v>
      </c>
      <c r="AU1433" t="s">
        <v>23</v>
      </c>
      <c r="AV1433">
        <v>0</v>
      </c>
      <c r="AW1433">
        <v>2</v>
      </c>
      <c r="AX1433">
        <v>353033942</v>
      </c>
      <c r="AY1433">
        <v>1</v>
      </c>
      <c r="AZ1433">
        <v>0</v>
      </c>
      <c r="BA1433">
        <v>1433</v>
      </c>
      <c r="BB1433">
        <v>1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1.7559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1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V1433">
        <v>0</v>
      </c>
      <c r="CW1433">
        <v>0</v>
      </c>
      <c r="CX1433">
        <f>ROUND(Y1433*Source!I427,7)</f>
        <v>0</v>
      </c>
      <c r="CY1433">
        <f t="shared" si="728"/>
        <v>103.6</v>
      </c>
      <c r="CZ1433">
        <f t="shared" si="729"/>
        <v>58.53</v>
      </c>
      <c r="DA1433">
        <f t="shared" si="730"/>
        <v>1.77</v>
      </c>
      <c r="DB1433">
        <f t="shared" si="731"/>
        <v>0</v>
      </c>
      <c r="DC1433">
        <f t="shared" si="732"/>
        <v>0</v>
      </c>
      <c r="DD1433" t="s">
        <v>3</v>
      </c>
      <c r="DE1433" t="s">
        <v>3</v>
      </c>
      <c r="DF1433">
        <f>ROUND(ROUND(AE1433*AI1433,2)*CX1433,2)</f>
        <v>0</v>
      </c>
      <c r="DG1433">
        <f t="shared" si="733"/>
        <v>0</v>
      </c>
      <c r="DH1433">
        <f t="shared" si="716"/>
        <v>0</v>
      </c>
      <c r="DI1433">
        <f t="shared" si="717"/>
        <v>0</v>
      </c>
      <c r="DJ1433">
        <f t="shared" si="734"/>
        <v>0</v>
      </c>
      <c r="DK1433">
        <v>0</v>
      </c>
      <c r="DL1433" t="s">
        <v>3</v>
      </c>
      <c r="DM1433">
        <v>0</v>
      </c>
      <c r="DN1433" t="s">
        <v>3</v>
      </c>
      <c r="DO1433">
        <v>0</v>
      </c>
    </row>
    <row r="1434" spans="1:119" x14ac:dyDescent="0.25">
      <c r="A1434">
        <f>ROW(Source!A427)</f>
        <v>427</v>
      </c>
      <c r="B1434">
        <v>353029544</v>
      </c>
      <c r="C1434">
        <v>353033916</v>
      </c>
      <c r="D1434">
        <v>342717233</v>
      </c>
      <c r="E1434">
        <v>1</v>
      </c>
      <c r="F1434">
        <v>1</v>
      </c>
      <c r="G1434">
        <v>1</v>
      </c>
      <c r="H1434">
        <v>3</v>
      </c>
      <c r="I1434" t="s">
        <v>1326</v>
      </c>
      <c r="J1434" t="s">
        <v>1327</v>
      </c>
      <c r="K1434" t="s">
        <v>1328</v>
      </c>
      <c r="L1434">
        <v>1346</v>
      </c>
      <c r="N1434">
        <v>1009</v>
      </c>
      <c r="O1434" t="s">
        <v>1244</v>
      </c>
      <c r="P1434" t="s">
        <v>1244</v>
      </c>
      <c r="Q1434">
        <v>1</v>
      </c>
      <c r="W1434">
        <v>0</v>
      </c>
      <c r="X1434">
        <v>-1062136333</v>
      </c>
      <c r="Y1434">
        <f t="shared" si="727"/>
        <v>0</v>
      </c>
      <c r="AA1434">
        <v>201.17</v>
      </c>
      <c r="AB1434">
        <v>0</v>
      </c>
      <c r="AC1434">
        <v>0</v>
      </c>
      <c r="AD1434">
        <v>0</v>
      </c>
      <c r="AE1434">
        <v>174.93</v>
      </c>
      <c r="AF1434">
        <v>0</v>
      </c>
      <c r="AG1434">
        <v>0</v>
      </c>
      <c r="AH1434">
        <v>0</v>
      </c>
      <c r="AI1434">
        <v>1.1499999999999999</v>
      </c>
      <c r="AJ1434">
        <v>1</v>
      </c>
      <c r="AK1434">
        <v>1</v>
      </c>
      <c r="AL1434">
        <v>1</v>
      </c>
      <c r="AM1434">
        <v>2</v>
      </c>
      <c r="AN1434">
        <v>1</v>
      </c>
      <c r="AO1434">
        <v>0</v>
      </c>
      <c r="AP1434">
        <v>1</v>
      </c>
      <c r="AQ1434">
        <v>1</v>
      </c>
      <c r="AR1434">
        <v>0</v>
      </c>
      <c r="AS1434" t="s">
        <v>3</v>
      </c>
      <c r="AT1434">
        <v>0</v>
      </c>
      <c r="AU1434" t="s">
        <v>23</v>
      </c>
      <c r="AV1434">
        <v>0</v>
      </c>
      <c r="AW1434">
        <v>2</v>
      </c>
      <c r="AX1434">
        <v>353033943</v>
      </c>
      <c r="AY1434">
        <v>1</v>
      </c>
      <c r="AZ1434">
        <v>0</v>
      </c>
      <c r="BA1434">
        <v>1434</v>
      </c>
      <c r="BB1434">
        <v>1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V1434">
        <v>0</v>
      </c>
      <c r="CW1434">
        <v>0</v>
      </c>
      <c r="CX1434">
        <f>ROUND(Y1434*Source!I427,7)</f>
        <v>0</v>
      </c>
      <c r="CY1434">
        <f t="shared" si="728"/>
        <v>201.17</v>
      </c>
      <c r="CZ1434">
        <f t="shared" si="729"/>
        <v>174.93</v>
      </c>
      <c r="DA1434">
        <f t="shared" si="730"/>
        <v>1.1499999999999999</v>
      </c>
      <c r="DB1434">
        <f t="shared" si="731"/>
        <v>0</v>
      </c>
      <c r="DC1434">
        <f t="shared" si="732"/>
        <v>0</v>
      </c>
      <c r="DD1434" t="s">
        <v>3</v>
      </c>
      <c r="DE1434" t="s">
        <v>3</v>
      </c>
      <c r="DF1434">
        <f>ROUND(ROUND(AE1434*AI1434,2)*CX1434,2)</f>
        <v>0</v>
      </c>
      <c r="DG1434">
        <f t="shared" si="733"/>
        <v>0</v>
      </c>
      <c r="DH1434">
        <f t="shared" si="716"/>
        <v>0</v>
      </c>
      <c r="DI1434">
        <f t="shared" si="717"/>
        <v>0</v>
      </c>
      <c r="DJ1434">
        <f t="shared" si="734"/>
        <v>0</v>
      </c>
      <c r="DK1434">
        <v>0</v>
      </c>
      <c r="DL1434" t="s">
        <v>3</v>
      </c>
      <c r="DM1434">
        <v>0</v>
      </c>
      <c r="DN1434" t="s">
        <v>3</v>
      </c>
      <c r="DO1434">
        <v>0</v>
      </c>
    </row>
    <row r="1435" spans="1:119" x14ac:dyDescent="0.25">
      <c r="A1435">
        <f>ROW(Source!A427)</f>
        <v>427</v>
      </c>
      <c r="B1435">
        <v>353029544</v>
      </c>
      <c r="C1435">
        <v>353033916</v>
      </c>
      <c r="D1435">
        <v>342718355</v>
      </c>
      <c r="E1435">
        <v>1</v>
      </c>
      <c r="F1435">
        <v>1</v>
      </c>
      <c r="G1435">
        <v>1</v>
      </c>
      <c r="H1435">
        <v>3</v>
      </c>
      <c r="I1435" t="s">
        <v>1248</v>
      </c>
      <c r="J1435" t="s">
        <v>1249</v>
      </c>
      <c r="K1435" t="s">
        <v>1250</v>
      </c>
      <c r="L1435">
        <v>1346</v>
      </c>
      <c r="N1435">
        <v>1009</v>
      </c>
      <c r="O1435" t="s">
        <v>1244</v>
      </c>
      <c r="P1435" t="s">
        <v>1244</v>
      </c>
      <c r="Q1435">
        <v>1</v>
      </c>
      <c r="W1435">
        <v>0</v>
      </c>
      <c r="X1435">
        <v>-1749521197</v>
      </c>
      <c r="Y1435">
        <f t="shared" si="727"/>
        <v>0</v>
      </c>
      <c r="AA1435">
        <v>80.8</v>
      </c>
      <c r="AB1435">
        <v>0</v>
      </c>
      <c r="AC1435">
        <v>0</v>
      </c>
      <c r="AD1435">
        <v>0</v>
      </c>
      <c r="AE1435">
        <v>56.11</v>
      </c>
      <c r="AF1435">
        <v>0</v>
      </c>
      <c r="AG1435">
        <v>0</v>
      </c>
      <c r="AH1435">
        <v>0</v>
      </c>
      <c r="AI1435">
        <v>1.44</v>
      </c>
      <c r="AJ1435">
        <v>1</v>
      </c>
      <c r="AK1435">
        <v>1</v>
      </c>
      <c r="AL1435">
        <v>1</v>
      </c>
      <c r="AM1435">
        <v>2</v>
      </c>
      <c r="AN1435">
        <v>0</v>
      </c>
      <c r="AO1435">
        <v>0</v>
      </c>
      <c r="AP1435">
        <v>1</v>
      </c>
      <c r="AQ1435">
        <v>1</v>
      </c>
      <c r="AR1435">
        <v>0</v>
      </c>
      <c r="AS1435" t="s">
        <v>3</v>
      </c>
      <c r="AT1435">
        <v>0.02</v>
      </c>
      <c r="AU1435" t="s">
        <v>23</v>
      </c>
      <c r="AV1435">
        <v>0</v>
      </c>
      <c r="AW1435">
        <v>2</v>
      </c>
      <c r="AX1435">
        <v>353033944</v>
      </c>
      <c r="AY1435">
        <v>1</v>
      </c>
      <c r="AZ1435">
        <v>0</v>
      </c>
      <c r="BA1435">
        <v>1435</v>
      </c>
      <c r="BB1435">
        <v>1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1.1222000000000001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1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CV1435">
        <v>0</v>
      </c>
      <c r="CW1435">
        <v>0</v>
      </c>
      <c r="CX1435">
        <f>ROUND(Y1435*Source!I427,7)</f>
        <v>0</v>
      </c>
      <c r="CY1435">
        <f t="shared" si="728"/>
        <v>80.8</v>
      </c>
      <c r="CZ1435">
        <f t="shared" si="729"/>
        <v>56.11</v>
      </c>
      <c r="DA1435">
        <f t="shared" si="730"/>
        <v>1.44</v>
      </c>
      <c r="DB1435">
        <f t="shared" si="731"/>
        <v>0</v>
      </c>
      <c r="DC1435">
        <f t="shared" si="732"/>
        <v>0</v>
      </c>
      <c r="DD1435" t="s">
        <v>3</v>
      </c>
      <c r="DE1435" t="s">
        <v>3</v>
      </c>
      <c r="DF1435">
        <f>ROUND(ROUND(AE1435*AI1435,2)*CX1435,2)</f>
        <v>0</v>
      </c>
      <c r="DG1435">
        <f t="shared" si="733"/>
        <v>0</v>
      </c>
      <c r="DH1435">
        <f t="shared" si="716"/>
        <v>0</v>
      </c>
      <c r="DI1435">
        <f t="shared" si="717"/>
        <v>0</v>
      </c>
      <c r="DJ1435">
        <f t="shared" si="734"/>
        <v>0</v>
      </c>
      <c r="DK1435">
        <v>0</v>
      </c>
      <c r="DL1435" t="s">
        <v>3</v>
      </c>
      <c r="DM1435">
        <v>0</v>
      </c>
      <c r="DN1435" t="s">
        <v>3</v>
      </c>
      <c r="DO1435">
        <v>0</v>
      </c>
    </row>
    <row r="1436" spans="1:119" x14ac:dyDescent="0.25">
      <c r="A1436">
        <f>ROW(Source!A427)</f>
        <v>427</v>
      </c>
      <c r="B1436">
        <v>353029544</v>
      </c>
      <c r="C1436">
        <v>353033916</v>
      </c>
      <c r="D1436">
        <v>342641717</v>
      </c>
      <c r="E1436">
        <v>113</v>
      </c>
      <c r="F1436">
        <v>1</v>
      </c>
      <c r="G1436">
        <v>1</v>
      </c>
      <c r="H1436">
        <v>3</v>
      </c>
      <c r="I1436" t="s">
        <v>1396</v>
      </c>
      <c r="J1436" t="s">
        <v>3</v>
      </c>
      <c r="K1436" t="s">
        <v>1397</v>
      </c>
      <c r="L1436">
        <v>1371</v>
      </c>
      <c r="N1436">
        <v>1013</v>
      </c>
      <c r="O1436" t="s">
        <v>21</v>
      </c>
      <c r="P1436" t="s">
        <v>21</v>
      </c>
      <c r="Q1436">
        <v>1</v>
      </c>
      <c r="W1436">
        <v>0</v>
      </c>
      <c r="X1436">
        <v>457934895</v>
      </c>
      <c r="Y1436">
        <f t="shared" si="727"/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1</v>
      </c>
      <c r="AJ1436">
        <v>1</v>
      </c>
      <c r="AK1436">
        <v>1</v>
      </c>
      <c r="AL1436">
        <v>1</v>
      </c>
      <c r="AM1436">
        <v>-2</v>
      </c>
      <c r="AN1436">
        <v>1</v>
      </c>
      <c r="AO1436">
        <v>0</v>
      </c>
      <c r="AP1436">
        <v>1</v>
      </c>
      <c r="AQ1436">
        <v>1</v>
      </c>
      <c r="AR1436">
        <v>0</v>
      </c>
      <c r="AS1436" t="s">
        <v>3</v>
      </c>
      <c r="AT1436">
        <v>0</v>
      </c>
      <c r="AU1436" t="s">
        <v>23</v>
      </c>
      <c r="AV1436">
        <v>0</v>
      </c>
      <c r="AW1436">
        <v>2</v>
      </c>
      <c r="AX1436">
        <v>353033945</v>
      </c>
      <c r="AY1436">
        <v>1</v>
      </c>
      <c r="AZ1436">
        <v>0</v>
      </c>
      <c r="BA1436">
        <v>1436</v>
      </c>
      <c r="BB1436">
        <v>1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V1436">
        <v>0</v>
      </c>
      <c r="CW1436">
        <v>0</v>
      </c>
      <c r="CX1436">
        <f>ROUND(Y1436*Source!I427,7)</f>
        <v>0</v>
      </c>
      <c r="CY1436">
        <f t="shared" si="728"/>
        <v>0</v>
      </c>
      <c r="CZ1436">
        <f t="shared" si="729"/>
        <v>0</v>
      </c>
      <c r="DA1436">
        <f t="shared" si="730"/>
        <v>1</v>
      </c>
      <c r="DB1436">
        <f t="shared" si="731"/>
        <v>0</v>
      </c>
      <c r="DC1436">
        <f t="shared" si="732"/>
        <v>0</v>
      </c>
      <c r="DD1436" t="s">
        <v>3</v>
      </c>
      <c r="DE1436" t="s">
        <v>3</v>
      </c>
      <c r="DF1436">
        <f>ROUND(ROUND(AE1436,2)*CX1436,2)</f>
        <v>0</v>
      </c>
      <c r="DG1436">
        <f t="shared" si="733"/>
        <v>0</v>
      </c>
      <c r="DH1436">
        <f t="shared" si="716"/>
        <v>0</v>
      </c>
      <c r="DI1436">
        <f t="shared" si="717"/>
        <v>0</v>
      </c>
      <c r="DJ1436">
        <f t="shared" si="734"/>
        <v>0</v>
      </c>
      <c r="DK1436">
        <v>0</v>
      </c>
      <c r="DL1436" t="s">
        <v>3</v>
      </c>
      <c r="DM1436">
        <v>0</v>
      </c>
      <c r="DN1436" t="s">
        <v>3</v>
      </c>
      <c r="DO1436">
        <v>0</v>
      </c>
    </row>
    <row r="1437" spans="1:119" x14ac:dyDescent="0.25">
      <c r="A1437">
        <f>ROW(Source!A427)</f>
        <v>427</v>
      </c>
      <c r="B1437">
        <v>353029544</v>
      </c>
      <c r="C1437">
        <v>353033916</v>
      </c>
      <c r="D1437">
        <v>342642396</v>
      </c>
      <c r="E1437">
        <v>113</v>
      </c>
      <c r="F1437">
        <v>1</v>
      </c>
      <c r="G1437">
        <v>1</v>
      </c>
      <c r="H1437">
        <v>3</v>
      </c>
      <c r="I1437" t="s">
        <v>1329</v>
      </c>
      <c r="J1437" t="s">
        <v>3</v>
      </c>
      <c r="K1437" t="s">
        <v>1330</v>
      </c>
      <c r="L1437">
        <v>1348</v>
      </c>
      <c r="N1437">
        <v>1009</v>
      </c>
      <c r="O1437" t="s">
        <v>811</v>
      </c>
      <c r="P1437" t="s">
        <v>811</v>
      </c>
      <c r="Q1437">
        <v>1000</v>
      </c>
      <c r="W1437">
        <v>0</v>
      </c>
      <c r="X1437">
        <v>1602794472</v>
      </c>
      <c r="Y1437">
        <f t="shared" si="727"/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1</v>
      </c>
      <c r="AJ1437">
        <v>1</v>
      </c>
      <c r="AK1437">
        <v>1</v>
      </c>
      <c r="AL1437">
        <v>1</v>
      </c>
      <c r="AM1437">
        <v>-2</v>
      </c>
      <c r="AN1437">
        <v>1</v>
      </c>
      <c r="AO1437">
        <v>0</v>
      </c>
      <c r="AP1437">
        <v>1</v>
      </c>
      <c r="AQ1437">
        <v>1</v>
      </c>
      <c r="AR1437">
        <v>0</v>
      </c>
      <c r="AS1437" t="s">
        <v>3</v>
      </c>
      <c r="AT1437">
        <v>0</v>
      </c>
      <c r="AU1437" t="s">
        <v>23</v>
      </c>
      <c r="AV1437">
        <v>0</v>
      </c>
      <c r="AW1437">
        <v>2</v>
      </c>
      <c r="AX1437">
        <v>353033946</v>
      </c>
      <c r="AY1437">
        <v>1</v>
      </c>
      <c r="AZ1437">
        <v>0</v>
      </c>
      <c r="BA1437">
        <v>1437</v>
      </c>
      <c r="BB1437">
        <v>1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CV1437">
        <v>0</v>
      </c>
      <c r="CW1437">
        <v>0</v>
      </c>
      <c r="CX1437">
        <f>ROUND(Y1437*Source!I427,7)</f>
        <v>0</v>
      </c>
      <c r="CY1437">
        <f t="shared" si="728"/>
        <v>0</v>
      </c>
      <c r="CZ1437">
        <f t="shared" si="729"/>
        <v>0</v>
      </c>
      <c r="DA1437">
        <f t="shared" si="730"/>
        <v>1</v>
      </c>
      <c r="DB1437">
        <f t="shared" si="731"/>
        <v>0</v>
      </c>
      <c r="DC1437">
        <f t="shared" si="732"/>
        <v>0</v>
      </c>
      <c r="DD1437" t="s">
        <v>3</v>
      </c>
      <c r="DE1437" t="s">
        <v>3</v>
      </c>
      <c r="DF1437">
        <f>ROUND(ROUND(AE1437,2)*CX1437,2)</f>
        <v>0</v>
      </c>
      <c r="DG1437">
        <f t="shared" si="733"/>
        <v>0</v>
      </c>
      <c r="DH1437">
        <f t="shared" si="716"/>
        <v>0</v>
      </c>
      <c r="DI1437">
        <f t="shared" si="717"/>
        <v>0</v>
      </c>
      <c r="DJ1437">
        <f t="shared" si="734"/>
        <v>0</v>
      </c>
      <c r="DK1437">
        <v>0</v>
      </c>
      <c r="DL1437" t="s">
        <v>3</v>
      </c>
      <c r="DM1437">
        <v>0</v>
      </c>
      <c r="DN1437" t="s">
        <v>3</v>
      </c>
      <c r="DO1437">
        <v>0</v>
      </c>
    </row>
    <row r="1438" spans="1:119" x14ac:dyDescent="0.25">
      <c r="A1438">
        <f>ROW(Source!A427)</f>
        <v>427</v>
      </c>
      <c r="B1438">
        <v>353029544</v>
      </c>
      <c r="C1438">
        <v>353033916</v>
      </c>
      <c r="D1438">
        <v>342642533</v>
      </c>
      <c r="E1438">
        <v>113</v>
      </c>
      <c r="F1438">
        <v>1</v>
      </c>
      <c r="G1438">
        <v>1</v>
      </c>
      <c r="H1438">
        <v>3</v>
      </c>
      <c r="I1438" t="s">
        <v>1331</v>
      </c>
      <c r="J1438" t="s">
        <v>3</v>
      </c>
      <c r="K1438" t="s">
        <v>1332</v>
      </c>
      <c r="L1438">
        <v>1346</v>
      </c>
      <c r="N1438">
        <v>1009</v>
      </c>
      <c r="O1438" t="s">
        <v>1244</v>
      </c>
      <c r="P1438" t="s">
        <v>1244</v>
      </c>
      <c r="Q1438">
        <v>1</v>
      </c>
      <c r="W1438">
        <v>0</v>
      </c>
      <c r="X1438">
        <v>-1111733769</v>
      </c>
      <c r="Y1438">
        <f t="shared" si="727"/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1</v>
      </c>
      <c r="AJ1438">
        <v>1</v>
      </c>
      <c r="AK1438">
        <v>1</v>
      </c>
      <c r="AL1438">
        <v>1</v>
      </c>
      <c r="AM1438">
        <v>-2</v>
      </c>
      <c r="AN1438">
        <v>1</v>
      </c>
      <c r="AO1438">
        <v>0</v>
      </c>
      <c r="AP1438">
        <v>1</v>
      </c>
      <c r="AQ1438">
        <v>1</v>
      </c>
      <c r="AR1438">
        <v>0</v>
      </c>
      <c r="AS1438" t="s">
        <v>3</v>
      </c>
      <c r="AT1438">
        <v>0</v>
      </c>
      <c r="AU1438" t="s">
        <v>23</v>
      </c>
      <c r="AV1438">
        <v>0</v>
      </c>
      <c r="AW1438">
        <v>2</v>
      </c>
      <c r="AX1438">
        <v>353033947</v>
      </c>
      <c r="AY1438">
        <v>1</v>
      </c>
      <c r="AZ1438">
        <v>0</v>
      </c>
      <c r="BA1438">
        <v>1438</v>
      </c>
      <c r="BB1438">
        <v>1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V1438">
        <v>0</v>
      </c>
      <c r="CW1438">
        <v>0</v>
      </c>
      <c r="CX1438">
        <f>ROUND(Y1438*Source!I427,7)</f>
        <v>0</v>
      </c>
      <c r="CY1438">
        <f t="shared" si="728"/>
        <v>0</v>
      </c>
      <c r="CZ1438">
        <f t="shared" si="729"/>
        <v>0</v>
      </c>
      <c r="DA1438">
        <f t="shared" si="730"/>
        <v>1</v>
      </c>
      <c r="DB1438">
        <f t="shared" si="731"/>
        <v>0</v>
      </c>
      <c r="DC1438">
        <f t="shared" si="732"/>
        <v>0</v>
      </c>
      <c r="DD1438" t="s">
        <v>3</v>
      </c>
      <c r="DE1438" t="s">
        <v>3</v>
      </c>
      <c r="DF1438">
        <f>ROUND(ROUND(AE1438,2)*CX1438,2)</f>
        <v>0</v>
      </c>
      <c r="DG1438">
        <f t="shared" si="733"/>
        <v>0</v>
      </c>
      <c r="DH1438">
        <f t="shared" si="716"/>
        <v>0</v>
      </c>
      <c r="DI1438">
        <f t="shared" si="717"/>
        <v>0</v>
      </c>
      <c r="DJ1438">
        <f t="shared" si="734"/>
        <v>0</v>
      </c>
      <c r="DK1438">
        <v>0</v>
      </c>
      <c r="DL1438" t="s">
        <v>3</v>
      </c>
      <c r="DM1438">
        <v>0</v>
      </c>
      <c r="DN1438" t="s">
        <v>3</v>
      </c>
      <c r="DO1438">
        <v>0</v>
      </c>
    </row>
    <row r="1439" spans="1:119" x14ac:dyDescent="0.25">
      <c r="A1439">
        <f>ROW(Source!A427)</f>
        <v>427</v>
      </c>
      <c r="B1439">
        <v>353029544</v>
      </c>
      <c r="C1439">
        <v>353033916</v>
      </c>
      <c r="D1439">
        <v>342642846</v>
      </c>
      <c r="E1439">
        <v>113</v>
      </c>
      <c r="F1439">
        <v>1</v>
      </c>
      <c r="G1439">
        <v>1</v>
      </c>
      <c r="H1439">
        <v>3</v>
      </c>
      <c r="I1439" t="s">
        <v>1379</v>
      </c>
      <c r="J1439" t="s">
        <v>3</v>
      </c>
      <c r="K1439" t="s">
        <v>1380</v>
      </c>
      <c r="L1439">
        <v>1348</v>
      </c>
      <c r="N1439">
        <v>1009</v>
      </c>
      <c r="O1439" t="s">
        <v>811</v>
      </c>
      <c r="P1439" t="s">
        <v>811</v>
      </c>
      <c r="Q1439">
        <v>1000</v>
      </c>
      <c r="W1439">
        <v>0</v>
      </c>
      <c r="X1439">
        <v>1613753229</v>
      </c>
      <c r="Y1439">
        <f t="shared" si="727"/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1</v>
      </c>
      <c r="AJ1439">
        <v>1</v>
      </c>
      <c r="AK1439">
        <v>1</v>
      </c>
      <c r="AL1439">
        <v>1</v>
      </c>
      <c r="AM1439">
        <v>-2</v>
      </c>
      <c r="AN1439">
        <v>1</v>
      </c>
      <c r="AO1439">
        <v>0</v>
      </c>
      <c r="AP1439">
        <v>1</v>
      </c>
      <c r="AQ1439">
        <v>1</v>
      </c>
      <c r="AR1439">
        <v>0</v>
      </c>
      <c r="AS1439" t="s">
        <v>3</v>
      </c>
      <c r="AT1439">
        <v>0</v>
      </c>
      <c r="AU1439" t="s">
        <v>23</v>
      </c>
      <c r="AV1439">
        <v>0</v>
      </c>
      <c r="AW1439">
        <v>2</v>
      </c>
      <c r="AX1439">
        <v>353033948</v>
      </c>
      <c r="AY1439">
        <v>1</v>
      </c>
      <c r="AZ1439">
        <v>0</v>
      </c>
      <c r="BA1439">
        <v>1439</v>
      </c>
      <c r="BB1439">
        <v>1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V1439">
        <v>0</v>
      </c>
      <c r="CW1439">
        <v>0</v>
      </c>
      <c r="CX1439">
        <f>ROUND(Y1439*Source!I427,7)</f>
        <v>0</v>
      </c>
      <c r="CY1439">
        <f t="shared" si="728"/>
        <v>0</v>
      </c>
      <c r="CZ1439">
        <f t="shared" si="729"/>
        <v>0</v>
      </c>
      <c r="DA1439">
        <f t="shared" si="730"/>
        <v>1</v>
      </c>
      <c r="DB1439">
        <f t="shared" si="731"/>
        <v>0</v>
      </c>
      <c r="DC1439">
        <f t="shared" si="732"/>
        <v>0</v>
      </c>
      <c r="DD1439" t="s">
        <v>3</v>
      </c>
      <c r="DE1439" t="s">
        <v>3</v>
      </c>
      <c r="DF1439">
        <f>ROUND(ROUND(AE1439,2)*CX1439,2)</f>
        <v>0</v>
      </c>
      <c r="DG1439">
        <f t="shared" si="733"/>
        <v>0</v>
      </c>
      <c r="DH1439">
        <f t="shared" si="716"/>
        <v>0</v>
      </c>
      <c r="DI1439">
        <f t="shared" si="717"/>
        <v>0</v>
      </c>
      <c r="DJ1439">
        <f t="shared" si="734"/>
        <v>0</v>
      </c>
      <c r="DK1439">
        <v>0</v>
      </c>
      <c r="DL1439" t="s">
        <v>3</v>
      </c>
      <c r="DM1439">
        <v>0</v>
      </c>
      <c r="DN1439" t="s">
        <v>3</v>
      </c>
      <c r="DO1439">
        <v>0</v>
      </c>
    </row>
    <row r="1440" spans="1:119" x14ac:dyDescent="0.25">
      <c r="A1440">
        <f>ROW(Source!A427)</f>
        <v>427</v>
      </c>
      <c r="B1440">
        <v>353029544</v>
      </c>
      <c r="C1440">
        <v>353033916</v>
      </c>
      <c r="D1440">
        <v>342735762</v>
      </c>
      <c r="E1440">
        <v>1</v>
      </c>
      <c r="F1440">
        <v>1</v>
      </c>
      <c r="G1440">
        <v>1</v>
      </c>
      <c r="H1440">
        <v>3</v>
      </c>
      <c r="I1440" t="s">
        <v>1362</v>
      </c>
      <c r="J1440" t="s">
        <v>1363</v>
      </c>
      <c r="K1440" t="s">
        <v>1364</v>
      </c>
      <c r="L1440">
        <v>1348</v>
      </c>
      <c r="N1440">
        <v>1009</v>
      </c>
      <c r="O1440" t="s">
        <v>811</v>
      </c>
      <c r="P1440" t="s">
        <v>811</v>
      </c>
      <c r="Q1440">
        <v>1000</v>
      </c>
      <c r="W1440">
        <v>0</v>
      </c>
      <c r="X1440">
        <v>-1762704522</v>
      </c>
      <c r="Y1440">
        <f t="shared" si="727"/>
        <v>0</v>
      </c>
      <c r="AA1440">
        <v>80257.66</v>
      </c>
      <c r="AB1440">
        <v>0</v>
      </c>
      <c r="AC1440">
        <v>0</v>
      </c>
      <c r="AD1440">
        <v>0</v>
      </c>
      <c r="AE1440">
        <v>61265.39</v>
      </c>
      <c r="AF1440">
        <v>0</v>
      </c>
      <c r="AG1440">
        <v>0</v>
      </c>
      <c r="AH1440">
        <v>0</v>
      </c>
      <c r="AI1440">
        <v>1.31</v>
      </c>
      <c r="AJ1440">
        <v>1</v>
      </c>
      <c r="AK1440">
        <v>1</v>
      </c>
      <c r="AL1440">
        <v>1</v>
      </c>
      <c r="AM1440">
        <v>2</v>
      </c>
      <c r="AN1440">
        <v>0</v>
      </c>
      <c r="AO1440">
        <v>0</v>
      </c>
      <c r="AP1440">
        <v>1</v>
      </c>
      <c r="AQ1440">
        <v>1</v>
      </c>
      <c r="AR1440">
        <v>0</v>
      </c>
      <c r="AS1440" t="s">
        <v>3</v>
      </c>
      <c r="AT1440">
        <v>4.0000000000000002E-4</v>
      </c>
      <c r="AU1440" t="s">
        <v>23</v>
      </c>
      <c r="AV1440">
        <v>0</v>
      </c>
      <c r="AW1440">
        <v>2</v>
      </c>
      <c r="AX1440">
        <v>353033949</v>
      </c>
      <c r="AY1440">
        <v>1</v>
      </c>
      <c r="AZ1440">
        <v>0</v>
      </c>
      <c r="BA1440">
        <v>1440</v>
      </c>
      <c r="BB1440">
        <v>1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24.506156000000001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1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V1440">
        <v>0</v>
      </c>
      <c r="CW1440">
        <v>0</v>
      </c>
      <c r="CX1440">
        <f>ROUND(Y1440*Source!I427,7)</f>
        <v>0</v>
      </c>
      <c r="CY1440">
        <f t="shared" si="728"/>
        <v>80257.66</v>
      </c>
      <c r="CZ1440">
        <f t="shared" si="729"/>
        <v>61265.39</v>
      </c>
      <c r="DA1440">
        <f t="shared" si="730"/>
        <v>1.31</v>
      </c>
      <c r="DB1440">
        <f t="shared" si="731"/>
        <v>0</v>
      </c>
      <c r="DC1440">
        <f t="shared" si="732"/>
        <v>0</v>
      </c>
      <c r="DD1440" t="s">
        <v>3</v>
      </c>
      <c r="DE1440" t="s">
        <v>3</v>
      </c>
      <c r="DF1440">
        <f>ROUND(ROUND(AE1440*AI1440,2)*CX1440,2)</f>
        <v>0</v>
      </c>
      <c r="DG1440">
        <f t="shared" si="733"/>
        <v>0</v>
      </c>
      <c r="DH1440">
        <f t="shared" si="716"/>
        <v>0</v>
      </c>
      <c r="DI1440">
        <f t="shared" si="717"/>
        <v>0</v>
      </c>
      <c r="DJ1440">
        <f t="shared" si="734"/>
        <v>0</v>
      </c>
      <c r="DK1440">
        <v>0</v>
      </c>
      <c r="DL1440" t="s">
        <v>3</v>
      </c>
      <c r="DM1440">
        <v>0</v>
      </c>
      <c r="DN1440" t="s">
        <v>3</v>
      </c>
      <c r="DO1440">
        <v>0</v>
      </c>
    </row>
    <row r="1441" spans="1:119" x14ac:dyDescent="0.25">
      <c r="A1441">
        <f>ROW(Source!A427)</f>
        <v>427</v>
      </c>
      <c r="B1441">
        <v>353029544</v>
      </c>
      <c r="C1441">
        <v>353033916</v>
      </c>
      <c r="D1441">
        <v>342735789</v>
      </c>
      <c r="E1441">
        <v>1</v>
      </c>
      <c r="F1441">
        <v>1</v>
      </c>
      <c r="G1441">
        <v>1</v>
      </c>
      <c r="H1441">
        <v>3</v>
      </c>
      <c r="I1441" t="s">
        <v>1365</v>
      </c>
      <c r="J1441" t="s">
        <v>1366</v>
      </c>
      <c r="K1441" t="s">
        <v>1367</v>
      </c>
      <c r="L1441">
        <v>1348</v>
      </c>
      <c r="N1441">
        <v>1009</v>
      </c>
      <c r="O1441" t="s">
        <v>811</v>
      </c>
      <c r="P1441" t="s">
        <v>811</v>
      </c>
      <c r="Q1441">
        <v>1000</v>
      </c>
      <c r="W1441">
        <v>0</v>
      </c>
      <c r="X1441">
        <v>1651372890</v>
      </c>
      <c r="Y1441">
        <f t="shared" si="727"/>
        <v>0</v>
      </c>
      <c r="AA1441">
        <v>97625.600000000006</v>
      </c>
      <c r="AB1441">
        <v>0</v>
      </c>
      <c r="AC1441">
        <v>0</v>
      </c>
      <c r="AD1441">
        <v>0</v>
      </c>
      <c r="AE1441">
        <v>80020.98</v>
      </c>
      <c r="AF1441">
        <v>0</v>
      </c>
      <c r="AG1441">
        <v>0</v>
      </c>
      <c r="AH1441">
        <v>0</v>
      </c>
      <c r="AI1441">
        <v>1.22</v>
      </c>
      <c r="AJ1441">
        <v>1</v>
      </c>
      <c r="AK1441">
        <v>1</v>
      </c>
      <c r="AL1441">
        <v>1</v>
      </c>
      <c r="AM1441">
        <v>2</v>
      </c>
      <c r="AN1441">
        <v>0</v>
      </c>
      <c r="AO1441">
        <v>0</v>
      </c>
      <c r="AP1441">
        <v>1</v>
      </c>
      <c r="AQ1441">
        <v>1</v>
      </c>
      <c r="AR1441">
        <v>0</v>
      </c>
      <c r="AS1441" t="s">
        <v>3</v>
      </c>
      <c r="AT1441">
        <v>1E-4</v>
      </c>
      <c r="AU1441" t="s">
        <v>23</v>
      </c>
      <c r="AV1441">
        <v>0</v>
      </c>
      <c r="AW1441">
        <v>2</v>
      </c>
      <c r="AX1441">
        <v>353033950</v>
      </c>
      <c r="AY1441">
        <v>1</v>
      </c>
      <c r="AZ1441">
        <v>0</v>
      </c>
      <c r="BA1441">
        <v>1441</v>
      </c>
      <c r="BB1441">
        <v>1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8.0020980000000002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1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V1441">
        <v>0</v>
      </c>
      <c r="CW1441">
        <v>0</v>
      </c>
      <c r="CX1441">
        <f>ROUND(Y1441*Source!I427,7)</f>
        <v>0</v>
      </c>
      <c r="CY1441">
        <f t="shared" si="728"/>
        <v>97625.600000000006</v>
      </c>
      <c r="CZ1441">
        <f t="shared" si="729"/>
        <v>80020.98</v>
      </c>
      <c r="DA1441">
        <f t="shared" si="730"/>
        <v>1.22</v>
      </c>
      <c r="DB1441">
        <f t="shared" si="731"/>
        <v>0</v>
      </c>
      <c r="DC1441">
        <f t="shared" si="732"/>
        <v>0</v>
      </c>
      <c r="DD1441" t="s">
        <v>3</v>
      </c>
      <c r="DE1441" t="s">
        <v>3</v>
      </c>
      <c r="DF1441">
        <f>ROUND(ROUND(AE1441*AI1441,2)*CX1441,2)</f>
        <v>0</v>
      </c>
      <c r="DG1441">
        <f t="shared" si="733"/>
        <v>0</v>
      </c>
      <c r="DH1441">
        <f t="shared" si="716"/>
        <v>0</v>
      </c>
      <c r="DI1441">
        <f t="shared" si="717"/>
        <v>0</v>
      </c>
      <c r="DJ1441">
        <f t="shared" si="734"/>
        <v>0</v>
      </c>
      <c r="DK1441">
        <v>0</v>
      </c>
      <c r="DL1441" t="s">
        <v>3</v>
      </c>
      <c r="DM1441">
        <v>0</v>
      </c>
      <c r="DN1441" t="s">
        <v>3</v>
      </c>
      <c r="DO1441">
        <v>0</v>
      </c>
    </row>
    <row r="1442" spans="1:119" x14ac:dyDescent="0.25">
      <c r="A1442">
        <f>ROW(Source!A427)</f>
        <v>427</v>
      </c>
      <c r="B1442">
        <v>353029544</v>
      </c>
      <c r="C1442">
        <v>353033916</v>
      </c>
      <c r="D1442">
        <v>342743019</v>
      </c>
      <c r="E1442">
        <v>1</v>
      </c>
      <c r="F1442">
        <v>1</v>
      </c>
      <c r="G1442">
        <v>1</v>
      </c>
      <c r="H1442">
        <v>3</v>
      </c>
      <c r="I1442" t="s">
        <v>1374</v>
      </c>
      <c r="J1442" t="s">
        <v>1375</v>
      </c>
      <c r="K1442" t="s">
        <v>1376</v>
      </c>
      <c r="L1442">
        <v>1425</v>
      </c>
      <c r="N1442">
        <v>1013</v>
      </c>
      <c r="O1442" t="s">
        <v>894</v>
      </c>
      <c r="P1442" t="s">
        <v>894</v>
      </c>
      <c r="Q1442">
        <v>1</v>
      </c>
      <c r="W1442">
        <v>0</v>
      </c>
      <c r="X1442">
        <v>35726856</v>
      </c>
      <c r="Y1442">
        <f t="shared" si="727"/>
        <v>0</v>
      </c>
      <c r="AA1442">
        <v>1227.76</v>
      </c>
      <c r="AB1442">
        <v>0</v>
      </c>
      <c r="AC1442">
        <v>0</v>
      </c>
      <c r="AD1442">
        <v>0</v>
      </c>
      <c r="AE1442">
        <v>1031.73</v>
      </c>
      <c r="AF1442">
        <v>0</v>
      </c>
      <c r="AG1442">
        <v>0</v>
      </c>
      <c r="AH1442">
        <v>0</v>
      </c>
      <c r="AI1442">
        <v>1.19</v>
      </c>
      <c r="AJ1442">
        <v>1</v>
      </c>
      <c r="AK1442">
        <v>1</v>
      </c>
      <c r="AL1442">
        <v>1</v>
      </c>
      <c r="AM1442">
        <v>2</v>
      </c>
      <c r="AN1442">
        <v>0</v>
      </c>
      <c r="AO1442">
        <v>0</v>
      </c>
      <c r="AP1442">
        <v>1</v>
      </c>
      <c r="AQ1442">
        <v>1</v>
      </c>
      <c r="AR1442">
        <v>0</v>
      </c>
      <c r="AS1442" t="s">
        <v>3</v>
      </c>
      <c r="AT1442">
        <v>0.12</v>
      </c>
      <c r="AU1442" t="s">
        <v>23</v>
      </c>
      <c r="AV1442">
        <v>0</v>
      </c>
      <c r="AW1442">
        <v>2</v>
      </c>
      <c r="AX1442">
        <v>353033951</v>
      </c>
      <c r="AY1442">
        <v>1</v>
      </c>
      <c r="AZ1442">
        <v>0</v>
      </c>
      <c r="BA1442">
        <v>1442</v>
      </c>
      <c r="BB1442">
        <v>1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123.80759999999999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1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V1442">
        <v>0</v>
      </c>
      <c r="CW1442">
        <v>0</v>
      </c>
      <c r="CX1442">
        <f>ROUND(Y1442*Source!I427,7)</f>
        <v>0</v>
      </c>
      <c r="CY1442">
        <f t="shared" si="728"/>
        <v>1227.76</v>
      </c>
      <c r="CZ1442">
        <f t="shared" si="729"/>
        <v>1031.73</v>
      </c>
      <c r="DA1442">
        <f t="shared" si="730"/>
        <v>1.19</v>
      </c>
      <c r="DB1442">
        <f t="shared" si="731"/>
        <v>0</v>
      </c>
      <c r="DC1442">
        <f t="shared" si="732"/>
        <v>0</v>
      </c>
      <c r="DD1442" t="s">
        <v>3</v>
      </c>
      <c r="DE1442" t="s">
        <v>3</v>
      </c>
      <c r="DF1442">
        <f>ROUND(ROUND(AE1442*AI1442,2)*CX1442,2)</f>
        <v>0</v>
      </c>
      <c r="DG1442">
        <f t="shared" si="733"/>
        <v>0</v>
      </c>
      <c r="DH1442">
        <f t="shared" si="716"/>
        <v>0</v>
      </c>
      <c r="DI1442">
        <f t="shared" si="717"/>
        <v>0</v>
      </c>
      <c r="DJ1442">
        <f t="shared" si="734"/>
        <v>0</v>
      </c>
      <c r="DK1442">
        <v>0</v>
      </c>
      <c r="DL1442" t="s">
        <v>3</v>
      </c>
      <c r="DM1442">
        <v>0</v>
      </c>
      <c r="DN1442" t="s">
        <v>3</v>
      </c>
      <c r="DO1442">
        <v>0</v>
      </c>
    </row>
    <row r="1443" spans="1:119" x14ac:dyDescent="0.25">
      <c r="A1443">
        <f>ROW(Source!A427)</f>
        <v>427</v>
      </c>
      <c r="B1443">
        <v>353029544</v>
      </c>
      <c r="C1443">
        <v>353033916</v>
      </c>
      <c r="D1443">
        <v>342645106</v>
      </c>
      <c r="E1443">
        <v>113</v>
      </c>
      <c r="F1443">
        <v>1</v>
      </c>
      <c r="G1443">
        <v>1</v>
      </c>
      <c r="H1443">
        <v>3</v>
      </c>
      <c r="I1443" t="s">
        <v>1333</v>
      </c>
      <c r="J1443" t="s">
        <v>3</v>
      </c>
      <c r="K1443" t="s">
        <v>1377</v>
      </c>
      <c r="L1443">
        <v>1371</v>
      </c>
      <c r="N1443">
        <v>1013</v>
      </c>
      <c r="O1443" t="s">
        <v>21</v>
      </c>
      <c r="P1443" t="s">
        <v>21</v>
      </c>
      <c r="Q1443">
        <v>1</v>
      </c>
      <c r="W1443">
        <v>0</v>
      </c>
      <c r="X1443">
        <v>-950997571</v>
      </c>
      <c r="Y1443">
        <f t="shared" si="727"/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1</v>
      </c>
      <c r="AJ1443">
        <v>1</v>
      </c>
      <c r="AK1443">
        <v>1</v>
      </c>
      <c r="AL1443">
        <v>1</v>
      </c>
      <c r="AM1443">
        <v>-2</v>
      </c>
      <c r="AN1443">
        <v>1</v>
      </c>
      <c r="AO1443">
        <v>0</v>
      </c>
      <c r="AP1443">
        <v>1</v>
      </c>
      <c r="AQ1443">
        <v>1</v>
      </c>
      <c r="AR1443">
        <v>0</v>
      </c>
      <c r="AS1443" t="s">
        <v>3</v>
      </c>
      <c r="AT1443">
        <v>0</v>
      </c>
      <c r="AU1443" t="s">
        <v>23</v>
      </c>
      <c r="AV1443">
        <v>0</v>
      </c>
      <c r="AW1443">
        <v>2</v>
      </c>
      <c r="AX1443">
        <v>353033952</v>
      </c>
      <c r="AY1443">
        <v>1</v>
      </c>
      <c r="AZ1443">
        <v>0</v>
      </c>
      <c r="BA1443">
        <v>1443</v>
      </c>
      <c r="BB1443">
        <v>1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V1443">
        <v>0</v>
      </c>
      <c r="CW1443">
        <v>0</v>
      </c>
      <c r="CX1443">
        <f>ROUND(Y1443*Source!I427,7)</f>
        <v>0</v>
      </c>
      <c r="CY1443">
        <f t="shared" si="728"/>
        <v>0</v>
      </c>
      <c r="CZ1443">
        <f t="shared" si="729"/>
        <v>0</v>
      </c>
      <c r="DA1443">
        <f t="shared" si="730"/>
        <v>1</v>
      </c>
      <c r="DB1443">
        <f t="shared" si="731"/>
        <v>0</v>
      </c>
      <c r="DC1443">
        <f t="shared" si="732"/>
        <v>0</v>
      </c>
      <c r="DD1443" t="s">
        <v>3</v>
      </c>
      <c r="DE1443" t="s">
        <v>3</v>
      </c>
      <c r="DF1443">
        <f t="shared" ref="DF1443:DF1451" si="735">ROUND(ROUND(AE1443,2)*CX1443,2)</f>
        <v>0</v>
      </c>
      <c r="DG1443">
        <f t="shared" si="733"/>
        <v>0</v>
      </c>
      <c r="DH1443">
        <f t="shared" si="716"/>
        <v>0</v>
      </c>
      <c r="DI1443">
        <f t="shared" si="717"/>
        <v>0</v>
      </c>
      <c r="DJ1443">
        <f t="shared" si="734"/>
        <v>0</v>
      </c>
      <c r="DK1443">
        <v>0</v>
      </c>
      <c r="DL1443" t="s">
        <v>3</v>
      </c>
      <c r="DM1443">
        <v>0</v>
      </c>
      <c r="DN1443" t="s">
        <v>3</v>
      </c>
      <c r="DO1443">
        <v>0</v>
      </c>
    </row>
    <row r="1444" spans="1:119" x14ac:dyDescent="0.25">
      <c r="A1444">
        <f>ROW(Source!A427)</f>
        <v>427</v>
      </c>
      <c r="B1444">
        <v>353029544</v>
      </c>
      <c r="C1444">
        <v>353033916</v>
      </c>
      <c r="D1444">
        <v>342645119</v>
      </c>
      <c r="E1444">
        <v>113</v>
      </c>
      <c r="F1444">
        <v>1</v>
      </c>
      <c r="G1444">
        <v>1</v>
      </c>
      <c r="H1444">
        <v>3</v>
      </c>
      <c r="I1444" t="s">
        <v>1393</v>
      </c>
      <c r="J1444" t="s">
        <v>3</v>
      </c>
      <c r="K1444" t="s">
        <v>1321</v>
      </c>
      <c r="L1444">
        <v>1346</v>
      </c>
      <c r="N1444">
        <v>1009</v>
      </c>
      <c r="O1444" t="s">
        <v>1244</v>
      </c>
      <c r="P1444" t="s">
        <v>1244</v>
      </c>
      <c r="Q1444">
        <v>1</v>
      </c>
      <c r="W1444">
        <v>0</v>
      </c>
      <c r="X1444">
        <v>-1307724210</v>
      </c>
      <c r="Y1444">
        <f t="shared" si="727"/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1</v>
      </c>
      <c r="AJ1444">
        <v>1</v>
      </c>
      <c r="AK1444">
        <v>1</v>
      </c>
      <c r="AL1444">
        <v>1</v>
      </c>
      <c r="AM1444">
        <v>-2</v>
      </c>
      <c r="AN1444">
        <v>1</v>
      </c>
      <c r="AO1444">
        <v>0</v>
      </c>
      <c r="AP1444">
        <v>1</v>
      </c>
      <c r="AQ1444">
        <v>1</v>
      </c>
      <c r="AR1444">
        <v>0</v>
      </c>
      <c r="AS1444" t="s">
        <v>3</v>
      </c>
      <c r="AT1444">
        <v>0</v>
      </c>
      <c r="AU1444" t="s">
        <v>23</v>
      </c>
      <c r="AV1444">
        <v>0</v>
      </c>
      <c r="AW1444">
        <v>2</v>
      </c>
      <c r="AX1444">
        <v>353033953</v>
      </c>
      <c r="AY1444">
        <v>1</v>
      </c>
      <c r="AZ1444">
        <v>0</v>
      </c>
      <c r="BA1444">
        <v>1444</v>
      </c>
      <c r="BB1444">
        <v>1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V1444">
        <v>0</v>
      </c>
      <c r="CW1444">
        <v>0</v>
      </c>
      <c r="CX1444">
        <f>ROUND(Y1444*Source!I427,7)</f>
        <v>0</v>
      </c>
      <c r="CY1444">
        <f t="shared" si="728"/>
        <v>0</v>
      </c>
      <c r="CZ1444">
        <f t="shared" si="729"/>
        <v>0</v>
      </c>
      <c r="DA1444">
        <f t="shared" si="730"/>
        <v>1</v>
      </c>
      <c r="DB1444">
        <f t="shared" si="731"/>
        <v>0</v>
      </c>
      <c r="DC1444">
        <f t="shared" si="732"/>
        <v>0</v>
      </c>
      <c r="DD1444" t="s">
        <v>3</v>
      </c>
      <c r="DE1444" t="s">
        <v>3</v>
      </c>
      <c r="DF1444">
        <f t="shared" si="735"/>
        <v>0</v>
      </c>
      <c r="DG1444">
        <f t="shared" si="733"/>
        <v>0</v>
      </c>
      <c r="DH1444">
        <f t="shared" si="716"/>
        <v>0</v>
      </c>
      <c r="DI1444">
        <f t="shared" si="717"/>
        <v>0</v>
      </c>
      <c r="DJ1444">
        <f t="shared" si="734"/>
        <v>0</v>
      </c>
      <c r="DK1444">
        <v>0</v>
      </c>
      <c r="DL1444" t="s">
        <v>3</v>
      </c>
      <c r="DM1444">
        <v>0</v>
      </c>
      <c r="DN1444" t="s">
        <v>3</v>
      </c>
      <c r="DO1444">
        <v>0</v>
      </c>
    </row>
    <row r="1445" spans="1:119" x14ac:dyDescent="0.25">
      <c r="A1445">
        <f>ROW(Source!A427)</f>
        <v>427</v>
      </c>
      <c r="B1445">
        <v>353029544</v>
      </c>
      <c r="C1445">
        <v>353033916</v>
      </c>
      <c r="D1445">
        <v>342645129</v>
      </c>
      <c r="E1445">
        <v>113</v>
      </c>
      <c r="F1445">
        <v>1</v>
      </c>
      <c r="G1445">
        <v>1</v>
      </c>
      <c r="H1445">
        <v>3</v>
      </c>
      <c r="I1445" t="s">
        <v>1335</v>
      </c>
      <c r="J1445" t="s">
        <v>3</v>
      </c>
      <c r="K1445" t="s">
        <v>1321</v>
      </c>
      <c r="L1445">
        <v>1346</v>
      </c>
      <c r="N1445">
        <v>1009</v>
      </c>
      <c r="O1445" t="s">
        <v>1244</v>
      </c>
      <c r="P1445" t="s">
        <v>1244</v>
      </c>
      <c r="Q1445">
        <v>1</v>
      </c>
      <c r="W1445">
        <v>0</v>
      </c>
      <c r="X1445">
        <v>644915416</v>
      </c>
      <c r="Y1445">
        <f t="shared" si="727"/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1</v>
      </c>
      <c r="AJ1445">
        <v>1</v>
      </c>
      <c r="AK1445">
        <v>1</v>
      </c>
      <c r="AL1445">
        <v>1</v>
      </c>
      <c r="AM1445">
        <v>-2</v>
      </c>
      <c r="AN1445">
        <v>1</v>
      </c>
      <c r="AO1445">
        <v>0</v>
      </c>
      <c r="AP1445">
        <v>1</v>
      </c>
      <c r="AQ1445">
        <v>1</v>
      </c>
      <c r="AR1445">
        <v>0</v>
      </c>
      <c r="AS1445" t="s">
        <v>3</v>
      </c>
      <c r="AT1445">
        <v>0</v>
      </c>
      <c r="AU1445" t="s">
        <v>23</v>
      </c>
      <c r="AV1445">
        <v>0</v>
      </c>
      <c r="AW1445">
        <v>2</v>
      </c>
      <c r="AX1445">
        <v>353033954</v>
      </c>
      <c r="AY1445">
        <v>1</v>
      </c>
      <c r="AZ1445">
        <v>0</v>
      </c>
      <c r="BA1445">
        <v>1445</v>
      </c>
      <c r="BB1445">
        <v>1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V1445">
        <v>0</v>
      </c>
      <c r="CW1445">
        <v>0</v>
      </c>
      <c r="CX1445">
        <f>ROUND(Y1445*Source!I427,7)</f>
        <v>0</v>
      </c>
      <c r="CY1445">
        <f t="shared" si="728"/>
        <v>0</v>
      </c>
      <c r="CZ1445">
        <f t="shared" si="729"/>
        <v>0</v>
      </c>
      <c r="DA1445">
        <f t="shared" si="730"/>
        <v>1</v>
      </c>
      <c r="DB1445">
        <f t="shared" si="731"/>
        <v>0</v>
      </c>
      <c r="DC1445">
        <f t="shared" si="732"/>
        <v>0</v>
      </c>
      <c r="DD1445" t="s">
        <v>3</v>
      </c>
      <c r="DE1445" t="s">
        <v>3</v>
      </c>
      <c r="DF1445">
        <f t="shared" si="735"/>
        <v>0</v>
      </c>
      <c r="DG1445">
        <f t="shared" si="733"/>
        <v>0</v>
      </c>
      <c r="DH1445">
        <f t="shared" si="716"/>
        <v>0</v>
      </c>
      <c r="DI1445">
        <f t="shared" si="717"/>
        <v>0</v>
      </c>
      <c r="DJ1445">
        <f t="shared" si="734"/>
        <v>0</v>
      </c>
      <c r="DK1445">
        <v>0</v>
      </c>
      <c r="DL1445" t="s">
        <v>3</v>
      </c>
      <c r="DM1445">
        <v>0</v>
      </c>
      <c r="DN1445" t="s">
        <v>3</v>
      </c>
      <c r="DO1445">
        <v>0</v>
      </c>
    </row>
    <row r="1446" spans="1:119" x14ac:dyDescent="0.25">
      <c r="A1446">
        <f>ROW(Source!A427)</f>
        <v>427</v>
      </c>
      <c r="B1446">
        <v>353029544</v>
      </c>
      <c r="C1446">
        <v>353033916</v>
      </c>
      <c r="D1446">
        <v>342645151</v>
      </c>
      <c r="E1446">
        <v>113</v>
      </c>
      <c r="F1446">
        <v>1</v>
      </c>
      <c r="G1446">
        <v>1</v>
      </c>
      <c r="H1446">
        <v>3</v>
      </c>
      <c r="I1446" t="s">
        <v>1381</v>
      </c>
      <c r="J1446" t="s">
        <v>3</v>
      </c>
      <c r="K1446" t="s">
        <v>1382</v>
      </c>
      <c r="L1446">
        <v>1371</v>
      </c>
      <c r="N1446">
        <v>1013</v>
      </c>
      <c r="O1446" t="s">
        <v>21</v>
      </c>
      <c r="P1446" t="s">
        <v>21</v>
      </c>
      <c r="Q1446">
        <v>1</v>
      </c>
      <c r="W1446">
        <v>0</v>
      </c>
      <c r="X1446">
        <v>-320198552</v>
      </c>
      <c r="Y1446">
        <f t="shared" si="727"/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1</v>
      </c>
      <c r="AJ1446">
        <v>1</v>
      </c>
      <c r="AK1446">
        <v>1</v>
      </c>
      <c r="AL1446">
        <v>1</v>
      </c>
      <c r="AM1446">
        <v>-2</v>
      </c>
      <c r="AN1446">
        <v>1</v>
      </c>
      <c r="AO1446">
        <v>0</v>
      </c>
      <c r="AP1446">
        <v>1</v>
      </c>
      <c r="AQ1446">
        <v>1</v>
      </c>
      <c r="AR1446">
        <v>0</v>
      </c>
      <c r="AS1446" t="s">
        <v>3</v>
      </c>
      <c r="AT1446">
        <v>0</v>
      </c>
      <c r="AU1446" t="s">
        <v>23</v>
      </c>
      <c r="AV1446">
        <v>0</v>
      </c>
      <c r="AW1446">
        <v>2</v>
      </c>
      <c r="AX1446">
        <v>353033955</v>
      </c>
      <c r="AY1446">
        <v>1</v>
      </c>
      <c r="AZ1446">
        <v>0</v>
      </c>
      <c r="BA1446">
        <v>1446</v>
      </c>
      <c r="BB1446">
        <v>1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CV1446">
        <v>0</v>
      </c>
      <c r="CW1446">
        <v>0</v>
      </c>
      <c r="CX1446">
        <f>ROUND(Y1446*Source!I427,7)</f>
        <v>0</v>
      </c>
      <c r="CY1446">
        <f t="shared" si="728"/>
        <v>0</v>
      </c>
      <c r="CZ1446">
        <f t="shared" si="729"/>
        <v>0</v>
      </c>
      <c r="DA1446">
        <f t="shared" si="730"/>
        <v>1</v>
      </c>
      <c r="DB1446">
        <f t="shared" si="731"/>
        <v>0</v>
      </c>
      <c r="DC1446">
        <f t="shared" si="732"/>
        <v>0</v>
      </c>
      <c r="DD1446" t="s">
        <v>3</v>
      </c>
      <c r="DE1446" t="s">
        <v>3</v>
      </c>
      <c r="DF1446">
        <f t="shared" si="735"/>
        <v>0</v>
      </c>
      <c r="DG1446">
        <f t="shared" si="733"/>
        <v>0</v>
      </c>
      <c r="DH1446">
        <f t="shared" si="716"/>
        <v>0</v>
      </c>
      <c r="DI1446">
        <f t="shared" si="717"/>
        <v>0</v>
      </c>
      <c r="DJ1446">
        <f t="shared" si="734"/>
        <v>0</v>
      </c>
      <c r="DK1446">
        <v>0</v>
      </c>
      <c r="DL1446" t="s">
        <v>3</v>
      </c>
      <c r="DM1446">
        <v>0</v>
      </c>
      <c r="DN1446" t="s">
        <v>3</v>
      </c>
      <c r="DO1446">
        <v>0</v>
      </c>
    </row>
    <row r="1447" spans="1:119" x14ac:dyDescent="0.25">
      <c r="A1447">
        <f>ROW(Source!A427)</f>
        <v>427</v>
      </c>
      <c r="B1447">
        <v>353029544</v>
      </c>
      <c r="C1447">
        <v>353033916</v>
      </c>
      <c r="D1447">
        <v>342645155</v>
      </c>
      <c r="E1447">
        <v>113</v>
      </c>
      <c r="F1447">
        <v>1</v>
      </c>
      <c r="G1447">
        <v>1</v>
      </c>
      <c r="H1447">
        <v>3</v>
      </c>
      <c r="I1447" t="s">
        <v>1264</v>
      </c>
      <c r="J1447" t="s">
        <v>3</v>
      </c>
      <c r="K1447" t="s">
        <v>1378</v>
      </c>
      <c r="L1447">
        <v>1371</v>
      </c>
      <c r="N1447">
        <v>1013</v>
      </c>
      <c r="O1447" t="s">
        <v>21</v>
      </c>
      <c r="P1447" t="s">
        <v>21</v>
      </c>
      <c r="Q1447">
        <v>1</v>
      </c>
      <c r="W1447">
        <v>0</v>
      </c>
      <c r="X1447">
        <v>326010188</v>
      </c>
      <c r="Y1447">
        <f t="shared" si="727"/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1</v>
      </c>
      <c r="AJ1447">
        <v>1</v>
      </c>
      <c r="AK1447">
        <v>1</v>
      </c>
      <c r="AL1447">
        <v>1</v>
      </c>
      <c r="AM1447">
        <v>-2</v>
      </c>
      <c r="AN1447">
        <v>1</v>
      </c>
      <c r="AO1447">
        <v>0</v>
      </c>
      <c r="AP1447">
        <v>1</v>
      </c>
      <c r="AQ1447">
        <v>1</v>
      </c>
      <c r="AR1447">
        <v>0</v>
      </c>
      <c r="AS1447" t="s">
        <v>3</v>
      </c>
      <c r="AT1447">
        <v>0</v>
      </c>
      <c r="AU1447" t="s">
        <v>23</v>
      </c>
      <c r="AV1447">
        <v>0</v>
      </c>
      <c r="AW1447">
        <v>2</v>
      </c>
      <c r="AX1447">
        <v>353033956</v>
      </c>
      <c r="AY1447">
        <v>1</v>
      </c>
      <c r="AZ1447">
        <v>0</v>
      </c>
      <c r="BA1447">
        <v>1447</v>
      </c>
      <c r="BB1447">
        <v>1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V1447">
        <v>0</v>
      </c>
      <c r="CW1447">
        <v>0</v>
      </c>
      <c r="CX1447">
        <f>ROUND(Y1447*Source!I427,7)</f>
        <v>0</v>
      </c>
      <c r="CY1447">
        <f t="shared" si="728"/>
        <v>0</v>
      </c>
      <c r="CZ1447">
        <f t="shared" si="729"/>
        <v>0</v>
      </c>
      <c r="DA1447">
        <f t="shared" si="730"/>
        <v>1</v>
      </c>
      <c r="DB1447">
        <f t="shared" si="731"/>
        <v>0</v>
      </c>
      <c r="DC1447">
        <f t="shared" si="732"/>
        <v>0</v>
      </c>
      <c r="DD1447" t="s">
        <v>3</v>
      </c>
      <c r="DE1447" t="s">
        <v>3</v>
      </c>
      <c r="DF1447">
        <f t="shared" si="735"/>
        <v>0</v>
      </c>
      <c r="DG1447">
        <f t="shared" si="733"/>
        <v>0</v>
      </c>
      <c r="DH1447">
        <f t="shared" si="716"/>
        <v>0</v>
      </c>
      <c r="DI1447">
        <f t="shared" si="717"/>
        <v>0</v>
      </c>
      <c r="DJ1447">
        <f t="shared" si="734"/>
        <v>0</v>
      </c>
      <c r="DK1447">
        <v>0</v>
      </c>
      <c r="DL1447" t="s">
        <v>3</v>
      </c>
      <c r="DM1447">
        <v>0</v>
      </c>
      <c r="DN1447" t="s">
        <v>3</v>
      </c>
      <c r="DO1447">
        <v>0</v>
      </c>
    </row>
    <row r="1448" spans="1:119" x14ac:dyDescent="0.25">
      <c r="A1448">
        <f>ROW(Source!A428)</f>
        <v>428</v>
      </c>
      <c r="B1448">
        <v>353029544</v>
      </c>
      <c r="C1448">
        <v>353033957</v>
      </c>
      <c r="D1448">
        <v>342640201</v>
      </c>
      <c r="E1448">
        <v>113</v>
      </c>
      <c r="F1448">
        <v>1</v>
      </c>
      <c r="G1448">
        <v>1</v>
      </c>
      <c r="H1448">
        <v>1</v>
      </c>
      <c r="I1448" t="s">
        <v>1384</v>
      </c>
      <c r="J1448" t="s">
        <v>3</v>
      </c>
      <c r="K1448" t="s">
        <v>1385</v>
      </c>
      <c r="L1448">
        <v>1191</v>
      </c>
      <c r="N1448">
        <v>1013</v>
      </c>
      <c r="O1448" t="s">
        <v>1221</v>
      </c>
      <c r="P1448" t="s">
        <v>1221</v>
      </c>
      <c r="Q1448">
        <v>1</v>
      </c>
      <c r="W1448">
        <v>0</v>
      </c>
      <c r="X1448">
        <v>1958912953</v>
      </c>
      <c r="Y1448">
        <f>(AT1448*ROUND(0.84,7))</f>
        <v>4.8803999999999998</v>
      </c>
      <c r="AA1448">
        <v>0</v>
      </c>
      <c r="AB1448">
        <v>0</v>
      </c>
      <c r="AC1448">
        <v>0</v>
      </c>
      <c r="AD1448">
        <v>544.42999999999995</v>
      </c>
      <c r="AE1448">
        <v>0</v>
      </c>
      <c r="AF1448">
        <v>0</v>
      </c>
      <c r="AG1448">
        <v>0</v>
      </c>
      <c r="AH1448">
        <v>544.42999999999995</v>
      </c>
      <c r="AI1448">
        <v>1</v>
      </c>
      <c r="AJ1448">
        <v>1</v>
      </c>
      <c r="AK1448">
        <v>1</v>
      </c>
      <c r="AL1448">
        <v>1</v>
      </c>
      <c r="AM1448">
        <v>-2</v>
      </c>
      <c r="AN1448">
        <v>0</v>
      </c>
      <c r="AO1448">
        <v>0</v>
      </c>
      <c r="AP1448">
        <v>1</v>
      </c>
      <c r="AQ1448">
        <v>1</v>
      </c>
      <c r="AR1448">
        <v>0</v>
      </c>
      <c r="AS1448" t="s">
        <v>3</v>
      </c>
      <c r="AT1448">
        <v>5.81</v>
      </c>
      <c r="AU1448" t="s">
        <v>24</v>
      </c>
      <c r="AV1448">
        <v>1</v>
      </c>
      <c r="AW1448">
        <v>2</v>
      </c>
      <c r="AX1448">
        <v>353033977</v>
      </c>
      <c r="AY1448">
        <v>1</v>
      </c>
      <c r="AZ1448">
        <v>0</v>
      </c>
      <c r="BA1448">
        <v>1448</v>
      </c>
      <c r="BB1448">
        <v>1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3163.1382999999996</v>
      </c>
      <c r="BN1448">
        <v>5.81</v>
      </c>
      <c r="BO1448">
        <v>0</v>
      </c>
      <c r="BP1448">
        <v>1</v>
      </c>
      <c r="BQ1448">
        <v>0</v>
      </c>
      <c r="BR1448">
        <v>0</v>
      </c>
      <c r="BS1448">
        <v>0</v>
      </c>
      <c r="BT1448">
        <v>2657.0361719999996</v>
      </c>
      <c r="BU1448">
        <v>4.8803999999999998</v>
      </c>
      <c r="BV1448">
        <v>0</v>
      </c>
      <c r="BW1448">
        <v>1</v>
      </c>
      <c r="CU1448">
        <f>ROUND(AT1448*Source!I428*AH1448*AL1448,2)</f>
        <v>3163.14</v>
      </c>
      <c r="CV1448">
        <f>ROUND(Y1448*Source!I428,7)</f>
        <v>4.8803999999999998</v>
      </c>
      <c r="CW1448">
        <v>0</v>
      </c>
      <c r="CX1448">
        <f>ROUND(Y1448*Source!I428,7)</f>
        <v>4.8803999999999998</v>
      </c>
      <c r="CY1448">
        <f>AD1448</f>
        <v>544.42999999999995</v>
      </c>
      <c r="CZ1448">
        <f>AH1448</f>
        <v>544.42999999999995</v>
      </c>
      <c r="DA1448">
        <f>AL1448</f>
        <v>1</v>
      </c>
      <c r="DB1448">
        <f>ROUND((ROUND(AT1448*CZ1448,2)*ROUND(0.84,7)),6)</f>
        <v>2657.0376000000001</v>
      </c>
      <c r="DC1448">
        <f>ROUND((ROUND(AT1448*AG1448,2)*ROUND(0.84,7)),6)</f>
        <v>0</v>
      </c>
      <c r="DD1448" t="s">
        <v>3</v>
      </c>
      <c r="DE1448" t="s">
        <v>3</v>
      </c>
      <c r="DF1448">
        <f t="shared" si="735"/>
        <v>0</v>
      </c>
      <c r="DG1448">
        <f t="shared" si="733"/>
        <v>0</v>
      </c>
      <c r="DH1448">
        <f t="shared" si="716"/>
        <v>0</v>
      </c>
      <c r="DI1448">
        <f t="shared" si="717"/>
        <v>2657.04</v>
      </c>
      <c r="DJ1448">
        <f>DI1448</f>
        <v>2657.04</v>
      </c>
      <c r="DK1448">
        <v>1</v>
      </c>
      <c r="DL1448" t="s">
        <v>3</v>
      </c>
      <c r="DM1448">
        <v>0</v>
      </c>
      <c r="DN1448" t="s">
        <v>3</v>
      </c>
      <c r="DO1448">
        <v>0</v>
      </c>
    </row>
    <row r="1449" spans="1:119" x14ac:dyDescent="0.25">
      <c r="A1449">
        <f>ROW(Source!A428)</f>
        <v>428</v>
      </c>
      <c r="B1449">
        <v>353029544</v>
      </c>
      <c r="C1449">
        <v>353033957</v>
      </c>
      <c r="D1449">
        <v>342640393</v>
      </c>
      <c r="E1449">
        <v>113</v>
      </c>
      <c r="F1449">
        <v>1</v>
      </c>
      <c r="G1449">
        <v>1</v>
      </c>
      <c r="H1449">
        <v>1</v>
      </c>
      <c r="I1449" t="s">
        <v>1222</v>
      </c>
      <c r="J1449" t="s">
        <v>3</v>
      </c>
      <c r="K1449" t="s">
        <v>1223</v>
      </c>
      <c r="L1449">
        <v>1191</v>
      </c>
      <c r="N1449">
        <v>1013</v>
      </c>
      <c r="O1449" t="s">
        <v>1221</v>
      </c>
      <c r="P1449" t="s">
        <v>1221</v>
      </c>
      <c r="Q1449">
        <v>1</v>
      </c>
      <c r="W1449">
        <v>0</v>
      </c>
      <c r="X1449">
        <v>-1417349443</v>
      </c>
      <c r="Y1449">
        <f>(AT1449*ROUND(0.84,7))</f>
        <v>0.89880000000000004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1</v>
      </c>
      <c r="AJ1449">
        <v>1</v>
      </c>
      <c r="AK1449">
        <v>1</v>
      </c>
      <c r="AL1449">
        <v>1</v>
      </c>
      <c r="AM1449">
        <v>-2</v>
      </c>
      <c r="AN1449">
        <v>0</v>
      </c>
      <c r="AO1449">
        <v>0</v>
      </c>
      <c r="AP1449">
        <v>1</v>
      </c>
      <c r="AQ1449">
        <v>1</v>
      </c>
      <c r="AR1449">
        <v>0</v>
      </c>
      <c r="AS1449" t="s">
        <v>3</v>
      </c>
      <c r="AT1449">
        <v>1.07</v>
      </c>
      <c r="AU1449" t="s">
        <v>24</v>
      </c>
      <c r="AV1449">
        <v>2</v>
      </c>
      <c r="AW1449">
        <v>2</v>
      </c>
      <c r="AX1449">
        <v>353033978</v>
      </c>
      <c r="AY1449">
        <v>1</v>
      </c>
      <c r="AZ1449">
        <v>0</v>
      </c>
      <c r="BA1449">
        <v>1449</v>
      </c>
      <c r="BB1449">
        <v>1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V1449">
        <v>0</v>
      </c>
      <c r="CW1449">
        <v>0</v>
      </c>
      <c r="CX1449">
        <f>ROUND(Y1449*Source!I428,7)</f>
        <v>0.89880000000000004</v>
      </c>
      <c r="CY1449">
        <f>AD1449</f>
        <v>0</v>
      </c>
      <c r="CZ1449">
        <f>AH1449</f>
        <v>0</v>
      </c>
      <c r="DA1449">
        <f>AL1449</f>
        <v>1</v>
      </c>
      <c r="DB1449">
        <f>ROUND((ROUND(AT1449*CZ1449,2)*ROUND(0.84,7)),6)</f>
        <v>0</v>
      </c>
      <c r="DC1449">
        <f>ROUND((ROUND(AT1449*AG1449,2)*ROUND(0.84,7)),6)</f>
        <v>0</v>
      </c>
      <c r="DD1449" t="s">
        <v>3</v>
      </c>
      <c r="DE1449" t="s">
        <v>3</v>
      </c>
      <c r="DF1449">
        <f t="shared" si="735"/>
        <v>0</v>
      </c>
      <c r="DG1449">
        <f t="shared" si="733"/>
        <v>0</v>
      </c>
      <c r="DH1449">
        <f t="shared" si="716"/>
        <v>0</v>
      </c>
      <c r="DI1449">
        <f t="shared" si="717"/>
        <v>0</v>
      </c>
      <c r="DJ1449">
        <f>DI1449</f>
        <v>0</v>
      </c>
      <c r="DK1449">
        <v>0</v>
      </c>
      <c r="DL1449" t="s">
        <v>3</v>
      </c>
      <c r="DM1449">
        <v>0</v>
      </c>
      <c r="DN1449" t="s">
        <v>3</v>
      </c>
      <c r="DO1449">
        <v>0</v>
      </c>
    </row>
    <row r="1450" spans="1:119" x14ac:dyDescent="0.25">
      <c r="A1450">
        <f>ROW(Source!A428)</f>
        <v>428</v>
      </c>
      <c r="B1450">
        <v>353029544</v>
      </c>
      <c r="C1450">
        <v>353033957</v>
      </c>
      <c r="D1450">
        <v>342764625</v>
      </c>
      <c r="E1450">
        <v>1</v>
      </c>
      <c r="F1450">
        <v>1</v>
      </c>
      <c r="G1450">
        <v>1</v>
      </c>
      <c r="H1450">
        <v>2</v>
      </c>
      <c r="I1450" t="s">
        <v>1313</v>
      </c>
      <c r="J1450" t="s">
        <v>1314</v>
      </c>
      <c r="K1450" t="s">
        <v>1315</v>
      </c>
      <c r="L1450">
        <v>1368</v>
      </c>
      <c r="N1450">
        <v>1011</v>
      </c>
      <c r="O1450" t="s">
        <v>1227</v>
      </c>
      <c r="P1450" t="s">
        <v>1227</v>
      </c>
      <c r="Q1450">
        <v>1</v>
      </c>
      <c r="W1450">
        <v>0</v>
      </c>
      <c r="X1450">
        <v>835746655</v>
      </c>
      <c r="Y1450">
        <f>(AT1450*ROUND(0.84,7))</f>
        <v>0.6552</v>
      </c>
      <c r="AA1450">
        <v>0</v>
      </c>
      <c r="AB1450">
        <v>2569.19</v>
      </c>
      <c r="AC1450">
        <v>687.23</v>
      </c>
      <c r="AD1450">
        <v>0</v>
      </c>
      <c r="AE1450">
        <v>0</v>
      </c>
      <c r="AF1450">
        <v>2088.77</v>
      </c>
      <c r="AG1450">
        <v>687.23</v>
      </c>
      <c r="AH1450">
        <v>0</v>
      </c>
      <c r="AI1450">
        <v>1</v>
      </c>
      <c r="AJ1450">
        <v>1.23</v>
      </c>
      <c r="AK1450">
        <v>1</v>
      </c>
      <c r="AL1450">
        <v>1</v>
      </c>
      <c r="AM1450">
        <v>2</v>
      </c>
      <c r="AN1450">
        <v>0</v>
      </c>
      <c r="AO1450">
        <v>0</v>
      </c>
      <c r="AP1450">
        <v>1</v>
      </c>
      <c r="AQ1450">
        <v>1</v>
      </c>
      <c r="AR1450">
        <v>0</v>
      </c>
      <c r="AS1450" t="s">
        <v>3</v>
      </c>
      <c r="AT1450">
        <v>0.78</v>
      </c>
      <c r="AU1450" t="s">
        <v>24</v>
      </c>
      <c r="AV1450">
        <v>1</v>
      </c>
      <c r="AW1450">
        <v>2</v>
      </c>
      <c r="AX1450">
        <v>353033979</v>
      </c>
      <c r="AY1450">
        <v>1</v>
      </c>
      <c r="AZ1450">
        <v>0</v>
      </c>
      <c r="BA1450">
        <v>1450</v>
      </c>
      <c r="BB1450">
        <v>1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1629.2406000000001</v>
      </c>
      <c r="BL1450">
        <v>536.0394</v>
      </c>
      <c r="BM1450">
        <v>0</v>
      </c>
      <c r="BN1450">
        <v>0</v>
      </c>
      <c r="BO1450">
        <v>0.78</v>
      </c>
      <c r="BP1450">
        <v>1</v>
      </c>
      <c r="BQ1450">
        <v>0</v>
      </c>
      <c r="BR1450">
        <v>1368.5621040000001</v>
      </c>
      <c r="BS1450">
        <v>450.27309600000001</v>
      </c>
      <c r="BT1450">
        <v>0</v>
      </c>
      <c r="BU1450">
        <v>0</v>
      </c>
      <c r="BV1450">
        <v>0.6552</v>
      </c>
      <c r="BW1450">
        <v>1</v>
      </c>
      <c r="CV1450">
        <v>0</v>
      </c>
      <c r="CW1450">
        <f>ROUND(Y1450*Source!I428*DO1450,7)</f>
        <v>0.6552</v>
      </c>
      <c r="CX1450">
        <f>ROUND(Y1450*Source!I428,7)</f>
        <v>0.6552</v>
      </c>
      <c r="CY1450">
        <f>AB1450</f>
        <v>2569.19</v>
      </c>
      <c r="CZ1450">
        <f>AF1450</f>
        <v>2088.77</v>
      </c>
      <c r="DA1450">
        <f>AJ1450</f>
        <v>1.23</v>
      </c>
      <c r="DB1450">
        <f>ROUND((ROUND(AT1450*CZ1450,2)*ROUND(0.84,7)),6)</f>
        <v>1368.5616</v>
      </c>
      <c r="DC1450">
        <f>ROUND((ROUND(AT1450*AG1450,2)*ROUND(0.84,7)),6)</f>
        <v>450.27359999999999</v>
      </c>
      <c r="DD1450" t="s">
        <v>3</v>
      </c>
      <c r="DE1450" t="s">
        <v>3</v>
      </c>
      <c r="DF1450">
        <f t="shared" si="735"/>
        <v>0</v>
      </c>
      <c r="DG1450">
        <f>ROUND(ROUND(AF1450*AJ1450,2)*CX1450,2)</f>
        <v>1683.33</v>
      </c>
      <c r="DH1450">
        <f t="shared" si="716"/>
        <v>450.27</v>
      </c>
      <c r="DI1450">
        <f t="shared" si="717"/>
        <v>0</v>
      </c>
      <c r="DJ1450">
        <f>DG1450+DH1450</f>
        <v>2133.6</v>
      </c>
      <c r="DK1450">
        <v>0</v>
      </c>
      <c r="DL1450" t="s">
        <v>1316</v>
      </c>
      <c r="DM1450">
        <v>5</v>
      </c>
      <c r="DN1450" t="s">
        <v>1221</v>
      </c>
      <c r="DO1450">
        <v>1</v>
      </c>
    </row>
    <row r="1451" spans="1:119" x14ac:dyDescent="0.25">
      <c r="A1451">
        <f>ROW(Source!A428)</f>
        <v>428</v>
      </c>
      <c r="B1451">
        <v>353029544</v>
      </c>
      <c r="C1451">
        <v>353033957</v>
      </c>
      <c r="D1451">
        <v>342765643</v>
      </c>
      <c r="E1451">
        <v>1</v>
      </c>
      <c r="F1451">
        <v>1</v>
      </c>
      <c r="G1451">
        <v>1</v>
      </c>
      <c r="H1451">
        <v>2</v>
      </c>
      <c r="I1451" t="s">
        <v>1229</v>
      </c>
      <c r="J1451" t="s">
        <v>1230</v>
      </c>
      <c r="K1451" t="s">
        <v>1231</v>
      </c>
      <c r="L1451">
        <v>1368</v>
      </c>
      <c r="N1451">
        <v>1011</v>
      </c>
      <c r="O1451" t="s">
        <v>1227</v>
      </c>
      <c r="P1451" t="s">
        <v>1227</v>
      </c>
      <c r="Q1451">
        <v>1</v>
      </c>
      <c r="W1451">
        <v>0</v>
      </c>
      <c r="X1451">
        <v>1503848564</v>
      </c>
      <c r="Y1451">
        <f>(AT1451*ROUND(0.84,7))</f>
        <v>0.24359999999999998</v>
      </c>
      <c r="AA1451">
        <v>0</v>
      </c>
      <c r="AB1451">
        <v>583.05999999999995</v>
      </c>
      <c r="AC1451">
        <v>597.98</v>
      </c>
      <c r="AD1451">
        <v>0</v>
      </c>
      <c r="AE1451">
        <v>0</v>
      </c>
      <c r="AF1451">
        <v>477.92</v>
      </c>
      <c r="AG1451">
        <v>597.98</v>
      </c>
      <c r="AH1451">
        <v>0</v>
      </c>
      <c r="AI1451">
        <v>1</v>
      </c>
      <c r="AJ1451">
        <v>1.22</v>
      </c>
      <c r="AK1451">
        <v>1</v>
      </c>
      <c r="AL1451">
        <v>1</v>
      </c>
      <c r="AM1451">
        <v>2</v>
      </c>
      <c r="AN1451">
        <v>0</v>
      </c>
      <c r="AO1451">
        <v>0</v>
      </c>
      <c r="AP1451">
        <v>1</v>
      </c>
      <c r="AQ1451">
        <v>1</v>
      </c>
      <c r="AR1451">
        <v>0</v>
      </c>
      <c r="AS1451" t="s">
        <v>3</v>
      </c>
      <c r="AT1451">
        <v>0.28999999999999998</v>
      </c>
      <c r="AU1451" t="s">
        <v>24</v>
      </c>
      <c r="AV1451">
        <v>1</v>
      </c>
      <c r="AW1451">
        <v>2</v>
      </c>
      <c r="AX1451">
        <v>353033980</v>
      </c>
      <c r="AY1451">
        <v>1</v>
      </c>
      <c r="AZ1451">
        <v>0</v>
      </c>
      <c r="BA1451">
        <v>1451</v>
      </c>
      <c r="BB1451">
        <v>1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138.5968</v>
      </c>
      <c r="BL1451">
        <v>173.41419999999999</v>
      </c>
      <c r="BM1451">
        <v>0</v>
      </c>
      <c r="BN1451">
        <v>0</v>
      </c>
      <c r="BO1451">
        <v>0.28999999999999998</v>
      </c>
      <c r="BP1451">
        <v>1</v>
      </c>
      <c r="BQ1451">
        <v>0</v>
      </c>
      <c r="BR1451">
        <v>116.421312</v>
      </c>
      <c r="BS1451">
        <v>145.66792799999999</v>
      </c>
      <c r="BT1451">
        <v>0</v>
      </c>
      <c r="BU1451">
        <v>0</v>
      </c>
      <c r="BV1451">
        <v>0.24359999999999998</v>
      </c>
      <c r="BW1451">
        <v>1</v>
      </c>
      <c r="CV1451">
        <v>0</v>
      </c>
      <c r="CW1451">
        <f>ROUND(Y1451*Source!I428*DO1451,7)</f>
        <v>0.24360000000000001</v>
      </c>
      <c r="CX1451">
        <f>ROUND(Y1451*Source!I428,7)</f>
        <v>0.24360000000000001</v>
      </c>
      <c r="CY1451">
        <f>AB1451</f>
        <v>583.05999999999995</v>
      </c>
      <c r="CZ1451">
        <f>AF1451</f>
        <v>477.92</v>
      </c>
      <c r="DA1451">
        <f>AJ1451</f>
        <v>1.22</v>
      </c>
      <c r="DB1451">
        <f>ROUND((ROUND(AT1451*CZ1451,2)*ROUND(0.84,7)),6)</f>
        <v>116.42400000000001</v>
      </c>
      <c r="DC1451">
        <f>ROUND((ROUND(AT1451*AG1451,2)*ROUND(0.84,7)),6)</f>
        <v>145.6644</v>
      </c>
      <c r="DD1451" t="s">
        <v>3</v>
      </c>
      <c r="DE1451" t="s">
        <v>3</v>
      </c>
      <c r="DF1451">
        <f t="shared" si="735"/>
        <v>0</v>
      </c>
      <c r="DG1451">
        <f>ROUND(ROUND(AF1451*AJ1451,2)*CX1451,2)</f>
        <v>142.03</v>
      </c>
      <c r="DH1451">
        <f t="shared" si="716"/>
        <v>145.66999999999999</v>
      </c>
      <c r="DI1451">
        <f t="shared" si="717"/>
        <v>0</v>
      </c>
      <c r="DJ1451">
        <f>DG1451+DH1451</f>
        <v>287.7</v>
      </c>
      <c r="DK1451">
        <v>0</v>
      </c>
      <c r="DL1451" t="s">
        <v>1228</v>
      </c>
      <c r="DM1451">
        <v>4</v>
      </c>
      <c r="DN1451" t="s">
        <v>1221</v>
      </c>
      <c r="DO1451">
        <v>1</v>
      </c>
    </row>
    <row r="1452" spans="1:119" x14ac:dyDescent="0.25">
      <c r="A1452">
        <f>ROW(Source!A428)</f>
        <v>428</v>
      </c>
      <c r="B1452">
        <v>353029544</v>
      </c>
      <c r="C1452">
        <v>353033957</v>
      </c>
      <c r="D1452">
        <v>342713964</v>
      </c>
      <c r="E1452">
        <v>1</v>
      </c>
      <c r="F1452">
        <v>1</v>
      </c>
      <c r="G1452">
        <v>1</v>
      </c>
      <c r="H1452">
        <v>3</v>
      </c>
      <c r="I1452" t="s">
        <v>1245</v>
      </c>
      <c r="J1452" t="s">
        <v>1246</v>
      </c>
      <c r="K1452" t="s">
        <v>1247</v>
      </c>
      <c r="L1452">
        <v>1346</v>
      </c>
      <c r="N1452">
        <v>1009</v>
      </c>
      <c r="O1452" t="s">
        <v>1244</v>
      </c>
      <c r="P1452" t="s">
        <v>1244</v>
      </c>
      <c r="Q1452">
        <v>1</v>
      </c>
      <c r="W1452">
        <v>0</v>
      </c>
      <c r="X1452">
        <v>-1723333549</v>
      </c>
      <c r="Y1452">
        <f t="shared" ref="Y1452:Y1466" si="736">(AT1452*ROUND(0,7))</f>
        <v>0</v>
      </c>
      <c r="AA1452">
        <v>421.77</v>
      </c>
      <c r="AB1452">
        <v>0</v>
      </c>
      <c r="AC1452">
        <v>0</v>
      </c>
      <c r="AD1452">
        <v>0</v>
      </c>
      <c r="AE1452">
        <v>238.29</v>
      </c>
      <c r="AF1452">
        <v>0</v>
      </c>
      <c r="AG1452">
        <v>0</v>
      </c>
      <c r="AH1452">
        <v>0</v>
      </c>
      <c r="AI1452">
        <v>1.77</v>
      </c>
      <c r="AJ1452">
        <v>1</v>
      </c>
      <c r="AK1452">
        <v>1</v>
      </c>
      <c r="AL1452">
        <v>1</v>
      </c>
      <c r="AM1452">
        <v>2</v>
      </c>
      <c r="AN1452">
        <v>0</v>
      </c>
      <c r="AO1452">
        <v>0</v>
      </c>
      <c r="AP1452">
        <v>1</v>
      </c>
      <c r="AQ1452">
        <v>1</v>
      </c>
      <c r="AR1452">
        <v>0</v>
      </c>
      <c r="AS1452" t="s">
        <v>3</v>
      </c>
      <c r="AT1452">
        <v>0.1</v>
      </c>
      <c r="AU1452" t="s">
        <v>23</v>
      </c>
      <c r="AV1452">
        <v>0</v>
      </c>
      <c r="AW1452">
        <v>2</v>
      </c>
      <c r="AX1452">
        <v>353033981</v>
      </c>
      <c r="AY1452">
        <v>1</v>
      </c>
      <c r="AZ1452">
        <v>0</v>
      </c>
      <c r="BA1452">
        <v>1452</v>
      </c>
      <c r="BB1452">
        <v>1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23.829000000000001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1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V1452">
        <v>0</v>
      </c>
      <c r="CW1452">
        <v>0</v>
      </c>
      <c r="CX1452">
        <f>ROUND(Y1452*Source!I428,7)</f>
        <v>0</v>
      </c>
      <c r="CY1452">
        <f t="shared" ref="CY1452:CY1466" si="737">AA1452</f>
        <v>421.77</v>
      </c>
      <c r="CZ1452">
        <f t="shared" ref="CZ1452:CZ1466" si="738">AE1452</f>
        <v>238.29</v>
      </c>
      <c r="DA1452">
        <f t="shared" ref="DA1452:DA1466" si="739">AI1452</f>
        <v>1.77</v>
      </c>
      <c r="DB1452">
        <f t="shared" ref="DB1452:DB1466" si="740">ROUND((ROUND(AT1452*CZ1452,2)*ROUND(0,7)),6)</f>
        <v>0</v>
      </c>
      <c r="DC1452">
        <f t="shared" ref="DC1452:DC1466" si="741">ROUND((ROUND(AT1452*AG1452,2)*ROUND(0,7)),6)</f>
        <v>0</v>
      </c>
      <c r="DD1452" t="s">
        <v>3</v>
      </c>
      <c r="DE1452" t="s">
        <v>3</v>
      </c>
      <c r="DF1452">
        <f>ROUND(ROUND(AE1452*AI1452,2)*CX1452,2)</f>
        <v>0</v>
      </c>
      <c r="DG1452">
        <f t="shared" ref="DG1452:DG1468" si="742">ROUND(ROUND(AF1452,2)*CX1452,2)</f>
        <v>0</v>
      </c>
      <c r="DH1452">
        <f t="shared" si="716"/>
        <v>0</v>
      </c>
      <c r="DI1452">
        <f t="shared" si="717"/>
        <v>0</v>
      </c>
      <c r="DJ1452">
        <f t="shared" ref="DJ1452:DJ1466" si="743">DF1452</f>
        <v>0</v>
      </c>
      <c r="DK1452">
        <v>0</v>
      </c>
      <c r="DL1452" t="s">
        <v>3</v>
      </c>
      <c r="DM1452">
        <v>0</v>
      </c>
      <c r="DN1452" t="s">
        <v>3</v>
      </c>
      <c r="DO1452">
        <v>0</v>
      </c>
    </row>
    <row r="1453" spans="1:119" x14ac:dyDescent="0.25">
      <c r="A1453">
        <f>ROW(Source!A428)</f>
        <v>428</v>
      </c>
      <c r="B1453">
        <v>353029544</v>
      </c>
      <c r="C1453">
        <v>353033957</v>
      </c>
      <c r="D1453">
        <v>342713971</v>
      </c>
      <c r="E1453">
        <v>1</v>
      </c>
      <c r="F1453">
        <v>1</v>
      </c>
      <c r="G1453">
        <v>1</v>
      </c>
      <c r="H1453">
        <v>3</v>
      </c>
      <c r="I1453" t="s">
        <v>1354</v>
      </c>
      <c r="J1453" t="s">
        <v>1355</v>
      </c>
      <c r="K1453" t="s">
        <v>1356</v>
      </c>
      <c r="L1453">
        <v>1346</v>
      </c>
      <c r="N1453">
        <v>1009</v>
      </c>
      <c r="O1453" t="s">
        <v>1244</v>
      </c>
      <c r="P1453" t="s">
        <v>1244</v>
      </c>
      <c r="Q1453">
        <v>1</v>
      </c>
      <c r="W1453">
        <v>0</v>
      </c>
      <c r="X1453">
        <v>-1352590515</v>
      </c>
      <c r="Y1453">
        <f t="shared" si="736"/>
        <v>0</v>
      </c>
      <c r="AA1453">
        <v>103.6</v>
      </c>
      <c r="AB1453">
        <v>0</v>
      </c>
      <c r="AC1453">
        <v>0</v>
      </c>
      <c r="AD1453">
        <v>0</v>
      </c>
      <c r="AE1453">
        <v>58.53</v>
      </c>
      <c r="AF1453">
        <v>0</v>
      </c>
      <c r="AG1453">
        <v>0</v>
      </c>
      <c r="AH1453">
        <v>0</v>
      </c>
      <c r="AI1453">
        <v>1.77</v>
      </c>
      <c r="AJ1453">
        <v>1</v>
      </c>
      <c r="AK1453">
        <v>1</v>
      </c>
      <c r="AL1453">
        <v>1</v>
      </c>
      <c r="AM1453">
        <v>2</v>
      </c>
      <c r="AN1453">
        <v>0</v>
      </c>
      <c r="AO1453">
        <v>0</v>
      </c>
      <c r="AP1453">
        <v>1</v>
      </c>
      <c r="AQ1453">
        <v>1</v>
      </c>
      <c r="AR1453">
        <v>0</v>
      </c>
      <c r="AS1453" t="s">
        <v>3</v>
      </c>
      <c r="AT1453">
        <v>0.03</v>
      </c>
      <c r="AU1453" t="s">
        <v>23</v>
      </c>
      <c r="AV1453">
        <v>0</v>
      </c>
      <c r="AW1453">
        <v>2</v>
      </c>
      <c r="AX1453">
        <v>353033982</v>
      </c>
      <c r="AY1453">
        <v>1</v>
      </c>
      <c r="AZ1453">
        <v>0</v>
      </c>
      <c r="BA1453">
        <v>1453</v>
      </c>
      <c r="BB1453">
        <v>1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1.7559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1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V1453">
        <v>0</v>
      </c>
      <c r="CW1453">
        <v>0</v>
      </c>
      <c r="CX1453">
        <f>ROUND(Y1453*Source!I428,7)</f>
        <v>0</v>
      </c>
      <c r="CY1453">
        <f t="shared" si="737"/>
        <v>103.6</v>
      </c>
      <c r="CZ1453">
        <f t="shared" si="738"/>
        <v>58.53</v>
      </c>
      <c r="DA1453">
        <f t="shared" si="739"/>
        <v>1.77</v>
      </c>
      <c r="DB1453">
        <f t="shared" si="740"/>
        <v>0</v>
      </c>
      <c r="DC1453">
        <f t="shared" si="741"/>
        <v>0</v>
      </c>
      <c r="DD1453" t="s">
        <v>3</v>
      </c>
      <c r="DE1453" t="s">
        <v>3</v>
      </c>
      <c r="DF1453">
        <f>ROUND(ROUND(AE1453*AI1453,2)*CX1453,2)</f>
        <v>0</v>
      </c>
      <c r="DG1453">
        <f t="shared" si="742"/>
        <v>0</v>
      </c>
      <c r="DH1453">
        <f t="shared" si="716"/>
        <v>0</v>
      </c>
      <c r="DI1453">
        <f t="shared" si="717"/>
        <v>0</v>
      </c>
      <c r="DJ1453">
        <f t="shared" si="743"/>
        <v>0</v>
      </c>
      <c r="DK1453">
        <v>0</v>
      </c>
      <c r="DL1453" t="s">
        <v>3</v>
      </c>
      <c r="DM1453">
        <v>0</v>
      </c>
      <c r="DN1453" t="s">
        <v>3</v>
      </c>
      <c r="DO1453">
        <v>0</v>
      </c>
    </row>
    <row r="1454" spans="1:119" x14ac:dyDescent="0.25">
      <c r="A1454">
        <f>ROW(Source!A428)</f>
        <v>428</v>
      </c>
      <c r="B1454">
        <v>353029544</v>
      </c>
      <c r="C1454">
        <v>353033957</v>
      </c>
      <c r="D1454">
        <v>342717233</v>
      </c>
      <c r="E1454">
        <v>1</v>
      </c>
      <c r="F1454">
        <v>1</v>
      </c>
      <c r="G1454">
        <v>1</v>
      </c>
      <c r="H1454">
        <v>3</v>
      </c>
      <c r="I1454" t="s">
        <v>1326</v>
      </c>
      <c r="J1454" t="s">
        <v>1327</v>
      </c>
      <c r="K1454" t="s">
        <v>1328</v>
      </c>
      <c r="L1454">
        <v>1346</v>
      </c>
      <c r="N1454">
        <v>1009</v>
      </c>
      <c r="O1454" t="s">
        <v>1244</v>
      </c>
      <c r="P1454" t="s">
        <v>1244</v>
      </c>
      <c r="Q1454">
        <v>1</v>
      </c>
      <c r="W1454">
        <v>0</v>
      </c>
      <c r="X1454">
        <v>-1062136333</v>
      </c>
      <c r="Y1454">
        <f t="shared" si="736"/>
        <v>0</v>
      </c>
      <c r="AA1454">
        <v>201.17</v>
      </c>
      <c r="AB1454">
        <v>0</v>
      </c>
      <c r="AC1454">
        <v>0</v>
      </c>
      <c r="AD1454">
        <v>0</v>
      </c>
      <c r="AE1454">
        <v>174.93</v>
      </c>
      <c r="AF1454">
        <v>0</v>
      </c>
      <c r="AG1454">
        <v>0</v>
      </c>
      <c r="AH1454">
        <v>0</v>
      </c>
      <c r="AI1454">
        <v>1.1499999999999999</v>
      </c>
      <c r="AJ1454">
        <v>1</v>
      </c>
      <c r="AK1454">
        <v>1</v>
      </c>
      <c r="AL1454">
        <v>1</v>
      </c>
      <c r="AM1454">
        <v>2</v>
      </c>
      <c r="AN1454">
        <v>1</v>
      </c>
      <c r="AO1454">
        <v>0</v>
      </c>
      <c r="AP1454">
        <v>1</v>
      </c>
      <c r="AQ1454">
        <v>1</v>
      </c>
      <c r="AR1454">
        <v>0</v>
      </c>
      <c r="AS1454" t="s">
        <v>3</v>
      </c>
      <c r="AT1454">
        <v>0</v>
      </c>
      <c r="AU1454" t="s">
        <v>23</v>
      </c>
      <c r="AV1454">
        <v>0</v>
      </c>
      <c r="AW1454">
        <v>2</v>
      </c>
      <c r="AX1454">
        <v>353033983</v>
      </c>
      <c r="AY1454">
        <v>1</v>
      </c>
      <c r="AZ1454">
        <v>0</v>
      </c>
      <c r="BA1454">
        <v>1454</v>
      </c>
      <c r="BB1454">
        <v>1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V1454">
        <v>0</v>
      </c>
      <c r="CW1454">
        <v>0</v>
      </c>
      <c r="CX1454">
        <f>ROUND(Y1454*Source!I428,7)</f>
        <v>0</v>
      </c>
      <c r="CY1454">
        <f t="shared" si="737"/>
        <v>201.17</v>
      </c>
      <c r="CZ1454">
        <f t="shared" si="738"/>
        <v>174.93</v>
      </c>
      <c r="DA1454">
        <f t="shared" si="739"/>
        <v>1.1499999999999999</v>
      </c>
      <c r="DB1454">
        <f t="shared" si="740"/>
        <v>0</v>
      </c>
      <c r="DC1454">
        <f t="shared" si="741"/>
        <v>0</v>
      </c>
      <c r="DD1454" t="s">
        <v>3</v>
      </c>
      <c r="DE1454" t="s">
        <v>3</v>
      </c>
      <c r="DF1454">
        <f>ROUND(ROUND(AE1454*AI1454,2)*CX1454,2)</f>
        <v>0</v>
      </c>
      <c r="DG1454">
        <f t="shared" si="742"/>
        <v>0</v>
      </c>
      <c r="DH1454">
        <f t="shared" si="716"/>
        <v>0</v>
      </c>
      <c r="DI1454">
        <f t="shared" si="717"/>
        <v>0</v>
      </c>
      <c r="DJ1454">
        <f t="shared" si="743"/>
        <v>0</v>
      </c>
      <c r="DK1454">
        <v>0</v>
      </c>
      <c r="DL1454" t="s">
        <v>3</v>
      </c>
      <c r="DM1454">
        <v>0</v>
      </c>
      <c r="DN1454" t="s">
        <v>3</v>
      </c>
      <c r="DO1454">
        <v>0</v>
      </c>
    </row>
    <row r="1455" spans="1:119" x14ac:dyDescent="0.25">
      <c r="A1455">
        <f>ROW(Source!A428)</f>
        <v>428</v>
      </c>
      <c r="B1455">
        <v>353029544</v>
      </c>
      <c r="C1455">
        <v>353033957</v>
      </c>
      <c r="D1455">
        <v>342718355</v>
      </c>
      <c r="E1455">
        <v>1</v>
      </c>
      <c r="F1455">
        <v>1</v>
      </c>
      <c r="G1455">
        <v>1</v>
      </c>
      <c r="H1455">
        <v>3</v>
      </c>
      <c r="I1455" t="s">
        <v>1248</v>
      </c>
      <c r="J1455" t="s">
        <v>1249</v>
      </c>
      <c r="K1455" t="s">
        <v>1250</v>
      </c>
      <c r="L1455">
        <v>1346</v>
      </c>
      <c r="N1455">
        <v>1009</v>
      </c>
      <c r="O1455" t="s">
        <v>1244</v>
      </c>
      <c r="P1455" t="s">
        <v>1244</v>
      </c>
      <c r="Q1455">
        <v>1</v>
      </c>
      <c r="W1455">
        <v>0</v>
      </c>
      <c r="X1455">
        <v>-1749521197</v>
      </c>
      <c r="Y1455">
        <f t="shared" si="736"/>
        <v>0</v>
      </c>
      <c r="AA1455">
        <v>80.8</v>
      </c>
      <c r="AB1455">
        <v>0</v>
      </c>
      <c r="AC1455">
        <v>0</v>
      </c>
      <c r="AD1455">
        <v>0</v>
      </c>
      <c r="AE1455">
        <v>56.11</v>
      </c>
      <c r="AF1455">
        <v>0</v>
      </c>
      <c r="AG1455">
        <v>0</v>
      </c>
      <c r="AH1455">
        <v>0</v>
      </c>
      <c r="AI1455">
        <v>1.44</v>
      </c>
      <c r="AJ1455">
        <v>1</v>
      </c>
      <c r="AK1455">
        <v>1</v>
      </c>
      <c r="AL1455">
        <v>1</v>
      </c>
      <c r="AM1455">
        <v>2</v>
      </c>
      <c r="AN1455">
        <v>0</v>
      </c>
      <c r="AO1455">
        <v>0</v>
      </c>
      <c r="AP1455">
        <v>1</v>
      </c>
      <c r="AQ1455">
        <v>1</v>
      </c>
      <c r="AR1455">
        <v>0</v>
      </c>
      <c r="AS1455" t="s">
        <v>3</v>
      </c>
      <c r="AT1455">
        <v>0.02</v>
      </c>
      <c r="AU1455" t="s">
        <v>23</v>
      </c>
      <c r="AV1455">
        <v>0</v>
      </c>
      <c r="AW1455">
        <v>2</v>
      </c>
      <c r="AX1455">
        <v>353033984</v>
      </c>
      <c r="AY1455">
        <v>1</v>
      </c>
      <c r="AZ1455">
        <v>0</v>
      </c>
      <c r="BA1455">
        <v>1455</v>
      </c>
      <c r="BB1455">
        <v>1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1.1222000000000001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1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V1455">
        <v>0</v>
      </c>
      <c r="CW1455">
        <v>0</v>
      </c>
      <c r="CX1455">
        <f>ROUND(Y1455*Source!I428,7)</f>
        <v>0</v>
      </c>
      <c r="CY1455">
        <f t="shared" si="737"/>
        <v>80.8</v>
      </c>
      <c r="CZ1455">
        <f t="shared" si="738"/>
        <v>56.11</v>
      </c>
      <c r="DA1455">
        <f t="shared" si="739"/>
        <v>1.44</v>
      </c>
      <c r="DB1455">
        <f t="shared" si="740"/>
        <v>0</v>
      </c>
      <c r="DC1455">
        <f t="shared" si="741"/>
        <v>0</v>
      </c>
      <c r="DD1455" t="s">
        <v>3</v>
      </c>
      <c r="DE1455" t="s">
        <v>3</v>
      </c>
      <c r="DF1455">
        <f>ROUND(ROUND(AE1455*AI1455,2)*CX1455,2)</f>
        <v>0</v>
      </c>
      <c r="DG1455">
        <f t="shared" si="742"/>
        <v>0</v>
      </c>
      <c r="DH1455">
        <f t="shared" si="716"/>
        <v>0</v>
      </c>
      <c r="DI1455">
        <f t="shared" si="717"/>
        <v>0</v>
      </c>
      <c r="DJ1455">
        <f t="shared" si="743"/>
        <v>0</v>
      </c>
      <c r="DK1455">
        <v>0</v>
      </c>
      <c r="DL1455" t="s">
        <v>3</v>
      </c>
      <c r="DM1455">
        <v>0</v>
      </c>
      <c r="DN1455" t="s">
        <v>3</v>
      </c>
      <c r="DO1455">
        <v>0</v>
      </c>
    </row>
    <row r="1456" spans="1:119" x14ac:dyDescent="0.25">
      <c r="A1456">
        <f>ROW(Source!A428)</f>
        <v>428</v>
      </c>
      <c r="B1456">
        <v>353029544</v>
      </c>
      <c r="C1456">
        <v>353033957</v>
      </c>
      <c r="D1456">
        <v>342641712</v>
      </c>
      <c r="E1456">
        <v>113</v>
      </c>
      <c r="F1456">
        <v>1</v>
      </c>
      <c r="G1456">
        <v>1</v>
      </c>
      <c r="H1456">
        <v>3</v>
      </c>
      <c r="I1456" t="s">
        <v>1388</v>
      </c>
      <c r="J1456" t="s">
        <v>3</v>
      </c>
      <c r="K1456" t="s">
        <v>1389</v>
      </c>
      <c r="L1456">
        <v>1371</v>
      </c>
      <c r="N1456">
        <v>1013</v>
      </c>
      <c r="O1456" t="s">
        <v>21</v>
      </c>
      <c r="P1456" t="s">
        <v>21</v>
      </c>
      <c r="Q1456">
        <v>1</v>
      </c>
      <c r="W1456">
        <v>0</v>
      </c>
      <c r="X1456">
        <v>-1729700736</v>
      </c>
      <c r="Y1456">
        <f t="shared" si="736"/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1</v>
      </c>
      <c r="AJ1456">
        <v>1</v>
      </c>
      <c r="AK1456">
        <v>1</v>
      </c>
      <c r="AL1456">
        <v>1</v>
      </c>
      <c r="AM1456">
        <v>-2</v>
      </c>
      <c r="AN1456">
        <v>1</v>
      </c>
      <c r="AO1456">
        <v>0</v>
      </c>
      <c r="AP1456">
        <v>1</v>
      </c>
      <c r="AQ1456">
        <v>1</v>
      </c>
      <c r="AR1456">
        <v>0</v>
      </c>
      <c r="AS1456" t="s">
        <v>3</v>
      </c>
      <c r="AT1456">
        <v>0</v>
      </c>
      <c r="AU1456" t="s">
        <v>23</v>
      </c>
      <c r="AV1456">
        <v>0</v>
      </c>
      <c r="AW1456">
        <v>2</v>
      </c>
      <c r="AX1456">
        <v>353033985</v>
      </c>
      <c r="AY1456">
        <v>1</v>
      </c>
      <c r="AZ1456">
        <v>0</v>
      </c>
      <c r="BA1456">
        <v>1456</v>
      </c>
      <c r="BB1456">
        <v>1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V1456">
        <v>0</v>
      </c>
      <c r="CW1456">
        <v>0</v>
      </c>
      <c r="CX1456">
        <f>ROUND(Y1456*Source!I428,7)</f>
        <v>0</v>
      </c>
      <c r="CY1456">
        <f t="shared" si="737"/>
        <v>0</v>
      </c>
      <c r="CZ1456">
        <f t="shared" si="738"/>
        <v>0</v>
      </c>
      <c r="DA1456">
        <f t="shared" si="739"/>
        <v>1</v>
      </c>
      <c r="DB1456">
        <f t="shared" si="740"/>
        <v>0</v>
      </c>
      <c r="DC1456">
        <f t="shared" si="741"/>
        <v>0</v>
      </c>
      <c r="DD1456" t="s">
        <v>3</v>
      </c>
      <c r="DE1456" t="s">
        <v>3</v>
      </c>
      <c r="DF1456">
        <f>ROUND(ROUND(AE1456,2)*CX1456,2)</f>
        <v>0</v>
      </c>
      <c r="DG1456">
        <f t="shared" si="742"/>
        <v>0</v>
      </c>
      <c r="DH1456">
        <f t="shared" si="716"/>
        <v>0</v>
      </c>
      <c r="DI1456">
        <f t="shared" si="717"/>
        <v>0</v>
      </c>
      <c r="DJ1456">
        <f t="shared" si="743"/>
        <v>0</v>
      </c>
      <c r="DK1456">
        <v>0</v>
      </c>
      <c r="DL1456" t="s">
        <v>3</v>
      </c>
      <c r="DM1456">
        <v>0</v>
      </c>
      <c r="DN1456" t="s">
        <v>3</v>
      </c>
      <c r="DO1456">
        <v>0</v>
      </c>
    </row>
    <row r="1457" spans="1:119" x14ac:dyDescent="0.25">
      <c r="A1457">
        <f>ROW(Source!A428)</f>
        <v>428</v>
      </c>
      <c r="B1457">
        <v>353029544</v>
      </c>
      <c r="C1457">
        <v>353033957</v>
      </c>
      <c r="D1457">
        <v>342641717</v>
      </c>
      <c r="E1457">
        <v>113</v>
      </c>
      <c r="F1457">
        <v>1</v>
      </c>
      <c r="G1457">
        <v>1</v>
      </c>
      <c r="H1457">
        <v>3</v>
      </c>
      <c r="I1457" t="s">
        <v>1396</v>
      </c>
      <c r="J1457" t="s">
        <v>3</v>
      </c>
      <c r="K1457" t="s">
        <v>1397</v>
      </c>
      <c r="L1457">
        <v>1371</v>
      </c>
      <c r="N1457">
        <v>1013</v>
      </c>
      <c r="O1457" t="s">
        <v>21</v>
      </c>
      <c r="P1457" t="s">
        <v>21</v>
      </c>
      <c r="Q1457">
        <v>1</v>
      </c>
      <c r="W1457">
        <v>0</v>
      </c>
      <c r="X1457">
        <v>457934895</v>
      </c>
      <c r="Y1457">
        <f t="shared" si="736"/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1</v>
      </c>
      <c r="AJ1457">
        <v>1</v>
      </c>
      <c r="AK1457">
        <v>1</v>
      </c>
      <c r="AL1457">
        <v>1</v>
      </c>
      <c r="AM1457">
        <v>-2</v>
      </c>
      <c r="AN1457">
        <v>1</v>
      </c>
      <c r="AO1457">
        <v>0</v>
      </c>
      <c r="AP1457">
        <v>1</v>
      </c>
      <c r="AQ1457">
        <v>1</v>
      </c>
      <c r="AR1457">
        <v>0</v>
      </c>
      <c r="AS1457" t="s">
        <v>3</v>
      </c>
      <c r="AT1457">
        <v>0</v>
      </c>
      <c r="AU1457" t="s">
        <v>23</v>
      </c>
      <c r="AV1457">
        <v>0</v>
      </c>
      <c r="AW1457">
        <v>2</v>
      </c>
      <c r="AX1457">
        <v>353033986</v>
      </c>
      <c r="AY1457">
        <v>1</v>
      </c>
      <c r="AZ1457">
        <v>0</v>
      </c>
      <c r="BA1457">
        <v>1457</v>
      </c>
      <c r="BB1457">
        <v>1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CV1457">
        <v>0</v>
      </c>
      <c r="CW1457">
        <v>0</v>
      </c>
      <c r="CX1457">
        <f>ROUND(Y1457*Source!I428,7)</f>
        <v>0</v>
      </c>
      <c r="CY1457">
        <f t="shared" si="737"/>
        <v>0</v>
      </c>
      <c r="CZ1457">
        <f t="shared" si="738"/>
        <v>0</v>
      </c>
      <c r="DA1457">
        <f t="shared" si="739"/>
        <v>1</v>
      </c>
      <c r="DB1457">
        <f t="shared" si="740"/>
        <v>0</v>
      </c>
      <c r="DC1457">
        <f t="shared" si="741"/>
        <v>0</v>
      </c>
      <c r="DD1457" t="s">
        <v>3</v>
      </c>
      <c r="DE1457" t="s">
        <v>3</v>
      </c>
      <c r="DF1457">
        <f>ROUND(ROUND(AE1457,2)*CX1457,2)</f>
        <v>0</v>
      </c>
      <c r="DG1457">
        <f t="shared" si="742"/>
        <v>0</v>
      </c>
      <c r="DH1457">
        <f t="shared" si="716"/>
        <v>0</v>
      </c>
      <c r="DI1457">
        <f t="shared" si="717"/>
        <v>0</v>
      </c>
      <c r="DJ1457">
        <f t="shared" si="743"/>
        <v>0</v>
      </c>
      <c r="DK1457">
        <v>0</v>
      </c>
      <c r="DL1457" t="s">
        <v>3</v>
      </c>
      <c r="DM1457">
        <v>0</v>
      </c>
      <c r="DN1457" t="s">
        <v>3</v>
      </c>
      <c r="DO1457">
        <v>0</v>
      </c>
    </row>
    <row r="1458" spans="1:119" x14ac:dyDescent="0.25">
      <c r="A1458">
        <f>ROW(Source!A428)</f>
        <v>428</v>
      </c>
      <c r="B1458">
        <v>353029544</v>
      </c>
      <c r="C1458">
        <v>353033957</v>
      </c>
      <c r="D1458">
        <v>342642396</v>
      </c>
      <c r="E1458">
        <v>113</v>
      </c>
      <c r="F1458">
        <v>1</v>
      </c>
      <c r="G1458">
        <v>1</v>
      </c>
      <c r="H1458">
        <v>3</v>
      </c>
      <c r="I1458" t="s">
        <v>1329</v>
      </c>
      <c r="J1458" t="s">
        <v>3</v>
      </c>
      <c r="K1458" t="s">
        <v>1330</v>
      </c>
      <c r="L1458">
        <v>1348</v>
      </c>
      <c r="N1458">
        <v>1009</v>
      </c>
      <c r="O1458" t="s">
        <v>811</v>
      </c>
      <c r="P1458" t="s">
        <v>811</v>
      </c>
      <c r="Q1458">
        <v>1000</v>
      </c>
      <c r="W1458">
        <v>0</v>
      </c>
      <c r="X1458">
        <v>1602794472</v>
      </c>
      <c r="Y1458">
        <f t="shared" si="736"/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1</v>
      </c>
      <c r="AJ1458">
        <v>1</v>
      </c>
      <c r="AK1458">
        <v>1</v>
      </c>
      <c r="AL1458">
        <v>1</v>
      </c>
      <c r="AM1458">
        <v>-2</v>
      </c>
      <c r="AN1458">
        <v>1</v>
      </c>
      <c r="AO1458">
        <v>0</v>
      </c>
      <c r="AP1458">
        <v>1</v>
      </c>
      <c r="AQ1458">
        <v>1</v>
      </c>
      <c r="AR1458">
        <v>0</v>
      </c>
      <c r="AS1458" t="s">
        <v>3</v>
      </c>
      <c r="AT1458">
        <v>0</v>
      </c>
      <c r="AU1458" t="s">
        <v>23</v>
      </c>
      <c r="AV1458">
        <v>0</v>
      </c>
      <c r="AW1458">
        <v>2</v>
      </c>
      <c r="AX1458">
        <v>353033987</v>
      </c>
      <c r="AY1458">
        <v>1</v>
      </c>
      <c r="AZ1458">
        <v>0</v>
      </c>
      <c r="BA1458">
        <v>1458</v>
      </c>
      <c r="BB1458">
        <v>1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V1458">
        <v>0</v>
      </c>
      <c r="CW1458">
        <v>0</v>
      </c>
      <c r="CX1458">
        <f>ROUND(Y1458*Source!I428,7)</f>
        <v>0</v>
      </c>
      <c r="CY1458">
        <f t="shared" si="737"/>
        <v>0</v>
      </c>
      <c r="CZ1458">
        <f t="shared" si="738"/>
        <v>0</v>
      </c>
      <c r="DA1458">
        <f t="shared" si="739"/>
        <v>1</v>
      </c>
      <c r="DB1458">
        <f t="shared" si="740"/>
        <v>0</v>
      </c>
      <c r="DC1458">
        <f t="shared" si="741"/>
        <v>0</v>
      </c>
      <c r="DD1458" t="s">
        <v>3</v>
      </c>
      <c r="DE1458" t="s">
        <v>3</v>
      </c>
      <c r="DF1458">
        <f>ROUND(ROUND(AE1458,2)*CX1458,2)</f>
        <v>0</v>
      </c>
      <c r="DG1458">
        <f t="shared" si="742"/>
        <v>0</v>
      </c>
      <c r="DH1458">
        <f t="shared" si="716"/>
        <v>0</v>
      </c>
      <c r="DI1458">
        <f t="shared" si="717"/>
        <v>0</v>
      </c>
      <c r="DJ1458">
        <f t="shared" si="743"/>
        <v>0</v>
      </c>
      <c r="DK1458">
        <v>0</v>
      </c>
      <c r="DL1458" t="s">
        <v>3</v>
      </c>
      <c r="DM1458">
        <v>0</v>
      </c>
      <c r="DN1458" t="s">
        <v>3</v>
      </c>
      <c r="DO1458">
        <v>0</v>
      </c>
    </row>
    <row r="1459" spans="1:119" x14ac:dyDescent="0.25">
      <c r="A1459">
        <f>ROW(Source!A428)</f>
        <v>428</v>
      </c>
      <c r="B1459">
        <v>353029544</v>
      </c>
      <c r="C1459">
        <v>353033957</v>
      </c>
      <c r="D1459">
        <v>342642533</v>
      </c>
      <c r="E1459">
        <v>113</v>
      </c>
      <c r="F1459">
        <v>1</v>
      </c>
      <c r="G1459">
        <v>1</v>
      </c>
      <c r="H1459">
        <v>3</v>
      </c>
      <c r="I1459" t="s">
        <v>1331</v>
      </c>
      <c r="J1459" t="s">
        <v>3</v>
      </c>
      <c r="K1459" t="s">
        <v>1332</v>
      </c>
      <c r="L1459">
        <v>1346</v>
      </c>
      <c r="N1459">
        <v>1009</v>
      </c>
      <c r="O1459" t="s">
        <v>1244</v>
      </c>
      <c r="P1459" t="s">
        <v>1244</v>
      </c>
      <c r="Q1459">
        <v>1</v>
      </c>
      <c r="W1459">
        <v>0</v>
      </c>
      <c r="X1459">
        <v>-1111733769</v>
      </c>
      <c r="Y1459">
        <f t="shared" si="736"/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1</v>
      </c>
      <c r="AJ1459">
        <v>1</v>
      </c>
      <c r="AK1459">
        <v>1</v>
      </c>
      <c r="AL1459">
        <v>1</v>
      </c>
      <c r="AM1459">
        <v>-2</v>
      </c>
      <c r="AN1459">
        <v>1</v>
      </c>
      <c r="AO1459">
        <v>0</v>
      </c>
      <c r="AP1459">
        <v>1</v>
      </c>
      <c r="AQ1459">
        <v>1</v>
      </c>
      <c r="AR1459">
        <v>0</v>
      </c>
      <c r="AS1459" t="s">
        <v>3</v>
      </c>
      <c r="AT1459">
        <v>0</v>
      </c>
      <c r="AU1459" t="s">
        <v>23</v>
      </c>
      <c r="AV1459">
        <v>0</v>
      </c>
      <c r="AW1459">
        <v>2</v>
      </c>
      <c r="AX1459">
        <v>353033988</v>
      </c>
      <c r="AY1459">
        <v>1</v>
      </c>
      <c r="AZ1459">
        <v>0</v>
      </c>
      <c r="BA1459">
        <v>1459</v>
      </c>
      <c r="BB1459">
        <v>1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CV1459">
        <v>0</v>
      </c>
      <c r="CW1459">
        <v>0</v>
      </c>
      <c r="CX1459">
        <f>ROUND(Y1459*Source!I428,7)</f>
        <v>0</v>
      </c>
      <c r="CY1459">
        <f t="shared" si="737"/>
        <v>0</v>
      </c>
      <c r="CZ1459">
        <f t="shared" si="738"/>
        <v>0</v>
      </c>
      <c r="DA1459">
        <f t="shared" si="739"/>
        <v>1</v>
      </c>
      <c r="DB1459">
        <f t="shared" si="740"/>
        <v>0</v>
      </c>
      <c r="DC1459">
        <f t="shared" si="741"/>
        <v>0</v>
      </c>
      <c r="DD1459" t="s">
        <v>3</v>
      </c>
      <c r="DE1459" t="s">
        <v>3</v>
      </c>
      <c r="DF1459">
        <f>ROUND(ROUND(AE1459,2)*CX1459,2)</f>
        <v>0</v>
      </c>
      <c r="DG1459">
        <f t="shared" si="742"/>
        <v>0</v>
      </c>
      <c r="DH1459">
        <f t="shared" si="716"/>
        <v>0</v>
      </c>
      <c r="DI1459">
        <f t="shared" si="717"/>
        <v>0</v>
      </c>
      <c r="DJ1459">
        <f t="shared" si="743"/>
        <v>0</v>
      </c>
      <c r="DK1459">
        <v>0</v>
      </c>
      <c r="DL1459" t="s">
        <v>3</v>
      </c>
      <c r="DM1459">
        <v>0</v>
      </c>
      <c r="DN1459" t="s">
        <v>3</v>
      </c>
      <c r="DO1459">
        <v>0</v>
      </c>
    </row>
    <row r="1460" spans="1:119" x14ac:dyDescent="0.25">
      <c r="A1460">
        <f>ROW(Source!A428)</f>
        <v>428</v>
      </c>
      <c r="B1460">
        <v>353029544</v>
      </c>
      <c r="C1460">
        <v>353033957</v>
      </c>
      <c r="D1460">
        <v>342642846</v>
      </c>
      <c r="E1460">
        <v>113</v>
      </c>
      <c r="F1460">
        <v>1</v>
      </c>
      <c r="G1460">
        <v>1</v>
      </c>
      <c r="H1460">
        <v>3</v>
      </c>
      <c r="I1460" t="s">
        <v>1379</v>
      </c>
      <c r="J1460" t="s">
        <v>3</v>
      </c>
      <c r="K1460" t="s">
        <v>1380</v>
      </c>
      <c r="L1460">
        <v>1348</v>
      </c>
      <c r="N1460">
        <v>1009</v>
      </c>
      <c r="O1460" t="s">
        <v>811</v>
      </c>
      <c r="P1460" t="s">
        <v>811</v>
      </c>
      <c r="Q1460">
        <v>1000</v>
      </c>
      <c r="W1460">
        <v>0</v>
      </c>
      <c r="X1460">
        <v>1613753229</v>
      </c>
      <c r="Y1460">
        <f t="shared" si="736"/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1</v>
      </c>
      <c r="AJ1460">
        <v>1</v>
      </c>
      <c r="AK1460">
        <v>1</v>
      </c>
      <c r="AL1460">
        <v>1</v>
      </c>
      <c r="AM1460">
        <v>-2</v>
      </c>
      <c r="AN1460">
        <v>1</v>
      </c>
      <c r="AO1460">
        <v>0</v>
      </c>
      <c r="AP1460">
        <v>1</v>
      </c>
      <c r="AQ1460">
        <v>1</v>
      </c>
      <c r="AR1460">
        <v>0</v>
      </c>
      <c r="AS1460" t="s">
        <v>3</v>
      </c>
      <c r="AT1460">
        <v>0</v>
      </c>
      <c r="AU1460" t="s">
        <v>23</v>
      </c>
      <c r="AV1460">
        <v>0</v>
      </c>
      <c r="AW1460">
        <v>2</v>
      </c>
      <c r="AX1460">
        <v>353033989</v>
      </c>
      <c r="AY1460">
        <v>1</v>
      </c>
      <c r="AZ1460">
        <v>0</v>
      </c>
      <c r="BA1460">
        <v>1460</v>
      </c>
      <c r="BB1460">
        <v>1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V1460">
        <v>0</v>
      </c>
      <c r="CW1460">
        <v>0</v>
      </c>
      <c r="CX1460">
        <f>ROUND(Y1460*Source!I428,7)</f>
        <v>0</v>
      </c>
      <c r="CY1460">
        <f t="shared" si="737"/>
        <v>0</v>
      </c>
      <c r="CZ1460">
        <f t="shared" si="738"/>
        <v>0</v>
      </c>
      <c r="DA1460">
        <f t="shared" si="739"/>
        <v>1</v>
      </c>
      <c r="DB1460">
        <f t="shared" si="740"/>
        <v>0</v>
      </c>
      <c r="DC1460">
        <f t="shared" si="741"/>
        <v>0</v>
      </c>
      <c r="DD1460" t="s">
        <v>3</v>
      </c>
      <c r="DE1460" t="s">
        <v>3</v>
      </c>
      <c r="DF1460">
        <f>ROUND(ROUND(AE1460,2)*CX1460,2)</f>
        <v>0</v>
      </c>
      <c r="DG1460">
        <f t="shared" si="742"/>
        <v>0</v>
      </c>
      <c r="DH1460">
        <f t="shared" si="716"/>
        <v>0</v>
      </c>
      <c r="DI1460">
        <f t="shared" si="717"/>
        <v>0</v>
      </c>
      <c r="DJ1460">
        <f t="shared" si="743"/>
        <v>0</v>
      </c>
      <c r="DK1460">
        <v>0</v>
      </c>
      <c r="DL1460" t="s">
        <v>3</v>
      </c>
      <c r="DM1460">
        <v>0</v>
      </c>
      <c r="DN1460" t="s">
        <v>3</v>
      </c>
      <c r="DO1460">
        <v>0</v>
      </c>
    </row>
    <row r="1461" spans="1:119" x14ac:dyDescent="0.25">
      <c r="A1461">
        <f>ROW(Source!A428)</f>
        <v>428</v>
      </c>
      <c r="B1461">
        <v>353029544</v>
      </c>
      <c r="C1461">
        <v>353033957</v>
      </c>
      <c r="D1461">
        <v>342735762</v>
      </c>
      <c r="E1461">
        <v>1</v>
      </c>
      <c r="F1461">
        <v>1</v>
      </c>
      <c r="G1461">
        <v>1</v>
      </c>
      <c r="H1461">
        <v>3</v>
      </c>
      <c r="I1461" t="s">
        <v>1362</v>
      </c>
      <c r="J1461" t="s">
        <v>1363</v>
      </c>
      <c r="K1461" t="s">
        <v>1364</v>
      </c>
      <c r="L1461">
        <v>1348</v>
      </c>
      <c r="N1461">
        <v>1009</v>
      </c>
      <c r="O1461" t="s">
        <v>811</v>
      </c>
      <c r="P1461" t="s">
        <v>811</v>
      </c>
      <c r="Q1461">
        <v>1000</v>
      </c>
      <c r="W1461">
        <v>0</v>
      </c>
      <c r="X1461">
        <v>-1762704522</v>
      </c>
      <c r="Y1461">
        <f t="shared" si="736"/>
        <v>0</v>
      </c>
      <c r="AA1461">
        <v>80257.66</v>
      </c>
      <c r="AB1461">
        <v>0</v>
      </c>
      <c r="AC1461">
        <v>0</v>
      </c>
      <c r="AD1461">
        <v>0</v>
      </c>
      <c r="AE1461">
        <v>61265.39</v>
      </c>
      <c r="AF1461">
        <v>0</v>
      </c>
      <c r="AG1461">
        <v>0</v>
      </c>
      <c r="AH1461">
        <v>0</v>
      </c>
      <c r="AI1461">
        <v>1.31</v>
      </c>
      <c r="AJ1461">
        <v>1</v>
      </c>
      <c r="AK1461">
        <v>1</v>
      </c>
      <c r="AL1461">
        <v>1</v>
      </c>
      <c r="AM1461">
        <v>2</v>
      </c>
      <c r="AN1461">
        <v>0</v>
      </c>
      <c r="AO1461">
        <v>0</v>
      </c>
      <c r="AP1461">
        <v>1</v>
      </c>
      <c r="AQ1461">
        <v>1</v>
      </c>
      <c r="AR1461">
        <v>0</v>
      </c>
      <c r="AS1461" t="s">
        <v>3</v>
      </c>
      <c r="AT1461">
        <v>4.0000000000000002E-4</v>
      </c>
      <c r="AU1461" t="s">
        <v>23</v>
      </c>
      <c r="AV1461">
        <v>0</v>
      </c>
      <c r="AW1461">
        <v>2</v>
      </c>
      <c r="AX1461">
        <v>353033990</v>
      </c>
      <c r="AY1461">
        <v>1</v>
      </c>
      <c r="AZ1461">
        <v>0</v>
      </c>
      <c r="BA1461">
        <v>1461</v>
      </c>
      <c r="BB1461">
        <v>1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24.506156000000001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1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V1461">
        <v>0</v>
      </c>
      <c r="CW1461">
        <v>0</v>
      </c>
      <c r="CX1461">
        <f>ROUND(Y1461*Source!I428,7)</f>
        <v>0</v>
      </c>
      <c r="CY1461">
        <f t="shared" si="737"/>
        <v>80257.66</v>
      </c>
      <c r="CZ1461">
        <f t="shared" si="738"/>
        <v>61265.39</v>
      </c>
      <c r="DA1461">
        <f t="shared" si="739"/>
        <v>1.31</v>
      </c>
      <c r="DB1461">
        <f t="shared" si="740"/>
        <v>0</v>
      </c>
      <c r="DC1461">
        <f t="shared" si="741"/>
        <v>0</v>
      </c>
      <c r="DD1461" t="s">
        <v>3</v>
      </c>
      <c r="DE1461" t="s">
        <v>3</v>
      </c>
      <c r="DF1461">
        <f>ROUND(ROUND(AE1461*AI1461,2)*CX1461,2)</f>
        <v>0</v>
      </c>
      <c r="DG1461">
        <f t="shared" si="742"/>
        <v>0</v>
      </c>
      <c r="DH1461">
        <f t="shared" si="716"/>
        <v>0</v>
      </c>
      <c r="DI1461">
        <f t="shared" si="717"/>
        <v>0</v>
      </c>
      <c r="DJ1461">
        <f t="shared" si="743"/>
        <v>0</v>
      </c>
      <c r="DK1461">
        <v>0</v>
      </c>
      <c r="DL1461" t="s">
        <v>3</v>
      </c>
      <c r="DM1461">
        <v>0</v>
      </c>
      <c r="DN1461" t="s">
        <v>3</v>
      </c>
      <c r="DO1461">
        <v>0</v>
      </c>
    </row>
    <row r="1462" spans="1:119" x14ac:dyDescent="0.25">
      <c r="A1462">
        <f>ROW(Source!A428)</f>
        <v>428</v>
      </c>
      <c r="B1462">
        <v>353029544</v>
      </c>
      <c r="C1462">
        <v>353033957</v>
      </c>
      <c r="D1462">
        <v>342735789</v>
      </c>
      <c r="E1462">
        <v>1</v>
      </c>
      <c r="F1462">
        <v>1</v>
      </c>
      <c r="G1462">
        <v>1</v>
      </c>
      <c r="H1462">
        <v>3</v>
      </c>
      <c r="I1462" t="s">
        <v>1365</v>
      </c>
      <c r="J1462" t="s">
        <v>1366</v>
      </c>
      <c r="K1462" t="s">
        <v>1367</v>
      </c>
      <c r="L1462">
        <v>1348</v>
      </c>
      <c r="N1462">
        <v>1009</v>
      </c>
      <c r="O1462" t="s">
        <v>811</v>
      </c>
      <c r="P1462" t="s">
        <v>811</v>
      </c>
      <c r="Q1462">
        <v>1000</v>
      </c>
      <c r="W1462">
        <v>0</v>
      </c>
      <c r="X1462">
        <v>1651372890</v>
      </c>
      <c r="Y1462">
        <f t="shared" si="736"/>
        <v>0</v>
      </c>
      <c r="AA1462">
        <v>97625.600000000006</v>
      </c>
      <c r="AB1462">
        <v>0</v>
      </c>
      <c r="AC1462">
        <v>0</v>
      </c>
      <c r="AD1462">
        <v>0</v>
      </c>
      <c r="AE1462">
        <v>80020.98</v>
      </c>
      <c r="AF1462">
        <v>0</v>
      </c>
      <c r="AG1462">
        <v>0</v>
      </c>
      <c r="AH1462">
        <v>0</v>
      </c>
      <c r="AI1462">
        <v>1.22</v>
      </c>
      <c r="AJ1462">
        <v>1</v>
      </c>
      <c r="AK1462">
        <v>1</v>
      </c>
      <c r="AL1462">
        <v>1</v>
      </c>
      <c r="AM1462">
        <v>2</v>
      </c>
      <c r="AN1462">
        <v>0</v>
      </c>
      <c r="AO1462">
        <v>0</v>
      </c>
      <c r="AP1462">
        <v>1</v>
      </c>
      <c r="AQ1462">
        <v>1</v>
      </c>
      <c r="AR1462">
        <v>0</v>
      </c>
      <c r="AS1462" t="s">
        <v>3</v>
      </c>
      <c r="AT1462">
        <v>1E-4</v>
      </c>
      <c r="AU1462" t="s">
        <v>23</v>
      </c>
      <c r="AV1462">
        <v>0</v>
      </c>
      <c r="AW1462">
        <v>2</v>
      </c>
      <c r="AX1462">
        <v>353033991</v>
      </c>
      <c r="AY1462">
        <v>1</v>
      </c>
      <c r="AZ1462">
        <v>0</v>
      </c>
      <c r="BA1462">
        <v>1462</v>
      </c>
      <c r="BB1462">
        <v>1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8.0020980000000002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1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V1462">
        <v>0</v>
      </c>
      <c r="CW1462">
        <v>0</v>
      </c>
      <c r="CX1462">
        <f>ROUND(Y1462*Source!I428,7)</f>
        <v>0</v>
      </c>
      <c r="CY1462">
        <f t="shared" si="737"/>
        <v>97625.600000000006</v>
      </c>
      <c r="CZ1462">
        <f t="shared" si="738"/>
        <v>80020.98</v>
      </c>
      <c r="DA1462">
        <f t="shared" si="739"/>
        <v>1.22</v>
      </c>
      <c r="DB1462">
        <f t="shared" si="740"/>
        <v>0</v>
      </c>
      <c r="DC1462">
        <f t="shared" si="741"/>
        <v>0</v>
      </c>
      <c r="DD1462" t="s">
        <v>3</v>
      </c>
      <c r="DE1462" t="s">
        <v>3</v>
      </c>
      <c r="DF1462">
        <f>ROUND(ROUND(AE1462*AI1462,2)*CX1462,2)</f>
        <v>0</v>
      </c>
      <c r="DG1462">
        <f t="shared" si="742"/>
        <v>0</v>
      </c>
      <c r="DH1462">
        <f t="shared" si="716"/>
        <v>0</v>
      </c>
      <c r="DI1462">
        <f t="shared" si="717"/>
        <v>0</v>
      </c>
      <c r="DJ1462">
        <f t="shared" si="743"/>
        <v>0</v>
      </c>
      <c r="DK1462">
        <v>0</v>
      </c>
      <c r="DL1462" t="s">
        <v>3</v>
      </c>
      <c r="DM1462">
        <v>0</v>
      </c>
      <c r="DN1462" t="s">
        <v>3</v>
      </c>
      <c r="DO1462">
        <v>0</v>
      </c>
    </row>
    <row r="1463" spans="1:119" x14ac:dyDescent="0.25">
      <c r="A1463">
        <f>ROW(Source!A428)</f>
        <v>428</v>
      </c>
      <c r="B1463">
        <v>353029544</v>
      </c>
      <c r="C1463">
        <v>353033957</v>
      </c>
      <c r="D1463">
        <v>342743019</v>
      </c>
      <c r="E1463">
        <v>1</v>
      </c>
      <c r="F1463">
        <v>1</v>
      </c>
      <c r="G1463">
        <v>1</v>
      </c>
      <c r="H1463">
        <v>3</v>
      </c>
      <c r="I1463" t="s">
        <v>1374</v>
      </c>
      <c r="J1463" t="s">
        <v>1375</v>
      </c>
      <c r="K1463" t="s">
        <v>1376</v>
      </c>
      <c r="L1463">
        <v>1425</v>
      </c>
      <c r="N1463">
        <v>1013</v>
      </c>
      <c r="O1463" t="s">
        <v>894</v>
      </c>
      <c r="P1463" t="s">
        <v>894</v>
      </c>
      <c r="Q1463">
        <v>1</v>
      </c>
      <c r="W1463">
        <v>0</v>
      </c>
      <c r="X1463">
        <v>35726856</v>
      </c>
      <c r="Y1463">
        <f t="shared" si="736"/>
        <v>0</v>
      </c>
      <c r="AA1463">
        <v>1227.76</v>
      </c>
      <c r="AB1463">
        <v>0</v>
      </c>
      <c r="AC1463">
        <v>0</v>
      </c>
      <c r="AD1463">
        <v>0</v>
      </c>
      <c r="AE1463">
        <v>1031.73</v>
      </c>
      <c r="AF1463">
        <v>0</v>
      </c>
      <c r="AG1463">
        <v>0</v>
      </c>
      <c r="AH1463">
        <v>0</v>
      </c>
      <c r="AI1463">
        <v>1.19</v>
      </c>
      <c r="AJ1463">
        <v>1</v>
      </c>
      <c r="AK1463">
        <v>1</v>
      </c>
      <c r="AL1463">
        <v>1</v>
      </c>
      <c r="AM1463">
        <v>2</v>
      </c>
      <c r="AN1463">
        <v>0</v>
      </c>
      <c r="AO1463">
        <v>0</v>
      </c>
      <c r="AP1463">
        <v>1</v>
      </c>
      <c r="AQ1463">
        <v>1</v>
      </c>
      <c r="AR1463">
        <v>0</v>
      </c>
      <c r="AS1463" t="s">
        <v>3</v>
      </c>
      <c r="AT1463">
        <v>0.06</v>
      </c>
      <c r="AU1463" t="s">
        <v>23</v>
      </c>
      <c r="AV1463">
        <v>0</v>
      </c>
      <c r="AW1463">
        <v>2</v>
      </c>
      <c r="AX1463">
        <v>353033992</v>
      </c>
      <c r="AY1463">
        <v>1</v>
      </c>
      <c r="AZ1463">
        <v>0</v>
      </c>
      <c r="BA1463">
        <v>1463</v>
      </c>
      <c r="BB1463">
        <v>1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61.903799999999997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1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V1463">
        <v>0</v>
      </c>
      <c r="CW1463">
        <v>0</v>
      </c>
      <c r="CX1463">
        <f>ROUND(Y1463*Source!I428,7)</f>
        <v>0</v>
      </c>
      <c r="CY1463">
        <f t="shared" si="737"/>
        <v>1227.76</v>
      </c>
      <c r="CZ1463">
        <f t="shared" si="738"/>
        <v>1031.73</v>
      </c>
      <c r="DA1463">
        <f t="shared" si="739"/>
        <v>1.19</v>
      </c>
      <c r="DB1463">
        <f t="shared" si="740"/>
        <v>0</v>
      </c>
      <c r="DC1463">
        <f t="shared" si="741"/>
        <v>0</v>
      </c>
      <c r="DD1463" t="s">
        <v>3</v>
      </c>
      <c r="DE1463" t="s">
        <v>3</v>
      </c>
      <c r="DF1463">
        <f>ROUND(ROUND(AE1463*AI1463,2)*CX1463,2)</f>
        <v>0</v>
      </c>
      <c r="DG1463">
        <f t="shared" si="742"/>
        <v>0</v>
      </c>
      <c r="DH1463">
        <f t="shared" si="716"/>
        <v>0</v>
      </c>
      <c r="DI1463">
        <f t="shared" si="717"/>
        <v>0</v>
      </c>
      <c r="DJ1463">
        <f t="shared" si="743"/>
        <v>0</v>
      </c>
      <c r="DK1463">
        <v>0</v>
      </c>
      <c r="DL1463" t="s">
        <v>3</v>
      </c>
      <c r="DM1463">
        <v>0</v>
      </c>
      <c r="DN1463" t="s">
        <v>3</v>
      </c>
      <c r="DO1463">
        <v>0</v>
      </c>
    </row>
    <row r="1464" spans="1:119" x14ac:dyDescent="0.25">
      <c r="A1464">
        <f>ROW(Source!A428)</f>
        <v>428</v>
      </c>
      <c r="B1464">
        <v>353029544</v>
      </c>
      <c r="C1464">
        <v>353033957</v>
      </c>
      <c r="D1464">
        <v>342645106</v>
      </c>
      <c r="E1464">
        <v>113</v>
      </c>
      <c r="F1464">
        <v>1</v>
      </c>
      <c r="G1464">
        <v>1</v>
      </c>
      <c r="H1464">
        <v>3</v>
      </c>
      <c r="I1464" t="s">
        <v>1333</v>
      </c>
      <c r="J1464" t="s">
        <v>3</v>
      </c>
      <c r="K1464" t="s">
        <v>1377</v>
      </c>
      <c r="L1464">
        <v>1371</v>
      </c>
      <c r="N1464">
        <v>1013</v>
      </c>
      <c r="O1464" t="s">
        <v>21</v>
      </c>
      <c r="P1464" t="s">
        <v>21</v>
      </c>
      <c r="Q1464">
        <v>1</v>
      </c>
      <c r="W1464">
        <v>0</v>
      </c>
      <c r="X1464">
        <v>-950997571</v>
      </c>
      <c r="Y1464">
        <f t="shared" si="736"/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1</v>
      </c>
      <c r="AJ1464">
        <v>1</v>
      </c>
      <c r="AK1464">
        <v>1</v>
      </c>
      <c r="AL1464">
        <v>1</v>
      </c>
      <c r="AM1464">
        <v>-2</v>
      </c>
      <c r="AN1464">
        <v>1</v>
      </c>
      <c r="AO1464">
        <v>0</v>
      </c>
      <c r="AP1464">
        <v>1</v>
      </c>
      <c r="AQ1464">
        <v>1</v>
      </c>
      <c r="AR1464">
        <v>0</v>
      </c>
      <c r="AS1464" t="s">
        <v>3</v>
      </c>
      <c r="AT1464">
        <v>0</v>
      </c>
      <c r="AU1464" t="s">
        <v>23</v>
      </c>
      <c r="AV1464">
        <v>0</v>
      </c>
      <c r="AW1464">
        <v>2</v>
      </c>
      <c r="AX1464">
        <v>353033993</v>
      </c>
      <c r="AY1464">
        <v>1</v>
      </c>
      <c r="AZ1464">
        <v>0</v>
      </c>
      <c r="BA1464">
        <v>1464</v>
      </c>
      <c r="BB1464">
        <v>1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V1464">
        <v>0</v>
      </c>
      <c r="CW1464">
        <v>0</v>
      </c>
      <c r="CX1464">
        <f>ROUND(Y1464*Source!I428,7)</f>
        <v>0</v>
      </c>
      <c r="CY1464">
        <f t="shared" si="737"/>
        <v>0</v>
      </c>
      <c r="CZ1464">
        <f t="shared" si="738"/>
        <v>0</v>
      </c>
      <c r="DA1464">
        <f t="shared" si="739"/>
        <v>1</v>
      </c>
      <c r="DB1464">
        <f t="shared" si="740"/>
        <v>0</v>
      </c>
      <c r="DC1464">
        <f t="shared" si="741"/>
        <v>0</v>
      </c>
      <c r="DD1464" t="s">
        <v>3</v>
      </c>
      <c r="DE1464" t="s">
        <v>3</v>
      </c>
      <c r="DF1464">
        <f t="shared" ref="DF1464:DF1470" si="744">ROUND(ROUND(AE1464,2)*CX1464,2)</f>
        <v>0</v>
      </c>
      <c r="DG1464">
        <f t="shared" si="742"/>
        <v>0</v>
      </c>
      <c r="DH1464">
        <f t="shared" si="716"/>
        <v>0</v>
      </c>
      <c r="DI1464">
        <f t="shared" si="717"/>
        <v>0</v>
      </c>
      <c r="DJ1464">
        <f t="shared" si="743"/>
        <v>0</v>
      </c>
      <c r="DK1464">
        <v>0</v>
      </c>
      <c r="DL1464" t="s">
        <v>3</v>
      </c>
      <c r="DM1464">
        <v>0</v>
      </c>
      <c r="DN1464" t="s">
        <v>3</v>
      </c>
      <c r="DO1464">
        <v>0</v>
      </c>
    </row>
    <row r="1465" spans="1:119" x14ac:dyDescent="0.25">
      <c r="A1465">
        <f>ROW(Source!A428)</f>
        <v>428</v>
      </c>
      <c r="B1465">
        <v>353029544</v>
      </c>
      <c r="C1465">
        <v>353033957</v>
      </c>
      <c r="D1465">
        <v>342645151</v>
      </c>
      <c r="E1465">
        <v>113</v>
      </c>
      <c r="F1465">
        <v>1</v>
      </c>
      <c r="G1465">
        <v>1</v>
      </c>
      <c r="H1465">
        <v>3</v>
      </c>
      <c r="I1465" t="s">
        <v>1381</v>
      </c>
      <c r="J1465" t="s">
        <v>3</v>
      </c>
      <c r="K1465" t="s">
        <v>1382</v>
      </c>
      <c r="L1465">
        <v>1371</v>
      </c>
      <c r="N1465">
        <v>1013</v>
      </c>
      <c r="O1465" t="s">
        <v>21</v>
      </c>
      <c r="P1465" t="s">
        <v>21</v>
      </c>
      <c r="Q1465">
        <v>1</v>
      </c>
      <c r="W1465">
        <v>0</v>
      </c>
      <c r="X1465">
        <v>-320198552</v>
      </c>
      <c r="Y1465">
        <f t="shared" si="736"/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1</v>
      </c>
      <c r="AJ1465">
        <v>1</v>
      </c>
      <c r="AK1465">
        <v>1</v>
      </c>
      <c r="AL1465">
        <v>1</v>
      </c>
      <c r="AM1465">
        <v>-2</v>
      </c>
      <c r="AN1465">
        <v>1</v>
      </c>
      <c r="AO1465">
        <v>0</v>
      </c>
      <c r="AP1465">
        <v>1</v>
      </c>
      <c r="AQ1465">
        <v>1</v>
      </c>
      <c r="AR1465">
        <v>0</v>
      </c>
      <c r="AS1465" t="s">
        <v>3</v>
      </c>
      <c r="AT1465">
        <v>0</v>
      </c>
      <c r="AU1465" t="s">
        <v>23</v>
      </c>
      <c r="AV1465">
        <v>0</v>
      </c>
      <c r="AW1465">
        <v>2</v>
      </c>
      <c r="AX1465">
        <v>353033994</v>
      </c>
      <c r="AY1465">
        <v>1</v>
      </c>
      <c r="AZ1465">
        <v>0</v>
      </c>
      <c r="BA1465">
        <v>1465</v>
      </c>
      <c r="BB1465">
        <v>1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V1465">
        <v>0</v>
      </c>
      <c r="CW1465">
        <v>0</v>
      </c>
      <c r="CX1465">
        <f>ROUND(Y1465*Source!I428,7)</f>
        <v>0</v>
      </c>
      <c r="CY1465">
        <f t="shared" si="737"/>
        <v>0</v>
      </c>
      <c r="CZ1465">
        <f t="shared" si="738"/>
        <v>0</v>
      </c>
      <c r="DA1465">
        <f t="shared" si="739"/>
        <v>1</v>
      </c>
      <c r="DB1465">
        <f t="shared" si="740"/>
        <v>0</v>
      </c>
      <c r="DC1465">
        <f t="shared" si="741"/>
        <v>0</v>
      </c>
      <c r="DD1465" t="s">
        <v>3</v>
      </c>
      <c r="DE1465" t="s">
        <v>3</v>
      </c>
      <c r="DF1465">
        <f t="shared" si="744"/>
        <v>0</v>
      </c>
      <c r="DG1465">
        <f t="shared" si="742"/>
        <v>0</v>
      </c>
      <c r="DH1465">
        <f t="shared" si="716"/>
        <v>0</v>
      </c>
      <c r="DI1465">
        <f t="shared" si="717"/>
        <v>0</v>
      </c>
      <c r="DJ1465">
        <f t="shared" si="743"/>
        <v>0</v>
      </c>
      <c r="DK1465">
        <v>0</v>
      </c>
      <c r="DL1465" t="s">
        <v>3</v>
      </c>
      <c r="DM1465">
        <v>0</v>
      </c>
      <c r="DN1465" t="s">
        <v>3</v>
      </c>
      <c r="DO1465">
        <v>0</v>
      </c>
    </row>
    <row r="1466" spans="1:119" x14ac:dyDescent="0.25">
      <c r="A1466">
        <f>ROW(Source!A428)</f>
        <v>428</v>
      </c>
      <c r="B1466">
        <v>353029544</v>
      </c>
      <c r="C1466">
        <v>353033957</v>
      </c>
      <c r="D1466">
        <v>342645155</v>
      </c>
      <c r="E1466">
        <v>113</v>
      </c>
      <c r="F1466">
        <v>1</v>
      </c>
      <c r="G1466">
        <v>1</v>
      </c>
      <c r="H1466">
        <v>3</v>
      </c>
      <c r="I1466" t="s">
        <v>1264</v>
      </c>
      <c r="J1466" t="s">
        <v>3</v>
      </c>
      <c r="K1466" t="s">
        <v>1378</v>
      </c>
      <c r="L1466">
        <v>1371</v>
      </c>
      <c r="N1466">
        <v>1013</v>
      </c>
      <c r="O1466" t="s">
        <v>21</v>
      </c>
      <c r="P1466" t="s">
        <v>21</v>
      </c>
      <c r="Q1466">
        <v>1</v>
      </c>
      <c r="W1466">
        <v>0</v>
      </c>
      <c r="X1466">
        <v>326010188</v>
      </c>
      <c r="Y1466">
        <f t="shared" si="736"/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1</v>
      </c>
      <c r="AJ1466">
        <v>1</v>
      </c>
      <c r="AK1466">
        <v>1</v>
      </c>
      <c r="AL1466">
        <v>1</v>
      </c>
      <c r="AM1466">
        <v>-2</v>
      </c>
      <c r="AN1466">
        <v>1</v>
      </c>
      <c r="AO1466">
        <v>0</v>
      </c>
      <c r="AP1466">
        <v>1</v>
      </c>
      <c r="AQ1466">
        <v>1</v>
      </c>
      <c r="AR1466">
        <v>0</v>
      </c>
      <c r="AS1466" t="s">
        <v>3</v>
      </c>
      <c r="AT1466">
        <v>0</v>
      </c>
      <c r="AU1466" t="s">
        <v>23</v>
      </c>
      <c r="AV1466">
        <v>0</v>
      </c>
      <c r="AW1466">
        <v>2</v>
      </c>
      <c r="AX1466">
        <v>353033995</v>
      </c>
      <c r="AY1466">
        <v>1</v>
      </c>
      <c r="AZ1466">
        <v>0</v>
      </c>
      <c r="BA1466">
        <v>1466</v>
      </c>
      <c r="BB1466">
        <v>1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V1466">
        <v>0</v>
      </c>
      <c r="CW1466">
        <v>0</v>
      </c>
      <c r="CX1466">
        <f>ROUND(Y1466*Source!I428,7)</f>
        <v>0</v>
      </c>
      <c r="CY1466">
        <f t="shared" si="737"/>
        <v>0</v>
      </c>
      <c r="CZ1466">
        <f t="shared" si="738"/>
        <v>0</v>
      </c>
      <c r="DA1466">
        <f t="shared" si="739"/>
        <v>1</v>
      </c>
      <c r="DB1466">
        <f t="shared" si="740"/>
        <v>0</v>
      </c>
      <c r="DC1466">
        <f t="shared" si="741"/>
        <v>0</v>
      </c>
      <c r="DD1466" t="s">
        <v>3</v>
      </c>
      <c r="DE1466" t="s">
        <v>3</v>
      </c>
      <c r="DF1466">
        <f t="shared" si="744"/>
        <v>0</v>
      </c>
      <c r="DG1466">
        <f t="shared" si="742"/>
        <v>0</v>
      </c>
      <c r="DH1466">
        <f t="shared" si="716"/>
        <v>0</v>
      </c>
      <c r="DI1466">
        <f t="shared" si="717"/>
        <v>0</v>
      </c>
      <c r="DJ1466">
        <f t="shared" si="743"/>
        <v>0</v>
      </c>
      <c r="DK1466">
        <v>0</v>
      </c>
      <c r="DL1466" t="s">
        <v>3</v>
      </c>
      <c r="DM1466">
        <v>0</v>
      </c>
      <c r="DN1466" t="s">
        <v>3</v>
      </c>
      <c r="DO1466">
        <v>0</v>
      </c>
    </row>
    <row r="1467" spans="1:119" x14ac:dyDescent="0.25">
      <c r="A1467">
        <f>ROW(Source!A429)</f>
        <v>429</v>
      </c>
      <c r="B1467">
        <v>353029544</v>
      </c>
      <c r="C1467">
        <v>353033996</v>
      </c>
      <c r="D1467">
        <v>342640201</v>
      </c>
      <c r="E1467">
        <v>113</v>
      </c>
      <c r="F1467">
        <v>1</v>
      </c>
      <c r="G1467">
        <v>1</v>
      </c>
      <c r="H1467">
        <v>1</v>
      </c>
      <c r="I1467" t="s">
        <v>1384</v>
      </c>
      <c r="J1467" t="s">
        <v>3</v>
      </c>
      <c r="K1467" t="s">
        <v>1385</v>
      </c>
      <c r="L1467">
        <v>1191</v>
      </c>
      <c r="N1467">
        <v>1013</v>
      </c>
      <c r="O1467" t="s">
        <v>1221</v>
      </c>
      <c r="P1467" t="s">
        <v>1221</v>
      </c>
      <c r="Q1467">
        <v>1</v>
      </c>
      <c r="W1467">
        <v>0</v>
      </c>
      <c r="X1467">
        <v>1958912953</v>
      </c>
      <c r="Y1467">
        <f>(AT1467*ROUND(0.84,7))</f>
        <v>10.0128</v>
      </c>
      <c r="AA1467">
        <v>0</v>
      </c>
      <c r="AB1467">
        <v>0</v>
      </c>
      <c r="AC1467">
        <v>0</v>
      </c>
      <c r="AD1467">
        <v>544.42999999999995</v>
      </c>
      <c r="AE1467">
        <v>0</v>
      </c>
      <c r="AF1467">
        <v>0</v>
      </c>
      <c r="AG1467">
        <v>0</v>
      </c>
      <c r="AH1467">
        <v>544.42999999999995</v>
      </c>
      <c r="AI1467">
        <v>1</v>
      </c>
      <c r="AJ1467">
        <v>1</v>
      </c>
      <c r="AK1467">
        <v>1</v>
      </c>
      <c r="AL1467">
        <v>1</v>
      </c>
      <c r="AM1467">
        <v>-2</v>
      </c>
      <c r="AN1467">
        <v>0</v>
      </c>
      <c r="AO1467">
        <v>0</v>
      </c>
      <c r="AP1467">
        <v>1</v>
      </c>
      <c r="AQ1467">
        <v>1</v>
      </c>
      <c r="AR1467">
        <v>0</v>
      </c>
      <c r="AS1467" t="s">
        <v>3</v>
      </c>
      <c r="AT1467">
        <v>11.92</v>
      </c>
      <c r="AU1467" t="s">
        <v>24</v>
      </c>
      <c r="AV1467">
        <v>1</v>
      </c>
      <c r="AW1467">
        <v>2</v>
      </c>
      <c r="AX1467">
        <v>353034017</v>
      </c>
      <c r="AY1467">
        <v>1</v>
      </c>
      <c r="AZ1467">
        <v>0</v>
      </c>
      <c r="BA1467">
        <v>1467</v>
      </c>
      <c r="BB1467">
        <v>1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6489.605599999999</v>
      </c>
      <c r="BN1467">
        <v>11.92</v>
      </c>
      <c r="BO1467">
        <v>0</v>
      </c>
      <c r="BP1467">
        <v>1</v>
      </c>
      <c r="BQ1467">
        <v>0</v>
      </c>
      <c r="BR1467">
        <v>0</v>
      </c>
      <c r="BS1467">
        <v>0</v>
      </c>
      <c r="BT1467">
        <v>5451.2687040000001</v>
      </c>
      <c r="BU1467">
        <v>10.0128</v>
      </c>
      <c r="BV1467">
        <v>0</v>
      </c>
      <c r="BW1467">
        <v>1</v>
      </c>
      <c r="CU1467">
        <f>ROUND(AT1467*Source!I429*AH1467*AL1467,2)</f>
        <v>6489.61</v>
      </c>
      <c r="CV1467">
        <f>ROUND(Y1467*Source!I429,7)</f>
        <v>10.0128</v>
      </c>
      <c r="CW1467">
        <v>0</v>
      </c>
      <c r="CX1467">
        <f>ROUND(Y1467*Source!I429,7)</f>
        <v>10.0128</v>
      </c>
      <c r="CY1467">
        <f>AD1467</f>
        <v>544.42999999999995</v>
      </c>
      <c r="CZ1467">
        <f>AH1467</f>
        <v>544.42999999999995</v>
      </c>
      <c r="DA1467">
        <f>AL1467</f>
        <v>1</v>
      </c>
      <c r="DB1467">
        <f>ROUND((ROUND(AT1467*CZ1467,2)*ROUND(0.84,7)),6)</f>
        <v>5451.2723999999998</v>
      </c>
      <c r="DC1467">
        <f>ROUND((ROUND(AT1467*AG1467,2)*ROUND(0.84,7)),6)</f>
        <v>0</v>
      </c>
      <c r="DD1467" t="s">
        <v>3</v>
      </c>
      <c r="DE1467" t="s">
        <v>3</v>
      </c>
      <c r="DF1467">
        <f t="shared" si="744"/>
        <v>0</v>
      </c>
      <c r="DG1467">
        <f t="shared" si="742"/>
        <v>0</v>
      </c>
      <c r="DH1467">
        <f t="shared" si="716"/>
        <v>0</v>
      </c>
      <c r="DI1467">
        <f t="shared" si="717"/>
        <v>5451.27</v>
      </c>
      <c r="DJ1467">
        <f>DI1467</f>
        <v>5451.27</v>
      </c>
      <c r="DK1467">
        <v>1</v>
      </c>
      <c r="DL1467" t="s">
        <v>3</v>
      </c>
      <c r="DM1467">
        <v>0</v>
      </c>
      <c r="DN1467" t="s">
        <v>3</v>
      </c>
      <c r="DO1467">
        <v>0</v>
      </c>
    </row>
    <row r="1468" spans="1:119" x14ac:dyDescent="0.25">
      <c r="A1468">
        <f>ROW(Source!A429)</f>
        <v>429</v>
      </c>
      <c r="B1468">
        <v>353029544</v>
      </c>
      <c r="C1468">
        <v>353033996</v>
      </c>
      <c r="D1468">
        <v>342640393</v>
      </c>
      <c r="E1468">
        <v>113</v>
      </c>
      <c r="F1468">
        <v>1</v>
      </c>
      <c r="G1468">
        <v>1</v>
      </c>
      <c r="H1468">
        <v>1</v>
      </c>
      <c r="I1468" t="s">
        <v>1222</v>
      </c>
      <c r="J1468" t="s">
        <v>3</v>
      </c>
      <c r="K1468" t="s">
        <v>1223</v>
      </c>
      <c r="L1468">
        <v>1191</v>
      </c>
      <c r="N1468">
        <v>1013</v>
      </c>
      <c r="O1468" t="s">
        <v>1221</v>
      </c>
      <c r="P1468" t="s">
        <v>1221</v>
      </c>
      <c r="Q1468">
        <v>1</v>
      </c>
      <c r="W1468">
        <v>0</v>
      </c>
      <c r="X1468">
        <v>-1417349443</v>
      </c>
      <c r="Y1468">
        <f>(AT1468*ROUND(0.84,7))</f>
        <v>2.0663999999999998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1</v>
      </c>
      <c r="AJ1468">
        <v>1</v>
      </c>
      <c r="AK1468">
        <v>1</v>
      </c>
      <c r="AL1468">
        <v>1</v>
      </c>
      <c r="AM1468">
        <v>-2</v>
      </c>
      <c r="AN1468">
        <v>0</v>
      </c>
      <c r="AO1468">
        <v>0</v>
      </c>
      <c r="AP1468">
        <v>1</v>
      </c>
      <c r="AQ1468">
        <v>1</v>
      </c>
      <c r="AR1468">
        <v>0</v>
      </c>
      <c r="AS1468" t="s">
        <v>3</v>
      </c>
      <c r="AT1468">
        <v>2.46</v>
      </c>
      <c r="AU1468" t="s">
        <v>24</v>
      </c>
      <c r="AV1468">
        <v>2</v>
      </c>
      <c r="AW1468">
        <v>2</v>
      </c>
      <c r="AX1468">
        <v>353034018</v>
      </c>
      <c r="AY1468">
        <v>1</v>
      </c>
      <c r="AZ1468">
        <v>0</v>
      </c>
      <c r="BA1468">
        <v>1468</v>
      </c>
      <c r="BB1468">
        <v>1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V1468">
        <v>0</v>
      </c>
      <c r="CW1468">
        <v>0</v>
      </c>
      <c r="CX1468">
        <f>ROUND(Y1468*Source!I429,7)</f>
        <v>2.0663999999999998</v>
      </c>
      <c r="CY1468">
        <f>AD1468</f>
        <v>0</v>
      </c>
      <c r="CZ1468">
        <f>AH1468</f>
        <v>0</v>
      </c>
      <c r="DA1468">
        <f>AL1468</f>
        <v>1</v>
      </c>
      <c r="DB1468">
        <f>ROUND((ROUND(AT1468*CZ1468,2)*ROUND(0.84,7)),6)</f>
        <v>0</v>
      </c>
      <c r="DC1468">
        <f>ROUND((ROUND(AT1468*AG1468,2)*ROUND(0.84,7)),6)</f>
        <v>0</v>
      </c>
      <c r="DD1468" t="s">
        <v>3</v>
      </c>
      <c r="DE1468" t="s">
        <v>3</v>
      </c>
      <c r="DF1468">
        <f t="shared" si="744"/>
        <v>0</v>
      </c>
      <c r="DG1468">
        <f t="shared" si="742"/>
        <v>0</v>
      </c>
      <c r="DH1468">
        <f t="shared" si="716"/>
        <v>0</v>
      </c>
      <c r="DI1468">
        <f t="shared" si="717"/>
        <v>0</v>
      </c>
      <c r="DJ1468">
        <f>DI1468</f>
        <v>0</v>
      </c>
      <c r="DK1468">
        <v>0</v>
      </c>
      <c r="DL1468" t="s">
        <v>3</v>
      </c>
      <c r="DM1468">
        <v>0</v>
      </c>
      <c r="DN1468" t="s">
        <v>3</v>
      </c>
      <c r="DO1468">
        <v>0</v>
      </c>
    </row>
    <row r="1469" spans="1:119" x14ac:dyDescent="0.25">
      <c r="A1469">
        <f>ROW(Source!A429)</f>
        <v>429</v>
      </c>
      <c r="B1469">
        <v>353029544</v>
      </c>
      <c r="C1469">
        <v>353033996</v>
      </c>
      <c r="D1469">
        <v>342764625</v>
      </c>
      <c r="E1469">
        <v>1</v>
      </c>
      <c r="F1469">
        <v>1</v>
      </c>
      <c r="G1469">
        <v>1</v>
      </c>
      <c r="H1469">
        <v>2</v>
      </c>
      <c r="I1469" t="s">
        <v>1313</v>
      </c>
      <c r="J1469" t="s">
        <v>1314</v>
      </c>
      <c r="K1469" t="s">
        <v>1315</v>
      </c>
      <c r="L1469">
        <v>1368</v>
      </c>
      <c r="N1469">
        <v>1011</v>
      </c>
      <c r="O1469" t="s">
        <v>1227</v>
      </c>
      <c r="P1469" t="s">
        <v>1227</v>
      </c>
      <c r="Q1469">
        <v>1</v>
      </c>
      <c r="W1469">
        <v>0</v>
      </c>
      <c r="X1469">
        <v>835746655</v>
      </c>
      <c r="Y1469">
        <f>(AT1469*ROUND(0.84,7))</f>
        <v>1.5624</v>
      </c>
      <c r="AA1469">
        <v>0</v>
      </c>
      <c r="AB1469">
        <v>2569.19</v>
      </c>
      <c r="AC1469">
        <v>687.23</v>
      </c>
      <c r="AD1469">
        <v>0</v>
      </c>
      <c r="AE1469">
        <v>0</v>
      </c>
      <c r="AF1469">
        <v>2088.77</v>
      </c>
      <c r="AG1469">
        <v>687.23</v>
      </c>
      <c r="AH1469">
        <v>0</v>
      </c>
      <c r="AI1469">
        <v>1</v>
      </c>
      <c r="AJ1469">
        <v>1.23</v>
      </c>
      <c r="AK1469">
        <v>1</v>
      </c>
      <c r="AL1469">
        <v>1</v>
      </c>
      <c r="AM1469">
        <v>2</v>
      </c>
      <c r="AN1469">
        <v>0</v>
      </c>
      <c r="AO1469">
        <v>0</v>
      </c>
      <c r="AP1469">
        <v>1</v>
      </c>
      <c r="AQ1469">
        <v>1</v>
      </c>
      <c r="AR1469">
        <v>0</v>
      </c>
      <c r="AS1469" t="s">
        <v>3</v>
      </c>
      <c r="AT1469">
        <v>1.86</v>
      </c>
      <c r="AU1469" t="s">
        <v>24</v>
      </c>
      <c r="AV1469">
        <v>1</v>
      </c>
      <c r="AW1469">
        <v>2</v>
      </c>
      <c r="AX1469">
        <v>353034019</v>
      </c>
      <c r="AY1469">
        <v>1</v>
      </c>
      <c r="AZ1469">
        <v>0</v>
      </c>
      <c r="BA1469">
        <v>1469</v>
      </c>
      <c r="BB1469">
        <v>1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3885.1122</v>
      </c>
      <c r="BL1469">
        <v>1278.2478000000001</v>
      </c>
      <c r="BM1469">
        <v>0</v>
      </c>
      <c r="BN1469">
        <v>0</v>
      </c>
      <c r="BO1469">
        <v>1.86</v>
      </c>
      <c r="BP1469">
        <v>1</v>
      </c>
      <c r="BQ1469">
        <v>0</v>
      </c>
      <c r="BR1469">
        <v>3263.494248</v>
      </c>
      <c r="BS1469">
        <v>1073.7281520000001</v>
      </c>
      <c r="BT1469">
        <v>0</v>
      </c>
      <c r="BU1469">
        <v>0</v>
      </c>
      <c r="BV1469">
        <v>1.5624</v>
      </c>
      <c r="BW1469">
        <v>1</v>
      </c>
      <c r="CV1469">
        <v>0</v>
      </c>
      <c r="CW1469">
        <f>ROUND(Y1469*Source!I429*DO1469,7)</f>
        <v>1.5624</v>
      </c>
      <c r="CX1469">
        <f>ROUND(Y1469*Source!I429,7)</f>
        <v>1.5624</v>
      </c>
      <c r="CY1469">
        <f>AB1469</f>
        <v>2569.19</v>
      </c>
      <c r="CZ1469">
        <f>AF1469</f>
        <v>2088.77</v>
      </c>
      <c r="DA1469">
        <f>AJ1469</f>
        <v>1.23</v>
      </c>
      <c r="DB1469">
        <f>ROUND((ROUND(AT1469*CZ1469,2)*ROUND(0.84,7)),6)</f>
        <v>3263.4924000000001</v>
      </c>
      <c r="DC1469">
        <f>ROUND((ROUND(AT1469*AG1469,2)*ROUND(0.84,7)),6)</f>
        <v>1073.73</v>
      </c>
      <c r="DD1469" t="s">
        <v>3</v>
      </c>
      <c r="DE1469" t="s">
        <v>3</v>
      </c>
      <c r="DF1469">
        <f t="shared" si="744"/>
        <v>0</v>
      </c>
      <c r="DG1469">
        <f>ROUND(ROUND(AF1469*AJ1469,2)*CX1469,2)</f>
        <v>4014.1</v>
      </c>
      <c r="DH1469">
        <f t="shared" si="716"/>
        <v>1073.73</v>
      </c>
      <c r="DI1469">
        <f t="shared" si="717"/>
        <v>0</v>
      </c>
      <c r="DJ1469">
        <f>DG1469+DH1469</f>
        <v>5087.83</v>
      </c>
      <c r="DK1469">
        <v>0</v>
      </c>
      <c r="DL1469" t="s">
        <v>1316</v>
      </c>
      <c r="DM1469">
        <v>5</v>
      </c>
      <c r="DN1469" t="s">
        <v>1221</v>
      </c>
      <c r="DO1469">
        <v>1</v>
      </c>
    </row>
    <row r="1470" spans="1:119" x14ac:dyDescent="0.25">
      <c r="A1470">
        <f>ROW(Source!A429)</f>
        <v>429</v>
      </c>
      <c r="B1470">
        <v>353029544</v>
      </c>
      <c r="C1470">
        <v>353033996</v>
      </c>
      <c r="D1470">
        <v>342765643</v>
      </c>
      <c r="E1470">
        <v>1</v>
      </c>
      <c r="F1470">
        <v>1</v>
      </c>
      <c r="G1470">
        <v>1</v>
      </c>
      <c r="H1470">
        <v>2</v>
      </c>
      <c r="I1470" t="s">
        <v>1229</v>
      </c>
      <c r="J1470" t="s">
        <v>1230</v>
      </c>
      <c r="K1470" t="s">
        <v>1231</v>
      </c>
      <c r="L1470">
        <v>1368</v>
      </c>
      <c r="N1470">
        <v>1011</v>
      </c>
      <c r="O1470" t="s">
        <v>1227</v>
      </c>
      <c r="P1470" t="s">
        <v>1227</v>
      </c>
      <c r="Q1470">
        <v>1</v>
      </c>
      <c r="W1470">
        <v>0</v>
      </c>
      <c r="X1470">
        <v>1503848564</v>
      </c>
      <c r="Y1470">
        <f>(AT1470*ROUND(0.84,7))</f>
        <v>0.504</v>
      </c>
      <c r="AA1470">
        <v>0</v>
      </c>
      <c r="AB1470">
        <v>583.05999999999995</v>
      </c>
      <c r="AC1470">
        <v>597.98</v>
      </c>
      <c r="AD1470">
        <v>0</v>
      </c>
      <c r="AE1470">
        <v>0</v>
      </c>
      <c r="AF1470">
        <v>477.92</v>
      </c>
      <c r="AG1470">
        <v>597.98</v>
      </c>
      <c r="AH1470">
        <v>0</v>
      </c>
      <c r="AI1470">
        <v>1</v>
      </c>
      <c r="AJ1470">
        <v>1.22</v>
      </c>
      <c r="AK1470">
        <v>1</v>
      </c>
      <c r="AL1470">
        <v>1</v>
      </c>
      <c r="AM1470">
        <v>2</v>
      </c>
      <c r="AN1470">
        <v>0</v>
      </c>
      <c r="AO1470">
        <v>0</v>
      </c>
      <c r="AP1470">
        <v>1</v>
      </c>
      <c r="AQ1470">
        <v>1</v>
      </c>
      <c r="AR1470">
        <v>0</v>
      </c>
      <c r="AS1470" t="s">
        <v>3</v>
      </c>
      <c r="AT1470">
        <v>0.6</v>
      </c>
      <c r="AU1470" t="s">
        <v>24</v>
      </c>
      <c r="AV1470">
        <v>1</v>
      </c>
      <c r="AW1470">
        <v>2</v>
      </c>
      <c r="AX1470">
        <v>353034020</v>
      </c>
      <c r="AY1470">
        <v>1</v>
      </c>
      <c r="AZ1470">
        <v>0</v>
      </c>
      <c r="BA1470">
        <v>1470</v>
      </c>
      <c r="BB1470">
        <v>1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286.75200000000001</v>
      </c>
      <c r="BL1470">
        <v>358.78800000000001</v>
      </c>
      <c r="BM1470">
        <v>0</v>
      </c>
      <c r="BN1470">
        <v>0</v>
      </c>
      <c r="BO1470">
        <v>0.6</v>
      </c>
      <c r="BP1470">
        <v>1</v>
      </c>
      <c r="BQ1470">
        <v>0</v>
      </c>
      <c r="BR1470">
        <v>240.87168</v>
      </c>
      <c r="BS1470">
        <v>301.38192000000004</v>
      </c>
      <c r="BT1470">
        <v>0</v>
      </c>
      <c r="BU1470">
        <v>0</v>
      </c>
      <c r="BV1470">
        <v>0.504</v>
      </c>
      <c r="BW1470">
        <v>1</v>
      </c>
      <c r="CV1470">
        <v>0</v>
      </c>
      <c r="CW1470">
        <f>ROUND(Y1470*Source!I429*DO1470,7)</f>
        <v>0.504</v>
      </c>
      <c r="CX1470">
        <f>ROUND(Y1470*Source!I429,7)</f>
        <v>0.504</v>
      </c>
      <c r="CY1470">
        <f>AB1470</f>
        <v>583.05999999999995</v>
      </c>
      <c r="CZ1470">
        <f>AF1470</f>
        <v>477.92</v>
      </c>
      <c r="DA1470">
        <f>AJ1470</f>
        <v>1.22</v>
      </c>
      <c r="DB1470">
        <f>ROUND((ROUND(AT1470*CZ1470,2)*ROUND(0.84,7)),6)</f>
        <v>240.87</v>
      </c>
      <c r="DC1470">
        <f>ROUND((ROUND(AT1470*AG1470,2)*ROUND(0.84,7)),6)</f>
        <v>301.3836</v>
      </c>
      <c r="DD1470" t="s">
        <v>3</v>
      </c>
      <c r="DE1470" t="s">
        <v>3</v>
      </c>
      <c r="DF1470">
        <f t="shared" si="744"/>
        <v>0</v>
      </c>
      <c r="DG1470">
        <f>ROUND(ROUND(AF1470*AJ1470,2)*CX1470,2)</f>
        <v>293.86</v>
      </c>
      <c r="DH1470">
        <f t="shared" si="716"/>
        <v>301.38</v>
      </c>
      <c r="DI1470">
        <f t="shared" si="717"/>
        <v>0</v>
      </c>
      <c r="DJ1470">
        <f>DG1470+DH1470</f>
        <v>595.24</v>
      </c>
      <c r="DK1470">
        <v>0</v>
      </c>
      <c r="DL1470" t="s">
        <v>1228</v>
      </c>
      <c r="DM1470">
        <v>4</v>
      </c>
      <c r="DN1470" t="s">
        <v>1221</v>
      </c>
      <c r="DO1470">
        <v>1</v>
      </c>
    </row>
    <row r="1471" spans="1:119" x14ac:dyDescent="0.25">
      <c r="A1471">
        <f>ROW(Source!A429)</f>
        <v>429</v>
      </c>
      <c r="B1471">
        <v>353029544</v>
      </c>
      <c r="C1471">
        <v>353033996</v>
      </c>
      <c r="D1471">
        <v>342713964</v>
      </c>
      <c r="E1471">
        <v>1</v>
      </c>
      <c r="F1471">
        <v>1</v>
      </c>
      <c r="G1471">
        <v>1</v>
      </c>
      <c r="H1471">
        <v>3</v>
      </c>
      <c r="I1471" t="s">
        <v>1245</v>
      </c>
      <c r="J1471" t="s">
        <v>1246</v>
      </c>
      <c r="K1471" t="s">
        <v>1247</v>
      </c>
      <c r="L1471">
        <v>1346</v>
      </c>
      <c r="N1471">
        <v>1009</v>
      </c>
      <c r="O1471" t="s">
        <v>1244</v>
      </c>
      <c r="P1471" t="s">
        <v>1244</v>
      </c>
      <c r="Q1471">
        <v>1</v>
      </c>
      <c r="W1471">
        <v>0</v>
      </c>
      <c r="X1471">
        <v>-1723333549</v>
      </c>
      <c r="Y1471">
        <f t="shared" ref="Y1471:Y1486" si="745">(AT1471*ROUND(0,7))</f>
        <v>0</v>
      </c>
      <c r="AA1471">
        <v>421.77</v>
      </c>
      <c r="AB1471">
        <v>0</v>
      </c>
      <c r="AC1471">
        <v>0</v>
      </c>
      <c r="AD1471">
        <v>0</v>
      </c>
      <c r="AE1471">
        <v>238.29</v>
      </c>
      <c r="AF1471">
        <v>0</v>
      </c>
      <c r="AG1471">
        <v>0</v>
      </c>
      <c r="AH1471">
        <v>0</v>
      </c>
      <c r="AI1471">
        <v>1.77</v>
      </c>
      <c r="AJ1471">
        <v>1</v>
      </c>
      <c r="AK1471">
        <v>1</v>
      </c>
      <c r="AL1471">
        <v>1</v>
      </c>
      <c r="AM1471">
        <v>2</v>
      </c>
      <c r="AN1471">
        <v>0</v>
      </c>
      <c r="AO1471">
        <v>0</v>
      </c>
      <c r="AP1471">
        <v>1</v>
      </c>
      <c r="AQ1471">
        <v>1</v>
      </c>
      <c r="AR1471">
        <v>0</v>
      </c>
      <c r="AS1471" t="s">
        <v>3</v>
      </c>
      <c r="AT1471">
        <v>0.1</v>
      </c>
      <c r="AU1471" t="s">
        <v>23</v>
      </c>
      <c r="AV1471">
        <v>0</v>
      </c>
      <c r="AW1471">
        <v>2</v>
      </c>
      <c r="AX1471">
        <v>353034021</v>
      </c>
      <c r="AY1471">
        <v>1</v>
      </c>
      <c r="AZ1471">
        <v>0</v>
      </c>
      <c r="BA1471">
        <v>1471</v>
      </c>
      <c r="BB1471">
        <v>1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23.829000000000001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1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  <c r="CV1471">
        <v>0</v>
      </c>
      <c r="CW1471">
        <v>0</v>
      </c>
      <c r="CX1471">
        <f>ROUND(Y1471*Source!I429,7)</f>
        <v>0</v>
      </c>
      <c r="CY1471">
        <f t="shared" ref="CY1471:CY1486" si="746">AA1471</f>
        <v>421.77</v>
      </c>
      <c r="CZ1471">
        <f t="shared" ref="CZ1471:CZ1486" si="747">AE1471</f>
        <v>238.29</v>
      </c>
      <c r="DA1471">
        <f t="shared" ref="DA1471:DA1486" si="748">AI1471</f>
        <v>1.77</v>
      </c>
      <c r="DB1471">
        <f t="shared" ref="DB1471:DB1486" si="749">ROUND((ROUND(AT1471*CZ1471,2)*ROUND(0,7)),6)</f>
        <v>0</v>
      </c>
      <c r="DC1471">
        <f t="shared" ref="DC1471:DC1486" si="750">ROUND((ROUND(AT1471*AG1471,2)*ROUND(0,7)),6)</f>
        <v>0</v>
      </c>
      <c r="DD1471" t="s">
        <v>3</v>
      </c>
      <c r="DE1471" t="s">
        <v>3</v>
      </c>
      <c r="DF1471">
        <f>ROUND(ROUND(AE1471*AI1471,2)*CX1471,2)</f>
        <v>0</v>
      </c>
      <c r="DG1471">
        <f t="shared" ref="DG1471:DG1488" si="751">ROUND(ROUND(AF1471,2)*CX1471,2)</f>
        <v>0</v>
      </c>
      <c r="DH1471">
        <f t="shared" si="716"/>
        <v>0</v>
      </c>
      <c r="DI1471">
        <f t="shared" si="717"/>
        <v>0</v>
      </c>
      <c r="DJ1471">
        <f t="shared" ref="DJ1471:DJ1486" si="752">DF1471</f>
        <v>0</v>
      </c>
      <c r="DK1471">
        <v>0</v>
      </c>
      <c r="DL1471" t="s">
        <v>3</v>
      </c>
      <c r="DM1471">
        <v>0</v>
      </c>
      <c r="DN1471" t="s">
        <v>3</v>
      </c>
      <c r="DO1471">
        <v>0</v>
      </c>
    </row>
    <row r="1472" spans="1:119" x14ac:dyDescent="0.25">
      <c r="A1472">
        <f>ROW(Source!A429)</f>
        <v>429</v>
      </c>
      <c r="B1472">
        <v>353029544</v>
      </c>
      <c r="C1472">
        <v>353033996</v>
      </c>
      <c r="D1472">
        <v>342713971</v>
      </c>
      <c r="E1472">
        <v>1</v>
      </c>
      <c r="F1472">
        <v>1</v>
      </c>
      <c r="G1472">
        <v>1</v>
      </c>
      <c r="H1472">
        <v>3</v>
      </c>
      <c r="I1472" t="s">
        <v>1354</v>
      </c>
      <c r="J1472" t="s">
        <v>1355</v>
      </c>
      <c r="K1472" t="s">
        <v>1356</v>
      </c>
      <c r="L1472">
        <v>1346</v>
      </c>
      <c r="N1472">
        <v>1009</v>
      </c>
      <c r="O1472" t="s">
        <v>1244</v>
      </c>
      <c r="P1472" t="s">
        <v>1244</v>
      </c>
      <c r="Q1472">
        <v>1</v>
      </c>
      <c r="W1472">
        <v>0</v>
      </c>
      <c r="X1472">
        <v>-1352590515</v>
      </c>
      <c r="Y1472">
        <f t="shared" si="745"/>
        <v>0</v>
      </c>
      <c r="AA1472">
        <v>103.6</v>
      </c>
      <c r="AB1472">
        <v>0</v>
      </c>
      <c r="AC1472">
        <v>0</v>
      </c>
      <c r="AD1472">
        <v>0</v>
      </c>
      <c r="AE1472">
        <v>58.53</v>
      </c>
      <c r="AF1472">
        <v>0</v>
      </c>
      <c r="AG1472">
        <v>0</v>
      </c>
      <c r="AH1472">
        <v>0</v>
      </c>
      <c r="AI1472">
        <v>1.77</v>
      </c>
      <c r="AJ1472">
        <v>1</v>
      </c>
      <c r="AK1472">
        <v>1</v>
      </c>
      <c r="AL1472">
        <v>1</v>
      </c>
      <c r="AM1472">
        <v>2</v>
      </c>
      <c r="AN1472">
        <v>0</v>
      </c>
      <c r="AO1472">
        <v>0</v>
      </c>
      <c r="AP1472">
        <v>1</v>
      </c>
      <c r="AQ1472">
        <v>1</v>
      </c>
      <c r="AR1472">
        <v>0</v>
      </c>
      <c r="AS1472" t="s">
        <v>3</v>
      </c>
      <c r="AT1472">
        <v>0.03</v>
      </c>
      <c r="AU1472" t="s">
        <v>23</v>
      </c>
      <c r="AV1472">
        <v>0</v>
      </c>
      <c r="AW1472">
        <v>2</v>
      </c>
      <c r="AX1472">
        <v>353034022</v>
      </c>
      <c r="AY1472">
        <v>1</v>
      </c>
      <c r="AZ1472">
        <v>0</v>
      </c>
      <c r="BA1472">
        <v>1472</v>
      </c>
      <c r="BB1472">
        <v>1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1.7559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1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V1472">
        <v>0</v>
      </c>
      <c r="CW1472">
        <v>0</v>
      </c>
      <c r="CX1472">
        <f>ROUND(Y1472*Source!I429,7)</f>
        <v>0</v>
      </c>
      <c r="CY1472">
        <f t="shared" si="746"/>
        <v>103.6</v>
      </c>
      <c r="CZ1472">
        <f t="shared" si="747"/>
        <v>58.53</v>
      </c>
      <c r="DA1472">
        <f t="shared" si="748"/>
        <v>1.77</v>
      </c>
      <c r="DB1472">
        <f t="shared" si="749"/>
        <v>0</v>
      </c>
      <c r="DC1472">
        <f t="shared" si="750"/>
        <v>0</v>
      </c>
      <c r="DD1472" t="s">
        <v>3</v>
      </c>
      <c r="DE1472" t="s">
        <v>3</v>
      </c>
      <c r="DF1472">
        <f>ROUND(ROUND(AE1472*AI1472,2)*CX1472,2)</f>
        <v>0</v>
      </c>
      <c r="DG1472">
        <f t="shared" si="751"/>
        <v>0</v>
      </c>
      <c r="DH1472">
        <f t="shared" si="716"/>
        <v>0</v>
      </c>
      <c r="DI1472">
        <f t="shared" si="717"/>
        <v>0</v>
      </c>
      <c r="DJ1472">
        <f t="shared" si="752"/>
        <v>0</v>
      </c>
      <c r="DK1472">
        <v>0</v>
      </c>
      <c r="DL1472" t="s">
        <v>3</v>
      </c>
      <c r="DM1472">
        <v>0</v>
      </c>
      <c r="DN1472" t="s">
        <v>3</v>
      </c>
      <c r="DO1472">
        <v>0</v>
      </c>
    </row>
    <row r="1473" spans="1:119" x14ac:dyDescent="0.25">
      <c r="A1473">
        <f>ROW(Source!A429)</f>
        <v>429</v>
      </c>
      <c r="B1473">
        <v>353029544</v>
      </c>
      <c r="C1473">
        <v>353033996</v>
      </c>
      <c r="D1473">
        <v>342717233</v>
      </c>
      <c r="E1473">
        <v>1</v>
      </c>
      <c r="F1473">
        <v>1</v>
      </c>
      <c r="G1473">
        <v>1</v>
      </c>
      <c r="H1473">
        <v>3</v>
      </c>
      <c r="I1473" t="s">
        <v>1326</v>
      </c>
      <c r="J1473" t="s">
        <v>1327</v>
      </c>
      <c r="K1473" t="s">
        <v>1328</v>
      </c>
      <c r="L1473">
        <v>1346</v>
      </c>
      <c r="N1473">
        <v>1009</v>
      </c>
      <c r="O1473" t="s">
        <v>1244</v>
      </c>
      <c r="P1473" t="s">
        <v>1244</v>
      </c>
      <c r="Q1473">
        <v>1</v>
      </c>
      <c r="W1473">
        <v>0</v>
      </c>
      <c r="X1473">
        <v>-1062136333</v>
      </c>
      <c r="Y1473">
        <f t="shared" si="745"/>
        <v>0</v>
      </c>
      <c r="AA1473">
        <v>201.17</v>
      </c>
      <c r="AB1473">
        <v>0</v>
      </c>
      <c r="AC1473">
        <v>0</v>
      </c>
      <c r="AD1473">
        <v>0</v>
      </c>
      <c r="AE1473">
        <v>174.93</v>
      </c>
      <c r="AF1473">
        <v>0</v>
      </c>
      <c r="AG1473">
        <v>0</v>
      </c>
      <c r="AH1473">
        <v>0</v>
      </c>
      <c r="AI1473">
        <v>1.1499999999999999</v>
      </c>
      <c r="AJ1473">
        <v>1</v>
      </c>
      <c r="AK1473">
        <v>1</v>
      </c>
      <c r="AL1473">
        <v>1</v>
      </c>
      <c r="AM1473">
        <v>2</v>
      </c>
      <c r="AN1473">
        <v>1</v>
      </c>
      <c r="AO1473">
        <v>0</v>
      </c>
      <c r="AP1473">
        <v>1</v>
      </c>
      <c r="AQ1473">
        <v>1</v>
      </c>
      <c r="AR1473">
        <v>0</v>
      </c>
      <c r="AS1473" t="s">
        <v>3</v>
      </c>
      <c r="AT1473">
        <v>0</v>
      </c>
      <c r="AU1473" t="s">
        <v>23</v>
      </c>
      <c r="AV1473">
        <v>0</v>
      </c>
      <c r="AW1473">
        <v>2</v>
      </c>
      <c r="AX1473">
        <v>353034023</v>
      </c>
      <c r="AY1473">
        <v>1</v>
      </c>
      <c r="AZ1473">
        <v>0</v>
      </c>
      <c r="BA1473">
        <v>1473</v>
      </c>
      <c r="BB1473">
        <v>1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CV1473">
        <v>0</v>
      </c>
      <c r="CW1473">
        <v>0</v>
      </c>
      <c r="CX1473">
        <f>ROUND(Y1473*Source!I429,7)</f>
        <v>0</v>
      </c>
      <c r="CY1473">
        <f t="shared" si="746"/>
        <v>201.17</v>
      </c>
      <c r="CZ1473">
        <f t="shared" si="747"/>
        <v>174.93</v>
      </c>
      <c r="DA1473">
        <f t="shared" si="748"/>
        <v>1.1499999999999999</v>
      </c>
      <c r="DB1473">
        <f t="shared" si="749"/>
        <v>0</v>
      </c>
      <c r="DC1473">
        <f t="shared" si="750"/>
        <v>0</v>
      </c>
      <c r="DD1473" t="s">
        <v>3</v>
      </c>
      <c r="DE1473" t="s">
        <v>3</v>
      </c>
      <c r="DF1473">
        <f>ROUND(ROUND(AE1473*AI1473,2)*CX1473,2)</f>
        <v>0</v>
      </c>
      <c r="DG1473">
        <f t="shared" si="751"/>
        <v>0</v>
      </c>
      <c r="DH1473">
        <f t="shared" ref="DH1473:DH1536" si="753">ROUND(ROUND(AG1473,2)*CX1473,2)</f>
        <v>0</v>
      </c>
      <c r="DI1473">
        <f t="shared" ref="DI1473:DI1536" si="754">ROUND(ROUND(AH1473,2)*CX1473,2)</f>
        <v>0</v>
      </c>
      <c r="DJ1473">
        <f t="shared" si="752"/>
        <v>0</v>
      </c>
      <c r="DK1473">
        <v>0</v>
      </c>
      <c r="DL1473" t="s">
        <v>3</v>
      </c>
      <c r="DM1473">
        <v>0</v>
      </c>
      <c r="DN1473" t="s">
        <v>3</v>
      </c>
      <c r="DO1473">
        <v>0</v>
      </c>
    </row>
    <row r="1474" spans="1:119" x14ac:dyDescent="0.25">
      <c r="A1474">
        <f>ROW(Source!A429)</f>
        <v>429</v>
      </c>
      <c r="B1474">
        <v>353029544</v>
      </c>
      <c r="C1474">
        <v>353033996</v>
      </c>
      <c r="D1474">
        <v>342718355</v>
      </c>
      <c r="E1474">
        <v>1</v>
      </c>
      <c r="F1474">
        <v>1</v>
      </c>
      <c r="G1474">
        <v>1</v>
      </c>
      <c r="H1474">
        <v>3</v>
      </c>
      <c r="I1474" t="s">
        <v>1248</v>
      </c>
      <c r="J1474" t="s">
        <v>1249</v>
      </c>
      <c r="K1474" t="s">
        <v>1250</v>
      </c>
      <c r="L1474">
        <v>1346</v>
      </c>
      <c r="N1474">
        <v>1009</v>
      </c>
      <c r="O1474" t="s">
        <v>1244</v>
      </c>
      <c r="P1474" t="s">
        <v>1244</v>
      </c>
      <c r="Q1474">
        <v>1</v>
      </c>
      <c r="W1474">
        <v>0</v>
      </c>
      <c r="X1474">
        <v>-1749521197</v>
      </c>
      <c r="Y1474">
        <f t="shared" si="745"/>
        <v>0</v>
      </c>
      <c r="AA1474">
        <v>80.8</v>
      </c>
      <c r="AB1474">
        <v>0</v>
      </c>
      <c r="AC1474">
        <v>0</v>
      </c>
      <c r="AD1474">
        <v>0</v>
      </c>
      <c r="AE1474">
        <v>56.11</v>
      </c>
      <c r="AF1474">
        <v>0</v>
      </c>
      <c r="AG1474">
        <v>0</v>
      </c>
      <c r="AH1474">
        <v>0</v>
      </c>
      <c r="AI1474">
        <v>1.44</v>
      </c>
      <c r="AJ1474">
        <v>1</v>
      </c>
      <c r="AK1474">
        <v>1</v>
      </c>
      <c r="AL1474">
        <v>1</v>
      </c>
      <c r="AM1474">
        <v>2</v>
      </c>
      <c r="AN1474">
        <v>0</v>
      </c>
      <c r="AO1474">
        <v>0</v>
      </c>
      <c r="AP1474">
        <v>1</v>
      </c>
      <c r="AQ1474">
        <v>1</v>
      </c>
      <c r="AR1474">
        <v>0</v>
      </c>
      <c r="AS1474" t="s">
        <v>3</v>
      </c>
      <c r="AT1474">
        <v>0.02</v>
      </c>
      <c r="AU1474" t="s">
        <v>23</v>
      </c>
      <c r="AV1474">
        <v>0</v>
      </c>
      <c r="AW1474">
        <v>2</v>
      </c>
      <c r="AX1474">
        <v>353034024</v>
      </c>
      <c r="AY1474">
        <v>1</v>
      </c>
      <c r="AZ1474">
        <v>0</v>
      </c>
      <c r="BA1474">
        <v>1474</v>
      </c>
      <c r="BB1474">
        <v>1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1.1222000000000001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1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V1474">
        <v>0</v>
      </c>
      <c r="CW1474">
        <v>0</v>
      </c>
      <c r="CX1474">
        <f>ROUND(Y1474*Source!I429,7)</f>
        <v>0</v>
      </c>
      <c r="CY1474">
        <f t="shared" si="746"/>
        <v>80.8</v>
      </c>
      <c r="CZ1474">
        <f t="shared" si="747"/>
        <v>56.11</v>
      </c>
      <c r="DA1474">
        <f t="shared" si="748"/>
        <v>1.44</v>
      </c>
      <c r="DB1474">
        <f t="shared" si="749"/>
        <v>0</v>
      </c>
      <c r="DC1474">
        <f t="shared" si="750"/>
        <v>0</v>
      </c>
      <c r="DD1474" t="s">
        <v>3</v>
      </c>
      <c r="DE1474" t="s">
        <v>3</v>
      </c>
      <c r="DF1474">
        <f>ROUND(ROUND(AE1474*AI1474,2)*CX1474,2)</f>
        <v>0</v>
      </c>
      <c r="DG1474">
        <f t="shared" si="751"/>
        <v>0</v>
      </c>
      <c r="DH1474">
        <f t="shared" si="753"/>
        <v>0</v>
      </c>
      <c r="DI1474">
        <f t="shared" si="754"/>
        <v>0</v>
      </c>
      <c r="DJ1474">
        <f t="shared" si="752"/>
        <v>0</v>
      </c>
      <c r="DK1474">
        <v>0</v>
      </c>
      <c r="DL1474" t="s">
        <v>3</v>
      </c>
      <c r="DM1474">
        <v>0</v>
      </c>
      <c r="DN1474" t="s">
        <v>3</v>
      </c>
      <c r="DO1474">
        <v>0</v>
      </c>
    </row>
    <row r="1475" spans="1:119" x14ac:dyDescent="0.25">
      <c r="A1475">
        <f>ROW(Source!A429)</f>
        <v>429</v>
      </c>
      <c r="B1475">
        <v>353029544</v>
      </c>
      <c r="C1475">
        <v>353033996</v>
      </c>
      <c r="D1475">
        <v>342641712</v>
      </c>
      <c r="E1475">
        <v>113</v>
      </c>
      <c r="F1475">
        <v>1</v>
      </c>
      <c r="G1475">
        <v>1</v>
      </c>
      <c r="H1475">
        <v>3</v>
      </c>
      <c r="I1475" t="s">
        <v>1388</v>
      </c>
      <c r="J1475" t="s">
        <v>3</v>
      </c>
      <c r="K1475" t="s">
        <v>1389</v>
      </c>
      <c r="L1475">
        <v>1371</v>
      </c>
      <c r="N1475">
        <v>1013</v>
      </c>
      <c r="O1475" t="s">
        <v>21</v>
      </c>
      <c r="P1475" t="s">
        <v>21</v>
      </c>
      <c r="Q1475">
        <v>1</v>
      </c>
      <c r="W1475">
        <v>0</v>
      </c>
      <c r="X1475">
        <v>-1729700736</v>
      </c>
      <c r="Y1475">
        <f t="shared" si="745"/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1</v>
      </c>
      <c r="AJ1475">
        <v>1</v>
      </c>
      <c r="AK1475">
        <v>1</v>
      </c>
      <c r="AL1475">
        <v>1</v>
      </c>
      <c r="AM1475">
        <v>-2</v>
      </c>
      <c r="AN1475">
        <v>1</v>
      </c>
      <c r="AO1475">
        <v>0</v>
      </c>
      <c r="AP1475">
        <v>1</v>
      </c>
      <c r="AQ1475">
        <v>1</v>
      </c>
      <c r="AR1475">
        <v>0</v>
      </c>
      <c r="AS1475" t="s">
        <v>3</v>
      </c>
      <c r="AT1475">
        <v>0</v>
      </c>
      <c r="AU1475" t="s">
        <v>23</v>
      </c>
      <c r="AV1475">
        <v>0</v>
      </c>
      <c r="AW1475">
        <v>2</v>
      </c>
      <c r="AX1475">
        <v>353034025</v>
      </c>
      <c r="AY1475">
        <v>1</v>
      </c>
      <c r="AZ1475">
        <v>0</v>
      </c>
      <c r="BA1475">
        <v>1475</v>
      </c>
      <c r="BB1475">
        <v>1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V1475">
        <v>0</v>
      </c>
      <c r="CW1475">
        <v>0</v>
      </c>
      <c r="CX1475">
        <f>ROUND(Y1475*Source!I429,7)</f>
        <v>0</v>
      </c>
      <c r="CY1475">
        <f t="shared" si="746"/>
        <v>0</v>
      </c>
      <c r="CZ1475">
        <f t="shared" si="747"/>
        <v>0</v>
      </c>
      <c r="DA1475">
        <f t="shared" si="748"/>
        <v>1</v>
      </c>
      <c r="DB1475">
        <f t="shared" si="749"/>
        <v>0</v>
      </c>
      <c r="DC1475">
        <f t="shared" si="750"/>
        <v>0</v>
      </c>
      <c r="DD1475" t="s">
        <v>3</v>
      </c>
      <c r="DE1475" t="s">
        <v>3</v>
      </c>
      <c r="DF1475">
        <f>ROUND(ROUND(AE1475,2)*CX1475,2)</f>
        <v>0</v>
      </c>
      <c r="DG1475">
        <f t="shared" si="751"/>
        <v>0</v>
      </c>
      <c r="DH1475">
        <f t="shared" si="753"/>
        <v>0</v>
      </c>
      <c r="DI1475">
        <f t="shared" si="754"/>
        <v>0</v>
      </c>
      <c r="DJ1475">
        <f t="shared" si="752"/>
        <v>0</v>
      </c>
      <c r="DK1475">
        <v>0</v>
      </c>
      <c r="DL1475" t="s">
        <v>3</v>
      </c>
      <c r="DM1475">
        <v>0</v>
      </c>
      <c r="DN1475" t="s">
        <v>3</v>
      </c>
      <c r="DO1475">
        <v>0</v>
      </c>
    </row>
    <row r="1476" spans="1:119" x14ac:dyDescent="0.25">
      <c r="A1476">
        <f>ROW(Source!A429)</f>
        <v>429</v>
      </c>
      <c r="B1476">
        <v>353029544</v>
      </c>
      <c r="C1476">
        <v>353033996</v>
      </c>
      <c r="D1476">
        <v>342641717</v>
      </c>
      <c r="E1476">
        <v>113</v>
      </c>
      <c r="F1476">
        <v>1</v>
      </c>
      <c r="G1476">
        <v>1</v>
      </c>
      <c r="H1476">
        <v>3</v>
      </c>
      <c r="I1476" t="s">
        <v>1396</v>
      </c>
      <c r="J1476" t="s">
        <v>3</v>
      </c>
      <c r="K1476" t="s">
        <v>1397</v>
      </c>
      <c r="L1476">
        <v>1371</v>
      </c>
      <c r="N1476">
        <v>1013</v>
      </c>
      <c r="O1476" t="s">
        <v>21</v>
      </c>
      <c r="P1476" t="s">
        <v>21</v>
      </c>
      <c r="Q1476">
        <v>1</v>
      </c>
      <c r="W1476">
        <v>0</v>
      </c>
      <c r="X1476">
        <v>457934895</v>
      </c>
      <c r="Y1476">
        <f t="shared" si="745"/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1</v>
      </c>
      <c r="AJ1476">
        <v>1</v>
      </c>
      <c r="AK1476">
        <v>1</v>
      </c>
      <c r="AL1476">
        <v>1</v>
      </c>
      <c r="AM1476">
        <v>-2</v>
      </c>
      <c r="AN1476">
        <v>1</v>
      </c>
      <c r="AO1476">
        <v>0</v>
      </c>
      <c r="AP1476">
        <v>1</v>
      </c>
      <c r="AQ1476">
        <v>1</v>
      </c>
      <c r="AR1476">
        <v>0</v>
      </c>
      <c r="AS1476" t="s">
        <v>3</v>
      </c>
      <c r="AT1476">
        <v>0</v>
      </c>
      <c r="AU1476" t="s">
        <v>23</v>
      </c>
      <c r="AV1476">
        <v>0</v>
      </c>
      <c r="AW1476">
        <v>2</v>
      </c>
      <c r="AX1476">
        <v>353034026</v>
      </c>
      <c r="AY1476">
        <v>1</v>
      </c>
      <c r="AZ1476">
        <v>0</v>
      </c>
      <c r="BA1476">
        <v>1476</v>
      </c>
      <c r="BB1476">
        <v>1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V1476">
        <v>0</v>
      </c>
      <c r="CW1476">
        <v>0</v>
      </c>
      <c r="CX1476">
        <f>ROUND(Y1476*Source!I429,7)</f>
        <v>0</v>
      </c>
      <c r="CY1476">
        <f t="shared" si="746"/>
        <v>0</v>
      </c>
      <c r="CZ1476">
        <f t="shared" si="747"/>
        <v>0</v>
      </c>
      <c r="DA1476">
        <f t="shared" si="748"/>
        <v>1</v>
      </c>
      <c r="DB1476">
        <f t="shared" si="749"/>
        <v>0</v>
      </c>
      <c r="DC1476">
        <f t="shared" si="750"/>
        <v>0</v>
      </c>
      <c r="DD1476" t="s">
        <v>3</v>
      </c>
      <c r="DE1476" t="s">
        <v>3</v>
      </c>
      <c r="DF1476">
        <f>ROUND(ROUND(AE1476,2)*CX1476,2)</f>
        <v>0</v>
      </c>
      <c r="DG1476">
        <f t="shared" si="751"/>
        <v>0</v>
      </c>
      <c r="DH1476">
        <f t="shared" si="753"/>
        <v>0</v>
      </c>
      <c r="DI1476">
        <f t="shared" si="754"/>
        <v>0</v>
      </c>
      <c r="DJ1476">
        <f t="shared" si="752"/>
        <v>0</v>
      </c>
      <c r="DK1476">
        <v>0</v>
      </c>
      <c r="DL1476" t="s">
        <v>3</v>
      </c>
      <c r="DM1476">
        <v>0</v>
      </c>
      <c r="DN1476" t="s">
        <v>3</v>
      </c>
      <c r="DO1476">
        <v>0</v>
      </c>
    </row>
    <row r="1477" spans="1:119" x14ac:dyDescent="0.25">
      <c r="A1477">
        <f>ROW(Source!A429)</f>
        <v>429</v>
      </c>
      <c r="B1477">
        <v>353029544</v>
      </c>
      <c r="C1477">
        <v>353033996</v>
      </c>
      <c r="D1477">
        <v>342642396</v>
      </c>
      <c r="E1477">
        <v>113</v>
      </c>
      <c r="F1477">
        <v>1</v>
      </c>
      <c r="G1477">
        <v>1</v>
      </c>
      <c r="H1477">
        <v>3</v>
      </c>
      <c r="I1477" t="s">
        <v>1329</v>
      </c>
      <c r="J1477" t="s">
        <v>3</v>
      </c>
      <c r="K1477" t="s">
        <v>1330</v>
      </c>
      <c r="L1477">
        <v>1348</v>
      </c>
      <c r="N1477">
        <v>1009</v>
      </c>
      <c r="O1477" t="s">
        <v>811</v>
      </c>
      <c r="P1477" t="s">
        <v>811</v>
      </c>
      <c r="Q1477">
        <v>1000</v>
      </c>
      <c r="W1477">
        <v>0</v>
      </c>
      <c r="X1477">
        <v>1602794472</v>
      </c>
      <c r="Y1477">
        <f t="shared" si="745"/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1</v>
      </c>
      <c r="AJ1477">
        <v>1</v>
      </c>
      <c r="AK1477">
        <v>1</v>
      </c>
      <c r="AL1477">
        <v>1</v>
      </c>
      <c r="AM1477">
        <v>-2</v>
      </c>
      <c r="AN1477">
        <v>1</v>
      </c>
      <c r="AO1477">
        <v>0</v>
      </c>
      <c r="AP1477">
        <v>1</v>
      </c>
      <c r="AQ1477">
        <v>1</v>
      </c>
      <c r="AR1477">
        <v>0</v>
      </c>
      <c r="AS1477" t="s">
        <v>3</v>
      </c>
      <c r="AT1477">
        <v>0</v>
      </c>
      <c r="AU1477" t="s">
        <v>23</v>
      </c>
      <c r="AV1477">
        <v>0</v>
      </c>
      <c r="AW1477">
        <v>2</v>
      </c>
      <c r="AX1477">
        <v>353034027</v>
      </c>
      <c r="AY1477">
        <v>1</v>
      </c>
      <c r="AZ1477">
        <v>0</v>
      </c>
      <c r="BA1477">
        <v>1477</v>
      </c>
      <c r="BB1477">
        <v>1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V1477">
        <v>0</v>
      </c>
      <c r="CW1477">
        <v>0</v>
      </c>
      <c r="CX1477">
        <f>ROUND(Y1477*Source!I429,7)</f>
        <v>0</v>
      </c>
      <c r="CY1477">
        <f t="shared" si="746"/>
        <v>0</v>
      </c>
      <c r="CZ1477">
        <f t="shared" si="747"/>
        <v>0</v>
      </c>
      <c r="DA1477">
        <f t="shared" si="748"/>
        <v>1</v>
      </c>
      <c r="DB1477">
        <f t="shared" si="749"/>
        <v>0</v>
      </c>
      <c r="DC1477">
        <f t="shared" si="750"/>
        <v>0</v>
      </c>
      <c r="DD1477" t="s">
        <v>3</v>
      </c>
      <c r="DE1477" t="s">
        <v>3</v>
      </c>
      <c r="DF1477">
        <f>ROUND(ROUND(AE1477,2)*CX1477,2)</f>
        <v>0</v>
      </c>
      <c r="DG1477">
        <f t="shared" si="751"/>
        <v>0</v>
      </c>
      <c r="DH1477">
        <f t="shared" si="753"/>
        <v>0</v>
      </c>
      <c r="DI1477">
        <f t="shared" si="754"/>
        <v>0</v>
      </c>
      <c r="DJ1477">
        <f t="shared" si="752"/>
        <v>0</v>
      </c>
      <c r="DK1477">
        <v>0</v>
      </c>
      <c r="DL1477" t="s">
        <v>3</v>
      </c>
      <c r="DM1477">
        <v>0</v>
      </c>
      <c r="DN1477" t="s">
        <v>3</v>
      </c>
      <c r="DO1477">
        <v>0</v>
      </c>
    </row>
    <row r="1478" spans="1:119" x14ac:dyDescent="0.25">
      <c r="A1478">
        <f>ROW(Source!A429)</f>
        <v>429</v>
      </c>
      <c r="B1478">
        <v>353029544</v>
      </c>
      <c r="C1478">
        <v>353033996</v>
      </c>
      <c r="D1478">
        <v>342642533</v>
      </c>
      <c r="E1478">
        <v>113</v>
      </c>
      <c r="F1478">
        <v>1</v>
      </c>
      <c r="G1478">
        <v>1</v>
      </c>
      <c r="H1478">
        <v>3</v>
      </c>
      <c r="I1478" t="s">
        <v>1331</v>
      </c>
      <c r="J1478" t="s">
        <v>3</v>
      </c>
      <c r="K1478" t="s">
        <v>1332</v>
      </c>
      <c r="L1478">
        <v>1346</v>
      </c>
      <c r="N1478">
        <v>1009</v>
      </c>
      <c r="O1478" t="s">
        <v>1244</v>
      </c>
      <c r="P1478" t="s">
        <v>1244</v>
      </c>
      <c r="Q1478">
        <v>1</v>
      </c>
      <c r="W1478">
        <v>0</v>
      </c>
      <c r="X1478">
        <v>-1111733769</v>
      </c>
      <c r="Y1478">
        <f t="shared" si="745"/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1</v>
      </c>
      <c r="AJ1478">
        <v>1</v>
      </c>
      <c r="AK1478">
        <v>1</v>
      </c>
      <c r="AL1478">
        <v>1</v>
      </c>
      <c r="AM1478">
        <v>-2</v>
      </c>
      <c r="AN1478">
        <v>1</v>
      </c>
      <c r="AO1478">
        <v>0</v>
      </c>
      <c r="AP1478">
        <v>1</v>
      </c>
      <c r="AQ1478">
        <v>1</v>
      </c>
      <c r="AR1478">
        <v>0</v>
      </c>
      <c r="AS1478" t="s">
        <v>3</v>
      </c>
      <c r="AT1478">
        <v>0</v>
      </c>
      <c r="AU1478" t="s">
        <v>23</v>
      </c>
      <c r="AV1478">
        <v>0</v>
      </c>
      <c r="AW1478">
        <v>2</v>
      </c>
      <c r="AX1478">
        <v>353034028</v>
      </c>
      <c r="AY1478">
        <v>1</v>
      </c>
      <c r="AZ1478">
        <v>0</v>
      </c>
      <c r="BA1478">
        <v>1478</v>
      </c>
      <c r="BB1478">
        <v>1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V1478">
        <v>0</v>
      </c>
      <c r="CW1478">
        <v>0</v>
      </c>
      <c r="CX1478">
        <f>ROUND(Y1478*Source!I429,7)</f>
        <v>0</v>
      </c>
      <c r="CY1478">
        <f t="shared" si="746"/>
        <v>0</v>
      </c>
      <c r="CZ1478">
        <f t="shared" si="747"/>
        <v>0</v>
      </c>
      <c r="DA1478">
        <f t="shared" si="748"/>
        <v>1</v>
      </c>
      <c r="DB1478">
        <f t="shared" si="749"/>
        <v>0</v>
      </c>
      <c r="DC1478">
        <f t="shared" si="750"/>
        <v>0</v>
      </c>
      <c r="DD1478" t="s">
        <v>3</v>
      </c>
      <c r="DE1478" t="s">
        <v>3</v>
      </c>
      <c r="DF1478">
        <f>ROUND(ROUND(AE1478,2)*CX1478,2)</f>
        <v>0</v>
      </c>
      <c r="DG1478">
        <f t="shared" si="751"/>
        <v>0</v>
      </c>
      <c r="DH1478">
        <f t="shared" si="753"/>
        <v>0</v>
      </c>
      <c r="DI1478">
        <f t="shared" si="754"/>
        <v>0</v>
      </c>
      <c r="DJ1478">
        <f t="shared" si="752"/>
        <v>0</v>
      </c>
      <c r="DK1478">
        <v>0</v>
      </c>
      <c r="DL1478" t="s">
        <v>3</v>
      </c>
      <c r="DM1478">
        <v>0</v>
      </c>
      <c r="DN1478" t="s">
        <v>3</v>
      </c>
      <c r="DO1478">
        <v>0</v>
      </c>
    </row>
    <row r="1479" spans="1:119" x14ac:dyDescent="0.25">
      <c r="A1479">
        <f>ROW(Source!A429)</f>
        <v>429</v>
      </c>
      <c r="B1479">
        <v>353029544</v>
      </c>
      <c r="C1479">
        <v>353033996</v>
      </c>
      <c r="D1479">
        <v>342642846</v>
      </c>
      <c r="E1479">
        <v>113</v>
      </c>
      <c r="F1479">
        <v>1</v>
      </c>
      <c r="G1479">
        <v>1</v>
      </c>
      <c r="H1479">
        <v>3</v>
      </c>
      <c r="I1479" t="s">
        <v>1379</v>
      </c>
      <c r="J1479" t="s">
        <v>3</v>
      </c>
      <c r="K1479" t="s">
        <v>1380</v>
      </c>
      <c r="L1479">
        <v>1348</v>
      </c>
      <c r="N1479">
        <v>1009</v>
      </c>
      <c r="O1479" t="s">
        <v>811</v>
      </c>
      <c r="P1479" t="s">
        <v>811</v>
      </c>
      <c r="Q1479">
        <v>1000</v>
      </c>
      <c r="W1479">
        <v>0</v>
      </c>
      <c r="X1479">
        <v>1613753229</v>
      </c>
      <c r="Y1479">
        <f t="shared" si="745"/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1</v>
      </c>
      <c r="AJ1479">
        <v>1</v>
      </c>
      <c r="AK1479">
        <v>1</v>
      </c>
      <c r="AL1479">
        <v>1</v>
      </c>
      <c r="AM1479">
        <v>-2</v>
      </c>
      <c r="AN1479">
        <v>1</v>
      </c>
      <c r="AO1479">
        <v>0</v>
      </c>
      <c r="AP1479">
        <v>1</v>
      </c>
      <c r="AQ1479">
        <v>1</v>
      </c>
      <c r="AR1479">
        <v>0</v>
      </c>
      <c r="AS1479" t="s">
        <v>3</v>
      </c>
      <c r="AT1479">
        <v>0</v>
      </c>
      <c r="AU1479" t="s">
        <v>23</v>
      </c>
      <c r="AV1479">
        <v>0</v>
      </c>
      <c r="AW1479">
        <v>2</v>
      </c>
      <c r="AX1479">
        <v>353034029</v>
      </c>
      <c r="AY1479">
        <v>1</v>
      </c>
      <c r="AZ1479">
        <v>0</v>
      </c>
      <c r="BA1479">
        <v>1479</v>
      </c>
      <c r="BB1479">
        <v>1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V1479">
        <v>0</v>
      </c>
      <c r="CW1479">
        <v>0</v>
      </c>
      <c r="CX1479">
        <f>ROUND(Y1479*Source!I429,7)</f>
        <v>0</v>
      </c>
      <c r="CY1479">
        <f t="shared" si="746"/>
        <v>0</v>
      </c>
      <c r="CZ1479">
        <f t="shared" si="747"/>
        <v>0</v>
      </c>
      <c r="DA1479">
        <f t="shared" si="748"/>
        <v>1</v>
      </c>
      <c r="DB1479">
        <f t="shared" si="749"/>
        <v>0</v>
      </c>
      <c r="DC1479">
        <f t="shared" si="750"/>
        <v>0</v>
      </c>
      <c r="DD1479" t="s">
        <v>3</v>
      </c>
      <c r="DE1479" t="s">
        <v>3</v>
      </c>
      <c r="DF1479">
        <f>ROUND(ROUND(AE1479,2)*CX1479,2)</f>
        <v>0</v>
      </c>
      <c r="DG1479">
        <f t="shared" si="751"/>
        <v>0</v>
      </c>
      <c r="DH1479">
        <f t="shared" si="753"/>
        <v>0</v>
      </c>
      <c r="DI1479">
        <f t="shared" si="754"/>
        <v>0</v>
      </c>
      <c r="DJ1479">
        <f t="shared" si="752"/>
        <v>0</v>
      </c>
      <c r="DK1479">
        <v>0</v>
      </c>
      <c r="DL1479" t="s">
        <v>3</v>
      </c>
      <c r="DM1479">
        <v>0</v>
      </c>
      <c r="DN1479" t="s">
        <v>3</v>
      </c>
      <c r="DO1479">
        <v>0</v>
      </c>
    </row>
    <row r="1480" spans="1:119" x14ac:dyDescent="0.25">
      <c r="A1480">
        <f>ROW(Source!A429)</f>
        <v>429</v>
      </c>
      <c r="B1480">
        <v>353029544</v>
      </c>
      <c r="C1480">
        <v>353033996</v>
      </c>
      <c r="D1480">
        <v>342735762</v>
      </c>
      <c r="E1480">
        <v>1</v>
      </c>
      <c r="F1480">
        <v>1</v>
      </c>
      <c r="G1480">
        <v>1</v>
      </c>
      <c r="H1480">
        <v>3</v>
      </c>
      <c r="I1480" t="s">
        <v>1362</v>
      </c>
      <c r="J1480" t="s">
        <v>1363</v>
      </c>
      <c r="K1480" t="s">
        <v>1364</v>
      </c>
      <c r="L1480">
        <v>1348</v>
      </c>
      <c r="N1480">
        <v>1009</v>
      </c>
      <c r="O1480" t="s">
        <v>811</v>
      </c>
      <c r="P1480" t="s">
        <v>811</v>
      </c>
      <c r="Q1480">
        <v>1000</v>
      </c>
      <c r="W1480">
        <v>0</v>
      </c>
      <c r="X1480">
        <v>-1762704522</v>
      </c>
      <c r="Y1480">
        <f t="shared" si="745"/>
        <v>0</v>
      </c>
      <c r="AA1480">
        <v>80257.66</v>
      </c>
      <c r="AB1480">
        <v>0</v>
      </c>
      <c r="AC1480">
        <v>0</v>
      </c>
      <c r="AD1480">
        <v>0</v>
      </c>
      <c r="AE1480">
        <v>61265.39</v>
      </c>
      <c r="AF1480">
        <v>0</v>
      </c>
      <c r="AG1480">
        <v>0</v>
      </c>
      <c r="AH1480">
        <v>0</v>
      </c>
      <c r="AI1480">
        <v>1.31</v>
      </c>
      <c r="AJ1480">
        <v>1</v>
      </c>
      <c r="AK1480">
        <v>1</v>
      </c>
      <c r="AL1480">
        <v>1</v>
      </c>
      <c r="AM1480">
        <v>2</v>
      </c>
      <c r="AN1480">
        <v>0</v>
      </c>
      <c r="AO1480">
        <v>0</v>
      </c>
      <c r="AP1480">
        <v>1</v>
      </c>
      <c r="AQ1480">
        <v>1</v>
      </c>
      <c r="AR1480">
        <v>0</v>
      </c>
      <c r="AS1480" t="s">
        <v>3</v>
      </c>
      <c r="AT1480">
        <v>4.0000000000000002E-4</v>
      </c>
      <c r="AU1480" t="s">
        <v>23</v>
      </c>
      <c r="AV1480">
        <v>0</v>
      </c>
      <c r="AW1480">
        <v>2</v>
      </c>
      <c r="AX1480">
        <v>353034030</v>
      </c>
      <c r="AY1480">
        <v>1</v>
      </c>
      <c r="AZ1480">
        <v>0</v>
      </c>
      <c r="BA1480">
        <v>1480</v>
      </c>
      <c r="BB1480">
        <v>1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24.506156000000001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1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CV1480">
        <v>0</v>
      </c>
      <c r="CW1480">
        <v>0</v>
      </c>
      <c r="CX1480">
        <f>ROUND(Y1480*Source!I429,7)</f>
        <v>0</v>
      </c>
      <c r="CY1480">
        <f t="shared" si="746"/>
        <v>80257.66</v>
      </c>
      <c r="CZ1480">
        <f t="shared" si="747"/>
        <v>61265.39</v>
      </c>
      <c r="DA1480">
        <f t="shared" si="748"/>
        <v>1.31</v>
      </c>
      <c r="DB1480">
        <f t="shared" si="749"/>
        <v>0</v>
      </c>
      <c r="DC1480">
        <f t="shared" si="750"/>
        <v>0</v>
      </c>
      <c r="DD1480" t="s">
        <v>3</v>
      </c>
      <c r="DE1480" t="s">
        <v>3</v>
      </c>
      <c r="DF1480">
        <f>ROUND(ROUND(AE1480*AI1480,2)*CX1480,2)</f>
        <v>0</v>
      </c>
      <c r="DG1480">
        <f t="shared" si="751"/>
        <v>0</v>
      </c>
      <c r="DH1480">
        <f t="shared" si="753"/>
        <v>0</v>
      </c>
      <c r="DI1480">
        <f t="shared" si="754"/>
        <v>0</v>
      </c>
      <c r="DJ1480">
        <f t="shared" si="752"/>
        <v>0</v>
      </c>
      <c r="DK1480">
        <v>0</v>
      </c>
      <c r="DL1480" t="s">
        <v>3</v>
      </c>
      <c r="DM1480">
        <v>0</v>
      </c>
      <c r="DN1480" t="s">
        <v>3</v>
      </c>
      <c r="DO1480">
        <v>0</v>
      </c>
    </row>
    <row r="1481" spans="1:119" x14ac:dyDescent="0.25">
      <c r="A1481">
        <f>ROW(Source!A429)</f>
        <v>429</v>
      </c>
      <c r="B1481">
        <v>353029544</v>
      </c>
      <c r="C1481">
        <v>353033996</v>
      </c>
      <c r="D1481">
        <v>342735789</v>
      </c>
      <c r="E1481">
        <v>1</v>
      </c>
      <c r="F1481">
        <v>1</v>
      </c>
      <c r="G1481">
        <v>1</v>
      </c>
      <c r="H1481">
        <v>3</v>
      </c>
      <c r="I1481" t="s">
        <v>1365</v>
      </c>
      <c r="J1481" t="s">
        <v>1366</v>
      </c>
      <c r="K1481" t="s">
        <v>1367</v>
      </c>
      <c r="L1481">
        <v>1348</v>
      </c>
      <c r="N1481">
        <v>1009</v>
      </c>
      <c r="O1481" t="s">
        <v>811</v>
      </c>
      <c r="P1481" t="s">
        <v>811</v>
      </c>
      <c r="Q1481">
        <v>1000</v>
      </c>
      <c r="W1481">
        <v>0</v>
      </c>
      <c r="X1481">
        <v>1651372890</v>
      </c>
      <c r="Y1481">
        <f t="shared" si="745"/>
        <v>0</v>
      </c>
      <c r="AA1481">
        <v>97625.600000000006</v>
      </c>
      <c r="AB1481">
        <v>0</v>
      </c>
      <c r="AC1481">
        <v>0</v>
      </c>
      <c r="AD1481">
        <v>0</v>
      </c>
      <c r="AE1481">
        <v>80020.98</v>
      </c>
      <c r="AF1481">
        <v>0</v>
      </c>
      <c r="AG1481">
        <v>0</v>
      </c>
      <c r="AH1481">
        <v>0</v>
      </c>
      <c r="AI1481">
        <v>1.22</v>
      </c>
      <c r="AJ1481">
        <v>1</v>
      </c>
      <c r="AK1481">
        <v>1</v>
      </c>
      <c r="AL1481">
        <v>1</v>
      </c>
      <c r="AM1481">
        <v>2</v>
      </c>
      <c r="AN1481">
        <v>0</v>
      </c>
      <c r="AO1481">
        <v>0</v>
      </c>
      <c r="AP1481">
        <v>1</v>
      </c>
      <c r="AQ1481">
        <v>1</v>
      </c>
      <c r="AR1481">
        <v>0</v>
      </c>
      <c r="AS1481" t="s">
        <v>3</v>
      </c>
      <c r="AT1481">
        <v>1E-4</v>
      </c>
      <c r="AU1481" t="s">
        <v>23</v>
      </c>
      <c r="AV1481">
        <v>0</v>
      </c>
      <c r="AW1481">
        <v>2</v>
      </c>
      <c r="AX1481">
        <v>353034031</v>
      </c>
      <c r="AY1481">
        <v>1</v>
      </c>
      <c r="AZ1481">
        <v>0</v>
      </c>
      <c r="BA1481">
        <v>1481</v>
      </c>
      <c r="BB1481">
        <v>1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8.0020980000000002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1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V1481">
        <v>0</v>
      </c>
      <c r="CW1481">
        <v>0</v>
      </c>
      <c r="CX1481">
        <f>ROUND(Y1481*Source!I429,7)</f>
        <v>0</v>
      </c>
      <c r="CY1481">
        <f t="shared" si="746"/>
        <v>97625.600000000006</v>
      </c>
      <c r="CZ1481">
        <f t="shared" si="747"/>
        <v>80020.98</v>
      </c>
      <c r="DA1481">
        <f t="shared" si="748"/>
        <v>1.22</v>
      </c>
      <c r="DB1481">
        <f t="shared" si="749"/>
        <v>0</v>
      </c>
      <c r="DC1481">
        <f t="shared" si="750"/>
        <v>0</v>
      </c>
      <c r="DD1481" t="s">
        <v>3</v>
      </c>
      <c r="DE1481" t="s">
        <v>3</v>
      </c>
      <c r="DF1481">
        <f>ROUND(ROUND(AE1481*AI1481,2)*CX1481,2)</f>
        <v>0</v>
      </c>
      <c r="DG1481">
        <f t="shared" si="751"/>
        <v>0</v>
      </c>
      <c r="DH1481">
        <f t="shared" si="753"/>
        <v>0</v>
      </c>
      <c r="DI1481">
        <f t="shared" si="754"/>
        <v>0</v>
      </c>
      <c r="DJ1481">
        <f t="shared" si="752"/>
        <v>0</v>
      </c>
      <c r="DK1481">
        <v>0</v>
      </c>
      <c r="DL1481" t="s">
        <v>3</v>
      </c>
      <c r="DM1481">
        <v>0</v>
      </c>
      <c r="DN1481" t="s">
        <v>3</v>
      </c>
      <c r="DO1481">
        <v>0</v>
      </c>
    </row>
    <row r="1482" spans="1:119" x14ac:dyDescent="0.25">
      <c r="A1482">
        <f>ROW(Source!A429)</f>
        <v>429</v>
      </c>
      <c r="B1482">
        <v>353029544</v>
      </c>
      <c r="C1482">
        <v>353033996</v>
      </c>
      <c r="D1482">
        <v>342743019</v>
      </c>
      <c r="E1482">
        <v>1</v>
      </c>
      <c r="F1482">
        <v>1</v>
      </c>
      <c r="G1482">
        <v>1</v>
      </c>
      <c r="H1482">
        <v>3</v>
      </c>
      <c r="I1482" t="s">
        <v>1374</v>
      </c>
      <c r="J1482" t="s">
        <v>1375</v>
      </c>
      <c r="K1482" t="s">
        <v>1376</v>
      </c>
      <c r="L1482">
        <v>1425</v>
      </c>
      <c r="N1482">
        <v>1013</v>
      </c>
      <c r="O1482" t="s">
        <v>894</v>
      </c>
      <c r="P1482" t="s">
        <v>894</v>
      </c>
      <c r="Q1482">
        <v>1</v>
      </c>
      <c r="W1482">
        <v>0</v>
      </c>
      <c r="X1482">
        <v>35726856</v>
      </c>
      <c r="Y1482">
        <f t="shared" si="745"/>
        <v>0</v>
      </c>
      <c r="AA1482">
        <v>1227.76</v>
      </c>
      <c r="AB1482">
        <v>0</v>
      </c>
      <c r="AC1482">
        <v>0</v>
      </c>
      <c r="AD1482">
        <v>0</v>
      </c>
      <c r="AE1482">
        <v>1031.73</v>
      </c>
      <c r="AF1482">
        <v>0</v>
      </c>
      <c r="AG1482">
        <v>0</v>
      </c>
      <c r="AH1482">
        <v>0</v>
      </c>
      <c r="AI1482">
        <v>1.19</v>
      </c>
      <c r="AJ1482">
        <v>1</v>
      </c>
      <c r="AK1482">
        <v>1</v>
      </c>
      <c r="AL1482">
        <v>1</v>
      </c>
      <c r="AM1482">
        <v>2</v>
      </c>
      <c r="AN1482">
        <v>0</v>
      </c>
      <c r="AO1482">
        <v>0</v>
      </c>
      <c r="AP1482">
        <v>1</v>
      </c>
      <c r="AQ1482">
        <v>1</v>
      </c>
      <c r="AR1482">
        <v>0</v>
      </c>
      <c r="AS1482" t="s">
        <v>3</v>
      </c>
      <c r="AT1482">
        <v>0.06</v>
      </c>
      <c r="AU1482" t="s">
        <v>23</v>
      </c>
      <c r="AV1482">
        <v>0</v>
      </c>
      <c r="AW1482">
        <v>2</v>
      </c>
      <c r="AX1482">
        <v>353034032</v>
      </c>
      <c r="AY1482">
        <v>1</v>
      </c>
      <c r="AZ1482">
        <v>0</v>
      </c>
      <c r="BA1482">
        <v>1482</v>
      </c>
      <c r="BB1482">
        <v>1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61.903799999999997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1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V1482">
        <v>0</v>
      </c>
      <c r="CW1482">
        <v>0</v>
      </c>
      <c r="CX1482">
        <f>ROUND(Y1482*Source!I429,7)</f>
        <v>0</v>
      </c>
      <c r="CY1482">
        <f t="shared" si="746"/>
        <v>1227.76</v>
      </c>
      <c r="CZ1482">
        <f t="shared" si="747"/>
        <v>1031.73</v>
      </c>
      <c r="DA1482">
        <f t="shared" si="748"/>
        <v>1.19</v>
      </c>
      <c r="DB1482">
        <f t="shared" si="749"/>
        <v>0</v>
      </c>
      <c r="DC1482">
        <f t="shared" si="750"/>
        <v>0</v>
      </c>
      <c r="DD1482" t="s">
        <v>3</v>
      </c>
      <c r="DE1482" t="s">
        <v>3</v>
      </c>
      <c r="DF1482">
        <f>ROUND(ROUND(AE1482*AI1482,2)*CX1482,2)</f>
        <v>0</v>
      </c>
      <c r="DG1482">
        <f t="shared" si="751"/>
        <v>0</v>
      </c>
      <c r="DH1482">
        <f t="shared" si="753"/>
        <v>0</v>
      </c>
      <c r="DI1482">
        <f t="shared" si="754"/>
        <v>0</v>
      </c>
      <c r="DJ1482">
        <f t="shared" si="752"/>
        <v>0</v>
      </c>
      <c r="DK1482">
        <v>0</v>
      </c>
      <c r="DL1482" t="s">
        <v>3</v>
      </c>
      <c r="DM1482">
        <v>0</v>
      </c>
      <c r="DN1482" t="s">
        <v>3</v>
      </c>
      <c r="DO1482">
        <v>0</v>
      </c>
    </row>
    <row r="1483" spans="1:119" x14ac:dyDescent="0.25">
      <c r="A1483">
        <f>ROW(Source!A429)</f>
        <v>429</v>
      </c>
      <c r="B1483">
        <v>353029544</v>
      </c>
      <c r="C1483">
        <v>353033996</v>
      </c>
      <c r="D1483">
        <v>342645106</v>
      </c>
      <c r="E1483">
        <v>113</v>
      </c>
      <c r="F1483">
        <v>1</v>
      </c>
      <c r="G1483">
        <v>1</v>
      </c>
      <c r="H1483">
        <v>3</v>
      </c>
      <c r="I1483" t="s">
        <v>1333</v>
      </c>
      <c r="J1483" t="s">
        <v>3</v>
      </c>
      <c r="K1483" t="s">
        <v>1377</v>
      </c>
      <c r="L1483">
        <v>1371</v>
      </c>
      <c r="N1483">
        <v>1013</v>
      </c>
      <c r="O1483" t="s">
        <v>21</v>
      </c>
      <c r="P1483" t="s">
        <v>21</v>
      </c>
      <c r="Q1483">
        <v>1</v>
      </c>
      <c r="W1483">
        <v>0</v>
      </c>
      <c r="X1483">
        <v>-950997571</v>
      </c>
      <c r="Y1483">
        <f t="shared" si="745"/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1</v>
      </c>
      <c r="AJ1483">
        <v>1</v>
      </c>
      <c r="AK1483">
        <v>1</v>
      </c>
      <c r="AL1483">
        <v>1</v>
      </c>
      <c r="AM1483">
        <v>-2</v>
      </c>
      <c r="AN1483">
        <v>1</v>
      </c>
      <c r="AO1483">
        <v>0</v>
      </c>
      <c r="AP1483">
        <v>1</v>
      </c>
      <c r="AQ1483">
        <v>1</v>
      </c>
      <c r="AR1483">
        <v>0</v>
      </c>
      <c r="AS1483" t="s">
        <v>3</v>
      </c>
      <c r="AT1483">
        <v>0</v>
      </c>
      <c r="AU1483" t="s">
        <v>23</v>
      </c>
      <c r="AV1483">
        <v>0</v>
      </c>
      <c r="AW1483">
        <v>2</v>
      </c>
      <c r="AX1483">
        <v>353034033</v>
      </c>
      <c r="AY1483">
        <v>1</v>
      </c>
      <c r="AZ1483">
        <v>0</v>
      </c>
      <c r="BA1483">
        <v>1483</v>
      </c>
      <c r="BB1483">
        <v>1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V1483">
        <v>0</v>
      </c>
      <c r="CW1483">
        <v>0</v>
      </c>
      <c r="CX1483">
        <f>ROUND(Y1483*Source!I429,7)</f>
        <v>0</v>
      </c>
      <c r="CY1483">
        <f t="shared" si="746"/>
        <v>0</v>
      </c>
      <c r="CZ1483">
        <f t="shared" si="747"/>
        <v>0</v>
      </c>
      <c r="DA1483">
        <f t="shared" si="748"/>
        <v>1</v>
      </c>
      <c r="DB1483">
        <f t="shared" si="749"/>
        <v>0</v>
      </c>
      <c r="DC1483">
        <f t="shared" si="750"/>
        <v>0</v>
      </c>
      <c r="DD1483" t="s">
        <v>3</v>
      </c>
      <c r="DE1483" t="s">
        <v>3</v>
      </c>
      <c r="DF1483">
        <f t="shared" ref="DF1483:DF1490" si="755">ROUND(ROUND(AE1483,2)*CX1483,2)</f>
        <v>0</v>
      </c>
      <c r="DG1483">
        <f t="shared" si="751"/>
        <v>0</v>
      </c>
      <c r="DH1483">
        <f t="shared" si="753"/>
        <v>0</v>
      </c>
      <c r="DI1483">
        <f t="shared" si="754"/>
        <v>0</v>
      </c>
      <c r="DJ1483">
        <f t="shared" si="752"/>
        <v>0</v>
      </c>
      <c r="DK1483">
        <v>0</v>
      </c>
      <c r="DL1483" t="s">
        <v>3</v>
      </c>
      <c r="DM1483">
        <v>0</v>
      </c>
      <c r="DN1483" t="s">
        <v>3</v>
      </c>
      <c r="DO1483">
        <v>0</v>
      </c>
    </row>
    <row r="1484" spans="1:119" x14ac:dyDescent="0.25">
      <c r="A1484">
        <f>ROW(Source!A429)</f>
        <v>429</v>
      </c>
      <c r="B1484">
        <v>353029544</v>
      </c>
      <c r="C1484">
        <v>353033996</v>
      </c>
      <c r="D1484">
        <v>342645129</v>
      </c>
      <c r="E1484">
        <v>113</v>
      </c>
      <c r="F1484">
        <v>1</v>
      </c>
      <c r="G1484">
        <v>1</v>
      </c>
      <c r="H1484">
        <v>3</v>
      </c>
      <c r="I1484" t="s">
        <v>1335</v>
      </c>
      <c r="J1484" t="s">
        <v>3</v>
      </c>
      <c r="K1484" t="s">
        <v>1321</v>
      </c>
      <c r="L1484">
        <v>1346</v>
      </c>
      <c r="N1484">
        <v>1009</v>
      </c>
      <c r="O1484" t="s">
        <v>1244</v>
      </c>
      <c r="P1484" t="s">
        <v>1244</v>
      </c>
      <c r="Q1484">
        <v>1</v>
      </c>
      <c r="W1484">
        <v>0</v>
      </c>
      <c r="X1484">
        <v>644915416</v>
      </c>
      <c r="Y1484">
        <f t="shared" si="745"/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1</v>
      </c>
      <c r="AJ1484">
        <v>1</v>
      </c>
      <c r="AK1484">
        <v>1</v>
      </c>
      <c r="AL1484">
        <v>1</v>
      </c>
      <c r="AM1484">
        <v>-2</v>
      </c>
      <c r="AN1484">
        <v>1</v>
      </c>
      <c r="AO1484">
        <v>0</v>
      </c>
      <c r="AP1484">
        <v>1</v>
      </c>
      <c r="AQ1484">
        <v>1</v>
      </c>
      <c r="AR1484">
        <v>0</v>
      </c>
      <c r="AS1484" t="s">
        <v>3</v>
      </c>
      <c r="AT1484">
        <v>0</v>
      </c>
      <c r="AU1484" t="s">
        <v>23</v>
      </c>
      <c r="AV1484">
        <v>0</v>
      </c>
      <c r="AW1484">
        <v>2</v>
      </c>
      <c r="AX1484">
        <v>353034034</v>
      </c>
      <c r="AY1484">
        <v>1</v>
      </c>
      <c r="AZ1484">
        <v>0</v>
      </c>
      <c r="BA1484">
        <v>1484</v>
      </c>
      <c r="BB1484">
        <v>1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V1484">
        <v>0</v>
      </c>
      <c r="CW1484">
        <v>0</v>
      </c>
      <c r="CX1484">
        <f>ROUND(Y1484*Source!I429,7)</f>
        <v>0</v>
      </c>
      <c r="CY1484">
        <f t="shared" si="746"/>
        <v>0</v>
      </c>
      <c r="CZ1484">
        <f t="shared" si="747"/>
        <v>0</v>
      </c>
      <c r="DA1484">
        <f t="shared" si="748"/>
        <v>1</v>
      </c>
      <c r="DB1484">
        <f t="shared" si="749"/>
        <v>0</v>
      </c>
      <c r="DC1484">
        <f t="shared" si="750"/>
        <v>0</v>
      </c>
      <c r="DD1484" t="s">
        <v>3</v>
      </c>
      <c r="DE1484" t="s">
        <v>3</v>
      </c>
      <c r="DF1484">
        <f t="shared" si="755"/>
        <v>0</v>
      </c>
      <c r="DG1484">
        <f t="shared" si="751"/>
        <v>0</v>
      </c>
      <c r="DH1484">
        <f t="shared" si="753"/>
        <v>0</v>
      </c>
      <c r="DI1484">
        <f t="shared" si="754"/>
        <v>0</v>
      </c>
      <c r="DJ1484">
        <f t="shared" si="752"/>
        <v>0</v>
      </c>
      <c r="DK1484">
        <v>0</v>
      </c>
      <c r="DL1484" t="s">
        <v>3</v>
      </c>
      <c r="DM1484">
        <v>0</v>
      </c>
      <c r="DN1484" t="s">
        <v>3</v>
      </c>
      <c r="DO1484">
        <v>0</v>
      </c>
    </row>
    <row r="1485" spans="1:119" x14ac:dyDescent="0.25">
      <c r="A1485">
        <f>ROW(Source!A429)</f>
        <v>429</v>
      </c>
      <c r="B1485">
        <v>353029544</v>
      </c>
      <c r="C1485">
        <v>353033996</v>
      </c>
      <c r="D1485">
        <v>342645151</v>
      </c>
      <c r="E1485">
        <v>113</v>
      </c>
      <c r="F1485">
        <v>1</v>
      </c>
      <c r="G1485">
        <v>1</v>
      </c>
      <c r="H1485">
        <v>3</v>
      </c>
      <c r="I1485" t="s">
        <v>1381</v>
      </c>
      <c r="J1485" t="s">
        <v>3</v>
      </c>
      <c r="K1485" t="s">
        <v>1382</v>
      </c>
      <c r="L1485">
        <v>1371</v>
      </c>
      <c r="N1485">
        <v>1013</v>
      </c>
      <c r="O1485" t="s">
        <v>21</v>
      </c>
      <c r="P1485" t="s">
        <v>21</v>
      </c>
      <c r="Q1485">
        <v>1</v>
      </c>
      <c r="W1485">
        <v>0</v>
      </c>
      <c r="X1485">
        <v>-320198552</v>
      </c>
      <c r="Y1485">
        <f t="shared" si="745"/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1</v>
      </c>
      <c r="AJ1485">
        <v>1</v>
      </c>
      <c r="AK1485">
        <v>1</v>
      </c>
      <c r="AL1485">
        <v>1</v>
      </c>
      <c r="AM1485">
        <v>-2</v>
      </c>
      <c r="AN1485">
        <v>1</v>
      </c>
      <c r="AO1485">
        <v>0</v>
      </c>
      <c r="AP1485">
        <v>1</v>
      </c>
      <c r="AQ1485">
        <v>1</v>
      </c>
      <c r="AR1485">
        <v>0</v>
      </c>
      <c r="AS1485" t="s">
        <v>3</v>
      </c>
      <c r="AT1485">
        <v>0</v>
      </c>
      <c r="AU1485" t="s">
        <v>23</v>
      </c>
      <c r="AV1485">
        <v>0</v>
      </c>
      <c r="AW1485">
        <v>2</v>
      </c>
      <c r="AX1485">
        <v>353034035</v>
      </c>
      <c r="AY1485">
        <v>1</v>
      </c>
      <c r="AZ1485">
        <v>0</v>
      </c>
      <c r="BA1485">
        <v>1485</v>
      </c>
      <c r="BB1485">
        <v>1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CV1485">
        <v>0</v>
      </c>
      <c r="CW1485">
        <v>0</v>
      </c>
      <c r="CX1485">
        <f>ROUND(Y1485*Source!I429,7)</f>
        <v>0</v>
      </c>
      <c r="CY1485">
        <f t="shared" si="746"/>
        <v>0</v>
      </c>
      <c r="CZ1485">
        <f t="shared" si="747"/>
        <v>0</v>
      </c>
      <c r="DA1485">
        <f t="shared" si="748"/>
        <v>1</v>
      </c>
      <c r="DB1485">
        <f t="shared" si="749"/>
        <v>0</v>
      </c>
      <c r="DC1485">
        <f t="shared" si="750"/>
        <v>0</v>
      </c>
      <c r="DD1485" t="s">
        <v>3</v>
      </c>
      <c r="DE1485" t="s">
        <v>3</v>
      </c>
      <c r="DF1485">
        <f t="shared" si="755"/>
        <v>0</v>
      </c>
      <c r="DG1485">
        <f t="shared" si="751"/>
        <v>0</v>
      </c>
      <c r="DH1485">
        <f t="shared" si="753"/>
        <v>0</v>
      </c>
      <c r="DI1485">
        <f t="shared" si="754"/>
        <v>0</v>
      </c>
      <c r="DJ1485">
        <f t="shared" si="752"/>
        <v>0</v>
      </c>
      <c r="DK1485">
        <v>0</v>
      </c>
      <c r="DL1485" t="s">
        <v>3</v>
      </c>
      <c r="DM1485">
        <v>0</v>
      </c>
      <c r="DN1485" t="s">
        <v>3</v>
      </c>
      <c r="DO1485">
        <v>0</v>
      </c>
    </row>
    <row r="1486" spans="1:119" x14ac:dyDescent="0.25">
      <c r="A1486">
        <f>ROW(Source!A429)</f>
        <v>429</v>
      </c>
      <c r="B1486">
        <v>353029544</v>
      </c>
      <c r="C1486">
        <v>353033996</v>
      </c>
      <c r="D1486">
        <v>342645155</v>
      </c>
      <c r="E1486">
        <v>113</v>
      </c>
      <c r="F1486">
        <v>1</v>
      </c>
      <c r="G1486">
        <v>1</v>
      </c>
      <c r="H1486">
        <v>3</v>
      </c>
      <c r="I1486" t="s">
        <v>1264</v>
      </c>
      <c r="J1486" t="s">
        <v>3</v>
      </c>
      <c r="K1486" t="s">
        <v>1378</v>
      </c>
      <c r="L1486">
        <v>1371</v>
      </c>
      <c r="N1486">
        <v>1013</v>
      </c>
      <c r="O1486" t="s">
        <v>21</v>
      </c>
      <c r="P1486" t="s">
        <v>21</v>
      </c>
      <c r="Q1486">
        <v>1</v>
      </c>
      <c r="W1486">
        <v>0</v>
      </c>
      <c r="X1486">
        <v>326010188</v>
      </c>
      <c r="Y1486">
        <f t="shared" si="745"/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1</v>
      </c>
      <c r="AJ1486">
        <v>1</v>
      </c>
      <c r="AK1486">
        <v>1</v>
      </c>
      <c r="AL1486">
        <v>1</v>
      </c>
      <c r="AM1486">
        <v>-2</v>
      </c>
      <c r="AN1486">
        <v>1</v>
      </c>
      <c r="AO1486">
        <v>0</v>
      </c>
      <c r="AP1486">
        <v>1</v>
      </c>
      <c r="AQ1486">
        <v>1</v>
      </c>
      <c r="AR1486">
        <v>0</v>
      </c>
      <c r="AS1486" t="s">
        <v>3</v>
      </c>
      <c r="AT1486">
        <v>0</v>
      </c>
      <c r="AU1486" t="s">
        <v>23</v>
      </c>
      <c r="AV1486">
        <v>0</v>
      </c>
      <c r="AW1486">
        <v>2</v>
      </c>
      <c r="AX1486">
        <v>353034036</v>
      </c>
      <c r="AY1486">
        <v>1</v>
      </c>
      <c r="AZ1486">
        <v>0</v>
      </c>
      <c r="BA1486">
        <v>1486</v>
      </c>
      <c r="BB1486">
        <v>1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V1486">
        <v>0</v>
      </c>
      <c r="CW1486">
        <v>0</v>
      </c>
      <c r="CX1486">
        <f>ROUND(Y1486*Source!I429,7)</f>
        <v>0</v>
      </c>
      <c r="CY1486">
        <f t="shared" si="746"/>
        <v>0</v>
      </c>
      <c r="CZ1486">
        <f t="shared" si="747"/>
        <v>0</v>
      </c>
      <c r="DA1486">
        <f t="shared" si="748"/>
        <v>1</v>
      </c>
      <c r="DB1486">
        <f t="shared" si="749"/>
        <v>0</v>
      </c>
      <c r="DC1486">
        <f t="shared" si="750"/>
        <v>0</v>
      </c>
      <c r="DD1486" t="s">
        <v>3</v>
      </c>
      <c r="DE1486" t="s">
        <v>3</v>
      </c>
      <c r="DF1486">
        <f t="shared" si="755"/>
        <v>0</v>
      </c>
      <c r="DG1486">
        <f t="shared" si="751"/>
        <v>0</v>
      </c>
      <c r="DH1486">
        <f t="shared" si="753"/>
        <v>0</v>
      </c>
      <c r="DI1486">
        <f t="shared" si="754"/>
        <v>0</v>
      </c>
      <c r="DJ1486">
        <f t="shared" si="752"/>
        <v>0</v>
      </c>
      <c r="DK1486">
        <v>0</v>
      </c>
      <c r="DL1486" t="s">
        <v>3</v>
      </c>
      <c r="DM1486">
        <v>0</v>
      </c>
      <c r="DN1486" t="s">
        <v>3</v>
      </c>
      <c r="DO1486">
        <v>0</v>
      </c>
    </row>
    <row r="1487" spans="1:119" x14ac:dyDescent="0.25">
      <c r="A1487">
        <f>ROW(Source!A430)</f>
        <v>430</v>
      </c>
      <c r="B1487">
        <v>353029544</v>
      </c>
      <c r="C1487">
        <v>353034037</v>
      </c>
      <c r="D1487">
        <v>342640201</v>
      </c>
      <c r="E1487">
        <v>113</v>
      </c>
      <c r="F1487">
        <v>1</v>
      </c>
      <c r="G1487">
        <v>1</v>
      </c>
      <c r="H1487">
        <v>1</v>
      </c>
      <c r="I1487" t="s">
        <v>1384</v>
      </c>
      <c r="J1487" t="s">
        <v>3</v>
      </c>
      <c r="K1487" t="s">
        <v>1385</v>
      </c>
      <c r="L1487">
        <v>1191</v>
      </c>
      <c r="N1487">
        <v>1013</v>
      </c>
      <c r="O1487" t="s">
        <v>1221</v>
      </c>
      <c r="P1487" t="s">
        <v>1221</v>
      </c>
      <c r="Q1487">
        <v>1</v>
      </c>
      <c r="W1487">
        <v>0</v>
      </c>
      <c r="X1487">
        <v>1958912953</v>
      </c>
      <c r="Y1487">
        <f>(AT1487*ROUND(0.84,7))</f>
        <v>15.2376</v>
      </c>
      <c r="AA1487">
        <v>0</v>
      </c>
      <c r="AB1487">
        <v>0</v>
      </c>
      <c r="AC1487">
        <v>0</v>
      </c>
      <c r="AD1487">
        <v>544.42999999999995</v>
      </c>
      <c r="AE1487">
        <v>0</v>
      </c>
      <c r="AF1487">
        <v>0</v>
      </c>
      <c r="AG1487">
        <v>0</v>
      </c>
      <c r="AH1487">
        <v>544.42999999999995</v>
      </c>
      <c r="AI1487">
        <v>1</v>
      </c>
      <c r="AJ1487">
        <v>1</v>
      </c>
      <c r="AK1487">
        <v>1</v>
      </c>
      <c r="AL1487">
        <v>1</v>
      </c>
      <c r="AM1487">
        <v>-2</v>
      </c>
      <c r="AN1487">
        <v>0</v>
      </c>
      <c r="AO1487">
        <v>0</v>
      </c>
      <c r="AP1487">
        <v>1</v>
      </c>
      <c r="AQ1487">
        <v>1</v>
      </c>
      <c r="AR1487">
        <v>0</v>
      </c>
      <c r="AS1487" t="s">
        <v>3</v>
      </c>
      <c r="AT1487">
        <v>18.14</v>
      </c>
      <c r="AU1487" t="s">
        <v>24</v>
      </c>
      <c r="AV1487">
        <v>1</v>
      </c>
      <c r="AW1487">
        <v>2</v>
      </c>
      <c r="AX1487">
        <v>353034058</v>
      </c>
      <c r="AY1487">
        <v>1</v>
      </c>
      <c r="AZ1487">
        <v>0</v>
      </c>
      <c r="BA1487">
        <v>1487</v>
      </c>
      <c r="BB1487">
        <v>1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9875.9601999999995</v>
      </c>
      <c r="BN1487">
        <v>18.14</v>
      </c>
      <c r="BO1487">
        <v>0</v>
      </c>
      <c r="BP1487">
        <v>1</v>
      </c>
      <c r="BQ1487">
        <v>0</v>
      </c>
      <c r="BR1487">
        <v>0</v>
      </c>
      <c r="BS1487">
        <v>0</v>
      </c>
      <c r="BT1487">
        <v>8295.806568</v>
      </c>
      <c r="BU1487">
        <v>15.2376</v>
      </c>
      <c r="BV1487">
        <v>0</v>
      </c>
      <c r="BW1487">
        <v>1</v>
      </c>
      <c r="CU1487">
        <f>ROUND(AT1487*Source!I430*AH1487*AL1487,2)</f>
        <v>9875.9599999999991</v>
      </c>
      <c r="CV1487">
        <f>ROUND(Y1487*Source!I430,7)</f>
        <v>15.2376</v>
      </c>
      <c r="CW1487">
        <v>0</v>
      </c>
      <c r="CX1487">
        <f>ROUND(Y1487*Source!I430,7)</f>
        <v>15.2376</v>
      </c>
      <c r="CY1487">
        <f>AD1487</f>
        <v>544.42999999999995</v>
      </c>
      <c r="CZ1487">
        <f>AH1487</f>
        <v>544.42999999999995</v>
      </c>
      <c r="DA1487">
        <f>AL1487</f>
        <v>1</v>
      </c>
      <c r="DB1487">
        <f>ROUND((ROUND(AT1487*CZ1487,2)*ROUND(0.84,7)),6)</f>
        <v>8295.8063999999995</v>
      </c>
      <c r="DC1487">
        <f>ROUND((ROUND(AT1487*AG1487,2)*ROUND(0.84,7)),6)</f>
        <v>0</v>
      </c>
      <c r="DD1487" t="s">
        <v>3</v>
      </c>
      <c r="DE1487" t="s">
        <v>3</v>
      </c>
      <c r="DF1487">
        <f t="shared" si="755"/>
        <v>0</v>
      </c>
      <c r="DG1487">
        <f t="shared" si="751"/>
        <v>0</v>
      </c>
      <c r="DH1487">
        <f t="shared" si="753"/>
        <v>0</v>
      </c>
      <c r="DI1487">
        <f t="shared" si="754"/>
        <v>8295.81</v>
      </c>
      <c r="DJ1487">
        <f>DI1487</f>
        <v>8295.81</v>
      </c>
      <c r="DK1487">
        <v>1</v>
      </c>
      <c r="DL1487" t="s">
        <v>3</v>
      </c>
      <c r="DM1487">
        <v>0</v>
      </c>
      <c r="DN1487" t="s">
        <v>3</v>
      </c>
      <c r="DO1487">
        <v>0</v>
      </c>
    </row>
    <row r="1488" spans="1:119" x14ac:dyDescent="0.25">
      <c r="A1488">
        <f>ROW(Source!A430)</f>
        <v>430</v>
      </c>
      <c r="B1488">
        <v>353029544</v>
      </c>
      <c r="C1488">
        <v>353034037</v>
      </c>
      <c r="D1488">
        <v>342640393</v>
      </c>
      <c r="E1488">
        <v>113</v>
      </c>
      <c r="F1488">
        <v>1</v>
      </c>
      <c r="G1488">
        <v>1</v>
      </c>
      <c r="H1488">
        <v>1</v>
      </c>
      <c r="I1488" t="s">
        <v>1222</v>
      </c>
      <c r="J1488" t="s">
        <v>3</v>
      </c>
      <c r="K1488" t="s">
        <v>1223</v>
      </c>
      <c r="L1488">
        <v>1191</v>
      </c>
      <c r="N1488">
        <v>1013</v>
      </c>
      <c r="O1488" t="s">
        <v>1221</v>
      </c>
      <c r="P1488" t="s">
        <v>1221</v>
      </c>
      <c r="Q1488">
        <v>1</v>
      </c>
      <c r="W1488">
        <v>0</v>
      </c>
      <c r="X1488">
        <v>-1417349443</v>
      </c>
      <c r="Y1488">
        <f>(AT1488*ROUND(0.84,7))</f>
        <v>3.2927999999999997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1</v>
      </c>
      <c r="AJ1488">
        <v>1</v>
      </c>
      <c r="AK1488">
        <v>1</v>
      </c>
      <c r="AL1488">
        <v>1</v>
      </c>
      <c r="AM1488">
        <v>-2</v>
      </c>
      <c r="AN1488">
        <v>0</v>
      </c>
      <c r="AO1488">
        <v>0</v>
      </c>
      <c r="AP1488">
        <v>1</v>
      </c>
      <c r="AQ1488">
        <v>1</v>
      </c>
      <c r="AR1488">
        <v>0</v>
      </c>
      <c r="AS1488" t="s">
        <v>3</v>
      </c>
      <c r="AT1488">
        <v>3.92</v>
      </c>
      <c r="AU1488" t="s">
        <v>24</v>
      </c>
      <c r="AV1488">
        <v>2</v>
      </c>
      <c r="AW1488">
        <v>2</v>
      </c>
      <c r="AX1488">
        <v>353034059</v>
      </c>
      <c r="AY1488">
        <v>1</v>
      </c>
      <c r="AZ1488">
        <v>0</v>
      </c>
      <c r="BA1488">
        <v>1488</v>
      </c>
      <c r="BB1488">
        <v>1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V1488">
        <v>0</v>
      </c>
      <c r="CW1488">
        <v>0</v>
      </c>
      <c r="CX1488">
        <f>ROUND(Y1488*Source!I430,7)</f>
        <v>3.2928000000000002</v>
      </c>
      <c r="CY1488">
        <f>AD1488</f>
        <v>0</v>
      </c>
      <c r="CZ1488">
        <f>AH1488</f>
        <v>0</v>
      </c>
      <c r="DA1488">
        <f>AL1488</f>
        <v>1</v>
      </c>
      <c r="DB1488">
        <f>ROUND((ROUND(AT1488*CZ1488,2)*ROUND(0.84,7)),6)</f>
        <v>0</v>
      </c>
      <c r="DC1488">
        <f>ROUND((ROUND(AT1488*AG1488,2)*ROUND(0.84,7)),6)</f>
        <v>0</v>
      </c>
      <c r="DD1488" t="s">
        <v>3</v>
      </c>
      <c r="DE1488" t="s">
        <v>3</v>
      </c>
      <c r="DF1488">
        <f t="shared" si="755"/>
        <v>0</v>
      </c>
      <c r="DG1488">
        <f t="shared" si="751"/>
        <v>0</v>
      </c>
      <c r="DH1488">
        <f t="shared" si="753"/>
        <v>0</v>
      </c>
      <c r="DI1488">
        <f t="shared" si="754"/>
        <v>0</v>
      </c>
      <c r="DJ1488">
        <f>DI1488</f>
        <v>0</v>
      </c>
      <c r="DK1488">
        <v>0</v>
      </c>
      <c r="DL1488" t="s">
        <v>3</v>
      </c>
      <c r="DM1488">
        <v>0</v>
      </c>
      <c r="DN1488" t="s">
        <v>3</v>
      </c>
      <c r="DO1488">
        <v>0</v>
      </c>
    </row>
    <row r="1489" spans="1:119" x14ac:dyDescent="0.25">
      <c r="A1489">
        <f>ROW(Source!A430)</f>
        <v>430</v>
      </c>
      <c r="B1489">
        <v>353029544</v>
      </c>
      <c r="C1489">
        <v>353034037</v>
      </c>
      <c r="D1489">
        <v>342764625</v>
      </c>
      <c r="E1489">
        <v>1</v>
      </c>
      <c r="F1489">
        <v>1</v>
      </c>
      <c r="G1489">
        <v>1</v>
      </c>
      <c r="H1489">
        <v>2</v>
      </c>
      <c r="I1489" t="s">
        <v>1313</v>
      </c>
      <c r="J1489" t="s">
        <v>1314</v>
      </c>
      <c r="K1489" t="s">
        <v>1315</v>
      </c>
      <c r="L1489">
        <v>1368</v>
      </c>
      <c r="N1489">
        <v>1011</v>
      </c>
      <c r="O1489" t="s">
        <v>1227</v>
      </c>
      <c r="P1489" t="s">
        <v>1227</v>
      </c>
      <c r="Q1489">
        <v>1</v>
      </c>
      <c r="W1489">
        <v>0</v>
      </c>
      <c r="X1489">
        <v>835746655</v>
      </c>
      <c r="Y1489">
        <f>(AT1489*ROUND(0.84,7))</f>
        <v>2.5283999999999995</v>
      </c>
      <c r="AA1489">
        <v>0</v>
      </c>
      <c r="AB1489">
        <v>2569.19</v>
      </c>
      <c r="AC1489">
        <v>687.23</v>
      </c>
      <c r="AD1489">
        <v>0</v>
      </c>
      <c r="AE1489">
        <v>0</v>
      </c>
      <c r="AF1489">
        <v>2088.77</v>
      </c>
      <c r="AG1489">
        <v>687.23</v>
      </c>
      <c r="AH1489">
        <v>0</v>
      </c>
      <c r="AI1489">
        <v>1</v>
      </c>
      <c r="AJ1489">
        <v>1.23</v>
      </c>
      <c r="AK1489">
        <v>1</v>
      </c>
      <c r="AL1489">
        <v>1</v>
      </c>
      <c r="AM1489">
        <v>2</v>
      </c>
      <c r="AN1489">
        <v>0</v>
      </c>
      <c r="AO1489">
        <v>0</v>
      </c>
      <c r="AP1489">
        <v>1</v>
      </c>
      <c r="AQ1489">
        <v>1</v>
      </c>
      <c r="AR1489">
        <v>0</v>
      </c>
      <c r="AS1489" t="s">
        <v>3</v>
      </c>
      <c r="AT1489">
        <v>3.01</v>
      </c>
      <c r="AU1489" t="s">
        <v>24</v>
      </c>
      <c r="AV1489">
        <v>1</v>
      </c>
      <c r="AW1489">
        <v>2</v>
      </c>
      <c r="AX1489">
        <v>353034060</v>
      </c>
      <c r="AY1489">
        <v>1</v>
      </c>
      <c r="AZ1489">
        <v>0</v>
      </c>
      <c r="BA1489">
        <v>1489</v>
      </c>
      <c r="BB1489">
        <v>1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6287.1976999999997</v>
      </c>
      <c r="BL1489">
        <v>2068.5623000000001</v>
      </c>
      <c r="BM1489">
        <v>0</v>
      </c>
      <c r="BN1489">
        <v>0</v>
      </c>
      <c r="BO1489">
        <v>3.01</v>
      </c>
      <c r="BP1489">
        <v>1</v>
      </c>
      <c r="BQ1489">
        <v>0</v>
      </c>
      <c r="BR1489">
        <v>5281.2460679999986</v>
      </c>
      <c r="BS1489">
        <v>1737.5923319999997</v>
      </c>
      <c r="BT1489">
        <v>0</v>
      </c>
      <c r="BU1489">
        <v>0</v>
      </c>
      <c r="BV1489">
        <v>2.5283999999999995</v>
      </c>
      <c r="BW1489">
        <v>1</v>
      </c>
      <c r="CV1489">
        <v>0</v>
      </c>
      <c r="CW1489">
        <f>ROUND(Y1489*Source!I430*DO1489,7)</f>
        <v>2.5284</v>
      </c>
      <c r="CX1489">
        <f>ROUND(Y1489*Source!I430,7)</f>
        <v>2.5284</v>
      </c>
      <c r="CY1489">
        <f>AB1489</f>
        <v>2569.19</v>
      </c>
      <c r="CZ1489">
        <f>AF1489</f>
        <v>2088.77</v>
      </c>
      <c r="DA1489">
        <f>AJ1489</f>
        <v>1.23</v>
      </c>
      <c r="DB1489">
        <f>ROUND((ROUND(AT1489*CZ1489,2)*ROUND(0.84,7)),6)</f>
        <v>5281.2479999999996</v>
      </c>
      <c r="DC1489">
        <f>ROUND((ROUND(AT1489*AG1489,2)*ROUND(0.84,7)),6)</f>
        <v>1737.5904</v>
      </c>
      <c r="DD1489" t="s">
        <v>3</v>
      </c>
      <c r="DE1489" t="s">
        <v>3</v>
      </c>
      <c r="DF1489">
        <f t="shared" si="755"/>
        <v>0</v>
      </c>
      <c r="DG1489">
        <f>ROUND(ROUND(AF1489*AJ1489,2)*CX1489,2)</f>
        <v>6495.94</v>
      </c>
      <c r="DH1489">
        <f t="shared" si="753"/>
        <v>1737.59</v>
      </c>
      <c r="DI1489">
        <f t="shared" si="754"/>
        <v>0</v>
      </c>
      <c r="DJ1489">
        <f>DG1489+DH1489</f>
        <v>8233.5299999999988</v>
      </c>
      <c r="DK1489">
        <v>0</v>
      </c>
      <c r="DL1489" t="s">
        <v>1316</v>
      </c>
      <c r="DM1489">
        <v>5</v>
      </c>
      <c r="DN1489" t="s">
        <v>1221</v>
      </c>
      <c r="DO1489">
        <v>1</v>
      </c>
    </row>
    <row r="1490" spans="1:119" x14ac:dyDescent="0.25">
      <c r="A1490">
        <f>ROW(Source!A430)</f>
        <v>430</v>
      </c>
      <c r="B1490">
        <v>353029544</v>
      </c>
      <c r="C1490">
        <v>353034037</v>
      </c>
      <c r="D1490">
        <v>342765643</v>
      </c>
      <c r="E1490">
        <v>1</v>
      </c>
      <c r="F1490">
        <v>1</v>
      </c>
      <c r="G1490">
        <v>1</v>
      </c>
      <c r="H1490">
        <v>2</v>
      </c>
      <c r="I1490" t="s">
        <v>1229</v>
      </c>
      <c r="J1490" t="s">
        <v>1230</v>
      </c>
      <c r="K1490" t="s">
        <v>1231</v>
      </c>
      <c r="L1490">
        <v>1368</v>
      </c>
      <c r="N1490">
        <v>1011</v>
      </c>
      <c r="O1490" t="s">
        <v>1227</v>
      </c>
      <c r="P1490" t="s">
        <v>1227</v>
      </c>
      <c r="Q1490">
        <v>1</v>
      </c>
      <c r="W1490">
        <v>0</v>
      </c>
      <c r="X1490">
        <v>1503848564</v>
      </c>
      <c r="Y1490">
        <f>(AT1490*ROUND(0.84,7))</f>
        <v>0.76439999999999997</v>
      </c>
      <c r="AA1490">
        <v>0</v>
      </c>
      <c r="AB1490">
        <v>583.05999999999995</v>
      </c>
      <c r="AC1490">
        <v>597.98</v>
      </c>
      <c r="AD1490">
        <v>0</v>
      </c>
      <c r="AE1490">
        <v>0</v>
      </c>
      <c r="AF1490">
        <v>477.92</v>
      </c>
      <c r="AG1490">
        <v>597.98</v>
      </c>
      <c r="AH1490">
        <v>0</v>
      </c>
      <c r="AI1490">
        <v>1</v>
      </c>
      <c r="AJ1490">
        <v>1.22</v>
      </c>
      <c r="AK1490">
        <v>1</v>
      </c>
      <c r="AL1490">
        <v>1</v>
      </c>
      <c r="AM1490">
        <v>2</v>
      </c>
      <c r="AN1490">
        <v>0</v>
      </c>
      <c r="AO1490">
        <v>0</v>
      </c>
      <c r="AP1490">
        <v>1</v>
      </c>
      <c r="AQ1490">
        <v>1</v>
      </c>
      <c r="AR1490">
        <v>0</v>
      </c>
      <c r="AS1490" t="s">
        <v>3</v>
      </c>
      <c r="AT1490">
        <v>0.91</v>
      </c>
      <c r="AU1490" t="s">
        <v>24</v>
      </c>
      <c r="AV1490">
        <v>1</v>
      </c>
      <c r="AW1490">
        <v>2</v>
      </c>
      <c r="AX1490">
        <v>353034061</v>
      </c>
      <c r="AY1490">
        <v>1</v>
      </c>
      <c r="AZ1490">
        <v>0</v>
      </c>
      <c r="BA1490">
        <v>1490</v>
      </c>
      <c r="BB1490">
        <v>1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434.90720000000005</v>
      </c>
      <c r="BL1490">
        <v>544.16180000000008</v>
      </c>
      <c r="BM1490">
        <v>0</v>
      </c>
      <c r="BN1490">
        <v>0</v>
      </c>
      <c r="BO1490">
        <v>0.91</v>
      </c>
      <c r="BP1490">
        <v>1</v>
      </c>
      <c r="BQ1490">
        <v>0</v>
      </c>
      <c r="BR1490">
        <v>365.322048</v>
      </c>
      <c r="BS1490">
        <v>457.095912</v>
      </c>
      <c r="BT1490">
        <v>0</v>
      </c>
      <c r="BU1490">
        <v>0</v>
      </c>
      <c r="BV1490">
        <v>0.76439999999999997</v>
      </c>
      <c r="BW1490">
        <v>1</v>
      </c>
      <c r="CV1490">
        <v>0</v>
      </c>
      <c r="CW1490">
        <f>ROUND(Y1490*Source!I430*DO1490,7)</f>
        <v>0.76439999999999997</v>
      </c>
      <c r="CX1490">
        <f>ROUND(Y1490*Source!I430,7)</f>
        <v>0.76439999999999997</v>
      </c>
      <c r="CY1490">
        <f>AB1490</f>
        <v>583.05999999999995</v>
      </c>
      <c r="CZ1490">
        <f>AF1490</f>
        <v>477.92</v>
      </c>
      <c r="DA1490">
        <f>AJ1490</f>
        <v>1.22</v>
      </c>
      <c r="DB1490">
        <f>ROUND((ROUND(AT1490*CZ1490,2)*ROUND(0.84,7)),6)</f>
        <v>365.32440000000003</v>
      </c>
      <c r="DC1490">
        <f>ROUND((ROUND(AT1490*AG1490,2)*ROUND(0.84,7)),6)</f>
        <v>457.09440000000001</v>
      </c>
      <c r="DD1490" t="s">
        <v>3</v>
      </c>
      <c r="DE1490" t="s">
        <v>3</v>
      </c>
      <c r="DF1490">
        <f t="shared" si="755"/>
        <v>0</v>
      </c>
      <c r="DG1490">
        <f>ROUND(ROUND(AF1490*AJ1490,2)*CX1490,2)</f>
        <v>445.69</v>
      </c>
      <c r="DH1490">
        <f t="shared" si="753"/>
        <v>457.1</v>
      </c>
      <c r="DI1490">
        <f t="shared" si="754"/>
        <v>0</v>
      </c>
      <c r="DJ1490">
        <f>DG1490+DH1490</f>
        <v>902.79</v>
      </c>
      <c r="DK1490">
        <v>0</v>
      </c>
      <c r="DL1490" t="s">
        <v>1228</v>
      </c>
      <c r="DM1490">
        <v>4</v>
      </c>
      <c r="DN1490" t="s">
        <v>1221</v>
      </c>
      <c r="DO1490">
        <v>1</v>
      </c>
    </row>
    <row r="1491" spans="1:119" x14ac:dyDescent="0.25">
      <c r="A1491">
        <f>ROW(Source!A430)</f>
        <v>430</v>
      </c>
      <c r="B1491">
        <v>353029544</v>
      </c>
      <c r="C1491">
        <v>353034037</v>
      </c>
      <c r="D1491">
        <v>342713964</v>
      </c>
      <c r="E1491">
        <v>1</v>
      </c>
      <c r="F1491">
        <v>1</v>
      </c>
      <c r="G1491">
        <v>1</v>
      </c>
      <c r="H1491">
        <v>3</v>
      </c>
      <c r="I1491" t="s">
        <v>1245</v>
      </c>
      <c r="J1491" t="s">
        <v>1246</v>
      </c>
      <c r="K1491" t="s">
        <v>1247</v>
      </c>
      <c r="L1491">
        <v>1346</v>
      </c>
      <c r="N1491">
        <v>1009</v>
      </c>
      <c r="O1491" t="s">
        <v>1244</v>
      </c>
      <c r="P1491" t="s">
        <v>1244</v>
      </c>
      <c r="Q1491">
        <v>1</v>
      </c>
      <c r="W1491">
        <v>0</v>
      </c>
      <c r="X1491">
        <v>-1723333549</v>
      </c>
      <c r="Y1491">
        <f t="shared" ref="Y1491:Y1506" si="756">(AT1491*ROUND(0,7))</f>
        <v>0</v>
      </c>
      <c r="AA1491">
        <v>421.77</v>
      </c>
      <c r="AB1491">
        <v>0</v>
      </c>
      <c r="AC1491">
        <v>0</v>
      </c>
      <c r="AD1491">
        <v>0</v>
      </c>
      <c r="AE1491">
        <v>238.29</v>
      </c>
      <c r="AF1491">
        <v>0</v>
      </c>
      <c r="AG1491">
        <v>0</v>
      </c>
      <c r="AH1491">
        <v>0</v>
      </c>
      <c r="AI1491">
        <v>1.77</v>
      </c>
      <c r="AJ1491">
        <v>1</v>
      </c>
      <c r="AK1491">
        <v>1</v>
      </c>
      <c r="AL1491">
        <v>1</v>
      </c>
      <c r="AM1491">
        <v>2</v>
      </c>
      <c r="AN1491">
        <v>0</v>
      </c>
      <c r="AO1491">
        <v>0</v>
      </c>
      <c r="AP1491">
        <v>1</v>
      </c>
      <c r="AQ1491">
        <v>1</v>
      </c>
      <c r="AR1491">
        <v>0</v>
      </c>
      <c r="AS1491" t="s">
        <v>3</v>
      </c>
      <c r="AT1491">
        <v>0.1</v>
      </c>
      <c r="AU1491" t="s">
        <v>23</v>
      </c>
      <c r="AV1491">
        <v>0</v>
      </c>
      <c r="AW1491">
        <v>2</v>
      </c>
      <c r="AX1491">
        <v>353034062</v>
      </c>
      <c r="AY1491">
        <v>1</v>
      </c>
      <c r="AZ1491">
        <v>0</v>
      </c>
      <c r="BA1491">
        <v>1491</v>
      </c>
      <c r="BB1491">
        <v>1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23.829000000000001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1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CV1491">
        <v>0</v>
      </c>
      <c r="CW1491">
        <v>0</v>
      </c>
      <c r="CX1491">
        <f>ROUND(Y1491*Source!I430,7)</f>
        <v>0</v>
      </c>
      <c r="CY1491">
        <f t="shared" ref="CY1491:CY1506" si="757">AA1491</f>
        <v>421.77</v>
      </c>
      <c r="CZ1491">
        <f t="shared" ref="CZ1491:CZ1506" si="758">AE1491</f>
        <v>238.29</v>
      </c>
      <c r="DA1491">
        <f t="shared" ref="DA1491:DA1506" si="759">AI1491</f>
        <v>1.77</v>
      </c>
      <c r="DB1491">
        <f t="shared" ref="DB1491:DB1506" si="760">ROUND((ROUND(AT1491*CZ1491,2)*ROUND(0,7)),6)</f>
        <v>0</v>
      </c>
      <c r="DC1491">
        <f t="shared" ref="DC1491:DC1506" si="761">ROUND((ROUND(AT1491*AG1491,2)*ROUND(0,7)),6)</f>
        <v>0</v>
      </c>
      <c r="DD1491" t="s">
        <v>3</v>
      </c>
      <c r="DE1491" t="s">
        <v>3</v>
      </c>
      <c r="DF1491">
        <f>ROUND(ROUND(AE1491*AI1491,2)*CX1491,2)</f>
        <v>0</v>
      </c>
      <c r="DG1491">
        <f t="shared" ref="DG1491:DG1508" si="762">ROUND(ROUND(AF1491,2)*CX1491,2)</f>
        <v>0</v>
      </c>
      <c r="DH1491">
        <f t="shared" si="753"/>
        <v>0</v>
      </c>
      <c r="DI1491">
        <f t="shared" si="754"/>
        <v>0</v>
      </c>
      <c r="DJ1491">
        <f t="shared" ref="DJ1491:DJ1506" si="763">DF1491</f>
        <v>0</v>
      </c>
      <c r="DK1491">
        <v>0</v>
      </c>
      <c r="DL1491" t="s">
        <v>3</v>
      </c>
      <c r="DM1491">
        <v>0</v>
      </c>
      <c r="DN1491" t="s">
        <v>3</v>
      </c>
      <c r="DO1491">
        <v>0</v>
      </c>
    </row>
    <row r="1492" spans="1:119" x14ac:dyDescent="0.25">
      <c r="A1492">
        <f>ROW(Source!A430)</f>
        <v>430</v>
      </c>
      <c r="B1492">
        <v>353029544</v>
      </c>
      <c r="C1492">
        <v>353034037</v>
      </c>
      <c r="D1492">
        <v>342713971</v>
      </c>
      <c r="E1492">
        <v>1</v>
      </c>
      <c r="F1492">
        <v>1</v>
      </c>
      <c r="G1492">
        <v>1</v>
      </c>
      <c r="H1492">
        <v>3</v>
      </c>
      <c r="I1492" t="s">
        <v>1354</v>
      </c>
      <c r="J1492" t="s">
        <v>1355</v>
      </c>
      <c r="K1492" t="s">
        <v>1356</v>
      </c>
      <c r="L1492">
        <v>1346</v>
      </c>
      <c r="N1492">
        <v>1009</v>
      </c>
      <c r="O1492" t="s">
        <v>1244</v>
      </c>
      <c r="P1492" t="s">
        <v>1244</v>
      </c>
      <c r="Q1492">
        <v>1</v>
      </c>
      <c r="W1492">
        <v>0</v>
      </c>
      <c r="X1492">
        <v>-1352590515</v>
      </c>
      <c r="Y1492">
        <f t="shared" si="756"/>
        <v>0</v>
      </c>
      <c r="AA1492">
        <v>103.6</v>
      </c>
      <c r="AB1492">
        <v>0</v>
      </c>
      <c r="AC1492">
        <v>0</v>
      </c>
      <c r="AD1492">
        <v>0</v>
      </c>
      <c r="AE1492">
        <v>58.53</v>
      </c>
      <c r="AF1492">
        <v>0</v>
      </c>
      <c r="AG1492">
        <v>0</v>
      </c>
      <c r="AH1492">
        <v>0</v>
      </c>
      <c r="AI1492">
        <v>1.77</v>
      </c>
      <c r="AJ1492">
        <v>1</v>
      </c>
      <c r="AK1492">
        <v>1</v>
      </c>
      <c r="AL1492">
        <v>1</v>
      </c>
      <c r="AM1492">
        <v>2</v>
      </c>
      <c r="AN1492">
        <v>0</v>
      </c>
      <c r="AO1492">
        <v>0</v>
      </c>
      <c r="AP1492">
        <v>1</v>
      </c>
      <c r="AQ1492">
        <v>1</v>
      </c>
      <c r="AR1492">
        <v>0</v>
      </c>
      <c r="AS1492" t="s">
        <v>3</v>
      </c>
      <c r="AT1492">
        <v>0.03</v>
      </c>
      <c r="AU1492" t="s">
        <v>23</v>
      </c>
      <c r="AV1492">
        <v>0</v>
      </c>
      <c r="AW1492">
        <v>2</v>
      </c>
      <c r="AX1492">
        <v>353034063</v>
      </c>
      <c r="AY1492">
        <v>1</v>
      </c>
      <c r="AZ1492">
        <v>0</v>
      </c>
      <c r="BA1492">
        <v>1492</v>
      </c>
      <c r="BB1492">
        <v>1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1.7559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1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V1492">
        <v>0</v>
      </c>
      <c r="CW1492">
        <v>0</v>
      </c>
      <c r="CX1492">
        <f>ROUND(Y1492*Source!I430,7)</f>
        <v>0</v>
      </c>
      <c r="CY1492">
        <f t="shared" si="757"/>
        <v>103.6</v>
      </c>
      <c r="CZ1492">
        <f t="shared" si="758"/>
        <v>58.53</v>
      </c>
      <c r="DA1492">
        <f t="shared" si="759"/>
        <v>1.77</v>
      </c>
      <c r="DB1492">
        <f t="shared" si="760"/>
        <v>0</v>
      </c>
      <c r="DC1492">
        <f t="shared" si="761"/>
        <v>0</v>
      </c>
      <c r="DD1492" t="s">
        <v>3</v>
      </c>
      <c r="DE1492" t="s">
        <v>3</v>
      </c>
      <c r="DF1492">
        <f>ROUND(ROUND(AE1492*AI1492,2)*CX1492,2)</f>
        <v>0</v>
      </c>
      <c r="DG1492">
        <f t="shared" si="762"/>
        <v>0</v>
      </c>
      <c r="DH1492">
        <f t="shared" si="753"/>
        <v>0</v>
      </c>
      <c r="DI1492">
        <f t="shared" si="754"/>
        <v>0</v>
      </c>
      <c r="DJ1492">
        <f t="shared" si="763"/>
        <v>0</v>
      </c>
      <c r="DK1492">
        <v>0</v>
      </c>
      <c r="DL1492" t="s">
        <v>3</v>
      </c>
      <c r="DM1492">
        <v>0</v>
      </c>
      <c r="DN1492" t="s">
        <v>3</v>
      </c>
      <c r="DO1492">
        <v>0</v>
      </c>
    </row>
    <row r="1493" spans="1:119" x14ac:dyDescent="0.25">
      <c r="A1493">
        <f>ROW(Source!A430)</f>
        <v>430</v>
      </c>
      <c r="B1493">
        <v>353029544</v>
      </c>
      <c r="C1493">
        <v>353034037</v>
      </c>
      <c r="D1493">
        <v>342717233</v>
      </c>
      <c r="E1493">
        <v>1</v>
      </c>
      <c r="F1493">
        <v>1</v>
      </c>
      <c r="G1493">
        <v>1</v>
      </c>
      <c r="H1493">
        <v>3</v>
      </c>
      <c r="I1493" t="s">
        <v>1326</v>
      </c>
      <c r="J1493" t="s">
        <v>1327</v>
      </c>
      <c r="K1493" t="s">
        <v>1328</v>
      </c>
      <c r="L1493">
        <v>1346</v>
      </c>
      <c r="N1493">
        <v>1009</v>
      </c>
      <c r="O1493" t="s">
        <v>1244</v>
      </c>
      <c r="P1493" t="s">
        <v>1244</v>
      </c>
      <c r="Q1493">
        <v>1</v>
      </c>
      <c r="W1493">
        <v>0</v>
      </c>
      <c r="X1493">
        <v>-1062136333</v>
      </c>
      <c r="Y1493">
        <f t="shared" si="756"/>
        <v>0</v>
      </c>
      <c r="AA1493">
        <v>201.17</v>
      </c>
      <c r="AB1493">
        <v>0</v>
      </c>
      <c r="AC1493">
        <v>0</v>
      </c>
      <c r="AD1493">
        <v>0</v>
      </c>
      <c r="AE1493">
        <v>174.93</v>
      </c>
      <c r="AF1493">
        <v>0</v>
      </c>
      <c r="AG1493">
        <v>0</v>
      </c>
      <c r="AH1493">
        <v>0</v>
      </c>
      <c r="AI1493">
        <v>1.1499999999999999</v>
      </c>
      <c r="AJ1493">
        <v>1</v>
      </c>
      <c r="AK1493">
        <v>1</v>
      </c>
      <c r="AL1493">
        <v>1</v>
      </c>
      <c r="AM1493">
        <v>2</v>
      </c>
      <c r="AN1493">
        <v>1</v>
      </c>
      <c r="AO1493">
        <v>0</v>
      </c>
      <c r="AP1493">
        <v>1</v>
      </c>
      <c r="AQ1493">
        <v>1</v>
      </c>
      <c r="AR1493">
        <v>0</v>
      </c>
      <c r="AS1493" t="s">
        <v>3</v>
      </c>
      <c r="AT1493">
        <v>0</v>
      </c>
      <c r="AU1493" t="s">
        <v>23</v>
      </c>
      <c r="AV1493">
        <v>0</v>
      </c>
      <c r="AW1493">
        <v>2</v>
      </c>
      <c r="AX1493">
        <v>353034064</v>
      </c>
      <c r="AY1493">
        <v>1</v>
      </c>
      <c r="AZ1493">
        <v>0</v>
      </c>
      <c r="BA1493">
        <v>1493</v>
      </c>
      <c r="BB1493">
        <v>1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CV1493">
        <v>0</v>
      </c>
      <c r="CW1493">
        <v>0</v>
      </c>
      <c r="CX1493">
        <f>ROUND(Y1493*Source!I430,7)</f>
        <v>0</v>
      </c>
      <c r="CY1493">
        <f t="shared" si="757"/>
        <v>201.17</v>
      </c>
      <c r="CZ1493">
        <f t="shared" si="758"/>
        <v>174.93</v>
      </c>
      <c r="DA1493">
        <f t="shared" si="759"/>
        <v>1.1499999999999999</v>
      </c>
      <c r="DB1493">
        <f t="shared" si="760"/>
        <v>0</v>
      </c>
      <c r="DC1493">
        <f t="shared" si="761"/>
        <v>0</v>
      </c>
      <c r="DD1493" t="s">
        <v>3</v>
      </c>
      <c r="DE1493" t="s">
        <v>3</v>
      </c>
      <c r="DF1493">
        <f>ROUND(ROUND(AE1493*AI1493,2)*CX1493,2)</f>
        <v>0</v>
      </c>
      <c r="DG1493">
        <f t="shared" si="762"/>
        <v>0</v>
      </c>
      <c r="DH1493">
        <f t="shared" si="753"/>
        <v>0</v>
      </c>
      <c r="DI1493">
        <f t="shared" si="754"/>
        <v>0</v>
      </c>
      <c r="DJ1493">
        <f t="shared" si="763"/>
        <v>0</v>
      </c>
      <c r="DK1493">
        <v>0</v>
      </c>
      <c r="DL1493" t="s">
        <v>3</v>
      </c>
      <c r="DM1493">
        <v>0</v>
      </c>
      <c r="DN1493" t="s">
        <v>3</v>
      </c>
      <c r="DO1493">
        <v>0</v>
      </c>
    </row>
    <row r="1494" spans="1:119" x14ac:dyDescent="0.25">
      <c r="A1494">
        <f>ROW(Source!A430)</f>
        <v>430</v>
      </c>
      <c r="B1494">
        <v>353029544</v>
      </c>
      <c r="C1494">
        <v>353034037</v>
      </c>
      <c r="D1494">
        <v>342718355</v>
      </c>
      <c r="E1494">
        <v>1</v>
      </c>
      <c r="F1494">
        <v>1</v>
      </c>
      <c r="G1494">
        <v>1</v>
      </c>
      <c r="H1494">
        <v>3</v>
      </c>
      <c r="I1494" t="s">
        <v>1248</v>
      </c>
      <c r="J1494" t="s">
        <v>1249</v>
      </c>
      <c r="K1494" t="s">
        <v>1250</v>
      </c>
      <c r="L1494">
        <v>1346</v>
      </c>
      <c r="N1494">
        <v>1009</v>
      </c>
      <c r="O1494" t="s">
        <v>1244</v>
      </c>
      <c r="P1494" t="s">
        <v>1244</v>
      </c>
      <c r="Q1494">
        <v>1</v>
      </c>
      <c r="W1494">
        <v>0</v>
      </c>
      <c r="X1494">
        <v>-1749521197</v>
      </c>
      <c r="Y1494">
        <f t="shared" si="756"/>
        <v>0</v>
      </c>
      <c r="AA1494">
        <v>80.8</v>
      </c>
      <c r="AB1494">
        <v>0</v>
      </c>
      <c r="AC1494">
        <v>0</v>
      </c>
      <c r="AD1494">
        <v>0</v>
      </c>
      <c r="AE1494">
        <v>56.11</v>
      </c>
      <c r="AF1494">
        <v>0</v>
      </c>
      <c r="AG1494">
        <v>0</v>
      </c>
      <c r="AH1494">
        <v>0</v>
      </c>
      <c r="AI1494">
        <v>1.44</v>
      </c>
      <c r="AJ1494">
        <v>1</v>
      </c>
      <c r="AK1494">
        <v>1</v>
      </c>
      <c r="AL1494">
        <v>1</v>
      </c>
      <c r="AM1494">
        <v>2</v>
      </c>
      <c r="AN1494">
        <v>0</v>
      </c>
      <c r="AO1494">
        <v>0</v>
      </c>
      <c r="AP1494">
        <v>1</v>
      </c>
      <c r="AQ1494">
        <v>1</v>
      </c>
      <c r="AR1494">
        <v>0</v>
      </c>
      <c r="AS1494" t="s">
        <v>3</v>
      </c>
      <c r="AT1494">
        <v>0.02</v>
      </c>
      <c r="AU1494" t="s">
        <v>23</v>
      </c>
      <c r="AV1494">
        <v>0</v>
      </c>
      <c r="AW1494">
        <v>2</v>
      </c>
      <c r="AX1494">
        <v>353034065</v>
      </c>
      <c r="AY1494">
        <v>1</v>
      </c>
      <c r="AZ1494">
        <v>0</v>
      </c>
      <c r="BA1494">
        <v>1494</v>
      </c>
      <c r="BB1494">
        <v>1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1.1222000000000001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1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CV1494">
        <v>0</v>
      </c>
      <c r="CW1494">
        <v>0</v>
      </c>
      <c r="CX1494">
        <f>ROUND(Y1494*Source!I430,7)</f>
        <v>0</v>
      </c>
      <c r="CY1494">
        <f t="shared" si="757"/>
        <v>80.8</v>
      </c>
      <c r="CZ1494">
        <f t="shared" si="758"/>
        <v>56.11</v>
      </c>
      <c r="DA1494">
        <f t="shared" si="759"/>
        <v>1.44</v>
      </c>
      <c r="DB1494">
        <f t="shared" si="760"/>
        <v>0</v>
      </c>
      <c r="DC1494">
        <f t="shared" si="761"/>
        <v>0</v>
      </c>
      <c r="DD1494" t="s">
        <v>3</v>
      </c>
      <c r="DE1494" t="s">
        <v>3</v>
      </c>
      <c r="DF1494">
        <f>ROUND(ROUND(AE1494*AI1494,2)*CX1494,2)</f>
        <v>0</v>
      </c>
      <c r="DG1494">
        <f t="shared" si="762"/>
        <v>0</v>
      </c>
      <c r="DH1494">
        <f t="shared" si="753"/>
        <v>0</v>
      </c>
      <c r="DI1494">
        <f t="shared" si="754"/>
        <v>0</v>
      </c>
      <c r="DJ1494">
        <f t="shared" si="763"/>
        <v>0</v>
      </c>
      <c r="DK1494">
        <v>0</v>
      </c>
      <c r="DL1494" t="s">
        <v>3</v>
      </c>
      <c r="DM1494">
        <v>0</v>
      </c>
      <c r="DN1494" t="s">
        <v>3</v>
      </c>
      <c r="DO1494">
        <v>0</v>
      </c>
    </row>
    <row r="1495" spans="1:119" x14ac:dyDescent="0.25">
      <c r="A1495">
        <f>ROW(Source!A430)</f>
        <v>430</v>
      </c>
      <c r="B1495">
        <v>353029544</v>
      </c>
      <c r="C1495">
        <v>353034037</v>
      </c>
      <c r="D1495">
        <v>342641712</v>
      </c>
      <c r="E1495">
        <v>113</v>
      </c>
      <c r="F1495">
        <v>1</v>
      </c>
      <c r="G1495">
        <v>1</v>
      </c>
      <c r="H1495">
        <v>3</v>
      </c>
      <c r="I1495" t="s">
        <v>1388</v>
      </c>
      <c r="J1495" t="s">
        <v>3</v>
      </c>
      <c r="K1495" t="s">
        <v>1389</v>
      </c>
      <c r="L1495">
        <v>1371</v>
      </c>
      <c r="N1495">
        <v>1013</v>
      </c>
      <c r="O1495" t="s">
        <v>21</v>
      </c>
      <c r="P1495" t="s">
        <v>21</v>
      </c>
      <c r="Q1495">
        <v>1</v>
      </c>
      <c r="W1495">
        <v>0</v>
      </c>
      <c r="X1495">
        <v>-1729700736</v>
      </c>
      <c r="Y1495">
        <f t="shared" si="756"/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1</v>
      </c>
      <c r="AJ1495">
        <v>1</v>
      </c>
      <c r="AK1495">
        <v>1</v>
      </c>
      <c r="AL1495">
        <v>1</v>
      </c>
      <c r="AM1495">
        <v>-2</v>
      </c>
      <c r="AN1495">
        <v>1</v>
      </c>
      <c r="AO1495">
        <v>0</v>
      </c>
      <c r="AP1495">
        <v>1</v>
      </c>
      <c r="AQ1495">
        <v>1</v>
      </c>
      <c r="AR1495">
        <v>0</v>
      </c>
      <c r="AS1495" t="s">
        <v>3</v>
      </c>
      <c r="AT1495">
        <v>0</v>
      </c>
      <c r="AU1495" t="s">
        <v>23</v>
      </c>
      <c r="AV1495">
        <v>0</v>
      </c>
      <c r="AW1495">
        <v>2</v>
      </c>
      <c r="AX1495">
        <v>353034066</v>
      </c>
      <c r="AY1495">
        <v>1</v>
      </c>
      <c r="AZ1495">
        <v>0</v>
      </c>
      <c r="BA1495">
        <v>1495</v>
      </c>
      <c r="BB1495">
        <v>1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V1495">
        <v>0</v>
      </c>
      <c r="CW1495">
        <v>0</v>
      </c>
      <c r="CX1495">
        <f>ROUND(Y1495*Source!I430,7)</f>
        <v>0</v>
      </c>
      <c r="CY1495">
        <f t="shared" si="757"/>
        <v>0</v>
      </c>
      <c r="CZ1495">
        <f t="shared" si="758"/>
        <v>0</v>
      </c>
      <c r="DA1495">
        <f t="shared" si="759"/>
        <v>1</v>
      </c>
      <c r="DB1495">
        <f t="shared" si="760"/>
        <v>0</v>
      </c>
      <c r="DC1495">
        <f t="shared" si="761"/>
        <v>0</v>
      </c>
      <c r="DD1495" t="s">
        <v>3</v>
      </c>
      <c r="DE1495" t="s">
        <v>3</v>
      </c>
      <c r="DF1495">
        <f>ROUND(ROUND(AE1495,2)*CX1495,2)</f>
        <v>0</v>
      </c>
      <c r="DG1495">
        <f t="shared" si="762"/>
        <v>0</v>
      </c>
      <c r="DH1495">
        <f t="shared" si="753"/>
        <v>0</v>
      </c>
      <c r="DI1495">
        <f t="shared" si="754"/>
        <v>0</v>
      </c>
      <c r="DJ1495">
        <f t="shared" si="763"/>
        <v>0</v>
      </c>
      <c r="DK1495">
        <v>0</v>
      </c>
      <c r="DL1495" t="s">
        <v>3</v>
      </c>
      <c r="DM1495">
        <v>0</v>
      </c>
      <c r="DN1495" t="s">
        <v>3</v>
      </c>
      <c r="DO1495">
        <v>0</v>
      </c>
    </row>
    <row r="1496" spans="1:119" x14ac:dyDescent="0.25">
      <c r="A1496">
        <f>ROW(Source!A430)</f>
        <v>430</v>
      </c>
      <c r="B1496">
        <v>353029544</v>
      </c>
      <c r="C1496">
        <v>353034037</v>
      </c>
      <c r="D1496">
        <v>342641717</v>
      </c>
      <c r="E1496">
        <v>113</v>
      </c>
      <c r="F1496">
        <v>1</v>
      </c>
      <c r="G1496">
        <v>1</v>
      </c>
      <c r="H1496">
        <v>3</v>
      </c>
      <c r="I1496" t="s">
        <v>1396</v>
      </c>
      <c r="J1496" t="s">
        <v>3</v>
      </c>
      <c r="K1496" t="s">
        <v>1397</v>
      </c>
      <c r="L1496">
        <v>1371</v>
      </c>
      <c r="N1496">
        <v>1013</v>
      </c>
      <c r="O1496" t="s">
        <v>21</v>
      </c>
      <c r="P1496" t="s">
        <v>21</v>
      </c>
      <c r="Q1496">
        <v>1</v>
      </c>
      <c r="W1496">
        <v>0</v>
      </c>
      <c r="X1496">
        <v>457934895</v>
      </c>
      <c r="Y1496">
        <f t="shared" si="756"/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1</v>
      </c>
      <c r="AJ1496">
        <v>1</v>
      </c>
      <c r="AK1496">
        <v>1</v>
      </c>
      <c r="AL1496">
        <v>1</v>
      </c>
      <c r="AM1496">
        <v>-2</v>
      </c>
      <c r="AN1496">
        <v>1</v>
      </c>
      <c r="AO1496">
        <v>0</v>
      </c>
      <c r="AP1496">
        <v>1</v>
      </c>
      <c r="AQ1496">
        <v>1</v>
      </c>
      <c r="AR1496">
        <v>0</v>
      </c>
      <c r="AS1496" t="s">
        <v>3</v>
      </c>
      <c r="AT1496">
        <v>0</v>
      </c>
      <c r="AU1496" t="s">
        <v>23</v>
      </c>
      <c r="AV1496">
        <v>0</v>
      </c>
      <c r="AW1496">
        <v>2</v>
      </c>
      <c r="AX1496">
        <v>353034067</v>
      </c>
      <c r="AY1496">
        <v>1</v>
      </c>
      <c r="AZ1496">
        <v>0</v>
      </c>
      <c r="BA1496">
        <v>1496</v>
      </c>
      <c r="BB1496">
        <v>1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CV1496">
        <v>0</v>
      </c>
      <c r="CW1496">
        <v>0</v>
      </c>
      <c r="CX1496">
        <f>ROUND(Y1496*Source!I430,7)</f>
        <v>0</v>
      </c>
      <c r="CY1496">
        <f t="shared" si="757"/>
        <v>0</v>
      </c>
      <c r="CZ1496">
        <f t="shared" si="758"/>
        <v>0</v>
      </c>
      <c r="DA1496">
        <f t="shared" si="759"/>
        <v>1</v>
      </c>
      <c r="DB1496">
        <f t="shared" si="760"/>
        <v>0</v>
      </c>
      <c r="DC1496">
        <f t="shared" si="761"/>
        <v>0</v>
      </c>
      <c r="DD1496" t="s">
        <v>3</v>
      </c>
      <c r="DE1496" t="s">
        <v>3</v>
      </c>
      <c r="DF1496">
        <f>ROUND(ROUND(AE1496,2)*CX1496,2)</f>
        <v>0</v>
      </c>
      <c r="DG1496">
        <f t="shared" si="762"/>
        <v>0</v>
      </c>
      <c r="DH1496">
        <f t="shared" si="753"/>
        <v>0</v>
      </c>
      <c r="DI1496">
        <f t="shared" si="754"/>
        <v>0</v>
      </c>
      <c r="DJ1496">
        <f t="shared" si="763"/>
        <v>0</v>
      </c>
      <c r="DK1496">
        <v>0</v>
      </c>
      <c r="DL1496" t="s">
        <v>3</v>
      </c>
      <c r="DM1496">
        <v>0</v>
      </c>
      <c r="DN1496" t="s">
        <v>3</v>
      </c>
      <c r="DO1496">
        <v>0</v>
      </c>
    </row>
    <row r="1497" spans="1:119" x14ac:dyDescent="0.25">
      <c r="A1497">
        <f>ROW(Source!A430)</f>
        <v>430</v>
      </c>
      <c r="B1497">
        <v>353029544</v>
      </c>
      <c r="C1497">
        <v>353034037</v>
      </c>
      <c r="D1497">
        <v>342642396</v>
      </c>
      <c r="E1497">
        <v>113</v>
      </c>
      <c r="F1497">
        <v>1</v>
      </c>
      <c r="G1497">
        <v>1</v>
      </c>
      <c r="H1497">
        <v>3</v>
      </c>
      <c r="I1497" t="s">
        <v>1329</v>
      </c>
      <c r="J1497" t="s">
        <v>3</v>
      </c>
      <c r="K1497" t="s">
        <v>1330</v>
      </c>
      <c r="L1497">
        <v>1348</v>
      </c>
      <c r="N1497">
        <v>1009</v>
      </c>
      <c r="O1497" t="s">
        <v>811</v>
      </c>
      <c r="P1497" t="s">
        <v>811</v>
      </c>
      <c r="Q1497">
        <v>1000</v>
      </c>
      <c r="W1497">
        <v>0</v>
      </c>
      <c r="X1497">
        <v>1602794472</v>
      </c>
      <c r="Y1497">
        <f t="shared" si="756"/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1</v>
      </c>
      <c r="AJ1497">
        <v>1</v>
      </c>
      <c r="AK1497">
        <v>1</v>
      </c>
      <c r="AL1497">
        <v>1</v>
      </c>
      <c r="AM1497">
        <v>-2</v>
      </c>
      <c r="AN1497">
        <v>1</v>
      </c>
      <c r="AO1497">
        <v>0</v>
      </c>
      <c r="AP1497">
        <v>1</v>
      </c>
      <c r="AQ1497">
        <v>1</v>
      </c>
      <c r="AR1497">
        <v>0</v>
      </c>
      <c r="AS1497" t="s">
        <v>3</v>
      </c>
      <c r="AT1497">
        <v>0</v>
      </c>
      <c r="AU1497" t="s">
        <v>23</v>
      </c>
      <c r="AV1497">
        <v>0</v>
      </c>
      <c r="AW1497">
        <v>2</v>
      </c>
      <c r="AX1497">
        <v>353034068</v>
      </c>
      <c r="AY1497">
        <v>1</v>
      </c>
      <c r="AZ1497">
        <v>0</v>
      </c>
      <c r="BA1497">
        <v>1497</v>
      </c>
      <c r="BB1497">
        <v>1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V1497">
        <v>0</v>
      </c>
      <c r="CW1497">
        <v>0</v>
      </c>
      <c r="CX1497">
        <f>ROUND(Y1497*Source!I430,7)</f>
        <v>0</v>
      </c>
      <c r="CY1497">
        <f t="shared" si="757"/>
        <v>0</v>
      </c>
      <c r="CZ1497">
        <f t="shared" si="758"/>
        <v>0</v>
      </c>
      <c r="DA1497">
        <f t="shared" si="759"/>
        <v>1</v>
      </c>
      <c r="DB1497">
        <f t="shared" si="760"/>
        <v>0</v>
      </c>
      <c r="DC1497">
        <f t="shared" si="761"/>
        <v>0</v>
      </c>
      <c r="DD1497" t="s">
        <v>3</v>
      </c>
      <c r="DE1497" t="s">
        <v>3</v>
      </c>
      <c r="DF1497">
        <f>ROUND(ROUND(AE1497,2)*CX1497,2)</f>
        <v>0</v>
      </c>
      <c r="DG1497">
        <f t="shared" si="762"/>
        <v>0</v>
      </c>
      <c r="DH1497">
        <f t="shared" si="753"/>
        <v>0</v>
      </c>
      <c r="DI1497">
        <f t="shared" si="754"/>
        <v>0</v>
      </c>
      <c r="DJ1497">
        <f t="shared" si="763"/>
        <v>0</v>
      </c>
      <c r="DK1497">
        <v>0</v>
      </c>
      <c r="DL1497" t="s">
        <v>3</v>
      </c>
      <c r="DM1497">
        <v>0</v>
      </c>
      <c r="DN1497" t="s">
        <v>3</v>
      </c>
      <c r="DO1497">
        <v>0</v>
      </c>
    </row>
    <row r="1498" spans="1:119" x14ac:dyDescent="0.25">
      <c r="A1498">
        <f>ROW(Source!A430)</f>
        <v>430</v>
      </c>
      <c r="B1498">
        <v>353029544</v>
      </c>
      <c r="C1498">
        <v>353034037</v>
      </c>
      <c r="D1498">
        <v>342642533</v>
      </c>
      <c r="E1498">
        <v>113</v>
      </c>
      <c r="F1498">
        <v>1</v>
      </c>
      <c r="G1498">
        <v>1</v>
      </c>
      <c r="H1498">
        <v>3</v>
      </c>
      <c r="I1498" t="s">
        <v>1331</v>
      </c>
      <c r="J1498" t="s">
        <v>3</v>
      </c>
      <c r="K1498" t="s">
        <v>1332</v>
      </c>
      <c r="L1498">
        <v>1346</v>
      </c>
      <c r="N1498">
        <v>1009</v>
      </c>
      <c r="O1498" t="s">
        <v>1244</v>
      </c>
      <c r="P1498" t="s">
        <v>1244</v>
      </c>
      <c r="Q1498">
        <v>1</v>
      </c>
      <c r="W1498">
        <v>0</v>
      </c>
      <c r="X1498">
        <v>-1111733769</v>
      </c>
      <c r="Y1498">
        <f t="shared" si="756"/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1</v>
      </c>
      <c r="AJ1498">
        <v>1</v>
      </c>
      <c r="AK1498">
        <v>1</v>
      </c>
      <c r="AL1498">
        <v>1</v>
      </c>
      <c r="AM1498">
        <v>-2</v>
      </c>
      <c r="AN1498">
        <v>1</v>
      </c>
      <c r="AO1498">
        <v>0</v>
      </c>
      <c r="AP1498">
        <v>1</v>
      </c>
      <c r="AQ1498">
        <v>1</v>
      </c>
      <c r="AR1498">
        <v>0</v>
      </c>
      <c r="AS1498" t="s">
        <v>3</v>
      </c>
      <c r="AT1498">
        <v>0</v>
      </c>
      <c r="AU1498" t="s">
        <v>23</v>
      </c>
      <c r="AV1498">
        <v>0</v>
      </c>
      <c r="AW1498">
        <v>2</v>
      </c>
      <c r="AX1498">
        <v>353034069</v>
      </c>
      <c r="AY1498">
        <v>1</v>
      </c>
      <c r="AZ1498">
        <v>0</v>
      </c>
      <c r="BA1498">
        <v>1498</v>
      </c>
      <c r="BB1498">
        <v>1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CV1498">
        <v>0</v>
      </c>
      <c r="CW1498">
        <v>0</v>
      </c>
      <c r="CX1498">
        <f>ROUND(Y1498*Source!I430,7)</f>
        <v>0</v>
      </c>
      <c r="CY1498">
        <f t="shared" si="757"/>
        <v>0</v>
      </c>
      <c r="CZ1498">
        <f t="shared" si="758"/>
        <v>0</v>
      </c>
      <c r="DA1498">
        <f t="shared" si="759"/>
        <v>1</v>
      </c>
      <c r="DB1498">
        <f t="shared" si="760"/>
        <v>0</v>
      </c>
      <c r="DC1498">
        <f t="shared" si="761"/>
        <v>0</v>
      </c>
      <c r="DD1498" t="s">
        <v>3</v>
      </c>
      <c r="DE1498" t="s">
        <v>3</v>
      </c>
      <c r="DF1498">
        <f>ROUND(ROUND(AE1498,2)*CX1498,2)</f>
        <v>0</v>
      </c>
      <c r="DG1498">
        <f t="shared" si="762"/>
        <v>0</v>
      </c>
      <c r="DH1498">
        <f t="shared" si="753"/>
        <v>0</v>
      </c>
      <c r="DI1498">
        <f t="shared" si="754"/>
        <v>0</v>
      </c>
      <c r="DJ1498">
        <f t="shared" si="763"/>
        <v>0</v>
      </c>
      <c r="DK1498">
        <v>0</v>
      </c>
      <c r="DL1498" t="s">
        <v>3</v>
      </c>
      <c r="DM1498">
        <v>0</v>
      </c>
      <c r="DN1498" t="s">
        <v>3</v>
      </c>
      <c r="DO1498">
        <v>0</v>
      </c>
    </row>
    <row r="1499" spans="1:119" x14ac:dyDescent="0.25">
      <c r="A1499">
        <f>ROW(Source!A430)</f>
        <v>430</v>
      </c>
      <c r="B1499">
        <v>353029544</v>
      </c>
      <c r="C1499">
        <v>353034037</v>
      </c>
      <c r="D1499">
        <v>342642846</v>
      </c>
      <c r="E1499">
        <v>113</v>
      </c>
      <c r="F1499">
        <v>1</v>
      </c>
      <c r="G1499">
        <v>1</v>
      </c>
      <c r="H1499">
        <v>3</v>
      </c>
      <c r="I1499" t="s">
        <v>1379</v>
      </c>
      <c r="J1499" t="s">
        <v>3</v>
      </c>
      <c r="K1499" t="s">
        <v>1380</v>
      </c>
      <c r="L1499">
        <v>1348</v>
      </c>
      <c r="N1499">
        <v>1009</v>
      </c>
      <c r="O1499" t="s">
        <v>811</v>
      </c>
      <c r="P1499" t="s">
        <v>811</v>
      </c>
      <c r="Q1499">
        <v>1000</v>
      </c>
      <c r="W1499">
        <v>0</v>
      </c>
      <c r="X1499">
        <v>1613753229</v>
      </c>
      <c r="Y1499">
        <f t="shared" si="756"/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1</v>
      </c>
      <c r="AJ1499">
        <v>1</v>
      </c>
      <c r="AK1499">
        <v>1</v>
      </c>
      <c r="AL1499">
        <v>1</v>
      </c>
      <c r="AM1499">
        <v>-2</v>
      </c>
      <c r="AN1499">
        <v>1</v>
      </c>
      <c r="AO1499">
        <v>0</v>
      </c>
      <c r="AP1499">
        <v>1</v>
      </c>
      <c r="AQ1499">
        <v>1</v>
      </c>
      <c r="AR1499">
        <v>0</v>
      </c>
      <c r="AS1499" t="s">
        <v>3</v>
      </c>
      <c r="AT1499">
        <v>0</v>
      </c>
      <c r="AU1499" t="s">
        <v>23</v>
      </c>
      <c r="AV1499">
        <v>0</v>
      </c>
      <c r="AW1499">
        <v>2</v>
      </c>
      <c r="AX1499">
        <v>353034070</v>
      </c>
      <c r="AY1499">
        <v>1</v>
      </c>
      <c r="AZ1499">
        <v>0</v>
      </c>
      <c r="BA1499">
        <v>1499</v>
      </c>
      <c r="BB1499">
        <v>1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CV1499">
        <v>0</v>
      </c>
      <c r="CW1499">
        <v>0</v>
      </c>
      <c r="CX1499">
        <f>ROUND(Y1499*Source!I430,7)</f>
        <v>0</v>
      </c>
      <c r="CY1499">
        <f t="shared" si="757"/>
        <v>0</v>
      </c>
      <c r="CZ1499">
        <f t="shared" si="758"/>
        <v>0</v>
      </c>
      <c r="DA1499">
        <f t="shared" si="759"/>
        <v>1</v>
      </c>
      <c r="DB1499">
        <f t="shared" si="760"/>
        <v>0</v>
      </c>
      <c r="DC1499">
        <f t="shared" si="761"/>
        <v>0</v>
      </c>
      <c r="DD1499" t="s">
        <v>3</v>
      </c>
      <c r="DE1499" t="s">
        <v>3</v>
      </c>
      <c r="DF1499">
        <f>ROUND(ROUND(AE1499,2)*CX1499,2)</f>
        <v>0</v>
      </c>
      <c r="DG1499">
        <f t="shared" si="762"/>
        <v>0</v>
      </c>
      <c r="DH1499">
        <f t="shared" si="753"/>
        <v>0</v>
      </c>
      <c r="DI1499">
        <f t="shared" si="754"/>
        <v>0</v>
      </c>
      <c r="DJ1499">
        <f t="shared" si="763"/>
        <v>0</v>
      </c>
      <c r="DK1499">
        <v>0</v>
      </c>
      <c r="DL1499" t="s">
        <v>3</v>
      </c>
      <c r="DM1499">
        <v>0</v>
      </c>
      <c r="DN1499" t="s">
        <v>3</v>
      </c>
      <c r="DO1499">
        <v>0</v>
      </c>
    </row>
    <row r="1500" spans="1:119" x14ac:dyDescent="0.25">
      <c r="A1500">
        <f>ROW(Source!A430)</f>
        <v>430</v>
      </c>
      <c r="B1500">
        <v>353029544</v>
      </c>
      <c r="C1500">
        <v>353034037</v>
      </c>
      <c r="D1500">
        <v>342735762</v>
      </c>
      <c r="E1500">
        <v>1</v>
      </c>
      <c r="F1500">
        <v>1</v>
      </c>
      <c r="G1500">
        <v>1</v>
      </c>
      <c r="H1500">
        <v>3</v>
      </c>
      <c r="I1500" t="s">
        <v>1362</v>
      </c>
      <c r="J1500" t="s">
        <v>1363</v>
      </c>
      <c r="K1500" t="s">
        <v>1364</v>
      </c>
      <c r="L1500">
        <v>1348</v>
      </c>
      <c r="N1500">
        <v>1009</v>
      </c>
      <c r="O1500" t="s">
        <v>811</v>
      </c>
      <c r="P1500" t="s">
        <v>811</v>
      </c>
      <c r="Q1500">
        <v>1000</v>
      </c>
      <c r="W1500">
        <v>0</v>
      </c>
      <c r="X1500">
        <v>-1762704522</v>
      </c>
      <c r="Y1500">
        <f t="shared" si="756"/>
        <v>0</v>
      </c>
      <c r="AA1500">
        <v>80257.66</v>
      </c>
      <c r="AB1500">
        <v>0</v>
      </c>
      <c r="AC1500">
        <v>0</v>
      </c>
      <c r="AD1500">
        <v>0</v>
      </c>
      <c r="AE1500">
        <v>61265.39</v>
      </c>
      <c r="AF1500">
        <v>0</v>
      </c>
      <c r="AG1500">
        <v>0</v>
      </c>
      <c r="AH1500">
        <v>0</v>
      </c>
      <c r="AI1500">
        <v>1.31</v>
      </c>
      <c r="AJ1500">
        <v>1</v>
      </c>
      <c r="AK1500">
        <v>1</v>
      </c>
      <c r="AL1500">
        <v>1</v>
      </c>
      <c r="AM1500">
        <v>2</v>
      </c>
      <c r="AN1500">
        <v>0</v>
      </c>
      <c r="AO1500">
        <v>0</v>
      </c>
      <c r="AP1500">
        <v>1</v>
      </c>
      <c r="AQ1500">
        <v>1</v>
      </c>
      <c r="AR1500">
        <v>0</v>
      </c>
      <c r="AS1500" t="s">
        <v>3</v>
      </c>
      <c r="AT1500">
        <v>4.0000000000000002E-4</v>
      </c>
      <c r="AU1500" t="s">
        <v>23</v>
      </c>
      <c r="AV1500">
        <v>0</v>
      </c>
      <c r="AW1500">
        <v>2</v>
      </c>
      <c r="AX1500">
        <v>353034071</v>
      </c>
      <c r="AY1500">
        <v>1</v>
      </c>
      <c r="AZ1500">
        <v>0</v>
      </c>
      <c r="BA1500">
        <v>1500</v>
      </c>
      <c r="BB1500">
        <v>1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24.506156000000001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1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CV1500">
        <v>0</v>
      </c>
      <c r="CW1500">
        <v>0</v>
      </c>
      <c r="CX1500">
        <f>ROUND(Y1500*Source!I430,7)</f>
        <v>0</v>
      </c>
      <c r="CY1500">
        <f t="shared" si="757"/>
        <v>80257.66</v>
      </c>
      <c r="CZ1500">
        <f t="shared" si="758"/>
        <v>61265.39</v>
      </c>
      <c r="DA1500">
        <f t="shared" si="759"/>
        <v>1.31</v>
      </c>
      <c r="DB1500">
        <f t="shared" si="760"/>
        <v>0</v>
      </c>
      <c r="DC1500">
        <f t="shared" si="761"/>
        <v>0</v>
      </c>
      <c r="DD1500" t="s">
        <v>3</v>
      </c>
      <c r="DE1500" t="s">
        <v>3</v>
      </c>
      <c r="DF1500">
        <f>ROUND(ROUND(AE1500*AI1500,2)*CX1500,2)</f>
        <v>0</v>
      </c>
      <c r="DG1500">
        <f t="shared" si="762"/>
        <v>0</v>
      </c>
      <c r="DH1500">
        <f t="shared" si="753"/>
        <v>0</v>
      </c>
      <c r="DI1500">
        <f t="shared" si="754"/>
        <v>0</v>
      </c>
      <c r="DJ1500">
        <f t="shared" si="763"/>
        <v>0</v>
      </c>
      <c r="DK1500">
        <v>0</v>
      </c>
      <c r="DL1500" t="s">
        <v>3</v>
      </c>
      <c r="DM1500">
        <v>0</v>
      </c>
      <c r="DN1500" t="s">
        <v>3</v>
      </c>
      <c r="DO1500">
        <v>0</v>
      </c>
    </row>
    <row r="1501" spans="1:119" x14ac:dyDescent="0.25">
      <c r="A1501">
        <f>ROW(Source!A430)</f>
        <v>430</v>
      </c>
      <c r="B1501">
        <v>353029544</v>
      </c>
      <c r="C1501">
        <v>353034037</v>
      </c>
      <c r="D1501">
        <v>342735789</v>
      </c>
      <c r="E1501">
        <v>1</v>
      </c>
      <c r="F1501">
        <v>1</v>
      </c>
      <c r="G1501">
        <v>1</v>
      </c>
      <c r="H1501">
        <v>3</v>
      </c>
      <c r="I1501" t="s">
        <v>1365</v>
      </c>
      <c r="J1501" t="s">
        <v>1366</v>
      </c>
      <c r="K1501" t="s">
        <v>1367</v>
      </c>
      <c r="L1501">
        <v>1348</v>
      </c>
      <c r="N1501">
        <v>1009</v>
      </c>
      <c r="O1501" t="s">
        <v>811</v>
      </c>
      <c r="P1501" t="s">
        <v>811</v>
      </c>
      <c r="Q1501">
        <v>1000</v>
      </c>
      <c r="W1501">
        <v>0</v>
      </c>
      <c r="X1501">
        <v>1651372890</v>
      </c>
      <c r="Y1501">
        <f t="shared" si="756"/>
        <v>0</v>
      </c>
      <c r="AA1501">
        <v>97625.600000000006</v>
      </c>
      <c r="AB1501">
        <v>0</v>
      </c>
      <c r="AC1501">
        <v>0</v>
      </c>
      <c r="AD1501">
        <v>0</v>
      </c>
      <c r="AE1501">
        <v>80020.98</v>
      </c>
      <c r="AF1501">
        <v>0</v>
      </c>
      <c r="AG1501">
        <v>0</v>
      </c>
      <c r="AH1501">
        <v>0</v>
      </c>
      <c r="AI1501">
        <v>1.22</v>
      </c>
      <c r="AJ1501">
        <v>1</v>
      </c>
      <c r="AK1501">
        <v>1</v>
      </c>
      <c r="AL1501">
        <v>1</v>
      </c>
      <c r="AM1501">
        <v>2</v>
      </c>
      <c r="AN1501">
        <v>0</v>
      </c>
      <c r="AO1501">
        <v>0</v>
      </c>
      <c r="AP1501">
        <v>1</v>
      </c>
      <c r="AQ1501">
        <v>1</v>
      </c>
      <c r="AR1501">
        <v>0</v>
      </c>
      <c r="AS1501" t="s">
        <v>3</v>
      </c>
      <c r="AT1501">
        <v>1E-4</v>
      </c>
      <c r="AU1501" t="s">
        <v>23</v>
      </c>
      <c r="AV1501">
        <v>0</v>
      </c>
      <c r="AW1501">
        <v>2</v>
      </c>
      <c r="AX1501">
        <v>353034072</v>
      </c>
      <c r="AY1501">
        <v>1</v>
      </c>
      <c r="AZ1501">
        <v>0</v>
      </c>
      <c r="BA1501">
        <v>1501</v>
      </c>
      <c r="BB1501">
        <v>1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8.0020980000000002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1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CV1501">
        <v>0</v>
      </c>
      <c r="CW1501">
        <v>0</v>
      </c>
      <c r="CX1501">
        <f>ROUND(Y1501*Source!I430,7)</f>
        <v>0</v>
      </c>
      <c r="CY1501">
        <f t="shared" si="757"/>
        <v>97625.600000000006</v>
      </c>
      <c r="CZ1501">
        <f t="shared" si="758"/>
        <v>80020.98</v>
      </c>
      <c r="DA1501">
        <f t="shared" si="759"/>
        <v>1.22</v>
      </c>
      <c r="DB1501">
        <f t="shared" si="760"/>
        <v>0</v>
      </c>
      <c r="DC1501">
        <f t="shared" si="761"/>
        <v>0</v>
      </c>
      <c r="DD1501" t="s">
        <v>3</v>
      </c>
      <c r="DE1501" t="s">
        <v>3</v>
      </c>
      <c r="DF1501">
        <f>ROUND(ROUND(AE1501*AI1501,2)*CX1501,2)</f>
        <v>0</v>
      </c>
      <c r="DG1501">
        <f t="shared" si="762"/>
        <v>0</v>
      </c>
      <c r="DH1501">
        <f t="shared" si="753"/>
        <v>0</v>
      </c>
      <c r="DI1501">
        <f t="shared" si="754"/>
        <v>0</v>
      </c>
      <c r="DJ1501">
        <f t="shared" si="763"/>
        <v>0</v>
      </c>
      <c r="DK1501">
        <v>0</v>
      </c>
      <c r="DL1501" t="s">
        <v>3</v>
      </c>
      <c r="DM1501">
        <v>0</v>
      </c>
      <c r="DN1501" t="s">
        <v>3</v>
      </c>
      <c r="DO1501">
        <v>0</v>
      </c>
    </row>
    <row r="1502" spans="1:119" x14ac:dyDescent="0.25">
      <c r="A1502">
        <f>ROW(Source!A430)</f>
        <v>430</v>
      </c>
      <c r="B1502">
        <v>353029544</v>
      </c>
      <c r="C1502">
        <v>353034037</v>
      </c>
      <c r="D1502">
        <v>342743019</v>
      </c>
      <c r="E1502">
        <v>1</v>
      </c>
      <c r="F1502">
        <v>1</v>
      </c>
      <c r="G1502">
        <v>1</v>
      </c>
      <c r="H1502">
        <v>3</v>
      </c>
      <c r="I1502" t="s">
        <v>1374</v>
      </c>
      <c r="J1502" t="s">
        <v>1375</v>
      </c>
      <c r="K1502" t="s">
        <v>1376</v>
      </c>
      <c r="L1502">
        <v>1425</v>
      </c>
      <c r="N1502">
        <v>1013</v>
      </c>
      <c r="O1502" t="s">
        <v>894</v>
      </c>
      <c r="P1502" t="s">
        <v>894</v>
      </c>
      <c r="Q1502">
        <v>1</v>
      </c>
      <c r="W1502">
        <v>0</v>
      </c>
      <c r="X1502">
        <v>35726856</v>
      </c>
      <c r="Y1502">
        <f t="shared" si="756"/>
        <v>0</v>
      </c>
      <c r="AA1502">
        <v>1227.76</v>
      </c>
      <c r="AB1502">
        <v>0</v>
      </c>
      <c r="AC1502">
        <v>0</v>
      </c>
      <c r="AD1502">
        <v>0</v>
      </c>
      <c r="AE1502">
        <v>1031.73</v>
      </c>
      <c r="AF1502">
        <v>0</v>
      </c>
      <c r="AG1502">
        <v>0</v>
      </c>
      <c r="AH1502">
        <v>0</v>
      </c>
      <c r="AI1502">
        <v>1.19</v>
      </c>
      <c r="AJ1502">
        <v>1</v>
      </c>
      <c r="AK1502">
        <v>1</v>
      </c>
      <c r="AL1502">
        <v>1</v>
      </c>
      <c r="AM1502">
        <v>2</v>
      </c>
      <c r="AN1502">
        <v>0</v>
      </c>
      <c r="AO1502">
        <v>0</v>
      </c>
      <c r="AP1502">
        <v>1</v>
      </c>
      <c r="AQ1502">
        <v>1</v>
      </c>
      <c r="AR1502">
        <v>0</v>
      </c>
      <c r="AS1502" t="s">
        <v>3</v>
      </c>
      <c r="AT1502">
        <v>0.06</v>
      </c>
      <c r="AU1502" t="s">
        <v>23</v>
      </c>
      <c r="AV1502">
        <v>0</v>
      </c>
      <c r="AW1502">
        <v>2</v>
      </c>
      <c r="AX1502">
        <v>353034073</v>
      </c>
      <c r="AY1502">
        <v>1</v>
      </c>
      <c r="AZ1502">
        <v>0</v>
      </c>
      <c r="BA1502">
        <v>1502</v>
      </c>
      <c r="BB1502">
        <v>1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61.903799999999997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1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V1502">
        <v>0</v>
      </c>
      <c r="CW1502">
        <v>0</v>
      </c>
      <c r="CX1502">
        <f>ROUND(Y1502*Source!I430,7)</f>
        <v>0</v>
      </c>
      <c r="CY1502">
        <f t="shared" si="757"/>
        <v>1227.76</v>
      </c>
      <c r="CZ1502">
        <f t="shared" si="758"/>
        <v>1031.73</v>
      </c>
      <c r="DA1502">
        <f t="shared" si="759"/>
        <v>1.19</v>
      </c>
      <c r="DB1502">
        <f t="shared" si="760"/>
        <v>0</v>
      </c>
      <c r="DC1502">
        <f t="shared" si="761"/>
        <v>0</v>
      </c>
      <c r="DD1502" t="s">
        <v>3</v>
      </c>
      <c r="DE1502" t="s">
        <v>3</v>
      </c>
      <c r="DF1502">
        <f>ROUND(ROUND(AE1502*AI1502,2)*CX1502,2)</f>
        <v>0</v>
      </c>
      <c r="DG1502">
        <f t="shared" si="762"/>
        <v>0</v>
      </c>
      <c r="DH1502">
        <f t="shared" si="753"/>
        <v>0</v>
      </c>
      <c r="DI1502">
        <f t="shared" si="754"/>
        <v>0</v>
      </c>
      <c r="DJ1502">
        <f t="shared" si="763"/>
        <v>0</v>
      </c>
      <c r="DK1502">
        <v>0</v>
      </c>
      <c r="DL1502" t="s">
        <v>3</v>
      </c>
      <c r="DM1502">
        <v>0</v>
      </c>
      <c r="DN1502" t="s">
        <v>3</v>
      </c>
      <c r="DO1502">
        <v>0</v>
      </c>
    </row>
    <row r="1503" spans="1:119" x14ac:dyDescent="0.25">
      <c r="A1503">
        <f>ROW(Source!A430)</f>
        <v>430</v>
      </c>
      <c r="B1503">
        <v>353029544</v>
      </c>
      <c r="C1503">
        <v>353034037</v>
      </c>
      <c r="D1503">
        <v>342645106</v>
      </c>
      <c r="E1503">
        <v>113</v>
      </c>
      <c r="F1503">
        <v>1</v>
      </c>
      <c r="G1503">
        <v>1</v>
      </c>
      <c r="H1503">
        <v>3</v>
      </c>
      <c r="I1503" t="s">
        <v>1333</v>
      </c>
      <c r="J1503" t="s">
        <v>3</v>
      </c>
      <c r="K1503" t="s">
        <v>1377</v>
      </c>
      <c r="L1503">
        <v>1371</v>
      </c>
      <c r="N1503">
        <v>1013</v>
      </c>
      <c r="O1503" t="s">
        <v>21</v>
      </c>
      <c r="P1503" t="s">
        <v>21</v>
      </c>
      <c r="Q1503">
        <v>1</v>
      </c>
      <c r="W1503">
        <v>0</v>
      </c>
      <c r="X1503">
        <v>-950997571</v>
      </c>
      <c r="Y1503">
        <f t="shared" si="756"/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1</v>
      </c>
      <c r="AJ1503">
        <v>1</v>
      </c>
      <c r="AK1503">
        <v>1</v>
      </c>
      <c r="AL1503">
        <v>1</v>
      </c>
      <c r="AM1503">
        <v>-2</v>
      </c>
      <c r="AN1503">
        <v>1</v>
      </c>
      <c r="AO1503">
        <v>0</v>
      </c>
      <c r="AP1503">
        <v>1</v>
      </c>
      <c r="AQ1503">
        <v>1</v>
      </c>
      <c r="AR1503">
        <v>0</v>
      </c>
      <c r="AS1503" t="s">
        <v>3</v>
      </c>
      <c r="AT1503">
        <v>0</v>
      </c>
      <c r="AU1503" t="s">
        <v>23</v>
      </c>
      <c r="AV1503">
        <v>0</v>
      </c>
      <c r="AW1503">
        <v>2</v>
      </c>
      <c r="AX1503">
        <v>353034074</v>
      </c>
      <c r="AY1503">
        <v>1</v>
      </c>
      <c r="AZ1503">
        <v>0</v>
      </c>
      <c r="BA1503">
        <v>1503</v>
      </c>
      <c r="BB1503">
        <v>1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CV1503">
        <v>0</v>
      </c>
      <c r="CW1503">
        <v>0</v>
      </c>
      <c r="CX1503">
        <f>ROUND(Y1503*Source!I430,7)</f>
        <v>0</v>
      </c>
      <c r="CY1503">
        <f t="shared" si="757"/>
        <v>0</v>
      </c>
      <c r="CZ1503">
        <f t="shared" si="758"/>
        <v>0</v>
      </c>
      <c r="DA1503">
        <f t="shared" si="759"/>
        <v>1</v>
      </c>
      <c r="DB1503">
        <f t="shared" si="760"/>
        <v>0</v>
      </c>
      <c r="DC1503">
        <f t="shared" si="761"/>
        <v>0</v>
      </c>
      <c r="DD1503" t="s">
        <v>3</v>
      </c>
      <c r="DE1503" t="s">
        <v>3</v>
      </c>
      <c r="DF1503">
        <f t="shared" ref="DF1503:DF1510" si="764">ROUND(ROUND(AE1503,2)*CX1503,2)</f>
        <v>0</v>
      </c>
      <c r="DG1503">
        <f t="shared" si="762"/>
        <v>0</v>
      </c>
      <c r="DH1503">
        <f t="shared" si="753"/>
        <v>0</v>
      </c>
      <c r="DI1503">
        <f t="shared" si="754"/>
        <v>0</v>
      </c>
      <c r="DJ1503">
        <f t="shared" si="763"/>
        <v>0</v>
      </c>
      <c r="DK1503">
        <v>0</v>
      </c>
      <c r="DL1503" t="s">
        <v>3</v>
      </c>
      <c r="DM1503">
        <v>0</v>
      </c>
      <c r="DN1503" t="s">
        <v>3</v>
      </c>
      <c r="DO1503">
        <v>0</v>
      </c>
    </row>
    <row r="1504" spans="1:119" x14ac:dyDescent="0.25">
      <c r="A1504">
        <f>ROW(Source!A430)</f>
        <v>430</v>
      </c>
      <c r="B1504">
        <v>353029544</v>
      </c>
      <c r="C1504">
        <v>353034037</v>
      </c>
      <c r="D1504">
        <v>342645129</v>
      </c>
      <c r="E1504">
        <v>113</v>
      </c>
      <c r="F1504">
        <v>1</v>
      </c>
      <c r="G1504">
        <v>1</v>
      </c>
      <c r="H1504">
        <v>3</v>
      </c>
      <c r="I1504" t="s">
        <v>1335</v>
      </c>
      <c r="J1504" t="s">
        <v>3</v>
      </c>
      <c r="K1504" t="s">
        <v>1321</v>
      </c>
      <c r="L1504">
        <v>1346</v>
      </c>
      <c r="N1504">
        <v>1009</v>
      </c>
      <c r="O1504" t="s">
        <v>1244</v>
      </c>
      <c r="P1504" t="s">
        <v>1244</v>
      </c>
      <c r="Q1504">
        <v>1</v>
      </c>
      <c r="W1504">
        <v>0</v>
      </c>
      <c r="X1504">
        <v>644915416</v>
      </c>
      <c r="Y1504">
        <f t="shared" si="756"/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1</v>
      </c>
      <c r="AJ1504">
        <v>1</v>
      </c>
      <c r="AK1504">
        <v>1</v>
      </c>
      <c r="AL1504">
        <v>1</v>
      </c>
      <c r="AM1504">
        <v>-2</v>
      </c>
      <c r="AN1504">
        <v>1</v>
      </c>
      <c r="AO1504">
        <v>0</v>
      </c>
      <c r="AP1504">
        <v>1</v>
      </c>
      <c r="AQ1504">
        <v>1</v>
      </c>
      <c r="AR1504">
        <v>0</v>
      </c>
      <c r="AS1504" t="s">
        <v>3</v>
      </c>
      <c r="AT1504">
        <v>0</v>
      </c>
      <c r="AU1504" t="s">
        <v>23</v>
      </c>
      <c r="AV1504">
        <v>0</v>
      </c>
      <c r="AW1504">
        <v>2</v>
      </c>
      <c r="AX1504">
        <v>353034075</v>
      </c>
      <c r="AY1504">
        <v>1</v>
      </c>
      <c r="AZ1504">
        <v>0</v>
      </c>
      <c r="BA1504">
        <v>1504</v>
      </c>
      <c r="BB1504">
        <v>1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V1504">
        <v>0</v>
      </c>
      <c r="CW1504">
        <v>0</v>
      </c>
      <c r="CX1504">
        <f>ROUND(Y1504*Source!I430,7)</f>
        <v>0</v>
      </c>
      <c r="CY1504">
        <f t="shared" si="757"/>
        <v>0</v>
      </c>
      <c r="CZ1504">
        <f t="shared" si="758"/>
        <v>0</v>
      </c>
      <c r="DA1504">
        <f t="shared" si="759"/>
        <v>1</v>
      </c>
      <c r="DB1504">
        <f t="shared" si="760"/>
        <v>0</v>
      </c>
      <c r="DC1504">
        <f t="shared" si="761"/>
        <v>0</v>
      </c>
      <c r="DD1504" t="s">
        <v>3</v>
      </c>
      <c r="DE1504" t="s">
        <v>3</v>
      </c>
      <c r="DF1504">
        <f t="shared" si="764"/>
        <v>0</v>
      </c>
      <c r="DG1504">
        <f t="shared" si="762"/>
        <v>0</v>
      </c>
      <c r="DH1504">
        <f t="shared" si="753"/>
        <v>0</v>
      </c>
      <c r="DI1504">
        <f t="shared" si="754"/>
        <v>0</v>
      </c>
      <c r="DJ1504">
        <f t="shared" si="763"/>
        <v>0</v>
      </c>
      <c r="DK1504">
        <v>0</v>
      </c>
      <c r="DL1504" t="s">
        <v>3</v>
      </c>
      <c r="DM1504">
        <v>0</v>
      </c>
      <c r="DN1504" t="s">
        <v>3</v>
      </c>
      <c r="DO1504">
        <v>0</v>
      </c>
    </row>
    <row r="1505" spans="1:119" x14ac:dyDescent="0.25">
      <c r="A1505">
        <f>ROW(Source!A430)</f>
        <v>430</v>
      </c>
      <c r="B1505">
        <v>353029544</v>
      </c>
      <c r="C1505">
        <v>353034037</v>
      </c>
      <c r="D1505">
        <v>342645151</v>
      </c>
      <c r="E1505">
        <v>113</v>
      </c>
      <c r="F1505">
        <v>1</v>
      </c>
      <c r="G1505">
        <v>1</v>
      </c>
      <c r="H1505">
        <v>3</v>
      </c>
      <c r="I1505" t="s">
        <v>1381</v>
      </c>
      <c r="J1505" t="s">
        <v>3</v>
      </c>
      <c r="K1505" t="s">
        <v>1382</v>
      </c>
      <c r="L1505">
        <v>1371</v>
      </c>
      <c r="N1505">
        <v>1013</v>
      </c>
      <c r="O1505" t="s">
        <v>21</v>
      </c>
      <c r="P1505" t="s">
        <v>21</v>
      </c>
      <c r="Q1505">
        <v>1</v>
      </c>
      <c r="W1505">
        <v>0</v>
      </c>
      <c r="X1505">
        <v>-320198552</v>
      </c>
      <c r="Y1505">
        <f t="shared" si="756"/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1</v>
      </c>
      <c r="AJ1505">
        <v>1</v>
      </c>
      <c r="AK1505">
        <v>1</v>
      </c>
      <c r="AL1505">
        <v>1</v>
      </c>
      <c r="AM1505">
        <v>-2</v>
      </c>
      <c r="AN1505">
        <v>1</v>
      </c>
      <c r="AO1505">
        <v>0</v>
      </c>
      <c r="AP1505">
        <v>1</v>
      </c>
      <c r="AQ1505">
        <v>1</v>
      </c>
      <c r="AR1505">
        <v>0</v>
      </c>
      <c r="AS1505" t="s">
        <v>3</v>
      </c>
      <c r="AT1505">
        <v>0</v>
      </c>
      <c r="AU1505" t="s">
        <v>23</v>
      </c>
      <c r="AV1505">
        <v>0</v>
      </c>
      <c r="AW1505">
        <v>2</v>
      </c>
      <c r="AX1505">
        <v>353034076</v>
      </c>
      <c r="AY1505">
        <v>1</v>
      </c>
      <c r="AZ1505">
        <v>0</v>
      </c>
      <c r="BA1505">
        <v>1505</v>
      </c>
      <c r="BB1505">
        <v>1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CV1505">
        <v>0</v>
      </c>
      <c r="CW1505">
        <v>0</v>
      </c>
      <c r="CX1505">
        <f>ROUND(Y1505*Source!I430,7)</f>
        <v>0</v>
      </c>
      <c r="CY1505">
        <f t="shared" si="757"/>
        <v>0</v>
      </c>
      <c r="CZ1505">
        <f t="shared" si="758"/>
        <v>0</v>
      </c>
      <c r="DA1505">
        <f t="shared" si="759"/>
        <v>1</v>
      </c>
      <c r="DB1505">
        <f t="shared" si="760"/>
        <v>0</v>
      </c>
      <c r="DC1505">
        <f t="shared" si="761"/>
        <v>0</v>
      </c>
      <c r="DD1505" t="s">
        <v>3</v>
      </c>
      <c r="DE1505" t="s">
        <v>3</v>
      </c>
      <c r="DF1505">
        <f t="shared" si="764"/>
        <v>0</v>
      </c>
      <c r="DG1505">
        <f t="shared" si="762"/>
        <v>0</v>
      </c>
      <c r="DH1505">
        <f t="shared" si="753"/>
        <v>0</v>
      </c>
      <c r="DI1505">
        <f t="shared" si="754"/>
        <v>0</v>
      </c>
      <c r="DJ1505">
        <f t="shared" si="763"/>
        <v>0</v>
      </c>
      <c r="DK1505">
        <v>0</v>
      </c>
      <c r="DL1505" t="s">
        <v>3</v>
      </c>
      <c r="DM1505">
        <v>0</v>
      </c>
      <c r="DN1505" t="s">
        <v>3</v>
      </c>
      <c r="DO1505">
        <v>0</v>
      </c>
    </row>
    <row r="1506" spans="1:119" x14ac:dyDescent="0.25">
      <c r="A1506">
        <f>ROW(Source!A430)</f>
        <v>430</v>
      </c>
      <c r="B1506">
        <v>353029544</v>
      </c>
      <c r="C1506">
        <v>353034037</v>
      </c>
      <c r="D1506">
        <v>342645155</v>
      </c>
      <c r="E1506">
        <v>113</v>
      </c>
      <c r="F1506">
        <v>1</v>
      </c>
      <c r="G1506">
        <v>1</v>
      </c>
      <c r="H1506">
        <v>3</v>
      </c>
      <c r="I1506" t="s">
        <v>1264</v>
      </c>
      <c r="J1506" t="s">
        <v>3</v>
      </c>
      <c r="K1506" t="s">
        <v>1378</v>
      </c>
      <c r="L1506">
        <v>1371</v>
      </c>
      <c r="N1506">
        <v>1013</v>
      </c>
      <c r="O1506" t="s">
        <v>21</v>
      </c>
      <c r="P1506" t="s">
        <v>21</v>
      </c>
      <c r="Q1506">
        <v>1</v>
      </c>
      <c r="W1506">
        <v>0</v>
      </c>
      <c r="X1506">
        <v>326010188</v>
      </c>
      <c r="Y1506">
        <f t="shared" si="756"/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1</v>
      </c>
      <c r="AJ1506">
        <v>1</v>
      </c>
      <c r="AK1506">
        <v>1</v>
      </c>
      <c r="AL1506">
        <v>1</v>
      </c>
      <c r="AM1506">
        <v>-2</v>
      </c>
      <c r="AN1506">
        <v>1</v>
      </c>
      <c r="AO1506">
        <v>0</v>
      </c>
      <c r="AP1506">
        <v>1</v>
      </c>
      <c r="AQ1506">
        <v>1</v>
      </c>
      <c r="AR1506">
        <v>0</v>
      </c>
      <c r="AS1506" t="s">
        <v>3</v>
      </c>
      <c r="AT1506">
        <v>0</v>
      </c>
      <c r="AU1506" t="s">
        <v>23</v>
      </c>
      <c r="AV1506">
        <v>0</v>
      </c>
      <c r="AW1506">
        <v>2</v>
      </c>
      <c r="AX1506">
        <v>353034077</v>
      </c>
      <c r="AY1506">
        <v>1</v>
      </c>
      <c r="AZ1506">
        <v>0</v>
      </c>
      <c r="BA1506">
        <v>1506</v>
      </c>
      <c r="BB1506">
        <v>1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CV1506">
        <v>0</v>
      </c>
      <c r="CW1506">
        <v>0</v>
      </c>
      <c r="CX1506">
        <f>ROUND(Y1506*Source!I430,7)</f>
        <v>0</v>
      </c>
      <c r="CY1506">
        <f t="shared" si="757"/>
        <v>0</v>
      </c>
      <c r="CZ1506">
        <f t="shared" si="758"/>
        <v>0</v>
      </c>
      <c r="DA1506">
        <f t="shared" si="759"/>
        <v>1</v>
      </c>
      <c r="DB1506">
        <f t="shared" si="760"/>
        <v>0</v>
      </c>
      <c r="DC1506">
        <f t="shared" si="761"/>
        <v>0</v>
      </c>
      <c r="DD1506" t="s">
        <v>3</v>
      </c>
      <c r="DE1506" t="s">
        <v>3</v>
      </c>
      <c r="DF1506">
        <f t="shared" si="764"/>
        <v>0</v>
      </c>
      <c r="DG1506">
        <f t="shared" si="762"/>
        <v>0</v>
      </c>
      <c r="DH1506">
        <f t="shared" si="753"/>
        <v>0</v>
      </c>
      <c r="DI1506">
        <f t="shared" si="754"/>
        <v>0</v>
      </c>
      <c r="DJ1506">
        <f t="shared" si="763"/>
        <v>0</v>
      </c>
      <c r="DK1506">
        <v>0</v>
      </c>
      <c r="DL1506" t="s">
        <v>3</v>
      </c>
      <c r="DM1506">
        <v>0</v>
      </c>
      <c r="DN1506" t="s">
        <v>3</v>
      </c>
      <c r="DO1506">
        <v>0</v>
      </c>
    </row>
    <row r="1507" spans="1:119" x14ac:dyDescent="0.25">
      <c r="A1507">
        <f>ROW(Source!A431)</f>
        <v>431</v>
      </c>
      <c r="B1507">
        <v>353029544</v>
      </c>
      <c r="C1507">
        <v>353034078</v>
      </c>
      <c r="D1507">
        <v>342640201</v>
      </c>
      <c r="E1507">
        <v>113</v>
      </c>
      <c r="F1507">
        <v>1</v>
      </c>
      <c r="G1507">
        <v>1</v>
      </c>
      <c r="H1507">
        <v>1</v>
      </c>
      <c r="I1507" t="s">
        <v>1384</v>
      </c>
      <c r="J1507" t="s">
        <v>3</v>
      </c>
      <c r="K1507" t="s">
        <v>1385</v>
      </c>
      <c r="L1507">
        <v>1191</v>
      </c>
      <c r="N1507">
        <v>1013</v>
      </c>
      <c r="O1507" t="s">
        <v>1221</v>
      </c>
      <c r="P1507" t="s">
        <v>1221</v>
      </c>
      <c r="Q1507">
        <v>1</v>
      </c>
      <c r="W1507">
        <v>0</v>
      </c>
      <c r="X1507">
        <v>1958912953</v>
      </c>
      <c r="Y1507">
        <f>(AT1507*ROUND(0.84,7))</f>
        <v>6.3587999999999996</v>
      </c>
      <c r="AA1507">
        <v>0</v>
      </c>
      <c r="AB1507">
        <v>0</v>
      </c>
      <c r="AC1507">
        <v>0</v>
      </c>
      <c r="AD1507">
        <v>544.42999999999995</v>
      </c>
      <c r="AE1507">
        <v>0</v>
      </c>
      <c r="AF1507">
        <v>0</v>
      </c>
      <c r="AG1507">
        <v>0</v>
      </c>
      <c r="AH1507">
        <v>544.42999999999995</v>
      </c>
      <c r="AI1507">
        <v>1</v>
      </c>
      <c r="AJ1507">
        <v>1</v>
      </c>
      <c r="AK1507">
        <v>1</v>
      </c>
      <c r="AL1507">
        <v>1</v>
      </c>
      <c r="AM1507">
        <v>-2</v>
      </c>
      <c r="AN1507">
        <v>0</v>
      </c>
      <c r="AO1507">
        <v>0</v>
      </c>
      <c r="AP1507">
        <v>1</v>
      </c>
      <c r="AQ1507">
        <v>1</v>
      </c>
      <c r="AR1507">
        <v>0</v>
      </c>
      <c r="AS1507" t="s">
        <v>3</v>
      </c>
      <c r="AT1507">
        <v>7.57</v>
      </c>
      <c r="AU1507" t="s">
        <v>24</v>
      </c>
      <c r="AV1507">
        <v>1</v>
      </c>
      <c r="AW1507">
        <v>2</v>
      </c>
      <c r="AX1507">
        <v>353034098</v>
      </c>
      <c r="AY1507">
        <v>1</v>
      </c>
      <c r="AZ1507">
        <v>0</v>
      </c>
      <c r="BA1507">
        <v>1507</v>
      </c>
      <c r="BB1507">
        <v>1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4121.3350999999993</v>
      </c>
      <c r="BN1507">
        <v>7.57</v>
      </c>
      <c r="BO1507">
        <v>0</v>
      </c>
      <c r="BP1507">
        <v>1</v>
      </c>
      <c r="BQ1507">
        <v>0</v>
      </c>
      <c r="BR1507">
        <v>0</v>
      </c>
      <c r="BS1507">
        <v>0</v>
      </c>
      <c r="BT1507">
        <v>3461.9214839999995</v>
      </c>
      <c r="BU1507">
        <v>6.3587999999999996</v>
      </c>
      <c r="BV1507">
        <v>0</v>
      </c>
      <c r="BW1507">
        <v>1</v>
      </c>
      <c r="CU1507">
        <f>ROUND(AT1507*Source!I431*AH1507*AL1507,2)</f>
        <v>4121.34</v>
      </c>
      <c r="CV1507">
        <f>ROUND(Y1507*Source!I431,7)</f>
        <v>6.3587999999999996</v>
      </c>
      <c r="CW1507">
        <v>0</v>
      </c>
      <c r="CX1507">
        <f>ROUND(Y1507*Source!I431,7)</f>
        <v>6.3587999999999996</v>
      </c>
      <c r="CY1507">
        <f>AD1507</f>
        <v>544.42999999999995</v>
      </c>
      <c r="CZ1507">
        <f>AH1507</f>
        <v>544.42999999999995</v>
      </c>
      <c r="DA1507">
        <f>AL1507</f>
        <v>1</v>
      </c>
      <c r="DB1507">
        <f>ROUND((ROUND(AT1507*CZ1507,2)*ROUND(0.84,7)),6)</f>
        <v>3461.9256</v>
      </c>
      <c r="DC1507">
        <f>ROUND((ROUND(AT1507*AG1507,2)*ROUND(0.84,7)),6)</f>
        <v>0</v>
      </c>
      <c r="DD1507" t="s">
        <v>3</v>
      </c>
      <c r="DE1507" t="s">
        <v>3</v>
      </c>
      <c r="DF1507">
        <f t="shared" si="764"/>
        <v>0</v>
      </c>
      <c r="DG1507">
        <f t="shared" si="762"/>
        <v>0</v>
      </c>
      <c r="DH1507">
        <f t="shared" si="753"/>
        <v>0</v>
      </c>
      <c r="DI1507">
        <f t="shared" si="754"/>
        <v>3461.92</v>
      </c>
      <c r="DJ1507">
        <f>DI1507</f>
        <v>3461.92</v>
      </c>
      <c r="DK1507">
        <v>1</v>
      </c>
      <c r="DL1507" t="s">
        <v>3</v>
      </c>
      <c r="DM1507">
        <v>0</v>
      </c>
      <c r="DN1507" t="s">
        <v>3</v>
      </c>
      <c r="DO1507">
        <v>0</v>
      </c>
    </row>
    <row r="1508" spans="1:119" x14ac:dyDescent="0.25">
      <c r="A1508">
        <f>ROW(Source!A431)</f>
        <v>431</v>
      </c>
      <c r="B1508">
        <v>353029544</v>
      </c>
      <c r="C1508">
        <v>353034078</v>
      </c>
      <c r="D1508">
        <v>342640393</v>
      </c>
      <c r="E1508">
        <v>113</v>
      </c>
      <c r="F1508">
        <v>1</v>
      </c>
      <c r="G1508">
        <v>1</v>
      </c>
      <c r="H1508">
        <v>1</v>
      </c>
      <c r="I1508" t="s">
        <v>1222</v>
      </c>
      <c r="J1508" t="s">
        <v>3</v>
      </c>
      <c r="K1508" t="s">
        <v>1223</v>
      </c>
      <c r="L1508">
        <v>1191</v>
      </c>
      <c r="N1508">
        <v>1013</v>
      </c>
      <c r="O1508" t="s">
        <v>1221</v>
      </c>
      <c r="P1508" t="s">
        <v>1221</v>
      </c>
      <c r="Q1508">
        <v>1</v>
      </c>
      <c r="W1508">
        <v>0</v>
      </c>
      <c r="X1508">
        <v>-1417349443</v>
      </c>
      <c r="Y1508">
        <f>(AT1508*ROUND(0.84,7))</f>
        <v>1.0164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1</v>
      </c>
      <c r="AJ1508">
        <v>1</v>
      </c>
      <c r="AK1508">
        <v>1</v>
      </c>
      <c r="AL1508">
        <v>1</v>
      </c>
      <c r="AM1508">
        <v>-2</v>
      </c>
      <c r="AN1508">
        <v>0</v>
      </c>
      <c r="AO1508">
        <v>0</v>
      </c>
      <c r="AP1508">
        <v>1</v>
      </c>
      <c r="AQ1508">
        <v>1</v>
      </c>
      <c r="AR1508">
        <v>0</v>
      </c>
      <c r="AS1508" t="s">
        <v>3</v>
      </c>
      <c r="AT1508">
        <v>1.21</v>
      </c>
      <c r="AU1508" t="s">
        <v>24</v>
      </c>
      <c r="AV1508">
        <v>2</v>
      </c>
      <c r="AW1508">
        <v>2</v>
      </c>
      <c r="AX1508">
        <v>353034099</v>
      </c>
      <c r="AY1508">
        <v>1</v>
      </c>
      <c r="AZ1508">
        <v>0</v>
      </c>
      <c r="BA1508">
        <v>1508</v>
      </c>
      <c r="BB1508">
        <v>1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V1508">
        <v>0</v>
      </c>
      <c r="CW1508">
        <v>0</v>
      </c>
      <c r="CX1508">
        <f>ROUND(Y1508*Source!I431,7)</f>
        <v>1.0164</v>
      </c>
      <c r="CY1508">
        <f>AD1508</f>
        <v>0</v>
      </c>
      <c r="CZ1508">
        <f>AH1508</f>
        <v>0</v>
      </c>
      <c r="DA1508">
        <f>AL1508</f>
        <v>1</v>
      </c>
      <c r="DB1508">
        <f>ROUND((ROUND(AT1508*CZ1508,2)*ROUND(0.84,7)),6)</f>
        <v>0</v>
      </c>
      <c r="DC1508">
        <f>ROUND((ROUND(AT1508*AG1508,2)*ROUND(0.84,7)),6)</f>
        <v>0</v>
      </c>
      <c r="DD1508" t="s">
        <v>3</v>
      </c>
      <c r="DE1508" t="s">
        <v>3</v>
      </c>
      <c r="DF1508">
        <f t="shared" si="764"/>
        <v>0</v>
      </c>
      <c r="DG1508">
        <f t="shared" si="762"/>
        <v>0</v>
      </c>
      <c r="DH1508">
        <f t="shared" si="753"/>
        <v>0</v>
      </c>
      <c r="DI1508">
        <f t="shared" si="754"/>
        <v>0</v>
      </c>
      <c r="DJ1508">
        <f>DI1508</f>
        <v>0</v>
      </c>
      <c r="DK1508">
        <v>0</v>
      </c>
      <c r="DL1508" t="s">
        <v>3</v>
      </c>
      <c r="DM1508">
        <v>0</v>
      </c>
      <c r="DN1508" t="s">
        <v>3</v>
      </c>
      <c r="DO1508">
        <v>0</v>
      </c>
    </row>
    <row r="1509" spans="1:119" x14ac:dyDescent="0.25">
      <c r="A1509">
        <f>ROW(Source!A431)</f>
        <v>431</v>
      </c>
      <c r="B1509">
        <v>353029544</v>
      </c>
      <c r="C1509">
        <v>353034078</v>
      </c>
      <c r="D1509">
        <v>342764625</v>
      </c>
      <c r="E1509">
        <v>1</v>
      </c>
      <c r="F1509">
        <v>1</v>
      </c>
      <c r="G1509">
        <v>1</v>
      </c>
      <c r="H1509">
        <v>2</v>
      </c>
      <c r="I1509" t="s">
        <v>1313</v>
      </c>
      <c r="J1509" t="s">
        <v>1314</v>
      </c>
      <c r="K1509" t="s">
        <v>1315</v>
      </c>
      <c r="L1509">
        <v>1368</v>
      </c>
      <c r="N1509">
        <v>1011</v>
      </c>
      <c r="O1509" t="s">
        <v>1227</v>
      </c>
      <c r="P1509" t="s">
        <v>1227</v>
      </c>
      <c r="Q1509">
        <v>1</v>
      </c>
      <c r="W1509">
        <v>0</v>
      </c>
      <c r="X1509">
        <v>835746655</v>
      </c>
      <c r="Y1509">
        <f>(AT1509*ROUND(0.84,7))</f>
        <v>0.69719999999999993</v>
      </c>
      <c r="AA1509">
        <v>0</v>
      </c>
      <c r="AB1509">
        <v>2569.19</v>
      </c>
      <c r="AC1509">
        <v>687.23</v>
      </c>
      <c r="AD1509">
        <v>0</v>
      </c>
      <c r="AE1509">
        <v>0</v>
      </c>
      <c r="AF1509">
        <v>2088.77</v>
      </c>
      <c r="AG1509">
        <v>687.23</v>
      </c>
      <c r="AH1509">
        <v>0</v>
      </c>
      <c r="AI1509">
        <v>1</v>
      </c>
      <c r="AJ1509">
        <v>1.23</v>
      </c>
      <c r="AK1509">
        <v>1</v>
      </c>
      <c r="AL1509">
        <v>1</v>
      </c>
      <c r="AM1509">
        <v>2</v>
      </c>
      <c r="AN1509">
        <v>0</v>
      </c>
      <c r="AO1509">
        <v>0</v>
      </c>
      <c r="AP1509">
        <v>1</v>
      </c>
      <c r="AQ1509">
        <v>1</v>
      </c>
      <c r="AR1509">
        <v>0</v>
      </c>
      <c r="AS1509" t="s">
        <v>3</v>
      </c>
      <c r="AT1509">
        <v>0.83</v>
      </c>
      <c r="AU1509" t="s">
        <v>24</v>
      </c>
      <c r="AV1509">
        <v>1</v>
      </c>
      <c r="AW1509">
        <v>2</v>
      </c>
      <c r="AX1509">
        <v>353034100</v>
      </c>
      <c r="AY1509">
        <v>1</v>
      </c>
      <c r="AZ1509">
        <v>0</v>
      </c>
      <c r="BA1509">
        <v>1509</v>
      </c>
      <c r="BB1509">
        <v>1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1733.6790999999998</v>
      </c>
      <c r="BL1509">
        <v>570.40089999999998</v>
      </c>
      <c r="BM1509">
        <v>0</v>
      </c>
      <c r="BN1509">
        <v>0</v>
      </c>
      <c r="BO1509">
        <v>0.83</v>
      </c>
      <c r="BP1509">
        <v>1</v>
      </c>
      <c r="BQ1509">
        <v>0</v>
      </c>
      <c r="BR1509">
        <v>1456.2904439999998</v>
      </c>
      <c r="BS1509">
        <v>479.13675599999999</v>
      </c>
      <c r="BT1509">
        <v>0</v>
      </c>
      <c r="BU1509">
        <v>0</v>
      </c>
      <c r="BV1509">
        <v>0.69719999999999993</v>
      </c>
      <c r="BW1509">
        <v>1</v>
      </c>
      <c r="CV1509">
        <v>0</v>
      </c>
      <c r="CW1509">
        <f>ROUND(Y1509*Source!I431*DO1509,7)</f>
        <v>0.69720000000000004</v>
      </c>
      <c r="CX1509">
        <f>ROUND(Y1509*Source!I431,7)</f>
        <v>0.69720000000000004</v>
      </c>
      <c r="CY1509">
        <f>AB1509</f>
        <v>2569.19</v>
      </c>
      <c r="CZ1509">
        <f>AF1509</f>
        <v>2088.77</v>
      </c>
      <c r="DA1509">
        <f>AJ1509</f>
        <v>1.23</v>
      </c>
      <c r="DB1509">
        <f>ROUND((ROUND(AT1509*CZ1509,2)*ROUND(0.84,7)),6)</f>
        <v>1456.2911999999999</v>
      </c>
      <c r="DC1509">
        <f>ROUND((ROUND(AT1509*AG1509,2)*ROUND(0.84,7)),6)</f>
        <v>479.13600000000002</v>
      </c>
      <c r="DD1509" t="s">
        <v>3</v>
      </c>
      <c r="DE1509" t="s">
        <v>3</v>
      </c>
      <c r="DF1509">
        <f t="shared" si="764"/>
        <v>0</v>
      </c>
      <c r="DG1509">
        <f>ROUND(ROUND(AF1509*AJ1509,2)*CX1509,2)</f>
        <v>1791.24</v>
      </c>
      <c r="DH1509">
        <f t="shared" si="753"/>
        <v>479.14</v>
      </c>
      <c r="DI1509">
        <f t="shared" si="754"/>
        <v>0</v>
      </c>
      <c r="DJ1509">
        <f>DG1509+DH1509</f>
        <v>2270.38</v>
      </c>
      <c r="DK1509">
        <v>0</v>
      </c>
      <c r="DL1509" t="s">
        <v>1316</v>
      </c>
      <c r="DM1509">
        <v>5</v>
      </c>
      <c r="DN1509" t="s">
        <v>1221</v>
      </c>
      <c r="DO1509">
        <v>1</v>
      </c>
    </row>
    <row r="1510" spans="1:119" x14ac:dyDescent="0.25">
      <c r="A1510">
        <f>ROW(Source!A431)</f>
        <v>431</v>
      </c>
      <c r="B1510">
        <v>353029544</v>
      </c>
      <c r="C1510">
        <v>353034078</v>
      </c>
      <c r="D1510">
        <v>342765643</v>
      </c>
      <c r="E1510">
        <v>1</v>
      </c>
      <c r="F1510">
        <v>1</v>
      </c>
      <c r="G1510">
        <v>1</v>
      </c>
      <c r="H1510">
        <v>2</v>
      </c>
      <c r="I1510" t="s">
        <v>1229</v>
      </c>
      <c r="J1510" t="s">
        <v>1230</v>
      </c>
      <c r="K1510" t="s">
        <v>1231</v>
      </c>
      <c r="L1510">
        <v>1368</v>
      </c>
      <c r="N1510">
        <v>1011</v>
      </c>
      <c r="O1510" t="s">
        <v>1227</v>
      </c>
      <c r="P1510" t="s">
        <v>1227</v>
      </c>
      <c r="Q1510">
        <v>1</v>
      </c>
      <c r="W1510">
        <v>0</v>
      </c>
      <c r="X1510">
        <v>1503848564</v>
      </c>
      <c r="Y1510">
        <f>(AT1510*ROUND(0.84,7))</f>
        <v>0.31919999999999998</v>
      </c>
      <c r="AA1510">
        <v>0</v>
      </c>
      <c r="AB1510">
        <v>583.05999999999995</v>
      </c>
      <c r="AC1510">
        <v>597.98</v>
      </c>
      <c r="AD1510">
        <v>0</v>
      </c>
      <c r="AE1510">
        <v>0</v>
      </c>
      <c r="AF1510">
        <v>477.92</v>
      </c>
      <c r="AG1510">
        <v>597.98</v>
      </c>
      <c r="AH1510">
        <v>0</v>
      </c>
      <c r="AI1510">
        <v>1</v>
      </c>
      <c r="AJ1510">
        <v>1.22</v>
      </c>
      <c r="AK1510">
        <v>1</v>
      </c>
      <c r="AL1510">
        <v>1</v>
      </c>
      <c r="AM1510">
        <v>2</v>
      </c>
      <c r="AN1510">
        <v>0</v>
      </c>
      <c r="AO1510">
        <v>0</v>
      </c>
      <c r="AP1510">
        <v>1</v>
      </c>
      <c r="AQ1510">
        <v>1</v>
      </c>
      <c r="AR1510">
        <v>0</v>
      </c>
      <c r="AS1510" t="s">
        <v>3</v>
      </c>
      <c r="AT1510">
        <v>0.38</v>
      </c>
      <c r="AU1510" t="s">
        <v>24</v>
      </c>
      <c r="AV1510">
        <v>1</v>
      </c>
      <c r="AW1510">
        <v>2</v>
      </c>
      <c r="AX1510">
        <v>353034101</v>
      </c>
      <c r="AY1510">
        <v>1</v>
      </c>
      <c r="AZ1510">
        <v>0</v>
      </c>
      <c r="BA1510">
        <v>1510</v>
      </c>
      <c r="BB1510">
        <v>1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181.6096</v>
      </c>
      <c r="BL1510">
        <v>227.23240000000001</v>
      </c>
      <c r="BM1510">
        <v>0</v>
      </c>
      <c r="BN1510">
        <v>0</v>
      </c>
      <c r="BO1510">
        <v>0.38</v>
      </c>
      <c r="BP1510">
        <v>1</v>
      </c>
      <c r="BQ1510">
        <v>0</v>
      </c>
      <c r="BR1510">
        <v>152.552064</v>
      </c>
      <c r="BS1510">
        <v>190.87521599999999</v>
      </c>
      <c r="BT1510">
        <v>0</v>
      </c>
      <c r="BU1510">
        <v>0</v>
      </c>
      <c r="BV1510">
        <v>0.31919999999999998</v>
      </c>
      <c r="BW1510">
        <v>1</v>
      </c>
      <c r="CV1510">
        <v>0</v>
      </c>
      <c r="CW1510">
        <f>ROUND(Y1510*Source!I431*DO1510,7)</f>
        <v>0.31919999999999998</v>
      </c>
      <c r="CX1510">
        <f>ROUND(Y1510*Source!I431,7)</f>
        <v>0.31919999999999998</v>
      </c>
      <c r="CY1510">
        <f>AB1510</f>
        <v>583.05999999999995</v>
      </c>
      <c r="CZ1510">
        <f>AF1510</f>
        <v>477.92</v>
      </c>
      <c r="DA1510">
        <f>AJ1510</f>
        <v>1.22</v>
      </c>
      <c r="DB1510">
        <f>ROUND((ROUND(AT1510*CZ1510,2)*ROUND(0.84,7)),6)</f>
        <v>152.55240000000001</v>
      </c>
      <c r="DC1510">
        <f>ROUND((ROUND(AT1510*AG1510,2)*ROUND(0.84,7)),6)</f>
        <v>190.8732</v>
      </c>
      <c r="DD1510" t="s">
        <v>3</v>
      </c>
      <c r="DE1510" t="s">
        <v>3</v>
      </c>
      <c r="DF1510">
        <f t="shared" si="764"/>
        <v>0</v>
      </c>
      <c r="DG1510">
        <f>ROUND(ROUND(AF1510*AJ1510,2)*CX1510,2)</f>
        <v>186.11</v>
      </c>
      <c r="DH1510">
        <f t="shared" si="753"/>
        <v>190.88</v>
      </c>
      <c r="DI1510">
        <f t="shared" si="754"/>
        <v>0</v>
      </c>
      <c r="DJ1510">
        <f>DG1510+DH1510</f>
        <v>376.99</v>
      </c>
      <c r="DK1510">
        <v>0</v>
      </c>
      <c r="DL1510" t="s">
        <v>1228</v>
      </c>
      <c r="DM1510">
        <v>4</v>
      </c>
      <c r="DN1510" t="s">
        <v>1221</v>
      </c>
      <c r="DO1510">
        <v>1</v>
      </c>
    </row>
    <row r="1511" spans="1:119" x14ac:dyDescent="0.25">
      <c r="A1511">
        <f>ROW(Source!A431)</f>
        <v>431</v>
      </c>
      <c r="B1511">
        <v>353029544</v>
      </c>
      <c r="C1511">
        <v>353034078</v>
      </c>
      <c r="D1511">
        <v>342713964</v>
      </c>
      <c r="E1511">
        <v>1</v>
      </c>
      <c r="F1511">
        <v>1</v>
      </c>
      <c r="G1511">
        <v>1</v>
      </c>
      <c r="H1511">
        <v>3</v>
      </c>
      <c r="I1511" t="s">
        <v>1245</v>
      </c>
      <c r="J1511" t="s">
        <v>1246</v>
      </c>
      <c r="K1511" t="s">
        <v>1247</v>
      </c>
      <c r="L1511">
        <v>1346</v>
      </c>
      <c r="N1511">
        <v>1009</v>
      </c>
      <c r="O1511" t="s">
        <v>1244</v>
      </c>
      <c r="P1511" t="s">
        <v>1244</v>
      </c>
      <c r="Q1511">
        <v>1</v>
      </c>
      <c r="W1511">
        <v>0</v>
      </c>
      <c r="X1511">
        <v>-1723333549</v>
      </c>
      <c r="Y1511">
        <f t="shared" ref="Y1511:Y1525" si="765">(AT1511*ROUND(0,7))</f>
        <v>0</v>
      </c>
      <c r="AA1511">
        <v>421.77</v>
      </c>
      <c r="AB1511">
        <v>0</v>
      </c>
      <c r="AC1511">
        <v>0</v>
      </c>
      <c r="AD1511">
        <v>0</v>
      </c>
      <c r="AE1511">
        <v>238.29</v>
      </c>
      <c r="AF1511">
        <v>0</v>
      </c>
      <c r="AG1511">
        <v>0</v>
      </c>
      <c r="AH1511">
        <v>0</v>
      </c>
      <c r="AI1511">
        <v>1.77</v>
      </c>
      <c r="AJ1511">
        <v>1</v>
      </c>
      <c r="AK1511">
        <v>1</v>
      </c>
      <c r="AL1511">
        <v>1</v>
      </c>
      <c r="AM1511">
        <v>2</v>
      </c>
      <c r="AN1511">
        <v>0</v>
      </c>
      <c r="AO1511">
        <v>0</v>
      </c>
      <c r="AP1511">
        <v>1</v>
      </c>
      <c r="AQ1511">
        <v>1</v>
      </c>
      <c r="AR1511">
        <v>0</v>
      </c>
      <c r="AS1511" t="s">
        <v>3</v>
      </c>
      <c r="AT1511">
        <v>0.1</v>
      </c>
      <c r="AU1511" t="s">
        <v>23</v>
      </c>
      <c r="AV1511">
        <v>0</v>
      </c>
      <c r="AW1511">
        <v>2</v>
      </c>
      <c r="AX1511">
        <v>353034102</v>
      </c>
      <c r="AY1511">
        <v>1</v>
      </c>
      <c r="AZ1511">
        <v>0</v>
      </c>
      <c r="BA1511">
        <v>1511</v>
      </c>
      <c r="BB1511">
        <v>1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23.829000000000001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1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CV1511">
        <v>0</v>
      </c>
      <c r="CW1511">
        <v>0</v>
      </c>
      <c r="CX1511">
        <f>ROUND(Y1511*Source!I431,7)</f>
        <v>0</v>
      </c>
      <c r="CY1511">
        <f t="shared" ref="CY1511:CY1525" si="766">AA1511</f>
        <v>421.77</v>
      </c>
      <c r="CZ1511">
        <f t="shared" ref="CZ1511:CZ1525" si="767">AE1511</f>
        <v>238.29</v>
      </c>
      <c r="DA1511">
        <f t="shared" ref="DA1511:DA1525" si="768">AI1511</f>
        <v>1.77</v>
      </c>
      <c r="DB1511">
        <f t="shared" ref="DB1511:DB1525" si="769">ROUND((ROUND(AT1511*CZ1511,2)*ROUND(0,7)),6)</f>
        <v>0</v>
      </c>
      <c r="DC1511">
        <f t="shared" ref="DC1511:DC1525" si="770">ROUND((ROUND(AT1511*AG1511,2)*ROUND(0,7)),6)</f>
        <v>0</v>
      </c>
      <c r="DD1511" t="s">
        <v>3</v>
      </c>
      <c r="DE1511" t="s">
        <v>3</v>
      </c>
      <c r="DF1511">
        <f>ROUND(ROUND(AE1511*AI1511,2)*CX1511,2)</f>
        <v>0</v>
      </c>
      <c r="DG1511">
        <f t="shared" ref="DG1511:DG1527" si="771">ROUND(ROUND(AF1511,2)*CX1511,2)</f>
        <v>0</v>
      </c>
      <c r="DH1511">
        <f t="shared" si="753"/>
        <v>0</v>
      </c>
      <c r="DI1511">
        <f t="shared" si="754"/>
        <v>0</v>
      </c>
      <c r="DJ1511">
        <f t="shared" ref="DJ1511:DJ1525" si="772">DF1511</f>
        <v>0</v>
      </c>
      <c r="DK1511">
        <v>0</v>
      </c>
      <c r="DL1511" t="s">
        <v>3</v>
      </c>
      <c r="DM1511">
        <v>0</v>
      </c>
      <c r="DN1511" t="s">
        <v>3</v>
      </c>
      <c r="DO1511">
        <v>0</v>
      </c>
    </row>
    <row r="1512" spans="1:119" x14ac:dyDescent="0.25">
      <c r="A1512">
        <f>ROW(Source!A431)</f>
        <v>431</v>
      </c>
      <c r="B1512">
        <v>353029544</v>
      </c>
      <c r="C1512">
        <v>353034078</v>
      </c>
      <c r="D1512">
        <v>342713971</v>
      </c>
      <c r="E1512">
        <v>1</v>
      </c>
      <c r="F1512">
        <v>1</v>
      </c>
      <c r="G1512">
        <v>1</v>
      </c>
      <c r="H1512">
        <v>3</v>
      </c>
      <c r="I1512" t="s">
        <v>1354</v>
      </c>
      <c r="J1512" t="s">
        <v>1355</v>
      </c>
      <c r="K1512" t="s">
        <v>1356</v>
      </c>
      <c r="L1512">
        <v>1346</v>
      </c>
      <c r="N1512">
        <v>1009</v>
      </c>
      <c r="O1512" t="s">
        <v>1244</v>
      </c>
      <c r="P1512" t="s">
        <v>1244</v>
      </c>
      <c r="Q1512">
        <v>1</v>
      </c>
      <c r="W1512">
        <v>0</v>
      </c>
      <c r="X1512">
        <v>-1352590515</v>
      </c>
      <c r="Y1512">
        <f t="shared" si="765"/>
        <v>0</v>
      </c>
      <c r="AA1512">
        <v>103.6</v>
      </c>
      <c r="AB1512">
        <v>0</v>
      </c>
      <c r="AC1512">
        <v>0</v>
      </c>
      <c r="AD1512">
        <v>0</v>
      </c>
      <c r="AE1512">
        <v>58.53</v>
      </c>
      <c r="AF1512">
        <v>0</v>
      </c>
      <c r="AG1512">
        <v>0</v>
      </c>
      <c r="AH1512">
        <v>0</v>
      </c>
      <c r="AI1512">
        <v>1.77</v>
      </c>
      <c r="AJ1512">
        <v>1</v>
      </c>
      <c r="AK1512">
        <v>1</v>
      </c>
      <c r="AL1512">
        <v>1</v>
      </c>
      <c r="AM1512">
        <v>2</v>
      </c>
      <c r="AN1512">
        <v>0</v>
      </c>
      <c r="AO1512">
        <v>0</v>
      </c>
      <c r="AP1512">
        <v>1</v>
      </c>
      <c r="AQ1512">
        <v>1</v>
      </c>
      <c r="AR1512">
        <v>0</v>
      </c>
      <c r="AS1512" t="s">
        <v>3</v>
      </c>
      <c r="AT1512">
        <v>0.03</v>
      </c>
      <c r="AU1512" t="s">
        <v>23</v>
      </c>
      <c r="AV1512">
        <v>0</v>
      </c>
      <c r="AW1512">
        <v>2</v>
      </c>
      <c r="AX1512">
        <v>353034103</v>
      </c>
      <c r="AY1512">
        <v>1</v>
      </c>
      <c r="AZ1512">
        <v>0</v>
      </c>
      <c r="BA1512">
        <v>1512</v>
      </c>
      <c r="BB1512">
        <v>1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1.7559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1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CV1512">
        <v>0</v>
      </c>
      <c r="CW1512">
        <v>0</v>
      </c>
      <c r="CX1512">
        <f>ROUND(Y1512*Source!I431,7)</f>
        <v>0</v>
      </c>
      <c r="CY1512">
        <f t="shared" si="766"/>
        <v>103.6</v>
      </c>
      <c r="CZ1512">
        <f t="shared" si="767"/>
        <v>58.53</v>
      </c>
      <c r="DA1512">
        <f t="shared" si="768"/>
        <v>1.77</v>
      </c>
      <c r="DB1512">
        <f t="shared" si="769"/>
        <v>0</v>
      </c>
      <c r="DC1512">
        <f t="shared" si="770"/>
        <v>0</v>
      </c>
      <c r="DD1512" t="s">
        <v>3</v>
      </c>
      <c r="DE1512" t="s">
        <v>3</v>
      </c>
      <c r="DF1512">
        <f>ROUND(ROUND(AE1512*AI1512,2)*CX1512,2)</f>
        <v>0</v>
      </c>
      <c r="DG1512">
        <f t="shared" si="771"/>
        <v>0</v>
      </c>
      <c r="DH1512">
        <f t="shared" si="753"/>
        <v>0</v>
      </c>
      <c r="DI1512">
        <f t="shared" si="754"/>
        <v>0</v>
      </c>
      <c r="DJ1512">
        <f t="shared" si="772"/>
        <v>0</v>
      </c>
      <c r="DK1512">
        <v>0</v>
      </c>
      <c r="DL1512" t="s">
        <v>3</v>
      </c>
      <c r="DM1512">
        <v>0</v>
      </c>
      <c r="DN1512" t="s">
        <v>3</v>
      </c>
      <c r="DO1512">
        <v>0</v>
      </c>
    </row>
    <row r="1513" spans="1:119" x14ac:dyDescent="0.25">
      <c r="A1513">
        <f>ROW(Source!A431)</f>
        <v>431</v>
      </c>
      <c r="B1513">
        <v>353029544</v>
      </c>
      <c r="C1513">
        <v>353034078</v>
      </c>
      <c r="D1513">
        <v>342717233</v>
      </c>
      <c r="E1513">
        <v>1</v>
      </c>
      <c r="F1513">
        <v>1</v>
      </c>
      <c r="G1513">
        <v>1</v>
      </c>
      <c r="H1513">
        <v>3</v>
      </c>
      <c r="I1513" t="s">
        <v>1326</v>
      </c>
      <c r="J1513" t="s">
        <v>1327</v>
      </c>
      <c r="K1513" t="s">
        <v>1328</v>
      </c>
      <c r="L1513">
        <v>1346</v>
      </c>
      <c r="N1513">
        <v>1009</v>
      </c>
      <c r="O1513" t="s">
        <v>1244</v>
      </c>
      <c r="P1513" t="s">
        <v>1244</v>
      </c>
      <c r="Q1513">
        <v>1</v>
      </c>
      <c r="W1513">
        <v>0</v>
      </c>
      <c r="X1513">
        <v>-1062136333</v>
      </c>
      <c r="Y1513">
        <f t="shared" si="765"/>
        <v>0</v>
      </c>
      <c r="AA1513">
        <v>201.17</v>
      </c>
      <c r="AB1513">
        <v>0</v>
      </c>
      <c r="AC1513">
        <v>0</v>
      </c>
      <c r="AD1513">
        <v>0</v>
      </c>
      <c r="AE1513">
        <v>174.93</v>
      </c>
      <c r="AF1513">
        <v>0</v>
      </c>
      <c r="AG1513">
        <v>0</v>
      </c>
      <c r="AH1513">
        <v>0</v>
      </c>
      <c r="AI1513">
        <v>1.1499999999999999</v>
      </c>
      <c r="AJ1513">
        <v>1</v>
      </c>
      <c r="AK1513">
        <v>1</v>
      </c>
      <c r="AL1513">
        <v>1</v>
      </c>
      <c r="AM1513">
        <v>2</v>
      </c>
      <c r="AN1513">
        <v>1</v>
      </c>
      <c r="AO1513">
        <v>0</v>
      </c>
      <c r="AP1513">
        <v>1</v>
      </c>
      <c r="AQ1513">
        <v>1</v>
      </c>
      <c r="AR1513">
        <v>0</v>
      </c>
      <c r="AS1513" t="s">
        <v>3</v>
      </c>
      <c r="AT1513">
        <v>0</v>
      </c>
      <c r="AU1513" t="s">
        <v>23</v>
      </c>
      <c r="AV1513">
        <v>0</v>
      </c>
      <c r="AW1513">
        <v>2</v>
      </c>
      <c r="AX1513">
        <v>353034104</v>
      </c>
      <c r="AY1513">
        <v>1</v>
      </c>
      <c r="AZ1513">
        <v>0</v>
      </c>
      <c r="BA1513">
        <v>1513</v>
      </c>
      <c r="BB1513">
        <v>1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>
        <v>0</v>
      </c>
      <c r="BW1513">
        <v>0</v>
      </c>
      <c r="CV1513">
        <v>0</v>
      </c>
      <c r="CW1513">
        <v>0</v>
      </c>
      <c r="CX1513">
        <f>ROUND(Y1513*Source!I431,7)</f>
        <v>0</v>
      </c>
      <c r="CY1513">
        <f t="shared" si="766"/>
        <v>201.17</v>
      </c>
      <c r="CZ1513">
        <f t="shared" si="767"/>
        <v>174.93</v>
      </c>
      <c r="DA1513">
        <f t="shared" si="768"/>
        <v>1.1499999999999999</v>
      </c>
      <c r="DB1513">
        <f t="shared" si="769"/>
        <v>0</v>
      </c>
      <c r="DC1513">
        <f t="shared" si="770"/>
        <v>0</v>
      </c>
      <c r="DD1513" t="s">
        <v>3</v>
      </c>
      <c r="DE1513" t="s">
        <v>3</v>
      </c>
      <c r="DF1513">
        <f>ROUND(ROUND(AE1513*AI1513,2)*CX1513,2)</f>
        <v>0</v>
      </c>
      <c r="DG1513">
        <f t="shared" si="771"/>
        <v>0</v>
      </c>
      <c r="DH1513">
        <f t="shared" si="753"/>
        <v>0</v>
      </c>
      <c r="DI1513">
        <f t="shared" si="754"/>
        <v>0</v>
      </c>
      <c r="DJ1513">
        <f t="shared" si="772"/>
        <v>0</v>
      </c>
      <c r="DK1513">
        <v>0</v>
      </c>
      <c r="DL1513" t="s">
        <v>3</v>
      </c>
      <c r="DM1513">
        <v>0</v>
      </c>
      <c r="DN1513" t="s">
        <v>3</v>
      </c>
      <c r="DO1513">
        <v>0</v>
      </c>
    </row>
    <row r="1514" spans="1:119" x14ac:dyDescent="0.25">
      <c r="A1514">
        <f>ROW(Source!A431)</f>
        <v>431</v>
      </c>
      <c r="B1514">
        <v>353029544</v>
      </c>
      <c r="C1514">
        <v>353034078</v>
      </c>
      <c r="D1514">
        <v>342718355</v>
      </c>
      <c r="E1514">
        <v>1</v>
      </c>
      <c r="F1514">
        <v>1</v>
      </c>
      <c r="G1514">
        <v>1</v>
      </c>
      <c r="H1514">
        <v>3</v>
      </c>
      <c r="I1514" t="s">
        <v>1248</v>
      </c>
      <c r="J1514" t="s">
        <v>1249</v>
      </c>
      <c r="K1514" t="s">
        <v>1250</v>
      </c>
      <c r="L1514">
        <v>1346</v>
      </c>
      <c r="N1514">
        <v>1009</v>
      </c>
      <c r="O1514" t="s">
        <v>1244</v>
      </c>
      <c r="P1514" t="s">
        <v>1244</v>
      </c>
      <c r="Q1514">
        <v>1</v>
      </c>
      <c r="W1514">
        <v>0</v>
      </c>
      <c r="X1514">
        <v>-1749521197</v>
      </c>
      <c r="Y1514">
        <f t="shared" si="765"/>
        <v>0</v>
      </c>
      <c r="AA1514">
        <v>80.8</v>
      </c>
      <c r="AB1514">
        <v>0</v>
      </c>
      <c r="AC1514">
        <v>0</v>
      </c>
      <c r="AD1514">
        <v>0</v>
      </c>
      <c r="AE1514">
        <v>56.11</v>
      </c>
      <c r="AF1514">
        <v>0</v>
      </c>
      <c r="AG1514">
        <v>0</v>
      </c>
      <c r="AH1514">
        <v>0</v>
      </c>
      <c r="AI1514">
        <v>1.44</v>
      </c>
      <c r="AJ1514">
        <v>1</v>
      </c>
      <c r="AK1514">
        <v>1</v>
      </c>
      <c r="AL1514">
        <v>1</v>
      </c>
      <c r="AM1514">
        <v>2</v>
      </c>
      <c r="AN1514">
        <v>0</v>
      </c>
      <c r="AO1514">
        <v>0</v>
      </c>
      <c r="AP1514">
        <v>1</v>
      </c>
      <c r="AQ1514">
        <v>1</v>
      </c>
      <c r="AR1514">
        <v>0</v>
      </c>
      <c r="AS1514" t="s">
        <v>3</v>
      </c>
      <c r="AT1514">
        <v>0.02</v>
      </c>
      <c r="AU1514" t="s">
        <v>23</v>
      </c>
      <c r="AV1514">
        <v>0</v>
      </c>
      <c r="AW1514">
        <v>2</v>
      </c>
      <c r="AX1514">
        <v>353034105</v>
      </c>
      <c r="AY1514">
        <v>1</v>
      </c>
      <c r="AZ1514">
        <v>0</v>
      </c>
      <c r="BA1514">
        <v>1514</v>
      </c>
      <c r="BB1514">
        <v>1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1.1222000000000001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1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CV1514">
        <v>0</v>
      </c>
      <c r="CW1514">
        <v>0</v>
      </c>
      <c r="CX1514">
        <f>ROUND(Y1514*Source!I431,7)</f>
        <v>0</v>
      </c>
      <c r="CY1514">
        <f t="shared" si="766"/>
        <v>80.8</v>
      </c>
      <c r="CZ1514">
        <f t="shared" si="767"/>
        <v>56.11</v>
      </c>
      <c r="DA1514">
        <f t="shared" si="768"/>
        <v>1.44</v>
      </c>
      <c r="DB1514">
        <f t="shared" si="769"/>
        <v>0</v>
      </c>
      <c r="DC1514">
        <f t="shared" si="770"/>
        <v>0</v>
      </c>
      <c r="DD1514" t="s">
        <v>3</v>
      </c>
      <c r="DE1514" t="s">
        <v>3</v>
      </c>
      <c r="DF1514">
        <f>ROUND(ROUND(AE1514*AI1514,2)*CX1514,2)</f>
        <v>0</v>
      </c>
      <c r="DG1514">
        <f t="shared" si="771"/>
        <v>0</v>
      </c>
      <c r="DH1514">
        <f t="shared" si="753"/>
        <v>0</v>
      </c>
      <c r="DI1514">
        <f t="shared" si="754"/>
        <v>0</v>
      </c>
      <c r="DJ1514">
        <f t="shared" si="772"/>
        <v>0</v>
      </c>
      <c r="DK1514">
        <v>0</v>
      </c>
      <c r="DL1514" t="s">
        <v>3</v>
      </c>
      <c r="DM1514">
        <v>0</v>
      </c>
      <c r="DN1514" t="s">
        <v>3</v>
      </c>
      <c r="DO1514">
        <v>0</v>
      </c>
    </row>
    <row r="1515" spans="1:119" x14ac:dyDescent="0.25">
      <c r="A1515">
        <f>ROW(Source!A431)</f>
        <v>431</v>
      </c>
      <c r="B1515">
        <v>353029544</v>
      </c>
      <c r="C1515">
        <v>353034078</v>
      </c>
      <c r="D1515">
        <v>342641712</v>
      </c>
      <c r="E1515">
        <v>113</v>
      </c>
      <c r="F1515">
        <v>1</v>
      </c>
      <c r="G1515">
        <v>1</v>
      </c>
      <c r="H1515">
        <v>3</v>
      </c>
      <c r="I1515" t="s">
        <v>1388</v>
      </c>
      <c r="J1515" t="s">
        <v>3</v>
      </c>
      <c r="K1515" t="s">
        <v>1389</v>
      </c>
      <c r="L1515">
        <v>1371</v>
      </c>
      <c r="N1515">
        <v>1013</v>
      </c>
      <c r="O1515" t="s">
        <v>21</v>
      </c>
      <c r="P1515" t="s">
        <v>21</v>
      </c>
      <c r="Q1515">
        <v>1</v>
      </c>
      <c r="W1515">
        <v>0</v>
      </c>
      <c r="X1515">
        <v>-1729700736</v>
      </c>
      <c r="Y1515">
        <f t="shared" si="765"/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1</v>
      </c>
      <c r="AJ1515">
        <v>1</v>
      </c>
      <c r="AK1515">
        <v>1</v>
      </c>
      <c r="AL1515">
        <v>1</v>
      </c>
      <c r="AM1515">
        <v>-2</v>
      </c>
      <c r="AN1515">
        <v>1</v>
      </c>
      <c r="AO1515">
        <v>0</v>
      </c>
      <c r="AP1515">
        <v>1</v>
      </c>
      <c r="AQ1515">
        <v>1</v>
      </c>
      <c r="AR1515">
        <v>0</v>
      </c>
      <c r="AS1515" t="s">
        <v>3</v>
      </c>
      <c r="AT1515">
        <v>0</v>
      </c>
      <c r="AU1515" t="s">
        <v>23</v>
      </c>
      <c r="AV1515">
        <v>0</v>
      </c>
      <c r="AW1515">
        <v>2</v>
      </c>
      <c r="AX1515">
        <v>353034106</v>
      </c>
      <c r="AY1515">
        <v>1</v>
      </c>
      <c r="AZ1515">
        <v>0</v>
      </c>
      <c r="BA1515">
        <v>1515</v>
      </c>
      <c r="BB1515">
        <v>1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>
        <v>0</v>
      </c>
      <c r="BQ1515">
        <v>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0</v>
      </c>
      <c r="CV1515">
        <v>0</v>
      </c>
      <c r="CW1515">
        <v>0</v>
      </c>
      <c r="CX1515">
        <f>ROUND(Y1515*Source!I431,7)</f>
        <v>0</v>
      </c>
      <c r="CY1515">
        <f t="shared" si="766"/>
        <v>0</v>
      </c>
      <c r="CZ1515">
        <f t="shared" si="767"/>
        <v>0</v>
      </c>
      <c r="DA1515">
        <f t="shared" si="768"/>
        <v>1</v>
      </c>
      <c r="DB1515">
        <f t="shared" si="769"/>
        <v>0</v>
      </c>
      <c r="DC1515">
        <f t="shared" si="770"/>
        <v>0</v>
      </c>
      <c r="DD1515" t="s">
        <v>3</v>
      </c>
      <c r="DE1515" t="s">
        <v>3</v>
      </c>
      <c r="DF1515">
        <f>ROUND(ROUND(AE1515,2)*CX1515,2)</f>
        <v>0</v>
      </c>
      <c r="DG1515">
        <f t="shared" si="771"/>
        <v>0</v>
      </c>
      <c r="DH1515">
        <f t="shared" si="753"/>
        <v>0</v>
      </c>
      <c r="DI1515">
        <f t="shared" si="754"/>
        <v>0</v>
      </c>
      <c r="DJ1515">
        <f t="shared" si="772"/>
        <v>0</v>
      </c>
      <c r="DK1515">
        <v>0</v>
      </c>
      <c r="DL1515" t="s">
        <v>3</v>
      </c>
      <c r="DM1515">
        <v>0</v>
      </c>
      <c r="DN1515" t="s">
        <v>3</v>
      </c>
      <c r="DO1515">
        <v>0</v>
      </c>
    </row>
    <row r="1516" spans="1:119" x14ac:dyDescent="0.25">
      <c r="A1516">
        <f>ROW(Source!A431)</f>
        <v>431</v>
      </c>
      <c r="B1516">
        <v>353029544</v>
      </c>
      <c r="C1516">
        <v>353034078</v>
      </c>
      <c r="D1516">
        <v>342641717</v>
      </c>
      <c r="E1516">
        <v>113</v>
      </c>
      <c r="F1516">
        <v>1</v>
      </c>
      <c r="G1516">
        <v>1</v>
      </c>
      <c r="H1516">
        <v>3</v>
      </c>
      <c r="I1516" t="s">
        <v>1396</v>
      </c>
      <c r="J1516" t="s">
        <v>3</v>
      </c>
      <c r="K1516" t="s">
        <v>1397</v>
      </c>
      <c r="L1516">
        <v>1371</v>
      </c>
      <c r="N1516">
        <v>1013</v>
      </c>
      <c r="O1516" t="s">
        <v>21</v>
      </c>
      <c r="P1516" t="s">
        <v>21</v>
      </c>
      <c r="Q1516">
        <v>1</v>
      </c>
      <c r="W1516">
        <v>0</v>
      </c>
      <c r="X1516">
        <v>457934895</v>
      </c>
      <c r="Y1516">
        <f t="shared" si="765"/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1</v>
      </c>
      <c r="AJ1516">
        <v>1</v>
      </c>
      <c r="AK1516">
        <v>1</v>
      </c>
      <c r="AL1516">
        <v>1</v>
      </c>
      <c r="AM1516">
        <v>-2</v>
      </c>
      <c r="AN1516">
        <v>1</v>
      </c>
      <c r="AO1516">
        <v>0</v>
      </c>
      <c r="AP1516">
        <v>1</v>
      </c>
      <c r="AQ1516">
        <v>1</v>
      </c>
      <c r="AR1516">
        <v>0</v>
      </c>
      <c r="AS1516" t="s">
        <v>3</v>
      </c>
      <c r="AT1516">
        <v>0</v>
      </c>
      <c r="AU1516" t="s">
        <v>23</v>
      </c>
      <c r="AV1516">
        <v>0</v>
      </c>
      <c r="AW1516">
        <v>2</v>
      </c>
      <c r="AX1516">
        <v>353034107</v>
      </c>
      <c r="AY1516">
        <v>1</v>
      </c>
      <c r="AZ1516">
        <v>0</v>
      </c>
      <c r="BA1516">
        <v>1516</v>
      </c>
      <c r="BB1516">
        <v>1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0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CV1516">
        <v>0</v>
      </c>
      <c r="CW1516">
        <v>0</v>
      </c>
      <c r="CX1516">
        <f>ROUND(Y1516*Source!I431,7)</f>
        <v>0</v>
      </c>
      <c r="CY1516">
        <f t="shared" si="766"/>
        <v>0</v>
      </c>
      <c r="CZ1516">
        <f t="shared" si="767"/>
        <v>0</v>
      </c>
      <c r="DA1516">
        <f t="shared" si="768"/>
        <v>1</v>
      </c>
      <c r="DB1516">
        <f t="shared" si="769"/>
        <v>0</v>
      </c>
      <c r="DC1516">
        <f t="shared" si="770"/>
        <v>0</v>
      </c>
      <c r="DD1516" t="s">
        <v>3</v>
      </c>
      <c r="DE1516" t="s">
        <v>3</v>
      </c>
      <c r="DF1516">
        <f>ROUND(ROUND(AE1516,2)*CX1516,2)</f>
        <v>0</v>
      </c>
      <c r="DG1516">
        <f t="shared" si="771"/>
        <v>0</v>
      </c>
      <c r="DH1516">
        <f t="shared" si="753"/>
        <v>0</v>
      </c>
      <c r="DI1516">
        <f t="shared" si="754"/>
        <v>0</v>
      </c>
      <c r="DJ1516">
        <f t="shared" si="772"/>
        <v>0</v>
      </c>
      <c r="DK1516">
        <v>0</v>
      </c>
      <c r="DL1516" t="s">
        <v>3</v>
      </c>
      <c r="DM1516">
        <v>0</v>
      </c>
      <c r="DN1516" t="s">
        <v>3</v>
      </c>
      <c r="DO1516">
        <v>0</v>
      </c>
    </row>
    <row r="1517" spans="1:119" x14ac:dyDescent="0.25">
      <c r="A1517">
        <f>ROW(Source!A431)</f>
        <v>431</v>
      </c>
      <c r="B1517">
        <v>353029544</v>
      </c>
      <c r="C1517">
        <v>353034078</v>
      </c>
      <c r="D1517">
        <v>342642396</v>
      </c>
      <c r="E1517">
        <v>113</v>
      </c>
      <c r="F1517">
        <v>1</v>
      </c>
      <c r="G1517">
        <v>1</v>
      </c>
      <c r="H1517">
        <v>3</v>
      </c>
      <c r="I1517" t="s">
        <v>1329</v>
      </c>
      <c r="J1517" t="s">
        <v>3</v>
      </c>
      <c r="K1517" t="s">
        <v>1330</v>
      </c>
      <c r="L1517">
        <v>1348</v>
      </c>
      <c r="N1517">
        <v>1009</v>
      </c>
      <c r="O1517" t="s">
        <v>811</v>
      </c>
      <c r="P1517" t="s">
        <v>811</v>
      </c>
      <c r="Q1517">
        <v>1000</v>
      </c>
      <c r="W1517">
        <v>0</v>
      </c>
      <c r="X1517">
        <v>1602794472</v>
      </c>
      <c r="Y1517">
        <f t="shared" si="765"/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1</v>
      </c>
      <c r="AJ1517">
        <v>1</v>
      </c>
      <c r="AK1517">
        <v>1</v>
      </c>
      <c r="AL1517">
        <v>1</v>
      </c>
      <c r="AM1517">
        <v>-2</v>
      </c>
      <c r="AN1517">
        <v>1</v>
      </c>
      <c r="AO1517">
        <v>0</v>
      </c>
      <c r="AP1517">
        <v>1</v>
      </c>
      <c r="AQ1517">
        <v>1</v>
      </c>
      <c r="AR1517">
        <v>0</v>
      </c>
      <c r="AS1517" t="s">
        <v>3</v>
      </c>
      <c r="AT1517">
        <v>0</v>
      </c>
      <c r="AU1517" t="s">
        <v>23</v>
      </c>
      <c r="AV1517">
        <v>0</v>
      </c>
      <c r="AW1517">
        <v>2</v>
      </c>
      <c r="AX1517">
        <v>353034108</v>
      </c>
      <c r="AY1517">
        <v>1</v>
      </c>
      <c r="AZ1517">
        <v>0</v>
      </c>
      <c r="BA1517">
        <v>1517</v>
      </c>
      <c r="BB1517">
        <v>1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CV1517">
        <v>0</v>
      </c>
      <c r="CW1517">
        <v>0</v>
      </c>
      <c r="CX1517">
        <f>ROUND(Y1517*Source!I431,7)</f>
        <v>0</v>
      </c>
      <c r="CY1517">
        <f t="shared" si="766"/>
        <v>0</v>
      </c>
      <c r="CZ1517">
        <f t="shared" si="767"/>
        <v>0</v>
      </c>
      <c r="DA1517">
        <f t="shared" si="768"/>
        <v>1</v>
      </c>
      <c r="DB1517">
        <f t="shared" si="769"/>
        <v>0</v>
      </c>
      <c r="DC1517">
        <f t="shared" si="770"/>
        <v>0</v>
      </c>
      <c r="DD1517" t="s">
        <v>3</v>
      </c>
      <c r="DE1517" t="s">
        <v>3</v>
      </c>
      <c r="DF1517">
        <f>ROUND(ROUND(AE1517,2)*CX1517,2)</f>
        <v>0</v>
      </c>
      <c r="DG1517">
        <f t="shared" si="771"/>
        <v>0</v>
      </c>
      <c r="DH1517">
        <f t="shared" si="753"/>
        <v>0</v>
      </c>
      <c r="DI1517">
        <f t="shared" si="754"/>
        <v>0</v>
      </c>
      <c r="DJ1517">
        <f t="shared" si="772"/>
        <v>0</v>
      </c>
      <c r="DK1517">
        <v>0</v>
      </c>
      <c r="DL1517" t="s">
        <v>3</v>
      </c>
      <c r="DM1517">
        <v>0</v>
      </c>
      <c r="DN1517" t="s">
        <v>3</v>
      </c>
      <c r="DO1517">
        <v>0</v>
      </c>
    </row>
    <row r="1518" spans="1:119" x14ac:dyDescent="0.25">
      <c r="A1518">
        <f>ROW(Source!A431)</f>
        <v>431</v>
      </c>
      <c r="B1518">
        <v>353029544</v>
      </c>
      <c r="C1518">
        <v>353034078</v>
      </c>
      <c r="D1518">
        <v>342642533</v>
      </c>
      <c r="E1518">
        <v>113</v>
      </c>
      <c r="F1518">
        <v>1</v>
      </c>
      <c r="G1518">
        <v>1</v>
      </c>
      <c r="H1518">
        <v>3</v>
      </c>
      <c r="I1518" t="s">
        <v>1331</v>
      </c>
      <c r="J1518" t="s">
        <v>3</v>
      </c>
      <c r="K1518" t="s">
        <v>1332</v>
      </c>
      <c r="L1518">
        <v>1346</v>
      </c>
      <c r="N1518">
        <v>1009</v>
      </c>
      <c r="O1518" t="s">
        <v>1244</v>
      </c>
      <c r="P1518" t="s">
        <v>1244</v>
      </c>
      <c r="Q1518">
        <v>1</v>
      </c>
      <c r="W1518">
        <v>0</v>
      </c>
      <c r="X1518">
        <v>-1111733769</v>
      </c>
      <c r="Y1518">
        <f t="shared" si="765"/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1</v>
      </c>
      <c r="AJ1518">
        <v>1</v>
      </c>
      <c r="AK1518">
        <v>1</v>
      </c>
      <c r="AL1518">
        <v>1</v>
      </c>
      <c r="AM1518">
        <v>-2</v>
      </c>
      <c r="AN1518">
        <v>1</v>
      </c>
      <c r="AO1518">
        <v>0</v>
      </c>
      <c r="AP1518">
        <v>1</v>
      </c>
      <c r="AQ1518">
        <v>1</v>
      </c>
      <c r="AR1518">
        <v>0</v>
      </c>
      <c r="AS1518" t="s">
        <v>3</v>
      </c>
      <c r="AT1518">
        <v>0</v>
      </c>
      <c r="AU1518" t="s">
        <v>23</v>
      </c>
      <c r="AV1518">
        <v>0</v>
      </c>
      <c r="AW1518">
        <v>2</v>
      </c>
      <c r="AX1518">
        <v>353034109</v>
      </c>
      <c r="AY1518">
        <v>1</v>
      </c>
      <c r="AZ1518">
        <v>0</v>
      </c>
      <c r="BA1518">
        <v>1518</v>
      </c>
      <c r="BB1518">
        <v>1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CV1518">
        <v>0</v>
      </c>
      <c r="CW1518">
        <v>0</v>
      </c>
      <c r="CX1518">
        <f>ROUND(Y1518*Source!I431,7)</f>
        <v>0</v>
      </c>
      <c r="CY1518">
        <f t="shared" si="766"/>
        <v>0</v>
      </c>
      <c r="CZ1518">
        <f t="shared" si="767"/>
        <v>0</v>
      </c>
      <c r="DA1518">
        <f t="shared" si="768"/>
        <v>1</v>
      </c>
      <c r="DB1518">
        <f t="shared" si="769"/>
        <v>0</v>
      </c>
      <c r="DC1518">
        <f t="shared" si="770"/>
        <v>0</v>
      </c>
      <c r="DD1518" t="s">
        <v>3</v>
      </c>
      <c r="DE1518" t="s">
        <v>3</v>
      </c>
      <c r="DF1518">
        <f>ROUND(ROUND(AE1518,2)*CX1518,2)</f>
        <v>0</v>
      </c>
      <c r="DG1518">
        <f t="shared" si="771"/>
        <v>0</v>
      </c>
      <c r="DH1518">
        <f t="shared" si="753"/>
        <v>0</v>
      </c>
      <c r="DI1518">
        <f t="shared" si="754"/>
        <v>0</v>
      </c>
      <c r="DJ1518">
        <f t="shared" si="772"/>
        <v>0</v>
      </c>
      <c r="DK1518">
        <v>0</v>
      </c>
      <c r="DL1518" t="s">
        <v>3</v>
      </c>
      <c r="DM1518">
        <v>0</v>
      </c>
      <c r="DN1518" t="s">
        <v>3</v>
      </c>
      <c r="DO1518">
        <v>0</v>
      </c>
    </row>
    <row r="1519" spans="1:119" x14ac:dyDescent="0.25">
      <c r="A1519">
        <f>ROW(Source!A431)</f>
        <v>431</v>
      </c>
      <c r="B1519">
        <v>353029544</v>
      </c>
      <c r="C1519">
        <v>353034078</v>
      </c>
      <c r="D1519">
        <v>342642846</v>
      </c>
      <c r="E1519">
        <v>113</v>
      </c>
      <c r="F1519">
        <v>1</v>
      </c>
      <c r="G1519">
        <v>1</v>
      </c>
      <c r="H1519">
        <v>3</v>
      </c>
      <c r="I1519" t="s">
        <v>1379</v>
      </c>
      <c r="J1519" t="s">
        <v>3</v>
      </c>
      <c r="K1519" t="s">
        <v>1380</v>
      </c>
      <c r="L1519">
        <v>1348</v>
      </c>
      <c r="N1519">
        <v>1009</v>
      </c>
      <c r="O1519" t="s">
        <v>811</v>
      </c>
      <c r="P1519" t="s">
        <v>811</v>
      </c>
      <c r="Q1519">
        <v>1000</v>
      </c>
      <c r="W1519">
        <v>0</v>
      </c>
      <c r="X1519">
        <v>1613753229</v>
      </c>
      <c r="Y1519">
        <f t="shared" si="765"/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1</v>
      </c>
      <c r="AJ1519">
        <v>1</v>
      </c>
      <c r="AK1519">
        <v>1</v>
      </c>
      <c r="AL1519">
        <v>1</v>
      </c>
      <c r="AM1519">
        <v>-2</v>
      </c>
      <c r="AN1519">
        <v>1</v>
      </c>
      <c r="AO1519">
        <v>0</v>
      </c>
      <c r="AP1519">
        <v>1</v>
      </c>
      <c r="AQ1519">
        <v>1</v>
      </c>
      <c r="AR1519">
        <v>0</v>
      </c>
      <c r="AS1519" t="s">
        <v>3</v>
      </c>
      <c r="AT1519">
        <v>0</v>
      </c>
      <c r="AU1519" t="s">
        <v>23</v>
      </c>
      <c r="AV1519">
        <v>0</v>
      </c>
      <c r="AW1519">
        <v>2</v>
      </c>
      <c r="AX1519">
        <v>353034110</v>
      </c>
      <c r="AY1519">
        <v>1</v>
      </c>
      <c r="AZ1519">
        <v>0</v>
      </c>
      <c r="BA1519">
        <v>1519</v>
      </c>
      <c r="BB1519">
        <v>1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>
        <v>0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CV1519">
        <v>0</v>
      </c>
      <c r="CW1519">
        <v>0</v>
      </c>
      <c r="CX1519">
        <f>ROUND(Y1519*Source!I431,7)</f>
        <v>0</v>
      </c>
      <c r="CY1519">
        <f t="shared" si="766"/>
        <v>0</v>
      </c>
      <c r="CZ1519">
        <f t="shared" si="767"/>
        <v>0</v>
      </c>
      <c r="DA1519">
        <f t="shared" si="768"/>
        <v>1</v>
      </c>
      <c r="DB1519">
        <f t="shared" si="769"/>
        <v>0</v>
      </c>
      <c r="DC1519">
        <f t="shared" si="770"/>
        <v>0</v>
      </c>
      <c r="DD1519" t="s">
        <v>3</v>
      </c>
      <c r="DE1519" t="s">
        <v>3</v>
      </c>
      <c r="DF1519">
        <f>ROUND(ROUND(AE1519,2)*CX1519,2)</f>
        <v>0</v>
      </c>
      <c r="DG1519">
        <f t="shared" si="771"/>
        <v>0</v>
      </c>
      <c r="DH1519">
        <f t="shared" si="753"/>
        <v>0</v>
      </c>
      <c r="DI1519">
        <f t="shared" si="754"/>
        <v>0</v>
      </c>
      <c r="DJ1519">
        <f t="shared" si="772"/>
        <v>0</v>
      </c>
      <c r="DK1519">
        <v>0</v>
      </c>
      <c r="DL1519" t="s">
        <v>3</v>
      </c>
      <c r="DM1519">
        <v>0</v>
      </c>
      <c r="DN1519" t="s">
        <v>3</v>
      </c>
      <c r="DO1519">
        <v>0</v>
      </c>
    </row>
    <row r="1520" spans="1:119" x14ac:dyDescent="0.25">
      <c r="A1520">
        <f>ROW(Source!A431)</f>
        <v>431</v>
      </c>
      <c r="B1520">
        <v>353029544</v>
      </c>
      <c r="C1520">
        <v>353034078</v>
      </c>
      <c r="D1520">
        <v>342735762</v>
      </c>
      <c r="E1520">
        <v>1</v>
      </c>
      <c r="F1520">
        <v>1</v>
      </c>
      <c r="G1520">
        <v>1</v>
      </c>
      <c r="H1520">
        <v>3</v>
      </c>
      <c r="I1520" t="s">
        <v>1362</v>
      </c>
      <c r="J1520" t="s">
        <v>1363</v>
      </c>
      <c r="K1520" t="s">
        <v>1364</v>
      </c>
      <c r="L1520">
        <v>1348</v>
      </c>
      <c r="N1520">
        <v>1009</v>
      </c>
      <c r="O1520" t="s">
        <v>811</v>
      </c>
      <c r="P1520" t="s">
        <v>811</v>
      </c>
      <c r="Q1520">
        <v>1000</v>
      </c>
      <c r="W1520">
        <v>0</v>
      </c>
      <c r="X1520">
        <v>-1762704522</v>
      </c>
      <c r="Y1520">
        <f t="shared" si="765"/>
        <v>0</v>
      </c>
      <c r="AA1520">
        <v>80257.66</v>
      </c>
      <c r="AB1520">
        <v>0</v>
      </c>
      <c r="AC1520">
        <v>0</v>
      </c>
      <c r="AD1520">
        <v>0</v>
      </c>
      <c r="AE1520">
        <v>61265.39</v>
      </c>
      <c r="AF1520">
        <v>0</v>
      </c>
      <c r="AG1520">
        <v>0</v>
      </c>
      <c r="AH1520">
        <v>0</v>
      </c>
      <c r="AI1520">
        <v>1.31</v>
      </c>
      <c r="AJ1520">
        <v>1</v>
      </c>
      <c r="AK1520">
        <v>1</v>
      </c>
      <c r="AL1520">
        <v>1</v>
      </c>
      <c r="AM1520">
        <v>2</v>
      </c>
      <c r="AN1520">
        <v>0</v>
      </c>
      <c r="AO1520">
        <v>0</v>
      </c>
      <c r="AP1520">
        <v>1</v>
      </c>
      <c r="AQ1520">
        <v>1</v>
      </c>
      <c r="AR1520">
        <v>0</v>
      </c>
      <c r="AS1520" t="s">
        <v>3</v>
      </c>
      <c r="AT1520">
        <v>4.0000000000000002E-4</v>
      </c>
      <c r="AU1520" t="s">
        <v>23</v>
      </c>
      <c r="AV1520">
        <v>0</v>
      </c>
      <c r="AW1520">
        <v>2</v>
      </c>
      <c r="AX1520">
        <v>353034111</v>
      </c>
      <c r="AY1520">
        <v>1</v>
      </c>
      <c r="AZ1520">
        <v>0</v>
      </c>
      <c r="BA1520">
        <v>1520</v>
      </c>
      <c r="BB1520">
        <v>1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24.506156000000001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1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CV1520">
        <v>0</v>
      </c>
      <c r="CW1520">
        <v>0</v>
      </c>
      <c r="CX1520">
        <f>ROUND(Y1520*Source!I431,7)</f>
        <v>0</v>
      </c>
      <c r="CY1520">
        <f t="shared" si="766"/>
        <v>80257.66</v>
      </c>
      <c r="CZ1520">
        <f t="shared" si="767"/>
        <v>61265.39</v>
      </c>
      <c r="DA1520">
        <f t="shared" si="768"/>
        <v>1.31</v>
      </c>
      <c r="DB1520">
        <f t="shared" si="769"/>
        <v>0</v>
      </c>
      <c r="DC1520">
        <f t="shared" si="770"/>
        <v>0</v>
      </c>
      <c r="DD1520" t="s">
        <v>3</v>
      </c>
      <c r="DE1520" t="s">
        <v>3</v>
      </c>
      <c r="DF1520">
        <f>ROUND(ROUND(AE1520*AI1520,2)*CX1520,2)</f>
        <v>0</v>
      </c>
      <c r="DG1520">
        <f t="shared" si="771"/>
        <v>0</v>
      </c>
      <c r="DH1520">
        <f t="shared" si="753"/>
        <v>0</v>
      </c>
      <c r="DI1520">
        <f t="shared" si="754"/>
        <v>0</v>
      </c>
      <c r="DJ1520">
        <f t="shared" si="772"/>
        <v>0</v>
      </c>
      <c r="DK1520">
        <v>0</v>
      </c>
      <c r="DL1520" t="s">
        <v>3</v>
      </c>
      <c r="DM1520">
        <v>0</v>
      </c>
      <c r="DN1520" t="s">
        <v>3</v>
      </c>
      <c r="DO1520">
        <v>0</v>
      </c>
    </row>
    <row r="1521" spans="1:119" x14ac:dyDescent="0.25">
      <c r="A1521">
        <f>ROW(Source!A431)</f>
        <v>431</v>
      </c>
      <c r="B1521">
        <v>353029544</v>
      </c>
      <c r="C1521">
        <v>353034078</v>
      </c>
      <c r="D1521">
        <v>342735789</v>
      </c>
      <c r="E1521">
        <v>1</v>
      </c>
      <c r="F1521">
        <v>1</v>
      </c>
      <c r="G1521">
        <v>1</v>
      </c>
      <c r="H1521">
        <v>3</v>
      </c>
      <c r="I1521" t="s">
        <v>1365</v>
      </c>
      <c r="J1521" t="s">
        <v>1366</v>
      </c>
      <c r="K1521" t="s">
        <v>1367</v>
      </c>
      <c r="L1521">
        <v>1348</v>
      </c>
      <c r="N1521">
        <v>1009</v>
      </c>
      <c r="O1521" t="s">
        <v>811</v>
      </c>
      <c r="P1521" t="s">
        <v>811</v>
      </c>
      <c r="Q1521">
        <v>1000</v>
      </c>
      <c r="W1521">
        <v>0</v>
      </c>
      <c r="X1521">
        <v>1651372890</v>
      </c>
      <c r="Y1521">
        <f t="shared" si="765"/>
        <v>0</v>
      </c>
      <c r="AA1521">
        <v>97625.600000000006</v>
      </c>
      <c r="AB1521">
        <v>0</v>
      </c>
      <c r="AC1521">
        <v>0</v>
      </c>
      <c r="AD1521">
        <v>0</v>
      </c>
      <c r="AE1521">
        <v>80020.98</v>
      </c>
      <c r="AF1521">
        <v>0</v>
      </c>
      <c r="AG1521">
        <v>0</v>
      </c>
      <c r="AH1521">
        <v>0</v>
      </c>
      <c r="AI1521">
        <v>1.22</v>
      </c>
      <c r="AJ1521">
        <v>1</v>
      </c>
      <c r="AK1521">
        <v>1</v>
      </c>
      <c r="AL1521">
        <v>1</v>
      </c>
      <c r="AM1521">
        <v>2</v>
      </c>
      <c r="AN1521">
        <v>0</v>
      </c>
      <c r="AO1521">
        <v>0</v>
      </c>
      <c r="AP1521">
        <v>1</v>
      </c>
      <c r="AQ1521">
        <v>1</v>
      </c>
      <c r="AR1521">
        <v>0</v>
      </c>
      <c r="AS1521" t="s">
        <v>3</v>
      </c>
      <c r="AT1521">
        <v>1E-4</v>
      </c>
      <c r="AU1521" t="s">
        <v>23</v>
      </c>
      <c r="AV1521">
        <v>0</v>
      </c>
      <c r="AW1521">
        <v>2</v>
      </c>
      <c r="AX1521">
        <v>353034112</v>
      </c>
      <c r="AY1521">
        <v>1</v>
      </c>
      <c r="AZ1521">
        <v>0</v>
      </c>
      <c r="BA1521">
        <v>1521</v>
      </c>
      <c r="BB1521">
        <v>1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8.0020980000000002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1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CV1521">
        <v>0</v>
      </c>
      <c r="CW1521">
        <v>0</v>
      </c>
      <c r="CX1521">
        <f>ROUND(Y1521*Source!I431,7)</f>
        <v>0</v>
      </c>
      <c r="CY1521">
        <f t="shared" si="766"/>
        <v>97625.600000000006</v>
      </c>
      <c r="CZ1521">
        <f t="shared" si="767"/>
        <v>80020.98</v>
      </c>
      <c r="DA1521">
        <f t="shared" si="768"/>
        <v>1.22</v>
      </c>
      <c r="DB1521">
        <f t="shared" si="769"/>
        <v>0</v>
      </c>
      <c r="DC1521">
        <f t="shared" si="770"/>
        <v>0</v>
      </c>
      <c r="DD1521" t="s">
        <v>3</v>
      </c>
      <c r="DE1521" t="s">
        <v>3</v>
      </c>
      <c r="DF1521">
        <f>ROUND(ROUND(AE1521*AI1521,2)*CX1521,2)</f>
        <v>0</v>
      </c>
      <c r="DG1521">
        <f t="shared" si="771"/>
        <v>0</v>
      </c>
      <c r="DH1521">
        <f t="shared" si="753"/>
        <v>0</v>
      </c>
      <c r="DI1521">
        <f t="shared" si="754"/>
        <v>0</v>
      </c>
      <c r="DJ1521">
        <f t="shared" si="772"/>
        <v>0</v>
      </c>
      <c r="DK1521">
        <v>0</v>
      </c>
      <c r="DL1521" t="s">
        <v>3</v>
      </c>
      <c r="DM1521">
        <v>0</v>
      </c>
      <c r="DN1521" t="s">
        <v>3</v>
      </c>
      <c r="DO1521">
        <v>0</v>
      </c>
    </row>
    <row r="1522" spans="1:119" x14ac:dyDescent="0.25">
      <c r="A1522">
        <f>ROW(Source!A431)</f>
        <v>431</v>
      </c>
      <c r="B1522">
        <v>353029544</v>
      </c>
      <c r="C1522">
        <v>353034078</v>
      </c>
      <c r="D1522">
        <v>342743019</v>
      </c>
      <c r="E1522">
        <v>1</v>
      </c>
      <c r="F1522">
        <v>1</v>
      </c>
      <c r="G1522">
        <v>1</v>
      </c>
      <c r="H1522">
        <v>3</v>
      </c>
      <c r="I1522" t="s">
        <v>1374</v>
      </c>
      <c r="J1522" t="s">
        <v>1375</v>
      </c>
      <c r="K1522" t="s">
        <v>1376</v>
      </c>
      <c r="L1522">
        <v>1425</v>
      </c>
      <c r="N1522">
        <v>1013</v>
      </c>
      <c r="O1522" t="s">
        <v>894</v>
      </c>
      <c r="P1522" t="s">
        <v>894</v>
      </c>
      <c r="Q1522">
        <v>1</v>
      </c>
      <c r="W1522">
        <v>0</v>
      </c>
      <c r="X1522">
        <v>35726856</v>
      </c>
      <c r="Y1522">
        <f t="shared" si="765"/>
        <v>0</v>
      </c>
      <c r="AA1522">
        <v>1227.76</v>
      </c>
      <c r="AB1522">
        <v>0</v>
      </c>
      <c r="AC1522">
        <v>0</v>
      </c>
      <c r="AD1522">
        <v>0</v>
      </c>
      <c r="AE1522">
        <v>1031.73</v>
      </c>
      <c r="AF1522">
        <v>0</v>
      </c>
      <c r="AG1522">
        <v>0</v>
      </c>
      <c r="AH1522">
        <v>0</v>
      </c>
      <c r="AI1522">
        <v>1.19</v>
      </c>
      <c r="AJ1522">
        <v>1</v>
      </c>
      <c r="AK1522">
        <v>1</v>
      </c>
      <c r="AL1522">
        <v>1</v>
      </c>
      <c r="AM1522">
        <v>2</v>
      </c>
      <c r="AN1522">
        <v>0</v>
      </c>
      <c r="AO1522">
        <v>0</v>
      </c>
      <c r="AP1522">
        <v>1</v>
      </c>
      <c r="AQ1522">
        <v>1</v>
      </c>
      <c r="AR1522">
        <v>0</v>
      </c>
      <c r="AS1522" t="s">
        <v>3</v>
      </c>
      <c r="AT1522">
        <v>0.12</v>
      </c>
      <c r="AU1522" t="s">
        <v>23</v>
      </c>
      <c r="AV1522">
        <v>0</v>
      </c>
      <c r="AW1522">
        <v>2</v>
      </c>
      <c r="AX1522">
        <v>353034113</v>
      </c>
      <c r="AY1522">
        <v>1</v>
      </c>
      <c r="AZ1522">
        <v>0</v>
      </c>
      <c r="BA1522">
        <v>1522</v>
      </c>
      <c r="BB1522">
        <v>1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123.80759999999999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1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CV1522">
        <v>0</v>
      </c>
      <c r="CW1522">
        <v>0</v>
      </c>
      <c r="CX1522">
        <f>ROUND(Y1522*Source!I431,7)</f>
        <v>0</v>
      </c>
      <c r="CY1522">
        <f t="shared" si="766"/>
        <v>1227.76</v>
      </c>
      <c r="CZ1522">
        <f t="shared" si="767"/>
        <v>1031.73</v>
      </c>
      <c r="DA1522">
        <f t="shared" si="768"/>
        <v>1.19</v>
      </c>
      <c r="DB1522">
        <f t="shared" si="769"/>
        <v>0</v>
      </c>
      <c r="DC1522">
        <f t="shared" si="770"/>
        <v>0</v>
      </c>
      <c r="DD1522" t="s">
        <v>3</v>
      </c>
      <c r="DE1522" t="s">
        <v>3</v>
      </c>
      <c r="DF1522">
        <f>ROUND(ROUND(AE1522*AI1522,2)*CX1522,2)</f>
        <v>0</v>
      </c>
      <c r="DG1522">
        <f t="shared" si="771"/>
        <v>0</v>
      </c>
      <c r="DH1522">
        <f t="shared" si="753"/>
        <v>0</v>
      </c>
      <c r="DI1522">
        <f t="shared" si="754"/>
        <v>0</v>
      </c>
      <c r="DJ1522">
        <f t="shared" si="772"/>
        <v>0</v>
      </c>
      <c r="DK1522">
        <v>0</v>
      </c>
      <c r="DL1522" t="s">
        <v>3</v>
      </c>
      <c r="DM1522">
        <v>0</v>
      </c>
      <c r="DN1522" t="s">
        <v>3</v>
      </c>
      <c r="DO1522">
        <v>0</v>
      </c>
    </row>
    <row r="1523" spans="1:119" x14ac:dyDescent="0.25">
      <c r="A1523">
        <f>ROW(Source!A431)</f>
        <v>431</v>
      </c>
      <c r="B1523">
        <v>353029544</v>
      </c>
      <c r="C1523">
        <v>353034078</v>
      </c>
      <c r="D1523">
        <v>342645106</v>
      </c>
      <c r="E1523">
        <v>113</v>
      </c>
      <c r="F1523">
        <v>1</v>
      </c>
      <c r="G1523">
        <v>1</v>
      </c>
      <c r="H1523">
        <v>3</v>
      </c>
      <c r="I1523" t="s">
        <v>1333</v>
      </c>
      <c r="J1523" t="s">
        <v>3</v>
      </c>
      <c r="K1523" t="s">
        <v>1377</v>
      </c>
      <c r="L1523">
        <v>1371</v>
      </c>
      <c r="N1523">
        <v>1013</v>
      </c>
      <c r="O1523" t="s">
        <v>21</v>
      </c>
      <c r="P1523" t="s">
        <v>21</v>
      </c>
      <c r="Q1523">
        <v>1</v>
      </c>
      <c r="W1523">
        <v>0</v>
      </c>
      <c r="X1523">
        <v>-950997571</v>
      </c>
      <c r="Y1523">
        <f t="shared" si="765"/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1</v>
      </c>
      <c r="AJ1523">
        <v>1</v>
      </c>
      <c r="AK1523">
        <v>1</v>
      </c>
      <c r="AL1523">
        <v>1</v>
      </c>
      <c r="AM1523">
        <v>-2</v>
      </c>
      <c r="AN1523">
        <v>1</v>
      </c>
      <c r="AO1523">
        <v>0</v>
      </c>
      <c r="AP1523">
        <v>1</v>
      </c>
      <c r="AQ1523">
        <v>1</v>
      </c>
      <c r="AR1523">
        <v>0</v>
      </c>
      <c r="AS1523" t="s">
        <v>3</v>
      </c>
      <c r="AT1523">
        <v>0</v>
      </c>
      <c r="AU1523" t="s">
        <v>23</v>
      </c>
      <c r="AV1523">
        <v>0</v>
      </c>
      <c r="AW1523">
        <v>2</v>
      </c>
      <c r="AX1523">
        <v>353034114</v>
      </c>
      <c r="AY1523">
        <v>1</v>
      </c>
      <c r="AZ1523">
        <v>0</v>
      </c>
      <c r="BA1523">
        <v>1523</v>
      </c>
      <c r="BB1523">
        <v>1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0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CV1523">
        <v>0</v>
      </c>
      <c r="CW1523">
        <v>0</v>
      </c>
      <c r="CX1523">
        <f>ROUND(Y1523*Source!I431,7)</f>
        <v>0</v>
      </c>
      <c r="CY1523">
        <f t="shared" si="766"/>
        <v>0</v>
      </c>
      <c r="CZ1523">
        <f t="shared" si="767"/>
        <v>0</v>
      </c>
      <c r="DA1523">
        <f t="shared" si="768"/>
        <v>1</v>
      </c>
      <c r="DB1523">
        <f t="shared" si="769"/>
        <v>0</v>
      </c>
      <c r="DC1523">
        <f t="shared" si="770"/>
        <v>0</v>
      </c>
      <c r="DD1523" t="s">
        <v>3</v>
      </c>
      <c r="DE1523" t="s">
        <v>3</v>
      </c>
      <c r="DF1523">
        <f t="shared" ref="DF1523:DF1529" si="773">ROUND(ROUND(AE1523,2)*CX1523,2)</f>
        <v>0</v>
      </c>
      <c r="DG1523">
        <f t="shared" si="771"/>
        <v>0</v>
      </c>
      <c r="DH1523">
        <f t="shared" si="753"/>
        <v>0</v>
      </c>
      <c r="DI1523">
        <f t="shared" si="754"/>
        <v>0</v>
      </c>
      <c r="DJ1523">
        <f t="shared" si="772"/>
        <v>0</v>
      </c>
      <c r="DK1523">
        <v>0</v>
      </c>
      <c r="DL1523" t="s">
        <v>3</v>
      </c>
      <c r="DM1523">
        <v>0</v>
      </c>
      <c r="DN1523" t="s">
        <v>3</v>
      </c>
      <c r="DO1523">
        <v>0</v>
      </c>
    </row>
    <row r="1524" spans="1:119" x14ac:dyDescent="0.25">
      <c r="A1524">
        <f>ROW(Source!A431)</f>
        <v>431</v>
      </c>
      <c r="B1524">
        <v>353029544</v>
      </c>
      <c r="C1524">
        <v>353034078</v>
      </c>
      <c r="D1524">
        <v>342645151</v>
      </c>
      <c r="E1524">
        <v>113</v>
      </c>
      <c r="F1524">
        <v>1</v>
      </c>
      <c r="G1524">
        <v>1</v>
      </c>
      <c r="H1524">
        <v>3</v>
      </c>
      <c r="I1524" t="s">
        <v>1381</v>
      </c>
      <c r="J1524" t="s">
        <v>3</v>
      </c>
      <c r="K1524" t="s">
        <v>1382</v>
      </c>
      <c r="L1524">
        <v>1371</v>
      </c>
      <c r="N1524">
        <v>1013</v>
      </c>
      <c r="O1524" t="s">
        <v>21</v>
      </c>
      <c r="P1524" t="s">
        <v>21</v>
      </c>
      <c r="Q1524">
        <v>1</v>
      </c>
      <c r="W1524">
        <v>0</v>
      </c>
      <c r="X1524">
        <v>-320198552</v>
      </c>
      <c r="Y1524">
        <f t="shared" si="765"/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1</v>
      </c>
      <c r="AJ1524">
        <v>1</v>
      </c>
      <c r="AK1524">
        <v>1</v>
      </c>
      <c r="AL1524">
        <v>1</v>
      </c>
      <c r="AM1524">
        <v>-2</v>
      </c>
      <c r="AN1524">
        <v>1</v>
      </c>
      <c r="AO1524">
        <v>0</v>
      </c>
      <c r="AP1524">
        <v>1</v>
      </c>
      <c r="AQ1524">
        <v>1</v>
      </c>
      <c r="AR1524">
        <v>0</v>
      </c>
      <c r="AS1524" t="s">
        <v>3</v>
      </c>
      <c r="AT1524">
        <v>0</v>
      </c>
      <c r="AU1524" t="s">
        <v>23</v>
      </c>
      <c r="AV1524">
        <v>0</v>
      </c>
      <c r="AW1524">
        <v>2</v>
      </c>
      <c r="AX1524">
        <v>353034115</v>
      </c>
      <c r="AY1524">
        <v>1</v>
      </c>
      <c r="AZ1524">
        <v>0</v>
      </c>
      <c r="BA1524">
        <v>1524</v>
      </c>
      <c r="BB1524">
        <v>1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CV1524">
        <v>0</v>
      </c>
      <c r="CW1524">
        <v>0</v>
      </c>
      <c r="CX1524">
        <f>ROUND(Y1524*Source!I431,7)</f>
        <v>0</v>
      </c>
      <c r="CY1524">
        <f t="shared" si="766"/>
        <v>0</v>
      </c>
      <c r="CZ1524">
        <f t="shared" si="767"/>
        <v>0</v>
      </c>
      <c r="DA1524">
        <f t="shared" si="768"/>
        <v>1</v>
      </c>
      <c r="DB1524">
        <f t="shared" si="769"/>
        <v>0</v>
      </c>
      <c r="DC1524">
        <f t="shared" si="770"/>
        <v>0</v>
      </c>
      <c r="DD1524" t="s">
        <v>3</v>
      </c>
      <c r="DE1524" t="s">
        <v>3</v>
      </c>
      <c r="DF1524">
        <f t="shared" si="773"/>
        <v>0</v>
      </c>
      <c r="DG1524">
        <f t="shared" si="771"/>
        <v>0</v>
      </c>
      <c r="DH1524">
        <f t="shared" si="753"/>
        <v>0</v>
      </c>
      <c r="DI1524">
        <f t="shared" si="754"/>
        <v>0</v>
      </c>
      <c r="DJ1524">
        <f t="shared" si="772"/>
        <v>0</v>
      </c>
      <c r="DK1524">
        <v>0</v>
      </c>
      <c r="DL1524" t="s">
        <v>3</v>
      </c>
      <c r="DM1524">
        <v>0</v>
      </c>
      <c r="DN1524" t="s">
        <v>3</v>
      </c>
      <c r="DO1524">
        <v>0</v>
      </c>
    </row>
    <row r="1525" spans="1:119" x14ac:dyDescent="0.25">
      <c r="A1525">
        <f>ROW(Source!A431)</f>
        <v>431</v>
      </c>
      <c r="B1525">
        <v>353029544</v>
      </c>
      <c r="C1525">
        <v>353034078</v>
      </c>
      <c r="D1525">
        <v>342645155</v>
      </c>
      <c r="E1525">
        <v>113</v>
      </c>
      <c r="F1525">
        <v>1</v>
      </c>
      <c r="G1525">
        <v>1</v>
      </c>
      <c r="H1525">
        <v>3</v>
      </c>
      <c r="I1525" t="s">
        <v>1264</v>
      </c>
      <c r="J1525" t="s">
        <v>3</v>
      </c>
      <c r="K1525" t="s">
        <v>1378</v>
      </c>
      <c r="L1525">
        <v>1371</v>
      </c>
      <c r="N1525">
        <v>1013</v>
      </c>
      <c r="O1525" t="s">
        <v>21</v>
      </c>
      <c r="P1525" t="s">
        <v>21</v>
      </c>
      <c r="Q1525">
        <v>1</v>
      </c>
      <c r="W1525">
        <v>0</v>
      </c>
      <c r="X1525">
        <v>326010188</v>
      </c>
      <c r="Y1525">
        <f t="shared" si="765"/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1</v>
      </c>
      <c r="AJ1525">
        <v>1</v>
      </c>
      <c r="AK1525">
        <v>1</v>
      </c>
      <c r="AL1525">
        <v>1</v>
      </c>
      <c r="AM1525">
        <v>-2</v>
      </c>
      <c r="AN1525">
        <v>1</v>
      </c>
      <c r="AO1525">
        <v>0</v>
      </c>
      <c r="AP1525">
        <v>1</v>
      </c>
      <c r="AQ1525">
        <v>1</v>
      </c>
      <c r="AR1525">
        <v>0</v>
      </c>
      <c r="AS1525" t="s">
        <v>3</v>
      </c>
      <c r="AT1525">
        <v>0</v>
      </c>
      <c r="AU1525" t="s">
        <v>23</v>
      </c>
      <c r="AV1525">
        <v>0</v>
      </c>
      <c r="AW1525">
        <v>2</v>
      </c>
      <c r="AX1525">
        <v>353034116</v>
      </c>
      <c r="AY1525">
        <v>1</v>
      </c>
      <c r="AZ1525">
        <v>0</v>
      </c>
      <c r="BA1525">
        <v>1525</v>
      </c>
      <c r="BB1525">
        <v>1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CV1525">
        <v>0</v>
      </c>
      <c r="CW1525">
        <v>0</v>
      </c>
      <c r="CX1525">
        <f>ROUND(Y1525*Source!I431,7)</f>
        <v>0</v>
      </c>
      <c r="CY1525">
        <f t="shared" si="766"/>
        <v>0</v>
      </c>
      <c r="CZ1525">
        <f t="shared" si="767"/>
        <v>0</v>
      </c>
      <c r="DA1525">
        <f t="shared" si="768"/>
        <v>1</v>
      </c>
      <c r="DB1525">
        <f t="shared" si="769"/>
        <v>0</v>
      </c>
      <c r="DC1525">
        <f t="shared" si="770"/>
        <v>0</v>
      </c>
      <c r="DD1525" t="s">
        <v>3</v>
      </c>
      <c r="DE1525" t="s">
        <v>3</v>
      </c>
      <c r="DF1525">
        <f t="shared" si="773"/>
        <v>0</v>
      </c>
      <c r="DG1525">
        <f t="shared" si="771"/>
        <v>0</v>
      </c>
      <c r="DH1525">
        <f t="shared" si="753"/>
        <v>0</v>
      </c>
      <c r="DI1525">
        <f t="shared" si="754"/>
        <v>0</v>
      </c>
      <c r="DJ1525">
        <f t="shared" si="772"/>
        <v>0</v>
      </c>
      <c r="DK1525">
        <v>0</v>
      </c>
      <c r="DL1525" t="s">
        <v>3</v>
      </c>
      <c r="DM1525">
        <v>0</v>
      </c>
      <c r="DN1525" t="s">
        <v>3</v>
      </c>
      <c r="DO1525">
        <v>0</v>
      </c>
    </row>
    <row r="1526" spans="1:119" x14ac:dyDescent="0.25">
      <c r="A1526">
        <f>ROW(Source!A432)</f>
        <v>432</v>
      </c>
      <c r="B1526">
        <v>353029544</v>
      </c>
      <c r="C1526">
        <v>353034117</v>
      </c>
      <c r="D1526">
        <v>342640201</v>
      </c>
      <c r="E1526">
        <v>113</v>
      </c>
      <c r="F1526">
        <v>1</v>
      </c>
      <c r="G1526">
        <v>1</v>
      </c>
      <c r="H1526">
        <v>1</v>
      </c>
      <c r="I1526" t="s">
        <v>1384</v>
      </c>
      <c r="J1526" t="s">
        <v>3</v>
      </c>
      <c r="K1526" t="s">
        <v>1385</v>
      </c>
      <c r="L1526">
        <v>1191</v>
      </c>
      <c r="N1526">
        <v>1013</v>
      </c>
      <c r="O1526" t="s">
        <v>1221</v>
      </c>
      <c r="P1526" t="s">
        <v>1221</v>
      </c>
      <c r="Q1526">
        <v>1</v>
      </c>
      <c r="W1526">
        <v>0</v>
      </c>
      <c r="X1526">
        <v>1958912953</v>
      </c>
      <c r="Y1526">
        <f>(AT1526*ROUND(0.84,7))</f>
        <v>11.76</v>
      </c>
      <c r="AA1526">
        <v>0</v>
      </c>
      <c r="AB1526">
        <v>0</v>
      </c>
      <c r="AC1526">
        <v>0</v>
      </c>
      <c r="AD1526">
        <v>544.42999999999995</v>
      </c>
      <c r="AE1526">
        <v>0</v>
      </c>
      <c r="AF1526">
        <v>0</v>
      </c>
      <c r="AG1526">
        <v>0</v>
      </c>
      <c r="AH1526">
        <v>544.42999999999995</v>
      </c>
      <c r="AI1526">
        <v>1</v>
      </c>
      <c r="AJ1526">
        <v>1</v>
      </c>
      <c r="AK1526">
        <v>1</v>
      </c>
      <c r="AL1526">
        <v>1</v>
      </c>
      <c r="AM1526">
        <v>-2</v>
      </c>
      <c r="AN1526">
        <v>0</v>
      </c>
      <c r="AO1526">
        <v>0</v>
      </c>
      <c r="AP1526">
        <v>1</v>
      </c>
      <c r="AQ1526">
        <v>1</v>
      </c>
      <c r="AR1526">
        <v>0</v>
      </c>
      <c r="AS1526" t="s">
        <v>3</v>
      </c>
      <c r="AT1526">
        <v>14</v>
      </c>
      <c r="AU1526" t="s">
        <v>24</v>
      </c>
      <c r="AV1526">
        <v>1</v>
      </c>
      <c r="AW1526">
        <v>2</v>
      </c>
      <c r="AX1526">
        <v>353034138</v>
      </c>
      <c r="AY1526">
        <v>1</v>
      </c>
      <c r="AZ1526">
        <v>0</v>
      </c>
      <c r="BA1526">
        <v>1526</v>
      </c>
      <c r="BB1526">
        <v>1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7622.0199999999995</v>
      </c>
      <c r="BN1526">
        <v>14</v>
      </c>
      <c r="BO1526">
        <v>0</v>
      </c>
      <c r="BP1526">
        <v>1</v>
      </c>
      <c r="BQ1526">
        <v>0</v>
      </c>
      <c r="BR1526">
        <v>0</v>
      </c>
      <c r="BS1526">
        <v>0</v>
      </c>
      <c r="BT1526">
        <v>6402.496799999999</v>
      </c>
      <c r="BU1526">
        <v>11.76</v>
      </c>
      <c r="BV1526">
        <v>0</v>
      </c>
      <c r="BW1526">
        <v>1</v>
      </c>
      <c r="CU1526">
        <f>ROUND(AT1526*Source!I432*AH1526*AL1526,2)</f>
        <v>7622.02</v>
      </c>
      <c r="CV1526">
        <f>ROUND(Y1526*Source!I432,7)</f>
        <v>11.76</v>
      </c>
      <c r="CW1526">
        <v>0</v>
      </c>
      <c r="CX1526">
        <f>ROUND(Y1526*Source!I432,7)</f>
        <v>11.76</v>
      </c>
      <c r="CY1526">
        <f>AD1526</f>
        <v>544.42999999999995</v>
      </c>
      <c r="CZ1526">
        <f>AH1526</f>
        <v>544.42999999999995</v>
      </c>
      <c r="DA1526">
        <f>AL1526</f>
        <v>1</v>
      </c>
      <c r="DB1526">
        <f>ROUND((ROUND(AT1526*CZ1526,2)*ROUND(0.84,7)),6)</f>
        <v>6402.4967999999999</v>
      </c>
      <c r="DC1526">
        <f>ROUND((ROUND(AT1526*AG1526,2)*ROUND(0.84,7)),6)</f>
        <v>0</v>
      </c>
      <c r="DD1526" t="s">
        <v>3</v>
      </c>
      <c r="DE1526" t="s">
        <v>3</v>
      </c>
      <c r="DF1526">
        <f t="shared" si="773"/>
        <v>0</v>
      </c>
      <c r="DG1526">
        <f t="shared" si="771"/>
        <v>0</v>
      </c>
      <c r="DH1526">
        <f t="shared" si="753"/>
        <v>0</v>
      </c>
      <c r="DI1526">
        <f t="shared" si="754"/>
        <v>6402.5</v>
      </c>
      <c r="DJ1526">
        <f>DI1526</f>
        <v>6402.5</v>
      </c>
      <c r="DK1526">
        <v>1</v>
      </c>
      <c r="DL1526" t="s">
        <v>3</v>
      </c>
      <c r="DM1526">
        <v>0</v>
      </c>
      <c r="DN1526" t="s">
        <v>3</v>
      </c>
      <c r="DO1526">
        <v>0</v>
      </c>
    </row>
    <row r="1527" spans="1:119" x14ac:dyDescent="0.25">
      <c r="A1527">
        <f>ROW(Source!A432)</f>
        <v>432</v>
      </c>
      <c r="B1527">
        <v>353029544</v>
      </c>
      <c r="C1527">
        <v>353034117</v>
      </c>
      <c r="D1527">
        <v>342640393</v>
      </c>
      <c r="E1527">
        <v>113</v>
      </c>
      <c r="F1527">
        <v>1</v>
      </c>
      <c r="G1527">
        <v>1</v>
      </c>
      <c r="H1527">
        <v>1</v>
      </c>
      <c r="I1527" t="s">
        <v>1222</v>
      </c>
      <c r="J1527" t="s">
        <v>3</v>
      </c>
      <c r="K1527" t="s">
        <v>1223</v>
      </c>
      <c r="L1527">
        <v>1191</v>
      </c>
      <c r="N1527">
        <v>1013</v>
      </c>
      <c r="O1527" t="s">
        <v>1221</v>
      </c>
      <c r="P1527" t="s">
        <v>1221</v>
      </c>
      <c r="Q1527">
        <v>1</v>
      </c>
      <c r="W1527">
        <v>0</v>
      </c>
      <c r="X1527">
        <v>-1417349443</v>
      </c>
      <c r="Y1527">
        <f>(AT1527*ROUND(0.84,7))</f>
        <v>2.1755999999999998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1</v>
      </c>
      <c r="AJ1527">
        <v>1</v>
      </c>
      <c r="AK1527">
        <v>1</v>
      </c>
      <c r="AL1527">
        <v>1</v>
      </c>
      <c r="AM1527">
        <v>-2</v>
      </c>
      <c r="AN1527">
        <v>0</v>
      </c>
      <c r="AO1527">
        <v>0</v>
      </c>
      <c r="AP1527">
        <v>1</v>
      </c>
      <c r="AQ1527">
        <v>1</v>
      </c>
      <c r="AR1527">
        <v>0</v>
      </c>
      <c r="AS1527" t="s">
        <v>3</v>
      </c>
      <c r="AT1527">
        <v>2.59</v>
      </c>
      <c r="AU1527" t="s">
        <v>24</v>
      </c>
      <c r="AV1527">
        <v>2</v>
      </c>
      <c r="AW1527">
        <v>2</v>
      </c>
      <c r="AX1527">
        <v>353034139</v>
      </c>
      <c r="AY1527">
        <v>1</v>
      </c>
      <c r="AZ1527">
        <v>0</v>
      </c>
      <c r="BA1527">
        <v>1527</v>
      </c>
      <c r="BB1527">
        <v>1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0</v>
      </c>
      <c r="BL1527">
        <v>0</v>
      </c>
      <c r="BM1527">
        <v>0</v>
      </c>
      <c r="BN1527">
        <v>0</v>
      </c>
      <c r="BO1527">
        <v>0</v>
      </c>
      <c r="BP1527">
        <v>0</v>
      </c>
      <c r="BQ1527">
        <v>0</v>
      </c>
      <c r="BR1527">
        <v>0</v>
      </c>
      <c r="BS1527">
        <v>0</v>
      </c>
      <c r="BT1527">
        <v>0</v>
      </c>
      <c r="BU1527">
        <v>0</v>
      </c>
      <c r="BV1527">
        <v>0</v>
      </c>
      <c r="BW1527">
        <v>0</v>
      </c>
      <c r="CV1527">
        <v>0</v>
      </c>
      <c r="CW1527">
        <v>0</v>
      </c>
      <c r="CX1527">
        <f>ROUND(Y1527*Source!I432,7)</f>
        <v>2.1756000000000002</v>
      </c>
      <c r="CY1527">
        <f>AD1527</f>
        <v>0</v>
      </c>
      <c r="CZ1527">
        <f>AH1527</f>
        <v>0</v>
      </c>
      <c r="DA1527">
        <f>AL1527</f>
        <v>1</v>
      </c>
      <c r="DB1527">
        <f>ROUND((ROUND(AT1527*CZ1527,2)*ROUND(0.84,7)),6)</f>
        <v>0</v>
      </c>
      <c r="DC1527">
        <f>ROUND((ROUND(AT1527*AG1527,2)*ROUND(0.84,7)),6)</f>
        <v>0</v>
      </c>
      <c r="DD1527" t="s">
        <v>3</v>
      </c>
      <c r="DE1527" t="s">
        <v>3</v>
      </c>
      <c r="DF1527">
        <f t="shared" si="773"/>
        <v>0</v>
      </c>
      <c r="DG1527">
        <f t="shared" si="771"/>
        <v>0</v>
      </c>
      <c r="DH1527">
        <f t="shared" si="753"/>
        <v>0</v>
      </c>
      <c r="DI1527">
        <f t="shared" si="754"/>
        <v>0</v>
      </c>
      <c r="DJ1527">
        <f>DI1527</f>
        <v>0</v>
      </c>
      <c r="DK1527">
        <v>0</v>
      </c>
      <c r="DL1527" t="s">
        <v>3</v>
      </c>
      <c r="DM1527">
        <v>0</v>
      </c>
      <c r="DN1527" t="s">
        <v>3</v>
      </c>
      <c r="DO1527">
        <v>0</v>
      </c>
    </row>
    <row r="1528" spans="1:119" x14ac:dyDescent="0.25">
      <c r="A1528">
        <f>ROW(Source!A432)</f>
        <v>432</v>
      </c>
      <c r="B1528">
        <v>353029544</v>
      </c>
      <c r="C1528">
        <v>353034117</v>
      </c>
      <c r="D1528">
        <v>342764625</v>
      </c>
      <c r="E1528">
        <v>1</v>
      </c>
      <c r="F1528">
        <v>1</v>
      </c>
      <c r="G1528">
        <v>1</v>
      </c>
      <c r="H1528">
        <v>2</v>
      </c>
      <c r="I1528" t="s">
        <v>1313</v>
      </c>
      <c r="J1528" t="s">
        <v>1314</v>
      </c>
      <c r="K1528" t="s">
        <v>1315</v>
      </c>
      <c r="L1528">
        <v>1368</v>
      </c>
      <c r="N1528">
        <v>1011</v>
      </c>
      <c r="O1528" t="s">
        <v>1227</v>
      </c>
      <c r="P1528" t="s">
        <v>1227</v>
      </c>
      <c r="Q1528">
        <v>1</v>
      </c>
      <c r="W1528">
        <v>0</v>
      </c>
      <c r="X1528">
        <v>835746655</v>
      </c>
      <c r="Y1528">
        <f>(AT1528*ROUND(0.84,7))</f>
        <v>1.5875999999999999</v>
      </c>
      <c r="AA1528">
        <v>0</v>
      </c>
      <c r="AB1528">
        <v>2569.19</v>
      </c>
      <c r="AC1528">
        <v>687.23</v>
      </c>
      <c r="AD1528">
        <v>0</v>
      </c>
      <c r="AE1528">
        <v>0</v>
      </c>
      <c r="AF1528">
        <v>2088.77</v>
      </c>
      <c r="AG1528">
        <v>687.23</v>
      </c>
      <c r="AH1528">
        <v>0</v>
      </c>
      <c r="AI1528">
        <v>1</v>
      </c>
      <c r="AJ1528">
        <v>1.23</v>
      </c>
      <c r="AK1528">
        <v>1</v>
      </c>
      <c r="AL1528">
        <v>1</v>
      </c>
      <c r="AM1528">
        <v>2</v>
      </c>
      <c r="AN1528">
        <v>0</v>
      </c>
      <c r="AO1528">
        <v>0</v>
      </c>
      <c r="AP1528">
        <v>1</v>
      </c>
      <c r="AQ1528">
        <v>1</v>
      </c>
      <c r="AR1528">
        <v>0</v>
      </c>
      <c r="AS1528" t="s">
        <v>3</v>
      </c>
      <c r="AT1528">
        <v>1.89</v>
      </c>
      <c r="AU1528" t="s">
        <v>24</v>
      </c>
      <c r="AV1528">
        <v>1</v>
      </c>
      <c r="AW1528">
        <v>2</v>
      </c>
      <c r="AX1528">
        <v>353034140</v>
      </c>
      <c r="AY1528">
        <v>1</v>
      </c>
      <c r="AZ1528">
        <v>0</v>
      </c>
      <c r="BA1528">
        <v>1528</v>
      </c>
      <c r="BB1528">
        <v>1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3947.7752999999998</v>
      </c>
      <c r="BL1528">
        <v>1298.8646999999999</v>
      </c>
      <c r="BM1528">
        <v>0</v>
      </c>
      <c r="BN1528">
        <v>0</v>
      </c>
      <c r="BO1528">
        <v>1.89</v>
      </c>
      <c r="BP1528">
        <v>1</v>
      </c>
      <c r="BQ1528">
        <v>0</v>
      </c>
      <c r="BR1528">
        <v>3316.1312519999997</v>
      </c>
      <c r="BS1528">
        <v>1091.0463479999999</v>
      </c>
      <c r="BT1528">
        <v>0</v>
      </c>
      <c r="BU1528">
        <v>0</v>
      </c>
      <c r="BV1528">
        <v>1.5875999999999999</v>
      </c>
      <c r="BW1528">
        <v>1</v>
      </c>
      <c r="CV1528">
        <v>0</v>
      </c>
      <c r="CW1528">
        <f>ROUND(Y1528*Source!I432*DO1528,7)</f>
        <v>1.5875999999999999</v>
      </c>
      <c r="CX1528">
        <f>ROUND(Y1528*Source!I432,7)</f>
        <v>1.5875999999999999</v>
      </c>
      <c r="CY1528">
        <f>AB1528</f>
        <v>2569.19</v>
      </c>
      <c r="CZ1528">
        <f>AF1528</f>
        <v>2088.77</v>
      </c>
      <c r="DA1528">
        <f>AJ1528</f>
        <v>1.23</v>
      </c>
      <c r="DB1528">
        <f>ROUND((ROUND(AT1528*CZ1528,2)*ROUND(0.84,7)),6)</f>
        <v>3316.1352000000002</v>
      </c>
      <c r="DC1528">
        <f>ROUND((ROUND(AT1528*AG1528,2)*ROUND(0.84,7)),6)</f>
        <v>1091.0424</v>
      </c>
      <c r="DD1528" t="s">
        <v>3</v>
      </c>
      <c r="DE1528" t="s">
        <v>3</v>
      </c>
      <c r="DF1528">
        <f t="shared" si="773"/>
        <v>0</v>
      </c>
      <c r="DG1528">
        <f>ROUND(ROUND(AF1528*AJ1528,2)*CX1528,2)</f>
        <v>4078.85</v>
      </c>
      <c r="DH1528">
        <f t="shared" si="753"/>
        <v>1091.05</v>
      </c>
      <c r="DI1528">
        <f t="shared" si="754"/>
        <v>0</v>
      </c>
      <c r="DJ1528">
        <f>DG1528+DH1528</f>
        <v>5169.8999999999996</v>
      </c>
      <c r="DK1528">
        <v>0</v>
      </c>
      <c r="DL1528" t="s">
        <v>1316</v>
      </c>
      <c r="DM1528">
        <v>5</v>
      </c>
      <c r="DN1528" t="s">
        <v>1221</v>
      </c>
      <c r="DO1528">
        <v>1</v>
      </c>
    </row>
    <row r="1529" spans="1:119" x14ac:dyDescent="0.25">
      <c r="A1529">
        <f>ROW(Source!A432)</f>
        <v>432</v>
      </c>
      <c r="B1529">
        <v>353029544</v>
      </c>
      <c r="C1529">
        <v>353034117</v>
      </c>
      <c r="D1529">
        <v>342765643</v>
      </c>
      <c r="E1529">
        <v>1</v>
      </c>
      <c r="F1529">
        <v>1</v>
      </c>
      <c r="G1529">
        <v>1</v>
      </c>
      <c r="H1529">
        <v>2</v>
      </c>
      <c r="I1529" t="s">
        <v>1229</v>
      </c>
      <c r="J1529" t="s">
        <v>1230</v>
      </c>
      <c r="K1529" t="s">
        <v>1231</v>
      </c>
      <c r="L1529">
        <v>1368</v>
      </c>
      <c r="N1529">
        <v>1011</v>
      </c>
      <c r="O1529" t="s">
        <v>1227</v>
      </c>
      <c r="P1529" t="s">
        <v>1227</v>
      </c>
      <c r="Q1529">
        <v>1</v>
      </c>
      <c r="W1529">
        <v>0</v>
      </c>
      <c r="X1529">
        <v>1503848564</v>
      </c>
      <c r="Y1529">
        <f>(AT1529*ROUND(0.84,7))</f>
        <v>0.58799999999999997</v>
      </c>
      <c r="AA1529">
        <v>0</v>
      </c>
      <c r="AB1529">
        <v>583.05999999999995</v>
      </c>
      <c r="AC1529">
        <v>597.98</v>
      </c>
      <c r="AD1529">
        <v>0</v>
      </c>
      <c r="AE1529">
        <v>0</v>
      </c>
      <c r="AF1529">
        <v>477.92</v>
      </c>
      <c r="AG1529">
        <v>597.98</v>
      </c>
      <c r="AH1529">
        <v>0</v>
      </c>
      <c r="AI1529">
        <v>1</v>
      </c>
      <c r="AJ1529">
        <v>1.22</v>
      </c>
      <c r="AK1529">
        <v>1</v>
      </c>
      <c r="AL1529">
        <v>1</v>
      </c>
      <c r="AM1529">
        <v>2</v>
      </c>
      <c r="AN1529">
        <v>0</v>
      </c>
      <c r="AO1529">
        <v>0</v>
      </c>
      <c r="AP1529">
        <v>1</v>
      </c>
      <c r="AQ1529">
        <v>1</v>
      </c>
      <c r="AR1529">
        <v>0</v>
      </c>
      <c r="AS1529" t="s">
        <v>3</v>
      </c>
      <c r="AT1529">
        <v>0.7</v>
      </c>
      <c r="AU1529" t="s">
        <v>24</v>
      </c>
      <c r="AV1529">
        <v>1</v>
      </c>
      <c r="AW1529">
        <v>2</v>
      </c>
      <c r="AX1529">
        <v>353034141</v>
      </c>
      <c r="AY1529">
        <v>1</v>
      </c>
      <c r="AZ1529">
        <v>0</v>
      </c>
      <c r="BA1529">
        <v>1529</v>
      </c>
      <c r="BB1529">
        <v>1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334.54399999999998</v>
      </c>
      <c r="BL1529">
        <v>418.58600000000001</v>
      </c>
      <c r="BM1529">
        <v>0</v>
      </c>
      <c r="BN1529">
        <v>0</v>
      </c>
      <c r="BO1529">
        <v>0.7</v>
      </c>
      <c r="BP1529">
        <v>1</v>
      </c>
      <c r="BQ1529">
        <v>0</v>
      </c>
      <c r="BR1529">
        <v>281.01695999999998</v>
      </c>
      <c r="BS1529">
        <v>351.61223999999999</v>
      </c>
      <c r="BT1529">
        <v>0</v>
      </c>
      <c r="BU1529">
        <v>0</v>
      </c>
      <c r="BV1529">
        <v>0.58799999999999997</v>
      </c>
      <c r="BW1529">
        <v>1</v>
      </c>
      <c r="CV1529">
        <v>0</v>
      </c>
      <c r="CW1529">
        <f>ROUND(Y1529*Source!I432*DO1529,7)</f>
        <v>0.58799999999999997</v>
      </c>
      <c r="CX1529">
        <f>ROUND(Y1529*Source!I432,7)</f>
        <v>0.58799999999999997</v>
      </c>
      <c r="CY1529">
        <f>AB1529</f>
        <v>583.05999999999995</v>
      </c>
      <c r="CZ1529">
        <f>AF1529</f>
        <v>477.92</v>
      </c>
      <c r="DA1529">
        <f>AJ1529</f>
        <v>1.22</v>
      </c>
      <c r="DB1529">
        <f>ROUND((ROUND(AT1529*CZ1529,2)*ROUND(0.84,7)),6)</f>
        <v>281.0136</v>
      </c>
      <c r="DC1529">
        <f>ROUND((ROUND(AT1529*AG1529,2)*ROUND(0.84,7)),6)</f>
        <v>351.61559999999997</v>
      </c>
      <c r="DD1529" t="s">
        <v>3</v>
      </c>
      <c r="DE1529" t="s">
        <v>3</v>
      </c>
      <c r="DF1529">
        <f t="shared" si="773"/>
        <v>0</v>
      </c>
      <c r="DG1529">
        <f>ROUND(ROUND(AF1529*AJ1529,2)*CX1529,2)</f>
        <v>342.84</v>
      </c>
      <c r="DH1529">
        <f t="shared" si="753"/>
        <v>351.61</v>
      </c>
      <c r="DI1529">
        <f t="shared" si="754"/>
        <v>0</v>
      </c>
      <c r="DJ1529">
        <f>DG1529+DH1529</f>
        <v>694.45</v>
      </c>
      <c r="DK1529">
        <v>0</v>
      </c>
      <c r="DL1529" t="s">
        <v>1228</v>
      </c>
      <c r="DM1529">
        <v>4</v>
      </c>
      <c r="DN1529" t="s">
        <v>1221</v>
      </c>
      <c r="DO1529">
        <v>1</v>
      </c>
    </row>
    <row r="1530" spans="1:119" x14ac:dyDescent="0.25">
      <c r="A1530">
        <f>ROW(Source!A432)</f>
        <v>432</v>
      </c>
      <c r="B1530">
        <v>353029544</v>
      </c>
      <c r="C1530">
        <v>353034117</v>
      </c>
      <c r="D1530">
        <v>342713964</v>
      </c>
      <c r="E1530">
        <v>1</v>
      </c>
      <c r="F1530">
        <v>1</v>
      </c>
      <c r="G1530">
        <v>1</v>
      </c>
      <c r="H1530">
        <v>3</v>
      </c>
      <c r="I1530" t="s">
        <v>1245</v>
      </c>
      <c r="J1530" t="s">
        <v>1246</v>
      </c>
      <c r="K1530" t="s">
        <v>1247</v>
      </c>
      <c r="L1530">
        <v>1346</v>
      </c>
      <c r="N1530">
        <v>1009</v>
      </c>
      <c r="O1530" t="s">
        <v>1244</v>
      </c>
      <c r="P1530" t="s">
        <v>1244</v>
      </c>
      <c r="Q1530">
        <v>1</v>
      </c>
      <c r="W1530">
        <v>0</v>
      </c>
      <c r="X1530">
        <v>-1723333549</v>
      </c>
      <c r="Y1530">
        <f t="shared" ref="Y1530:Y1545" si="774">(AT1530*ROUND(0,7))</f>
        <v>0</v>
      </c>
      <c r="AA1530">
        <v>421.77</v>
      </c>
      <c r="AB1530">
        <v>0</v>
      </c>
      <c r="AC1530">
        <v>0</v>
      </c>
      <c r="AD1530">
        <v>0</v>
      </c>
      <c r="AE1530">
        <v>238.29</v>
      </c>
      <c r="AF1530">
        <v>0</v>
      </c>
      <c r="AG1530">
        <v>0</v>
      </c>
      <c r="AH1530">
        <v>0</v>
      </c>
      <c r="AI1530">
        <v>1.77</v>
      </c>
      <c r="AJ1530">
        <v>1</v>
      </c>
      <c r="AK1530">
        <v>1</v>
      </c>
      <c r="AL1530">
        <v>1</v>
      </c>
      <c r="AM1530">
        <v>2</v>
      </c>
      <c r="AN1530">
        <v>0</v>
      </c>
      <c r="AO1530">
        <v>0</v>
      </c>
      <c r="AP1530">
        <v>1</v>
      </c>
      <c r="AQ1530">
        <v>1</v>
      </c>
      <c r="AR1530">
        <v>0</v>
      </c>
      <c r="AS1530" t="s">
        <v>3</v>
      </c>
      <c r="AT1530">
        <v>0.1</v>
      </c>
      <c r="AU1530" t="s">
        <v>23</v>
      </c>
      <c r="AV1530">
        <v>0</v>
      </c>
      <c r="AW1530">
        <v>2</v>
      </c>
      <c r="AX1530">
        <v>353034142</v>
      </c>
      <c r="AY1530">
        <v>1</v>
      </c>
      <c r="AZ1530">
        <v>0</v>
      </c>
      <c r="BA1530">
        <v>1530</v>
      </c>
      <c r="BB1530">
        <v>1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23.829000000000001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1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CV1530">
        <v>0</v>
      </c>
      <c r="CW1530">
        <v>0</v>
      </c>
      <c r="CX1530">
        <f>ROUND(Y1530*Source!I432,7)</f>
        <v>0</v>
      </c>
      <c r="CY1530">
        <f t="shared" ref="CY1530:CY1545" si="775">AA1530</f>
        <v>421.77</v>
      </c>
      <c r="CZ1530">
        <f t="shared" ref="CZ1530:CZ1545" si="776">AE1530</f>
        <v>238.29</v>
      </c>
      <c r="DA1530">
        <f t="shared" ref="DA1530:DA1545" si="777">AI1530</f>
        <v>1.77</v>
      </c>
      <c r="DB1530">
        <f t="shared" ref="DB1530:DB1545" si="778">ROUND((ROUND(AT1530*CZ1530,2)*ROUND(0,7)),6)</f>
        <v>0</v>
      </c>
      <c r="DC1530">
        <f t="shared" ref="DC1530:DC1545" si="779">ROUND((ROUND(AT1530*AG1530,2)*ROUND(0,7)),6)</f>
        <v>0</v>
      </c>
      <c r="DD1530" t="s">
        <v>3</v>
      </c>
      <c r="DE1530" t="s">
        <v>3</v>
      </c>
      <c r="DF1530">
        <f>ROUND(ROUND(AE1530*AI1530,2)*CX1530,2)</f>
        <v>0</v>
      </c>
      <c r="DG1530">
        <f t="shared" ref="DG1530:DG1547" si="780">ROUND(ROUND(AF1530,2)*CX1530,2)</f>
        <v>0</v>
      </c>
      <c r="DH1530">
        <f t="shared" si="753"/>
        <v>0</v>
      </c>
      <c r="DI1530">
        <f t="shared" si="754"/>
        <v>0</v>
      </c>
      <c r="DJ1530">
        <f t="shared" ref="DJ1530:DJ1545" si="781">DF1530</f>
        <v>0</v>
      </c>
      <c r="DK1530">
        <v>0</v>
      </c>
      <c r="DL1530" t="s">
        <v>3</v>
      </c>
      <c r="DM1530">
        <v>0</v>
      </c>
      <c r="DN1530" t="s">
        <v>3</v>
      </c>
      <c r="DO1530">
        <v>0</v>
      </c>
    </row>
    <row r="1531" spans="1:119" x14ac:dyDescent="0.25">
      <c r="A1531">
        <f>ROW(Source!A432)</f>
        <v>432</v>
      </c>
      <c r="B1531">
        <v>353029544</v>
      </c>
      <c r="C1531">
        <v>353034117</v>
      </c>
      <c r="D1531">
        <v>342713971</v>
      </c>
      <c r="E1531">
        <v>1</v>
      </c>
      <c r="F1531">
        <v>1</v>
      </c>
      <c r="G1531">
        <v>1</v>
      </c>
      <c r="H1531">
        <v>3</v>
      </c>
      <c r="I1531" t="s">
        <v>1354</v>
      </c>
      <c r="J1531" t="s">
        <v>1355</v>
      </c>
      <c r="K1531" t="s">
        <v>1356</v>
      </c>
      <c r="L1531">
        <v>1346</v>
      </c>
      <c r="N1531">
        <v>1009</v>
      </c>
      <c r="O1531" t="s">
        <v>1244</v>
      </c>
      <c r="P1531" t="s">
        <v>1244</v>
      </c>
      <c r="Q1531">
        <v>1</v>
      </c>
      <c r="W1531">
        <v>0</v>
      </c>
      <c r="X1531">
        <v>-1352590515</v>
      </c>
      <c r="Y1531">
        <f t="shared" si="774"/>
        <v>0</v>
      </c>
      <c r="AA1531">
        <v>103.6</v>
      </c>
      <c r="AB1531">
        <v>0</v>
      </c>
      <c r="AC1531">
        <v>0</v>
      </c>
      <c r="AD1531">
        <v>0</v>
      </c>
      <c r="AE1531">
        <v>58.53</v>
      </c>
      <c r="AF1531">
        <v>0</v>
      </c>
      <c r="AG1531">
        <v>0</v>
      </c>
      <c r="AH1531">
        <v>0</v>
      </c>
      <c r="AI1531">
        <v>1.77</v>
      </c>
      <c r="AJ1531">
        <v>1</v>
      </c>
      <c r="AK1531">
        <v>1</v>
      </c>
      <c r="AL1531">
        <v>1</v>
      </c>
      <c r="AM1531">
        <v>2</v>
      </c>
      <c r="AN1531">
        <v>0</v>
      </c>
      <c r="AO1531">
        <v>0</v>
      </c>
      <c r="AP1531">
        <v>1</v>
      </c>
      <c r="AQ1531">
        <v>1</v>
      </c>
      <c r="AR1531">
        <v>0</v>
      </c>
      <c r="AS1531" t="s">
        <v>3</v>
      </c>
      <c r="AT1531">
        <v>0.03</v>
      </c>
      <c r="AU1531" t="s">
        <v>23</v>
      </c>
      <c r="AV1531">
        <v>0</v>
      </c>
      <c r="AW1531">
        <v>2</v>
      </c>
      <c r="AX1531">
        <v>353034143</v>
      </c>
      <c r="AY1531">
        <v>1</v>
      </c>
      <c r="AZ1531">
        <v>0</v>
      </c>
      <c r="BA1531">
        <v>1531</v>
      </c>
      <c r="BB1531">
        <v>1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1.7559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1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CV1531">
        <v>0</v>
      </c>
      <c r="CW1531">
        <v>0</v>
      </c>
      <c r="CX1531">
        <f>ROUND(Y1531*Source!I432,7)</f>
        <v>0</v>
      </c>
      <c r="CY1531">
        <f t="shared" si="775"/>
        <v>103.6</v>
      </c>
      <c r="CZ1531">
        <f t="shared" si="776"/>
        <v>58.53</v>
      </c>
      <c r="DA1531">
        <f t="shared" si="777"/>
        <v>1.77</v>
      </c>
      <c r="DB1531">
        <f t="shared" si="778"/>
        <v>0</v>
      </c>
      <c r="DC1531">
        <f t="shared" si="779"/>
        <v>0</v>
      </c>
      <c r="DD1531" t="s">
        <v>3</v>
      </c>
      <c r="DE1531" t="s">
        <v>3</v>
      </c>
      <c r="DF1531">
        <f>ROUND(ROUND(AE1531*AI1531,2)*CX1531,2)</f>
        <v>0</v>
      </c>
      <c r="DG1531">
        <f t="shared" si="780"/>
        <v>0</v>
      </c>
      <c r="DH1531">
        <f t="shared" si="753"/>
        <v>0</v>
      </c>
      <c r="DI1531">
        <f t="shared" si="754"/>
        <v>0</v>
      </c>
      <c r="DJ1531">
        <f t="shared" si="781"/>
        <v>0</v>
      </c>
      <c r="DK1531">
        <v>0</v>
      </c>
      <c r="DL1531" t="s">
        <v>3</v>
      </c>
      <c r="DM1531">
        <v>0</v>
      </c>
      <c r="DN1531" t="s">
        <v>3</v>
      </c>
      <c r="DO1531">
        <v>0</v>
      </c>
    </row>
    <row r="1532" spans="1:119" x14ac:dyDescent="0.25">
      <c r="A1532">
        <f>ROW(Source!A432)</f>
        <v>432</v>
      </c>
      <c r="B1532">
        <v>353029544</v>
      </c>
      <c r="C1532">
        <v>353034117</v>
      </c>
      <c r="D1532">
        <v>342717233</v>
      </c>
      <c r="E1532">
        <v>1</v>
      </c>
      <c r="F1532">
        <v>1</v>
      </c>
      <c r="G1532">
        <v>1</v>
      </c>
      <c r="H1532">
        <v>3</v>
      </c>
      <c r="I1532" t="s">
        <v>1326</v>
      </c>
      <c r="J1532" t="s">
        <v>1327</v>
      </c>
      <c r="K1532" t="s">
        <v>1328</v>
      </c>
      <c r="L1532">
        <v>1346</v>
      </c>
      <c r="N1532">
        <v>1009</v>
      </c>
      <c r="O1532" t="s">
        <v>1244</v>
      </c>
      <c r="P1532" t="s">
        <v>1244</v>
      </c>
      <c r="Q1532">
        <v>1</v>
      </c>
      <c r="W1532">
        <v>0</v>
      </c>
      <c r="X1532">
        <v>-1062136333</v>
      </c>
      <c r="Y1532">
        <f t="shared" si="774"/>
        <v>0</v>
      </c>
      <c r="AA1532">
        <v>201.17</v>
      </c>
      <c r="AB1532">
        <v>0</v>
      </c>
      <c r="AC1532">
        <v>0</v>
      </c>
      <c r="AD1532">
        <v>0</v>
      </c>
      <c r="AE1532">
        <v>174.93</v>
      </c>
      <c r="AF1532">
        <v>0</v>
      </c>
      <c r="AG1532">
        <v>0</v>
      </c>
      <c r="AH1532">
        <v>0</v>
      </c>
      <c r="AI1532">
        <v>1.1499999999999999</v>
      </c>
      <c r="AJ1532">
        <v>1</v>
      </c>
      <c r="AK1532">
        <v>1</v>
      </c>
      <c r="AL1532">
        <v>1</v>
      </c>
      <c r="AM1532">
        <v>2</v>
      </c>
      <c r="AN1532">
        <v>1</v>
      </c>
      <c r="AO1532">
        <v>0</v>
      </c>
      <c r="AP1532">
        <v>1</v>
      </c>
      <c r="AQ1532">
        <v>1</v>
      </c>
      <c r="AR1532">
        <v>0</v>
      </c>
      <c r="AS1532" t="s">
        <v>3</v>
      </c>
      <c r="AT1532">
        <v>0</v>
      </c>
      <c r="AU1532" t="s">
        <v>23</v>
      </c>
      <c r="AV1532">
        <v>0</v>
      </c>
      <c r="AW1532">
        <v>2</v>
      </c>
      <c r="AX1532">
        <v>353034144</v>
      </c>
      <c r="AY1532">
        <v>1</v>
      </c>
      <c r="AZ1532">
        <v>0</v>
      </c>
      <c r="BA1532">
        <v>1532</v>
      </c>
      <c r="BB1532">
        <v>1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CV1532">
        <v>0</v>
      </c>
      <c r="CW1532">
        <v>0</v>
      </c>
      <c r="CX1532">
        <f>ROUND(Y1532*Source!I432,7)</f>
        <v>0</v>
      </c>
      <c r="CY1532">
        <f t="shared" si="775"/>
        <v>201.17</v>
      </c>
      <c r="CZ1532">
        <f t="shared" si="776"/>
        <v>174.93</v>
      </c>
      <c r="DA1532">
        <f t="shared" si="777"/>
        <v>1.1499999999999999</v>
      </c>
      <c r="DB1532">
        <f t="shared" si="778"/>
        <v>0</v>
      </c>
      <c r="DC1532">
        <f t="shared" si="779"/>
        <v>0</v>
      </c>
      <c r="DD1532" t="s">
        <v>3</v>
      </c>
      <c r="DE1532" t="s">
        <v>3</v>
      </c>
      <c r="DF1532">
        <f>ROUND(ROUND(AE1532*AI1532,2)*CX1532,2)</f>
        <v>0</v>
      </c>
      <c r="DG1532">
        <f t="shared" si="780"/>
        <v>0</v>
      </c>
      <c r="DH1532">
        <f t="shared" si="753"/>
        <v>0</v>
      </c>
      <c r="DI1532">
        <f t="shared" si="754"/>
        <v>0</v>
      </c>
      <c r="DJ1532">
        <f t="shared" si="781"/>
        <v>0</v>
      </c>
      <c r="DK1532">
        <v>0</v>
      </c>
      <c r="DL1532" t="s">
        <v>3</v>
      </c>
      <c r="DM1532">
        <v>0</v>
      </c>
      <c r="DN1532" t="s">
        <v>3</v>
      </c>
      <c r="DO1532">
        <v>0</v>
      </c>
    </row>
    <row r="1533" spans="1:119" x14ac:dyDescent="0.25">
      <c r="A1533">
        <f>ROW(Source!A432)</f>
        <v>432</v>
      </c>
      <c r="B1533">
        <v>353029544</v>
      </c>
      <c r="C1533">
        <v>353034117</v>
      </c>
      <c r="D1533">
        <v>342718355</v>
      </c>
      <c r="E1533">
        <v>1</v>
      </c>
      <c r="F1533">
        <v>1</v>
      </c>
      <c r="G1533">
        <v>1</v>
      </c>
      <c r="H1533">
        <v>3</v>
      </c>
      <c r="I1533" t="s">
        <v>1248</v>
      </c>
      <c r="J1533" t="s">
        <v>1249</v>
      </c>
      <c r="K1533" t="s">
        <v>1250</v>
      </c>
      <c r="L1533">
        <v>1346</v>
      </c>
      <c r="N1533">
        <v>1009</v>
      </c>
      <c r="O1533" t="s">
        <v>1244</v>
      </c>
      <c r="P1533" t="s">
        <v>1244</v>
      </c>
      <c r="Q1533">
        <v>1</v>
      </c>
      <c r="W1533">
        <v>0</v>
      </c>
      <c r="X1533">
        <v>-1749521197</v>
      </c>
      <c r="Y1533">
        <f t="shared" si="774"/>
        <v>0</v>
      </c>
      <c r="AA1533">
        <v>80.8</v>
      </c>
      <c r="AB1533">
        <v>0</v>
      </c>
      <c r="AC1533">
        <v>0</v>
      </c>
      <c r="AD1533">
        <v>0</v>
      </c>
      <c r="AE1533">
        <v>56.11</v>
      </c>
      <c r="AF1533">
        <v>0</v>
      </c>
      <c r="AG1533">
        <v>0</v>
      </c>
      <c r="AH1533">
        <v>0</v>
      </c>
      <c r="AI1533">
        <v>1.44</v>
      </c>
      <c r="AJ1533">
        <v>1</v>
      </c>
      <c r="AK1533">
        <v>1</v>
      </c>
      <c r="AL1533">
        <v>1</v>
      </c>
      <c r="AM1533">
        <v>2</v>
      </c>
      <c r="AN1533">
        <v>0</v>
      </c>
      <c r="AO1533">
        <v>0</v>
      </c>
      <c r="AP1533">
        <v>1</v>
      </c>
      <c r="AQ1533">
        <v>1</v>
      </c>
      <c r="AR1533">
        <v>0</v>
      </c>
      <c r="AS1533" t="s">
        <v>3</v>
      </c>
      <c r="AT1533">
        <v>0.02</v>
      </c>
      <c r="AU1533" t="s">
        <v>23</v>
      </c>
      <c r="AV1533">
        <v>0</v>
      </c>
      <c r="AW1533">
        <v>2</v>
      </c>
      <c r="AX1533">
        <v>353034145</v>
      </c>
      <c r="AY1533">
        <v>1</v>
      </c>
      <c r="AZ1533">
        <v>0</v>
      </c>
      <c r="BA1533">
        <v>1533</v>
      </c>
      <c r="BB1533">
        <v>1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1.1222000000000001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1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CV1533">
        <v>0</v>
      </c>
      <c r="CW1533">
        <v>0</v>
      </c>
      <c r="CX1533">
        <f>ROUND(Y1533*Source!I432,7)</f>
        <v>0</v>
      </c>
      <c r="CY1533">
        <f t="shared" si="775"/>
        <v>80.8</v>
      </c>
      <c r="CZ1533">
        <f t="shared" si="776"/>
        <v>56.11</v>
      </c>
      <c r="DA1533">
        <f t="shared" si="777"/>
        <v>1.44</v>
      </c>
      <c r="DB1533">
        <f t="shared" si="778"/>
        <v>0</v>
      </c>
      <c r="DC1533">
        <f t="shared" si="779"/>
        <v>0</v>
      </c>
      <c r="DD1533" t="s">
        <v>3</v>
      </c>
      <c r="DE1533" t="s">
        <v>3</v>
      </c>
      <c r="DF1533">
        <f>ROUND(ROUND(AE1533*AI1533,2)*CX1533,2)</f>
        <v>0</v>
      </c>
      <c r="DG1533">
        <f t="shared" si="780"/>
        <v>0</v>
      </c>
      <c r="DH1533">
        <f t="shared" si="753"/>
        <v>0</v>
      </c>
      <c r="DI1533">
        <f t="shared" si="754"/>
        <v>0</v>
      </c>
      <c r="DJ1533">
        <f t="shared" si="781"/>
        <v>0</v>
      </c>
      <c r="DK1533">
        <v>0</v>
      </c>
      <c r="DL1533" t="s">
        <v>3</v>
      </c>
      <c r="DM1533">
        <v>0</v>
      </c>
      <c r="DN1533" t="s">
        <v>3</v>
      </c>
      <c r="DO1533">
        <v>0</v>
      </c>
    </row>
    <row r="1534" spans="1:119" x14ac:dyDescent="0.25">
      <c r="A1534">
        <f>ROW(Source!A432)</f>
        <v>432</v>
      </c>
      <c r="B1534">
        <v>353029544</v>
      </c>
      <c r="C1534">
        <v>353034117</v>
      </c>
      <c r="D1534">
        <v>342641712</v>
      </c>
      <c r="E1534">
        <v>113</v>
      </c>
      <c r="F1534">
        <v>1</v>
      </c>
      <c r="G1534">
        <v>1</v>
      </c>
      <c r="H1534">
        <v>3</v>
      </c>
      <c r="I1534" t="s">
        <v>1388</v>
      </c>
      <c r="J1534" t="s">
        <v>3</v>
      </c>
      <c r="K1534" t="s">
        <v>1389</v>
      </c>
      <c r="L1534">
        <v>1371</v>
      </c>
      <c r="N1534">
        <v>1013</v>
      </c>
      <c r="O1534" t="s">
        <v>21</v>
      </c>
      <c r="P1534" t="s">
        <v>21</v>
      </c>
      <c r="Q1534">
        <v>1</v>
      </c>
      <c r="W1534">
        <v>0</v>
      </c>
      <c r="X1534">
        <v>-1729700736</v>
      </c>
      <c r="Y1534">
        <f t="shared" si="774"/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1</v>
      </c>
      <c r="AJ1534">
        <v>1</v>
      </c>
      <c r="AK1534">
        <v>1</v>
      </c>
      <c r="AL1534">
        <v>1</v>
      </c>
      <c r="AM1534">
        <v>-2</v>
      </c>
      <c r="AN1534">
        <v>1</v>
      </c>
      <c r="AO1534">
        <v>0</v>
      </c>
      <c r="AP1534">
        <v>1</v>
      </c>
      <c r="AQ1534">
        <v>1</v>
      </c>
      <c r="AR1534">
        <v>0</v>
      </c>
      <c r="AS1534" t="s">
        <v>3</v>
      </c>
      <c r="AT1534">
        <v>0</v>
      </c>
      <c r="AU1534" t="s">
        <v>23</v>
      </c>
      <c r="AV1534">
        <v>0</v>
      </c>
      <c r="AW1534">
        <v>2</v>
      </c>
      <c r="AX1534">
        <v>353034146</v>
      </c>
      <c r="AY1534">
        <v>1</v>
      </c>
      <c r="AZ1534">
        <v>0</v>
      </c>
      <c r="BA1534">
        <v>1534</v>
      </c>
      <c r="BB1534">
        <v>1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0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</v>
      </c>
      <c r="CV1534">
        <v>0</v>
      </c>
      <c r="CW1534">
        <v>0</v>
      </c>
      <c r="CX1534">
        <f>ROUND(Y1534*Source!I432,7)</f>
        <v>0</v>
      </c>
      <c r="CY1534">
        <f t="shared" si="775"/>
        <v>0</v>
      </c>
      <c r="CZ1534">
        <f t="shared" si="776"/>
        <v>0</v>
      </c>
      <c r="DA1534">
        <f t="shared" si="777"/>
        <v>1</v>
      </c>
      <c r="DB1534">
        <f t="shared" si="778"/>
        <v>0</v>
      </c>
      <c r="DC1534">
        <f t="shared" si="779"/>
        <v>0</v>
      </c>
      <c r="DD1534" t="s">
        <v>3</v>
      </c>
      <c r="DE1534" t="s">
        <v>3</v>
      </c>
      <c r="DF1534">
        <f>ROUND(ROUND(AE1534,2)*CX1534,2)</f>
        <v>0</v>
      </c>
      <c r="DG1534">
        <f t="shared" si="780"/>
        <v>0</v>
      </c>
      <c r="DH1534">
        <f t="shared" si="753"/>
        <v>0</v>
      </c>
      <c r="DI1534">
        <f t="shared" si="754"/>
        <v>0</v>
      </c>
      <c r="DJ1534">
        <f t="shared" si="781"/>
        <v>0</v>
      </c>
      <c r="DK1534">
        <v>0</v>
      </c>
      <c r="DL1534" t="s">
        <v>3</v>
      </c>
      <c r="DM1534">
        <v>0</v>
      </c>
      <c r="DN1534" t="s">
        <v>3</v>
      </c>
      <c r="DO1534">
        <v>0</v>
      </c>
    </row>
    <row r="1535" spans="1:119" x14ac:dyDescent="0.25">
      <c r="A1535">
        <f>ROW(Source!A432)</f>
        <v>432</v>
      </c>
      <c r="B1535">
        <v>353029544</v>
      </c>
      <c r="C1535">
        <v>353034117</v>
      </c>
      <c r="D1535">
        <v>342641717</v>
      </c>
      <c r="E1535">
        <v>113</v>
      </c>
      <c r="F1535">
        <v>1</v>
      </c>
      <c r="G1535">
        <v>1</v>
      </c>
      <c r="H1535">
        <v>3</v>
      </c>
      <c r="I1535" t="s">
        <v>1396</v>
      </c>
      <c r="J1535" t="s">
        <v>3</v>
      </c>
      <c r="K1535" t="s">
        <v>1397</v>
      </c>
      <c r="L1535">
        <v>1371</v>
      </c>
      <c r="N1535">
        <v>1013</v>
      </c>
      <c r="O1535" t="s">
        <v>21</v>
      </c>
      <c r="P1535" t="s">
        <v>21</v>
      </c>
      <c r="Q1535">
        <v>1</v>
      </c>
      <c r="W1535">
        <v>0</v>
      </c>
      <c r="X1535">
        <v>457934895</v>
      </c>
      <c r="Y1535">
        <f t="shared" si="774"/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1</v>
      </c>
      <c r="AJ1535">
        <v>1</v>
      </c>
      <c r="AK1535">
        <v>1</v>
      </c>
      <c r="AL1535">
        <v>1</v>
      </c>
      <c r="AM1535">
        <v>-2</v>
      </c>
      <c r="AN1535">
        <v>1</v>
      </c>
      <c r="AO1535">
        <v>0</v>
      </c>
      <c r="AP1535">
        <v>1</v>
      </c>
      <c r="AQ1535">
        <v>1</v>
      </c>
      <c r="AR1535">
        <v>0</v>
      </c>
      <c r="AS1535" t="s">
        <v>3</v>
      </c>
      <c r="AT1535">
        <v>0</v>
      </c>
      <c r="AU1535" t="s">
        <v>23</v>
      </c>
      <c r="AV1535">
        <v>0</v>
      </c>
      <c r="AW1535">
        <v>2</v>
      </c>
      <c r="AX1535">
        <v>353034147</v>
      </c>
      <c r="AY1535">
        <v>1</v>
      </c>
      <c r="AZ1535">
        <v>0</v>
      </c>
      <c r="BA1535">
        <v>1535</v>
      </c>
      <c r="BB1535">
        <v>1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0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0</v>
      </c>
      <c r="BQ1535">
        <v>0</v>
      </c>
      <c r="BR1535">
        <v>0</v>
      </c>
      <c r="BS1535">
        <v>0</v>
      </c>
      <c r="BT1535">
        <v>0</v>
      </c>
      <c r="BU1535">
        <v>0</v>
      </c>
      <c r="BV1535">
        <v>0</v>
      </c>
      <c r="BW1535">
        <v>0</v>
      </c>
      <c r="CV1535">
        <v>0</v>
      </c>
      <c r="CW1535">
        <v>0</v>
      </c>
      <c r="CX1535">
        <f>ROUND(Y1535*Source!I432,7)</f>
        <v>0</v>
      </c>
      <c r="CY1535">
        <f t="shared" si="775"/>
        <v>0</v>
      </c>
      <c r="CZ1535">
        <f t="shared" si="776"/>
        <v>0</v>
      </c>
      <c r="DA1535">
        <f t="shared" si="777"/>
        <v>1</v>
      </c>
      <c r="DB1535">
        <f t="shared" si="778"/>
        <v>0</v>
      </c>
      <c r="DC1535">
        <f t="shared" si="779"/>
        <v>0</v>
      </c>
      <c r="DD1535" t="s">
        <v>3</v>
      </c>
      <c r="DE1535" t="s">
        <v>3</v>
      </c>
      <c r="DF1535">
        <f>ROUND(ROUND(AE1535,2)*CX1535,2)</f>
        <v>0</v>
      </c>
      <c r="DG1535">
        <f t="shared" si="780"/>
        <v>0</v>
      </c>
      <c r="DH1535">
        <f t="shared" si="753"/>
        <v>0</v>
      </c>
      <c r="DI1535">
        <f t="shared" si="754"/>
        <v>0</v>
      </c>
      <c r="DJ1535">
        <f t="shared" si="781"/>
        <v>0</v>
      </c>
      <c r="DK1535">
        <v>0</v>
      </c>
      <c r="DL1535" t="s">
        <v>3</v>
      </c>
      <c r="DM1535">
        <v>0</v>
      </c>
      <c r="DN1535" t="s">
        <v>3</v>
      </c>
      <c r="DO1535">
        <v>0</v>
      </c>
    </row>
    <row r="1536" spans="1:119" x14ac:dyDescent="0.25">
      <c r="A1536">
        <f>ROW(Source!A432)</f>
        <v>432</v>
      </c>
      <c r="B1536">
        <v>353029544</v>
      </c>
      <c r="C1536">
        <v>353034117</v>
      </c>
      <c r="D1536">
        <v>342642396</v>
      </c>
      <c r="E1536">
        <v>113</v>
      </c>
      <c r="F1536">
        <v>1</v>
      </c>
      <c r="G1536">
        <v>1</v>
      </c>
      <c r="H1536">
        <v>3</v>
      </c>
      <c r="I1536" t="s">
        <v>1329</v>
      </c>
      <c r="J1536" t="s">
        <v>3</v>
      </c>
      <c r="K1536" t="s">
        <v>1330</v>
      </c>
      <c r="L1536">
        <v>1348</v>
      </c>
      <c r="N1536">
        <v>1009</v>
      </c>
      <c r="O1536" t="s">
        <v>811</v>
      </c>
      <c r="P1536" t="s">
        <v>811</v>
      </c>
      <c r="Q1536">
        <v>1000</v>
      </c>
      <c r="W1536">
        <v>0</v>
      </c>
      <c r="X1536">
        <v>1602794472</v>
      </c>
      <c r="Y1536">
        <f t="shared" si="774"/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1</v>
      </c>
      <c r="AJ1536">
        <v>1</v>
      </c>
      <c r="AK1536">
        <v>1</v>
      </c>
      <c r="AL1536">
        <v>1</v>
      </c>
      <c r="AM1536">
        <v>-2</v>
      </c>
      <c r="AN1536">
        <v>1</v>
      </c>
      <c r="AO1536">
        <v>0</v>
      </c>
      <c r="AP1536">
        <v>1</v>
      </c>
      <c r="AQ1536">
        <v>1</v>
      </c>
      <c r="AR1536">
        <v>0</v>
      </c>
      <c r="AS1536" t="s">
        <v>3</v>
      </c>
      <c r="AT1536">
        <v>0</v>
      </c>
      <c r="AU1536" t="s">
        <v>23</v>
      </c>
      <c r="AV1536">
        <v>0</v>
      </c>
      <c r="AW1536">
        <v>2</v>
      </c>
      <c r="AX1536">
        <v>353034148</v>
      </c>
      <c r="AY1536">
        <v>1</v>
      </c>
      <c r="AZ1536">
        <v>0</v>
      </c>
      <c r="BA1536">
        <v>1536</v>
      </c>
      <c r="BB1536">
        <v>1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CV1536">
        <v>0</v>
      </c>
      <c r="CW1536">
        <v>0</v>
      </c>
      <c r="CX1536">
        <f>ROUND(Y1536*Source!I432,7)</f>
        <v>0</v>
      </c>
      <c r="CY1536">
        <f t="shared" si="775"/>
        <v>0</v>
      </c>
      <c r="CZ1536">
        <f t="shared" si="776"/>
        <v>0</v>
      </c>
      <c r="DA1536">
        <f t="shared" si="777"/>
        <v>1</v>
      </c>
      <c r="DB1536">
        <f t="shared" si="778"/>
        <v>0</v>
      </c>
      <c r="DC1536">
        <f t="shared" si="779"/>
        <v>0</v>
      </c>
      <c r="DD1536" t="s">
        <v>3</v>
      </c>
      <c r="DE1536" t="s">
        <v>3</v>
      </c>
      <c r="DF1536">
        <f>ROUND(ROUND(AE1536,2)*CX1536,2)</f>
        <v>0</v>
      </c>
      <c r="DG1536">
        <f t="shared" si="780"/>
        <v>0</v>
      </c>
      <c r="DH1536">
        <f t="shared" si="753"/>
        <v>0</v>
      </c>
      <c r="DI1536">
        <f t="shared" si="754"/>
        <v>0</v>
      </c>
      <c r="DJ1536">
        <f t="shared" si="781"/>
        <v>0</v>
      </c>
      <c r="DK1536">
        <v>0</v>
      </c>
      <c r="DL1536" t="s">
        <v>3</v>
      </c>
      <c r="DM1536">
        <v>0</v>
      </c>
      <c r="DN1536" t="s">
        <v>3</v>
      </c>
      <c r="DO1536">
        <v>0</v>
      </c>
    </row>
    <row r="1537" spans="1:119" x14ac:dyDescent="0.25">
      <c r="A1537">
        <f>ROW(Source!A432)</f>
        <v>432</v>
      </c>
      <c r="B1537">
        <v>353029544</v>
      </c>
      <c r="C1537">
        <v>353034117</v>
      </c>
      <c r="D1537">
        <v>342642533</v>
      </c>
      <c r="E1537">
        <v>113</v>
      </c>
      <c r="F1537">
        <v>1</v>
      </c>
      <c r="G1537">
        <v>1</v>
      </c>
      <c r="H1537">
        <v>3</v>
      </c>
      <c r="I1537" t="s">
        <v>1331</v>
      </c>
      <c r="J1537" t="s">
        <v>3</v>
      </c>
      <c r="K1537" t="s">
        <v>1332</v>
      </c>
      <c r="L1537">
        <v>1346</v>
      </c>
      <c r="N1537">
        <v>1009</v>
      </c>
      <c r="O1537" t="s">
        <v>1244</v>
      </c>
      <c r="P1537" t="s">
        <v>1244</v>
      </c>
      <c r="Q1537">
        <v>1</v>
      </c>
      <c r="W1537">
        <v>0</v>
      </c>
      <c r="X1537">
        <v>-1111733769</v>
      </c>
      <c r="Y1537">
        <f t="shared" si="774"/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1</v>
      </c>
      <c r="AJ1537">
        <v>1</v>
      </c>
      <c r="AK1537">
        <v>1</v>
      </c>
      <c r="AL1537">
        <v>1</v>
      </c>
      <c r="AM1537">
        <v>-2</v>
      </c>
      <c r="AN1537">
        <v>1</v>
      </c>
      <c r="AO1537">
        <v>0</v>
      </c>
      <c r="AP1537">
        <v>1</v>
      </c>
      <c r="AQ1537">
        <v>1</v>
      </c>
      <c r="AR1537">
        <v>0</v>
      </c>
      <c r="AS1537" t="s">
        <v>3</v>
      </c>
      <c r="AT1537">
        <v>0</v>
      </c>
      <c r="AU1537" t="s">
        <v>23</v>
      </c>
      <c r="AV1537">
        <v>0</v>
      </c>
      <c r="AW1537">
        <v>2</v>
      </c>
      <c r="AX1537">
        <v>353034149</v>
      </c>
      <c r="AY1537">
        <v>1</v>
      </c>
      <c r="AZ1537">
        <v>0</v>
      </c>
      <c r="BA1537">
        <v>1537</v>
      </c>
      <c r="BB1537">
        <v>1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0</v>
      </c>
      <c r="BQ1537">
        <v>0</v>
      </c>
      <c r="BR1537">
        <v>0</v>
      </c>
      <c r="BS1537">
        <v>0</v>
      </c>
      <c r="BT1537">
        <v>0</v>
      </c>
      <c r="BU1537">
        <v>0</v>
      </c>
      <c r="BV1537">
        <v>0</v>
      </c>
      <c r="BW1537">
        <v>0</v>
      </c>
      <c r="CV1537">
        <v>0</v>
      </c>
      <c r="CW1537">
        <v>0</v>
      </c>
      <c r="CX1537">
        <f>ROUND(Y1537*Source!I432,7)</f>
        <v>0</v>
      </c>
      <c r="CY1537">
        <f t="shared" si="775"/>
        <v>0</v>
      </c>
      <c r="CZ1537">
        <f t="shared" si="776"/>
        <v>0</v>
      </c>
      <c r="DA1537">
        <f t="shared" si="777"/>
        <v>1</v>
      </c>
      <c r="DB1537">
        <f t="shared" si="778"/>
        <v>0</v>
      </c>
      <c r="DC1537">
        <f t="shared" si="779"/>
        <v>0</v>
      </c>
      <c r="DD1537" t="s">
        <v>3</v>
      </c>
      <c r="DE1537" t="s">
        <v>3</v>
      </c>
      <c r="DF1537">
        <f>ROUND(ROUND(AE1537,2)*CX1537,2)</f>
        <v>0</v>
      </c>
      <c r="DG1537">
        <f t="shared" si="780"/>
        <v>0</v>
      </c>
      <c r="DH1537">
        <f t="shared" ref="DH1537:DH1600" si="782">ROUND(ROUND(AG1537,2)*CX1537,2)</f>
        <v>0</v>
      </c>
      <c r="DI1537">
        <f t="shared" ref="DI1537:DI1600" si="783">ROUND(ROUND(AH1537,2)*CX1537,2)</f>
        <v>0</v>
      </c>
      <c r="DJ1537">
        <f t="shared" si="781"/>
        <v>0</v>
      </c>
      <c r="DK1537">
        <v>0</v>
      </c>
      <c r="DL1537" t="s">
        <v>3</v>
      </c>
      <c r="DM1537">
        <v>0</v>
      </c>
      <c r="DN1537" t="s">
        <v>3</v>
      </c>
      <c r="DO1537">
        <v>0</v>
      </c>
    </row>
    <row r="1538" spans="1:119" x14ac:dyDescent="0.25">
      <c r="A1538">
        <f>ROW(Source!A432)</f>
        <v>432</v>
      </c>
      <c r="B1538">
        <v>353029544</v>
      </c>
      <c r="C1538">
        <v>353034117</v>
      </c>
      <c r="D1538">
        <v>342642846</v>
      </c>
      <c r="E1538">
        <v>113</v>
      </c>
      <c r="F1538">
        <v>1</v>
      </c>
      <c r="G1538">
        <v>1</v>
      </c>
      <c r="H1538">
        <v>3</v>
      </c>
      <c r="I1538" t="s">
        <v>1379</v>
      </c>
      <c r="J1538" t="s">
        <v>3</v>
      </c>
      <c r="K1538" t="s">
        <v>1380</v>
      </c>
      <c r="L1538">
        <v>1348</v>
      </c>
      <c r="N1538">
        <v>1009</v>
      </c>
      <c r="O1538" t="s">
        <v>811</v>
      </c>
      <c r="P1538" t="s">
        <v>811</v>
      </c>
      <c r="Q1538">
        <v>1000</v>
      </c>
      <c r="W1538">
        <v>0</v>
      </c>
      <c r="X1538">
        <v>1613753229</v>
      </c>
      <c r="Y1538">
        <f t="shared" si="774"/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1</v>
      </c>
      <c r="AJ1538">
        <v>1</v>
      </c>
      <c r="AK1538">
        <v>1</v>
      </c>
      <c r="AL1538">
        <v>1</v>
      </c>
      <c r="AM1538">
        <v>-2</v>
      </c>
      <c r="AN1538">
        <v>1</v>
      </c>
      <c r="AO1538">
        <v>0</v>
      </c>
      <c r="AP1538">
        <v>1</v>
      </c>
      <c r="AQ1538">
        <v>1</v>
      </c>
      <c r="AR1538">
        <v>0</v>
      </c>
      <c r="AS1538" t="s">
        <v>3</v>
      </c>
      <c r="AT1538">
        <v>0</v>
      </c>
      <c r="AU1538" t="s">
        <v>23</v>
      </c>
      <c r="AV1538">
        <v>0</v>
      </c>
      <c r="AW1538">
        <v>2</v>
      </c>
      <c r="AX1538">
        <v>353034150</v>
      </c>
      <c r="AY1538">
        <v>1</v>
      </c>
      <c r="AZ1538">
        <v>0</v>
      </c>
      <c r="BA1538">
        <v>1538</v>
      </c>
      <c r="BB1538">
        <v>1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>
        <v>0</v>
      </c>
      <c r="BQ1538">
        <v>0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0</v>
      </c>
      <c r="CV1538">
        <v>0</v>
      </c>
      <c r="CW1538">
        <v>0</v>
      </c>
      <c r="CX1538">
        <f>ROUND(Y1538*Source!I432,7)</f>
        <v>0</v>
      </c>
      <c r="CY1538">
        <f t="shared" si="775"/>
        <v>0</v>
      </c>
      <c r="CZ1538">
        <f t="shared" si="776"/>
        <v>0</v>
      </c>
      <c r="DA1538">
        <f t="shared" si="777"/>
        <v>1</v>
      </c>
      <c r="DB1538">
        <f t="shared" si="778"/>
        <v>0</v>
      </c>
      <c r="DC1538">
        <f t="shared" si="779"/>
        <v>0</v>
      </c>
      <c r="DD1538" t="s">
        <v>3</v>
      </c>
      <c r="DE1538" t="s">
        <v>3</v>
      </c>
      <c r="DF1538">
        <f>ROUND(ROUND(AE1538,2)*CX1538,2)</f>
        <v>0</v>
      </c>
      <c r="DG1538">
        <f t="shared" si="780"/>
        <v>0</v>
      </c>
      <c r="DH1538">
        <f t="shared" si="782"/>
        <v>0</v>
      </c>
      <c r="DI1538">
        <f t="shared" si="783"/>
        <v>0</v>
      </c>
      <c r="DJ1538">
        <f t="shared" si="781"/>
        <v>0</v>
      </c>
      <c r="DK1538">
        <v>0</v>
      </c>
      <c r="DL1538" t="s">
        <v>3</v>
      </c>
      <c r="DM1538">
        <v>0</v>
      </c>
      <c r="DN1538" t="s">
        <v>3</v>
      </c>
      <c r="DO1538">
        <v>0</v>
      </c>
    </row>
    <row r="1539" spans="1:119" x14ac:dyDescent="0.25">
      <c r="A1539">
        <f>ROW(Source!A432)</f>
        <v>432</v>
      </c>
      <c r="B1539">
        <v>353029544</v>
      </c>
      <c r="C1539">
        <v>353034117</v>
      </c>
      <c r="D1539">
        <v>342735762</v>
      </c>
      <c r="E1539">
        <v>1</v>
      </c>
      <c r="F1539">
        <v>1</v>
      </c>
      <c r="G1539">
        <v>1</v>
      </c>
      <c r="H1539">
        <v>3</v>
      </c>
      <c r="I1539" t="s">
        <v>1362</v>
      </c>
      <c r="J1539" t="s">
        <v>1363</v>
      </c>
      <c r="K1539" t="s">
        <v>1364</v>
      </c>
      <c r="L1539">
        <v>1348</v>
      </c>
      <c r="N1539">
        <v>1009</v>
      </c>
      <c r="O1539" t="s">
        <v>811</v>
      </c>
      <c r="P1539" t="s">
        <v>811</v>
      </c>
      <c r="Q1539">
        <v>1000</v>
      </c>
      <c r="W1539">
        <v>0</v>
      </c>
      <c r="X1539">
        <v>-1762704522</v>
      </c>
      <c r="Y1539">
        <f t="shared" si="774"/>
        <v>0</v>
      </c>
      <c r="AA1539">
        <v>80257.66</v>
      </c>
      <c r="AB1539">
        <v>0</v>
      </c>
      <c r="AC1539">
        <v>0</v>
      </c>
      <c r="AD1539">
        <v>0</v>
      </c>
      <c r="AE1539">
        <v>61265.39</v>
      </c>
      <c r="AF1539">
        <v>0</v>
      </c>
      <c r="AG1539">
        <v>0</v>
      </c>
      <c r="AH1539">
        <v>0</v>
      </c>
      <c r="AI1539">
        <v>1.31</v>
      </c>
      <c r="AJ1539">
        <v>1</v>
      </c>
      <c r="AK1539">
        <v>1</v>
      </c>
      <c r="AL1539">
        <v>1</v>
      </c>
      <c r="AM1539">
        <v>2</v>
      </c>
      <c r="AN1539">
        <v>0</v>
      </c>
      <c r="AO1539">
        <v>0</v>
      </c>
      <c r="AP1539">
        <v>1</v>
      </c>
      <c r="AQ1539">
        <v>1</v>
      </c>
      <c r="AR1539">
        <v>0</v>
      </c>
      <c r="AS1539" t="s">
        <v>3</v>
      </c>
      <c r="AT1539">
        <v>4.0000000000000002E-4</v>
      </c>
      <c r="AU1539" t="s">
        <v>23</v>
      </c>
      <c r="AV1539">
        <v>0</v>
      </c>
      <c r="AW1539">
        <v>2</v>
      </c>
      <c r="AX1539">
        <v>353034151</v>
      </c>
      <c r="AY1539">
        <v>1</v>
      </c>
      <c r="AZ1539">
        <v>0</v>
      </c>
      <c r="BA1539">
        <v>1539</v>
      </c>
      <c r="BB1539">
        <v>1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24.506156000000001</v>
      </c>
      <c r="BK1539">
        <v>0</v>
      </c>
      <c r="BL1539">
        <v>0</v>
      </c>
      <c r="BM1539">
        <v>0</v>
      </c>
      <c r="BN1539">
        <v>0</v>
      </c>
      <c r="BO1539">
        <v>0</v>
      </c>
      <c r="BP1539">
        <v>1</v>
      </c>
      <c r="BQ1539">
        <v>0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0</v>
      </c>
      <c r="CV1539">
        <v>0</v>
      </c>
      <c r="CW1539">
        <v>0</v>
      </c>
      <c r="CX1539">
        <f>ROUND(Y1539*Source!I432,7)</f>
        <v>0</v>
      </c>
      <c r="CY1539">
        <f t="shared" si="775"/>
        <v>80257.66</v>
      </c>
      <c r="CZ1539">
        <f t="shared" si="776"/>
        <v>61265.39</v>
      </c>
      <c r="DA1539">
        <f t="shared" si="777"/>
        <v>1.31</v>
      </c>
      <c r="DB1539">
        <f t="shared" si="778"/>
        <v>0</v>
      </c>
      <c r="DC1539">
        <f t="shared" si="779"/>
        <v>0</v>
      </c>
      <c r="DD1539" t="s">
        <v>3</v>
      </c>
      <c r="DE1539" t="s">
        <v>3</v>
      </c>
      <c r="DF1539">
        <f>ROUND(ROUND(AE1539*AI1539,2)*CX1539,2)</f>
        <v>0</v>
      </c>
      <c r="DG1539">
        <f t="shared" si="780"/>
        <v>0</v>
      </c>
      <c r="DH1539">
        <f t="shared" si="782"/>
        <v>0</v>
      </c>
      <c r="DI1539">
        <f t="shared" si="783"/>
        <v>0</v>
      </c>
      <c r="DJ1539">
        <f t="shared" si="781"/>
        <v>0</v>
      </c>
      <c r="DK1539">
        <v>0</v>
      </c>
      <c r="DL1539" t="s">
        <v>3</v>
      </c>
      <c r="DM1539">
        <v>0</v>
      </c>
      <c r="DN1539" t="s">
        <v>3</v>
      </c>
      <c r="DO1539">
        <v>0</v>
      </c>
    </row>
    <row r="1540" spans="1:119" x14ac:dyDescent="0.25">
      <c r="A1540">
        <f>ROW(Source!A432)</f>
        <v>432</v>
      </c>
      <c r="B1540">
        <v>353029544</v>
      </c>
      <c r="C1540">
        <v>353034117</v>
      </c>
      <c r="D1540">
        <v>342735789</v>
      </c>
      <c r="E1540">
        <v>1</v>
      </c>
      <c r="F1540">
        <v>1</v>
      </c>
      <c r="G1540">
        <v>1</v>
      </c>
      <c r="H1540">
        <v>3</v>
      </c>
      <c r="I1540" t="s">
        <v>1365</v>
      </c>
      <c r="J1540" t="s">
        <v>1366</v>
      </c>
      <c r="K1540" t="s">
        <v>1367</v>
      </c>
      <c r="L1540">
        <v>1348</v>
      </c>
      <c r="N1540">
        <v>1009</v>
      </c>
      <c r="O1540" t="s">
        <v>811</v>
      </c>
      <c r="P1540" t="s">
        <v>811</v>
      </c>
      <c r="Q1540">
        <v>1000</v>
      </c>
      <c r="W1540">
        <v>0</v>
      </c>
      <c r="X1540">
        <v>1651372890</v>
      </c>
      <c r="Y1540">
        <f t="shared" si="774"/>
        <v>0</v>
      </c>
      <c r="AA1540">
        <v>97625.600000000006</v>
      </c>
      <c r="AB1540">
        <v>0</v>
      </c>
      <c r="AC1540">
        <v>0</v>
      </c>
      <c r="AD1540">
        <v>0</v>
      </c>
      <c r="AE1540">
        <v>80020.98</v>
      </c>
      <c r="AF1540">
        <v>0</v>
      </c>
      <c r="AG1540">
        <v>0</v>
      </c>
      <c r="AH1540">
        <v>0</v>
      </c>
      <c r="AI1540">
        <v>1.22</v>
      </c>
      <c r="AJ1540">
        <v>1</v>
      </c>
      <c r="AK1540">
        <v>1</v>
      </c>
      <c r="AL1540">
        <v>1</v>
      </c>
      <c r="AM1540">
        <v>2</v>
      </c>
      <c r="AN1540">
        <v>0</v>
      </c>
      <c r="AO1540">
        <v>0</v>
      </c>
      <c r="AP1540">
        <v>1</v>
      </c>
      <c r="AQ1540">
        <v>1</v>
      </c>
      <c r="AR1540">
        <v>0</v>
      </c>
      <c r="AS1540" t="s">
        <v>3</v>
      </c>
      <c r="AT1540">
        <v>1E-4</v>
      </c>
      <c r="AU1540" t="s">
        <v>23</v>
      </c>
      <c r="AV1540">
        <v>0</v>
      </c>
      <c r="AW1540">
        <v>2</v>
      </c>
      <c r="AX1540">
        <v>353034152</v>
      </c>
      <c r="AY1540">
        <v>1</v>
      </c>
      <c r="AZ1540">
        <v>0</v>
      </c>
      <c r="BA1540">
        <v>1540</v>
      </c>
      <c r="BB1540">
        <v>1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8.0020980000000002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1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CV1540">
        <v>0</v>
      </c>
      <c r="CW1540">
        <v>0</v>
      </c>
      <c r="CX1540">
        <f>ROUND(Y1540*Source!I432,7)</f>
        <v>0</v>
      </c>
      <c r="CY1540">
        <f t="shared" si="775"/>
        <v>97625.600000000006</v>
      </c>
      <c r="CZ1540">
        <f t="shared" si="776"/>
        <v>80020.98</v>
      </c>
      <c r="DA1540">
        <f t="shared" si="777"/>
        <v>1.22</v>
      </c>
      <c r="DB1540">
        <f t="shared" si="778"/>
        <v>0</v>
      </c>
      <c r="DC1540">
        <f t="shared" si="779"/>
        <v>0</v>
      </c>
      <c r="DD1540" t="s">
        <v>3</v>
      </c>
      <c r="DE1540" t="s">
        <v>3</v>
      </c>
      <c r="DF1540">
        <f>ROUND(ROUND(AE1540*AI1540,2)*CX1540,2)</f>
        <v>0</v>
      </c>
      <c r="DG1540">
        <f t="shared" si="780"/>
        <v>0</v>
      </c>
      <c r="DH1540">
        <f t="shared" si="782"/>
        <v>0</v>
      </c>
      <c r="DI1540">
        <f t="shared" si="783"/>
        <v>0</v>
      </c>
      <c r="DJ1540">
        <f t="shared" si="781"/>
        <v>0</v>
      </c>
      <c r="DK1540">
        <v>0</v>
      </c>
      <c r="DL1540" t="s">
        <v>3</v>
      </c>
      <c r="DM1540">
        <v>0</v>
      </c>
      <c r="DN1540" t="s">
        <v>3</v>
      </c>
      <c r="DO1540">
        <v>0</v>
      </c>
    </row>
    <row r="1541" spans="1:119" x14ac:dyDescent="0.25">
      <c r="A1541">
        <f>ROW(Source!A432)</f>
        <v>432</v>
      </c>
      <c r="B1541">
        <v>353029544</v>
      </c>
      <c r="C1541">
        <v>353034117</v>
      </c>
      <c r="D1541">
        <v>342743019</v>
      </c>
      <c r="E1541">
        <v>1</v>
      </c>
      <c r="F1541">
        <v>1</v>
      </c>
      <c r="G1541">
        <v>1</v>
      </c>
      <c r="H1541">
        <v>3</v>
      </c>
      <c r="I1541" t="s">
        <v>1374</v>
      </c>
      <c r="J1541" t="s">
        <v>1375</v>
      </c>
      <c r="K1541" t="s">
        <v>1376</v>
      </c>
      <c r="L1541">
        <v>1425</v>
      </c>
      <c r="N1541">
        <v>1013</v>
      </c>
      <c r="O1541" t="s">
        <v>894</v>
      </c>
      <c r="P1541" t="s">
        <v>894</v>
      </c>
      <c r="Q1541">
        <v>1</v>
      </c>
      <c r="W1541">
        <v>0</v>
      </c>
      <c r="X1541">
        <v>35726856</v>
      </c>
      <c r="Y1541">
        <f t="shared" si="774"/>
        <v>0</v>
      </c>
      <c r="AA1541">
        <v>1227.76</v>
      </c>
      <c r="AB1541">
        <v>0</v>
      </c>
      <c r="AC1541">
        <v>0</v>
      </c>
      <c r="AD1541">
        <v>0</v>
      </c>
      <c r="AE1541">
        <v>1031.73</v>
      </c>
      <c r="AF1541">
        <v>0</v>
      </c>
      <c r="AG1541">
        <v>0</v>
      </c>
      <c r="AH1541">
        <v>0</v>
      </c>
      <c r="AI1541">
        <v>1.19</v>
      </c>
      <c r="AJ1541">
        <v>1</v>
      </c>
      <c r="AK1541">
        <v>1</v>
      </c>
      <c r="AL1541">
        <v>1</v>
      </c>
      <c r="AM1541">
        <v>2</v>
      </c>
      <c r="AN1541">
        <v>0</v>
      </c>
      <c r="AO1541">
        <v>0</v>
      </c>
      <c r="AP1541">
        <v>1</v>
      </c>
      <c r="AQ1541">
        <v>1</v>
      </c>
      <c r="AR1541">
        <v>0</v>
      </c>
      <c r="AS1541" t="s">
        <v>3</v>
      </c>
      <c r="AT1541">
        <v>0.12</v>
      </c>
      <c r="AU1541" t="s">
        <v>23</v>
      </c>
      <c r="AV1541">
        <v>0</v>
      </c>
      <c r="AW1541">
        <v>2</v>
      </c>
      <c r="AX1541">
        <v>353034153</v>
      </c>
      <c r="AY1541">
        <v>1</v>
      </c>
      <c r="AZ1541">
        <v>0</v>
      </c>
      <c r="BA1541">
        <v>1541</v>
      </c>
      <c r="BB1541">
        <v>1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123.80759999999999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1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CV1541">
        <v>0</v>
      </c>
      <c r="CW1541">
        <v>0</v>
      </c>
      <c r="CX1541">
        <f>ROUND(Y1541*Source!I432,7)</f>
        <v>0</v>
      </c>
      <c r="CY1541">
        <f t="shared" si="775"/>
        <v>1227.76</v>
      </c>
      <c r="CZ1541">
        <f t="shared" si="776"/>
        <v>1031.73</v>
      </c>
      <c r="DA1541">
        <f t="shared" si="777"/>
        <v>1.19</v>
      </c>
      <c r="DB1541">
        <f t="shared" si="778"/>
        <v>0</v>
      </c>
      <c r="DC1541">
        <f t="shared" si="779"/>
        <v>0</v>
      </c>
      <c r="DD1541" t="s">
        <v>3</v>
      </c>
      <c r="DE1541" t="s">
        <v>3</v>
      </c>
      <c r="DF1541">
        <f>ROUND(ROUND(AE1541*AI1541,2)*CX1541,2)</f>
        <v>0</v>
      </c>
      <c r="DG1541">
        <f t="shared" si="780"/>
        <v>0</v>
      </c>
      <c r="DH1541">
        <f t="shared" si="782"/>
        <v>0</v>
      </c>
      <c r="DI1541">
        <f t="shared" si="783"/>
        <v>0</v>
      </c>
      <c r="DJ1541">
        <f t="shared" si="781"/>
        <v>0</v>
      </c>
      <c r="DK1541">
        <v>0</v>
      </c>
      <c r="DL1541" t="s">
        <v>3</v>
      </c>
      <c r="DM1541">
        <v>0</v>
      </c>
      <c r="DN1541" t="s">
        <v>3</v>
      </c>
      <c r="DO1541">
        <v>0</v>
      </c>
    </row>
    <row r="1542" spans="1:119" x14ac:dyDescent="0.25">
      <c r="A1542">
        <f>ROW(Source!A432)</f>
        <v>432</v>
      </c>
      <c r="B1542">
        <v>353029544</v>
      </c>
      <c r="C1542">
        <v>353034117</v>
      </c>
      <c r="D1542">
        <v>342645106</v>
      </c>
      <c r="E1542">
        <v>113</v>
      </c>
      <c r="F1542">
        <v>1</v>
      </c>
      <c r="G1542">
        <v>1</v>
      </c>
      <c r="H1542">
        <v>3</v>
      </c>
      <c r="I1542" t="s">
        <v>1333</v>
      </c>
      <c r="J1542" t="s">
        <v>3</v>
      </c>
      <c r="K1542" t="s">
        <v>1377</v>
      </c>
      <c r="L1542">
        <v>1371</v>
      </c>
      <c r="N1542">
        <v>1013</v>
      </c>
      <c r="O1542" t="s">
        <v>21</v>
      </c>
      <c r="P1542" t="s">
        <v>21</v>
      </c>
      <c r="Q1542">
        <v>1</v>
      </c>
      <c r="W1542">
        <v>0</v>
      </c>
      <c r="X1542">
        <v>-950997571</v>
      </c>
      <c r="Y1542">
        <f t="shared" si="774"/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1</v>
      </c>
      <c r="AJ1542">
        <v>1</v>
      </c>
      <c r="AK1542">
        <v>1</v>
      </c>
      <c r="AL1542">
        <v>1</v>
      </c>
      <c r="AM1542">
        <v>-2</v>
      </c>
      <c r="AN1542">
        <v>1</v>
      </c>
      <c r="AO1542">
        <v>0</v>
      </c>
      <c r="AP1542">
        <v>1</v>
      </c>
      <c r="AQ1542">
        <v>1</v>
      </c>
      <c r="AR1542">
        <v>0</v>
      </c>
      <c r="AS1542" t="s">
        <v>3</v>
      </c>
      <c r="AT1542">
        <v>0</v>
      </c>
      <c r="AU1542" t="s">
        <v>23</v>
      </c>
      <c r="AV1542">
        <v>0</v>
      </c>
      <c r="AW1542">
        <v>2</v>
      </c>
      <c r="AX1542">
        <v>353034154</v>
      </c>
      <c r="AY1542">
        <v>1</v>
      </c>
      <c r="AZ1542">
        <v>0</v>
      </c>
      <c r="BA1542">
        <v>1542</v>
      </c>
      <c r="BB1542">
        <v>1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0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</v>
      </c>
      <c r="CV1542">
        <v>0</v>
      </c>
      <c r="CW1542">
        <v>0</v>
      </c>
      <c r="CX1542">
        <f>ROUND(Y1542*Source!I432,7)</f>
        <v>0</v>
      </c>
      <c r="CY1542">
        <f t="shared" si="775"/>
        <v>0</v>
      </c>
      <c r="CZ1542">
        <f t="shared" si="776"/>
        <v>0</v>
      </c>
      <c r="DA1542">
        <f t="shared" si="777"/>
        <v>1</v>
      </c>
      <c r="DB1542">
        <f t="shared" si="778"/>
        <v>0</v>
      </c>
      <c r="DC1542">
        <f t="shared" si="779"/>
        <v>0</v>
      </c>
      <c r="DD1542" t="s">
        <v>3</v>
      </c>
      <c r="DE1542" t="s">
        <v>3</v>
      </c>
      <c r="DF1542">
        <f t="shared" ref="DF1542:DF1549" si="784">ROUND(ROUND(AE1542,2)*CX1542,2)</f>
        <v>0</v>
      </c>
      <c r="DG1542">
        <f t="shared" si="780"/>
        <v>0</v>
      </c>
      <c r="DH1542">
        <f t="shared" si="782"/>
        <v>0</v>
      </c>
      <c r="DI1542">
        <f t="shared" si="783"/>
        <v>0</v>
      </c>
      <c r="DJ1542">
        <f t="shared" si="781"/>
        <v>0</v>
      </c>
      <c r="DK1542">
        <v>0</v>
      </c>
      <c r="DL1542" t="s">
        <v>3</v>
      </c>
      <c r="DM1542">
        <v>0</v>
      </c>
      <c r="DN1542" t="s">
        <v>3</v>
      </c>
      <c r="DO1542">
        <v>0</v>
      </c>
    </row>
    <row r="1543" spans="1:119" x14ac:dyDescent="0.25">
      <c r="A1543">
        <f>ROW(Source!A432)</f>
        <v>432</v>
      </c>
      <c r="B1543">
        <v>353029544</v>
      </c>
      <c r="C1543">
        <v>353034117</v>
      </c>
      <c r="D1543">
        <v>342645129</v>
      </c>
      <c r="E1543">
        <v>113</v>
      </c>
      <c r="F1543">
        <v>1</v>
      </c>
      <c r="G1543">
        <v>1</v>
      </c>
      <c r="H1543">
        <v>3</v>
      </c>
      <c r="I1543" t="s">
        <v>1335</v>
      </c>
      <c r="J1543" t="s">
        <v>3</v>
      </c>
      <c r="K1543" t="s">
        <v>1321</v>
      </c>
      <c r="L1543">
        <v>1346</v>
      </c>
      <c r="N1543">
        <v>1009</v>
      </c>
      <c r="O1543" t="s">
        <v>1244</v>
      </c>
      <c r="P1543" t="s">
        <v>1244</v>
      </c>
      <c r="Q1543">
        <v>1</v>
      </c>
      <c r="W1543">
        <v>0</v>
      </c>
      <c r="X1543">
        <v>644915416</v>
      </c>
      <c r="Y1543">
        <f t="shared" si="774"/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1</v>
      </c>
      <c r="AJ1543">
        <v>1</v>
      </c>
      <c r="AK1543">
        <v>1</v>
      </c>
      <c r="AL1543">
        <v>1</v>
      </c>
      <c r="AM1543">
        <v>-2</v>
      </c>
      <c r="AN1543">
        <v>1</v>
      </c>
      <c r="AO1543">
        <v>0</v>
      </c>
      <c r="AP1543">
        <v>1</v>
      </c>
      <c r="AQ1543">
        <v>1</v>
      </c>
      <c r="AR1543">
        <v>0</v>
      </c>
      <c r="AS1543" t="s">
        <v>3</v>
      </c>
      <c r="AT1543">
        <v>0</v>
      </c>
      <c r="AU1543" t="s">
        <v>23</v>
      </c>
      <c r="AV1543">
        <v>0</v>
      </c>
      <c r="AW1543">
        <v>2</v>
      </c>
      <c r="AX1543">
        <v>353034155</v>
      </c>
      <c r="AY1543">
        <v>1</v>
      </c>
      <c r="AZ1543">
        <v>0</v>
      </c>
      <c r="BA1543">
        <v>1543</v>
      </c>
      <c r="BB1543">
        <v>1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0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0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CV1543">
        <v>0</v>
      </c>
      <c r="CW1543">
        <v>0</v>
      </c>
      <c r="CX1543">
        <f>ROUND(Y1543*Source!I432,7)</f>
        <v>0</v>
      </c>
      <c r="CY1543">
        <f t="shared" si="775"/>
        <v>0</v>
      </c>
      <c r="CZ1543">
        <f t="shared" si="776"/>
        <v>0</v>
      </c>
      <c r="DA1543">
        <f t="shared" si="777"/>
        <v>1</v>
      </c>
      <c r="DB1543">
        <f t="shared" si="778"/>
        <v>0</v>
      </c>
      <c r="DC1543">
        <f t="shared" si="779"/>
        <v>0</v>
      </c>
      <c r="DD1543" t="s">
        <v>3</v>
      </c>
      <c r="DE1543" t="s">
        <v>3</v>
      </c>
      <c r="DF1543">
        <f t="shared" si="784"/>
        <v>0</v>
      </c>
      <c r="DG1543">
        <f t="shared" si="780"/>
        <v>0</v>
      </c>
      <c r="DH1543">
        <f t="shared" si="782"/>
        <v>0</v>
      </c>
      <c r="DI1543">
        <f t="shared" si="783"/>
        <v>0</v>
      </c>
      <c r="DJ1543">
        <f t="shared" si="781"/>
        <v>0</v>
      </c>
      <c r="DK1543">
        <v>0</v>
      </c>
      <c r="DL1543" t="s">
        <v>3</v>
      </c>
      <c r="DM1543">
        <v>0</v>
      </c>
      <c r="DN1543" t="s">
        <v>3</v>
      </c>
      <c r="DO1543">
        <v>0</v>
      </c>
    </row>
    <row r="1544" spans="1:119" x14ac:dyDescent="0.25">
      <c r="A1544">
        <f>ROW(Source!A432)</f>
        <v>432</v>
      </c>
      <c r="B1544">
        <v>353029544</v>
      </c>
      <c r="C1544">
        <v>353034117</v>
      </c>
      <c r="D1544">
        <v>342645151</v>
      </c>
      <c r="E1544">
        <v>113</v>
      </c>
      <c r="F1544">
        <v>1</v>
      </c>
      <c r="G1544">
        <v>1</v>
      </c>
      <c r="H1544">
        <v>3</v>
      </c>
      <c r="I1544" t="s">
        <v>1381</v>
      </c>
      <c r="J1544" t="s">
        <v>3</v>
      </c>
      <c r="K1544" t="s">
        <v>1382</v>
      </c>
      <c r="L1544">
        <v>1371</v>
      </c>
      <c r="N1544">
        <v>1013</v>
      </c>
      <c r="O1544" t="s">
        <v>21</v>
      </c>
      <c r="P1544" t="s">
        <v>21</v>
      </c>
      <c r="Q1544">
        <v>1</v>
      </c>
      <c r="W1544">
        <v>0</v>
      </c>
      <c r="X1544">
        <v>-320198552</v>
      </c>
      <c r="Y1544">
        <f t="shared" si="774"/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1</v>
      </c>
      <c r="AJ1544">
        <v>1</v>
      </c>
      <c r="AK1544">
        <v>1</v>
      </c>
      <c r="AL1544">
        <v>1</v>
      </c>
      <c r="AM1544">
        <v>-2</v>
      </c>
      <c r="AN1544">
        <v>1</v>
      </c>
      <c r="AO1544">
        <v>0</v>
      </c>
      <c r="AP1544">
        <v>1</v>
      </c>
      <c r="AQ1544">
        <v>1</v>
      </c>
      <c r="AR1544">
        <v>0</v>
      </c>
      <c r="AS1544" t="s">
        <v>3</v>
      </c>
      <c r="AT1544">
        <v>0</v>
      </c>
      <c r="AU1544" t="s">
        <v>23</v>
      </c>
      <c r="AV1544">
        <v>0</v>
      </c>
      <c r="AW1544">
        <v>2</v>
      </c>
      <c r="AX1544">
        <v>353034156</v>
      </c>
      <c r="AY1544">
        <v>1</v>
      </c>
      <c r="AZ1544">
        <v>0</v>
      </c>
      <c r="BA1544">
        <v>1544</v>
      </c>
      <c r="BB1544">
        <v>1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0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0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CV1544">
        <v>0</v>
      </c>
      <c r="CW1544">
        <v>0</v>
      </c>
      <c r="CX1544">
        <f>ROUND(Y1544*Source!I432,7)</f>
        <v>0</v>
      </c>
      <c r="CY1544">
        <f t="shared" si="775"/>
        <v>0</v>
      </c>
      <c r="CZ1544">
        <f t="shared" si="776"/>
        <v>0</v>
      </c>
      <c r="DA1544">
        <f t="shared" si="777"/>
        <v>1</v>
      </c>
      <c r="DB1544">
        <f t="shared" si="778"/>
        <v>0</v>
      </c>
      <c r="DC1544">
        <f t="shared" si="779"/>
        <v>0</v>
      </c>
      <c r="DD1544" t="s">
        <v>3</v>
      </c>
      <c r="DE1544" t="s">
        <v>3</v>
      </c>
      <c r="DF1544">
        <f t="shared" si="784"/>
        <v>0</v>
      </c>
      <c r="DG1544">
        <f t="shared" si="780"/>
        <v>0</v>
      </c>
      <c r="DH1544">
        <f t="shared" si="782"/>
        <v>0</v>
      </c>
      <c r="DI1544">
        <f t="shared" si="783"/>
        <v>0</v>
      </c>
      <c r="DJ1544">
        <f t="shared" si="781"/>
        <v>0</v>
      </c>
      <c r="DK1544">
        <v>0</v>
      </c>
      <c r="DL1544" t="s">
        <v>3</v>
      </c>
      <c r="DM1544">
        <v>0</v>
      </c>
      <c r="DN1544" t="s">
        <v>3</v>
      </c>
      <c r="DO1544">
        <v>0</v>
      </c>
    </row>
    <row r="1545" spans="1:119" x14ac:dyDescent="0.25">
      <c r="A1545">
        <f>ROW(Source!A432)</f>
        <v>432</v>
      </c>
      <c r="B1545">
        <v>353029544</v>
      </c>
      <c r="C1545">
        <v>353034117</v>
      </c>
      <c r="D1545">
        <v>342645155</v>
      </c>
      <c r="E1545">
        <v>113</v>
      </c>
      <c r="F1545">
        <v>1</v>
      </c>
      <c r="G1545">
        <v>1</v>
      </c>
      <c r="H1545">
        <v>3</v>
      </c>
      <c r="I1545" t="s">
        <v>1264</v>
      </c>
      <c r="J1545" t="s">
        <v>3</v>
      </c>
      <c r="K1545" t="s">
        <v>1378</v>
      </c>
      <c r="L1545">
        <v>1371</v>
      </c>
      <c r="N1545">
        <v>1013</v>
      </c>
      <c r="O1545" t="s">
        <v>21</v>
      </c>
      <c r="P1545" t="s">
        <v>21</v>
      </c>
      <c r="Q1545">
        <v>1</v>
      </c>
      <c r="W1545">
        <v>0</v>
      </c>
      <c r="X1545">
        <v>326010188</v>
      </c>
      <c r="Y1545">
        <f t="shared" si="774"/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1</v>
      </c>
      <c r="AJ1545">
        <v>1</v>
      </c>
      <c r="AK1545">
        <v>1</v>
      </c>
      <c r="AL1545">
        <v>1</v>
      </c>
      <c r="AM1545">
        <v>-2</v>
      </c>
      <c r="AN1545">
        <v>1</v>
      </c>
      <c r="AO1545">
        <v>0</v>
      </c>
      <c r="AP1545">
        <v>1</v>
      </c>
      <c r="AQ1545">
        <v>1</v>
      </c>
      <c r="AR1545">
        <v>0</v>
      </c>
      <c r="AS1545" t="s">
        <v>3</v>
      </c>
      <c r="AT1545">
        <v>0</v>
      </c>
      <c r="AU1545" t="s">
        <v>23</v>
      </c>
      <c r="AV1545">
        <v>0</v>
      </c>
      <c r="AW1545">
        <v>2</v>
      </c>
      <c r="AX1545">
        <v>353034157</v>
      </c>
      <c r="AY1545">
        <v>1</v>
      </c>
      <c r="AZ1545">
        <v>0</v>
      </c>
      <c r="BA1545">
        <v>1545</v>
      </c>
      <c r="BB1545">
        <v>1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0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CV1545">
        <v>0</v>
      </c>
      <c r="CW1545">
        <v>0</v>
      </c>
      <c r="CX1545">
        <f>ROUND(Y1545*Source!I432,7)</f>
        <v>0</v>
      </c>
      <c r="CY1545">
        <f t="shared" si="775"/>
        <v>0</v>
      </c>
      <c r="CZ1545">
        <f t="shared" si="776"/>
        <v>0</v>
      </c>
      <c r="DA1545">
        <f t="shared" si="777"/>
        <v>1</v>
      </c>
      <c r="DB1545">
        <f t="shared" si="778"/>
        <v>0</v>
      </c>
      <c r="DC1545">
        <f t="shared" si="779"/>
        <v>0</v>
      </c>
      <c r="DD1545" t="s">
        <v>3</v>
      </c>
      <c r="DE1545" t="s">
        <v>3</v>
      </c>
      <c r="DF1545">
        <f t="shared" si="784"/>
        <v>0</v>
      </c>
      <c r="DG1545">
        <f t="shared" si="780"/>
        <v>0</v>
      </c>
      <c r="DH1545">
        <f t="shared" si="782"/>
        <v>0</v>
      </c>
      <c r="DI1545">
        <f t="shared" si="783"/>
        <v>0</v>
      </c>
      <c r="DJ1545">
        <f t="shared" si="781"/>
        <v>0</v>
      </c>
      <c r="DK1545">
        <v>0</v>
      </c>
      <c r="DL1545" t="s">
        <v>3</v>
      </c>
      <c r="DM1545">
        <v>0</v>
      </c>
      <c r="DN1545" t="s">
        <v>3</v>
      </c>
      <c r="DO1545">
        <v>0</v>
      </c>
    </row>
    <row r="1546" spans="1:119" x14ac:dyDescent="0.25">
      <c r="A1546">
        <f>ROW(Source!A433)</f>
        <v>433</v>
      </c>
      <c r="B1546">
        <v>353029544</v>
      </c>
      <c r="C1546">
        <v>353034158</v>
      </c>
      <c r="D1546">
        <v>342640201</v>
      </c>
      <c r="E1546">
        <v>113</v>
      </c>
      <c r="F1546">
        <v>1</v>
      </c>
      <c r="G1546">
        <v>1</v>
      </c>
      <c r="H1546">
        <v>1</v>
      </c>
      <c r="I1546" t="s">
        <v>1384</v>
      </c>
      <c r="J1546" t="s">
        <v>3</v>
      </c>
      <c r="K1546" t="s">
        <v>1385</v>
      </c>
      <c r="L1546">
        <v>1191</v>
      </c>
      <c r="N1546">
        <v>1013</v>
      </c>
      <c r="O1546" t="s">
        <v>1221</v>
      </c>
      <c r="P1546" t="s">
        <v>1221</v>
      </c>
      <c r="Q1546">
        <v>1</v>
      </c>
      <c r="W1546">
        <v>0</v>
      </c>
      <c r="X1546">
        <v>1958912953</v>
      </c>
      <c r="Y1546">
        <f>(AT1546*ROUND(0.84,7))</f>
        <v>17.950800000000001</v>
      </c>
      <c r="AA1546">
        <v>0</v>
      </c>
      <c r="AB1546">
        <v>0</v>
      </c>
      <c r="AC1546">
        <v>0</v>
      </c>
      <c r="AD1546">
        <v>544.42999999999995</v>
      </c>
      <c r="AE1546">
        <v>0</v>
      </c>
      <c r="AF1546">
        <v>0</v>
      </c>
      <c r="AG1546">
        <v>0</v>
      </c>
      <c r="AH1546">
        <v>544.42999999999995</v>
      </c>
      <c r="AI1546">
        <v>1</v>
      </c>
      <c r="AJ1546">
        <v>1</v>
      </c>
      <c r="AK1546">
        <v>1</v>
      </c>
      <c r="AL1546">
        <v>1</v>
      </c>
      <c r="AM1546">
        <v>-2</v>
      </c>
      <c r="AN1546">
        <v>0</v>
      </c>
      <c r="AO1546">
        <v>0</v>
      </c>
      <c r="AP1546">
        <v>1</v>
      </c>
      <c r="AQ1546">
        <v>1</v>
      </c>
      <c r="AR1546">
        <v>0</v>
      </c>
      <c r="AS1546" t="s">
        <v>3</v>
      </c>
      <c r="AT1546">
        <v>21.37</v>
      </c>
      <c r="AU1546" t="s">
        <v>24</v>
      </c>
      <c r="AV1546">
        <v>1</v>
      </c>
      <c r="AW1546">
        <v>2</v>
      </c>
      <c r="AX1546">
        <v>353034179</v>
      </c>
      <c r="AY1546">
        <v>1</v>
      </c>
      <c r="AZ1546">
        <v>0</v>
      </c>
      <c r="BA1546">
        <v>1546</v>
      </c>
      <c r="BB1546">
        <v>1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11634.4691</v>
      </c>
      <c r="BN1546">
        <v>21.37</v>
      </c>
      <c r="BO1546">
        <v>0</v>
      </c>
      <c r="BP1546">
        <v>1</v>
      </c>
      <c r="BQ1546">
        <v>0</v>
      </c>
      <c r="BR1546">
        <v>0</v>
      </c>
      <c r="BS1546">
        <v>0</v>
      </c>
      <c r="BT1546">
        <v>9772.9540440000001</v>
      </c>
      <c r="BU1546">
        <v>17.950800000000001</v>
      </c>
      <c r="BV1546">
        <v>0</v>
      </c>
      <c r="BW1546">
        <v>1</v>
      </c>
      <c r="CU1546">
        <f>ROUND(AT1546*Source!I433*AH1546*AL1546,2)</f>
        <v>11634.47</v>
      </c>
      <c r="CV1546">
        <f>ROUND(Y1546*Source!I433,7)</f>
        <v>17.950800000000001</v>
      </c>
      <c r="CW1546">
        <v>0</v>
      </c>
      <c r="CX1546">
        <f>ROUND(Y1546*Source!I433,7)</f>
        <v>17.950800000000001</v>
      </c>
      <c r="CY1546">
        <f>AD1546</f>
        <v>544.42999999999995</v>
      </c>
      <c r="CZ1546">
        <f>AH1546</f>
        <v>544.42999999999995</v>
      </c>
      <c r="DA1546">
        <f>AL1546</f>
        <v>1</v>
      </c>
      <c r="DB1546">
        <f>ROUND((ROUND(AT1546*CZ1546,2)*ROUND(0.84,7)),6)</f>
        <v>9772.9547999999995</v>
      </c>
      <c r="DC1546">
        <f>ROUND((ROUND(AT1546*AG1546,2)*ROUND(0.84,7)),6)</f>
        <v>0</v>
      </c>
      <c r="DD1546" t="s">
        <v>3</v>
      </c>
      <c r="DE1546" t="s">
        <v>3</v>
      </c>
      <c r="DF1546">
        <f t="shared" si="784"/>
        <v>0</v>
      </c>
      <c r="DG1546">
        <f t="shared" si="780"/>
        <v>0</v>
      </c>
      <c r="DH1546">
        <f t="shared" si="782"/>
        <v>0</v>
      </c>
      <c r="DI1546">
        <f t="shared" si="783"/>
        <v>9772.9500000000007</v>
      </c>
      <c r="DJ1546">
        <f>DI1546</f>
        <v>9772.9500000000007</v>
      </c>
      <c r="DK1546">
        <v>1</v>
      </c>
      <c r="DL1546" t="s">
        <v>3</v>
      </c>
      <c r="DM1546">
        <v>0</v>
      </c>
      <c r="DN1546" t="s">
        <v>3</v>
      </c>
      <c r="DO1546">
        <v>0</v>
      </c>
    </row>
    <row r="1547" spans="1:119" x14ac:dyDescent="0.25">
      <c r="A1547">
        <f>ROW(Source!A433)</f>
        <v>433</v>
      </c>
      <c r="B1547">
        <v>353029544</v>
      </c>
      <c r="C1547">
        <v>353034158</v>
      </c>
      <c r="D1547">
        <v>342640393</v>
      </c>
      <c r="E1547">
        <v>113</v>
      </c>
      <c r="F1547">
        <v>1</v>
      </c>
      <c r="G1547">
        <v>1</v>
      </c>
      <c r="H1547">
        <v>1</v>
      </c>
      <c r="I1547" t="s">
        <v>1222</v>
      </c>
      <c r="J1547" t="s">
        <v>3</v>
      </c>
      <c r="K1547" t="s">
        <v>1223</v>
      </c>
      <c r="L1547">
        <v>1191</v>
      </c>
      <c r="N1547">
        <v>1013</v>
      </c>
      <c r="O1547" t="s">
        <v>1221</v>
      </c>
      <c r="P1547" t="s">
        <v>1221</v>
      </c>
      <c r="Q1547">
        <v>1</v>
      </c>
      <c r="W1547">
        <v>0</v>
      </c>
      <c r="X1547">
        <v>-1417349443</v>
      </c>
      <c r="Y1547">
        <f>(AT1547*ROUND(0.84,7))</f>
        <v>3.5532000000000004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1</v>
      </c>
      <c r="AJ1547">
        <v>1</v>
      </c>
      <c r="AK1547">
        <v>1</v>
      </c>
      <c r="AL1547">
        <v>1</v>
      </c>
      <c r="AM1547">
        <v>-2</v>
      </c>
      <c r="AN1547">
        <v>0</v>
      </c>
      <c r="AO1547">
        <v>0</v>
      </c>
      <c r="AP1547">
        <v>1</v>
      </c>
      <c r="AQ1547">
        <v>1</v>
      </c>
      <c r="AR1547">
        <v>0</v>
      </c>
      <c r="AS1547" t="s">
        <v>3</v>
      </c>
      <c r="AT1547">
        <v>4.2300000000000004</v>
      </c>
      <c r="AU1547" t="s">
        <v>24</v>
      </c>
      <c r="AV1547">
        <v>2</v>
      </c>
      <c r="AW1547">
        <v>2</v>
      </c>
      <c r="AX1547">
        <v>353034180</v>
      </c>
      <c r="AY1547">
        <v>1</v>
      </c>
      <c r="AZ1547">
        <v>0</v>
      </c>
      <c r="BA1547">
        <v>1547</v>
      </c>
      <c r="BB1547">
        <v>1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>
        <v>0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0</v>
      </c>
      <c r="CV1547">
        <v>0</v>
      </c>
      <c r="CW1547">
        <v>0</v>
      </c>
      <c r="CX1547">
        <f>ROUND(Y1547*Source!I433,7)</f>
        <v>3.5531999999999999</v>
      </c>
      <c r="CY1547">
        <f>AD1547</f>
        <v>0</v>
      </c>
      <c r="CZ1547">
        <f>AH1547</f>
        <v>0</v>
      </c>
      <c r="DA1547">
        <f>AL1547</f>
        <v>1</v>
      </c>
      <c r="DB1547">
        <f>ROUND((ROUND(AT1547*CZ1547,2)*ROUND(0.84,7)),6)</f>
        <v>0</v>
      </c>
      <c r="DC1547">
        <f>ROUND((ROUND(AT1547*AG1547,2)*ROUND(0.84,7)),6)</f>
        <v>0</v>
      </c>
      <c r="DD1547" t="s">
        <v>3</v>
      </c>
      <c r="DE1547" t="s">
        <v>3</v>
      </c>
      <c r="DF1547">
        <f t="shared" si="784"/>
        <v>0</v>
      </c>
      <c r="DG1547">
        <f t="shared" si="780"/>
        <v>0</v>
      </c>
      <c r="DH1547">
        <f t="shared" si="782"/>
        <v>0</v>
      </c>
      <c r="DI1547">
        <f t="shared" si="783"/>
        <v>0</v>
      </c>
      <c r="DJ1547">
        <f>DI1547</f>
        <v>0</v>
      </c>
      <c r="DK1547">
        <v>0</v>
      </c>
      <c r="DL1547" t="s">
        <v>3</v>
      </c>
      <c r="DM1547">
        <v>0</v>
      </c>
      <c r="DN1547" t="s">
        <v>3</v>
      </c>
      <c r="DO1547">
        <v>0</v>
      </c>
    </row>
    <row r="1548" spans="1:119" x14ac:dyDescent="0.25">
      <c r="A1548">
        <f>ROW(Source!A433)</f>
        <v>433</v>
      </c>
      <c r="B1548">
        <v>353029544</v>
      </c>
      <c r="C1548">
        <v>353034158</v>
      </c>
      <c r="D1548">
        <v>342764625</v>
      </c>
      <c r="E1548">
        <v>1</v>
      </c>
      <c r="F1548">
        <v>1</v>
      </c>
      <c r="G1548">
        <v>1</v>
      </c>
      <c r="H1548">
        <v>2</v>
      </c>
      <c r="I1548" t="s">
        <v>1313</v>
      </c>
      <c r="J1548" t="s">
        <v>1314</v>
      </c>
      <c r="K1548" t="s">
        <v>1315</v>
      </c>
      <c r="L1548">
        <v>1368</v>
      </c>
      <c r="N1548">
        <v>1011</v>
      </c>
      <c r="O1548" t="s">
        <v>1227</v>
      </c>
      <c r="P1548" t="s">
        <v>1227</v>
      </c>
      <c r="Q1548">
        <v>1</v>
      </c>
      <c r="W1548">
        <v>0</v>
      </c>
      <c r="X1548">
        <v>835746655</v>
      </c>
      <c r="Y1548">
        <f>(AT1548*ROUND(0.84,7))</f>
        <v>2.6543999999999999</v>
      </c>
      <c r="AA1548">
        <v>0</v>
      </c>
      <c r="AB1548">
        <v>2569.19</v>
      </c>
      <c r="AC1548">
        <v>687.23</v>
      </c>
      <c r="AD1548">
        <v>0</v>
      </c>
      <c r="AE1548">
        <v>0</v>
      </c>
      <c r="AF1548">
        <v>2088.77</v>
      </c>
      <c r="AG1548">
        <v>687.23</v>
      </c>
      <c r="AH1548">
        <v>0</v>
      </c>
      <c r="AI1548">
        <v>1</v>
      </c>
      <c r="AJ1548">
        <v>1.23</v>
      </c>
      <c r="AK1548">
        <v>1</v>
      </c>
      <c r="AL1548">
        <v>1</v>
      </c>
      <c r="AM1548">
        <v>2</v>
      </c>
      <c r="AN1548">
        <v>0</v>
      </c>
      <c r="AO1548">
        <v>0</v>
      </c>
      <c r="AP1548">
        <v>1</v>
      </c>
      <c r="AQ1548">
        <v>1</v>
      </c>
      <c r="AR1548">
        <v>0</v>
      </c>
      <c r="AS1548" t="s">
        <v>3</v>
      </c>
      <c r="AT1548">
        <v>3.16</v>
      </c>
      <c r="AU1548" t="s">
        <v>24</v>
      </c>
      <c r="AV1548">
        <v>1</v>
      </c>
      <c r="AW1548">
        <v>2</v>
      </c>
      <c r="AX1548">
        <v>353034181</v>
      </c>
      <c r="AY1548">
        <v>1</v>
      </c>
      <c r="AZ1548">
        <v>0</v>
      </c>
      <c r="BA1548">
        <v>1548</v>
      </c>
      <c r="BB1548">
        <v>1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6600.5132000000003</v>
      </c>
      <c r="BL1548">
        <v>2171.6468</v>
      </c>
      <c r="BM1548">
        <v>0</v>
      </c>
      <c r="BN1548">
        <v>0</v>
      </c>
      <c r="BO1548">
        <v>3.16</v>
      </c>
      <c r="BP1548">
        <v>1</v>
      </c>
      <c r="BQ1548">
        <v>0</v>
      </c>
      <c r="BR1548">
        <v>5544.4310879999994</v>
      </c>
      <c r="BS1548">
        <v>1824.1833119999999</v>
      </c>
      <c r="BT1548">
        <v>0</v>
      </c>
      <c r="BU1548">
        <v>0</v>
      </c>
      <c r="BV1548">
        <v>2.6543999999999999</v>
      </c>
      <c r="BW1548">
        <v>1</v>
      </c>
      <c r="CV1548">
        <v>0</v>
      </c>
      <c r="CW1548">
        <f>ROUND(Y1548*Source!I433*DO1548,7)</f>
        <v>2.6543999999999999</v>
      </c>
      <c r="CX1548">
        <f>ROUND(Y1548*Source!I433,7)</f>
        <v>2.6543999999999999</v>
      </c>
      <c r="CY1548">
        <f>AB1548</f>
        <v>2569.19</v>
      </c>
      <c r="CZ1548">
        <f>AF1548</f>
        <v>2088.77</v>
      </c>
      <c r="DA1548">
        <f>AJ1548</f>
        <v>1.23</v>
      </c>
      <c r="DB1548">
        <f>ROUND((ROUND(AT1548*CZ1548,2)*ROUND(0.84,7)),6)</f>
        <v>5544.4283999999998</v>
      </c>
      <c r="DC1548">
        <f>ROUND((ROUND(AT1548*AG1548,2)*ROUND(0.84,7)),6)</f>
        <v>1824.1859999999999</v>
      </c>
      <c r="DD1548" t="s">
        <v>3</v>
      </c>
      <c r="DE1548" t="s">
        <v>3</v>
      </c>
      <c r="DF1548">
        <f t="shared" si="784"/>
        <v>0</v>
      </c>
      <c r="DG1548">
        <f>ROUND(ROUND(AF1548*AJ1548,2)*CX1548,2)</f>
        <v>6819.66</v>
      </c>
      <c r="DH1548">
        <f t="shared" si="782"/>
        <v>1824.18</v>
      </c>
      <c r="DI1548">
        <f t="shared" si="783"/>
        <v>0</v>
      </c>
      <c r="DJ1548">
        <f>DG1548+DH1548</f>
        <v>8643.84</v>
      </c>
      <c r="DK1548">
        <v>0</v>
      </c>
      <c r="DL1548" t="s">
        <v>1316</v>
      </c>
      <c r="DM1548">
        <v>5</v>
      </c>
      <c r="DN1548" t="s">
        <v>1221</v>
      </c>
      <c r="DO1548">
        <v>1</v>
      </c>
    </row>
    <row r="1549" spans="1:119" x14ac:dyDescent="0.25">
      <c r="A1549">
        <f>ROW(Source!A433)</f>
        <v>433</v>
      </c>
      <c r="B1549">
        <v>353029544</v>
      </c>
      <c r="C1549">
        <v>353034158</v>
      </c>
      <c r="D1549">
        <v>342765643</v>
      </c>
      <c r="E1549">
        <v>1</v>
      </c>
      <c r="F1549">
        <v>1</v>
      </c>
      <c r="G1549">
        <v>1</v>
      </c>
      <c r="H1549">
        <v>2</v>
      </c>
      <c r="I1549" t="s">
        <v>1229</v>
      </c>
      <c r="J1549" t="s">
        <v>1230</v>
      </c>
      <c r="K1549" t="s">
        <v>1231</v>
      </c>
      <c r="L1549">
        <v>1368</v>
      </c>
      <c r="N1549">
        <v>1011</v>
      </c>
      <c r="O1549" t="s">
        <v>1227</v>
      </c>
      <c r="P1549" t="s">
        <v>1227</v>
      </c>
      <c r="Q1549">
        <v>1</v>
      </c>
      <c r="W1549">
        <v>0</v>
      </c>
      <c r="X1549">
        <v>1503848564</v>
      </c>
      <c r="Y1549">
        <f>(AT1549*ROUND(0.84,7))</f>
        <v>0.89880000000000004</v>
      </c>
      <c r="AA1549">
        <v>0</v>
      </c>
      <c r="AB1549">
        <v>583.05999999999995</v>
      </c>
      <c r="AC1549">
        <v>597.98</v>
      </c>
      <c r="AD1549">
        <v>0</v>
      </c>
      <c r="AE1549">
        <v>0</v>
      </c>
      <c r="AF1549">
        <v>477.92</v>
      </c>
      <c r="AG1549">
        <v>597.98</v>
      </c>
      <c r="AH1549">
        <v>0</v>
      </c>
      <c r="AI1549">
        <v>1</v>
      </c>
      <c r="AJ1549">
        <v>1.22</v>
      </c>
      <c r="AK1549">
        <v>1</v>
      </c>
      <c r="AL1549">
        <v>1</v>
      </c>
      <c r="AM1549">
        <v>2</v>
      </c>
      <c r="AN1549">
        <v>0</v>
      </c>
      <c r="AO1549">
        <v>0</v>
      </c>
      <c r="AP1549">
        <v>1</v>
      </c>
      <c r="AQ1549">
        <v>1</v>
      </c>
      <c r="AR1549">
        <v>0</v>
      </c>
      <c r="AS1549" t="s">
        <v>3</v>
      </c>
      <c r="AT1549">
        <v>1.07</v>
      </c>
      <c r="AU1549" t="s">
        <v>24</v>
      </c>
      <c r="AV1549">
        <v>1</v>
      </c>
      <c r="AW1549">
        <v>2</v>
      </c>
      <c r="AX1549">
        <v>353034182</v>
      </c>
      <c r="AY1549">
        <v>1</v>
      </c>
      <c r="AZ1549">
        <v>0</v>
      </c>
      <c r="BA1549">
        <v>1549</v>
      </c>
      <c r="BB1549">
        <v>1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511.37440000000004</v>
      </c>
      <c r="BL1549">
        <v>639.83860000000004</v>
      </c>
      <c r="BM1549">
        <v>0</v>
      </c>
      <c r="BN1549">
        <v>0</v>
      </c>
      <c r="BO1549">
        <v>1.07</v>
      </c>
      <c r="BP1549">
        <v>1</v>
      </c>
      <c r="BQ1549">
        <v>0</v>
      </c>
      <c r="BR1549">
        <v>429.55449600000003</v>
      </c>
      <c r="BS1549">
        <v>537.46442400000001</v>
      </c>
      <c r="BT1549">
        <v>0</v>
      </c>
      <c r="BU1549">
        <v>0</v>
      </c>
      <c r="BV1549">
        <v>0.89880000000000004</v>
      </c>
      <c r="BW1549">
        <v>1</v>
      </c>
      <c r="CV1549">
        <v>0</v>
      </c>
      <c r="CW1549">
        <f>ROUND(Y1549*Source!I433*DO1549,7)</f>
        <v>0.89880000000000004</v>
      </c>
      <c r="CX1549">
        <f>ROUND(Y1549*Source!I433,7)</f>
        <v>0.89880000000000004</v>
      </c>
      <c r="CY1549">
        <f>AB1549</f>
        <v>583.05999999999995</v>
      </c>
      <c r="CZ1549">
        <f>AF1549</f>
        <v>477.92</v>
      </c>
      <c r="DA1549">
        <f>AJ1549</f>
        <v>1.22</v>
      </c>
      <c r="DB1549">
        <f>ROUND((ROUND(AT1549*CZ1549,2)*ROUND(0.84,7)),6)</f>
        <v>429.55079999999998</v>
      </c>
      <c r="DC1549">
        <f>ROUND((ROUND(AT1549*AG1549,2)*ROUND(0.84,7)),6)</f>
        <v>537.46559999999999</v>
      </c>
      <c r="DD1549" t="s">
        <v>3</v>
      </c>
      <c r="DE1549" t="s">
        <v>3</v>
      </c>
      <c r="DF1549">
        <f t="shared" si="784"/>
        <v>0</v>
      </c>
      <c r="DG1549">
        <f>ROUND(ROUND(AF1549*AJ1549,2)*CX1549,2)</f>
        <v>524.04999999999995</v>
      </c>
      <c r="DH1549">
        <f t="shared" si="782"/>
        <v>537.46</v>
      </c>
      <c r="DI1549">
        <f t="shared" si="783"/>
        <v>0</v>
      </c>
      <c r="DJ1549">
        <f>DG1549+DH1549</f>
        <v>1061.51</v>
      </c>
      <c r="DK1549">
        <v>0</v>
      </c>
      <c r="DL1549" t="s">
        <v>1228</v>
      </c>
      <c r="DM1549">
        <v>4</v>
      </c>
      <c r="DN1549" t="s">
        <v>1221</v>
      </c>
      <c r="DO1549">
        <v>1</v>
      </c>
    </row>
    <row r="1550" spans="1:119" x14ac:dyDescent="0.25">
      <c r="A1550">
        <f>ROW(Source!A433)</f>
        <v>433</v>
      </c>
      <c r="B1550">
        <v>353029544</v>
      </c>
      <c r="C1550">
        <v>353034158</v>
      </c>
      <c r="D1550">
        <v>342713964</v>
      </c>
      <c r="E1550">
        <v>1</v>
      </c>
      <c r="F1550">
        <v>1</v>
      </c>
      <c r="G1550">
        <v>1</v>
      </c>
      <c r="H1550">
        <v>3</v>
      </c>
      <c r="I1550" t="s">
        <v>1245</v>
      </c>
      <c r="J1550" t="s">
        <v>1246</v>
      </c>
      <c r="K1550" t="s">
        <v>1247</v>
      </c>
      <c r="L1550">
        <v>1346</v>
      </c>
      <c r="N1550">
        <v>1009</v>
      </c>
      <c r="O1550" t="s">
        <v>1244</v>
      </c>
      <c r="P1550" t="s">
        <v>1244</v>
      </c>
      <c r="Q1550">
        <v>1</v>
      </c>
      <c r="W1550">
        <v>0</v>
      </c>
      <c r="X1550">
        <v>-1723333549</v>
      </c>
      <c r="Y1550">
        <f t="shared" ref="Y1550:Y1565" si="785">(AT1550*ROUND(0,7))</f>
        <v>0</v>
      </c>
      <c r="AA1550">
        <v>421.77</v>
      </c>
      <c r="AB1550">
        <v>0</v>
      </c>
      <c r="AC1550">
        <v>0</v>
      </c>
      <c r="AD1550">
        <v>0</v>
      </c>
      <c r="AE1550">
        <v>238.29</v>
      </c>
      <c r="AF1550">
        <v>0</v>
      </c>
      <c r="AG1550">
        <v>0</v>
      </c>
      <c r="AH1550">
        <v>0</v>
      </c>
      <c r="AI1550">
        <v>1.77</v>
      </c>
      <c r="AJ1550">
        <v>1</v>
      </c>
      <c r="AK1550">
        <v>1</v>
      </c>
      <c r="AL1550">
        <v>1</v>
      </c>
      <c r="AM1550">
        <v>2</v>
      </c>
      <c r="AN1550">
        <v>0</v>
      </c>
      <c r="AO1550">
        <v>0</v>
      </c>
      <c r="AP1550">
        <v>1</v>
      </c>
      <c r="AQ1550">
        <v>1</v>
      </c>
      <c r="AR1550">
        <v>0</v>
      </c>
      <c r="AS1550" t="s">
        <v>3</v>
      </c>
      <c r="AT1550">
        <v>0.1</v>
      </c>
      <c r="AU1550" t="s">
        <v>23</v>
      </c>
      <c r="AV1550">
        <v>0</v>
      </c>
      <c r="AW1550">
        <v>2</v>
      </c>
      <c r="AX1550">
        <v>353034183</v>
      </c>
      <c r="AY1550">
        <v>1</v>
      </c>
      <c r="AZ1550">
        <v>0</v>
      </c>
      <c r="BA1550">
        <v>1550</v>
      </c>
      <c r="BB1550">
        <v>1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23.829000000000001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1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CV1550">
        <v>0</v>
      </c>
      <c r="CW1550">
        <v>0</v>
      </c>
      <c r="CX1550">
        <f>ROUND(Y1550*Source!I433,7)</f>
        <v>0</v>
      </c>
      <c r="CY1550">
        <f t="shared" ref="CY1550:CY1565" si="786">AA1550</f>
        <v>421.77</v>
      </c>
      <c r="CZ1550">
        <f t="shared" ref="CZ1550:CZ1565" si="787">AE1550</f>
        <v>238.29</v>
      </c>
      <c r="DA1550">
        <f t="shared" ref="DA1550:DA1565" si="788">AI1550</f>
        <v>1.77</v>
      </c>
      <c r="DB1550">
        <f t="shared" ref="DB1550:DB1565" si="789">ROUND((ROUND(AT1550*CZ1550,2)*ROUND(0,7)),6)</f>
        <v>0</v>
      </c>
      <c r="DC1550">
        <f t="shared" ref="DC1550:DC1565" si="790">ROUND((ROUND(AT1550*AG1550,2)*ROUND(0,7)),6)</f>
        <v>0</v>
      </c>
      <c r="DD1550" t="s">
        <v>3</v>
      </c>
      <c r="DE1550" t="s">
        <v>3</v>
      </c>
      <c r="DF1550">
        <f>ROUND(ROUND(AE1550*AI1550,2)*CX1550,2)</f>
        <v>0</v>
      </c>
      <c r="DG1550">
        <f t="shared" ref="DG1550:DG1567" si="791">ROUND(ROUND(AF1550,2)*CX1550,2)</f>
        <v>0</v>
      </c>
      <c r="DH1550">
        <f t="shared" si="782"/>
        <v>0</v>
      </c>
      <c r="DI1550">
        <f t="shared" si="783"/>
        <v>0</v>
      </c>
      <c r="DJ1550">
        <f t="shared" ref="DJ1550:DJ1565" si="792">DF1550</f>
        <v>0</v>
      </c>
      <c r="DK1550">
        <v>0</v>
      </c>
      <c r="DL1550" t="s">
        <v>3</v>
      </c>
      <c r="DM1550">
        <v>0</v>
      </c>
      <c r="DN1550" t="s">
        <v>3</v>
      </c>
      <c r="DO1550">
        <v>0</v>
      </c>
    </row>
    <row r="1551" spans="1:119" x14ac:dyDescent="0.25">
      <c r="A1551">
        <f>ROW(Source!A433)</f>
        <v>433</v>
      </c>
      <c r="B1551">
        <v>353029544</v>
      </c>
      <c r="C1551">
        <v>353034158</v>
      </c>
      <c r="D1551">
        <v>342713971</v>
      </c>
      <c r="E1551">
        <v>1</v>
      </c>
      <c r="F1551">
        <v>1</v>
      </c>
      <c r="G1551">
        <v>1</v>
      </c>
      <c r="H1551">
        <v>3</v>
      </c>
      <c r="I1551" t="s">
        <v>1354</v>
      </c>
      <c r="J1551" t="s">
        <v>1355</v>
      </c>
      <c r="K1551" t="s">
        <v>1356</v>
      </c>
      <c r="L1551">
        <v>1346</v>
      </c>
      <c r="N1551">
        <v>1009</v>
      </c>
      <c r="O1551" t="s">
        <v>1244</v>
      </c>
      <c r="P1551" t="s">
        <v>1244</v>
      </c>
      <c r="Q1551">
        <v>1</v>
      </c>
      <c r="W1551">
        <v>0</v>
      </c>
      <c r="X1551">
        <v>-1352590515</v>
      </c>
      <c r="Y1551">
        <f t="shared" si="785"/>
        <v>0</v>
      </c>
      <c r="AA1551">
        <v>103.6</v>
      </c>
      <c r="AB1551">
        <v>0</v>
      </c>
      <c r="AC1551">
        <v>0</v>
      </c>
      <c r="AD1551">
        <v>0</v>
      </c>
      <c r="AE1551">
        <v>58.53</v>
      </c>
      <c r="AF1551">
        <v>0</v>
      </c>
      <c r="AG1551">
        <v>0</v>
      </c>
      <c r="AH1551">
        <v>0</v>
      </c>
      <c r="AI1551">
        <v>1.77</v>
      </c>
      <c r="AJ1551">
        <v>1</v>
      </c>
      <c r="AK1551">
        <v>1</v>
      </c>
      <c r="AL1551">
        <v>1</v>
      </c>
      <c r="AM1551">
        <v>2</v>
      </c>
      <c r="AN1551">
        <v>0</v>
      </c>
      <c r="AO1551">
        <v>0</v>
      </c>
      <c r="AP1551">
        <v>1</v>
      </c>
      <c r="AQ1551">
        <v>1</v>
      </c>
      <c r="AR1551">
        <v>0</v>
      </c>
      <c r="AS1551" t="s">
        <v>3</v>
      </c>
      <c r="AT1551">
        <v>0.03</v>
      </c>
      <c r="AU1551" t="s">
        <v>23</v>
      </c>
      <c r="AV1551">
        <v>0</v>
      </c>
      <c r="AW1551">
        <v>2</v>
      </c>
      <c r="AX1551">
        <v>353034184</v>
      </c>
      <c r="AY1551">
        <v>1</v>
      </c>
      <c r="AZ1551">
        <v>0</v>
      </c>
      <c r="BA1551">
        <v>1551</v>
      </c>
      <c r="BB1551">
        <v>1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1.7559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1</v>
      </c>
      <c r="BQ1551">
        <v>0</v>
      </c>
      <c r="BR1551">
        <v>0</v>
      </c>
      <c r="BS1551">
        <v>0</v>
      </c>
      <c r="BT1551">
        <v>0</v>
      </c>
      <c r="BU1551">
        <v>0</v>
      </c>
      <c r="BV1551">
        <v>0</v>
      </c>
      <c r="BW1551">
        <v>0</v>
      </c>
      <c r="CV1551">
        <v>0</v>
      </c>
      <c r="CW1551">
        <v>0</v>
      </c>
      <c r="CX1551">
        <f>ROUND(Y1551*Source!I433,7)</f>
        <v>0</v>
      </c>
      <c r="CY1551">
        <f t="shared" si="786"/>
        <v>103.6</v>
      </c>
      <c r="CZ1551">
        <f t="shared" si="787"/>
        <v>58.53</v>
      </c>
      <c r="DA1551">
        <f t="shared" si="788"/>
        <v>1.77</v>
      </c>
      <c r="DB1551">
        <f t="shared" si="789"/>
        <v>0</v>
      </c>
      <c r="DC1551">
        <f t="shared" si="790"/>
        <v>0</v>
      </c>
      <c r="DD1551" t="s">
        <v>3</v>
      </c>
      <c r="DE1551" t="s">
        <v>3</v>
      </c>
      <c r="DF1551">
        <f>ROUND(ROUND(AE1551*AI1551,2)*CX1551,2)</f>
        <v>0</v>
      </c>
      <c r="DG1551">
        <f t="shared" si="791"/>
        <v>0</v>
      </c>
      <c r="DH1551">
        <f t="shared" si="782"/>
        <v>0</v>
      </c>
      <c r="DI1551">
        <f t="shared" si="783"/>
        <v>0</v>
      </c>
      <c r="DJ1551">
        <f t="shared" si="792"/>
        <v>0</v>
      </c>
      <c r="DK1551">
        <v>0</v>
      </c>
      <c r="DL1551" t="s">
        <v>3</v>
      </c>
      <c r="DM1551">
        <v>0</v>
      </c>
      <c r="DN1551" t="s">
        <v>3</v>
      </c>
      <c r="DO1551">
        <v>0</v>
      </c>
    </row>
    <row r="1552" spans="1:119" x14ac:dyDescent="0.25">
      <c r="A1552">
        <f>ROW(Source!A433)</f>
        <v>433</v>
      </c>
      <c r="B1552">
        <v>353029544</v>
      </c>
      <c r="C1552">
        <v>353034158</v>
      </c>
      <c r="D1552">
        <v>342717233</v>
      </c>
      <c r="E1552">
        <v>1</v>
      </c>
      <c r="F1552">
        <v>1</v>
      </c>
      <c r="G1552">
        <v>1</v>
      </c>
      <c r="H1552">
        <v>3</v>
      </c>
      <c r="I1552" t="s">
        <v>1326</v>
      </c>
      <c r="J1552" t="s">
        <v>1327</v>
      </c>
      <c r="K1552" t="s">
        <v>1328</v>
      </c>
      <c r="L1552">
        <v>1346</v>
      </c>
      <c r="N1552">
        <v>1009</v>
      </c>
      <c r="O1552" t="s">
        <v>1244</v>
      </c>
      <c r="P1552" t="s">
        <v>1244</v>
      </c>
      <c r="Q1552">
        <v>1</v>
      </c>
      <c r="W1552">
        <v>0</v>
      </c>
      <c r="X1552">
        <v>-1062136333</v>
      </c>
      <c r="Y1552">
        <f t="shared" si="785"/>
        <v>0</v>
      </c>
      <c r="AA1552">
        <v>201.17</v>
      </c>
      <c r="AB1552">
        <v>0</v>
      </c>
      <c r="AC1552">
        <v>0</v>
      </c>
      <c r="AD1552">
        <v>0</v>
      </c>
      <c r="AE1552">
        <v>174.93</v>
      </c>
      <c r="AF1552">
        <v>0</v>
      </c>
      <c r="AG1552">
        <v>0</v>
      </c>
      <c r="AH1552">
        <v>0</v>
      </c>
      <c r="AI1552">
        <v>1.1499999999999999</v>
      </c>
      <c r="AJ1552">
        <v>1</v>
      </c>
      <c r="AK1552">
        <v>1</v>
      </c>
      <c r="AL1552">
        <v>1</v>
      </c>
      <c r="AM1552">
        <v>2</v>
      </c>
      <c r="AN1552">
        <v>1</v>
      </c>
      <c r="AO1552">
        <v>0</v>
      </c>
      <c r="AP1552">
        <v>1</v>
      </c>
      <c r="AQ1552">
        <v>1</v>
      </c>
      <c r="AR1552">
        <v>0</v>
      </c>
      <c r="AS1552" t="s">
        <v>3</v>
      </c>
      <c r="AT1552">
        <v>0</v>
      </c>
      <c r="AU1552" t="s">
        <v>23</v>
      </c>
      <c r="AV1552">
        <v>0</v>
      </c>
      <c r="AW1552">
        <v>2</v>
      </c>
      <c r="AX1552">
        <v>353034185</v>
      </c>
      <c r="AY1552">
        <v>1</v>
      </c>
      <c r="AZ1552">
        <v>0</v>
      </c>
      <c r="BA1552">
        <v>1552</v>
      </c>
      <c r="BB1552">
        <v>1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0</v>
      </c>
      <c r="BQ1552">
        <v>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CV1552">
        <v>0</v>
      </c>
      <c r="CW1552">
        <v>0</v>
      </c>
      <c r="CX1552">
        <f>ROUND(Y1552*Source!I433,7)</f>
        <v>0</v>
      </c>
      <c r="CY1552">
        <f t="shared" si="786"/>
        <v>201.17</v>
      </c>
      <c r="CZ1552">
        <f t="shared" si="787"/>
        <v>174.93</v>
      </c>
      <c r="DA1552">
        <f t="shared" si="788"/>
        <v>1.1499999999999999</v>
      </c>
      <c r="DB1552">
        <f t="shared" si="789"/>
        <v>0</v>
      </c>
      <c r="DC1552">
        <f t="shared" si="790"/>
        <v>0</v>
      </c>
      <c r="DD1552" t="s">
        <v>3</v>
      </c>
      <c r="DE1552" t="s">
        <v>3</v>
      </c>
      <c r="DF1552">
        <f>ROUND(ROUND(AE1552*AI1552,2)*CX1552,2)</f>
        <v>0</v>
      </c>
      <c r="DG1552">
        <f t="shared" si="791"/>
        <v>0</v>
      </c>
      <c r="DH1552">
        <f t="shared" si="782"/>
        <v>0</v>
      </c>
      <c r="DI1552">
        <f t="shared" si="783"/>
        <v>0</v>
      </c>
      <c r="DJ1552">
        <f t="shared" si="792"/>
        <v>0</v>
      </c>
      <c r="DK1552">
        <v>0</v>
      </c>
      <c r="DL1552" t="s">
        <v>3</v>
      </c>
      <c r="DM1552">
        <v>0</v>
      </c>
      <c r="DN1552" t="s">
        <v>3</v>
      </c>
      <c r="DO1552">
        <v>0</v>
      </c>
    </row>
    <row r="1553" spans="1:119" x14ac:dyDescent="0.25">
      <c r="A1553">
        <f>ROW(Source!A433)</f>
        <v>433</v>
      </c>
      <c r="B1553">
        <v>353029544</v>
      </c>
      <c r="C1553">
        <v>353034158</v>
      </c>
      <c r="D1553">
        <v>342718355</v>
      </c>
      <c r="E1553">
        <v>1</v>
      </c>
      <c r="F1553">
        <v>1</v>
      </c>
      <c r="G1553">
        <v>1</v>
      </c>
      <c r="H1553">
        <v>3</v>
      </c>
      <c r="I1553" t="s">
        <v>1248</v>
      </c>
      <c r="J1553" t="s">
        <v>1249</v>
      </c>
      <c r="K1553" t="s">
        <v>1250</v>
      </c>
      <c r="L1553">
        <v>1346</v>
      </c>
      <c r="N1553">
        <v>1009</v>
      </c>
      <c r="O1553" t="s">
        <v>1244</v>
      </c>
      <c r="P1553" t="s">
        <v>1244</v>
      </c>
      <c r="Q1553">
        <v>1</v>
      </c>
      <c r="W1553">
        <v>0</v>
      </c>
      <c r="X1553">
        <v>-1749521197</v>
      </c>
      <c r="Y1553">
        <f t="shared" si="785"/>
        <v>0</v>
      </c>
      <c r="AA1553">
        <v>80.8</v>
      </c>
      <c r="AB1553">
        <v>0</v>
      </c>
      <c r="AC1553">
        <v>0</v>
      </c>
      <c r="AD1553">
        <v>0</v>
      </c>
      <c r="AE1553">
        <v>56.11</v>
      </c>
      <c r="AF1553">
        <v>0</v>
      </c>
      <c r="AG1553">
        <v>0</v>
      </c>
      <c r="AH1553">
        <v>0</v>
      </c>
      <c r="AI1553">
        <v>1.44</v>
      </c>
      <c r="AJ1553">
        <v>1</v>
      </c>
      <c r="AK1553">
        <v>1</v>
      </c>
      <c r="AL1553">
        <v>1</v>
      </c>
      <c r="AM1553">
        <v>2</v>
      </c>
      <c r="AN1553">
        <v>0</v>
      </c>
      <c r="AO1553">
        <v>0</v>
      </c>
      <c r="AP1553">
        <v>1</v>
      </c>
      <c r="AQ1553">
        <v>1</v>
      </c>
      <c r="AR1553">
        <v>0</v>
      </c>
      <c r="AS1553" t="s">
        <v>3</v>
      </c>
      <c r="AT1553">
        <v>0.02</v>
      </c>
      <c r="AU1553" t="s">
        <v>23</v>
      </c>
      <c r="AV1553">
        <v>0</v>
      </c>
      <c r="AW1553">
        <v>2</v>
      </c>
      <c r="AX1553">
        <v>353034186</v>
      </c>
      <c r="AY1553">
        <v>1</v>
      </c>
      <c r="AZ1553">
        <v>0</v>
      </c>
      <c r="BA1553">
        <v>1553</v>
      </c>
      <c r="BB1553">
        <v>1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1.1222000000000001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1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CV1553">
        <v>0</v>
      </c>
      <c r="CW1553">
        <v>0</v>
      </c>
      <c r="CX1553">
        <f>ROUND(Y1553*Source!I433,7)</f>
        <v>0</v>
      </c>
      <c r="CY1553">
        <f t="shared" si="786"/>
        <v>80.8</v>
      </c>
      <c r="CZ1553">
        <f t="shared" si="787"/>
        <v>56.11</v>
      </c>
      <c r="DA1553">
        <f t="shared" si="788"/>
        <v>1.44</v>
      </c>
      <c r="DB1553">
        <f t="shared" si="789"/>
        <v>0</v>
      </c>
      <c r="DC1553">
        <f t="shared" si="790"/>
        <v>0</v>
      </c>
      <c r="DD1553" t="s">
        <v>3</v>
      </c>
      <c r="DE1553" t="s">
        <v>3</v>
      </c>
      <c r="DF1553">
        <f>ROUND(ROUND(AE1553*AI1553,2)*CX1553,2)</f>
        <v>0</v>
      </c>
      <c r="DG1553">
        <f t="shared" si="791"/>
        <v>0</v>
      </c>
      <c r="DH1553">
        <f t="shared" si="782"/>
        <v>0</v>
      </c>
      <c r="DI1553">
        <f t="shared" si="783"/>
        <v>0</v>
      </c>
      <c r="DJ1553">
        <f t="shared" si="792"/>
        <v>0</v>
      </c>
      <c r="DK1553">
        <v>0</v>
      </c>
      <c r="DL1553" t="s">
        <v>3</v>
      </c>
      <c r="DM1553">
        <v>0</v>
      </c>
      <c r="DN1553" t="s">
        <v>3</v>
      </c>
      <c r="DO1553">
        <v>0</v>
      </c>
    </row>
    <row r="1554" spans="1:119" x14ac:dyDescent="0.25">
      <c r="A1554">
        <f>ROW(Source!A433)</f>
        <v>433</v>
      </c>
      <c r="B1554">
        <v>353029544</v>
      </c>
      <c r="C1554">
        <v>353034158</v>
      </c>
      <c r="D1554">
        <v>342641712</v>
      </c>
      <c r="E1554">
        <v>113</v>
      </c>
      <c r="F1554">
        <v>1</v>
      </c>
      <c r="G1554">
        <v>1</v>
      </c>
      <c r="H1554">
        <v>3</v>
      </c>
      <c r="I1554" t="s">
        <v>1388</v>
      </c>
      <c r="J1554" t="s">
        <v>3</v>
      </c>
      <c r="K1554" t="s">
        <v>1389</v>
      </c>
      <c r="L1554">
        <v>1371</v>
      </c>
      <c r="N1554">
        <v>1013</v>
      </c>
      <c r="O1554" t="s">
        <v>21</v>
      </c>
      <c r="P1554" t="s">
        <v>21</v>
      </c>
      <c r="Q1554">
        <v>1</v>
      </c>
      <c r="W1554">
        <v>0</v>
      </c>
      <c r="X1554">
        <v>-1729700736</v>
      </c>
      <c r="Y1554">
        <f t="shared" si="785"/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1</v>
      </c>
      <c r="AJ1554">
        <v>1</v>
      </c>
      <c r="AK1554">
        <v>1</v>
      </c>
      <c r="AL1554">
        <v>1</v>
      </c>
      <c r="AM1554">
        <v>-2</v>
      </c>
      <c r="AN1554">
        <v>1</v>
      </c>
      <c r="AO1554">
        <v>0</v>
      </c>
      <c r="AP1554">
        <v>1</v>
      </c>
      <c r="AQ1554">
        <v>1</v>
      </c>
      <c r="AR1554">
        <v>0</v>
      </c>
      <c r="AS1554" t="s">
        <v>3</v>
      </c>
      <c r="AT1554">
        <v>0</v>
      </c>
      <c r="AU1554" t="s">
        <v>23</v>
      </c>
      <c r="AV1554">
        <v>0</v>
      </c>
      <c r="AW1554">
        <v>2</v>
      </c>
      <c r="AX1554">
        <v>353034187</v>
      </c>
      <c r="AY1554">
        <v>1</v>
      </c>
      <c r="AZ1554">
        <v>0</v>
      </c>
      <c r="BA1554">
        <v>1554</v>
      </c>
      <c r="BB1554">
        <v>1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0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</v>
      </c>
      <c r="CV1554">
        <v>0</v>
      </c>
      <c r="CW1554">
        <v>0</v>
      </c>
      <c r="CX1554">
        <f>ROUND(Y1554*Source!I433,7)</f>
        <v>0</v>
      </c>
      <c r="CY1554">
        <f t="shared" si="786"/>
        <v>0</v>
      </c>
      <c r="CZ1554">
        <f t="shared" si="787"/>
        <v>0</v>
      </c>
      <c r="DA1554">
        <f t="shared" si="788"/>
        <v>1</v>
      </c>
      <c r="DB1554">
        <f t="shared" si="789"/>
        <v>0</v>
      </c>
      <c r="DC1554">
        <f t="shared" si="790"/>
        <v>0</v>
      </c>
      <c r="DD1554" t="s">
        <v>3</v>
      </c>
      <c r="DE1554" t="s">
        <v>3</v>
      </c>
      <c r="DF1554">
        <f>ROUND(ROUND(AE1554,2)*CX1554,2)</f>
        <v>0</v>
      </c>
      <c r="DG1554">
        <f t="shared" si="791"/>
        <v>0</v>
      </c>
      <c r="DH1554">
        <f t="shared" si="782"/>
        <v>0</v>
      </c>
      <c r="DI1554">
        <f t="shared" si="783"/>
        <v>0</v>
      </c>
      <c r="DJ1554">
        <f t="shared" si="792"/>
        <v>0</v>
      </c>
      <c r="DK1554">
        <v>0</v>
      </c>
      <c r="DL1554" t="s">
        <v>3</v>
      </c>
      <c r="DM1554">
        <v>0</v>
      </c>
      <c r="DN1554" t="s">
        <v>3</v>
      </c>
      <c r="DO1554">
        <v>0</v>
      </c>
    </row>
    <row r="1555" spans="1:119" x14ac:dyDescent="0.25">
      <c r="A1555">
        <f>ROW(Source!A433)</f>
        <v>433</v>
      </c>
      <c r="B1555">
        <v>353029544</v>
      </c>
      <c r="C1555">
        <v>353034158</v>
      </c>
      <c r="D1555">
        <v>342641717</v>
      </c>
      <c r="E1555">
        <v>113</v>
      </c>
      <c r="F1555">
        <v>1</v>
      </c>
      <c r="G1555">
        <v>1</v>
      </c>
      <c r="H1555">
        <v>3</v>
      </c>
      <c r="I1555" t="s">
        <v>1396</v>
      </c>
      <c r="J1555" t="s">
        <v>3</v>
      </c>
      <c r="K1555" t="s">
        <v>1397</v>
      </c>
      <c r="L1555">
        <v>1371</v>
      </c>
      <c r="N1555">
        <v>1013</v>
      </c>
      <c r="O1555" t="s">
        <v>21</v>
      </c>
      <c r="P1555" t="s">
        <v>21</v>
      </c>
      <c r="Q1555">
        <v>1</v>
      </c>
      <c r="W1555">
        <v>0</v>
      </c>
      <c r="X1555">
        <v>457934895</v>
      </c>
      <c r="Y1555">
        <f t="shared" si="785"/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1</v>
      </c>
      <c r="AJ1555">
        <v>1</v>
      </c>
      <c r="AK1555">
        <v>1</v>
      </c>
      <c r="AL1555">
        <v>1</v>
      </c>
      <c r="AM1555">
        <v>-2</v>
      </c>
      <c r="AN1555">
        <v>1</v>
      </c>
      <c r="AO1555">
        <v>0</v>
      </c>
      <c r="AP1555">
        <v>1</v>
      </c>
      <c r="AQ1555">
        <v>1</v>
      </c>
      <c r="AR1555">
        <v>0</v>
      </c>
      <c r="AS1555" t="s">
        <v>3</v>
      </c>
      <c r="AT1555">
        <v>0</v>
      </c>
      <c r="AU1555" t="s">
        <v>23</v>
      </c>
      <c r="AV1555">
        <v>0</v>
      </c>
      <c r="AW1555">
        <v>2</v>
      </c>
      <c r="AX1555">
        <v>353034188</v>
      </c>
      <c r="AY1555">
        <v>1</v>
      </c>
      <c r="AZ1555">
        <v>0</v>
      </c>
      <c r="BA1555">
        <v>1555</v>
      </c>
      <c r="BB1555">
        <v>1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0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CV1555">
        <v>0</v>
      </c>
      <c r="CW1555">
        <v>0</v>
      </c>
      <c r="CX1555">
        <f>ROUND(Y1555*Source!I433,7)</f>
        <v>0</v>
      </c>
      <c r="CY1555">
        <f t="shared" si="786"/>
        <v>0</v>
      </c>
      <c r="CZ1555">
        <f t="shared" si="787"/>
        <v>0</v>
      </c>
      <c r="DA1555">
        <f t="shared" si="788"/>
        <v>1</v>
      </c>
      <c r="DB1555">
        <f t="shared" si="789"/>
        <v>0</v>
      </c>
      <c r="DC1555">
        <f t="shared" si="790"/>
        <v>0</v>
      </c>
      <c r="DD1555" t="s">
        <v>3</v>
      </c>
      <c r="DE1555" t="s">
        <v>3</v>
      </c>
      <c r="DF1555">
        <f>ROUND(ROUND(AE1555,2)*CX1555,2)</f>
        <v>0</v>
      </c>
      <c r="DG1555">
        <f t="shared" si="791"/>
        <v>0</v>
      </c>
      <c r="DH1555">
        <f t="shared" si="782"/>
        <v>0</v>
      </c>
      <c r="DI1555">
        <f t="shared" si="783"/>
        <v>0</v>
      </c>
      <c r="DJ1555">
        <f t="shared" si="792"/>
        <v>0</v>
      </c>
      <c r="DK1555">
        <v>0</v>
      </c>
      <c r="DL1555" t="s">
        <v>3</v>
      </c>
      <c r="DM1555">
        <v>0</v>
      </c>
      <c r="DN1555" t="s">
        <v>3</v>
      </c>
      <c r="DO1555">
        <v>0</v>
      </c>
    </row>
    <row r="1556" spans="1:119" x14ac:dyDescent="0.25">
      <c r="A1556">
        <f>ROW(Source!A433)</f>
        <v>433</v>
      </c>
      <c r="B1556">
        <v>353029544</v>
      </c>
      <c r="C1556">
        <v>353034158</v>
      </c>
      <c r="D1556">
        <v>342642396</v>
      </c>
      <c r="E1556">
        <v>113</v>
      </c>
      <c r="F1556">
        <v>1</v>
      </c>
      <c r="G1556">
        <v>1</v>
      </c>
      <c r="H1556">
        <v>3</v>
      </c>
      <c r="I1556" t="s">
        <v>1329</v>
      </c>
      <c r="J1556" t="s">
        <v>3</v>
      </c>
      <c r="K1556" t="s">
        <v>1330</v>
      </c>
      <c r="L1556">
        <v>1348</v>
      </c>
      <c r="N1556">
        <v>1009</v>
      </c>
      <c r="O1556" t="s">
        <v>811</v>
      </c>
      <c r="P1556" t="s">
        <v>811</v>
      </c>
      <c r="Q1556">
        <v>1000</v>
      </c>
      <c r="W1556">
        <v>0</v>
      </c>
      <c r="X1556">
        <v>1602794472</v>
      </c>
      <c r="Y1556">
        <f t="shared" si="785"/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1</v>
      </c>
      <c r="AJ1556">
        <v>1</v>
      </c>
      <c r="AK1556">
        <v>1</v>
      </c>
      <c r="AL1556">
        <v>1</v>
      </c>
      <c r="AM1556">
        <v>-2</v>
      </c>
      <c r="AN1556">
        <v>1</v>
      </c>
      <c r="AO1556">
        <v>0</v>
      </c>
      <c r="AP1556">
        <v>1</v>
      </c>
      <c r="AQ1556">
        <v>1</v>
      </c>
      <c r="AR1556">
        <v>0</v>
      </c>
      <c r="AS1556" t="s">
        <v>3</v>
      </c>
      <c r="AT1556">
        <v>0</v>
      </c>
      <c r="AU1556" t="s">
        <v>23</v>
      </c>
      <c r="AV1556">
        <v>0</v>
      </c>
      <c r="AW1556">
        <v>2</v>
      </c>
      <c r="AX1556">
        <v>353034189</v>
      </c>
      <c r="AY1556">
        <v>1</v>
      </c>
      <c r="AZ1556">
        <v>0</v>
      </c>
      <c r="BA1556">
        <v>1556</v>
      </c>
      <c r="BB1556">
        <v>1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0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0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CV1556">
        <v>0</v>
      </c>
      <c r="CW1556">
        <v>0</v>
      </c>
      <c r="CX1556">
        <f>ROUND(Y1556*Source!I433,7)</f>
        <v>0</v>
      </c>
      <c r="CY1556">
        <f t="shared" si="786"/>
        <v>0</v>
      </c>
      <c r="CZ1556">
        <f t="shared" si="787"/>
        <v>0</v>
      </c>
      <c r="DA1556">
        <f t="shared" si="788"/>
        <v>1</v>
      </c>
      <c r="DB1556">
        <f t="shared" si="789"/>
        <v>0</v>
      </c>
      <c r="DC1556">
        <f t="shared" si="790"/>
        <v>0</v>
      </c>
      <c r="DD1556" t="s">
        <v>3</v>
      </c>
      <c r="DE1556" t="s">
        <v>3</v>
      </c>
      <c r="DF1556">
        <f>ROUND(ROUND(AE1556,2)*CX1556,2)</f>
        <v>0</v>
      </c>
      <c r="DG1556">
        <f t="shared" si="791"/>
        <v>0</v>
      </c>
      <c r="DH1556">
        <f t="shared" si="782"/>
        <v>0</v>
      </c>
      <c r="DI1556">
        <f t="shared" si="783"/>
        <v>0</v>
      </c>
      <c r="DJ1556">
        <f t="shared" si="792"/>
        <v>0</v>
      </c>
      <c r="DK1556">
        <v>0</v>
      </c>
      <c r="DL1556" t="s">
        <v>3</v>
      </c>
      <c r="DM1556">
        <v>0</v>
      </c>
      <c r="DN1556" t="s">
        <v>3</v>
      </c>
      <c r="DO1556">
        <v>0</v>
      </c>
    </row>
    <row r="1557" spans="1:119" x14ac:dyDescent="0.25">
      <c r="A1557">
        <f>ROW(Source!A433)</f>
        <v>433</v>
      </c>
      <c r="B1557">
        <v>353029544</v>
      </c>
      <c r="C1557">
        <v>353034158</v>
      </c>
      <c r="D1557">
        <v>342642533</v>
      </c>
      <c r="E1557">
        <v>113</v>
      </c>
      <c r="F1557">
        <v>1</v>
      </c>
      <c r="G1557">
        <v>1</v>
      </c>
      <c r="H1557">
        <v>3</v>
      </c>
      <c r="I1557" t="s">
        <v>1331</v>
      </c>
      <c r="J1557" t="s">
        <v>3</v>
      </c>
      <c r="K1557" t="s">
        <v>1332</v>
      </c>
      <c r="L1557">
        <v>1346</v>
      </c>
      <c r="N1557">
        <v>1009</v>
      </c>
      <c r="O1557" t="s">
        <v>1244</v>
      </c>
      <c r="P1557" t="s">
        <v>1244</v>
      </c>
      <c r="Q1557">
        <v>1</v>
      </c>
      <c r="W1557">
        <v>0</v>
      </c>
      <c r="X1557">
        <v>-1111733769</v>
      </c>
      <c r="Y1557">
        <f t="shared" si="785"/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1</v>
      </c>
      <c r="AJ1557">
        <v>1</v>
      </c>
      <c r="AK1557">
        <v>1</v>
      </c>
      <c r="AL1557">
        <v>1</v>
      </c>
      <c r="AM1557">
        <v>-2</v>
      </c>
      <c r="AN1557">
        <v>1</v>
      </c>
      <c r="AO1557">
        <v>0</v>
      </c>
      <c r="AP1557">
        <v>1</v>
      </c>
      <c r="AQ1557">
        <v>1</v>
      </c>
      <c r="AR1557">
        <v>0</v>
      </c>
      <c r="AS1557" t="s">
        <v>3</v>
      </c>
      <c r="AT1557">
        <v>0</v>
      </c>
      <c r="AU1557" t="s">
        <v>23</v>
      </c>
      <c r="AV1557">
        <v>0</v>
      </c>
      <c r="AW1557">
        <v>2</v>
      </c>
      <c r="AX1557">
        <v>353034190</v>
      </c>
      <c r="AY1557">
        <v>1</v>
      </c>
      <c r="AZ1557">
        <v>0</v>
      </c>
      <c r="BA1557">
        <v>1557</v>
      </c>
      <c r="BB1557">
        <v>1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0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CV1557">
        <v>0</v>
      </c>
      <c r="CW1557">
        <v>0</v>
      </c>
      <c r="CX1557">
        <f>ROUND(Y1557*Source!I433,7)</f>
        <v>0</v>
      </c>
      <c r="CY1557">
        <f t="shared" si="786"/>
        <v>0</v>
      </c>
      <c r="CZ1557">
        <f t="shared" si="787"/>
        <v>0</v>
      </c>
      <c r="DA1557">
        <f t="shared" si="788"/>
        <v>1</v>
      </c>
      <c r="DB1557">
        <f t="shared" si="789"/>
        <v>0</v>
      </c>
      <c r="DC1557">
        <f t="shared" si="790"/>
        <v>0</v>
      </c>
      <c r="DD1557" t="s">
        <v>3</v>
      </c>
      <c r="DE1557" t="s">
        <v>3</v>
      </c>
      <c r="DF1557">
        <f>ROUND(ROUND(AE1557,2)*CX1557,2)</f>
        <v>0</v>
      </c>
      <c r="DG1557">
        <f t="shared" si="791"/>
        <v>0</v>
      </c>
      <c r="DH1557">
        <f t="shared" si="782"/>
        <v>0</v>
      </c>
      <c r="DI1557">
        <f t="shared" si="783"/>
        <v>0</v>
      </c>
      <c r="DJ1557">
        <f t="shared" si="792"/>
        <v>0</v>
      </c>
      <c r="DK1557">
        <v>0</v>
      </c>
      <c r="DL1557" t="s">
        <v>3</v>
      </c>
      <c r="DM1557">
        <v>0</v>
      </c>
      <c r="DN1557" t="s">
        <v>3</v>
      </c>
      <c r="DO1557">
        <v>0</v>
      </c>
    </row>
    <row r="1558" spans="1:119" x14ac:dyDescent="0.25">
      <c r="A1558">
        <f>ROW(Source!A433)</f>
        <v>433</v>
      </c>
      <c r="B1558">
        <v>353029544</v>
      </c>
      <c r="C1558">
        <v>353034158</v>
      </c>
      <c r="D1558">
        <v>342642846</v>
      </c>
      <c r="E1558">
        <v>113</v>
      </c>
      <c r="F1558">
        <v>1</v>
      </c>
      <c r="G1558">
        <v>1</v>
      </c>
      <c r="H1558">
        <v>3</v>
      </c>
      <c r="I1558" t="s">
        <v>1379</v>
      </c>
      <c r="J1558" t="s">
        <v>3</v>
      </c>
      <c r="K1558" t="s">
        <v>1380</v>
      </c>
      <c r="L1558">
        <v>1348</v>
      </c>
      <c r="N1558">
        <v>1009</v>
      </c>
      <c r="O1558" t="s">
        <v>811</v>
      </c>
      <c r="P1558" t="s">
        <v>811</v>
      </c>
      <c r="Q1558">
        <v>1000</v>
      </c>
      <c r="W1558">
        <v>0</v>
      </c>
      <c r="X1558">
        <v>1613753229</v>
      </c>
      <c r="Y1558">
        <f t="shared" si="785"/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1</v>
      </c>
      <c r="AJ1558">
        <v>1</v>
      </c>
      <c r="AK1558">
        <v>1</v>
      </c>
      <c r="AL1558">
        <v>1</v>
      </c>
      <c r="AM1558">
        <v>-2</v>
      </c>
      <c r="AN1558">
        <v>1</v>
      </c>
      <c r="AO1558">
        <v>0</v>
      </c>
      <c r="AP1558">
        <v>1</v>
      </c>
      <c r="AQ1558">
        <v>1</v>
      </c>
      <c r="AR1558">
        <v>0</v>
      </c>
      <c r="AS1558" t="s">
        <v>3</v>
      </c>
      <c r="AT1558">
        <v>0</v>
      </c>
      <c r="AU1558" t="s">
        <v>23</v>
      </c>
      <c r="AV1558">
        <v>0</v>
      </c>
      <c r="AW1558">
        <v>2</v>
      </c>
      <c r="AX1558">
        <v>353034191</v>
      </c>
      <c r="AY1558">
        <v>1</v>
      </c>
      <c r="AZ1558">
        <v>0</v>
      </c>
      <c r="BA1558">
        <v>1558</v>
      </c>
      <c r="BB1558">
        <v>1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0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CV1558">
        <v>0</v>
      </c>
      <c r="CW1558">
        <v>0</v>
      </c>
      <c r="CX1558">
        <f>ROUND(Y1558*Source!I433,7)</f>
        <v>0</v>
      </c>
      <c r="CY1558">
        <f t="shared" si="786"/>
        <v>0</v>
      </c>
      <c r="CZ1558">
        <f t="shared" si="787"/>
        <v>0</v>
      </c>
      <c r="DA1558">
        <f t="shared" si="788"/>
        <v>1</v>
      </c>
      <c r="DB1558">
        <f t="shared" si="789"/>
        <v>0</v>
      </c>
      <c r="DC1558">
        <f t="shared" si="790"/>
        <v>0</v>
      </c>
      <c r="DD1558" t="s">
        <v>3</v>
      </c>
      <c r="DE1558" t="s">
        <v>3</v>
      </c>
      <c r="DF1558">
        <f>ROUND(ROUND(AE1558,2)*CX1558,2)</f>
        <v>0</v>
      </c>
      <c r="DG1558">
        <f t="shared" si="791"/>
        <v>0</v>
      </c>
      <c r="DH1558">
        <f t="shared" si="782"/>
        <v>0</v>
      </c>
      <c r="DI1558">
        <f t="shared" si="783"/>
        <v>0</v>
      </c>
      <c r="DJ1558">
        <f t="shared" si="792"/>
        <v>0</v>
      </c>
      <c r="DK1558">
        <v>0</v>
      </c>
      <c r="DL1558" t="s">
        <v>3</v>
      </c>
      <c r="DM1558">
        <v>0</v>
      </c>
      <c r="DN1558" t="s">
        <v>3</v>
      </c>
      <c r="DO1558">
        <v>0</v>
      </c>
    </row>
    <row r="1559" spans="1:119" x14ac:dyDescent="0.25">
      <c r="A1559">
        <f>ROW(Source!A433)</f>
        <v>433</v>
      </c>
      <c r="B1559">
        <v>353029544</v>
      </c>
      <c r="C1559">
        <v>353034158</v>
      </c>
      <c r="D1559">
        <v>342735762</v>
      </c>
      <c r="E1559">
        <v>1</v>
      </c>
      <c r="F1559">
        <v>1</v>
      </c>
      <c r="G1559">
        <v>1</v>
      </c>
      <c r="H1559">
        <v>3</v>
      </c>
      <c r="I1559" t="s">
        <v>1362</v>
      </c>
      <c r="J1559" t="s">
        <v>1363</v>
      </c>
      <c r="K1559" t="s">
        <v>1364</v>
      </c>
      <c r="L1559">
        <v>1348</v>
      </c>
      <c r="N1559">
        <v>1009</v>
      </c>
      <c r="O1559" t="s">
        <v>811</v>
      </c>
      <c r="P1559" t="s">
        <v>811</v>
      </c>
      <c r="Q1559">
        <v>1000</v>
      </c>
      <c r="W1559">
        <v>0</v>
      </c>
      <c r="X1559">
        <v>-1762704522</v>
      </c>
      <c r="Y1559">
        <f t="shared" si="785"/>
        <v>0</v>
      </c>
      <c r="AA1559">
        <v>80257.66</v>
      </c>
      <c r="AB1559">
        <v>0</v>
      </c>
      <c r="AC1559">
        <v>0</v>
      </c>
      <c r="AD1559">
        <v>0</v>
      </c>
      <c r="AE1559">
        <v>61265.39</v>
      </c>
      <c r="AF1559">
        <v>0</v>
      </c>
      <c r="AG1559">
        <v>0</v>
      </c>
      <c r="AH1559">
        <v>0</v>
      </c>
      <c r="AI1559">
        <v>1.31</v>
      </c>
      <c r="AJ1559">
        <v>1</v>
      </c>
      <c r="AK1559">
        <v>1</v>
      </c>
      <c r="AL1559">
        <v>1</v>
      </c>
      <c r="AM1559">
        <v>2</v>
      </c>
      <c r="AN1559">
        <v>0</v>
      </c>
      <c r="AO1559">
        <v>0</v>
      </c>
      <c r="AP1559">
        <v>1</v>
      </c>
      <c r="AQ1559">
        <v>1</v>
      </c>
      <c r="AR1559">
        <v>0</v>
      </c>
      <c r="AS1559" t="s">
        <v>3</v>
      </c>
      <c r="AT1559">
        <v>4.0000000000000002E-4</v>
      </c>
      <c r="AU1559" t="s">
        <v>23</v>
      </c>
      <c r="AV1559">
        <v>0</v>
      </c>
      <c r="AW1559">
        <v>2</v>
      </c>
      <c r="AX1559">
        <v>353034192</v>
      </c>
      <c r="AY1559">
        <v>1</v>
      </c>
      <c r="AZ1559">
        <v>0</v>
      </c>
      <c r="BA1559">
        <v>1559</v>
      </c>
      <c r="BB1559">
        <v>1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24.506156000000001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1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CV1559">
        <v>0</v>
      </c>
      <c r="CW1559">
        <v>0</v>
      </c>
      <c r="CX1559">
        <f>ROUND(Y1559*Source!I433,7)</f>
        <v>0</v>
      </c>
      <c r="CY1559">
        <f t="shared" si="786"/>
        <v>80257.66</v>
      </c>
      <c r="CZ1559">
        <f t="shared" si="787"/>
        <v>61265.39</v>
      </c>
      <c r="DA1559">
        <f t="shared" si="788"/>
        <v>1.31</v>
      </c>
      <c r="DB1559">
        <f t="shared" si="789"/>
        <v>0</v>
      </c>
      <c r="DC1559">
        <f t="shared" si="790"/>
        <v>0</v>
      </c>
      <c r="DD1559" t="s">
        <v>3</v>
      </c>
      <c r="DE1559" t="s">
        <v>3</v>
      </c>
      <c r="DF1559">
        <f>ROUND(ROUND(AE1559*AI1559,2)*CX1559,2)</f>
        <v>0</v>
      </c>
      <c r="DG1559">
        <f t="shared" si="791"/>
        <v>0</v>
      </c>
      <c r="DH1559">
        <f t="shared" si="782"/>
        <v>0</v>
      </c>
      <c r="DI1559">
        <f t="shared" si="783"/>
        <v>0</v>
      </c>
      <c r="DJ1559">
        <f t="shared" si="792"/>
        <v>0</v>
      </c>
      <c r="DK1559">
        <v>0</v>
      </c>
      <c r="DL1559" t="s">
        <v>3</v>
      </c>
      <c r="DM1559">
        <v>0</v>
      </c>
      <c r="DN1559" t="s">
        <v>3</v>
      </c>
      <c r="DO1559">
        <v>0</v>
      </c>
    </row>
    <row r="1560" spans="1:119" x14ac:dyDescent="0.25">
      <c r="A1560">
        <f>ROW(Source!A433)</f>
        <v>433</v>
      </c>
      <c r="B1560">
        <v>353029544</v>
      </c>
      <c r="C1560">
        <v>353034158</v>
      </c>
      <c r="D1560">
        <v>342735789</v>
      </c>
      <c r="E1560">
        <v>1</v>
      </c>
      <c r="F1560">
        <v>1</v>
      </c>
      <c r="G1560">
        <v>1</v>
      </c>
      <c r="H1560">
        <v>3</v>
      </c>
      <c r="I1560" t="s">
        <v>1365</v>
      </c>
      <c r="J1560" t="s">
        <v>1366</v>
      </c>
      <c r="K1560" t="s">
        <v>1367</v>
      </c>
      <c r="L1560">
        <v>1348</v>
      </c>
      <c r="N1560">
        <v>1009</v>
      </c>
      <c r="O1560" t="s">
        <v>811</v>
      </c>
      <c r="P1560" t="s">
        <v>811</v>
      </c>
      <c r="Q1560">
        <v>1000</v>
      </c>
      <c r="W1560">
        <v>0</v>
      </c>
      <c r="X1560">
        <v>1651372890</v>
      </c>
      <c r="Y1560">
        <f t="shared" si="785"/>
        <v>0</v>
      </c>
      <c r="AA1560">
        <v>97625.600000000006</v>
      </c>
      <c r="AB1560">
        <v>0</v>
      </c>
      <c r="AC1560">
        <v>0</v>
      </c>
      <c r="AD1560">
        <v>0</v>
      </c>
      <c r="AE1560">
        <v>80020.98</v>
      </c>
      <c r="AF1560">
        <v>0</v>
      </c>
      <c r="AG1560">
        <v>0</v>
      </c>
      <c r="AH1560">
        <v>0</v>
      </c>
      <c r="AI1560">
        <v>1.22</v>
      </c>
      <c r="AJ1560">
        <v>1</v>
      </c>
      <c r="AK1560">
        <v>1</v>
      </c>
      <c r="AL1560">
        <v>1</v>
      </c>
      <c r="AM1560">
        <v>2</v>
      </c>
      <c r="AN1560">
        <v>0</v>
      </c>
      <c r="AO1560">
        <v>0</v>
      </c>
      <c r="AP1560">
        <v>1</v>
      </c>
      <c r="AQ1560">
        <v>1</v>
      </c>
      <c r="AR1560">
        <v>0</v>
      </c>
      <c r="AS1560" t="s">
        <v>3</v>
      </c>
      <c r="AT1560">
        <v>1E-4</v>
      </c>
      <c r="AU1560" t="s">
        <v>23</v>
      </c>
      <c r="AV1560">
        <v>0</v>
      </c>
      <c r="AW1560">
        <v>2</v>
      </c>
      <c r="AX1560">
        <v>353034193</v>
      </c>
      <c r="AY1560">
        <v>1</v>
      </c>
      <c r="AZ1560">
        <v>0</v>
      </c>
      <c r="BA1560">
        <v>1560</v>
      </c>
      <c r="BB1560">
        <v>1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8.0020980000000002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1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CV1560">
        <v>0</v>
      </c>
      <c r="CW1560">
        <v>0</v>
      </c>
      <c r="CX1560">
        <f>ROUND(Y1560*Source!I433,7)</f>
        <v>0</v>
      </c>
      <c r="CY1560">
        <f t="shared" si="786"/>
        <v>97625.600000000006</v>
      </c>
      <c r="CZ1560">
        <f t="shared" si="787"/>
        <v>80020.98</v>
      </c>
      <c r="DA1560">
        <f t="shared" si="788"/>
        <v>1.22</v>
      </c>
      <c r="DB1560">
        <f t="shared" si="789"/>
        <v>0</v>
      </c>
      <c r="DC1560">
        <f t="shared" si="790"/>
        <v>0</v>
      </c>
      <c r="DD1560" t="s">
        <v>3</v>
      </c>
      <c r="DE1560" t="s">
        <v>3</v>
      </c>
      <c r="DF1560">
        <f>ROUND(ROUND(AE1560*AI1560,2)*CX1560,2)</f>
        <v>0</v>
      </c>
      <c r="DG1560">
        <f t="shared" si="791"/>
        <v>0</v>
      </c>
      <c r="DH1560">
        <f t="shared" si="782"/>
        <v>0</v>
      </c>
      <c r="DI1560">
        <f t="shared" si="783"/>
        <v>0</v>
      </c>
      <c r="DJ1560">
        <f t="shared" si="792"/>
        <v>0</v>
      </c>
      <c r="DK1560">
        <v>0</v>
      </c>
      <c r="DL1560" t="s">
        <v>3</v>
      </c>
      <c r="DM1560">
        <v>0</v>
      </c>
      <c r="DN1560" t="s">
        <v>3</v>
      </c>
      <c r="DO1560">
        <v>0</v>
      </c>
    </row>
    <row r="1561" spans="1:119" x14ac:dyDescent="0.25">
      <c r="A1561">
        <f>ROW(Source!A433)</f>
        <v>433</v>
      </c>
      <c r="B1561">
        <v>353029544</v>
      </c>
      <c r="C1561">
        <v>353034158</v>
      </c>
      <c r="D1561">
        <v>342743019</v>
      </c>
      <c r="E1561">
        <v>1</v>
      </c>
      <c r="F1561">
        <v>1</v>
      </c>
      <c r="G1561">
        <v>1</v>
      </c>
      <c r="H1561">
        <v>3</v>
      </c>
      <c r="I1561" t="s">
        <v>1374</v>
      </c>
      <c r="J1561" t="s">
        <v>1375</v>
      </c>
      <c r="K1561" t="s">
        <v>1376</v>
      </c>
      <c r="L1561">
        <v>1425</v>
      </c>
      <c r="N1561">
        <v>1013</v>
      </c>
      <c r="O1561" t="s">
        <v>894</v>
      </c>
      <c r="P1561" t="s">
        <v>894</v>
      </c>
      <c r="Q1561">
        <v>1</v>
      </c>
      <c r="W1561">
        <v>0</v>
      </c>
      <c r="X1561">
        <v>35726856</v>
      </c>
      <c r="Y1561">
        <f t="shared" si="785"/>
        <v>0</v>
      </c>
      <c r="AA1561">
        <v>1227.76</v>
      </c>
      <c r="AB1561">
        <v>0</v>
      </c>
      <c r="AC1561">
        <v>0</v>
      </c>
      <c r="AD1561">
        <v>0</v>
      </c>
      <c r="AE1561">
        <v>1031.73</v>
      </c>
      <c r="AF1561">
        <v>0</v>
      </c>
      <c r="AG1561">
        <v>0</v>
      </c>
      <c r="AH1561">
        <v>0</v>
      </c>
      <c r="AI1561">
        <v>1.19</v>
      </c>
      <c r="AJ1561">
        <v>1</v>
      </c>
      <c r="AK1561">
        <v>1</v>
      </c>
      <c r="AL1561">
        <v>1</v>
      </c>
      <c r="AM1561">
        <v>2</v>
      </c>
      <c r="AN1561">
        <v>0</v>
      </c>
      <c r="AO1561">
        <v>0</v>
      </c>
      <c r="AP1561">
        <v>1</v>
      </c>
      <c r="AQ1561">
        <v>1</v>
      </c>
      <c r="AR1561">
        <v>0</v>
      </c>
      <c r="AS1561" t="s">
        <v>3</v>
      </c>
      <c r="AT1561">
        <v>0.12</v>
      </c>
      <c r="AU1561" t="s">
        <v>23</v>
      </c>
      <c r="AV1561">
        <v>0</v>
      </c>
      <c r="AW1561">
        <v>2</v>
      </c>
      <c r="AX1561">
        <v>353034194</v>
      </c>
      <c r="AY1561">
        <v>1</v>
      </c>
      <c r="AZ1561">
        <v>0</v>
      </c>
      <c r="BA1561">
        <v>1561</v>
      </c>
      <c r="BB1561">
        <v>1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123.80759999999999</v>
      </c>
      <c r="BK1561">
        <v>0</v>
      </c>
      <c r="BL1561">
        <v>0</v>
      </c>
      <c r="BM1561">
        <v>0</v>
      </c>
      <c r="BN1561">
        <v>0</v>
      </c>
      <c r="BO1561">
        <v>0</v>
      </c>
      <c r="BP1561">
        <v>1</v>
      </c>
      <c r="BQ1561">
        <v>0</v>
      </c>
      <c r="BR1561">
        <v>0</v>
      </c>
      <c r="BS1561">
        <v>0</v>
      </c>
      <c r="BT1561">
        <v>0</v>
      </c>
      <c r="BU1561">
        <v>0</v>
      </c>
      <c r="BV1561">
        <v>0</v>
      </c>
      <c r="BW1561">
        <v>0</v>
      </c>
      <c r="CV1561">
        <v>0</v>
      </c>
      <c r="CW1561">
        <v>0</v>
      </c>
      <c r="CX1561">
        <f>ROUND(Y1561*Source!I433,7)</f>
        <v>0</v>
      </c>
      <c r="CY1561">
        <f t="shared" si="786"/>
        <v>1227.76</v>
      </c>
      <c r="CZ1561">
        <f t="shared" si="787"/>
        <v>1031.73</v>
      </c>
      <c r="DA1561">
        <f t="shared" si="788"/>
        <v>1.19</v>
      </c>
      <c r="DB1561">
        <f t="shared" si="789"/>
        <v>0</v>
      </c>
      <c r="DC1561">
        <f t="shared" si="790"/>
        <v>0</v>
      </c>
      <c r="DD1561" t="s">
        <v>3</v>
      </c>
      <c r="DE1561" t="s">
        <v>3</v>
      </c>
      <c r="DF1561">
        <f>ROUND(ROUND(AE1561*AI1561,2)*CX1561,2)</f>
        <v>0</v>
      </c>
      <c r="DG1561">
        <f t="shared" si="791"/>
        <v>0</v>
      </c>
      <c r="DH1561">
        <f t="shared" si="782"/>
        <v>0</v>
      </c>
      <c r="DI1561">
        <f t="shared" si="783"/>
        <v>0</v>
      </c>
      <c r="DJ1561">
        <f t="shared" si="792"/>
        <v>0</v>
      </c>
      <c r="DK1561">
        <v>0</v>
      </c>
      <c r="DL1561" t="s">
        <v>3</v>
      </c>
      <c r="DM1561">
        <v>0</v>
      </c>
      <c r="DN1561" t="s">
        <v>3</v>
      </c>
      <c r="DO1561">
        <v>0</v>
      </c>
    </row>
    <row r="1562" spans="1:119" x14ac:dyDescent="0.25">
      <c r="A1562">
        <f>ROW(Source!A433)</f>
        <v>433</v>
      </c>
      <c r="B1562">
        <v>353029544</v>
      </c>
      <c r="C1562">
        <v>353034158</v>
      </c>
      <c r="D1562">
        <v>342645106</v>
      </c>
      <c r="E1562">
        <v>113</v>
      </c>
      <c r="F1562">
        <v>1</v>
      </c>
      <c r="G1562">
        <v>1</v>
      </c>
      <c r="H1562">
        <v>3</v>
      </c>
      <c r="I1562" t="s">
        <v>1333</v>
      </c>
      <c r="J1562" t="s">
        <v>3</v>
      </c>
      <c r="K1562" t="s">
        <v>1377</v>
      </c>
      <c r="L1562">
        <v>1371</v>
      </c>
      <c r="N1562">
        <v>1013</v>
      </c>
      <c r="O1562" t="s">
        <v>21</v>
      </c>
      <c r="P1562" t="s">
        <v>21</v>
      </c>
      <c r="Q1562">
        <v>1</v>
      </c>
      <c r="W1562">
        <v>0</v>
      </c>
      <c r="X1562">
        <v>-950997571</v>
      </c>
      <c r="Y1562">
        <f t="shared" si="785"/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1</v>
      </c>
      <c r="AJ1562">
        <v>1</v>
      </c>
      <c r="AK1562">
        <v>1</v>
      </c>
      <c r="AL1562">
        <v>1</v>
      </c>
      <c r="AM1562">
        <v>-2</v>
      </c>
      <c r="AN1562">
        <v>1</v>
      </c>
      <c r="AO1562">
        <v>0</v>
      </c>
      <c r="AP1562">
        <v>1</v>
      </c>
      <c r="AQ1562">
        <v>1</v>
      </c>
      <c r="AR1562">
        <v>0</v>
      </c>
      <c r="AS1562" t="s">
        <v>3</v>
      </c>
      <c r="AT1562">
        <v>0</v>
      </c>
      <c r="AU1562" t="s">
        <v>23</v>
      </c>
      <c r="AV1562">
        <v>0</v>
      </c>
      <c r="AW1562">
        <v>2</v>
      </c>
      <c r="AX1562">
        <v>353034195</v>
      </c>
      <c r="AY1562">
        <v>1</v>
      </c>
      <c r="AZ1562">
        <v>0</v>
      </c>
      <c r="BA1562">
        <v>1562</v>
      </c>
      <c r="BB1562">
        <v>1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0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CV1562">
        <v>0</v>
      </c>
      <c r="CW1562">
        <v>0</v>
      </c>
      <c r="CX1562">
        <f>ROUND(Y1562*Source!I433,7)</f>
        <v>0</v>
      </c>
      <c r="CY1562">
        <f t="shared" si="786"/>
        <v>0</v>
      </c>
      <c r="CZ1562">
        <f t="shared" si="787"/>
        <v>0</v>
      </c>
      <c r="DA1562">
        <f t="shared" si="788"/>
        <v>1</v>
      </c>
      <c r="DB1562">
        <f t="shared" si="789"/>
        <v>0</v>
      </c>
      <c r="DC1562">
        <f t="shared" si="790"/>
        <v>0</v>
      </c>
      <c r="DD1562" t="s">
        <v>3</v>
      </c>
      <c r="DE1562" t="s">
        <v>3</v>
      </c>
      <c r="DF1562">
        <f t="shared" ref="DF1562:DF1569" si="793">ROUND(ROUND(AE1562,2)*CX1562,2)</f>
        <v>0</v>
      </c>
      <c r="DG1562">
        <f t="shared" si="791"/>
        <v>0</v>
      </c>
      <c r="DH1562">
        <f t="shared" si="782"/>
        <v>0</v>
      </c>
      <c r="DI1562">
        <f t="shared" si="783"/>
        <v>0</v>
      </c>
      <c r="DJ1562">
        <f t="shared" si="792"/>
        <v>0</v>
      </c>
      <c r="DK1562">
        <v>0</v>
      </c>
      <c r="DL1562" t="s">
        <v>3</v>
      </c>
      <c r="DM1562">
        <v>0</v>
      </c>
      <c r="DN1562" t="s">
        <v>3</v>
      </c>
      <c r="DO1562">
        <v>0</v>
      </c>
    </row>
    <row r="1563" spans="1:119" x14ac:dyDescent="0.25">
      <c r="A1563">
        <f>ROW(Source!A433)</f>
        <v>433</v>
      </c>
      <c r="B1563">
        <v>353029544</v>
      </c>
      <c r="C1563">
        <v>353034158</v>
      </c>
      <c r="D1563">
        <v>342645129</v>
      </c>
      <c r="E1563">
        <v>113</v>
      </c>
      <c r="F1563">
        <v>1</v>
      </c>
      <c r="G1563">
        <v>1</v>
      </c>
      <c r="H1563">
        <v>3</v>
      </c>
      <c r="I1563" t="s">
        <v>1335</v>
      </c>
      <c r="J1563" t="s">
        <v>3</v>
      </c>
      <c r="K1563" t="s">
        <v>1321</v>
      </c>
      <c r="L1563">
        <v>1346</v>
      </c>
      <c r="N1563">
        <v>1009</v>
      </c>
      <c r="O1563" t="s">
        <v>1244</v>
      </c>
      <c r="P1563" t="s">
        <v>1244</v>
      </c>
      <c r="Q1563">
        <v>1</v>
      </c>
      <c r="W1563">
        <v>0</v>
      </c>
      <c r="X1563">
        <v>644915416</v>
      </c>
      <c r="Y1563">
        <f t="shared" si="785"/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1</v>
      </c>
      <c r="AJ1563">
        <v>1</v>
      </c>
      <c r="AK1563">
        <v>1</v>
      </c>
      <c r="AL1563">
        <v>1</v>
      </c>
      <c r="AM1563">
        <v>-2</v>
      </c>
      <c r="AN1563">
        <v>1</v>
      </c>
      <c r="AO1563">
        <v>0</v>
      </c>
      <c r="AP1563">
        <v>1</v>
      </c>
      <c r="AQ1563">
        <v>1</v>
      </c>
      <c r="AR1563">
        <v>0</v>
      </c>
      <c r="AS1563" t="s">
        <v>3</v>
      </c>
      <c r="AT1563">
        <v>0</v>
      </c>
      <c r="AU1563" t="s">
        <v>23</v>
      </c>
      <c r="AV1563">
        <v>0</v>
      </c>
      <c r="AW1563">
        <v>2</v>
      </c>
      <c r="AX1563">
        <v>353034196</v>
      </c>
      <c r="AY1563">
        <v>1</v>
      </c>
      <c r="AZ1563">
        <v>0</v>
      </c>
      <c r="BA1563">
        <v>1563</v>
      </c>
      <c r="BB1563">
        <v>1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0</v>
      </c>
      <c r="BL1563">
        <v>0</v>
      </c>
      <c r="BM1563">
        <v>0</v>
      </c>
      <c r="BN1563">
        <v>0</v>
      </c>
      <c r="BO1563">
        <v>0</v>
      </c>
      <c r="BP1563">
        <v>0</v>
      </c>
      <c r="BQ1563">
        <v>0</v>
      </c>
      <c r="BR1563">
        <v>0</v>
      </c>
      <c r="BS1563">
        <v>0</v>
      </c>
      <c r="BT1563">
        <v>0</v>
      </c>
      <c r="BU1563">
        <v>0</v>
      </c>
      <c r="BV1563">
        <v>0</v>
      </c>
      <c r="BW1563">
        <v>0</v>
      </c>
      <c r="CV1563">
        <v>0</v>
      </c>
      <c r="CW1563">
        <v>0</v>
      </c>
      <c r="CX1563">
        <f>ROUND(Y1563*Source!I433,7)</f>
        <v>0</v>
      </c>
      <c r="CY1563">
        <f t="shared" si="786"/>
        <v>0</v>
      </c>
      <c r="CZ1563">
        <f t="shared" si="787"/>
        <v>0</v>
      </c>
      <c r="DA1563">
        <f t="shared" si="788"/>
        <v>1</v>
      </c>
      <c r="DB1563">
        <f t="shared" si="789"/>
        <v>0</v>
      </c>
      <c r="DC1563">
        <f t="shared" si="790"/>
        <v>0</v>
      </c>
      <c r="DD1563" t="s">
        <v>3</v>
      </c>
      <c r="DE1563" t="s">
        <v>3</v>
      </c>
      <c r="DF1563">
        <f t="shared" si="793"/>
        <v>0</v>
      </c>
      <c r="DG1563">
        <f t="shared" si="791"/>
        <v>0</v>
      </c>
      <c r="DH1563">
        <f t="shared" si="782"/>
        <v>0</v>
      </c>
      <c r="DI1563">
        <f t="shared" si="783"/>
        <v>0</v>
      </c>
      <c r="DJ1563">
        <f t="shared" si="792"/>
        <v>0</v>
      </c>
      <c r="DK1563">
        <v>0</v>
      </c>
      <c r="DL1563" t="s">
        <v>3</v>
      </c>
      <c r="DM1563">
        <v>0</v>
      </c>
      <c r="DN1563" t="s">
        <v>3</v>
      </c>
      <c r="DO1563">
        <v>0</v>
      </c>
    </row>
    <row r="1564" spans="1:119" x14ac:dyDescent="0.25">
      <c r="A1564">
        <f>ROW(Source!A433)</f>
        <v>433</v>
      </c>
      <c r="B1564">
        <v>353029544</v>
      </c>
      <c r="C1564">
        <v>353034158</v>
      </c>
      <c r="D1564">
        <v>342645151</v>
      </c>
      <c r="E1564">
        <v>113</v>
      </c>
      <c r="F1564">
        <v>1</v>
      </c>
      <c r="G1564">
        <v>1</v>
      </c>
      <c r="H1564">
        <v>3</v>
      </c>
      <c r="I1564" t="s">
        <v>1381</v>
      </c>
      <c r="J1564" t="s">
        <v>3</v>
      </c>
      <c r="K1564" t="s">
        <v>1382</v>
      </c>
      <c r="L1564">
        <v>1371</v>
      </c>
      <c r="N1564">
        <v>1013</v>
      </c>
      <c r="O1564" t="s">
        <v>21</v>
      </c>
      <c r="P1564" t="s">
        <v>21</v>
      </c>
      <c r="Q1564">
        <v>1</v>
      </c>
      <c r="W1564">
        <v>0</v>
      </c>
      <c r="X1564">
        <v>-320198552</v>
      </c>
      <c r="Y1564">
        <f t="shared" si="785"/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1</v>
      </c>
      <c r="AJ1564">
        <v>1</v>
      </c>
      <c r="AK1564">
        <v>1</v>
      </c>
      <c r="AL1564">
        <v>1</v>
      </c>
      <c r="AM1564">
        <v>-2</v>
      </c>
      <c r="AN1564">
        <v>1</v>
      </c>
      <c r="AO1564">
        <v>0</v>
      </c>
      <c r="AP1564">
        <v>1</v>
      </c>
      <c r="AQ1564">
        <v>1</v>
      </c>
      <c r="AR1564">
        <v>0</v>
      </c>
      <c r="AS1564" t="s">
        <v>3</v>
      </c>
      <c r="AT1564">
        <v>0</v>
      </c>
      <c r="AU1564" t="s">
        <v>23</v>
      </c>
      <c r="AV1564">
        <v>0</v>
      </c>
      <c r="AW1564">
        <v>2</v>
      </c>
      <c r="AX1564">
        <v>353034197</v>
      </c>
      <c r="AY1564">
        <v>1</v>
      </c>
      <c r="AZ1564">
        <v>0</v>
      </c>
      <c r="BA1564">
        <v>1564</v>
      </c>
      <c r="BB1564">
        <v>1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0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CV1564">
        <v>0</v>
      </c>
      <c r="CW1564">
        <v>0</v>
      </c>
      <c r="CX1564">
        <f>ROUND(Y1564*Source!I433,7)</f>
        <v>0</v>
      </c>
      <c r="CY1564">
        <f t="shared" si="786"/>
        <v>0</v>
      </c>
      <c r="CZ1564">
        <f t="shared" si="787"/>
        <v>0</v>
      </c>
      <c r="DA1564">
        <f t="shared" si="788"/>
        <v>1</v>
      </c>
      <c r="DB1564">
        <f t="shared" si="789"/>
        <v>0</v>
      </c>
      <c r="DC1564">
        <f t="shared" si="790"/>
        <v>0</v>
      </c>
      <c r="DD1564" t="s">
        <v>3</v>
      </c>
      <c r="DE1564" t="s">
        <v>3</v>
      </c>
      <c r="DF1564">
        <f t="shared" si="793"/>
        <v>0</v>
      </c>
      <c r="DG1564">
        <f t="shared" si="791"/>
        <v>0</v>
      </c>
      <c r="DH1564">
        <f t="shared" si="782"/>
        <v>0</v>
      </c>
      <c r="DI1564">
        <f t="shared" si="783"/>
        <v>0</v>
      </c>
      <c r="DJ1564">
        <f t="shared" si="792"/>
        <v>0</v>
      </c>
      <c r="DK1564">
        <v>0</v>
      </c>
      <c r="DL1564" t="s">
        <v>3</v>
      </c>
      <c r="DM1564">
        <v>0</v>
      </c>
      <c r="DN1564" t="s">
        <v>3</v>
      </c>
      <c r="DO1564">
        <v>0</v>
      </c>
    </row>
    <row r="1565" spans="1:119" x14ac:dyDescent="0.25">
      <c r="A1565">
        <f>ROW(Source!A433)</f>
        <v>433</v>
      </c>
      <c r="B1565">
        <v>353029544</v>
      </c>
      <c r="C1565">
        <v>353034158</v>
      </c>
      <c r="D1565">
        <v>342645155</v>
      </c>
      <c r="E1565">
        <v>113</v>
      </c>
      <c r="F1565">
        <v>1</v>
      </c>
      <c r="G1565">
        <v>1</v>
      </c>
      <c r="H1565">
        <v>3</v>
      </c>
      <c r="I1565" t="s">
        <v>1264</v>
      </c>
      <c r="J1565" t="s">
        <v>3</v>
      </c>
      <c r="K1565" t="s">
        <v>1378</v>
      </c>
      <c r="L1565">
        <v>1371</v>
      </c>
      <c r="N1565">
        <v>1013</v>
      </c>
      <c r="O1565" t="s">
        <v>21</v>
      </c>
      <c r="P1565" t="s">
        <v>21</v>
      </c>
      <c r="Q1565">
        <v>1</v>
      </c>
      <c r="W1565">
        <v>0</v>
      </c>
      <c r="X1565">
        <v>326010188</v>
      </c>
      <c r="Y1565">
        <f t="shared" si="785"/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1</v>
      </c>
      <c r="AJ1565">
        <v>1</v>
      </c>
      <c r="AK1565">
        <v>1</v>
      </c>
      <c r="AL1565">
        <v>1</v>
      </c>
      <c r="AM1565">
        <v>-2</v>
      </c>
      <c r="AN1565">
        <v>1</v>
      </c>
      <c r="AO1565">
        <v>0</v>
      </c>
      <c r="AP1565">
        <v>1</v>
      </c>
      <c r="AQ1565">
        <v>1</v>
      </c>
      <c r="AR1565">
        <v>0</v>
      </c>
      <c r="AS1565" t="s">
        <v>3</v>
      </c>
      <c r="AT1565">
        <v>0</v>
      </c>
      <c r="AU1565" t="s">
        <v>23</v>
      </c>
      <c r="AV1565">
        <v>0</v>
      </c>
      <c r="AW1565">
        <v>2</v>
      </c>
      <c r="AX1565">
        <v>353034198</v>
      </c>
      <c r="AY1565">
        <v>1</v>
      </c>
      <c r="AZ1565">
        <v>0</v>
      </c>
      <c r="BA1565">
        <v>1565</v>
      </c>
      <c r="BB1565">
        <v>1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0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0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CV1565">
        <v>0</v>
      </c>
      <c r="CW1565">
        <v>0</v>
      </c>
      <c r="CX1565">
        <f>ROUND(Y1565*Source!I433,7)</f>
        <v>0</v>
      </c>
      <c r="CY1565">
        <f t="shared" si="786"/>
        <v>0</v>
      </c>
      <c r="CZ1565">
        <f t="shared" si="787"/>
        <v>0</v>
      </c>
      <c r="DA1565">
        <f t="shared" si="788"/>
        <v>1</v>
      </c>
      <c r="DB1565">
        <f t="shared" si="789"/>
        <v>0</v>
      </c>
      <c r="DC1565">
        <f t="shared" si="790"/>
        <v>0</v>
      </c>
      <c r="DD1565" t="s">
        <v>3</v>
      </c>
      <c r="DE1565" t="s">
        <v>3</v>
      </c>
      <c r="DF1565">
        <f t="shared" si="793"/>
        <v>0</v>
      </c>
      <c r="DG1565">
        <f t="shared" si="791"/>
        <v>0</v>
      </c>
      <c r="DH1565">
        <f t="shared" si="782"/>
        <v>0</v>
      </c>
      <c r="DI1565">
        <f t="shared" si="783"/>
        <v>0</v>
      </c>
      <c r="DJ1565">
        <f t="shared" si="792"/>
        <v>0</v>
      </c>
      <c r="DK1565">
        <v>0</v>
      </c>
      <c r="DL1565" t="s">
        <v>3</v>
      </c>
      <c r="DM1565">
        <v>0</v>
      </c>
      <c r="DN1565" t="s">
        <v>3</v>
      </c>
      <c r="DO1565">
        <v>0</v>
      </c>
    </row>
    <row r="1566" spans="1:119" x14ac:dyDescent="0.25">
      <c r="A1566">
        <f>ROW(Source!A434)</f>
        <v>434</v>
      </c>
      <c r="B1566">
        <v>353029544</v>
      </c>
      <c r="C1566">
        <v>353034199</v>
      </c>
      <c r="D1566">
        <v>342640199</v>
      </c>
      <c r="E1566">
        <v>113</v>
      </c>
      <c r="F1566">
        <v>1</v>
      </c>
      <c r="G1566">
        <v>1</v>
      </c>
      <c r="H1566">
        <v>1</v>
      </c>
      <c r="I1566" t="s">
        <v>1386</v>
      </c>
      <c r="J1566" t="s">
        <v>3</v>
      </c>
      <c r="K1566" t="s">
        <v>1387</v>
      </c>
      <c r="L1566">
        <v>1191</v>
      </c>
      <c r="N1566">
        <v>1013</v>
      </c>
      <c r="O1566" t="s">
        <v>1221</v>
      </c>
      <c r="P1566" t="s">
        <v>1221</v>
      </c>
      <c r="Q1566">
        <v>1</v>
      </c>
      <c r="W1566">
        <v>0</v>
      </c>
      <c r="X1566">
        <v>1426738182</v>
      </c>
      <c r="Y1566">
        <f>(AT1566*ROUND(0.84,7))</f>
        <v>6.4344000000000001</v>
      </c>
      <c r="AA1566">
        <v>0</v>
      </c>
      <c r="AB1566">
        <v>0</v>
      </c>
      <c r="AC1566">
        <v>0</v>
      </c>
      <c r="AD1566">
        <v>537.73</v>
      </c>
      <c r="AE1566">
        <v>0</v>
      </c>
      <c r="AF1566">
        <v>0</v>
      </c>
      <c r="AG1566">
        <v>0</v>
      </c>
      <c r="AH1566">
        <v>537.73</v>
      </c>
      <c r="AI1566">
        <v>1</v>
      </c>
      <c r="AJ1566">
        <v>1</v>
      </c>
      <c r="AK1566">
        <v>1</v>
      </c>
      <c r="AL1566">
        <v>1</v>
      </c>
      <c r="AM1566">
        <v>-2</v>
      </c>
      <c r="AN1566">
        <v>0</v>
      </c>
      <c r="AO1566">
        <v>0</v>
      </c>
      <c r="AP1566">
        <v>1</v>
      </c>
      <c r="AQ1566">
        <v>1</v>
      </c>
      <c r="AR1566">
        <v>0</v>
      </c>
      <c r="AS1566" t="s">
        <v>3</v>
      </c>
      <c r="AT1566">
        <v>7.66</v>
      </c>
      <c r="AU1566" t="s">
        <v>24</v>
      </c>
      <c r="AV1566">
        <v>1</v>
      </c>
      <c r="AW1566">
        <v>2</v>
      </c>
      <c r="AX1566">
        <v>353034219</v>
      </c>
      <c r="AY1566">
        <v>1</v>
      </c>
      <c r="AZ1566">
        <v>0</v>
      </c>
      <c r="BA1566">
        <v>1566</v>
      </c>
      <c r="BB1566">
        <v>1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0</v>
      </c>
      <c r="BL1566">
        <v>0</v>
      </c>
      <c r="BM1566">
        <v>4119.0118000000002</v>
      </c>
      <c r="BN1566">
        <v>7.66</v>
      </c>
      <c r="BO1566">
        <v>0</v>
      </c>
      <c r="BP1566">
        <v>1</v>
      </c>
      <c r="BQ1566">
        <v>0</v>
      </c>
      <c r="BR1566">
        <v>0</v>
      </c>
      <c r="BS1566">
        <v>0</v>
      </c>
      <c r="BT1566">
        <v>3459.969912</v>
      </c>
      <c r="BU1566">
        <v>6.4344000000000001</v>
      </c>
      <c r="BV1566">
        <v>0</v>
      </c>
      <c r="BW1566">
        <v>1</v>
      </c>
      <c r="CU1566">
        <f>ROUND(AT1566*Source!I434*AH1566*AL1566,2)</f>
        <v>4119.01</v>
      </c>
      <c r="CV1566">
        <f>ROUND(Y1566*Source!I434,7)</f>
        <v>6.4344000000000001</v>
      </c>
      <c r="CW1566">
        <v>0</v>
      </c>
      <c r="CX1566">
        <f>ROUND(Y1566*Source!I434,7)</f>
        <v>6.4344000000000001</v>
      </c>
      <c r="CY1566">
        <f>AD1566</f>
        <v>537.73</v>
      </c>
      <c r="CZ1566">
        <f>AH1566</f>
        <v>537.73</v>
      </c>
      <c r="DA1566">
        <f>AL1566</f>
        <v>1</v>
      </c>
      <c r="DB1566">
        <f>ROUND((ROUND(AT1566*CZ1566,2)*ROUND(0.84,7)),6)</f>
        <v>3459.9684000000002</v>
      </c>
      <c r="DC1566">
        <f>ROUND((ROUND(AT1566*AG1566,2)*ROUND(0.84,7)),6)</f>
        <v>0</v>
      </c>
      <c r="DD1566" t="s">
        <v>3</v>
      </c>
      <c r="DE1566" t="s">
        <v>3</v>
      </c>
      <c r="DF1566">
        <f t="shared" si="793"/>
        <v>0</v>
      </c>
      <c r="DG1566">
        <f t="shared" si="791"/>
        <v>0</v>
      </c>
      <c r="DH1566">
        <f t="shared" si="782"/>
        <v>0</v>
      </c>
      <c r="DI1566">
        <f t="shared" si="783"/>
        <v>3459.97</v>
      </c>
      <c r="DJ1566">
        <f>DI1566</f>
        <v>3459.97</v>
      </c>
      <c r="DK1566">
        <v>1</v>
      </c>
      <c r="DL1566" t="s">
        <v>3</v>
      </c>
      <c r="DM1566">
        <v>0</v>
      </c>
      <c r="DN1566" t="s">
        <v>3</v>
      </c>
      <c r="DO1566">
        <v>0</v>
      </c>
    </row>
    <row r="1567" spans="1:119" x14ac:dyDescent="0.25">
      <c r="A1567">
        <f>ROW(Source!A434)</f>
        <v>434</v>
      </c>
      <c r="B1567">
        <v>353029544</v>
      </c>
      <c r="C1567">
        <v>353034199</v>
      </c>
      <c r="D1567">
        <v>342640393</v>
      </c>
      <c r="E1567">
        <v>113</v>
      </c>
      <c r="F1567">
        <v>1</v>
      </c>
      <c r="G1567">
        <v>1</v>
      </c>
      <c r="H1567">
        <v>1</v>
      </c>
      <c r="I1567" t="s">
        <v>1222</v>
      </c>
      <c r="J1567" t="s">
        <v>3</v>
      </c>
      <c r="K1567" t="s">
        <v>1223</v>
      </c>
      <c r="L1567">
        <v>1191</v>
      </c>
      <c r="N1567">
        <v>1013</v>
      </c>
      <c r="O1567" t="s">
        <v>1221</v>
      </c>
      <c r="P1567" t="s">
        <v>1221</v>
      </c>
      <c r="Q1567">
        <v>1</v>
      </c>
      <c r="W1567">
        <v>0</v>
      </c>
      <c r="X1567">
        <v>-1417349443</v>
      </c>
      <c r="Y1567">
        <f>(AT1567*ROUND(0.84,7))</f>
        <v>1.0920000000000001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1</v>
      </c>
      <c r="AJ1567">
        <v>1</v>
      </c>
      <c r="AK1567">
        <v>1</v>
      </c>
      <c r="AL1567">
        <v>1</v>
      </c>
      <c r="AM1567">
        <v>-2</v>
      </c>
      <c r="AN1567">
        <v>0</v>
      </c>
      <c r="AO1567">
        <v>0</v>
      </c>
      <c r="AP1567">
        <v>1</v>
      </c>
      <c r="AQ1567">
        <v>1</v>
      </c>
      <c r="AR1567">
        <v>0</v>
      </c>
      <c r="AS1567" t="s">
        <v>3</v>
      </c>
      <c r="AT1567">
        <v>1.3</v>
      </c>
      <c r="AU1567" t="s">
        <v>24</v>
      </c>
      <c r="AV1567">
        <v>2</v>
      </c>
      <c r="AW1567">
        <v>2</v>
      </c>
      <c r="AX1567">
        <v>353034220</v>
      </c>
      <c r="AY1567">
        <v>1</v>
      </c>
      <c r="AZ1567">
        <v>0</v>
      </c>
      <c r="BA1567">
        <v>1567</v>
      </c>
      <c r="BB1567">
        <v>1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0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CV1567">
        <v>0</v>
      </c>
      <c r="CW1567">
        <v>0</v>
      </c>
      <c r="CX1567">
        <f>ROUND(Y1567*Source!I434,7)</f>
        <v>1.0920000000000001</v>
      </c>
      <c r="CY1567">
        <f>AD1567</f>
        <v>0</v>
      </c>
      <c r="CZ1567">
        <f>AH1567</f>
        <v>0</v>
      </c>
      <c r="DA1567">
        <f>AL1567</f>
        <v>1</v>
      </c>
      <c r="DB1567">
        <f>ROUND((ROUND(AT1567*CZ1567,2)*ROUND(0.84,7)),6)</f>
        <v>0</v>
      </c>
      <c r="DC1567">
        <f>ROUND((ROUND(AT1567*AG1567,2)*ROUND(0.84,7)),6)</f>
        <v>0</v>
      </c>
      <c r="DD1567" t="s">
        <v>3</v>
      </c>
      <c r="DE1567" t="s">
        <v>3</v>
      </c>
      <c r="DF1567">
        <f t="shared" si="793"/>
        <v>0</v>
      </c>
      <c r="DG1567">
        <f t="shared" si="791"/>
        <v>0</v>
      </c>
      <c r="DH1567">
        <f t="shared" si="782"/>
        <v>0</v>
      </c>
      <c r="DI1567">
        <f t="shared" si="783"/>
        <v>0</v>
      </c>
      <c r="DJ1567">
        <f>DI1567</f>
        <v>0</v>
      </c>
      <c r="DK1567">
        <v>0</v>
      </c>
      <c r="DL1567" t="s">
        <v>3</v>
      </c>
      <c r="DM1567">
        <v>0</v>
      </c>
      <c r="DN1567" t="s">
        <v>3</v>
      </c>
      <c r="DO1567">
        <v>0</v>
      </c>
    </row>
    <row r="1568" spans="1:119" x14ac:dyDescent="0.25">
      <c r="A1568">
        <f>ROW(Source!A434)</f>
        <v>434</v>
      </c>
      <c r="B1568">
        <v>353029544</v>
      </c>
      <c r="C1568">
        <v>353034199</v>
      </c>
      <c r="D1568">
        <v>342764625</v>
      </c>
      <c r="E1568">
        <v>1</v>
      </c>
      <c r="F1568">
        <v>1</v>
      </c>
      <c r="G1568">
        <v>1</v>
      </c>
      <c r="H1568">
        <v>2</v>
      </c>
      <c r="I1568" t="s">
        <v>1313</v>
      </c>
      <c r="J1568" t="s">
        <v>1314</v>
      </c>
      <c r="K1568" t="s">
        <v>1315</v>
      </c>
      <c r="L1568">
        <v>1368</v>
      </c>
      <c r="N1568">
        <v>1011</v>
      </c>
      <c r="O1568" t="s">
        <v>1227</v>
      </c>
      <c r="P1568" t="s">
        <v>1227</v>
      </c>
      <c r="Q1568">
        <v>1</v>
      </c>
      <c r="W1568">
        <v>0</v>
      </c>
      <c r="X1568">
        <v>835746655</v>
      </c>
      <c r="Y1568">
        <f>(AT1568*ROUND(0.84,7))</f>
        <v>0.77280000000000004</v>
      </c>
      <c r="AA1568">
        <v>0</v>
      </c>
      <c r="AB1568">
        <v>2569.19</v>
      </c>
      <c r="AC1568">
        <v>687.23</v>
      </c>
      <c r="AD1568">
        <v>0</v>
      </c>
      <c r="AE1568">
        <v>0</v>
      </c>
      <c r="AF1568">
        <v>2088.77</v>
      </c>
      <c r="AG1568">
        <v>687.23</v>
      </c>
      <c r="AH1568">
        <v>0</v>
      </c>
      <c r="AI1568">
        <v>1</v>
      </c>
      <c r="AJ1568">
        <v>1.23</v>
      </c>
      <c r="AK1568">
        <v>1</v>
      </c>
      <c r="AL1568">
        <v>1</v>
      </c>
      <c r="AM1568">
        <v>2</v>
      </c>
      <c r="AN1568">
        <v>0</v>
      </c>
      <c r="AO1568">
        <v>0</v>
      </c>
      <c r="AP1568">
        <v>1</v>
      </c>
      <c r="AQ1568">
        <v>1</v>
      </c>
      <c r="AR1568">
        <v>0</v>
      </c>
      <c r="AS1568" t="s">
        <v>3</v>
      </c>
      <c r="AT1568">
        <v>0.92</v>
      </c>
      <c r="AU1568" t="s">
        <v>24</v>
      </c>
      <c r="AV1568">
        <v>1</v>
      </c>
      <c r="AW1568">
        <v>2</v>
      </c>
      <c r="AX1568">
        <v>353034221</v>
      </c>
      <c r="AY1568">
        <v>1</v>
      </c>
      <c r="AZ1568">
        <v>0</v>
      </c>
      <c r="BA1568">
        <v>1568</v>
      </c>
      <c r="BB1568">
        <v>1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1921.6684</v>
      </c>
      <c r="BL1568">
        <v>632.25160000000005</v>
      </c>
      <c r="BM1568">
        <v>0</v>
      </c>
      <c r="BN1568">
        <v>0</v>
      </c>
      <c r="BO1568">
        <v>0.92</v>
      </c>
      <c r="BP1568">
        <v>1</v>
      </c>
      <c r="BQ1568">
        <v>0</v>
      </c>
      <c r="BR1568">
        <v>1614.201456</v>
      </c>
      <c r="BS1568">
        <v>531.09134400000005</v>
      </c>
      <c r="BT1568">
        <v>0</v>
      </c>
      <c r="BU1568">
        <v>0</v>
      </c>
      <c r="BV1568">
        <v>0.77280000000000004</v>
      </c>
      <c r="BW1568">
        <v>1</v>
      </c>
      <c r="CV1568">
        <v>0</v>
      </c>
      <c r="CW1568">
        <f>ROUND(Y1568*Source!I434*DO1568,7)</f>
        <v>0.77280000000000004</v>
      </c>
      <c r="CX1568">
        <f>ROUND(Y1568*Source!I434,7)</f>
        <v>0.77280000000000004</v>
      </c>
      <c r="CY1568">
        <f>AB1568</f>
        <v>2569.19</v>
      </c>
      <c r="CZ1568">
        <f>AF1568</f>
        <v>2088.77</v>
      </c>
      <c r="DA1568">
        <f>AJ1568</f>
        <v>1.23</v>
      </c>
      <c r="DB1568">
        <f>ROUND((ROUND(AT1568*CZ1568,2)*ROUND(0.84,7)),6)</f>
        <v>1614.2028</v>
      </c>
      <c r="DC1568">
        <f>ROUND((ROUND(AT1568*AG1568,2)*ROUND(0.84,7)),6)</f>
        <v>531.09</v>
      </c>
      <c r="DD1568" t="s">
        <v>3</v>
      </c>
      <c r="DE1568" t="s">
        <v>3</v>
      </c>
      <c r="DF1568">
        <f t="shared" si="793"/>
        <v>0</v>
      </c>
      <c r="DG1568">
        <f>ROUND(ROUND(AF1568*AJ1568,2)*CX1568,2)</f>
        <v>1985.47</v>
      </c>
      <c r="DH1568">
        <f t="shared" si="782"/>
        <v>531.09</v>
      </c>
      <c r="DI1568">
        <f t="shared" si="783"/>
        <v>0</v>
      </c>
      <c r="DJ1568">
        <f>DG1568+DH1568</f>
        <v>2516.56</v>
      </c>
      <c r="DK1568">
        <v>0</v>
      </c>
      <c r="DL1568" t="s">
        <v>1316</v>
      </c>
      <c r="DM1568">
        <v>5</v>
      </c>
      <c r="DN1568" t="s">
        <v>1221</v>
      </c>
      <c r="DO1568">
        <v>1</v>
      </c>
    </row>
    <row r="1569" spans="1:119" x14ac:dyDescent="0.25">
      <c r="A1569">
        <f>ROW(Source!A434)</f>
        <v>434</v>
      </c>
      <c r="B1569">
        <v>353029544</v>
      </c>
      <c r="C1569">
        <v>353034199</v>
      </c>
      <c r="D1569">
        <v>342765643</v>
      </c>
      <c r="E1569">
        <v>1</v>
      </c>
      <c r="F1569">
        <v>1</v>
      </c>
      <c r="G1569">
        <v>1</v>
      </c>
      <c r="H1569">
        <v>2</v>
      </c>
      <c r="I1569" t="s">
        <v>1229</v>
      </c>
      <c r="J1569" t="s">
        <v>1230</v>
      </c>
      <c r="K1569" t="s">
        <v>1231</v>
      </c>
      <c r="L1569">
        <v>1368</v>
      </c>
      <c r="N1569">
        <v>1011</v>
      </c>
      <c r="O1569" t="s">
        <v>1227</v>
      </c>
      <c r="P1569" t="s">
        <v>1227</v>
      </c>
      <c r="Q1569">
        <v>1</v>
      </c>
      <c r="W1569">
        <v>0</v>
      </c>
      <c r="X1569">
        <v>1503848564</v>
      </c>
      <c r="Y1569">
        <f>(AT1569*ROUND(0.84,7))</f>
        <v>0.31919999999999998</v>
      </c>
      <c r="AA1569">
        <v>0</v>
      </c>
      <c r="AB1569">
        <v>583.05999999999995</v>
      </c>
      <c r="AC1569">
        <v>597.98</v>
      </c>
      <c r="AD1569">
        <v>0</v>
      </c>
      <c r="AE1569">
        <v>0</v>
      </c>
      <c r="AF1569">
        <v>477.92</v>
      </c>
      <c r="AG1569">
        <v>597.98</v>
      </c>
      <c r="AH1569">
        <v>0</v>
      </c>
      <c r="AI1569">
        <v>1</v>
      </c>
      <c r="AJ1569">
        <v>1.22</v>
      </c>
      <c r="AK1569">
        <v>1</v>
      </c>
      <c r="AL1569">
        <v>1</v>
      </c>
      <c r="AM1569">
        <v>2</v>
      </c>
      <c r="AN1569">
        <v>0</v>
      </c>
      <c r="AO1569">
        <v>0</v>
      </c>
      <c r="AP1569">
        <v>1</v>
      </c>
      <c r="AQ1569">
        <v>1</v>
      </c>
      <c r="AR1569">
        <v>0</v>
      </c>
      <c r="AS1569" t="s">
        <v>3</v>
      </c>
      <c r="AT1569">
        <v>0.38</v>
      </c>
      <c r="AU1569" t="s">
        <v>24</v>
      </c>
      <c r="AV1569">
        <v>1</v>
      </c>
      <c r="AW1569">
        <v>2</v>
      </c>
      <c r="AX1569">
        <v>353034222</v>
      </c>
      <c r="AY1569">
        <v>1</v>
      </c>
      <c r="AZ1569">
        <v>0</v>
      </c>
      <c r="BA1569">
        <v>1569</v>
      </c>
      <c r="BB1569">
        <v>1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181.6096</v>
      </c>
      <c r="BL1569">
        <v>227.23240000000001</v>
      </c>
      <c r="BM1569">
        <v>0</v>
      </c>
      <c r="BN1569">
        <v>0</v>
      </c>
      <c r="BO1569">
        <v>0.38</v>
      </c>
      <c r="BP1569">
        <v>1</v>
      </c>
      <c r="BQ1569">
        <v>0</v>
      </c>
      <c r="BR1569">
        <v>152.552064</v>
      </c>
      <c r="BS1569">
        <v>190.87521599999999</v>
      </c>
      <c r="BT1569">
        <v>0</v>
      </c>
      <c r="BU1569">
        <v>0</v>
      </c>
      <c r="BV1569">
        <v>0.31919999999999998</v>
      </c>
      <c r="BW1569">
        <v>1</v>
      </c>
      <c r="CV1569">
        <v>0</v>
      </c>
      <c r="CW1569">
        <f>ROUND(Y1569*Source!I434*DO1569,7)</f>
        <v>0.31919999999999998</v>
      </c>
      <c r="CX1569">
        <f>ROUND(Y1569*Source!I434,7)</f>
        <v>0.31919999999999998</v>
      </c>
      <c r="CY1569">
        <f>AB1569</f>
        <v>583.05999999999995</v>
      </c>
      <c r="CZ1569">
        <f>AF1569</f>
        <v>477.92</v>
      </c>
      <c r="DA1569">
        <f>AJ1569</f>
        <v>1.22</v>
      </c>
      <c r="DB1569">
        <f>ROUND((ROUND(AT1569*CZ1569,2)*ROUND(0.84,7)),6)</f>
        <v>152.55240000000001</v>
      </c>
      <c r="DC1569">
        <f>ROUND((ROUND(AT1569*AG1569,2)*ROUND(0.84,7)),6)</f>
        <v>190.8732</v>
      </c>
      <c r="DD1569" t="s">
        <v>3</v>
      </c>
      <c r="DE1569" t="s">
        <v>3</v>
      </c>
      <c r="DF1569">
        <f t="shared" si="793"/>
        <v>0</v>
      </c>
      <c r="DG1569">
        <f>ROUND(ROUND(AF1569*AJ1569,2)*CX1569,2)</f>
        <v>186.11</v>
      </c>
      <c r="DH1569">
        <f t="shared" si="782"/>
        <v>190.88</v>
      </c>
      <c r="DI1569">
        <f t="shared" si="783"/>
        <v>0</v>
      </c>
      <c r="DJ1569">
        <f>DG1569+DH1569</f>
        <v>376.99</v>
      </c>
      <c r="DK1569">
        <v>0</v>
      </c>
      <c r="DL1569" t="s">
        <v>1228</v>
      </c>
      <c r="DM1569">
        <v>4</v>
      </c>
      <c r="DN1569" t="s">
        <v>1221</v>
      </c>
      <c r="DO1569">
        <v>1</v>
      </c>
    </row>
    <row r="1570" spans="1:119" x14ac:dyDescent="0.25">
      <c r="A1570">
        <f>ROW(Source!A434)</f>
        <v>434</v>
      </c>
      <c r="B1570">
        <v>353029544</v>
      </c>
      <c r="C1570">
        <v>353034199</v>
      </c>
      <c r="D1570">
        <v>342713964</v>
      </c>
      <c r="E1570">
        <v>1</v>
      </c>
      <c r="F1570">
        <v>1</v>
      </c>
      <c r="G1570">
        <v>1</v>
      </c>
      <c r="H1570">
        <v>3</v>
      </c>
      <c r="I1570" t="s">
        <v>1245</v>
      </c>
      <c r="J1570" t="s">
        <v>1246</v>
      </c>
      <c r="K1570" t="s">
        <v>1247</v>
      </c>
      <c r="L1570">
        <v>1346</v>
      </c>
      <c r="N1570">
        <v>1009</v>
      </c>
      <c r="O1570" t="s">
        <v>1244</v>
      </c>
      <c r="P1570" t="s">
        <v>1244</v>
      </c>
      <c r="Q1570">
        <v>1</v>
      </c>
      <c r="W1570">
        <v>0</v>
      </c>
      <c r="X1570">
        <v>-1723333549</v>
      </c>
      <c r="Y1570">
        <f t="shared" ref="Y1570:Y1584" si="794">(AT1570*ROUND(0,7))</f>
        <v>0</v>
      </c>
      <c r="AA1570">
        <v>421.77</v>
      </c>
      <c r="AB1570">
        <v>0</v>
      </c>
      <c r="AC1570">
        <v>0</v>
      </c>
      <c r="AD1570">
        <v>0</v>
      </c>
      <c r="AE1570">
        <v>238.29</v>
      </c>
      <c r="AF1570">
        <v>0</v>
      </c>
      <c r="AG1570">
        <v>0</v>
      </c>
      <c r="AH1570">
        <v>0</v>
      </c>
      <c r="AI1570">
        <v>1.77</v>
      </c>
      <c r="AJ1570">
        <v>1</v>
      </c>
      <c r="AK1570">
        <v>1</v>
      </c>
      <c r="AL1570">
        <v>1</v>
      </c>
      <c r="AM1570">
        <v>2</v>
      </c>
      <c r="AN1570">
        <v>0</v>
      </c>
      <c r="AO1570">
        <v>0</v>
      </c>
      <c r="AP1570">
        <v>1</v>
      </c>
      <c r="AQ1570">
        <v>1</v>
      </c>
      <c r="AR1570">
        <v>0</v>
      </c>
      <c r="AS1570" t="s">
        <v>3</v>
      </c>
      <c r="AT1570">
        <v>0.1</v>
      </c>
      <c r="AU1570" t="s">
        <v>23</v>
      </c>
      <c r="AV1570">
        <v>0</v>
      </c>
      <c r="AW1570">
        <v>2</v>
      </c>
      <c r="AX1570">
        <v>353034223</v>
      </c>
      <c r="AY1570">
        <v>1</v>
      </c>
      <c r="AZ1570">
        <v>0</v>
      </c>
      <c r="BA1570">
        <v>1570</v>
      </c>
      <c r="BB1570">
        <v>1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23.829000000000001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1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CV1570">
        <v>0</v>
      </c>
      <c r="CW1570">
        <v>0</v>
      </c>
      <c r="CX1570">
        <f>ROUND(Y1570*Source!I434,7)</f>
        <v>0</v>
      </c>
      <c r="CY1570">
        <f t="shared" ref="CY1570:CY1584" si="795">AA1570</f>
        <v>421.77</v>
      </c>
      <c r="CZ1570">
        <f t="shared" ref="CZ1570:CZ1584" si="796">AE1570</f>
        <v>238.29</v>
      </c>
      <c r="DA1570">
        <f t="shared" ref="DA1570:DA1584" si="797">AI1570</f>
        <v>1.77</v>
      </c>
      <c r="DB1570">
        <f t="shared" ref="DB1570:DB1584" si="798">ROUND((ROUND(AT1570*CZ1570,2)*ROUND(0,7)),6)</f>
        <v>0</v>
      </c>
      <c r="DC1570">
        <f t="shared" ref="DC1570:DC1584" si="799">ROUND((ROUND(AT1570*AG1570,2)*ROUND(0,7)),6)</f>
        <v>0</v>
      </c>
      <c r="DD1570" t="s">
        <v>3</v>
      </c>
      <c r="DE1570" t="s">
        <v>3</v>
      </c>
      <c r="DF1570">
        <f>ROUND(ROUND(AE1570*AI1570,2)*CX1570,2)</f>
        <v>0</v>
      </c>
      <c r="DG1570">
        <f t="shared" ref="DG1570:DG1586" si="800">ROUND(ROUND(AF1570,2)*CX1570,2)</f>
        <v>0</v>
      </c>
      <c r="DH1570">
        <f t="shared" si="782"/>
        <v>0</v>
      </c>
      <c r="DI1570">
        <f t="shared" si="783"/>
        <v>0</v>
      </c>
      <c r="DJ1570">
        <f t="shared" ref="DJ1570:DJ1584" si="801">DF1570</f>
        <v>0</v>
      </c>
      <c r="DK1570">
        <v>0</v>
      </c>
      <c r="DL1570" t="s">
        <v>3</v>
      </c>
      <c r="DM1570">
        <v>0</v>
      </c>
      <c r="DN1570" t="s">
        <v>3</v>
      </c>
      <c r="DO1570">
        <v>0</v>
      </c>
    </row>
    <row r="1571" spans="1:119" x14ac:dyDescent="0.25">
      <c r="A1571">
        <f>ROW(Source!A434)</f>
        <v>434</v>
      </c>
      <c r="B1571">
        <v>353029544</v>
      </c>
      <c r="C1571">
        <v>353034199</v>
      </c>
      <c r="D1571">
        <v>342713971</v>
      </c>
      <c r="E1571">
        <v>1</v>
      </c>
      <c r="F1571">
        <v>1</v>
      </c>
      <c r="G1571">
        <v>1</v>
      </c>
      <c r="H1571">
        <v>3</v>
      </c>
      <c r="I1571" t="s">
        <v>1354</v>
      </c>
      <c r="J1571" t="s">
        <v>1355</v>
      </c>
      <c r="K1571" t="s">
        <v>1356</v>
      </c>
      <c r="L1571">
        <v>1346</v>
      </c>
      <c r="N1571">
        <v>1009</v>
      </c>
      <c r="O1571" t="s">
        <v>1244</v>
      </c>
      <c r="P1571" t="s">
        <v>1244</v>
      </c>
      <c r="Q1571">
        <v>1</v>
      </c>
      <c r="W1571">
        <v>0</v>
      </c>
      <c r="X1571">
        <v>-1352590515</v>
      </c>
      <c r="Y1571">
        <f t="shared" si="794"/>
        <v>0</v>
      </c>
      <c r="AA1571">
        <v>103.6</v>
      </c>
      <c r="AB1571">
        <v>0</v>
      </c>
      <c r="AC1571">
        <v>0</v>
      </c>
      <c r="AD1571">
        <v>0</v>
      </c>
      <c r="AE1571">
        <v>58.53</v>
      </c>
      <c r="AF1571">
        <v>0</v>
      </c>
      <c r="AG1571">
        <v>0</v>
      </c>
      <c r="AH1571">
        <v>0</v>
      </c>
      <c r="AI1571">
        <v>1.77</v>
      </c>
      <c r="AJ1571">
        <v>1</v>
      </c>
      <c r="AK1571">
        <v>1</v>
      </c>
      <c r="AL1571">
        <v>1</v>
      </c>
      <c r="AM1571">
        <v>2</v>
      </c>
      <c r="AN1571">
        <v>0</v>
      </c>
      <c r="AO1571">
        <v>0</v>
      </c>
      <c r="AP1571">
        <v>1</v>
      </c>
      <c r="AQ1571">
        <v>1</v>
      </c>
      <c r="AR1571">
        <v>0</v>
      </c>
      <c r="AS1571" t="s">
        <v>3</v>
      </c>
      <c r="AT1571">
        <v>0.03</v>
      </c>
      <c r="AU1571" t="s">
        <v>23</v>
      </c>
      <c r="AV1571">
        <v>0</v>
      </c>
      <c r="AW1571">
        <v>2</v>
      </c>
      <c r="AX1571">
        <v>353034224</v>
      </c>
      <c r="AY1571">
        <v>1</v>
      </c>
      <c r="AZ1571">
        <v>0</v>
      </c>
      <c r="BA1571">
        <v>1571</v>
      </c>
      <c r="BB1571">
        <v>1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1.7559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1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CV1571">
        <v>0</v>
      </c>
      <c r="CW1571">
        <v>0</v>
      </c>
      <c r="CX1571">
        <f>ROUND(Y1571*Source!I434,7)</f>
        <v>0</v>
      </c>
      <c r="CY1571">
        <f t="shared" si="795"/>
        <v>103.6</v>
      </c>
      <c r="CZ1571">
        <f t="shared" si="796"/>
        <v>58.53</v>
      </c>
      <c r="DA1571">
        <f t="shared" si="797"/>
        <v>1.77</v>
      </c>
      <c r="DB1571">
        <f t="shared" si="798"/>
        <v>0</v>
      </c>
      <c r="DC1571">
        <f t="shared" si="799"/>
        <v>0</v>
      </c>
      <c r="DD1571" t="s">
        <v>3</v>
      </c>
      <c r="DE1571" t="s">
        <v>3</v>
      </c>
      <c r="DF1571">
        <f>ROUND(ROUND(AE1571*AI1571,2)*CX1571,2)</f>
        <v>0</v>
      </c>
      <c r="DG1571">
        <f t="shared" si="800"/>
        <v>0</v>
      </c>
      <c r="DH1571">
        <f t="shared" si="782"/>
        <v>0</v>
      </c>
      <c r="DI1571">
        <f t="shared" si="783"/>
        <v>0</v>
      </c>
      <c r="DJ1571">
        <f t="shared" si="801"/>
        <v>0</v>
      </c>
      <c r="DK1571">
        <v>0</v>
      </c>
      <c r="DL1571" t="s">
        <v>3</v>
      </c>
      <c r="DM1571">
        <v>0</v>
      </c>
      <c r="DN1571" t="s">
        <v>3</v>
      </c>
      <c r="DO1571">
        <v>0</v>
      </c>
    </row>
    <row r="1572" spans="1:119" x14ac:dyDescent="0.25">
      <c r="A1572">
        <f>ROW(Source!A434)</f>
        <v>434</v>
      </c>
      <c r="B1572">
        <v>353029544</v>
      </c>
      <c r="C1572">
        <v>353034199</v>
      </c>
      <c r="D1572">
        <v>342717233</v>
      </c>
      <c r="E1572">
        <v>1</v>
      </c>
      <c r="F1572">
        <v>1</v>
      </c>
      <c r="G1572">
        <v>1</v>
      </c>
      <c r="H1572">
        <v>3</v>
      </c>
      <c r="I1572" t="s">
        <v>1326</v>
      </c>
      <c r="J1572" t="s">
        <v>1327</v>
      </c>
      <c r="K1572" t="s">
        <v>1328</v>
      </c>
      <c r="L1572">
        <v>1346</v>
      </c>
      <c r="N1572">
        <v>1009</v>
      </c>
      <c r="O1572" t="s">
        <v>1244</v>
      </c>
      <c r="P1572" t="s">
        <v>1244</v>
      </c>
      <c r="Q1572">
        <v>1</v>
      </c>
      <c r="W1572">
        <v>0</v>
      </c>
      <c r="X1572">
        <v>-1062136333</v>
      </c>
      <c r="Y1572">
        <f t="shared" si="794"/>
        <v>0</v>
      </c>
      <c r="AA1572">
        <v>201.17</v>
      </c>
      <c r="AB1572">
        <v>0</v>
      </c>
      <c r="AC1572">
        <v>0</v>
      </c>
      <c r="AD1572">
        <v>0</v>
      </c>
      <c r="AE1572">
        <v>174.93</v>
      </c>
      <c r="AF1572">
        <v>0</v>
      </c>
      <c r="AG1572">
        <v>0</v>
      </c>
      <c r="AH1572">
        <v>0</v>
      </c>
      <c r="AI1572">
        <v>1.1499999999999999</v>
      </c>
      <c r="AJ1572">
        <v>1</v>
      </c>
      <c r="AK1572">
        <v>1</v>
      </c>
      <c r="AL1572">
        <v>1</v>
      </c>
      <c r="AM1572">
        <v>2</v>
      </c>
      <c r="AN1572">
        <v>1</v>
      </c>
      <c r="AO1572">
        <v>0</v>
      </c>
      <c r="AP1572">
        <v>1</v>
      </c>
      <c r="AQ1572">
        <v>1</v>
      </c>
      <c r="AR1572">
        <v>0</v>
      </c>
      <c r="AS1572" t="s">
        <v>3</v>
      </c>
      <c r="AT1572">
        <v>0</v>
      </c>
      <c r="AU1572" t="s">
        <v>23</v>
      </c>
      <c r="AV1572">
        <v>0</v>
      </c>
      <c r="AW1572">
        <v>2</v>
      </c>
      <c r="AX1572">
        <v>353034225</v>
      </c>
      <c r="AY1572">
        <v>1</v>
      </c>
      <c r="AZ1572">
        <v>0</v>
      </c>
      <c r="BA1572">
        <v>1572</v>
      </c>
      <c r="BB1572">
        <v>1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CV1572">
        <v>0</v>
      </c>
      <c r="CW1572">
        <v>0</v>
      </c>
      <c r="CX1572">
        <f>ROUND(Y1572*Source!I434,7)</f>
        <v>0</v>
      </c>
      <c r="CY1572">
        <f t="shared" si="795"/>
        <v>201.17</v>
      </c>
      <c r="CZ1572">
        <f t="shared" si="796"/>
        <v>174.93</v>
      </c>
      <c r="DA1572">
        <f t="shared" si="797"/>
        <v>1.1499999999999999</v>
      </c>
      <c r="DB1572">
        <f t="shared" si="798"/>
        <v>0</v>
      </c>
      <c r="DC1572">
        <f t="shared" si="799"/>
        <v>0</v>
      </c>
      <c r="DD1572" t="s">
        <v>3</v>
      </c>
      <c r="DE1572" t="s">
        <v>3</v>
      </c>
      <c r="DF1572">
        <f>ROUND(ROUND(AE1572*AI1572,2)*CX1572,2)</f>
        <v>0</v>
      </c>
      <c r="DG1572">
        <f t="shared" si="800"/>
        <v>0</v>
      </c>
      <c r="DH1572">
        <f t="shared" si="782"/>
        <v>0</v>
      </c>
      <c r="DI1572">
        <f t="shared" si="783"/>
        <v>0</v>
      </c>
      <c r="DJ1572">
        <f t="shared" si="801"/>
        <v>0</v>
      </c>
      <c r="DK1572">
        <v>0</v>
      </c>
      <c r="DL1572" t="s">
        <v>3</v>
      </c>
      <c r="DM1572">
        <v>0</v>
      </c>
      <c r="DN1572" t="s">
        <v>3</v>
      </c>
      <c r="DO1572">
        <v>0</v>
      </c>
    </row>
    <row r="1573" spans="1:119" x14ac:dyDescent="0.25">
      <c r="A1573">
        <f>ROW(Source!A434)</f>
        <v>434</v>
      </c>
      <c r="B1573">
        <v>353029544</v>
      </c>
      <c r="C1573">
        <v>353034199</v>
      </c>
      <c r="D1573">
        <v>342718355</v>
      </c>
      <c r="E1573">
        <v>1</v>
      </c>
      <c r="F1573">
        <v>1</v>
      </c>
      <c r="G1573">
        <v>1</v>
      </c>
      <c r="H1573">
        <v>3</v>
      </c>
      <c r="I1573" t="s">
        <v>1248</v>
      </c>
      <c r="J1573" t="s">
        <v>1249</v>
      </c>
      <c r="K1573" t="s">
        <v>1250</v>
      </c>
      <c r="L1573">
        <v>1346</v>
      </c>
      <c r="N1573">
        <v>1009</v>
      </c>
      <c r="O1573" t="s">
        <v>1244</v>
      </c>
      <c r="P1573" t="s">
        <v>1244</v>
      </c>
      <c r="Q1573">
        <v>1</v>
      </c>
      <c r="W1573">
        <v>0</v>
      </c>
      <c r="X1573">
        <v>-1749521197</v>
      </c>
      <c r="Y1573">
        <f t="shared" si="794"/>
        <v>0</v>
      </c>
      <c r="AA1573">
        <v>80.8</v>
      </c>
      <c r="AB1573">
        <v>0</v>
      </c>
      <c r="AC1573">
        <v>0</v>
      </c>
      <c r="AD1573">
        <v>0</v>
      </c>
      <c r="AE1573">
        <v>56.11</v>
      </c>
      <c r="AF1573">
        <v>0</v>
      </c>
      <c r="AG1573">
        <v>0</v>
      </c>
      <c r="AH1573">
        <v>0</v>
      </c>
      <c r="AI1573">
        <v>1.44</v>
      </c>
      <c r="AJ1573">
        <v>1</v>
      </c>
      <c r="AK1573">
        <v>1</v>
      </c>
      <c r="AL1573">
        <v>1</v>
      </c>
      <c r="AM1573">
        <v>2</v>
      </c>
      <c r="AN1573">
        <v>0</v>
      </c>
      <c r="AO1573">
        <v>0</v>
      </c>
      <c r="AP1573">
        <v>1</v>
      </c>
      <c r="AQ1573">
        <v>1</v>
      </c>
      <c r="AR1573">
        <v>0</v>
      </c>
      <c r="AS1573" t="s">
        <v>3</v>
      </c>
      <c r="AT1573">
        <v>0.02</v>
      </c>
      <c r="AU1573" t="s">
        <v>23</v>
      </c>
      <c r="AV1573">
        <v>0</v>
      </c>
      <c r="AW1573">
        <v>2</v>
      </c>
      <c r="AX1573">
        <v>353034226</v>
      </c>
      <c r="AY1573">
        <v>1</v>
      </c>
      <c r="AZ1573">
        <v>0</v>
      </c>
      <c r="BA1573">
        <v>1573</v>
      </c>
      <c r="BB1573">
        <v>1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1.1222000000000001</v>
      </c>
      <c r="BK1573">
        <v>0</v>
      </c>
      <c r="BL1573">
        <v>0</v>
      </c>
      <c r="BM1573">
        <v>0</v>
      </c>
      <c r="BN1573">
        <v>0</v>
      </c>
      <c r="BO1573">
        <v>0</v>
      </c>
      <c r="BP1573">
        <v>1</v>
      </c>
      <c r="BQ1573">
        <v>0</v>
      </c>
      <c r="BR1573">
        <v>0</v>
      </c>
      <c r="BS1573">
        <v>0</v>
      </c>
      <c r="BT1573">
        <v>0</v>
      </c>
      <c r="BU1573">
        <v>0</v>
      </c>
      <c r="BV1573">
        <v>0</v>
      </c>
      <c r="BW1573">
        <v>0</v>
      </c>
      <c r="CV1573">
        <v>0</v>
      </c>
      <c r="CW1573">
        <v>0</v>
      </c>
      <c r="CX1573">
        <f>ROUND(Y1573*Source!I434,7)</f>
        <v>0</v>
      </c>
      <c r="CY1573">
        <f t="shared" si="795"/>
        <v>80.8</v>
      </c>
      <c r="CZ1573">
        <f t="shared" si="796"/>
        <v>56.11</v>
      </c>
      <c r="DA1573">
        <f t="shared" si="797"/>
        <v>1.44</v>
      </c>
      <c r="DB1573">
        <f t="shared" si="798"/>
        <v>0</v>
      </c>
      <c r="DC1573">
        <f t="shared" si="799"/>
        <v>0</v>
      </c>
      <c r="DD1573" t="s">
        <v>3</v>
      </c>
      <c r="DE1573" t="s">
        <v>3</v>
      </c>
      <c r="DF1573">
        <f>ROUND(ROUND(AE1573*AI1573,2)*CX1573,2)</f>
        <v>0</v>
      </c>
      <c r="DG1573">
        <f t="shared" si="800"/>
        <v>0</v>
      </c>
      <c r="DH1573">
        <f t="shared" si="782"/>
        <v>0</v>
      </c>
      <c r="DI1573">
        <f t="shared" si="783"/>
        <v>0</v>
      </c>
      <c r="DJ1573">
        <f t="shared" si="801"/>
        <v>0</v>
      </c>
      <c r="DK1573">
        <v>0</v>
      </c>
      <c r="DL1573" t="s">
        <v>3</v>
      </c>
      <c r="DM1573">
        <v>0</v>
      </c>
      <c r="DN1573" t="s">
        <v>3</v>
      </c>
      <c r="DO1573">
        <v>0</v>
      </c>
    </row>
    <row r="1574" spans="1:119" x14ac:dyDescent="0.25">
      <c r="A1574">
        <f>ROW(Source!A434)</f>
        <v>434</v>
      </c>
      <c r="B1574">
        <v>353029544</v>
      </c>
      <c r="C1574">
        <v>353034199</v>
      </c>
      <c r="D1574">
        <v>342641712</v>
      </c>
      <c r="E1574">
        <v>113</v>
      </c>
      <c r="F1574">
        <v>1</v>
      </c>
      <c r="G1574">
        <v>1</v>
      </c>
      <c r="H1574">
        <v>3</v>
      </c>
      <c r="I1574" t="s">
        <v>1388</v>
      </c>
      <c r="J1574" t="s">
        <v>3</v>
      </c>
      <c r="K1574" t="s">
        <v>1389</v>
      </c>
      <c r="L1574">
        <v>1371</v>
      </c>
      <c r="N1574">
        <v>1013</v>
      </c>
      <c r="O1574" t="s">
        <v>21</v>
      </c>
      <c r="P1574" t="s">
        <v>21</v>
      </c>
      <c r="Q1574">
        <v>1</v>
      </c>
      <c r="W1574">
        <v>0</v>
      </c>
      <c r="X1574">
        <v>-1729700736</v>
      </c>
      <c r="Y1574">
        <f t="shared" si="794"/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1</v>
      </c>
      <c r="AJ1574">
        <v>1</v>
      </c>
      <c r="AK1574">
        <v>1</v>
      </c>
      <c r="AL1574">
        <v>1</v>
      </c>
      <c r="AM1574">
        <v>-2</v>
      </c>
      <c r="AN1574">
        <v>1</v>
      </c>
      <c r="AO1574">
        <v>0</v>
      </c>
      <c r="AP1574">
        <v>1</v>
      </c>
      <c r="AQ1574">
        <v>1</v>
      </c>
      <c r="AR1574">
        <v>0</v>
      </c>
      <c r="AS1574" t="s">
        <v>3</v>
      </c>
      <c r="AT1574">
        <v>0</v>
      </c>
      <c r="AU1574" t="s">
        <v>23</v>
      </c>
      <c r="AV1574">
        <v>0</v>
      </c>
      <c r="AW1574">
        <v>2</v>
      </c>
      <c r="AX1574">
        <v>353034227</v>
      </c>
      <c r="AY1574">
        <v>1</v>
      </c>
      <c r="AZ1574">
        <v>0</v>
      </c>
      <c r="BA1574">
        <v>1574</v>
      </c>
      <c r="BB1574">
        <v>1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CV1574">
        <v>0</v>
      </c>
      <c r="CW1574">
        <v>0</v>
      </c>
      <c r="CX1574">
        <f>ROUND(Y1574*Source!I434,7)</f>
        <v>0</v>
      </c>
      <c r="CY1574">
        <f t="shared" si="795"/>
        <v>0</v>
      </c>
      <c r="CZ1574">
        <f t="shared" si="796"/>
        <v>0</v>
      </c>
      <c r="DA1574">
        <f t="shared" si="797"/>
        <v>1</v>
      </c>
      <c r="DB1574">
        <f t="shared" si="798"/>
        <v>0</v>
      </c>
      <c r="DC1574">
        <f t="shared" si="799"/>
        <v>0</v>
      </c>
      <c r="DD1574" t="s">
        <v>3</v>
      </c>
      <c r="DE1574" t="s">
        <v>3</v>
      </c>
      <c r="DF1574">
        <f>ROUND(ROUND(AE1574,2)*CX1574,2)</f>
        <v>0</v>
      </c>
      <c r="DG1574">
        <f t="shared" si="800"/>
        <v>0</v>
      </c>
      <c r="DH1574">
        <f t="shared" si="782"/>
        <v>0</v>
      </c>
      <c r="DI1574">
        <f t="shared" si="783"/>
        <v>0</v>
      </c>
      <c r="DJ1574">
        <f t="shared" si="801"/>
        <v>0</v>
      </c>
      <c r="DK1574">
        <v>0</v>
      </c>
      <c r="DL1574" t="s">
        <v>3</v>
      </c>
      <c r="DM1574">
        <v>0</v>
      </c>
      <c r="DN1574" t="s">
        <v>3</v>
      </c>
      <c r="DO1574">
        <v>0</v>
      </c>
    </row>
    <row r="1575" spans="1:119" x14ac:dyDescent="0.25">
      <c r="A1575">
        <f>ROW(Source!A434)</f>
        <v>434</v>
      </c>
      <c r="B1575">
        <v>353029544</v>
      </c>
      <c r="C1575">
        <v>353034199</v>
      </c>
      <c r="D1575">
        <v>342641717</v>
      </c>
      <c r="E1575">
        <v>113</v>
      </c>
      <c r="F1575">
        <v>1</v>
      </c>
      <c r="G1575">
        <v>1</v>
      </c>
      <c r="H1575">
        <v>3</v>
      </c>
      <c r="I1575" t="s">
        <v>1396</v>
      </c>
      <c r="J1575" t="s">
        <v>3</v>
      </c>
      <c r="K1575" t="s">
        <v>1397</v>
      </c>
      <c r="L1575">
        <v>1371</v>
      </c>
      <c r="N1575">
        <v>1013</v>
      </c>
      <c r="O1575" t="s">
        <v>21</v>
      </c>
      <c r="P1575" t="s">
        <v>21</v>
      </c>
      <c r="Q1575">
        <v>1</v>
      </c>
      <c r="W1575">
        <v>0</v>
      </c>
      <c r="X1575">
        <v>457934895</v>
      </c>
      <c r="Y1575">
        <f t="shared" si="794"/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1</v>
      </c>
      <c r="AJ1575">
        <v>1</v>
      </c>
      <c r="AK1575">
        <v>1</v>
      </c>
      <c r="AL1575">
        <v>1</v>
      </c>
      <c r="AM1575">
        <v>-2</v>
      </c>
      <c r="AN1575">
        <v>1</v>
      </c>
      <c r="AO1575">
        <v>0</v>
      </c>
      <c r="AP1575">
        <v>1</v>
      </c>
      <c r="AQ1575">
        <v>1</v>
      </c>
      <c r="AR1575">
        <v>0</v>
      </c>
      <c r="AS1575" t="s">
        <v>3</v>
      </c>
      <c r="AT1575">
        <v>0</v>
      </c>
      <c r="AU1575" t="s">
        <v>23</v>
      </c>
      <c r="AV1575">
        <v>0</v>
      </c>
      <c r="AW1575">
        <v>2</v>
      </c>
      <c r="AX1575">
        <v>353034228</v>
      </c>
      <c r="AY1575">
        <v>1</v>
      </c>
      <c r="AZ1575">
        <v>0</v>
      </c>
      <c r="BA1575">
        <v>1575</v>
      </c>
      <c r="BB1575">
        <v>1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>
        <v>0</v>
      </c>
      <c r="BQ1575">
        <v>0</v>
      </c>
      <c r="BR1575">
        <v>0</v>
      </c>
      <c r="BS1575">
        <v>0</v>
      </c>
      <c r="BT1575">
        <v>0</v>
      </c>
      <c r="BU1575">
        <v>0</v>
      </c>
      <c r="BV1575">
        <v>0</v>
      </c>
      <c r="BW1575">
        <v>0</v>
      </c>
      <c r="CV1575">
        <v>0</v>
      </c>
      <c r="CW1575">
        <v>0</v>
      </c>
      <c r="CX1575">
        <f>ROUND(Y1575*Source!I434,7)</f>
        <v>0</v>
      </c>
      <c r="CY1575">
        <f t="shared" si="795"/>
        <v>0</v>
      </c>
      <c r="CZ1575">
        <f t="shared" si="796"/>
        <v>0</v>
      </c>
      <c r="DA1575">
        <f t="shared" si="797"/>
        <v>1</v>
      </c>
      <c r="DB1575">
        <f t="shared" si="798"/>
        <v>0</v>
      </c>
      <c r="DC1575">
        <f t="shared" si="799"/>
        <v>0</v>
      </c>
      <c r="DD1575" t="s">
        <v>3</v>
      </c>
      <c r="DE1575" t="s">
        <v>3</v>
      </c>
      <c r="DF1575">
        <f>ROUND(ROUND(AE1575,2)*CX1575,2)</f>
        <v>0</v>
      </c>
      <c r="DG1575">
        <f t="shared" si="800"/>
        <v>0</v>
      </c>
      <c r="DH1575">
        <f t="shared" si="782"/>
        <v>0</v>
      </c>
      <c r="DI1575">
        <f t="shared" si="783"/>
        <v>0</v>
      </c>
      <c r="DJ1575">
        <f t="shared" si="801"/>
        <v>0</v>
      </c>
      <c r="DK1575">
        <v>0</v>
      </c>
      <c r="DL1575" t="s">
        <v>3</v>
      </c>
      <c r="DM1575">
        <v>0</v>
      </c>
      <c r="DN1575" t="s">
        <v>3</v>
      </c>
      <c r="DO1575">
        <v>0</v>
      </c>
    </row>
    <row r="1576" spans="1:119" x14ac:dyDescent="0.25">
      <c r="A1576">
        <f>ROW(Source!A434)</f>
        <v>434</v>
      </c>
      <c r="B1576">
        <v>353029544</v>
      </c>
      <c r="C1576">
        <v>353034199</v>
      </c>
      <c r="D1576">
        <v>342642396</v>
      </c>
      <c r="E1576">
        <v>113</v>
      </c>
      <c r="F1576">
        <v>1</v>
      </c>
      <c r="G1576">
        <v>1</v>
      </c>
      <c r="H1576">
        <v>3</v>
      </c>
      <c r="I1576" t="s">
        <v>1329</v>
      </c>
      <c r="J1576" t="s">
        <v>3</v>
      </c>
      <c r="K1576" t="s">
        <v>1330</v>
      </c>
      <c r="L1576">
        <v>1348</v>
      </c>
      <c r="N1576">
        <v>1009</v>
      </c>
      <c r="O1576" t="s">
        <v>811</v>
      </c>
      <c r="P1576" t="s">
        <v>811</v>
      </c>
      <c r="Q1576">
        <v>1000</v>
      </c>
      <c r="W1576">
        <v>0</v>
      </c>
      <c r="X1576">
        <v>1602794472</v>
      </c>
      <c r="Y1576">
        <f t="shared" si="794"/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1</v>
      </c>
      <c r="AJ1576">
        <v>1</v>
      </c>
      <c r="AK1576">
        <v>1</v>
      </c>
      <c r="AL1576">
        <v>1</v>
      </c>
      <c r="AM1576">
        <v>-2</v>
      </c>
      <c r="AN1576">
        <v>1</v>
      </c>
      <c r="AO1576">
        <v>0</v>
      </c>
      <c r="AP1576">
        <v>1</v>
      </c>
      <c r="AQ1576">
        <v>1</v>
      </c>
      <c r="AR1576">
        <v>0</v>
      </c>
      <c r="AS1576" t="s">
        <v>3</v>
      </c>
      <c r="AT1576">
        <v>0</v>
      </c>
      <c r="AU1576" t="s">
        <v>23</v>
      </c>
      <c r="AV1576">
        <v>0</v>
      </c>
      <c r="AW1576">
        <v>2</v>
      </c>
      <c r="AX1576">
        <v>353034229</v>
      </c>
      <c r="AY1576">
        <v>1</v>
      </c>
      <c r="AZ1576">
        <v>0</v>
      </c>
      <c r="BA1576">
        <v>1576</v>
      </c>
      <c r="BB1576">
        <v>1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0</v>
      </c>
      <c r="BQ1576">
        <v>0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</v>
      </c>
      <c r="CV1576">
        <v>0</v>
      </c>
      <c r="CW1576">
        <v>0</v>
      </c>
      <c r="CX1576">
        <f>ROUND(Y1576*Source!I434,7)</f>
        <v>0</v>
      </c>
      <c r="CY1576">
        <f t="shared" si="795"/>
        <v>0</v>
      </c>
      <c r="CZ1576">
        <f t="shared" si="796"/>
        <v>0</v>
      </c>
      <c r="DA1576">
        <f t="shared" si="797"/>
        <v>1</v>
      </c>
      <c r="DB1576">
        <f t="shared" si="798"/>
        <v>0</v>
      </c>
      <c r="DC1576">
        <f t="shared" si="799"/>
        <v>0</v>
      </c>
      <c r="DD1576" t="s">
        <v>3</v>
      </c>
      <c r="DE1576" t="s">
        <v>3</v>
      </c>
      <c r="DF1576">
        <f>ROUND(ROUND(AE1576,2)*CX1576,2)</f>
        <v>0</v>
      </c>
      <c r="DG1576">
        <f t="shared" si="800"/>
        <v>0</v>
      </c>
      <c r="DH1576">
        <f t="shared" si="782"/>
        <v>0</v>
      </c>
      <c r="DI1576">
        <f t="shared" si="783"/>
        <v>0</v>
      </c>
      <c r="DJ1576">
        <f t="shared" si="801"/>
        <v>0</v>
      </c>
      <c r="DK1576">
        <v>0</v>
      </c>
      <c r="DL1576" t="s">
        <v>3</v>
      </c>
      <c r="DM1576">
        <v>0</v>
      </c>
      <c r="DN1576" t="s">
        <v>3</v>
      </c>
      <c r="DO1576">
        <v>0</v>
      </c>
    </row>
    <row r="1577" spans="1:119" x14ac:dyDescent="0.25">
      <c r="A1577">
        <f>ROW(Source!A434)</f>
        <v>434</v>
      </c>
      <c r="B1577">
        <v>353029544</v>
      </c>
      <c r="C1577">
        <v>353034199</v>
      </c>
      <c r="D1577">
        <v>342642533</v>
      </c>
      <c r="E1577">
        <v>113</v>
      </c>
      <c r="F1577">
        <v>1</v>
      </c>
      <c r="G1577">
        <v>1</v>
      </c>
      <c r="H1577">
        <v>3</v>
      </c>
      <c r="I1577" t="s">
        <v>1331</v>
      </c>
      <c r="J1577" t="s">
        <v>3</v>
      </c>
      <c r="K1577" t="s">
        <v>1332</v>
      </c>
      <c r="L1577">
        <v>1346</v>
      </c>
      <c r="N1577">
        <v>1009</v>
      </c>
      <c r="O1577" t="s">
        <v>1244</v>
      </c>
      <c r="P1577" t="s">
        <v>1244</v>
      </c>
      <c r="Q1577">
        <v>1</v>
      </c>
      <c r="W1577">
        <v>0</v>
      </c>
      <c r="X1577">
        <v>-1111733769</v>
      </c>
      <c r="Y1577">
        <f t="shared" si="794"/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1</v>
      </c>
      <c r="AJ1577">
        <v>1</v>
      </c>
      <c r="AK1577">
        <v>1</v>
      </c>
      <c r="AL1577">
        <v>1</v>
      </c>
      <c r="AM1577">
        <v>-2</v>
      </c>
      <c r="AN1577">
        <v>1</v>
      </c>
      <c r="AO1577">
        <v>0</v>
      </c>
      <c r="AP1577">
        <v>1</v>
      </c>
      <c r="AQ1577">
        <v>1</v>
      </c>
      <c r="AR1577">
        <v>0</v>
      </c>
      <c r="AS1577" t="s">
        <v>3</v>
      </c>
      <c r="AT1577">
        <v>0</v>
      </c>
      <c r="AU1577" t="s">
        <v>23</v>
      </c>
      <c r="AV1577">
        <v>0</v>
      </c>
      <c r="AW1577">
        <v>2</v>
      </c>
      <c r="AX1577">
        <v>353034230</v>
      </c>
      <c r="AY1577">
        <v>1</v>
      </c>
      <c r="AZ1577">
        <v>0</v>
      </c>
      <c r="BA1577">
        <v>1577</v>
      </c>
      <c r="BB1577">
        <v>1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0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CV1577">
        <v>0</v>
      </c>
      <c r="CW1577">
        <v>0</v>
      </c>
      <c r="CX1577">
        <f>ROUND(Y1577*Source!I434,7)</f>
        <v>0</v>
      </c>
      <c r="CY1577">
        <f t="shared" si="795"/>
        <v>0</v>
      </c>
      <c r="CZ1577">
        <f t="shared" si="796"/>
        <v>0</v>
      </c>
      <c r="DA1577">
        <f t="shared" si="797"/>
        <v>1</v>
      </c>
      <c r="DB1577">
        <f t="shared" si="798"/>
        <v>0</v>
      </c>
      <c r="DC1577">
        <f t="shared" si="799"/>
        <v>0</v>
      </c>
      <c r="DD1577" t="s">
        <v>3</v>
      </c>
      <c r="DE1577" t="s">
        <v>3</v>
      </c>
      <c r="DF1577">
        <f>ROUND(ROUND(AE1577,2)*CX1577,2)</f>
        <v>0</v>
      </c>
      <c r="DG1577">
        <f t="shared" si="800"/>
        <v>0</v>
      </c>
      <c r="DH1577">
        <f t="shared" si="782"/>
        <v>0</v>
      </c>
      <c r="DI1577">
        <f t="shared" si="783"/>
        <v>0</v>
      </c>
      <c r="DJ1577">
        <f t="shared" si="801"/>
        <v>0</v>
      </c>
      <c r="DK1577">
        <v>0</v>
      </c>
      <c r="DL1577" t="s">
        <v>3</v>
      </c>
      <c r="DM1577">
        <v>0</v>
      </c>
      <c r="DN1577" t="s">
        <v>3</v>
      </c>
      <c r="DO1577">
        <v>0</v>
      </c>
    </row>
    <row r="1578" spans="1:119" x14ac:dyDescent="0.25">
      <c r="A1578">
        <f>ROW(Source!A434)</f>
        <v>434</v>
      </c>
      <c r="B1578">
        <v>353029544</v>
      </c>
      <c r="C1578">
        <v>353034199</v>
      </c>
      <c r="D1578">
        <v>342642846</v>
      </c>
      <c r="E1578">
        <v>113</v>
      </c>
      <c r="F1578">
        <v>1</v>
      </c>
      <c r="G1578">
        <v>1</v>
      </c>
      <c r="H1578">
        <v>3</v>
      </c>
      <c r="I1578" t="s">
        <v>1379</v>
      </c>
      <c r="J1578" t="s">
        <v>3</v>
      </c>
      <c r="K1578" t="s">
        <v>1380</v>
      </c>
      <c r="L1578">
        <v>1348</v>
      </c>
      <c r="N1578">
        <v>1009</v>
      </c>
      <c r="O1578" t="s">
        <v>811</v>
      </c>
      <c r="P1578" t="s">
        <v>811</v>
      </c>
      <c r="Q1578">
        <v>1000</v>
      </c>
      <c r="W1578">
        <v>0</v>
      </c>
      <c r="X1578">
        <v>1613753229</v>
      </c>
      <c r="Y1578">
        <f t="shared" si="794"/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1</v>
      </c>
      <c r="AJ1578">
        <v>1</v>
      </c>
      <c r="AK1578">
        <v>1</v>
      </c>
      <c r="AL1578">
        <v>1</v>
      </c>
      <c r="AM1578">
        <v>-2</v>
      </c>
      <c r="AN1578">
        <v>1</v>
      </c>
      <c r="AO1578">
        <v>0</v>
      </c>
      <c r="AP1578">
        <v>1</v>
      </c>
      <c r="AQ1578">
        <v>1</v>
      </c>
      <c r="AR1578">
        <v>0</v>
      </c>
      <c r="AS1578" t="s">
        <v>3</v>
      </c>
      <c r="AT1578">
        <v>0</v>
      </c>
      <c r="AU1578" t="s">
        <v>23</v>
      </c>
      <c r="AV1578">
        <v>0</v>
      </c>
      <c r="AW1578">
        <v>2</v>
      </c>
      <c r="AX1578">
        <v>353034231</v>
      </c>
      <c r="AY1578">
        <v>1</v>
      </c>
      <c r="AZ1578">
        <v>0</v>
      </c>
      <c r="BA1578">
        <v>1578</v>
      </c>
      <c r="BB1578">
        <v>1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0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CV1578">
        <v>0</v>
      </c>
      <c r="CW1578">
        <v>0</v>
      </c>
      <c r="CX1578">
        <f>ROUND(Y1578*Source!I434,7)</f>
        <v>0</v>
      </c>
      <c r="CY1578">
        <f t="shared" si="795"/>
        <v>0</v>
      </c>
      <c r="CZ1578">
        <f t="shared" si="796"/>
        <v>0</v>
      </c>
      <c r="DA1578">
        <f t="shared" si="797"/>
        <v>1</v>
      </c>
      <c r="DB1578">
        <f t="shared" si="798"/>
        <v>0</v>
      </c>
      <c r="DC1578">
        <f t="shared" si="799"/>
        <v>0</v>
      </c>
      <c r="DD1578" t="s">
        <v>3</v>
      </c>
      <c r="DE1578" t="s">
        <v>3</v>
      </c>
      <c r="DF1578">
        <f>ROUND(ROUND(AE1578,2)*CX1578,2)</f>
        <v>0</v>
      </c>
      <c r="DG1578">
        <f t="shared" si="800"/>
        <v>0</v>
      </c>
      <c r="DH1578">
        <f t="shared" si="782"/>
        <v>0</v>
      </c>
      <c r="DI1578">
        <f t="shared" si="783"/>
        <v>0</v>
      </c>
      <c r="DJ1578">
        <f t="shared" si="801"/>
        <v>0</v>
      </c>
      <c r="DK1578">
        <v>0</v>
      </c>
      <c r="DL1578" t="s">
        <v>3</v>
      </c>
      <c r="DM1578">
        <v>0</v>
      </c>
      <c r="DN1578" t="s">
        <v>3</v>
      </c>
      <c r="DO1578">
        <v>0</v>
      </c>
    </row>
    <row r="1579" spans="1:119" x14ac:dyDescent="0.25">
      <c r="A1579">
        <f>ROW(Source!A434)</f>
        <v>434</v>
      </c>
      <c r="B1579">
        <v>353029544</v>
      </c>
      <c r="C1579">
        <v>353034199</v>
      </c>
      <c r="D1579">
        <v>342735762</v>
      </c>
      <c r="E1579">
        <v>1</v>
      </c>
      <c r="F1579">
        <v>1</v>
      </c>
      <c r="G1579">
        <v>1</v>
      </c>
      <c r="H1579">
        <v>3</v>
      </c>
      <c r="I1579" t="s">
        <v>1362</v>
      </c>
      <c r="J1579" t="s">
        <v>1363</v>
      </c>
      <c r="K1579" t="s">
        <v>1364</v>
      </c>
      <c r="L1579">
        <v>1348</v>
      </c>
      <c r="N1579">
        <v>1009</v>
      </c>
      <c r="O1579" t="s">
        <v>811</v>
      </c>
      <c r="P1579" t="s">
        <v>811</v>
      </c>
      <c r="Q1579">
        <v>1000</v>
      </c>
      <c r="W1579">
        <v>0</v>
      </c>
      <c r="X1579">
        <v>-1762704522</v>
      </c>
      <c r="Y1579">
        <f t="shared" si="794"/>
        <v>0</v>
      </c>
      <c r="AA1579">
        <v>80257.66</v>
      </c>
      <c r="AB1579">
        <v>0</v>
      </c>
      <c r="AC1579">
        <v>0</v>
      </c>
      <c r="AD1579">
        <v>0</v>
      </c>
      <c r="AE1579">
        <v>61265.39</v>
      </c>
      <c r="AF1579">
        <v>0</v>
      </c>
      <c r="AG1579">
        <v>0</v>
      </c>
      <c r="AH1579">
        <v>0</v>
      </c>
      <c r="AI1579">
        <v>1.31</v>
      </c>
      <c r="AJ1579">
        <v>1</v>
      </c>
      <c r="AK1579">
        <v>1</v>
      </c>
      <c r="AL1579">
        <v>1</v>
      </c>
      <c r="AM1579">
        <v>2</v>
      </c>
      <c r="AN1579">
        <v>0</v>
      </c>
      <c r="AO1579">
        <v>0</v>
      </c>
      <c r="AP1579">
        <v>1</v>
      </c>
      <c r="AQ1579">
        <v>1</v>
      </c>
      <c r="AR1579">
        <v>0</v>
      </c>
      <c r="AS1579" t="s">
        <v>3</v>
      </c>
      <c r="AT1579">
        <v>4.0000000000000002E-4</v>
      </c>
      <c r="AU1579" t="s">
        <v>23</v>
      </c>
      <c r="AV1579">
        <v>0</v>
      </c>
      <c r="AW1579">
        <v>2</v>
      </c>
      <c r="AX1579">
        <v>353034232</v>
      </c>
      <c r="AY1579">
        <v>1</v>
      </c>
      <c r="AZ1579">
        <v>0</v>
      </c>
      <c r="BA1579">
        <v>1579</v>
      </c>
      <c r="BB1579">
        <v>1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24.506156000000001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1</v>
      </c>
      <c r="BQ1579">
        <v>0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0</v>
      </c>
      <c r="CV1579">
        <v>0</v>
      </c>
      <c r="CW1579">
        <v>0</v>
      </c>
      <c r="CX1579">
        <f>ROUND(Y1579*Source!I434,7)</f>
        <v>0</v>
      </c>
      <c r="CY1579">
        <f t="shared" si="795"/>
        <v>80257.66</v>
      </c>
      <c r="CZ1579">
        <f t="shared" si="796"/>
        <v>61265.39</v>
      </c>
      <c r="DA1579">
        <f t="shared" si="797"/>
        <v>1.31</v>
      </c>
      <c r="DB1579">
        <f t="shared" si="798"/>
        <v>0</v>
      </c>
      <c r="DC1579">
        <f t="shared" si="799"/>
        <v>0</v>
      </c>
      <c r="DD1579" t="s">
        <v>3</v>
      </c>
      <c r="DE1579" t="s">
        <v>3</v>
      </c>
      <c r="DF1579">
        <f>ROUND(ROUND(AE1579*AI1579,2)*CX1579,2)</f>
        <v>0</v>
      </c>
      <c r="DG1579">
        <f t="shared" si="800"/>
        <v>0</v>
      </c>
      <c r="DH1579">
        <f t="shared" si="782"/>
        <v>0</v>
      </c>
      <c r="DI1579">
        <f t="shared" si="783"/>
        <v>0</v>
      </c>
      <c r="DJ1579">
        <f t="shared" si="801"/>
        <v>0</v>
      </c>
      <c r="DK1579">
        <v>0</v>
      </c>
      <c r="DL1579" t="s">
        <v>3</v>
      </c>
      <c r="DM1579">
        <v>0</v>
      </c>
      <c r="DN1579" t="s">
        <v>3</v>
      </c>
      <c r="DO1579">
        <v>0</v>
      </c>
    </row>
    <row r="1580" spans="1:119" x14ac:dyDescent="0.25">
      <c r="A1580">
        <f>ROW(Source!A434)</f>
        <v>434</v>
      </c>
      <c r="B1580">
        <v>353029544</v>
      </c>
      <c r="C1580">
        <v>353034199</v>
      </c>
      <c r="D1580">
        <v>342735789</v>
      </c>
      <c r="E1580">
        <v>1</v>
      </c>
      <c r="F1580">
        <v>1</v>
      </c>
      <c r="G1580">
        <v>1</v>
      </c>
      <c r="H1580">
        <v>3</v>
      </c>
      <c r="I1580" t="s">
        <v>1365</v>
      </c>
      <c r="J1580" t="s">
        <v>1366</v>
      </c>
      <c r="K1580" t="s">
        <v>1367</v>
      </c>
      <c r="L1580">
        <v>1348</v>
      </c>
      <c r="N1580">
        <v>1009</v>
      </c>
      <c r="O1580" t="s">
        <v>811</v>
      </c>
      <c r="P1580" t="s">
        <v>811</v>
      </c>
      <c r="Q1580">
        <v>1000</v>
      </c>
      <c r="W1580">
        <v>0</v>
      </c>
      <c r="X1580">
        <v>1651372890</v>
      </c>
      <c r="Y1580">
        <f t="shared" si="794"/>
        <v>0</v>
      </c>
      <c r="AA1580">
        <v>97625.600000000006</v>
      </c>
      <c r="AB1580">
        <v>0</v>
      </c>
      <c r="AC1580">
        <v>0</v>
      </c>
      <c r="AD1580">
        <v>0</v>
      </c>
      <c r="AE1580">
        <v>80020.98</v>
      </c>
      <c r="AF1580">
        <v>0</v>
      </c>
      <c r="AG1580">
        <v>0</v>
      </c>
      <c r="AH1580">
        <v>0</v>
      </c>
      <c r="AI1580">
        <v>1.22</v>
      </c>
      <c r="AJ1580">
        <v>1</v>
      </c>
      <c r="AK1580">
        <v>1</v>
      </c>
      <c r="AL1580">
        <v>1</v>
      </c>
      <c r="AM1580">
        <v>2</v>
      </c>
      <c r="AN1580">
        <v>0</v>
      </c>
      <c r="AO1580">
        <v>0</v>
      </c>
      <c r="AP1580">
        <v>1</v>
      </c>
      <c r="AQ1580">
        <v>1</v>
      </c>
      <c r="AR1580">
        <v>0</v>
      </c>
      <c r="AS1580" t="s">
        <v>3</v>
      </c>
      <c r="AT1580">
        <v>1E-4</v>
      </c>
      <c r="AU1580" t="s">
        <v>23</v>
      </c>
      <c r="AV1580">
        <v>0</v>
      </c>
      <c r="AW1580">
        <v>2</v>
      </c>
      <c r="AX1580">
        <v>353034233</v>
      </c>
      <c r="AY1580">
        <v>1</v>
      </c>
      <c r="AZ1580">
        <v>0</v>
      </c>
      <c r="BA1580">
        <v>1580</v>
      </c>
      <c r="BB1580">
        <v>1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8.0020980000000002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1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CV1580">
        <v>0</v>
      </c>
      <c r="CW1580">
        <v>0</v>
      </c>
      <c r="CX1580">
        <f>ROUND(Y1580*Source!I434,7)</f>
        <v>0</v>
      </c>
      <c r="CY1580">
        <f t="shared" si="795"/>
        <v>97625.600000000006</v>
      </c>
      <c r="CZ1580">
        <f t="shared" si="796"/>
        <v>80020.98</v>
      </c>
      <c r="DA1580">
        <f t="shared" si="797"/>
        <v>1.22</v>
      </c>
      <c r="DB1580">
        <f t="shared" si="798"/>
        <v>0</v>
      </c>
      <c r="DC1580">
        <f t="shared" si="799"/>
        <v>0</v>
      </c>
      <c r="DD1580" t="s">
        <v>3</v>
      </c>
      <c r="DE1580" t="s">
        <v>3</v>
      </c>
      <c r="DF1580">
        <f>ROUND(ROUND(AE1580*AI1580,2)*CX1580,2)</f>
        <v>0</v>
      </c>
      <c r="DG1580">
        <f t="shared" si="800"/>
        <v>0</v>
      </c>
      <c r="DH1580">
        <f t="shared" si="782"/>
        <v>0</v>
      </c>
      <c r="DI1580">
        <f t="shared" si="783"/>
        <v>0</v>
      </c>
      <c r="DJ1580">
        <f t="shared" si="801"/>
        <v>0</v>
      </c>
      <c r="DK1580">
        <v>0</v>
      </c>
      <c r="DL1580" t="s">
        <v>3</v>
      </c>
      <c r="DM1580">
        <v>0</v>
      </c>
      <c r="DN1580" t="s">
        <v>3</v>
      </c>
      <c r="DO1580">
        <v>0</v>
      </c>
    </row>
    <row r="1581" spans="1:119" x14ac:dyDescent="0.25">
      <c r="A1581">
        <f>ROW(Source!A434)</f>
        <v>434</v>
      </c>
      <c r="B1581">
        <v>353029544</v>
      </c>
      <c r="C1581">
        <v>353034199</v>
      </c>
      <c r="D1581">
        <v>342743019</v>
      </c>
      <c r="E1581">
        <v>1</v>
      </c>
      <c r="F1581">
        <v>1</v>
      </c>
      <c r="G1581">
        <v>1</v>
      </c>
      <c r="H1581">
        <v>3</v>
      </c>
      <c r="I1581" t="s">
        <v>1374</v>
      </c>
      <c r="J1581" t="s">
        <v>1375</v>
      </c>
      <c r="K1581" t="s">
        <v>1376</v>
      </c>
      <c r="L1581">
        <v>1425</v>
      </c>
      <c r="N1581">
        <v>1013</v>
      </c>
      <c r="O1581" t="s">
        <v>894</v>
      </c>
      <c r="P1581" t="s">
        <v>894</v>
      </c>
      <c r="Q1581">
        <v>1</v>
      </c>
      <c r="W1581">
        <v>0</v>
      </c>
      <c r="X1581">
        <v>35726856</v>
      </c>
      <c r="Y1581">
        <f t="shared" si="794"/>
        <v>0</v>
      </c>
      <c r="AA1581">
        <v>1227.76</v>
      </c>
      <c r="AB1581">
        <v>0</v>
      </c>
      <c r="AC1581">
        <v>0</v>
      </c>
      <c r="AD1581">
        <v>0</v>
      </c>
      <c r="AE1581">
        <v>1031.73</v>
      </c>
      <c r="AF1581">
        <v>0</v>
      </c>
      <c r="AG1581">
        <v>0</v>
      </c>
      <c r="AH1581">
        <v>0</v>
      </c>
      <c r="AI1581">
        <v>1.19</v>
      </c>
      <c r="AJ1581">
        <v>1</v>
      </c>
      <c r="AK1581">
        <v>1</v>
      </c>
      <c r="AL1581">
        <v>1</v>
      </c>
      <c r="AM1581">
        <v>2</v>
      </c>
      <c r="AN1581">
        <v>0</v>
      </c>
      <c r="AO1581">
        <v>0</v>
      </c>
      <c r="AP1581">
        <v>1</v>
      </c>
      <c r="AQ1581">
        <v>1</v>
      </c>
      <c r="AR1581">
        <v>0</v>
      </c>
      <c r="AS1581" t="s">
        <v>3</v>
      </c>
      <c r="AT1581">
        <v>0.06</v>
      </c>
      <c r="AU1581" t="s">
        <v>23</v>
      </c>
      <c r="AV1581">
        <v>0</v>
      </c>
      <c r="AW1581">
        <v>2</v>
      </c>
      <c r="AX1581">
        <v>353034234</v>
      </c>
      <c r="AY1581">
        <v>1</v>
      </c>
      <c r="AZ1581">
        <v>0</v>
      </c>
      <c r="BA1581">
        <v>1581</v>
      </c>
      <c r="BB1581">
        <v>1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61.903799999999997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1</v>
      </c>
      <c r="BQ1581">
        <v>0</v>
      </c>
      <c r="BR1581">
        <v>0</v>
      </c>
      <c r="BS1581">
        <v>0</v>
      </c>
      <c r="BT1581">
        <v>0</v>
      </c>
      <c r="BU1581">
        <v>0</v>
      </c>
      <c r="BV1581">
        <v>0</v>
      </c>
      <c r="BW1581">
        <v>0</v>
      </c>
      <c r="CV1581">
        <v>0</v>
      </c>
      <c r="CW1581">
        <v>0</v>
      </c>
      <c r="CX1581">
        <f>ROUND(Y1581*Source!I434,7)</f>
        <v>0</v>
      </c>
      <c r="CY1581">
        <f t="shared" si="795"/>
        <v>1227.76</v>
      </c>
      <c r="CZ1581">
        <f t="shared" si="796"/>
        <v>1031.73</v>
      </c>
      <c r="DA1581">
        <f t="shared" si="797"/>
        <v>1.19</v>
      </c>
      <c r="DB1581">
        <f t="shared" si="798"/>
        <v>0</v>
      </c>
      <c r="DC1581">
        <f t="shared" si="799"/>
        <v>0</v>
      </c>
      <c r="DD1581" t="s">
        <v>3</v>
      </c>
      <c r="DE1581" t="s">
        <v>3</v>
      </c>
      <c r="DF1581">
        <f>ROUND(ROUND(AE1581*AI1581,2)*CX1581,2)</f>
        <v>0</v>
      </c>
      <c r="DG1581">
        <f t="shared" si="800"/>
        <v>0</v>
      </c>
      <c r="DH1581">
        <f t="shared" si="782"/>
        <v>0</v>
      </c>
      <c r="DI1581">
        <f t="shared" si="783"/>
        <v>0</v>
      </c>
      <c r="DJ1581">
        <f t="shared" si="801"/>
        <v>0</v>
      </c>
      <c r="DK1581">
        <v>0</v>
      </c>
      <c r="DL1581" t="s">
        <v>3</v>
      </c>
      <c r="DM1581">
        <v>0</v>
      </c>
      <c r="DN1581" t="s">
        <v>3</v>
      </c>
      <c r="DO1581">
        <v>0</v>
      </c>
    </row>
    <row r="1582" spans="1:119" x14ac:dyDescent="0.25">
      <c r="A1582">
        <f>ROW(Source!A434)</f>
        <v>434</v>
      </c>
      <c r="B1582">
        <v>353029544</v>
      </c>
      <c r="C1582">
        <v>353034199</v>
      </c>
      <c r="D1582">
        <v>342645106</v>
      </c>
      <c r="E1582">
        <v>113</v>
      </c>
      <c r="F1582">
        <v>1</v>
      </c>
      <c r="G1582">
        <v>1</v>
      </c>
      <c r="H1582">
        <v>3</v>
      </c>
      <c r="I1582" t="s">
        <v>1333</v>
      </c>
      <c r="J1582" t="s">
        <v>3</v>
      </c>
      <c r="K1582" t="s">
        <v>1377</v>
      </c>
      <c r="L1582">
        <v>1371</v>
      </c>
      <c r="N1582">
        <v>1013</v>
      </c>
      <c r="O1582" t="s">
        <v>21</v>
      </c>
      <c r="P1582" t="s">
        <v>21</v>
      </c>
      <c r="Q1582">
        <v>1</v>
      </c>
      <c r="W1582">
        <v>0</v>
      </c>
      <c r="X1582">
        <v>-950997571</v>
      </c>
      <c r="Y1582">
        <f t="shared" si="794"/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1</v>
      </c>
      <c r="AJ1582">
        <v>1</v>
      </c>
      <c r="AK1582">
        <v>1</v>
      </c>
      <c r="AL1582">
        <v>1</v>
      </c>
      <c r="AM1582">
        <v>-2</v>
      </c>
      <c r="AN1582">
        <v>1</v>
      </c>
      <c r="AO1582">
        <v>0</v>
      </c>
      <c r="AP1582">
        <v>1</v>
      </c>
      <c r="AQ1582">
        <v>1</v>
      </c>
      <c r="AR1582">
        <v>0</v>
      </c>
      <c r="AS1582" t="s">
        <v>3</v>
      </c>
      <c r="AT1582">
        <v>0</v>
      </c>
      <c r="AU1582" t="s">
        <v>23</v>
      </c>
      <c r="AV1582">
        <v>0</v>
      </c>
      <c r="AW1582">
        <v>2</v>
      </c>
      <c r="AX1582">
        <v>353034235</v>
      </c>
      <c r="AY1582">
        <v>1</v>
      </c>
      <c r="AZ1582">
        <v>0</v>
      </c>
      <c r="BA1582">
        <v>1582</v>
      </c>
      <c r="BB1582">
        <v>1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0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CV1582">
        <v>0</v>
      </c>
      <c r="CW1582">
        <v>0</v>
      </c>
      <c r="CX1582">
        <f>ROUND(Y1582*Source!I434,7)</f>
        <v>0</v>
      </c>
      <c r="CY1582">
        <f t="shared" si="795"/>
        <v>0</v>
      </c>
      <c r="CZ1582">
        <f t="shared" si="796"/>
        <v>0</v>
      </c>
      <c r="DA1582">
        <f t="shared" si="797"/>
        <v>1</v>
      </c>
      <c r="DB1582">
        <f t="shared" si="798"/>
        <v>0</v>
      </c>
      <c r="DC1582">
        <f t="shared" si="799"/>
        <v>0</v>
      </c>
      <c r="DD1582" t="s">
        <v>3</v>
      </c>
      <c r="DE1582" t="s">
        <v>3</v>
      </c>
      <c r="DF1582">
        <f t="shared" ref="DF1582:DF1588" si="802">ROUND(ROUND(AE1582,2)*CX1582,2)</f>
        <v>0</v>
      </c>
      <c r="DG1582">
        <f t="shared" si="800"/>
        <v>0</v>
      </c>
      <c r="DH1582">
        <f t="shared" si="782"/>
        <v>0</v>
      </c>
      <c r="DI1582">
        <f t="shared" si="783"/>
        <v>0</v>
      </c>
      <c r="DJ1582">
        <f t="shared" si="801"/>
        <v>0</v>
      </c>
      <c r="DK1582">
        <v>0</v>
      </c>
      <c r="DL1582" t="s">
        <v>3</v>
      </c>
      <c r="DM1582">
        <v>0</v>
      </c>
      <c r="DN1582" t="s">
        <v>3</v>
      </c>
      <c r="DO1582">
        <v>0</v>
      </c>
    </row>
    <row r="1583" spans="1:119" x14ac:dyDescent="0.25">
      <c r="A1583">
        <f>ROW(Source!A434)</f>
        <v>434</v>
      </c>
      <c r="B1583">
        <v>353029544</v>
      </c>
      <c r="C1583">
        <v>353034199</v>
      </c>
      <c r="D1583">
        <v>342645151</v>
      </c>
      <c r="E1583">
        <v>113</v>
      </c>
      <c r="F1583">
        <v>1</v>
      </c>
      <c r="G1583">
        <v>1</v>
      </c>
      <c r="H1583">
        <v>3</v>
      </c>
      <c r="I1583" t="s">
        <v>1381</v>
      </c>
      <c r="J1583" t="s">
        <v>3</v>
      </c>
      <c r="K1583" t="s">
        <v>1382</v>
      </c>
      <c r="L1583">
        <v>1371</v>
      </c>
      <c r="N1583">
        <v>1013</v>
      </c>
      <c r="O1583" t="s">
        <v>21</v>
      </c>
      <c r="P1583" t="s">
        <v>21</v>
      </c>
      <c r="Q1583">
        <v>1</v>
      </c>
      <c r="W1583">
        <v>0</v>
      </c>
      <c r="X1583">
        <v>-320198552</v>
      </c>
      <c r="Y1583">
        <f t="shared" si="794"/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1</v>
      </c>
      <c r="AJ1583">
        <v>1</v>
      </c>
      <c r="AK1583">
        <v>1</v>
      </c>
      <c r="AL1583">
        <v>1</v>
      </c>
      <c r="AM1583">
        <v>-2</v>
      </c>
      <c r="AN1583">
        <v>1</v>
      </c>
      <c r="AO1583">
        <v>0</v>
      </c>
      <c r="AP1583">
        <v>1</v>
      </c>
      <c r="AQ1583">
        <v>1</v>
      </c>
      <c r="AR1583">
        <v>0</v>
      </c>
      <c r="AS1583" t="s">
        <v>3</v>
      </c>
      <c r="AT1583">
        <v>0</v>
      </c>
      <c r="AU1583" t="s">
        <v>23</v>
      </c>
      <c r="AV1583">
        <v>0</v>
      </c>
      <c r="AW1583">
        <v>2</v>
      </c>
      <c r="AX1583">
        <v>353034236</v>
      </c>
      <c r="AY1583">
        <v>1</v>
      </c>
      <c r="AZ1583">
        <v>0</v>
      </c>
      <c r="BA1583">
        <v>1583</v>
      </c>
      <c r="BB1583">
        <v>1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0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CV1583">
        <v>0</v>
      </c>
      <c r="CW1583">
        <v>0</v>
      </c>
      <c r="CX1583">
        <f>ROUND(Y1583*Source!I434,7)</f>
        <v>0</v>
      </c>
      <c r="CY1583">
        <f t="shared" si="795"/>
        <v>0</v>
      </c>
      <c r="CZ1583">
        <f t="shared" si="796"/>
        <v>0</v>
      </c>
      <c r="DA1583">
        <f t="shared" si="797"/>
        <v>1</v>
      </c>
      <c r="DB1583">
        <f t="shared" si="798"/>
        <v>0</v>
      </c>
      <c r="DC1583">
        <f t="shared" si="799"/>
        <v>0</v>
      </c>
      <c r="DD1583" t="s">
        <v>3</v>
      </c>
      <c r="DE1583" t="s">
        <v>3</v>
      </c>
      <c r="DF1583">
        <f t="shared" si="802"/>
        <v>0</v>
      </c>
      <c r="DG1583">
        <f t="shared" si="800"/>
        <v>0</v>
      </c>
      <c r="DH1583">
        <f t="shared" si="782"/>
        <v>0</v>
      </c>
      <c r="DI1583">
        <f t="shared" si="783"/>
        <v>0</v>
      </c>
      <c r="DJ1583">
        <f t="shared" si="801"/>
        <v>0</v>
      </c>
      <c r="DK1583">
        <v>0</v>
      </c>
      <c r="DL1583" t="s">
        <v>3</v>
      </c>
      <c r="DM1583">
        <v>0</v>
      </c>
      <c r="DN1583" t="s">
        <v>3</v>
      </c>
      <c r="DO1583">
        <v>0</v>
      </c>
    </row>
    <row r="1584" spans="1:119" x14ac:dyDescent="0.25">
      <c r="A1584">
        <f>ROW(Source!A434)</f>
        <v>434</v>
      </c>
      <c r="B1584">
        <v>353029544</v>
      </c>
      <c r="C1584">
        <v>353034199</v>
      </c>
      <c r="D1584">
        <v>342645155</v>
      </c>
      <c r="E1584">
        <v>113</v>
      </c>
      <c r="F1584">
        <v>1</v>
      </c>
      <c r="G1584">
        <v>1</v>
      </c>
      <c r="H1584">
        <v>3</v>
      </c>
      <c r="I1584" t="s">
        <v>1264</v>
      </c>
      <c r="J1584" t="s">
        <v>3</v>
      </c>
      <c r="K1584" t="s">
        <v>1378</v>
      </c>
      <c r="L1584">
        <v>1371</v>
      </c>
      <c r="N1584">
        <v>1013</v>
      </c>
      <c r="O1584" t="s">
        <v>21</v>
      </c>
      <c r="P1584" t="s">
        <v>21</v>
      </c>
      <c r="Q1584">
        <v>1</v>
      </c>
      <c r="W1584">
        <v>0</v>
      </c>
      <c r="X1584">
        <v>326010188</v>
      </c>
      <c r="Y1584">
        <f t="shared" si="794"/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1</v>
      </c>
      <c r="AJ1584">
        <v>1</v>
      </c>
      <c r="AK1584">
        <v>1</v>
      </c>
      <c r="AL1584">
        <v>1</v>
      </c>
      <c r="AM1584">
        <v>-2</v>
      </c>
      <c r="AN1584">
        <v>1</v>
      </c>
      <c r="AO1584">
        <v>0</v>
      </c>
      <c r="AP1584">
        <v>1</v>
      </c>
      <c r="AQ1584">
        <v>1</v>
      </c>
      <c r="AR1584">
        <v>0</v>
      </c>
      <c r="AS1584" t="s">
        <v>3</v>
      </c>
      <c r="AT1584">
        <v>0</v>
      </c>
      <c r="AU1584" t="s">
        <v>23</v>
      </c>
      <c r="AV1584">
        <v>0</v>
      </c>
      <c r="AW1584">
        <v>2</v>
      </c>
      <c r="AX1584">
        <v>353034237</v>
      </c>
      <c r="AY1584">
        <v>1</v>
      </c>
      <c r="AZ1584">
        <v>0</v>
      </c>
      <c r="BA1584">
        <v>1584</v>
      </c>
      <c r="BB1584">
        <v>1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0</v>
      </c>
      <c r="CV1584">
        <v>0</v>
      </c>
      <c r="CW1584">
        <v>0</v>
      </c>
      <c r="CX1584">
        <f>ROUND(Y1584*Source!I434,7)</f>
        <v>0</v>
      </c>
      <c r="CY1584">
        <f t="shared" si="795"/>
        <v>0</v>
      </c>
      <c r="CZ1584">
        <f t="shared" si="796"/>
        <v>0</v>
      </c>
      <c r="DA1584">
        <f t="shared" si="797"/>
        <v>1</v>
      </c>
      <c r="DB1584">
        <f t="shared" si="798"/>
        <v>0</v>
      </c>
      <c r="DC1584">
        <f t="shared" si="799"/>
        <v>0</v>
      </c>
      <c r="DD1584" t="s">
        <v>3</v>
      </c>
      <c r="DE1584" t="s">
        <v>3</v>
      </c>
      <c r="DF1584">
        <f t="shared" si="802"/>
        <v>0</v>
      </c>
      <c r="DG1584">
        <f t="shared" si="800"/>
        <v>0</v>
      </c>
      <c r="DH1584">
        <f t="shared" si="782"/>
        <v>0</v>
      </c>
      <c r="DI1584">
        <f t="shared" si="783"/>
        <v>0</v>
      </c>
      <c r="DJ1584">
        <f t="shared" si="801"/>
        <v>0</v>
      </c>
      <c r="DK1584">
        <v>0</v>
      </c>
      <c r="DL1584" t="s">
        <v>3</v>
      </c>
      <c r="DM1584">
        <v>0</v>
      </c>
      <c r="DN1584" t="s">
        <v>3</v>
      </c>
      <c r="DO1584">
        <v>0</v>
      </c>
    </row>
    <row r="1585" spans="1:119" x14ac:dyDescent="0.25">
      <c r="A1585">
        <f>ROW(Source!A435)</f>
        <v>435</v>
      </c>
      <c r="B1585">
        <v>353029544</v>
      </c>
      <c r="C1585">
        <v>353034238</v>
      </c>
      <c r="D1585">
        <v>342640199</v>
      </c>
      <c r="E1585">
        <v>113</v>
      </c>
      <c r="F1585">
        <v>1</v>
      </c>
      <c r="G1585">
        <v>1</v>
      </c>
      <c r="H1585">
        <v>1</v>
      </c>
      <c r="I1585" t="s">
        <v>1386</v>
      </c>
      <c r="J1585" t="s">
        <v>3</v>
      </c>
      <c r="K1585" t="s">
        <v>1387</v>
      </c>
      <c r="L1585">
        <v>1191</v>
      </c>
      <c r="N1585">
        <v>1013</v>
      </c>
      <c r="O1585" t="s">
        <v>1221</v>
      </c>
      <c r="P1585" t="s">
        <v>1221</v>
      </c>
      <c r="Q1585">
        <v>1</v>
      </c>
      <c r="W1585">
        <v>0</v>
      </c>
      <c r="X1585">
        <v>1426738182</v>
      </c>
      <c r="Y1585">
        <f>(AT1585*ROUND(0.84,7))</f>
        <v>13.120799999999999</v>
      </c>
      <c r="AA1585">
        <v>0</v>
      </c>
      <c r="AB1585">
        <v>0</v>
      </c>
      <c r="AC1585">
        <v>0</v>
      </c>
      <c r="AD1585">
        <v>537.73</v>
      </c>
      <c r="AE1585">
        <v>0</v>
      </c>
      <c r="AF1585">
        <v>0</v>
      </c>
      <c r="AG1585">
        <v>0</v>
      </c>
      <c r="AH1585">
        <v>537.73</v>
      </c>
      <c r="AI1585">
        <v>1</v>
      </c>
      <c r="AJ1585">
        <v>1</v>
      </c>
      <c r="AK1585">
        <v>1</v>
      </c>
      <c r="AL1585">
        <v>1</v>
      </c>
      <c r="AM1585">
        <v>-2</v>
      </c>
      <c r="AN1585">
        <v>0</v>
      </c>
      <c r="AO1585">
        <v>0</v>
      </c>
      <c r="AP1585">
        <v>1</v>
      </c>
      <c r="AQ1585">
        <v>1</v>
      </c>
      <c r="AR1585">
        <v>0</v>
      </c>
      <c r="AS1585" t="s">
        <v>3</v>
      </c>
      <c r="AT1585">
        <v>15.62</v>
      </c>
      <c r="AU1585" t="s">
        <v>24</v>
      </c>
      <c r="AV1585">
        <v>1</v>
      </c>
      <c r="AW1585">
        <v>2</v>
      </c>
      <c r="AX1585">
        <v>353034259</v>
      </c>
      <c r="AY1585">
        <v>1</v>
      </c>
      <c r="AZ1585">
        <v>0</v>
      </c>
      <c r="BA1585">
        <v>1585</v>
      </c>
      <c r="BB1585">
        <v>1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8399.3425999999999</v>
      </c>
      <c r="BN1585">
        <v>15.62</v>
      </c>
      <c r="BO1585">
        <v>0</v>
      </c>
      <c r="BP1585">
        <v>1</v>
      </c>
      <c r="BQ1585">
        <v>0</v>
      </c>
      <c r="BR1585">
        <v>0</v>
      </c>
      <c r="BS1585">
        <v>0</v>
      </c>
      <c r="BT1585">
        <v>7055.447784</v>
      </c>
      <c r="BU1585">
        <v>13.120799999999999</v>
      </c>
      <c r="BV1585">
        <v>0</v>
      </c>
      <c r="BW1585">
        <v>1</v>
      </c>
      <c r="CU1585">
        <f>ROUND(AT1585*Source!I435*AH1585*AL1585,2)</f>
        <v>8399.34</v>
      </c>
      <c r="CV1585">
        <f>ROUND(Y1585*Source!I435,7)</f>
        <v>13.120799999999999</v>
      </c>
      <c r="CW1585">
        <v>0</v>
      </c>
      <c r="CX1585">
        <f>ROUND(Y1585*Source!I435,7)</f>
        <v>13.120799999999999</v>
      </c>
      <c r="CY1585">
        <f>AD1585</f>
        <v>537.73</v>
      </c>
      <c r="CZ1585">
        <f>AH1585</f>
        <v>537.73</v>
      </c>
      <c r="DA1585">
        <f>AL1585</f>
        <v>1</v>
      </c>
      <c r="DB1585">
        <f>ROUND((ROUND(AT1585*CZ1585,2)*ROUND(0.84,7)),6)</f>
        <v>7055.4456</v>
      </c>
      <c r="DC1585">
        <f>ROUND((ROUND(AT1585*AG1585,2)*ROUND(0.84,7)),6)</f>
        <v>0</v>
      </c>
      <c r="DD1585" t="s">
        <v>3</v>
      </c>
      <c r="DE1585" t="s">
        <v>3</v>
      </c>
      <c r="DF1585">
        <f t="shared" si="802"/>
        <v>0</v>
      </c>
      <c r="DG1585">
        <f t="shared" si="800"/>
        <v>0</v>
      </c>
      <c r="DH1585">
        <f t="shared" si="782"/>
        <v>0</v>
      </c>
      <c r="DI1585">
        <f t="shared" si="783"/>
        <v>7055.45</v>
      </c>
      <c r="DJ1585">
        <f>DI1585</f>
        <v>7055.45</v>
      </c>
      <c r="DK1585">
        <v>1</v>
      </c>
      <c r="DL1585" t="s">
        <v>3</v>
      </c>
      <c r="DM1585">
        <v>0</v>
      </c>
      <c r="DN1585" t="s">
        <v>3</v>
      </c>
      <c r="DO1585">
        <v>0</v>
      </c>
    </row>
    <row r="1586" spans="1:119" x14ac:dyDescent="0.25">
      <c r="A1586">
        <f>ROW(Source!A435)</f>
        <v>435</v>
      </c>
      <c r="B1586">
        <v>353029544</v>
      </c>
      <c r="C1586">
        <v>353034238</v>
      </c>
      <c r="D1586">
        <v>342640393</v>
      </c>
      <c r="E1586">
        <v>113</v>
      </c>
      <c r="F1586">
        <v>1</v>
      </c>
      <c r="G1586">
        <v>1</v>
      </c>
      <c r="H1586">
        <v>1</v>
      </c>
      <c r="I1586" t="s">
        <v>1222</v>
      </c>
      <c r="J1586" t="s">
        <v>3</v>
      </c>
      <c r="K1586" t="s">
        <v>1223</v>
      </c>
      <c r="L1586">
        <v>1191</v>
      </c>
      <c r="N1586">
        <v>1013</v>
      </c>
      <c r="O1586" t="s">
        <v>1221</v>
      </c>
      <c r="P1586" t="s">
        <v>1221</v>
      </c>
      <c r="Q1586">
        <v>1</v>
      </c>
      <c r="W1586">
        <v>0</v>
      </c>
      <c r="X1586">
        <v>-1417349443</v>
      </c>
      <c r="Y1586">
        <f>(AT1586*ROUND(0.84,7))</f>
        <v>2.4443999999999999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1</v>
      </c>
      <c r="AJ1586">
        <v>1</v>
      </c>
      <c r="AK1586">
        <v>1</v>
      </c>
      <c r="AL1586">
        <v>1</v>
      </c>
      <c r="AM1586">
        <v>-2</v>
      </c>
      <c r="AN1586">
        <v>0</v>
      </c>
      <c r="AO1586">
        <v>0</v>
      </c>
      <c r="AP1586">
        <v>1</v>
      </c>
      <c r="AQ1586">
        <v>1</v>
      </c>
      <c r="AR1586">
        <v>0</v>
      </c>
      <c r="AS1586" t="s">
        <v>3</v>
      </c>
      <c r="AT1586">
        <v>2.91</v>
      </c>
      <c r="AU1586" t="s">
        <v>24</v>
      </c>
      <c r="AV1586">
        <v>2</v>
      </c>
      <c r="AW1586">
        <v>2</v>
      </c>
      <c r="AX1586">
        <v>353034260</v>
      </c>
      <c r="AY1586">
        <v>1</v>
      </c>
      <c r="AZ1586">
        <v>0</v>
      </c>
      <c r="BA1586">
        <v>1586</v>
      </c>
      <c r="BB1586">
        <v>1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CV1586">
        <v>0</v>
      </c>
      <c r="CW1586">
        <v>0</v>
      </c>
      <c r="CX1586">
        <f>ROUND(Y1586*Source!I435,7)</f>
        <v>2.4443999999999999</v>
      </c>
      <c r="CY1586">
        <f>AD1586</f>
        <v>0</v>
      </c>
      <c r="CZ1586">
        <f>AH1586</f>
        <v>0</v>
      </c>
      <c r="DA1586">
        <f>AL1586</f>
        <v>1</v>
      </c>
      <c r="DB1586">
        <f>ROUND((ROUND(AT1586*CZ1586,2)*ROUND(0.84,7)),6)</f>
        <v>0</v>
      </c>
      <c r="DC1586">
        <f>ROUND((ROUND(AT1586*AG1586,2)*ROUND(0.84,7)),6)</f>
        <v>0</v>
      </c>
      <c r="DD1586" t="s">
        <v>3</v>
      </c>
      <c r="DE1586" t="s">
        <v>3</v>
      </c>
      <c r="DF1586">
        <f t="shared" si="802"/>
        <v>0</v>
      </c>
      <c r="DG1586">
        <f t="shared" si="800"/>
        <v>0</v>
      </c>
      <c r="DH1586">
        <f t="shared" si="782"/>
        <v>0</v>
      </c>
      <c r="DI1586">
        <f t="shared" si="783"/>
        <v>0</v>
      </c>
      <c r="DJ1586">
        <f>DI1586</f>
        <v>0</v>
      </c>
      <c r="DK1586">
        <v>0</v>
      </c>
      <c r="DL1586" t="s">
        <v>3</v>
      </c>
      <c r="DM1586">
        <v>0</v>
      </c>
      <c r="DN1586" t="s">
        <v>3</v>
      </c>
      <c r="DO1586">
        <v>0</v>
      </c>
    </row>
    <row r="1587" spans="1:119" x14ac:dyDescent="0.25">
      <c r="A1587">
        <f>ROW(Source!A435)</f>
        <v>435</v>
      </c>
      <c r="B1587">
        <v>353029544</v>
      </c>
      <c r="C1587">
        <v>353034238</v>
      </c>
      <c r="D1587">
        <v>342764625</v>
      </c>
      <c r="E1587">
        <v>1</v>
      </c>
      <c r="F1587">
        <v>1</v>
      </c>
      <c r="G1587">
        <v>1</v>
      </c>
      <c r="H1587">
        <v>2</v>
      </c>
      <c r="I1587" t="s">
        <v>1313</v>
      </c>
      <c r="J1587" t="s">
        <v>1314</v>
      </c>
      <c r="K1587" t="s">
        <v>1315</v>
      </c>
      <c r="L1587">
        <v>1368</v>
      </c>
      <c r="N1587">
        <v>1011</v>
      </c>
      <c r="O1587" t="s">
        <v>1227</v>
      </c>
      <c r="P1587" t="s">
        <v>1227</v>
      </c>
      <c r="Q1587">
        <v>1</v>
      </c>
      <c r="W1587">
        <v>0</v>
      </c>
      <c r="X1587">
        <v>835746655</v>
      </c>
      <c r="Y1587">
        <f>(AT1587*ROUND(0.84,7))</f>
        <v>1.7891999999999999</v>
      </c>
      <c r="AA1587">
        <v>0</v>
      </c>
      <c r="AB1587">
        <v>2569.19</v>
      </c>
      <c r="AC1587">
        <v>687.23</v>
      </c>
      <c r="AD1587">
        <v>0</v>
      </c>
      <c r="AE1587">
        <v>0</v>
      </c>
      <c r="AF1587">
        <v>2088.77</v>
      </c>
      <c r="AG1587">
        <v>687.23</v>
      </c>
      <c r="AH1587">
        <v>0</v>
      </c>
      <c r="AI1587">
        <v>1</v>
      </c>
      <c r="AJ1587">
        <v>1.23</v>
      </c>
      <c r="AK1587">
        <v>1</v>
      </c>
      <c r="AL1587">
        <v>1</v>
      </c>
      <c r="AM1587">
        <v>2</v>
      </c>
      <c r="AN1587">
        <v>0</v>
      </c>
      <c r="AO1587">
        <v>0</v>
      </c>
      <c r="AP1587">
        <v>1</v>
      </c>
      <c r="AQ1587">
        <v>1</v>
      </c>
      <c r="AR1587">
        <v>0</v>
      </c>
      <c r="AS1587" t="s">
        <v>3</v>
      </c>
      <c r="AT1587">
        <v>2.13</v>
      </c>
      <c r="AU1587" t="s">
        <v>24</v>
      </c>
      <c r="AV1587">
        <v>1</v>
      </c>
      <c r="AW1587">
        <v>2</v>
      </c>
      <c r="AX1587">
        <v>353034261</v>
      </c>
      <c r="AY1587">
        <v>1</v>
      </c>
      <c r="AZ1587">
        <v>0</v>
      </c>
      <c r="BA1587">
        <v>1587</v>
      </c>
      <c r="BB1587">
        <v>1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4449.0801000000001</v>
      </c>
      <c r="BL1587">
        <v>1463.7999</v>
      </c>
      <c r="BM1587">
        <v>0</v>
      </c>
      <c r="BN1587">
        <v>0</v>
      </c>
      <c r="BO1587">
        <v>2.13</v>
      </c>
      <c r="BP1587">
        <v>1</v>
      </c>
      <c r="BQ1587">
        <v>0</v>
      </c>
      <c r="BR1587">
        <v>3737.2272839999996</v>
      </c>
      <c r="BS1587">
        <v>1229.5919159999999</v>
      </c>
      <c r="BT1587">
        <v>0</v>
      </c>
      <c r="BU1587">
        <v>0</v>
      </c>
      <c r="BV1587">
        <v>1.7891999999999999</v>
      </c>
      <c r="BW1587">
        <v>1</v>
      </c>
      <c r="CV1587">
        <v>0</v>
      </c>
      <c r="CW1587">
        <f>ROUND(Y1587*Source!I435*DO1587,7)</f>
        <v>1.7891999999999999</v>
      </c>
      <c r="CX1587">
        <f>ROUND(Y1587*Source!I435,7)</f>
        <v>1.7891999999999999</v>
      </c>
      <c r="CY1587">
        <f>AB1587</f>
        <v>2569.19</v>
      </c>
      <c r="CZ1587">
        <f>AF1587</f>
        <v>2088.77</v>
      </c>
      <c r="DA1587">
        <f>AJ1587</f>
        <v>1.23</v>
      </c>
      <c r="DB1587">
        <f>ROUND((ROUND(AT1587*CZ1587,2)*ROUND(0.84,7)),6)</f>
        <v>3737.2271999999998</v>
      </c>
      <c r="DC1587">
        <f>ROUND((ROUND(AT1587*AG1587,2)*ROUND(0.84,7)),6)</f>
        <v>1229.5920000000001</v>
      </c>
      <c r="DD1587" t="s">
        <v>3</v>
      </c>
      <c r="DE1587" t="s">
        <v>3</v>
      </c>
      <c r="DF1587">
        <f t="shared" si="802"/>
        <v>0</v>
      </c>
      <c r="DG1587">
        <f>ROUND(ROUND(AF1587*AJ1587,2)*CX1587,2)</f>
        <v>4596.79</v>
      </c>
      <c r="DH1587">
        <f t="shared" si="782"/>
        <v>1229.5899999999999</v>
      </c>
      <c r="DI1587">
        <f t="shared" si="783"/>
        <v>0</v>
      </c>
      <c r="DJ1587">
        <f>DG1587+DH1587</f>
        <v>5826.38</v>
      </c>
      <c r="DK1587">
        <v>0</v>
      </c>
      <c r="DL1587" t="s">
        <v>1316</v>
      </c>
      <c r="DM1587">
        <v>5</v>
      </c>
      <c r="DN1587" t="s">
        <v>1221</v>
      </c>
      <c r="DO1587">
        <v>1</v>
      </c>
    </row>
    <row r="1588" spans="1:119" x14ac:dyDescent="0.25">
      <c r="A1588">
        <f>ROW(Source!A435)</f>
        <v>435</v>
      </c>
      <c r="B1588">
        <v>353029544</v>
      </c>
      <c r="C1588">
        <v>353034238</v>
      </c>
      <c r="D1588">
        <v>342765643</v>
      </c>
      <c r="E1588">
        <v>1</v>
      </c>
      <c r="F1588">
        <v>1</v>
      </c>
      <c r="G1588">
        <v>1</v>
      </c>
      <c r="H1588">
        <v>2</v>
      </c>
      <c r="I1588" t="s">
        <v>1229</v>
      </c>
      <c r="J1588" t="s">
        <v>1230</v>
      </c>
      <c r="K1588" t="s">
        <v>1231</v>
      </c>
      <c r="L1588">
        <v>1368</v>
      </c>
      <c r="N1588">
        <v>1011</v>
      </c>
      <c r="O1588" t="s">
        <v>1227</v>
      </c>
      <c r="P1588" t="s">
        <v>1227</v>
      </c>
      <c r="Q1588">
        <v>1</v>
      </c>
      <c r="W1588">
        <v>0</v>
      </c>
      <c r="X1588">
        <v>1503848564</v>
      </c>
      <c r="Y1588">
        <f>(AT1588*ROUND(0.84,7))</f>
        <v>0.6552</v>
      </c>
      <c r="AA1588">
        <v>0</v>
      </c>
      <c r="AB1588">
        <v>583.05999999999995</v>
      </c>
      <c r="AC1588">
        <v>597.98</v>
      </c>
      <c r="AD1588">
        <v>0</v>
      </c>
      <c r="AE1588">
        <v>0</v>
      </c>
      <c r="AF1588">
        <v>477.92</v>
      </c>
      <c r="AG1588">
        <v>597.98</v>
      </c>
      <c r="AH1588">
        <v>0</v>
      </c>
      <c r="AI1588">
        <v>1</v>
      </c>
      <c r="AJ1588">
        <v>1.22</v>
      </c>
      <c r="AK1588">
        <v>1</v>
      </c>
      <c r="AL1588">
        <v>1</v>
      </c>
      <c r="AM1588">
        <v>2</v>
      </c>
      <c r="AN1588">
        <v>0</v>
      </c>
      <c r="AO1588">
        <v>0</v>
      </c>
      <c r="AP1588">
        <v>1</v>
      </c>
      <c r="AQ1588">
        <v>1</v>
      </c>
      <c r="AR1588">
        <v>0</v>
      </c>
      <c r="AS1588" t="s">
        <v>3</v>
      </c>
      <c r="AT1588">
        <v>0.78</v>
      </c>
      <c r="AU1588" t="s">
        <v>24</v>
      </c>
      <c r="AV1588">
        <v>1</v>
      </c>
      <c r="AW1588">
        <v>2</v>
      </c>
      <c r="AX1588">
        <v>353034262</v>
      </c>
      <c r="AY1588">
        <v>1</v>
      </c>
      <c r="AZ1588">
        <v>0</v>
      </c>
      <c r="BA1588">
        <v>1588</v>
      </c>
      <c r="BB1588">
        <v>1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372.77760000000001</v>
      </c>
      <c r="BL1588">
        <v>466.42440000000005</v>
      </c>
      <c r="BM1588">
        <v>0</v>
      </c>
      <c r="BN1588">
        <v>0</v>
      </c>
      <c r="BO1588">
        <v>0.78</v>
      </c>
      <c r="BP1588">
        <v>1</v>
      </c>
      <c r="BQ1588">
        <v>0</v>
      </c>
      <c r="BR1588">
        <v>313.13318400000003</v>
      </c>
      <c r="BS1588">
        <v>391.79649599999999</v>
      </c>
      <c r="BT1588">
        <v>0</v>
      </c>
      <c r="BU1588">
        <v>0</v>
      </c>
      <c r="BV1588">
        <v>0.6552</v>
      </c>
      <c r="BW1588">
        <v>1</v>
      </c>
      <c r="CV1588">
        <v>0</v>
      </c>
      <c r="CW1588">
        <f>ROUND(Y1588*Source!I435*DO1588,7)</f>
        <v>0.6552</v>
      </c>
      <c r="CX1588">
        <f>ROUND(Y1588*Source!I435,7)</f>
        <v>0.6552</v>
      </c>
      <c r="CY1588">
        <f>AB1588</f>
        <v>583.05999999999995</v>
      </c>
      <c r="CZ1588">
        <f>AF1588</f>
        <v>477.92</v>
      </c>
      <c r="DA1588">
        <f>AJ1588</f>
        <v>1.22</v>
      </c>
      <c r="DB1588">
        <f>ROUND((ROUND(AT1588*CZ1588,2)*ROUND(0.84,7)),6)</f>
        <v>313.1352</v>
      </c>
      <c r="DC1588">
        <f>ROUND((ROUND(AT1588*AG1588,2)*ROUND(0.84,7)),6)</f>
        <v>391.7928</v>
      </c>
      <c r="DD1588" t="s">
        <v>3</v>
      </c>
      <c r="DE1588" t="s">
        <v>3</v>
      </c>
      <c r="DF1588">
        <f t="shared" si="802"/>
        <v>0</v>
      </c>
      <c r="DG1588">
        <f>ROUND(ROUND(AF1588*AJ1588,2)*CX1588,2)</f>
        <v>382.02</v>
      </c>
      <c r="DH1588">
        <f t="shared" si="782"/>
        <v>391.8</v>
      </c>
      <c r="DI1588">
        <f t="shared" si="783"/>
        <v>0</v>
      </c>
      <c r="DJ1588">
        <f>DG1588+DH1588</f>
        <v>773.81999999999994</v>
      </c>
      <c r="DK1588">
        <v>0</v>
      </c>
      <c r="DL1588" t="s">
        <v>1228</v>
      </c>
      <c r="DM1588">
        <v>4</v>
      </c>
      <c r="DN1588" t="s">
        <v>1221</v>
      </c>
      <c r="DO1588">
        <v>1</v>
      </c>
    </row>
    <row r="1589" spans="1:119" x14ac:dyDescent="0.25">
      <c r="A1589">
        <f>ROW(Source!A435)</f>
        <v>435</v>
      </c>
      <c r="B1589">
        <v>353029544</v>
      </c>
      <c r="C1589">
        <v>353034238</v>
      </c>
      <c r="D1589">
        <v>342713964</v>
      </c>
      <c r="E1589">
        <v>1</v>
      </c>
      <c r="F1589">
        <v>1</v>
      </c>
      <c r="G1589">
        <v>1</v>
      </c>
      <c r="H1589">
        <v>3</v>
      </c>
      <c r="I1589" t="s">
        <v>1245</v>
      </c>
      <c r="J1589" t="s">
        <v>1246</v>
      </c>
      <c r="K1589" t="s">
        <v>1247</v>
      </c>
      <c r="L1589">
        <v>1346</v>
      </c>
      <c r="N1589">
        <v>1009</v>
      </c>
      <c r="O1589" t="s">
        <v>1244</v>
      </c>
      <c r="P1589" t="s">
        <v>1244</v>
      </c>
      <c r="Q1589">
        <v>1</v>
      </c>
      <c r="W1589">
        <v>0</v>
      </c>
      <c r="X1589">
        <v>-1723333549</v>
      </c>
      <c r="Y1589">
        <f t="shared" ref="Y1589:Y1604" si="803">(AT1589*ROUND(0,7))</f>
        <v>0</v>
      </c>
      <c r="AA1589">
        <v>421.77</v>
      </c>
      <c r="AB1589">
        <v>0</v>
      </c>
      <c r="AC1589">
        <v>0</v>
      </c>
      <c r="AD1589">
        <v>0</v>
      </c>
      <c r="AE1589">
        <v>238.29</v>
      </c>
      <c r="AF1589">
        <v>0</v>
      </c>
      <c r="AG1589">
        <v>0</v>
      </c>
      <c r="AH1589">
        <v>0</v>
      </c>
      <c r="AI1589">
        <v>1.77</v>
      </c>
      <c r="AJ1589">
        <v>1</v>
      </c>
      <c r="AK1589">
        <v>1</v>
      </c>
      <c r="AL1589">
        <v>1</v>
      </c>
      <c r="AM1589">
        <v>2</v>
      </c>
      <c r="AN1589">
        <v>0</v>
      </c>
      <c r="AO1589">
        <v>0</v>
      </c>
      <c r="AP1589">
        <v>1</v>
      </c>
      <c r="AQ1589">
        <v>1</v>
      </c>
      <c r="AR1589">
        <v>0</v>
      </c>
      <c r="AS1589" t="s">
        <v>3</v>
      </c>
      <c r="AT1589">
        <v>0.1</v>
      </c>
      <c r="AU1589" t="s">
        <v>23</v>
      </c>
      <c r="AV1589">
        <v>0</v>
      </c>
      <c r="AW1589">
        <v>2</v>
      </c>
      <c r="AX1589">
        <v>353034263</v>
      </c>
      <c r="AY1589">
        <v>1</v>
      </c>
      <c r="AZ1589">
        <v>0</v>
      </c>
      <c r="BA1589">
        <v>1589</v>
      </c>
      <c r="BB1589">
        <v>1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23.829000000000001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1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CV1589">
        <v>0</v>
      </c>
      <c r="CW1589">
        <v>0</v>
      </c>
      <c r="CX1589">
        <f>ROUND(Y1589*Source!I435,7)</f>
        <v>0</v>
      </c>
      <c r="CY1589">
        <f t="shared" ref="CY1589:CY1604" si="804">AA1589</f>
        <v>421.77</v>
      </c>
      <c r="CZ1589">
        <f t="shared" ref="CZ1589:CZ1604" si="805">AE1589</f>
        <v>238.29</v>
      </c>
      <c r="DA1589">
        <f t="shared" ref="DA1589:DA1604" si="806">AI1589</f>
        <v>1.77</v>
      </c>
      <c r="DB1589">
        <f t="shared" ref="DB1589:DB1604" si="807">ROUND((ROUND(AT1589*CZ1589,2)*ROUND(0,7)),6)</f>
        <v>0</v>
      </c>
      <c r="DC1589">
        <f t="shared" ref="DC1589:DC1604" si="808">ROUND((ROUND(AT1589*AG1589,2)*ROUND(0,7)),6)</f>
        <v>0</v>
      </c>
      <c r="DD1589" t="s">
        <v>3</v>
      </c>
      <c r="DE1589" t="s">
        <v>3</v>
      </c>
      <c r="DF1589">
        <f>ROUND(ROUND(AE1589*AI1589,2)*CX1589,2)</f>
        <v>0</v>
      </c>
      <c r="DG1589">
        <f t="shared" ref="DG1589:DG1606" si="809">ROUND(ROUND(AF1589,2)*CX1589,2)</f>
        <v>0</v>
      </c>
      <c r="DH1589">
        <f t="shared" si="782"/>
        <v>0</v>
      </c>
      <c r="DI1589">
        <f t="shared" si="783"/>
        <v>0</v>
      </c>
      <c r="DJ1589">
        <f t="shared" ref="DJ1589:DJ1604" si="810">DF1589</f>
        <v>0</v>
      </c>
      <c r="DK1589">
        <v>0</v>
      </c>
      <c r="DL1589" t="s">
        <v>3</v>
      </c>
      <c r="DM1589">
        <v>0</v>
      </c>
      <c r="DN1589" t="s">
        <v>3</v>
      </c>
      <c r="DO1589">
        <v>0</v>
      </c>
    </row>
    <row r="1590" spans="1:119" x14ac:dyDescent="0.25">
      <c r="A1590">
        <f>ROW(Source!A435)</f>
        <v>435</v>
      </c>
      <c r="B1590">
        <v>353029544</v>
      </c>
      <c r="C1590">
        <v>353034238</v>
      </c>
      <c r="D1590">
        <v>342713971</v>
      </c>
      <c r="E1590">
        <v>1</v>
      </c>
      <c r="F1590">
        <v>1</v>
      </c>
      <c r="G1590">
        <v>1</v>
      </c>
      <c r="H1590">
        <v>3</v>
      </c>
      <c r="I1590" t="s">
        <v>1354</v>
      </c>
      <c r="J1590" t="s">
        <v>1355</v>
      </c>
      <c r="K1590" t="s">
        <v>1356</v>
      </c>
      <c r="L1590">
        <v>1346</v>
      </c>
      <c r="N1590">
        <v>1009</v>
      </c>
      <c r="O1590" t="s">
        <v>1244</v>
      </c>
      <c r="P1590" t="s">
        <v>1244</v>
      </c>
      <c r="Q1590">
        <v>1</v>
      </c>
      <c r="W1590">
        <v>0</v>
      </c>
      <c r="X1590">
        <v>-1352590515</v>
      </c>
      <c r="Y1590">
        <f t="shared" si="803"/>
        <v>0</v>
      </c>
      <c r="AA1590">
        <v>103.6</v>
      </c>
      <c r="AB1590">
        <v>0</v>
      </c>
      <c r="AC1590">
        <v>0</v>
      </c>
      <c r="AD1590">
        <v>0</v>
      </c>
      <c r="AE1590">
        <v>58.53</v>
      </c>
      <c r="AF1590">
        <v>0</v>
      </c>
      <c r="AG1590">
        <v>0</v>
      </c>
      <c r="AH1590">
        <v>0</v>
      </c>
      <c r="AI1590">
        <v>1.77</v>
      </c>
      <c r="AJ1590">
        <v>1</v>
      </c>
      <c r="AK1590">
        <v>1</v>
      </c>
      <c r="AL1590">
        <v>1</v>
      </c>
      <c r="AM1590">
        <v>2</v>
      </c>
      <c r="AN1590">
        <v>0</v>
      </c>
      <c r="AO1590">
        <v>0</v>
      </c>
      <c r="AP1590">
        <v>1</v>
      </c>
      <c r="AQ1590">
        <v>1</v>
      </c>
      <c r="AR1590">
        <v>0</v>
      </c>
      <c r="AS1590" t="s">
        <v>3</v>
      </c>
      <c r="AT1590">
        <v>0.03</v>
      </c>
      <c r="AU1590" t="s">
        <v>23</v>
      </c>
      <c r="AV1590">
        <v>0</v>
      </c>
      <c r="AW1590">
        <v>2</v>
      </c>
      <c r="AX1590">
        <v>353034264</v>
      </c>
      <c r="AY1590">
        <v>1</v>
      </c>
      <c r="AZ1590">
        <v>0</v>
      </c>
      <c r="BA1590">
        <v>1590</v>
      </c>
      <c r="BB1590">
        <v>1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1.7559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1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CV1590">
        <v>0</v>
      </c>
      <c r="CW1590">
        <v>0</v>
      </c>
      <c r="CX1590">
        <f>ROUND(Y1590*Source!I435,7)</f>
        <v>0</v>
      </c>
      <c r="CY1590">
        <f t="shared" si="804"/>
        <v>103.6</v>
      </c>
      <c r="CZ1590">
        <f t="shared" si="805"/>
        <v>58.53</v>
      </c>
      <c r="DA1590">
        <f t="shared" si="806"/>
        <v>1.77</v>
      </c>
      <c r="DB1590">
        <f t="shared" si="807"/>
        <v>0</v>
      </c>
      <c r="DC1590">
        <f t="shared" si="808"/>
        <v>0</v>
      </c>
      <c r="DD1590" t="s">
        <v>3</v>
      </c>
      <c r="DE1590" t="s">
        <v>3</v>
      </c>
      <c r="DF1590">
        <f>ROUND(ROUND(AE1590*AI1590,2)*CX1590,2)</f>
        <v>0</v>
      </c>
      <c r="DG1590">
        <f t="shared" si="809"/>
        <v>0</v>
      </c>
      <c r="DH1590">
        <f t="shared" si="782"/>
        <v>0</v>
      </c>
      <c r="DI1590">
        <f t="shared" si="783"/>
        <v>0</v>
      </c>
      <c r="DJ1590">
        <f t="shared" si="810"/>
        <v>0</v>
      </c>
      <c r="DK1590">
        <v>0</v>
      </c>
      <c r="DL1590" t="s">
        <v>3</v>
      </c>
      <c r="DM1590">
        <v>0</v>
      </c>
      <c r="DN1590" t="s">
        <v>3</v>
      </c>
      <c r="DO1590">
        <v>0</v>
      </c>
    </row>
    <row r="1591" spans="1:119" x14ac:dyDescent="0.25">
      <c r="A1591">
        <f>ROW(Source!A435)</f>
        <v>435</v>
      </c>
      <c r="B1591">
        <v>353029544</v>
      </c>
      <c r="C1591">
        <v>353034238</v>
      </c>
      <c r="D1591">
        <v>342717233</v>
      </c>
      <c r="E1591">
        <v>1</v>
      </c>
      <c r="F1591">
        <v>1</v>
      </c>
      <c r="G1591">
        <v>1</v>
      </c>
      <c r="H1591">
        <v>3</v>
      </c>
      <c r="I1591" t="s">
        <v>1326</v>
      </c>
      <c r="J1591" t="s">
        <v>1327</v>
      </c>
      <c r="K1591" t="s">
        <v>1328</v>
      </c>
      <c r="L1591">
        <v>1346</v>
      </c>
      <c r="N1591">
        <v>1009</v>
      </c>
      <c r="O1591" t="s">
        <v>1244</v>
      </c>
      <c r="P1591" t="s">
        <v>1244</v>
      </c>
      <c r="Q1591">
        <v>1</v>
      </c>
      <c r="W1591">
        <v>0</v>
      </c>
      <c r="X1591">
        <v>-1062136333</v>
      </c>
      <c r="Y1591">
        <f t="shared" si="803"/>
        <v>0</v>
      </c>
      <c r="AA1591">
        <v>201.17</v>
      </c>
      <c r="AB1591">
        <v>0</v>
      </c>
      <c r="AC1591">
        <v>0</v>
      </c>
      <c r="AD1591">
        <v>0</v>
      </c>
      <c r="AE1591">
        <v>174.93</v>
      </c>
      <c r="AF1591">
        <v>0</v>
      </c>
      <c r="AG1591">
        <v>0</v>
      </c>
      <c r="AH1591">
        <v>0</v>
      </c>
      <c r="AI1591">
        <v>1.1499999999999999</v>
      </c>
      <c r="AJ1591">
        <v>1</v>
      </c>
      <c r="AK1591">
        <v>1</v>
      </c>
      <c r="AL1591">
        <v>1</v>
      </c>
      <c r="AM1591">
        <v>2</v>
      </c>
      <c r="AN1591">
        <v>1</v>
      </c>
      <c r="AO1591">
        <v>0</v>
      </c>
      <c r="AP1591">
        <v>1</v>
      </c>
      <c r="AQ1591">
        <v>1</v>
      </c>
      <c r="AR1591">
        <v>0</v>
      </c>
      <c r="AS1591" t="s">
        <v>3</v>
      </c>
      <c r="AT1591">
        <v>0</v>
      </c>
      <c r="AU1591" t="s">
        <v>23</v>
      </c>
      <c r="AV1591">
        <v>0</v>
      </c>
      <c r="AW1591">
        <v>2</v>
      </c>
      <c r="AX1591">
        <v>353034265</v>
      </c>
      <c r="AY1591">
        <v>1</v>
      </c>
      <c r="AZ1591">
        <v>0</v>
      </c>
      <c r="BA1591">
        <v>1591</v>
      </c>
      <c r="BB1591">
        <v>1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0</v>
      </c>
      <c r="BL1591">
        <v>0</v>
      </c>
      <c r="BM1591">
        <v>0</v>
      </c>
      <c r="BN1591">
        <v>0</v>
      </c>
      <c r="BO1591">
        <v>0</v>
      </c>
      <c r="BP1591">
        <v>0</v>
      </c>
      <c r="BQ1591">
        <v>0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0</v>
      </c>
      <c r="CV1591">
        <v>0</v>
      </c>
      <c r="CW1591">
        <v>0</v>
      </c>
      <c r="CX1591">
        <f>ROUND(Y1591*Source!I435,7)</f>
        <v>0</v>
      </c>
      <c r="CY1591">
        <f t="shared" si="804"/>
        <v>201.17</v>
      </c>
      <c r="CZ1591">
        <f t="shared" si="805"/>
        <v>174.93</v>
      </c>
      <c r="DA1591">
        <f t="shared" si="806"/>
        <v>1.1499999999999999</v>
      </c>
      <c r="DB1591">
        <f t="shared" si="807"/>
        <v>0</v>
      </c>
      <c r="DC1591">
        <f t="shared" si="808"/>
        <v>0</v>
      </c>
      <c r="DD1591" t="s">
        <v>3</v>
      </c>
      <c r="DE1591" t="s">
        <v>3</v>
      </c>
      <c r="DF1591">
        <f>ROUND(ROUND(AE1591*AI1591,2)*CX1591,2)</f>
        <v>0</v>
      </c>
      <c r="DG1591">
        <f t="shared" si="809"/>
        <v>0</v>
      </c>
      <c r="DH1591">
        <f t="shared" si="782"/>
        <v>0</v>
      </c>
      <c r="DI1591">
        <f t="shared" si="783"/>
        <v>0</v>
      </c>
      <c r="DJ1591">
        <f t="shared" si="810"/>
        <v>0</v>
      </c>
      <c r="DK1591">
        <v>0</v>
      </c>
      <c r="DL1591" t="s">
        <v>3</v>
      </c>
      <c r="DM1591">
        <v>0</v>
      </c>
      <c r="DN1591" t="s">
        <v>3</v>
      </c>
      <c r="DO1591">
        <v>0</v>
      </c>
    </row>
    <row r="1592" spans="1:119" x14ac:dyDescent="0.25">
      <c r="A1592">
        <f>ROW(Source!A435)</f>
        <v>435</v>
      </c>
      <c r="B1592">
        <v>353029544</v>
      </c>
      <c r="C1592">
        <v>353034238</v>
      </c>
      <c r="D1592">
        <v>342718355</v>
      </c>
      <c r="E1592">
        <v>1</v>
      </c>
      <c r="F1592">
        <v>1</v>
      </c>
      <c r="G1592">
        <v>1</v>
      </c>
      <c r="H1592">
        <v>3</v>
      </c>
      <c r="I1592" t="s">
        <v>1248</v>
      </c>
      <c r="J1592" t="s">
        <v>1249</v>
      </c>
      <c r="K1592" t="s">
        <v>1250</v>
      </c>
      <c r="L1592">
        <v>1346</v>
      </c>
      <c r="N1592">
        <v>1009</v>
      </c>
      <c r="O1592" t="s">
        <v>1244</v>
      </c>
      <c r="P1592" t="s">
        <v>1244</v>
      </c>
      <c r="Q1592">
        <v>1</v>
      </c>
      <c r="W1592">
        <v>0</v>
      </c>
      <c r="X1592">
        <v>-1749521197</v>
      </c>
      <c r="Y1592">
        <f t="shared" si="803"/>
        <v>0</v>
      </c>
      <c r="AA1592">
        <v>80.8</v>
      </c>
      <c r="AB1592">
        <v>0</v>
      </c>
      <c r="AC1592">
        <v>0</v>
      </c>
      <c r="AD1592">
        <v>0</v>
      </c>
      <c r="AE1592">
        <v>56.11</v>
      </c>
      <c r="AF1592">
        <v>0</v>
      </c>
      <c r="AG1592">
        <v>0</v>
      </c>
      <c r="AH1592">
        <v>0</v>
      </c>
      <c r="AI1592">
        <v>1.44</v>
      </c>
      <c r="AJ1592">
        <v>1</v>
      </c>
      <c r="AK1592">
        <v>1</v>
      </c>
      <c r="AL1592">
        <v>1</v>
      </c>
      <c r="AM1592">
        <v>2</v>
      </c>
      <c r="AN1592">
        <v>0</v>
      </c>
      <c r="AO1592">
        <v>0</v>
      </c>
      <c r="AP1592">
        <v>1</v>
      </c>
      <c r="AQ1592">
        <v>1</v>
      </c>
      <c r="AR1592">
        <v>0</v>
      </c>
      <c r="AS1592" t="s">
        <v>3</v>
      </c>
      <c r="AT1592">
        <v>0.02</v>
      </c>
      <c r="AU1592" t="s">
        <v>23</v>
      </c>
      <c r="AV1592">
        <v>0</v>
      </c>
      <c r="AW1592">
        <v>2</v>
      </c>
      <c r="AX1592">
        <v>353034266</v>
      </c>
      <c r="AY1592">
        <v>1</v>
      </c>
      <c r="AZ1592">
        <v>0</v>
      </c>
      <c r="BA1592">
        <v>1592</v>
      </c>
      <c r="BB1592">
        <v>1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1.1222000000000001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1</v>
      </c>
      <c r="BQ1592">
        <v>0</v>
      </c>
      <c r="BR1592">
        <v>0</v>
      </c>
      <c r="BS1592">
        <v>0</v>
      </c>
      <c r="BT1592">
        <v>0</v>
      </c>
      <c r="BU1592">
        <v>0</v>
      </c>
      <c r="BV1592">
        <v>0</v>
      </c>
      <c r="BW1592">
        <v>0</v>
      </c>
      <c r="CV1592">
        <v>0</v>
      </c>
      <c r="CW1592">
        <v>0</v>
      </c>
      <c r="CX1592">
        <f>ROUND(Y1592*Source!I435,7)</f>
        <v>0</v>
      </c>
      <c r="CY1592">
        <f t="shared" si="804"/>
        <v>80.8</v>
      </c>
      <c r="CZ1592">
        <f t="shared" si="805"/>
        <v>56.11</v>
      </c>
      <c r="DA1592">
        <f t="shared" si="806"/>
        <v>1.44</v>
      </c>
      <c r="DB1592">
        <f t="shared" si="807"/>
        <v>0</v>
      </c>
      <c r="DC1592">
        <f t="shared" si="808"/>
        <v>0</v>
      </c>
      <c r="DD1592" t="s">
        <v>3</v>
      </c>
      <c r="DE1592" t="s">
        <v>3</v>
      </c>
      <c r="DF1592">
        <f>ROUND(ROUND(AE1592*AI1592,2)*CX1592,2)</f>
        <v>0</v>
      </c>
      <c r="DG1592">
        <f t="shared" si="809"/>
        <v>0</v>
      </c>
      <c r="DH1592">
        <f t="shared" si="782"/>
        <v>0</v>
      </c>
      <c r="DI1592">
        <f t="shared" si="783"/>
        <v>0</v>
      </c>
      <c r="DJ1592">
        <f t="shared" si="810"/>
        <v>0</v>
      </c>
      <c r="DK1592">
        <v>0</v>
      </c>
      <c r="DL1592" t="s">
        <v>3</v>
      </c>
      <c r="DM1592">
        <v>0</v>
      </c>
      <c r="DN1592" t="s">
        <v>3</v>
      </c>
      <c r="DO1592">
        <v>0</v>
      </c>
    </row>
    <row r="1593" spans="1:119" x14ac:dyDescent="0.25">
      <c r="A1593">
        <f>ROW(Source!A435)</f>
        <v>435</v>
      </c>
      <c r="B1593">
        <v>353029544</v>
      </c>
      <c r="C1593">
        <v>353034238</v>
      </c>
      <c r="D1593">
        <v>342641712</v>
      </c>
      <c r="E1593">
        <v>113</v>
      </c>
      <c r="F1593">
        <v>1</v>
      </c>
      <c r="G1593">
        <v>1</v>
      </c>
      <c r="H1593">
        <v>3</v>
      </c>
      <c r="I1593" t="s">
        <v>1388</v>
      </c>
      <c r="J1593" t="s">
        <v>3</v>
      </c>
      <c r="K1593" t="s">
        <v>1389</v>
      </c>
      <c r="L1593">
        <v>1371</v>
      </c>
      <c r="N1593">
        <v>1013</v>
      </c>
      <c r="O1593" t="s">
        <v>21</v>
      </c>
      <c r="P1593" t="s">
        <v>21</v>
      </c>
      <c r="Q1593">
        <v>1</v>
      </c>
      <c r="W1593">
        <v>0</v>
      </c>
      <c r="X1593">
        <v>-1729700736</v>
      </c>
      <c r="Y1593">
        <f t="shared" si="803"/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1</v>
      </c>
      <c r="AJ1593">
        <v>1</v>
      </c>
      <c r="AK1593">
        <v>1</v>
      </c>
      <c r="AL1593">
        <v>1</v>
      </c>
      <c r="AM1593">
        <v>-2</v>
      </c>
      <c r="AN1593">
        <v>1</v>
      </c>
      <c r="AO1593">
        <v>0</v>
      </c>
      <c r="AP1593">
        <v>1</v>
      </c>
      <c r="AQ1593">
        <v>1</v>
      </c>
      <c r="AR1593">
        <v>0</v>
      </c>
      <c r="AS1593" t="s">
        <v>3</v>
      </c>
      <c r="AT1593">
        <v>0</v>
      </c>
      <c r="AU1593" t="s">
        <v>23</v>
      </c>
      <c r="AV1593">
        <v>0</v>
      </c>
      <c r="AW1593">
        <v>2</v>
      </c>
      <c r="AX1593">
        <v>353034267</v>
      </c>
      <c r="AY1593">
        <v>1</v>
      </c>
      <c r="AZ1593">
        <v>0</v>
      </c>
      <c r="BA1593">
        <v>1593</v>
      </c>
      <c r="BB1593">
        <v>1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0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CV1593">
        <v>0</v>
      </c>
      <c r="CW1593">
        <v>0</v>
      </c>
      <c r="CX1593">
        <f>ROUND(Y1593*Source!I435,7)</f>
        <v>0</v>
      </c>
      <c r="CY1593">
        <f t="shared" si="804"/>
        <v>0</v>
      </c>
      <c r="CZ1593">
        <f t="shared" si="805"/>
        <v>0</v>
      </c>
      <c r="DA1593">
        <f t="shared" si="806"/>
        <v>1</v>
      </c>
      <c r="DB1593">
        <f t="shared" si="807"/>
        <v>0</v>
      </c>
      <c r="DC1593">
        <f t="shared" si="808"/>
        <v>0</v>
      </c>
      <c r="DD1593" t="s">
        <v>3</v>
      </c>
      <c r="DE1593" t="s">
        <v>3</v>
      </c>
      <c r="DF1593">
        <f>ROUND(ROUND(AE1593,2)*CX1593,2)</f>
        <v>0</v>
      </c>
      <c r="DG1593">
        <f t="shared" si="809"/>
        <v>0</v>
      </c>
      <c r="DH1593">
        <f t="shared" si="782"/>
        <v>0</v>
      </c>
      <c r="DI1593">
        <f t="shared" si="783"/>
        <v>0</v>
      </c>
      <c r="DJ1593">
        <f t="shared" si="810"/>
        <v>0</v>
      </c>
      <c r="DK1593">
        <v>0</v>
      </c>
      <c r="DL1593" t="s">
        <v>3</v>
      </c>
      <c r="DM1593">
        <v>0</v>
      </c>
      <c r="DN1593" t="s">
        <v>3</v>
      </c>
      <c r="DO1593">
        <v>0</v>
      </c>
    </row>
    <row r="1594" spans="1:119" x14ac:dyDescent="0.25">
      <c r="A1594">
        <f>ROW(Source!A435)</f>
        <v>435</v>
      </c>
      <c r="B1594">
        <v>353029544</v>
      </c>
      <c r="C1594">
        <v>353034238</v>
      </c>
      <c r="D1594">
        <v>342641717</v>
      </c>
      <c r="E1594">
        <v>113</v>
      </c>
      <c r="F1594">
        <v>1</v>
      </c>
      <c r="G1594">
        <v>1</v>
      </c>
      <c r="H1594">
        <v>3</v>
      </c>
      <c r="I1594" t="s">
        <v>1396</v>
      </c>
      <c r="J1594" t="s">
        <v>3</v>
      </c>
      <c r="K1594" t="s">
        <v>1397</v>
      </c>
      <c r="L1594">
        <v>1371</v>
      </c>
      <c r="N1594">
        <v>1013</v>
      </c>
      <c r="O1594" t="s">
        <v>21</v>
      </c>
      <c r="P1594" t="s">
        <v>21</v>
      </c>
      <c r="Q1594">
        <v>1</v>
      </c>
      <c r="W1594">
        <v>0</v>
      </c>
      <c r="X1594">
        <v>457934895</v>
      </c>
      <c r="Y1594">
        <f t="shared" si="803"/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1</v>
      </c>
      <c r="AJ1594">
        <v>1</v>
      </c>
      <c r="AK1594">
        <v>1</v>
      </c>
      <c r="AL1594">
        <v>1</v>
      </c>
      <c r="AM1594">
        <v>-2</v>
      </c>
      <c r="AN1594">
        <v>1</v>
      </c>
      <c r="AO1594">
        <v>0</v>
      </c>
      <c r="AP1594">
        <v>1</v>
      </c>
      <c r="AQ1594">
        <v>1</v>
      </c>
      <c r="AR1594">
        <v>0</v>
      </c>
      <c r="AS1594" t="s">
        <v>3</v>
      </c>
      <c r="AT1594">
        <v>0</v>
      </c>
      <c r="AU1594" t="s">
        <v>23</v>
      </c>
      <c r="AV1594">
        <v>0</v>
      </c>
      <c r="AW1594">
        <v>2</v>
      </c>
      <c r="AX1594">
        <v>353034268</v>
      </c>
      <c r="AY1594">
        <v>1</v>
      </c>
      <c r="AZ1594">
        <v>0</v>
      </c>
      <c r="BA1594">
        <v>1594</v>
      </c>
      <c r="BB1594">
        <v>1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0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</v>
      </c>
      <c r="CV1594">
        <v>0</v>
      </c>
      <c r="CW1594">
        <v>0</v>
      </c>
      <c r="CX1594">
        <f>ROUND(Y1594*Source!I435,7)</f>
        <v>0</v>
      </c>
      <c r="CY1594">
        <f t="shared" si="804"/>
        <v>0</v>
      </c>
      <c r="CZ1594">
        <f t="shared" si="805"/>
        <v>0</v>
      </c>
      <c r="DA1594">
        <f t="shared" si="806"/>
        <v>1</v>
      </c>
      <c r="DB1594">
        <f t="shared" si="807"/>
        <v>0</v>
      </c>
      <c r="DC1594">
        <f t="shared" si="808"/>
        <v>0</v>
      </c>
      <c r="DD1594" t="s">
        <v>3</v>
      </c>
      <c r="DE1594" t="s">
        <v>3</v>
      </c>
      <c r="DF1594">
        <f>ROUND(ROUND(AE1594,2)*CX1594,2)</f>
        <v>0</v>
      </c>
      <c r="DG1594">
        <f t="shared" si="809"/>
        <v>0</v>
      </c>
      <c r="DH1594">
        <f t="shared" si="782"/>
        <v>0</v>
      </c>
      <c r="DI1594">
        <f t="shared" si="783"/>
        <v>0</v>
      </c>
      <c r="DJ1594">
        <f t="shared" si="810"/>
        <v>0</v>
      </c>
      <c r="DK1594">
        <v>0</v>
      </c>
      <c r="DL1594" t="s">
        <v>3</v>
      </c>
      <c r="DM1594">
        <v>0</v>
      </c>
      <c r="DN1594" t="s">
        <v>3</v>
      </c>
      <c r="DO1594">
        <v>0</v>
      </c>
    </row>
    <row r="1595" spans="1:119" x14ac:dyDescent="0.25">
      <c r="A1595">
        <f>ROW(Source!A435)</f>
        <v>435</v>
      </c>
      <c r="B1595">
        <v>353029544</v>
      </c>
      <c r="C1595">
        <v>353034238</v>
      </c>
      <c r="D1595">
        <v>342642396</v>
      </c>
      <c r="E1595">
        <v>113</v>
      </c>
      <c r="F1595">
        <v>1</v>
      </c>
      <c r="G1595">
        <v>1</v>
      </c>
      <c r="H1595">
        <v>3</v>
      </c>
      <c r="I1595" t="s">
        <v>1329</v>
      </c>
      <c r="J1595" t="s">
        <v>3</v>
      </c>
      <c r="K1595" t="s">
        <v>1330</v>
      </c>
      <c r="L1595">
        <v>1348</v>
      </c>
      <c r="N1595">
        <v>1009</v>
      </c>
      <c r="O1595" t="s">
        <v>811</v>
      </c>
      <c r="P1595" t="s">
        <v>811</v>
      </c>
      <c r="Q1595">
        <v>1000</v>
      </c>
      <c r="W1595">
        <v>0</v>
      </c>
      <c r="X1595">
        <v>1602794472</v>
      </c>
      <c r="Y1595">
        <f t="shared" si="803"/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1</v>
      </c>
      <c r="AJ1595">
        <v>1</v>
      </c>
      <c r="AK1595">
        <v>1</v>
      </c>
      <c r="AL1595">
        <v>1</v>
      </c>
      <c r="AM1595">
        <v>-2</v>
      </c>
      <c r="AN1595">
        <v>1</v>
      </c>
      <c r="AO1595">
        <v>0</v>
      </c>
      <c r="AP1595">
        <v>1</v>
      </c>
      <c r="AQ1595">
        <v>1</v>
      </c>
      <c r="AR1595">
        <v>0</v>
      </c>
      <c r="AS1595" t="s">
        <v>3</v>
      </c>
      <c r="AT1595">
        <v>0</v>
      </c>
      <c r="AU1595" t="s">
        <v>23</v>
      </c>
      <c r="AV1595">
        <v>0</v>
      </c>
      <c r="AW1595">
        <v>2</v>
      </c>
      <c r="AX1595">
        <v>353034269</v>
      </c>
      <c r="AY1595">
        <v>1</v>
      </c>
      <c r="AZ1595">
        <v>0</v>
      </c>
      <c r="BA1595">
        <v>1595</v>
      </c>
      <c r="BB1595">
        <v>1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>
        <v>0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0</v>
      </c>
      <c r="CV1595">
        <v>0</v>
      </c>
      <c r="CW1595">
        <v>0</v>
      </c>
      <c r="CX1595">
        <f>ROUND(Y1595*Source!I435,7)</f>
        <v>0</v>
      </c>
      <c r="CY1595">
        <f t="shared" si="804"/>
        <v>0</v>
      </c>
      <c r="CZ1595">
        <f t="shared" si="805"/>
        <v>0</v>
      </c>
      <c r="DA1595">
        <f t="shared" si="806"/>
        <v>1</v>
      </c>
      <c r="DB1595">
        <f t="shared" si="807"/>
        <v>0</v>
      </c>
      <c r="DC1595">
        <f t="shared" si="808"/>
        <v>0</v>
      </c>
      <c r="DD1595" t="s">
        <v>3</v>
      </c>
      <c r="DE1595" t="s">
        <v>3</v>
      </c>
      <c r="DF1595">
        <f>ROUND(ROUND(AE1595,2)*CX1595,2)</f>
        <v>0</v>
      </c>
      <c r="DG1595">
        <f t="shared" si="809"/>
        <v>0</v>
      </c>
      <c r="DH1595">
        <f t="shared" si="782"/>
        <v>0</v>
      </c>
      <c r="DI1595">
        <f t="shared" si="783"/>
        <v>0</v>
      </c>
      <c r="DJ1595">
        <f t="shared" si="810"/>
        <v>0</v>
      </c>
      <c r="DK1595">
        <v>0</v>
      </c>
      <c r="DL1595" t="s">
        <v>3</v>
      </c>
      <c r="DM1595">
        <v>0</v>
      </c>
      <c r="DN1595" t="s">
        <v>3</v>
      </c>
      <c r="DO1595">
        <v>0</v>
      </c>
    </row>
    <row r="1596" spans="1:119" x14ac:dyDescent="0.25">
      <c r="A1596">
        <f>ROW(Source!A435)</f>
        <v>435</v>
      </c>
      <c r="B1596">
        <v>353029544</v>
      </c>
      <c r="C1596">
        <v>353034238</v>
      </c>
      <c r="D1596">
        <v>342642533</v>
      </c>
      <c r="E1596">
        <v>113</v>
      </c>
      <c r="F1596">
        <v>1</v>
      </c>
      <c r="G1596">
        <v>1</v>
      </c>
      <c r="H1596">
        <v>3</v>
      </c>
      <c r="I1596" t="s">
        <v>1331</v>
      </c>
      <c r="J1596" t="s">
        <v>3</v>
      </c>
      <c r="K1596" t="s">
        <v>1332</v>
      </c>
      <c r="L1596">
        <v>1346</v>
      </c>
      <c r="N1596">
        <v>1009</v>
      </c>
      <c r="O1596" t="s">
        <v>1244</v>
      </c>
      <c r="P1596" t="s">
        <v>1244</v>
      </c>
      <c r="Q1596">
        <v>1</v>
      </c>
      <c r="W1596">
        <v>0</v>
      </c>
      <c r="X1596">
        <v>-1111733769</v>
      </c>
      <c r="Y1596">
        <f t="shared" si="803"/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1</v>
      </c>
      <c r="AJ1596">
        <v>1</v>
      </c>
      <c r="AK1596">
        <v>1</v>
      </c>
      <c r="AL1596">
        <v>1</v>
      </c>
      <c r="AM1596">
        <v>-2</v>
      </c>
      <c r="AN1596">
        <v>1</v>
      </c>
      <c r="AO1596">
        <v>0</v>
      </c>
      <c r="AP1596">
        <v>1</v>
      </c>
      <c r="AQ1596">
        <v>1</v>
      </c>
      <c r="AR1596">
        <v>0</v>
      </c>
      <c r="AS1596" t="s">
        <v>3</v>
      </c>
      <c r="AT1596">
        <v>0</v>
      </c>
      <c r="AU1596" t="s">
        <v>23</v>
      </c>
      <c r="AV1596">
        <v>0</v>
      </c>
      <c r="AW1596">
        <v>2</v>
      </c>
      <c r="AX1596">
        <v>353034270</v>
      </c>
      <c r="AY1596">
        <v>1</v>
      </c>
      <c r="AZ1596">
        <v>0</v>
      </c>
      <c r="BA1596">
        <v>1596</v>
      </c>
      <c r="BB1596">
        <v>1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0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CV1596">
        <v>0</v>
      </c>
      <c r="CW1596">
        <v>0</v>
      </c>
      <c r="CX1596">
        <f>ROUND(Y1596*Source!I435,7)</f>
        <v>0</v>
      </c>
      <c r="CY1596">
        <f t="shared" si="804"/>
        <v>0</v>
      </c>
      <c r="CZ1596">
        <f t="shared" si="805"/>
        <v>0</v>
      </c>
      <c r="DA1596">
        <f t="shared" si="806"/>
        <v>1</v>
      </c>
      <c r="DB1596">
        <f t="shared" si="807"/>
        <v>0</v>
      </c>
      <c r="DC1596">
        <f t="shared" si="808"/>
        <v>0</v>
      </c>
      <c r="DD1596" t="s">
        <v>3</v>
      </c>
      <c r="DE1596" t="s">
        <v>3</v>
      </c>
      <c r="DF1596">
        <f>ROUND(ROUND(AE1596,2)*CX1596,2)</f>
        <v>0</v>
      </c>
      <c r="DG1596">
        <f t="shared" si="809"/>
        <v>0</v>
      </c>
      <c r="DH1596">
        <f t="shared" si="782"/>
        <v>0</v>
      </c>
      <c r="DI1596">
        <f t="shared" si="783"/>
        <v>0</v>
      </c>
      <c r="DJ1596">
        <f t="shared" si="810"/>
        <v>0</v>
      </c>
      <c r="DK1596">
        <v>0</v>
      </c>
      <c r="DL1596" t="s">
        <v>3</v>
      </c>
      <c r="DM1596">
        <v>0</v>
      </c>
      <c r="DN1596" t="s">
        <v>3</v>
      </c>
      <c r="DO1596">
        <v>0</v>
      </c>
    </row>
    <row r="1597" spans="1:119" x14ac:dyDescent="0.25">
      <c r="A1597">
        <f>ROW(Source!A435)</f>
        <v>435</v>
      </c>
      <c r="B1597">
        <v>353029544</v>
      </c>
      <c r="C1597">
        <v>353034238</v>
      </c>
      <c r="D1597">
        <v>342642846</v>
      </c>
      <c r="E1597">
        <v>113</v>
      </c>
      <c r="F1597">
        <v>1</v>
      </c>
      <c r="G1597">
        <v>1</v>
      </c>
      <c r="H1597">
        <v>3</v>
      </c>
      <c r="I1597" t="s">
        <v>1379</v>
      </c>
      <c r="J1597" t="s">
        <v>3</v>
      </c>
      <c r="K1597" t="s">
        <v>1380</v>
      </c>
      <c r="L1597">
        <v>1348</v>
      </c>
      <c r="N1597">
        <v>1009</v>
      </c>
      <c r="O1597" t="s">
        <v>811</v>
      </c>
      <c r="P1597" t="s">
        <v>811</v>
      </c>
      <c r="Q1597">
        <v>1000</v>
      </c>
      <c r="W1597">
        <v>0</v>
      </c>
      <c r="X1597">
        <v>1613753229</v>
      </c>
      <c r="Y1597">
        <f t="shared" si="803"/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1</v>
      </c>
      <c r="AJ1597">
        <v>1</v>
      </c>
      <c r="AK1597">
        <v>1</v>
      </c>
      <c r="AL1597">
        <v>1</v>
      </c>
      <c r="AM1597">
        <v>-2</v>
      </c>
      <c r="AN1597">
        <v>1</v>
      </c>
      <c r="AO1597">
        <v>0</v>
      </c>
      <c r="AP1597">
        <v>1</v>
      </c>
      <c r="AQ1597">
        <v>1</v>
      </c>
      <c r="AR1597">
        <v>0</v>
      </c>
      <c r="AS1597" t="s">
        <v>3</v>
      </c>
      <c r="AT1597">
        <v>0</v>
      </c>
      <c r="AU1597" t="s">
        <v>23</v>
      </c>
      <c r="AV1597">
        <v>0</v>
      </c>
      <c r="AW1597">
        <v>2</v>
      </c>
      <c r="AX1597">
        <v>353034271</v>
      </c>
      <c r="AY1597">
        <v>1</v>
      </c>
      <c r="AZ1597">
        <v>0</v>
      </c>
      <c r="BA1597">
        <v>1597</v>
      </c>
      <c r="BB1597">
        <v>1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0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CV1597">
        <v>0</v>
      </c>
      <c r="CW1597">
        <v>0</v>
      </c>
      <c r="CX1597">
        <f>ROUND(Y1597*Source!I435,7)</f>
        <v>0</v>
      </c>
      <c r="CY1597">
        <f t="shared" si="804"/>
        <v>0</v>
      </c>
      <c r="CZ1597">
        <f t="shared" si="805"/>
        <v>0</v>
      </c>
      <c r="DA1597">
        <f t="shared" si="806"/>
        <v>1</v>
      </c>
      <c r="DB1597">
        <f t="shared" si="807"/>
        <v>0</v>
      </c>
      <c r="DC1597">
        <f t="shared" si="808"/>
        <v>0</v>
      </c>
      <c r="DD1597" t="s">
        <v>3</v>
      </c>
      <c r="DE1597" t="s">
        <v>3</v>
      </c>
      <c r="DF1597">
        <f>ROUND(ROUND(AE1597,2)*CX1597,2)</f>
        <v>0</v>
      </c>
      <c r="DG1597">
        <f t="shared" si="809"/>
        <v>0</v>
      </c>
      <c r="DH1597">
        <f t="shared" si="782"/>
        <v>0</v>
      </c>
      <c r="DI1597">
        <f t="shared" si="783"/>
        <v>0</v>
      </c>
      <c r="DJ1597">
        <f t="shared" si="810"/>
        <v>0</v>
      </c>
      <c r="DK1597">
        <v>0</v>
      </c>
      <c r="DL1597" t="s">
        <v>3</v>
      </c>
      <c r="DM1597">
        <v>0</v>
      </c>
      <c r="DN1597" t="s">
        <v>3</v>
      </c>
      <c r="DO1597">
        <v>0</v>
      </c>
    </row>
    <row r="1598" spans="1:119" x14ac:dyDescent="0.25">
      <c r="A1598">
        <f>ROW(Source!A435)</f>
        <v>435</v>
      </c>
      <c r="B1598">
        <v>353029544</v>
      </c>
      <c r="C1598">
        <v>353034238</v>
      </c>
      <c r="D1598">
        <v>342735762</v>
      </c>
      <c r="E1598">
        <v>1</v>
      </c>
      <c r="F1598">
        <v>1</v>
      </c>
      <c r="G1598">
        <v>1</v>
      </c>
      <c r="H1598">
        <v>3</v>
      </c>
      <c r="I1598" t="s">
        <v>1362</v>
      </c>
      <c r="J1598" t="s">
        <v>1363</v>
      </c>
      <c r="K1598" t="s">
        <v>1364</v>
      </c>
      <c r="L1598">
        <v>1348</v>
      </c>
      <c r="N1598">
        <v>1009</v>
      </c>
      <c r="O1598" t="s">
        <v>811</v>
      </c>
      <c r="P1598" t="s">
        <v>811</v>
      </c>
      <c r="Q1598">
        <v>1000</v>
      </c>
      <c r="W1598">
        <v>0</v>
      </c>
      <c r="X1598">
        <v>-1762704522</v>
      </c>
      <c r="Y1598">
        <f t="shared" si="803"/>
        <v>0</v>
      </c>
      <c r="AA1598">
        <v>80257.66</v>
      </c>
      <c r="AB1598">
        <v>0</v>
      </c>
      <c r="AC1598">
        <v>0</v>
      </c>
      <c r="AD1598">
        <v>0</v>
      </c>
      <c r="AE1598">
        <v>61265.39</v>
      </c>
      <c r="AF1598">
        <v>0</v>
      </c>
      <c r="AG1598">
        <v>0</v>
      </c>
      <c r="AH1598">
        <v>0</v>
      </c>
      <c r="AI1598">
        <v>1.31</v>
      </c>
      <c r="AJ1598">
        <v>1</v>
      </c>
      <c r="AK1598">
        <v>1</v>
      </c>
      <c r="AL1598">
        <v>1</v>
      </c>
      <c r="AM1598">
        <v>2</v>
      </c>
      <c r="AN1598">
        <v>0</v>
      </c>
      <c r="AO1598">
        <v>0</v>
      </c>
      <c r="AP1598">
        <v>1</v>
      </c>
      <c r="AQ1598">
        <v>1</v>
      </c>
      <c r="AR1598">
        <v>0</v>
      </c>
      <c r="AS1598" t="s">
        <v>3</v>
      </c>
      <c r="AT1598">
        <v>4.0000000000000002E-4</v>
      </c>
      <c r="AU1598" t="s">
        <v>23</v>
      </c>
      <c r="AV1598">
        <v>0</v>
      </c>
      <c r="AW1598">
        <v>2</v>
      </c>
      <c r="AX1598">
        <v>353034272</v>
      </c>
      <c r="AY1598">
        <v>1</v>
      </c>
      <c r="AZ1598">
        <v>0</v>
      </c>
      <c r="BA1598">
        <v>1598</v>
      </c>
      <c r="BB1598">
        <v>1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24.506156000000001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1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CV1598">
        <v>0</v>
      </c>
      <c r="CW1598">
        <v>0</v>
      </c>
      <c r="CX1598">
        <f>ROUND(Y1598*Source!I435,7)</f>
        <v>0</v>
      </c>
      <c r="CY1598">
        <f t="shared" si="804"/>
        <v>80257.66</v>
      </c>
      <c r="CZ1598">
        <f t="shared" si="805"/>
        <v>61265.39</v>
      </c>
      <c r="DA1598">
        <f t="shared" si="806"/>
        <v>1.31</v>
      </c>
      <c r="DB1598">
        <f t="shared" si="807"/>
        <v>0</v>
      </c>
      <c r="DC1598">
        <f t="shared" si="808"/>
        <v>0</v>
      </c>
      <c r="DD1598" t="s">
        <v>3</v>
      </c>
      <c r="DE1598" t="s">
        <v>3</v>
      </c>
      <c r="DF1598">
        <f>ROUND(ROUND(AE1598*AI1598,2)*CX1598,2)</f>
        <v>0</v>
      </c>
      <c r="DG1598">
        <f t="shared" si="809"/>
        <v>0</v>
      </c>
      <c r="DH1598">
        <f t="shared" si="782"/>
        <v>0</v>
      </c>
      <c r="DI1598">
        <f t="shared" si="783"/>
        <v>0</v>
      </c>
      <c r="DJ1598">
        <f t="shared" si="810"/>
        <v>0</v>
      </c>
      <c r="DK1598">
        <v>0</v>
      </c>
      <c r="DL1598" t="s">
        <v>3</v>
      </c>
      <c r="DM1598">
        <v>0</v>
      </c>
      <c r="DN1598" t="s">
        <v>3</v>
      </c>
      <c r="DO1598">
        <v>0</v>
      </c>
    </row>
    <row r="1599" spans="1:119" x14ac:dyDescent="0.25">
      <c r="A1599">
        <f>ROW(Source!A435)</f>
        <v>435</v>
      </c>
      <c r="B1599">
        <v>353029544</v>
      </c>
      <c r="C1599">
        <v>353034238</v>
      </c>
      <c r="D1599">
        <v>342735789</v>
      </c>
      <c r="E1599">
        <v>1</v>
      </c>
      <c r="F1599">
        <v>1</v>
      </c>
      <c r="G1599">
        <v>1</v>
      </c>
      <c r="H1599">
        <v>3</v>
      </c>
      <c r="I1599" t="s">
        <v>1365</v>
      </c>
      <c r="J1599" t="s">
        <v>1366</v>
      </c>
      <c r="K1599" t="s">
        <v>1367</v>
      </c>
      <c r="L1599">
        <v>1348</v>
      </c>
      <c r="N1599">
        <v>1009</v>
      </c>
      <c r="O1599" t="s">
        <v>811</v>
      </c>
      <c r="P1599" t="s">
        <v>811</v>
      </c>
      <c r="Q1599">
        <v>1000</v>
      </c>
      <c r="W1599">
        <v>0</v>
      </c>
      <c r="X1599">
        <v>1651372890</v>
      </c>
      <c r="Y1599">
        <f t="shared" si="803"/>
        <v>0</v>
      </c>
      <c r="AA1599">
        <v>97625.600000000006</v>
      </c>
      <c r="AB1599">
        <v>0</v>
      </c>
      <c r="AC1599">
        <v>0</v>
      </c>
      <c r="AD1599">
        <v>0</v>
      </c>
      <c r="AE1599">
        <v>80020.98</v>
      </c>
      <c r="AF1599">
        <v>0</v>
      </c>
      <c r="AG1599">
        <v>0</v>
      </c>
      <c r="AH1599">
        <v>0</v>
      </c>
      <c r="AI1599">
        <v>1.22</v>
      </c>
      <c r="AJ1599">
        <v>1</v>
      </c>
      <c r="AK1599">
        <v>1</v>
      </c>
      <c r="AL1599">
        <v>1</v>
      </c>
      <c r="AM1599">
        <v>2</v>
      </c>
      <c r="AN1599">
        <v>0</v>
      </c>
      <c r="AO1599">
        <v>0</v>
      </c>
      <c r="AP1599">
        <v>1</v>
      </c>
      <c r="AQ1599">
        <v>1</v>
      </c>
      <c r="AR1599">
        <v>0</v>
      </c>
      <c r="AS1599" t="s">
        <v>3</v>
      </c>
      <c r="AT1599">
        <v>1E-4</v>
      </c>
      <c r="AU1599" t="s">
        <v>23</v>
      </c>
      <c r="AV1599">
        <v>0</v>
      </c>
      <c r="AW1599">
        <v>2</v>
      </c>
      <c r="AX1599">
        <v>353034273</v>
      </c>
      <c r="AY1599">
        <v>1</v>
      </c>
      <c r="AZ1599">
        <v>0</v>
      </c>
      <c r="BA1599">
        <v>1599</v>
      </c>
      <c r="BB1599">
        <v>1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8.0020980000000002</v>
      </c>
      <c r="BK1599">
        <v>0</v>
      </c>
      <c r="BL1599">
        <v>0</v>
      </c>
      <c r="BM1599">
        <v>0</v>
      </c>
      <c r="BN1599">
        <v>0</v>
      </c>
      <c r="BO1599">
        <v>0</v>
      </c>
      <c r="BP1599">
        <v>1</v>
      </c>
      <c r="BQ1599">
        <v>0</v>
      </c>
      <c r="BR1599">
        <v>0</v>
      </c>
      <c r="BS1599">
        <v>0</v>
      </c>
      <c r="BT1599">
        <v>0</v>
      </c>
      <c r="BU1599">
        <v>0</v>
      </c>
      <c r="BV1599">
        <v>0</v>
      </c>
      <c r="BW1599">
        <v>0</v>
      </c>
      <c r="CV1599">
        <v>0</v>
      </c>
      <c r="CW1599">
        <v>0</v>
      </c>
      <c r="CX1599">
        <f>ROUND(Y1599*Source!I435,7)</f>
        <v>0</v>
      </c>
      <c r="CY1599">
        <f t="shared" si="804"/>
        <v>97625.600000000006</v>
      </c>
      <c r="CZ1599">
        <f t="shared" si="805"/>
        <v>80020.98</v>
      </c>
      <c r="DA1599">
        <f t="shared" si="806"/>
        <v>1.22</v>
      </c>
      <c r="DB1599">
        <f t="shared" si="807"/>
        <v>0</v>
      </c>
      <c r="DC1599">
        <f t="shared" si="808"/>
        <v>0</v>
      </c>
      <c r="DD1599" t="s">
        <v>3</v>
      </c>
      <c r="DE1599" t="s">
        <v>3</v>
      </c>
      <c r="DF1599">
        <f>ROUND(ROUND(AE1599*AI1599,2)*CX1599,2)</f>
        <v>0</v>
      </c>
      <c r="DG1599">
        <f t="shared" si="809"/>
        <v>0</v>
      </c>
      <c r="DH1599">
        <f t="shared" si="782"/>
        <v>0</v>
      </c>
      <c r="DI1599">
        <f t="shared" si="783"/>
        <v>0</v>
      </c>
      <c r="DJ1599">
        <f t="shared" si="810"/>
        <v>0</v>
      </c>
      <c r="DK1599">
        <v>0</v>
      </c>
      <c r="DL1599" t="s">
        <v>3</v>
      </c>
      <c r="DM1599">
        <v>0</v>
      </c>
      <c r="DN1599" t="s">
        <v>3</v>
      </c>
      <c r="DO1599">
        <v>0</v>
      </c>
    </row>
    <row r="1600" spans="1:119" x14ac:dyDescent="0.25">
      <c r="A1600">
        <f>ROW(Source!A435)</f>
        <v>435</v>
      </c>
      <c r="B1600">
        <v>353029544</v>
      </c>
      <c r="C1600">
        <v>353034238</v>
      </c>
      <c r="D1600">
        <v>342743019</v>
      </c>
      <c r="E1600">
        <v>1</v>
      </c>
      <c r="F1600">
        <v>1</v>
      </c>
      <c r="G1600">
        <v>1</v>
      </c>
      <c r="H1600">
        <v>3</v>
      </c>
      <c r="I1600" t="s">
        <v>1374</v>
      </c>
      <c r="J1600" t="s">
        <v>1375</v>
      </c>
      <c r="K1600" t="s">
        <v>1376</v>
      </c>
      <c r="L1600">
        <v>1425</v>
      </c>
      <c r="N1600">
        <v>1013</v>
      </c>
      <c r="O1600" t="s">
        <v>894</v>
      </c>
      <c r="P1600" t="s">
        <v>894</v>
      </c>
      <c r="Q1600">
        <v>1</v>
      </c>
      <c r="W1600">
        <v>0</v>
      </c>
      <c r="X1600">
        <v>35726856</v>
      </c>
      <c r="Y1600">
        <f t="shared" si="803"/>
        <v>0</v>
      </c>
      <c r="AA1600">
        <v>1227.76</v>
      </c>
      <c r="AB1600">
        <v>0</v>
      </c>
      <c r="AC1600">
        <v>0</v>
      </c>
      <c r="AD1600">
        <v>0</v>
      </c>
      <c r="AE1600">
        <v>1031.73</v>
      </c>
      <c r="AF1600">
        <v>0</v>
      </c>
      <c r="AG1600">
        <v>0</v>
      </c>
      <c r="AH1600">
        <v>0</v>
      </c>
      <c r="AI1600">
        <v>1.19</v>
      </c>
      <c r="AJ1600">
        <v>1</v>
      </c>
      <c r="AK1600">
        <v>1</v>
      </c>
      <c r="AL1600">
        <v>1</v>
      </c>
      <c r="AM1600">
        <v>2</v>
      </c>
      <c r="AN1600">
        <v>0</v>
      </c>
      <c r="AO1600">
        <v>0</v>
      </c>
      <c r="AP1600">
        <v>1</v>
      </c>
      <c r="AQ1600">
        <v>1</v>
      </c>
      <c r="AR1600">
        <v>0</v>
      </c>
      <c r="AS1600" t="s">
        <v>3</v>
      </c>
      <c r="AT1600">
        <v>0.06</v>
      </c>
      <c r="AU1600" t="s">
        <v>23</v>
      </c>
      <c r="AV1600">
        <v>0</v>
      </c>
      <c r="AW1600">
        <v>2</v>
      </c>
      <c r="AX1600">
        <v>353034274</v>
      </c>
      <c r="AY1600">
        <v>1</v>
      </c>
      <c r="AZ1600">
        <v>0</v>
      </c>
      <c r="BA1600">
        <v>1600</v>
      </c>
      <c r="BB1600">
        <v>1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61.903799999999997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1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CV1600">
        <v>0</v>
      </c>
      <c r="CW1600">
        <v>0</v>
      </c>
      <c r="CX1600">
        <f>ROUND(Y1600*Source!I435,7)</f>
        <v>0</v>
      </c>
      <c r="CY1600">
        <f t="shared" si="804"/>
        <v>1227.76</v>
      </c>
      <c r="CZ1600">
        <f t="shared" si="805"/>
        <v>1031.73</v>
      </c>
      <c r="DA1600">
        <f t="shared" si="806"/>
        <v>1.19</v>
      </c>
      <c r="DB1600">
        <f t="shared" si="807"/>
        <v>0</v>
      </c>
      <c r="DC1600">
        <f t="shared" si="808"/>
        <v>0</v>
      </c>
      <c r="DD1600" t="s">
        <v>3</v>
      </c>
      <c r="DE1600" t="s">
        <v>3</v>
      </c>
      <c r="DF1600">
        <f>ROUND(ROUND(AE1600*AI1600,2)*CX1600,2)</f>
        <v>0</v>
      </c>
      <c r="DG1600">
        <f t="shared" si="809"/>
        <v>0</v>
      </c>
      <c r="DH1600">
        <f t="shared" si="782"/>
        <v>0</v>
      </c>
      <c r="DI1600">
        <f t="shared" si="783"/>
        <v>0</v>
      </c>
      <c r="DJ1600">
        <f t="shared" si="810"/>
        <v>0</v>
      </c>
      <c r="DK1600">
        <v>0</v>
      </c>
      <c r="DL1600" t="s">
        <v>3</v>
      </c>
      <c r="DM1600">
        <v>0</v>
      </c>
      <c r="DN1600" t="s">
        <v>3</v>
      </c>
      <c r="DO1600">
        <v>0</v>
      </c>
    </row>
    <row r="1601" spans="1:119" x14ac:dyDescent="0.25">
      <c r="A1601">
        <f>ROW(Source!A435)</f>
        <v>435</v>
      </c>
      <c r="B1601">
        <v>353029544</v>
      </c>
      <c r="C1601">
        <v>353034238</v>
      </c>
      <c r="D1601">
        <v>342645106</v>
      </c>
      <c r="E1601">
        <v>113</v>
      </c>
      <c r="F1601">
        <v>1</v>
      </c>
      <c r="G1601">
        <v>1</v>
      </c>
      <c r="H1601">
        <v>3</v>
      </c>
      <c r="I1601" t="s">
        <v>1333</v>
      </c>
      <c r="J1601" t="s">
        <v>3</v>
      </c>
      <c r="K1601" t="s">
        <v>1377</v>
      </c>
      <c r="L1601">
        <v>1371</v>
      </c>
      <c r="N1601">
        <v>1013</v>
      </c>
      <c r="O1601" t="s">
        <v>21</v>
      </c>
      <c r="P1601" t="s">
        <v>21</v>
      </c>
      <c r="Q1601">
        <v>1</v>
      </c>
      <c r="W1601">
        <v>0</v>
      </c>
      <c r="X1601">
        <v>-950997571</v>
      </c>
      <c r="Y1601">
        <f t="shared" si="803"/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1</v>
      </c>
      <c r="AJ1601">
        <v>1</v>
      </c>
      <c r="AK1601">
        <v>1</v>
      </c>
      <c r="AL1601">
        <v>1</v>
      </c>
      <c r="AM1601">
        <v>-2</v>
      </c>
      <c r="AN1601">
        <v>1</v>
      </c>
      <c r="AO1601">
        <v>0</v>
      </c>
      <c r="AP1601">
        <v>1</v>
      </c>
      <c r="AQ1601">
        <v>1</v>
      </c>
      <c r="AR1601">
        <v>0</v>
      </c>
      <c r="AS1601" t="s">
        <v>3</v>
      </c>
      <c r="AT1601">
        <v>0</v>
      </c>
      <c r="AU1601" t="s">
        <v>23</v>
      </c>
      <c r="AV1601">
        <v>0</v>
      </c>
      <c r="AW1601">
        <v>2</v>
      </c>
      <c r="AX1601">
        <v>353034275</v>
      </c>
      <c r="AY1601">
        <v>1</v>
      </c>
      <c r="AZ1601">
        <v>0</v>
      </c>
      <c r="BA1601">
        <v>1601</v>
      </c>
      <c r="BB1601">
        <v>1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0</v>
      </c>
      <c r="BL1601">
        <v>0</v>
      </c>
      <c r="BM1601">
        <v>0</v>
      </c>
      <c r="BN1601">
        <v>0</v>
      </c>
      <c r="BO1601">
        <v>0</v>
      </c>
      <c r="BP1601">
        <v>0</v>
      </c>
      <c r="BQ1601">
        <v>0</v>
      </c>
      <c r="BR1601">
        <v>0</v>
      </c>
      <c r="BS1601">
        <v>0</v>
      </c>
      <c r="BT1601">
        <v>0</v>
      </c>
      <c r="BU1601">
        <v>0</v>
      </c>
      <c r="BV1601">
        <v>0</v>
      </c>
      <c r="BW1601">
        <v>0</v>
      </c>
      <c r="CV1601">
        <v>0</v>
      </c>
      <c r="CW1601">
        <v>0</v>
      </c>
      <c r="CX1601">
        <f>ROUND(Y1601*Source!I435,7)</f>
        <v>0</v>
      </c>
      <c r="CY1601">
        <f t="shared" si="804"/>
        <v>0</v>
      </c>
      <c r="CZ1601">
        <f t="shared" si="805"/>
        <v>0</v>
      </c>
      <c r="DA1601">
        <f t="shared" si="806"/>
        <v>1</v>
      </c>
      <c r="DB1601">
        <f t="shared" si="807"/>
        <v>0</v>
      </c>
      <c r="DC1601">
        <f t="shared" si="808"/>
        <v>0</v>
      </c>
      <c r="DD1601" t="s">
        <v>3</v>
      </c>
      <c r="DE1601" t="s">
        <v>3</v>
      </c>
      <c r="DF1601">
        <f t="shared" ref="DF1601:DF1608" si="811">ROUND(ROUND(AE1601,2)*CX1601,2)</f>
        <v>0</v>
      </c>
      <c r="DG1601">
        <f t="shared" si="809"/>
        <v>0</v>
      </c>
      <c r="DH1601">
        <f t="shared" ref="DH1601:DH1664" si="812">ROUND(ROUND(AG1601,2)*CX1601,2)</f>
        <v>0</v>
      </c>
      <c r="DI1601">
        <f t="shared" ref="DI1601:DI1664" si="813">ROUND(ROUND(AH1601,2)*CX1601,2)</f>
        <v>0</v>
      </c>
      <c r="DJ1601">
        <f t="shared" si="810"/>
        <v>0</v>
      </c>
      <c r="DK1601">
        <v>0</v>
      </c>
      <c r="DL1601" t="s">
        <v>3</v>
      </c>
      <c r="DM1601">
        <v>0</v>
      </c>
      <c r="DN1601" t="s">
        <v>3</v>
      </c>
      <c r="DO1601">
        <v>0</v>
      </c>
    </row>
    <row r="1602" spans="1:119" x14ac:dyDescent="0.25">
      <c r="A1602">
        <f>ROW(Source!A435)</f>
        <v>435</v>
      </c>
      <c r="B1602">
        <v>353029544</v>
      </c>
      <c r="C1602">
        <v>353034238</v>
      </c>
      <c r="D1602">
        <v>342645129</v>
      </c>
      <c r="E1602">
        <v>113</v>
      </c>
      <c r="F1602">
        <v>1</v>
      </c>
      <c r="G1602">
        <v>1</v>
      </c>
      <c r="H1602">
        <v>3</v>
      </c>
      <c r="I1602" t="s">
        <v>1335</v>
      </c>
      <c r="J1602" t="s">
        <v>3</v>
      </c>
      <c r="K1602" t="s">
        <v>1321</v>
      </c>
      <c r="L1602">
        <v>1346</v>
      </c>
      <c r="N1602">
        <v>1009</v>
      </c>
      <c r="O1602" t="s">
        <v>1244</v>
      </c>
      <c r="P1602" t="s">
        <v>1244</v>
      </c>
      <c r="Q1602">
        <v>1</v>
      </c>
      <c r="W1602">
        <v>0</v>
      </c>
      <c r="X1602">
        <v>644915416</v>
      </c>
      <c r="Y1602">
        <f t="shared" si="803"/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1</v>
      </c>
      <c r="AJ1602">
        <v>1</v>
      </c>
      <c r="AK1602">
        <v>1</v>
      </c>
      <c r="AL1602">
        <v>1</v>
      </c>
      <c r="AM1602">
        <v>-2</v>
      </c>
      <c r="AN1602">
        <v>1</v>
      </c>
      <c r="AO1602">
        <v>0</v>
      </c>
      <c r="AP1602">
        <v>1</v>
      </c>
      <c r="AQ1602">
        <v>1</v>
      </c>
      <c r="AR1602">
        <v>0</v>
      </c>
      <c r="AS1602" t="s">
        <v>3</v>
      </c>
      <c r="AT1602">
        <v>0</v>
      </c>
      <c r="AU1602" t="s">
        <v>23</v>
      </c>
      <c r="AV1602">
        <v>0</v>
      </c>
      <c r="AW1602">
        <v>2</v>
      </c>
      <c r="AX1602">
        <v>353034276</v>
      </c>
      <c r="AY1602">
        <v>1</v>
      </c>
      <c r="AZ1602">
        <v>0</v>
      </c>
      <c r="BA1602">
        <v>1602</v>
      </c>
      <c r="BB1602">
        <v>1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0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>
        <v>0</v>
      </c>
      <c r="BQ1602">
        <v>0</v>
      </c>
      <c r="BR1602">
        <v>0</v>
      </c>
      <c r="BS1602">
        <v>0</v>
      </c>
      <c r="BT1602">
        <v>0</v>
      </c>
      <c r="BU1602">
        <v>0</v>
      </c>
      <c r="BV1602">
        <v>0</v>
      </c>
      <c r="BW1602">
        <v>0</v>
      </c>
      <c r="CV1602">
        <v>0</v>
      </c>
      <c r="CW1602">
        <v>0</v>
      </c>
      <c r="CX1602">
        <f>ROUND(Y1602*Source!I435,7)</f>
        <v>0</v>
      </c>
      <c r="CY1602">
        <f t="shared" si="804"/>
        <v>0</v>
      </c>
      <c r="CZ1602">
        <f t="shared" si="805"/>
        <v>0</v>
      </c>
      <c r="DA1602">
        <f t="shared" si="806"/>
        <v>1</v>
      </c>
      <c r="DB1602">
        <f t="shared" si="807"/>
        <v>0</v>
      </c>
      <c r="DC1602">
        <f t="shared" si="808"/>
        <v>0</v>
      </c>
      <c r="DD1602" t="s">
        <v>3</v>
      </c>
      <c r="DE1602" t="s">
        <v>3</v>
      </c>
      <c r="DF1602">
        <f t="shared" si="811"/>
        <v>0</v>
      </c>
      <c r="DG1602">
        <f t="shared" si="809"/>
        <v>0</v>
      </c>
      <c r="DH1602">
        <f t="shared" si="812"/>
        <v>0</v>
      </c>
      <c r="DI1602">
        <f t="shared" si="813"/>
        <v>0</v>
      </c>
      <c r="DJ1602">
        <f t="shared" si="810"/>
        <v>0</v>
      </c>
      <c r="DK1602">
        <v>0</v>
      </c>
      <c r="DL1602" t="s">
        <v>3</v>
      </c>
      <c r="DM1602">
        <v>0</v>
      </c>
      <c r="DN1602" t="s">
        <v>3</v>
      </c>
      <c r="DO1602">
        <v>0</v>
      </c>
    </row>
    <row r="1603" spans="1:119" x14ac:dyDescent="0.25">
      <c r="A1603">
        <f>ROW(Source!A435)</f>
        <v>435</v>
      </c>
      <c r="B1603">
        <v>353029544</v>
      </c>
      <c r="C1603">
        <v>353034238</v>
      </c>
      <c r="D1603">
        <v>342645151</v>
      </c>
      <c r="E1603">
        <v>113</v>
      </c>
      <c r="F1603">
        <v>1</v>
      </c>
      <c r="G1603">
        <v>1</v>
      </c>
      <c r="H1603">
        <v>3</v>
      </c>
      <c r="I1603" t="s">
        <v>1381</v>
      </c>
      <c r="J1603" t="s">
        <v>3</v>
      </c>
      <c r="K1603" t="s">
        <v>1382</v>
      </c>
      <c r="L1603">
        <v>1371</v>
      </c>
      <c r="N1603">
        <v>1013</v>
      </c>
      <c r="O1603" t="s">
        <v>21</v>
      </c>
      <c r="P1603" t="s">
        <v>21</v>
      </c>
      <c r="Q1603">
        <v>1</v>
      </c>
      <c r="W1603">
        <v>0</v>
      </c>
      <c r="X1603">
        <v>-320198552</v>
      </c>
      <c r="Y1603">
        <f t="shared" si="803"/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1</v>
      </c>
      <c r="AJ1603">
        <v>1</v>
      </c>
      <c r="AK1603">
        <v>1</v>
      </c>
      <c r="AL1603">
        <v>1</v>
      </c>
      <c r="AM1603">
        <v>-2</v>
      </c>
      <c r="AN1603">
        <v>1</v>
      </c>
      <c r="AO1603">
        <v>0</v>
      </c>
      <c r="AP1603">
        <v>1</v>
      </c>
      <c r="AQ1603">
        <v>1</v>
      </c>
      <c r="AR1603">
        <v>0</v>
      </c>
      <c r="AS1603" t="s">
        <v>3</v>
      </c>
      <c r="AT1603">
        <v>0</v>
      </c>
      <c r="AU1603" t="s">
        <v>23</v>
      </c>
      <c r="AV1603">
        <v>0</v>
      </c>
      <c r="AW1603">
        <v>2</v>
      </c>
      <c r="AX1603">
        <v>353034277</v>
      </c>
      <c r="AY1603">
        <v>1</v>
      </c>
      <c r="AZ1603">
        <v>0</v>
      </c>
      <c r="BA1603">
        <v>1603</v>
      </c>
      <c r="BB1603">
        <v>1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0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0</v>
      </c>
      <c r="CV1603">
        <v>0</v>
      </c>
      <c r="CW1603">
        <v>0</v>
      </c>
      <c r="CX1603">
        <f>ROUND(Y1603*Source!I435,7)</f>
        <v>0</v>
      </c>
      <c r="CY1603">
        <f t="shared" si="804"/>
        <v>0</v>
      </c>
      <c r="CZ1603">
        <f t="shared" si="805"/>
        <v>0</v>
      </c>
      <c r="DA1603">
        <f t="shared" si="806"/>
        <v>1</v>
      </c>
      <c r="DB1603">
        <f t="shared" si="807"/>
        <v>0</v>
      </c>
      <c r="DC1603">
        <f t="shared" si="808"/>
        <v>0</v>
      </c>
      <c r="DD1603" t="s">
        <v>3</v>
      </c>
      <c r="DE1603" t="s">
        <v>3</v>
      </c>
      <c r="DF1603">
        <f t="shared" si="811"/>
        <v>0</v>
      </c>
      <c r="DG1603">
        <f t="shared" si="809"/>
        <v>0</v>
      </c>
      <c r="DH1603">
        <f t="shared" si="812"/>
        <v>0</v>
      </c>
      <c r="DI1603">
        <f t="shared" si="813"/>
        <v>0</v>
      </c>
      <c r="DJ1603">
        <f t="shared" si="810"/>
        <v>0</v>
      </c>
      <c r="DK1603">
        <v>0</v>
      </c>
      <c r="DL1603" t="s">
        <v>3</v>
      </c>
      <c r="DM1603">
        <v>0</v>
      </c>
      <c r="DN1603" t="s">
        <v>3</v>
      </c>
      <c r="DO1603">
        <v>0</v>
      </c>
    </row>
    <row r="1604" spans="1:119" x14ac:dyDescent="0.25">
      <c r="A1604">
        <f>ROW(Source!A435)</f>
        <v>435</v>
      </c>
      <c r="B1604">
        <v>353029544</v>
      </c>
      <c r="C1604">
        <v>353034238</v>
      </c>
      <c r="D1604">
        <v>342645155</v>
      </c>
      <c r="E1604">
        <v>113</v>
      </c>
      <c r="F1604">
        <v>1</v>
      </c>
      <c r="G1604">
        <v>1</v>
      </c>
      <c r="H1604">
        <v>3</v>
      </c>
      <c r="I1604" t="s">
        <v>1264</v>
      </c>
      <c r="J1604" t="s">
        <v>3</v>
      </c>
      <c r="K1604" t="s">
        <v>1378</v>
      </c>
      <c r="L1604">
        <v>1371</v>
      </c>
      <c r="N1604">
        <v>1013</v>
      </c>
      <c r="O1604" t="s">
        <v>21</v>
      </c>
      <c r="P1604" t="s">
        <v>21</v>
      </c>
      <c r="Q1604">
        <v>1</v>
      </c>
      <c r="W1604">
        <v>0</v>
      </c>
      <c r="X1604">
        <v>326010188</v>
      </c>
      <c r="Y1604">
        <f t="shared" si="803"/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1</v>
      </c>
      <c r="AJ1604">
        <v>1</v>
      </c>
      <c r="AK1604">
        <v>1</v>
      </c>
      <c r="AL1604">
        <v>1</v>
      </c>
      <c r="AM1604">
        <v>-2</v>
      </c>
      <c r="AN1604">
        <v>1</v>
      </c>
      <c r="AO1604">
        <v>0</v>
      </c>
      <c r="AP1604">
        <v>1</v>
      </c>
      <c r="AQ1604">
        <v>1</v>
      </c>
      <c r="AR1604">
        <v>0</v>
      </c>
      <c r="AS1604" t="s">
        <v>3</v>
      </c>
      <c r="AT1604">
        <v>0</v>
      </c>
      <c r="AU1604" t="s">
        <v>23</v>
      </c>
      <c r="AV1604">
        <v>0</v>
      </c>
      <c r="AW1604">
        <v>2</v>
      </c>
      <c r="AX1604">
        <v>353034278</v>
      </c>
      <c r="AY1604">
        <v>1</v>
      </c>
      <c r="AZ1604">
        <v>0</v>
      </c>
      <c r="BA1604">
        <v>1604</v>
      </c>
      <c r="BB1604">
        <v>1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0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0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0</v>
      </c>
      <c r="CV1604">
        <v>0</v>
      </c>
      <c r="CW1604">
        <v>0</v>
      </c>
      <c r="CX1604">
        <f>ROUND(Y1604*Source!I435,7)</f>
        <v>0</v>
      </c>
      <c r="CY1604">
        <f t="shared" si="804"/>
        <v>0</v>
      </c>
      <c r="CZ1604">
        <f t="shared" si="805"/>
        <v>0</v>
      </c>
      <c r="DA1604">
        <f t="shared" si="806"/>
        <v>1</v>
      </c>
      <c r="DB1604">
        <f t="shared" si="807"/>
        <v>0</v>
      </c>
      <c r="DC1604">
        <f t="shared" si="808"/>
        <v>0</v>
      </c>
      <c r="DD1604" t="s">
        <v>3</v>
      </c>
      <c r="DE1604" t="s">
        <v>3</v>
      </c>
      <c r="DF1604">
        <f t="shared" si="811"/>
        <v>0</v>
      </c>
      <c r="DG1604">
        <f t="shared" si="809"/>
        <v>0</v>
      </c>
      <c r="DH1604">
        <f t="shared" si="812"/>
        <v>0</v>
      </c>
      <c r="DI1604">
        <f t="shared" si="813"/>
        <v>0</v>
      </c>
      <c r="DJ1604">
        <f t="shared" si="810"/>
        <v>0</v>
      </c>
      <c r="DK1604">
        <v>0</v>
      </c>
      <c r="DL1604" t="s">
        <v>3</v>
      </c>
      <c r="DM1604">
        <v>0</v>
      </c>
      <c r="DN1604" t="s">
        <v>3</v>
      </c>
      <c r="DO1604">
        <v>0</v>
      </c>
    </row>
    <row r="1605" spans="1:119" x14ac:dyDescent="0.25">
      <c r="A1605">
        <f>ROW(Source!A436)</f>
        <v>436</v>
      </c>
      <c r="B1605">
        <v>353029544</v>
      </c>
      <c r="C1605">
        <v>353034279</v>
      </c>
      <c r="D1605">
        <v>342640199</v>
      </c>
      <c r="E1605">
        <v>113</v>
      </c>
      <c r="F1605">
        <v>1</v>
      </c>
      <c r="G1605">
        <v>1</v>
      </c>
      <c r="H1605">
        <v>1</v>
      </c>
      <c r="I1605" t="s">
        <v>1386</v>
      </c>
      <c r="J1605" t="s">
        <v>3</v>
      </c>
      <c r="K1605" t="s">
        <v>1387</v>
      </c>
      <c r="L1605">
        <v>1191</v>
      </c>
      <c r="N1605">
        <v>1013</v>
      </c>
      <c r="O1605" t="s">
        <v>1221</v>
      </c>
      <c r="P1605" t="s">
        <v>1221</v>
      </c>
      <c r="Q1605">
        <v>1</v>
      </c>
      <c r="W1605">
        <v>0</v>
      </c>
      <c r="X1605">
        <v>1426738182</v>
      </c>
      <c r="Y1605">
        <f>(AT1605*ROUND(0.84,7))</f>
        <v>19.8996</v>
      </c>
      <c r="AA1605">
        <v>0</v>
      </c>
      <c r="AB1605">
        <v>0</v>
      </c>
      <c r="AC1605">
        <v>0</v>
      </c>
      <c r="AD1605">
        <v>537.73</v>
      </c>
      <c r="AE1605">
        <v>0</v>
      </c>
      <c r="AF1605">
        <v>0</v>
      </c>
      <c r="AG1605">
        <v>0</v>
      </c>
      <c r="AH1605">
        <v>537.73</v>
      </c>
      <c r="AI1605">
        <v>1</v>
      </c>
      <c r="AJ1605">
        <v>1</v>
      </c>
      <c r="AK1605">
        <v>1</v>
      </c>
      <c r="AL1605">
        <v>1</v>
      </c>
      <c r="AM1605">
        <v>-2</v>
      </c>
      <c r="AN1605">
        <v>0</v>
      </c>
      <c r="AO1605">
        <v>0</v>
      </c>
      <c r="AP1605">
        <v>1</v>
      </c>
      <c r="AQ1605">
        <v>1</v>
      </c>
      <c r="AR1605">
        <v>0</v>
      </c>
      <c r="AS1605" t="s">
        <v>3</v>
      </c>
      <c r="AT1605">
        <v>23.69</v>
      </c>
      <c r="AU1605" t="s">
        <v>24</v>
      </c>
      <c r="AV1605">
        <v>1</v>
      </c>
      <c r="AW1605">
        <v>2</v>
      </c>
      <c r="AX1605">
        <v>353034300</v>
      </c>
      <c r="AY1605">
        <v>1</v>
      </c>
      <c r="AZ1605">
        <v>0</v>
      </c>
      <c r="BA1605">
        <v>1605</v>
      </c>
      <c r="BB1605">
        <v>1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0</v>
      </c>
      <c r="BK1605">
        <v>0</v>
      </c>
      <c r="BL1605">
        <v>0</v>
      </c>
      <c r="BM1605">
        <v>12738.823700000001</v>
      </c>
      <c r="BN1605">
        <v>23.69</v>
      </c>
      <c r="BO1605">
        <v>0</v>
      </c>
      <c r="BP1605">
        <v>1</v>
      </c>
      <c r="BQ1605">
        <v>0</v>
      </c>
      <c r="BR1605">
        <v>0</v>
      </c>
      <c r="BS1605">
        <v>0</v>
      </c>
      <c r="BT1605">
        <v>10700.611908000001</v>
      </c>
      <c r="BU1605">
        <v>19.8996</v>
      </c>
      <c r="BV1605">
        <v>0</v>
      </c>
      <c r="BW1605">
        <v>1</v>
      </c>
      <c r="CU1605">
        <f>ROUND(AT1605*Source!I436*AH1605*AL1605,2)</f>
        <v>12738.82</v>
      </c>
      <c r="CV1605">
        <f>ROUND(Y1605*Source!I436,7)</f>
        <v>19.8996</v>
      </c>
      <c r="CW1605">
        <v>0</v>
      </c>
      <c r="CX1605">
        <f>ROUND(Y1605*Source!I436,7)</f>
        <v>19.8996</v>
      </c>
      <c r="CY1605">
        <f>AD1605</f>
        <v>537.73</v>
      </c>
      <c r="CZ1605">
        <f>AH1605</f>
        <v>537.73</v>
      </c>
      <c r="DA1605">
        <f>AL1605</f>
        <v>1</v>
      </c>
      <c r="DB1605">
        <f>ROUND((ROUND(AT1605*CZ1605,2)*ROUND(0.84,7)),6)</f>
        <v>10700.6088</v>
      </c>
      <c r="DC1605">
        <f>ROUND((ROUND(AT1605*AG1605,2)*ROUND(0.84,7)),6)</f>
        <v>0</v>
      </c>
      <c r="DD1605" t="s">
        <v>3</v>
      </c>
      <c r="DE1605" t="s">
        <v>3</v>
      </c>
      <c r="DF1605">
        <f t="shared" si="811"/>
        <v>0</v>
      </c>
      <c r="DG1605">
        <f t="shared" si="809"/>
        <v>0</v>
      </c>
      <c r="DH1605">
        <f t="shared" si="812"/>
        <v>0</v>
      </c>
      <c r="DI1605">
        <f t="shared" si="813"/>
        <v>10700.61</v>
      </c>
      <c r="DJ1605">
        <f>DI1605</f>
        <v>10700.61</v>
      </c>
      <c r="DK1605">
        <v>1</v>
      </c>
      <c r="DL1605" t="s">
        <v>3</v>
      </c>
      <c r="DM1605">
        <v>0</v>
      </c>
      <c r="DN1605" t="s">
        <v>3</v>
      </c>
      <c r="DO1605">
        <v>0</v>
      </c>
    </row>
    <row r="1606" spans="1:119" x14ac:dyDescent="0.25">
      <c r="A1606">
        <f>ROW(Source!A436)</f>
        <v>436</v>
      </c>
      <c r="B1606">
        <v>353029544</v>
      </c>
      <c r="C1606">
        <v>353034279</v>
      </c>
      <c r="D1606">
        <v>342640393</v>
      </c>
      <c r="E1606">
        <v>113</v>
      </c>
      <c r="F1606">
        <v>1</v>
      </c>
      <c r="G1606">
        <v>1</v>
      </c>
      <c r="H1606">
        <v>1</v>
      </c>
      <c r="I1606" t="s">
        <v>1222</v>
      </c>
      <c r="J1606" t="s">
        <v>3</v>
      </c>
      <c r="K1606" t="s">
        <v>1223</v>
      </c>
      <c r="L1606">
        <v>1191</v>
      </c>
      <c r="N1606">
        <v>1013</v>
      </c>
      <c r="O1606" t="s">
        <v>1221</v>
      </c>
      <c r="P1606" t="s">
        <v>1221</v>
      </c>
      <c r="Q1606">
        <v>1</v>
      </c>
      <c r="W1606">
        <v>0</v>
      </c>
      <c r="X1606">
        <v>-1417349443</v>
      </c>
      <c r="Y1606">
        <f>(AT1606*ROUND(0.84,7))</f>
        <v>3.8724000000000003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1</v>
      </c>
      <c r="AJ1606">
        <v>1</v>
      </c>
      <c r="AK1606">
        <v>1</v>
      </c>
      <c r="AL1606">
        <v>1</v>
      </c>
      <c r="AM1606">
        <v>-2</v>
      </c>
      <c r="AN1606">
        <v>0</v>
      </c>
      <c r="AO1606">
        <v>0</v>
      </c>
      <c r="AP1606">
        <v>1</v>
      </c>
      <c r="AQ1606">
        <v>1</v>
      </c>
      <c r="AR1606">
        <v>0</v>
      </c>
      <c r="AS1606" t="s">
        <v>3</v>
      </c>
      <c r="AT1606">
        <v>4.6100000000000003</v>
      </c>
      <c r="AU1606" t="s">
        <v>24</v>
      </c>
      <c r="AV1606">
        <v>2</v>
      </c>
      <c r="AW1606">
        <v>2</v>
      </c>
      <c r="AX1606">
        <v>353034301</v>
      </c>
      <c r="AY1606">
        <v>1</v>
      </c>
      <c r="AZ1606">
        <v>0</v>
      </c>
      <c r="BA1606">
        <v>1606</v>
      </c>
      <c r="BB1606">
        <v>1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0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0</v>
      </c>
      <c r="BQ1606">
        <v>0</v>
      </c>
      <c r="BR1606">
        <v>0</v>
      </c>
      <c r="BS1606">
        <v>0</v>
      </c>
      <c r="BT1606">
        <v>0</v>
      </c>
      <c r="BU1606">
        <v>0</v>
      </c>
      <c r="BV1606">
        <v>0</v>
      </c>
      <c r="BW1606">
        <v>0</v>
      </c>
      <c r="CV1606">
        <v>0</v>
      </c>
      <c r="CW1606">
        <v>0</v>
      </c>
      <c r="CX1606">
        <f>ROUND(Y1606*Source!I436,7)</f>
        <v>3.8723999999999998</v>
      </c>
      <c r="CY1606">
        <f>AD1606</f>
        <v>0</v>
      </c>
      <c r="CZ1606">
        <f>AH1606</f>
        <v>0</v>
      </c>
      <c r="DA1606">
        <f>AL1606</f>
        <v>1</v>
      </c>
      <c r="DB1606">
        <f>ROUND((ROUND(AT1606*CZ1606,2)*ROUND(0.84,7)),6)</f>
        <v>0</v>
      </c>
      <c r="DC1606">
        <f>ROUND((ROUND(AT1606*AG1606,2)*ROUND(0.84,7)),6)</f>
        <v>0</v>
      </c>
      <c r="DD1606" t="s">
        <v>3</v>
      </c>
      <c r="DE1606" t="s">
        <v>3</v>
      </c>
      <c r="DF1606">
        <f t="shared" si="811"/>
        <v>0</v>
      </c>
      <c r="DG1606">
        <f t="shared" si="809"/>
        <v>0</v>
      </c>
      <c r="DH1606">
        <f t="shared" si="812"/>
        <v>0</v>
      </c>
      <c r="DI1606">
        <f t="shared" si="813"/>
        <v>0</v>
      </c>
      <c r="DJ1606">
        <f>DI1606</f>
        <v>0</v>
      </c>
      <c r="DK1606">
        <v>0</v>
      </c>
      <c r="DL1606" t="s">
        <v>3</v>
      </c>
      <c r="DM1606">
        <v>0</v>
      </c>
      <c r="DN1606" t="s">
        <v>3</v>
      </c>
      <c r="DO1606">
        <v>0</v>
      </c>
    </row>
    <row r="1607" spans="1:119" x14ac:dyDescent="0.25">
      <c r="A1607">
        <f>ROW(Source!A436)</f>
        <v>436</v>
      </c>
      <c r="B1607">
        <v>353029544</v>
      </c>
      <c r="C1607">
        <v>353034279</v>
      </c>
      <c r="D1607">
        <v>342764625</v>
      </c>
      <c r="E1607">
        <v>1</v>
      </c>
      <c r="F1607">
        <v>1</v>
      </c>
      <c r="G1607">
        <v>1</v>
      </c>
      <c r="H1607">
        <v>2</v>
      </c>
      <c r="I1607" t="s">
        <v>1313</v>
      </c>
      <c r="J1607" t="s">
        <v>1314</v>
      </c>
      <c r="K1607" t="s">
        <v>1315</v>
      </c>
      <c r="L1607">
        <v>1368</v>
      </c>
      <c r="N1607">
        <v>1011</v>
      </c>
      <c r="O1607" t="s">
        <v>1227</v>
      </c>
      <c r="P1607" t="s">
        <v>1227</v>
      </c>
      <c r="Q1607">
        <v>1</v>
      </c>
      <c r="W1607">
        <v>0</v>
      </c>
      <c r="X1607">
        <v>835746655</v>
      </c>
      <c r="Y1607">
        <f>(AT1607*ROUND(0.84,7))</f>
        <v>2.8727999999999998</v>
      </c>
      <c r="AA1607">
        <v>0</v>
      </c>
      <c r="AB1607">
        <v>2569.19</v>
      </c>
      <c r="AC1607">
        <v>687.23</v>
      </c>
      <c r="AD1607">
        <v>0</v>
      </c>
      <c r="AE1607">
        <v>0</v>
      </c>
      <c r="AF1607">
        <v>2088.77</v>
      </c>
      <c r="AG1607">
        <v>687.23</v>
      </c>
      <c r="AH1607">
        <v>0</v>
      </c>
      <c r="AI1607">
        <v>1</v>
      </c>
      <c r="AJ1607">
        <v>1.23</v>
      </c>
      <c r="AK1607">
        <v>1</v>
      </c>
      <c r="AL1607">
        <v>1</v>
      </c>
      <c r="AM1607">
        <v>2</v>
      </c>
      <c r="AN1607">
        <v>0</v>
      </c>
      <c r="AO1607">
        <v>0</v>
      </c>
      <c r="AP1607">
        <v>1</v>
      </c>
      <c r="AQ1607">
        <v>1</v>
      </c>
      <c r="AR1607">
        <v>0</v>
      </c>
      <c r="AS1607" t="s">
        <v>3</v>
      </c>
      <c r="AT1607">
        <v>3.42</v>
      </c>
      <c r="AU1607" t="s">
        <v>24</v>
      </c>
      <c r="AV1607">
        <v>1</v>
      </c>
      <c r="AW1607">
        <v>2</v>
      </c>
      <c r="AX1607">
        <v>353034302</v>
      </c>
      <c r="AY1607">
        <v>1</v>
      </c>
      <c r="AZ1607">
        <v>0</v>
      </c>
      <c r="BA1607">
        <v>1607</v>
      </c>
      <c r="BB1607">
        <v>1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0</v>
      </c>
      <c r="BK1607">
        <v>7143.5933999999997</v>
      </c>
      <c r="BL1607">
        <v>2350.3265999999999</v>
      </c>
      <c r="BM1607">
        <v>0</v>
      </c>
      <c r="BN1607">
        <v>0</v>
      </c>
      <c r="BO1607">
        <v>3.42</v>
      </c>
      <c r="BP1607">
        <v>1</v>
      </c>
      <c r="BQ1607">
        <v>0</v>
      </c>
      <c r="BR1607">
        <v>6000.6184559999992</v>
      </c>
      <c r="BS1607">
        <v>1974.2743439999999</v>
      </c>
      <c r="BT1607">
        <v>0</v>
      </c>
      <c r="BU1607">
        <v>0</v>
      </c>
      <c r="BV1607">
        <v>2.8727999999999998</v>
      </c>
      <c r="BW1607">
        <v>1</v>
      </c>
      <c r="CV1607">
        <v>0</v>
      </c>
      <c r="CW1607">
        <f>ROUND(Y1607*Source!I436*DO1607,7)</f>
        <v>2.8727999999999998</v>
      </c>
      <c r="CX1607">
        <f>ROUND(Y1607*Source!I436,7)</f>
        <v>2.8727999999999998</v>
      </c>
      <c r="CY1607">
        <f>AB1607</f>
        <v>2569.19</v>
      </c>
      <c r="CZ1607">
        <f>AF1607</f>
        <v>2088.77</v>
      </c>
      <c r="DA1607">
        <f>AJ1607</f>
        <v>1.23</v>
      </c>
      <c r="DB1607">
        <f>ROUND((ROUND(AT1607*CZ1607,2)*ROUND(0.84,7)),6)</f>
        <v>6000.6156000000001</v>
      </c>
      <c r="DC1607">
        <f>ROUND((ROUND(AT1607*AG1607,2)*ROUND(0.84,7)),6)</f>
        <v>1974.2772</v>
      </c>
      <c r="DD1607" t="s">
        <v>3</v>
      </c>
      <c r="DE1607" t="s">
        <v>3</v>
      </c>
      <c r="DF1607">
        <f t="shared" si="811"/>
        <v>0</v>
      </c>
      <c r="DG1607">
        <f>ROUND(ROUND(AF1607*AJ1607,2)*CX1607,2)</f>
        <v>7380.77</v>
      </c>
      <c r="DH1607">
        <f t="shared" si="812"/>
        <v>1974.27</v>
      </c>
      <c r="DI1607">
        <f t="shared" si="813"/>
        <v>0</v>
      </c>
      <c r="DJ1607">
        <f>DG1607+DH1607</f>
        <v>9355.0400000000009</v>
      </c>
      <c r="DK1607">
        <v>0</v>
      </c>
      <c r="DL1607" t="s">
        <v>1316</v>
      </c>
      <c r="DM1607">
        <v>5</v>
      </c>
      <c r="DN1607" t="s">
        <v>1221</v>
      </c>
      <c r="DO1607">
        <v>1</v>
      </c>
    </row>
    <row r="1608" spans="1:119" x14ac:dyDescent="0.25">
      <c r="A1608">
        <f>ROW(Source!A436)</f>
        <v>436</v>
      </c>
      <c r="B1608">
        <v>353029544</v>
      </c>
      <c r="C1608">
        <v>353034279</v>
      </c>
      <c r="D1608">
        <v>342765643</v>
      </c>
      <c r="E1608">
        <v>1</v>
      </c>
      <c r="F1608">
        <v>1</v>
      </c>
      <c r="G1608">
        <v>1</v>
      </c>
      <c r="H1608">
        <v>2</v>
      </c>
      <c r="I1608" t="s">
        <v>1229</v>
      </c>
      <c r="J1608" t="s">
        <v>1230</v>
      </c>
      <c r="K1608" t="s">
        <v>1231</v>
      </c>
      <c r="L1608">
        <v>1368</v>
      </c>
      <c r="N1608">
        <v>1011</v>
      </c>
      <c r="O1608" t="s">
        <v>1227</v>
      </c>
      <c r="P1608" t="s">
        <v>1227</v>
      </c>
      <c r="Q1608">
        <v>1</v>
      </c>
      <c r="W1608">
        <v>0</v>
      </c>
      <c r="X1608">
        <v>1503848564</v>
      </c>
      <c r="Y1608">
        <f>(AT1608*ROUND(0.84,7))</f>
        <v>0.99959999999999993</v>
      </c>
      <c r="AA1608">
        <v>0</v>
      </c>
      <c r="AB1608">
        <v>583.05999999999995</v>
      </c>
      <c r="AC1608">
        <v>597.98</v>
      </c>
      <c r="AD1608">
        <v>0</v>
      </c>
      <c r="AE1608">
        <v>0</v>
      </c>
      <c r="AF1608">
        <v>477.92</v>
      </c>
      <c r="AG1608">
        <v>597.98</v>
      </c>
      <c r="AH1608">
        <v>0</v>
      </c>
      <c r="AI1608">
        <v>1</v>
      </c>
      <c r="AJ1608">
        <v>1.22</v>
      </c>
      <c r="AK1608">
        <v>1</v>
      </c>
      <c r="AL1608">
        <v>1</v>
      </c>
      <c r="AM1608">
        <v>2</v>
      </c>
      <c r="AN1608">
        <v>0</v>
      </c>
      <c r="AO1608">
        <v>0</v>
      </c>
      <c r="AP1608">
        <v>1</v>
      </c>
      <c r="AQ1608">
        <v>1</v>
      </c>
      <c r="AR1608">
        <v>0</v>
      </c>
      <c r="AS1608" t="s">
        <v>3</v>
      </c>
      <c r="AT1608">
        <v>1.19</v>
      </c>
      <c r="AU1608" t="s">
        <v>24</v>
      </c>
      <c r="AV1608">
        <v>1</v>
      </c>
      <c r="AW1608">
        <v>2</v>
      </c>
      <c r="AX1608">
        <v>353034303</v>
      </c>
      <c r="AY1608">
        <v>1</v>
      </c>
      <c r="AZ1608">
        <v>0</v>
      </c>
      <c r="BA1608">
        <v>1608</v>
      </c>
      <c r="BB1608">
        <v>1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0</v>
      </c>
      <c r="BK1608">
        <v>568.72479999999996</v>
      </c>
      <c r="BL1608">
        <v>711.59619999999995</v>
      </c>
      <c r="BM1608">
        <v>0</v>
      </c>
      <c r="BN1608">
        <v>0</v>
      </c>
      <c r="BO1608">
        <v>1.19</v>
      </c>
      <c r="BP1608">
        <v>1</v>
      </c>
      <c r="BQ1608">
        <v>0</v>
      </c>
      <c r="BR1608">
        <v>477.72883200000001</v>
      </c>
      <c r="BS1608">
        <v>597.74080800000002</v>
      </c>
      <c r="BT1608">
        <v>0</v>
      </c>
      <c r="BU1608">
        <v>0</v>
      </c>
      <c r="BV1608">
        <v>0.99959999999999993</v>
      </c>
      <c r="BW1608">
        <v>1</v>
      </c>
      <c r="CV1608">
        <v>0</v>
      </c>
      <c r="CW1608">
        <f>ROUND(Y1608*Source!I436*DO1608,7)</f>
        <v>0.99960000000000004</v>
      </c>
      <c r="CX1608">
        <f>ROUND(Y1608*Source!I436,7)</f>
        <v>0.99960000000000004</v>
      </c>
      <c r="CY1608">
        <f>AB1608</f>
        <v>583.05999999999995</v>
      </c>
      <c r="CZ1608">
        <f>AF1608</f>
        <v>477.92</v>
      </c>
      <c r="DA1608">
        <f>AJ1608</f>
        <v>1.22</v>
      </c>
      <c r="DB1608">
        <f>ROUND((ROUND(AT1608*CZ1608,2)*ROUND(0.84,7)),6)</f>
        <v>477.72480000000002</v>
      </c>
      <c r="DC1608">
        <f>ROUND((ROUND(AT1608*AG1608,2)*ROUND(0.84,7)),6)</f>
        <v>597.74400000000003</v>
      </c>
      <c r="DD1608" t="s">
        <v>3</v>
      </c>
      <c r="DE1608" t="s">
        <v>3</v>
      </c>
      <c r="DF1608">
        <f t="shared" si="811"/>
        <v>0</v>
      </c>
      <c r="DG1608">
        <f>ROUND(ROUND(AF1608*AJ1608,2)*CX1608,2)</f>
        <v>582.83000000000004</v>
      </c>
      <c r="DH1608">
        <f t="shared" si="812"/>
        <v>597.74</v>
      </c>
      <c r="DI1608">
        <f t="shared" si="813"/>
        <v>0</v>
      </c>
      <c r="DJ1608">
        <f>DG1608+DH1608</f>
        <v>1180.5700000000002</v>
      </c>
      <c r="DK1608">
        <v>0</v>
      </c>
      <c r="DL1608" t="s">
        <v>1228</v>
      </c>
      <c r="DM1608">
        <v>4</v>
      </c>
      <c r="DN1608" t="s">
        <v>1221</v>
      </c>
      <c r="DO1608">
        <v>1</v>
      </c>
    </row>
    <row r="1609" spans="1:119" x14ac:dyDescent="0.25">
      <c r="A1609">
        <f>ROW(Source!A436)</f>
        <v>436</v>
      </c>
      <c r="B1609">
        <v>353029544</v>
      </c>
      <c r="C1609">
        <v>353034279</v>
      </c>
      <c r="D1609">
        <v>342713964</v>
      </c>
      <c r="E1609">
        <v>1</v>
      </c>
      <c r="F1609">
        <v>1</v>
      </c>
      <c r="G1609">
        <v>1</v>
      </c>
      <c r="H1609">
        <v>3</v>
      </c>
      <c r="I1609" t="s">
        <v>1245</v>
      </c>
      <c r="J1609" t="s">
        <v>1246</v>
      </c>
      <c r="K1609" t="s">
        <v>1247</v>
      </c>
      <c r="L1609">
        <v>1346</v>
      </c>
      <c r="N1609">
        <v>1009</v>
      </c>
      <c r="O1609" t="s">
        <v>1244</v>
      </c>
      <c r="P1609" t="s">
        <v>1244</v>
      </c>
      <c r="Q1609">
        <v>1</v>
      </c>
      <c r="W1609">
        <v>0</v>
      </c>
      <c r="X1609">
        <v>-1723333549</v>
      </c>
      <c r="Y1609">
        <f t="shared" ref="Y1609:Y1624" si="814">(AT1609*ROUND(0,7))</f>
        <v>0</v>
      </c>
      <c r="AA1609">
        <v>421.77</v>
      </c>
      <c r="AB1609">
        <v>0</v>
      </c>
      <c r="AC1609">
        <v>0</v>
      </c>
      <c r="AD1609">
        <v>0</v>
      </c>
      <c r="AE1609">
        <v>238.29</v>
      </c>
      <c r="AF1609">
        <v>0</v>
      </c>
      <c r="AG1609">
        <v>0</v>
      </c>
      <c r="AH1609">
        <v>0</v>
      </c>
      <c r="AI1609">
        <v>1.77</v>
      </c>
      <c r="AJ1609">
        <v>1</v>
      </c>
      <c r="AK1609">
        <v>1</v>
      </c>
      <c r="AL1609">
        <v>1</v>
      </c>
      <c r="AM1609">
        <v>2</v>
      </c>
      <c r="AN1609">
        <v>0</v>
      </c>
      <c r="AO1609">
        <v>0</v>
      </c>
      <c r="AP1609">
        <v>1</v>
      </c>
      <c r="AQ1609">
        <v>1</v>
      </c>
      <c r="AR1609">
        <v>0</v>
      </c>
      <c r="AS1609" t="s">
        <v>3</v>
      </c>
      <c r="AT1609">
        <v>0.1</v>
      </c>
      <c r="AU1609" t="s">
        <v>23</v>
      </c>
      <c r="AV1609">
        <v>0</v>
      </c>
      <c r="AW1609">
        <v>2</v>
      </c>
      <c r="AX1609">
        <v>353034304</v>
      </c>
      <c r="AY1609">
        <v>1</v>
      </c>
      <c r="AZ1609">
        <v>0</v>
      </c>
      <c r="BA1609">
        <v>1609</v>
      </c>
      <c r="BB1609">
        <v>1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23.829000000000001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1</v>
      </c>
      <c r="BQ1609">
        <v>0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</v>
      </c>
      <c r="CV1609">
        <v>0</v>
      </c>
      <c r="CW1609">
        <v>0</v>
      </c>
      <c r="CX1609">
        <f>ROUND(Y1609*Source!I436,7)</f>
        <v>0</v>
      </c>
      <c r="CY1609">
        <f t="shared" ref="CY1609:CY1624" si="815">AA1609</f>
        <v>421.77</v>
      </c>
      <c r="CZ1609">
        <f t="shared" ref="CZ1609:CZ1624" si="816">AE1609</f>
        <v>238.29</v>
      </c>
      <c r="DA1609">
        <f t="shared" ref="DA1609:DA1624" si="817">AI1609</f>
        <v>1.77</v>
      </c>
      <c r="DB1609">
        <f t="shared" ref="DB1609:DB1624" si="818">ROUND((ROUND(AT1609*CZ1609,2)*ROUND(0,7)),6)</f>
        <v>0</v>
      </c>
      <c r="DC1609">
        <f t="shared" ref="DC1609:DC1624" si="819">ROUND((ROUND(AT1609*AG1609,2)*ROUND(0,7)),6)</f>
        <v>0</v>
      </c>
      <c r="DD1609" t="s">
        <v>3</v>
      </c>
      <c r="DE1609" t="s">
        <v>3</v>
      </c>
      <c r="DF1609">
        <f>ROUND(ROUND(AE1609*AI1609,2)*CX1609,2)</f>
        <v>0</v>
      </c>
      <c r="DG1609">
        <f t="shared" ref="DG1609:DG1626" si="820">ROUND(ROUND(AF1609,2)*CX1609,2)</f>
        <v>0</v>
      </c>
      <c r="DH1609">
        <f t="shared" si="812"/>
        <v>0</v>
      </c>
      <c r="DI1609">
        <f t="shared" si="813"/>
        <v>0</v>
      </c>
      <c r="DJ1609">
        <f t="shared" ref="DJ1609:DJ1624" si="821">DF1609</f>
        <v>0</v>
      </c>
      <c r="DK1609">
        <v>0</v>
      </c>
      <c r="DL1609" t="s">
        <v>3</v>
      </c>
      <c r="DM1609">
        <v>0</v>
      </c>
      <c r="DN1609" t="s">
        <v>3</v>
      </c>
      <c r="DO1609">
        <v>0</v>
      </c>
    </row>
    <row r="1610" spans="1:119" x14ac:dyDescent="0.25">
      <c r="A1610">
        <f>ROW(Source!A436)</f>
        <v>436</v>
      </c>
      <c r="B1610">
        <v>353029544</v>
      </c>
      <c r="C1610">
        <v>353034279</v>
      </c>
      <c r="D1610">
        <v>342713971</v>
      </c>
      <c r="E1610">
        <v>1</v>
      </c>
      <c r="F1610">
        <v>1</v>
      </c>
      <c r="G1610">
        <v>1</v>
      </c>
      <c r="H1610">
        <v>3</v>
      </c>
      <c r="I1610" t="s">
        <v>1354</v>
      </c>
      <c r="J1610" t="s">
        <v>1355</v>
      </c>
      <c r="K1610" t="s">
        <v>1356</v>
      </c>
      <c r="L1610">
        <v>1346</v>
      </c>
      <c r="N1610">
        <v>1009</v>
      </c>
      <c r="O1610" t="s">
        <v>1244</v>
      </c>
      <c r="P1610" t="s">
        <v>1244</v>
      </c>
      <c r="Q1610">
        <v>1</v>
      </c>
      <c r="W1610">
        <v>0</v>
      </c>
      <c r="X1610">
        <v>-1352590515</v>
      </c>
      <c r="Y1610">
        <f t="shared" si="814"/>
        <v>0</v>
      </c>
      <c r="AA1610">
        <v>103.6</v>
      </c>
      <c r="AB1610">
        <v>0</v>
      </c>
      <c r="AC1610">
        <v>0</v>
      </c>
      <c r="AD1610">
        <v>0</v>
      </c>
      <c r="AE1610">
        <v>58.53</v>
      </c>
      <c r="AF1610">
        <v>0</v>
      </c>
      <c r="AG1610">
        <v>0</v>
      </c>
      <c r="AH1610">
        <v>0</v>
      </c>
      <c r="AI1610">
        <v>1.77</v>
      </c>
      <c r="AJ1610">
        <v>1</v>
      </c>
      <c r="AK1610">
        <v>1</v>
      </c>
      <c r="AL1610">
        <v>1</v>
      </c>
      <c r="AM1610">
        <v>2</v>
      </c>
      <c r="AN1610">
        <v>0</v>
      </c>
      <c r="AO1610">
        <v>0</v>
      </c>
      <c r="AP1610">
        <v>1</v>
      </c>
      <c r="AQ1610">
        <v>1</v>
      </c>
      <c r="AR1610">
        <v>0</v>
      </c>
      <c r="AS1610" t="s">
        <v>3</v>
      </c>
      <c r="AT1610">
        <v>0.03</v>
      </c>
      <c r="AU1610" t="s">
        <v>23</v>
      </c>
      <c r="AV1610">
        <v>0</v>
      </c>
      <c r="AW1610">
        <v>2</v>
      </c>
      <c r="AX1610">
        <v>353034305</v>
      </c>
      <c r="AY1610">
        <v>1</v>
      </c>
      <c r="AZ1610">
        <v>0</v>
      </c>
      <c r="BA1610">
        <v>1610</v>
      </c>
      <c r="BB1610">
        <v>1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1.7559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1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CV1610">
        <v>0</v>
      </c>
      <c r="CW1610">
        <v>0</v>
      </c>
      <c r="CX1610">
        <f>ROUND(Y1610*Source!I436,7)</f>
        <v>0</v>
      </c>
      <c r="CY1610">
        <f t="shared" si="815"/>
        <v>103.6</v>
      </c>
      <c r="CZ1610">
        <f t="shared" si="816"/>
        <v>58.53</v>
      </c>
      <c r="DA1610">
        <f t="shared" si="817"/>
        <v>1.77</v>
      </c>
      <c r="DB1610">
        <f t="shared" si="818"/>
        <v>0</v>
      </c>
      <c r="DC1610">
        <f t="shared" si="819"/>
        <v>0</v>
      </c>
      <c r="DD1610" t="s">
        <v>3</v>
      </c>
      <c r="DE1610" t="s">
        <v>3</v>
      </c>
      <c r="DF1610">
        <f>ROUND(ROUND(AE1610*AI1610,2)*CX1610,2)</f>
        <v>0</v>
      </c>
      <c r="DG1610">
        <f t="shared" si="820"/>
        <v>0</v>
      </c>
      <c r="DH1610">
        <f t="shared" si="812"/>
        <v>0</v>
      </c>
      <c r="DI1610">
        <f t="shared" si="813"/>
        <v>0</v>
      </c>
      <c r="DJ1610">
        <f t="shared" si="821"/>
        <v>0</v>
      </c>
      <c r="DK1610">
        <v>0</v>
      </c>
      <c r="DL1610" t="s">
        <v>3</v>
      </c>
      <c r="DM1610">
        <v>0</v>
      </c>
      <c r="DN1610" t="s">
        <v>3</v>
      </c>
      <c r="DO1610">
        <v>0</v>
      </c>
    </row>
    <row r="1611" spans="1:119" x14ac:dyDescent="0.25">
      <c r="A1611">
        <f>ROW(Source!A436)</f>
        <v>436</v>
      </c>
      <c r="B1611">
        <v>353029544</v>
      </c>
      <c r="C1611">
        <v>353034279</v>
      </c>
      <c r="D1611">
        <v>342717233</v>
      </c>
      <c r="E1611">
        <v>1</v>
      </c>
      <c r="F1611">
        <v>1</v>
      </c>
      <c r="G1611">
        <v>1</v>
      </c>
      <c r="H1611">
        <v>3</v>
      </c>
      <c r="I1611" t="s">
        <v>1326</v>
      </c>
      <c r="J1611" t="s">
        <v>1327</v>
      </c>
      <c r="K1611" t="s">
        <v>1328</v>
      </c>
      <c r="L1611">
        <v>1346</v>
      </c>
      <c r="N1611">
        <v>1009</v>
      </c>
      <c r="O1611" t="s">
        <v>1244</v>
      </c>
      <c r="P1611" t="s">
        <v>1244</v>
      </c>
      <c r="Q1611">
        <v>1</v>
      </c>
      <c r="W1611">
        <v>0</v>
      </c>
      <c r="X1611">
        <v>-1062136333</v>
      </c>
      <c r="Y1611">
        <f t="shared" si="814"/>
        <v>0</v>
      </c>
      <c r="AA1611">
        <v>201.17</v>
      </c>
      <c r="AB1611">
        <v>0</v>
      </c>
      <c r="AC1611">
        <v>0</v>
      </c>
      <c r="AD1611">
        <v>0</v>
      </c>
      <c r="AE1611">
        <v>174.93</v>
      </c>
      <c r="AF1611">
        <v>0</v>
      </c>
      <c r="AG1611">
        <v>0</v>
      </c>
      <c r="AH1611">
        <v>0</v>
      </c>
      <c r="AI1611">
        <v>1.1499999999999999</v>
      </c>
      <c r="AJ1611">
        <v>1</v>
      </c>
      <c r="AK1611">
        <v>1</v>
      </c>
      <c r="AL1611">
        <v>1</v>
      </c>
      <c r="AM1611">
        <v>2</v>
      </c>
      <c r="AN1611">
        <v>1</v>
      </c>
      <c r="AO1611">
        <v>0</v>
      </c>
      <c r="AP1611">
        <v>1</v>
      </c>
      <c r="AQ1611">
        <v>1</v>
      </c>
      <c r="AR1611">
        <v>0</v>
      </c>
      <c r="AS1611" t="s">
        <v>3</v>
      </c>
      <c r="AT1611">
        <v>0</v>
      </c>
      <c r="AU1611" t="s">
        <v>23</v>
      </c>
      <c r="AV1611">
        <v>0</v>
      </c>
      <c r="AW1611">
        <v>2</v>
      </c>
      <c r="AX1611">
        <v>353034306</v>
      </c>
      <c r="AY1611">
        <v>1</v>
      </c>
      <c r="AZ1611">
        <v>0</v>
      </c>
      <c r="BA1611">
        <v>1611</v>
      </c>
      <c r="BB1611">
        <v>1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0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0</v>
      </c>
      <c r="BQ1611">
        <v>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CV1611">
        <v>0</v>
      </c>
      <c r="CW1611">
        <v>0</v>
      </c>
      <c r="CX1611">
        <f>ROUND(Y1611*Source!I436,7)</f>
        <v>0</v>
      </c>
      <c r="CY1611">
        <f t="shared" si="815"/>
        <v>201.17</v>
      </c>
      <c r="CZ1611">
        <f t="shared" si="816"/>
        <v>174.93</v>
      </c>
      <c r="DA1611">
        <f t="shared" si="817"/>
        <v>1.1499999999999999</v>
      </c>
      <c r="DB1611">
        <f t="shared" si="818"/>
        <v>0</v>
      </c>
      <c r="DC1611">
        <f t="shared" si="819"/>
        <v>0</v>
      </c>
      <c r="DD1611" t="s">
        <v>3</v>
      </c>
      <c r="DE1611" t="s">
        <v>3</v>
      </c>
      <c r="DF1611">
        <f>ROUND(ROUND(AE1611*AI1611,2)*CX1611,2)</f>
        <v>0</v>
      </c>
      <c r="DG1611">
        <f t="shared" si="820"/>
        <v>0</v>
      </c>
      <c r="DH1611">
        <f t="shared" si="812"/>
        <v>0</v>
      </c>
      <c r="DI1611">
        <f t="shared" si="813"/>
        <v>0</v>
      </c>
      <c r="DJ1611">
        <f t="shared" si="821"/>
        <v>0</v>
      </c>
      <c r="DK1611">
        <v>0</v>
      </c>
      <c r="DL1611" t="s">
        <v>3</v>
      </c>
      <c r="DM1611">
        <v>0</v>
      </c>
      <c r="DN1611" t="s">
        <v>3</v>
      </c>
      <c r="DO1611">
        <v>0</v>
      </c>
    </row>
    <row r="1612" spans="1:119" x14ac:dyDescent="0.25">
      <c r="A1612">
        <f>ROW(Source!A436)</f>
        <v>436</v>
      </c>
      <c r="B1612">
        <v>353029544</v>
      </c>
      <c r="C1612">
        <v>353034279</v>
      </c>
      <c r="D1612">
        <v>342718355</v>
      </c>
      <c r="E1612">
        <v>1</v>
      </c>
      <c r="F1612">
        <v>1</v>
      </c>
      <c r="G1612">
        <v>1</v>
      </c>
      <c r="H1612">
        <v>3</v>
      </c>
      <c r="I1612" t="s">
        <v>1248</v>
      </c>
      <c r="J1612" t="s">
        <v>1249</v>
      </c>
      <c r="K1612" t="s">
        <v>1250</v>
      </c>
      <c r="L1612">
        <v>1346</v>
      </c>
      <c r="N1612">
        <v>1009</v>
      </c>
      <c r="O1612" t="s">
        <v>1244</v>
      </c>
      <c r="P1612" t="s">
        <v>1244</v>
      </c>
      <c r="Q1612">
        <v>1</v>
      </c>
      <c r="W1612">
        <v>0</v>
      </c>
      <c r="X1612">
        <v>-1749521197</v>
      </c>
      <c r="Y1612">
        <f t="shared" si="814"/>
        <v>0</v>
      </c>
      <c r="AA1612">
        <v>80.8</v>
      </c>
      <c r="AB1612">
        <v>0</v>
      </c>
      <c r="AC1612">
        <v>0</v>
      </c>
      <c r="AD1612">
        <v>0</v>
      </c>
      <c r="AE1612">
        <v>56.11</v>
      </c>
      <c r="AF1612">
        <v>0</v>
      </c>
      <c r="AG1612">
        <v>0</v>
      </c>
      <c r="AH1612">
        <v>0</v>
      </c>
      <c r="AI1612">
        <v>1.44</v>
      </c>
      <c r="AJ1612">
        <v>1</v>
      </c>
      <c r="AK1612">
        <v>1</v>
      </c>
      <c r="AL1612">
        <v>1</v>
      </c>
      <c r="AM1612">
        <v>2</v>
      </c>
      <c r="AN1612">
        <v>0</v>
      </c>
      <c r="AO1612">
        <v>0</v>
      </c>
      <c r="AP1612">
        <v>1</v>
      </c>
      <c r="AQ1612">
        <v>1</v>
      </c>
      <c r="AR1612">
        <v>0</v>
      </c>
      <c r="AS1612" t="s">
        <v>3</v>
      </c>
      <c r="AT1612">
        <v>0.02</v>
      </c>
      <c r="AU1612" t="s">
        <v>23</v>
      </c>
      <c r="AV1612">
        <v>0</v>
      </c>
      <c r="AW1612">
        <v>2</v>
      </c>
      <c r="AX1612">
        <v>353034307</v>
      </c>
      <c r="AY1612">
        <v>1</v>
      </c>
      <c r="AZ1612">
        <v>0</v>
      </c>
      <c r="BA1612">
        <v>1612</v>
      </c>
      <c r="BB1612">
        <v>1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1.1222000000000001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1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CV1612">
        <v>0</v>
      </c>
      <c r="CW1612">
        <v>0</v>
      </c>
      <c r="CX1612">
        <f>ROUND(Y1612*Source!I436,7)</f>
        <v>0</v>
      </c>
      <c r="CY1612">
        <f t="shared" si="815"/>
        <v>80.8</v>
      </c>
      <c r="CZ1612">
        <f t="shared" si="816"/>
        <v>56.11</v>
      </c>
      <c r="DA1612">
        <f t="shared" si="817"/>
        <v>1.44</v>
      </c>
      <c r="DB1612">
        <f t="shared" si="818"/>
        <v>0</v>
      </c>
      <c r="DC1612">
        <f t="shared" si="819"/>
        <v>0</v>
      </c>
      <c r="DD1612" t="s">
        <v>3</v>
      </c>
      <c r="DE1612" t="s">
        <v>3</v>
      </c>
      <c r="DF1612">
        <f>ROUND(ROUND(AE1612*AI1612,2)*CX1612,2)</f>
        <v>0</v>
      </c>
      <c r="DG1612">
        <f t="shared" si="820"/>
        <v>0</v>
      </c>
      <c r="DH1612">
        <f t="shared" si="812"/>
        <v>0</v>
      </c>
      <c r="DI1612">
        <f t="shared" si="813"/>
        <v>0</v>
      </c>
      <c r="DJ1612">
        <f t="shared" si="821"/>
        <v>0</v>
      </c>
      <c r="DK1612">
        <v>0</v>
      </c>
      <c r="DL1612" t="s">
        <v>3</v>
      </c>
      <c r="DM1612">
        <v>0</v>
      </c>
      <c r="DN1612" t="s">
        <v>3</v>
      </c>
      <c r="DO1612">
        <v>0</v>
      </c>
    </row>
    <row r="1613" spans="1:119" x14ac:dyDescent="0.25">
      <c r="A1613">
        <f>ROW(Source!A436)</f>
        <v>436</v>
      </c>
      <c r="B1613">
        <v>353029544</v>
      </c>
      <c r="C1613">
        <v>353034279</v>
      </c>
      <c r="D1613">
        <v>342641712</v>
      </c>
      <c r="E1613">
        <v>113</v>
      </c>
      <c r="F1613">
        <v>1</v>
      </c>
      <c r="G1613">
        <v>1</v>
      </c>
      <c r="H1613">
        <v>3</v>
      </c>
      <c r="I1613" t="s">
        <v>1388</v>
      </c>
      <c r="J1613" t="s">
        <v>3</v>
      </c>
      <c r="K1613" t="s">
        <v>1389</v>
      </c>
      <c r="L1613">
        <v>1371</v>
      </c>
      <c r="N1613">
        <v>1013</v>
      </c>
      <c r="O1613" t="s">
        <v>21</v>
      </c>
      <c r="P1613" t="s">
        <v>21</v>
      </c>
      <c r="Q1613">
        <v>1</v>
      </c>
      <c r="W1613">
        <v>0</v>
      </c>
      <c r="X1613">
        <v>-1729700736</v>
      </c>
      <c r="Y1613">
        <f t="shared" si="814"/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1</v>
      </c>
      <c r="AJ1613">
        <v>1</v>
      </c>
      <c r="AK1613">
        <v>1</v>
      </c>
      <c r="AL1613">
        <v>1</v>
      </c>
      <c r="AM1613">
        <v>-2</v>
      </c>
      <c r="AN1613">
        <v>1</v>
      </c>
      <c r="AO1613">
        <v>0</v>
      </c>
      <c r="AP1613">
        <v>1</v>
      </c>
      <c r="AQ1613">
        <v>1</v>
      </c>
      <c r="AR1613">
        <v>0</v>
      </c>
      <c r="AS1613" t="s">
        <v>3</v>
      </c>
      <c r="AT1613">
        <v>0</v>
      </c>
      <c r="AU1613" t="s">
        <v>23</v>
      </c>
      <c r="AV1613">
        <v>0</v>
      </c>
      <c r="AW1613">
        <v>2</v>
      </c>
      <c r="AX1613">
        <v>353034308</v>
      </c>
      <c r="AY1613">
        <v>1</v>
      </c>
      <c r="AZ1613">
        <v>0</v>
      </c>
      <c r="BA1613">
        <v>1613</v>
      </c>
      <c r="BB1613">
        <v>1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0</v>
      </c>
      <c r="BN1613">
        <v>0</v>
      </c>
      <c r="BO1613">
        <v>0</v>
      </c>
      <c r="BP1613">
        <v>0</v>
      </c>
      <c r="BQ1613">
        <v>0</v>
      </c>
      <c r="BR1613">
        <v>0</v>
      </c>
      <c r="BS1613">
        <v>0</v>
      </c>
      <c r="BT1613">
        <v>0</v>
      </c>
      <c r="BU1613">
        <v>0</v>
      </c>
      <c r="BV1613">
        <v>0</v>
      </c>
      <c r="BW1613">
        <v>0</v>
      </c>
      <c r="CV1613">
        <v>0</v>
      </c>
      <c r="CW1613">
        <v>0</v>
      </c>
      <c r="CX1613">
        <f>ROUND(Y1613*Source!I436,7)</f>
        <v>0</v>
      </c>
      <c r="CY1613">
        <f t="shared" si="815"/>
        <v>0</v>
      </c>
      <c r="CZ1613">
        <f t="shared" si="816"/>
        <v>0</v>
      </c>
      <c r="DA1613">
        <f t="shared" si="817"/>
        <v>1</v>
      </c>
      <c r="DB1613">
        <f t="shared" si="818"/>
        <v>0</v>
      </c>
      <c r="DC1613">
        <f t="shared" si="819"/>
        <v>0</v>
      </c>
      <c r="DD1613" t="s">
        <v>3</v>
      </c>
      <c r="DE1613" t="s">
        <v>3</v>
      </c>
      <c r="DF1613">
        <f>ROUND(ROUND(AE1613,2)*CX1613,2)</f>
        <v>0</v>
      </c>
      <c r="DG1613">
        <f t="shared" si="820"/>
        <v>0</v>
      </c>
      <c r="DH1613">
        <f t="shared" si="812"/>
        <v>0</v>
      </c>
      <c r="DI1613">
        <f t="shared" si="813"/>
        <v>0</v>
      </c>
      <c r="DJ1613">
        <f t="shared" si="821"/>
        <v>0</v>
      </c>
      <c r="DK1613">
        <v>0</v>
      </c>
      <c r="DL1613" t="s">
        <v>3</v>
      </c>
      <c r="DM1613">
        <v>0</v>
      </c>
      <c r="DN1613" t="s">
        <v>3</v>
      </c>
      <c r="DO1613">
        <v>0</v>
      </c>
    </row>
    <row r="1614" spans="1:119" x14ac:dyDescent="0.25">
      <c r="A1614">
        <f>ROW(Source!A436)</f>
        <v>436</v>
      </c>
      <c r="B1614">
        <v>353029544</v>
      </c>
      <c r="C1614">
        <v>353034279</v>
      </c>
      <c r="D1614">
        <v>342641717</v>
      </c>
      <c r="E1614">
        <v>113</v>
      </c>
      <c r="F1614">
        <v>1</v>
      </c>
      <c r="G1614">
        <v>1</v>
      </c>
      <c r="H1614">
        <v>3</v>
      </c>
      <c r="I1614" t="s">
        <v>1396</v>
      </c>
      <c r="J1614" t="s">
        <v>3</v>
      </c>
      <c r="K1614" t="s">
        <v>1397</v>
      </c>
      <c r="L1614">
        <v>1371</v>
      </c>
      <c r="N1614">
        <v>1013</v>
      </c>
      <c r="O1614" t="s">
        <v>21</v>
      </c>
      <c r="P1614" t="s">
        <v>21</v>
      </c>
      <c r="Q1614">
        <v>1</v>
      </c>
      <c r="W1614">
        <v>0</v>
      </c>
      <c r="X1614">
        <v>457934895</v>
      </c>
      <c r="Y1614">
        <f t="shared" si="814"/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1</v>
      </c>
      <c r="AJ1614">
        <v>1</v>
      </c>
      <c r="AK1614">
        <v>1</v>
      </c>
      <c r="AL1614">
        <v>1</v>
      </c>
      <c r="AM1614">
        <v>-2</v>
      </c>
      <c r="AN1614">
        <v>1</v>
      </c>
      <c r="AO1614">
        <v>0</v>
      </c>
      <c r="AP1614">
        <v>1</v>
      </c>
      <c r="AQ1614">
        <v>1</v>
      </c>
      <c r="AR1614">
        <v>0</v>
      </c>
      <c r="AS1614" t="s">
        <v>3</v>
      </c>
      <c r="AT1614">
        <v>0</v>
      </c>
      <c r="AU1614" t="s">
        <v>23</v>
      </c>
      <c r="AV1614">
        <v>0</v>
      </c>
      <c r="AW1614">
        <v>2</v>
      </c>
      <c r="AX1614">
        <v>353034309</v>
      </c>
      <c r="AY1614">
        <v>1</v>
      </c>
      <c r="AZ1614">
        <v>0</v>
      </c>
      <c r="BA1614">
        <v>1614</v>
      </c>
      <c r="BB1614">
        <v>1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0</v>
      </c>
      <c r="BQ1614">
        <v>0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</v>
      </c>
      <c r="CV1614">
        <v>0</v>
      </c>
      <c r="CW1614">
        <v>0</v>
      </c>
      <c r="CX1614">
        <f>ROUND(Y1614*Source!I436,7)</f>
        <v>0</v>
      </c>
      <c r="CY1614">
        <f t="shared" si="815"/>
        <v>0</v>
      </c>
      <c r="CZ1614">
        <f t="shared" si="816"/>
        <v>0</v>
      </c>
      <c r="DA1614">
        <f t="shared" si="817"/>
        <v>1</v>
      </c>
      <c r="DB1614">
        <f t="shared" si="818"/>
        <v>0</v>
      </c>
      <c r="DC1614">
        <f t="shared" si="819"/>
        <v>0</v>
      </c>
      <c r="DD1614" t="s">
        <v>3</v>
      </c>
      <c r="DE1614" t="s">
        <v>3</v>
      </c>
      <c r="DF1614">
        <f>ROUND(ROUND(AE1614,2)*CX1614,2)</f>
        <v>0</v>
      </c>
      <c r="DG1614">
        <f t="shared" si="820"/>
        <v>0</v>
      </c>
      <c r="DH1614">
        <f t="shared" si="812"/>
        <v>0</v>
      </c>
      <c r="DI1614">
        <f t="shared" si="813"/>
        <v>0</v>
      </c>
      <c r="DJ1614">
        <f t="shared" si="821"/>
        <v>0</v>
      </c>
      <c r="DK1614">
        <v>0</v>
      </c>
      <c r="DL1614" t="s">
        <v>3</v>
      </c>
      <c r="DM1614">
        <v>0</v>
      </c>
      <c r="DN1614" t="s">
        <v>3</v>
      </c>
      <c r="DO1614">
        <v>0</v>
      </c>
    </row>
    <row r="1615" spans="1:119" x14ac:dyDescent="0.25">
      <c r="A1615">
        <f>ROW(Source!A436)</f>
        <v>436</v>
      </c>
      <c r="B1615">
        <v>353029544</v>
      </c>
      <c r="C1615">
        <v>353034279</v>
      </c>
      <c r="D1615">
        <v>342642396</v>
      </c>
      <c r="E1615">
        <v>113</v>
      </c>
      <c r="F1615">
        <v>1</v>
      </c>
      <c r="G1615">
        <v>1</v>
      </c>
      <c r="H1615">
        <v>3</v>
      </c>
      <c r="I1615" t="s">
        <v>1329</v>
      </c>
      <c r="J1615" t="s">
        <v>3</v>
      </c>
      <c r="K1615" t="s">
        <v>1330</v>
      </c>
      <c r="L1615">
        <v>1348</v>
      </c>
      <c r="N1615">
        <v>1009</v>
      </c>
      <c r="O1615" t="s">
        <v>811</v>
      </c>
      <c r="P1615" t="s">
        <v>811</v>
      </c>
      <c r="Q1615">
        <v>1000</v>
      </c>
      <c r="W1615">
        <v>0</v>
      </c>
      <c r="X1615">
        <v>1602794472</v>
      </c>
      <c r="Y1615">
        <f t="shared" si="814"/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1</v>
      </c>
      <c r="AJ1615">
        <v>1</v>
      </c>
      <c r="AK1615">
        <v>1</v>
      </c>
      <c r="AL1615">
        <v>1</v>
      </c>
      <c r="AM1615">
        <v>-2</v>
      </c>
      <c r="AN1615">
        <v>1</v>
      </c>
      <c r="AO1615">
        <v>0</v>
      </c>
      <c r="AP1615">
        <v>1</v>
      </c>
      <c r="AQ1615">
        <v>1</v>
      </c>
      <c r="AR1615">
        <v>0</v>
      </c>
      <c r="AS1615" t="s">
        <v>3</v>
      </c>
      <c r="AT1615">
        <v>0</v>
      </c>
      <c r="AU1615" t="s">
        <v>23</v>
      </c>
      <c r="AV1615">
        <v>0</v>
      </c>
      <c r="AW1615">
        <v>2</v>
      </c>
      <c r="AX1615">
        <v>353034310</v>
      </c>
      <c r="AY1615">
        <v>1</v>
      </c>
      <c r="AZ1615">
        <v>0</v>
      </c>
      <c r="BA1615">
        <v>1615</v>
      </c>
      <c r="BB1615">
        <v>1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0</v>
      </c>
      <c r="BL1615">
        <v>0</v>
      </c>
      <c r="BM1615">
        <v>0</v>
      </c>
      <c r="BN1615">
        <v>0</v>
      </c>
      <c r="BO1615">
        <v>0</v>
      </c>
      <c r="BP1615">
        <v>0</v>
      </c>
      <c r="BQ1615">
        <v>0</v>
      </c>
      <c r="BR1615">
        <v>0</v>
      </c>
      <c r="BS1615">
        <v>0</v>
      </c>
      <c r="BT1615">
        <v>0</v>
      </c>
      <c r="BU1615">
        <v>0</v>
      </c>
      <c r="BV1615">
        <v>0</v>
      </c>
      <c r="BW1615">
        <v>0</v>
      </c>
      <c r="CV1615">
        <v>0</v>
      </c>
      <c r="CW1615">
        <v>0</v>
      </c>
      <c r="CX1615">
        <f>ROUND(Y1615*Source!I436,7)</f>
        <v>0</v>
      </c>
      <c r="CY1615">
        <f t="shared" si="815"/>
        <v>0</v>
      </c>
      <c r="CZ1615">
        <f t="shared" si="816"/>
        <v>0</v>
      </c>
      <c r="DA1615">
        <f t="shared" si="817"/>
        <v>1</v>
      </c>
      <c r="DB1615">
        <f t="shared" si="818"/>
        <v>0</v>
      </c>
      <c r="DC1615">
        <f t="shared" si="819"/>
        <v>0</v>
      </c>
      <c r="DD1615" t="s">
        <v>3</v>
      </c>
      <c r="DE1615" t="s">
        <v>3</v>
      </c>
      <c r="DF1615">
        <f>ROUND(ROUND(AE1615,2)*CX1615,2)</f>
        <v>0</v>
      </c>
      <c r="DG1615">
        <f t="shared" si="820"/>
        <v>0</v>
      </c>
      <c r="DH1615">
        <f t="shared" si="812"/>
        <v>0</v>
      </c>
      <c r="DI1615">
        <f t="shared" si="813"/>
        <v>0</v>
      </c>
      <c r="DJ1615">
        <f t="shared" si="821"/>
        <v>0</v>
      </c>
      <c r="DK1615">
        <v>0</v>
      </c>
      <c r="DL1615" t="s">
        <v>3</v>
      </c>
      <c r="DM1615">
        <v>0</v>
      </c>
      <c r="DN1615" t="s">
        <v>3</v>
      </c>
      <c r="DO1615">
        <v>0</v>
      </c>
    </row>
    <row r="1616" spans="1:119" x14ac:dyDescent="0.25">
      <c r="A1616">
        <f>ROW(Source!A436)</f>
        <v>436</v>
      </c>
      <c r="B1616">
        <v>353029544</v>
      </c>
      <c r="C1616">
        <v>353034279</v>
      </c>
      <c r="D1616">
        <v>342642533</v>
      </c>
      <c r="E1616">
        <v>113</v>
      </c>
      <c r="F1616">
        <v>1</v>
      </c>
      <c r="G1616">
        <v>1</v>
      </c>
      <c r="H1616">
        <v>3</v>
      </c>
      <c r="I1616" t="s">
        <v>1331</v>
      </c>
      <c r="J1616" t="s">
        <v>3</v>
      </c>
      <c r="K1616" t="s">
        <v>1332</v>
      </c>
      <c r="L1616">
        <v>1346</v>
      </c>
      <c r="N1616">
        <v>1009</v>
      </c>
      <c r="O1616" t="s">
        <v>1244</v>
      </c>
      <c r="P1616" t="s">
        <v>1244</v>
      </c>
      <c r="Q1616">
        <v>1</v>
      </c>
      <c r="W1616">
        <v>0</v>
      </c>
      <c r="X1616">
        <v>-1111733769</v>
      </c>
      <c r="Y1616">
        <f t="shared" si="814"/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1</v>
      </c>
      <c r="AJ1616">
        <v>1</v>
      </c>
      <c r="AK1616">
        <v>1</v>
      </c>
      <c r="AL1616">
        <v>1</v>
      </c>
      <c r="AM1616">
        <v>-2</v>
      </c>
      <c r="AN1616">
        <v>1</v>
      </c>
      <c r="AO1616">
        <v>0</v>
      </c>
      <c r="AP1616">
        <v>1</v>
      </c>
      <c r="AQ1616">
        <v>1</v>
      </c>
      <c r="AR1616">
        <v>0</v>
      </c>
      <c r="AS1616" t="s">
        <v>3</v>
      </c>
      <c r="AT1616">
        <v>0</v>
      </c>
      <c r="AU1616" t="s">
        <v>23</v>
      </c>
      <c r="AV1616">
        <v>0</v>
      </c>
      <c r="AW1616">
        <v>2</v>
      </c>
      <c r="AX1616">
        <v>353034311</v>
      </c>
      <c r="AY1616">
        <v>1</v>
      </c>
      <c r="AZ1616">
        <v>0</v>
      </c>
      <c r="BA1616">
        <v>1616</v>
      </c>
      <c r="BB1616">
        <v>1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0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0</v>
      </c>
      <c r="BQ1616">
        <v>0</v>
      </c>
      <c r="BR1616">
        <v>0</v>
      </c>
      <c r="BS1616">
        <v>0</v>
      </c>
      <c r="BT1616">
        <v>0</v>
      </c>
      <c r="BU1616">
        <v>0</v>
      </c>
      <c r="BV1616">
        <v>0</v>
      </c>
      <c r="BW1616">
        <v>0</v>
      </c>
      <c r="CV1616">
        <v>0</v>
      </c>
      <c r="CW1616">
        <v>0</v>
      </c>
      <c r="CX1616">
        <f>ROUND(Y1616*Source!I436,7)</f>
        <v>0</v>
      </c>
      <c r="CY1616">
        <f t="shared" si="815"/>
        <v>0</v>
      </c>
      <c r="CZ1616">
        <f t="shared" si="816"/>
        <v>0</v>
      </c>
      <c r="DA1616">
        <f t="shared" si="817"/>
        <v>1</v>
      </c>
      <c r="DB1616">
        <f t="shared" si="818"/>
        <v>0</v>
      </c>
      <c r="DC1616">
        <f t="shared" si="819"/>
        <v>0</v>
      </c>
      <c r="DD1616" t="s">
        <v>3</v>
      </c>
      <c r="DE1616" t="s">
        <v>3</v>
      </c>
      <c r="DF1616">
        <f>ROUND(ROUND(AE1616,2)*CX1616,2)</f>
        <v>0</v>
      </c>
      <c r="DG1616">
        <f t="shared" si="820"/>
        <v>0</v>
      </c>
      <c r="DH1616">
        <f t="shared" si="812"/>
        <v>0</v>
      </c>
      <c r="DI1616">
        <f t="shared" si="813"/>
        <v>0</v>
      </c>
      <c r="DJ1616">
        <f t="shared" si="821"/>
        <v>0</v>
      </c>
      <c r="DK1616">
        <v>0</v>
      </c>
      <c r="DL1616" t="s">
        <v>3</v>
      </c>
      <c r="DM1616">
        <v>0</v>
      </c>
      <c r="DN1616" t="s">
        <v>3</v>
      </c>
      <c r="DO1616">
        <v>0</v>
      </c>
    </row>
    <row r="1617" spans="1:119" x14ac:dyDescent="0.25">
      <c r="A1617">
        <f>ROW(Source!A436)</f>
        <v>436</v>
      </c>
      <c r="B1617">
        <v>353029544</v>
      </c>
      <c r="C1617">
        <v>353034279</v>
      </c>
      <c r="D1617">
        <v>342642846</v>
      </c>
      <c r="E1617">
        <v>113</v>
      </c>
      <c r="F1617">
        <v>1</v>
      </c>
      <c r="G1617">
        <v>1</v>
      </c>
      <c r="H1617">
        <v>3</v>
      </c>
      <c r="I1617" t="s">
        <v>1379</v>
      </c>
      <c r="J1617" t="s">
        <v>3</v>
      </c>
      <c r="K1617" t="s">
        <v>1380</v>
      </c>
      <c r="L1617">
        <v>1348</v>
      </c>
      <c r="N1617">
        <v>1009</v>
      </c>
      <c r="O1617" t="s">
        <v>811</v>
      </c>
      <c r="P1617" t="s">
        <v>811</v>
      </c>
      <c r="Q1617">
        <v>1000</v>
      </c>
      <c r="W1617">
        <v>0</v>
      </c>
      <c r="X1617">
        <v>1613753229</v>
      </c>
      <c r="Y1617">
        <f t="shared" si="814"/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1</v>
      </c>
      <c r="AJ1617">
        <v>1</v>
      </c>
      <c r="AK1617">
        <v>1</v>
      </c>
      <c r="AL1617">
        <v>1</v>
      </c>
      <c r="AM1617">
        <v>-2</v>
      </c>
      <c r="AN1617">
        <v>1</v>
      </c>
      <c r="AO1617">
        <v>0</v>
      </c>
      <c r="AP1617">
        <v>1</v>
      </c>
      <c r="AQ1617">
        <v>1</v>
      </c>
      <c r="AR1617">
        <v>0</v>
      </c>
      <c r="AS1617" t="s">
        <v>3</v>
      </c>
      <c r="AT1617">
        <v>0</v>
      </c>
      <c r="AU1617" t="s">
        <v>23</v>
      </c>
      <c r="AV1617">
        <v>0</v>
      </c>
      <c r="AW1617">
        <v>2</v>
      </c>
      <c r="AX1617">
        <v>353034312</v>
      </c>
      <c r="AY1617">
        <v>1</v>
      </c>
      <c r="AZ1617">
        <v>0</v>
      </c>
      <c r="BA1617">
        <v>1617</v>
      </c>
      <c r="BB1617">
        <v>1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0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0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CV1617">
        <v>0</v>
      </c>
      <c r="CW1617">
        <v>0</v>
      </c>
      <c r="CX1617">
        <f>ROUND(Y1617*Source!I436,7)</f>
        <v>0</v>
      </c>
      <c r="CY1617">
        <f t="shared" si="815"/>
        <v>0</v>
      </c>
      <c r="CZ1617">
        <f t="shared" si="816"/>
        <v>0</v>
      </c>
      <c r="DA1617">
        <f t="shared" si="817"/>
        <v>1</v>
      </c>
      <c r="DB1617">
        <f t="shared" si="818"/>
        <v>0</v>
      </c>
      <c r="DC1617">
        <f t="shared" si="819"/>
        <v>0</v>
      </c>
      <c r="DD1617" t="s">
        <v>3</v>
      </c>
      <c r="DE1617" t="s">
        <v>3</v>
      </c>
      <c r="DF1617">
        <f>ROUND(ROUND(AE1617,2)*CX1617,2)</f>
        <v>0</v>
      </c>
      <c r="DG1617">
        <f t="shared" si="820"/>
        <v>0</v>
      </c>
      <c r="DH1617">
        <f t="shared" si="812"/>
        <v>0</v>
      </c>
      <c r="DI1617">
        <f t="shared" si="813"/>
        <v>0</v>
      </c>
      <c r="DJ1617">
        <f t="shared" si="821"/>
        <v>0</v>
      </c>
      <c r="DK1617">
        <v>0</v>
      </c>
      <c r="DL1617" t="s">
        <v>3</v>
      </c>
      <c r="DM1617">
        <v>0</v>
      </c>
      <c r="DN1617" t="s">
        <v>3</v>
      </c>
      <c r="DO1617">
        <v>0</v>
      </c>
    </row>
    <row r="1618" spans="1:119" x14ac:dyDescent="0.25">
      <c r="A1618">
        <f>ROW(Source!A436)</f>
        <v>436</v>
      </c>
      <c r="B1618">
        <v>353029544</v>
      </c>
      <c r="C1618">
        <v>353034279</v>
      </c>
      <c r="D1618">
        <v>342735762</v>
      </c>
      <c r="E1618">
        <v>1</v>
      </c>
      <c r="F1618">
        <v>1</v>
      </c>
      <c r="G1618">
        <v>1</v>
      </c>
      <c r="H1618">
        <v>3</v>
      </c>
      <c r="I1618" t="s">
        <v>1362</v>
      </c>
      <c r="J1618" t="s">
        <v>1363</v>
      </c>
      <c r="K1618" t="s">
        <v>1364</v>
      </c>
      <c r="L1618">
        <v>1348</v>
      </c>
      <c r="N1618">
        <v>1009</v>
      </c>
      <c r="O1618" t="s">
        <v>811</v>
      </c>
      <c r="P1618" t="s">
        <v>811</v>
      </c>
      <c r="Q1618">
        <v>1000</v>
      </c>
      <c r="W1618">
        <v>0</v>
      </c>
      <c r="X1618">
        <v>-1762704522</v>
      </c>
      <c r="Y1618">
        <f t="shared" si="814"/>
        <v>0</v>
      </c>
      <c r="AA1618">
        <v>80257.66</v>
      </c>
      <c r="AB1618">
        <v>0</v>
      </c>
      <c r="AC1618">
        <v>0</v>
      </c>
      <c r="AD1618">
        <v>0</v>
      </c>
      <c r="AE1618">
        <v>61265.39</v>
      </c>
      <c r="AF1618">
        <v>0</v>
      </c>
      <c r="AG1618">
        <v>0</v>
      </c>
      <c r="AH1618">
        <v>0</v>
      </c>
      <c r="AI1618">
        <v>1.31</v>
      </c>
      <c r="AJ1618">
        <v>1</v>
      </c>
      <c r="AK1618">
        <v>1</v>
      </c>
      <c r="AL1618">
        <v>1</v>
      </c>
      <c r="AM1618">
        <v>2</v>
      </c>
      <c r="AN1618">
        <v>0</v>
      </c>
      <c r="AO1618">
        <v>0</v>
      </c>
      <c r="AP1618">
        <v>1</v>
      </c>
      <c r="AQ1618">
        <v>1</v>
      </c>
      <c r="AR1618">
        <v>0</v>
      </c>
      <c r="AS1618" t="s">
        <v>3</v>
      </c>
      <c r="AT1618">
        <v>4.0000000000000002E-4</v>
      </c>
      <c r="AU1618" t="s">
        <v>23</v>
      </c>
      <c r="AV1618">
        <v>0</v>
      </c>
      <c r="AW1618">
        <v>2</v>
      </c>
      <c r="AX1618">
        <v>353034313</v>
      </c>
      <c r="AY1618">
        <v>1</v>
      </c>
      <c r="AZ1618">
        <v>0</v>
      </c>
      <c r="BA1618">
        <v>1618</v>
      </c>
      <c r="BB1618">
        <v>1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24.506156000000001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1</v>
      </c>
      <c r="BQ1618">
        <v>0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0</v>
      </c>
      <c r="CV1618">
        <v>0</v>
      </c>
      <c r="CW1618">
        <v>0</v>
      </c>
      <c r="CX1618">
        <f>ROUND(Y1618*Source!I436,7)</f>
        <v>0</v>
      </c>
      <c r="CY1618">
        <f t="shared" si="815"/>
        <v>80257.66</v>
      </c>
      <c r="CZ1618">
        <f t="shared" si="816"/>
        <v>61265.39</v>
      </c>
      <c r="DA1618">
        <f t="shared" si="817"/>
        <v>1.31</v>
      </c>
      <c r="DB1618">
        <f t="shared" si="818"/>
        <v>0</v>
      </c>
      <c r="DC1618">
        <f t="shared" si="819"/>
        <v>0</v>
      </c>
      <c r="DD1618" t="s">
        <v>3</v>
      </c>
      <c r="DE1618" t="s">
        <v>3</v>
      </c>
      <c r="DF1618">
        <f>ROUND(ROUND(AE1618*AI1618,2)*CX1618,2)</f>
        <v>0</v>
      </c>
      <c r="DG1618">
        <f t="shared" si="820"/>
        <v>0</v>
      </c>
      <c r="DH1618">
        <f t="shared" si="812"/>
        <v>0</v>
      </c>
      <c r="DI1618">
        <f t="shared" si="813"/>
        <v>0</v>
      </c>
      <c r="DJ1618">
        <f t="shared" si="821"/>
        <v>0</v>
      </c>
      <c r="DK1618">
        <v>0</v>
      </c>
      <c r="DL1618" t="s">
        <v>3</v>
      </c>
      <c r="DM1618">
        <v>0</v>
      </c>
      <c r="DN1618" t="s">
        <v>3</v>
      </c>
      <c r="DO1618">
        <v>0</v>
      </c>
    </row>
    <row r="1619" spans="1:119" x14ac:dyDescent="0.25">
      <c r="A1619">
        <f>ROW(Source!A436)</f>
        <v>436</v>
      </c>
      <c r="B1619">
        <v>353029544</v>
      </c>
      <c r="C1619">
        <v>353034279</v>
      </c>
      <c r="D1619">
        <v>342735789</v>
      </c>
      <c r="E1619">
        <v>1</v>
      </c>
      <c r="F1619">
        <v>1</v>
      </c>
      <c r="G1619">
        <v>1</v>
      </c>
      <c r="H1619">
        <v>3</v>
      </c>
      <c r="I1619" t="s">
        <v>1365</v>
      </c>
      <c r="J1619" t="s">
        <v>1366</v>
      </c>
      <c r="K1619" t="s">
        <v>1367</v>
      </c>
      <c r="L1619">
        <v>1348</v>
      </c>
      <c r="N1619">
        <v>1009</v>
      </c>
      <c r="O1619" t="s">
        <v>811</v>
      </c>
      <c r="P1619" t="s">
        <v>811</v>
      </c>
      <c r="Q1619">
        <v>1000</v>
      </c>
      <c r="W1619">
        <v>0</v>
      </c>
      <c r="X1619">
        <v>1651372890</v>
      </c>
      <c r="Y1619">
        <f t="shared" si="814"/>
        <v>0</v>
      </c>
      <c r="AA1619">
        <v>97625.600000000006</v>
      </c>
      <c r="AB1619">
        <v>0</v>
      </c>
      <c r="AC1619">
        <v>0</v>
      </c>
      <c r="AD1619">
        <v>0</v>
      </c>
      <c r="AE1619">
        <v>80020.98</v>
      </c>
      <c r="AF1619">
        <v>0</v>
      </c>
      <c r="AG1619">
        <v>0</v>
      </c>
      <c r="AH1619">
        <v>0</v>
      </c>
      <c r="AI1619">
        <v>1.22</v>
      </c>
      <c r="AJ1619">
        <v>1</v>
      </c>
      <c r="AK1619">
        <v>1</v>
      </c>
      <c r="AL1619">
        <v>1</v>
      </c>
      <c r="AM1619">
        <v>2</v>
      </c>
      <c r="AN1619">
        <v>0</v>
      </c>
      <c r="AO1619">
        <v>0</v>
      </c>
      <c r="AP1619">
        <v>1</v>
      </c>
      <c r="AQ1619">
        <v>1</v>
      </c>
      <c r="AR1619">
        <v>0</v>
      </c>
      <c r="AS1619" t="s">
        <v>3</v>
      </c>
      <c r="AT1619">
        <v>1E-4</v>
      </c>
      <c r="AU1619" t="s">
        <v>23</v>
      </c>
      <c r="AV1619">
        <v>0</v>
      </c>
      <c r="AW1619">
        <v>2</v>
      </c>
      <c r="AX1619">
        <v>353034314</v>
      </c>
      <c r="AY1619">
        <v>1</v>
      </c>
      <c r="AZ1619">
        <v>0</v>
      </c>
      <c r="BA1619">
        <v>1619</v>
      </c>
      <c r="BB1619">
        <v>1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8.0020980000000002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>
        <v>1</v>
      </c>
      <c r="BQ1619">
        <v>0</v>
      </c>
      <c r="BR1619">
        <v>0</v>
      </c>
      <c r="BS1619">
        <v>0</v>
      </c>
      <c r="BT1619">
        <v>0</v>
      </c>
      <c r="BU1619">
        <v>0</v>
      </c>
      <c r="BV1619">
        <v>0</v>
      </c>
      <c r="BW1619">
        <v>0</v>
      </c>
      <c r="CV1619">
        <v>0</v>
      </c>
      <c r="CW1619">
        <v>0</v>
      </c>
      <c r="CX1619">
        <f>ROUND(Y1619*Source!I436,7)</f>
        <v>0</v>
      </c>
      <c r="CY1619">
        <f t="shared" si="815"/>
        <v>97625.600000000006</v>
      </c>
      <c r="CZ1619">
        <f t="shared" si="816"/>
        <v>80020.98</v>
      </c>
      <c r="DA1619">
        <f t="shared" si="817"/>
        <v>1.22</v>
      </c>
      <c r="DB1619">
        <f t="shared" si="818"/>
        <v>0</v>
      </c>
      <c r="DC1619">
        <f t="shared" si="819"/>
        <v>0</v>
      </c>
      <c r="DD1619" t="s">
        <v>3</v>
      </c>
      <c r="DE1619" t="s">
        <v>3</v>
      </c>
      <c r="DF1619">
        <f>ROUND(ROUND(AE1619*AI1619,2)*CX1619,2)</f>
        <v>0</v>
      </c>
      <c r="DG1619">
        <f t="shared" si="820"/>
        <v>0</v>
      </c>
      <c r="DH1619">
        <f t="shared" si="812"/>
        <v>0</v>
      </c>
      <c r="DI1619">
        <f t="shared" si="813"/>
        <v>0</v>
      </c>
      <c r="DJ1619">
        <f t="shared" si="821"/>
        <v>0</v>
      </c>
      <c r="DK1619">
        <v>0</v>
      </c>
      <c r="DL1619" t="s">
        <v>3</v>
      </c>
      <c r="DM1619">
        <v>0</v>
      </c>
      <c r="DN1619" t="s">
        <v>3</v>
      </c>
      <c r="DO1619">
        <v>0</v>
      </c>
    </row>
    <row r="1620" spans="1:119" x14ac:dyDescent="0.25">
      <c r="A1620">
        <f>ROW(Source!A436)</f>
        <v>436</v>
      </c>
      <c r="B1620">
        <v>353029544</v>
      </c>
      <c r="C1620">
        <v>353034279</v>
      </c>
      <c r="D1620">
        <v>342743019</v>
      </c>
      <c r="E1620">
        <v>1</v>
      </c>
      <c r="F1620">
        <v>1</v>
      </c>
      <c r="G1620">
        <v>1</v>
      </c>
      <c r="H1620">
        <v>3</v>
      </c>
      <c r="I1620" t="s">
        <v>1374</v>
      </c>
      <c r="J1620" t="s">
        <v>1375</v>
      </c>
      <c r="K1620" t="s">
        <v>1376</v>
      </c>
      <c r="L1620">
        <v>1425</v>
      </c>
      <c r="N1620">
        <v>1013</v>
      </c>
      <c r="O1620" t="s">
        <v>894</v>
      </c>
      <c r="P1620" t="s">
        <v>894</v>
      </c>
      <c r="Q1620">
        <v>1</v>
      </c>
      <c r="W1620">
        <v>0</v>
      </c>
      <c r="X1620">
        <v>35726856</v>
      </c>
      <c r="Y1620">
        <f t="shared" si="814"/>
        <v>0</v>
      </c>
      <c r="AA1620">
        <v>1227.76</v>
      </c>
      <c r="AB1620">
        <v>0</v>
      </c>
      <c r="AC1620">
        <v>0</v>
      </c>
      <c r="AD1620">
        <v>0</v>
      </c>
      <c r="AE1620">
        <v>1031.73</v>
      </c>
      <c r="AF1620">
        <v>0</v>
      </c>
      <c r="AG1620">
        <v>0</v>
      </c>
      <c r="AH1620">
        <v>0</v>
      </c>
      <c r="AI1620">
        <v>1.19</v>
      </c>
      <c r="AJ1620">
        <v>1</v>
      </c>
      <c r="AK1620">
        <v>1</v>
      </c>
      <c r="AL1620">
        <v>1</v>
      </c>
      <c r="AM1620">
        <v>2</v>
      </c>
      <c r="AN1620">
        <v>0</v>
      </c>
      <c r="AO1620">
        <v>0</v>
      </c>
      <c r="AP1620">
        <v>1</v>
      </c>
      <c r="AQ1620">
        <v>1</v>
      </c>
      <c r="AR1620">
        <v>0</v>
      </c>
      <c r="AS1620" t="s">
        <v>3</v>
      </c>
      <c r="AT1620">
        <v>0.06</v>
      </c>
      <c r="AU1620" t="s">
        <v>23</v>
      </c>
      <c r="AV1620">
        <v>0</v>
      </c>
      <c r="AW1620">
        <v>2</v>
      </c>
      <c r="AX1620">
        <v>353034315</v>
      </c>
      <c r="AY1620">
        <v>1</v>
      </c>
      <c r="AZ1620">
        <v>0</v>
      </c>
      <c r="BA1620">
        <v>1620</v>
      </c>
      <c r="BB1620">
        <v>1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61.903799999999997</v>
      </c>
      <c r="BK1620">
        <v>0</v>
      </c>
      <c r="BL1620">
        <v>0</v>
      </c>
      <c r="BM1620">
        <v>0</v>
      </c>
      <c r="BN1620">
        <v>0</v>
      </c>
      <c r="BO1620">
        <v>0</v>
      </c>
      <c r="BP1620">
        <v>1</v>
      </c>
      <c r="BQ1620">
        <v>0</v>
      </c>
      <c r="BR1620">
        <v>0</v>
      </c>
      <c r="BS1620">
        <v>0</v>
      </c>
      <c r="BT1620">
        <v>0</v>
      </c>
      <c r="BU1620">
        <v>0</v>
      </c>
      <c r="BV1620">
        <v>0</v>
      </c>
      <c r="BW1620">
        <v>0</v>
      </c>
      <c r="CV1620">
        <v>0</v>
      </c>
      <c r="CW1620">
        <v>0</v>
      </c>
      <c r="CX1620">
        <f>ROUND(Y1620*Source!I436,7)</f>
        <v>0</v>
      </c>
      <c r="CY1620">
        <f t="shared" si="815"/>
        <v>1227.76</v>
      </c>
      <c r="CZ1620">
        <f t="shared" si="816"/>
        <v>1031.73</v>
      </c>
      <c r="DA1620">
        <f t="shared" si="817"/>
        <v>1.19</v>
      </c>
      <c r="DB1620">
        <f t="shared" si="818"/>
        <v>0</v>
      </c>
      <c r="DC1620">
        <f t="shared" si="819"/>
        <v>0</v>
      </c>
      <c r="DD1620" t="s">
        <v>3</v>
      </c>
      <c r="DE1620" t="s">
        <v>3</v>
      </c>
      <c r="DF1620">
        <f>ROUND(ROUND(AE1620*AI1620,2)*CX1620,2)</f>
        <v>0</v>
      </c>
      <c r="DG1620">
        <f t="shared" si="820"/>
        <v>0</v>
      </c>
      <c r="DH1620">
        <f t="shared" si="812"/>
        <v>0</v>
      </c>
      <c r="DI1620">
        <f t="shared" si="813"/>
        <v>0</v>
      </c>
      <c r="DJ1620">
        <f t="shared" si="821"/>
        <v>0</v>
      </c>
      <c r="DK1620">
        <v>0</v>
      </c>
      <c r="DL1620" t="s">
        <v>3</v>
      </c>
      <c r="DM1620">
        <v>0</v>
      </c>
      <c r="DN1620" t="s">
        <v>3</v>
      </c>
      <c r="DO1620">
        <v>0</v>
      </c>
    </row>
    <row r="1621" spans="1:119" x14ac:dyDescent="0.25">
      <c r="A1621">
        <f>ROW(Source!A436)</f>
        <v>436</v>
      </c>
      <c r="B1621">
        <v>353029544</v>
      </c>
      <c r="C1621">
        <v>353034279</v>
      </c>
      <c r="D1621">
        <v>342645106</v>
      </c>
      <c r="E1621">
        <v>113</v>
      </c>
      <c r="F1621">
        <v>1</v>
      </c>
      <c r="G1621">
        <v>1</v>
      </c>
      <c r="H1621">
        <v>3</v>
      </c>
      <c r="I1621" t="s">
        <v>1333</v>
      </c>
      <c r="J1621" t="s">
        <v>3</v>
      </c>
      <c r="K1621" t="s">
        <v>1377</v>
      </c>
      <c r="L1621">
        <v>1371</v>
      </c>
      <c r="N1621">
        <v>1013</v>
      </c>
      <c r="O1621" t="s">
        <v>21</v>
      </c>
      <c r="P1621" t="s">
        <v>21</v>
      </c>
      <c r="Q1621">
        <v>1</v>
      </c>
      <c r="W1621">
        <v>0</v>
      </c>
      <c r="X1621">
        <v>-950997571</v>
      </c>
      <c r="Y1621">
        <f t="shared" si="814"/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1</v>
      </c>
      <c r="AJ1621">
        <v>1</v>
      </c>
      <c r="AK1621">
        <v>1</v>
      </c>
      <c r="AL1621">
        <v>1</v>
      </c>
      <c r="AM1621">
        <v>-2</v>
      </c>
      <c r="AN1621">
        <v>1</v>
      </c>
      <c r="AO1621">
        <v>0</v>
      </c>
      <c r="AP1621">
        <v>1</v>
      </c>
      <c r="AQ1621">
        <v>1</v>
      </c>
      <c r="AR1621">
        <v>0</v>
      </c>
      <c r="AS1621" t="s">
        <v>3</v>
      </c>
      <c r="AT1621">
        <v>0</v>
      </c>
      <c r="AU1621" t="s">
        <v>23</v>
      </c>
      <c r="AV1621">
        <v>0</v>
      </c>
      <c r="AW1621">
        <v>2</v>
      </c>
      <c r="AX1621">
        <v>353034316</v>
      </c>
      <c r="AY1621">
        <v>1</v>
      </c>
      <c r="AZ1621">
        <v>0</v>
      </c>
      <c r="BA1621">
        <v>1621</v>
      </c>
      <c r="BB1621">
        <v>1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0</v>
      </c>
      <c r="BK1621">
        <v>0</v>
      </c>
      <c r="BL1621">
        <v>0</v>
      </c>
      <c r="BM1621">
        <v>0</v>
      </c>
      <c r="BN1621">
        <v>0</v>
      </c>
      <c r="BO1621">
        <v>0</v>
      </c>
      <c r="BP1621">
        <v>0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>
        <v>0</v>
      </c>
      <c r="BW1621">
        <v>0</v>
      </c>
      <c r="CV1621">
        <v>0</v>
      </c>
      <c r="CW1621">
        <v>0</v>
      </c>
      <c r="CX1621">
        <f>ROUND(Y1621*Source!I436,7)</f>
        <v>0</v>
      </c>
      <c r="CY1621">
        <f t="shared" si="815"/>
        <v>0</v>
      </c>
      <c r="CZ1621">
        <f t="shared" si="816"/>
        <v>0</v>
      </c>
      <c r="DA1621">
        <f t="shared" si="817"/>
        <v>1</v>
      </c>
      <c r="DB1621">
        <f t="shared" si="818"/>
        <v>0</v>
      </c>
      <c r="DC1621">
        <f t="shared" si="819"/>
        <v>0</v>
      </c>
      <c r="DD1621" t="s">
        <v>3</v>
      </c>
      <c r="DE1621" t="s">
        <v>3</v>
      </c>
      <c r="DF1621">
        <f t="shared" ref="DF1621:DF1628" si="822">ROUND(ROUND(AE1621,2)*CX1621,2)</f>
        <v>0</v>
      </c>
      <c r="DG1621">
        <f t="shared" si="820"/>
        <v>0</v>
      </c>
      <c r="DH1621">
        <f t="shared" si="812"/>
        <v>0</v>
      </c>
      <c r="DI1621">
        <f t="shared" si="813"/>
        <v>0</v>
      </c>
      <c r="DJ1621">
        <f t="shared" si="821"/>
        <v>0</v>
      </c>
      <c r="DK1621">
        <v>0</v>
      </c>
      <c r="DL1621" t="s">
        <v>3</v>
      </c>
      <c r="DM1621">
        <v>0</v>
      </c>
      <c r="DN1621" t="s">
        <v>3</v>
      </c>
      <c r="DO1621">
        <v>0</v>
      </c>
    </row>
    <row r="1622" spans="1:119" x14ac:dyDescent="0.25">
      <c r="A1622">
        <f>ROW(Source!A436)</f>
        <v>436</v>
      </c>
      <c r="B1622">
        <v>353029544</v>
      </c>
      <c r="C1622">
        <v>353034279</v>
      </c>
      <c r="D1622">
        <v>342645129</v>
      </c>
      <c r="E1622">
        <v>113</v>
      </c>
      <c r="F1622">
        <v>1</v>
      </c>
      <c r="G1622">
        <v>1</v>
      </c>
      <c r="H1622">
        <v>3</v>
      </c>
      <c r="I1622" t="s">
        <v>1335</v>
      </c>
      <c r="J1622" t="s">
        <v>3</v>
      </c>
      <c r="K1622" t="s">
        <v>1321</v>
      </c>
      <c r="L1622">
        <v>1346</v>
      </c>
      <c r="N1622">
        <v>1009</v>
      </c>
      <c r="O1622" t="s">
        <v>1244</v>
      </c>
      <c r="P1622" t="s">
        <v>1244</v>
      </c>
      <c r="Q1622">
        <v>1</v>
      </c>
      <c r="W1622">
        <v>0</v>
      </c>
      <c r="X1622">
        <v>644915416</v>
      </c>
      <c r="Y1622">
        <f t="shared" si="814"/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1</v>
      </c>
      <c r="AJ1622">
        <v>1</v>
      </c>
      <c r="AK1622">
        <v>1</v>
      </c>
      <c r="AL1622">
        <v>1</v>
      </c>
      <c r="AM1622">
        <v>-2</v>
      </c>
      <c r="AN1622">
        <v>1</v>
      </c>
      <c r="AO1622">
        <v>0</v>
      </c>
      <c r="AP1622">
        <v>1</v>
      </c>
      <c r="AQ1622">
        <v>1</v>
      </c>
      <c r="AR1622">
        <v>0</v>
      </c>
      <c r="AS1622" t="s">
        <v>3</v>
      </c>
      <c r="AT1622">
        <v>0</v>
      </c>
      <c r="AU1622" t="s">
        <v>23</v>
      </c>
      <c r="AV1622">
        <v>0</v>
      </c>
      <c r="AW1622">
        <v>2</v>
      </c>
      <c r="AX1622">
        <v>353034317</v>
      </c>
      <c r="AY1622">
        <v>1</v>
      </c>
      <c r="AZ1622">
        <v>0</v>
      </c>
      <c r="BA1622">
        <v>1622</v>
      </c>
      <c r="BB1622">
        <v>1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</v>
      </c>
      <c r="BK1622">
        <v>0</v>
      </c>
      <c r="BL1622">
        <v>0</v>
      </c>
      <c r="BM1622">
        <v>0</v>
      </c>
      <c r="BN1622">
        <v>0</v>
      </c>
      <c r="BO1622">
        <v>0</v>
      </c>
      <c r="BP1622">
        <v>0</v>
      </c>
      <c r="BQ1622">
        <v>0</v>
      </c>
      <c r="BR1622">
        <v>0</v>
      </c>
      <c r="BS1622">
        <v>0</v>
      </c>
      <c r="BT1622">
        <v>0</v>
      </c>
      <c r="BU1622">
        <v>0</v>
      </c>
      <c r="BV1622">
        <v>0</v>
      </c>
      <c r="BW1622">
        <v>0</v>
      </c>
      <c r="CV1622">
        <v>0</v>
      </c>
      <c r="CW1622">
        <v>0</v>
      </c>
      <c r="CX1622">
        <f>ROUND(Y1622*Source!I436,7)</f>
        <v>0</v>
      </c>
      <c r="CY1622">
        <f t="shared" si="815"/>
        <v>0</v>
      </c>
      <c r="CZ1622">
        <f t="shared" si="816"/>
        <v>0</v>
      </c>
      <c r="DA1622">
        <f t="shared" si="817"/>
        <v>1</v>
      </c>
      <c r="DB1622">
        <f t="shared" si="818"/>
        <v>0</v>
      </c>
      <c r="DC1622">
        <f t="shared" si="819"/>
        <v>0</v>
      </c>
      <c r="DD1622" t="s">
        <v>3</v>
      </c>
      <c r="DE1622" t="s">
        <v>3</v>
      </c>
      <c r="DF1622">
        <f t="shared" si="822"/>
        <v>0</v>
      </c>
      <c r="DG1622">
        <f t="shared" si="820"/>
        <v>0</v>
      </c>
      <c r="DH1622">
        <f t="shared" si="812"/>
        <v>0</v>
      </c>
      <c r="DI1622">
        <f t="shared" si="813"/>
        <v>0</v>
      </c>
      <c r="DJ1622">
        <f t="shared" si="821"/>
        <v>0</v>
      </c>
      <c r="DK1622">
        <v>0</v>
      </c>
      <c r="DL1622" t="s">
        <v>3</v>
      </c>
      <c r="DM1622">
        <v>0</v>
      </c>
      <c r="DN1622" t="s">
        <v>3</v>
      </c>
      <c r="DO1622">
        <v>0</v>
      </c>
    </row>
    <row r="1623" spans="1:119" x14ac:dyDescent="0.25">
      <c r="A1623">
        <f>ROW(Source!A436)</f>
        <v>436</v>
      </c>
      <c r="B1623">
        <v>353029544</v>
      </c>
      <c r="C1623">
        <v>353034279</v>
      </c>
      <c r="D1623">
        <v>342645151</v>
      </c>
      <c r="E1623">
        <v>113</v>
      </c>
      <c r="F1623">
        <v>1</v>
      </c>
      <c r="G1623">
        <v>1</v>
      </c>
      <c r="H1623">
        <v>3</v>
      </c>
      <c r="I1623" t="s">
        <v>1381</v>
      </c>
      <c r="J1623" t="s">
        <v>3</v>
      </c>
      <c r="K1623" t="s">
        <v>1382</v>
      </c>
      <c r="L1623">
        <v>1371</v>
      </c>
      <c r="N1623">
        <v>1013</v>
      </c>
      <c r="O1623" t="s">
        <v>21</v>
      </c>
      <c r="P1623" t="s">
        <v>21</v>
      </c>
      <c r="Q1623">
        <v>1</v>
      </c>
      <c r="W1623">
        <v>0</v>
      </c>
      <c r="X1623">
        <v>-320198552</v>
      </c>
      <c r="Y1623">
        <f t="shared" si="814"/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1</v>
      </c>
      <c r="AJ1623">
        <v>1</v>
      </c>
      <c r="AK1623">
        <v>1</v>
      </c>
      <c r="AL1623">
        <v>1</v>
      </c>
      <c r="AM1623">
        <v>-2</v>
      </c>
      <c r="AN1623">
        <v>1</v>
      </c>
      <c r="AO1623">
        <v>0</v>
      </c>
      <c r="AP1623">
        <v>1</v>
      </c>
      <c r="AQ1623">
        <v>1</v>
      </c>
      <c r="AR1623">
        <v>0</v>
      </c>
      <c r="AS1623" t="s">
        <v>3</v>
      </c>
      <c r="AT1623">
        <v>0</v>
      </c>
      <c r="AU1623" t="s">
        <v>23</v>
      </c>
      <c r="AV1623">
        <v>0</v>
      </c>
      <c r="AW1623">
        <v>2</v>
      </c>
      <c r="AX1623">
        <v>353034318</v>
      </c>
      <c r="AY1623">
        <v>1</v>
      </c>
      <c r="AZ1623">
        <v>0</v>
      </c>
      <c r="BA1623">
        <v>1623</v>
      </c>
      <c r="BB1623">
        <v>1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0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0</v>
      </c>
      <c r="BQ1623">
        <v>0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CV1623">
        <v>0</v>
      </c>
      <c r="CW1623">
        <v>0</v>
      </c>
      <c r="CX1623">
        <f>ROUND(Y1623*Source!I436,7)</f>
        <v>0</v>
      </c>
      <c r="CY1623">
        <f t="shared" si="815"/>
        <v>0</v>
      </c>
      <c r="CZ1623">
        <f t="shared" si="816"/>
        <v>0</v>
      </c>
      <c r="DA1623">
        <f t="shared" si="817"/>
        <v>1</v>
      </c>
      <c r="DB1623">
        <f t="shared" si="818"/>
        <v>0</v>
      </c>
      <c r="DC1623">
        <f t="shared" si="819"/>
        <v>0</v>
      </c>
      <c r="DD1623" t="s">
        <v>3</v>
      </c>
      <c r="DE1623" t="s">
        <v>3</v>
      </c>
      <c r="DF1623">
        <f t="shared" si="822"/>
        <v>0</v>
      </c>
      <c r="DG1623">
        <f t="shared" si="820"/>
        <v>0</v>
      </c>
      <c r="DH1623">
        <f t="shared" si="812"/>
        <v>0</v>
      </c>
      <c r="DI1623">
        <f t="shared" si="813"/>
        <v>0</v>
      </c>
      <c r="DJ1623">
        <f t="shared" si="821"/>
        <v>0</v>
      </c>
      <c r="DK1623">
        <v>0</v>
      </c>
      <c r="DL1623" t="s">
        <v>3</v>
      </c>
      <c r="DM1623">
        <v>0</v>
      </c>
      <c r="DN1623" t="s">
        <v>3</v>
      </c>
      <c r="DO1623">
        <v>0</v>
      </c>
    </row>
    <row r="1624" spans="1:119" x14ac:dyDescent="0.25">
      <c r="A1624">
        <f>ROW(Source!A436)</f>
        <v>436</v>
      </c>
      <c r="B1624">
        <v>353029544</v>
      </c>
      <c r="C1624">
        <v>353034279</v>
      </c>
      <c r="D1624">
        <v>342645155</v>
      </c>
      <c r="E1624">
        <v>113</v>
      </c>
      <c r="F1624">
        <v>1</v>
      </c>
      <c r="G1624">
        <v>1</v>
      </c>
      <c r="H1624">
        <v>3</v>
      </c>
      <c r="I1624" t="s">
        <v>1264</v>
      </c>
      <c r="J1624" t="s">
        <v>3</v>
      </c>
      <c r="K1624" t="s">
        <v>1378</v>
      </c>
      <c r="L1624">
        <v>1371</v>
      </c>
      <c r="N1624">
        <v>1013</v>
      </c>
      <c r="O1624" t="s">
        <v>21</v>
      </c>
      <c r="P1624" t="s">
        <v>21</v>
      </c>
      <c r="Q1624">
        <v>1</v>
      </c>
      <c r="W1624">
        <v>0</v>
      </c>
      <c r="X1624">
        <v>326010188</v>
      </c>
      <c r="Y1624">
        <f t="shared" si="814"/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1</v>
      </c>
      <c r="AJ1624">
        <v>1</v>
      </c>
      <c r="AK1624">
        <v>1</v>
      </c>
      <c r="AL1624">
        <v>1</v>
      </c>
      <c r="AM1624">
        <v>-2</v>
      </c>
      <c r="AN1624">
        <v>1</v>
      </c>
      <c r="AO1624">
        <v>0</v>
      </c>
      <c r="AP1624">
        <v>1</v>
      </c>
      <c r="AQ1624">
        <v>1</v>
      </c>
      <c r="AR1624">
        <v>0</v>
      </c>
      <c r="AS1624" t="s">
        <v>3</v>
      </c>
      <c r="AT1624">
        <v>0</v>
      </c>
      <c r="AU1624" t="s">
        <v>23</v>
      </c>
      <c r="AV1624">
        <v>0</v>
      </c>
      <c r="AW1624">
        <v>2</v>
      </c>
      <c r="AX1624">
        <v>353034319</v>
      </c>
      <c r="AY1624">
        <v>1</v>
      </c>
      <c r="AZ1624">
        <v>0</v>
      </c>
      <c r="BA1624">
        <v>1624</v>
      </c>
      <c r="BB1624">
        <v>1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0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0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CV1624">
        <v>0</v>
      </c>
      <c r="CW1624">
        <v>0</v>
      </c>
      <c r="CX1624">
        <f>ROUND(Y1624*Source!I436,7)</f>
        <v>0</v>
      </c>
      <c r="CY1624">
        <f t="shared" si="815"/>
        <v>0</v>
      </c>
      <c r="CZ1624">
        <f t="shared" si="816"/>
        <v>0</v>
      </c>
      <c r="DA1624">
        <f t="shared" si="817"/>
        <v>1</v>
      </c>
      <c r="DB1624">
        <f t="shared" si="818"/>
        <v>0</v>
      </c>
      <c r="DC1624">
        <f t="shared" si="819"/>
        <v>0</v>
      </c>
      <c r="DD1624" t="s">
        <v>3</v>
      </c>
      <c r="DE1624" t="s">
        <v>3</v>
      </c>
      <c r="DF1624">
        <f t="shared" si="822"/>
        <v>0</v>
      </c>
      <c r="DG1624">
        <f t="shared" si="820"/>
        <v>0</v>
      </c>
      <c r="DH1624">
        <f t="shared" si="812"/>
        <v>0</v>
      </c>
      <c r="DI1624">
        <f t="shared" si="813"/>
        <v>0</v>
      </c>
      <c r="DJ1624">
        <f t="shared" si="821"/>
        <v>0</v>
      </c>
      <c r="DK1624">
        <v>0</v>
      </c>
      <c r="DL1624" t="s">
        <v>3</v>
      </c>
      <c r="DM1624">
        <v>0</v>
      </c>
      <c r="DN1624" t="s">
        <v>3</v>
      </c>
      <c r="DO1624">
        <v>0</v>
      </c>
    </row>
    <row r="1625" spans="1:119" x14ac:dyDescent="0.25">
      <c r="A1625">
        <f>ROW(Source!A437)</f>
        <v>437</v>
      </c>
      <c r="B1625">
        <v>353029544</v>
      </c>
      <c r="C1625">
        <v>353034320</v>
      </c>
      <c r="D1625">
        <v>342640199</v>
      </c>
      <c r="E1625">
        <v>113</v>
      </c>
      <c r="F1625">
        <v>1</v>
      </c>
      <c r="G1625">
        <v>1</v>
      </c>
      <c r="H1625">
        <v>1</v>
      </c>
      <c r="I1625" t="s">
        <v>1386</v>
      </c>
      <c r="J1625" t="s">
        <v>3</v>
      </c>
      <c r="K1625" t="s">
        <v>1387</v>
      </c>
      <c r="L1625">
        <v>1191</v>
      </c>
      <c r="N1625">
        <v>1013</v>
      </c>
      <c r="O1625" t="s">
        <v>1221</v>
      </c>
      <c r="P1625" t="s">
        <v>1221</v>
      </c>
      <c r="Q1625">
        <v>1</v>
      </c>
      <c r="W1625">
        <v>0</v>
      </c>
      <c r="X1625">
        <v>1426738182</v>
      </c>
      <c r="Y1625">
        <f>(AT1625*ROUND(0.84,7))</f>
        <v>7.9127999999999998</v>
      </c>
      <c r="AA1625">
        <v>0</v>
      </c>
      <c r="AB1625">
        <v>0</v>
      </c>
      <c r="AC1625">
        <v>0</v>
      </c>
      <c r="AD1625">
        <v>537.73</v>
      </c>
      <c r="AE1625">
        <v>0</v>
      </c>
      <c r="AF1625">
        <v>0</v>
      </c>
      <c r="AG1625">
        <v>0</v>
      </c>
      <c r="AH1625">
        <v>537.73</v>
      </c>
      <c r="AI1625">
        <v>1</v>
      </c>
      <c r="AJ1625">
        <v>1</v>
      </c>
      <c r="AK1625">
        <v>1</v>
      </c>
      <c r="AL1625">
        <v>1</v>
      </c>
      <c r="AM1625">
        <v>-2</v>
      </c>
      <c r="AN1625">
        <v>0</v>
      </c>
      <c r="AO1625">
        <v>0</v>
      </c>
      <c r="AP1625">
        <v>1</v>
      </c>
      <c r="AQ1625">
        <v>1</v>
      </c>
      <c r="AR1625">
        <v>0</v>
      </c>
      <c r="AS1625" t="s">
        <v>3</v>
      </c>
      <c r="AT1625">
        <v>9.42</v>
      </c>
      <c r="AU1625" t="s">
        <v>24</v>
      </c>
      <c r="AV1625">
        <v>1</v>
      </c>
      <c r="AW1625">
        <v>2</v>
      </c>
      <c r="AX1625">
        <v>353034340</v>
      </c>
      <c r="AY1625">
        <v>1</v>
      </c>
      <c r="AZ1625">
        <v>0</v>
      </c>
      <c r="BA1625">
        <v>1625</v>
      </c>
      <c r="BB1625">
        <v>1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0</v>
      </c>
      <c r="BL1625">
        <v>0</v>
      </c>
      <c r="BM1625">
        <v>5065.4166000000005</v>
      </c>
      <c r="BN1625">
        <v>9.42</v>
      </c>
      <c r="BO1625">
        <v>0</v>
      </c>
      <c r="BP1625">
        <v>1</v>
      </c>
      <c r="BQ1625">
        <v>0</v>
      </c>
      <c r="BR1625">
        <v>0</v>
      </c>
      <c r="BS1625">
        <v>0</v>
      </c>
      <c r="BT1625">
        <v>4254.949944</v>
      </c>
      <c r="BU1625">
        <v>7.9127999999999998</v>
      </c>
      <c r="BV1625">
        <v>0</v>
      </c>
      <c r="BW1625">
        <v>1</v>
      </c>
      <c r="CU1625">
        <f>ROUND(AT1625*Source!I437*AH1625*AL1625,2)</f>
        <v>5065.42</v>
      </c>
      <c r="CV1625">
        <f>ROUND(Y1625*Source!I437,7)</f>
        <v>7.9127999999999998</v>
      </c>
      <c r="CW1625">
        <v>0</v>
      </c>
      <c r="CX1625">
        <f>ROUND(Y1625*Source!I437,7)</f>
        <v>7.9127999999999998</v>
      </c>
      <c r="CY1625">
        <f>AD1625</f>
        <v>537.73</v>
      </c>
      <c r="CZ1625">
        <f>AH1625</f>
        <v>537.73</v>
      </c>
      <c r="DA1625">
        <f>AL1625</f>
        <v>1</v>
      </c>
      <c r="DB1625">
        <f>ROUND((ROUND(AT1625*CZ1625,2)*ROUND(0.84,7)),6)</f>
        <v>4254.9528</v>
      </c>
      <c r="DC1625">
        <f>ROUND((ROUND(AT1625*AG1625,2)*ROUND(0.84,7)),6)</f>
        <v>0</v>
      </c>
      <c r="DD1625" t="s">
        <v>3</v>
      </c>
      <c r="DE1625" t="s">
        <v>3</v>
      </c>
      <c r="DF1625">
        <f t="shared" si="822"/>
        <v>0</v>
      </c>
      <c r="DG1625">
        <f t="shared" si="820"/>
        <v>0</v>
      </c>
      <c r="DH1625">
        <f t="shared" si="812"/>
        <v>0</v>
      </c>
      <c r="DI1625">
        <f t="shared" si="813"/>
        <v>4254.95</v>
      </c>
      <c r="DJ1625">
        <f>DI1625</f>
        <v>4254.95</v>
      </c>
      <c r="DK1625">
        <v>1</v>
      </c>
      <c r="DL1625" t="s">
        <v>3</v>
      </c>
      <c r="DM1625">
        <v>0</v>
      </c>
      <c r="DN1625" t="s">
        <v>3</v>
      </c>
      <c r="DO1625">
        <v>0</v>
      </c>
    </row>
    <row r="1626" spans="1:119" x14ac:dyDescent="0.25">
      <c r="A1626">
        <f>ROW(Source!A437)</f>
        <v>437</v>
      </c>
      <c r="B1626">
        <v>353029544</v>
      </c>
      <c r="C1626">
        <v>353034320</v>
      </c>
      <c r="D1626">
        <v>342640393</v>
      </c>
      <c r="E1626">
        <v>113</v>
      </c>
      <c r="F1626">
        <v>1</v>
      </c>
      <c r="G1626">
        <v>1</v>
      </c>
      <c r="H1626">
        <v>1</v>
      </c>
      <c r="I1626" t="s">
        <v>1222</v>
      </c>
      <c r="J1626" t="s">
        <v>3</v>
      </c>
      <c r="K1626" t="s">
        <v>1223</v>
      </c>
      <c r="L1626">
        <v>1191</v>
      </c>
      <c r="N1626">
        <v>1013</v>
      </c>
      <c r="O1626" t="s">
        <v>1221</v>
      </c>
      <c r="P1626" t="s">
        <v>1221</v>
      </c>
      <c r="Q1626">
        <v>1</v>
      </c>
      <c r="W1626">
        <v>0</v>
      </c>
      <c r="X1626">
        <v>-1417349443</v>
      </c>
      <c r="Y1626">
        <f>(AT1626*ROUND(0.84,7))</f>
        <v>1.2011999999999998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1</v>
      </c>
      <c r="AJ1626">
        <v>1</v>
      </c>
      <c r="AK1626">
        <v>1</v>
      </c>
      <c r="AL1626">
        <v>1</v>
      </c>
      <c r="AM1626">
        <v>-2</v>
      </c>
      <c r="AN1626">
        <v>0</v>
      </c>
      <c r="AO1626">
        <v>0</v>
      </c>
      <c r="AP1626">
        <v>1</v>
      </c>
      <c r="AQ1626">
        <v>1</v>
      </c>
      <c r="AR1626">
        <v>0</v>
      </c>
      <c r="AS1626" t="s">
        <v>3</v>
      </c>
      <c r="AT1626">
        <v>1.43</v>
      </c>
      <c r="AU1626" t="s">
        <v>24</v>
      </c>
      <c r="AV1626">
        <v>2</v>
      </c>
      <c r="AW1626">
        <v>2</v>
      </c>
      <c r="AX1626">
        <v>353034341</v>
      </c>
      <c r="AY1626">
        <v>1</v>
      </c>
      <c r="AZ1626">
        <v>0</v>
      </c>
      <c r="BA1626">
        <v>1626</v>
      </c>
      <c r="BB1626">
        <v>1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>
        <v>0</v>
      </c>
      <c r="BQ1626">
        <v>0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</v>
      </c>
      <c r="CV1626">
        <v>0</v>
      </c>
      <c r="CW1626">
        <v>0</v>
      </c>
      <c r="CX1626">
        <f>ROUND(Y1626*Source!I437,7)</f>
        <v>1.2012</v>
      </c>
      <c r="CY1626">
        <f>AD1626</f>
        <v>0</v>
      </c>
      <c r="CZ1626">
        <f>AH1626</f>
        <v>0</v>
      </c>
      <c r="DA1626">
        <f>AL1626</f>
        <v>1</v>
      </c>
      <c r="DB1626">
        <f>ROUND((ROUND(AT1626*CZ1626,2)*ROUND(0.84,7)),6)</f>
        <v>0</v>
      </c>
      <c r="DC1626">
        <f>ROUND((ROUND(AT1626*AG1626,2)*ROUND(0.84,7)),6)</f>
        <v>0</v>
      </c>
      <c r="DD1626" t="s">
        <v>3</v>
      </c>
      <c r="DE1626" t="s">
        <v>3</v>
      </c>
      <c r="DF1626">
        <f t="shared" si="822"/>
        <v>0</v>
      </c>
      <c r="DG1626">
        <f t="shared" si="820"/>
        <v>0</v>
      </c>
      <c r="DH1626">
        <f t="shared" si="812"/>
        <v>0</v>
      </c>
      <c r="DI1626">
        <f t="shared" si="813"/>
        <v>0</v>
      </c>
      <c r="DJ1626">
        <f>DI1626</f>
        <v>0</v>
      </c>
      <c r="DK1626">
        <v>0</v>
      </c>
      <c r="DL1626" t="s">
        <v>3</v>
      </c>
      <c r="DM1626">
        <v>0</v>
      </c>
      <c r="DN1626" t="s">
        <v>3</v>
      </c>
      <c r="DO1626">
        <v>0</v>
      </c>
    </row>
    <row r="1627" spans="1:119" x14ac:dyDescent="0.25">
      <c r="A1627">
        <f>ROW(Source!A437)</f>
        <v>437</v>
      </c>
      <c r="B1627">
        <v>353029544</v>
      </c>
      <c r="C1627">
        <v>353034320</v>
      </c>
      <c r="D1627">
        <v>342764625</v>
      </c>
      <c r="E1627">
        <v>1</v>
      </c>
      <c r="F1627">
        <v>1</v>
      </c>
      <c r="G1627">
        <v>1</v>
      </c>
      <c r="H1627">
        <v>2</v>
      </c>
      <c r="I1627" t="s">
        <v>1313</v>
      </c>
      <c r="J1627" t="s">
        <v>1314</v>
      </c>
      <c r="K1627" t="s">
        <v>1315</v>
      </c>
      <c r="L1627">
        <v>1368</v>
      </c>
      <c r="N1627">
        <v>1011</v>
      </c>
      <c r="O1627" t="s">
        <v>1227</v>
      </c>
      <c r="P1627" t="s">
        <v>1227</v>
      </c>
      <c r="Q1627">
        <v>1</v>
      </c>
      <c r="W1627">
        <v>0</v>
      </c>
      <c r="X1627">
        <v>835746655</v>
      </c>
      <c r="Y1627">
        <f>(AT1627*ROUND(0.84,7))</f>
        <v>0.80639999999999989</v>
      </c>
      <c r="AA1627">
        <v>0</v>
      </c>
      <c r="AB1627">
        <v>2569.19</v>
      </c>
      <c r="AC1627">
        <v>687.23</v>
      </c>
      <c r="AD1627">
        <v>0</v>
      </c>
      <c r="AE1627">
        <v>0</v>
      </c>
      <c r="AF1627">
        <v>2088.77</v>
      </c>
      <c r="AG1627">
        <v>687.23</v>
      </c>
      <c r="AH1627">
        <v>0</v>
      </c>
      <c r="AI1627">
        <v>1</v>
      </c>
      <c r="AJ1627">
        <v>1.23</v>
      </c>
      <c r="AK1627">
        <v>1</v>
      </c>
      <c r="AL1627">
        <v>1</v>
      </c>
      <c r="AM1627">
        <v>2</v>
      </c>
      <c r="AN1627">
        <v>0</v>
      </c>
      <c r="AO1627">
        <v>0</v>
      </c>
      <c r="AP1627">
        <v>1</v>
      </c>
      <c r="AQ1627">
        <v>1</v>
      </c>
      <c r="AR1627">
        <v>0</v>
      </c>
      <c r="AS1627" t="s">
        <v>3</v>
      </c>
      <c r="AT1627">
        <v>0.96</v>
      </c>
      <c r="AU1627" t="s">
        <v>24</v>
      </c>
      <c r="AV1627">
        <v>1</v>
      </c>
      <c r="AW1627">
        <v>2</v>
      </c>
      <c r="AX1627">
        <v>353034342</v>
      </c>
      <c r="AY1627">
        <v>1</v>
      </c>
      <c r="AZ1627">
        <v>0</v>
      </c>
      <c r="BA1627">
        <v>1627</v>
      </c>
      <c r="BB1627">
        <v>1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</v>
      </c>
      <c r="BK1627">
        <v>2005.2192</v>
      </c>
      <c r="BL1627">
        <v>659.74080000000004</v>
      </c>
      <c r="BM1627">
        <v>0</v>
      </c>
      <c r="BN1627">
        <v>0</v>
      </c>
      <c r="BO1627">
        <v>0.96</v>
      </c>
      <c r="BP1627">
        <v>1</v>
      </c>
      <c r="BQ1627">
        <v>0</v>
      </c>
      <c r="BR1627">
        <v>1684.3841279999997</v>
      </c>
      <c r="BS1627">
        <v>554.1822719999999</v>
      </c>
      <c r="BT1627">
        <v>0</v>
      </c>
      <c r="BU1627">
        <v>0</v>
      </c>
      <c r="BV1627">
        <v>0.80639999999999989</v>
      </c>
      <c r="BW1627">
        <v>1</v>
      </c>
      <c r="CV1627">
        <v>0</v>
      </c>
      <c r="CW1627">
        <f>ROUND(Y1627*Source!I437*DO1627,7)</f>
        <v>0.80640000000000001</v>
      </c>
      <c r="CX1627">
        <f>ROUND(Y1627*Source!I437,7)</f>
        <v>0.80640000000000001</v>
      </c>
      <c r="CY1627">
        <f>AB1627</f>
        <v>2569.19</v>
      </c>
      <c r="CZ1627">
        <f>AF1627</f>
        <v>2088.77</v>
      </c>
      <c r="DA1627">
        <f>AJ1627</f>
        <v>1.23</v>
      </c>
      <c r="DB1627">
        <f>ROUND((ROUND(AT1627*CZ1627,2)*ROUND(0.84,7)),6)</f>
        <v>1684.3848</v>
      </c>
      <c r="DC1627">
        <f>ROUND((ROUND(AT1627*AG1627,2)*ROUND(0.84,7)),6)</f>
        <v>554.1816</v>
      </c>
      <c r="DD1627" t="s">
        <v>3</v>
      </c>
      <c r="DE1627" t="s">
        <v>3</v>
      </c>
      <c r="DF1627">
        <f t="shared" si="822"/>
        <v>0</v>
      </c>
      <c r="DG1627">
        <f>ROUND(ROUND(AF1627*AJ1627,2)*CX1627,2)</f>
        <v>2071.79</v>
      </c>
      <c r="DH1627">
        <f t="shared" si="812"/>
        <v>554.17999999999995</v>
      </c>
      <c r="DI1627">
        <f t="shared" si="813"/>
        <v>0</v>
      </c>
      <c r="DJ1627">
        <f>DG1627+DH1627</f>
        <v>2625.97</v>
      </c>
      <c r="DK1627">
        <v>0</v>
      </c>
      <c r="DL1627" t="s">
        <v>1316</v>
      </c>
      <c r="DM1627">
        <v>5</v>
      </c>
      <c r="DN1627" t="s">
        <v>1221</v>
      </c>
      <c r="DO1627">
        <v>1</v>
      </c>
    </row>
    <row r="1628" spans="1:119" x14ac:dyDescent="0.25">
      <c r="A1628">
        <f>ROW(Source!A437)</f>
        <v>437</v>
      </c>
      <c r="B1628">
        <v>353029544</v>
      </c>
      <c r="C1628">
        <v>353034320</v>
      </c>
      <c r="D1628">
        <v>342765643</v>
      </c>
      <c r="E1628">
        <v>1</v>
      </c>
      <c r="F1628">
        <v>1</v>
      </c>
      <c r="G1628">
        <v>1</v>
      </c>
      <c r="H1628">
        <v>2</v>
      </c>
      <c r="I1628" t="s">
        <v>1229</v>
      </c>
      <c r="J1628" t="s">
        <v>1230</v>
      </c>
      <c r="K1628" t="s">
        <v>1231</v>
      </c>
      <c r="L1628">
        <v>1368</v>
      </c>
      <c r="N1628">
        <v>1011</v>
      </c>
      <c r="O1628" t="s">
        <v>1227</v>
      </c>
      <c r="P1628" t="s">
        <v>1227</v>
      </c>
      <c r="Q1628">
        <v>1</v>
      </c>
      <c r="W1628">
        <v>0</v>
      </c>
      <c r="X1628">
        <v>1503848564</v>
      </c>
      <c r="Y1628">
        <f>(AT1628*ROUND(0.84,7))</f>
        <v>0.39479999999999998</v>
      </c>
      <c r="AA1628">
        <v>0</v>
      </c>
      <c r="AB1628">
        <v>583.05999999999995</v>
      </c>
      <c r="AC1628">
        <v>597.98</v>
      </c>
      <c r="AD1628">
        <v>0</v>
      </c>
      <c r="AE1628">
        <v>0</v>
      </c>
      <c r="AF1628">
        <v>477.92</v>
      </c>
      <c r="AG1628">
        <v>597.98</v>
      </c>
      <c r="AH1628">
        <v>0</v>
      </c>
      <c r="AI1628">
        <v>1</v>
      </c>
      <c r="AJ1628">
        <v>1.22</v>
      </c>
      <c r="AK1628">
        <v>1</v>
      </c>
      <c r="AL1628">
        <v>1</v>
      </c>
      <c r="AM1628">
        <v>2</v>
      </c>
      <c r="AN1628">
        <v>0</v>
      </c>
      <c r="AO1628">
        <v>0</v>
      </c>
      <c r="AP1628">
        <v>1</v>
      </c>
      <c r="AQ1628">
        <v>1</v>
      </c>
      <c r="AR1628">
        <v>0</v>
      </c>
      <c r="AS1628" t="s">
        <v>3</v>
      </c>
      <c r="AT1628">
        <v>0.47</v>
      </c>
      <c r="AU1628" t="s">
        <v>24</v>
      </c>
      <c r="AV1628">
        <v>1</v>
      </c>
      <c r="AW1628">
        <v>2</v>
      </c>
      <c r="AX1628">
        <v>353034343</v>
      </c>
      <c r="AY1628">
        <v>1</v>
      </c>
      <c r="AZ1628">
        <v>0</v>
      </c>
      <c r="BA1628">
        <v>1628</v>
      </c>
      <c r="BB1628">
        <v>1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224.6224</v>
      </c>
      <c r="BL1628">
        <v>281.05059999999997</v>
      </c>
      <c r="BM1628">
        <v>0</v>
      </c>
      <c r="BN1628">
        <v>0</v>
      </c>
      <c r="BO1628">
        <v>0.47</v>
      </c>
      <c r="BP1628">
        <v>1</v>
      </c>
      <c r="BQ1628">
        <v>0</v>
      </c>
      <c r="BR1628">
        <v>188.682816</v>
      </c>
      <c r="BS1628">
        <v>236.082504</v>
      </c>
      <c r="BT1628">
        <v>0</v>
      </c>
      <c r="BU1628">
        <v>0</v>
      </c>
      <c r="BV1628">
        <v>0.39479999999999998</v>
      </c>
      <c r="BW1628">
        <v>1</v>
      </c>
      <c r="CV1628">
        <v>0</v>
      </c>
      <c r="CW1628">
        <f>ROUND(Y1628*Source!I437*DO1628,7)</f>
        <v>0.39479999999999998</v>
      </c>
      <c r="CX1628">
        <f>ROUND(Y1628*Source!I437,7)</f>
        <v>0.39479999999999998</v>
      </c>
      <c r="CY1628">
        <f>AB1628</f>
        <v>583.05999999999995</v>
      </c>
      <c r="CZ1628">
        <f>AF1628</f>
        <v>477.92</v>
      </c>
      <c r="DA1628">
        <f>AJ1628</f>
        <v>1.22</v>
      </c>
      <c r="DB1628">
        <f>ROUND((ROUND(AT1628*CZ1628,2)*ROUND(0.84,7)),6)</f>
        <v>188.6808</v>
      </c>
      <c r="DC1628">
        <f>ROUND((ROUND(AT1628*AG1628,2)*ROUND(0.84,7)),6)</f>
        <v>236.08199999999999</v>
      </c>
      <c r="DD1628" t="s">
        <v>3</v>
      </c>
      <c r="DE1628" t="s">
        <v>3</v>
      </c>
      <c r="DF1628">
        <f t="shared" si="822"/>
        <v>0</v>
      </c>
      <c r="DG1628">
        <f>ROUND(ROUND(AF1628*AJ1628,2)*CX1628,2)</f>
        <v>230.19</v>
      </c>
      <c r="DH1628">
        <f t="shared" si="812"/>
        <v>236.08</v>
      </c>
      <c r="DI1628">
        <f t="shared" si="813"/>
        <v>0</v>
      </c>
      <c r="DJ1628">
        <f>DG1628+DH1628</f>
        <v>466.27</v>
      </c>
      <c r="DK1628">
        <v>0</v>
      </c>
      <c r="DL1628" t="s">
        <v>1228</v>
      </c>
      <c r="DM1628">
        <v>4</v>
      </c>
      <c r="DN1628" t="s">
        <v>1221</v>
      </c>
      <c r="DO1628">
        <v>1</v>
      </c>
    </row>
    <row r="1629" spans="1:119" x14ac:dyDescent="0.25">
      <c r="A1629">
        <f>ROW(Source!A437)</f>
        <v>437</v>
      </c>
      <c r="B1629">
        <v>353029544</v>
      </c>
      <c r="C1629">
        <v>353034320</v>
      </c>
      <c r="D1629">
        <v>342713964</v>
      </c>
      <c r="E1629">
        <v>1</v>
      </c>
      <c r="F1629">
        <v>1</v>
      </c>
      <c r="G1629">
        <v>1</v>
      </c>
      <c r="H1629">
        <v>3</v>
      </c>
      <c r="I1629" t="s">
        <v>1245</v>
      </c>
      <c r="J1629" t="s">
        <v>1246</v>
      </c>
      <c r="K1629" t="s">
        <v>1247</v>
      </c>
      <c r="L1629">
        <v>1346</v>
      </c>
      <c r="N1629">
        <v>1009</v>
      </c>
      <c r="O1629" t="s">
        <v>1244</v>
      </c>
      <c r="P1629" t="s">
        <v>1244</v>
      </c>
      <c r="Q1629">
        <v>1</v>
      </c>
      <c r="W1629">
        <v>0</v>
      </c>
      <c r="X1629">
        <v>-1723333549</v>
      </c>
      <c r="Y1629">
        <f t="shared" ref="Y1629:Y1643" si="823">(AT1629*ROUND(0,7))</f>
        <v>0</v>
      </c>
      <c r="AA1629">
        <v>421.77</v>
      </c>
      <c r="AB1629">
        <v>0</v>
      </c>
      <c r="AC1629">
        <v>0</v>
      </c>
      <c r="AD1629">
        <v>0</v>
      </c>
      <c r="AE1629">
        <v>238.29</v>
      </c>
      <c r="AF1629">
        <v>0</v>
      </c>
      <c r="AG1629">
        <v>0</v>
      </c>
      <c r="AH1629">
        <v>0</v>
      </c>
      <c r="AI1629">
        <v>1.77</v>
      </c>
      <c r="AJ1629">
        <v>1</v>
      </c>
      <c r="AK1629">
        <v>1</v>
      </c>
      <c r="AL1629">
        <v>1</v>
      </c>
      <c r="AM1629">
        <v>2</v>
      </c>
      <c r="AN1629">
        <v>0</v>
      </c>
      <c r="AO1629">
        <v>0</v>
      </c>
      <c r="AP1629">
        <v>1</v>
      </c>
      <c r="AQ1629">
        <v>1</v>
      </c>
      <c r="AR1629">
        <v>0</v>
      </c>
      <c r="AS1629" t="s">
        <v>3</v>
      </c>
      <c r="AT1629">
        <v>0.1</v>
      </c>
      <c r="AU1629" t="s">
        <v>23</v>
      </c>
      <c r="AV1629">
        <v>0</v>
      </c>
      <c r="AW1629">
        <v>2</v>
      </c>
      <c r="AX1629">
        <v>353034344</v>
      </c>
      <c r="AY1629">
        <v>1</v>
      </c>
      <c r="AZ1629">
        <v>0</v>
      </c>
      <c r="BA1629">
        <v>1629</v>
      </c>
      <c r="BB1629">
        <v>1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23.829000000000001</v>
      </c>
      <c r="BK1629">
        <v>0</v>
      </c>
      <c r="BL1629">
        <v>0</v>
      </c>
      <c r="BM1629">
        <v>0</v>
      </c>
      <c r="BN1629">
        <v>0</v>
      </c>
      <c r="BO1629">
        <v>0</v>
      </c>
      <c r="BP1629">
        <v>1</v>
      </c>
      <c r="BQ1629">
        <v>0</v>
      </c>
      <c r="BR1629">
        <v>0</v>
      </c>
      <c r="BS1629">
        <v>0</v>
      </c>
      <c r="BT1629">
        <v>0</v>
      </c>
      <c r="BU1629">
        <v>0</v>
      </c>
      <c r="BV1629">
        <v>0</v>
      </c>
      <c r="BW1629">
        <v>0</v>
      </c>
      <c r="CV1629">
        <v>0</v>
      </c>
      <c r="CW1629">
        <v>0</v>
      </c>
      <c r="CX1629">
        <f>ROUND(Y1629*Source!I437,7)</f>
        <v>0</v>
      </c>
      <c r="CY1629">
        <f t="shared" ref="CY1629:CY1643" si="824">AA1629</f>
        <v>421.77</v>
      </c>
      <c r="CZ1629">
        <f t="shared" ref="CZ1629:CZ1643" si="825">AE1629</f>
        <v>238.29</v>
      </c>
      <c r="DA1629">
        <f t="shared" ref="DA1629:DA1643" si="826">AI1629</f>
        <v>1.77</v>
      </c>
      <c r="DB1629">
        <f t="shared" ref="DB1629:DB1643" si="827">ROUND((ROUND(AT1629*CZ1629,2)*ROUND(0,7)),6)</f>
        <v>0</v>
      </c>
      <c r="DC1629">
        <f t="shared" ref="DC1629:DC1643" si="828">ROUND((ROUND(AT1629*AG1629,2)*ROUND(0,7)),6)</f>
        <v>0</v>
      </c>
      <c r="DD1629" t="s">
        <v>3</v>
      </c>
      <c r="DE1629" t="s">
        <v>3</v>
      </c>
      <c r="DF1629">
        <f>ROUND(ROUND(AE1629*AI1629,2)*CX1629,2)</f>
        <v>0</v>
      </c>
      <c r="DG1629">
        <f t="shared" ref="DG1629:DG1645" si="829">ROUND(ROUND(AF1629,2)*CX1629,2)</f>
        <v>0</v>
      </c>
      <c r="DH1629">
        <f t="shared" si="812"/>
        <v>0</v>
      </c>
      <c r="DI1629">
        <f t="shared" si="813"/>
        <v>0</v>
      </c>
      <c r="DJ1629">
        <f t="shared" ref="DJ1629:DJ1643" si="830">DF1629</f>
        <v>0</v>
      </c>
      <c r="DK1629">
        <v>0</v>
      </c>
      <c r="DL1629" t="s">
        <v>3</v>
      </c>
      <c r="DM1629">
        <v>0</v>
      </c>
      <c r="DN1629" t="s">
        <v>3</v>
      </c>
      <c r="DO1629">
        <v>0</v>
      </c>
    </row>
    <row r="1630" spans="1:119" x14ac:dyDescent="0.25">
      <c r="A1630">
        <f>ROW(Source!A437)</f>
        <v>437</v>
      </c>
      <c r="B1630">
        <v>353029544</v>
      </c>
      <c r="C1630">
        <v>353034320</v>
      </c>
      <c r="D1630">
        <v>342713971</v>
      </c>
      <c r="E1630">
        <v>1</v>
      </c>
      <c r="F1630">
        <v>1</v>
      </c>
      <c r="G1630">
        <v>1</v>
      </c>
      <c r="H1630">
        <v>3</v>
      </c>
      <c r="I1630" t="s">
        <v>1354</v>
      </c>
      <c r="J1630" t="s">
        <v>1355</v>
      </c>
      <c r="K1630" t="s">
        <v>1356</v>
      </c>
      <c r="L1630">
        <v>1346</v>
      </c>
      <c r="N1630">
        <v>1009</v>
      </c>
      <c r="O1630" t="s">
        <v>1244</v>
      </c>
      <c r="P1630" t="s">
        <v>1244</v>
      </c>
      <c r="Q1630">
        <v>1</v>
      </c>
      <c r="W1630">
        <v>0</v>
      </c>
      <c r="X1630">
        <v>-1352590515</v>
      </c>
      <c r="Y1630">
        <f t="shared" si="823"/>
        <v>0</v>
      </c>
      <c r="AA1630">
        <v>103.6</v>
      </c>
      <c r="AB1630">
        <v>0</v>
      </c>
      <c r="AC1630">
        <v>0</v>
      </c>
      <c r="AD1630">
        <v>0</v>
      </c>
      <c r="AE1630">
        <v>58.53</v>
      </c>
      <c r="AF1630">
        <v>0</v>
      </c>
      <c r="AG1630">
        <v>0</v>
      </c>
      <c r="AH1630">
        <v>0</v>
      </c>
      <c r="AI1630">
        <v>1.77</v>
      </c>
      <c r="AJ1630">
        <v>1</v>
      </c>
      <c r="AK1630">
        <v>1</v>
      </c>
      <c r="AL1630">
        <v>1</v>
      </c>
      <c r="AM1630">
        <v>2</v>
      </c>
      <c r="AN1630">
        <v>0</v>
      </c>
      <c r="AO1630">
        <v>0</v>
      </c>
      <c r="AP1630">
        <v>1</v>
      </c>
      <c r="AQ1630">
        <v>1</v>
      </c>
      <c r="AR1630">
        <v>0</v>
      </c>
      <c r="AS1630" t="s">
        <v>3</v>
      </c>
      <c r="AT1630">
        <v>0.03</v>
      </c>
      <c r="AU1630" t="s">
        <v>23</v>
      </c>
      <c r="AV1630">
        <v>0</v>
      </c>
      <c r="AW1630">
        <v>2</v>
      </c>
      <c r="AX1630">
        <v>353034345</v>
      </c>
      <c r="AY1630">
        <v>1</v>
      </c>
      <c r="AZ1630">
        <v>0</v>
      </c>
      <c r="BA1630">
        <v>1630</v>
      </c>
      <c r="BB1630">
        <v>1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1.7559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1</v>
      </c>
      <c r="BQ1630">
        <v>0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</v>
      </c>
      <c r="CV1630">
        <v>0</v>
      </c>
      <c r="CW1630">
        <v>0</v>
      </c>
      <c r="CX1630">
        <f>ROUND(Y1630*Source!I437,7)</f>
        <v>0</v>
      </c>
      <c r="CY1630">
        <f t="shared" si="824"/>
        <v>103.6</v>
      </c>
      <c r="CZ1630">
        <f t="shared" si="825"/>
        <v>58.53</v>
      </c>
      <c r="DA1630">
        <f t="shared" si="826"/>
        <v>1.77</v>
      </c>
      <c r="DB1630">
        <f t="shared" si="827"/>
        <v>0</v>
      </c>
      <c r="DC1630">
        <f t="shared" si="828"/>
        <v>0</v>
      </c>
      <c r="DD1630" t="s">
        <v>3</v>
      </c>
      <c r="DE1630" t="s">
        <v>3</v>
      </c>
      <c r="DF1630">
        <f>ROUND(ROUND(AE1630*AI1630,2)*CX1630,2)</f>
        <v>0</v>
      </c>
      <c r="DG1630">
        <f t="shared" si="829"/>
        <v>0</v>
      </c>
      <c r="DH1630">
        <f t="shared" si="812"/>
        <v>0</v>
      </c>
      <c r="DI1630">
        <f t="shared" si="813"/>
        <v>0</v>
      </c>
      <c r="DJ1630">
        <f t="shared" si="830"/>
        <v>0</v>
      </c>
      <c r="DK1630">
        <v>0</v>
      </c>
      <c r="DL1630" t="s">
        <v>3</v>
      </c>
      <c r="DM1630">
        <v>0</v>
      </c>
      <c r="DN1630" t="s">
        <v>3</v>
      </c>
      <c r="DO1630">
        <v>0</v>
      </c>
    </row>
    <row r="1631" spans="1:119" x14ac:dyDescent="0.25">
      <c r="A1631">
        <f>ROW(Source!A437)</f>
        <v>437</v>
      </c>
      <c r="B1631">
        <v>353029544</v>
      </c>
      <c r="C1631">
        <v>353034320</v>
      </c>
      <c r="D1631">
        <v>342717233</v>
      </c>
      <c r="E1631">
        <v>1</v>
      </c>
      <c r="F1631">
        <v>1</v>
      </c>
      <c r="G1631">
        <v>1</v>
      </c>
      <c r="H1631">
        <v>3</v>
      </c>
      <c r="I1631" t="s">
        <v>1326</v>
      </c>
      <c r="J1631" t="s">
        <v>1327</v>
      </c>
      <c r="K1631" t="s">
        <v>1328</v>
      </c>
      <c r="L1631">
        <v>1346</v>
      </c>
      <c r="N1631">
        <v>1009</v>
      </c>
      <c r="O1631" t="s">
        <v>1244</v>
      </c>
      <c r="P1631" t="s">
        <v>1244</v>
      </c>
      <c r="Q1631">
        <v>1</v>
      </c>
      <c r="W1631">
        <v>0</v>
      </c>
      <c r="X1631">
        <v>-1062136333</v>
      </c>
      <c r="Y1631">
        <f t="shared" si="823"/>
        <v>0</v>
      </c>
      <c r="AA1631">
        <v>201.17</v>
      </c>
      <c r="AB1631">
        <v>0</v>
      </c>
      <c r="AC1631">
        <v>0</v>
      </c>
      <c r="AD1631">
        <v>0</v>
      </c>
      <c r="AE1631">
        <v>174.93</v>
      </c>
      <c r="AF1631">
        <v>0</v>
      </c>
      <c r="AG1631">
        <v>0</v>
      </c>
      <c r="AH1631">
        <v>0</v>
      </c>
      <c r="AI1631">
        <v>1.1499999999999999</v>
      </c>
      <c r="AJ1631">
        <v>1</v>
      </c>
      <c r="AK1631">
        <v>1</v>
      </c>
      <c r="AL1631">
        <v>1</v>
      </c>
      <c r="AM1631">
        <v>2</v>
      </c>
      <c r="AN1631">
        <v>1</v>
      </c>
      <c r="AO1631">
        <v>0</v>
      </c>
      <c r="AP1631">
        <v>1</v>
      </c>
      <c r="AQ1631">
        <v>1</v>
      </c>
      <c r="AR1631">
        <v>0</v>
      </c>
      <c r="AS1631" t="s">
        <v>3</v>
      </c>
      <c r="AT1631">
        <v>0</v>
      </c>
      <c r="AU1631" t="s">
        <v>23</v>
      </c>
      <c r="AV1631">
        <v>0</v>
      </c>
      <c r="AW1631">
        <v>2</v>
      </c>
      <c r="AX1631">
        <v>353034346</v>
      </c>
      <c r="AY1631">
        <v>1</v>
      </c>
      <c r="AZ1631">
        <v>0</v>
      </c>
      <c r="BA1631">
        <v>1631</v>
      </c>
      <c r="BB1631">
        <v>1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0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CV1631">
        <v>0</v>
      </c>
      <c r="CW1631">
        <v>0</v>
      </c>
      <c r="CX1631">
        <f>ROUND(Y1631*Source!I437,7)</f>
        <v>0</v>
      </c>
      <c r="CY1631">
        <f t="shared" si="824"/>
        <v>201.17</v>
      </c>
      <c r="CZ1631">
        <f t="shared" si="825"/>
        <v>174.93</v>
      </c>
      <c r="DA1631">
        <f t="shared" si="826"/>
        <v>1.1499999999999999</v>
      </c>
      <c r="DB1631">
        <f t="shared" si="827"/>
        <v>0</v>
      </c>
      <c r="DC1631">
        <f t="shared" si="828"/>
        <v>0</v>
      </c>
      <c r="DD1631" t="s">
        <v>3</v>
      </c>
      <c r="DE1631" t="s">
        <v>3</v>
      </c>
      <c r="DF1631">
        <f>ROUND(ROUND(AE1631*AI1631,2)*CX1631,2)</f>
        <v>0</v>
      </c>
      <c r="DG1631">
        <f t="shared" si="829"/>
        <v>0</v>
      </c>
      <c r="DH1631">
        <f t="shared" si="812"/>
        <v>0</v>
      </c>
      <c r="DI1631">
        <f t="shared" si="813"/>
        <v>0</v>
      </c>
      <c r="DJ1631">
        <f t="shared" si="830"/>
        <v>0</v>
      </c>
      <c r="DK1631">
        <v>0</v>
      </c>
      <c r="DL1631" t="s">
        <v>3</v>
      </c>
      <c r="DM1631">
        <v>0</v>
      </c>
      <c r="DN1631" t="s">
        <v>3</v>
      </c>
      <c r="DO1631">
        <v>0</v>
      </c>
    </row>
    <row r="1632" spans="1:119" x14ac:dyDescent="0.25">
      <c r="A1632">
        <f>ROW(Source!A437)</f>
        <v>437</v>
      </c>
      <c r="B1632">
        <v>353029544</v>
      </c>
      <c r="C1632">
        <v>353034320</v>
      </c>
      <c r="D1632">
        <v>342718355</v>
      </c>
      <c r="E1632">
        <v>1</v>
      </c>
      <c r="F1632">
        <v>1</v>
      </c>
      <c r="G1632">
        <v>1</v>
      </c>
      <c r="H1632">
        <v>3</v>
      </c>
      <c r="I1632" t="s">
        <v>1248</v>
      </c>
      <c r="J1632" t="s">
        <v>1249</v>
      </c>
      <c r="K1632" t="s">
        <v>1250</v>
      </c>
      <c r="L1632">
        <v>1346</v>
      </c>
      <c r="N1632">
        <v>1009</v>
      </c>
      <c r="O1632" t="s">
        <v>1244</v>
      </c>
      <c r="P1632" t="s">
        <v>1244</v>
      </c>
      <c r="Q1632">
        <v>1</v>
      </c>
      <c r="W1632">
        <v>0</v>
      </c>
      <c r="X1632">
        <v>-1749521197</v>
      </c>
      <c r="Y1632">
        <f t="shared" si="823"/>
        <v>0</v>
      </c>
      <c r="AA1632">
        <v>80.8</v>
      </c>
      <c r="AB1632">
        <v>0</v>
      </c>
      <c r="AC1632">
        <v>0</v>
      </c>
      <c r="AD1632">
        <v>0</v>
      </c>
      <c r="AE1632">
        <v>56.11</v>
      </c>
      <c r="AF1632">
        <v>0</v>
      </c>
      <c r="AG1632">
        <v>0</v>
      </c>
      <c r="AH1632">
        <v>0</v>
      </c>
      <c r="AI1632">
        <v>1.44</v>
      </c>
      <c r="AJ1632">
        <v>1</v>
      </c>
      <c r="AK1632">
        <v>1</v>
      </c>
      <c r="AL1632">
        <v>1</v>
      </c>
      <c r="AM1632">
        <v>2</v>
      </c>
      <c r="AN1632">
        <v>0</v>
      </c>
      <c r="AO1632">
        <v>0</v>
      </c>
      <c r="AP1632">
        <v>1</v>
      </c>
      <c r="AQ1632">
        <v>1</v>
      </c>
      <c r="AR1632">
        <v>0</v>
      </c>
      <c r="AS1632" t="s">
        <v>3</v>
      </c>
      <c r="AT1632">
        <v>0.02</v>
      </c>
      <c r="AU1632" t="s">
        <v>23</v>
      </c>
      <c r="AV1632">
        <v>0</v>
      </c>
      <c r="AW1632">
        <v>2</v>
      </c>
      <c r="AX1632">
        <v>353034347</v>
      </c>
      <c r="AY1632">
        <v>1</v>
      </c>
      <c r="AZ1632">
        <v>0</v>
      </c>
      <c r="BA1632">
        <v>1632</v>
      </c>
      <c r="BB1632">
        <v>1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1.1222000000000001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1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CV1632">
        <v>0</v>
      </c>
      <c r="CW1632">
        <v>0</v>
      </c>
      <c r="CX1632">
        <f>ROUND(Y1632*Source!I437,7)</f>
        <v>0</v>
      </c>
      <c r="CY1632">
        <f t="shared" si="824"/>
        <v>80.8</v>
      </c>
      <c r="CZ1632">
        <f t="shared" si="825"/>
        <v>56.11</v>
      </c>
      <c r="DA1632">
        <f t="shared" si="826"/>
        <v>1.44</v>
      </c>
      <c r="DB1632">
        <f t="shared" si="827"/>
        <v>0</v>
      </c>
      <c r="DC1632">
        <f t="shared" si="828"/>
        <v>0</v>
      </c>
      <c r="DD1632" t="s">
        <v>3</v>
      </c>
      <c r="DE1632" t="s">
        <v>3</v>
      </c>
      <c r="DF1632">
        <f>ROUND(ROUND(AE1632*AI1632,2)*CX1632,2)</f>
        <v>0</v>
      </c>
      <c r="DG1632">
        <f t="shared" si="829"/>
        <v>0</v>
      </c>
      <c r="DH1632">
        <f t="shared" si="812"/>
        <v>0</v>
      </c>
      <c r="DI1632">
        <f t="shared" si="813"/>
        <v>0</v>
      </c>
      <c r="DJ1632">
        <f t="shared" si="830"/>
        <v>0</v>
      </c>
      <c r="DK1632">
        <v>0</v>
      </c>
      <c r="DL1632" t="s">
        <v>3</v>
      </c>
      <c r="DM1632">
        <v>0</v>
      </c>
      <c r="DN1632" t="s">
        <v>3</v>
      </c>
      <c r="DO1632">
        <v>0</v>
      </c>
    </row>
    <row r="1633" spans="1:119" x14ac:dyDescent="0.25">
      <c r="A1633">
        <f>ROW(Source!A437)</f>
        <v>437</v>
      </c>
      <c r="B1633">
        <v>353029544</v>
      </c>
      <c r="C1633">
        <v>353034320</v>
      </c>
      <c r="D1633">
        <v>342641712</v>
      </c>
      <c r="E1633">
        <v>113</v>
      </c>
      <c r="F1633">
        <v>1</v>
      </c>
      <c r="G1633">
        <v>1</v>
      </c>
      <c r="H1633">
        <v>3</v>
      </c>
      <c r="I1633" t="s">
        <v>1388</v>
      </c>
      <c r="J1633" t="s">
        <v>3</v>
      </c>
      <c r="K1633" t="s">
        <v>1389</v>
      </c>
      <c r="L1633">
        <v>1371</v>
      </c>
      <c r="N1633">
        <v>1013</v>
      </c>
      <c r="O1633" t="s">
        <v>21</v>
      </c>
      <c r="P1633" t="s">
        <v>21</v>
      </c>
      <c r="Q1633">
        <v>1</v>
      </c>
      <c r="W1633">
        <v>0</v>
      </c>
      <c r="X1633">
        <v>-1729700736</v>
      </c>
      <c r="Y1633">
        <f t="shared" si="823"/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1</v>
      </c>
      <c r="AJ1633">
        <v>1</v>
      </c>
      <c r="AK1633">
        <v>1</v>
      </c>
      <c r="AL1633">
        <v>1</v>
      </c>
      <c r="AM1633">
        <v>-2</v>
      </c>
      <c r="AN1633">
        <v>1</v>
      </c>
      <c r="AO1633">
        <v>0</v>
      </c>
      <c r="AP1633">
        <v>1</v>
      </c>
      <c r="AQ1633">
        <v>1</v>
      </c>
      <c r="AR1633">
        <v>0</v>
      </c>
      <c r="AS1633" t="s">
        <v>3</v>
      </c>
      <c r="AT1633">
        <v>0</v>
      </c>
      <c r="AU1633" t="s">
        <v>23</v>
      </c>
      <c r="AV1633">
        <v>0</v>
      </c>
      <c r="AW1633">
        <v>2</v>
      </c>
      <c r="AX1633">
        <v>353034348</v>
      </c>
      <c r="AY1633">
        <v>1</v>
      </c>
      <c r="AZ1633">
        <v>0</v>
      </c>
      <c r="BA1633">
        <v>1633</v>
      </c>
      <c r="BB1633">
        <v>1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0</v>
      </c>
      <c r="BK1633">
        <v>0</v>
      </c>
      <c r="BL1633">
        <v>0</v>
      </c>
      <c r="BM1633">
        <v>0</v>
      </c>
      <c r="BN1633">
        <v>0</v>
      </c>
      <c r="BO1633">
        <v>0</v>
      </c>
      <c r="BP1633">
        <v>0</v>
      </c>
      <c r="BQ1633">
        <v>0</v>
      </c>
      <c r="BR1633">
        <v>0</v>
      </c>
      <c r="BS1633">
        <v>0</v>
      </c>
      <c r="BT1633">
        <v>0</v>
      </c>
      <c r="BU1633">
        <v>0</v>
      </c>
      <c r="BV1633">
        <v>0</v>
      </c>
      <c r="BW1633">
        <v>0</v>
      </c>
      <c r="CV1633">
        <v>0</v>
      </c>
      <c r="CW1633">
        <v>0</v>
      </c>
      <c r="CX1633">
        <f>ROUND(Y1633*Source!I437,7)</f>
        <v>0</v>
      </c>
      <c r="CY1633">
        <f t="shared" si="824"/>
        <v>0</v>
      </c>
      <c r="CZ1633">
        <f t="shared" si="825"/>
        <v>0</v>
      </c>
      <c r="DA1633">
        <f t="shared" si="826"/>
        <v>1</v>
      </c>
      <c r="DB1633">
        <f t="shared" si="827"/>
        <v>0</v>
      </c>
      <c r="DC1633">
        <f t="shared" si="828"/>
        <v>0</v>
      </c>
      <c r="DD1633" t="s">
        <v>3</v>
      </c>
      <c r="DE1633" t="s">
        <v>3</v>
      </c>
      <c r="DF1633">
        <f>ROUND(ROUND(AE1633,2)*CX1633,2)</f>
        <v>0</v>
      </c>
      <c r="DG1633">
        <f t="shared" si="829"/>
        <v>0</v>
      </c>
      <c r="DH1633">
        <f t="shared" si="812"/>
        <v>0</v>
      </c>
      <c r="DI1633">
        <f t="shared" si="813"/>
        <v>0</v>
      </c>
      <c r="DJ1633">
        <f t="shared" si="830"/>
        <v>0</v>
      </c>
      <c r="DK1633">
        <v>0</v>
      </c>
      <c r="DL1633" t="s">
        <v>3</v>
      </c>
      <c r="DM1633">
        <v>0</v>
      </c>
      <c r="DN1633" t="s">
        <v>3</v>
      </c>
      <c r="DO1633">
        <v>0</v>
      </c>
    </row>
    <row r="1634" spans="1:119" x14ac:dyDescent="0.25">
      <c r="A1634">
        <f>ROW(Source!A437)</f>
        <v>437</v>
      </c>
      <c r="B1634">
        <v>353029544</v>
      </c>
      <c r="C1634">
        <v>353034320</v>
      </c>
      <c r="D1634">
        <v>342641717</v>
      </c>
      <c r="E1634">
        <v>113</v>
      </c>
      <c r="F1634">
        <v>1</v>
      </c>
      <c r="G1634">
        <v>1</v>
      </c>
      <c r="H1634">
        <v>3</v>
      </c>
      <c r="I1634" t="s">
        <v>1396</v>
      </c>
      <c r="J1634" t="s">
        <v>3</v>
      </c>
      <c r="K1634" t="s">
        <v>1397</v>
      </c>
      <c r="L1634">
        <v>1371</v>
      </c>
      <c r="N1634">
        <v>1013</v>
      </c>
      <c r="O1634" t="s">
        <v>21</v>
      </c>
      <c r="P1634" t="s">
        <v>21</v>
      </c>
      <c r="Q1634">
        <v>1</v>
      </c>
      <c r="W1634">
        <v>0</v>
      </c>
      <c r="X1634">
        <v>457934895</v>
      </c>
      <c r="Y1634">
        <f t="shared" si="823"/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1</v>
      </c>
      <c r="AJ1634">
        <v>1</v>
      </c>
      <c r="AK1634">
        <v>1</v>
      </c>
      <c r="AL1634">
        <v>1</v>
      </c>
      <c r="AM1634">
        <v>-2</v>
      </c>
      <c r="AN1634">
        <v>1</v>
      </c>
      <c r="AO1634">
        <v>0</v>
      </c>
      <c r="AP1634">
        <v>1</v>
      </c>
      <c r="AQ1634">
        <v>1</v>
      </c>
      <c r="AR1634">
        <v>0</v>
      </c>
      <c r="AS1634" t="s">
        <v>3</v>
      </c>
      <c r="AT1634">
        <v>0</v>
      </c>
      <c r="AU1634" t="s">
        <v>23</v>
      </c>
      <c r="AV1634">
        <v>0</v>
      </c>
      <c r="AW1634">
        <v>2</v>
      </c>
      <c r="AX1634">
        <v>353034349</v>
      </c>
      <c r="AY1634">
        <v>1</v>
      </c>
      <c r="AZ1634">
        <v>0</v>
      </c>
      <c r="BA1634">
        <v>1634</v>
      </c>
      <c r="BB1634">
        <v>1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0</v>
      </c>
      <c r="BQ1634">
        <v>0</v>
      </c>
      <c r="BR1634">
        <v>0</v>
      </c>
      <c r="BS1634">
        <v>0</v>
      </c>
      <c r="BT1634">
        <v>0</v>
      </c>
      <c r="BU1634">
        <v>0</v>
      </c>
      <c r="BV1634">
        <v>0</v>
      </c>
      <c r="BW1634">
        <v>0</v>
      </c>
      <c r="CV1634">
        <v>0</v>
      </c>
      <c r="CW1634">
        <v>0</v>
      </c>
      <c r="CX1634">
        <f>ROUND(Y1634*Source!I437,7)</f>
        <v>0</v>
      </c>
      <c r="CY1634">
        <f t="shared" si="824"/>
        <v>0</v>
      </c>
      <c r="CZ1634">
        <f t="shared" si="825"/>
        <v>0</v>
      </c>
      <c r="DA1634">
        <f t="shared" si="826"/>
        <v>1</v>
      </c>
      <c r="DB1634">
        <f t="shared" si="827"/>
        <v>0</v>
      </c>
      <c r="DC1634">
        <f t="shared" si="828"/>
        <v>0</v>
      </c>
      <c r="DD1634" t="s">
        <v>3</v>
      </c>
      <c r="DE1634" t="s">
        <v>3</v>
      </c>
      <c r="DF1634">
        <f>ROUND(ROUND(AE1634,2)*CX1634,2)</f>
        <v>0</v>
      </c>
      <c r="DG1634">
        <f t="shared" si="829"/>
        <v>0</v>
      </c>
      <c r="DH1634">
        <f t="shared" si="812"/>
        <v>0</v>
      </c>
      <c r="DI1634">
        <f t="shared" si="813"/>
        <v>0</v>
      </c>
      <c r="DJ1634">
        <f t="shared" si="830"/>
        <v>0</v>
      </c>
      <c r="DK1634">
        <v>0</v>
      </c>
      <c r="DL1634" t="s">
        <v>3</v>
      </c>
      <c r="DM1634">
        <v>0</v>
      </c>
      <c r="DN1634" t="s">
        <v>3</v>
      </c>
      <c r="DO1634">
        <v>0</v>
      </c>
    </row>
    <row r="1635" spans="1:119" x14ac:dyDescent="0.25">
      <c r="A1635">
        <f>ROW(Source!A437)</f>
        <v>437</v>
      </c>
      <c r="B1635">
        <v>353029544</v>
      </c>
      <c r="C1635">
        <v>353034320</v>
      </c>
      <c r="D1635">
        <v>342642396</v>
      </c>
      <c r="E1635">
        <v>113</v>
      </c>
      <c r="F1635">
        <v>1</v>
      </c>
      <c r="G1635">
        <v>1</v>
      </c>
      <c r="H1635">
        <v>3</v>
      </c>
      <c r="I1635" t="s">
        <v>1329</v>
      </c>
      <c r="J1635" t="s">
        <v>3</v>
      </c>
      <c r="K1635" t="s">
        <v>1330</v>
      </c>
      <c r="L1635">
        <v>1348</v>
      </c>
      <c r="N1635">
        <v>1009</v>
      </c>
      <c r="O1635" t="s">
        <v>811</v>
      </c>
      <c r="P1635" t="s">
        <v>811</v>
      </c>
      <c r="Q1635">
        <v>1000</v>
      </c>
      <c r="W1635">
        <v>0</v>
      </c>
      <c r="X1635">
        <v>1602794472</v>
      </c>
      <c r="Y1635">
        <f t="shared" si="823"/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1</v>
      </c>
      <c r="AJ1635">
        <v>1</v>
      </c>
      <c r="AK1635">
        <v>1</v>
      </c>
      <c r="AL1635">
        <v>1</v>
      </c>
      <c r="AM1635">
        <v>-2</v>
      </c>
      <c r="AN1635">
        <v>1</v>
      </c>
      <c r="AO1635">
        <v>0</v>
      </c>
      <c r="AP1635">
        <v>1</v>
      </c>
      <c r="AQ1635">
        <v>1</v>
      </c>
      <c r="AR1635">
        <v>0</v>
      </c>
      <c r="AS1635" t="s">
        <v>3</v>
      </c>
      <c r="AT1635">
        <v>0</v>
      </c>
      <c r="AU1635" t="s">
        <v>23</v>
      </c>
      <c r="AV1635">
        <v>0</v>
      </c>
      <c r="AW1635">
        <v>2</v>
      </c>
      <c r="AX1635">
        <v>353034350</v>
      </c>
      <c r="AY1635">
        <v>1</v>
      </c>
      <c r="AZ1635">
        <v>0</v>
      </c>
      <c r="BA1635">
        <v>1635</v>
      </c>
      <c r="BB1635">
        <v>1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0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>
        <v>0</v>
      </c>
      <c r="BQ1635">
        <v>0</v>
      </c>
      <c r="BR1635">
        <v>0</v>
      </c>
      <c r="BS1635">
        <v>0</v>
      </c>
      <c r="BT1635">
        <v>0</v>
      </c>
      <c r="BU1635">
        <v>0</v>
      </c>
      <c r="BV1635">
        <v>0</v>
      </c>
      <c r="BW1635">
        <v>0</v>
      </c>
      <c r="CV1635">
        <v>0</v>
      </c>
      <c r="CW1635">
        <v>0</v>
      </c>
      <c r="CX1635">
        <f>ROUND(Y1635*Source!I437,7)</f>
        <v>0</v>
      </c>
      <c r="CY1635">
        <f t="shared" si="824"/>
        <v>0</v>
      </c>
      <c r="CZ1635">
        <f t="shared" si="825"/>
        <v>0</v>
      </c>
      <c r="DA1635">
        <f t="shared" si="826"/>
        <v>1</v>
      </c>
      <c r="DB1635">
        <f t="shared" si="827"/>
        <v>0</v>
      </c>
      <c r="DC1635">
        <f t="shared" si="828"/>
        <v>0</v>
      </c>
      <c r="DD1635" t="s">
        <v>3</v>
      </c>
      <c r="DE1635" t="s">
        <v>3</v>
      </c>
      <c r="DF1635">
        <f>ROUND(ROUND(AE1635,2)*CX1635,2)</f>
        <v>0</v>
      </c>
      <c r="DG1635">
        <f t="shared" si="829"/>
        <v>0</v>
      </c>
      <c r="DH1635">
        <f t="shared" si="812"/>
        <v>0</v>
      </c>
      <c r="DI1635">
        <f t="shared" si="813"/>
        <v>0</v>
      </c>
      <c r="DJ1635">
        <f t="shared" si="830"/>
        <v>0</v>
      </c>
      <c r="DK1635">
        <v>0</v>
      </c>
      <c r="DL1635" t="s">
        <v>3</v>
      </c>
      <c r="DM1635">
        <v>0</v>
      </c>
      <c r="DN1635" t="s">
        <v>3</v>
      </c>
      <c r="DO1635">
        <v>0</v>
      </c>
    </row>
    <row r="1636" spans="1:119" x14ac:dyDescent="0.25">
      <c r="A1636">
        <f>ROW(Source!A437)</f>
        <v>437</v>
      </c>
      <c r="B1636">
        <v>353029544</v>
      </c>
      <c r="C1636">
        <v>353034320</v>
      </c>
      <c r="D1636">
        <v>342642533</v>
      </c>
      <c r="E1636">
        <v>113</v>
      </c>
      <c r="F1636">
        <v>1</v>
      </c>
      <c r="G1636">
        <v>1</v>
      </c>
      <c r="H1636">
        <v>3</v>
      </c>
      <c r="I1636" t="s">
        <v>1331</v>
      </c>
      <c r="J1636" t="s">
        <v>3</v>
      </c>
      <c r="K1636" t="s">
        <v>1332</v>
      </c>
      <c r="L1636">
        <v>1346</v>
      </c>
      <c r="N1636">
        <v>1009</v>
      </c>
      <c r="O1636" t="s">
        <v>1244</v>
      </c>
      <c r="P1636" t="s">
        <v>1244</v>
      </c>
      <c r="Q1636">
        <v>1</v>
      </c>
      <c r="W1636">
        <v>0</v>
      </c>
      <c r="X1636">
        <v>-1111733769</v>
      </c>
      <c r="Y1636">
        <f t="shared" si="823"/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1</v>
      </c>
      <c r="AJ1636">
        <v>1</v>
      </c>
      <c r="AK1636">
        <v>1</v>
      </c>
      <c r="AL1636">
        <v>1</v>
      </c>
      <c r="AM1636">
        <v>-2</v>
      </c>
      <c r="AN1636">
        <v>1</v>
      </c>
      <c r="AO1636">
        <v>0</v>
      </c>
      <c r="AP1636">
        <v>1</v>
      </c>
      <c r="AQ1636">
        <v>1</v>
      </c>
      <c r="AR1636">
        <v>0</v>
      </c>
      <c r="AS1636" t="s">
        <v>3</v>
      </c>
      <c r="AT1636">
        <v>0</v>
      </c>
      <c r="AU1636" t="s">
        <v>23</v>
      </c>
      <c r="AV1636">
        <v>0</v>
      </c>
      <c r="AW1636">
        <v>2</v>
      </c>
      <c r="AX1636">
        <v>353034351</v>
      </c>
      <c r="AY1636">
        <v>1</v>
      </c>
      <c r="AZ1636">
        <v>0</v>
      </c>
      <c r="BA1636">
        <v>1636</v>
      </c>
      <c r="BB1636">
        <v>1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0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0</v>
      </c>
      <c r="BQ1636">
        <v>0</v>
      </c>
      <c r="BR1636">
        <v>0</v>
      </c>
      <c r="BS1636">
        <v>0</v>
      </c>
      <c r="BT1636">
        <v>0</v>
      </c>
      <c r="BU1636">
        <v>0</v>
      </c>
      <c r="BV1636">
        <v>0</v>
      </c>
      <c r="BW1636">
        <v>0</v>
      </c>
      <c r="CV1636">
        <v>0</v>
      </c>
      <c r="CW1636">
        <v>0</v>
      </c>
      <c r="CX1636">
        <f>ROUND(Y1636*Source!I437,7)</f>
        <v>0</v>
      </c>
      <c r="CY1636">
        <f t="shared" si="824"/>
        <v>0</v>
      </c>
      <c r="CZ1636">
        <f t="shared" si="825"/>
        <v>0</v>
      </c>
      <c r="DA1636">
        <f t="shared" si="826"/>
        <v>1</v>
      </c>
      <c r="DB1636">
        <f t="shared" si="827"/>
        <v>0</v>
      </c>
      <c r="DC1636">
        <f t="shared" si="828"/>
        <v>0</v>
      </c>
      <c r="DD1636" t="s">
        <v>3</v>
      </c>
      <c r="DE1636" t="s">
        <v>3</v>
      </c>
      <c r="DF1636">
        <f>ROUND(ROUND(AE1636,2)*CX1636,2)</f>
        <v>0</v>
      </c>
      <c r="DG1636">
        <f t="shared" si="829"/>
        <v>0</v>
      </c>
      <c r="DH1636">
        <f t="shared" si="812"/>
        <v>0</v>
      </c>
      <c r="DI1636">
        <f t="shared" si="813"/>
        <v>0</v>
      </c>
      <c r="DJ1636">
        <f t="shared" si="830"/>
        <v>0</v>
      </c>
      <c r="DK1636">
        <v>0</v>
      </c>
      <c r="DL1636" t="s">
        <v>3</v>
      </c>
      <c r="DM1636">
        <v>0</v>
      </c>
      <c r="DN1636" t="s">
        <v>3</v>
      </c>
      <c r="DO1636">
        <v>0</v>
      </c>
    </row>
    <row r="1637" spans="1:119" x14ac:dyDescent="0.25">
      <c r="A1637">
        <f>ROW(Source!A437)</f>
        <v>437</v>
      </c>
      <c r="B1637">
        <v>353029544</v>
      </c>
      <c r="C1637">
        <v>353034320</v>
      </c>
      <c r="D1637">
        <v>342642846</v>
      </c>
      <c r="E1637">
        <v>113</v>
      </c>
      <c r="F1637">
        <v>1</v>
      </c>
      <c r="G1637">
        <v>1</v>
      </c>
      <c r="H1637">
        <v>3</v>
      </c>
      <c r="I1637" t="s">
        <v>1379</v>
      </c>
      <c r="J1637" t="s">
        <v>3</v>
      </c>
      <c r="K1637" t="s">
        <v>1380</v>
      </c>
      <c r="L1637">
        <v>1348</v>
      </c>
      <c r="N1637">
        <v>1009</v>
      </c>
      <c r="O1637" t="s">
        <v>811</v>
      </c>
      <c r="P1637" t="s">
        <v>811</v>
      </c>
      <c r="Q1637">
        <v>1000</v>
      </c>
      <c r="W1637">
        <v>0</v>
      </c>
      <c r="X1637">
        <v>1613753229</v>
      </c>
      <c r="Y1637">
        <f t="shared" si="823"/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1</v>
      </c>
      <c r="AJ1637">
        <v>1</v>
      </c>
      <c r="AK1637">
        <v>1</v>
      </c>
      <c r="AL1637">
        <v>1</v>
      </c>
      <c r="AM1637">
        <v>-2</v>
      </c>
      <c r="AN1637">
        <v>1</v>
      </c>
      <c r="AO1637">
        <v>0</v>
      </c>
      <c r="AP1637">
        <v>1</v>
      </c>
      <c r="AQ1637">
        <v>1</v>
      </c>
      <c r="AR1637">
        <v>0</v>
      </c>
      <c r="AS1637" t="s">
        <v>3</v>
      </c>
      <c r="AT1637">
        <v>0</v>
      </c>
      <c r="AU1637" t="s">
        <v>23</v>
      </c>
      <c r="AV1637">
        <v>0</v>
      </c>
      <c r="AW1637">
        <v>2</v>
      </c>
      <c r="AX1637">
        <v>353034352</v>
      </c>
      <c r="AY1637">
        <v>1</v>
      </c>
      <c r="AZ1637">
        <v>0</v>
      </c>
      <c r="BA1637">
        <v>1637</v>
      </c>
      <c r="BB1637">
        <v>1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0</v>
      </c>
      <c r="BK1637">
        <v>0</v>
      </c>
      <c r="BL1637">
        <v>0</v>
      </c>
      <c r="BM1637">
        <v>0</v>
      </c>
      <c r="BN1637">
        <v>0</v>
      </c>
      <c r="BO1637">
        <v>0</v>
      </c>
      <c r="BP1637">
        <v>0</v>
      </c>
      <c r="BQ1637">
        <v>0</v>
      </c>
      <c r="BR1637">
        <v>0</v>
      </c>
      <c r="BS1637">
        <v>0</v>
      </c>
      <c r="BT1637">
        <v>0</v>
      </c>
      <c r="BU1637">
        <v>0</v>
      </c>
      <c r="BV1637">
        <v>0</v>
      </c>
      <c r="BW1637">
        <v>0</v>
      </c>
      <c r="CV1637">
        <v>0</v>
      </c>
      <c r="CW1637">
        <v>0</v>
      </c>
      <c r="CX1637">
        <f>ROUND(Y1637*Source!I437,7)</f>
        <v>0</v>
      </c>
      <c r="CY1637">
        <f t="shared" si="824"/>
        <v>0</v>
      </c>
      <c r="CZ1637">
        <f t="shared" si="825"/>
        <v>0</v>
      </c>
      <c r="DA1637">
        <f t="shared" si="826"/>
        <v>1</v>
      </c>
      <c r="DB1637">
        <f t="shared" si="827"/>
        <v>0</v>
      </c>
      <c r="DC1637">
        <f t="shared" si="828"/>
        <v>0</v>
      </c>
      <c r="DD1637" t="s">
        <v>3</v>
      </c>
      <c r="DE1637" t="s">
        <v>3</v>
      </c>
      <c r="DF1637">
        <f>ROUND(ROUND(AE1637,2)*CX1637,2)</f>
        <v>0</v>
      </c>
      <c r="DG1637">
        <f t="shared" si="829"/>
        <v>0</v>
      </c>
      <c r="DH1637">
        <f t="shared" si="812"/>
        <v>0</v>
      </c>
      <c r="DI1637">
        <f t="shared" si="813"/>
        <v>0</v>
      </c>
      <c r="DJ1637">
        <f t="shared" si="830"/>
        <v>0</v>
      </c>
      <c r="DK1637">
        <v>0</v>
      </c>
      <c r="DL1637" t="s">
        <v>3</v>
      </c>
      <c r="DM1637">
        <v>0</v>
      </c>
      <c r="DN1637" t="s">
        <v>3</v>
      </c>
      <c r="DO1637">
        <v>0</v>
      </c>
    </row>
    <row r="1638" spans="1:119" x14ac:dyDescent="0.25">
      <c r="A1638">
        <f>ROW(Source!A437)</f>
        <v>437</v>
      </c>
      <c r="B1638">
        <v>353029544</v>
      </c>
      <c r="C1638">
        <v>353034320</v>
      </c>
      <c r="D1638">
        <v>342735762</v>
      </c>
      <c r="E1638">
        <v>1</v>
      </c>
      <c r="F1638">
        <v>1</v>
      </c>
      <c r="G1638">
        <v>1</v>
      </c>
      <c r="H1638">
        <v>3</v>
      </c>
      <c r="I1638" t="s">
        <v>1362</v>
      </c>
      <c r="J1638" t="s">
        <v>1363</v>
      </c>
      <c r="K1638" t="s">
        <v>1364</v>
      </c>
      <c r="L1638">
        <v>1348</v>
      </c>
      <c r="N1638">
        <v>1009</v>
      </c>
      <c r="O1638" t="s">
        <v>811</v>
      </c>
      <c r="P1638" t="s">
        <v>811</v>
      </c>
      <c r="Q1638">
        <v>1000</v>
      </c>
      <c r="W1638">
        <v>0</v>
      </c>
      <c r="X1638">
        <v>-1762704522</v>
      </c>
      <c r="Y1638">
        <f t="shared" si="823"/>
        <v>0</v>
      </c>
      <c r="AA1638">
        <v>80257.66</v>
      </c>
      <c r="AB1638">
        <v>0</v>
      </c>
      <c r="AC1638">
        <v>0</v>
      </c>
      <c r="AD1638">
        <v>0</v>
      </c>
      <c r="AE1638">
        <v>61265.39</v>
      </c>
      <c r="AF1638">
        <v>0</v>
      </c>
      <c r="AG1638">
        <v>0</v>
      </c>
      <c r="AH1638">
        <v>0</v>
      </c>
      <c r="AI1638">
        <v>1.31</v>
      </c>
      <c r="AJ1638">
        <v>1</v>
      </c>
      <c r="AK1638">
        <v>1</v>
      </c>
      <c r="AL1638">
        <v>1</v>
      </c>
      <c r="AM1638">
        <v>2</v>
      </c>
      <c r="AN1638">
        <v>0</v>
      </c>
      <c r="AO1638">
        <v>0</v>
      </c>
      <c r="AP1638">
        <v>1</v>
      </c>
      <c r="AQ1638">
        <v>1</v>
      </c>
      <c r="AR1638">
        <v>0</v>
      </c>
      <c r="AS1638" t="s">
        <v>3</v>
      </c>
      <c r="AT1638">
        <v>4.0000000000000002E-4</v>
      </c>
      <c r="AU1638" t="s">
        <v>23</v>
      </c>
      <c r="AV1638">
        <v>0</v>
      </c>
      <c r="AW1638">
        <v>2</v>
      </c>
      <c r="AX1638">
        <v>353034353</v>
      </c>
      <c r="AY1638">
        <v>1</v>
      </c>
      <c r="AZ1638">
        <v>0</v>
      </c>
      <c r="BA1638">
        <v>1638</v>
      </c>
      <c r="BB1638">
        <v>1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24.506156000000001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1</v>
      </c>
      <c r="BQ1638">
        <v>0</v>
      </c>
      <c r="BR1638">
        <v>0</v>
      </c>
      <c r="BS1638">
        <v>0</v>
      </c>
      <c r="BT1638">
        <v>0</v>
      </c>
      <c r="BU1638">
        <v>0</v>
      </c>
      <c r="BV1638">
        <v>0</v>
      </c>
      <c r="BW1638">
        <v>0</v>
      </c>
      <c r="CV1638">
        <v>0</v>
      </c>
      <c r="CW1638">
        <v>0</v>
      </c>
      <c r="CX1638">
        <f>ROUND(Y1638*Source!I437,7)</f>
        <v>0</v>
      </c>
      <c r="CY1638">
        <f t="shared" si="824"/>
        <v>80257.66</v>
      </c>
      <c r="CZ1638">
        <f t="shared" si="825"/>
        <v>61265.39</v>
      </c>
      <c r="DA1638">
        <f t="shared" si="826"/>
        <v>1.31</v>
      </c>
      <c r="DB1638">
        <f t="shared" si="827"/>
        <v>0</v>
      </c>
      <c r="DC1638">
        <f t="shared" si="828"/>
        <v>0</v>
      </c>
      <c r="DD1638" t="s">
        <v>3</v>
      </c>
      <c r="DE1638" t="s">
        <v>3</v>
      </c>
      <c r="DF1638">
        <f>ROUND(ROUND(AE1638*AI1638,2)*CX1638,2)</f>
        <v>0</v>
      </c>
      <c r="DG1638">
        <f t="shared" si="829"/>
        <v>0</v>
      </c>
      <c r="DH1638">
        <f t="shared" si="812"/>
        <v>0</v>
      </c>
      <c r="DI1638">
        <f t="shared" si="813"/>
        <v>0</v>
      </c>
      <c r="DJ1638">
        <f t="shared" si="830"/>
        <v>0</v>
      </c>
      <c r="DK1638">
        <v>0</v>
      </c>
      <c r="DL1638" t="s">
        <v>3</v>
      </c>
      <c r="DM1638">
        <v>0</v>
      </c>
      <c r="DN1638" t="s">
        <v>3</v>
      </c>
      <c r="DO1638">
        <v>0</v>
      </c>
    </row>
    <row r="1639" spans="1:119" x14ac:dyDescent="0.25">
      <c r="A1639">
        <f>ROW(Source!A437)</f>
        <v>437</v>
      </c>
      <c r="B1639">
        <v>353029544</v>
      </c>
      <c r="C1639">
        <v>353034320</v>
      </c>
      <c r="D1639">
        <v>342735789</v>
      </c>
      <c r="E1639">
        <v>1</v>
      </c>
      <c r="F1639">
        <v>1</v>
      </c>
      <c r="G1639">
        <v>1</v>
      </c>
      <c r="H1639">
        <v>3</v>
      </c>
      <c r="I1639" t="s">
        <v>1365</v>
      </c>
      <c r="J1639" t="s">
        <v>1366</v>
      </c>
      <c r="K1639" t="s">
        <v>1367</v>
      </c>
      <c r="L1639">
        <v>1348</v>
      </c>
      <c r="N1639">
        <v>1009</v>
      </c>
      <c r="O1639" t="s">
        <v>811</v>
      </c>
      <c r="P1639" t="s">
        <v>811</v>
      </c>
      <c r="Q1639">
        <v>1000</v>
      </c>
      <c r="W1639">
        <v>0</v>
      </c>
      <c r="X1639">
        <v>1651372890</v>
      </c>
      <c r="Y1639">
        <f t="shared" si="823"/>
        <v>0</v>
      </c>
      <c r="AA1639">
        <v>97625.600000000006</v>
      </c>
      <c r="AB1639">
        <v>0</v>
      </c>
      <c r="AC1639">
        <v>0</v>
      </c>
      <c r="AD1639">
        <v>0</v>
      </c>
      <c r="AE1639">
        <v>80020.98</v>
      </c>
      <c r="AF1639">
        <v>0</v>
      </c>
      <c r="AG1639">
        <v>0</v>
      </c>
      <c r="AH1639">
        <v>0</v>
      </c>
      <c r="AI1639">
        <v>1.22</v>
      </c>
      <c r="AJ1639">
        <v>1</v>
      </c>
      <c r="AK1639">
        <v>1</v>
      </c>
      <c r="AL1639">
        <v>1</v>
      </c>
      <c r="AM1639">
        <v>2</v>
      </c>
      <c r="AN1639">
        <v>0</v>
      </c>
      <c r="AO1639">
        <v>0</v>
      </c>
      <c r="AP1639">
        <v>1</v>
      </c>
      <c r="AQ1639">
        <v>1</v>
      </c>
      <c r="AR1639">
        <v>0</v>
      </c>
      <c r="AS1639" t="s">
        <v>3</v>
      </c>
      <c r="AT1639">
        <v>1E-4</v>
      </c>
      <c r="AU1639" t="s">
        <v>23</v>
      </c>
      <c r="AV1639">
        <v>0</v>
      </c>
      <c r="AW1639">
        <v>2</v>
      </c>
      <c r="AX1639">
        <v>353034354</v>
      </c>
      <c r="AY1639">
        <v>1</v>
      </c>
      <c r="AZ1639">
        <v>0</v>
      </c>
      <c r="BA1639">
        <v>1639</v>
      </c>
      <c r="BB1639">
        <v>1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8.0020980000000002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1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0</v>
      </c>
      <c r="CV1639">
        <v>0</v>
      </c>
      <c r="CW1639">
        <v>0</v>
      </c>
      <c r="CX1639">
        <f>ROUND(Y1639*Source!I437,7)</f>
        <v>0</v>
      </c>
      <c r="CY1639">
        <f t="shared" si="824"/>
        <v>97625.600000000006</v>
      </c>
      <c r="CZ1639">
        <f t="shared" si="825"/>
        <v>80020.98</v>
      </c>
      <c r="DA1639">
        <f t="shared" si="826"/>
        <v>1.22</v>
      </c>
      <c r="DB1639">
        <f t="shared" si="827"/>
        <v>0</v>
      </c>
      <c r="DC1639">
        <f t="shared" si="828"/>
        <v>0</v>
      </c>
      <c r="DD1639" t="s">
        <v>3</v>
      </c>
      <c r="DE1639" t="s">
        <v>3</v>
      </c>
      <c r="DF1639">
        <f>ROUND(ROUND(AE1639*AI1639,2)*CX1639,2)</f>
        <v>0</v>
      </c>
      <c r="DG1639">
        <f t="shared" si="829"/>
        <v>0</v>
      </c>
      <c r="DH1639">
        <f t="shared" si="812"/>
        <v>0</v>
      </c>
      <c r="DI1639">
        <f t="shared" si="813"/>
        <v>0</v>
      </c>
      <c r="DJ1639">
        <f t="shared" si="830"/>
        <v>0</v>
      </c>
      <c r="DK1639">
        <v>0</v>
      </c>
      <c r="DL1639" t="s">
        <v>3</v>
      </c>
      <c r="DM1639">
        <v>0</v>
      </c>
      <c r="DN1639" t="s">
        <v>3</v>
      </c>
      <c r="DO1639">
        <v>0</v>
      </c>
    </row>
    <row r="1640" spans="1:119" x14ac:dyDescent="0.25">
      <c r="A1640">
        <f>ROW(Source!A437)</f>
        <v>437</v>
      </c>
      <c r="B1640">
        <v>353029544</v>
      </c>
      <c r="C1640">
        <v>353034320</v>
      </c>
      <c r="D1640">
        <v>342743019</v>
      </c>
      <c r="E1640">
        <v>1</v>
      </c>
      <c r="F1640">
        <v>1</v>
      </c>
      <c r="G1640">
        <v>1</v>
      </c>
      <c r="H1640">
        <v>3</v>
      </c>
      <c r="I1640" t="s">
        <v>1374</v>
      </c>
      <c r="J1640" t="s">
        <v>1375</v>
      </c>
      <c r="K1640" t="s">
        <v>1376</v>
      </c>
      <c r="L1640">
        <v>1425</v>
      </c>
      <c r="N1640">
        <v>1013</v>
      </c>
      <c r="O1640" t="s">
        <v>894</v>
      </c>
      <c r="P1640" t="s">
        <v>894</v>
      </c>
      <c r="Q1640">
        <v>1</v>
      </c>
      <c r="W1640">
        <v>0</v>
      </c>
      <c r="X1640">
        <v>35726856</v>
      </c>
      <c r="Y1640">
        <f t="shared" si="823"/>
        <v>0</v>
      </c>
      <c r="AA1640">
        <v>1227.76</v>
      </c>
      <c r="AB1640">
        <v>0</v>
      </c>
      <c r="AC1640">
        <v>0</v>
      </c>
      <c r="AD1640">
        <v>0</v>
      </c>
      <c r="AE1640">
        <v>1031.73</v>
      </c>
      <c r="AF1640">
        <v>0</v>
      </c>
      <c r="AG1640">
        <v>0</v>
      </c>
      <c r="AH1640">
        <v>0</v>
      </c>
      <c r="AI1640">
        <v>1.19</v>
      </c>
      <c r="AJ1640">
        <v>1</v>
      </c>
      <c r="AK1640">
        <v>1</v>
      </c>
      <c r="AL1640">
        <v>1</v>
      </c>
      <c r="AM1640">
        <v>2</v>
      </c>
      <c r="AN1640">
        <v>0</v>
      </c>
      <c r="AO1640">
        <v>0</v>
      </c>
      <c r="AP1640">
        <v>1</v>
      </c>
      <c r="AQ1640">
        <v>1</v>
      </c>
      <c r="AR1640">
        <v>0</v>
      </c>
      <c r="AS1640" t="s">
        <v>3</v>
      </c>
      <c r="AT1640">
        <v>0.12</v>
      </c>
      <c r="AU1640" t="s">
        <v>23</v>
      </c>
      <c r="AV1640">
        <v>0</v>
      </c>
      <c r="AW1640">
        <v>2</v>
      </c>
      <c r="AX1640">
        <v>353034355</v>
      </c>
      <c r="AY1640">
        <v>1</v>
      </c>
      <c r="AZ1640">
        <v>0</v>
      </c>
      <c r="BA1640">
        <v>1640</v>
      </c>
      <c r="BB1640">
        <v>1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123.80759999999999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1</v>
      </c>
      <c r="BQ1640">
        <v>0</v>
      </c>
      <c r="BR1640">
        <v>0</v>
      </c>
      <c r="BS1640">
        <v>0</v>
      </c>
      <c r="BT1640">
        <v>0</v>
      </c>
      <c r="BU1640">
        <v>0</v>
      </c>
      <c r="BV1640">
        <v>0</v>
      </c>
      <c r="BW1640">
        <v>0</v>
      </c>
      <c r="CV1640">
        <v>0</v>
      </c>
      <c r="CW1640">
        <v>0</v>
      </c>
      <c r="CX1640">
        <f>ROUND(Y1640*Source!I437,7)</f>
        <v>0</v>
      </c>
      <c r="CY1640">
        <f t="shared" si="824"/>
        <v>1227.76</v>
      </c>
      <c r="CZ1640">
        <f t="shared" si="825"/>
        <v>1031.73</v>
      </c>
      <c r="DA1640">
        <f t="shared" si="826"/>
        <v>1.19</v>
      </c>
      <c r="DB1640">
        <f t="shared" si="827"/>
        <v>0</v>
      </c>
      <c r="DC1640">
        <f t="shared" si="828"/>
        <v>0</v>
      </c>
      <c r="DD1640" t="s">
        <v>3</v>
      </c>
      <c r="DE1640" t="s">
        <v>3</v>
      </c>
      <c r="DF1640">
        <f>ROUND(ROUND(AE1640*AI1640,2)*CX1640,2)</f>
        <v>0</v>
      </c>
      <c r="DG1640">
        <f t="shared" si="829"/>
        <v>0</v>
      </c>
      <c r="DH1640">
        <f t="shared" si="812"/>
        <v>0</v>
      </c>
      <c r="DI1640">
        <f t="shared" si="813"/>
        <v>0</v>
      </c>
      <c r="DJ1640">
        <f t="shared" si="830"/>
        <v>0</v>
      </c>
      <c r="DK1640">
        <v>0</v>
      </c>
      <c r="DL1640" t="s">
        <v>3</v>
      </c>
      <c r="DM1640">
        <v>0</v>
      </c>
      <c r="DN1640" t="s">
        <v>3</v>
      </c>
      <c r="DO1640">
        <v>0</v>
      </c>
    </row>
    <row r="1641" spans="1:119" x14ac:dyDescent="0.25">
      <c r="A1641">
        <f>ROW(Source!A437)</f>
        <v>437</v>
      </c>
      <c r="B1641">
        <v>353029544</v>
      </c>
      <c r="C1641">
        <v>353034320</v>
      </c>
      <c r="D1641">
        <v>342645106</v>
      </c>
      <c r="E1641">
        <v>113</v>
      </c>
      <c r="F1641">
        <v>1</v>
      </c>
      <c r="G1641">
        <v>1</v>
      </c>
      <c r="H1641">
        <v>3</v>
      </c>
      <c r="I1641" t="s">
        <v>1333</v>
      </c>
      <c r="J1641" t="s">
        <v>3</v>
      </c>
      <c r="K1641" t="s">
        <v>1377</v>
      </c>
      <c r="L1641">
        <v>1371</v>
      </c>
      <c r="N1641">
        <v>1013</v>
      </c>
      <c r="O1641" t="s">
        <v>21</v>
      </c>
      <c r="P1641" t="s">
        <v>21</v>
      </c>
      <c r="Q1641">
        <v>1</v>
      </c>
      <c r="W1641">
        <v>0</v>
      </c>
      <c r="X1641">
        <v>-950997571</v>
      </c>
      <c r="Y1641">
        <f t="shared" si="823"/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1</v>
      </c>
      <c r="AJ1641">
        <v>1</v>
      </c>
      <c r="AK1641">
        <v>1</v>
      </c>
      <c r="AL1641">
        <v>1</v>
      </c>
      <c r="AM1641">
        <v>-2</v>
      </c>
      <c r="AN1641">
        <v>1</v>
      </c>
      <c r="AO1641">
        <v>0</v>
      </c>
      <c r="AP1641">
        <v>1</v>
      </c>
      <c r="AQ1641">
        <v>1</v>
      </c>
      <c r="AR1641">
        <v>0</v>
      </c>
      <c r="AS1641" t="s">
        <v>3</v>
      </c>
      <c r="AT1641">
        <v>0</v>
      </c>
      <c r="AU1641" t="s">
        <v>23</v>
      </c>
      <c r="AV1641">
        <v>0</v>
      </c>
      <c r="AW1641">
        <v>2</v>
      </c>
      <c r="AX1641">
        <v>353034356</v>
      </c>
      <c r="AY1641">
        <v>1</v>
      </c>
      <c r="AZ1641">
        <v>0</v>
      </c>
      <c r="BA1641">
        <v>1641</v>
      </c>
      <c r="BB1641">
        <v>1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0</v>
      </c>
      <c r="BN1641">
        <v>0</v>
      </c>
      <c r="BO1641">
        <v>0</v>
      </c>
      <c r="BP1641">
        <v>0</v>
      </c>
      <c r="BQ1641">
        <v>0</v>
      </c>
      <c r="BR1641">
        <v>0</v>
      </c>
      <c r="BS1641">
        <v>0</v>
      </c>
      <c r="BT1641">
        <v>0</v>
      </c>
      <c r="BU1641">
        <v>0</v>
      </c>
      <c r="BV1641">
        <v>0</v>
      </c>
      <c r="BW1641">
        <v>0</v>
      </c>
      <c r="CV1641">
        <v>0</v>
      </c>
      <c r="CW1641">
        <v>0</v>
      </c>
      <c r="CX1641">
        <f>ROUND(Y1641*Source!I437,7)</f>
        <v>0</v>
      </c>
      <c r="CY1641">
        <f t="shared" si="824"/>
        <v>0</v>
      </c>
      <c r="CZ1641">
        <f t="shared" si="825"/>
        <v>0</v>
      </c>
      <c r="DA1641">
        <f t="shared" si="826"/>
        <v>1</v>
      </c>
      <c r="DB1641">
        <f t="shared" si="827"/>
        <v>0</v>
      </c>
      <c r="DC1641">
        <f t="shared" si="828"/>
        <v>0</v>
      </c>
      <c r="DD1641" t="s">
        <v>3</v>
      </c>
      <c r="DE1641" t="s">
        <v>3</v>
      </c>
      <c r="DF1641">
        <f t="shared" ref="DF1641:DF1647" si="831">ROUND(ROUND(AE1641,2)*CX1641,2)</f>
        <v>0</v>
      </c>
      <c r="DG1641">
        <f t="shared" si="829"/>
        <v>0</v>
      </c>
      <c r="DH1641">
        <f t="shared" si="812"/>
        <v>0</v>
      </c>
      <c r="DI1641">
        <f t="shared" si="813"/>
        <v>0</v>
      </c>
      <c r="DJ1641">
        <f t="shared" si="830"/>
        <v>0</v>
      </c>
      <c r="DK1641">
        <v>0</v>
      </c>
      <c r="DL1641" t="s">
        <v>3</v>
      </c>
      <c r="DM1641">
        <v>0</v>
      </c>
      <c r="DN1641" t="s">
        <v>3</v>
      </c>
      <c r="DO1641">
        <v>0</v>
      </c>
    </row>
    <row r="1642" spans="1:119" x14ac:dyDescent="0.25">
      <c r="A1642">
        <f>ROW(Source!A437)</f>
        <v>437</v>
      </c>
      <c r="B1642">
        <v>353029544</v>
      </c>
      <c r="C1642">
        <v>353034320</v>
      </c>
      <c r="D1642">
        <v>342645151</v>
      </c>
      <c r="E1642">
        <v>113</v>
      </c>
      <c r="F1642">
        <v>1</v>
      </c>
      <c r="G1642">
        <v>1</v>
      </c>
      <c r="H1642">
        <v>3</v>
      </c>
      <c r="I1642" t="s">
        <v>1381</v>
      </c>
      <c r="J1642" t="s">
        <v>3</v>
      </c>
      <c r="K1642" t="s">
        <v>1382</v>
      </c>
      <c r="L1642">
        <v>1371</v>
      </c>
      <c r="N1642">
        <v>1013</v>
      </c>
      <c r="O1642" t="s">
        <v>21</v>
      </c>
      <c r="P1642" t="s">
        <v>21</v>
      </c>
      <c r="Q1642">
        <v>1</v>
      </c>
      <c r="W1642">
        <v>0</v>
      </c>
      <c r="X1642">
        <v>-320198552</v>
      </c>
      <c r="Y1642">
        <f t="shared" si="823"/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1</v>
      </c>
      <c r="AJ1642">
        <v>1</v>
      </c>
      <c r="AK1642">
        <v>1</v>
      </c>
      <c r="AL1642">
        <v>1</v>
      </c>
      <c r="AM1642">
        <v>-2</v>
      </c>
      <c r="AN1642">
        <v>1</v>
      </c>
      <c r="AO1642">
        <v>0</v>
      </c>
      <c r="AP1642">
        <v>1</v>
      </c>
      <c r="AQ1642">
        <v>1</v>
      </c>
      <c r="AR1642">
        <v>0</v>
      </c>
      <c r="AS1642" t="s">
        <v>3</v>
      </c>
      <c r="AT1642">
        <v>0</v>
      </c>
      <c r="AU1642" t="s">
        <v>23</v>
      </c>
      <c r="AV1642">
        <v>0</v>
      </c>
      <c r="AW1642">
        <v>2</v>
      </c>
      <c r="AX1642">
        <v>353034357</v>
      </c>
      <c r="AY1642">
        <v>1</v>
      </c>
      <c r="AZ1642">
        <v>0</v>
      </c>
      <c r="BA1642">
        <v>1642</v>
      </c>
      <c r="BB1642">
        <v>1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0</v>
      </c>
      <c r="BR1642">
        <v>0</v>
      </c>
      <c r="BS1642">
        <v>0</v>
      </c>
      <c r="BT1642">
        <v>0</v>
      </c>
      <c r="BU1642">
        <v>0</v>
      </c>
      <c r="BV1642">
        <v>0</v>
      </c>
      <c r="BW1642">
        <v>0</v>
      </c>
      <c r="CV1642">
        <v>0</v>
      </c>
      <c r="CW1642">
        <v>0</v>
      </c>
      <c r="CX1642">
        <f>ROUND(Y1642*Source!I437,7)</f>
        <v>0</v>
      </c>
      <c r="CY1642">
        <f t="shared" si="824"/>
        <v>0</v>
      </c>
      <c r="CZ1642">
        <f t="shared" si="825"/>
        <v>0</v>
      </c>
      <c r="DA1642">
        <f t="shared" si="826"/>
        <v>1</v>
      </c>
      <c r="DB1642">
        <f t="shared" si="827"/>
        <v>0</v>
      </c>
      <c r="DC1642">
        <f t="shared" si="828"/>
        <v>0</v>
      </c>
      <c r="DD1642" t="s">
        <v>3</v>
      </c>
      <c r="DE1642" t="s">
        <v>3</v>
      </c>
      <c r="DF1642">
        <f t="shared" si="831"/>
        <v>0</v>
      </c>
      <c r="DG1642">
        <f t="shared" si="829"/>
        <v>0</v>
      </c>
      <c r="DH1642">
        <f t="shared" si="812"/>
        <v>0</v>
      </c>
      <c r="DI1642">
        <f t="shared" si="813"/>
        <v>0</v>
      </c>
      <c r="DJ1642">
        <f t="shared" si="830"/>
        <v>0</v>
      </c>
      <c r="DK1642">
        <v>0</v>
      </c>
      <c r="DL1642" t="s">
        <v>3</v>
      </c>
      <c r="DM1642">
        <v>0</v>
      </c>
      <c r="DN1642" t="s">
        <v>3</v>
      </c>
      <c r="DO1642">
        <v>0</v>
      </c>
    </row>
    <row r="1643" spans="1:119" x14ac:dyDescent="0.25">
      <c r="A1643">
        <f>ROW(Source!A437)</f>
        <v>437</v>
      </c>
      <c r="B1643">
        <v>353029544</v>
      </c>
      <c r="C1643">
        <v>353034320</v>
      </c>
      <c r="D1643">
        <v>342645155</v>
      </c>
      <c r="E1643">
        <v>113</v>
      </c>
      <c r="F1643">
        <v>1</v>
      </c>
      <c r="G1643">
        <v>1</v>
      </c>
      <c r="H1643">
        <v>3</v>
      </c>
      <c r="I1643" t="s">
        <v>1264</v>
      </c>
      <c r="J1643" t="s">
        <v>3</v>
      </c>
      <c r="K1643" t="s">
        <v>1378</v>
      </c>
      <c r="L1643">
        <v>1371</v>
      </c>
      <c r="N1643">
        <v>1013</v>
      </c>
      <c r="O1643" t="s">
        <v>21</v>
      </c>
      <c r="P1643" t="s">
        <v>21</v>
      </c>
      <c r="Q1643">
        <v>1</v>
      </c>
      <c r="W1643">
        <v>0</v>
      </c>
      <c r="X1643">
        <v>326010188</v>
      </c>
      <c r="Y1643">
        <f t="shared" si="823"/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1</v>
      </c>
      <c r="AJ1643">
        <v>1</v>
      </c>
      <c r="AK1643">
        <v>1</v>
      </c>
      <c r="AL1643">
        <v>1</v>
      </c>
      <c r="AM1643">
        <v>-2</v>
      </c>
      <c r="AN1643">
        <v>1</v>
      </c>
      <c r="AO1643">
        <v>0</v>
      </c>
      <c r="AP1643">
        <v>1</v>
      </c>
      <c r="AQ1643">
        <v>1</v>
      </c>
      <c r="AR1643">
        <v>0</v>
      </c>
      <c r="AS1643" t="s">
        <v>3</v>
      </c>
      <c r="AT1643">
        <v>0</v>
      </c>
      <c r="AU1643" t="s">
        <v>23</v>
      </c>
      <c r="AV1643">
        <v>0</v>
      </c>
      <c r="AW1643">
        <v>2</v>
      </c>
      <c r="AX1643">
        <v>353034358</v>
      </c>
      <c r="AY1643">
        <v>1</v>
      </c>
      <c r="AZ1643">
        <v>0</v>
      </c>
      <c r="BA1643">
        <v>1643</v>
      </c>
      <c r="BB1643">
        <v>1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0</v>
      </c>
      <c r="BL1643">
        <v>0</v>
      </c>
      <c r="BM1643">
        <v>0</v>
      </c>
      <c r="BN1643">
        <v>0</v>
      </c>
      <c r="BO1643">
        <v>0</v>
      </c>
      <c r="BP1643">
        <v>0</v>
      </c>
      <c r="BQ1643">
        <v>0</v>
      </c>
      <c r="BR1643">
        <v>0</v>
      </c>
      <c r="BS1643">
        <v>0</v>
      </c>
      <c r="BT1643">
        <v>0</v>
      </c>
      <c r="BU1643">
        <v>0</v>
      </c>
      <c r="BV1643">
        <v>0</v>
      </c>
      <c r="BW1643">
        <v>0</v>
      </c>
      <c r="CV1643">
        <v>0</v>
      </c>
      <c r="CW1643">
        <v>0</v>
      </c>
      <c r="CX1643">
        <f>ROUND(Y1643*Source!I437,7)</f>
        <v>0</v>
      </c>
      <c r="CY1643">
        <f t="shared" si="824"/>
        <v>0</v>
      </c>
      <c r="CZ1643">
        <f t="shared" si="825"/>
        <v>0</v>
      </c>
      <c r="DA1643">
        <f t="shared" si="826"/>
        <v>1</v>
      </c>
      <c r="DB1643">
        <f t="shared" si="827"/>
        <v>0</v>
      </c>
      <c r="DC1643">
        <f t="shared" si="828"/>
        <v>0</v>
      </c>
      <c r="DD1643" t="s">
        <v>3</v>
      </c>
      <c r="DE1643" t="s">
        <v>3</v>
      </c>
      <c r="DF1643">
        <f t="shared" si="831"/>
        <v>0</v>
      </c>
      <c r="DG1643">
        <f t="shared" si="829"/>
        <v>0</v>
      </c>
      <c r="DH1643">
        <f t="shared" si="812"/>
        <v>0</v>
      </c>
      <c r="DI1643">
        <f t="shared" si="813"/>
        <v>0</v>
      </c>
      <c r="DJ1643">
        <f t="shared" si="830"/>
        <v>0</v>
      </c>
      <c r="DK1643">
        <v>0</v>
      </c>
      <c r="DL1643" t="s">
        <v>3</v>
      </c>
      <c r="DM1643">
        <v>0</v>
      </c>
      <c r="DN1643" t="s">
        <v>3</v>
      </c>
      <c r="DO1643">
        <v>0</v>
      </c>
    </row>
    <row r="1644" spans="1:119" x14ac:dyDescent="0.25">
      <c r="A1644">
        <f>ROW(Source!A438)</f>
        <v>438</v>
      </c>
      <c r="B1644">
        <v>353029544</v>
      </c>
      <c r="C1644">
        <v>353034359</v>
      </c>
      <c r="D1644">
        <v>342640199</v>
      </c>
      <c r="E1644">
        <v>113</v>
      </c>
      <c r="F1644">
        <v>1</v>
      </c>
      <c r="G1644">
        <v>1</v>
      </c>
      <c r="H1644">
        <v>1</v>
      </c>
      <c r="I1644" t="s">
        <v>1386</v>
      </c>
      <c r="J1644" t="s">
        <v>3</v>
      </c>
      <c r="K1644" t="s">
        <v>1387</v>
      </c>
      <c r="L1644">
        <v>1191</v>
      </c>
      <c r="N1644">
        <v>1013</v>
      </c>
      <c r="O1644" t="s">
        <v>1221</v>
      </c>
      <c r="P1644" t="s">
        <v>1221</v>
      </c>
      <c r="Q1644">
        <v>1</v>
      </c>
      <c r="W1644">
        <v>0</v>
      </c>
      <c r="X1644">
        <v>1426738182</v>
      </c>
      <c r="Y1644">
        <f>(AT1644*ROUND(0.84,7))</f>
        <v>14.867999999999999</v>
      </c>
      <c r="AA1644">
        <v>0</v>
      </c>
      <c r="AB1644">
        <v>0</v>
      </c>
      <c r="AC1644">
        <v>0</v>
      </c>
      <c r="AD1644">
        <v>537.73</v>
      </c>
      <c r="AE1644">
        <v>0</v>
      </c>
      <c r="AF1644">
        <v>0</v>
      </c>
      <c r="AG1644">
        <v>0</v>
      </c>
      <c r="AH1644">
        <v>537.73</v>
      </c>
      <c r="AI1644">
        <v>1</v>
      </c>
      <c r="AJ1644">
        <v>1</v>
      </c>
      <c r="AK1644">
        <v>1</v>
      </c>
      <c r="AL1644">
        <v>1</v>
      </c>
      <c r="AM1644">
        <v>-2</v>
      </c>
      <c r="AN1644">
        <v>0</v>
      </c>
      <c r="AO1644">
        <v>0</v>
      </c>
      <c r="AP1644">
        <v>1</v>
      </c>
      <c r="AQ1644">
        <v>1</v>
      </c>
      <c r="AR1644">
        <v>0</v>
      </c>
      <c r="AS1644" t="s">
        <v>3</v>
      </c>
      <c r="AT1644">
        <v>17.7</v>
      </c>
      <c r="AU1644" t="s">
        <v>24</v>
      </c>
      <c r="AV1644">
        <v>1</v>
      </c>
      <c r="AW1644">
        <v>2</v>
      </c>
      <c r="AX1644">
        <v>353034380</v>
      </c>
      <c r="AY1644">
        <v>1</v>
      </c>
      <c r="AZ1644">
        <v>0</v>
      </c>
      <c r="BA1644">
        <v>1644</v>
      </c>
      <c r="BB1644">
        <v>1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0</v>
      </c>
      <c r="BK1644">
        <v>0</v>
      </c>
      <c r="BL1644">
        <v>0</v>
      </c>
      <c r="BM1644">
        <v>9517.8209999999999</v>
      </c>
      <c r="BN1644">
        <v>17.7</v>
      </c>
      <c r="BO1644">
        <v>0</v>
      </c>
      <c r="BP1644">
        <v>1</v>
      </c>
      <c r="BQ1644">
        <v>0</v>
      </c>
      <c r="BR1644">
        <v>0</v>
      </c>
      <c r="BS1644">
        <v>0</v>
      </c>
      <c r="BT1644">
        <v>7994.9696399999993</v>
      </c>
      <c r="BU1644">
        <v>14.867999999999999</v>
      </c>
      <c r="BV1644">
        <v>0</v>
      </c>
      <c r="BW1644">
        <v>1</v>
      </c>
      <c r="CU1644">
        <f>ROUND(AT1644*Source!I438*AH1644*AL1644,2)</f>
        <v>9517.82</v>
      </c>
      <c r="CV1644">
        <f>ROUND(Y1644*Source!I438,7)</f>
        <v>14.868</v>
      </c>
      <c r="CW1644">
        <v>0</v>
      </c>
      <c r="CX1644">
        <f>ROUND(Y1644*Source!I438,7)</f>
        <v>14.868</v>
      </c>
      <c r="CY1644">
        <f>AD1644</f>
        <v>537.73</v>
      </c>
      <c r="CZ1644">
        <f>AH1644</f>
        <v>537.73</v>
      </c>
      <c r="DA1644">
        <f>AL1644</f>
        <v>1</v>
      </c>
      <c r="DB1644">
        <f>ROUND((ROUND(AT1644*CZ1644,2)*ROUND(0.84,7)),6)</f>
        <v>7994.9687999999996</v>
      </c>
      <c r="DC1644">
        <f>ROUND((ROUND(AT1644*AG1644,2)*ROUND(0.84,7)),6)</f>
        <v>0</v>
      </c>
      <c r="DD1644" t="s">
        <v>3</v>
      </c>
      <c r="DE1644" t="s">
        <v>3</v>
      </c>
      <c r="DF1644">
        <f t="shared" si="831"/>
        <v>0</v>
      </c>
      <c r="DG1644">
        <f t="shared" si="829"/>
        <v>0</v>
      </c>
      <c r="DH1644">
        <f t="shared" si="812"/>
        <v>0</v>
      </c>
      <c r="DI1644">
        <f t="shared" si="813"/>
        <v>7994.97</v>
      </c>
      <c r="DJ1644">
        <f>DI1644</f>
        <v>7994.97</v>
      </c>
      <c r="DK1644">
        <v>1</v>
      </c>
      <c r="DL1644" t="s">
        <v>3</v>
      </c>
      <c r="DM1644">
        <v>0</v>
      </c>
      <c r="DN1644" t="s">
        <v>3</v>
      </c>
      <c r="DO1644">
        <v>0</v>
      </c>
    </row>
    <row r="1645" spans="1:119" x14ac:dyDescent="0.25">
      <c r="A1645">
        <f>ROW(Source!A438)</f>
        <v>438</v>
      </c>
      <c r="B1645">
        <v>353029544</v>
      </c>
      <c r="C1645">
        <v>353034359</v>
      </c>
      <c r="D1645">
        <v>342640393</v>
      </c>
      <c r="E1645">
        <v>113</v>
      </c>
      <c r="F1645">
        <v>1</v>
      </c>
      <c r="G1645">
        <v>1</v>
      </c>
      <c r="H1645">
        <v>1</v>
      </c>
      <c r="I1645" t="s">
        <v>1222</v>
      </c>
      <c r="J1645" t="s">
        <v>3</v>
      </c>
      <c r="K1645" t="s">
        <v>1223</v>
      </c>
      <c r="L1645">
        <v>1191</v>
      </c>
      <c r="N1645">
        <v>1013</v>
      </c>
      <c r="O1645" t="s">
        <v>1221</v>
      </c>
      <c r="P1645" t="s">
        <v>1221</v>
      </c>
      <c r="Q1645">
        <v>1</v>
      </c>
      <c r="W1645">
        <v>0</v>
      </c>
      <c r="X1645">
        <v>-1417349443</v>
      </c>
      <c r="Y1645">
        <f>(AT1645*ROUND(0.84,7))</f>
        <v>2.5619999999999998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1</v>
      </c>
      <c r="AJ1645">
        <v>1</v>
      </c>
      <c r="AK1645">
        <v>1</v>
      </c>
      <c r="AL1645">
        <v>1</v>
      </c>
      <c r="AM1645">
        <v>-2</v>
      </c>
      <c r="AN1645">
        <v>0</v>
      </c>
      <c r="AO1645">
        <v>0</v>
      </c>
      <c r="AP1645">
        <v>1</v>
      </c>
      <c r="AQ1645">
        <v>1</v>
      </c>
      <c r="AR1645">
        <v>0</v>
      </c>
      <c r="AS1645" t="s">
        <v>3</v>
      </c>
      <c r="AT1645">
        <v>3.05</v>
      </c>
      <c r="AU1645" t="s">
        <v>24</v>
      </c>
      <c r="AV1645">
        <v>2</v>
      </c>
      <c r="AW1645">
        <v>2</v>
      </c>
      <c r="AX1645">
        <v>353034381</v>
      </c>
      <c r="AY1645">
        <v>1</v>
      </c>
      <c r="AZ1645">
        <v>0</v>
      </c>
      <c r="BA1645">
        <v>1645</v>
      </c>
      <c r="BB1645">
        <v>1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0</v>
      </c>
      <c r="BQ1645">
        <v>0</v>
      </c>
      <c r="BR1645">
        <v>0</v>
      </c>
      <c r="BS1645">
        <v>0</v>
      </c>
      <c r="BT1645">
        <v>0</v>
      </c>
      <c r="BU1645">
        <v>0</v>
      </c>
      <c r="BV1645">
        <v>0</v>
      </c>
      <c r="BW1645">
        <v>0</v>
      </c>
      <c r="CV1645">
        <v>0</v>
      </c>
      <c r="CW1645">
        <v>0</v>
      </c>
      <c r="CX1645">
        <f>ROUND(Y1645*Source!I438,7)</f>
        <v>2.5619999999999998</v>
      </c>
      <c r="CY1645">
        <f>AD1645</f>
        <v>0</v>
      </c>
      <c r="CZ1645">
        <f>AH1645</f>
        <v>0</v>
      </c>
      <c r="DA1645">
        <f>AL1645</f>
        <v>1</v>
      </c>
      <c r="DB1645">
        <f>ROUND((ROUND(AT1645*CZ1645,2)*ROUND(0.84,7)),6)</f>
        <v>0</v>
      </c>
      <c r="DC1645">
        <f>ROUND((ROUND(AT1645*AG1645,2)*ROUND(0.84,7)),6)</f>
        <v>0</v>
      </c>
      <c r="DD1645" t="s">
        <v>3</v>
      </c>
      <c r="DE1645" t="s">
        <v>3</v>
      </c>
      <c r="DF1645">
        <f t="shared" si="831"/>
        <v>0</v>
      </c>
      <c r="DG1645">
        <f t="shared" si="829"/>
        <v>0</v>
      </c>
      <c r="DH1645">
        <f t="shared" si="812"/>
        <v>0</v>
      </c>
      <c r="DI1645">
        <f t="shared" si="813"/>
        <v>0</v>
      </c>
      <c r="DJ1645">
        <f>DI1645</f>
        <v>0</v>
      </c>
      <c r="DK1645">
        <v>0</v>
      </c>
      <c r="DL1645" t="s">
        <v>3</v>
      </c>
      <c r="DM1645">
        <v>0</v>
      </c>
      <c r="DN1645" t="s">
        <v>3</v>
      </c>
      <c r="DO1645">
        <v>0</v>
      </c>
    </row>
    <row r="1646" spans="1:119" x14ac:dyDescent="0.25">
      <c r="A1646">
        <f>ROW(Source!A438)</f>
        <v>438</v>
      </c>
      <c r="B1646">
        <v>353029544</v>
      </c>
      <c r="C1646">
        <v>353034359</v>
      </c>
      <c r="D1646">
        <v>342764625</v>
      </c>
      <c r="E1646">
        <v>1</v>
      </c>
      <c r="F1646">
        <v>1</v>
      </c>
      <c r="G1646">
        <v>1</v>
      </c>
      <c r="H1646">
        <v>2</v>
      </c>
      <c r="I1646" t="s">
        <v>1313</v>
      </c>
      <c r="J1646" t="s">
        <v>1314</v>
      </c>
      <c r="K1646" t="s">
        <v>1315</v>
      </c>
      <c r="L1646">
        <v>1368</v>
      </c>
      <c r="N1646">
        <v>1011</v>
      </c>
      <c r="O1646" t="s">
        <v>1227</v>
      </c>
      <c r="P1646" t="s">
        <v>1227</v>
      </c>
      <c r="Q1646">
        <v>1</v>
      </c>
      <c r="W1646">
        <v>0</v>
      </c>
      <c r="X1646">
        <v>835746655</v>
      </c>
      <c r="Y1646">
        <f>(AT1646*ROUND(0.84,7))</f>
        <v>1.8144</v>
      </c>
      <c r="AA1646">
        <v>0</v>
      </c>
      <c r="AB1646">
        <v>2569.19</v>
      </c>
      <c r="AC1646">
        <v>687.23</v>
      </c>
      <c r="AD1646">
        <v>0</v>
      </c>
      <c r="AE1646">
        <v>0</v>
      </c>
      <c r="AF1646">
        <v>2088.77</v>
      </c>
      <c r="AG1646">
        <v>687.23</v>
      </c>
      <c r="AH1646">
        <v>0</v>
      </c>
      <c r="AI1646">
        <v>1</v>
      </c>
      <c r="AJ1646">
        <v>1.23</v>
      </c>
      <c r="AK1646">
        <v>1</v>
      </c>
      <c r="AL1646">
        <v>1</v>
      </c>
      <c r="AM1646">
        <v>2</v>
      </c>
      <c r="AN1646">
        <v>0</v>
      </c>
      <c r="AO1646">
        <v>0</v>
      </c>
      <c r="AP1646">
        <v>1</v>
      </c>
      <c r="AQ1646">
        <v>1</v>
      </c>
      <c r="AR1646">
        <v>0</v>
      </c>
      <c r="AS1646" t="s">
        <v>3</v>
      </c>
      <c r="AT1646">
        <v>2.16</v>
      </c>
      <c r="AU1646" t="s">
        <v>24</v>
      </c>
      <c r="AV1646">
        <v>1</v>
      </c>
      <c r="AW1646">
        <v>2</v>
      </c>
      <c r="AX1646">
        <v>353034382</v>
      </c>
      <c r="AY1646">
        <v>1</v>
      </c>
      <c r="AZ1646">
        <v>0</v>
      </c>
      <c r="BA1646">
        <v>1646</v>
      </c>
      <c r="BB1646">
        <v>1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</v>
      </c>
      <c r="BK1646">
        <v>4511.7431999999999</v>
      </c>
      <c r="BL1646">
        <v>1484.4168000000002</v>
      </c>
      <c r="BM1646">
        <v>0</v>
      </c>
      <c r="BN1646">
        <v>0</v>
      </c>
      <c r="BO1646">
        <v>2.16</v>
      </c>
      <c r="BP1646">
        <v>1</v>
      </c>
      <c r="BQ1646">
        <v>0</v>
      </c>
      <c r="BR1646">
        <v>3789.8642880000002</v>
      </c>
      <c r="BS1646">
        <v>1246.910112</v>
      </c>
      <c r="BT1646">
        <v>0</v>
      </c>
      <c r="BU1646">
        <v>0</v>
      </c>
      <c r="BV1646">
        <v>1.8144</v>
      </c>
      <c r="BW1646">
        <v>1</v>
      </c>
      <c r="CV1646">
        <v>0</v>
      </c>
      <c r="CW1646">
        <f>ROUND(Y1646*Source!I438*DO1646,7)</f>
        <v>1.8144</v>
      </c>
      <c r="CX1646">
        <f>ROUND(Y1646*Source!I438,7)</f>
        <v>1.8144</v>
      </c>
      <c r="CY1646">
        <f>AB1646</f>
        <v>2569.19</v>
      </c>
      <c r="CZ1646">
        <f>AF1646</f>
        <v>2088.77</v>
      </c>
      <c r="DA1646">
        <f>AJ1646</f>
        <v>1.23</v>
      </c>
      <c r="DB1646">
        <f>ROUND((ROUND(AT1646*CZ1646,2)*ROUND(0.84,7)),6)</f>
        <v>3789.8616000000002</v>
      </c>
      <c r="DC1646">
        <f>ROUND((ROUND(AT1646*AG1646,2)*ROUND(0.84,7)),6)</f>
        <v>1246.9128000000001</v>
      </c>
      <c r="DD1646" t="s">
        <v>3</v>
      </c>
      <c r="DE1646" t="s">
        <v>3</v>
      </c>
      <c r="DF1646">
        <f t="shared" si="831"/>
        <v>0</v>
      </c>
      <c r="DG1646">
        <f>ROUND(ROUND(AF1646*AJ1646,2)*CX1646,2)</f>
        <v>4661.54</v>
      </c>
      <c r="DH1646">
        <f t="shared" si="812"/>
        <v>1246.9100000000001</v>
      </c>
      <c r="DI1646">
        <f t="shared" si="813"/>
        <v>0</v>
      </c>
      <c r="DJ1646">
        <f>DG1646+DH1646</f>
        <v>5908.45</v>
      </c>
      <c r="DK1646">
        <v>0</v>
      </c>
      <c r="DL1646" t="s">
        <v>1316</v>
      </c>
      <c r="DM1646">
        <v>5</v>
      </c>
      <c r="DN1646" t="s">
        <v>1221</v>
      </c>
      <c r="DO1646">
        <v>1</v>
      </c>
    </row>
    <row r="1647" spans="1:119" x14ac:dyDescent="0.25">
      <c r="A1647">
        <f>ROW(Source!A438)</f>
        <v>438</v>
      </c>
      <c r="B1647">
        <v>353029544</v>
      </c>
      <c r="C1647">
        <v>353034359</v>
      </c>
      <c r="D1647">
        <v>342765643</v>
      </c>
      <c r="E1647">
        <v>1</v>
      </c>
      <c r="F1647">
        <v>1</v>
      </c>
      <c r="G1647">
        <v>1</v>
      </c>
      <c r="H1647">
        <v>2</v>
      </c>
      <c r="I1647" t="s">
        <v>1229</v>
      </c>
      <c r="J1647" t="s">
        <v>1230</v>
      </c>
      <c r="K1647" t="s">
        <v>1231</v>
      </c>
      <c r="L1647">
        <v>1368</v>
      </c>
      <c r="N1647">
        <v>1011</v>
      </c>
      <c r="O1647" t="s">
        <v>1227</v>
      </c>
      <c r="P1647" t="s">
        <v>1227</v>
      </c>
      <c r="Q1647">
        <v>1</v>
      </c>
      <c r="W1647">
        <v>0</v>
      </c>
      <c r="X1647">
        <v>1503848564</v>
      </c>
      <c r="Y1647">
        <f>(AT1647*ROUND(0.84,7))</f>
        <v>0.74759999999999993</v>
      </c>
      <c r="AA1647">
        <v>0</v>
      </c>
      <c r="AB1647">
        <v>583.05999999999995</v>
      </c>
      <c r="AC1647">
        <v>597.98</v>
      </c>
      <c r="AD1647">
        <v>0</v>
      </c>
      <c r="AE1647">
        <v>0</v>
      </c>
      <c r="AF1647">
        <v>477.92</v>
      </c>
      <c r="AG1647">
        <v>597.98</v>
      </c>
      <c r="AH1647">
        <v>0</v>
      </c>
      <c r="AI1647">
        <v>1</v>
      </c>
      <c r="AJ1647">
        <v>1.22</v>
      </c>
      <c r="AK1647">
        <v>1</v>
      </c>
      <c r="AL1647">
        <v>1</v>
      </c>
      <c r="AM1647">
        <v>2</v>
      </c>
      <c r="AN1647">
        <v>0</v>
      </c>
      <c r="AO1647">
        <v>0</v>
      </c>
      <c r="AP1647">
        <v>1</v>
      </c>
      <c r="AQ1647">
        <v>1</v>
      </c>
      <c r="AR1647">
        <v>0</v>
      </c>
      <c r="AS1647" t="s">
        <v>3</v>
      </c>
      <c r="AT1647">
        <v>0.89</v>
      </c>
      <c r="AU1647" t="s">
        <v>24</v>
      </c>
      <c r="AV1647">
        <v>1</v>
      </c>
      <c r="AW1647">
        <v>2</v>
      </c>
      <c r="AX1647">
        <v>353034383</v>
      </c>
      <c r="AY1647">
        <v>1</v>
      </c>
      <c r="AZ1647">
        <v>0</v>
      </c>
      <c r="BA1647">
        <v>1647</v>
      </c>
      <c r="BB1647">
        <v>1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0</v>
      </c>
      <c r="BK1647">
        <v>425.34880000000004</v>
      </c>
      <c r="BL1647">
        <v>532.20220000000006</v>
      </c>
      <c r="BM1647">
        <v>0</v>
      </c>
      <c r="BN1647">
        <v>0</v>
      </c>
      <c r="BO1647">
        <v>0.89</v>
      </c>
      <c r="BP1647">
        <v>1</v>
      </c>
      <c r="BQ1647">
        <v>0</v>
      </c>
      <c r="BR1647">
        <v>357.29299199999997</v>
      </c>
      <c r="BS1647">
        <v>447.049848</v>
      </c>
      <c r="BT1647">
        <v>0</v>
      </c>
      <c r="BU1647">
        <v>0</v>
      </c>
      <c r="BV1647">
        <v>0.74759999999999993</v>
      </c>
      <c r="BW1647">
        <v>1</v>
      </c>
      <c r="CV1647">
        <v>0</v>
      </c>
      <c r="CW1647">
        <f>ROUND(Y1647*Source!I438*DO1647,7)</f>
        <v>0.74760000000000004</v>
      </c>
      <c r="CX1647">
        <f>ROUND(Y1647*Source!I438,7)</f>
        <v>0.74760000000000004</v>
      </c>
      <c r="CY1647">
        <f>AB1647</f>
        <v>583.05999999999995</v>
      </c>
      <c r="CZ1647">
        <f>AF1647</f>
        <v>477.92</v>
      </c>
      <c r="DA1647">
        <f>AJ1647</f>
        <v>1.22</v>
      </c>
      <c r="DB1647">
        <f>ROUND((ROUND(AT1647*CZ1647,2)*ROUND(0.84,7)),6)</f>
        <v>357.29399999999998</v>
      </c>
      <c r="DC1647">
        <f>ROUND((ROUND(AT1647*AG1647,2)*ROUND(0.84,7)),6)</f>
        <v>447.048</v>
      </c>
      <c r="DD1647" t="s">
        <v>3</v>
      </c>
      <c r="DE1647" t="s">
        <v>3</v>
      </c>
      <c r="DF1647">
        <f t="shared" si="831"/>
        <v>0</v>
      </c>
      <c r="DG1647">
        <f>ROUND(ROUND(AF1647*AJ1647,2)*CX1647,2)</f>
        <v>435.9</v>
      </c>
      <c r="DH1647">
        <f t="shared" si="812"/>
        <v>447.05</v>
      </c>
      <c r="DI1647">
        <f t="shared" si="813"/>
        <v>0</v>
      </c>
      <c r="DJ1647">
        <f>DG1647+DH1647</f>
        <v>882.95</v>
      </c>
      <c r="DK1647">
        <v>0</v>
      </c>
      <c r="DL1647" t="s">
        <v>1228</v>
      </c>
      <c r="DM1647">
        <v>4</v>
      </c>
      <c r="DN1647" t="s">
        <v>1221</v>
      </c>
      <c r="DO1647">
        <v>1</v>
      </c>
    </row>
    <row r="1648" spans="1:119" x14ac:dyDescent="0.25">
      <c r="A1648">
        <f>ROW(Source!A438)</f>
        <v>438</v>
      </c>
      <c r="B1648">
        <v>353029544</v>
      </c>
      <c r="C1648">
        <v>353034359</v>
      </c>
      <c r="D1648">
        <v>342713964</v>
      </c>
      <c r="E1648">
        <v>1</v>
      </c>
      <c r="F1648">
        <v>1</v>
      </c>
      <c r="G1648">
        <v>1</v>
      </c>
      <c r="H1648">
        <v>3</v>
      </c>
      <c r="I1648" t="s">
        <v>1245</v>
      </c>
      <c r="J1648" t="s">
        <v>1246</v>
      </c>
      <c r="K1648" t="s">
        <v>1247</v>
      </c>
      <c r="L1648">
        <v>1346</v>
      </c>
      <c r="N1648">
        <v>1009</v>
      </c>
      <c r="O1648" t="s">
        <v>1244</v>
      </c>
      <c r="P1648" t="s">
        <v>1244</v>
      </c>
      <c r="Q1648">
        <v>1</v>
      </c>
      <c r="W1648">
        <v>0</v>
      </c>
      <c r="X1648">
        <v>-1723333549</v>
      </c>
      <c r="Y1648">
        <f t="shared" ref="Y1648:Y1663" si="832">(AT1648*ROUND(0,7))</f>
        <v>0</v>
      </c>
      <c r="AA1648">
        <v>421.77</v>
      </c>
      <c r="AB1648">
        <v>0</v>
      </c>
      <c r="AC1648">
        <v>0</v>
      </c>
      <c r="AD1648">
        <v>0</v>
      </c>
      <c r="AE1648">
        <v>238.29</v>
      </c>
      <c r="AF1648">
        <v>0</v>
      </c>
      <c r="AG1648">
        <v>0</v>
      </c>
      <c r="AH1648">
        <v>0</v>
      </c>
      <c r="AI1648">
        <v>1.77</v>
      </c>
      <c r="AJ1648">
        <v>1</v>
      </c>
      <c r="AK1648">
        <v>1</v>
      </c>
      <c r="AL1648">
        <v>1</v>
      </c>
      <c r="AM1648">
        <v>2</v>
      </c>
      <c r="AN1648">
        <v>0</v>
      </c>
      <c r="AO1648">
        <v>0</v>
      </c>
      <c r="AP1648">
        <v>1</v>
      </c>
      <c r="AQ1648">
        <v>1</v>
      </c>
      <c r="AR1648">
        <v>0</v>
      </c>
      <c r="AS1648" t="s">
        <v>3</v>
      </c>
      <c r="AT1648">
        <v>0.1</v>
      </c>
      <c r="AU1648" t="s">
        <v>23</v>
      </c>
      <c r="AV1648">
        <v>0</v>
      </c>
      <c r="AW1648">
        <v>2</v>
      </c>
      <c r="AX1648">
        <v>353034384</v>
      </c>
      <c r="AY1648">
        <v>1</v>
      </c>
      <c r="AZ1648">
        <v>0</v>
      </c>
      <c r="BA1648">
        <v>1648</v>
      </c>
      <c r="BB1648">
        <v>1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23.829000000000001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1</v>
      </c>
      <c r="BQ1648">
        <v>0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0</v>
      </c>
      <c r="CV1648">
        <v>0</v>
      </c>
      <c r="CW1648">
        <v>0</v>
      </c>
      <c r="CX1648">
        <f>ROUND(Y1648*Source!I438,7)</f>
        <v>0</v>
      </c>
      <c r="CY1648">
        <f t="shared" ref="CY1648:CY1663" si="833">AA1648</f>
        <v>421.77</v>
      </c>
      <c r="CZ1648">
        <f t="shared" ref="CZ1648:CZ1663" si="834">AE1648</f>
        <v>238.29</v>
      </c>
      <c r="DA1648">
        <f t="shared" ref="DA1648:DA1663" si="835">AI1648</f>
        <v>1.77</v>
      </c>
      <c r="DB1648">
        <f t="shared" ref="DB1648:DB1663" si="836">ROUND((ROUND(AT1648*CZ1648,2)*ROUND(0,7)),6)</f>
        <v>0</v>
      </c>
      <c r="DC1648">
        <f t="shared" ref="DC1648:DC1663" si="837">ROUND((ROUND(AT1648*AG1648,2)*ROUND(0,7)),6)</f>
        <v>0</v>
      </c>
      <c r="DD1648" t="s">
        <v>3</v>
      </c>
      <c r="DE1648" t="s">
        <v>3</v>
      </c>
      <c r="DF1648">
        <f>ROUND(ROUND(AE1648*AI1648,2)*CX1648,2)</f>
        <v>0</v>
      </c>
      <c r="DG1648">
        <f t="shared" ref="DG1648:DG1665" si="838">ROUND(ROUND(AF1648,2)*CX1648,2)</f>
        <v>0</v>
      </c>
      <c r="DH1648">
        <f t="shared" si="812"/>
        <v>0</v>
      </c>
      <c r="DI1648">
        <f t="shared" si="813"/>
        <v>0</v>
      </c>
      <c r="DJ1648">
        <f t="shared" ref="DJ1648:DJ1663" si="839">DF1648</f>
        <v>0</v>
      </c>
      <c r="DK1648">
        <v>0</v>
      </c>
      <c r="DL1648" t="s">
        <v>3</v>
      </c>
      <c r="DM1648">
        <v>0</v>
      </c>
      <c r="DN1648" t="s">
        <v>3</v>
      </c>
      <c r="DO1648">
        <v>0</v>
      </c>
    </row>
    <row r="1649" spans="1:119" x14ac:dyDescent="0.25">
      <c r="A1649">
        <f>ROW(Source!A438)</f>
        <v>438</v>
      </c>
      <c r="B1649">
        <v>353029544</v>
      </c>
      <c r="C1649">
        <v>353034359</v>
      </c>
      <c r="D1649">
        <v>342713971</v>
      </c>
      <c r="E1649">
        <v>1</v>
      </c>
      <c r="F1649">
        <v>1</v>
      </c>
      <c r="G1649">
        <v>1</v>
      </c>
      <c r="H1649">
        <v>3</v>
      </c>
      <c r="I1649" t="s">
        <v>1354</v>
      </c>
      <c r="J1649" t="s">
        <v>1355</v>
      </c>
      <c r="K1649" t="s">
        <v>1356</v>
      </c>
      <c r="L1649">
        <v>1346</v>
      </c>
      <c r="N1649">
        <v>1009</v>
      </c>
      <c r="O1649" t="s">
        <v>1244</v>
      </c>
      <c r="P1649" t="s">
        <v>1244</v>
      </c>
      <c r="Q1649">
        <v>1</v>
      </c>
      <c r="W1649">
        <v>0</v>
      </c>
      <c r="X1649">
        <v>-1352590515</v>
      </c>
      <c r="Y1649">
        <f t="shared" si="832"/>
        <v>0</v>
      </c>
      <c r="AA1649">
        <v>103.6</v>
      </c>
      <c r="AB1649">
        <v>0</v>
      </c>
      <c r="AC1649">
        <v>0</v>
      </c>
      <c r="AD1649">
        <v>0</v>
      </c>
      <c r="AE1649">
        <v>58.53</v>
      </c>
      <c r="AF1649">
        <v>0</v>
      </c>
      <c r="AG1649">
        <v>0</v>
      </c>
      <c r="AH1649">
        <v>0</v>
      </c>
      <c r="AI1649">
        <v>1.77</v>
      </c>
      <c r="AJ1649">
        <v>1</v>
      </c>
      <c r="AK1649">
        <v>1</v>
      </c>
      <c r="AL1649">
        <v>1</v>
      </c>
      <c r="AM1649">
        <v>2</v>
      </c>
      <c r="AN1649">
        <v>0</v>
      </c>
      <c r="AO1649">
        <v>0</v>
      </c>
      <c r="AP1649">
        <v>1</v>
      </c>
      <c r="AQ1649">
        <v>1</v>
      </c>
      <c r="AR1649">
        <v>0</v>
      </c>
      <c r="AS1649" t="s">
        <v>3</v>
      </c>
      <c r="AT1649">
        <v>0.03</v>
      </c>
      <c r="AU1649" t="s">
        <v>23</v>
      </c>
      <c r="AV1649">
        <v>0</v>
      </c>
      <c r="AW1649">
        <v>2</v>
      </c>
      <c r="AX1649">
        <v>353034385</v>
      </c>
      <c r="AY1649">
        <v>1</v>
      </c>
      <c r="AZ1649">
        <v>0</v>
      </c>
      <c r="BA1649">
        <v>1649</v>
      </c>
      <c r="BB1649">
        <v>1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1.7559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>
        <v>1</v>
      </c>
      <c r="BQ1649">
        <v>0</v>
      </c>
      <c r="BR1649">
        <v>0</v>
      </c>
      <c r="BS1649">
        <v>0</v>
      </c>
      <c r="BT1649">
        <v>0</v>
      </c>
      <c r="BU1649">
        <v>0</v>
      </c>
      <c r="BV1649">
        <v>0</v>
      </c>
      <c r="BW1649">
        <v>0</v>
      </c>
      <c r="CV1649">
        <v>0</v>
      </c>
      <c r="CW1649">
        <v>0</v>
      </c>
      <c r="CX1649">
        <f>ROUND(Y1649*Source!I438,7)</f>
        <v>0</v>
      </c>
      <c r="CY1649">
        <f t="shared" si="833"/>
        <v>103.6</v>
      </c>
      <c r="CZ1649">
        <f t="shared" si="834"/>
        <v>58.53</v>
      </c>
      <c r="DA1649">
        <f t="shared" si="835"/>
        <v>1.77</v>
      </c>
      <c r="DB1649">
        <f t="shared" si="836"/>
        <v>0</v>
      </c>
      <c r="DC1649">
        <f t="shared" si="837"/>
        <v>0</v>
      </c>
      <c r="DD1649" t="s">
        <v>3</v>
      </c>
      <c r="DE1649" t="s">
        <v>3</v>
      </c>
      <c r="DF1649">
        <f>ROUND(ROUND(AE1649*AI1649,2)*CX1649,2)</f>
        <v>0</v>
      </c>
      <c r="DG1649">
        <f t="shared" si="838"/>
        <v>0</v>
      </c>
      <c r="DH1649">
        <f t="shared" si="812"/>
        <v>0</v>
      </c>
      <c r="DI1649">
        <f t="shared" si="813"/>
        <v>0</v>
      </c>
      <c r="DJ1649">
        <f t="shared" si="839"/>
        <v>0</v>
      </c>
      <c r="DK1649">
        <v>0</v>
      </c>
      <c r="DL1649" t="s">
        <v>3</v>
      </c>
      <c r="DM1649">
        <v>0</v>
      </c>
      <c r="DN1649" t="s">
        <v>3</v>
      </c>
      <c r="DO1649">
        <v>0</v>
      </c>
    </row>
    <row r="1650" spans="1:119" x14ac:dyDescent="0.25">
      <c r="A1650">
        <f>ROW(Source!A438)</f>
        <v>438</v>
      </c>
      <c r="B1650">
        <v>353029544</v>
      </c>
      <c r="C1650">
        <v>353034359</v>
      </c>
      <c r="D1650">
        <v>342717233</v>
      </c>
      <c r="E1650">
        <v>1</v>
      </c>
      <c r="F1650">
        <v>1</v>
      </c>
      <c r="G1650">
        <v>1</v>
      </c>
      <c r="H1650">
        <v>3</v>
      </c>
      <c r="I1650" t="s">
        <v>1326</v>
      </c>
      <c r="J1650" t="s">
        <v>1327</v>
      </c>
      <c r="K1650" t="s">
        <v>1328</v>
      </c>
      <c r="L1650">
        <v>1346</v>
      </c>
      <c r="N1650">
        <v>1009</v>
      </c>
      <c r="O1650" t="s">
        <v>1244</v>
      </c>
      <c r="P1650" t="s">
        <v>1244</v>
      </c>
      <c r="Q1650">
        <v>1</v>
      </c>
      <c r="W1650">
        <v>0</v>
      </c>
      <c r="X1650">
        <v>-1062136333</v>
      </c>
      <c r="Y1650">
        <f t="shared" si="832"/>
        <v>0</v>
      </c>
      <c r="AA1650">
        <v>201.17</v>
      </c>
      <c r="AB1650">
        <v>0</v>
      </c>
      <c r="AC1650">
        <v>0</v>
      </c>
      <c r="AD1650">
        <v>0</v>
      </c>
      <c r="AE1650">
        <v>174.93</v>
      </c>
      <c r="AF1650">
        <v>0</v>
      </c>
      <c r="AG1650">
        <v>0</v>
      </c>
      <c r="AH1650">
        <v>0</v>
      </c>
      <c r="AI1650">
        <v>1.1499999999999999</v>
      </c>
      <c r="AJ1650">
        <v>1</v>
      </c>
      <c r="AK1650">
        <v>1</v>
      </c>
      <c r="AL1650">
        <v>1</v>
      </c>
      <c r="AM1650">
        <v>2</v>
      </c>
      <c r="AN1650">
        <v>1</v>
      </c>
      <c r="AO1650">
        <v>0</v>
      </c>
      <c r="AP1650">
        <v>1</v>
      </c>
      <c r="AQ1650">
        <v>1</v>
      </c>
      <c r="AR1650">
        <v>0</v>
      </c>
      <c r="AS1650" t="s">
        <v>3</v>
      </c>
      <c r="AT1650">
        <v>0</v>
      </c>
      <c r="AU1650" t="s">
        <v>23</v>
      </c>
      <c r="AV1650">
        <v>0</v>
      </c>
      <c r="AW1650">
        <v>2</v>
      </c>
      <c r="AX1650">
        <v>353034386</v>
      </c>
      <c r="AY1650">
        <v>1</v>
      </c>
      <c r="AZ1650">
        <v>0</v>
      </c>
      <c r="BA1650">
        <v>1650</v>
      </c>
      <c r="BB1650">
        <v>1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0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0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CV1650">
        <v>0</v>
      </c>
      <c r="CW1650">
        <v>0</v>
      </c>
      <c r="CX1650">
        <f>ROUND(Y1650*Source!I438,7)</f>
        <v>0</v>
      </c>
      <c r="CY1650">
        <f t="shared" si="833"/>
        <v>201.17</v>
      </c>
      <c r="CZ1650">
        <f t="shared" si="834"/>
        <v>174.93</v>
      </c>
      <c r="DA1650">
        <f t="shared" si="835"/>
        <v>1.1499999999999999</v>
      </c>
      <c r="DB1650">
        <f t="shared" si="836"/>
        <v>0</v>
      </c>
      <c r="DC1650">
        <f t="shared" si="837"/>
        <v>0</v>
      </c>
      <c r="DD1650" t="s">
        <v>3</v>
      </c>
      <c r="DE1650" t="s">
        <v>3</v>
      </c>
      <c r="DF1650">
        <f>ROUND(ROUND(AE1650*AI1650,2)*CX1650,2)</f>
        <v>0</v>
      </c>
      <c r="DG1650">
        <f t="shared" si="838"/>
        <v>0</v>
      </c>
      <c r="DH1650">
        <f t="shared" si="812"/>
        <v>0</v>
      </c>
      <c r="DI1650">
        <f t="shared" si="813"/>
        <v>0</v>
      </c>
      <c r="DJ1650">
        <f t="shared" si="839"/>
        <v>0</v>
      </c>
      <c r="DK1650">
        <v>0</v>
      </c>
      <c r="DL1650" t="s">
        <v>3</v>
      </c>
      <c r="DM1650">
        <v>0</v>
      </c>
      <c r="DN1650" t="s">
        <v>3</v>
      </c>
      <c r="DO1650">
        <v>0</v>
      </c>
    </row>
    <row r="1651" spans="1:119" x14ac:dyDescent="0.25">
      <c r="A1651">
        <f>ROW(Source!A438)</f>
        <v>438</v>
      </c>
      <c r="B1651">
        <v>353029544</v>
      </c>
      <c r="C1651">
        <v>353034359</v>
      </c>
      <c r="D1651">
        <v>342718355</v>
      </c>
      <c r="E1651">
        <v>1</v>
      </c>
      <c r="F1651">
        <v>1</v>
      </c>
      <c r="G1651">
        <v>1</v>
      </c>
      <c r="H1651">
        <v>3</v>
      </c>
      <c r="I1651" t="s">
        <v>1248</v>
      </c>
      <c r="J1651" t="s">
        <v>1249</v>
      </c>
      <c r="K1651" t="s">
        <v>1250</v>
      </c>
      <c r="L1651">
        <v>1346</v>
      </c>
      <c r="N1651">
        <v>1009</v>
      </c>
      <c r="O1651" t="s">
        <v>1244</v>
      </c>
      <c r="P1651" t="s">
        <v>1244</v>
      </c>
      <c r="Q1651">
        <v>1</v>
      </c>
      <c r="W1651">
        <v>0</v>
      </c>
      <c r="X1651">
        <v>-1749521197</v>
      </c>
      <c r="Y1651">
        <f t="shared" si="832"/>
        <v>0</v>
      </c>
      <c r="AA1651">
        <v>80.8</v>
      </c>
      <c r="AB1651">
        <v>0</v>
      </c>
      <c r="AC1651">
        <v>0</v>
      </c>
      <c r="AD1651">
        <v>0</v>
      </c>
      <c r="AE1651">
        <v>56.11</v>
      </c>
      <c r="AF1651">
        <v>0</v>
      </c>
      <c r="AG1651">
        <v>0</v>
      </c>
      <c r="AH1651">
        <v>0</v>
      </c>
      <c r="AI1651">
        <v>1.44</v>
      </c>
      <c r="AJ1651">
        <v>1</v>
      </c>
      <c r="AK1651">
        <v>1</v>
      </c>
      <c r="AL1651">
        <v>1</v>
      </c>
      <c r="AM1651">
        <v>2</v>
      </c>
      <c r="AN1651">
        <v>0</v>
      </c>
      <c r="AO1651">
        <v>0</v>
      </c>
      <c r="AP1651">
        <v>1</v>
      </c>
      <c r="AQ1651">
        <v>1</v>
      </c>
      <c r="AR1651">
        <v>0</v>
      </c>
      <c r="AS1651" t="s">
        <v>3</v>
      </c>
      <c r="AT1651">
        <v>0.02</v>
      </c>
      <c r="AU1651" t="s">
        <v>23</v>
      </c>
      <c r="AV1651">
        <v>0</v>
      </c>
      <c r="AW1651">
        <v>2</v>
      </c>
      <c r="AX1651">
        <v>353034387</v>
      </c>
      <c r="AY1651">
        <v>1</v>
      </c>
      <c r="AZ1651">
        <v>0</v>
      </c>
      <c r="BA1651">
        <v>1651</v>
      </c>
      <c r="BB1651">
        <v>1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1.1222000000000001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1</v>
      </c>
      <c r="BQ1651">
        <v>0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0</v>
      </c>
      <c r="CV1651">
        <v>0</v>
      </c>
      <c r="CW1651">
        <v>0</v>
      </c>
      <c r="CX1651">
        <f>ROUND(Y1651*Source!I438,7)</f>
        <v>0</v>
      </c>
      <c r="CY1651">
        <f t="shared" si="833"/>
        <v>80.8</v>
      </c>
      <c r="CZ1651">
        <f t="shared" si="834"/>
        <v>56.11</v>
      </c>
      <c r="DA1651">
        <f t="shared" si="835"/>
        <v>1.44</v>
      </c>
      <c r="DB1651">
        <f t="shared" si="836"/>
        <v>0</v>
      </c>
      <c r="DC1651">
        <f t="shared" si="837"/>
        <v>0</v>
      </c>
      <c r="DD1651" t="s">
        <v>3</v>
      </c>
      <c r="DE1651" t="s">
        <v>3</v>
      </c>
      <c r="DF1651">
        <f>ROUND(ROUND(AE1651*AI1651,2)*CX1651,2)</f>
        <v>0</v>
      </c>
      <c r="DG1651">
        <f t="shared" si="838"/>
        <v>0</v>
      </c>
      <c r="DH1651">
        <f t="shared" si="812"/>
        <v>0</v>
      </c>
      <c r="DI1651">
        <f t="shared" si="813"/>
        <v>0</v>
      </c>
      <c r="DJ1651">
        <f t="shared" si="839"/>
        <v>0</v>
      </c>
      <c r="DK1651">
        <v>0</v>
      </c>
      <c r="DL1651" t="s">
        <v>3</v>
      </c>
      <c r="DM1651">
        <v>0</v>
      </c>
      <c r="DN1651" t="s">
        <v>3</v>
      </c>
      <c r="DO1651">
        <v>0</v>
      </c>
    </row>
    <row r="1652" spans="1:119" x14ac:dyDescent="0.25">
      <c r="A1652">
        <f>ROW(Source!A438)</f>
        <v>438</v>
      </c>
      <c r="B1652">
        <v>353029544</v>
      </c>
      <c r="C1652">
        <v>353034359</v>
      </c>
      <c r="D1652">
        <v>342641712</v>
      </c>
      <c r="E1652">
        <v>113</v>
      </c>
      <c r="F1652">
        <v>1</v>
      </c>
      <c r="G1652">
        <v>1</v>
      </c>
      <c r="H1652">
        <v>3</v>
      </c>
      <c r="I1652" t="s">
        <v>1388</v>
      </c>
      <c r="J1652" t="s">
        <v>3</v>
      </c>
      <c r="K1652" t="s">
        <v>1389</v>
      </c>
      <c r="L1652">
        <v>1371</v>
      </c>
      <c r="N1652">
        <v>1013</v>
      </c>
      <c r="O1652" t="s">
        <v>21</v>
      </c>
      <c r="P1652" t="s">
        <v>21</v>
      </c>
      <c r="Q1652">
        <v>1</v>
      </c>
      <c r="W1652">
        <v>0</v>
      </c>
      <c r="X1652">
        <v>-1729700736</v>
      </c>
      <c r="Y1652">
        <f t="shared" si="832"/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1</v>
      </c>
      <c r="AJ1652">
        <v>1</v>
      </c>
      <c r="AK1652">
        <v>1</v>
      </c>
      <c r="AL1652">
        <v>1</v>
      </c>
      <c r="AM1652">
        <v>-2</v>
      </c>
      <c r="AN1652">
        <v>1</v>
      </c>
      <c r="AO1652">
        <v>0</v>
      </c>
      <c r="AP1652">
        <v>1</v>
      </c>
      <c r="AQ1652">
        <v>1</v>
      </c>
      <c r="AR1652">
        <v>0</v>
      </c>
      <c r="AS1652" t="s">
        <v>3</v>
      </c>
      <c r="AT1652">
        <v>0</v>
      </c>
      <c r="AU1652" t="s">
        <v>23</v>
      </c>
      <c r="AV1652">
        <v>0</v>
      </c>
      <c r="AW1652">
        <v>2</v>
      </c>
      <c r="AX1652">
        <v>353034388</v>
      </c>
      <c r="AY1652">
        <v>1</v>
      </c>
      <c r="AZ1652">
        <v>0</v>
      </c>
      <c r="BA1652">
        <v>1652</v>
      </c>
      <c r="BB1652">
        <v>1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0</v>
      </c>
      <c r="BN1652">
        <v>0</v>
      </c>
      <c r="BO1652">
        <v>0</v>
      </c>
      <c r="BP1652">
        <v>0</v>
      </c>
      <c r="BQ1652">
        <v>0</v>
      </c>
      <c r="BR1652">
        <v>0</v>
      </c>
      <c r="BS1652">
        <v>0</v>
      </c>
      <c r="BT1652">
        <v>0</v>
      </c>
      <c r="BU1652">
        <v>0</v>
      </c>
      <c r="BV1652">
        <v>0</v>
      </c>
      <c r="BW1652">
        <v>0</v>
      </c>
      <c r="CV1652">
        <v>0</v>
      </c>
      <c r="CW1652">
        <v>0</v>
      </c>
      <c r="CX1652">
        <f>ROUND(Y1652*Source!I438,7)</f>
        <v>0</v>
      </c>
      <c r="CY1652">
        <f t="shared" si="833"/>
        <v>0</v>
      </c>
      <c r="CZ1652">
        <f t="shared" si="834"/>
        <v>0</v>
      </c>
      <c r="DA1652">
        <f t="shared" si="835"/>
        <v>1</v>
      </c>
      <c r="DB1652">
        <f t="shared" si="836"/>
        <v>0</v>
      </c>
      <c r="DC1652">
        <f t="shared" si="837"/>
        <v>0</v>
      </c>
      <c r="DD1652" t="s">
        <v>3</v>
      </c>
      <c r="DE1652" t="s">
        <v>3</v>
      </c>
      <c r="DF1652">
        <f>ROUND(ROUND(AE1652,2)*CX1652,2)</f>
        <v>0</v>
      </c>
      <c r="DG1652">
        <f t="shared" si="838"/>
        <v>0</v>
      </c>
      <c r="DH1652">
        <f t="shared" si="812"/>
        <v>0</v>
      </c>
      <c r="DI1652">
        <f t="shared" si="813"/>
        <v>0</v>
      </c>
      <c r="DJ1652">
        <f t="shared" si="839"/>
        <v>0</v>
      </c>
      <c r="DK1652">
        <v>0</v>
      </c>
      <c r="DL1652" t="s">
        <v>3</v>
      </c>
      <c r="DM1652">
        <v>0</v>
      </c>
      <c r="DN1652" t="s">
        <v>3</v>
      </c>
      <c r="DO1652">
        <v>0</v>
      </c>
    </row>
    <row r="1653" spans="1:119" x14ac:dyDescent="0.25">
      <c r="A1653">
        <f>ROW(Source!A438)</f>
        <v>438</v>
      </c>
      <c r="B1653">
        <v>353029544</v>
      </c>
      <c r="C1653">
        <v>353034359</v>
      </c>
      <c r="D1653">
        <v>342641717</v>
      </c>
      <c r="E1653">
        <v>113</v>
      </c>
      <c r="F1653">
        <v>1</v>
      </c>
      <c r="G1653">
        <v>1</v>
      </c>
      <c r="H1653">
        <v>3</v>
      </c>
      <c r="I1653" t="s">
        <v>1396</v>
      </c>
      <c r="J1653" t="s">
        <v>3</v>
      </c>
      <c r="K1653" t="s">
        <v>1397</v>
      </c>
      <c r="L1653">
        <v>1371</v>
      </c>
      <c r="N1653">
        <v>1013</v>
      </c>
      <c r="O1653" t="s">
        <v>21</v>
      </c>
      <c r="P1653" t="s">
        <v>21</v>
      </c>
      <c r="Q1653">
        <v>1</v>
      </c>
      <c r="W1653">
        <v>0</v>
      </c>
      <c r="X1653">
        <v>457934895</v>
      </c>
      <c r="Y1653">
        <f t="shared" si="832"/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1</v>
      </c>
      <c r="AJ1653">
        <v>1</v>
      </c>
      <c r="AK1653">
        <v>1</v>
      </c>
      <c r="AL1653">
        <v>1</v>
      </c>
      <c r="AM1653">
        <v>-2</v>
      </c>
      <c r="AN1653">
        <v>1</v>
      </c>
      <c r="AO1653">
        <v>0</v>
      </c>
      <c r="AP1653">
        <v>1</v>
      </c>
      <c r="AQ1653">
        <v>1</v>
      </c>
      <c r="AR1653">
        <v>0</v>
      </c>
      <c r="AS1653" t="s">
        <v>3</v>
      </c>
      <c r="AT1653">
        <v>0</v>
      </c>
      <c r="AU1653" t="s">
        <v>23</v>
      </c>
      <c r="AV1653">
        <v>0</v>
      </c>
      <c r="AW1653">
        <v>2</v>
      </c>
      <c r="AX1653">
        <v>353034389</v>
      </c>
      <c r="AY1653">
        <v>1</v>
      </c>
      <c r="AZ1653">
        <v>0</v>
      </c>
      <c r="BA1653">
        <v>1653</v>
      </c>
      <c r="BB1653">
        <v>1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CV1653">
        <v>0</v>
      </c>
      <c r="CW1653">
        <v>0</v>
      </c>
      <c r="CX1653">
        <f>ROUND(Y1653*Source!I438,7)</f>
        <v>0</v>
      </c>
      <c r="CY1653">
        <f t="shared" si="833"/>
        <v>0</v>
      </c>
      <c r="CZ1653">
        <f t="shared" si="834"/>
        <v>0</v>
      </c>
      <c r="DA1653">
        <f t="shared" si="835"/>
        <v>1</v>
      </c>
      <c r="DB1653">
        <f t="shared" si="836"/>
        <v>0</v>
      </c>
      <c r="DC1653">
        <f t="shared" si="837"/>
        <v>0</v>
      </c>
      <c r="DD1653" t="s">
        <v>3</v>
      </c>
      <c r="DE1653" t="s">
        <v>3</v>
      </c>
      <c r="DF1653">
        <f>ROUND(ROUND(AE1653,2)*CX1653,2)</f>
        <v>0</v>
      </c>
      <c r="DG1653">
        <f t="shared" si="838"/>
        <v>0</v>
      </c>
      <c r="DH1653">
        <f t="shared" si="812"/>
        <v>0</v>
      </c>
      <c r="DI1653">
        <f t="shared" si="813"/>
        <v>0</v>
      </c>
      <c r="DJ1653">
        <f t="shared" si="839"/>
        <v>0</v>
      </c>
      <c r="DK1653">
        <v>0</v>
      </c>
      <c r="DL1653" t="s">
        <v>3</v>
      </c>
      <c r="DM1653">
        <v>0</v>
      </c>
      <c r="DN1653" t="s">
        <v>3</v>
      </c>
      <c r="DO1653">
        <v>0</v>
      </c>
    </row>
    <row r="1654" spans="1:119" x14ac:dyDescent="0.25">
      <c r="A1654">
        <f>ROW(Source!A438)</f>
        <v>438</v>
      </c>
      <c r="B1654">
        <v>353029544</v>
      </c>
      <c r="C1654">
        <v>353034359</v>
      </c>
      <c r="D1654">
        <v>342642396</v>
      </c>
      <c r="E1654">
        <v>113</v>
      </c>
      <c r="F1654">
        <v>1</v>
      </c>
      <c r="G1654">
        <v>1</v>
      </c>
      <c r="H1654">
        <v>3</v>
      </c>
      <c r="I1654" t="s">
        <v>1329</v>
      </c>
      <c r="J1654" t="s">
        <v>3</v>
      </c>
      <c r="K1654" t="s">
        <v>1330</v>
      </c>
      <c r="L1654">
        <v>1348</v>
      </c>
      <c r="N1654">
        <v>1009</v>
      </c>
      <c r="O1654" t="s">
        <v>811</v>
      </c>
      <c r="P1654" t="s">
        <v>811</v>
      </c>
      <c r="Q1654">
        <v>1000</v>
      </c>
      <c r="W1654">
        <v>0</v>
      </c>
      <c r="X1654">
        <v>1602794472</v>
      </c>
      <c r="Y1654">
        <f t="shared" si="832"/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1</v>
      </c>
      <c r="AJ1654">
        <v>1</v>
      </c>
      <c r="AK1654">
        <v>1</v>
      </c>
      <c r="AL1654">
        <v>1</v>
      </c>
      <c r="AM1654">
        <v>-2</v>
      </c>
      <c r="AN1654">
        <v>1</v>
      </c>
      <c r="AO1654">
        <v>0</v>
      </c>
      <c r="AP1654">
        <v>1</v>
      </c>
      <c r="AQ1654">
        <v>1</v>
      </c>
      <c r="AR1654">
        <v>0</v>
      </c>
      <c r="AS1654" t="s">
        <v>3</v>
      </c>
      <c r="AT1654">
        <v>0</v>
      </c>
      <c r="AU1654" t="s">
        <v>23</v>
      </c>
      <c r="AV1654">
        <v>0</v>
      </c>
      <c r="AW1654">
        <v>2</v>
      </c>
      <c r="AX1654">
        <v>353034390</v>
      </c>
      <c r="AY1654">
        <v>1</v>
      </c>
      <c r="AZ1654">
        <v>0</v>
      </c>
      <c r="BA1654">
        <v>1654</v>
      </c>
      <c r="BB1654">
        <v>1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0</v>
      </c>
      <c r="BL1654">
        <v>0</v>
      </c>
      <c r="BM1654">
        <v>0</v>
      </c>
      <c r="BN1654">
        <v>0</v>
      </c>
      <c r="BO1654">
        <v>0</v>
      </c>
      <c r="BP1654">
        <v>0</v>
      </c>
      <c r="BQ1654">
        <v>0</v>
      </c>
      <c r="BR1654">
        <v>0</v>
      </c>
      <c r="BS1654">
        <v>0</v>
      </c>
      <c r="BT1654">
        <v>0</v>
      </c>
      <c r="BU1654">
        <v>0</v>
      </c>
      <c r="BV1654">
        <v>0</v>
      </c>
      <c r="BW1654">
        <v>0</v>
      </c>
      <c r="CV1654">
        <v>0</v>
      </c>
      <c r="CW1654">
        <v>0</v>
      </c>
      <c r="CX1654">
        <f>ROUND(Y1654*Source!I438,7)</f>
        <v>0</v>
      </c>
      <c r="CY1654">
        <f t="shared" si="833"/>
        <v>0</v>
      </c>
      <c r="CZ1654">
        <f t="shared" si="834"/>
        <v>0</v>
      </c>
      <c r="DA1654">
        <f t="shared" si="835"/>
        <v>1</v>
      </c>
      <c r="DB1654">
        <f t="shared" si="836"/>
        <v>0</v>
      </c>
      <c r="DC1654">
        <f t="shared" si="837"/>
        <v>0</v>
      </c>
      <c r="DD1654" t="s">
        <v>3</v>
      </c>
      <c r="DE1654" t="s">
        <v>3</v>
      </c>
      <c r="DF1654">
        <f>ROUND(ROUND(AE1654,2)*CX1654,2)</f>
        <v>0</v>
      </c>
      <c r="DG1654">
        <f t="shared" si="838"/>
        <v>0</v>
      </c>
      <c r="DH1654">
        <f t="shared" si="812"/>
        <v>0</v>
      </c>
      <c r="DI1654">
        <f t="shared" si="813"/>
        <v>0</v>
      </c>
      <c r="DJ1654">
        <f t="shared" si="839"/>
        <v>0</v>
      </c>
      <c r="DK1654">
        <v>0</v>
      </c>
      <c r="DL1654" t="s">
        <v>3</v>
      </c>
      <c r="DM1654">
        <v>0</v>
      </c>
      <c r="DN1654" t="s">
        <v>3</v>
      </c>
      <c r="DO1654">
        <v>0</v>
      </c>
    </row>
    <row r="1655" spans="1:119" x14ac:dyDescent="0.25">
      <c r="A1655">
        <f>ROW(Source!A438)</f>
        <v>438</v>
      </c>
      <c r="B1655">
        <v>353029544</v>
      </c>
      <c r="C1655">
        <v>353034359</v>
      </c>
      <c r="D1655">
        <v>342642533</v>
      </c>
      <c r="E1655">
        <v>113</v>
      </c>
      <c r="F1655">
        <v>1</v>
      </c>
      <c r="G1655">
        <v>1</v>
      </c>
      <c r="H1655">
        <v>3</v>
      </c>
      <c r="I1655" t="s">
        <v>1331</v>
      </c>
      <c r="J1655" t="s">
        <v>3</v>
      </c>
      <c r="K1655" t="s">
        <v>1332</v>
      </c>
      <c r="L1655">
        <v>1346</v>
      </c>
      <c r="N1655">
        <v>1009</v>
      </c>
      <c r="O1655" t="s">
        <v>1244</v>
      </c>
      <c r="P1655" t="s">
        <v>1244</v>
      </c>
      <c r="Q1655">
        <v>1</v>
      </c>
      <c r="W1655">
        <v>0</v>
      </c>
      <c r="X1655">
        <v>-1111733769</v>
      </c>
      <c r="Y1655">
        <f t="shared" si="832"/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1</v>
      </c>
      <c r="AJ1655">
        <v>1</v>
      </c>
      <c r="AK1655">
        <v>1</v>
      </c>
      <c r="AL1655">
        <v>1</v>
      </c>
      <c r="AM1655">
        <v>-2</v>
      </c>
      <c r="AN1655">
        <v>1</v>
      </c>
      <c r="AO1655">
        <v>0</v>
      </c>
      <c r="AP1655">
        <v>1</v>
      </c>
      <c r="AQ1655">
        <v>1</v>
      </c>
      <c r="AR1655">
        <v>0</v>
      </c>
      <c r="AS1655" t="s">
        <v>3</v>
      </c>
      <c r="AT1655">
        <v>0</v>
      </c>
      <c r="AU1655" t="s">
        <v>23</v>
      </c>
      <c r="AV1655">
        <v>0</v>
      </c>
      <c r="AW1655">
        <v>2</v>
      </c>
      <c r="AX1655">
        <v>353034391</v>
      </c>
      <c r="AY1655">
        <v>1</v>
      </c>
      <c r="AZ1655">
        <v>0</v>
      </c>
      <c r="BA1655">
        <v>1655</v>
      </c>
      <c r="BB1655">
        <v>1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0</v>
      </c>
      <c r="BK1655">
        <v>0</v>
      </c>
      <c r="BL1655">
        <v>0</v>
      </c>
      <c r="BM1655">
        <v>0</v>
      </c>
      <c r="BN1655">
        <v>0</v>
      </c>
      <c r="BO1655">
        <v>0</v>
      </c>
      <c r="BP1655">
        <v>0</v>
      </c>
      <c r="BQ1655">
        <v>0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0</v>
      </c>
      <c r="CV1655">
        <v>0</v>
      </c>
      <c r="CW1655">
        <v>0</v>
      </c>
      <c r="CX1655">
        <f>ROUND(Y1655*Source!I438,7)</f>
        <v>0</v>
      </c>
      <c r="CY1655">
        <f t="shared" si="833"/>
        <v>0</v>
      </c>
      <c r="CZ1655">
        <f t="shared" si="834"/>
        <v>0</v>
      </c>
      <c r="DA1655">
        <f t="shared" si="835"/>
        <v>1</v>
      </c>
      <c r="DB1655">
        <f t="shared" si="836"/>
        <v>0</v>
      </c>
      <c r="DC1655">
        <f t="shared" si="837"/>
        <v>0</v>
      </c>
      <c r="DD1655" t="s">
        <v>3</v>
      </c>
      <c r="DE1655" t="s">
        <v>3</v>
      </c>
      <c r="DF1655">
        <f>ROUND(ROUND(AE1655,2)*CX1655,2)</f>
        <v>0</v>
      </c>
      <c r="DG1655">
        <f t="shared" si="838"/>
        <v>0</v>
      </c>
      <c r="DH1655">
        <f t="shared" si="812"/>
        <v>0</v>
      </c>
      <c r="DI1655">
        <f t="shared" si="813"/>
        <v>0</v>
      </c>
      <c r="DJ1655">
        <f t="shared" si="839"/>
        <v>0</v>
      </c>
      <c r="DK1655">
        <v>0</v>
      </c>
      <c r="DL1655" t="s">
        <v>3</v>
      </c>
      <c r="DM1655">
        <v>0</v>
      </c>
      <c r="DN1655" t="s">
        <v>3</v>
      </c>
      <c r="DO1655">
        <v>0</v>
      </c>
    </row>
    <row r="1656" spans="1:119" x14ac:dyDescent="0.25">
      <c r="A1656">
        <f>ROW(Source!A438)</f>
        <v>438</v>
      </c>
      <c r="B1656">
        <v>353029544</v>
      </c>
      <c r="C1656">
        <v>353034359</v>
      </c>
      <c r="D1656">
        <v>342642846</v>
      </c>
      <c r="E1656">
        <v>113</v>
      </c>
      <c r="F1656">
        <v>1</v>
      </c>
      <c r="G1656">
        <v>1</v>
      </c>
      <c r="H1656">
        <v>3</v>
      </c>
      <c r="I1656" t="s">
        <v>1379</v>
      </c>
      <c r="J1656" t="s">
        <v>3</v>
      </c>
      <c r="K1656" t="s">
        <v>1380</v>
      </c>
      <c r="L1656">
        <v>1348</v>
      </c>
      <c r="N1656">
        <v>1009</v>
      </c>
      <c r="O1656" t="s">
        <v>811</v>
      </c>
      <c r="P1656" t="s">
        <v>811</v>
      </c>
      <c r="Q1656">
        <v>1000</v>
      </c>
      <c r="W1656">
        <v>0</v>
      </c>
      <c r="X1656">
        <v>1613753229</v>
      </c>
      <c r="Y1656">
        <f t="shared" si="832"/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1</v>
      </c>
      <c r="AJ1656">
        <v>1</v>
      </c>
      <c r="AK1656">
        <v>1</v>
      </c>
      <c r="AL1656">
        <v>1</v>
      </c>
      <c r="AM1656">
        <v>-2</v>
      </c>
      <c r="AN1656">
        <v>1</v>
      </c>
      <c r="AO1656">
        <v>0</v>
      </c>
      <c r="AP1656">
        <v>1</v>
      </c>
      <c r="AQ1656">
        <v>1</v>
      </c>
      <c r="AR1656">
        <v>0</v>
      </c>
      <c r="AS1656" t="s">
        <v>3</v>
      </c>
      <c r="AT1656">
        <v>0</v>
      </c>
      <c r="AU1656" t="s">
        <v>23</v>
      </c>
      <c r="AV1656">
        <v>0</v>
      </c>
      <c r="AW1656">
        <v>2</v>
      </c>
      <c r="AX1656">
        <v>353034392</v>
      </c>
      <c r="AY1656">
        <v>1</v>
      </c>
      <c r="AZ1656">
        <v>0</v>
      </c>
      <c r="BA1656">
        <v>1656</v>
      </c>
      <c r="BB1656">
        <v>1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0</v>
      </c>
      <c r="BQ1656">
        <v>0</v>
      </c>
      <c r="BR1656">
        <v>0</v>
      </c>
      <c r="BS1656">
        <v>0</v>
      </c>
      <c r="BT1656">
        <v>0</v>
      </c>
      <c r="BU1656">
        <v>0</v>
      </c>
      <c r="BV1656">
        <v>0</v>
      </c>
      <c r="BW1656">
        <v>0</v>
      </c>
      <c r="CV1656">
        <v>0</v>
      </c>
      <c r="CW1656">
        <v>0</v>
      </c>
      <c r="CX1656">
        <f>ROUND(Y1656*Source!I438,7)</f>
        <v>0</v>
      </c>
      <c r="CY1656">
        <f t="shared" si="833"/>
        <v>0</v>
      </c>
      <c r="CZ1656">
        <f t="shared" si="834"/>
        <v>0</v>
      </c>
      <c r="DA1656">
        <f t="shared" si="835"/>
        <v>1</v>
      </c>
      <c r="DB1656">
        <f t="shared" si="836"/>
        <v>0</v>
      </c>
      <c r="DC1656">
        <f t="shared" si="837"/>
        <v>0</v>
      </c>
      <c r="DD1656" t="s">
        <v>3</v>
      </c>
      <c r="DE1656" t="s">
        <v>3</v>
      </c>
      <c r="DF1656">
        <f>ROUND(ROUND(AE1656,2)*CX1656,2)</f>
        <v>0</v>
      </c>
      <c r="DG1656">
        <f t="shared" si="838"/>
        <v>0</v>
      </c>
      <c r="DH1656">
        <f t="shared" si="812"/>
        <v>0</v>
      </c>
      <c r="DI1656">
        <f t="shared" si="813"/>
        <v>0</v>
      </c>
      <c r="DJ1656">
        <f t="shared" si="839"/>
        <v>0</v>
      </c>
      <c r="DK1656">
        <v>0</v>
      </c>
      <c r="DL1656" t="s">
        <v>3</v>
      </c>
      <c r="DM1656">
        <v>0</v>
      </c>
      <c r="DN1656" t="s">
        <v>3</v>
      </c>
      <c r="DO1656">
        <v>0</v>
      </c>
    </row>
    <row r="1657" spans="1:119" x14ac:dyDescent="0.25">
      <c r="A1657">
        <f>ROW(Source!A438)</f>
        <v>438</v>
      </c>
      <c r="B1657">
        <v>353029544</v>
      </c>
      <c r="C1657">
        <v>353034359</v>
      </c>
      <c r="D1657">
        <v>342735762</v>
      </c>
      <c r="E1657">
        <v>1</v>
      </c>
      <c r="F1657">
        <v>1</v>
      </c>
      <c r="G1657">
        <v>1</v>
      </c>
      <c r="H1657">
        <v>3</v>
      </c>
      <c r="I1657" t="s">
        <v>1362</v>
      </c>
      <c r="J1657" t="s">
        <v>1363</v>
      </c>
      <c r="K1657" t="s">
        <v>1364</v>
      </c>
      <c r="L1657">
        <v>1348</v>
      </c>
      <c r="N1657">
        <v>1009</v>
      </c>
      <c r="O1657" t="s">
        <v>811</v>
      </c>
      <c r="P1657" t="s">
        <v>811</v>
      </c>
      <c r="Q1657">
        <v>1000</v>
      </c>
      <c r="W1657">
        <v>0</v>
      </c>
      <c r="X1657">
        <v>-1762704522</v>
      </c>
      <c r="Y1657">
        <f t="shared" si="832"/>
        <v>0</v>
      </c>
      <c r="AA1657">
        <v>80257.66</v>
      </c>
      <c r="AB1657">
        <v>0</v>
      </c>
      <c r="AC1657">
        <v>0</v>
      </c>
      <c r="AD1657">
        <v>0</v>
      </c>
      <c r="AE1657">
        <v>61265.39</v>
      </c>
      <c r="AF1657">
        <v>0</v>
      </c>
      <c r="AG1657">
        <v>0</v>
      </c>
      <c r="AH1657">
        <v>0</v>
      </c>
      <c r="AI1657">
        <v>1.31</v>
      </c>
      <c r="AJ1657">
        <v>1</v>
      </c>
      <c r="AK1657">
        <v>1</v>
      </c>
      <c r="AL1657">
        <v>1</v>
      </c>
      <c r="AM1657">
        <v>2</v>
      </c>
      <c r="AN1657">
        <v>0</v>
      </c>
      <c r="AO1657">
        <v>0</v>
      </c>
      <c r="AP1657">
        <v>1</v>
      </c>
      <c r="AQ1657">
        <v>1</v>
      </c>
      <c r="AR1657">
        <v>0</v>
      </c>
      <c r="AS1657" t="s">
        <v>3</v>
      </c>
      <c r="AT1657">
        <v>4.0000000000000002E-4</v>
      </c>
      <c r="AU1657" t="s">
        <v>23</v>
      </c>
      <c r="AV1657">
        <v>0</v>
      </c>
      <c r="AW1657">
        <v>2</v>
      </c>
      <c r="AX1657">
        <v>353034393</v>
      </c>
      <c r="AY1657">
        <v>1</v>
      </c>
      <c r="AZ1657">
        <v>0</v>
      </c>
      <c r="BA1657">
        <v>1657</v>
      </c>
      <c r="BB1657">
        <v>1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24.506156000000001</v>
      </c>
      <c r="BK1657">
        <v>0</v>
      </c>
      <c r="BL1657">
        <v>0</v>
      </c>
      <c r="BM1657">
        <v>0</v>
      </c>
      <c r="BN1657">
        <v>0</v>
      </c>
      <c r="BO1657">
        <v>0</v>
      </c>
      <c r="BP1657">
        <v>1</v>
      </c>
      <c r="BQ1657">
        <v>0</v>
      </c>
      <c r="BR1657">
        <v>0</v>
      </c>
      <c r="BS1657">
        <v>0</v>
      </c>
      <c r="BT1657">
        <v>0</v>
      </c>
      <c r="BU1657">
        <v>0</v>
      </c>
      <c r="BV1657">
        <v>0</v>
      </c>
      <c r="BW1657">
        <v>0</v>
      </c>
      <c r="CV1657">
        <v>0</v>
      </c>
      <c r="CW1657">
        <v>0</v>
      </c>
      <c r="CX1657">
        <f>ROUND(Y1657*Source!I438,7)</f>
        <v>0</v>
      </c>
      <c r="CY1657">
        <f t="shared" si="833"/>
        <v>80257.66</v>
      </c>
      <c r="CZ1657">
        <f t="shared" si="834"/>
        <v>61265.39</v>
      </c>
      <c r="DA1657">
        <f t="shared" si="835"/>
        <v>1.31</v>
      </c>
      <c r="DB1657">
        <f t="shared" si="836"/>
        <v>0</v>
      </c>
      <c r="DC1657">
        <f t="shared" si="837"/>
        <v>0</v>
      </c>
      <c r="DD1657" t="s">
        <v>3</v>
      </c>
      <c r="DE1657" t="s">
        <v>3</v>
      </c>
      <c r="DF1657">
        <f>ROUND(ROUND(AE1657*AI1657,2)*CX1657,2)</f>
        <v>0</v>
      </c>
      <c r="DG1657">
        <f t="shared" si="838"/>
        <v>0</v>
      </c>
      <c r="DH1657">
        <f t="shared" si="812"/>
        <v>0</v>
      </c>
      <c r="DI1657">
        <f t="shared" si="813"/>
        <v>0</v>
      </c>
      <c r="DJ1657">
        <f t="shared" si="839"/>
        <v>0</v>
      </c>
      <c r="DK1657">
        <v>0</v>
      </c>
      <c r="DL1657" t="s">
        <v>3</v>
      </c>
      <c r="DM1657">
        <v>0</v>
      </c>
      <c r="DN1657" t="s">
        <v>3</v>
      </c>
      <c r="DO1657">
        <v>0</v>
      </c>
    </row>
    <row r="1658" spans="1:119" x14ac:dyDescent="0.25">
      <c r="A1658">
        <f>ROW(Source!A438)</f>
        <v>438</v>
      </c>
      <c r="B1658">
        <v>353029544</v>
      </c>
      <c r="C1658">
        <v>353034359</v>
      </c>
      <c r="D1658">
        <v>342735789</v>
      </c>
      <c r="E1658">
        <v>1</v>
      </c>
      <c r="F1658">
        <v>1</v>
      </c>
      <c r="G1658">
        <v>1</v>
      </c>
      <c r="H1658">
        <v>3</v>
      </c>
      <c r="I1658" t="s">
        <v>1365</v>
      </c>
      <c r="J1658" t="s">
        <v>1366</v>
      </c>
      <c r="K1658" t="s">
        <v>1367</v>
      </c>
      <c r="L1658">
        <v>1348</v>
      </c>
      <c r="N1658">
        <v>1009</v>
      </c>
      <c r="O1658" t="s">
        <v>811</v>
      </c>
      <c r="P1658" t="s">
        <v>811</v>
      </c>
      <c r="Q1658">
        <v>1000</v>
      </c>
      <c r="W1658">
        <v>0</v>
      </c>
      <c r="X1658">
        <v>1651372890</v>
      </c>
      <c r="Y1658">
        <f t="shared" si="832"/>
        <v>0</v>
      </c>
      <c r="AA1658">
        <v>97625.600000000006</v>
      </c>
      <c r="AB1658">
        <v>0</v>
      </c>
      <c r="AC1658">
        <v>0</v>
      </c>
      <c r="AD1658">
        <v>0</v>
      </c>
      <c r="AE1658">
        <v>80020.98</v>
      </c>
      <c r="AF1658">
        <v>0</v>
      </c>
      <c r="AG1658">
        <v>0</v>
      </c>
      <c r="AH1658">
        <v>0</v>
      </c>
      <c r="AI1658">
        <v>1.22</v>
      </c>
      <c r="AJ1658">
        <v>1</v>
      </c>
      <c r="AK1658">
        <v>1</v>
      </c>
      <c r="AL1658">
        <v>1</v>
      </c>
      <c r="AM1658">
        <v>2</v>
      </c>
      <c r="AN1658">
        <v>0</v>
      </c>
      <c r="AO1658">
        <v>0</v>
      </c>
      <c r="AP1658">
        <v>1</v>
      </c>
      <c r="AQ1658">
        <v>1</v>
      </c>
      <c r="AR1658">
        <v>0</v>
      </c>
      <c r="AS1658" t="s">
        <v>3</v>
      </c>
      <c r="AT1658">
        <v>1E-4</v>
      </c>
      <c r="AU1658" t="s">
        <v>23</v>
      </c>
      <c r="AV1658">
        <v>0</v>
      </c>
      <c r="AW1658">
        <v>2</v>
      </c>
      <c r="AX1658">
        <v>353034394</v>
      </c>
      <c r="AY1658">
        <v>1</v>
      </c>
      <c r="AZ1658">
        <v>0</v>
      </c>
      <c r="BA1658">
        <v>1658</v>
      </c>
      <c r="BB1658">
        <v>1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8.0020980000000002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1</v>
      </c>
      <c r="BQ1658">
        <v>0</v>
      </c>
      <c r="BR1658">
        <v>0</v>
      </c>
      <c r="BS1658">
        <v>0</v>
      </c>
      <c r="BT1658">
        <v>0</v>
      </c>
      <c r="BU1658">
        <v>0</v>
      </c>
      <c r="BV1658">
        <v>0</v>
      </c>
      <c r="BW1658">
        <v>0</v>
      </c>
      <c r="CV1658">
        <v>0</v>
      </c>
      <c r="CW1658">
        <v>0</v>
      </c>
      <c r="CX1658">
        <f>ROUND(Y1658*Source!I438,7)</f>
        <v>0</v>
      </c>
      <c r="CY1658">
        <f t="shared" si="833"/>
        <v>97625.600000000006</v>
      </c>
      <c r="CZ1658">
        <f t="shared" si="834"/>
        <v>80020.98</v>
      </c>
      <c r="DA1658">
        <f t="shared" si="835"/>
        <v>1.22</v>
      </c>
      <c r="DB1658">
        <f t="shared" si="836"/>
        <v>0</v>
      </c>
      <c r="DC1658">
        <f t="shared" si="837"/>
        <v>0</v>
      </c>
      <c r="DD1658" t="s">
        <v>3</v>
      </c>
      <c r="DE1658" t="s">
        <v>3</v>
      </c>
      <c r="DF1658">
        <f>ROUND(ROUND(AE1658*AI1658,2)*CX1658,2)</f>
        <v>0</v>
      </c>
      <c r="DG1658">
        <f t="shared" si="838"/>
        <v>0</v>
      </c>
      <c r="DH1658">
        <f t="shared" si="812"/>
        <v>0</v>
      </c>
      <c r="DI1658">
        <f t="shared" si="813"/>
        <v>0</v>
      </c>
      <c r="DJ1658">
        <f t="shared" si="839"/>
        <v>0</v>
      </c>
      <c r="DK1658">
        <v>0</v>
      </c>
      <c r="DL1658" t="s">
        <v>3</v>
      </c>
      <c r="DM1658">
        <v>0</v>
      </c>
      <c r="DN1658" t="s">
        <v>3</v>
      </c>
      <c r="DO1658">
        <v>0</v>
      </c>
    </row>
    <row r="1659" spans="1:119" x14ac:dyDescent="0.25">
      <c r="A1659">
        <f>ROW(Source!A438)</f>
        <v>438</v>
      </c>
      <c r="B1659">
        <v>353029544</v>
      </c>
      <c r="C1659">
        <v>353034359</v>
      </c>
      <c r="D1659">
        <v>342743019</v>
      </c>
      <c r="E1659">
        <v>1</v>
      </c>
      <c r="F1659">
        <v>1</v>
      </c>
      <c r="G1659">
        <v>1</v>
      </c>
      <c r="H1659">
        <v>3</v>
      </c>
      <c r="I1659" t="s">
        <v>1374</v>
      </c>
      <c r="J1659" t="s">
        <v>1375</v>
      </c>
      <c r="K1659" t="s">
        <v>1376</v>
      </c>
      <c r="L1659">
        <v>1425</v>
      </c>
      <c r="N1659">
        <v>1013</v>
      </c>
      <c r="O1659" t="s">
        <v>894</v>
      </c>
      <c r="P1659" t="s">
        <v>894</v>
      </c>
      <c r="Q1659">
        <v>1</v>
      </c>
      <c r="W1659">
        <v>0</v>
      </c>
      <c r="X1659">
        <v>35726856</v>
      </c>
      <c r="Y1659">
        <f t="shared" si="832"/>
        <v>0</v>
      </c>
      <c r="AA1659">
        <v>1227.76</v>
      </c>
      <c r="AB1659">
        <v>0</v>
      </c>
      <c r="AC1659">
        <v>0</v>
      </c>
      <c r="AD1659">
        <v>0</v>
      </c>
      <c r="AE1659">
        <v>1031.73</v>
      </c>
      <c r="AF1659">
        <v>0</v>
      </c>
      <c r="AG1659">
        <v>0</v>
      </c>
      <c r="AH1659">
        <v>0</v>
      </c>
      <c r="AI1659">
        <v>1.19</v>
      </c>
      <c r="AJ1659">
        <v>1</v>
      </c>
      <c r="AK1659">
        <v>1</v>
      </c>
      <c r="AL1659">
        <v>1</v>
      </c>
      <c r="AM1659">
        <v>2</v>
      </c>
      <c r="AN1659">
        <v>0</v>
      </c>
      <c r="AO1659">
        <v>0</v>
      </c>
      <c r="AP1659">
        <v>1</v>
      </c>
      <c r="AQ1659">
        <v>1</v>
      </c>
      <c r="AR1659">
        <v>0</v>
      </c>
      <c r="AS1659" t="s">
        <v>3</v>
      </c>
      <c r="AT1659">
        <v>0.12</v>
      </c>
      <c r="AU1659" t="s">
        <v>23</v>
      </c>
      <c r="AV1659">
        <v>0</v>
      </c>
      <c r="AW1659">
        <v>2</v>
      </c>
      <c r="AX1659">
        <v>353034395</v>
      </c>
      <c r="AY1659">
        <v>1</v>
      </c>
      <c r="AZ1659">
        <v>0</v>
      </c>
      <c r="BA1659">
        <v>1659</v>
      </c>
      <c r="BB1659">
        <v>1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123.80759999999999</v>
      </c>
      <c r="BK1659">
        <v>0</v>
      </c>
      <c r="BL1659">
        <v>0</v>
      </c>
      <c r="BM1659">
        <v>0</v>
      </c>
      <c r="BN1659">
        <v>0</v>
      </c>
      <c r="BO1659">
        <v>0</v>
      </c>
      <c r="BP1659">
        <v>1</v>
      </c>
      <c r="BQ1659">
        <v>0</v>
      </c>
      <c r="BR1659">
        <v>0</v>
      </c>
      <c r="BS1659">
        <v>0</v>
      </c>
      <c r="BT1659">
        <v>0</v>
      </c>
      <c r="BU1659">
        <v>0</v>
      </c>
      <c r="BV1659">
        <v>0</v>
      </c>
      <c r="BW1659">
        <v>0</v>
      </c>
      <c r="CV1659">
        <v>0</v>
      </c>
      <c r="CW1659">
        <v>0</v>
      </c>
      <c r="CX1659">
        <f>ROUND(Y1659*Source!I438,7)</f>
        <v>0</v>
      </c>
      <c r="CY1659">
        <f t="shared" si="833"/>
        <v>1227.76</v>
      </c>
      <c r="CZ1659">
        <f t="shared" si="834"/>
        <v>1031.73</v>
      </c>
      <c r="DA1659">
        <f t="shared" si="835"/>
        <v>1.19</v>
      </c>
      <c r="DB1659">
        <f t="shared" si="836"/>
        <v>0</v>
      </c>
      <c r="DC1659">
        <f t="shared" si="837"/>
        <v>0</v>
      </c>
      <c r="DD1659" t="s">
        <v>3</v>
      </c>
      <c r="DE1659" t="s">
        <v>3</v>
      </c>
      <c r="DF1659">
        <f>ROUND(ROUND(AE1659*AI1659,2)*CX1659,2)</f>
        <v>0</v>
      </c>
      <c r="DG1659">
        <f t="shared" si="838"/>
        <v>0</v>
      </c>
      <c r="DH1659">
        <f t="shared" si="812"/>
        <v>0</v>
      </c>
      <c r="DI1659">
        <f t="shared" si="813"/>
        <v>0</v>
      </c>
      <c r="DJ1659">
        <f t="shared" si="839"/>
        <v>0</v>
      </c>
      <c r="DK1659">
        <v>0</v>
      </c>
      <c r="DL1659" t="s">
        <v>3</v>
      </c>
      <c r="DM1659">
        <v>0</v>
      </c>
      <c r="DN1659" t="s">
        <v>3</v>
      </c>
      <c r="DO1659">
        <v>0</v>
      </c>
    </row>
    <row r="1660" spans="1:119" x14ac:dyDescent="0.25">
      <c r="A1660">
        <f>ROW(Source!A438)</f>
        <v>438</v>
      </c>
      <c r="B1660">
        <v>353029544</v>
      </c>
      <c r="C1660">
        <v>353034359</v>
      </c>
      <c r="D1660">
        <v>342645106</v>
      </c>
      <c r="E1660">
        <v>113</v>
      </c>
      <c r="F1660">
        <v>1</v>
      </c>
      <c r="G1660">
        <v>1</v>
      </c>
      <c r="H1660">
        <v>3</v>
      </c>
      <c r="I1660" t="s">
        <v>1333</v>
      </c>
      <c r="J1660" t="s">
        <v>3</v>
      </c>
      <c r="K1660" t="s">
        <v>1377</v>
      </c>
      <c r="L1660">
        <v>1371</v>
      </c>
      <c r="N1660">
        <v>1013</v>
      </c>
      <c r="O1660" t="s">
        <v>21</v>
      </c>
      <c r="P1660" t="s">
        <v>21</v>
      </c>
      <c r="Q1660">
        <v>1</v>
      </c>
      <c r="W1660">
        <v>0</v>
      </c>
      <c r="X1660">
        <v>-950997571</v>
      </c>
      <c r="Y1660">
        <f t="shared" si="832"/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1</v>
      </c>
      <c r="AJ1660">
        <v>1</v>
      </c>
      <c r="AK1660">
        <v>1</v>
      </c>
      <c r="AL1660">
        <v>1</v>
      </c>
      <c r="AM1660">
        <v>-2</v>
      </c>
      <c r="AN1660">
        <v>1</v>
      </c>
      <c r="AO1660">
        <v>0</v>
      </c>
      <c r="AP1660">
        <v>1</v>
      </c>
      <c r="AQ1660">
        <v>1</v>
      </c>
      <c r="AR1660">
        <v>0</v>
      </c>
      <c r="AS1660" t="s">
        <v>3</v>
      </c>
      <c r="AT1660">
        <v>0</v>
      </c>
      <c r="AU1660" t="s">
        <v>23</v>
      </c>
      <c r="AV1660">
        <v>0</v>
      </c>
      <c r="AW1660">
        <v>2</v>
      </c>
      <c r="AX1660">
        <v>353034396</v>
      </c>
      <c r="AY1660">
        <v>1</v>
      </c>
      <c r="AZ1660">
        <v>0</v>
      </c>
      <c r="BA1660">
        <v>1660</v>
      </c>
      <c r="BB1660">
        <v>1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0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0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CV1660">
        <v>0</v>
      </c>
      <c r="CW1660">
        <v>0</v>
      </c>
      <c r="CX1660">
        <f>ROUND(Y1660*Source!I438,7)</f>
        <v>0</v>
      </c>
      <c r="CY1660">
        <f t="shared" si="833"/>
        <v>0</v>
      </c>
      <c r="CZ1660">
        <f t="shared" si="834"/>
        <v>0</v>
      </c>
      <c r="DA1660">
        <f t="shared" si="835"/>
        <v>1</v>
      </c>
      <c r="DB1660">
        <f t="shared" si="836"/>
        <v>0</v>
      </c>
      <c r="DC1660">
        <f t="shared" si="837"/>
        <v>0</v>
      </c>
      <c r="DD1660" t="s">
        <v>3</v>
      </c>
      <c r="DE1660" t="s">
        <v>3</v>
      </c>
      <c r="DF1660">
        <f t="shared" ref="DF1660:DF1667" si="840">ROUND(ROUND(AE1660,2)*CX1660,2)</f>
        <v>0</v>
      </c>
      <c r="DG1660">
        <f t="shared" si="838"/>
        <v>0</v>
      </c>
      <c r="DH1660">
        <f t="shared" si="812"/>
        <v>0</v>
      </c>
      <c r="DI1660">
        <f t="shared" si="813"/>
        <v>0</v>
      </c>
      <c r="DJ1660">
        <f t="shared" si="839"/>
        <v>0</v>
      </c>
      <c r="DK1660">
        <v>0</v>
      </c>
      <c r="DL1660" t="s">
        <v>3</v>
      </c>
      <c r="DM1660">
        <v>0</v>
      </c>
      <c r="DN1660" t="s">
        <v>3</v>
      </c>
      <c r="DO1660">
        <v>0</v>
      </c>
    </row>
    <row r="1661" spans="1:119" x14ac:dyDescent="0.25">
      <c r="A1661">
        <f>ROW(Source!A438)</f>
        <v>438</v>
      </c>
      <c r="B1661">
        <v>353029544</v>
      </c>
      <c r="C1661">
        <v>353034359</v>
      </c>
      <c r="D1661">
        <v>342645129</v>
      </c>
      <c r="E1661">
        <v>113</v>
      </c>
      <c r="F1661">
        <v>1</v>
      </c>
      <c r="G1661">
        <v>1</v>
      </c>
      <c r="H1661">
        <v>3</v>
      </c>
      <c r="I1661" t="s">
        <v>1335</v>
      </c>
      <c r="J1661" t="s">
        <v>3</v>
      </c>
      <c r="K1661" t="s">
        <v>1321</v>
      </c>
      <c r="L1661">
        <v>1346</v>
      </c>
      <c r="N1661">
        <v>1009</v>
      </c>
      <c r="O1661" t="s">
        <v>1244</v>
      </c>
      <c r="P1661" t="s">
        <v>1244</v>
      </c>
      <c r="Q1661">
        <v>1</v>
      </c>
      <c r="W1661">
        <v>0</v>
      </c>
      <c r="X1661">
        <v>644915416</v>
      </c>
      <c r="Y1661">
        <f t="shared" si="832"/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1</v>
      </c>
      <c r="AJ1661">
        <v>1</v>
      </c>
      <c r="AK1661">
        <v>1</v>
      </c>
      <c r="AL1661">
        <v>1</v>
      </c>
      <c r="AM1661">
        <v>-2</v>
      </c>
      <c r="AN1661">
        <v>1</v>
      </c>
      <c r="AO1661">
        <v>0</v>
      </c>
      <c r="AP1661">
        <v>1</v>
      </c>
      <c r="AQ1661">
        <v>1</v>
      </c>
      <c r="AR1661">
        <v>0</v>
      </c>
      <c r="AS1661" t="s">
        <v>3</v>
      </c>
      <c r="AT1661">
        <v>0</v>
      </c>
      <c r="AU1661" t="s">
        <v>23</v>
      </c>
      <c r="AV1661">
        <v>0</v>
      </c>
      <c r="AW1661">
        <v>2</v>
      </c>
      <c r="AX1661">
        <v>353034397</v>
      </c>
      <c r="AY1661">
        <v>1</v>
      </c>
      <c r="AZ1661">
        <v>0</v>
      </c>
      <c r="BA1661">
        <v>1661</v>
      </c>
      <c r="BB1661">
        <v>1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0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>
        <v>0</v>
      </c>
      <c r="BQ1661">
        <v>0</v>
      </c>
      <c r="BR1661">
        <v>0</v>
      </c>
      <c r="BS1661">
        <v>0</v>
      </c>
      <c r="BT1661">
        <v>0</v>
      </c>
      <c r="BU1661">
        <v>0</v>
      </c>
      <c r="BV1661">
        <v>0</v>
      </c>
      <c r="BW1661">
        <v>0</v>
      </c>
      <c r="CV1661">
        <v>0</v>
      </c>
      <c r="CW1661">
        <v>0</v>
      </c>
      <c r="CX1661">
        <f>ROUND(Y1661*Source!I438,7)</f>
        <v>0</v>
      </c>
      <c r="CY1661">
        <f t="shared" si="833"/>
        <v>0</v>
      </c>
      <c r="CZ1661">
        <f t="shared" si="834"/>
        <v>0</v>
      </c>
      <c r="DA1661">
        <f t="shared" si="835"/>
        <v>1</v>
      </c>
      <c r="DB1661">
        <f t="shared" si="836"/>
        <v>0</v>
      </c>
      <c r="DC1661">
        <f t="shared" si="837"/>
        <v>0</v>
      </c>
      <c r="DD1661" t="s">
        <v>3</v>
      </c>
      <c r="DE1661" t="s">
        <v>3</v>
      </c>
      <c r="DF1661">
        <f t="shared" si="840"/>
        <v>0</v>
      </c>
      <c r="DG1661">
        <f t="shared" si="838"/>
        <v>0</v>
      </c>
      <c r="DH1661">
        <f t="shared" si="812"/>
        <v>0</v>
      </c>
      <c r="DI1661">
        <f t="shared" si="813"/>
        <v>0</v>
      </c>
      <c r="DJ1661">
        <f t="shared" si="839"/>
        <v>0</v>
      </c>
      <c r="DK1661">
        <v>0</v>
      </c>
      <c r="DL1661" t="s">
        <v>3</v>
      </c>
      <c r="DM1661">
        <v>0</v>
      </c>
      <c r="DN1661" t="s">
        <v>3</v>
      </c>
      <c r="DO1661">
        <v>0</v>
      </c>
    </row>
    <row r="1662" spans="1:119" x14ac:dyDescent="0.25">
      <c r="A1662">
        <f>ROW(Source!A438)</f>
        <v>438</v>
      </c>
      <c r="B1662">
        <v>353029544</v>
      </c>
      <c r="C1662">
        <v>353034359</v>
      </c>
      <c r="D1662">
        <v>342645151</v>
      </c>
      <c r="E1662">
        <v>113</v>
      </c>
      <c r="F1662">
        <v>1</v>
      </c>
      <c r="G1662">
        <v>1</v>
      </c>
      <c r="H1662">
        <v>3</v>
      </c>
      <c r="I1662" t="s">
        <v>1381</v>
      </c>
      <c r="J1662" t="s">
        <v>3</v>
      </c>
      <c r="K1662" t="s">
        <v>1382</v>
      </c>
      <c r="L1662">
        <v>1371</v>
      </c>
      <c r="N1662">
        <v>1013</v>
      </c>
      <c r="O1662" t="s">
        <v>21</v>
      </c>
      <c r="P1662" t="s">
        <v>21</v>
      </c>
      <c r="Q1662">
        <v>1</v>
      </c>
      <c r="W1662">
        <v>0</v>
      </c>
      <c r="X1662">
        <v>-320198552</v>
      </c>
      <c r="Y1662">
        <f t="shared" si="832"/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1</v>
      </c>
      <c r="AJ1662">
        <v>1</v>
      </c>
      <c r="AK1662">
        <v>1</v>
      </c>
      <c r="AL1662">
        <v>1</v>
      </c>
      <c r="AM1662">
        <v>-2</v>
      </c>
      <c r="AN1662">
        <v>1</v>
      </c>
      <c r="AO1662">
        <v>0</v>
      </c>
      <c r="AP1662">
        <v>1</v>
      </c>
      <c r="AQ1662">
        <v>1</v>
      </c>
      <c r="AR1662">
        <v>0</v>
      </c>
      <c r="AS1662" t="s">
        <v>3</v>
      </c>
      <c r="AT1662">
        <v>0</v>
      </c>
      <c r="AU1662" t="s">
        <v>23</v>
      </c>
      <c r="AV1662">
        <v>0</v>
      </c>
      <c r="AW1662">
        <v>2</v>
      </c>
      <c r="AX1662">
        <v>353034398</v>
      </c>
      <c r="AY1662">
        <v>1</v>
      </c>
      <c r="AZ1662">
        <v>0</v>
      </c>
      <c r="BA1662">
        <v>1662</v>
      </c>
      <c r="BB1662">
        <v>1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0</v>
      </c>
      <c r="BR1662">
        <v>0</v>
      </c>
      <c r="BS1662">
        <v>0</v>
      </c>
      <c r="BT1662">
        <v>0</v>
      </c>
      <c r="BU1662">
        <v>0</v>
      </c>
      <c r="BV1662">
        <v>0</v>
      </c>
      <c r="BW1662">
        <v>0</v>
      </c>
      <c r="CV1662">
        <v>0</v>
      </c>
      <c r="CW1662">
        <v>0</v>
      </c>
      <c r="CX1662">
        <f>ROUND(Y1662*Source!I438,7)</f>
        <v>0</v>
      </c>
      <c r="CY1662">
        <f t="shared" si="833"/>
        <v>0</v>
      </c>
      <c r="CZ1662">
        <f t="shared" si="834"/>
        <v>0</v>
      </c>
      <c r="DA1662">
        <f t="shared" si="835"/>
        <v>1</v>
      </c>
      <c r="DB1662">
        <f t="shared" si="836"/>
        <v>0</v>
      </c>
      <c r="DC1662">
        <f t="shared" si="837"/>
        <v>0</v>
      </c>
      <c r="DD1662" t="s">
        <v>3</v>
      </c>
      <c r="DE1662" t="s">
        <v>3</v>
      </c>
      <c r="DF1662">
        <f t="shared" si="840"/>
        <v>0</v>
      </c>
      <c r="DG1662">
        <f t="shared" si="838"/>
        <v>0</v>
      </c>
      <c r="DH1662">
        <f t="shared" si="812"/>
        <v>0</v>
      </c>
      <c r="DI1662">
        <f t="shared" si="813"/>
        <v>0</v>
      </c>
      <c r="DJ1662">
        <f t="shared" si="839"/>
        <v>0</v>
      </c>
      <c r="DK1662">
        <v>0</v>
      </c>
      <c r="DL1662" t="s">
        <v>3</v>
      </c>
      <c r="DM1662">
        <v>0</v>
      </c>
      <c r="DN1662" t="s">
        <v>3</v>
      </c>
      <c r="DO1662">
        <v>0</v>
      </c>
    </row>
    <row r="1663" spans="1:119" x14ac:dyDescent="0.25">
      <c r="A1663">
        <f>ROW(Source!A438)</f>
        <v>438</v>
      </c>
      <c r="B1663">
        <v>353029544</v>
      </c>
      <c r="C1663">
        <v>353034359</v>
      </c>
      <c r="D1663">
        <v>342645155</v>
      </c>
      <c r="E1663">
        <v>113</v>
      </c>
      <c r="F1663">
        <v>1</v>
      </c>
      <c r="G1663">
        <v>1</v>
      </c>
      <c r="H1663">
        <v>3</v>
      </c>
      <c r="I1663" t="s">
        <v>1264</v>
      </c>
      <c r="J1663" t="s">
        <v>3</v>
      </c>
      <c r="K1663" t="s">
        <v>1378</v>
      </c>
      <c r="L1663">
        <v>1371</v>
      </c>
      <c r="N1663">
        <v>1013</v>
      </c>
      <c r="O1663" t="s">
        <v>21</v>
      </c>
      <c r="P1663" t="s">
        <v>21</v>
      </c>
      <c r="Q1663">
        <v>1</v>
      </c>
      <c r="W1663">
        <v>0</v>
      </c>
      <c r="X1663">
        <v>326010188</v>
      </c>
      <c r="Y1663">
        <f t="shared" si="832"/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1</v>
      </c>
      <c r="AJ1663">
        <v>1</v>
      </c>
      <c r="AK1663">
        <v>1</v>
      </c>
      <c r="AL1663">
        <v>1</v>
      </c>
      <c r="AM1663">
        <v>-2</v>
      </c>
      <c r="AN1663">
        <v>1</v>
      </c>
      <c r="AO1663">
        <v>0</v>
      </c>
      <c r="AP1663">
        <v>1</v>
      </c>
      <c r="AQ1663">
        <v>1</v>
      </c>
      <c r="AR1663">
        <v>0</v>
      </c>
      <c r="AS1663" t="s">
        <v>3</v>
      </c>
      <c r="AT1663">
        <v>0</v>
      </c>
      <c r="AU1663" t="s">
        <v>23</v>
      </c>
      <c r="AV1663">
        <v>0</v>
      </c>
      <c r="AW1663">
        <v>2</v>
      </c>
      <c r="AX1663">
        <v>353034399</v>
      </c>
      <c r="AY1663">
        <v>1</v>
      </c>
      <c r="AZ1663">
        <v>0</v>
      </c>
      <c r="BA1663">
        <v>1663</v>
      </c>
      <c r="BB1663">
        <v>1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0</v>
      </c>
      <c r="BN1663">
        <v>0</v>
      </c>
      <c r="BO1663">
        <v>0</v>
      </c>
      <c r="BP1663">
        <v>0</v>
      </c>
      <c r="BQ1663">
        <v>0</v>
      </c>
      <c r="BR1663">
        <v>0</v>
      </c>
      <c r="BS1663">
        <v>0</v>
      </c>
      <c r="BT1663">
        <v>0</v>
      </c>
      <c r="BU1663">
        <v>0</v>
      </c>
      <c r="BV1663">
        <v>0</v>
      </c>
      <c r="BW1663">
        <v>0</v>
      </c>
      <c r="CV1663">
        <v>0</v>
      </c>
      <c r="CW1663">
        <v>0</v>
      </c>
      <c r="CX1663">
        <f>ROUND(Y1663*Source!I438,7)</f>
        <v>0</v>
      </c>
      <c r="CY1663">
        <f t="shared" si="833"/>
        <v>0</v>
      </c>
      <c r="CZ1663">
        <f t="shared" si="834"/>
        <v>0</v>
      </c>
      <c r="DA1663">
        <f t="shared" si="835"/>
        <v>1</v>
      </c>
      <c r="DB1663">
        <f t="shared" si="836"/>
        <v>0</v>
      </c>
      <c r="DC1663">
        <f t="shared" si="837"/>
        <v>0</v>
      </c>
      <c r="DD1663" t="s">
        <v>3</v>
      </c>
      <c r="DE1663" t="s">
        <v>3</v>
      </c>
      <c r="DF1663">
        <f t="shared" si="840"/>
        <v>0</v>
      </c>
      <c r="DG1663">
        <f t="shared" si="838"/>
        <v>0</v>
      </c>
      <c r="DH1663">
        <f t="shared" si="812"/>
        <v>0</v>
      </c>
      <c r="DI1663">
        <f t="shared" si="813"/>
        <v>0</v>
      </c>
      <c r="DJ1663">
        <f t="shared" si="839"/>
        <v>0</v>
      </c>
      <c r="DK1663">
        <v>0</v>
      </c>
      <c r="DL1663" t="s">
        <v>3</v>
      </c>
      <c r="DM1663">
        <v>0</v>
      </c>
      <c r="DN1663" t="s">
        <v>3</v>
      </c>
      <c r="DO1663">
        <v>0</v>
      </c>
    </row>
    <row r="1664" spans="1:119" x14ac:dyDescent="0.25">
      <c r="A1664">
        <f>ROW(Source!A439)</f>
        <v>439</v>
      </c>
      <c r="B1664">
        <v>353029544</v>
      </c>
      <c r="C1664">
        <v>353034400</v>
      </c>
      <c r="D1664">
        <v>342640199</v>
      </c>
      <c r="E1664">
        <v>113</v>
      </c>
      <c r="F1664">
        <v>1</v>
      </c>
      <c r="G1664">
        <v>1</v>
      </c>
      <c r="H1664">
        <v>1</v>
      </c>
      <c r="I1664" t="s">
        <v>1386</v>
      </c>
      <c r="J1664" t="s">
        <v>3</v>
      </c>
      <c r="K1664" t="s">
        <v>1387</v>
      </c>
      <c r="L1664">
        <v>1191</v>
      </c>
      <c r="N1664">
        <v>1013</v>
      </c>
      <c r="O1664" t="s">
        <v>1221</v>
      </c>
      <c r="P1664" t="s">
        <v>1221</v>
      </c>
      <c r="Q1664">
        <v>1</v>
      </c>
      <c r="W1664">
        <v>0</v>
      </c>
      <c r="X1664">
        <v>1426738182</v>
      </c>
      <c r="Y1664">
        <f>(AT1664*ROUND(0.84,7))</f>
        <v>22.6128</v>
      </c>
      <c r="AA1664">
        <v>0</v>
      </c>
      <c r="AB1664">
        <v>0</v>
      </c>
      <c r="AC1664">
        <v>0</v>
      </c>
      <c r="AD1664">
        <v>537.73</v>
      </c>
      <c r="AE1664">
        <v>0</v>
      </c>
      <c r="AF1664">
        <v>0</v>
      </c>
      <c r="AG1664">
        <v>0</v>
      </c>
      <c r="AH1664">
        <v>537.73</v>
      </c>
      <c r="AI1664">
        <v>1</v>
      </c>
      <c r="AJ1664">
        <v>1</v>
      </c>
      <c r="AK1664">
        <v>1</v>
      </c>
      <c r="AL1664">
        <v>1</v>
      </c>
      <c r="AM1664">
        <v>-2</v>
      </c>
      <c r="AN1664">
        <v>0</v>
      </c>
      <c r="AO1664">
        <v>0</v>
      </c>
      <c r="AP1664">
        <v>1</v>
      </c>
      <c r="AQ1664">
        <v>1</v>
      </c>
      <c r="AR1664">
        <v>0</v>
      </c>
      <c r="AS1664" t="s">
        <v>3</v>
      </c>
      <c r="AT1664">
        <v>26.92</v>
      </c>
      <c r="AU1664" t="s">
        <v>24</v>
      </c>
      <c r="AV1664">
        <v>1</v>
      </c>
      <c r="AW1664">
        <v>2</v>
      </c>
      <c r="AX1664">
        <v>353034421</v>
      </c>
      <c r="AY1664">
        <v>1</v>
      </c>
      <c r="AZ1664">
        <v>0</v>
      </c>
      <c r="BA1664">
        <v>1664</v>
      </c>
      <c r="BB1664">
        <v>1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14475.691600000002</v>
      </c>
      <c r="BN1664">
        <v>26.92</v>
      </c>
      <c r="BO1664">
        <v>0</v>
      </c>
      <c r="BP1664">
        <v>1</v>
      </c>
      <c r="BQ1664">
        <v>0</v>
      </c>
      <c r="BR1664">
        <v>0</v>
      </c>
      <c r="BS1664">
        <v>0</v>
      </c>
      <c r="BT1664">
        <v>12159.580944000001</v>
      </c>
      <c r="BU1664">
        <v>22.6128</v>
      </c>
      <c r="BV1664">
        <v>0</v>
      </c>
      <c r="BW1664">
        <v>1</v>
      </c>
      <c r="CU1664">
        <f>ROUND(AT1664*Source!I439*AH1664*AL1664,2)</f>
        <v>14475.69</v>
      </c>
      <c r="CV1664">
        <f>ROUND(Y1664*Source!I439,7)</f>
        <v>22.6128</v>
      </c>
      <c r="CW1664">
        <v>0</v>
      </c>
      <c r="CX1664">
        <f>ROUND(Y1664*Source!I439,7)</f>
        <v>22.6128</v>
      </c>
      <c r="CY1664">
        <f>AD1664</f>
        <v>537.73</v>
      </c>
      <c r="CZ1664">
        <f>AH1664</f>
        <v>537.73</v>
      </c>
      <c r="DA1664">
        <f>AL1664</f>
        <v>1</v>
      </c>
      <c r="DB1664">
        <f>ROUND((ROUND(AT1664*CZ1664,2)*ROUND(0.84,7)),6)</f>
        <v>12159.579599999999</v>
      </c>
      <c r="DC1664">
        <f>ROUND((ROUND(AT1664*AG1664,2)*ROUND(0.84,7)),6)</f>
        <v>0</v>
      </c>
      <c r="DD1664" t="s">
        <v>3</v>
      </c>
      <c r="DE1664" t="s">
        <v>3</v>
      </c>
      <c r="DF1664">
        <f t="shared" si="840"/>
        <v>0</v>
      </c>
      <c r="DG1664">
        <f t="shared" si="838"/>
        <v>0</v>
      </c>
      <c r="DH1664">
        <f t="shared" si="812"/>
        <v>0</v>
      </c>
      <c r="DI1664">
        <f t="shared" si="813"/>
        <v>12159.58</v>
      </c>
      <c r="DJ1664">
        <f>DI1664</f>
        <v>12159.58</v>
      </c>
      <c r="DK1664">
        <v>1</v>
      </c>
      <c r="DL1664" t="s">
        <v>3</v>
      </c>
      <c r="DM1664">
        <v>0</v>
      </c>
      <c r="DN1664" t="s">
        <v>3</v>
      </c>
      <c r="DO1664">
        <v>0</v>
      </c>
    </row>
    <row r="1665" spans="1:119" x14ac:dyDescent="0.25">
      <c r="A1665">
        <f>ROW(Source!A439)</f>
        <v>439</v>
      </c>
      <c r="B1665">
        <v>353029544</v>
      </c>
      <c r="C1665">
        <v>353034400</v>
      </c>
      <c r="D1665">
        <v>342640393</v>
      </c>
      <c r="E1665">
        <v>113</v>
      </c>
      <c r="F1665">
        <v>1</v>
      </c>
      <c r="G1665">
        <v>1</v>
      </c>
      <c r="H1665">
        <v>1</v>
      </c>
      <c r="I1665" t="s">
        <v>1222</v>
      </c>
      <c r="J1665" t="s">
        <v>3</v>
      </c>
      <c r="K1665" t="s">
        <v>1223</v>
      </c>
      <c r="L1665">
        <v>1191</v>
      </c>
      <c r="N1665">
        <v>1013</v>
      </c>
      <c r="O1665" t="s">
        <v>1221</v>
      </c>
      <c r="P1665" t="s">
        <v>1221</v>
      </c>
      <c r="Q1665">
        <v>1</v>
      </c>
      <c r="W1665">
        <v>0</v>
      </c>
      <c r="X1665">
        <v>-1417349443</v>
      </c>
      <c r="Y1665">
        <f>(AT1665*ROUND(0.84,7))</f>
        <v>4.1243999999999996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1</v>
      </c>
      <c r="AJ1665">
        <v>1</v>
      </c>
      <c r="AK1665">
        <v>1</v>
      </c>
      <c r="AL1665">
        <v>1</v>
      </c>
      <c r="AM1665">
        <v>-2</v>
      </c>
      <c r="AN1665">
        <v>0</v>
      </c>
      <c r="AO1665">
        <v>0</v>
      </c>
      <c r="AP1665">
        <v>1</v>
      </c>
      <c r="AQ1665">
        <v>1</v>
      </c>
      <c r="AR1665">
        <v>0</v>
      </c>
      <c r="AS1665" t="s">
        <v>3</v>
      </c>
      <c r="AT1665">
        <v>4.91</v>
      </c>
      <c r="AU1665" t="s">
        <v>24</v>
      </c>
      <c r="AV1665">
        <v>2</v>
      </c>
      <c r="AW1665">
        <v>2</v>
      </c>
      <c r="AX1665">
        <v>353034422</v>
      </c>
      <c r="AY1665">
        <v>1</v>
      </c>
      <c r="AZ1665">
        <v>0</v>
      </c>
      <c r="BA1665">
        <v>1665</v>
      </c>
      <c r="BB1665">
        <v>1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0</v>
      </c>
      <c r="BL1665">
        <v>0</v>
      </c>
      <c r="BM1665">
        <v>0</v>
      </c>
      <c r="BN1665">
        <v>0</v>
      </c>
      <c r="BO1665">
        <v>0</v>
      </c>
      <c r="BP1665">
        <v>0</v>
      </c>
      <c r="BQ1665">
        <v>0</v>
      </c>
      <c r="BR1665">
        <v>0</v>
      </c>
      <c r="BS1665">
        <v>0</v>
      </c>
      <c r="BT1665">
        <v>0</v>
      </c>
      <c r="BU1665">
        <v>0</v>
      </c>
      <c r="BV1665">
        <v>0</v>
      </c>
      <c r="BW1665">
        <v>0</v>
      </c>
      <c r="CV1665">
        <v>0</v>
      </c>
      <c r="CW1665">
        <v>0</v>
      </c>
      <c r="CX1665">
        <f>ROUND(Y1665*Source!I439,7)</f>
        <v>4.1243999999999996</v>
      </c>
      <c r="CY1665">
        <f>AD1665</f>
        <v>0</v>
      </c>
      <c r="CZ1665">
        <f>AH1665</f>
        <v>0</v>
      </c>
      <c r="DA1665">
        <f>AL1665</f>
        <v>1</v>
      </c>
      <c r="DB1665">
        <f>ROUND((ROUND(AT1665*CZ1665,2)*ROUND(0.84,7)),6)</f>
        <v>0</v>
      </c>
      <c r="DC1665">
        <f>ROUND((ROUND(AT1665*AG1665,2)*ROUND(0.84,7)),6)</f>
        <v>0</v>
      </c>
      <c r="DD1665" t="s">
        <v>3</v>
      </c>
      <c r="DE1665" t="s">
        <v>3</v>
      </c>
      <c r="DF1665">
        <f t="shared" si="840"/>
        <v>0</v>
      </c>
      <c r="DG1665">
        <f t="shared" si="838"/>
        <v>0</v>
      </c>
      <c r="DH1665">
        <f t="shared" ref="DH1665:DH1728" si="841">ROUND(ROUND(AG1665,2)*CX1665,2)</f>
        <v>0</v>
      </c>
      <c r="DI1665">
        <f t="shared" ref="DI1665:DI1728" si="842">ROUND(ROUND(AH1665,2)*CX1665,2)</f>
        <v>0</v>
      </c>
      <c r="DJ1665">
        <f>DI1665</f>
        <v>0</v>
      </c>
      <c r="DK1665">
        <v>0</v>
      </c>
      <c r="DL1665" t="s">
        <v>3</v>
      </c>
      <c r="DM1665">
        <v>0</v>
      </c>
      <c r="DN1665" t="s">
        <v>3</v>
      </c>
      <c r="DO1665">
        <v>0</v>
      </c>
    </row>
    <row r="1666" spans="1:119" x14ac:dyDescent="0.25">
      <c r="A1666">
        <f>ROW(Source!A439)</f>
        <v>439</v>
      </c>
      <c r="B1666">
        <v>353029544</v>
      </c>
      <c r="C1666">
        <v>353034400</v>
      </c>
      <c r="D1666">
        <v>342764625</v>
      </c>
      <c r="E1666">
        <v>1</v>
      </c>
      <c r="F1666">
        <v>1</v>
      </c>
      <c r="G1666">
        <v>1</v>
      </c>
      <c r="H1666">
        <v>2</v>
      </c>
      <c r="I1666" t="s">
        <v>1313</v>
      </c>
      <c r="J1666" t="s">
        <v>1314</v>
      </c>
      <c r="K1666" t="s">
        <v>1315</v>
      </c>
      <c r="L1666">
        <v>1368</v>
      </c>
      <c r="N1666">
        <v>1011</v>
      </c>
      <c r="O1666" t="s">
        <v>1227</v>
      </c>
      <c r="P1666" t="s">
        <v>1227</v>
      </c>
      <c r="Q1666">
        <v>1</v>
      </c>
      <c r="W1666">
        <v>0</v>
      </c>
      <c r="X1666">
        <v>835746655</v>
      </c>
      <c r="Y1666">
        <f>(AT1666*ROUND(0.84,7))</f>
        <v>2.9903999999999997</v>
      </c>
      <c r="AA1666">
        <v>0</v>
      </c>
      <c r="AB1666">
        <v>2569.19</v>
      </c>
      <c r="AC1666">
        <v>687.23</v>
      </c>
      <c r="AD1666">
        <v>0</v>
      </c>
      <c r="AE1666">
        <v>0</v>
      </c>
      <c r="AF1666">
        <v>2088.77</v>
      </c>
      <c r="AG1666">
        <v>687.23</v>
      </c>
      <c r="AH1666">
        <v>0</v>
      </c>
      <c r="AI1666">
        <v>1</v>
      </c>
      <c r="AJ1666">
        <v>1.23</v>
      </c>
      <c r="AK1666">
        <v>1</v>
      </c>
      <c r="AL1666">
        <v>1</v>
      </c>
      <c r="AM1666">
        <v>2</v>
      </c>
      <c r="AN1666">
        <v>0</v>
      </c>
      <c r="AO1666">
        <v>0</v>
      </c>
      <c r="AP1666">
        <v>1</v>
      </c>
      <c r="AQ1666">
        <v>1</v>
      </c>
      <c r="AR1666">
        <v>0</v>
      </c>
      <c r="AS1666" t="s">
        <v>3</v>
      </c>
      <c r="AT1666">
        <v>3.56</v>
      </c>
      <c r="AU1666" t="s">
        <v>24</v>
      </c>
      <c r="AV1666">
        <v>1</v>
      </c>
      <c r="AW1666">
        <v>2</v>
      </c>
      <c r="AX1666">
        <v>353034423</v>
      </c>
      <c r="AY1666">
        <v>1</v>
      </c>
      <c r="AZ1666">
        <v>0</v>
      </c>
      <c r="BA1666">
        <v>1666</v>
      </c>
      <c r="BB1666">
        <v>1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0</v>
      </c>
      <c r="BK1666">
        <v>7436.0212000000001</v>
      </c>
      <c r="BL1666">
        <v>2446.5388000000003</v>
      </c>
      <c r="BM1666">
        <v>0</v>
      </c>
      <c r="BN1666">
        <v>0</v>
      </c>
      <c r="BO1666">
        <v>3.56</v>
      </c>
      <c r="BP1666">
        <v>1</v>
      </c>
      <c r="BQ1666">
        <v>0</v>
      </c>
      <c r="BR1666">
        <v>6246.2578079999994</v>
      </c>
      <c r="BS1666">
        <v>2055.092592</v>
      </c>
      <c r="BT1666">
        <v>0</v>
      </c>
      <c r="BU1666">
        <v>0</v>
      </c>
      <c r="BV1666">
        <v>2.9903999999999997</v>
      </c>
      <c r="BW1666">
        <v>1</v>
      </c>
      <c r="CV1666">
        <v>0</v>
      </c>
      <c r="CW1666">
        <f>ROUND(Y1666*Source!I439*DO1666,7)</f>
        <v>2.9904000000000002</v>
      </c>
      <c r="CX1666">
        <f>ROUND(Y1666*Source!I439,7)</f>
        <v>2.9904000000000002</v>
      </c>
      <c r="CY1666">
        <f>AB1666</f>
        <v>2569.19</v>
      </c>
      <c r="CZ1666">
        <f>AF1666</f>
        <v>2088.77</v>
      </c>
      <c r="DA1666">
        <f>AJ1666</f>
        <v>1.23</v>
      </c>
      <c r="DB1666">
        <f>ROUND((ROUND(AT1666*CZ1666,2)*ROUND(0.84,7)),6)</f>
        <v>6246.2568000000001</v>
      </c>
      <c r="DC1666">
        <f>ROUND((ROUND(AT1666*AG1666,2)*ROUND(0.84,7)),6)</f>
        <v>2055.0936000000002</v>
      </c>
      <c r="DD1666" t="s">
        <v>3</v>
      </c>
      <c r="DE1666" t="s">
        <v>3</v>
      </c>
      <c r="DF1666">
        <f t="shared" si="840"/>
        <v>0</v>
      </c>
      <c r="DG1666">
        <f>ROUND(ROUND(AF1666*AJ1666,2)*CX1666,2)</f>
        <v>7682.91</v>
      </c>
      <c r="DH1666">
        <f t="shared" si="841"/>
        <v>2055.09</v>
      </c>
      <c r="DI1666">
        <f t="shared" si="842"/>
        <v>0</v>
      </c>
      <c r="DJ1666">
        <f>DG1666+DH1666</f>
        <v>9738</v>
      </c>
      <c r="DK1666">
        <v>0</v>
      </c>
      <c r="DL1666" t="s">
        <v>1316</v>
      </c>
      <c r="DM1666">
        <v>5</v>
      </c>
      <c r="DN1666" t="s">
        <v>1221</v>
      </c>
      <c r="DO1666">
        <v>1</v>
      </c>
    </row>
    <row r="1667" spans="1:119" x14ac:dyDescent="0.25">
      <c r="A1667">
        <f>ROW(Source!A439)</f>
        <v>439</v>
      </c>
      <c r="B1667">
        <v>353029544</v>
      </c>
      <c r="C1667">
        <v>353034400</v>
      </c>
      <c r="D1667">
        <v>342765643</v>
      </c>
      <c r="E1667">
        <v>1</v>
      </c>
      <c r="F1667">
        <v>1</v>
      </c>
      <c r="G1667">
        <v>1</v>
      </c>
      <c r="H1667">
        <v>2</v>
      </c>
      <c r="I1667" t="s">
        <v>1229</v>
      </c>
      <c r="J1667" t="s">
        <v>1230</v>
      </c>
      <c r="K1667" t="s">
        <v>1231</v>
      </c>
      <c r="L1667">
        <v>1368</v>
      </c>
      <c r="N1667">
        <v>1011</v>
      </c>
      <c r="O1667" t="s">
        <v>1227</v>
      </c>
      <c r="P1667" t="s">
        <v>1227</v>
      </c>
      <c r="Q1667">
        <v>1</v>
      </c>
      <c r="W1667">
        <v>0</v>
      </c>
      <c r="X1667">
        <v>1503848564</v>
      </c>
      <c r="Y1667">
        <f>(AT1667*ROUND(0.84,7))</f>
        <v>1.1340000000000001</v>
      </c>
      <c r="AA1667">
        <v>0</v>
      </c>
      <c r="AB1667">
        <v>583.05999999999995</v>
      </c>
      <c r="AC1667">
        <v>597.98</v>
      </c>
      <c r="AD1667">
        <v>0</v>
      </c>
      <c r="AE1667">
        <v>0</v>
      </c>
      <c r="AF1667">
        <v>477.92</v>
      </c>
      <c r="AG1667">
        <v>597.98</v>
      </c>
      <c r="AH1667">
        <v>0</v>
      </c>
      <c r="AI1667">
        <v>1</v>
      </c>
      <c r="AJ1667">
        <v>1.22</v>
      </c>
      <c r="AK1667">
        <v>1</v>
      </c>
      <c r="AL1667">
        <v>1</v>
      </c>
      <c r="AM1667">
        <v>2</v>
      </c>
      <c r="AN1667">
        <v>0</v>
      </c>
      <c r="AO1667">
        <v>0</v>
      </c>
      <c r="AP1667">
        <v>1</v>
      </c>
      <c r="AQ1667">
        <v>1</v>
      </c>
      <c r="AR1667">
        <v>0</v>
      </c>
      <c r="AS1667" t="s">
        <v>3</v>
      </c>
      <c r="AT1667">
        <v>1.35</v>
      </c>
      <c r="AU1667" t="s">
        <v>24</v>
      </c>
      <c r="AV1667">
        <v>1</v>
      </c>
      <c r="AW1667">
        <v>2</v>
      </c>
      <c r="AX1667">
        <v>353034424</v>
      </c>
      <c r="AY1667">
        <v>1</v>
      </c>
      <c r="AZ1667">
        <v>0</v>
      </c>
      <c r="BA1667">
        <v>1667</v>
      </c>
      <c r="BB1667">
        <v>1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0</v>
      </c>
      <c r="BK1667">
        <v>645.19200000000001</v>
      </c>
      <c r="BL1667">
        <v>807.27300000000002</v>
      </c>
      <c r="BM1667">
        <v>0</v>
      </c>
      <c r="BN1667">
        <v>0</v>
      </c>
      <c r="BO1667">
        <v>1.35</v>
      </c>
      <c r="BP1667">
        <v>1</v>
      </c>
      <c r="BQ1667">
        <v>0</v>
      </c>
      <c r="BR1667">
        <v>541.9612800000001</v>
      </c>
      <c r="BS1667">
        <v>678.10932000000014</v>
      </c>
      <c r="BT1667">
        <v>0</v>
      </c>
      <c r="BU1667">
        <v>0</v>
      </c>
      <c r="BV1667">
        <v>1.1340000000000001</v>
      </c>
      <c r="BW1667">
        <v>1</v>
      </c>
      <c r="CV1667">
        <v>0</v>
      </c>
      <c r="CW1667">
        <f>ROUND(Y1667*Source!I439*DO1667,7)</f>
        <v>1.1339999999999999</v>
      </c>
      <c r="CX1667">
        <f>ROUND(Y1667*Source!I439,7)</f>
        <v>1.1339999999999999</v>
      </c>
      <c r="CY1667">
        <f>AB1667</f>
        <v>583.05999999999995</v>
      </c>
      <c r="CZ1667">
        <f>AF1667</f>
        <v>477.92</v>
      </c>
      <c r="DA1667">
        <f>AJ1667</f>
        <v>1.22</v>
      </c>
      <c r="DB1667">
        <f>ROUND((ROUND(AT1667*CZ1667,2)*ROUND(0.84,7)),6)</f>
        <v>541.95960000000002</v>
      </c>
      <c r="DC1667">
        <f>ROUND((ROUND(AT1667*AG1667,2)*ROUND(0.84,7)),6)</f>
        <v>678.10680000000002</v>
      </c>
      <c r="DD1667" t="s">
        <v>3</v>
      </c>
      <c r="DE1667" t="s">
        <v>3</v>
      </c>
      <c r="DF1667">
        <f t="shared" si="840"/>
        <v>0</v>
      </c>
      <c r="DG1667">
        <f>ROUND(ROUND(AF1667*AJ1667,2)*CX1667,2)</f>
        <v>661.19</v>
      </c>
      <c r="DH1667">
        <f t="shared" si="841"/>
        <v>678.11</v>
      </c>
      <c r="DI1667">
        <f t="shared" si="842"/>
        <v>0</v>
      </c>
      <c r="DJ1667">
        <f>DG1667+DH1667</f>
        <v>1339.3000000000002</v>
      </c>
      <c r="DK1667">
        <v>0</v>
      </c>
      <c r="DL1667" t="s">
        <v>1228</v>
      </c>
      <c r="DM1667">
        <v>4</v>
      </c>
      <c r="DN1667" t="s">
        <v>1221</v>
      </c>
      <c r="DO1667">
        <v>1</v>
      </c>
    </row>
    <row r="1668" spans="1:119" x14ac:dyDescent="0.25">
      <c r="A1668">
        <f>ROW(Source!A439)</f>
        <v>439</v>
      </c>
      <c r="B1668">
        <v>353029544</v>
      </c>
      <c r="C1668">
        <v>353034400</v>
      </c>
      <c r="D1668">
        <v>342713964</v>
      </c>
      <c r="E1668">
        <v>1</v>
      </c>
      <c r="F1668">
        <v>1</v>
      </c>
      <c r="G1668">
        <v>1</v>
      </c>
      <c r="H1668">
        <v>3</v>
      </c>
      <c r="I1668" t="s">
        <v>1245</v>
      </c>
      <c r="J1668" t="s">
        <v>1246</v>
      </c>
      <c r="K1668" t="s">
        <v>1247</v>
      </c>
      <c r="L1668">
        <v>1346</v>
      </c>
      <c r="N1668">
        <v>1009</v>
      </c>
      <c r="O1668" t="s">
        <v>1244</v>
      </c>
      <c r="P1668" t="s">
        <v>1244</v>
      </c>
      <c r="Q1668">
        <v>1</v>
      </c>
      <c r="W1668">
        <v>0</v>
      </c>
      <c r="X1668">
        <v>-1723333549</v>
      </c>
      <c r="Y1668">
        <f t="shared" ref="Y1668:Y1683" si="843">(AT1668*ROUND(0,7))</f>
        <v>0</v>
      </c>
      <c r="AA1668">
        <v>421.77</v>
      </c>
      <c r="AB1668">
        <v>0</v>
      </c>
      <c r="AC1668">
        <v>0</v>
      </c>
      <c r="AD1668">
        <v>0</v>
      </c>
      <c r="AE1668">
        <v>238.29</v>
      </c>
      <c r="AF1668">
        <v>0</v>
      </c>
      <c r="AG1668">
        <v>0</v>
      </c>
      <c r="AH1668">
        <v>0</v>
      </c>
      <c r="AI1668">
        <v>1.77</v>
      </c>
      <c r="AJ1668">
        <v>1</v>
      </c>
      <c r="AK1668">
        <v>1</v>
      </c>
      <c r="AL1668">
        <v>1</v>
      </c>
      <c r="AM1668">
        <v>2</v>
      </c>
      <c r="AN1668">
        <v>0</v>
      </c>
      <c r="AO1668">
        <v>0</v>
      </c>
      <c r="AP1668">
        <v>1</v>
      </c>
      <c r="AQ1668">
        <v>1</v>
      </c>
      <c r="AR1668">
        <v>0</v>
      </c>
      <c r="AS1668" t="s">
        <v>3</v>
      </c>
      <c r="AT1668">
        <v>0.1</v>
      </c>
      <c r="AU1668" t="s">
        <v>23</v>
      </c>
      <c r="AV1668">
        <v>0</v>
      </c>
      <c r="AW1668">
        <v>2</v>
      </c>
      <c r="AX1668">
        <v>353034425</v>
      </c>
      <c r="AY1668">
        <v>1</v>
      </c>
      <c r="AZ1668">
        <v>0</v>
      </c>
      <c r="BA1668">
        <v>1668</v>
      </c>
      <c r="BB1668">
        <v>1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23.829000000000001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1</v>
      </c>
      <c r="BQ1668">
        <v>0</v>
      </c>
      <c r="BR1668">
        <v>0</v>
      </c>
      <c r="BS1668">
        <v>0</v>
      </c>
      <c r="BT1668">
        <v>0</v>
      </c>
      <c r="BU1668">
        <v>0</v>
      </c>
      <c r="BV1668">
        <v>0</v>
      </c>
      <c r="BW1668">
        <v>0</v>
      </c>
      <c r="CV1668">
        <v>0</v>
      </c>
      <c r="CW1668">
        <v>0</v>
      </c>
      <c r="CX1668">
        <f>ROUND(Y1668*Source!I439,7)</f>
        <v>0</v>
      </c>
      <c r="CY1668">
        <f t="shared" ref="CY1668:CY1683" si="844">AA1668</f>
        <v>421.77</v>
      </c>
      <c r="CZ1668">
        <f t="shared" ref="CZ1668:CZ1683" si="845">AE1668</f>
        <v>238.29</v>
      </c>
      <c r="DA1668">
        <f t="shared" ref="DA1668:DA1683" si="846">AI1668</f>
        <v>1.77</v>
      </c>
      <c r="DB1668">
        <f t="shared" ref="DB1668:DB1683" si="847">ROUND((ROUND(AT1668*CZ1668,2)*ROUND(0,7)),6)</f>
        <v>0</v>
      </c>
      <c r="DC1668">
        <f t="shared" ref="DC1668:DC1683" si="848">ROUND((ROUND(AT1668*AG1668,2)*ROUND(0,7)),6)</f>
        <v>0</v>
      </c>
      <c r="DD1668" t="s">
        <v>3</v>
      </c>
      <c r="DE1668" t="s">
        <v>3</v>
      </c>
      <c r="DF1668">
        <f>ROUND(ROUND(AE1668*AI1668,2)*CX1668,2)</f>
        <v>0</v>
      </c>
      <c r="DG1668">
        <f t="shared" ref="DG1668:DG1685" si="849">ROUND(ROUND(AF1668,2)*CX1668,2)</f>
        <v>0</v>
      </c>
      <c r="DH1668">
        <f t="shared" si="841"/>
        <v>0</v>
      </c>
      <c r="DI1668">
        <f t="shared" si="842"/>
        <v>0</v>
      </c>
      <c r="DJ1668">
        <f t="shared" ref="DJ1668:DJ1683" si="850">DF1668</f>
        <v>0</v>
      </c>
      <c r="DK1668">
        <v>0</v>
      </c>
      <c r="DL1668" t="s">
        <v>3</v>
      </c>
      <c r="DM1668">
        <v>0</v>
      </c>
      <c r="DN1668" t="s">
        <v>3</v>
      </c>
      <c r="DO1668">
        <v>0</v>
      </c>
    </row>
    <row r="1669" spans="1:119" x14ac:dyDescent="0.25">
      <c r="A1669">
        <f>ROW(Source!A439)</f>
        <v>439</v>
      </c>
      <c r="B1669">
        <v>353029544</v>
      </c>
      <c r="C1669">
        <v>353034400</v>
      </c>
      <c r="D1669">
        <v>342713971</v>
      </c>
      <c r="E1669">
        <v>1</v>
      </c>
      <c r="F1669">
        <v>1</v>
      </c>
      <c r="G1669">
        <v>1</v>
      </c>
      <c r="H1669">
        <v>3</v>
      </c>
      <c r="I1669" t="s">
        <v>1354</v>
      </c>
      <c r="J1669" t="s">
        <v>1355</v>
      </c>
      <c r="K1669" t="s">
        <v>1356</v>
      </c>
      <c r="L1669">
        <v>1346</v>
      </c>
      <c r="N1669">
        <v>1009</v>
      </c>
      <c r="O1669" t="s">
        <v>1244</v>
      </c>
      <c r="P1669" t="s">
        <v>1244</v>
      </c>
      <c r="Q1669">
        <v>1</v>
      </c>
      <c r="W1669">
        <v>0</v>
      </c>
      <c r="X1669">
        <v>-1352590515</v>
      </c>
      <c r="Y1669">
        <f t="shared" si="843"/>
        <v>0</v>
      </c>
      <c r="AA1669">
        <v>103.6</v>
      </c>
      <c r="AB1669">
        <v>0</v>
      </c>
      <c r="AC1669">
        <v>0</v>
      </c>
      <c r="AD1669">
        <v>0</v>
      </c>
      <c r="AE1669">
        <v>58.53</v>
      </c>
      <c r="AF1669">
        <v>0</v>
      </c>
      <c r="AG1669">
        <v>0</v>
      </c>
      <c r="AH1669">
        <v>0</v>
      </c>
      <c r="AI1669">
        <v>1.77</v>
      </c>
      <c r="AJ1669">
        <v>1</v>
      </c>
      <c r="AK1669">
        <v>1</v>
      </c>
      <c r="AL1669">
        <v>1</v>
      </c>
      <c r="AM1669">
        <v>2</v>
      </c>
      <c r="AN1669">
        <v>0</v>
      </c>
      <c r="AO1669">
        <v>0</v>
      </c>
      <c r="AP1669">
        <v>1</v>
      </c>
      <c r="AQ1669">
        <v>1</v>
      </c>
      <c r="AR1669">
        <v>0</v>
      </c>
      <c r="AS1669" t="s">
        <v>3</v>
      </c>
      <c r="AT1669">
        <v>0.03</v>
      </c>
      <c r="AU1669" t="s">
        <v>23</v>
      </c>
      <c r="AV1669">
        <v>0</v>
      </c>
      <c r="AW1669">
        <v>2</v>
      </c>
      <c r="AX1669">
        <v>353034426</v>
      </c>
      <c r="AY1669">
        <v>1</v>
      </c>
      <c r="AZ1669">
        <v>0</v>
      </c>
      <c r="BA1669">
        <v>1669</v>
      </c>
      <c r="BB1669">
        <v>1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1.7559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1</v>
      </c>
      <c r="BQ1669">
        <v>0</v>
      </c>
      <c r="BR1669">
        <v>0</v>
      </c>
      <c r="BS1669">
        <v>0</v>
      </c>
      <c r="BT1669">
        <v>0</v>
      </c>
      <c r="BU1669">
        <v>0</v>
      </c>
      <c r="BV1669">
        <v>0</v>
      </c>
      <c r="BW1669">
        <v>0</v>
      </c>
      <c r="CV1669">
        <v>0</v>
      </c>
      <c r="CW1669">
        <v>0</v>
      </c>
      <c r="CX1669">
        <f>ROUND(Y1669*Source!I439,7)</f>
        <v>0</v>
      </c>
      <c r="CY1669">
        <f t="shared" si="844"/>
        <v>103.6</v>
      </c>
      <c r="CZ1669">
        <f t="shared" si="845"/>
        <v>58.53</v>
      </c>
      <c r="DA1669">
        <f t="shared" si="846"/>
        <v>1.77</v>
      </c>
      <c r="DB1669">
        <f t="shared" si="847"/>
        <v>0</v>
      </c>
      <c r="DC1669">
        <f t="shared" si="848"/>
        <v>0</v>
      </c>
      <c r="DD1669" t="s">
        <v>3</v>
      </c>
      <c r="DE1669" t="s">
        <v>3</v>
      </c>
      <c r="DF1669">
        <f>ROUND(ROUND(AE1669*AI1669,2)*CX1669,2)</f>
        <v>0</v>
      </c>
      <c r="DG1669">
        <f t="shared" si="849"/>
        <v>0</v>
      </c>
      <c r="DH1669">
        <f t="shared" si="841"/>
        <v>0</v>
      </c>
      <c r="DI1669">
        <f t="shared" si="842"/>
        <v>0</v>
      </c>
      <c r="DJ1669">
        <f t="shared" si="850"/>
        <v>0</v>
      </c>
      <c r="DK1669">
        <v>0</v>
      </c>
      <c r="DL1669" t="s">
        <v>3</v>
      </c>
      <c r="DM1669">
        <v>0</v>
      </c>
      <c r="DN1669" t="s">
        <v>3</v>
      </c>
      <c r="DO1669">
        <v>0</v>
      </c>
    </row>
    <row r="1670" spans="1:119" x14ac:dyDescent="0.25">
      <c r="A1670">
        <f>ROW(Source!A439)</f>
        <v>439</v>
      </c>
      <c r="B1670">
        <v>353029544</v>
      </c>
      <c r="C1670">
        <v>353034400</v>
      </c>
      <c r="D1670">
        <v>342717233</v>
      </c>
      <c r="E1670">
        <v>1</v>
      </c>
      <c r="F1670">
        <v>1</v>
      </c>
      <c r="G1670">
        <v>1</v>
      </c>
      <c r="H1670">
        <v>3</v>
      </c>
      <c r="I1670" t="s">
        <v>1326</v>
      </c>
      <c r="J1670" t="s">
        <v>1327</v>
      </c>
      <c r="K1670" t="s">
        <v>1328</v>
      </c>
      <c r="L1670">
        <v>1346</v>
      </c>
      <c r="N1670">
        <v>1009</v>
      </c>
      <c r="O1670" t="s">
        <v>1244</v>
      </c>
      <c r="P1670" t="s">
        <v>1244</v>
      </c>
      <c r="Q1670">
        <v>1</v>
      </c>
      <c r="W1670">
        <v>0</v>
      </c>
      <c r="X1670">
        <v>-1062136333</v>
      </c>
      <c r="Y1670">
        <f t="shared" si="843"/>
        <v>0</v>
      </c>
      <c r="AA1670">
        <v>201.17</v>
      </c>
      <c r="AB1670">
        <v>0</v>
      </c>
      <c r="AC1670">
        <v>0</v>
      </c>
      <c r="AD1670">
        <v>0</v>
      </c>
      <c r="AE1670">
        <v>174.93</v>
      </c>
      <c r="AF1670">
        <v>0</v>
      </c>
      <c r="AG1670">
        <v>0</v>
      </c>
      <c r="AH1670">
        <v>0</v>
      </c>
      <c r="AI1670">
        <v>1.1499999999999999</v>
      </c>
      <c r="AJ1670">
        <v>1</v>
      </c>
      <c r="AK1670">
        <v>1</v>
      </c>
      <c r="AL1670">
        <v>1</v>
      </c>
      <c r="AM1670">
        <v>2</v>
      </c>
      <c r="AN1670">
        <v>1</v>
      </c>
      <c r="AO1670">
        <v>0</v>
      </c>
      <c r="AP1670">
        <v>1</v>
      </c>
      <c r="AQ1670">
        <v>1</v>
      </c>
      <c r="AR1670">
        <v>0</v>
      </c>
      <c r="AS1670" t="s">
        <v>3</v>
      </c>
      <c r="AT1670">
        <v>0</v>
      </c>
      <c r="AU1670" t="s">
        <v>23</v>
      </c>
      <c r="AV1670">
        <v>0</v>
      </c>
      <c r="AW1670">
        <v>2</v>
      </c>
      <c r="AX1670">
        <v>353034427</v>
      </c>
      <c r="AY1670">
        <v>1</v>
      </c>
      <c r="AZ1670">
        <v>0</v>
      </c>
      <c r="BA1670">
        <v>1670</v>
      </c>
      <c r="BB1670">
        <v>1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0</v>
      </c>
      <c r="BQ1670">
        <v>0</v>
      </c>
      <c r="BR1670">
        <v>0</v>
      </c>
      <c r="BS1670">
        <v>0</v>
      </c>
      <c r="BT1670">
        <v>0</v>
      </c>
      <c r="BU1670">
        <v>0</v>
      </c>
      <c r="BV1670">
        <v>0</v>
      </c>
      <c r="BW1670">
        <v>0</v>
      </c>
      <c r="CV1670">
        <v>0</v>
      </c>
      <c r="CW1670">
        <v>0</v>
      </c>
      <c r="CX1670">
        <f>ROUND(Y1670*Source!I439,7)</f>
        <v>0</v>
      </c>
      <c r="CY1670">
        <f t="shared" si="844"/>
        <v>201.17</v>
      </c>
      <c r="CZ1670">
        <f t="shared" si="845"/>
        <v>174.93</v>
      </c>
      <c r="DA1670">
        <f t="shared" si="846"/>
        <v>1.1499999999999999</v>
      </c>
      <c r="DB1670">
        <f t="shared" si="847"/>
        <v>0</v>
      </c>
      <c r="DC1670">
        <f t="shared" si="848"/>
        <v>0</v>
      </c>
      <c r="DD1670" t="s">
        <v>3</v>
      </c>
      <c r="DE1670" t="s">
        <v>3</v>
      </c>
      <c r="DF1670">
        <f>ROUND(ROUND(AE1670*AI1670,2)*CX1670,2)</f>
        <v>0</v>
      </c>
      <c r="DG1670">
        <f t="shared" si="849"/>
        <v>0</v>
      </c>
      <c r="DH1670">
        <f t="shared" si="841"/>
        <v>0</v>
      </c>
      <c r="DI1670">
        <f t="shared" si="842"/>
        <v>0</v>
      </c>
      <c r="DJ1670">
        <f t="shared" si="850"/>
        <v>0</v>
      </c>
      <c r="DK1670">
        <v>0</v>
      </c>
      <c r="DL1670" t="s">
        <v>3</v>
      </c>
      <c r="DM1670">
        <v>0</v>
      </c>
      <c r="DN1670" t="s">
        <v>3</v>
      </c>
      <c r="DO1670">
        <v>0</v>
      </c>
    </row>
    <row r="1671" spans="1:119" x14ac:dyDescent="0.25">
      <c r="A1671">
        <f>ROW(Source!A439)</f>
        <v>439</v>
      </c>
      <c r="B1671">
        <v>353029544</v>
      </c>
      <c r="C1671">
        <v>353034400</v>
      </c>
      <c r="D1671">
        <v>342718355</v>
      </c>
      <c r="E1671">
        <v>1</v>
      </c>
      <c r="F1671">
        <v>1</v>
      </c>
      <c r="G1671">
        <v>1</v>
      </c>
      <c r="H1671">
        <v>3</v>
      </c>
      <c r="I1671" t="s">
        <v>1248</v>
      </c>
      <c r="J1671" t="s">
        <v>1249</v>
      </c>
      <c r="K1671" t="s">
        <v>1250</v>
      </c>
      <c r="L1671">
        <v>1346</v>
      </c>
      <c r="N1671">
        <v>1009</v>
      </c>
      <c r="O1671" t="s">
        <v>1244</v>
      </c>
      <c r="P1671" t="s">
        <v>1244</v>
      </c>
      <c r="Q1671">
        <v>1</v>
      </c>
      <c r="W1671">
        <v>0</v>
      </c>
      <c r="X1671">
        <v>-1749521197</v>
      </c>
      <c r="Y1671">
        <f t="shared" si="843"/>
        <v>0</v>
      </c>
      <c r="AA1671">
        <v>80.8</v>
      </c>
      <c r="AB1671">
        <v>0</v>
      </c>
      <c r="AC1671">
        <v>0</v>
      </c>
      <c r="AD1671">
        <v>0</v>
      </c>
      <c r="AE1671">
        <v>56.11</v>
      </c>
      <c r="AF1671">
        <v>0</v>
      </c>
      <c r="AG1671">
        <v>0</v>
      </c>
      <c r="AH1671">
        <v>0</v>
      </c>
      <c r="AI1671">
        <v>1.44</v>
      </c>
      <c r="AJ1671">
        <v>1</v>
      </c>
      <c r="AK1671">
        <v>1</v>
      </c>
      <c r="AL1671">
        <v>1</v>
      </c>
      <c r="AM1671">
        <v>2</v>
      </c>
      <c r="AN1671">
        <v>0</v>
      </c>
      <c r="AO1671">
        <v>0</v>
      </c>
      <c r="AP1671">
        <v>1</v>
      </c>
      <c r="AQ1671">
        <v>1</v>
      </c>
      <c r="AR1671">
        <v>0</v>
      </c>
      <c r="AS1671" t="s">
        <v>3</v>
      </c>
      <c r="AT1671">
        <v>0.02</v>
      </c>
      <c r="AU1671" t="s">
        <v>23</v>
      </c>
      <c r="AV1671">
        <v>0</v>
      </c>
      <c r="AW1671">
        <v>2</v>
      </c>
      <c r="AX1671">
        <v>353034428</v>
      </c>
      <c r="AY1671">
        <v>1</v>
      </c>
      <c r="AZ1671">
        <v>0</v>
      </c>
      <c r="BA1671">
        <v>1671</v>
      </c>
      <c r="BB1671">
        <v>1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1.1222000000000001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1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0</v>
      </c>
      <c r="CV1671">
        <v>0</v>
      </c>
      <c r="CW1671">
        <v>0</v>
      </c>
      <c r="CX1671">
        <f>ROUND(Y1671*Source!I439,7)</f>
        <v>0</v>
      </c>
      <c r="CY1671">
        <f t="shared" si="844"/>
        <v>80.8</v>
      </c>
      <c r="CZ1671">
        <f t="shared" si="845"/>
        <v>56.11</v>
      </c>
      <c r="DA1671">
        <f t="shared" si="846"/>
        <v>1.44</v>
      </c>
      <c r="DB1671">
        <f t="shared" si="847"/>
        <v>0</v>
      </c>
      <c r="DC1671">
        <f t="shared" si="848"/>
        <v>0</v>
      </c>
      <c r="DD1671" t="s">
        <v>3</v>
      </c>
      <c r="DE1671" t="s">
        <v>3</v>
      </c>
      <c r="DF1671">
        <f>ROUND(ROUND(AE1671*AI1671,2)*CX1671,2)</f>
        <v>0</v>
      </c>
      <c r="DG1671">
        <f t="shared" si="849"/>
        <v>0</v>
      </c>
      <c r="DH1671">
        <f t="shared" si="841"/>
        <v>0</v>
      </c>
      <c r="DI1671">
        <f t="shared" si="842"/>
        <v>0</v>
      </c>
      <c r="DJ1671">
        <f t="shared" si="850"/>
        <v>0</v>
      </c>
      <c r="DK1671">
        <v>0</v>
      </c>
      <c r="DL1671" t="s">
        <v>3</v>
      </c>
      <c r="DM1671">
        <v>0</v>
      </c>
      <c r="DN1671" t="s">
        <v>3</v>
      </c>
      <c r="DO1671">
        <v>0</v>
      </c>
    </row>
    <row r="1672" spans="1:119" x14ac:dyDescent="0.25">
      <c r="A1672">
        <f>ROW(Source!A439)</f>
        <v>439</v>
      </c>
      <c r="B1672">
        <v>353029544</v>
      </c>
      <c r="C1672">
        <v>353034400</v>
      </c>
      <c r="D1672">
        <v>342641712</v>
      </c>
      <c r="E1672">
        <v>113</v>
      </c>
      <c r="F1672">
        <v>1</v>
      </c>
      <c r="G1672">
        <v>1</v>
      </c>
      <c r="H1672">
        <v>3</v>
      </c>
      <c r="I1672" t="s">
        <v>1388</v>
      </c>
      <c r="J1672" t="s">
        <v>3</v>
      </c>
      <c r="K1672" t="s">
        <v>1389</v>
      </c>
      <c r="L1672">
        <v>1371</v>
      </c>
      <c r="N1672">
        <v>1013</v>
      </c>
      <c r="O1672" t="s">
        <v>21</v>
      </c>
      <c r="P1672" t="s">
        <v>21</v>
      </c>
      <c r="Q1672">
        <v>1</v>
      </c>
      <c r="W1672">
        <v>0</v>
      </c>
      <c r="X1672">
        <v>-1729700736</v>
      </c>
      <c r="Y1672">
        <f t="shared" si="843"/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1</v>
      </c>
      <c r="AJ1672">
        <v>1</v>
      </c>
      <c r="AK1672">
        <v>1</v>
      </c>
      <c r="AL1672">
        <v>1</v>
      </c>
      <c r="AM1672">
        <v>-2</v>
      </c>
      <c r="AN1672">
        <v>1</v>
      </c>
      <c r="AO1672">
        <v>0</v>
      </c>
      <c r="AP1672">
        <v>1</v>
      </c>
      <c r="AQ1672">
        <v>1</v>
      </c>
      <c r="AR1672">
        <v>0</v>
      </c>
      <c r="AS1672" t="s">
        <v>3</v>
      </c>
      <c r="AT1672">
        <v>0</v>
      </c>
      <c r="AU1672" t="s">
        <v>23</v>
      </c>
      <c r="AV1672">
        <v>0</v>
      </c>
      <c r="AW1672">
        <v>2</v>
      </c>
      <c r="AX1672">
        <v>353034429</v>
      </c>
      <c r="AY1672">
        <v>1</v>
      </c>
      <c r="AZ1672">
        <v>0</v>
      </c>
      <c r="BA1672">
        <v>1672</v>
      </c>
      <c r="BB1672">
        <v>1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0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0</v>
      </c>
      <c r="BQ1672">
        <v>0</v>
      </c>
      <c r="BR1672">
        <v>0</v>
      </c>
      <c r="BS1672">
        <v>0</v>
      </c>
      <c r="BT1672">
        <v>0</v>
      </c>
      <c r="BU1672">
        <v>0</v>
      </c>
      <c r="BV1672">
        <v>0</v>
      </c>
      <c r="BW1672">
        <v>0</v>
      </c>
      <c r="CV1672">
        <v>0</v>
      </c>
      <c r="CW1672">
        <v>0</v>
      </c>
      <c r="CX1672">
        <f>ROUND(Y1672*Source!I439,7)</f>
        <v>0</v>
      </c>
      <c r="CY1672">
        <f t="shared" si="844"/>
        <v>0</v>
      </c>
      <c r="CZ1672">
        <f t="shared" si="845"/>
        <v>0</v>
      </c>
      <c r="DA1672">
        <f t="shared" si="846"/>
        <v>1</v>
      </c>
      <c r="DB1672">
        <f t="shared" si="847"/>
        <v>0</v>
      </c>
      <c r="DC1672">
        <f t="shared" si="848"/>
        <v>0</v>
      </c>
      <c r="DD1672" t="s">
        <v>3</v>
      </c>
      <c r="DE1672" t="s">
        <v>3</v>
      </c>
      <c r="DF1672">
        <f>ROUND(ROUND(AE1672,2)*CX1672,2)</f>
        <v>0</v>
      </c>
      <c r="DG1672">
        <f t="shared" si="849"/>
        <v>0</v>
      </c>
      <c r="DH1672">
        <f t="shared" si="841"/>
        <v>0</v>
      </c>
      <c r="DI1672">
        <f t="shared" si="842"/>
        <v>0</v>
      </c>
      <c r="DJ1672">
        <f t="shared" si="850"/>
        <v>0</v>
      </c>
      <c r="DK1672">
        <v>0</v>
      </c>
      <c r="DL1672" t="s">
        <v>3</v>
      </c>
      <c r="DM1672">
        <v>0</v>
      </c>
      <c r="DN1672" t="s">
        <v>3</v>
      </c>
      <c r="DO1672">
        <v>0</v>
      </c>
    </row>
    <row r="1673" spans="1:119" x14ac:dyDescent="0.25">
      <c r="A1673">
        <f>ROW(Source!A439)</f>
        <v>439</v>
      </c>
      <c r="B1673">
        <v>353029544</v>
      </c>
      <c r="C1673">
        <v>353034400</v>
      </c>
      <c r="D1673">
        <v>342641717</v>
      </c>
      <c r="E1673">
        <v>113</v>
      </c>
      <c r="F1673">
        <v>1</v>
      </c>
      <c r="G1673">
        <v>1</v>
      </c>
      <c r="H1673">
        <v>3</v>
      </c>
      <c r="I1673" t="s">
        <v>1396</v>
      </c>
      <c r="J1673" t="s">
        <v>3</v>
      </c>
      <c r="K1673" t="s">
        <v>1397</v>
      </c>
      <c r="L1673">
        <v>1371</v>
      </c>
      <c r="N1673">
        <v>1013</v>
      </c>
      <c r="O1673" t="s">
        <v>21</v>
      </c>
      <c r="P1673" t="s">
        <v>21</v>
      </c>
      <c r="Q1673">
        <v>1</v>
      </c>
      <c r="W1673">
        <v>0</v>
      </c>
      <c r="X1673">
        <v>457934895</v>
      </c>
      <c r="Y1673">
        <f t="shared" si="843"/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1</v>
      </c>
      <c r="AJ1673">
        <v>1</v>
      </c>
      <c r="AK1673">
        <v>1</v>
      </c>
      <c r="AL1673">
        <v>1</v>
      </c>
      <c r="AM1673">
        <v>-2</v>
      </c>
      <c r="AN1673">
        <v>1</v>
      </c>
      <c r="AO1673">
        <v>0</v>
      </c>
      <c r="AP1673">
        <v>1</v>
      </c>
      <c r="AQ1673">
        <v>1</v>
      </c>
      <c r="AR1673">
        <v>0</v>
      </c>
      <c r="AS1673" t="s">
        <v>3</v>
      </c>
      <c r="AT1673">
        <v>0</v>
      </c>
      <c r="AU1673" t="s">
        <v>23</v>
      </c>
      <c r="AV1673">
        <v>0</v>
      </c>
      <c r="AW1673">
        <v>2</v>
      </c>
      <c r="AX1673">
        <v>353034430</v>
      </c>
      <c r="AY1673">
        <v>1</v>
      </c>
      <c r="AZ1673">
        <v>0</v>
      </c>
      <c r="BA1673">
        <v>1673</v>
      </c>
      <c r="BB1673">
        <v>1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0</v>
      </c>
      <c r="BP1673">
        <v>0</v>
      </c>
      <c r="BQ1673">
        <v>0</v>
      </c>
      <c r="BR1673">
        <v>0</v>
      </c>
      <c r="BS1673">
        <v>0</v>
      </c>
      <c r="BT1673">
        <v>0</v>
      </c>
      <c r="BU1673">
        <v>0</v>
      </c>
      <c r="BV1673">
        <v>0</v>
      </c>
      <c r="BW1673">
        <v>0</v>
      </c>
      <c r="CV1673">
        <v>0</v>
      </c>
      <c r="CW1673">
        <v>0</v>
      </c>
      <c r="CX1673">
        <f>ROUND(Y1673*Source!I439,7)</f>
        <v>0</v>
      </c>
      <c r="CY1673">
        <f t="shared" si="844"/>
        <v>0</v>
      </c>
      <c r="CZ1673">
        <f t="shared" si="845"/>
        <v>0</v>
      </c>
      <c r="DA1673">
        <f t="shared" si="846"/>
        <v>1</v>
      </c>
      <c r="DB1673">
        <f t="shared" si="847"/>
        <v>0</v>
      </c>
      <c r="DC1673">
        <f t="shared" si="848"/>
        <v>0</v>
      </c>
      <c r="DD1673" t="s">
        <v>3</v>
      </c>
      <c r="DE1673" t="s">
        <v>3</v>
      </c>
      <c r="DF1673">
        <f>ROUND(ROUND(AE1673,2)*CX1673,2)</f>
        <v>0</v>
      </c>
      <c r="DG1673">
        <f t="shared" si="849"/>
        <v>0</v>
      </c>
      <c r="DH1673">
        <f t="shared" si="841"/>
        <v>0</v>
      </c>
      <c r="DI1673">
        <f t="shared" si="842"/>
        <v>0</v>
      </c>
      <c r="DJ1673">
        <f t="shared" si="850"/>
        <v>0</v>
      </c>
      <c r="DK1673">
        <v>0</v>
      </c>
      <c r="DL1673" t="s">
        <v>3</v>
      </c>
      <c r="DM1673">
        <v>0</v>
      </c>
      <c r="DN1673" t="s">
        <v>3</v>
      </c>
      <c r="DO1673">
        <v>0</v>
      </c>
    </row>
    <row r="1674" spans="1:119" x14ac:dyDescent="0.25">
      <c r="A1674">
        <f>ROW(Source!A439)</f>
        <v>439</v>
      </c>
      <c r="B1674">
        <v>353029544</v>
      </c>
      <c r="C1674">
        <v>353034400</v>
      </c>
      <c r="D1674">
        <v>342642396</v>
      </c>
      <c r="E1674">
        <v>113</v>
      </c>
      <c r="F1674">
        <v>1</v>
      </c>
      <c r="G1674">
        <v>1</v>
      </c>
      <c r="H1674">
        <v>3</v>
      </c>
      <c r="I1674" t="s">
        <v>1329</v>
      </c>
      <c r="J1674" t="s">
        <v>3</v>
      </c>
      <c r="K1674" t="s">
        <v>1330</v>
      </c>
      <c r="L1674">
        <v>1348</v>
      </c>
      <c r="N1674">
        <v>1009</v>
      </c>
      <c r="O1674" t="s">
        <v>811</v>
      </c>
      <c r="P1674" t="s">
        <v>811</v>
      </c>
      <c r="Q1674">
        <v>1000</v>
      </c>
      <c r="W1674">
        <v>0</v>
      </c>
      <c r="X1674">
        <v>1602794472</v>
      </c>
      <c r="Y1674">
        <f t="shared" si="843"/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1</v>
      </c>
      <c r="AJ1674">
        <v>1</v>
      </c>
      <c r="AK1674">
        <v>1</v>
      </c>
      <c r="AL1674">
        <v>1</v>
      </c>
      <c r="AM1674">
        <v>-2</v>
      </c>
      <c r="AN1674">
        <v>1</v>
      </c>
      <c r="AO1674">
        <v>0</v>
      </c>
      <c r="AP1674">
        <v>1</v>
      </c>
      <c r="AQ1674">
        <v>1</v>
      </c>
      <c r="AR1674">
        <v>0</v>
      </c>
      <c r="AS1674" t="s">
        <v>3</v>
      </c>
      <c r="AT1674">
        <v>0</v>
      </c>
      <c r="AU1674" t="s">
        <v>23</v>
      </c>
      <c r="AV1674">
        <v>0</v>
      </c>
      <c r="AW1674">
        <v>2</v>
      </c>
      <c r="AX1674">
        <v>353034431</v>
      </c>
      <c r="AY1674">
        <v>1</v>
      </c>
      <c r="AZ1674">
        <v>0</v>
      </c>
      <c r="BA1674">
        <v>1674</v>
      </c>
      <c r="BB1674">
        <v>1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0</v>
      </c>
      <c r="BN1674">
        <v>0</v>
      </c>
      <c r="BO1674">
        <v>0</v>
      </c>
      <c r="BP1674">
        <v>0</v>
      </c>
      <c r="BQ1674">
        <v>0</v>
      </c>
      <c r="BR1674">
        <v>0</v>
      </c>
      <c r="BS1674">
        <v>0</v>
      </c>
      <c r="BT1674">
        <v>0</v>
      </c>
      <c r="BU1674">
        <v>0</v>
      </c>
      <c r="BV1674">
        <v>0</v>
      </c>
      <c r="BW1674">
        <v>0</v>
      </c>
      <c r="CV1674">
        <v>0</v>
      </c>
      <c r="CW1674">
        <v>0</v>
      </c>
      <c r="CX1674">
        <f>ROUND(Y1674*Source!I439,7)</f>
        <v>0</v>
      </c>
      <c r="CY1674">
        <f t="shared" si="844"/>
        <v>0</v>
      </c>
      <c r="CZ1674">
        <f t="shared" si="845"/>
        <v>0</v>
      </c>
      <c r="DA1674">
        <f t="shared" si="846"/>
        <v>1</v>
      </c>
      <c r="DB1674">
        <f t="shared" si="847"/>
        <v>0</v>
      </c>
      <c r="DC1674">
        <f t="shared" si="848"/>
        <v>0</v>
      </c>
      <c r="DD1674" t="s">
        <v>3</v>
      </c>
      <c r="DE1674" t="s">
        <v>3</v>
      </c>
      <c r="DF1674">
        <f>ROUND(ROUND(AE1674,2)*CX1674,2)</f>
        <v>0</v>
      </c>
      <c r="DG1674">
        <f t="shared" si="849"/>
        <v>0</v>
      </c>
      <c r="DH1674">
        <f t="shared" si="841"/>
        <v>0</v>
      </c>
      <c r="DI1674">
        <f t="shared" si="842"/>
        <v>0</v>
      </c>
      <c r="DJ1674">
        <f t="shared" si="850"/>
        <v>0</v>
      </c>
      <c r="DK1674">
        <v>0</v>
      </c>
      <c r="DL1674" t="s">
        <v>3</v>
      </c>
      <c r="DM1674">
        <v>0</v>
      </c>
      <c r="DN1674" t="s">
        <v>3</v>
      </c>
      <c r="DO1674">
        <v>0</v>
      </c>
    </row>
    <row r="1675" spans="1:119" x14ac:dyDescent="0.25">
      <c r="A1675">
        <f>ROW(Source!A439)</f>
        <v>439</v>
      </c>
      <c r="B1675">
        <v>353029544</v>
      </c>
      <c r="C1675">
        <v>353034400</v>
      </c>
      <c r="D1675">
        <v>342642533</v>
      </c>
      <c r="E1675">
        <v>113</v>
      </c>
      <c r="F1675">
        <v>1</v>
      </c>
      <c r="G1675">
        <v>1</v>
      </c>
      <c r="H1675">
        <v>3</v>
      </c>
      <c r="I1675" t="s">
        <v>1331</v>
      </c>
      <c r="J1675" t="s">
        <v>3</v>
      </c>
      <c r="K1675" t="s">
        <v>1332</v>
      </c>
      <c r="L1675">
        <v>1346</v>
      </c>
      <c r="N1675">
        <v>1009</v>
      </c>
      <c r="O1675" t="s">
        <v>1244</v>
      </c>
      <c r="P1675" t="s">
        <v>1244</v>
      </c>
      <c r="Q1675">
        <v>1</v>
      </c>
      <c r="W1675">
        <v>0</v>
      </c>
      <c r="X1675">
        <v>-1111733769</v>
      </c>
      <c r="Y1675">
        <f t="shared" si="843"/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1</v>
      </c>
      <c r="AJ1675">
        <v>1</v>
      </c>
      <c r="AK1675">
        <v>1</v>
      </c>
      <c r="AL1675">
        <v>1</v>
      </c>
      <c r="AM1675">
        <v>-2</v>
      </c>
      <c r="AN1675">
        <v>1</v>
      </c>
      <c r="AO1675">
        <v>0</v>
      </c>
      <c r="AP1675">
        <v>1</v>
      </c>
      <c r="AQ1675">
        <v>1</v>
      </c>
      <c r="AR1675">
        <v>0</v>
      </c>
      <c r="AS1675" t="s">
        <v>3</v>
      </c>
      <c r="AT1675">
        <v>0</v>
      </c>
      <c r="AU1675" t="s">
        <v>23</v>
      </c>
      <c r="AV1675">
        <v>0</v>
      </c>
      <c r="AW1675">
        <v>2</v>
      </c>
      <c r="AX1675">
        <v>353034432</v>
      </c>
      <c r="AY1675">
        <v>1</v>
      </c>
      <c r="AZ1675">
        <v>0</v>
      </c>
      <c r="BA1675">
        <v>1675</v>
      </c>
      <c r="BB1675">
        <v>1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0</v>
      </c>
      <c r="BR1675">
        <v>0</v>
      </c>
      <c r="BS1675">
        <v>0</v>
      </c>
      <c r="BT1675">
        <v>0</v>
      </c>
      <c r="BU1675">
        <v>0</v>
      </c>
      <c r="BV1675">
        <v>0</v>
      </c>
      <c r="BW1675">
        <v>0</v>
      </c>
      <c r="CV1675">
        <v>0</v>
      </c>
      <c r="CW1675">
        <v>0</v>
      </c>
      <c r="CX1675">
        <f>ROUND(Y1675*Source!I439,7)</f>
        <v>0</v>
      </c>
      <c r="CY1675">
        <f t="shared" si="844"/>
        <v>0</v>
      </c>
      <c r="CZ1675">
        <f t="shared" si="845"/>
        <v>0</v>
      </c>
      <c r="DA1675">
        <f t="shared" si="846"/>
        <v>1</v>
      </c>
      <c r="DB1675">
        <f t="shared" si="847"/>
        <v>0</v>
      </c>
      <c r="DC1675">
        <f t="shared" si="848"/>
        <v>0</v>
      </c>
      <c r="DD1675" t="s">
        <v>3</v>
      </c>
      <c r="DE1675" t="s">
        <v>3</v>
      </c>
      <c r="DF1675">
        <f>ROUND(ROUND(AE1675,2)*CX1675,2)</f>
        <v>0</v>
      </c>
      <c r="DG1675">
        <f t="shared" si="849"/>
        <v>0</v>
      </c>
      <c r="DH1675">
        <f t="shared" si="841"/>
        <v>0</v>
      </c>
      <c r="DI1675">
        <f t="shared" si="842"/>
        <v>0</v>
      </c>
      <c r="DJ1675">
        <f t="shared" si="850"/>
        <v>0</v>
      </c>
      <c r="DK1675">
        <v>0</v>
      </c>
      <c r="DL1675" t="s">
        <v>3</v>
      </c>
      <c r="DM1675">
        <v>0</v>
      </c>
      <c r="DN1675" t="s">
        <v>3</v>
      </c>
      <c r="DO1675">
        <v>0</v>
      </c>
    </row>
    <row r="1676" spans="1:119" x14ac:dyDescent="0.25">
      <c r="A1676">
        <f>ROW(Source!A439)</f>
        <v>439</v>
      </c>
      <c r="B1676">
        <v>353029544</v>
      </c>
      <c r="C1676">
        <v>353034400</v>
      </c>
      <c r="D1676">
        <v>342642846</v>
      </c>
      <c r="E1676">
        <v>113</v>
      </c>
      <c r="F1676">
        <v>1</v>
      </c>
      <c r="G1676">
        <v>1</v>
      </c>
      <c r="H1676">
        <v>3</v>
      </c>
      <c r="I1676" t="s">
        <v>1379</v>
      </c>
      <c r="J1676" t="s">
        <v>3</v>
      </c>
      <c r="K1676" t="s">
        <v>1380</v>
      </c>
      <c r="L1676">
        <v>1348</v>
      </c>
      <c r="N1676">
        <v>1009</v>
      </c>
      <c r="O1676" t="s">
        <v>811</v>
      </c>
      <c r="P1676" t="s">
        <v>811</v>
      </c>
      <c r="Q1676">
        <v>1000</v>
      </c>
      <c r="W1676">
        <v>0</v>
      </c>
      <c r="X1676">
        <v>1613753229</v>
      </c>
      <c r="Y1676">
        <f t="shared" si="843"/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1</v>
      </c>
      <c r="AJ1676">
        <v>1</v>
      </c>
      <c r="AK1676">
        <v>1</v>
      </c>
      <c r="AL1676">
        <v>1</v>
      </c>
      <c r="AM1676">
        <v>-2</v>
      </c>
      <c r="AN1676">
        <v>1</v>
      </c>
      <c r="AO1676">
        <v>0</v>
      </c>
      <c r="AP1676">
        <v>1</v>
      </c>
      <c r="AQ1676">
        <v>1</v>
      </c>
      <c r="AR1676">
        <v>0</v>
      </c>
      <c r="AS1676" t="s">
        <v>3</v>
      </c>
      <c r="AT1676">
        <v>0</v>
      </c>
      <c r="AU1676" t="s">
        <v>23</v>
      </c>
      <c r="AV1676">
        <v>0</v>
      </c>
      <c r="AW1676">
        <v>2</v>
      </c>
      <c r="AX1676">
        <v>353034433</v>
      </c>
      <c r="AY1676">
        <v>1</v>
      </c>
      <c r="AZ1676">
        <v>0</v>
      </c>
      <c r="BA1676">
        <v>1676</v>
      </c>
      <c r="BB1676">
        <v>1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0</v>
      </c>
      <c r="BL1676">
        <v>0</v>
      </c>
      <c r="BM1676">
        <v>0</v>
      </c>
      <c r="BN1676">
        <v>0</v>
      </c>
      <c r="BO1676">
        <v>0</v>
      </c>
      <c r="BP1676">
        <v>0</v>
      </c>
      <c r="BQ1676">
        <v>0</v>
      </c>
      <c r="BR1676">
        <v>0</v>
      </c>
      <c r="BS1676">
        <v>0</v>
      </c>
      <c r="BT1676">
        <v>0</v>
      </c>
      <c r="BU1676">
        <v>0</v>
      </c>
      <c r="BV1676">
        <v>0</v>
      </c>
      <c r="BW1676">
        <v>0</v>
      </c>
      <c r="CV1676">
        <v>0</v>
      </c>
      <c r="CW1676">
        <v>0</v>
      </c>
      <c r="CX1676">
        <f>ROUND(Y1676*Source!I439,7)</f>
        <v>0</v>
      </c>
      <c r="CY1676">
        <f t="shared" si="844"/>
        <v>0</v>
      </c>
      <c r="CZ1676">
        <f t="shared" si="845"/>
        <v>0</v>
      </c>
      <c r="DA1676">
        <f t="shared" si="846"/>
        <v>1</v>
      </c>
      <c r="DB1676">
        <f t="shared" si="847"/>
        <v>0</v>
      </c>
      <c r="DC1676">
        <f t="shared" si="848"/>
        <v>0</v>
      </c>
      <c r="DD1676" t="s">
        <v>3</v>
      </c>
      <c r="DE1676" t="s">
        <v>3</v>
      </c>
      <c r="DF1676">
        <f>ROUND(ROUND(AE1676,2)*CX1676,2)</f>
        <v>0</v>
      </c>
      <c r="DG1676">
        <f t="shared" si="849"/>
        <v>0</v>
      </c>
      <c r="DH1676">
        <f t="shared" si="841"/>
        <v>0</v>
      </c>
      <c r="DI1676">
        <f t="shared" si="842"/>
        <v>0</v>
      </c>
      <c r="DJ1676">
        <f t="shared" si="850"/>
        <v>0</v>
      </c>
      <c r="DK1676">
        <v>0</v>
      </c>
      <c r="DL1676" t="s">
        <v>3</v>
      </c>
      <c r="DM1676">
        <v>0</v>
      </c>
      <c r="DN1676" t="s">
        <v>3</v>
      </c>
      <c r="DO1676">
        <v>0</v>
      </c>
    </row>
    <row r="1677" spans="1:119" x14ac:dyDescent="0.25">
      <c r="A1677">
        <f>ROW(Source!A439)</f>
        <v>439</v>
      </c>
      <c r="B1677">
        <v>353029544</v>
      </c>
      <c r="C1677">
        <v>353034400</v>
      </c>
      <c r="D1677">
        <v>342735762</v>
      </c>
      <c r="E1677">
        <v>1</v>
      </c>
      <c r="F1677">
        <v>1</v>
      </c>
      <c r="G1677">
        <v>1</v>
      </c>
      <c r="H1677">
        <v>3</v>
      </c>
      <c r="I1677" t="s">
        <v>1362</v>
      </c>
      <c r="J1677" t="s">
        <v>1363</v>
      </c>
      <c r="K1677" t="s">
        <v>1364</v>
      </c>
      <c r="L1677">
        <v>1348</v>
      </c>
      <c r="N1677">
        <v>1009</v>
      </c>
      <c r="O1677" t="s">
        <v>811</v>
      </c>
      <c r="P1677" t="s">
        <v>811</v>
      </c>
      <c r="Q1677">
        <v>1000</v>
      </c>
      <c r="W1677">
        <v>0</v>
      </c>
      <c r="X1677">
        <v>-1762704522</v>
      </c>
      <c r="Y1677">
        <f t="shared" si="843"/>
        <v>0</v>
      </c>
      <c r="AA1677">
        <v>80257.66</v>
      </c>
      <c r="AB1677">
        <v>0</v>
      </c>
      <c r="AC1677">
        <v>0</v>
      </c>
      <c r="AD1677">
        <v>0</v>
      </c>
      <c r="AE1677">
        <v>61265.39</v>
      </c>
      <c r="AF1677">
        <v>0</v>
      </c>
      <c r="AG1677">
        <v>0</v>
      </c>
      <c r="AH1677">
        <v>0</v>
      </c>
      <c r="AI1677">
        <v>1.31</v>
      </c>
      <c r="AJ1677">
        <v>1</v>
      </c>
      <c r="AK1677">
        <v>1</v>
      </c>
      <c r="AL1677">
        <v>1</v>
      </c>
      <c r="AM1677">
        <v>2</v>
      </c>
      <c r="AN1677">
        <v>0</v>
      </c>
      <c r="AO1677">
        <v>0</v>
      </c>
      <c r="AP1677">
        <v>1</v>
      </c>
      <c r="AQ1677">
        <v>1</v>
      </c>
      <c r="AR1677">
        <v>0</v>
      </c>
      <c r="AS1677" t="s">
        <v>3</v>
      </c>
      <c r="AT1677">
        <v>4.0000000000000002E-4</v>
      </c>
      <c r="AU1677" t="s">
        <v>23</v>
      </c>
      <c r="AV1677">
        <v>0</v>
      </c>
      <c r="AW1677">
        <v>2</v>
      </c>
      <c r="AX1677">
        <v>353034434</v>
      </c>
      <c r="AY1677">
        <v>1</v>
      </c>
      <c r="AZ1677">
        <v>0</v>
      </c>
      <c r="BA1677">
        <v>1677</v>
      </c>
      <c r="BB1677">
        <v>1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24.506156000000001</v>
      </c>
      <c r="BK1677">
        <v>0</v>
      </c>
      <c r="BL1677">
        <v>0</v>
      </c>
      <c r="BM1677">
        <v>0</v>
      </c>
      <c r="BN1677">
        <v>0</v>
      </c>
      <c r="BO1677">
        <v>0</v>
      </c>
      <c r="BP1677">
        <v>1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>
        <v>0</v>
      </c>
      <c r="BW1677">
        <v>0</v>
      </c>
      <c r="CV1677">
        <v>0</v>
      </c>
      <c r="CW1677">
        <v>0</v>
      </c>
      <c r="CX1677">
        <f>ROUND(Y1677*Source!I439,7)</f>
        <v>0</v>
      </c>
      <c r="CY1677">
        <f t="shared" si="844"/>
        <v>80257.66</v>
      </c>
      <c r="CZ1677">
        <f t="shared" si="845"/>
        <v>61265.39</v>
      </c>
      <c r="DA1677">
        <f t="shared" si="846"/>
        <v>1.31</v>
      </c>
      <c r="DB1677">
        <f t="shared" si="847"/>
        <v>0</v>
      </c>
      <c r="DC1677">
        <f t="shared" si="848"/>
        <v>0</v>
      </c>
      <c r="DD1677" t="s">
        <v>3</v>
      </c>
      <c r="DE1677" t="s">
        <v>3</v>
      </c>
      <c r="DF1677">
        <f>ROUND(ROUND(AE1677*AI1677,2)*CX1677,2)</f>
        <v>0</v>
      </c>
      <c r="DG1677">
        <f t="shared" si="849"/>
        <v>0</v>
      </c>
      <c r="DH1677">
        <f t="shared" si="841"/>
        <v>0</v>
      </c>
      <c r="DI1677">
        <f t="shared" si="842"/>
        <v>0</v>
      </c>
      <c r="DJ1677">
        <f t="shared" si="850"/>
        <v>0</v>
      </c>
      <c r="DK1677">
        <v>0</v>
      </c>
      <c r="DL1677" t="s">
        <v>3</v>
      </c>
      <c r="DM1677">
        <v>0</v>
      </c>
      <c r="DN1677" t="s">
        <v>3</v>
      </c>
      <c r="DO1677">
        <v>0</v>
      </c>
    </row>
    <row r="1678" spans="1:119" x14ac:dyDescent="0.25">
      <c r="A1678">
        <f>ROW(Source!A439)</f>
        <v>439</v>
      </c>
      <c r="B1678">
        <v>353029544</v>
      </c>
      <c r="C1678">
        <v>353034400</v>
      </c>
      <c r="D1678">
        <v>342735789</v>
      </c>
      <c r="E1678">
        <v>1</v>
      </c>
      <c r="F1678">
        <v>1</v>
      </c>
      <c r="G1678">
        <v>1</v>
      </c>
      <c r="H1678">
        <v>3</v>
      </c>
      <c r="I1678" t="s">
        <v>1365</v>
      </c>
      <c r="J1678" t="s">
        <v>1366</v>
      </c>
      <c r="K1678" t="s">
        <v>1367</v>
      </c>
      <c r="L1678">
        <v>1348</v>
      </c>
      <c r="N1678">
        <v>1009</v>
      </c>
      <c r="O1678" t="s">
        <v>811</v>
      </c>
      <c r="P1678" t="s">
        <v>811</v>
      </c>
      <c r="Q1678">
        <v>1000</v>
      </c>
      <c r="W1678">
        <v>0</v>
      </c>
      <c r="X1678">
        <v>1651372890</v>
      </c>
      <c r="Y1678">
        <f t="shared" si="843"/>
        <v>0</v>
      </c>
      <c r="AA1678">
        <v>97625.600000000006</v>
      </c>
      <c r="AB1678">
        <v>0</v>
      </c>
      <c r="AC1678">
        <v>0</v>
      </c>
      <c r="AD1678">
        <v>0</v>
      </c>
      <c r="AE1678">
        <v>80020.98</v>
      </c>
      <c r="AF1678">
        <v>0</v>
      </c>
      <c r="AG1678">
        <v>0</v>
      </c>
      <c r="AH1678">
        <v>0</v>
      </c>
      <c r="AI1678">
        <v>1.22</v>
      </c>
      <c r="AJ1678">
        <v>1</v>
      </c>
      <c r="AK1678">
        <v>1</v>
      </c>
      <c r="AL1678">
        <v>1</v>
      </c>
      <c r="AM1678">
        <v>2</v>
      </c>
      <c r="AN1678">
        <v>0</v>
      </c>
      <c r="AO1678">
        <v>0</v>
      </c>
      <c r="AP1678">
        <v>1</v>
      </c>
      <c r="AQ1678">
        <v>1</v>
      </c>
      <c r="AR1678">
        <v>0</v>
      </c>
      <c r="AS1678" t="s">
        <v>3</v>
      </c>
      <c r="AT1678">
        <v>1E-4</v>
      </c>
      <c r="AU1678" t="s">
        <v>23</v>
      </c>
      <c r="AV1678">
        <v>0</v>
      </c>
      <c r="AW1678">
        <v>2</v>
      </c>
      <c r="AX1678">
        <v>353034435</v>
      </c>
      <c r="AY1678">
        <v>1</v>
      </c>
      <c r="AZ1678">
        <v>0</v>
      </c>
      <c r="BA1678">
        <v>1678</v>
      </c>
      <c r="BB1678">
        <v>1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8.0020980000000002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1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</v>
      </c>
      <c r="CV1678">
        <v>0</v>
      </c>
      <c r="CW1678">
        <v>0</v>
      </c>
      <c r="CX1678">
        <f>ROUND(Y1678*Source!I439,7)</f>
        <v>0</v>
      </c>
      <c r="CY1678">
        <f t="shared" si="844"/>
        <v>97625.600000000006</v>
      </c>
      <c r="CZ1678">
        <f t="shared" si="845"/>
        <v>80020.98</v>
      </c>
      <c r="DA1678">
        <f t="shared" si="846"/>
        <v>1.22</v>
      </c>
      <c r="DB1678">
        <f t="shared" si="847"/>
        <v>0</v>
      </c>
      <c r="DC1678">
        <f t="shared" si="848"/>
        <v>0</v>
      </c>
      <c r="DD1678" t="s">
        <v>3</v>
      </c>
      <c r="DE1678" t="s">
        <v>3</v>
      </c>
      <c r="DF1678">
        <f>ROUND(ROUND(AE1678*AI1678,2)*CX1678,2)</f>
        <v>0</v>
      </c>
      <c r="DG1678">
        <f t="shared" si="849"/>
        <v>0</v>
      </c>
      <c r="DH1678">
        <f t="shared" si="841"/>
        <v>0</v>
      </c>
      <c r="DI1678">
        <f t="shared" si="842"/>
        <v>0</v>
      </c>
      <c r="DJ1678">
        <f t="shared" si="850"/>
        <v>0</v>
      </c>
      <c r="DK1678">
        <v>0</v>
      </c>
      <c r="DL1678" t="s">
        <v>3</v>
      </c>
      <c r="DM1678">
        <v>0</v>
      </c>
      <c r="DN1678" t="s">
        <v>3</v>
      </c>
      <c r="DO1678">
        <v>0</v>
      </c>
    </row>
    <row r="1679" spans="1:119" x14ac:dyDescent="0.25">
      <c r="A1679">
        <f>ROW(Source!A439)</f>
        <v>439</v>
      </c>
      <c r="B1679">
        <v>353029544</v>
      </c>
      <c r="C1679">
        <v>353034400</v>
      </c>
      <c r="D1679">
        <v>342743019</v>
      </c>
      <c r="E1679">
        <v>1</v>
      </c>
      <c r="F1679">
        <v>1</v>
      </c>
      <c r="G1679">
        <v>1</v>
      </c>
      <c r="H1679">
        <v>3</v>
      </c>
      <c r="I1679" t="s">
        <v>1374</v>
      </c>
      <c r="J1679" t="s">
        <v>1375</v>
      </c>
      <c r="K1679" t="s">
        <v>1376</v>
      </c>
      <c r="L1679">
        <v>1425</v>
      </c>
      <c r="N1679">
        <v>1013</v>
      </c>
      <c r="O1679" t="s">
        <v>894</v>
      </c>
      <c r="P1679" t="s">
        <v>894</v>
      </c>
      <c r="Q1679">
        <v>1</v>
      </c>
      <c r="W1679">
        <v>0</v>
      </c>
      <c r="X1679">
        <v>35726856</v>
      </c>
      <c r="Y1679">
        <f t="shared" si="843"/>
        <v>0</v>
      </c>
      <c r="AA1679">
        <v>1227.76</v>
      </c>
      <c r="AB1679">
        <v>0</v>
      </c>
      <c r="AC1679">
        <v>0</v>
      </c>
      <c r="AD1679">
        <v>0</v>
      </c>
      <c r="AE1679">
        <v>1031.73</v>
      </c>
      <c r="AF1679">
        <v>0</v>
      </c>
      <c r="AG1679">
        <v>0</v>
      </c>
      <c r="AH1679">
        <v>0</v>
      </c>
      <c r="AI1679">
        <v>1.19</v>
      </c>
      <c r="AJ1679">
        <v>1</v>
      </c>
      <c r="AK1679">
        <v>1</v>
      </c>
      <c r="AL1679">
        <v>1</v>
      </c>
      <c r="AM1679">
        <v>2</v>
      </c>
      <c r="AN1679">
        <v>0</v>
      </c>
      <c r="AO1679">
        <v>0</v>
      </c>
      <c r="AP1679">
        <v>1</v>
      </c>
      <c r="AQ1679">
        <v>1</v>
      </c>
      <c r="AR1679">
        <v>0</v>
      </c>
      <c r="AS1679" t="s">
        <v>3</v>
      </c>
      <c r="AT1679">
        <v>0.12</v>
      </c>
      <c r="AU1679" t="s">
        <v>23</v>
      </c>
      <c r="AV1679">
        <v>0</v>
      </c>
      <c r="AW1679">
        <v>2</v>
      </c>
      <c r="AX1679">
        <v>353034436</v>
      </c>
      <c r="AY1679">
        <v>1</v>
      </c>
      <c r="AZ1679">
        <v>0</v>
      </c>
      <c r="BA1679">
        <v>1679</v>
      </c>
      <c r="BB1679">
        <v>1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123.80759999999999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>
        <v>1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CV1679">
        <v>0</v>
      </c>
      <c r="CW1679">
        <v>0</v>
      </c>
      <c r="CX1679">
        <f>ROUND(Y1679*Source!I439,7)</f>
        <v>0</v>
      </c>
      <c r="CY1679">
        <f t="shared" si="844"/>
        <v>1227.76</v>
      </c>
      <c r="CZ1679">
        <f t="shared" si="845"/>
        <v>1031.73</v>
      </c>
      <c r="DA1679">
        <f t="shared" si="846"/>
        <v>1.19</v>
      </c>
      <c r="DB1679">
        <f t="shared" si="847"/>
        <v>0</v>
      </c>
      <c r="DC1679">
        <f t="shared" si="848"/>
        <v>0</v>
      </c>
      <c r="DD1679" t="s">
        <v>3</v>
      </c>
      <c r="DE1679" t="s">
        <v>3</v>
      </c>
      <c r="DF1679">
        <f>ROUND(ROUND(AE1679*AI1679,2)*CX1679,2)</f>
        <v>0</v>
      </c>
      <c r="DG1679">
        <f t="shared" si="849"/>
        <v>0</v>
      </c>
      <c r="DH1679">
        <f t="shared" si="841"/>
        <v>0</v>
      </c>
      <c r="DI1679">
        <f t="shared" si="842"/>
        <v>0</v>
      </c>
      <c r="DJ1679">
        <f t="shared" si="850"/>
        <v>0</v>
      </c>
      <c r="DK1679">
        <v>0</v>
      </c>
      <c r="DL1679" t="s">
        <v>3</v>
      </c>
      <c r="DM1679">
        <v>0</v>
      </c>
      <c r="DN1679" t="s">
        <v>3</v>
      </c>
      <c r="DO1679">
        <v>0</v>
      </c>
    </row>
    <row r="1680" spans="1:119" x14ac:dyDescent="0.25">
      <c r="A1680">
        <f>ROW(Source!A439)</f>
        <v>439</v>
      </c>
      <c r="B1680">
        <v>353029544</v>
      </c>
      <c r="C1680">
        <v>353034400</v>
      </c>
      <c r="D1680">
        <v>342645106</v>
      </c>
      <c r="E1680">
        <v>113</v>
      </c>
      <c r="F1680">
        <v>1</v>
      </c>
      <c r="G1680">
        <v>1</v>
      </c>
      <c r="H1680">
        <v>3</v>
      </c>
      <c r="I1680" t="s">
        <v>1333</v>
      </c>
      <c r="J1680" t="s">
        <v>3</v>
      </c>
      <c r="K1680" t="s">
        <v>1377</v>
      </c>
      <c r="L1680">
        <v>1371</v>
      </c>
      <c r="N1680">
        <v>1013</v>
      </c>
      <c r="O1680" t="s">
        <v>21</v>
      </c>
      <c r="P1680" t="s">
        <v>21</v>
      </c>
      <c r="Q1680">
        <v>1</v>
      </c>
      <c r="W1680">
        <v>0</v>
      </c>
      <c r="X1680">
        <v>-950997571</v>
      </c>
      <c r="Y1680">
        <f t="shared" si="843"/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1</v>
      </c>
      <c r="AJ1680">
        <v>1</v>
      </c>
      <c r="AK1680">
        <v>1</v>
      </c>
      <c r="AL1680">
        <v>1</v>
      </c>
      <c r="AM1680">
        <v>-2</v>
      </c>
      <c r="AN1680">
        <v>1</v>
      </c>
      <c r="AO1680">
        <v>0</v>
      </c>
      <c r="AP1680">
        <v>1</v>
      </c>
      <c r="AQ1680">
        <v>1</v>
      </c>
      <c r="AR1680">
        <v>0</v>
      </c>
      <c r="AS1680" t="s">
        <v>3</v>
      </c>
      <c r="AT1680">
        <v>0</v>
      </c>
      <c r="AU1680" t="s">
        <v>23</v>
      </c>
      <c r="AV1680">
        <v>0</v>
      </c>
      <c r="AW1680">
        <v>2</v>
      </c>
      <c r="AX1680">
        <v>353034437</v>
      </c>
      <c r="AY1680">
        <v>1</v>
      </c>
      <c r="AZ1680">
        <v>0</v>
      </c>
      <c r="BA1680">
        <v>1680</v>
      </c>
      <c r="BB1680">
        <v>1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0</v>
      </c>
      <c r="BQ1680">
        <v>0</v>
      </c>
      <c r="BR1680">
        <v>0</v>
      </c>
      <c r="BS1680">
        <v>0</v>
      </c>
      <c r="BT1680">
        <v>0</v>
      </c>
      <c r="BU1680">
        <v>0</v>
      </c>
      <c r="BV1680">
        <v>0</v>
      </c>
      <c r="BW1680">
        <v>0</v>
      </c>
      <c r="CV1680">
        <v>0</v>
      </c>
      <c r="CW1680">
        <v>0</v>
      </c>
      <c r="CX1680">
        <f>ROUND(Y1680*Source!I439,7)</f>
        <v>0</v>
      </c>
      <c r="CY1680">
        <f t="shared" si="844"/>
        <v>0</v>
      </c>
      <c r="CZ1680">
        <f t="shared" si="845"/>
        <v>0</v>
      </c>
      <c r="DA1680">
        <f t="shared" si="846"/>
        <v>1</v>
      </c>
      <c r="DB1680">
        <f t="shared" si="847"/>
        <v>0</v>
      </c>
      <c r="DC1680">
        <f t="shared" si="848"/>
        <v>0</v>
      </c>
      <c r="DD1680" t="s">
        <v>3</v>
      </c>
      <c r="DE1680" t="s">
        <v>3</v>
      </c>
      <c r="DF1680">
        <f t="shared" ref="DF1680:DF1687" si="851">ROUND(ROUND(AE1680,2)*CX1680,2)</f>
        <v>0</v>
      </c>
      <c r="DG1680">
        <f t="shared" si="849"/>
        <v>0</v>
      </c>
      <c r="DH1680">
        <f t="shared" si="841"/>
        <v>0</v>
      </c>
      <c r="DI1680">
        <f t="shared" si="842"/>
        <v>0</v>
      </c>
      <c r="DJ1680">
        <f t="shared" si="850"/>
        <v>0</v>
      </c>
      <c r="DK1680">
        <v>0</v>
      </c>
      <c r="DL1680" t="s">
        <v>3</v>
      </c>
      <c r="DM1680">
        <v>0</v>
      </c>
      <c r="DN1680" t="s">
        <v>3</v>
      </c>
      <c r="DO1680">
        <v>0</v>
      </c>
    </row>
    <row r="1681" spans="1:119" x14ac:dyDescent="0.25">
      <c r="A1681">
        <f>ROW(Source!A439)</f>
        <v>439</v>
      </c>
      <c r="B1681">
        <v>353029544</v>
      </c>
      <c r="C1681">
        <v>353034400</v>
      </c>
      <c r="D1681">
        <v>342645129</v>
      </c>
      <c r="E1681">
        <v>113</v>
      </c>
      <c r="F1681">
        <v>1</v>
      </c>
      <c r="G1681">
        <v>1</v>
      </c>
      <c r="H1681">
        <v>3</v>
      </c>
      <c r="I1681" t="s">
        <v>1335</v>
      </c>
      <c r="J1681" t="s">
        <v>3</v>
      </c>
      <c r="K1681" t="s">
        <v>1321</v>
      </c>
      <c r="L1681">
        <v>1346</v>
      </c>
      <c r="N1681">
        <v>1009</v>
      </c>
      <c r="O1681" t="s">
        <v>1244</v>
      </c>
      <c r="P1681" t="s">
        <v>1244</v>
      </c>
      <c r="Q1681">
        <v>1</v>
      </c>
      <c r="W1681">
        <v>0</v>
      </c>
      <c r="X1681">
        <v>644915416</v>
      </c>
      <c r="Y1681">
        <f t="shared" si="843"/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1</v>
      </c>
      <c r="AJ1681">
        <v>1</v>
      </c>
      <c r="AK1681">
        <v>1</v>
      </c>
      <c r="AL1681">
        <v>1</v>
      </c>
      <c r="AM1681">
        <v>-2</v>
      </c>
      <c r="AN1681">
        <v>1</v>
      </c>
      <c r="AO1681">
        <v>0</v>
      </c>
      <c r="AP1681">
        <v>1</v>
      </c>
      <c r="AQ1681">
        <v>1</v>
      </c>
      <c r="AR1681">
        <v>0</v>
      </c>
      <c r="AS1681" t="s">
        <v>3</v>
      </c>
      <c r="AT1681">
        <v>0</v>
      </c>
      <c r="AU1681" t="s">
        <v>23</v>
      </c>
      <c r="AV1681">
        <v>0</v>
      </c>
      <c r="AW1681">
        <v>2</v>
      </c>
      <c r="AX1681">
        <v>353034438</v>
      </c>
      <c r="AY1681">
        <v>1</v>
      </c>
      <c r="AZ1681">
        <v>0</v>
      </c>
      <c r="BA1681">
        <v>1681</v>
      </c>
      <c r="BB1681">
        <v>1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0</v>
      </c>
      <c r="BK1681">
        <v>0</v>
      </c>
      <c r="BL1681">
        <v>0</v>
      </c>
      <c r="BM1681">
        <v>0</v>
      </c>
      <c r="BN1681">
        <v>0</v>
      </c>
      <c r="BO1681">
        <v>0</v>
      </c>
      <c r="BP1681">
        <v>0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0</v>
      </c>
      <c r="BW1681">
        <v>0</v>
      </c>
      <c r="CV1681">
        <v>0</v>
      </c>
      <c r="CW1681">
        <v>0</v>
      </c>
      <c r="CX1681">
        <f>ROUND(Y1681*Source!I439,7)</f>
        <v>0</v>
      </c>
      <c r="CY1681">
        <f t="shared" si="844"/>
        <v>0</v>
      </c>
      <c r="CZ1681">
        <f t="shared" si="845"/>
        <v>0</v>
      </c>
      <c r="DA1681">
        <f t="shared" si="846"/>
        <v>1</v>
      </c>
      <c r="DB1681">
        <f t="shared" si="847"/>
        <v>0</v>
      </c>
      <c r="DC1681">
        <f t="shared" si="848"/>
        <v>0</v>
      </c>
      <c r="DD1681" t="s">
        <v>3</v>
      </c>
      <c r="DE1681" t="s">
        <v>3</v>
      </c>
      <c r="DF1681">
        <f t="shared" si="851"/>
        <v>0</v>
      </c>
      <c r="DG1681">
        <f t="shared" si="849"/>
        <v>0</v>
      </c>
      <c r="DH1681">
        <f t="shared" si="841"/>
        <v>0</v>
      </c>
      <c r="DI1681">
        <f t="shared" si="842"/>
        <v>0</v>
      </c>
      <c r="DJ1681">
        <f t="shared" si="850"/>
        <v>0</v>
      </c>
      <c r="DK1681">
        <v>0</v>
      </c>
      <c r="DL1681" t="s">
        <v>3</v>
      </c>
      <c r="DM1681">
        <v>0</v>
      </c>
      <c r="DN1681" t="s">
        <v>3</v>
      </c>
      <c r="DO1681">
        <v>0</v>
      </c>
    </row>
    <row r="1682" spans="1:119" x14ac:dyDescent="0.25">
      <c r="A1682">
        <f>ROW(Source!A439)</f>
        <v>439</v>
      </c>
      <c r="B1682">
        <v>353029544</v>
      </c>
      <c r="C1682">
        <v>353034400</v>
      </c>
      <c r="D1682">
        <v>342645151</v>
      </c>
      <c r="E1682">
        <v>113</v>
      </c>
      <c r="F1682">
        <v>1</v>
      </c>
      <c r="G1682">
        <v>1</v>
      </c>
      <c r="H1682">
        <v>3</v>
      </c>
      <c r="I1682" t="s">
        <v>1381</v>
      </c>
      <c r="J1682" t="s">
        <v>3</v>
      </c>
      <c r="K1682" t="s">
        <v>1382</v>
      </c>
      <c r="L1682">
        <v>1371</v>
      </c>
      <c r="N1682">
        <v>1013</v>
      </c>
      <c r="O1682" t="s">
        <v>21</v>
      </c>
      <c r="P1682" t="s">
        <v>21</v>
      </c>
      <c r="Q1682">
        <v>1</v>
      </c>
      <c r="W1682">
        <v>0</v>
      </c>
      <c r="X1682">
        <v>-320198552</v>
      </c>
      <c r="Y1682">
        <f t="shared" si="843"/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1</v>
      </c>
      <c r="AJ1682">
        <v>1</v>
      </c>
      <c r="AK1682">
        <v>1</v>
      </c>
      <c r="AL1682">
        <v>1</v>
      </c>
      <c r="AM1682">
        <v>-2</v>
      </c>
      <c r="AN1682">
        <v>1</v>
      </c>
      <c r="AO1682">
        <v>0</v>
      </c>
      <c r="AP1682">
        <v>1</v>
      </c>
      <c r="AQ1682">
        <v>1</v>
      </c>
      <c r="AR1682">
        <v>0</v>
      </c>
      <c r="AS1682" t="s">
        <v>3</v>
      </c>
      <c r="AT1682">
        <v>0</v>
      </c>
      <c r="AU1682" t="s">
        <v>23</v>
      </c>
      <c r="AV1682">
        <v>0</v>
      </c>
      <c r="AW1682">
        <v>2</v>
      </c>
      <c r="AX1682">
        <v>353034439</v>
      </c>
      <c r="AY1682">
        <v>1</v>
      </c>
      <c r="AZ1682">
        <v>0</v>
      </c>
      <c r="BA1682">
        <v>1682</v>
      </c>
      <c r="BB1682">
        <v>1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0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0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CV1682">
        <v>0</v>
      </c>
      <c r="CW1682">
        <v>0</v>
      </c>
      <c r="CX1682">
        <f>ROUND(Y1682*Source!I439,7)</f>
        <v>0</v>
      </c>
      <c r="CY1682">
        <f t="shared" si="844"/>
        <v>0</v>
      </c>
      <c r="CZ1682">
        <f t="shared" si="845"/>
        <v>0</v>
      </c>
      <c r="DA1682">
        <f t="shared" si="846"/>
        <v>1</v>
      </c>
      <c r="DB1682">
        <f t="shared" si="847"/>
        <v>0</v>
      </c>
      <c r="DC1682">
        <f t="shared" si="848"/>
        <v>0</v>
      </c>
      <c r="DD1682" t="s">
        <v>3</v>
      </c>
      <c r="DE1682" t="s">
        <v>3</v>
      </c>
      <c r="DF1682">
        <f t="shared" si="851"/>
        <v>0</v>
      </c>
      <c r="DG1682">
        <f t="shared" si="849"/>
        <v>0</v>
      </c>
      <c r="DH1682">
        <f t="shared" si="841"/>
        <v>0</v>
      </c>
      <c r="DI1682">
        <f t="shared" si="842"/>
        <v>0</v>
      </c>
      <c r="DJ1682">
        <f t="shared" si="850"/>
        <v>0</v>
      </c>
      <c r="DK1682">
        <v>0</v>
      </c>
      <c r="DL1682" t="s">
        <v>3</v>
      </c>
      <c r="DM1682">
        <v>0</v>
      </c>
      <c r="DN1682" t="s">
        <v>3</v>
      </c>
      <c r="DO1682">
        <v>0</v>
      </c>
    </row>
    <row r="1683" spans="1:119" x14ac:dyDescent="0.25">
      <c r="A1683">
        <f>ROW(Source!A439)</f>
        <v>439</v>
      </c>
      <c r="B1683">
        <v>353029544</v>
      </c>
      <c r="C1683">
        <v>353034400</v>
      </c>
      <c r="D1683">
        <v>342645155</v>
      </c>
      <c r="E1683">
        <v>113</v>
      </c>
      <c r="F1683">
        <v>1</v>
      </c>
      <c r="G1683">
        <v>1</v>
      </c>
      <c r="H1683">
        <v>3</v>
      </c>
      <c r="I1683" t="s">
        <v>1264</v>
      </c>
      <c r="J1683" t="s">
        <v>3</v>
      </c>
      <c r="K1683" t="s">
        <v>1378</v>
      </c>
      <c r="L1683">
        <v>1371</v>
      </c>
      <c r="N1683">
        <v>1013</v>
      </c>
      <c r="O1683" t="s">
        <v>21</v>
      </c>
      <c r="P1683" t="s">
        <v>21</v>
      </c>
      <c r="Q1683">
        <v>1</v>
      </c>
      <c r="W1683">
        <v>0</v>
      </c>
      <c r="X1683">
        <v>326010188</v>
      </c>
      <c r="Y1683">
        <f t="shared" si="843"/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1</v>
      </c>
      <c r="AJ1683">
        <v>1</v>
      </c>
      <c r="AK1683">
        <v>1</v>
      </c>
      <c r="AL1683">
        <v>1</v>
      </c>
      <c r="AM1683">
        <v>-2</v>
      </c>
      <c r="AN1683">
        <v>1</v>
      </c>
      <c r="AO1683">
        <v>0</v>
      </c>
      <c r="AP1683">
        <v>1</v>
      </c>
      <c r="AQ1683">
        <v>1</v>
      </c>
      <c r="AR1683">
        <v>0</v>
      </c>
      <c r="AS1683" t="s">
        <v>3</v>
      </c>
      <c r="AT1683">
        <v>0</v>
      </c>
      <c r="AU1683" t="s">
        <v>23</v>
      </c>
      <c r="AV1683">
        <v>0</v>
      </c>
      <c r="AW1683">
        <v>2</v>
      </c>
      <c r="AX1683">
        <v>353034440</v>
      </c>
      <c r="AY1683">
        <v>1</v>
      </c>
      <c r="AZ1683">
        <v>0</v>
      </c>
      <c r="BA1683">
        <v>1683</v>
      </c>
      <c r="BB1683">
        <v>1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0</v>
      </c>
      <c r="BK1683">
        <v>0</v>
      </c>
      <c r="BL1683">
        <v>0</v>
      </c>
      <c r="BM1683">
        <v>0</v>
      </c>
      <c r="BN1683">
        <v>0</v>
      </c>
      <c r="BO1683">
        <v>0</v>
      </c>
      <c r="BP1683">
        <v>0</v>
      </c>
      <c r="BQ1683">
        <v>0</v>
      </c>
      <c r="BR1683">
        <v>0</v>
      </c>
      <c r="BS1683">
        <v>0</v>
      </c>
      <c r="BT1683">
        <v>0</v>
      </c>
      <c r="BU1683">
        <v>0</v>
      </c>
      <c r="BV1683">
        <v>0</v>
      </c>
      <c r="BW1683">
        <v>0</v>
      </c>
      <c r="CV1683">
        <v>0</v>
      </c>
      <c r="CW1683">
        <v>0</v>
      </c>
      <c r="CX1683">
        <f>ROUND(Y1683*Source!I439,7)</f>
        <v>0</v>
      </c>
      <c r="CY1683">
        <f t="shared" si="844"/>
        <v>0</v>
      </c>
      <c r="CZ1683">
        <f t="shared" si="845"/>
        <v>0</v>
      </c>
      <c r="DA1683">
        <f t="shared" si="846"/>
        <v>1</v>
      </c>
      <c r="DB1683">
        <f t="shared" si="847"/>
        <v>0</v>
      </c>
      <c r="DC1683">
        <f t="shared" si="848"/>
        <v>0</v>
      </c>
      <c r="DD1683" t="s">
        <v>3</v>
      </c>
      <c r="DE1683" t="s">
        <v>3</v>
      </c>
      <c r="DF1683">
        <f t="shared" si="851"/>
        <v>0</v>
      </c>
      <c r="DG1683">
        <f t="shared" si="849"/>
        <v>0</v>
      </c>
      <c r="DH1683">
        <f t="shared" si="841"/>
        <v>0</v>
      </c>
      <c r="DI1683">
        <f t="shared" si="842"/>
        <v>0</v>
      </c>
      <c r="DJ1683">
        <f t="shared" si="850"/>
        <v>0</v>
      </c>
      <c r="DK1683">
        <v>0</v>
      </c>
      <c r="DL1683" t="s">
        <v>3</v>
      </c>
      <c r="DM1683">
        <v>0</v>
      </c>
      <c r="DN1683" t="s">
        <v>3</v>
      </c>
      <c r="DO1683">
        <v>0</v>
      </c>
    </row>
    <row r="1684" spans="1:119" x14ac:dyDescent="0.25">
      <c r="A1684">
        <f>ROW(Source!A476)</f>
        <v>476</v>
      </c>
      <c r="B1684">
        <v>353029544</v>
      </c>
      <c r="C1684">
        <v>353034442</v>
      </c>
      <c r="D1684">
        <v>342640203</v>
      </c>
      <c r="E1684">
        <v>113</v>
      </c>
      <c r="F1684">
        <v>1</v>
      </c>
      <c r="G1684">
        <v>1</v>
      </c>
      <c r="H1684">
        <v>1</v>
      </c>
      <c r="I1684" t="s">
        <v>1352</v>
      </c>
      <c r="J1684" t="s">
        <v>3</v>
      </c>
      <c r="K1684" t="s">
        <v>1353</v>
      </c>
      <c r="L1684">
        <v>1191</v>
      </c>
      <c r="N1684">
        <v>1013</v>
      </c>
      <c r="O1684" t="s">
        <v>1221</v>
      </c>
      <c r="P1684" t="s">
        <v>1221</v>
      </c>
      <c r="Q1684">
        <v>1</v>
      </c>
      <c r="W1684">
        <v>0</v>
      </c>
      <c r="X1684">
        <v>32079103</v>
      </c>
      <c r="Y1684">
        <f>(AT1684*ROUND((0.84*0.84),7))</f>
        <v>2.1591360000000002</v>
      </c>
      <c r="AA1684">
        <v>0</v>
      </c>
      <c r="AB1684">
        <v>0</v>
      </c>
      <c r="AC1684">
        <v>0</v>
      </c>
      <c r="AD1684">
        <v>551.12</v>
      </c>
      <c r="AE1684">
        <v>0</v>
      </c>
      <c r="AF1684">
        <v>0</v>
      </c>
      <c r="AG1684">
        <v>0</v>
      </c>
      <c r="AH1684">
        <v>551.12</v>
      </c>
      <c r="AI1684">
        <v>1</v>
      </c>
      <c r="AJ1684">
        <v>1</v>
      </c>
      <c r="AK1684">
        <v>1</v>
      </c>
      <c r="AL1684">
        <v>1</v>
      </c>
      <c r="AM1684">
        <v>-2</v>
      </c>
      <c r="AN1684">
        <v>0</v>
      </c>
      <c r="AO1684">
        <v>0</v>
      </c>
      <c r="AP1684">
        <v>1</v>
      </c>
      <c r="AQ1684">
        <v>1</v>
      </c>
      <c r="AR1684">
        <v>0</v>
      </c>
      <c r="AS1684" t="s">
        <v>3</v>
      </c>
      <c r="AT1684">
        <v>3.06</v>
      </c>
      <c r="AU1684" t="s">
        <v>601</v>
      </c>
      <c r="AV1684">
        <v>1</v>
      </c>
      <c r="AW1684">
        <v>2</v>
      </c>
      <c r="AX1684">
        <v>353034461</v>
      </c>
      <c r="AY1684">
        <v>1</v>
      </c>
      <c r="AZ1684">
        <v>0</v>
      </c>
      <c r="BA1684">
        <v>1684</v>
      </c>
      <c r="BB1684">
        <v>1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1686.4272000000001</v>
      </c>
      <c r="BN1684">
        <v>3.06</v>
      </c>
      <c r="BO1684">
        <v>0</v>
      </c>
      <c r="BP1684">
        <v>1</v>
      </c>
      <c r="BQ1684">
        <v>0</v>
      </c>
      <c r="BR1684">
        <v>0</v>
      </c>
      <c r="BS1684">
        <v>0</v>
      </c>
      <c r="BT1684">
        <v>1189.9430323199999</v>
      </c>
      <c r="BU1684">
        <v>2.1591359999999997</v>
      </c>
      <c r="BV1684">
        <v>0</v>
      </c>
      <c r="BW1684">
        <v>1</v>
      </c>
      <c r="CU1684">
        <f>ROUND(AT1684*Source!I476*AH1684*AL1684,2)</f>
        <v>1686.43</v>
      </c>
      <c r="CV1684">
        <f>ROUND(Y1684*Source!I476,7)</f>
        <v>2.1591360000000002</v>
      </c>
      <c r="CW1684">
        <v>0</v>
      </c>
      <c r="CX1684">
        <f>ROUND(Y1684*Source!I476,7)</f>
        <v>2.1591360000000002</v>
      </c>
      <c r="CY1684">
        <f>AD1684</f>
        <v>551.12</v>
      </c>
      <c r="CZ1684">
        <f>AH1684</f>
        <v>551.12</v>
      </c>
      <c r="DA1684">
        <f>AL1684</f>
        <v>1</v>
      </c>
      <c r="DB1684">
        <f>ROUND((ROUND(AT1684*CZ1684,2)*ROUND((0.84*0.84),7)),6)</f>
        <v>1189.9450079999999</v>
      </c>
      <c r="DC1684">
        <f>ROUND((ROUND(AT1684*AG1684,2)*ROUND((0.84*0.84),7)),6)</f>
        <v>0</v>
      </c>
      <c r="DD1684" t="s">
        <v>3</v>
      </c>
      <c r="DE1684" t="s">
        <v>3</v>
      </c>
      <c r="DF1684">
        <f t="shared" si="851"/>
        <v>0</v>
      </c>
      <c r="DG1684">
        <f t="shared" si="849"/>
        <v>0</v>
      </c>
      <c r="DH1684">
        <f t="shared" si="841"/>
        <v>0</v>
      </c>
      <c r="DI1684">
        <f t="shared" si="842"/>
        <v>1189.94</v>
      </c>
      <c r="DJ1684">
        <f>DI1684</f>
        <v>1189.94</v>
      </c>
      <c r="DK1684">
        <v>1</v>
      </c>
      <c r="DL1684" t="s">
        <v>3</v>
      </c>
      <c r="DM1684">
        <v>0</v>
      </c>
      <c r="DN1684" t="s">
        <v>3</v>
      </c>
      <c r="DO1684">
        <v>0</v>
      </c>
    </row>
    <row r="1685" spans="1:119" x14ac:dyDescent="0.25">
      <c r="A1685">
        <f>ROW(Source!A476)</f>
        <v>476</v>
      </c>
      <c r="B1685">
        <v>353029544</v>
      </c>
      <c r="C1685">
        <v>353034442</v>
      </c>
      <c r="D1685">
        <v>342640393</v>
      </c>
      <c r="E1685">
        <v>113</v>
      </c>
      <c r="F1685">
        <v>1</v>
      </c>
      <c r="G1685">
        <v>1</v>
      </c>
      <c r="H1685">
        <v>1</v>
      </c>
      <c r="I1685" t="s">
        <v>1222</v>
      </c>
      <c r="J1685" t="s">
        <v>3</v>
      </c>
      <c r="K1685" t="s">
        <v>1223</v>
      </c>
      <c r="L1685">
        <v>1191</v>
      </c>
      <c r="N1685">
        <v>1013</v>
      </c>
      <c r="O1685" t="s">
        <v>1221</v>
      </c>
      <c r="P1685" t="s">
        <v>1221</v>
      </c>
      <c r="Q1685">
        <v>1</v>
      </c>
      <c r="W1685">
        <v>0</v>
      </c>
      <c r="X1685">
        <v>-1417349443</v>
      </c>
      <c r="Y1685">
        <f>(AT1685*ROUND(0.84,7))</f>
        <v>0.73080000000000001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1</v>
      </c>
      <c r="AJ1685">
        <v>1</v>
      </c>
      <c r="AK1685">
        <v>1</v>
      </c>
      <c r="AL1685">
        <v>1</v>
      </c>
      <c r="AM1685">
        <v>-2</v>
      </c>
      <c r="AN1685">
        <v>0</v>
      </c>
      <c r="AO1685">
        <v>0</v>
      </c>
      <c r="AP1685">
        <v>1</v>
      </c>
      <c r="AQ1685">
        <v>1</v>
      </c>
      <c r="AR1685">
        <v>0</v>
      </c>
      <c r="AS1685" t="s">
        <v>3</v>
      </c>
      <c r="AT1685">
        <v>0.87</v>
      </c>
      <c r="AU1685" t="s">
        <v>24</v>
      </c>
      <c r="AV1685">
        <v>2</v>
      </c>
      <c r="AW1685">
        <v>2</v>
      </c>
      <c r="AX1685">
        <v>353034462</v>
      </c>
      <c r="AY1685">
        <v>1</v>
      </c>
      <c r="AZ1685">
        <v>0</v>
      </c>
      <c r="BA1685">
        <v>1685</v>
      </c>
      <c r="BB1685">
        <v>1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0</v>
      </c>
      <c r="BK1685">
        <v>0</v>
      </c>
      <c r="BL1685">
        <v>0</v>
      </c>
      <c r="BM1685">
        <v>0</v>
      </c>
      <c r="BN1685">
        <v>0</v>
      </c>
      <c r="BO1685">
        <v>0</v>
      </c>
      <c r="BP1685">
        <v>0</v>
      </c>
      <c r="BQ1685">
        <v>0</v>
      </c>
      <c r="BR1685">
        <v>0</v>
      </c>
      <c r="BS1685">
        <v>0</v>
      </c>
      <c r="BT1685">
        <v>0</v>
      </c>
      <c r="BU1685">
        <v>0</v>
      </c>
      <c r="BV1685">
        <v>0</v>
      </c>
      <c r="BW1685">
        <v>0</v>
      </c>
      <c r="CV1685">
        <v>0</v>
      </c>
      <c r="CW1685">
        <v>0</v>
      </c>
      <c r="CX1685">
        <f>ROUND(Y1685*Source!I476,7)</f>
        <v>0.73080000000000001</v>
      </c>
      <c r="CY1685">
        <f>AD1685</f>
        <v>0</v>
      </c>
      <c r="CZ1685">
        <f>AH1685</f>
        <v>0</v>
      </c>
      <c r="DA1685">
        <f>AL1685</f>
        <v>1</v>
      </c>
      <c r="DB1685">
        <f>ROUND((ROUND(AT1685*CZ1685,2)*ROUND(0.84,7)),6)</f>
        <v>0</v>
      </c>
      <c r="DC1685">
        <f>ROUND((ROUND(AT1685*AG1685,2)*ROUND(0.84,7)),6)</f>
        <v>0</v>
      </c>
      <c r="DD1685" t="s">
        <v>3</v>
      </c>
      <c r="DE1685" t="s">
        <v>3</v>
      </c>
      <c r="DF1685">
        <f t="shared" si="851"/>
        <v>0</v>
      </c>
      <c r="DG1685">
        <f t="shared" si="849"/>
        <v>0</v>
      </c>
      <c r="DH1685">
        <f t="shared" si="841"/>
        <v>0</v>
      </c>
      <c r="DI1685">
        <f t="shared" si="842"/>
        <v>0</v>
      </c>
      <c r="DJ1685">
        <f>DI1685</f>
        <v>0</v>
      </c>
      <c r="DK1685">
        <v>0</v>
      </c>
      <c r="DL1685" t="s">
        <v>3</v>
      </c>
      <c r="DM1685">
        <v>0</v>
      </c>
      <c r="DN1685" t="s">
        <v>3</v>
      </c>
      <c r="DO1685">
        <v>0</v>
      </c>
    </row>
    <row r="1686" spans="1:119" x14ac:dyDescent="0.25">
      <c r="A1686">
        <f>ROW(Source!A476)</f>
        <v>476</v>
      </c>
      <c r="B1686">
        <v>353029544</v>
      </c>
      <c r="C1686">
        <v>353034442</v>
      </c>
      <c r="D1686">
        <v>342764625</v>
      </c>
      <c r="E1686">
        <v>1</v>
      </c>
      <c r="F1686">
        <v>1</v>
      </c>
      <c r="G1686">
        <v>1</v>
      </c>
      <c r="H1686">
        <v>2</v>
      </c>
      <c r="I1686" t="s">
        <v>1313</v>
      </c>
      <c r="J1686" t="s">
        <v>1314</v>
      </c>
      <c r="K1686" t="s">
        <v>1315</v>
      </c>
      <c r="L1686">
        <v>1368</v>
      </c>
      <c r="N1686">
        <v>1011</v>
      </c>
      <c r="O1686" t="s">
        <v>1227</v>
      </c>
      <c r="P1686" t="s">
        <v>1227</v>
      </c>
      <c r="Q1686">
        <v>1</v>
      </c>
      <c r="W1686">
        <v>0</v>
      </c>
      <c r="X1686">
        <v>835746655</v>
      </c>
      <c r="Y1686">
        <f>(AT1686*ROUND(0.84,7))</f>
        <v>0.57120000000000004</v>
      </c>
      <c r="AA1686">
        <v>0</v>
      </c>
      <c r="AB1686">
        <v>2569.19</v>
      </c>
      <c r="AC1686">
        <v>687.23</v>
      </c>
      <c r="AD1686">
        <v>0</v>
      </c>
      <c r="AE1686">
        <v>0</v>
      </c>
      <c r="AF1686">
        <v>2088.77</v>
      </c>
      <c r="AG1686">
        <v>687.23</v>
      </c>
      <c r="AH1686">
        <v>0</v>
      </c>
      <c r="AI1686">
        <v>1</v>
      </c>
      <c r="AJ1686">
        <v>1.23</v>
      </c>
      <c r="AK1686">
        <v>1</v>
      </c>
      <c r="AL1686">
        <v>1</v>
      </c>
      <c r="AM1686">
        <v>2</v>
      </c>
      <c r="AN1686">
        <v>0</v>
      </c>
      <c r="AO1686">
        <v>0</v>
      </c>
      <c r="AP1686">
        <v>1</v>
      </c>
      <c r="AQ1686">
        <v>1</v>
      </c>
      <c r="AR1686">
        <v>0</v>
      </c>
      <c r="AS1686" t="s">
        <v>3</v>
      </c>
      <c r="AT1686">
        <v>0.68</v>
      </c>
      <c r="AU1686" t="s">
        <v>24</v>
      </c>
      <c r="AV1686">
        <v>1</v>
      </c>
      <c r="AW1686">
        <v>2</v>
      </c>
      <c r="AX1686">
        <v>353034463</v>
      </c>
      <c r="AY1686">
        <v>1</v>
      </c>
      <c r="AZ1686">
        <v>0</v>
      </c>
      <c r="BA1686">
        <v>1686</v>
      </c>
      <c r="BB1686">
        <v>1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1420.3636000000001</v>
      </c>
      <c r="BL1686">
        <v>467.31640000000004</v>
      </c>
      <c r="BM1686">
        <v>0</v>
      </c>
      <c r="BN1686">
        <v>0</v>
      </c>
      <c r="BO1686">
        <v>0.68</v>
      </c>
      <c r="BP1686">
        <v>1</v>
      </c>
      <c r="BQ1686">
        <v>0</v>
      </c>
      <c r="BR1686">
        <v>1193.1054240000001</v>
      </c>
      <c r="BS1686">
        <v>392.54577600000005</v>
      </c>
      <c r="BT1686">
        <v>0</v>
      </c>
      <c r="BU1686">
        <v>0</v>
      </c>
      <c r="BV1686">
        <v>0.57120000000000004</v>
      </c>
      <c r="BW1686">
        <v>1</v>
      </c>
      <c r="CV1686">
        <v>0</v>
      </c>
      <c r="CW1686">
        <f>ROUND(Y1686*Source!I476*DO1686,7)</f>
        <v>0.57120000000000004</v>
      </c>
      <c r="CX1686">
        <f>ROUND(Y1686*Source!I476,7)</f>
        <v>0.57120000000000004</v>
      </c>
      <c r="CY1686">
        <f>AB1686</f>
        <v>2569.19</v>
      </c>
      <c r="CZ1686">
        <f>AF1686</f>
        <v>2088.77</v>
      </c>
      <c r="DA1686">
        <f>AJ1686</f>
        <v>1.23</v>
      </c>
      <c r="DB1686">
        <f>ROUND((ROUND(AT1686*CZ1686,2)*ROUND(0.84,7)),6)</f>
        <v>1193.1024</v>
      </c>
      <c r="DC1686">
        <f>ROUND((ROUND(AT1686*AG1686,2)*ROUND(0.84,7)),6)</f>
        <v>392.54880000000003</v>
      </c>
      <c r="DD1686" t="s">
        <v>3</v>
      </c>
      <c r="DE1686" t="s">
        <v>3</v>
      </c>
      <c r="DF1686">
        <f t="shared" si="851"/>
        <v>0</v>
      </c>
      <c r="DG1686">
        <f>ROUND(ROUND(AF1686*AJ1686,2)*CX1686,2)</f>
        <v>1467.52</v>
      </c>
      <c r="DH1686">
        <f t="shared" si="841"/>
        <v>392.55</v>
      </c>
      <c r="DI1686">
        <f t="shared" si="842"/>
        <v>0</v>
      </c>
      <c r="DJ1686">
        <f>DG1686+DH1686</f>
        <v>1860.07</v>
      </c>
      <c r="DK1686">
        <v>0</v>
      </c>
      <c r="DL1686" t="s">
        <v>1316</v>
      </c>
      <c r="DM1686">
        <v>5</v>
      </c>
      <c r="DN1686" t="s">
        <v>1221</v>
      </c>
      <c r="DO1686">
        <v>1</v>
      </c>
    </row>
    <row r="1687" spans="1:119" x14ac:dyDescent="0.25">
      <c r="A1687">
        <f>ROW(Source!A476)</f>
        <v>476</v>
      </c>
      <c r="B1687">
        <v>353029544</v>
      </c>
      <c r="C1687">
        <v>353034442</v>
      </c>
      <c r="D1687">
        <v>342765643</v>
      </c>
      <c r="E1687">
        <v>1</v>
      </c>
      <c r="F1687">
        <v>1</v>
      </c>
      <c r="G1687">
        <v>1</v>
      </c>
      <c r="H1687">
        <v>2</v>
      </c>
      <c r="I1687" t="s">
        <v>1229</v>
      </c>
      <c r="J1687" t="s">
        <v>1230</v>
      </c>
      <c r="K1687" t="s">
        <v>1231</v>
      </c>
      <c r="L1687">
        <v>1368</v>
      </c>
      <c r="N1687">
        <v>1011</v>
      </c>
      <c r="O1687" t="s">
        <v>1227</v>
      </c>
      <c r="P1687" t="s">
        <v>1227</v>
      </c>
      <c r="Q1687">
        <v>1</v>
      </c>
      <c r="W1687">
        <v>0</v>
      </c>
      <c r="X1687">
        <v>1503848564</v>
      </c>
      <c r="Y1687">
        <f>(AT1687*ROUND(0.84,7))</f>
        <v>0.15959999999999999</v>
      </c>
      <c r="AA1687">
        <v>0</v>
      </c>
      <c r="AB1687">
        <v>583.05999999999995</v>
      </c>
      <c r="AC1687">
        <v>597.98</v>
      </c>
      <c r="AD1687">
        <v>0</v>
      </c>
      <c r="AE1687">
        <v>0</v>
      </c>
      <c r="AF1687">
        <v>477.92</v>
      </c>
      <c r="AG1687">
        <v>597.98</v>
      </c>
      <c r="AH1687">
        <v>0</v>
      </c>
      <c r="AI1687">
        <v>1</v>
      </c>
      <c r="AJ1687">
        <v>1.22</v>
      </c>
      <c r="AK1687">
        <v>1</v>
      </c>
      <c r="AL1687">
        <v>1</v>
      </c>
      <c r="AM1687">
        <v>2</v>
      </c>
      <c r="AN1687">
        <v>0</v>
      </c>
      <c r="AO1687">
        <v>0</v>
      </c>
      <c r="AP1687">
        <v>1</v>
      </c>
      <c r="AQ1687">
        <v>1</v>
      </c>
      <c r="AR1687">
        <v>0</v>
      </c>
      <c r="AS1687" t="s">
        <v>3</v>
      </c>
      <c r="AT1687">
        <v>0.19</v>
      </c>
      <c r="AU1687" t="s">
        <v>24</v>
      </c>
      <c r="AV1687">
        <v>1</v>
      </c>
      <c r="AW1687">
        <v>2</v>
      </c>
      <c r="AX1687">
        <v>353034464</v>
      </c>
      <c r="AY1687">
        <v>1</v>
      </c>
      <c r="AZ1687">
        <v>0</v>
      </c>
      <c r="BA1687">
        <v>1687</v>
      </c>
      <c r="BB1687">
        <v>1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90.8048</v>
      </c>
      <c r="BL1687">
        <v>113.61620000000001</v>
      </c>
      <c r="BM1687">
        <v>0</v>
      </c>
      <c r="BN1687">
        <v>0</v>
      </c>
      <c r="BO1687">
        <v>0.19</v>
      </c>
      <c r="BP1687">
        <v>1</v>
      </c>
      <c r="BQ1687">
        <v>0</v>
      </c>
      <c r="BR1687">
        <v>76.276032000000001</v>
      </c>
      <c r="BS1687">
        <v>95.437607999999997</v>
      </c>
      <c r="BT1687">
        <v>0</v>
      </c>
      <c r="BU1687">
        <v>0</v>
      </c>
      <c r="BV1687">
        <v>0.15959999999999999</v>
      </c>
      <c r="BW1687">
        <v>1</v>
      </c>
      <c r="CV1687">
        <v>0</v>
      </c>
      <c r="CW1687">
        <f>ROUND(Y1687*Source!I476*DO1687,7)</f>
        <v>0.15959999999999999</v>
      </c>
      <c r="CX1687">
        <f>ROUND(Y1687*Source!I476,7)</f>
        <v>0.15959999999999999</v>
      </c>
      <c r="CY1687">
        <f>AB1687</f>
        <v>583.05999999999995</v>
      </c>
      <c r="CZ1687">
        <f>AF1687</f>
        <v>477.92</v>
      </c>
      <c r="DA1687">
        <f>AJ1687</f>
        <v>1.22</v>
      </c>
      <c r="DB1687">
        <f>ROUND((ROUND(AT1687*CZ1687,2)*ROUND(0.84,7)),6)</f>
        <v>76.272000000000006</v>
      </c>
      <c r="DC1687">
        <f>ROUND((ROUND(AT1687*AG1687,2)*ROUND(0.84,7)),6)</f>
        <v>95.440799999999996</v>
      </c>
      <c r="DD1687" t="s">
        <v>3</v>
      </c>
      <c r="DE1687" t="s">
        <v>3</v>
      </c>
      <c r="DF1687">
        <f t="shared" si="851"/>
        <v>0</v>
      </c>
      <c r="DG1687">
        <f>ROUND(ROUND(AF1687*AJ1687,2)*CX1687,2)</f>
        <v>93.06</v>
      </c>
      <c r="DH1687">
        <f t="shared" si="841"/>
        <v>95.44</v>
      </c>
      <c r="DI1687">
        <f t="shared" si="842"/>
        <v>0</v>
      </c>
      <c r="DJ1687">
        <f>DG1687+DH1687</f>
        <v>188.5</v>
      </c>
      <c r="DK1687">
        <v>0</v>
      </c>
      <c r="DL1687" t="s">
        <v>1228</v>
      </c>
      <c r="DM1687">
        <v>4</v>
      </c>
      <c r="DN1687" t="s">
        <v>1221</v>
      </c>
      <c r="DO1687">
        <v>1</v>
      </c>
    </row>
    <row r="1688" spans="1:119" x14ac:dyDescent="0.25">
      <c r="A1688">
        <f>ROW(Source!A476)</f>
        <v>476</v>
      </c>
      <c r="B1688">
        <v>353029544</v>
      </c>
      <c r="C1688">
        <v>353034442</v>
      </c>
      <c r="D1688">
        <v>342713964</v>
      </c>
      <c r="E1688">
        <v>1</v>
      </c>
      <c r="F1688">
        <v>1</v>
      </c>
      <c r="G1688">
        <v>1</v>
      </c>
      <c r="H1688">
        <v>3</v>
      </c>
      <c r="I1688" t="s">
        <v>1245</v>
      </c>
      <c r="J1688" t="s">
        <v>1246</v>
      </c>
      <c r="K1688" t="s">
        <v>1247</v>
      </c>
      <c r="L1688">
        <v>1346</v>
      </c>
      <c r="N1688">
        <v>1009</v>
      </c>
      <c r="O1688" t="s">
        <v>1244</v>
      </c>
      <c r="P1688" t="s">
        <v>1244</v>
      </c>
      <c r="Q1688">
        <v>1</v>
      </c>
      <c r="W1688">
        <v>0</v>
      </c>
      <c r="X1688">
        <v>-1723333549</v>
      </c>
      <c r="Y1688">
        <f t="shared" ref="Y1688:Y1701" si="852">(AT1688*ROUND(0,7))</f>
        <v>0</v>
      </c>
      <c r="AA1688">
        <v>421.77</v>
      </c>
      <c r="AB1688">
        <v>0</v>
      </c>
      <c r="AC1688">
        <v>0</v>
      </c>
      <c r="AD1688">
        <v>0</v>
      </c>
      <c r="AE1688">
        <v>238.29</v>
      </c>
      <c r="AF1688">
        <v>0</v>
      </c>
      <c r="AG1688">
        <v>0</v>
      </c>
      <c r="AH1688">
        <v>0</v>
      </c>
      <c r="AI1688">
        <v>1.77</v>
      </c>
      <c r="AJ1688">
        <v>1</v>
      </c>
      <c r="AK1688">
        <v>1</v>
      </c>
      <c r="AL1688">
        <v>1</v>
      </c>
      <c r="AM1688">
        <v>2</v>
      </c>
      <c r="AN1688">
        <v>0</v>
      </c>
      <c r="AO1688">
        <v>0</v>
      </c>
      <c r="AP1688">
        <v>1</v>
      </c>
      <c r="AQ1688">
        <v>1</v>
      </c>
      <c r="AR1688">
        <v>0</v>
      </c>
      <c r="AS1688" t="s">
        <v>3</v>
      </c>
      <c r="AT1688">
        <v>0.1</v>
      </c>
      <c r="AU1688" t="s">
        <v>23</v>
      </c>
      <c r="AV1688">
        <v>0</v>
      </c>
      <c r="AW1688">
        <v>2</v>
      </c>
      <c r="AX1688">
        <v>353034465</v>
      </c>
      <c r="AY1688">
        <v>1</v>
      </c>
      <c r="AZ1688">
        <v>0</v>
      </c>
      <c r="BA1688">
        <v>1688</v>
      </c>
      <c r="BB1688">
        <v>1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23.829000000000001</v>
      </c>
      <c r="BK1688">
        <v>0</v>
      </c>
      <c r="BL1688">
        <v>0</v>
      </c>
      <c r="BM1688">
        <v>0</v>
      </c>
      <c r="BN1688">
        <v>0</v>
      </c>
      <c r="BO1688">
        <v>0</v>
      </c>
      <c r="BP1688">
        <v>1</v>
      </c>
      <c r="BQ1688">
        <v>0</v>
      </c>
      <c r="BR1688">
        <v>0</v>
      </c>
      <c r="BS1688">
        <v>0</v>
      </c>
      <c r="BT1688">
        <v>0</v>
      </c>
      <c r="BU1688">
        <v>0</v>
      </c>
      <c r="BV1688">
        <v>0</v>
      </c>
      <c r="BW1688">
        <v>0</v>
      </c>
      <c r="CV1688">
        <v>0</v>
      </c>
      <c r="CW1688">
        <v>0</v>
      </c>
      <c r="CX1688">
        <f>ROUND(Y1688*Source!I476,7)</f>
        <v>0</v>
      </c>
      <c r="CY1688">
        <f t="shared" ref="CY1688:CY1701" si="853">AA1688</f>
        <v>421.77</v>
      </c>
      <c r="CZ1688">
        <f t="shared" ref="CZ1688:CZ1701" si="854">AE1688</f>
        <v>238.29</v>
      </c>
      <c r="DA1688">
        <f t="shared" ref="DA1688:DA1701" si="855">AI1688</f>
        <v>1.77</v>
      </c>
      <c r="DB1688">
        <f t="shared" ref="DB1688:DB1701" si="856">ROUND((ROUND(AT1688*CZ1688,2)*ROUND(0,7)),6)</f>
        <v>0</v>
      </c>
      <c r="DC1688">
        <f t="shared" ref="DC1688:DC1701" si="857">ROUND((ROUND(AT1688*AG1688,2)*ROUND(0,7)),6)</f>
        <v>0</v>
      </c>
      <c r="DD1688" t="s">
        <v>3</v>
      </c>
      <c r="DE1688" t="s">
        <v>3</v>
      </c>
      <c r="DF1688">
        <f>ROUND(ROUND(AE1688*AI1688,2)*CX1688,2)</f>
        <v>0</v>
      </c>
      <c r="DG1688">
        <f t="shared" ref="DG1688:DG1703" si="858">ROUND(ROUND(AF1688,2)*CX1688,2)</f>
        <v>0</v>
      </c>
      <c r="DH1688">
        <f t="shared" si="841"/>
        <v>0</v>
      </c>
      <c r="DI1688">
        <f t="shared" si="842"/>
        <v>0</v>
      </c>
      <c r="DJ1688">
        <f t="shared" ref="DJ1688:DJ1701" si="859">DF1688</f>
        <v>0</v>
      </c>
      <c r="DK1688">
        <v>0</v>
      </c>
      <c r="DL1688" t="s">
        <v>3</v>
      </c>
      <c r="DM1688">
        <v>0</v>
      </c>
      <c r="DN1688" t="s">
        <v>3</v>
      </c>
      <c r="DO1688">
        <v>0</v>
      </c>
    </row>
    <row r="1689" spans="1:119" x14ac:dyDescent="0.25">
      <c r="A1689">
        <f>ROW(Source!A476)</f>
        <v>476</v>
      </c>
      <c r="B1689">
        <v>353029544</v>
      </c>
      <c r="C1689">
        <v>353034442</v>
      </c>
      <c r="D1689">
        <v>342713971</v>
      </c>
      <c r="E1689">
        <v>1</v>
      </c>
      <c r="F1689">
        <v>1</v>
      </c>
      <c r="G1689">
        <v>1</v>
      </c>
      <c r="H1689">
        <v>3</v>
      </c>
      <c r="I1689" t="s">
        <v>1354</v>
      </c>
      <c r="J1689" t="s">
        <v>1355</v>
      </c>
      <c r="K1689" t="s">
        <v>1356</v>
      </c>
      <c r="L1689">
        <v>1346</v>
      </c>
      <c r="N1689">
        <v>1009</v>
      </c>
      <c r="O1689" t="s">
        <v>1244</v>
      </c>
      <c r="P1689" t="s">
        <v>1244</v>
      </c>
      <c r="Q1689">
        <v>1</v>
      </c>
      <c r="W1689">
        <v>0</v>
      </c>
      <c r="X1689">
        <v>-1352590515</v>
      </c>
      <c r="Y1689">
        <f t="shared" si="852"/>
        <v>0</v>
      </c>
      <c r="AA1689">
        <v>103.6</v>
      </c>
      <c r="AB1689">
        <v>0</v>
      </c>
      <c r="AC1689">
        <v>0</v>
      </c>
      <c r="AD1689">
        <v>0</v>
      </c>
      <c r="AE1689">
        <v>58.53</v>
      </c>
      <c r="AF1689">
        <v>0</v>
      </c>
      <c r="AG1689">
        <v>0</v>
      </c>
      <c r="AH1689">
        <v>0</v>
      </c>
      <c r="AI1689">
        <v>1.77</v>
      </c>
      <c r="AJ1689">
        <v>1</v>
      </c>
      <c r="AK1689">
        <v>1</v>
      </c>
      <c r="AL1689">
        <v>1</v>
      </c>
      <c r="AM1689">
        <v>2</v>
      </c>
      <c r="AN1689">
        <v>0</v>
      </c>
      <c r="AO1689">
        <v>0</v>
      </c>
      <c r="AP1689">
        <v>1</v>
      </c>
      <c r="AQ1689">
        <v>1</v>
      </c>
      <c r="AR1689">
        <v>0</v>
      </c>
      <c r="AS1689" t="s">
        <v>3</v>
      </c>
      <c r="AT1689">
        <v>0.03</v>
      </c>
      <c r="AU1689" t="s">
        <v>23</v>
      </c>
      <c r="AV1689">
        <v>0</v>
      </c>
      <c r="AW1689">
        <v>2</v>
      </c>
      <c r="AX1689">
        <v>353034466</v>
      </c>
      <c r="AY1689">
        <v>1</v>
      </c>
      <c r="AZ1689">
        <v>0</v>
      </c>
      <c r="BA1689">
        <v>1689</v>
      </c>
      <c r="BB1689">
        <v>1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1.7559</v>
      </c>
      <c r="BK1689">
        <v>0</v>
      </c>
      <c r="BL1689">
        <v>0</v>
      </c>
      <c r="BM1689">
        <v>0</v>
      </c>
      <c r="BN1689">
        <v>0</v>
      </c>
      <c r="BO1689">
        <v>0</v>
      </c>
      <c r="BP1689">
        <v>1</v>
      </c>
      <c r="BQ1689">
        <v>0</v>
      </c>
      <c r="BR1689">
        <v>0</v>
      </c>
      <c r="BS1689">
        <v>0</v>
      </c>
      <c r="BT1689">
        <v>0</v>
      </c>
      <c r="BU1689">
        <v>0</v>
      </c>
      <c r="BV1689">
        <v>0</v>
      </c>
      <c r="BW1689">
        <v>0</v>
      </c>
      <c r="CV1689">
        <v>0</v>
      </c>
      <c r="CW1689">
        <v>0</v>
      </c>
      <c r="CX1689">
        <f>ROUND(Y1689*Source!I476,7)</f>
        <v>0</v>
      </c>
      <c r="CY1689">
        <f t="shared" si="853"/>
        <v>103.6</v>
      </c>
      <c r="CZ1689">
        <f t="shared" si="854"/>
        <v>58.53</v>
      </c>
      <c r="DA1689">
        <f t="shared" si="855"/>
        <v>1.77</v>
      </c>
      <c r="DB1689">
        <f t="shared" si="856"/>
        <v>0</v>
      </c>
      <c r="DC1689">
        <f t="shared" si="857"/>
        <v>0</v>
      </c>
      <c r="DD1689" t="s">
        <v>3</v>
      </c>
      <c r="DE1689" t="s">
        <v>3</v>
      </c>
      <c r="DF1689">
        <f>ROUND(ROUND(AE1689*AI1689,2)*CX1689,2)</f>
        <v>0</v>
      </c>
      <c r="DG1689">
        <f t="shared" si="858"/>
        <v>0</v>
      </c>
      <c r="DH1689">
        <f t="shared" si="841"/>
        <v>0</v>
      </c>
      <c r="DI1689">
        <f t="shared" si="842"/>
        <v>0</v>
      </c>
      <c r="DJ1689">
        <f t="shared" si="859"/>
        <v>0</v>
      </c>
      <c r="DK1689">
        <v>0</v>
      </c>
      <c r="DL1689" t="s">
        <v>3</v>
      </c>
      <c r="DM1689">
        <v>0</v>
      </c>
      <c r="DN1689" t="s">
        <v>3</v>
      </c>
      <c r="DO1689">
        <v>0</v>
      </c>
    </row>
    <row r="1690" spans="1:119" x14ac:dyDescent="0.25">
      <c r="A1690">
        <f>ROW(Source!A476)</f>
        <v>476</v>
      </c>
      <c r="B1690">
        <v>353029544</v>
      </c>
      <c r="C1690">
        <v>353034442</v>
      </c>
      <c r="D1690">
        <v>342717233</v>
      </c>
      <c r="E1690">
        <v>1</v>
      </c>
      <c r="F1690">
        <v>1</v>
      </c>
      <c r="G1690">
        <v>1</v>
      </c>
      <c r="H1690">
        <v>3</v>
      </c>
      <c r="I1690" t="s">
        <v>1326</v>
      </c>
      <c r="J1690" t="s">
        <v>1327</v>
      </c>
      <c r="K1690" t="s">
        <v>1328</v>
      </c>
      <c r="L1690">
        <v>1346</v>
      </c>
      <c r="N1690">
        <v>1009</v>
      </c>
      <c r="O1690" t="s">
        <v>1244</v>
      </c>
      <c r="P1690" t="s">
        <v>1244</v>
      </c>
      <c r="Q1690">
        <v>1</v>
      </c>
      <c r="W1690">
        <v>0</v>
      </c>
      <c r="X1690">
        <v>-1062136333</v>
      </c>
      <c r="Y1690">
        <f t="shared" si="852"/>
        <v>0</v>
      </c>
      <c r="AA1690">
        <v>201.17</v>
      </c>
      <c r="AB1690">
        <v>0</v>
      </c>
      <c r="AC1690">
        <v>0</v>
      </c>
      <c r="AD1690">
        <v>0</v>
      </c>
      <c r="AE1690">
        <v>174.93</v>
      </c>
      <c r="AF1690">
        <v>0</v>
      </c>
      <c r="AG1690">
        <v>0</v>
      </c>
      <c r="AH1690">
        <v>0</v>
      </c>
      <c r="AI1690">
        <v>1.1499999999999999</v>
      </c>
      <c r="AJ1690">
        <v>1</v>
      </c>
      <c r="AK1690">
        <v>1</v>
      </c>
      <c r="AL1690">
        <v>1</v>
      </c>
      <c r="AM1690">
        <v>2</v>
      </c>
      <c r="AN1690">
        <v>1</v>
      </c>
      <c r="AO1690">
        <v>0</v>
      </c>
      <c r="AP1690">
        <v>1</v>
      </c>
      <c r="AQ1690">
        <v>1</v>
      </c>
      <c r="AR1690">
        <v>0</v>
      </c>
      <c r="AS1690" t="s">
        <v>3</v>
      </c>
      <c r="AT1690">
        <v>0</v>
      </c>
      <c r="AU1690" t="s">
        <v>23</v>
      </c>
      <c r="AV1690">
        <v>0</v>
      </c>
      <c r="AW1690">
        <v>2</v>
      </c>
      <c r="AX1690">
        <v>353034467</v>
      </c>
      <c r="AY1690">
        <v>1</v>
      </c>
      <c r="AZ1690">
        <v>0</v>
      </c>
      <c r="BA1690">
        <v>1690</v>
      </c>
      <c r="BB1690">
        <v>1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0</v>
      </c>
      <c r="BK1690">
        <v>0</v>
      </c>
      <c r="BL1690">
        <v>0</v>
      </c>
      <c r="BM1690">
        <v>0</v>
      </c>
      <c r="BN1690">
        <v>0</v>
      </c>
      <c r="BO1690">
        <v>0</v>
      </c>
      <c r="BP1690">
        <v>0</v>
      </c>
      <c r="BQ1690">
        <v>0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</v>
      </c>
      <c r="CV1690">
        <v>0</v>
      </c>
      <c r="CW1690">
        <v>0</v>
      </c>
      <c r="CX1690">
        <f>ROUND(Y1690*Source!I476,7)</f>
        <v>0</v>
      </c>
      <c r="CY1690">
        <f t="shared" si="853"/>
        <v>201.17</v>
      </c>
      <c r="CZ1690">
        <f t="shared" si="854"/>
        <v>174.93</v>
      </c>
      <c r="DA1690">
        <f t="shared" si="855"/>
        <v>1.1499999999999999</v>
      </c>
      <c r="DB1690">
        <f t="shared" si="856"/>
        <v>0</v>
      </c>
      <c r="DC1690">
        <f t="shared" si="857"/>
        <v>0</v>
      </c>
      <c r="DD1690" t="s">
        <v>3</v>
      </c>
      <c r="DE1690" t="s">
        <v>3</v>
      </c>
      <c r="DF1690">
        <f>ROUND(ROUND(AE1690*AI1690,2)*CX1690,2)</f>
        <v>0</v>
      </c>
      <c r="DG1690">
        <f t="shared" si="858"/>
        <v>0</v>
      </c>
      <c r="DH1690">
        <f t="shared" si="841"/>
        <v>0</v>
      </c>
      <c r="DI1690">
        <f t="shared" si="842"/>
        <v>0</v>
      </c>
      <c r="DJ1690">
        <f t="shared" si="859"/>
        <v>0</v>
      </c>
      <c r="DK1690">
        <v>0</v>
      </c>
      <c r="DL1690" t="s">
        <v>3</v>
      </c>
      <c r="DM1690">
        <v>0</v>
      </c>
      <c r="DN1690" t="s">
        <v>3</v>
      </c>
      <c r="DO1690">
        <v>0</v>
      </c>
    </row>
    <row r="1691" spans="1:119" x14ac:dyDescent="0.25">
      <c r="A1691">
        <f>ROW(Source!A476)</f>
        <v>476</v>
      </c>
      <c r="B1691">
        <v>353029544</v>
      </c>
      <c r="C1691">
        <v>353034442</v>
      </c>
      <c r="D1691">
        <v>342718355</v>
      </c>
      <c r="E1691">
        <v>1</v>
      </c>
      <c r="F1691">
        <v>1</v>
      </c>
      <c r="G1691">
        <v>1</v>
      </c>
      <c r="H1691">
        <v>3</v>
      </c>
      <c r="I1691" t="s">
        <v>1248</v>
      </c>
      <c r="J1691" t="s">
        <v>1249</v>
      </c>
      <c r="K1691" t="s">
        <v>1250</v>
      </c>
      <c r="L1691">
        <v>1346</v>
      </c>
      <c r="N1691">
        <v>1009</v>
      </c>
      <c r="O1691" t="s">
        <v>1244</v>
      </c>
      <c r="P1691" t="s">
        <v>1244</v>
      </c>
      <c r="Q1691">
        <v>1</v>
      </c>
      <c r="W1691">
        <v>0</v>
      </c>
      <c r="X1691">
        <v>-1749521197</v>
      </c>
      <c r="Y1691">
        <f t="shared" si="852"/>
        <v>0</v>
      </c>
      <c r="AA1691">
        <v>80.8</v>
      </c>
      <c r="AB1691">
        <v>0</v>
      </c>
      <c r="AC1691">
        <v>0</v>
      </c>
      <c r="AD1691">
        <v>0</v>
      </c>
      <c r="AE1691">
        <v>56.11</v>
      </c>
      <c r="AF1691">
        <v>0</v>
      </c>
      <c r="AG1691">
        <v>0</v>
      </c>
      <c r="AH1691">
        <v>0</v>
      </c>
      <c r="AI1691">
        <v>1.44</v>
      </c>
      <c r="AJ1691">
        <v>1</v>
      </c>
      <c r="AK1691">
        <v>1</v>
      </c>
      <c r="AL1691">
        <v>1</v>
      </c>
      <c r="AM1691">
        <v>2</v>
      </c>
      <c r="AN1691">
        <v>0</v>
      </c>
      <c r="AO1691">
        <v>0</v>
      </c>
      <c r="AP1691">
        <v>1</v>
      </c>
      <c r="AQ1691">
        <v>1</v>
      </c>
      <c r="AR1691">
        <v>0</v>
      </c>
      <c r="AS1691" t="s">
        <v>3</v>
      </c>
      <c r="AT1691">
        <v>0.02</v>
      </c>
      <c r="AU1691" t="s">
        <v>23</v>
      </c>
      <c r="AV1691">
        <v>0</v>
      </c>
      <c r="AW1691">
        <v>2</v>
      </c>
      <c r="AX1691">
        <v>353034468</v>
      </c>
      <c r="AY1691">
        <v>1</v>
      </c>
      <c r="AZ1691">
        <v>0</v>
      </c>
      <c r="BA1691">
        <v>1691</v>
      </c>
      <c r="BB1691">
        <v>1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1.1222000000000001</v>
      </c>
      <c r="BK1691">
        <v>0</v>
      </c>
      <c r="BL1691">
        <v>0</v>
      </c>
      <c r="BM1691">
        <v>0</v>
      </c>
      <c r="BN1691">
        <v>0</v>
      </c>
      <c r="BO1691">
        <v>0</v>
      </c>
      <c r="BP1691">
        <v>1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CV1691">
        <v>0</v>
      </c>
      <c r="CW1691">
        <v>0</v>
      </c>
      <c r="CX1691">
        <f>ROUND(Y1691*Source!I476,7)</f>
        <v>0</v>
      </c>
      <c r="CY1691">
        <f t="shared" si="853"/>
        <v>80.8</v>
      </c>
      <c r="CZ1691">
        <f t="shared" si="854"/>
        <v>56.11</v>
      </c>
      <c r="DA1691">
        <f t="shared" si="855"/>
        <v>1.44</v>
      </c>
      <c r="DB1691">
        <f t="shared" si="856"/>
        <v>0</v>
      </c>
      <c r="DC1691">
        <f t="shared" si="857"/>
        <v>0</v>
      </c>
      <c r="DD1691" t="s">
        <v>3</v>
      </c>
      <c r="DE1691" t="s">
        <v>3</v>
      </c>
      <c r="DF1691">
        <f>ROUND(ROUND(AE1691*AI1691,2)*CX1691,2)</f>
        <v>0</v>
      </c>
      <c r="DG1691">
        <f t="shared" si="858"/>
        <v>0</v>
      </c>
      <c r="DH1691">
        <f t="shared" si="841"/>
        <v>0</v>
      </c>
      <c r="DI1691">
        <f t="shared" si="842"/>
        <v>0</v>
      </c>
      <c r="DJ1691">
        <f t="shared" si="859"/>
        <v>0</v>
      </c>
      <c r="DK1691">
        <v>0</v>
      </c>
      <c r="DL1691" t="s">
        <v>3</v>
      </c>
      <c r="DM1691">
        <v>0</v>
      </c>
      <c r="DN1691" t="s">
        <v>3</v>
      </c>
      <c r="DO1691">
        <v>0</v>
      </c>
    </row>
    <row r="1692" spans="1:119" x14ac:dyDescent="0.25">
      <c r="A1692">
        <f>ROW(Source!A476)</f>
        <v>476</v>
      </c>
      <c r="B1692">
        <v>353029544</v>
      </c>
      <c r="C1692">
        <v>353034442</v>
      </c>
      <c r="D1692">
        <v>342641717</v>
      </c>
      <c r="E1692">
        <v>113</v>
      </c>
      <c r="F1692">
        <v>1</v>
      </c>
      <c r="G1692">
        <v>1</v>
      </c>
      <c r="H1692">
        <v>3</v>
      </c>
      <c r="I1692" t="s">
        <v>1396</v>
      </c>
      <c r="J1692" t="s">
        <v>3</v>
      </c>
      <c r="K1692" t="s">
        <v>1397</v>
      </c>
      <c r="L1692">
        <v>1371</v>
      </c>
      <c r="N1692">
        <v>1013</v>
      </c>
      <c r="O1692" t="s">
        <v>21</v>
      </c>
      <c r="P1692" t="s">
        <v>21</v>
      </c>
      <c r="Q1692">
        <v>1</v>
      </c>
      <c r="W1692">
        <v>0</v>
      </c>
      <c r="X1692">
        <v>457934895</v>
      </c>
      <c r="Y1692">
        <f t="shared" si="852"/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1</v>
      </c>
      <c r="AJ1692">
        <v>1</v>
      </c>
      <c r="AK1692">
        <v>1</v>
      </c>
      <c r="AL1692">
        <v>1</v>
      </c>
      <c r="AM1692">
        <v>-2</v>
      </c>
      <c r="AN1692">
        <v>1</v>
      </c>
      <c r="AO1692">
        <v>0</v>
      </c>
      <c r="AP1692">
        <v>1</v>
      </c>
      <c r="AQ1692">
        <v>1</v>
      </c>
      <c r="AR1692">
        <v>0</v>
      </c>
      <c r="AS1692" t="s">
        <v>3</v>
      </c>
      <c r="AT1692">
        <v>0</v>
      </c>
      <c r="AU1692" t="s">
        <v>23</v>
      </c>
      <c r="AV1692">
        <v>0</v>
      </c>
      <c r="AW1692">
        <v>2</v>
      </c>
      <c r="AX1692">
        <v>353034469</v>
      </c>
      <c r="AY1692">
        <v>1</v>
      </c>
      <c r="AZ1692">
        <v>0</v>
      </c>
      <c r="BA1692">
        <v>1692</v>
      </c>
      <c r="BB1692">
        <v>1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0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0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CV1692">
        <v>0</v>
      </c>
      <c r="CW1692">
        <v>0</v>
      </c>
      <c r="CX1692">
        <f>ROUND(Y1692*Source!I476,7)</f>
        <v>0</v>
      </c>
      <c r="CY1692">
        <f t="shared" si="853"/>
        <v>0</v>
      </c>
      <c r="CZ1692">
        <f t="shared" si="854"/>
        <v>0</v>
      </c>
      <c r="DA1692">
        <f t="shared" si="855"/>
        <v>1</v>
      </c>
      <c r="DB1692">
        <f t="shared" si="856"/>
        <v>0</v>
      </c>
      <c r="DC1692">
        <f t="shared" si="857"/>
        <v>0</v>
      </c>
      <c r="DD1692" t="s">
        <v>3</v>
      </c>
      <c r="DE1692" t="s">
        <v>3</v>
      </c>
      <c r="DF1692">
        <f>ROUND(ROUND(AE1692,2)*CX1692,2)</f>
        <v>0</v>
      </c>
      <c r="DG1692">
        <f t="shared" si="858"/>
        <v>0</v>
      </c>
      <c r="DH1692">
        <f t="shared" si="841"/>
        <v>0</v>
      </c>
      <c r="DI1692">
        <f t="shared" si="842"/>
        <v>0</v>
      </c>
      <c r="DJ1692">
        <f t="shared" si="859"/>
        <v>0</v>
      </c>
      <c r="DK1692">
        <v>0</v>
      </c>
      <c r="DL1692" t="s">
        <v>3</v>
      </c>
      <c r="DM1692">
        <v>0</v>
      </c>
      <c r="DN1692" t="s">
        <v>3</v>
      </c>
      <c r="DO1692">
        <v>0</v>
      </c>
    </row>
    <row r="1693" spans="1:119" x14ac:dyDescent="0.25">
      <c r="A1693">
        <f>ROW(Source!A476)</f>
        <v>476</v>
      </c>
      <c r="B1693">
        <v>353029544</v>
      </c>
      <c r="C1693">
        <v>353034442</v>
      </c>
      <c r="D1693">
        <v>342642396</v>
      </c>
      <c r="E1693">
        <v>113</v>
      </c>
      <c r="F1693">
        <v>1</v>
      </c>
      <c r="G1693">
        <v>1</v>
      </c>
      <c r="H1693">
        <v>3</v>
      </c>
      <c r="I1693" t="s">
        <v>1329</v>
      </c>
      <c r="J1693" t="s">
        <v>3</v>
      </c>
      <c r="K1693" t="s">
        <v>1330</v>
      </c>
      <c r="L1693">
        <v>1348</v>
      </c>
      <c r="N1693">
        <v>1009</v>
      </c>
      <c r="O1693" t="s">
        <v>811</v>
      </c>
      <c r="P1693" t="s">
        <v>811</v>
      </c>
      <c r="Q1693">
        <v>1000</v>
      </c>
      <c r="W1693">
        <v>0</v>
      </c>
      <c r="X1693">
        <v>1602794472</v>
      </c>
      <c r="Y1693">
        <f t="shared" si="852"/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1</v>
      </c>
      <c r="AJ1693">
        <v>1</v>
      </c>
      <c r="AK1693">
        <v>1</v>
      </c>
      <c r="AL1693">
        <v>1</v>
      </c>
      <c r="AM1693">
        <v>-2</v>
      </c>
      <c r="AN1693">
        <v>1</v>
      </c>
      <c r="AO1693">
        <v>0</v>
      </c>
      <c r="AP1693">
        <v>1</v>
      </c>
      <c r="AQ1693">
        <v>1</v>
      </c>
      <c r="AR1693">
        <v>0</v>
      </c>
      <c r="AS1693" t="s">
        <v>3</v>
      </c>
      <c r="AT1693">
        <v>0</v>
      </c>
      <c r="AU1693" t="s">
        <v>23</v>
      </c>
      <c r="AV1693">
        <v>0</v>
      </c>
      <c r="AW1693">
        <v>2</v>
      </c>
      <c r="AX1693">
        <v>353034470</v>
      </c>
      <c r="AY1693">
        <v>1</v>
      </c>
      <c r="AZ1693">
        <v>0</v>
      </c>
      <c r="BA1693">
        <v>1693</v>
      </c>
      <c r="BB1693">
        <v>1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0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0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CV1693">
        <v>0</v>
      </c>
      <c r="CW1693">
        <v>0</v>
      </c>
      <c r="CX1693">
        <f>ROUND(Y1693*Source!I476,7)</f>
        <v>0</v>
      </c>
      <c r="CY1693">
        <f t="shared" si="853"/>
        <v>0</v>
      </c>
      <c r="CZ1693">
        <f t="shared" si="854"/>
        <v>0</v>
      </c>
      <c r="DA1693">
        <f t="shared" si="855"/>
        <v>1</v>
      </c>
      <c r="DB1693">
        <f t="shared" si="856"/>
        <v>0</v>
      </c>
      <c r="DC1693">
        <f t="shared" si="857"/>
        <v>0</v>
      </c>
      <c r="DD1693" t="s">
        <v>3</v>
      </c>
      <c r="DE1693" t="s">
        <v>3</v>
      </c>
      <c r="DF1693">
        <f>ROUND(ROUND(AE1693,2)*CX1693,2)</f>
        <v>0</v>
      </c>
      <c r="DG1693">
        <f t="shared" si="858"/>
        <v>0</v>
      </c>
      <c r="DH1693">
        <f t="shared" si="841"/>
        <v>0</v>
      </c>
      <c r="DI1693">
        <f t="shared" si="842"/>
        <v>0</v>
      </c>
      <c r="DJ1693">
        <f t="shared" si="859"/>
        <v>0</v>
      </c>
      <c r="DK1693">
        <v>0</v>
      </c>
      <c r="DL1693" t="s">
        <v>3</v>
      </c>
      <c r="DM1693">
        <v>0</v>
      </c>
      <c r="DN1693" t="s">
        <v>3</v>
      </c>
      <c r="DO1693">
        <v>0</v>
      </c>
    </row>
    <row r="1694" spans="1:119" x14ac:dyDescent="0.25">
      <c r="A1694">
        <f>ROW(Source!A476)</f>
        <v>476</v>
      </c>
      <c r="B1694">
        <v>353029544</v>
      </c>
      <c r="C1694">
        <v>353034442</v>
      </c>
      <c r="D1694">
        <v>342642533</v>
      </c>
      <c r="E1694">
        <v>113</v>
      </c>
      <c r="F1694">
        <v>1</v>
      </c>
      <c r="G1694">
        <v>1</v>
      </c>
      <c r="H1694">
        <v>3</v>
      </c>
      <c r="I1694" t="s">
        <v>1331</v>
      </c>
      <c r="J1694" t="s">
        <v>3</v>
      </c>
      <c r="K1694" t="s">
        <v>1332</v>
      </c>
      <c r="L1694">
        <v>1346</v>
      </c>
      <c r="N1694">
        <v>1009</v>
      </c>
      <c r="O1694" t="s">
        <v>1244</v>
      </c>
      <c r="P1694" t="s">
        <v>1244</v>
      </c>
      <c r="Q1694">
        <v>1</v>
      </c>
      <c r="W1694">
        <v>0</v>
      </c>
      <c r="X1694">
        <v>-1111733769</v>
      </c>
      <c r="Y1694">
        <f t="shared" si="852"/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1</v>
      </c>
      <c r="AJ1694">
        <v>1</v>
      </c>
      <c r="AK1694">
        <v>1</v>
      </c>
      <c r="AL1694">
        <v>1</v>
      </c>
      <c r="AM1694">
        <v>-2</v>
      </c>
      <c r="AN1694">
        <v>1</v>
      </c>
      <c r="AO1694">
        <v>0</v>
      </c>
      <c r="AP1694">
        <v>1</v>
      </c>
      <c r="AQ1694">
        <v>1</v>
      </c>
      <c r="AR1694">
        <v>0</v>
      </c>
      <c r="AS1694" t="s">
        <v>3</v>
      </c>
      <c r="AT1694">
        <v>0</v>
      </c>
      <c r="AU1694" t="s">
        <v>23</v>
      </c>
      <c r="AV1694">
        <v>0</v>
      </c>
      <c r="AW1694">
        <v>2</v>
      </c>
      <c r="AX1694">
        <v>353034471</v>
      </c>
      <c r="AY1694">
        <v>1</v>
      </c>
      <c r="AZ1694">
        <v>0</v>
      </c>
      <c r="BA1694">
        <v>1694</v>
      </c>
      <c r="BB1694">
        <v>1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0</v>
      </c>
      <c r="BK1694">
        <v>0</v>
      </c>
      <c r="BL1694">
        <v>0</v>
      </c>
      <c r="BM1694">
        <v>0</v>
      </c>
      <c r="BN1694">
        <v>0</v>
      </c>
      <c r="BO1694">
        <v>0</v>
      </c>
      <c r="BP1694">
        <v>0</v>
      </c>
      <c r="BQ1694">
        <v>0</v>
      </c>
      <c r="BR1694">
        <v>0</v>
      </c>
      <c r="BS1694">
        <v>0</v>
      </c>
      <c r="BT1694">
        <v>0</v>
      </c>
      <c r="BU1694">
        <v>0</v>
      </c>
      <c r="BV1694">
        <v>0</v>
      </c>
      <c r="BW1694">
        <v>0</v>
      </c>
      <c r="CV1694">
        <v>0</v>
      </c>
      <c r="CW1694">
        <v>0</v>
      </c>
      <c r="CX1694">
        <f>ROUND(Y1694*Source!I476,7)</f>
        <v>0</v>
      </c>
      <c r="CY1694">
        <f t="shared" si="853"/>
        <v>0</v>
      </c>
      <c r="CZ1694">
        <f t="shared" si="854"/>
        <v>0</v>
      </c>
      <c r="DA1694">
        <f t="shared" si="855"/>
        <v>1</v>
      </c>
      <c r="DB1694">
        <f t="shared" si="856"/>
        <v>0</v>
      </c>
      <c r="DC1694">
        <f t="shared" si="857"/>
        <v>0</v>
      </c>
      <c r="DD1694" t="s">
        <v>3</v>
      </c>
      <c r="DE1694" t="s">
        <v>3</v>
      </c>
      <c r="DF1694">
        <f>ROUND(ROUND(AE1694,2)*CX1694,2)</f>
        <v>0</v>
      </c>
      <c r="DG1694">
        <f t="shared" si="858"/>
        <v>0</v>
      </c>
      <c r="DH1694">
        <f t="shared" si="841"/>
        <v>0</v>
      </c>
      <c r="DI1694">
        <f t="shared" si="842"/>
        <v>0</v>
      </c>
      <c r="DJ1694">
        <f t="shared" si="859"/>
        <v>0</v>
      </c>
      <c r="DK1694">
        <v>0</v>
      </c>
      <c r="DL1694" t="s">
        <v>3</v>
      </c>
      <c r="DM1694">
        <v>0</v>
      </c>
      <c r="DN1694" t="s">
        <v>3</v>
      </c>
      <c r="DO1694">
        <v>0</v>
      </c>
    </row>
    <row r="1695" spans="1:119" x14ac:dyDescent="0.25">
      <c r="A1695">
        <f>ROW(Source!A476)</f>
        <v>476</v>
      </c>
      <c r="B1695">
        <v>353029544</v>
      </c>
      <c r="C1695">
        <v>353034442</v>
      </c>
      <c r="D1695">
        <v>342642846</v>
      </c>
      <c r="E1695">
        <v>113</v>
      </c>
      <c r="F1695">
        <v>1</v>
      </c>
      <c r="G1695">
        <v>1</v>
      </c>
      <c r="H1695">
        <v>3</v>
      </c>
      <c r="I1695" t="s">
        <v>1379</v>
      </c>
      <c r="J1695" t="s">
        <v>3</v>
      </c>
      <c r="K1695" t="s">
        <v>1380</v>
      </c>
      <c r="L1695">
        <v>1348</v>
      </c>
      <c r="N1695">
        <v>1009</v>
      </c>
      <c r="O1695" t="s">
        <v>811</v>
      </c>
      <c r="P1695" t="s">
        <v>811</v>
      </c>
      <c r="Q1695">
        <v>1000</v>
      </c>
      <c r="W1695">
        <v>0</v>
      </c>
      <c r="X1695">
        <v>1613753229</v>
      </c>
      <c r="Y1695">
        <f t="shared" si="852"/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1</v>
      </c>
      <c r="AJ1695">
        <v>1</v>
      </c>
      <c r="AK1695">
        <v>1</v>
      </c>
      <c r="AL1695">
        <v>1</v>
      </c>
      <c r="AM1695">
        <v>-2</v>
      </c>
      <c r="AN1695">
        <v>1</v>
      </c>
      <c r="AO1695">
        <v>0</v>
      </c>
      <c r="AP1695">
        <v>1</v>
      </c>
      <c r="AQ1695">
        <v>1</v>
      </c>
      <c r="AR1695">
        <v>0</v>
      </c>
      <c r="AS1695" t="s">
        <v>3</v>
      </c>
      <c r="AT1695">
        <v>0</v>
      </c>
      <c r="AU1695" t="s">
        <v>23</v>
      </c>
      <c r="AV1695">
        <v>0</v>
      </c>
      <c r="AW1695">
        <v>2</v>
      </c>
      <c r="AX1695">
        <v>353034472</v>
      </c>
      <c r="AY1695">
        <v>1</v>
      </c>
      <c r="AZ1695">
        <v>0</v>
      </c>
      <c r="BA1695">
        <v>1695</v>
      </c>
      <c r="BB1695">
        <v>1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0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CV1695">
        <v>0</v>
      </c>
      <c r="CW1695">
        <v>0</v>
      </c>
      <c r="CX1695">
        <f>ROUND(Y1695*Source!I476,7)</f>
        <v>0</v>
      </c>
      <c r="CY1695">
        <f t="shared" si="853"/>
        <v>0</v>
      </c>
      <c r="CZ1695">
        <f t="shared" si="854"/>
        <v>0</v>
      </c>
      <c r="DA1695">
        <f t="shared" si="855"/>
        <v>1</v>
      </c>
      <c r="DB1695">
        <f t="shared" si="856"/>
        <v>0</v>
      </c>
      <c r="DC1695">
        <f t="shared" si="857"/>
        <v>0</v>
      </c>
      <c r="DD1695" t="s">
        <v>3</v>
      </c>
      <c r="DE1695" t="s">
        <v>3</v>
      </c>
      <c r="DF1695">
        <f>ROUND(ROUND(AE1695,2)*CX1695,2)</f>
        <v>0</v>
      </c>
      <c r="DG1695">
        <f t="shared" si="858"/>
        <v>0</v>
      </c>
      <c r="DH1695">
        <f t="shared" si="841"/>
        <v>0</v>
      </c>
      <c r="DI1695">
        <f t="shared" si="842"/>
        <v>0</v>
      </c>
      <c r="DJ1695">
        <f t="shared" si="859"/>
        <v>0</v>
      </c>
      <c r="DK1695">
        <v>0</v>
      </c>
      <c r="DL1695" t="s">
        <v>3</v>
      </c>
      <c r="DM1695">
        <v>0</v>
      </c>
      <c r="DN1695" t="s">
        <v>3</v>
      </c>
      <c r="DO1695">
        <v>0</v>
      </c>
    </row>
    <row r="1696" spans="1:119" x14ac:dyDescent="0.25">
      <c r="A1696">
        <f>ROW(Source!A476)</f>
        <v>476</v>
      </c>
      <c r="B1696">
        <v>353029544</v>
      </c>
      <c r="C1696">
        <v>353034442</v>
      </c>
      <c r="D1696">
        <v>342735762</v>
      </c>
      <c r="E1696">
        <v>1</v>
      </c>
      <c r="F1696">
        <v>1</v>
      </c>
      <c r="G1696">
        <v>1</v>
      </c>
      <c r="H1696">
        <v>3</v>
      </c>
      <c r="I1696" t="s">
        <v>1362</v>
      </c>
      <c r="J1696" t="s">
        <v>1363</v>
      </c>
      <c r="K1696" t="s">
        <v>1364</v>
      </c>
      <c r="L1696">
        <v>1348</v>
      </c>
      <c r="N1696">
        <v>1009</v>
      </c>
      <c r="O1696" t="s">
        <v>811</v>
      </c>
      <c r="P1696" t="s">
        <v>811</v>
      </c>
      <c r="Q1696">
        <v>1000</v>
      </c>
      <c r="W1696">
        <v>0</v>
      </c>
      <c r="X1696">
        <v>-1762704522</v>
      </c>
      <c r="Y1696">
        <f t="shared" si="852"/>
        <v>0</v>
      </c>
      <c r="AA1696">
        <v>80257.66</v>
      </c>
      <c r="AB1696">
        <v>0</v>
      </c>
      <c r="AC1696">
        <v>0</v>
      </c>
      <c r="AD1696">
        <v>0</v>
      </c>
      <c r="AE1696">
        <v>61265.39</v>
      </c>
      <c r="AF1696">
        <v>0</v>
      </c>
      <c r="AG1696">
        <v>0</v>
      </c>
      <c r="AH1696">
        <v>0</v>
      </c>
      <c r="AI1696">
        <v>1.31</v>
      </c>
      <c r="AJ1696">
        <v>1</v>
      </c>
      <c r="AK1696">
        <v>1</v>
      </c>
      <c r="AL1696">
        <v>1</v>
      </c>
      <c r="AM1696">
        <v>2</v>
      </c>
      <c r="AN1696">
        <v>0</v>
      </c>
      <c r="AO1696">
        <v>0</v>
      </c>
      <c r="AP1696">
        <v>1</v>
      </c>
      <c r="AQ1696">
        <v>1</v>
      </c>
      <c r="AR1696">
        <v>0</v>
      </c>
      <c r="AS1696" t="s">
        <v>3</v>
      </c>
      <c r="AT1696">
        <v>4.0000000000000002E-4</v>
      </c>
      <c r="AU1696" t="s">
        <v>23</v>
      </c>
      <c r="AV1696">
        <v>0</v>
      </c>
      <c r="AW1696">
        <v>2</v>
      </c>
      <c r="AX1696">
        <v>353034473</v>
      </c>
      <c r="AY1696">
        <v>1</v>
      </c>
      <c r="AZ1696">
        <v>0</v>
      </c>
      <c r="BA1696">
        <v>1696</v>
      </c>
      <c r="BB1696">
        <v>1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24.506156000000001</v>
      </c>
      <c r="BK1696">
        <v>0</v>
      </c>
      <c r="BL1696">
        <v>0</v>
      </c>
      <c r="BM1696">
        <v>0</v>
      </c>
      <c r="BN1696">
        <v>0</v>
      </c>
      <c r="BO1696">
        <v>0</v>
      </c>
      <c r="BP1696">
        <v>1</v>
      </c>
      <c r="BQ1696">
        <v>0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0</v>
      </c>
      <c r="CV1696">
        <v>0</v>
      </c>
      <c r="CW1696">
        <v>0</v>
      </c>
      <c r="CX1696">
        <f>ROUND(Y1696*Source!I476,7)</f>
        <v>0</v>
      </c>
      <c r="CY1696">
        <f t="shared" si="853"/>
        <v>80257.66</v>
      </c>
      <c r="CZ1696">
        <f t="shared" si="854"/>
        <v>61265.39</v>
      </c>
      <c r="DA1696">
        <f t="shared" si="855"/>
        <v>1.31</v>
      </c>
      <c r="DB1696">
        <f t="shared" si="856"/>
        <v>0</v>
      </c>
      <c r="DC1696">
        <f t="shared" si="857"/>
        <v>0</v>
      </c>
      <c r="DD1696" t="s">
        <v>3</v>
      </c>
      <c r="DE1696" t="s">
        <v>3</v>
      </c>
      <c r="DF1696">
        <f>ROUND(ROUND(AE1696*AI1696,2)*CX1696,2)</f>
        <v>0</v>
      </c>
      <c r="DG1696">
        <f t="shared" si="858"/>
        <v>0</v>
      </c>
      <c r="DH1696">
        <f t="shared" si="841"/>
        <v>0</v>
      </c>
      <c r="DI1696">
        <f t="shared" si="842"/>
        <v>0</v>
      </c>
      <c r="DJ1696">
        <f t="shared" si="859"/>
        <v>0</v>
      </c>
      <c r="DK1696">
        <v>0</v>
      </c>
      <c r="DL1696" t="s">
        <v>3</v>
      </c>
      <c r="DM1696">
        <v>0</v>
      </c>
      <c r="DN1696" t="s">
        <v>3</v>
      </c>
      <c r="DO1696">
        <v>0</v>
      </c>
    </row>
    <row r="1697" spans="1:119" x14ac:dyDescent="0.25">
      <c r="A1697">
        <f>ROW(Source!A476)</f>
        <v>476</v>
      </c>
      <c r="B1697">
        <v>353029544</v>
      </c>
      <c r="C1697">
        <v>353034442</v>
      </c>
      <c r="D1697">
        <v>342735789</v>
      </c>
      <c r="E1697">
        <v>1</v>
      </c>
      <c r="F1697">
        <v>1</v>
      </c>
      <c r="G1697">
        <v>1</v>
      </c>
      <c r="H1697">
        <v>3</v>
      </c>
      <c r="I1697" t="s">
        <v>1365</v>
      </c>
      <c r="J1697" t="s">
        <v>1366</v>
      </c>
      <c r="K1697" t="s">
        <v>1367</v>
      </c>
      <c r="L1697">
        <v>1348</v>
      </c>
      <c r="N1697">
        <v>1009</v>
      </c>
      <c r="O1697" t="s">
        <v>811</v>
      </c>
      <c r="P1697" t="s">
        <v>811</v>
      </c>
      <c r="Q1697">
        <v>1000</v>
      </c>
      <c r="W1697">
        <v>0</v>
      </c>
      <c r="X1697">
        <v>1651372890</v>
      </c>
      <c r="Y1697">
        <f t="shared" si="852"/>
        <v>0</v>
      </c>
      <c r="AA1697">
        <v>97625.600000000006</v>
      </c>
      <c r="AB1697">
        <v>0</v>
      </c>
      <c r="AC1697">
        <v>0</v>
      </c>
      <c r="AD1697">
        <v>0</v>
      </c>
      <c r="AE1697">
        <v>80020.98</v>
      </c>
      <c r="AF1697">
        <v>0</v>
      </c>
      <c r="AG1697">
        <v>0</v>
      </c>
      <c r="AH1697">
        <v>0</v>
      </c>
      <c r="AI1697">
        <v>1.22</v>
      </c>
      <c r="AJ1697">
        <v>1</v>
      </c>
      <c r="AK1697">
        <v>1</v>
      </c>
      <c r="AL1697">
        <v>1</v>
      </c>
      <c r="AM1697">
        <v>2</v>
      </c>
      <c r="AN1697">
        <v>0</v>
      </c>
      <c r="AO1697">
        <v>0</v>
      </c>
      <c r="AP1697">
        <v>1</v>
      </c>
      <c r="AQ1697">
        <v>1</v>
      </c>
      <c r="AR1697">
        <v>0</v>
      </c>
      <c r="AS1697" t="s">
        <v>3</v>
      </c>
      <c r="AT1697">
        <v>1E-4</v>
      </c>
      <c r="AU1697" t="s">
        <v>23</v>
      </c>
      <c r="AV1697">
        <v>0</v>
      </c>
      <c r="AW1697">
        <v>2</v>
      </c>
      <c r="AX1697">
        <v>353034474</v>
      </c>
      <c r="AY1697">
        <v>1</v>
      </c>
      <c r="AZ1697">
        <v>0</v>
      </c>
      <c r="BA1697">
        <v>1697</v>
      </c>
      <c r="BB1697">
        <v>1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8.0020980000000002</v>
      </c>
      <c r="BK1697">
        <v>0</v>
      </c>
      <c r="BL1697">
        <v>0</v>
      </c>
      <c r="BM1697">
        <v>0</v>
      </c>
      <c r="BN1697">
        <v>0</v>
      </c>
      <c r="BO1697">
        <v>0</v>
      </c>
      <c r="BP1697">
        <v>1</v>
      </c>
      <c r="BQ1697">
        <v>0</v>
      </c>
      <c r="BR1697">
        <v>0</v>
      </c>
      <c r="BS1697">
        <v>0</v>
      </c>
      <c r="BT1697">
        <v>0</v>
      </c>
      <c r="BU1697">
        <v>0</v>
      </c>
      <c r="BV1697">
        <v>0</v>
      </c>
      <c r="BW1697">
        <v>0</v>
      </c>
      <c r="CV1697">
        <v>0</v>
      </c>
      <c r="CW1697">
        <v>0</v>
      </c>
      <c r="CX1697">
        <f>ROUND(Y1697*Source!I476,7)</f>
        <v>0</v>
      </c>
      <c r="CY1697">
        <f t="shared" si="853"/>
        <v>97625.600000000006</v>
      </c>
      <c r="CZ1697">
        <f t="shared" si="854"/>
        <v>80020.98</v>
      </c>
      <c r="DA1697">
        <f t="shared" si="855"/>
        <v>1.22</v>
      </c>
      <c r="DB1697">
        <f t="shared" si="856"/>
        <v>0</v>
      </c>
      <c r="DC1697">
        <f t="shared" si="857"/>
        <v>0</v>
      </c>
      <c r="DD1697" t="s">
        <v>3</v>
      </c>
      <c r="DE1697" t="s">
        <v>3</v>
      </c>
      <c r="DF1697">
        <f>ROUND(ROUND(AE1697*AI1697,2)*CX1697,2)</f>
        <v>0</v>
      </c>
      <c r="DG1697">
        <f t="shared" si="858"/>
        <v>0</v>
      </c>
      <c r="DH1697">
        <f t="shared" si="841"/>
        <v>0</v>
      </c>
      <c r="DI1697">
        <f t="shared" si="842"/>
        <v>0</v>
      </c>
      <c r="DJ1697">
        <f t="shared" si="859"/>
        <v>0</v>
      </c>
      <c r="DK1697">
        <v>0</v>
      </c>
      <c r="DL1697" t="s">
        <v>3</v>
      </c>
      <c r="DM1697">
        <v>0</v>
      </c>
      <c r="DN1697" t="s">
        <v>3</v>
      </c>
      <c r="DO1697">
        <v>0</v>
      </c>
    </row>
    <row r="1698" spans="1:119" x14ac:dyDescent="0.25">
      <c r="A1698">
        <f>ROW(Source!A476)</f>
        <v>476</v>
      </c>
      <c r="B1698">
        <v>353029544</v>
      </c>
      <c r="C1698">
        <v>353034442</v>
      </c>
      <c r="D1698">
        <v>342743019</v>
      </c>
      <c r="E1698">
        <v>1</v>
      </c>
      <c r="F1698">
        <v>1</v>
      </c>
      <c r="G1698">
        <v>1</v>
      </c>
      <c r="H1698">
        <v>3</v>
      </c>
      <c r="I1698" t="s">
        <v>1374</v>
      </c>
      <c r="J1698" t="s">
        <v>1375</v>
      </c>
      <c r="K1698" t="s">
        <v>1376</v>
      </c>
      <c r="L1698">
        <v>1425</v>
      </c>
      <c r="N1698">
        <v>1013</v>
      </c>
      <c r="O1698" t="s">
        <v>894</v>
      </c>
      <c r="P1698" t="s">
        <v>894</v>
      </c>
      <c r="Q1698">
        <v>1</v>
      </c>
      <c r="W1698">
        <v>0</v>
      </c>
      <c r="X1698">
        <v>35726856</v>
      </c>
      <c r="Y1698">
        <f t="shared" si="852"/>
        <v>0</v>
      </c>
      <c r="AA1698">
        <v>1227.76</v>
      </c>
      <c r="AB1698">
        <v>0</v>
      </c>
      <c r="AC1698">
        <v>0</v>
      </c>
      <c r="AD1698">
        <v>0</v>
      </c>
      <c r="AE1698">
        <v>1031.73</v>
      </c>
      <c r="AF1698">
        <v>0</v>
      </c>
      <c r="AG1698">
        <v>0</v>
      </c>
      <c r="AH1698">
        <v>0</v>
      </c>
      <c r="AI1698">
        <v>1.19</v>
      </c>
      <c r="AJ1698">
        <v>1</v>
      </c>
      <c r="AK1698">
        <v>1</v>
      </c>
      <c r="AL1698">
        <v>1</v>
      </c>
      <c r="AM1698">
        <v>2</v>
      </c>
      <c r="AN1698">
        <v>0</v>
      </c>
      <c r="AO1698">
        <v>0</v>
      </c>
      <c r="AP1698">
        <v>1</v>
      </c>
      <c r="AQ1698">
        <v>1</v>
      </c>
      <c r="AR1698">
        <v>0</v>
      </c>
      <c r="AS1698" t="s">
        <v>3</v>
      </c>
      <c r="AT1698">
        <v>0.06</v>
      </c>
      <c r="AU1698" t="s">
        <v>23</v>
      </c>
      <c r="AV1698">
        <v>0</v>
      </c>
      <c r="AW1698">
        <v>2</v>
      </c>
      <c r="AX1698">
        <v>353034475</v>
      </c>
      <c r="AY1698">
        <v>1</v>
      </c>
      <c r="AZ1698">
        <v>0</v>
      </c>
      <c r="BA1698">
        <v>1698</v>
      </c>
      <c r="BB1698">
        <v>1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61.903799999999997</v>
      </c>
      <c r="BK1698">
        <v>0</v>
      </c>
      <c r="BL1698">
        <v>0</v>
      </c>
      <c r="BM1698">
        <v>0</v>
      </c>
      <c r="BN1698">
        <v>0</v>
      </c>
      <c r="BO1698">
        <v>0</v>
      </c>
      <c r="BP1698">
        <v>1</v>
      </c>
      <c r="BQ1698">
        <v>0</v>
      </c>
      <c r="BR1698">
        <v>0</v>
      </c>
      <c r="BS1698">
        <v>0</v>
      </c>
      <c r="BT1698">
        <v>0</v>
      </c>
      <c r="BU1698">
        <v>0</v>
      </c>
      <c r="BV1698">
        <v>0</v>
      </c>
      <c r="BW1698">
        <v>0</v>
      </c>
      <c r="CV1698">
        <v>0</v>
      </c>
      <c r="CW1698">
        <v>0</v>
      </c>
      <c r="CX1698">
        <f>ROUND(Y1698*Source!I476,7)</f>
        <v>0</v>
      </c>
      <c r="CY1698">
        <f t="shared" si="853"/>
        <v>1227.76</v>
      </c>
      <c r="CZ1698">
        <f t="shared" si="854"/>
        <v>1031.73</v>
      </c>
      <c r="DA1698">
        <f t="shared" si="855"/>
        <v>1.19</v>
      </c>
      <c r="DB1698">
        <f t="shared" si="856"/>
        <v>0</v>
      </c>
      <c r="DC1698">
        <f t="shared" si="857"/>
        <v>0</v>
      </c>
      <c r="DD1698" t="s">
        <v>3</v>
      </c>
      <c r="DE1698" t="s">
        <v>3</v>
      </c>
      <c r="DF1698">
        <f>ROUND(ROUND(AE1698*AI1698,2)*CX1698,2)</f>
        <v>0</v>
      </c>
      <c r="DG1698">
        <f t="shared" si="858"/>
        <v>0</v>
      </c>
      <c r="DH1698">
        <f t="shared" si="841"/>
        <v>0</v>
      </c>
      <c r="DI1698">
        <f t="shared" si="842"/>
        <v>0</v>
      </c>
      <c r="DJ1698">
        <f t="shared" si="859"/>
        <v>0</v>
      </c>
      <c r="DK1698">
        <v>0</v>
      </c>
      <c r="DL1698" t="s">
        <v>3</v>
      </c>
      <c r="DM1698">
        <v>0</v>
      </c>
      <c r="DN1698" t="s">
        <v>3</v>
      </c>
      <c r="DO1698">
        <v>0</v>
      </c>
    </row>
    <row r="1699" spans="1:119" x14ac:dyDescent="0.25">
      <c r="A1699">
        <f>ROW(Source!A476)</f>
        <v>476</v>
      </c>
      <c r="B1699">
        <v>353029544</v>
      </c>
      <c r="C1699">
        <v>353034442</v>
      </c>
      <c r="D1699">
        <v>342645106</v>
      </c>
      <c r="E1699">
        <v>113</v>
      </c>
      <c r="F1699">
        <v>1</v>
      </c>
      <c r="G1699">
        <v>1</v>
      </c>
      <c r="H1699">
        <v>3</v>
      </c>
      <c r="I1699" t="s">
        <v>1333</v>
      </c>
      <c r="J1699" t="s">
        <v>3</v>
      </c>
      <c r="K1699" t="s">
        <v>1377</v>
      </c>
      <c r="L1699">
        <v>1371</v>
      </c>
      <c r="N1699">
        <v>1013</v>
      </c>
      <c r="O1699" t="s">
        <v>21</v>
      </c>
      <c r="P1699" t="s">
        <v>21</v>
      </c>
      <c r="Q1699">
        <v>1</v>
      </c>
      <c r="W1699">
        <v>0</v>
      </c>
      <c r="X1699">
        <v>-950997571</v>
      </c>
      <c r="Y1699">
        <f t="shared" si="852"/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1</v>
      </c>
      <c r="AJ1699">
        <v>1</v>
      </c>
      <c r="AK1699">
        <v>1</v>
      </c>
      <c r="AL1699">
        <v>1</v>
      </c>
      <c r="AM1699">
        <v>-2</v>
      </c>
      <c r="AN1699">
        <v>1</v>
      </c>
      <c r="AO1699">
        <v>0</v>
      </c>
      <c r="AP1699">
        <v>1</v>
      </c>
      <c r="AQ1699">
        <v>1</v>
      </c>
      <c r="AR1699">
        <v>0</v>
      </c>
      <c r="AS1699" t="s">
        <v>3</v>
      </c>
      <c r="AT1699">
        <v>0</v>
      </c>
      <c r="AU1699" t="s">
        <v>23</v>
      </c>
      <c r="AV1699">
        <v>0</v>
      </c>
      <c r="AW1699">
        <v>2</v>
      </c>
      <c r="AX1699">
        <v>353034476</v>
      </c>
      <c r="AY1699">
        <v>1</v>
      </c>
      <c r="AZ1699">
        <v>0</v>
      </c>
      <c r="BA1699">
        <v>1699</v>
      </c>
      <c r="BB1699">
        <v>1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0</v>
      </c>
      <c r="CV1699">
        <v>0</v>
      </c>
      <c r="CW1699">
        <v>0</v>
      </c>
      <c r="CX1699">
        <f>ROUND(Y1699*Source!I476,7)</f>
        <v>0</v>
      </c>
      <c r="CY1699">
        <f t="shared" si="853"/>
        <v>0</v>
      </c>
      <c r="CZ1699">
        <f t="shared" si="854"/>
        <v>0</v>
      </c>
      <c r="DA1699">
        <f t="shared" si="855"/>
        <v>1</v>
      </c>
      <c r="DB1699">
        <f t="shared" si="856"/>
        <v>0</v>
      </c>
      <c r="DC1699">
        <f t="shared" si="857"/>
        <v>0</v>
      </c>
      <c r="DD1699" t="s">
        <v>3</v>
      </c>
      <c r="DE1699" t="s">
        <v>3</v>
      </c>
      <c r="DF1699">
        <f t="shared" ref="DF1699:DF1705" si="860">ROUND(ROUND(AE1699,2)*CX1699,2)</f>
        <v>0</v>
      </c>
      <c r="DG1699">
        <f t="shared" si="858"/>
        <v>0</v>
      </c>
      <c r="DH1699">
        <f t="shared" si="841"/>
        <v>0</v>
      </c>
      <c r="DI1699">
        <f t="shared" si="842"/>
        <v>0</v>
      </c>
      <c r="DJ1699">
        <f t="shared" si="859"/>
        <v>0</v>
      </c>
      <c r="DK1699">
        <v>0</v>
      </c>
      <c r="DL1699" t="s">
        <v>3</v>
      </c>
      <c r="DM1699">
        <v>0</v>
      </c>
      <c r="DN1699" t="s">
        <v>3</v>
      </c>
      <c r="DO1699">
        <v>0</v>
      </c>
    </row>
    <row r="1700" spans="1:119" x14ac:dyDescent="0.25">
      <c r="A1700">
        <f>ROW(Source!A476)</f>
        <v>476</v>
      </c>
      <c r="B1700">
        <v>353029544</v>
      </c>
      <c r="C1700">
        <v>353034442</v>
      </c>
      <c r="D1700">
        <v>342645151</v>
      </c>
      <c r="E1700">
        <v>113</v>
      </c>
      <c r="F1700">
        <v>1</v>
      </c>
      <c r="G1700">
        <v>1</v>
      </c>
      <c r="H1700">
        <v>3</v>
      </c>
      <c r="I1700" t="s">
        <v>1381</v>
      </c>
      <c r="J1700" t="s">
        <v>3</v>
      </c>
      <c r="K1700" t="s">
        <v>1382</v>
      </c>
      <c r="L1700">
        <v>1371</v>
      </c>
      <c r="N1700">
        <v>1013</v>
      </c>
      <c r="O1700" t="s">
        <v>21</v>
      </c>
      <c r="P1700" t="s">
        <v>21</v>
      </c>
      <c r="Q1700">
        <v>1</v>
      </c>
      <c r="W1700">
        <v>0</v>
      </c>
      <c r="X1700">
        <v>-320198552</v>
      </c>
      <c r="Y1700">
        <f t="shared" si="852"/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1</v>
      </c>
      <c r="AJ1700">
        <v>1</v>
      </c>
      <c r="AK1700">
        <v>1</v>
      </c>
      <c r="AL1700">
        <v>1</v>
      </c>
      <c r="AM1700">
        <v>-2</v>
      </c>
      <c r="AN1700">
        <v>1</v>
      </c>
      <c r="AO1700">
        <v>0</v>
      </c>
      <c r="AP1700">
        <v>1</v>
      </c>
      <c r="AQ1700">
        <v>1</v>
      </c>
      <c r="AR1700">
        <v>0</v>
      </c>
      <c r="AS1700" t="s">
        <v>3</v>
      </c>
      <c r="AT1700">
        <v>0</v>
      </c>
      <c r="AU1700" t="s">
        <v>23</v>
      </c>
      <c r="AV1700">
        <v>0</v>
      </c>
      <c r="AW1700">
        <v>2</v>
      </c>
      <c r="AX1700">
        <v>353034477</v>
      </c>
      <c r="AY1700">
        <v>1</v>
      </c>
      <c r="AZ1700">
        <v>0</v>
      </c>
      <c r="BA1700">
        <v>1700</v>
      </c>
      <c r="BB1700">
        <v>1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0</v>
      </c>
      <c r="BL1700">
        <v>0</v>
      </c>
      <c r="BM1700">
        <v>0</v>
      </c>
      <c r="BN1700">
        <v>0</v>
      </c>
      <c r="BO1700">
        <v>0</v>
      </c>
      <c r="BP1700">
        <v>0</v>
      </c>
      <c r="BQ1700">
        <v>0</v>
      </c>
      <c r="BR1700">
        <v>0</v>
      </c>
      <c r="BS1700">
        <v>0</v>
      </c>
      <c r="BT1700">
        <v>0</v>
      </c>
      <c r="BU1700">
        <v>0</v>
      </c>
      <c r="BV1700">
        <v>0</v>
      </c>
      <c r="BW1700">
        <v>0</v>
      </c>
      <c r="CV1700">
        <v>0</v>
      </c>
      <c r="CW1700">
        <v>0</v>
      </c>
      <c r="CX1700">
        <f>ROUND(Y1700*Source!I476,7)</f>
        <v>0</v>
      </c>
      <c r="CY1700">
        <f t="shared" si="853"/>
        <v>0</v>
      </c>
      <c r="CZ1700">
        <f t="shared" si="854"/>
        <v>0</v>
      </c>
      <c r="DA1700">
        <f t="shared" si="855"/>
        <v>1</v>
      </c>
      <c r="DB1700">
        <f t="shared" si="856"/>
        <v>0</v>
      </c>
      <c r="DC1700">
        <f t="shared" si="857"/>
        <v>0</v>
      </c>
      <c r="DD1700" t="s">
        <v>3</v>
      </c>
      <c r="DE1700" t="s">
        <v>3</v>
      </c>
      <c r="DF1700">
        <f t="shared" si="860"/>
        <v>0</v>
      </c>
      <c r="DG1700">
        <f t="shared" si="858"/>
        <v>0</v>
      </c>
      <c r="DH1700">
        <f t="shared" si="841"/>
        <v>0</v>
      </c>
      <c r="DI1700">
        <f t="shared" si="842"/>
        <v>0</v>
      </c>
      <c r="DJ1700">
        <f t="shared" si="859"/>
        <v>0</v>
      </c>
      <c r="DK1700">
        <v>0</v>
      </c>
      <c r="DL1700" t="s">
        <v>3</v>
      </c>
      <c r="DM1700">
        <v>0</v>
      </c>
      <c r="DN1700" t="s">
        <v>3</v>
      </c>
      <c r="DO1700">
        <v>0</v>
      </c>
    </row>
    <row r="1701" spans="1:119" x14ac:dyDescent="0.25">
      <c r="A1701">
        <f>ROW(Source!A476)</f>
        <v>476</v>
      </c>
      <c r="B1701">
        <v>353029544</v>
      </c>
      <c r="C1701">
        <v>353034442</v>
      </c>
      <c r="D1701">
        <v>342645155</v>
      </c>
      <c r="E1701">
        <v>113</v>
      </c>
      <c r="F1701">
        <v>1</v>
      </c>
      <c r="G1701">
        <v>1</v>
      </c>
      <c r="H1701">
        <v>3</v>
      </c>
      <c r="I1701" t="s">
        <v>1264</v>
      </c>
      <c r="J1701" t="s">
        <v>3</v>
      </c>
      <c r="K1701" t="s">
        <v>1378</v>
      </c>
      <c r="L1701">
        <v>1371</v>
      </c>
      <c r="N1701">
        <v>1013</v>
      </c>
      <c r="O1701" t="s">
        <v>21</v>
      </c>
      <c r="P1701" t="s">
        <v>21</v>
      </c>
      <c r="Q1701">
        <v>1</v>
      </c>
      <c r="W1701">
        <v>0</v>
      </c>
      <c r="X1701">
        <v>326010188</v>
      </c>
      <c r="Y1701">
        <f t="shared" si="852"/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1</v>
      </c>
      <c r="AJ1701">
        <v>1</v>
      </c>
      <c r="AK1701">
        <v>1</v>
      </c>
      <c r="AL1701">
        <v>1</v>
      </c>
      <c r="AM1701">
        <v>-2</v>
      </c>
      <c r="AN1701">
        <v>1</v>
      </c>
      <c r="AO1701">
        <v>0</v>
      </c>
      <c r="AP1701">
        <v>1</v>
      </c>
      <c r="AQ1701">
        <v>1</v>
      </c>
      <c r="AR1701">
        <v>0</v>
      </c>
      <c r="AS1701" t="s">
        <v>3</v>
      </c>
      <c r="AT1701">
        <v>0</v>
      </c>
      <c r="AU1701" t="s">
        <v>23</v>
      </c>
      <c r="AV1701">
        <v>0</v>
      </c>
      <c r="AW1701">
        <v>2</v>
      </c>
      <c r="AX1701">
        <v>353034478</v>
      </c>
      <c r="AY1701">
        <v>1</v>
      </c>
      <c r="AZ1701">
        <v>0</v>
      </c>
      <c r="BA1701">
        <v>1701</v>
      </c>
      <c r="BB1701">
        <v>1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0</v>
      </c>
      <c r="BL1701">
        <v>0</v>
      </c>
      <c r="BM1701">
        <v>0</v>
      </c>
      <c r="BN1701">
        <v>0</v>
      </c>
      <c r="BO1701">
        <v>0</v>
      </c>
      <c r="BP1701">
        <v>0</v>
      </c>
      <c r="BQ1701">
        <v>0</v>
      </c>
      <c r="BR1701">
        <v>0</v>
      </c>
      <c r="BS1701">
        <v>0</v>
      </c>
      <c r="BT1701">
        <v>0</v>
      </c>
      <c r="BU1701">
        <v>0</v>
      </c>
      <c r="BV1701">
        <v>0</v>
      </c>
      <c r="BW1701">
        <v>0</v>
      </c>
      <c r="CV1701">
        <v>0</v>
      </c>
      <c r="CW1701">
        <v>0</v>
      </c>
      <c r="CX1701">
        <f>ROUND(Y1701*Source!I476,7)</f>
        <v>0</v>
      </c>
      <c r="CY1701">
        <f t="shared" si="853"/>
        <v>0</v>
      </c>
      <c r="CZ1701">
        <f t="shared" si="854"/>
        <v>0</v>
      </c>
      <c r="DA1701">
        <f t="shared" si="855"/>
        <v>1</v>
      </c>
      <c r="DB1701">
        <f t="shared" si="856"/>
        <v>0</v>
      </c>
      <c r="DC1701">
        <f t="shared" si="857"/>
        <v>0</v>
      </c>
      <c r="DD1701" t="s">
        <v>3</v>
      </c>
      <c r="DE1701" t="s">
        <v>3</v>
      </c>
      <c r="DF1701">
        <f t="shared" si="860"/>
        <v>0</v>
      </c>
      <c r="DG1701">
        <f t="shared" si="858"/>
        <v>0</v>
      </c>
      <c r="DH1701">
        <f t="shared" si="841"/>
        <v>0</v>
      </c>
      <c r="DI1701">
        <f t="shared" si="842"/>
        <v>0</v>
      </c>
      <c r="DJ1701">
        <f t="shared" si="859"/>
        <v>0</v>
      </c>
      <c r="DK1701">
        <v>0</v>
      </c>
      <c r="DL1701" t="s">
        <v>3</v>
      </c>
      <c r="DM1701">
        <v>0</v>
      </c>
      <c r="DN1701" t="s">
        <v>3</v>
      </c>
      <c r="DO1701">
        <v>0</v>
      </c>
    </row>
    <row r="1702" spans="1:119" x14ac:dyDescent="0.25">
      <c r="A1702">
        <f>ROW(Source!A477)</f>
        <v>477</v>
      </c>
      <c r="B1702">
        <v>353029544</v>
      </c>
      <c r="C1702">
        <v>353034479</v>
      </c>
      <c r="D1702">
        <v>342640203</v>
      </c>
      <c r="E1702">
        <v>113</v>
      </c>
      <c r="F1702">
        <v>1</v>
      </c>
      <c r="G1702">
        <v>1</v>
      </c>
      <c r="H1702">
        <v>1</v>
      </c>
      <c r="I1702" t="s">
        <v>1352</v>
      </c>
      <c r="J1702" t="s">
        <v>3</v>
      </c>
      <c r="K1702" t="s">
        <v>1353</v>
      </c>
      <c r="L1702">
        <v>1191</v>
      </c>
      <c r="N1702">
        <v>1013</v>
      </c>
      <c r="O1702" t="s">
        <v>1221</v>
      </c>
      <c r="P1702" t="s">
        <v>1221</v>
      </c>
      <c r="Q1702">
        <v>1</v>
      </c>
      <c r="W1702">
        <v>0</v>
      </c>
      <c r="X1702">
        <v>32079103</v>
      </c>
      <c r="Y1702">
        <f>(AT1702*ROUND((0.92*0.84),7))</f>
        <v>4.6213440000000006</v>
      </c>
      <c r="AA1702">
        <v>0</v>
      </c>
      <c r="AB1702">
        <v>0</v>
      </c>
      <c r="AC1702">
        <v>0</v>
      </c>
      <c r="AD1702">
        <v>551.12</v>
      </c>
      <c r="AE1702">
        <v>0</v>
      </c>
      <c r="AF1702">
        <v>0</v>
      </c>
      <c r="AG1702">
        <v>0</v>
      </c>
      <c r="AH1702">
        <v>551.12</v>
      </c>
      <c r="AI1702">
        <v>1</v>
      </c>
      <c r="AJ1702">
        <v>1</v>
      </c>
      <c r="AK1702">
        <v>1</v>
      </c>
      <c r="AL1702">
        <v>1</v>
      </c>
      <c r="AM1702">
        <v>-2</v>
      </c>
      <c r="AN1702">
        <v>0</v>
      </c>
      <c r="AO1702">
        <v>0</v>
      </c>
      <c r="AP1702">
        <v>1</v>
      </c>
      <c r="AQ1702">
        <v>1</v>
      </c>
      <c r="AR1702">
        <v>0</v>
      </c>
      <c r="AS1702" t="s">
        <v>3</v>
      </c>
      <c r="AT1702">
        <v>5.98</v>
      </c>
      <c r="AU1702" t="s">
        <v>606</v>
      </c>
      <c r="AV1702">
        <v>1</v>
      </c>
      <c r="AW1702">
        <v>2</v>
      </c>
      <c r="AX1702">
        <v>353034500</v>
      </c>
      <c r="AY1702">
        <v>1</v>
      </c>
      <c r="AZ1702">
        <v>0</v>
      </c>
      <c r="BA1702">
        <v>1702</v>
      </c>
      <c r="BB1702">
        <v>1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0</v>
      </c>
      <c r="BK1702">
        <v>0</v>
      </c>
      <c r="BL1702">
        <v>0</v>
      </c>
      <c r="BM1702">
        <v>3295.6976000000004</v>
      </c>
      <c r="BN1702">
        <v>5.98</v>
      </c>
      <c r="BO1702">
        <v>0</v>
      </c>
      <c r="BP1702">
        <v>1</v>
      </c>
      <c r="BQ1702">
        <v>0</v>
      </c>
      <c r="BR1702">
        <v>0</v>
      </c>
      <c r="BS1702">
        <v>0</v>
      </c>
      <c r="BT1702">
        <v>2546.9151052800003</v>
      </c>
      <c r="BU1702">
        <v>4.6213440000000006</v>
      </c>
      <c r="BV1702">
        <v>0</v>
      </c>
      <c r="BW1702">
        <v>1</v>
      </c>
      <c r="CU1702">
        <f>ROUND(AT1702*Source!I477*AH1702*AL1702,2)</f>
        <v>3295.7</v>
      </c>
      <c r="CV1702">
        <f>ROUND(Y1702*Source!I477,7)</f>
        <v>4.6213439999999997</v>
      </c>
      <c r="CW1702">
        <v>0</v>
      </c>
      <c r="CX1702">
        <f>ROUND(Y1702*Source!I477,7)</f>
        <v>4.6213439999999997</v>
      </c>
      <c r="CY1702">
        <f>AD1702</f>
        <v>551.12</v>
      </c>
      <c r="CZ1702">
        <f>AH1702</f>
        <v>551.12</v>
      </c>
      <c r="DA1702">
        <f>AL1702</f>
        <v>1</v>
      </c>
      <c r="DB1702">
        <f>ROUND((ROUND(AT1702*CZ1702,2)*ROUND((0.92*0.84),7)),6)</f>
        <v>2546.91696</v>
      </c>
      <c r="DC1702">
        <f>ROUND((ROUND(AT1702*AG1702,2)*ROUND((0.92*0.84),7)),6)</f>
        <v>0</v>
      </c>
      <c r="DD1702" t="s">
        <v>3</v>
      </c>
      <c r="DE1702" t="s">
        <v>3</v>
      </c>
      <c r="DF1702">
        <f t="shared" si="860"/>
        <v>0</v>
      </c>
      <c r="DG1702">
        <f t="shared" si="858"/>
        <v>0</v>
      </c>
      <c r="DH1702">
        <f t="shared" si="841"/>
        <v>0</v>
      </c>
      <c r="DI1702">
        <f t="shared" si="842"/>
        <v>2546.92</v>
      </c>
      <c r="DJ1702">
        <f>DI1702</f>
        <v>2546.92</v>
      </c>
      <c r="DK1702">
        <v>1</v>
      </c>
      <c r="DL1702" t="s">
        <v>3</v>
      </c>
      <c r="DM1702">
        <v>0</v>
      </c>
      <c r="DN1702" t="s">
        <v>3</v>
      </c>
      <c r="DO1702">
        <v>0</v>
      </c>
    </row>
    <row r="1703" spans="1:119" x14ac:dyDescent="0.25">
      <c r="A1703">
        <f>ROW(Source!A477)</f>
        <v>477</v>
      </c>
      <c r="B1703">
        <v>353029544</v>
      </c>
      <c r="C1703">
        <v>353034479</v>
      </c>
      <c r="D1703">
        <v>342640393</v>
      </c>
      <c r="E1703">
        <v>113</v>
      </c>
      <c r="F1703">
        <v>1</v>
      </c>
      <c r="G1703">
        <v>1</v>
      </c>
      <c r="H1703">
        <v>1</v>
      </c>
      <c r="I1703" t="s">
        <v>1222</v>
      </c>
      <c r="J1703" t="s">
        <v>3</v>
      </c>
      <c r="K1703" t="s">
        <v>1223</v>
      </c>
      <c r="L1703">
        <v>1191</v>
      </c>
      <c r="N1703">
        <v>1013</v>
      </c>
      <c r="O1703" t="s">
        <v>1221</v>
      </c>
      <c r="P1703" t="s">
        <v>1221</v>
      </c>
      <c r="Q1703">
        <v>1</v>
      </c>
      <c r="W1703">
        <v>0</v>
      </c>
      <c r="X1703">
        <v>-1417349443</v>
      </c>
      <c r="Y1703">
        <f>(AT1703*ROUND(0.84,7))</f>
        <v>1.68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1</v>
      </c>
      <c r="AJ1703">
        <v>1</v>
      </c>
      <c r="AK1703">
        <v>1</v>
      </c>
      <c r="AL1703">
        <v>1</v>
      </c>
      <c r="AM1703">
        <v>-2</v>
      </c>
      <c r="AN1703">
        <v>0</v>
      </c>
      <c r="AO1703">
        <v>0</v>
      </c>
      <c r="AP1703">
        <v>1</v>
      </c>
      <c r="AQ1703">
        <v>1</v>
      </c>
      <c r="AR1703">
        <v>0</v>
      </c>
      <c r="AS1703" t="s">
        <v>3</v>
      </c>
      <c r="AT1703">
        <v>2</v>
      </c>
      <c r="AU1703" t="s">
        <v>24</v>
      </c>
      <c r="AV1703">
        <v>2</v>
      </c>
      <c r="AW1703">
        <v>2</v>
      </c>
      <c r="AX1703">
        <v>353034501</v>
      </c>
      <c r="AY1703">
        <v>1</v>
      </c>
      <c r="AZ1703">
        <v>0</v>
      </c>
      <c r="BA1703">
        <v>1703</v>
      </c>
      <c r="BB1703">
        <v>1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0</v>
      </c>
      <c r="BK1703">
        <v>0</v>
      </c>
      <c r="BL1703">
        <v>0</v>
      </c>
      <c r="BM1703">
        <v>0</v>
      </c>
      <c r="BN1703">
        <v>0</v>
      </c>
      <c r="BO1703">
        <v>0</v>
      </c>
      <c r="BP1703">
        <v>0</v>
      </c>
      <c r="BQ1703">
        <v>0</v>
      </c>
      <c r="BR1703">
        <v>0</v>
      </c>
      <c r="BS1703">
        <v>0</v>
      </c>
      <c r="BT1703">
        <v>0</v>
      </c>
      <c r="BU1703">
        <v>0</v>
      </c>
      <c r="BV1703">
        <v>0</v>
      </c>
      <c r="BW1703">
        <v>0</v>
      </c>
      <c r="CV1703">
        <v>0</v>
      </c>
      <c r="CW1703">
        <v>0</v>
      </c>
      <c r="CX1703">
        <f>ROUND(Y1703*Source!I477,7)</f>
        <v>1.68</v>
      </c>
      <c r="CY1703">
        <f>AD1703</f>
        <v>0</v>
      </c>
      <c r="CZ1703">
        <f>AH1703</f>
        <v>0</v>
      </c>
      <c r="DA1703">
        <f>AL1703</f>
        <v>1</v>
      </c>
      <c r="DB1703">
        <f>ROUND((ROUND(AT1703*CZ1703,2)*ROUND(0.84,7)),6)</f>
        <v>0</v>
      </c>
      <c r="DC1703">
        <f>ROUND((ROUND(AT1703*AG1703,2)*ROUND(0.84,7)),6)</f>
        <v>0</v>
      </c>
      <c r="DD1703" t="s">
        <v>3</v>
      </c>
      <c r="DE1703" t="s">
        <v>3</v>
      </c>
      <c r="DF1703">
        <f t="shared" si="860"/>
        <v>0</v>
      </c>
      <c r="DG1703">
        <f t="shared" si="858"/>
        <v>0</v>
      </c>
      <c r="DH1703">
        <f t="shared" si="841"/>
        <v>0</v>
      </c>
      <c r="DI1703">
        <f t="shared" si="842"/>
        <v>0</v>
      </c>
      <c r="DJ1703">
        <f>DI1703</f>
        <v>0</v>
      </c>
      <c r="DK1703">
        <v>0</v>
      </c>
      <c r="DL1703" t="s">
        <v>3</v>
      </c>
      <c r="DM1703">
        <v>0</v>
      </c>
      <c r="DN1703" t="s">
        <v>3</v>
      </c>
      <c r="DO1703">
        <v>0</v>
      </c>
    </row>
    <row r="1704" spans="1:119" x14ac:dyDescent="0.25">
      <c r="A1704">
        <f>ROW(Source!A477)</f>
        <v>477</v>
      </c>
      <c r="B1704">
        <v>353029544</v>
      </c>
      <c r="C1704">
        <v>353034479</v>
      </c>
      <c r="D1704">
        <v>342764625</v>
      </c>
      <c r="E1704">
        <v>1</v>
      </c>
      <c r="F1704">
        <v>1</v>
      </c>
      <c r="G1704">
        <v>1</v>
      </c>
      <c r="H1704">
        <v>2</v>
      </c>
      <c r="I1704" t="s">
        <v>1313</v>
      </c>
      <c r="J1704" t="s">
        <v>1314</v>
      </c>
      <c r="K1704" t="s">
        <v>1315</v>
      </c>
      <c r="L1704">
        <v>1368</v>
      </c>
      <c r="N1704">
        <v>1011</v>
      </c>
      <c r="O1704" t="s">
        <v>1227</v>
      </c>
      <c r="P1704" t="s">
        <v>1227</v>
      </c>
      <c r="Q1704">
        <v>1</v>
      </c>
      <c r="W1704">
        <v>0</v>
      </c>
      <c r="X1704">
        <v>835746655</v>
      </c>
      <c r="Y1704">
        <f>(AT1704*ROUND(0.84,7))</f>
        <v>1.3440000000000001</v>
      </c>
      <c r="AA1704">
        <v>0</v>
      </c>
      <c r="AB1704">
        <v>2569.19</v>
      </c>
      <c r="AC1704">
        <v>687.23</v>
      </c>
      <c r="AD1704">
        <v>0</v>
      </c>
      <c r="AE1704">
        <v>0</v>
      </c>
      <c r="AF1704">
        <v>2088.77</v>
      </c>
      <c r="AG1704">
        <v>687.23</v>
      </c>
      <c r="AH1704">
        <v>0</v>
      </c>
      <c r="AI1704">
        <v>1</v>
      </c>
      <c r="AJ1704">
        <v>1.23</v>
      </c>
      <c r="AK1704">
        <v>1</v>
      </c>
      <c r="AL1704">
        <v>1</v>
      </c>
      <c r="AM1704">
        <v>2</v>
      </c>
      <c r="AN1704">
        <v>0</v>
      </c>
      <c r="AO1704">
        <v>0</v>
      </c>
      <c r="AP1704">
        <v>1</v>
      </c>
      <c r="AQ1704">
        <v>1</v>
      </c>
      <c r="AR1704">
        <v>0</v>
      </c>
      <c r="AS1704" t="s">
        <v>3</v>
      </c>
      <c r="AT1704">
        <v>1.6</v>
      </c>
      <c r="AU1704" t="s">
        <v>24</v>
      </c>
      <c r="AV1704">
        <v>1</v>
      </c>
      <c r="AW1704">
        <v>2</v>
      </c>
      <c r="AX1704">
        <v>353034502</v>
      </c>
      <c r="AY1704">
        <v>1</v>
      </c>
      <c r="AZ1704">
        <v>0</v>
      </c>
      <c r="BA1704">
        <v>1704</v>
      </c>
      <c r="BB1704">
        <v>1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0</v>
      </c>
      <c r="BK1704">
        <v>3342.0320000000002</v>
      </c>
      <c r="BL1704">
        <v>1099.568</v>
      </c>
      <c r="BM1704">
        <v>0</v>
      </c>
      <c r="BN1704">
        <v>0</v>
      </c>
      <c r="BO1704">
        <v>1.6</v>
      </c>
      <c r="BP1704">
        <v>1</v>
      </c>
      <c r="BQ1704">
        <v>0</v>
      </c>
      <c r="BR1704">
        <v>2807.3068800000001</v>
      </c>
      <c r="BS1704">
        <v>923.6371200000001</v>
      </c>
      <c r="BT1704">
        <v>0</v>
      </c>
      <c r="BU1704">
        <v>0</v>
      </c>
      <c r="BV1704">
        <v>1.3440000000000001</v>
      </c>
      <c r="BW1704">
        <v>1</v>
      </c>
      <c r="CV1704">
        <v>0</v>
      </c>
      <c r="CW1704">
        <f>ROUND(Y1704*Source!I477*DO1704,7)</f>
        <v>1.3440000000000001</v>
      </c>
      <c r="CX1704">
        <f>ROUND(Y1704*Source!I477,7)</f>
        <v>1.3440000000000001</v>
      </c>
      <c r="CY1704">
        <f>AB1704</f>
        <v>2569.19</v>
      </c>
      <c r="CZ1704">
        <f>AF1704</f>
        <v>2088.77</v>
      </c>
      <c r="DA1704">
        <f>AJ1704</f>
        <v>1.23</v>
      </c>
      <c r="DB1704">
        <f>ROUND((ROUND(AT1704*CZ1704,2)*ROUND(0.84,7)),6)</f>
        <v>2807.3051999999998</v>
      </c>
      <c r="DC1704">
        <f>ROUND((ROUND(AT1704*AG1704,2)*ROUND(0.84,7)),6)</f>
        <v>923.63879999999995</v>
      </c>
      <c r="DD1704" t="s">
        <v>3</v>
      </c>
      <c r="DE1704" t="s">
        <v>3</v>
      </c>
      <c r="DF1704">
        <f t="shared" si="860"/>
        <v>0</v>
      </c>
      <c r="DG1704">
        <f>ROUND(ROUND(AF1704*AJ1704,2)*CX1704,2)</f>
        <v>3452.99</v>
      </c>
      <c r="DH1704">
        <f t="shared" si="841"/>
        <v>923.64</v>
      </c>
      <c r="DI1704">
        <f t="shared" si="842"/>
        <v>0</v>
      </c>
      <c r="DJ1704">
        <f>DG1704+DH1704</f>
        <v>4376.63</v>
      </c>
      <c r="DK1704">
        <v>0</v>
      </c>
      <c r="DL1704" t="s">
        <v>1316</v>
      </c>
      <c r="DM1704">
        <v>5</v>
      </c>
      <c r="DN1704" t="s">
        <v>1221</v>
      </c>
      <c r="DO1704">
        <v>1</v>
      </c>
    </row>
    <row r="1705" spans="1:119" x14ac:dyDescent="0.25">
      <c r="A1705">
        <f>ROW(Source!A477)</f>
        <v>477</v>
      </c>
      <c r="B1705">
        <v>353029544</v>
      </c>
      <c r="C1705">
        <v>353034479</v>
      </c>
      <c r="D1705">
        <v>342765643</v>
      </c>
      <c r="E1705">
        <v>1</v>
      </c>
      <c r="F1705">
        <v>1</v>
      </c>
      <c r="G1705">
        <v>1</v>
      </c>
      <c r="H1705">
        <v>2</v>
      </c>
      <c r="I1705" t="s">
        <v>1229</v>
      </c>
      <c r="J1705" t="s">
        <v>1230</v>
      </c>
      <c r="K1705" t="s">
        <v>1231</v>
      </c>
      <c r="L1705">
        <v>1368</v>
      </c>
      <c r="N1705">
        <v>1011</v>
      </c>
      <c r="O1705" t="s">
        <v>1227</v>
      </c>
      <c r="P1705" t="s">
        <v>1227</v>
      </c>
      <c r="Q1705">
        <v>1</v>
      </c>
      <c r="W1705">
        <v>0</v>
      </c>
      <c r="X1705">
        <v>1503848564</v>
      </c>
      <c r="Y1705">
        <f>(AT1705*ROUND(0.84,7))</f>
        <v>0.33600000000000002</v>
      </c>
      <c r="AA1705">
        <v>0</v>
      </c>
      <c r="AB1705">
        <v>583.05999999999995</v>
      </c>
      <c r="AC1705">
        <v>597.98</v>
      </c>
      <c r="AD1705">
        <v>0</v>
      </c>
      <c r="AE1705">
        <v>0</v>
      </c>
      <c r="AF1705">
        <v>477.92</v>
      </c>
      <c r="AG1705">
        <v>597.98</v>
      </c>
      <c r="AH1705">
        <v>0</v>
      </c>
      <c r="AI1705">
        <v>1</v>
      </c>
      <c r="AJ1705">
        <v>1.22</v>
      </c>
      <c r="AK1705">
        <v>1</v>
      </c>
      <c r="AL1705">
        <v>1</v>
      </c>
      <c r="AM1705">
        <v>2</v>
      </c>
      <c r="AN1705">
        <v>0</v>
      </c>
      <c r="AO1705">
        <v>0</v>
      </c>
      <c r="AP1705">
        <v>1</v>
      </c>
      <c r="AQ1705">
        <v>1</v>
      </c>
      <c r="AR1705">
        <v>0</v>
      </c>
      <c r="AS1705" t="s">
        <v>3</v>
      </c>
      <c r="AT1705">
        <v>0.4</v>
      </c>
      <c r="AU1705" t="s">
        <v>24</v>
      </c>
      <c r="AV1705">
        <v>1</v>
      </c>
      <c r="AW1705">
        <v>2</v>
      </c>
      <c r="AX1705">
        <v>353034503</v>
      </c>
      <c r="AY1705">
        <v>1</v>
      </c>
      <c r="AZ1705">
        <v>0</v>
      </c>
      <c r="BA1705">
        <v>1705</v>
      </c>
      <c r="BB1705">
        <v>1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0</v>
      </c>
      <c r="BK1705">
        <v>191.16800000000001</v>
      </c>
      <c r="BL1705">
        <v>239.19200000000001</v>
      </c>
      <c r="BM1705">
        <v>0</v>
      </c>
      <c r="BN1705">
        <v>0</v>
      </c>
      <c r="BO1705">
        <v>0.4</v>
      </c>
      <c r="BP1705">
        <v>1</v>
      </c>
      <c r="BQ1705">
        <v>0</v>
      </c>
      <c r="BR1705">
        <v>160.58112000000003</v>
      </c>
      <c r="BS1705">
        <v>200.92128000000002</v>
      </c>
      <c r="BT1705">
        <v>0</v>
      </c>
      <c r="BU1705">
        <v>0</v>
      </c>
      <c r="BV1705">
        <v>0.33600000000000002</v>
      </c>
      <c r="BW1705">
        <v>1</v>
      </c>
      <c r="CV1705">
        <v>0</v>
      </c>
      <c r="CW1705">
        <f>ROUND(Y1705*Source!I477*DO1705,7)</f>
        <v>0.33600000000000002</v>
      </c>
      <c r="CX1705">
        <f>ROUND(Y1705*Source!I477,7)</f>
        <v>0.33600000000000002</v>
      </c>
      <c r="CY1705">
        <f>AB1705</f>
        <v>583.05999999999995</v>
      </c>
      <c r="CZ1705">
        <f>AF1705</f>
        <v>477.92</v>
      </c>
      <c r="DA1705">
        <f>AJ1705</f>
        <v>1.22</v>
      </c>
      <c r="DB1705">
        <f>ROUND((ROUND(AT1705*CZ1705,2)*ROUND(0.84,7)),6)</f>
        <v>160.58279999999999</v>
      </c>
      <c r="DC1705">
        <f>ROUND((ROUND(AT1705*AG1705,2)*ROUND(0.84,7)),6)</f>
        <v>200.9196</v>
      </c>
      <c r="DD1705" t="s">
        <v>3</v>
      </c>
      <c r="DE1705" t="s">
        <v>3</v>
      </c>
      <c r="DF1705">
        <f t="shared" si="860"/>
        <v>0</v>
      </c>
      <c r="DG1705">
        <f>ROUND(ROUND(AF1705*AJ1705,2)*CX1705,2)</f>
        <v>195.91</v>
      </c>
      <c r="DH1705">
        <f t="shared" si="841"/>
        <v>200.92</v>
      </c>
      <c r="DI1705">
        <f t="shared" si="842"/>
        <v>0</v>
      </c>
      <c r="DJ1705">
        <f>DG1705+DH1705</f>
        <v>396.83</v>
      </c>
      <c r="DK1705">
        <v>0</v>
      </c>
      <c r="DL1705" t="s">
        <v>1228</v>
      </c>
      <c r="DM1705">
        <v>4</v>
      </c>
      <c r="DN1705" t="s">
        <v>1221</v>
      </c>
      <c r="DO1705">
        <v>1</v>
      </c>
    </row>
    <row r="1706" spans="1:119" x14ac:dyDescent="0.25">
      <c r="A1706">
        <f>ROW(Source!A477)</f>
        <v>477</v>
      </c>
      <c r="B1706">
        <v>353029544</v>
      </c>
      <c r="C1706">
        <v>353034479</v>
      </c>
      <c r="D1706">
        <v>342713964</v>
      </c>
      <c r="E1706">
        <v>1</v>
      </c>
      <c r="F1706">
        <v>1</v>
      </c>
      <c r="G1706">
        <v>1</v>
      </c>
      <c r="H1706">
        <v>3</v>
      </c>
      <c r="I1706" t="s">
        <v>1245</v>
      </c>
      <c r="J1706" t="s">
        <v>1246</v>
      </c>
      <c r="K1706" t="s">
        <v>1247</v>
      </c>
      <c r="L1706">
        <v>1346</v>
      </c>
      <c r="N1706">
        <v>1009</v>
      </c>
      <c r="O1706" t="s">
        <v>1244</v>
      </c>
      <c r="P1706" t="s">
        <v>1244</v>
      </c>
      <c r="Q1706">
        <v>1</v>
      </c>
      <c r="W1706">
        <v>0</v>
      </c>
      <c r="X1706">
        <v>-1723333549</v>
      </c>
      <c r="Y1706">
        <f t="shared" ref="Y1706:Y1721" si="861">(AT1706*ROUND(0,7))</f>
        <v>0</v>
      </c>
      <c r="AA1706">
        <v>421.77</v>
      </c>
      <c r="AB1706">
        <v>0</v>
      </c>
      <c r="AC1706">
        <v>0</v>
      </c>
      <c r="AD1706">
        <v>0</v>
      </c>
      <c r="AE1706">
        <v>238.29</v>
      </c>
      <c r="AF1706">
        <v>0</v>
      </c>
      <c r="AG1706">
        <v>0</v>
      </c>
      <c r="AH1706">
        <v>0</v>
      </c>
      <c r="AI1706">
        <v>1.77</v>
      </c>
      <c r="AJ1706">
        <v>1</v>
      </c>
      <c r="AK1706">
        <v>1</v>
      </c>
      <c r="AL1706">
        <v>1</v>
      </c>
      <c r="AM1706">
        <v>2</v>
      </c>
      <c r="AN1706">
        <v>0</v>
      </c>
      <c r="AO1706">
        <v>0</v>
      </c>
      <c r="AP1706">
        <v>1</v>
      </c>
      <c r="AQ1706">
        <v>1</v>
      </c>
      <c r="AR1706">
        <v>0</v>
      </c>
      <c r="AS1706" t="s">
        <v>3</v>
      </c>
      <c r="AT1706">
        <v>0.1</v>
      </c>
      <c r="AU1706" t="s">
        <v>23</v>
      </c>
      <c r="AV1706">
        <v>0</v>
      </c>
      <c r="AW1706">
        <v>2</v>
      </c>
      <c r="AX1706">
        <v>353034504</v>
      </c>
      <c r="AY1706">
        <v>1</v>
      </c>
      <c r="AZ1706">
        <v>0</v>
      </c>
      <c r="BA1706">
        <v>1706</v>
      </c>
      <c r="BB1706">
        <v>1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23.829000000000001</v>
      </c>
      <c r="BK1706">
        <v>0</v>
      </c>
      <c r="BL1706">
        <v>0</v>
      </c>
      <c r="BM1706">
        <v>0</v>
      </c>
      <c r="BN1706">
        <v>0</v>
      </c>
      <c r="BO1706">
        <v>0</v>
      </c>
      <c r="BP1706">
        <v>1</v>
      </c>
      <c r="BQ1706">
        <v>0</v>
      </c>
      <c r="BR1706">
        <v>0</v>
      </c>
      <c r="BS1706">
        <v>0</v>
      </c>
      <c r="BT1706">
        <v>0</v>
      </c>
      <c r="BU1706">
        <v>0</v>
      </c>
      <c r="BV1706">
        <v>0</v>
      </c>
      <c r="BW1706">
        <v>0</v>
      </c>
      <c r="CV1706">
        <v>0</v>
      </c>
      <c r="CW1706">
        <v>0</v>
      </c>
      <c r="CX1706">
        <f>ROUND(Y1706*Source!I477,7)</f>
        <v>0</v>
      </c>
      <c r="CY1706">
        <f t="shared" ref="CY1706:CY1721" si="862">AA1706</f>
        <v>421.77</v>
      </c>
      <c r="CZ1706">
        <f t="shared" ref="CZ1706:CZ1721" si="863">AE1706</f>
        <v>238.29</v>
      </c>
      <c r="DA1706">
        <f t="shared" ref="DA1706:DA1721" si="864">AI1706</f>
        <v>1.77</v>
      </c>
      <c r="DB1706">
        <f t="shared" ref="DB1706:DB1721" si="865">ROUND((ROUND(AT1706*CZ1706,2)*ROUND(0,7)),6)</f>
        <v>0</v>
      </c>
      <c r="DC1706">
        <f t="shared" ref="DC1706:DC1721" si="866">ROUND((ROUND(AT1706*AG1706,2)*ROUND(0,7)),6)</f>
        <v>0</v>
      </c>
      <c r="DD1706" t="s">
        <v>3</v>
      </c>
      <c r="DE1706" t="s">
        <v>3</v>
      </c>
      <c r="DF1706">
        <f>ROUND(ROUND(AE1706*AI1706,2)*CX1706,2)</f>
        <v>0</v>
      </c>
      <c r="DG1706">
        <f t="shared" ref="DG1706:DG1723" si="867">ROUND(ROUND(AF1706,2)*CX1706,2)</f>
        <v>0</v>
      </c>
      <c r="DH1706">
        <f t="shared" si="841"/>
        <v>0</v>
      </c>
      <c r="DI1706">
        <f t="shared" si="842"/>
        <v>0</v>
      </c>
      <c r="DJ1706">
        <f t="shared" ref="DJ1706:DJ1721" si="868">DF1706</f>
        <v>0</v>
      </c>
      <c r="DK1706">
        <v>0</v>
      </c>
      <c r="DL1706" t="s">
        <v>3</v>
      </c>
      <c r="DM1706">
        <v>0</v>
      </c>
      <c r="DN1706" t="s">
        <v>3</v>
      </c>
      <c r="DO1706">
        <v>0</v>
      </c>
    </row>
    <row r="1707" spans="1:119" x14ac:dyDescent="0.25">
      <c r="A1707">
        <f>ROW(Source!A477)</f>
        <v>477</v>
      </c>
      <c r="B1707">
        <v>353029544</v>
      </c>
      <c r="C1707">
        <v>353034479</v>
      </c>
      <c r="D1707">
        <v>342713971</v>
      </c>
      <c r="E1707">
        <v>1</v>
      </c>
      <c r="F1707">
        <v>1</v>
      </c>
      <c r="G1707">
        <v>1</v>
      </c>
      <c r="H1707">
        <v>3</v>
      </c>
      <c r="I1707" t="s">
        <v>1354</v>
      </c>
      <c r="J1707" t="s">
        <v>1355</v>
      </c>
      <c r="K1707" t="s">
        <v>1356</v>
      </c>
      <c r="L1707">
        <v>1346</v>
      </c>
      <c r="N1707">
        <v>1009</v>
      </c>
      <c r="O1707" t="s">
        <v>1244</v>
      </c>
      <c r="P1707" t="s">
        <v>1244</v>
      </c>
      <c r="Q1707">
        <v>1</v>
      </c>
      <c r="W1707">
        <v>0</v>
      </c>
      <c r="X1707">
        <v>-1352590515</v>
      </c>
      <c r="Y1707">
        <f t="shared" si="861"/>
        <v>0</v>
      </c>
      <c r="AA1707">
        <v>103.6</v>
      </c>
      <c r="AB1707">
        <v>0</v>
      </c>
      <c r="AC1707">
        <v>0</v>
      </c>
      <c r="AD1707">
        <v>0</v>
      </c>
      <c r="AE1707">
        <v>58.53</v>
      </c>
      <c r="AF1707">
        <v>0</v>
      </c>
      <c r="AG1707">
        <v>0</v>
      </c>
      <c r="AH1707">
        <v>0</v>
      </c>
      <c r="AI1707">
        <v>1.77</v>
      </c>
      <c r="AJ1707">
        <v>1</v>
      </c>
      <c r="AK1707">
        <v>1</v>
      </c>
      <c r="AL1707">
        <v>1</v>
      </c>
      <c r="AM1707">
        <v>2</v>
      </c>
      <c r="AN1707">
        <v>0</v>
      </c>
      <c r="AO1707">
        <v>0</v>
      </c>
      <c r="AP1707">
        <v>1</v>
      </c>
      <c r="AQ1707">
        <v>1</v>
      </c>
      <c r="AR1707">
        <v>0</v>
      </c>
      <c r="AS1707" t="s">
        <v>3</v>
      </c>
      <c r="AT1707">
        <v>0.03</v>
      </c>
      <c r="AU1707" t="s">
        <v>23</v>
      </c>
      <c r="AV1707">
        <v>0</v>
      </c>
      <c r="AW1707">
        <v>2</v>
      </c>
      <c r="AX1707">
        <v>353034505</v>
      </c>
      <c r="AY1707">
        <v>1</v>
      </c>
      <c r="AZ1707">
        <v>0</v>
      </c>
      <c r="BA1707">
        <v>1707</v>
      </c>
      <c r="BB1707">
        <v>1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1.7559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1</v>
      </c>
      <c r="BQ1707">
        <v>0</v>
      </c>
      <c r="BR1707">
        <v>0</v>
      </c>
      <c r="BS1707">
        <v>0</v>
      </c>
      <c r="BT1707">
        <v>0</v>
      </c>
      <c r="BU1707">
        <v>0</v>
      </c>
      <c r="BV1707">
        <v>0</v>
      </c>
      <c r="BW1707">
        <v>0</v>
      </c>
      <c r="CV1707">
        <v>0</v>
      </c>
      <c r="CW1707">
        <v>0</v>
      </c>
      <c r="CX1707">
        <f>ROUND(Y1707*Source!I477,7)</f>
        <v>0</v>
      </c>
      <c r="CY1707">
        <f t="shared" si="862"/>
        <v>103.6</v>
      </c>
      <c r="CZ1707">
        <f t="shared" si="863"/>
        <v>58.53</v>
      </c>
      <c r="DA1707">
        <f t="shared" si="864"/>
        <v>1.77</v>
      </c>
      <c r="DB1707">
        <f t="shared" si="865"/>
        <v>0</v>
      </c>
      <c r="DC1707">
        <f t="shared" si="866"/>
        <v>0</v>
      </c>
      <c r="DD1707" t="s">
        <v>3</v>
      </c>
      <c r="DE1707" t="s">
        <v>3</v>
      </c>
      <c r="DF1707">
        <f>ROUND(ROUND(AE1707*AI1707,2)*CX1707,2)</f>
        <v>0</v>
      </c>
      <c r="DG1707">
        <f t="shared" si="867"/>
        <v>0</v>
      </c>
      <c r="DH1707">
        <f t="shared" si="841"/>
        <v>0</v>
      </c>
      <c r="DI1707">
        <f t="shared" si="842"/>
        <v>0</v>
      </c>
      <c r="DJ1707">
        <f t="shared" si="868"/>
        <v>0</v>
      </c>
      <c r="DK1707">
        <v>0</v>
      </c>
      <c r="DL1707" t="s">
        <v>3</v>
      </c>
      <c r="DM1707">
        <v>0</v>
      </c>
      <c r="DN1707" t="s">
        <v>3</v>
      </c>
      <c r="DO1707">
        <v>0</v>
      </c>
    </row>
    <row r="1708" spans="1:119" x14ac:dyDescent="0.25">
      <c r="A1708">
        <f>ROW(Source!A477)</f>
        <v>477</v>
      </c>
      <c r="B1708">
        <v>353029544</v>
      </c>
      <c r="C1708">
        <v>353034479</v>
      </c>
      <c r="D1708">
        <v>342717233</v>
      </c>
      <c r="E1708">
        <v>1</v>
      </c>
      <c r="F1708">
        <v>1</v>
      </c>
      <c r="G1708">
        <v>1</v>
      </c>
      <c r="H1708">
        <v>3</v>
      </c>
      <c r="I1708" t="s">
        <v>1326</v>
      </c>
      <c r="J1708" t="s">
        <v>1327</v>
      </c>
      <c r="K1708" t="s">
        <v>1328</v>
      </c>
      <c r="L1708">
        <v>1346</v>
      </c>
      <c r="N1708">
        <v>1009</v>
      </c>
      <c r="O1708" t="s">
        <v>1244</v>
      </c>
      <c r="P1708" t="s">
        <v>1244</v>
      </c>
      <c r="Q1708">
        <v>1</v>
      </c>
      <c r="W1708">
        <v>0</v>
      </c>
      <c r="X1708">
        <v>-1062136333</v>
      </c>
      <c r="Y1708">
        <f t="shared" si="861"/>
        <v>0</v>
      </c>
      <c r="AA1708">
        <v>201.17</v>
      </c>
      <c r="AB1708">
        <v>0</v>
      </c>
      <c r="AC1708">
        <v>0</v>
      </c>
      <c r="AD1708">
        <v>0</v>
      </c>
      <c r="AE1708">
        <v>174.93</v>
      </c>
      <c r="AF1708">
        <v>0</v>
      </c>
      <c r="AG1708">
        <v>0</v>
      </c>
      <c r="AH1708">
        <v>0</v>
      </c>
      <c r="AI1708">
        <v>1.1499999999999999</v>
      </c>
      <c r="AJ1708">
        <v>1</v>
      </c>
      <c r="AK1708">
        <v>1</v>
      </c>
      <c r="AL1708">
        <v>1</v>
      </c>
      <c r="AM1708">
        <v>2</v>
      </c>
      <c r="AN1708">
        <v>1</v>
      </c>
      <c r="AO1708">
        <v>0</v>
      </c>
      <c r="AP1708">
        <v>1</v>
      </c>
      <c r="AQ1708">
        <v>1</v>
      </c>
      <c r="AR1708">
        <v>0</v>
      </c>
      <c r="AS1708" t="s">
        <v>3</v>
      </c>
      <c r="AT1708">
        <v>0</v>
      </c>
      <c r="AU1708" t="s">
        <v>23</v>
      </c>
      <c r="AV1708">
        <v>0</v>
      </c>
      <c r="AW1708">
        <v>2</v>
      </c>
      <c r="AX1708">
        <v>353034506</v>
      </c>
      <c r="AY1708">
        <v>1</v>
      </c>
      <c r="AZ1708">
        <v>0</v>
      </c>
      <c r="BA1708">
        <v>1708</v>
      </c>
      <c r="BB1708">
        <v>1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0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>
        <v>0</v>
      </c>
      <c r="BQ1708">
        <v>0</v>
      </c>
      <c r="BR1708">
        <v>0</v>
      </c>
      <c r="BS1708">
        <v>0</v>
      </c>
      <c r="BT1708">
        <v>0</v>
      </c>
      <c r="BU1708">
        <v>0</v>
      </c>
      <c r="BV1708">
        <v>0</v>
      </c>
      <c r="BW1708">
        <v>0</v>
      </c>
      <c r="CV1708">
        <v>0</v>
      </c>
      <c r="CW1708">
        <v>0</v>
      </c>
      <c r="CX1708">
        <f>ROUND(Y1708*Source!I477,7)</f>
        <v>0</v>
      </c>
      <c r="CY1708">
        <f t="shared" si="862"/>
        <v>201.17</v>
      </c>
      <c r="CZ1708">
        <f t="shared" si="863"/>
        <v>174.93</v>
      </c>
      <c r="DA1708">
        <f t="shared" si="864"/>
        <v>1.1499999999999999</v>
      </c>
      <c r="DB1708">
        <f t="shared" si="865"/>
        <v>0</v>
      </c>
      <c r="DC1708">
        <f t="shared" si="866"/>
        <v>0</v>
      </c>
      <c r="DD1708" t="s">
        <v>3</v>
      </c>
      <c r="DE1708" t="s">
        <v>3</v>
      </c>
      <c r="DF1708">
        <f>ROUND(ROUND(AE1708*AI1708,2)*CX1708,2)</f>
        <v>0</v>
      </c>
      <c r="DG1708">
        <f t="shared" si="867"/>
        <v>0</v>
      </c>
      <c r="DH1708">
        <f t="shared" si="841"/>
        <v>0</v>
      </c>
      <c r="DI1708">
        <f t="shared" si="842"/>
        <v>0</v>
      </c>
      <c r="DJ1708">
        <f t="shared" si="868"/>
        <v>0</v>
      </c>
      <c r="DK1708">
        <v>0</v>
      </c>
      <c r="DL1708" t="s">
        <v>3</v>
      </c>
      <c r="DM1708">
        <v>0</v>
      </c>
      <c r="DN1708" t="s">
        <v>3</v>
      </c>
      <c r="DO1708">
        <v>0</v>
      </c>
    </row>
    <row r="1709" spans="1:119" x14ac:dyDescent="0.25">
      <c r="A1709">
        <f>ROW(Source!A477)</f>
        <v>477</v>
      </c>
      <c r="B1709">
        <v>353029544</v>
      </c>
      <c r="C1709">
        <v>353034479</v>
      </c>
      <c r="D1709">
        <v>342718355</v>
      </c>
      <c r="E1709">
        <v>1</v>
      </c>
      <c r="F1709">
        <v>1</v>
      </c>
      <c r="G1709">
        <v>1</v>
      </c>
      <c r="H1709">
        <v>3</v>
      </c>
      <c r="I1709" t="s">
        <v>1248</v>
      </c>
      <c r="J1709" t="s">
        <v>1249</v>
      </c>
      <c r="K1709" t="s">
        <v>1250</v>
      </c>
      <c r="L1709">
        <v>1346</v>
      </c>
      <c r="N1709">
        <v>1009</v>
      </c>
      <c r="O1709" t="s">
        <v>1244</v>
      </c>
      <c r="P1709" t="s">
        <v>1244</v>
      </c>
      <c r="Q1709">
        <v>1</v>
      </c>
      <c r="W1709">
        <v>0</v>
      </c>
      <c r="X1709">
        <v>-1749521197</v>
      </c>
      <c r="Y1709">
        <f t="shared" si="861"/>
        <v>0</v>
      </c>
      <c r="AA1709">
        <v>80.8</v>
      </c>
      <c r="AB1709">
        <v>0</v>
      </c>
      <c r="AC1709">
        <v>0</v>
      </c>
      <c r="AD1709">
        <v>0</v>
      </c>
      <c r="AE1709">
        <v>56.11</v>
      </c>
      <c r="AF1709">
        <v>0</v>
      </c>
      <c r="AG1709">
        <v>0</v>
      </c>
      <c r="AH1709">
        <v>0</v>
      </c>
      <c r="AI1709">
        <v>1.44</v>
      </c>
      <c r="AJ1709">
        <v>1</v>
      </c>
      <c r="AK1709">
        <v>1</v>
      </c>
      <c r="AL1709">
        <v>1</v>
      </c>
      <c r="AM1709">
        <v>2</v>
      </c>
      <c r="AN1709">
        <v>0</v>
      </c>
      <c r="AO1709">
        <v>0</v>
      </c>
      <c r="AP1709">
        <v>1</v>
      </c>
      <c r="AQ1709">
        <v>1</v>
      </c>
      <c r="AR1709">
        <v>0</v>
      </c>
      <c r="AS1709" t="s">
        <v>3</v>
      </c>
      <c r="AT1709">
        <v>0.02</v>
      </c>
      <c r="AU1709" t="s">
        <v>23</v>
      </c>
      <c r="AV1709">
        <v>0</v>
      </c>
      <c r="AW1709">
        <v>2</v>
      </c>
      <c r="AX1709">
        <v>353034507</v>
      </c>
      <c r="AY1709">
        <v>1</v>
      </c>
      <c r="AZ1709">
        <v>0</v>
      </c>
      <c r="BA1709">
        <v>1709</v>
      </c>
      <c r="BB1709">
        <v>1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1.1222000000000001</v>
      </c>
      <c r="BK1709">
        <v>0</v>
      </c>
      <c r="BL1709">
        <v>0</v>
      </c>
      <c r="BM1709">
        <v>0</v>
      </c>
      <c r="BN1709">
        <v>0</v>
      </c>
      <c r="BO1709">
        <v>0</v>
      </c>
      <c r="BP1709">
        <v>1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0</v>
      </c>
      <c r="BW1709">
        <v>0</v>
      </c>
      <c r="CV1709">
        <v>0</v>
      </c>
      <c r="CW1709">
        <v>0</v>
      </c>
      <c r="CX1709">
        <f>ROUND(Y1709*Source!I477,7)</f>
        <v>0</v>
      </c>
      <c r="CY1709">
        <f t="shared" si="862"/>
        <v>80.8</v>
      </c>
      <c r="CZ1709">
        <f t="shared" si="863"/>
        <v>56.11</v>
      </c>
      <c r="DA1709">
        <f t="shared" si="864"/>
        <v>1.44</v>
      </c>
      <c r="DB1709">
        <f t="shared" si="865"/>
        <v>0</v>
      </c>
      <c r="DC1709">
        <f t="shared" si="866"/>
        <v>0</v>
      </c>
      <c r="DD1709" t="s">
        <v>3</v>
      </c>
      <c r="DE1709" t="s">
        <v>3</v>
      </c>
      <c r="DF1709">
        <f>ROUND(ROUND(AE1709*AI1709,2)*CX1709,2)</f>
        <v>0</v>
      </c>
      <c r="DG1709">
        <f t="shared" si="867"/>
        <v>0</v>
      </c>
      <c r="DH1709">
        <f t="shared" si="841"/>
        <v>0</v>
      </c>
      <c r="DI1709">
        <f t="shared" si="842"/>
        <v>0</v>
      </c>
      <c r="DJ1709">
        <f t="shared" si="868"/>
        <v>0</v>
      </c>
      <c r="DK1709">
        <v>0</v>
      </c>
      <c r="DL1709" t="s">
        <v>3</v>
      </c>
      <c r="DM1709">
        <v>0</v>
      </c>
      <c r="DN1709" t="s">
        <v>3</v>
      </c>
      <c r="DO1709">
        <v>0</v>
      </c>
    </row>
    <row r="1710" spans="1:119" x14ac:dyDescent="0.25">
      <c r="A1710">
        <f>ROW(Source!A477)</f>
        <v>477</v>
      </c>
      <c r="B1710">
        <v>353029544</v>
      </c>
      <c r="C1710">
        <v>353034479</v>
      </c>
      <c r="D1710">
        <v>342641717</v>
      </c>
      <c r="E1710">
        <v>113</v>
      </c>
      <c r="F1710">
        <v>1</v>
      </c>
      <c r="G1710">
        <v>1</v>
      </c>
      <c r="H1710">
        <v>3</v>
      </c>
      <c r="I1710" t="s">
        <v>1396</v>
      </c>
      <c r="J1710" t="s">
        <v>3</v>
      </c>
      <c r="K1710" t="s">
        <v>1397</v>
      </c>
      <c r="L1710">
        <v>1371</v>
      </c>
      <c r="N1710">
        <v>1013</v>
      </c>
      <c r="O1710" t="s">
        <v>21</v>
      </c>
      <c r="P1710" t="s">
        <v>21</v>
      </c>
      <c r="Q1710">
        <v>1</v>
      </c>
      <c r="W1710">
        <v>0</v>
      </c>
      <c r="X1710">
        <v>457934895</v>
      </c>
      <c r="Y1710">
        <f t="shared" si="861"/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1</v>
      </c>
      <c r="AJ1710">
        <v>1</v>
      </c>
      <c r="AK1710">
        <v>1</v>
      </c>
      <c r="AL1710">
        <v>1</v>
      </c>
      <c r="AM1710">
        <v>-2</v>
      </c>
      <c r="AN1710">
        <v>1</v>
      </c>
      <c r="AO1710">
        <v>0</v>
      </c>
      <c r="AP1710">
        <v>1</v>
      </c>
      <c r="AQ1710">
        <v>1</v>
      </c>
      <c r="AR1710">
        <v>0</v>
      </c>
      <c r="AS1710" t="s">
        <v>3</v>
      </c>
      <c r="AT1710">
        <v>0</v>
      </c>
      <c r="AU1710" t="s">
        <v>23</v>
      </c>
      <c r="AV1710">
        <v>0</v>
      </c>
      <c r="AW1710">
        <v>2</v>
      </c>
      <c r="AX1710">
        <v>353034508</v>
      </c>
      <c r="AY1710">
        <v>1</v>
      </c>
      <c r="AZ1710">
        <v>0</v>
      </c>
      <c r="BA1710">
        <v>1710</v>
      </c>
      <c r="BB1710">
        <v>1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</v>
      </c>
      <c r="CV1710">
        <v>0</v>
      </c>
      <c r="CW1710">
        <v>0</v>
      </c>
      <c r="CX1710">
        <f>ROUND(Y1710*Source!I477,7)</f>
        <v>0</v>
      </c>
      <c r="CY1710">
        <f t="shared" si="862"/>
        <v>0</v>
      </c>
      <c r="CZ1710">
        <f t="shared" si="863"/>
        <v>0</v>
      </c>
      <c r="DA1710">
        <f t="shared" si="864"/>
        <v>1</v>
      </c>
      <c r="DB1710">
        <f t="shared" si="865"/>
        <v>0</v>
      </c>
      <c r="DC1710">
        <f t="shared" si="866"/>
        <v>0</v>
      </c>
      <c r="DD1710" t="s">
        <v>3</v>
      </c>
      <c r="DE1710" t="s">
        <v>3</v>
      </c>
      <c r="DF1710">
        <f>ROUND(ROUND(AE1710,2)*CX1710,2)</f>
        <v>0</v>
      </c>
      <c r="DG1710">
        <f t="shared" si="867"/>
        <v>0</v>
      </c>
      <c r="DH1710">
        <f t="shared" si="841"/>
        <v>0</v>
      </c>
      <c r="DI1710">
        <f t="shared" si="842"/>
        <v>0</v>
      </c>
      <c r="DJ1710">
        <f t="shared" si="868"/>
        <v>0</v>
      </c>
      <c r="DK1710">
        <v>0</v>
      </c>
      <c r="DL1710" t="s">
        <v>3</v>
      </c>
      <c r="DM1710">
        <v>0</v>
      </c>
      <c r="DN1710" t="s">
        <v>3</v>
      </c>
      <c r="DO1710">
        <v>0</v>
      </c>
    </row>
    <row r="1711" spans="1:119" x14ac:dyDescent="0.25">
      <c r="A1711">
        <f>ROW(Source!A477)</f>
        <v>477</v>
      </c>
      <c r="B1711">
        <v>353029544</v>
      </c>
      <c r="C1711">
        <v>353034479</v>
      </c>
      <c r="D1711">
        <v>342642396</v>
      </c>
      <c r="E1711">
        <v>113</v>
      </c>
      <c r="F1711">
        <v>1</v>
      </c>
      <c r="G1711">
        <v>1</v>
      </c>
      <c r="H1711">
        <v>3</v>
      </c>
      <c r="I1711" t="s">
        <v>1329</v>
      </c>
      <c r="J1711" t="s">
        <v>3</v>
      </c>
      <c r="K1711" t="s">
        <v>1330</v>
      </c>
      <c r="L1711">
        <v>1348</v>
      </c>
      <c r="N1711">
        <v>1009</v>
      </c>
      <c r="O1711" t="s">
        <v>811</v>
      </c>
      <c r="P1711" t="s">
        <v>811</v>
      </c>
      <c r="Q1711">
        <v>1000</v>
      </c>
      <c r="W1711">
        <v>0</v>
      </c>
      <c r="X1711">
        <v>1602794472</v>
      </c>
      <c r="Y1711">
        <f t="shared" si="861"/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1</v>
      </c>
      <c r="AJ1711">
        <v>1</v>
      </c>
      <c r="AK1711">
        <v>1</v>
      </c>
      <c r="AL1711">
        <v>1</v>
      </c>
      <c r="AM1711">
        <v>-2</v>
      </c>
      <c r="AN1711">
        <v>1</v>
      </c>
      <c r="AO1711">
        <v>0</v>
      </c>
      <c r="AP1711">
        <v>1</v>
      </c>
      <c r="AQ1711">
        <v>1</v>
      </c>
      <c r="AR1711">
        <v>0</v>
      </c>
      <c r="AS1711" t="s">
        <v>3</v>
      </c>
      <c r="AT1711">
        <v>0</v>
      </c>
      <c r="AU1711" t="s">
        <v>23</v>
      </c>
      <c r="AV1711">
        <v>0</v>
      </c>
      <c r="AW1711">
        <v>2</v>
      </c>
      <c r="AX1711">
        <v>353034509</v>
      </c>
      <c r="AY1711">
        <v>1</v>
      </c>
      <c r="AZ1711">
        <v>0</v>
      </c>
      <c r="BA1711">
        <v>1711</v>
      </c>
      <c r="BB1711">
        <v>1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0</v>
      </c>
      <c r="BN1711">
        <v>0</v>
      </c>
      <c r="BO1711">
        <v>0</v>
      </c>
      <c r="BP1711">
        <v>0</v>
      </c>
      <c r="BQ1711">
        <v>0</v>
      </c>
      <c r="BR1711">
        <v>0</v>
      </c>
      <c r="BS1711">
        <v>0</v>
      </c>
      <c r="BT1711">
        <v>0</v>
      </c>
      <c r="BU1711">
        <v>0</v>
      </c>
      <c r="BV1711">
        <v>0</v>
      </c>
      <c r="BW1711">
        <v>0</v>
      </c>
      <c r="CV1711">
        <v>0</v>
      </c>
      <c r="CW1711">
        <v>0</v>
      </c>
      <c r="CX1711">
        <f>ROUND(Y1711*Source!I477,7)</f>
        <v>0</v>
      </c>
      <c r="CY1711">
        <f t="shared" si="862"/>
        <v>0</v>
      </c>
      <c r="CZ1711">
        <f t="shared" si="863"/>
        <v>0</v>
      </c>
      <c r="DA1711">
        <f t="shared" si="864"/>
        <v>1</v>
      </c>
      <c r="DB1711">
        <f t="shared" si="865"/>
        <v>0</v>
      </c>
      <c r="DC1711">
        <f t="shared" si="866"/>
        <v>0</v>
      </c>
      <c r="DD1711" t="s">
        <v>3</v>
      </c>
      <c r="DE1711" t="s">
        <v>3</v>
      </c>
      <c r="DF1711">
        <f>ROUND(ROUND(AE1711,2)*CX1711,2)</f>
        <v>0</v>
      </c>
      <c r="DG1711">
        <f t="shared" si="867"/>
        <v>0</v>
      </c>
      <c r="DH1711">
        <f t="shared" si="841"/>
        <v>0</v>
      </c>
      <c r="DI1711">
        <f t="shared" si="842"/>
        <v>0</v>
      </c>
      <c r="DJ1711">
        <f t="shared" si="868"/>
        <v>0</v>
      </c>
      <c r="DK1711">
        <v>0</v>
      </c>
      <c r="DL1711" t="s">
        <v>3</v>
      </c>
      <c r="DM1711">
        <v>0</v>
      </c>
      <c r="DN1711" t="s">
        <v>3</v>
      </c>
      <c r="DO1711">
        <v>0</v>
      </c>
    </row>
    <row r="1712" spans="1:119" x14ac:dyDescent="0.25">
      <c r="A1712">
        <f>ROW(Source!A477)</f>
        <v>477</v>
      </c>
      <c r="B1712">
        <v>353029544</v>
      </c>
      <c r="C1712">
        <v>353034479</v>
      </c>
      <c r="D1712">
        <v>342642533</v>
      </c>
      <c r="E1712">
        <v>113</v>
      </c>
      <c r="F1712">
        <v>1</v>
      </c>
      <c r="G1712">
        <v>1</v>
      </c>
      <c r="H1712">
        <v>3</v>
      </c>
      <c r="I1712" t="s">
        <v>1331</v>
      </c>
      <c r="J1712" t="s">
        <v>3</v>
      </c>
      <c r="K1712" t="s">
        <v>1332</v>
      </c>
      <c r="L1712">
        <v>1346</v>
      </c>
      <c r="N1712">
        <v>1009</v>
      </c>
      <c r="O1712" t="s">
        <v>1244</v>
      </c>
      <c r="P1712" t="s">
        <v>1244</v>
      </c>
      <c r="Q1712">
        <v>1</v>
      </c>
      <c r="W1712">
        <v>0</v>
      </c>
      <c r="X1712">
        <v>-1111733769</v>
      </c>
      <c r="Y1712">
        <f t="shared" si="861"/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1</v>
      </c>
      <c r="AJ1712">
        <v>1</v>
      </c>
      <c r="AK1712">
        <v>1</v>
      </c>
      <c r="AL1712">
        <v>1</v>
      </c>
      <c r="AM1712">
        <v>-2</v>
      </c>
      <c r="AN1712">
        <v>1</v>
      </c>
      <c r="AO1712">
        <v>0</v>
      </c>
      <c r="AP1712">
        <v>1</v>
      </c>
      <c r="AQ1712">
        <v>1</v>
      </c>
      <c r="AR1712">
        <v>0</v>
      </c>
      <c r="AS1712" t="s">
        <v>3</v>
      </c>
      <c r="AT1712">
        <v>0</v>
      </c>
      <c r="AU1712" t="s">
        <v>23</v>
      </c>
      <c r="AV1712">
        <v>0</v>
      </c>
      <c r="AW1712">
        <v>2</v>
      </c>
      <c r="AX1712">
        <v>353034510</v>
      </c>
      <c r="AY1712">
        <v>1</v>
      </c>
      <c r="AZ1712">
        <v>0</v>
      </c>
      <c r="BA1712">
        <v>1712</v>
      </c>
      <c r="BB1712">
        <v>1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0</v>
      </c>
      <c r="BL1712">
        <v>0</v>
      </c>
      <c r="BM1712">
        <v>0</v>
      </c>
      <c r="BN1712">
        <v>0</v>
      </c>
      <c r="BO1712">
        <v>0</v>
      </c>
      <c r="BP1712">
        <v>0</v>
      </c>
      <c r="BQ1712">
        <v>0</v>
      </c>
      <c r="BR1712">
        <v>0</v>
      </c>
      <c r="BS1712">
        <v>0</v>
      </c>
      <c r="BT1712">
        <v>0</v>
      </c>
      <c r="BU1712">
        <v>0</v>
      </c>
      <c r="BV1712">
        <v>0</v>
      </c>
      <c r="BW1712">
        <v>0</v>
      </c>
      <c r="CV1712">
        <v>0</v>
      </c>
      <c r="CW1712">
        <v>0</v>
      </c>
      <c r="CX1712">
        <f>ROUND(Y1712*Source!I477,7)</f>
        <v>0</v>
      </c>
      <c r="CY1712">
        <f t="shared" si="862"/>
        <v>0</v>
      </c>
      <c r="CZ1712">
        <f t="shared" si="863"/>
        <v>0</v>
      </c>
      <c r="DA1712">
        <f t="shared" si="864"/>
        <v>1</v>
      </c>
      <c r="DB1712">
        <f t="shared" si="865"/>
        <v>0</v>
      </c>
      <c r="DC1712">
        <f t="shared" si="866"/>
        <v>0</v>
      </c>
      <c r="DD1712" t="s">
        <v>3</v>
      </c>
      <c r="DE1712" t="s">
        <v>3</v>
      </c>
      <c r="DF1712">
        <f>ROUND(ROUND(AE1712,2)*CX1712,2)</f>
        <v>0</v>
      </c>
      <c r="DG1712">
        <f t="shared" si="867"/>
        <v>0</v>
      </c>
      <c r="DH1712">
        <f t="shared" si="841"/>
        <v>0</v>
      </c>
      <c r="DI1712">
        <f t="shared" si="842"/>
        <v>0</v>
      </c>
      <c r="DJ1712">
        <f t="shared" si="868"/>
        <v>0</v>
      </c>
      <c r="DK1712">
        <v>0</v>
      </c>
      <c r="DL1712" t="s">
        <v>3</v>
      </c>
      <c r="DM1712">
        <v>0</v>
      </c>
      <c r="DN1712" t="s">
        <v>3</v>
      </c>
      <c r="DO1712">
        <v>0</v>
      </c>
    </row>
    <row r="1713" spans="1:119" x14ac:dyDescent="0.25">
      <c r="A1713">
        <f>ROW(Source!A477)</f>
        <v>477</v>
      </c>
      <c r="B1713">
        <v>353029544</v>
      </c>
      <c r="C1713">
        <v>353034479</v>
      </c>
      <c r="D1713">
        <v>342642846</v>
      </c>
      <c r="E1713">
        <v>113</v>
      </c>
      <c r="F1713">
        <v>1</v>
      </c>
      <c r="G1713">
        <v>1</v>
      </c>
      <c r="H1713">
        <v>3</v>
      </c>
      <c r="I1713" t="s">
        <v>1379</v>
      </c>
      <c r="J1713" t="s">
        <v>3</v>
      </c>
      <c r="K1713" t="s">
        <v>1380</v>
      </c>
      <c r="L1713">
        <v>1348</v>
      </c>
      <c r="N1713">
        <v>1009</v>
      </c>
      <c r="O1713" t="s">
        <v>811</v>
      </c>
      <c r="P1713" t="s">
        <v>811</v>
      </c>
      <c r="Q1713">
        <v>1000</v>
      </c>
      <c r="W1713">
        <v>0</v>
      </c>
      <c r="X1713">
        <v>1613753229</v>
      </c>
      <c r="Y1713">
        <f t="shared" si="861"/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1</v>
      </c>
      <c r="AJ1713">
        <v>1</v>
      </c>
      <c r="AK1713">
        <v>1</v>
      </c>
      <c r="AL1713">
        <v>1</v>
      </c>
      <c r="AM1713">
        <v>-2</v>
      </c>
      <c r="AN1713">
        <v>1</v>
      </c>
      <c r="AO1713">
        <v>0</v>
      </c>
      <c r="AP1713">
        <v>1</v>
      </c>
      <c r="AQ1713">
        <v>1</v>
      </c>
      <c r="AR1713">
        <v>0</v>
      </c>
      <c r="AS1713" t="s">
        <v>3</v>
      </c>
      <c r="AT1713">
        <v>0</v>
      </c>
      <c r="AU1713" t="s">
        <v>23</v>
      </c>
      <c r="AV1713">
        <v>0</v>
      </c>
      <c r="AW1713">
        <v>2</v>
      </c>
      <c r="AX1713">
        <v>353034511</v>
      </c>
      <c r="AY1713">
        <v>1</v>
      </c>
      <c r="AZ1713">
        <v>0</v>
      </c>
      <c r="BA1713">
        <v>1713</v>
      </c>
      <c r="BB1713">
        <v>1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0</v>
      </c>
      <c r="BL1713">
        <v>0</v>
      </c>
      <c r="BM1713">
        <v>0</v>
      </c>
      <c r="BN1713">
        <v>0</v>
      </c>
      <c r="BO1713">
        <v>0</v>
      </c>
      <c r="BP1713">
        <v>0</v>
      </c>
      <c r="BQ1713">
        <v>0</v>
      </c>
      <c r="BR1713">
        <v>0</v>
      </c>
      <c r="BS1713">
        <v>0</v>
      </c>
      <c r="BT1713">
        <v>0</v>
      </c>
      <c r="BU1713">
        <v>0</v>
      </c>
      <c r="BV1713">
        <v>0</v>
      </c>
      <c r="BW1713">
        <v>0</v>
      </c>
      <c r="CV1713">
        <v>0</v>
      </c>
      <c r="CW1713">
        <v>0</v>
      </c>
      <c r="CX1713">
        <f>ROUND(Y1713*Source!I477,7)</f>
        <v>0</v>
      </c>
      <c r="CY1713">
        <f t="shared" si="862"/>
        <v>0</v>
      </c>
      <c r="CZ1713">
        <f t="shared" si="863"/>
        <v>0</v>
      </c>
      <c r="DA1713">
        <f t="shared" si="864"/>
        <v>1</v>
      </c>
      <c r="DB1713">
        <f t="shared" si="865"/>
        <v>0</v>
      </c>
      <c r="DC1713">
        <f t="shared" si="866"/>
        <v>0</v>
      </c>
      <c r="DD1713" t="s">
        <v>3</v>
      </c>
      <c r="DE1713" t="s">
        <v>3</v>
      </c>
      <c r="DF1713">
        <f>ROUND(ROUND(AE1713,2)*CX1713,2)</f>
        <v>0</v>
      </c>
      <c r="DG1713">
        <f t="shared" si="867"/>
        <v>0</v>
      </c>
      <c r="DH1713">
        <f t="shared" si="841"/>
        <v>0</v>
      </c>
      <c r="DI1713">
        <f t="shared" si="842"/>
        <v>0</v>
      </c>
      <c r="DJ1713">
        <f t="shared" si="868"/>
        <v>0</v>
      </c>
      <c r="DK1713">
        <v>0</v>
      </c>
      <c r="DL1713" t="s">
        <v>3</v>
      </c>
      <c r="DM1713">
        <v>0</v>
      </c>
      <c r="DN1713" t="s">
        <v>3</v>
      </c>
      <c r="DO1713">
        <v>0</v>
      </c>
    </row>
    <row r="1714" spans="1:119" x14ac:dyDescent="0.25">
      <c r="A1714">
        <f>ROW(Source!A477)</f>
        <v>477</v>
      </c>
      <c r="B1714">
        <v>353029544</v>
      </c>
      <c r="C1714">
        <v>353034479</v>
      </c>
      <c r="D1714">
        <v>342735762</v>
      </c>
      <c r="E1714">
        <v>1</v>
      </c>
      <c r="F1714">
        <v>1</v>
      </c>
      <c r="G1714">
        <v>1</v>
      </c>
      <c r="H1714">
        <v>3</v>
      </c>
      <c r="I1714" t="s">
        <v>1362</v>
      </c>
      <c r="J1714" t="s">
        <v>1363</v>
      </c>
      <c r="K1714" t="s">
        <v>1364</v>
      </c>
      <c r="L1714">
        <v>1348</v>
      </c>
      <c r="N1714">
        <v>1009</v>
      </c>
      <c r="O1714" t="s">
        <v>811</v>
      </c>
      <c r="P1714" t="s">
        <v>811</v>
      </c>
      <c r="Q1714">
        <v>1000</v>
      </c>
      <c r="W1714">
        <v>0</v>
      </c>
      <c r="X1714">
        <v>-1762704522</v>
      </c>
      <c r="Y1714">
        <f t="shared" si="861"/>
        <v>0</v>
      </c>
      <c r="AA1714">
        <v>80257.66</v>
      </c>
      <c r="AB1714">
        <v>0</v>
      </c>
      <c r="AC1714">
        <v>0</v>
      </c>
      <c r="AD1714">
        <v>0</v>
      </c>
      <c r="AE1714">
        <v>61265.39</v>
      </c>
      <c r="AF1714">
        <v>0</v>
      </c>
      <c r="AG1714">
        <v>0</v>
      </c>
      <c r="AH1714">
        <v>0</v>
      </c>
      <c r="AI1714">
        <v>1.31</v>
      </c>
      <c r="AJ1714">
        <v>1</v>
      </c>
      <c r="AK1714">
        <v>1</v>
      </c>
      <c r="AL1714">
        <v>1</v>
      </c>
      <c r="AM1714">
        <v>2</v>
      </c>
      <c r="AN1714">
        <v>0</v>
      </c>
      <c r="AO1714">
        <v>0</v>
      </c>
      <c r="AP1714">
        <v>1</v>
      </c>
      <c r="AQ1714">
        <v>1</v>
      </c>
      <c r="AR1714">
        <v>0</v>
      </c>
      <c r="AS1714" t="s">
        <v>3</v>
      </c>
      <c r="AT1714">
        <v>4.0000000000000002E-4</v>
      </c>
      <c r="AU1714" t="s">
        <v>23</v>
      </c>
      <c r="AV1714">
        <v>0</v>
      </c>
      <c r="AW1714">
        <v>2</v>
      </c>
      <c r="AX1714">
        <v>353034512</v>
      </c>
      <c r="AY1714">
        <v>1</v>
      </c>
      <c r="AZ1714">
        <v>0</v>
      </c>
      <c r="BA1714">
        <v>1714</v>
      </c>
      <c r="BB1714">
        <v>1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24.506156000000001</v>
      </c>
      <c r="BK1714">
        <v>0</v>
      </c>
      <c r="BL1714">
        <v>0</v>
      </c>
      <c r="BM1714">
        <v>0</v>
      </c>
      <c r="BN1714">
        <v>0</v>
      </c>
      <c r="BO1714">
        <v>0</v>
      </c>
      <c r="BP1714">
        <v>1</v>
      </c>
      <c r="BQ1714">
        <v>0</v>
      </c>
      <c r="BR1714">
        <v>0</v>
      </c>
      <c r="BS1714">
        <v>0</v>
      </c>
      <c r="BT1714">
        <v>0</v>
      </c>
      <c r="BU1714">
        <v>0</v>
      </c>
      <c r="BV1714">
        <v>0</v>
      </c>
      <c r="BW1714">
        <v>0</v>
      </c>
      <c r="CV1714">
        <v>0</v>
      </c>
      <c r="CW1714">
        <v>0</v>
      </c>
      <c r="CX1714">
        <f>ROUND(Y1714*Source!I477,7)</f>
        <v>0</v>
      </c>
      <c r="CY1714">
        <f t="shared" si="862"/>
        <v>80257.66</v>
      </c>
      <c r="CZ1714">
        <f t="shared" si="863"/>
        <v>61265.39</v>
      </c>
      <c r="DA1714">
        <f t="shared" si="864"/>
        <v>1.31</v>
      </c>
      <c r="DB1714">
        <f t="shared" si="865"/>
        <v>0</v>
      </c>
      <c r="DC1714">
        <f t="shared" si="866"/>
        <v>0</v>
      </c>
      <c r="DD1714" t="s">
        <v>3</v>
      </c>
      <c r="DE1714" t="s">
        <v>3</v>
      </c>
      <c r="DF1714">
        <f>ROUND(ROUND(AE1714*AI1714,2)*CX1714,2)</f>
        <v>0</v>
      </c>
      <c r="DG1714">
        <f t="shared" si="867"/>
        <v>0</v>
      </c>
      <c r="DH1714">
        <f t="shared" si="841"/>
        <v>0</v>
      </c>
      <c r="DI1714">
        <f t="shared" si="842"/>
        <v>0</v>
      </c>
      <c r="DJ1714">
        <f t="shared" si="868"/>
        <v>0</v>
      </c>
      <c r="DK1714">
        <v>0</v>
      </c>
      <c r="DL1714" t="s">
        <v>3</v>
      </c>
      <c r="DM1714">
        <v>0</v>
      </c>
      <c r="DN1714" t="s">
        <v>3</v>
      </c>
      <c r="DO1714">
        <v>0</v>
      </c>
    </row>
    <row r="1715" spans="1:119" x14ac:dyDescent="0.25">
      <c r="A1715">
        <f>ROW(Source!A477)</f>
        <v>477</v>
      </c>
      <c r="B1715">
        <v>353029544</v>
      </c>
      <c r="C1715">
        <v>353034479</v>
      </c>
      <c r="D1715">
        <v>342735789</v>
      </c>
      <c r="E1715">
        <v>1</v>
      </c>
      <c r="F1715">
        <v>1</v>
      </c>
      <c r="G1715">
        <v>1</v>
      </c>
      <c r="H1715">
        <v>3</v>
      </c>
      <c r="I1715" t="s">
        <v>1365</v>
      </c>
      <c r="J1715" t="s">
        <v>1366</v>
      </c>
      <c r="K1715" t="s">
        <v>1367</v>
      </c>
      <c r="L1715">
        <v>1348</v>
      </c>
      <c r="N1715">
        <v>1009</v>
      </c>
      <c r="O1715" t="s">
        <v>811</v>
      </c>
      <c r="P1715" t="s">
        <v>811</v>
      </c>
      <c r="Q1715">
        <v>1000</v>
      </c>
      <c r="W1715">
        <v>0</v>
      </c>
      <c r="X1715">
        <v>1651372890</v>
      </c>
      <c r="Y1715">
        <f t="shared" si="861"/>
        <v>0</v>
      </c>
      <c r="AA1715">
        <v>97625.600000000006</v>
      </c>
      <c r="AB1715">
        <v>0</v>
      </c>
      <c r="AC1715">
        <v>0</v>
      </c>
      <c r="AD1715">
        <v>0</v>
      </c>
      <c r="AE1715">
        <v>80020.98</v>
      </c>
      <c r="AF1715">
        <v>0</v>
      </c>
      <c r="AG1715">
        <v>0</v>
      </c>
      <c r="AH1715">
        <v>0</v>
      </c>
      <c r="AI1715">
        <v>1.22</v>
      </c>
      <c r="AJ1715">
        <v>1</v>
      </c>
      <c r="AK1715">
        <v>1</v>
      </c>
      <c r="AL1715">
        <v>1</v>
      </c>
      <c r="AM1715">
        <v>2</v>
      </c>
      <c r="AN1715">
        <v>0</v>
      </c>
      <c r="AO1715">
        <v>0</v>
      </c>
      <c r="AP1715">
        <v>1</v>
      </c>
      <c r="AQ1715">
        <v>1</v>
      </c>
      <c r="AR1715">
        <v>0</v>
      </c>
      <c r="AS1715" t="s">
        <v>3</v>
      </c>
      <c r="AT1715">
        <v>1E-4</v>
      </c>
      <c r="AU1715" t="s">
        <v>23</v>
      </c>
      <c r="AV1715">
        <v>0</v>
      </c>
      <c r="AW1715">
        <v>2</v>
      </c>
      <c r="AX1715">
        <v>353034513</v>
      </c>
      <c r="AY1715">
        <v>1</v>
      </c>
      <c r="AZ1715">
        <v>0</v>
      </c>
      <c r="BA1715">
        <v>1715</v>
      </c>
      <c r="BB1715">
        <v>1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8.0020980000000002</v>
      </c>
      <c r="BK1715">
        <v>0</v>
      </c>
      <c r="BL1715">
        <v>0</v>
      </c>
      <c r="BM1715">
        <v>0</v>
      </c>
      <c r="BN1715">
        <v>0</v>
      </c>
      <c r="BO1715">
        <v>0</v>
      </c>
      <c r="BP1715">
        <v>1</v>
      </c>
      <c r="BQ1715">
        <v>0</v>
      </c>
      <c r="BR1715">
        <v>0</v>
      </c>
      <c r="BS1715">
        <v>0</v>
      </c>
      <c r="BT1715">
        <v>0</v>
      </c>
      <c r="BU1715">
        <v>0</v>
      </c>
      <c r="BV1715">
        <v>0</v>
      </c>
      <c r="BW1715">
        <v>0</v>
      </c>
      <c r="CV1715">
        <v>0</v>
      </c>
      <c r="CW1715">
        <v>0</v>
      </c>
      <c r="CX1715">
        <f>ROUND(Y1715*Source!I477,7)</f>
        <v>0</v>
      </c>
      <c r="CY1715">
        <f t="shared" si="862"/>
        <v>97625.600000000006</v>
      </c>
      <c r="CZ1715">
        <f t="shared" si="863"/>
        <v>80020.98</v>
      </c>
      <c r="DA1715">
        <f t="shared" si="864"/>
        <v>1.22</v>
      </c>
      <c r="DB1715">
        <f t="shared" si="865"/>
        <v>0</v>
      </c>
      <c r="DC1715">
        <f t="shared" si="866"/>
        <v>0</v>
      </c>
      <c r="DD1715" t="s">
        <v>3</v>
      </c>
      <c r="DE1715" t="s">
        <v>3</v>
      </c>
      <c r="DF1715">
        <f>ROUND(ROUND(AE1715*AI1715,2)*CX1715,2)</f>
        <v>0</v>
      </c>
      <c r="DG1715">
        <f t="shared" si="867"/>
        <v>0</v>
      </c>
      <c r="DH1715">
        <f t="shared" si="841"/>
        <v>0</v>
      </c>
      <c r="DI1715">
        <f t="shared" si="842"/>
        <v>0</v>
      </c>
      <c r="DJ1715">
        <f t="shared" si="868"/>
        <v>0</v>
      </c>
      <c r="DK1715">
        <v>0</v>
      </c>
      <c r="DL1715" t="s">
        <v>3</v>
      </c>
      <c r="DM1715">
        <v>0</v>
      </c>
      <c r="DN1715" t="s">
        <v>3</v>
      </c>
      <c r="DO1715">
        <v>0</v>
      </c>
    </row>
    <row r="1716" spans="1:119" x14ac:dyDescent="0.25">
      <c r="A1716">
        <f>ROW(Source!A477)</f>
        <v>477</v>
      </c>
      <c r="B1716">
        <v>353029544</v>
      </c>
      <c r="C1716">
        <v>353034479</v>
      </c>
      <c r="D1716">
        <v>342743019</v>
      </c>
      <c r="E1716">
        <v>1</v>
      </c>
      <c r="F1716">
        <v>1</v>
      </c>
      <c r="G1716">
        <v>1</v>
      </c>
      <c r="H1716">
        <v>3</v>
      </c>
      <c r="I1716" t="s">
        <v>1374</v>
      </c>
      <c r="J1716" t="s">
        <v>1375</v>
      </c>
      <c r="K1716" t="s">
        <v>1376</v>
      </c>
      <c r="L1716">
        <v>1425</v>
      </c>
      <c r="N1716">
        <v>1013</v>
      </c>
      <c r="O1716" t="s">
        <v>894</v>
      </c>
      <c r="P1716" t="s">
        <v>894</v>
      </c>
      <c r="Q1716">
        <v>1</v>
      </c>
      <c r="W1716">
        <v>0</v>
      </c>
      <c r="X1716">
        <v>35726856</v>
      </c>
      <c r="Y1716">
        <f t="shared" si="861"/>
        <v>0</v>
      </c>
      <c r="AA1716">
        <v>1227.76</v>
      </c>
      <c r="AB1716">
        <v>0</v>
      </c>
      <c r="AC1716">
        <v>0</v>
      </c>
      <c r="AD1716">
        <v>0</v>
      </c>
      <c r="AE1716">
        <v>1031.73</v>
      </c>
      <c r="AF1716">
        <v>0</v>
      </c>
      <c r="AG1716">
        <v>0</v>
      </c>
      <c r="AH1716">
        <v>0</v>
      </c>
      <c r="AI1716">
        <v>1.19</v>
      </c>
      <c r="AJ1716">
        <v>1</v>
      </c>
      <c r="AK1716">
        <v>1</v>
      </c>
      <c r="AL1716">
        <v>1</v>
      </c>
      <c r="AM1716">
        <v>2</v>
      </c>
      <c r="AN1716">
        <v>0</v>
      </c>
      <c r="AO1716">
        <v>0</v>
      </c>
      <c r="AP1716">
        <v>1</v>
      </c>
      <c r="AQ1716">
        <v>1</v>
      </c>
      <c r="AR1716">
        <v>0</v>
      </c>
      <c r="AS1716" t="s">
        <v>3</v>
      </c>
      <c r="AT1716">
        <v>0.06</v>
      </c>
      <c r="AU1716" t="s">
        <v>23</v>
      </c>
      <c r="AV1716">
        <v>0</v>
      </c>
      <c r="AW1716">
        <v>2</v>
      </c>
      <c r="AX1716">
        <v>353034514</v>
      </c>
      <c r="AY1716">
        <v>1</v>
      </c>
      <c r="AZ1716">
        <v>0</v>
      </c>
      <c r="BA1716">
        <v>1716</v>
      </c>
      <c r="BB1716">
        <v>1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61.903799999999997</v>
      </c>
      <c r="BK1716">
        <v>0</v>
      </c>
      <c r="BL1716">
        <v>0</v>
      </c>
      <c r="BM1716">
        <v>0</v>
      </c>
      <c r="BN1716">
        <v>0</v>
      </c>
      <c r="BO1716">
        <v>0</v>
      </c>
      <c r="BP1716">
        <v>1</v>
      </c>
      <c r="BQ1716">
        <v>0</v>
      </c>
      <c r="BR1716">
        <v>0</v>
      </c>
      <c r="BS1716">
        <v>0</v>
      </c>
      <c r="BT1716">
        <v>0</v>
      </c>
      <c r="BU1716">
        <v>0</v>
      </c>
      <c r="BV1716">
        <v>0</v>
      </c>
      <c r="BW1716">
        <v>0</v>
      </c>
      <c r="CV1716">
        <v>0</v>
      </c>
      <c r="CW1716">
        <v>0</v>
      </c>
      <c r="CX1716">
        <f>ROUND(Y1716*Source!I477,7)</f>
        <v>0</v>
      </c>
      <c r="CY1716">
        <f t="shared" si="862"/>
        <v>1227.76</v>
      </c>
      <c r="CZ1716">
        <f t="shared" si="863"/>
        <v>1031.73</v>
      </c>
      <c r="DA1716">
        <f t="shared" si="864"/>
        <v>1.19</v>
      </c>
      <c r="DB1716">
        <f t="shared" si="865"/>
        <v>0</v>
      </c>
      <c r="DC1716">
        <f t="shared" si="866"/>
        <v>0</v>
      </c>
      <c r="DD1716" t="s">
        <v>3</v>
      </c>
      <c r="DE1716" t="s">
        <v>3</v>
      </c>
      <c r="DF1716">
        <f>ROUND(ROUND(AE1716*AI1716,2)*CX1716,2)</f>
        <v>0</v>
      </c>
      <c r="DG1716">
        <f t="shared" si="867"/>
        <v>0</v>
      </c>
      <c r="DH1716">
        <f t="shared" si="841"/>
        <v>0</v>
      </c>
      <c r="DI1716">
        <f t="shared" si="842"/>
        <v>0</v>
      </c>
      <c r="DJ1716">
        <f t="shared" si="868"/>
        <v>0</v>
      </c>
      <c r="DK1716">
        <v>0</v>
      </c>
      <c r="DL1716" t="s">
        <v>3</v>
      </c>
      <c r="DM1716">
        <v>0</v>
      </c>
      <c r="DN1716" t="s">
        <v>3</v>
      </c>
      <c r="DO1716">
        <v>0</v>
      </c>
    </row>
    <row r="1717" spans="1:119" x14ac:dyDescent="0.25">
      <c r="A1717">
        <f>ROW(Source!A477)</f>
        <v>477</v>
      </c>
      <c r="B1717">
        <v>353029544</v>
      </c>
      <c r="C1717">
        <v>353034479</v>
      </c>
      <c r="D1717">
        <v>342645106</v>
      </c>
      <c r="E1717">
        <v>113</v>
      </c>
      <c r="F1717">
        <v>1</v>
      </c>
      <c r="G1717">
        <v>1</v>
      </c>
      <c r="H1717">
        <v>3</v>
      </c>
      <c r="I1717" t="s">
        <v>1333</v>
      </c>
      <c r="J1717" t="s">
        <v>3</v>
      </c>
      <c r="K1717" t="s">
        <v>1377</v>
      </c>
      <c r="L1717">
        <v>1371</v>
      </c>
      <c r="N1717">
        <v>1013</v>
      </c>
      <c r="O1717" t="s">
        <v>21</v>
      </c>
      <c r="P1717" t="s">
        <v>21</v>
      </c>
      <c r="Q1717">
        <v>1</v>
      </c>
      <c r="W1717">
        <v>0</v>
      </c>
      <c r="X1717">
        <v>-950997571</v>
      </c>
      <c r="Y1717">
        <f t="shared" si="861"/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1</v>
      </c>
      <c r="AJ1717">
        <v>1</v>
      </c>
      <c r="AK1717">
        <v>1</v>
      </c>
      <c r="AL1717">
        <v>1</v>
      </c>
      <c r="AM1717">
        <v>-2</v>
      </c>
      <c r="AN1717">
        <v>1</v>
      </c>
      <c r="AO1717">
        <v>0</v>
      </c>
      <c r="AP1717">
        <v>1</v>
      </c>
      <c r="AQ1717">
        <v>1</v>
      </c>
      <c r="AR1717">
        <v>0</v>
      </c>
      <c r="AS1717" t="s">
        <v>3</v>
      </c>
      <c r="AT1717">
        <v>0</v>
      </c>
      <c r="AU1717" t="s">
        <v>23</v>
      </c>
      <c r="AV1717">
        <v>0</v>
      </c>
      <c r="AW1717">
        <v>2</v>
      </c>
      <c r="AX1717">
        <v>353034515</v>
      </c>
      <c r="AY1717">
        <v>1</v>
      </c>
      <c r="AZ1717">
        <v>0</v>
      </c>
      <c r="BA1717">
        <v>1717</v>
      </c>
      <c r="BB1717">
        <v>1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0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0</v>
      </c>
      <c r="BQ1717">
        <v>0</v>
      </c>
      <c r="BR1717">
        <v>0</v>
      </c>
      <c r="BS1717">
        <v>0</v>
      </c>
      <c r="BT1717">
        <v>0</v>
      </c>
      <c r="BU1717">
        <v>0</v>
      </c>
      <c r="BV1717">
        <v>0</v>
      </c>
      <c r="BW1717">
        <v>0</v>
      </c>
      <c r="CV1717">
        <v>0</v>
      </c>
      <c r="CW1717">
        <v>0</v>
      </c>
      <c r="CX1717">
        <f>ROUND(Y1717*Source!I477,7)</f>
        <v>0</v>
      </c>
      <c r="CY1717">
        <f t="shared" si="862"/>
        <v>0</v>
      </c>
      <c r="CZ1717">
        <f t="shared" si="863"/>
        <v>0</v>
      </c>
      <c r="DA1717">
        <f t="shared" si="864"/>
        <v>1</v>
      </c>
      <c r="DB1717">
        <f t="shared" si="865"/>
        <v>0</v>
      </c>
      <c r="DC1717">
        <f t="shared" si="866"/>
        <v>0</v>
      </c>
      <c r="DD1717" t="s">
        <v>3</v>
      </c>
      <c r="DE1717" t="s">
        <v>3</v>
      </c>
      <c r="DF1717">
        <f t="shared" ref="DF1717:DF1725" si="869">ROUND(ROUND(AE1717,2)*CX1717,2)</f>
        <v>0</v>
      </c>
      <c r="DG1717">
        <f t="shared" si="867"/>
        <v>0</v>
      </c>
      <c r="DH1717">
        <f t="shared" si="841"/>
        <v>0</v>
      </c>
      <c r="DI1717">
        <f t="shared" si="842"/>
        <v>0</v>
      </c>
      <c r="DJ1717">
        <f t="shared" si="868"/>
        <v>0</v>
      </c>
      <c r="DK1717">
        <v>0</v>
      </c>
      <c r="DL1717" t="s">
        <v>3</v>
      </c>
      <c r="DM1717">
        <v>0</v>
      </c>
      <c r="DN1717" t="s">
        <v>3</v>
      </c>
      <c r="DO1717">
        <v>0</v>
      </c>
    </row>
    <row r="1718" spans="1:119" x14ac:dyDescent="0.25">
      <c r="A1718">
        <f>ROW(Source!A477)</f>
        <v>477</v>
      </c>
      <c r="B1718">
        <v>353029544</v>
      </c>
      <c r="C1718">
        <v>353034479</v>
      </c>
      <c r="D1718">
        <v>342645119</v>
      </c>
      <c r="E1718">
        <v>113</v>
      </c>
      <c r="F1718">
        <v>1</v>
      </c>
      <c r="G1718">
        <v>1</v>
      </c>
      <c r="H1718">
        <v>3</v>
      </c>
      <c r="I1718" t="s">
        <v>1393</v>
      </c>
      <c r="J1718" t="s">
        <v>3</v>
      </c>
      <c r="K1718" t="s">
        <v>1321</v>
      </c>
      <c r="L1718">
        <v>1346</v>
      </c>
      <c r="N1718">
        <v>1009</v>
      </c>
      <c r="O1718" t="s">
        <v>1244</v>
      </c>
      <c r="P1718" t="s">
        <v>1244</v>
      </c>
      <c r="Q1718">
        <v>1</v>
      </c>
      <c r="W1718">
        <v>0</v>
      </c>
      <c r="X1718">
        <v>-1307724210</v>
      </c>
      <c r="Y1718">
        <f t="shared" si="861"/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1</v>
      </c>
      <c r="AJ1718">
        <v>1</v>
      </c>
      <c r="AK1718">
        <v>1</v>
      </c>
      <c r="AL1718">
        <v>1</v>
      </c>
      <c r="AM1718">
        <v>-2</v>
      </c>
      <c r="AN1718">
        <v>1</v>
      </c>
      <c r="AO1718">
        <v>0</v>
      </c>
      <c r="AP1718">
        <v>1</v>
      </c>
      <c r="AQ1718">
        <v>1</v>
      </c>
      <c r="AR1718">
        <v>0</v>
      </c>
      <c r="AS1718" t="s">
        <v>3</v>
      </c>
      <c r="AT1718">
        <v>0</v>
      </c>
      <c r="AU1718" t="s">
        <v>23</v>
      </c>
      <c r="AV1718">
        <v>0</v>
      </c>
      <c r="AW1718">
        <v>2</v>
      </c>
      <c r="AX1718">
        <v>353034516</v>
      </c>
      <c r="AY1718">
        <v>1</v>
      </c>
      <c r="AZ1718">
        <v>0</v>
      </c>
      <c r="BA1718">
        <v>1718</v>
      </c>
      <c r="BB1718">
        <v>1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0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0</v>
      </c>
      <c r="BQ1718">
        <v>0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0</v>
      </c>
      <c r="CV1718">
        <v>0</v>
      </c>
      <c r="CW1718">
        <v>0</v>
      </c>
      <c r="CX1718">
        <f>ROUND(Y1718*Source!I477,7)</f>
        <v>0</v>
      </c>
      <c r="CY1718">
        <f t="shared" si="862"/>
        <v>0</v>
      </c>
      <c r="CZ1718">
        <f t="shared" si="863"/>
        <v>0</v>
      </c>
      <c r="DA1718">
        <f t="shared" si="864"/>
        <v>1</v>
      </c>
      <c r="DB1718">
        <f t="shared" si="865"/>
        <v>0</v>
      </c>
      <c r="DC1718">
        <f t="shared" si="866"/>
        <v>0</v>
      </c>
      <c r="DD1718" t="s">
        <v>3</v>
      </c>
      <c r="DE1718" t="s">
        <v>3</v>
      </c>
      <c r="DF1718">
        <f t="shared" si="869"/>
        <v>0</v>
      </c>
      <c r="DG1718">
        <f t="shared" si="867"/>
        <v>0</v>
      </c>
      <c r="DH1718">
        <f t="shared" si="841"/>
        <v>0</v>
      </c>
      <c r="DI1718">
        <f t="shared" si="842"/>
        <v>0</v>
      </c>
      <c r="DJ1718">
        <f t="shared" si="868"/>
        <v>0</v>
      </c>
      <c r="DK1718">
        <v>0</v>
      </c>
      <c r="DL1718" t="s">
        <v>3</v>
      </c>
      <c r="DM1718">
        <v>0</v>
      </c>
      <c r="DN1718" t="s">
        <v>3</v>
      </c>
      <c r="DO1718">
        <v>0</v>
      </c>
    </row>
    <row r="1719" spans="1:119" x14ac:dyDescent="0.25">
      <c r="A1719">
        <f>ROW(Source!A477)</f>
        <v>477</v>
      </c>
      <c r="B1719">
        <v>353029544</v>
      </c>
      <c r="C1719">
        <v>353034479</v>
      </c>
      <c r="D1719">
        <v>342645129</v>
      </c>
      <c r="E1719">
        <v>113</v>
      </c>
      <c r="F1719">
        <v>1</v>
      </c>
      <c r="G1719">
        <v>1</v>
      </c>
      <c r="H1719">
        <v>3</v>
      </c>
      <c r="I1719" t="s">
        <v>1335</v>
      </c>
      <c r="J1719" t="s">
        <v>3</v>
      </c>
      <c r="K1719" t="s">
        <v>1321</v>
      </c>
      <c r="L1719">
        <v>1346</v>
      </c>
      <c r="N1719">
        <v>1009</v>
      </c>
      <c r="O1719" t="s">
        <v>1244</v>
      </c>
      <c r="P1719" t="s">
        <v>1244</v>
      </c>
      <c r="Q1719">
        <v>1</v>
      </c>
      <c r="W1719">
        <v>0</v>
      </c>
      <c r="X1719">
        <v>644915416</v>
      </c>
      <c r="Y1719">
        <f t="shared" si="861"/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1</v>
      </c>
      <c r="AJ1719">
        <v>1</v>
      </c>
      <c r="AK1719">
        <v>1</v>
      </c>
      <c r="AL1719">
        <v>1</v>
      </c>
      <c r="AM1719">
        <v>-2</v>
      </c>
      <c r="AN1719">
        <v>1</v>
      </c>
      <c r="AO1719">
        <v>0</v>
      </c>
      <c r="AP1719">
        <v>1</v>
      </c>
      <c r="AQ1719">
        <v>1</v>
      </c>
      <c r="AR1719">
        <v>0</v>
      </c>
      <c r="AS1719" t="s">
        <v>3</v>
      </c>
      <c r="AT1719">
        <v>0</v>
      </c>
      <c r="AU1719" t="s">
        <v>23</v>
      </c>
      <c r="AV1719">
        <v>0</v>
      </c>
      <c r="AW1719">
        <v>2</v>
      </c>
      <c r="AX1719">
        <v>353034517</v>
      </c>
      <c r="AY1719">
        <v>1</v>
      </c>
      <c r="AZ1719">
        <v>0</v>
      </c>
      <c r="BA1719">
        <v>1719</v>
      </c>
      <c r="BB1719">
        <v>1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0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>
        <v>0</v>
      </c>
      <c r="BQ1719">
        <v>0</v>
      </c>
      <c r="BR1719">
        <v>0</v>
      </c>
      <c r="BS1719">
        <v>0</v>
      </c>
      <c r="BT1719">
        <v>0</v>
      </c>
      <c r="BU1719">
        <v>0</v>
      </c>
      <c r="BV1719">
        <v>0</v>
      </c>
      <c r="BW1719">
        <v>0</v>
      </c>
      <c r="CV1719">
        <v>0</v>
      </c>
      <c r="CW1719">
        <v>0</v>
      </c>
      <c r="CX1719">
        <f>ROUND(Y1719*Source!I477,7)</f>
        <v>0</v>
      </c>
      <c r="CY1719">
        <f t="shared" si="862"/>
        <v>0</v>
      </c>
      <c r="CZ1719">
        <f t="shared" si="863"/>
        <v>0</v>
      </c>
      <c r="DA1719">
        <f t="shared" si="864"/>
        <v>1</v>
      </c>
      <c r="DB1719">
        <f t="shared" si="865"/>
        <v>0</v>
      </c>
      <c r="DC1719">
        <f t="shared" si="866"/>
        <v>0</v>
      </c>
      <c r="DD1719" t="s">
        <v>3</v>
      </c>
      <c r="DE1719" t="s">
        <v>3</v>
      </c>
      <c r="DF1719">
        <f t="shared" si="869"/>
        <v>0</v>
      </c>
      <c r="DG1719">
        <f t="shared" si="867"/>
        <v>0</v>
      </c>
      <c r="DH1719">
        <f t="shared" si="841"/>
        <v>0</v>
      </c>
      <c r="DI1719">
        <f t="shared" si="842"/>
        <v>0</v>
      </c>
      <c r="DJ1719">
        <f t="shared" si="868"/>
        <v>0</v>
      </c>
      <c r="DK1719">
        <v>0</v>
      </c>
      <c r="DL1719" t="s">
        <v>3</v>
      </c>
      <c r="DM1719">
        <v>0</v>
      </c>
      <c r="DN1719" t="s">
        <v>3</v>
      </c>
      <c r="DO1719">
        <v>0</v>
      </c>
    </row>
    <row r="1720" spans="1:119" x14ac:dyDescent="0.25">
      <c r="A1720">
        <f>ROW(Source!A477)</f>
        <v>477</v>
      </c>
      <c r="B1720">
        <v>353029544</v>
      </c>
      <c r="C1720">
        <v>353034479</v>
      </c>
      <c r="D1720">
        <v>342645151</v>
      </c>
      <c r="E1720">
        <v>113</v>
      </c>
      <c r="F1720">
        <v>1</v>
      </c>
      <c r="G1720">
        <v>1</v>
      </c>
      <c r="H1720">
        <v>3</v>
      </c>
      <c r="I1720" t="s">
        <v>1381</v>
      </c>
      <c r="J1720" t="s">
        <v>3</v>
      </c>
      <c r="K1720" t="s">
        <v>1382</v>
      </c>
      <c r="L1720">
        <v>1371</v>
      </c>
      <c r="N1720">
        <v>1013</v>
      </c>
      <c r="O1720" t="s">
        <v>21</v>
      </c>
      <c r="P1720" t="s">
        <v>21</v>
      </c>
      <c r="Q1720">
        <v>1</v>
      </c>
      <c r="W1720">
        <v>0</v>
      </c>
      <c r="X1720">
        <v>-320198552</v>
      </c>
      <c r="Y1720">
        <f t="shared" si="861"/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1</v>
      </c>
      <c r="AJ1720">
        <v>1</v>
      </c>
      <c r="AK1720">
        <v>1</v>
      </c>
      <c r="AL1720">
        <v>1</v>
      </c>
      <c r="AM1720">
        <v>-2</v>
      </c>
      <c r="AN1720">
        <v>1</v>
      </c>
      <c r="AO1720">
        <v>0</v>
      </c>
      <c r="AP1720">
        <v>1</v>
      </c>
      <c r="AQ1720">
        <v>1</v>
      </c>
      <c r="AR1720">
        <v>0</v>
      </c>
      <c r="AS1720" t="s">
        <v>3</v>
      </c>
      <c r="AT1720">
        <v>0</v>
      </c>
      <c r="AU1720" t="s">
        <v>23</v>
      </c>
      <c r="AV1720">
        <v>0</v>
      </c>
      <c r="AW1720">
        <v>2</v>
      </c>
      <c r="AX1720">
        <v>353034518</v>
      </c>
      <c r="AY1720">
        <v>1</v>
      </c>
      <c r="AZ1720">
        <v>0</v>
      </c>
      <c r="BA1720">
        <v>1720</v>
      </c>
      <c r="BB1720">
        <v>1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0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0</v>
      </c>
      <c r="BQ1720">
        <v>0</v>
      </c>
      <c r="BR1720">
        <v>0</v>
      </c>
      <c r="BS1720">
        <v>0</v>
      </c>
      <c r="BT1720">
        <v>0</v>
      </c>
      <c r="BU1720">
        <v>0</v>
      </c>
      <c r="BV1720">
        <v>0</v>
      </c>
      <c r="BW1720">
        <v>0</v>
      </c>
      <c r="CV1720">
        <v>0</v>
      </c>
      <c r="CW1720">
        <v>0</v>
      </c>
      <c r="CX1720">
        <f>ROUND(Y1720*Source!I477,7)</f>
        <v>0</v>
      </c>
      <c r="CY1720">
        <f t="shared" si="862"/>
        <v>0</v>
      </c>
      <c r="CZ1720">
        <f t="shared" si="863"/>
        <v>0</v>
      </c>
      <c r="DA1720">
        <f t="shared" si="864"/>
        <v>1</v>
      </c>
      <c r="DB1720">
        <f t="shared" si="865"/>
        <v>0</v>
      </c>
      <c r="DC1720">
        <f t="shared" si="866"/>
        <v>0</v>
      </c>
      <c r="DD1720" t="s">
        <v>3</v>
      </c>
      <c r="DE1720" t="s">
        <v>3</v>
      </c>
      <c r="DF1720">
        <f t="shared" si="869"/>
        <v>0</v>
      </c>
      <c r="DG1720">
        <f t="shared" si="867"/>
        <v>0</v>
      </c>
      <c r="DH1720">
        <f t="shared" si="841"/>
        <v>0</v>
      </c>
      <c r="DI1720">
        <f t="shared" si="842"/>
        <v>0</v>
      </c>
      <c r="DJ1720">
        <f t="shared" si="868"/>
        <v>0</v>
      </c>
      <c r="DK1720">
        <v>0</v>
      </c>
      <c r="DL1720" t="s">
        <v>3</v>
      </c>
      <c r="DM1720">
        <v>0</v>
      </c>
      <c r="DN1720" t="s">
        <v>3</v>
      </c>
      <c r="DO1720">
        <v>0</v>
      </c>
    </row>
    <row r="1721" spans="1:119" x14ac:dyDescent="0.25">
      <c r="A1721">
        <f>ROW(Source!A477)</f>
        <v>477</v>
      </c>
      <c r="B1721">
        <v>353029544</v>
      </c>
      <c r="C1721">
        <v>353034479</v>
      </c>
      <c r="D1721">
        <v>342645155</v>
      </c>
      <c r="E1721">
        <v>113</v>
      </c>
      <c r="F1721">
        <v>1</v>
      </c>
      <c r="G1721">
        <v>1</v>
      </c>
      <c r="H1721">
        <v>3</v>
      </c>
      <c r="I1721" t="s">
        <v>1264</v>
      </c>
      <c r="J1721" t="s">
        <v>3</v>
      </c>
      <c r="K1721" t="s">
        <v>1378</v>
      </c>
      <c r="L1721">
        <v>1371</v>
      </c>
      <c r="N1721">
        <v>1013</v>
      </c>
      <c r="O1721" t="s">
        <v>21</v>
      </c>
      <c r="P1721" t="s">
        <v>21</v>
      </c>
      <c r="Q1721">
        <v>1</v>
      </c>
      <c r="W1721">
        <v>0</v>
      </c>
      <c r="X1721">
        <v>326010188</v>
      </c>
      <c r="Y1721">
        <f t="shared" si="861"/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1</v>
      </c>
      <c r="AJ1721">
        <v>1</v>
      </c>
      <c r="AK1721">
        <v>1</v>
      </c>
      <c r="AL1721">
        <v>1</v>
      </c>
      <c r="AM1721">
        <v>-2</v>
      </c>
      <c r="AN1721">
        <v>1</v>
      </c>
      <c r="AO1721">
        <v>0</v>
      </c>
      <c r="AP1721">
        <v>1</v>
      </c>
      <c r="AQ1721">
        <v>1</v>
      </c>
      <c r="AR1721">
        <v>0</v>
      </c>
      <c r="AS1721" t="s">
        <v>3</v>
      </c>
      <c r="AT1721">
        <v>0</v>
      </c>
      <c r="AU1721" t="s">
        <v>23</v>
      </c>
      <c r="AV1721">
        <v>0</v>
      </c>
      <c r="AW1721">
        <v>2</v>
      </c>
      <c r="AX1721">
        <v>353034519</v>
      </c>
      <c r="AY1721">
        <v>1</v>
      </c>
      <c r="AZ1721">
        <v>0</v>
      </c>
      <c r="BA1721">
        <v>1721</v>
      </c>
      <c r="BB1721">
        <v>1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0</v>
      </c>
      <c r="BK1721">
        <v>0</v>
      </c>
      <c r="BL1721">
        <v>0</v>
      </c>
      <c r="BM1721">
        <v>0</v>
      </c>
      <c r="BN1721">
        <v>0</v>
      </c>
      <c r="BO1721">
        <v>0</v>
      </c>
      <c r="BP1721">
        <v>0</v>
      </c>
      <c r="BQ1721">
        <v>0</v>
      </c>
      <c r="BR1721">
        <v>0</v>
      </c>
      <c r="BS1721">
        <v>0</v>
      </c>
      <c r="BT1721">
        <v>0</v>
      </c>
      <c r="BU1721">
        <v>0</v>
      </c>
      <c r="BV1721">
        <v>0</v>
      </c>
      <c r="BW1721">
        <v>0</v>
      </c>
      <c r="CV1721">
        <v>0</v>
      </c>
      <c r="CW1721">
        <v>0</v>
      </c>
      <c r="CX1721">
        <f>ROUND(Y1721*Source!I477,7)</f>
        <v>0</v>
      </c>
      <c r="CY1721">
        <f t="shared" si="862"/>
        <v>0</v>
      </c>
      <c r="CZ1721">
        <f t="shared" si="863"/>
        <v>0</v>
      </c>
      <c r="DA1721">
        <f t="shared" si="864"/>
        <v>1</v>
      </c>
      <c r="DB1721">
        <f t="shared" si="865"/>
        <v>0</v>
      </c>
      <c r="DC1721">
        <f t="shared" si="866"/>
        <v>0</v>
      </c>
      <c r="DD1721" t="s">
        <v>3</v>
      </c>
      <c r="DE1721" t="s">
        <v>3</v>
      </c>
      <c r="DF1721">
        <f t="shared" si="869"/>
        <v>0</v>
      </c>
      <c r="DG1721">
        <f t="shared" si="867"/>
        <v>0</v>
      </c>
      <c r="DH1721">
        <f t="shared" si="841"/>
        <v>0</v>
      </c>
      <c r="DI1721">
        <f t="shared" si="842"/>
        <v>0</v>
      </c>
      <c r="DJ1721">
        <f t="shared" si="868"/>
        <v>0</v>
      </c>
      <c r="DK1721">
        <v>0</v>
      </c>
      <c r="DL1721" t="s">
        <v>3</v>
      </c>
      <c r="DM1721">
        <v>0</v>
      </c>
      <c r="DN1721" t="s">
        <v>3</v>
      </c>
      <c r="DO1721">
        <v>0</v>
      </c>
    </row>
    <row r="1722" spans="1:119" x14ac:dyDescent="0.25">
      <c r="A1722">
        <f>ROW(Source!A478)</f>
        <v>478</v>
      </c>
      <c r="B1722">
        <v>353029544</v>
      </c>
      <c r="C1722">
        <v>353034520</v>
      </c>
      <c r="D1722">
        <v>342640203</v>
      </c>
      <c r="E1722">
        <v>113</v>
      </c>
      <c r="F1722">
        <v>1</v>
      </c>
      <c r="G1722">
        <v>1</v>
      </c>
      <c r="H1722">
        <v>1</v>
      </c>
      <c r="I1722" t="s">
        <v>1352</v>
      </c>
      <c r="J1722" t="s">
        <v>3</v>
      </c>
      <c r="K1722" t="s">
        <v>1353</v>
      </c>
      <c r="L1722">
        <v>1191</v>
      </c>
      <c r="N1722">
        <v>1013</v>
      </c>
      <c r="O1722" t="s">
        <v>1221</v>
      </c>
      <c r="P1722" t="s">
        <v>1221</v>
      </c>
      <c r="Q1722">
        <v>1</v>
      </c>
      <c r="W1722">
        <v>0</v>
      </c>
      <c r="X1722">
        <v>32079103</v>
      </c>
      <c r="Y1722">
        <f>(AT1722*ROUND((0.94*0.84),7))</f>
        <v>7.1063999999999998</v>
      </c>
      <c r="AA1722">
        <v>0</v>
      </c>
      <c r="AB1722">
        <v>0</v>
      </c>
      <c r="AC1722">
        <v>0</v>
      </c>
      <c r="AD1722">
        <v>551.12</v>
      </c>
      <c r="AE1722">
        <v>0</v>
      </c>
      <c r="AF1722">
        <v>0</v>
      </c>
      <c r="AG1722">
        <v>0</v>
      </c>
      <c r="AH1722">
        <v>551.12</v>
      </c>
      <c r="AI1722">
        <v>1</v>
      </c>
      <c r="AJ1722">
        <v>1</v>
      </c>
      <c r="AK1722">
        <v>1</v>
      </c>
      <c r="AL1722">
        <v>1</v>
      </c>
      <c r="AM1722">
        <v>-2</v>
      </c>
      <c r="AN1722">
        <v>0</v>
      </c>
      <c r="AO1722">
        <v>0</v>
      </c>
      <c r="AP1722">
        <v>1</v>
      </c>
      <c r="AQ1722">
        <v>1</v>
      </c>
      <c r="AR1722">
        <v>0</v>
      </c>
      <c r="AS1722" t="s">
        <v>3</v>
      </c>
      <c r="AT1722">
        <v>9</v>
      </c>
      <c r="AU1722" t="s">
        <v>611</v>
      </c>
      <c r="AV1722">
        <v>1</v>
      </c>
      <c r="AW1722">
        <v>2</v>
      </c>
      <c r="AX1722">
        <v>353034541</v>
      </c>
      <c r="AY1722">
        <v>1</v>
      </c>
      <c r="AZ1722">
        <v>0</v>
      </c>
      <c r="BA1722">
        <v>1722</v>
      </c>
      <c r="BB1722">
        <v>1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</v>
      </c>
      <c r="BK1722">
        <v>0</v>
      </c>
      <c r="BL1722">
        <v>0</v>
      </c>
      <c r="BM1722">
        <v>4960.08</v>
      </c>
      <c r="BN1722">
        <v>9</v>
      </c>
      <c r="BO1722">
        <v>0</v>
      </c>
      <c r="BP1722">
        <v>1</v>
      </c>
      <c r="BQ1722">
        <v>0</v>
      </c>
      <c r="BR1722">
        <v>0</v>
      </c>
      <c r="BS1722">
        <v>0</v>
      </c>
      <c r="BT1722">
        <v>3916.4791679999994</v>
      </c>
      <c r="BU1722">
        <v>7.1063999999999989</v>
      </c>
      <c r="BV1722">
        <v>0</v>
      </c>
      <c r="BW1722">
        <v>1</v>
      </c>
      <c r="CU1722">
        <f>ROUND(AT1722*Source!I478*AH1722*AL1722,2)</f>
        <v>4960.08</v>
      </c>
      <c r="CV1722">
        <f>ROUND(Y1722*Source!I478,7)</f>
        <v>7.1063999999999998</v>
      </c>
      <c r="CW1722">
        <v>0</v>
      </c>
      <c r="CX1722">
        <f>ROUND(Y1722*Source!I478,7)</f>
        <v>7.1063999999999998</v>
      </c>
      <c r="CY1722">
        <f>AD1722</f>
        <v>551.12</v>
      </c>
      <c r="CZ1722">
        <f>AH1722</f>
        <v>551.12</v>
      </c>
      <c r="DA1722">
        <f>AL1722</f>
        <v>1</v>
      </c>
      <c r="DB1722">
        <f>ROUND((ROUND(AT1722*CZ1722,2)*ROUND((0.94*0.84),7)),6)</f>
        <v>3916.4791679999998</v>
      </c>
      <c r="DC1722">
        <f>ROUND((ROUND(AT1722*AG1722,2)*ROUND((0.94*0.84),7)),6)</f>
        <v>0</v>
      </c>
      <c r="DD1722" t="s">
        <v>3</v>
      </c>
      <c r="DE1722" t="s">
        <v>3</v>
      </c>
      <c r="DF1722">
        <f t="shared" si="869"/>
        <v>0</v>
      </c>
      <c r="DG1722">
        <f t="shared" si="867"/>
        <v>0</v>
      </c>
      <c r="DH1722">
        <f t="shared" si="841"/>
        <v>0</v>
      </c>
      <c r="DI1722">
        <f t="shared" si="842"/>
        <v>3916.48</v>
      </c>
      <c r="DJ1722">
        <f>DI1722</f>
        <v>3916.48</v>
      </c>
      <c r="DK1722">
        <v>1</v>
      </c>
      <c r="DL1722" t="s">
        <v>3</v>
      </c>
      <c r="DM1722">
        <v>0</v>
      </c>
      <c r="DN1722" t="s">
        <v>3</v>
      </c>
      <c r="DO1722">
        <v>0</v>
      </c>
    </row>
    <row r="1723" spans="1:119" x14ac:dyDescent="0.25">
      <c r="A1723">
        <f>ROW(Source!A478)</f>
        <v>478</v>
      </c>
      <c r="B1723">
        <v>353029544</v>
      </c>
      <c r="C1723">
        <v>353034520</v>
      </c>
      <c r="D1723">
        <v>342640393</v>
      </c>
      <c r="E1723">
        <v>113</v>
      </c>
      <c r="F1723">
        <v>1</v>
      </c>
      <c r="G1723">
        <v>1</v>
      </c>
      <c r="H1723">
        <v>1</v>
      </c>
      <c r="I1723" t="s">
        <v>1222</v>
      </c>
      <c r="J1723" t="s">
        <v>3</v>
      </c>
      <c r="K1723" t="s">
        <v>1223</v>
      </c>
      <c r="L1723">
        <v>1191</v>
      </c>
      <c r="N1723">
        <v>1013</v>
      </c>
      <c r="O1723" t="s">
        <v>1221</v>
      </c>
      <c r="P1723" t="s">
        <v>1221</v>
      </c>
      <c r="Q1723">
        <v>1</v>
      </c>
      <c r="W1723">
        <v>0</v>
      </c>
      <c r="X1723">
        <v>-1417349443</v>
      </c>
      <c r="Y1723">
        <f>(AT1723*ROUND(0.84,7))</f>
        <v>2.6963999999999997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1</v>
      </c>
      <c r="AJ1723">
        <v>1</v>
      </c>
      <c r="AK1723">
        <v>1</v>
      </c>
      <c r="AL1723">
        <v>1</v>
      </c>
      <c r="AM1723">
        <v>-2</v>
      </c>
      <c r="AN1723">
        <v>0</v>
      </c>
      <c r="AO1723">
        <v>0</v>
      </c>
      <c r="AP1723">
        <v>1</v>
      </c>
      <c r="AQ1723">
        <v>1</v>
      </c>
      <c r="AR1723">
        <v>0</v>
      </c>
      <c r="AS1723" t="s">
        <v>3</v>
      </c>
      <c r="AT1723">
        <v>3.21</v>
      </c>
      <c r="AU1723" t="s">
        <v>24</v>
      </c>
      <c r="AV1723">
        <v>2</v>
      </c>
      <c r="AW1723">
        <v>2</v>
      </c>
      <c r="AX1723">
        <v>353034542</v>
      </c>
      <c r="AY1723">
        <v>1</v>
      </c>
      <c r="AZ1723">
        <v>0</v>
      </c>
      <c r="BA1723">
        <v>1723</v>
      </c>
      <c r="BB1723">
        <v>1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0</v>
      </c>
      <c r="CV1723">
        <v>0</v>
      </c>
      <c r="CW1723">
        <v>0</v>
      </c>
      <c r="CX1723">
        <f>ROUND(Y1723*Source!I478,7)</f>
        <v>2.6964000000000001</v>
      </c>
      <c r="CY1723">
        <f>AD1723</f>
        <v>0</v>
      </c>
      <c r="CZ1723">
        <f>AH1723</f>
        <v>0</v>
      </c>
      <c r="DA1723">
        <f>AL1723</f>
        <v>1</v>
      </c>
      <c r="DB1723">
        <f>ROUND((ROUND(AT1723*CZ1723,2)*ROUND(0.84,7)),6)</f>
        <v>0</v>
      </c>
      <c r="DC1723">
        <f>ROUND((ROUND(AT1723*AG1723,2)*ROUND(0.84,7)),6)</f>
        <v>0</v>
      </c>
      <c r="DD1723" t="s">
        <v>3</v>
      </c>
      <c r="DE1723" t="s">
        <v>3</v>
      </c>
      <c r="DF1723">
        <f t="shared" si="869"/>
        <v>0</v>
      </c>
      <c r="DG1723">
        <f t="shared" si="867"/>
        <v>0</v>
      </c>
      <c r="DH1723">
        <f t="shared" si="841"/>
        <v>0</v>
      </c>
      <c r="DI1723">
        <f t="shared" si="842"/>
        <v>0</v>
      </c>
      <c r="DJ1723">
        <f>DI1723</f>
        <v>0</v>
      </c>
      <c r="DK1723">
        <v>0</v>
      </c>
      <c r="DL1723" t="s">
        <v>3</v>
      </c>
      <c r="DM1723">
        <v>0</v>
      </c>
      <c r="DN1723" t="s">
        <v>3</v>
      </c>
      <c r="DO1723">
        <v>0</v>
      </c>
    </row>
    <row r="1724" spans="1:119" x14ac:dyDescent="0.25">
      <c r="A1724">
        <f>ROW(Source!A478)</f>
        <v>478</v>
      </c>
      <c r="B1724">
        <v>353029544</v>
      </c>
      <c r="C1724">
        <v>353034520</v>
      </c>
      <c r="D1724">
        <v>342764625</v>
      </c>
      <c r="E1724">
        <v>1</v>
      </c>
      <c r="F1724">
        <v>1</v>
      </c>
      <c r="G1724">
        <v>1</v>
      </c>
      <c r="H1724">
        <v>2</v>
      </c>
      <c r="I1724" t="s">
        <v>1313</v>
      </c>
      <c r="J1724" t="s">
        <v>1314</v>
      </c>
      <c r="K1724" t="s">
        <v>1315</v>
      </c>
      <c r="L1724">
        <v>1368</v>
      </c>
      <c r="N1724">
        <v>1011</v>
      </c>
      <c r="O1724" t="s">
        <v>1227</v>
      </c>
      <c r="P1724" t="s">
        <v>1227</v>
      </c>
      <c r="Q1724">
        <v>1</v>
      </c>
      <c r="W1724">
        <v>0</v>
      </c>
      <c r="X1724">
        <v>835746655</v>
      </c>
      <c r="Y1724">
        <f>(AT1724*ROUND(0.84,7))</f>
        <v>2.1840000000000002</v>
      </c>
      <c r="AA1724">
        <v>0</v>
      </c>
      <c r="AB1724">
        <v>2569.19</v>
      </c>
      <c r="AC1724">
        <v>687.23</v>
      </c>
      <c r="AD1724">
        <v>0</v>
      </c>
      <c r="AE1724">
        <v>0</v>
      </c>
      <c r="AF1724">
        <v>2088.77</v>
      </c>
      <c r="AG1724">
        <v>687.23</v>
      </c>
      <c r="AH1724">
        <v>0</v>
      </c>
      <c r="AI1724">
        <v>1</v>
      </c>
      <c r="AJ1724">
        <v>1.23</v>
      </c>
      <c r="AK1724">
        <v>1</v>
      </c>
      <c r="AL1724">
        <v>1</v>
      </c>
      <c r="AM1724">
        <v>2</v>
      </c>
      <c r="AN1724">
        <v>0</v>
      </c>
      <c r="AO1724">
        <v>0</v>
      </c>
      <c r="AP1724">
        <v>1</v>
      </c>
      <c r="AQ1724">
        <v>1</v>
      </c>
      <c r="AR1724">
        <v>0</v>
      </c>
      <c r="AS1724" t="s">
        <v>3</v>
      </c>
      <c r="AT1724">
        <v>2.6</v>
      </c>
      <c r="AU1724" t="s">
        <v>24</v>
      </c>
      <c r="AV1724">
        <v>1</v>
      </c>
      <c r="AW1724">
        <v>2</v>
      </c>
      <c r="AX1724">
        <v>353034543</v>
      </c>
      <c r="AY1724">
        <v>1</v>
      </c>
      <c r="AZ1724">
        <v>0</v>
      </c>
      <c r="BA1724">
        <v>1724</v>
      </c>
      <c r="BB1724">
        <v>1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5430.8020000000006</v>
      </c>
      <c r="BL1724">
        <v>1786.798</v>
      </c>
      <c r="BM1724">
        <v>0</v>
      </c>
      <c r="BN1724">
        <v>0</v>
      </c>
      <c r="BO1724">
        <v>2.6</v>
      </c>
      <c r="BP1724">
        <v>1</v>
      </c>
      <c r="BQ1724">
        <v>0</v>
      </c>
      <c r="BR1724">
        <v>4561.8736800000006</v>
      </c>
      <c r="BS1724">
        <v>1500.9103200000002</v>
      </c>
      <c r="BT1724">
        <v>0</v>
      </c>
      <c r="BU1724">
        <v>0</v>
      </c>
      <c r="BV1724">
        <v>2.1840000000000002</v>
      </c>
      <c r="BW1724">
        <v>1</v>
      </c>
      <c r="CV1724">
        <v>0</v>
      </c>
      <c r="CW1724">
        <f>ROUND(Y1724*Source!I478*DO1724,7)</f>
        <v>2.1840000000000002</v>
      </c>
      <c r="CX1724">
        <f>ROUND(Y1724*Source!I478,7)</f>
        <v>2.1840000000000002</v>
      </c>
      <c r="CY1724">
        <f>AB1724</f>
        <v>2569.19</v>
      </c>
      <c r="CZ1724">
        <f>AF1724</f>
        <v>2088.77</v>
      </c>
      <c r="DA1724">
        <f>AJ1724</f>
        <v>1.23</v>
      </c>
      <c r="DB1724">
        <f>ROUND((ROUND(AT1724*CZ1724,2)*ROUND(0.84,7)),6)</f>
        <v>4561.8720000000003</v>
      </c>
      <c r="DC1724">
        <f>ROUND((ROUND(AT1724*AG1724,2)*ROUND(0.84,7)),6)</f>
        <v>1500.912</v>
      </c>
      <c r="DD1724" t="s">
        <v>3</v>
      </c>
      <c r="DE1724" t="s">
        <v>3</v>
      </c>
      <c r="DF1724">
        <f t="shared" si="869"/>
        <v>0</v>
      </c>
      <c r="DG1724">
        <f>ROUND(ROUND(AF1724*AJ1724,2)*CX1724,2)</f>
        <v>5611.11</v>
      </c>
      <c r="DH1724">
        <f t="shared" si="841"/>
        <v>1500.91</v>
      </c>
      <c r="DI1724">
        <f t="shared" si="842"/>
        <v>0</v>
      </c>
      <c r="DJ1724">
        <f>DG1724+DH1724</f>
        <v>7112.0199999999995</v>
      </c>
      <c r="DK1724">
        <v>0</v>
      </c>
      <c r="DL1724" t="s">
        <v>1316</v>
      </c>
      <c r="DM1724">
        <v>5</v>
      </c>
      <c r="DN1724" t="s">
        <v>1221</v>
      </c>
      <c r="DO1724">
        <v>1</v>
      </c>
    </row>
    <row r="1725" spans="1:119" x14ac:dyDescent="0.25">
      <c r="A1725">
        <f>ROW(Source!A478)</f>
        <v>478</v>
      </c>
      <c r="B1725">
        <v>353029544</v>
      </c>
      <c r="C1725">
        <v>353034520</v>
      </c>
      <c r="D1725">
        <v>342765643</v>
      </c>
      <c r="E1725">
        <v>1</v>
      </c>
      <c r="F1725">
        <v>1</v>
      </c>
      <c r="G1725">
        <v>1</v>
      </c>
      <c r="H1725">
        <v>2</v>
      </c>
      <c r="I1725" t="s">
        <v>1229</v>
      </c>
      <c r="J1725" t="s">
        <v>1230</v>
      </c>
      <c r="K1725" t="s">
        <v>1231</v>
      </c>
      <c r="L1725">
        <v>1368</v>
      </c>
      <c r="N1725">
        <v>1011</v>
      </c>
      <c r="O1725" t="s">
        <v>1227</v>
      </c>
      <c r="P1725" t="s">
        <v>1227</v>
      </c>
      <c r="Q1725">
        <v>1</v>
      </c>
      <c r="W1725">
        <v>0</v>
      </c>
      <c r="X1725">
        <v>1503848564</v>
      </c>
      <c r="Y1725">
        <f>(AT1725*ROUND(0.84,7))</f>
        <v>0.51239999999999997</v>
      </c>
      <c r="AA1725">
        <v>0</v>
      </c>
      <c r="AB1725">
        <v>583.05999999999995</v>
      </c>
      <c r="AC1725">
        <v>597.98</v>
      </c>
      <c r="AD1725">
        <v>0</v>
      </c>
      <c r="AE1725">
        <v>0</v>
      </c>
      <c r="AF1725">
        <v>477.92</v>
      </c>
      <c r="AG1725">
        <v>597.98</v>
      </c>
      <c r="AH1725">
        <v>0</v>
      </c>
      <c r="AI1725">
        <v>1</v>
      </c>
      <c r="AJ1725">
        <v>1.22</v>
      </c>
      <c r="AK1725">
        <v>1</v>
      </c>
      <c r="AL1725">
        <v>1</v>
      </c>
      <c r="AM1725">
        <v>2</v>
      </c>
      <c r="AN1725">
        <v>0</v>
      </c>
      <c r="AO1725">
        <v>0</v>
      </c>
      <c r="AP1725">
        <v>1</v>
      </c>
      <c r="AQ1725">
        <v>1</v>
      </c>
      <c r="AR1725">
        <v>0</v>
      </c>
      <c r="AS1725" t="s">
        <v>3</v>
      </c>
      <c r="AT1725">
        <v>0.61</v>
      </c>
      <c r="AU1725" t="s">
        <v>24</v>
      </c>
      <c r="AV1725">
        <v>1</v>
      </c>
      <c r="AW1725">
        <v>2</v>
      </c>
      <c r="AX1725">
        <v>353034544</v>
      </c>
      <c r="AY1725">
        <v>1</v>
      </c>
      <c r="AZ1725">
        <v>0</v>
      </c>
      <c r="BA1725">
        <v>1725</v>
      </c>
      <c r="BB1725">
        <v>1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291.53120000000001</v>
      </c>
      <c r="BL1725">
        <v>364.76780000000002</v>
      </c>
      <c r="BM1725">
        <v>0</v>
      </c>
      <c r="BN1725">
        <v>0</v>
      </c>
      <c r="BO1725">
        <v>0.61</v>
      </c>
      <c r="BP1725">
        <v>1</v>
      </c>
      <c r="BQ1725">
        <v>0</v>
      </c>
      <c r="BR1725">
        <v>244.88620799999998</v>
      </c>
      <c r="BS1725">
        <v>306.40495199999998</v>
      </c>
      <c r="BT1725">
        <v>0</v>
      </c>
      <c r="BU1725">
        <v>0</v>
      </c>
      <c r="BV1725">
        <v>0.51239999999999997</v>
      </c>
      <c r="BW1725">
        <v>1</v>
      </c>
      <c r="CV1725">
        <v>0</v>
      </c>
      <c r="CW1725">
        <f>ROUND(Y1725*Source!I478*DO1725,7)</f>
        <v>0.51239999999999997</v>
      </c>
      <c r="CX1725">
        <f>ROUND(Y1725*Source!I478,7)</f>
        <v>0.51239999999999997</v>
      </c>
      <c r="CY1725">
        <f>AB1725</f>
        <v>583.05999999999995</v>
      </c>
      <c r="CZ1725">
        <f>AF1725</f>
        <v>477.92</v>
      </c>
      <c r="DA1725">
        <f>AJ1725</f>
        <v>1.22</v>
      </c>
      <c r="DB1725">
        <f>ROUND((ROUND(AT1725*CZ1725,2)*ROUND(0.84,7)),6)</f>
        <v>244.8852</v>
      </c>
      <c r="DC1725">
        <f>ROUND((ROUND(AT1725*AG1725,2)*ROUND(0.84,7)),6)</f>
        <v>306.40679999999998</v>
      </c>
      <c r="DD1725" t="s">
        <v>3</v>
      </c>
      <c r="DE1725" t="s">
        <v>3</v>
      </c>
      <c r="DF1725">
        <f t="shared" si="869"/>
        <v>0</v>
      </c>
      <c r="DG1725">
        <f>ROUND(ROUND(AF1725*AJ1725,2)*CX1725,2)</f>
        <v>298.76</v>
      </c>
      <c r="DH1725">
        <f t="shared" si="841"/>
        <v>306.39999999999998</v>
      </c>
      <c r="DI1725">
        <f t="shared" si="842"/>
        <v>0</v>
      </c>
      <c r="DJ1725">
        <f>DG1725+DH1725</f>
        <v>605.16</v>
      </c>
      <c r="DK1725">
        <v>0</v>
      </c>
      <c r="DL1725" t="s">
        <v>1228</v>
      </c>
      <c r="DM1725">
        <v>4</v>
      </c>
      <c r="DN1725" t="s">
        <v>1221</v>
      </c>
      <c r="DO1725">
        <v>1</v>
      </c>
    </row>
    <row r="1726" spans="1:119" x14ac:dyDescent="0.25">
      <c r="A1726">
        <f>ROW(Source!A478)</f>
        <v>478</v>
      </c>
      <c r="B1726">
        <v>353029544</v>
      </c>
      <c r="C1726">
        <v>353034520</v>
      </c>
      <c r="D1726">
        <v>342713964</v>
      </c>
      <c r="E1726">
        <v>1</v>
      </c>
      <c r="F1726">
        <v>1</v>
      </c>
      <c r="G1726">
        <v>1</v>
      </c>
      <c r="H1726">
        <v>3</v>
      </c>
      <c r="I1726" t="s">
        <v>1245</v>
      </c>
      <c r="J1726" t="s">
        <v>1246</v>
      </c>
      <c r="K1726" t="s">
        <v>1247</v>
      </c>
      <c r="L1726">
        <v>1346</v>
      </c>
      <c r="N1726">
        <v>1009</v>
      </c>
      <c r="O1726" t="s">
        <v>1244</v>
      </c>
      <c r="P1726" t="s">
        <v>1244</v>
      </c>
      <c r="Q1726">
        <v>1</v>
      </c>
      <c r="W1726">
        <v>0</v>
      </c>
      <c r="X1726">
        <v>-1723333549</v>
      </c>
      <c r="Y1726">
        <f t="shared" ref="Y1726:Y1741" si="870">(AT1726*ROUND(0,7))</f>
        <v>0</v>
      </c>
      <c r="AA1726">
        <v>421.77</v>
      </c>
      <c r="AB1726">
        <v>0</v>
      </c>
      <c r="AC1726">
        <v>0</v>
      </c>
      <c r="AD1726">
        <v>0</v>
      </c>
      <c r="AE1726">
        <v>238.29</v>
      </c>
      <c r="AF1726">
        <v>0</v>
      </c>
      <c r="AG1726">
        <v>0</v>
      </c>
      <c r="AH1726">
        <v>0</v>
      </c>
      <c r="AI1726">
        <v>1.77</v>
      </c>
      <c r="AJ1726">
        <v>1</v>
      </c>
      <c r="AK1726">
        <v>1</v>
      </c>
      <c r="AL1726">
        <v>1</v>
      </c>
      <c r="AM1726">
        <v>2</v>
      </c>
      <c r="AN1726">
        <v>0</v>
      </c>
      <c r="AO1726">
        <v>0</v>
      </c>
      <c r="AP1726">
        <v>1</v>
      </c>
      <c r="AQ1726">
        <v>1</v>
      </c>
      <c r="AR1726">
        <v>0</v>
      </c>
      <c r="AS1726" t="s">
        <v>3</v>
      </c>
      <c r="AT1726">
        <v>0.1</v>
      </c>
      <c r="AU1726" t="s">
        <v>23</v>
      </c>
      <c r="AV1726">
        <v>0</v>
      </c>
      <c r="AW1726">
        <v>2</v>
      </c>
      <c r="AX1726">
        <v>353034545</v>
      </c>
      <c r="AY1726">
        <v>1</v>
      </c>
      <c r="AZ1726">
        <v>0</v>
      </c>
      <c r="BA1726">
        <v>1726</v>
      </c>
      <c r="BB1726">
        <v>1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23.829000000000001</v>
      </c>
      <c r="BK1726">
        <v>0</v>
      </c>
      <c r="BL1726">
        <v>0</v>
      </c>
      <c r="BM1726">
        <v>0</v>
      </c>
      <c r="BN1726">
        <v>0</v>
      </c>
      <c r="BO1726">
        <v>0</v>
      </c>
      <c r="BP1726">
        <v>1</v>
      </c>
      <c r="BQ1726">
        <v>0</v>
      </c>
      <c r="BR1726">
        <v>0</v>
      </c>
      <c r="BS1726">
        <v>0</v>
      </c>
      <c r="BT1726">
        <v>0</v>
      </c>
      <c r="BU1726">
        <v>0</v>
      </c>
      <c r="BV1726">
        <v>0</v>
      </c>
      <c r="BW1726">
        <v>0</v>
      </c>
      <c r="CV1726">
        <v>0</v>
      </c>
      <c r="CW1726">
        <v>0</v>
      </c>
      <c r="CX1726">
        <f>ROUND(Y1726*Source!I478,7)</f>
        <v>0</v>
      </c>
      <c r="CY1726">
        <f t="shared" ref="CY1726:CY1741" si="871">AA1726</f>
        <v>421.77</v>
      </c>
      <c r="CZ1726">
        <f t="shared" ref="CZ1726:CZ1741" si="872">AE1726</f>
        <v>238.29</v>
      </c>
      <c r="DA1726">
        <f t="shared" ref="DA1726:DA1741" si="873">AI1726</f>
        <v>1.77</v>
      </c>
      <c r="DB1726">
        <f t="shared" ref="DB1726:DB1741" si="874">ROUND((ROUND(AT1726*CZ1726,2)*ROUND(0,7)),6)</f>
        <v>0</v>
      </c>
      <c r="DC1726">
        <f t="shared" ref="DC1726:DC1741" si="875">ROUND((ROUND(AT1726*AG1726,2)*ROUND(0,7)),6)</f>
        <v>0</v>
      </c>
      <c r="DD1726" t="s">
        <v>3</v>
      </c>
      <c r="DE1726" t="s">
        <v>3</v>
      </c>
      <c r="DF1726">
        <f>ROUND(ROUND(AE1726*AI1726,2)*CX1726,2)</f>
        <v>0</v>
      </c>
      <c r="DG1726">
        <f t="shared" ref="DG1726:DG1743" si="876">ROUND(ROUND(AF1726,2)*CX1726,2)</f>
        <v>0</v>
      </c>
      <c r="DH1726">
        <f t="shared" si="841"/>
        <v>0</v>
      </c>
      <c r="DI1726">
        <f t="shared" si="842"/>
        <v>0</v>
      </c>
      <c r="DJ1726">
        <f t="shared" ref="DJ1726:DJ1741" si="877">DF1726</f>
        <v>0</v>
      </c>
      <c r="DK1726">
        <v>0</v>
      </c>
      <c r="DL1726" t="s">
        <v>3</v>
      </c>
      <c r="DM1726">
        <v>0</v>
      </c>
      <c r="DN1726" t="s">
        <v>3</v>
      </c>
      <c r="DO1726">
        <v>0</v>
      </c>
    </row>
    <row r="1727" spans="1:119" x14ac:dyDescent="0.25">
      <c r="A1727">
        <f>ROW(Source!A478)</f>
        <v>478</v>
      </c>
      <c r="B1727">
        <v>353029544</v>
      </c>
      <c r="C1727">
        <v>353034520</v>
      </c>
      <c r="D1727">
        <v>342713971</v>
      </c>
      <c r="E1727">
        <v>1</v>
      </c>
      <c r="F1727">
        <v>1</v>
      </c>
      <c r="G1727">
        <v>1</v>
      </c>
      <c r="H1727">
        <v>3</v>
      </c>
      <c r="I1727" t="s">
        <v>1354</v>
      </c>
      <c r="J1727" t="s">
        <v>1355</v>
      </c>
      <c r="K1727" t="s">
        <v>1356</v>
      </c>
      <c r="L1727">
        <v>1346</v>
      </c>
      <c r="N1727">
        <v>1009</v>
      </c>
      <c r="O1727" t="s">
        <v>1244</v>
      </c>
      <c r="P1727" t="s">
        <v>1244</v>
      </c>
      <c r="Q1727">
        <v>1</v>
      </c>
      <c r="W1727">
        <v>0</v>
      </c>
      <c r="X1727">
        <v>-1352590515</v>
      </c>
      <c r="Y1727">
        <f t="shared" si="870"/>
        <v>0</v>
      </c>
      <c r="AA1727">
        <v>103.6</v>
      </c>
      <c r="AB1727">
        <v>0</v>
      </c>
      <c r="AC1727">
        <v>0</v>
      </c>
      <c r="AD1727">
        <v>0</v>
      </c>
      <c r="AE1727">
        <v>58.53</v>
      </c>
      <c r="AF1727">
        <v>0</v>
      </c>
      <c r="AG1727">
        <v>0</v>
      </c>
      <c r="AH1727">
        <v>0</v>
      </c>
      <c r="AI1727">
        <v>1.77</v>
      </c>
      <c r="AJ1727">
        <v>1</v>
      </c>
      <c r="AK1727">
        <v>1</v>
      </c>
      <c r="AL1727">
        <v>1</v>
      </c>
      <c r="AM1727">
        <v>2</v>
      </c>
      <c r="AN1727">
        <v>0</v>
      </c>
      <c r="AO1727">
        <v>0</v>
      </c>
      <c r="AP1727">
        <v>1</v>
      </c>
      <c r="AQ1727">
        <v>1</v>
      </c>
      <c r="AR1727">
        <v>0</v>
      </c>
      <c r="AS1727" t="s">
        <v>3</v>
      </c>
      <c r="AT1727">
        <v>0.03</v>
      </c>
      <c r="AU1727" t="s">
        <v>23</v>
      </c>
      <c r="AV1727">
        <v>0</v>
      </c>
      <c r="AW1727">
        <v>2</v>
      </c>
      <c r="AX1727">
        <v>353034546</v>
      </c>
      <c r="AY1727">
        <v>1</v>
      </c>
      <c r="AZ1727">
        <v>0</v>
      </c>
      <c r="BA1727">
        <v>1727</v>
      </c>
      <c r="BB1727">
        <v>1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1.7559</v>
      </c>
      <c r="BK1727">
        <v>0</v>
      </c>
      <c r="BL1727">
        <v>0</v>
      </c>
      <c r="BM1727">
        <v>0</v>
      </c>
      <c r="BN1727">
        <v>0</v>
      </c>
      <c r="BO1727">
        <v>0</v>
      </c>
      <c r="BP1727">
        <v>1</v>
      </c>
      <c r="BQ1727">
        <v>0</v>
      </c>
      <c r="BR1727">
        <v>0</v>
      </c>
      <c r="BS1727">
        <v>0</v>
      </c>
      <c r="BT1727">
        <v>0</v>
      </c>
      <c r="BU1727">
        <v>0</v>
      </c>
      <c r="BV1727">
        <v>0</v>
      </c>
      <c r="BW1727">
        <v>0</v>
      </c>
      <c r="CV1727">
        <v>0</v>
      </c>
      <c r="CW1727">
        <v>0</v>
      </c>
      <c r="CX1727">
        <f>ROUND(Y1727*Source!I478,7)</f>
        <v>0</v>
      </c>
      <c r="CY1727">
        <f t="shared" si="871"/>
        <v>103.6</v>
      </c>
      <c r="CZ1727">
        <f t="shared" si="872"/>
        <v>58.53</v>
      </c>
      <c r="DA1727">
        <f t="shared" si="873"/>
        <v>1.77</v>
      </c>
      <c r="DB1727">
        <f t="shared" si="874"/>
        <v>0</v>
      </c>
      <c r="DC1727">
        <f t="shared" si="875"/>
        <v>0</v>
      </c>
      <c r="DD1727" t="s">
        <v>3</v>
      </c>
      <c r="DE1727" t="s">
        <v>3</v>
      </c>
      <c r="DF1727">
        <f>ROUND(ROUND(AE1727*AI1727,2)*CX1727,2)</f>
        <v>0</v>
      </c>
      <c r="DG1727">
        <f t="shared" si="876"/>
        <v>0</v>
      </c>
      <c r="DH1727">
        <f t="shared" si="841"/>
        <v>0</v>
      </c>
      <c r="DI1727">
        <f t="shared" si="842"/>
        <v>0</v>
      </c>
      <c r="DJ1727">
        <f t="shared" si="877"/>
        <v>0</v>
      </c>
      <c r="DK1727">
        <v>0</v>
      </c>
      <c r="DL1727" t="s">
        <v>3</v>
      </c>
      <c r="DM1727">
        <v>0</v>
      </c>
      <c r="DN1727" t="s">
        <v>3</v>
      </c>
      <c r="DO1727">
        <v>0</v>
      </c>
    </row>
    <row r="1728" spans="1:119" x14ac:dyDescent="0.25">
      <c r="A1728">
        <f>ROW(Source!A478)</f>
        <v>478</v>
      </c>
      <c r="B1728">
        <v>353029544</v>
      </c>
      <c r="C1728">
        <v>353034520</v>
      </c>
      <c r="D1728">
        <v>342717233</v>
      </c>
      <c r="E1728">
        <v>1</v>
      </c>
      <c r="F1728">
        <v>1</v>
      </c>
      <c r="G1728">
        <v>1</v>
      </c>
      <c r="H1728">
        <v>3</v>
      </c>
      <c r="I1728" t="s">
        <v>1326</v>
      </c>
      <c r="J1728" t="s">
        <v>1327</v>
      </c>
      <c r="K1728" t="s">
        <v>1328</v>
      </c>
      <c r="L1728">
        <v>1346</v>
      </c>
      <c r="N1728">
        <v>1009</v>
      </c>
      <c r="O1728" t="s">
        <v>1244</v>
      </c>
      <c r="P1728" t="s">
        <v>1244</v>
      </c>
      <c r="Q1728">
        <v>1</v>
      </c>
      <c r="W1728">
        <v>0</v>
      </c>
      <c r="X1728">
        <v>-1062136333</v>
      </c>
      <c r="Y1728">
        <f t="shared" si="870"/>
        <v>0</v>
      </c>
      <c r="AA1728">
        <v>201.17</v>
      </c>
      <c r="AB1728">
        <v>0</v>
      </c>
      <c r="AC1728">
        <v>0</v>
      </c>
      <c r="AD1728">
        <v>0</v>
      </c>
      <c r="AE1728">
        <v>174.93</v>
      </c>
      <c r="AF1728">
        <v>0</v>
      </c>
      <c r="AG1728">
        <v>0</v>
      </c>
      <c r="AH1728">
        <v>0</v>
      </c>
      <c r="AI1728">
        <v>1.1499999999999999</v>
      </c>
      <c r="AJ1728">
        <v>1</v>
      </c>
      <c r="AK1728">
        <v>1</v>
      </c>
      <c r="AL1728">
        <v>1</v>
      </c>
      <c r="AM1728">
        <v>2</v>
      </c>
      <c r="AN1728">
        <v>1</v>
      </c>
      <c r="AO1728">
        <v>0</v>
      </c>
      <c r="AP1728">
        <v>1</v>
      </c>
      <c r="AQ1728">
        <v>1</v>
      </c>
      <c r="AR1728">
        <v>0</v>
      </c>
      <c r="AS1728" t="s">
        <v>3</v>
      </c>
      <c r="AT1728">
        <v>0</v>
      </c>
      <c r="AU1728" t="s">
        <v>23</v>
      </c>
      <c r="AV1728">
        <v>0</v>
      </c>
      <c r="AW1728">
        <v>2</v>
      </c>
      <c r="AX1728">
        <v>353034547</v>
      </c>
      <c r="AY1728">
        <v>1</v>
      </c>
      <c r="AZ1728">
        <v>0</v>
      </c>
      <c r="BA1728">
        <v>1728</v>
      </c>
      <c r="BB1728">
        <v>1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0</v>
      </c>
      <c r="BK1728">
        <v>0</v>
      </c>
      <c r="BL1728">
        <v>0</v>
      </c>
      <c r="BM1728">
        <v>0</v>
      </c>
      <c r="BN1728">
        <v>0</v>
      </c>
      <c r="BO1728">
        <v>0</v>
      </c>
      <c r="BP1728">
        <v>0</v>
      </c>
      <c r="BQ1728">
        <v>0</v>
      </c>
      <c r="BR1728">
        <v>0</v>
      </c>
      <c r="BS1728">
        <v>0</v>
      </c>
      <c r="BT1728">
        <v>0</v>
      </c>
      <c r="BU1728">
        <v>0</v>
      </c>
      <c r="BV1728">
        <v>0</v>
      </c>
      <c r="BW1728">
        <v>0</v>
      </c>
      <c r="CV1728">
        <v>0</v>
      </c>
      <c r="CW1728">
        <v>0</v>
      </c>
      <c r="CX1728">
        <f>ROUND(Y1728*Source!I478,7)</f>
        <v>0</v>
      </c>
      <c r="CY1728">
        <f t="shared" si="871"/>
        <v>201.17</v>
      </c>
      <c r="CZ1728">
        <f t="shared" si="872"/>
        <v>174.93</v>
      </c>
      <c r="DA1728">
        <f t="shared" si="873"/>
        <v>1.1499999999999999</v>
      </c>
      <c r="DB1728">
        <f t="shared" si="874"/>
        <v>0</v>
      </c>
      <c r="DC1728">
        <f t="shared" si="875"/>
        <v>0</v>
      </c>
      <c r="DD1728" t="s">
        <v>3</v>
      </c>
      <c r="DE1728" t="s">
        <v>3</v>
      </c>
      <c r="DF1728">
        <f>ROUND(ROUND(AE1728*AI1728,2)*CX1728,2)</f>
        <v>0</v>
      </c>
      <c r="DG1728">
        <f t="shared" si="876"/>
        <v>0</v>
      </c>
      <c r="DH1728">
        <f t="shared" si="841"/>
        <v>0</v>
      </c>
      <c r="DI1728">
        <f t="shared" si="842"/>
        <v>0</v>
      </c>
      <c r="DJ1728">
        <f t="shared" si="877"/>
        <v>0</v>
      </c>
      <c r="DK1728">
        <v>0</v>
      </c>
      <c r="DL1728" t="s">
        <v>3</v>
      </c>
      <c r="DM1728">
        <v>0</v>
      </c>
      <c r="DN1728" t="s">
        <v>3</v>
      </c>
      <c r="DO1728">
        <v>0</v>
      </c>
    </row>
    <row r="1729" spans="1:119" x14ac:dyDescent="0.25">
      <c r="A1729">
        <f>ROW(Source!A478)</f>
        <v>478</v>
      </c>
      <c r="B1729">
        <v>353029544</v>
      </c>
      <c r="C1729">
        <v>353034520</v>
      </c>
      <c r="D1729">
        <v>342718355</v>
      </c>
      <c r="E1729">
        <v>1</v>
      </c>
      <c r="F1729">
        <v>1</v>
      </c>
      <c r="G1729">
        <v>1</v>
      </c>
      <c r="H1729">
        <v>3</v>
      </c>
      <c r="I1729" t="s">
        <v>1248</v>
      </c>
      <c r="J1729" t="s">
        <v>1249</v>
      </c>
      <c r="K1729" t="s">
        <v>1250</v>
      </c>
      <c r="L1729">
        <v>1346</v>
      </c>
      <c r="N1729">
        <v>1009</v>
      </c>
      <c r="O1729" t="s">
        <v>1244</v>
      </c>
      <c r="P1729" t="s">
        <v>1244</v>
      </c>
      <c r="Q1729">
        <v>1</v>
      </c>
      <c r="W1729">
        <v>0</v>
      </c>
      <c r="X1729">
        <v>-1749521197</v>
      </c>
      <c r="Y1729">
        <f t="shared" si="870"/>
        <v>0</v>
      </c>
      <c r="AA1729">
        <v>80.8</v>
      </c>
      <c r="AB1729">
        <v>0</v>
      </c>
      <c r="AC1729">
        <v>0</v>
      </c>
      <c r="AD1729">
        <v>0</v>
      </c>
      <c r="AE1729">
        <v>56.11</v>
      </c>
      <c r="AF1729">
        <v>0</v>
      </c>
      <c r="AG1729">
        <v>0</v>
      </c>
      <c r="AH1729">
        <v>0</v>
      </c>
      <c r="AI1729">
        <v>1.44</v>
      </c>
      <c r="AJ1729">
        <v>1</v>
      </c>
      <c r="AK1729">
        <v>1</v>
      </c>
      <c r="AL1729">
        <v>1</v>
      </c>
      <c r="AM1729">
        <v>2</v>
      </c>
      <c r="AN1729">
        <v>0</v>
      </c>
      <c r="AO1729">
        <v>0</v>
      </c>
      <c r="AP1729">
        <v>1</v>
      </c>
      <c r="AQ1729">
        <v>1</v>
      </c>
      <c r="AR1729">
        <v>0</v>
      </c>
      <c r="AS1729" t="s">
        <v>3</v>
      </c>
      <c r="AT1729">
        <v>0.02</v>
      </c>
      <c r="AU1729" t="s">
        <v>23</v>
      </c>
      <c r="AV1729">
        <v>0</v>
      </c>
      <c r="AW1729">
        <v>2</v>
      </c>
      <c r="AX1729">
        <v>353034548</v>
      </c>
      <c r="AY1729">
        <v>1</v>
      </c>
      <c r="AZ1729">
        <v>0</v>
      </c>
      <c r="BA1729">
        <v>1729</v>
      </c>
      <c r="BB1729">
        <v>1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1.1222000000000001</v>
      </c>
      <c r="BK1729">
        <v>0</v>
      </c>
      <c r="BL1729">
        <v>0</v>
      </c>
      <c r="BM1729">
        <v>0</v>
      </c>
      <c r="BN1729">
        <v>0</v>
      </c>
      <c r="BO1729">
        <v>0</v>
      </c>
      <c r="BP1729">
        <v>1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>
        <v>0</v>
      </c>
      <c r="BW1729">
        <v>0</v>
      </c>
      <c r="CV1729">
        <v>0</v>
      </c>
      <c r="CW1729">
        <v>0</v>
      </c>
      <c r="CX1729">
        <f>ROUND(Y1729*Source!I478,7)</f>
        <v>0</v>
      </c>
      <c r="CY1729">
        <f t="shared" si="871"/>
        <v>80.8</v>
      </c>
      <c r="CZ1729">
        <f t="shared" si="872"/>
        <v>56.11</v>
      </c>
      <c r="DA1729">
        <f t="shared" si="873"/>
        <v>1.44</v>
      </c>
      <c r="DB1729">
        <f t="shared" si="874"/>
        <v>0</v>
      </c>
      <c r="DC1729">
        <f t="shared" si="875"/>
        <v>0</v>
      </c>
      <c r="DD1729" t="s">
        <v>3</v>
      </c>
      <c r="DE1729" t="s">
        <v>3</v>
      </c>
      <c r="DF1729">
        <f>ROUND(ROUND(AE1729*AI1729,2)*CX1729,2)</f>
        <v>0</v>
      </c>
      <c r="DG1729">
        <f t="shared" si="876"/>
        <v>0</v>
      </c>
      <c r="DH1729">
        <f t="shared" ref="DH1729:DH1792" si="878">ROUND(ROUND(AG1729,2)*CX1729,2)</f>
        <v>0</v>
      </c>
      <c r="DI1729">
        <f t="shared" ref="DI1729:DI1792" si="879">ROUND(ROUND(AH1729,2)*CX1729,2)</f>
        <v>0</v>
      </c>
      <c r="DJ1729">
        <f t="shared" si="877"/>
        <v>0</v>
      </c>
      <c r="DK1729">
        <v>0</v>
      </c>
      <c r="DL1729" t="s">
        <v>3</v>
      </c>
      <c r="DM1729">
        <v>0</v>
      </c>
      <c r="DN1729" t="s">
        <v>3</v>
      </c>
      <c r="DO1729">
        <v>0</v>
      </c>
    </row>
    <row r="1730" spans="1:119" x14ac:dyDescent="0.25">
      <c r="A1730">
        <f>ROW(Source!A478)</f>
        <v>478</v>
      </c>
      <c r="B1730">
        <v>353029544</v>
      </c>
      <c r="C1730">
        <v>353034520</v>
      </c>
      <c r="D1730">
        <v>342641717</v>
      </c>
      <c r="E1730">
        <v>113</v>
      </c>
      <c r="F1730">
        <v>1</v>
      </c>
      <c r="G1730">
        <v>1</v>
      </c>
      <c r="H1730">
        <v>3</v>
      </c>
      <c r="I1730" t="s">
        <v>1396</v>
      </c>
      <c r="J1730" t="s">
        <v>3</v>
      </c>
      <c r="K1730" t="s">
        <v>1397</v>
      </c>
      <c r="L1730">
        <v>1371</v>
      </c>
      <c r="N1730">
        <v>1013</v>
      </c>
      <c r="O1730" t="s">
        <v>21</v>
      </c>
      <c r="P1730" t="s">
        <v>21</v>
      </c>
      <c r="Q1730">
        <v>1</v>
      </c>
      <c r="W1730">
        <v>0</v>
      </c>
      <c r="X1730">
        <v>457934895</v>
      </c>
      <c r="Y1730">
        <f t="shared" si="870"/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1</v>
      </c>
      <c r="AJ1730">
        <v>1</v>
      </c>
      <c r="AK1730">
        <v>1</v>
      </c>
      <c r="AL1730">
        <v>1</v>
      </c>
      <c r="AM1730">
        <v>-2</v>
      </c>
      <c r="AN1730">
        <v>1</v>
      </c>
      <c r="AO1730">
        <v>0</v>
      </c>
      <c r="AP1730">
        <v>1</v>
      </c>
      <c r="AQ1730">
        <v>1</v>
      </c>
      <c r="AR1730">
        <v>0</v>
      </c>
      <c r="AS1730" t="s">
        <v>3</v>
      </c>
      <c r="AT1730">
        <v>0</v>
      </c>
      <c r="AU1730" t="s">
        <v>23</v>
      </c>
      <c r="AV1730">
        <v>0</v>
      </c>
      <c r="AW1730">
        <v>2</v>
      </c>
      <c r="AX1730">
        <v>353034549</v>
      </c>
      <c r="AY1730">
        <v>1</v>
      </c>
      <c r="AZ1730">
        <v>0</v>
      </c>
      <c r="BA1730">
        <v>1730</v>
      </c>
      <c r="BB1730">
        <v>1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0</v>
      </c>
      <c r="BK1730">
        <v>0</v>
      </c>
      <c r="BL1730">
        <v>0</v>
      </c>
      <c r="BM1730">
        <v>0</v>
      </c>
      <c r="BN1730">
        <v>0</v>
      </c>
      <c r="BO1730">
        <v>0</v>
      </c>
      <c r="BP1730">
        <v>0</v>
      </c>
      <c r="BQ1730">
        <v>0</v>
      </c>
      <c r="BR1730">
        <v>0</v>
      </c>
      <c r="BS1730">
        <v>0</v>
      </c>
      <c r="BT1730">
        <v>0</v>
      </c>
      <c r="BU1730">
        <v>0</v>
      </c>
      <c r="BV1730">
        <v>0</v>
      </c>
      <c r="BW1730">
        <v>0</v>
      </c>
      <c r="CV1730">
        <v>0</v>
      </c>
      <c r="CW1730">
        <v>0</v>
      </c>
      <c r="CX1730">
        <f>ROUND(Y1730*Source!I478,7)</f>
        <v>0</v>
      </c>
      <c r="CY1730">
        <f t="shared" si="871"/>
        <v>0</v>
      </c>
      <c r="CZ1730">
        <f t="shared" si="872"/>
        <v>0</v>
      </c>
      <c r="DA1730">
        <f t="shared" si="873"/>
        <v>1</v>
      </c>
      <c r="DB1730">
        <f t="shared" si="874"/>
        <v>0</v>
      </c>
      <c r="DC1730">
        <f t="shared" si="875"/>
        <v>0</v>
      </c>
      <c r="DD1730" t="s">
        <v>3</v>
      </c>
      <c r="DE1730" t="s">
        <v>3</v>
      </c>
      <c r="DF1730">
        <f>ROUND(ROUND(AE1730,2)*CX1730,2)</f>
        <v>0</v>
      </c>
      <c r="DG1730">
        <f t="shared" si="876"/>
        <v>0</v>
      </c>
      <c r="DH1730">
        <f t="shared" si="878"/>
        <v>0</v>
      </c>
      <c r="DI1730">
        <f t="shared" si="879"/>
        <v>0</v>
      </c>
      <c r="DJ1730">
        <f t="shared" si="877"/>
        <v>0</v>
      </c>
      <c r="DK1730">
        <v>0</v>
      </c>
      <c r="DL1730" t="s">
        <v>3</v>
      </c>
      <c r="DM1730">
        <v>0</v>
      </c>
      <c r="DN1730" t="s">
        <v>3</v>
      </c>
      <c r="DO1730">
        <v>0</v>
      </c>
    </row>
    <row r="1731" spans="1:119" x14ac:dyDescent="0.25">
      <c r="A1731">
        <f>ROW(Source!A478)</f>
        <v>478</v>
      </c>
      <c r="B1731">
        <v>353029544</v>
      </c>
      <c r="C1731">
        <v>353034520</v>
      </c>
      <c r="D1731">
        <v>342642396</v>
      </c>
      <c r="E1731">
        <v>113</v>
      </c>
      <c r="F1731">
        <v>1</v>
      </c>
      <c r="G1731">
        <v>1</v>
      </c>
      <c r="H1731">
        <v>3</v>
      </c>
      <c r="I1731" t="s">
        <v>1329</v>
      </c>
      <c r="J1731" t="s">
        <v>3</v>
      </c>
      <c r="K1731" t="s">
        <v>1330</v>
      </c>
      <c r="L1731">
        <v>1348</v>
      </c>
      <c r="N1731">
        <v>1009</v>
      </c>
      <c r="O1731" t="s">
        <v>811</v>
      </c>
      <c r="P1731" t="s">
        <v>811</v>
      </c>
      <c r="Q1731">
        <v>1000</v>
      </c>
      <c r="W1731">
        <v>0</v>
      </c>
      <c r="X1731">
        <v>1602794472</v>
      </c>
      <c r="Y1731">
        <f t="shared" si="870"/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1</v>
      </c>
      <c r="AJ1731">
        <v>1</v>
      </c>
      <c r="AK1731">
        <v>1</v>
      </c>
      <c r="AL1731">
        <v>1</v>
      </c>
      <c r="AM1731">
        <v>-2</v>
      </c>
      <c r="AN1731">
        <v>1</v>
      </c>
      <c r="AO1731">
        <v>0</v>
      </c>
      <c r="AP1731">
        <v>1</v>
      </c>
      <c r="AQ1731">
        <v>1</v>
      </c>
      <c r="AR1731">
        <v>0</v>
      </c>
      <c r="AS1731" t="s">
        <v>3</v>
      </c>
      <c r="AT1731">
        <v>0</v>
      </c>
      <c r="AU1731" t="s">
        <v>23</v>
      </c>
      <c r="AV1731">
        <v>0</v>
      </c>
      <c r="AW1731">
        <v>2</v>
      </c>
      <c r="AX1731">
        <v>353034550</v>
      </c>
      <c r="AY1731">
        <v>1</v>
      </c>
      <c r="AZ1731">
        <v>0</v>
      </c>
      <c r="BA1731">
        <v>1731</v>
      </c>
      <c r="BB1731">
        <v>1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0</v>
      </c>
      <c r="BK1731">
        <v>0</v>
      </c>
      <c r="BL1731">
        <v>0</v>
      </c>
      <c r="BM1731">
        <v>0</v>
      </c>
      <c r="BN1731">
        <v>0</v>
      </c>
      <c r="BO1731">
        <v>0</v>
      </c>
      <c r="BP1731">
        <v>0</v>
      </c>
      <c r="BQ1731">
        <v>0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0</v>
      </c>
      <c r="CV1731">
        <v>0</v>
      </c>
      <c r="CW1731">
        <v>0</v>
      </c>
      <c r="CX1731">
        <f>ROUND(Y1731*Source!I478,7)</f>
        <v>0</v>
      </c>
      <c r="CY1731">
        <f t="shared" si="871"/>
        <v>0</v>
      </c>
      <c r="CZ1731">
        <f t="shared" si="872"/>
        <v>0</v>
      </c>
      <c r="DA1731">
        <f t="shared" si="873"/>
        <v>1</v>
      </c>
      <c r="DB1731">
        <f t="shared" si="874"/>
        <v>0</v>
      </c>
      <c r="DC1731">
        <f t="shared" si="875"/>
        <v>0</v>
      </c>
      <c r="DD1731" t="s">
        <v>3</v>
      </c>
      <c r="DE1731" t="s">
        <v>3</v>
      </c>
      <c r="DF1731">
        <f>ROUND(ROUND(AE1731,2)*CX1731,2)</f>
        <v>0</v>
      </c>
      <c r="DG1731">
        <f t="shared" si="876"/>
        <v>0</v>
      </c>
      <c r="DH1731">
        <f t="shared" si="878"/>
        <v>0</v>
      </c>
      <c r="DI1731">
        <f t="shared" si="879"/>
        <v>0</v>
      </c>
      <c r="DJ1731">
        <f t="shared" si="877"/>
        <v>0</v>
      </c>
      <c r="DK1731">
        <v>0</v>
      </c>
      <c r="DL1731" t="s">
        <v>3</v>
      </c>
      <c r="DM1731">
        <v>0</v>
      </c>
      <c r="DN1731" t="s">
        <v>3</v>
      </c>
      <c r="DO1731">
        <v>0</v>
      </c>
    </row>
    <row r="1732" spans="1:119" x14ac:dyDescent="0.25">
      <c r="A1732">
        <f>ROW(Source!A478)</f>
        <v>478</v>
      </c>
      <c r="B1732">
        <v>353029544</v>
      </c>
      <c r="C1732">
        <v>353034520</v>
      </c>
      <c r="D1732">
        <v>342642533</v>
      </c>
      <c r="E1732">
        <v>113</v>
      </c>
      <c r="F1732">
        <v>1</v>
      </c>
      <c r="G1732">
        <v>1</v>
      </c>
      <c r="H1732">
        <v>3</v>
      </c>
      <c r="I1732" t="s">
        <v>1331</v>
      </c>
      <c r="J1732" t="s">
        <v>3</v>
      </c>
      <c r="K1732" t="s">
        <v>1332</v>
      </c>
      <c r="L1732">
        <v>1346</v>
      </c>
      <c r="N1732">
        <v>1009</v>
      </c>
      <c r="O1732" t="s">
        <v>1244</v>
      </c>
      <c r="P1732" t="s">
        <v>1244</v>
      </c>
      <c r="Q1732">
        <v>1</v>
      </c>
      <c r="W1732">
        <v>0</v>
      </c>
      <c r="X1732">
        <v>-1111733769</v>
      </c>
      <c r="Y1732">
        <f t="shared" si="870"/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1</v>
      </c>
      <c r="AJ1732">
        <v>1</v>
      </c>
      <c r="AK1732">
        <v>1</v>
      </c>
      <c r="AL1732">
        <v>1</v>
      </c>
      <c r="AM1732">
        <v>-2</v>
      </c>
      <c r="AN1732">
        <v>1</v>
      </c>
      <c r="AO1732">
        <v>0</v>
      </c>
      <c r="AP1732">
        <v>1</v>
      </c>
      <c r="AQ1732">
        <v>1</v>
      </c>
      <c r="AR1732">
        <v>0</v>
      </c>
      <c r="AS1732" t="s">
        <v>3</v>
      </c>
      <c r="AT1732">
        <v>0</v>
      </c>
      <c r="AU1732" t="s">
        <v>23</v>
      </c>
      <c r="AV1732">
        <v>0</v>
      </c>
      <c r="AW1732">
        <v>2</v>
      </c>
      <c r="AX1732">
        <v>353034551</v>
      </c>
      <c r="AY1732">
        <v>1</v>
      </c>
      <c r="AZ1732">
        <v>0</v>
      </c>
      <c r="BA1732">
        <v>1732</v>
      </c>
      <c r="BB1732">
        <v>1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0</v>
      </c>
      <c r="BK1732">
        <v>0</v>
      </c>
      <c r="BL1732">
        <v>0</v>
      </c>
      <c r="BM1732">
        <v>0</v>
      </c>
      <c r="BN1732">
        <v>0</v>
      </c>
      <c r="BO1732">
        <v>0</v>
      </c>
      <c r="BP1732">
        <v>0</v>
      </c>
      <c r="BQ1732">
        <v>0</v>
      </c>
      <c r="BR1732">
        <v>0</v>
      </c>
      <c r="BS1732">
        <v>0</v>
      </c>
      <c r="BT1732">
        <v>0</v>
      </c>
      <c r="BU1732">
        <v>0</v>
      </c>
      <c r="BV1732">
        <v>0</v>
      </c>
      <c r="BW1732">
        <v>0</v>
      </c>
      <c r="CV1732">
        <v>0</v>
      </c>
      <c r="CW1732">
        <v>0</v>
      </c>
      <c r="CX1732">
        <f>ROUND(Y1732*Source!I478,7)</f>
        <v>0</v>
      </c>
      <c r="CY1732">
        <f t="shared" si="871"/>
        <v>0</v>
      </c>
      <c r="CZ1732">
        <f t="shared" si="872"/>
        <v>0</v>
      </c>
      <c r="DA1732">
        <f t="shared" si="873"/>
        <v>1</v>
      </c>
      <c r="DB1732">
        <f t="shared" si="874"/>
        <v>0</v>
      </c>
      <c r="DC1732">
        <f t="shared" si="875"/>
        <v>0</v>
      </c>
      <c r="DD1732" t="s">
        <v>3</v>
      </c>
      <c r="DE1732" t="s">
        <v>3</v>
      </c>
      <c r="DF1732">
        <f>ROUND(ROUND(AE1732,2)*CX1732,2)</f>
        <v>0</v>
      </c>
      <c r="DG1732">
        <f t="shared" si="876"/>
        <v>0</v>
      </c>
      <c r="DH1732">
        <f t="shared" si="878"/>
        <v>0</v>
      </c>
      <c r="DI1732">
        <f t="shared" si="879"/>
        <v>0</v>
      </c>
      <c r="DJ1732">
        <f t="shared" si="877"/>
        <v>0</v>
      </c>
      <c r="DK1732">
        <v>0</v>
      </c>
      <c r="DL1732" t="s">
        <v>3</v>
      </c>
      <c r="DM1732">
        <v>0</v>
      </c>
      <c r="DN1732" t="s">
        <v>3</v>
      </c>
      <c r="DO1732">
        <v>0</v>
      </c>
    </row>
    <row r="1733" spans="1:119" x14ac:dyDescent="0.25">
      <c r="A1733">
        <f>ROW(Source!A478)</f>
        <v>478</v>
      </c>
      <c r="B1733">
        <v>353029544</v>
      </c>
      <c r="C1733">
        <v>353034520</v>
      </c>
      <c r="D1733">
        <v>342642846</v>
      </c>
      <c r="E1733">
        <v>113</v>
      </c>
      <c r="F1733">
        <v>1</v>
      </c>
      <c r="G1733">
        <v>1</v>
      </c>
      <c r="H1733">
        <v>3</v>
      </c>
      <c r="I1733" t="s">
        <v>1379</v>
      </c>
      <c r="J1733" t="s">
        <v>3</v>
      </c>
      <c r="K1733" t="s">
        <v>1380</v>
      </c>
      <c r="L1733">
        <v>1348</v>
      </c>
      <c r="N1733">
        <v>1009</v>
      </c>
      <c r="O1733" t="s">
        <v>811</v>
      </c>
      <c r="P1733" t="s">
        <v>811</v>
      </c>
      <c r="Q1733">
        <v>1000</v>
      </c>
      <c r="W1733">
        <v>0</v>
      </c>
      <c r="X1733">
        <v>1613753229</v>
      </c>
      <c r="Y1733">
        <f t="shared" si="870"/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1</v>
      </c>
      <c r="AJ1733">
        <v>1</v>
      </c>
      <c r="AK1733">
        <v>1</v>
      </c>
      <c r="AL1733">
        <v>1</v>
      </c>
      <c r="AM1733">
        <v>-2</v>
      </c>
      <c r="AN1733">
        <v>1</v>
      </c>
      <c r="AO1733">
        <v>0</v>
      </c>
      <c r="AP1733">
        <v>1</v>
      </c>
      <c r="AQ1733">
        <v>1</v>
      </c>
      <c r="AR1733">
        <v>0</v>
      </c>
      <c r="AS1733" t="s">
        <v>3</v>
      </c>
      <c r="AT1733">
        <v>0</v>
      </c>
      <c r="AU1733" t="s">
        <v>23</v>
      </c>
      <c r="AV1733">
        <v>0</v>
      </c>
      <c r="AW1733">
        <v>2</v>
      </c>
      <c r="AX1733">
        <v>353034552</v>
      </c>
      <c r="AY1733">
        <v>1</v>
      </c>
      <c r="AZ1733">
        <v>0</v>
      </c>
      <c r="BA1733">
        <v>1733</v>
      </c>
      <c r="BB1733">
        <v>1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0</v>
      </c>
      <c r="BK1733">
        <v>0</v>
      </c>
      <c r="BL1733">
        <v>0</v>
      </c>
      <c r="BM1733">
        <v>0</v>
      </c>
      <c r="BN1733">
        <v>0</v>
      </c>
      <c r="BO1733">
        <v>0</v>
      </c>
      <c r="BP1733">
        <v>0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CV1733">
        <v>0</v>
      </c>
      <c r="CW1733">
        <v>0</v>
      </c>
      <c r="CX1733">
        <f>ROUND(Y1733*Source!I478,7)</f>
        <v>0</v>
      </c>
      <c r="CY1733">
        <f t="shared" si="871"/>
        <v>0</v>
      </c>
      <c r="CZ1733">
        <f t="shared" si="872"/>
        <v>0</v>
      </c>
      <c r="DA1733">
        <f t="shared" si="873"/>
        <v>1</v>
      </c>
      <c r="DB1733">
        <f t="shared" si="874"/>
        <v>0</v>
      </c>
      <c r="DC1733">
        <f t="shared" si="875"/>
        <v>0</v>
      </c>
      <c r="DD1733" t="s">
        <v>3</v>
      </c>
      <c r="DE1733" t="s">
        <v>3</v>
      </c>
      <c r="DF1733">
        <f>ROUND(ROUND(AE1733,2)*CX1733,2)</f>
        <v>0</v>
      </c>
      <c r="DG1733">
        <f t="shared" si="876"/>
        <v>0</v>
      </c>
      <c r="DH1733">
        <f t="shared" si="878"/>
        <v>0</v>
      </c>
      <c r="DI1733">
        <f t="shared" si="879"/>
        <v>0</v>
      </c>
      <c r="DJ1733">
        <f t="shared" si="877"/>
        <v>0</v>
      </c>
      <c r="DK1733">
        <v>0</v>
      </c>
      <c r="DL1733" t="s">
        <v>3</v>
      </c>
      <c r="DM1733">
        <v>0</v>
      </c>
      <c r="DN1733" t="s">
        <v>3</v>
      </c>
      <c r="DO1733">
        <v>0</v>
      </c>
    </row>
    <row r="1734" spans="1:119" x14ac:dyDescent="0.25">
      <c r="A1734">
        <f>ROW(Source!A478)</f>
        <v>478</v>
      </c>
      <c r="B1734">
        <v>353029544</v>
      </c>
      <c r="C1734">
        <v>353034520</v>
      </c>
      <c r="D1734">
        <v>342735762</v>
      </c>
      <c r="E1734">
        <v>1</v>
      </c>
      <c r="F1734">
        <v>1</v>
      </c>
      <c r="G1734">
        <v>1</v>
      </c>
      <c r="H1734">
        <v>3</v>
      </c>
      <c r="I1734" t="s">
        <v>1362</v>
      </c>
      <c r="J1734" t="s">
        <v>1363</v>
      </c>
      <c r="K1734" t="s">
        <v>1364</v>
      </c>
      <c r="L1734">
        <v>1348</v>
      </c>
      <c r="N1734">
        <v>1009</v>
      </c>
      <c r="O1734" t="s">
        <v>811</v>
      </c>
      <c r="P1734" t="s">
        <v>811</v>
      </c>
      <c r="Q1734">
        <v>1000</v>
      </c>
      <c r="W1734">
        <v>0</v>
      </c>
      <c r="X1734">
        <v>-1762704522</v>
      </c>
      <c r="Y1734">
        <f t="shared" si="870"/>
        <v>0</v>
      </c>
      <c r="AA1734">
        <v>80257.66</v>
      </c>
      <c r="AB1734">
        <v>0</v>
      </c>
      <c r="AC1734">
        <v>0</v>
      </c>
      <c r="AD1734">
        <v>0</v>
      </c>
      <c r="AE1734">
        <v>61265.39</v>
      </c>
      <c r="AF1734">
        <v>0</v>
      </c>
      <c r="AG1734">
        <v>0</v>
      </c>
      <c r="AH1734">
        <v>0</v>
      </c>
      <c r="AI1734">
        <v>1.31</v>
      </c>
      <c r="AJ1734">
        <v>1</v>
      </c>
      <c r="AK1734">
        <v>1</v>
      </c>
      <c r="AL1734">
        <v>1</v>
      </c>
      <c r="AM1734">
        <v>2</v>
      </c>
      <c r="AN1734">
        <v>0</v>
      </c>
      <c r="AO1734">
        <v>0</v>
      </c>
      <c r="AP1734">
        <v>1</v>
      </c>
      <c r="AQ1734">
        <v>1</v>
      </c>
      <c r="AR1734">
        <v>0</v>
      </c>
      <c r="AS1734" t="s">
        <v>3</v>
      </c>
      <c r="AT1734">
        <v>4.0000000000000002E-4</v>
      </c>
      <c r="AU1734" t="s">
        <v>23</v>
      </c>
      <c r="AV1734">
        <v>0</v>
      </c>
      <c r="AW1734">
        <v>2</v>
      </c>
      <c r="AX1734">
        <v>353034553</v>
      </c>
      <c r="AY1734">
        <v>1</v>
      </c>
      <c r="AZ1734">
        <v>0</v>
      </c>
      <c r="BA1734">
        <v>1734</v>
      </c>
      <c r="BB1734">
        <v>1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24.506156000000001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>
        <v>1</v>
      </c>
      <c r="BQ1734">
        <v>0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0</v>
      </c>
      <c r="CV1734">
        <v>0</v>
      </c>
      <c r="CW1734">
        <v>0</v>
      </c>
      <c r="CX1734">
        <f>ROUND(Y1734*Source!I478,7)</f>
        <v>0</v>
      </c>
      <c r="CY1734">
        <f t="shared" si="871"/>
        <v>80257.66</v>
      </c>
      <c r="CZ1734">
        <f t="shared" si="872"/>
        <v>61265.39</v>
      </c>
      <c r="DA1734">
        <f t="shared" si="873"/>
        <v>1.31</v>
      </c>
      <c r="DB1734">
        <f t="shared" si="874"/>
        <v>0</v>
      </c>
      <c r="DC1734">
        <f t="shared" si="875"/>
        <v>0</v>
      </c>
      <c r="DD1734" t="s">
        <v>3</v>
      </c>
      <c r="DE1734" t="s">
        <v>3</v>
      </c>
      <c r="DF1734">
        <f>ROUND(ROUND(AE1734*AI1734,2)*CX1734,2)</f>
        <v>0</v>
      </c>
      <c r="DG1734">
        <f t="shared" si="876"/>
        <v>0</v>
      </c>
      <c r="DH1734">
        <f t="shared" si="878"/>
        <v>0</v>
      </c>
      <c r="DI1734">
        <f t="shared" si="879"/>
        <v>0</v>
      </c>
      <c r="DJ1734">
        <f t="shared" si="877"/>
        <v>0</v>
      </c>
      <c r="DK1734">
        <v>0</v>
      </c>
      <c r="DL1734" t="s">
        <v>3</v>
      </c>
      <c r="DM1734">
        <v>0</v>
      </c>
      <c r="DN1734" t="s">
        <v>3</v>
      </c>
      <c r="DO1734">
        <v>0</v>
      </c>
    </row>
    <row r="1735" spans="1:119" x14ac:dyDescent="0.25">
      <c r="A1735">
        <f>ROW(Source!A478)</f>
        <v>478</v>
      </c>
      <c r="B1735">
        <v>353029544</v>
      </c>
      <c r="C1735">
        <v>353034520</v>
      </c>
      <c r="D1735">
        <v>342735789</v>
      </c>
      <c r="E1735">
        <v>1</v>
      </c>
      <c r="F1735">
        <v>1</v>
      </c>
      <c r="G1735">
        <v>1</v>
      </c>
      <c r="H1735">
        <v>3</v>
      </c>
      <c r="I1735" t="s">
        <v>1365</v>
      </c>
      <c r="J1735" t="s">
        <v>1366</v>
      </c>
      <c r="K1735" t="s">
        <v>1367</v>
      </c>
      <c r="L1735">
        <v>1348</v>
      </c>
      <c r="N1735">
        <v>1009</v>
      </c>
      <c r="O1735" t="s">
        <v>811</v>
      </c>
      <c r="P1735" t="s">
        <v>811</v>
      </c>
      <c r="Q1735">
        <v>1000</v>
      </c>
      <c r="W1735">
        <v>0</v>
      </c>
      <c r="X1735">
        <v>1651372890</v>
      </c>
      <c r="Y1735">
        <f t="shared" si="870"/>
        <v>0</v>
      </c>
      <c r="AA1735">
        <v>97625.600000000006</v>
      </c>
      <c r="AB1735">
        <v>0</v>
      </c>
      <c r="AC1735">
        <v>0</v>
      </c>
      <c r="AD1735">
        <v>0</v>
      </c>
      <c r="AE1735">
        <v>80020.98</v>
      </c>
      <c r="AF1735">
        <v>0</v>
      </c>
      <c r="AG1735">
        <v>0</v>
      </c>
      <c r="AH1735">
        <v>0</v>
      </c>
      <c r="AI1735">
        <v>1.22</v>
      </c>
      <c r="AJ1735">
        <v>1</v>
      </c>
      <c r="AK1735">
        <v>1</v>
      </c>
      <c r="AL1735">
        <v>1</v>
      </c>
      <c r="AM1735">
        <v>2</v>
      </c>
      <c r="AN1735">
        <v>0</v>
      </c>
      <c r="AO1735">
        <v>0</v>
      </c>
      <c r="AP1735">
        <v>1</v>
      </c>
      <c r="AQ1735">
        <v>1</v>
      </c>
      <c r="AR1735">
        <v>0</v>
      </c>
      <c r="AS1735" t="s">
        <v>3</v>
      </c>
      <c r="AT1735">
        <v>1E-4</v>
      </c>
      <c r="AU1735" t="s">
        <v>23</v>
      </c>
      <c r="AV1735">
        <v>0</v>
      </c>
      <c r="AW1735">
        <v>2</v>
      </c>
      <c r="AX1735">
        <v>353034554</v>
      </c>
      <c r="AY1735">
        <v>1</v>
      </c>
      <c r="AZ1735">
        <v>0</v>
      </c>
      <c r="BA1735">
        <v>1735</v>
      </c>
      <c r="BB1735">
        <v>1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8.0020980000000002</v>
      </c>
      <c r="BK1735">
        <v>0</v>
      </c>
      <c r="BL1735">
        <v>0</v>
      </c>
      <c r="BM1735">
        <v>0</v>
      </c>
      <c r="BN1735">
        <v>0</v>
      </c>
      <c r="BO1735">
        <v>0</v>
      </c>
      <c r="BP1735">
        <v>1</v>
      </c>
      <c r="BQ1735">
        <v>0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0</v>
      </c>
      <c r="CV1735">
        <v>0</v>
      </c>
      <c r="CW1735">
        <v>0</v>
      </c>
      <c r="CX1735">
        <f>ROUND(Y1735*Source!I478,7)</f>
        <v>0</v>
      </c>
      <c r="CY1735">
        <f t="shared" si="871"/>
        <v>97625.600000000006</v>
      </c>
      <c r="CZ1735">
        <f t="shared" si="872"/>
        <v>80020.98</v>
      </c>
      <c r="DA1735">
        <f t="shared" si="873"/>
        <v>1.22</v>
      </c>
      <c r="DB1735">
        <f t="shared" si="874"/>
        <v>0</v>
      </c>
      <c r="DC1735">
        <f t="shared" si="875"/>
        <v>0</v>
      </c>
      <c r="DD1735" t="s">
        <v>3</v>
      </c>
      <c r="DE1735" t="s">
        <v>3</v>
      </c>
      <c r="DF1735">
        <f>ROUND(ROUND(AE1735*AI1735,2)*CX1735,2)</f>
        <v>0</v>
      </c>
      <c r="DG1735">
        <f t="shared" si="876"/>
        <v>0</v>
      </c>
      <c r="DH1735">
        <f t="shared" si="878"/>
        <v>0</v>
      </c>
      <c r="DI1735">
        <f t="shared" si="879"/>
        <v>0</v>
      </c>
      <c r="DJ1735">
        <f t="shared" si="877"/>
        <v>0</v>
      </c>
      <c r="DK1735">
        <v>0</v>
      </c>
      <c r="DL1735" t="s">
        <v>3</v>
      </c>
      <c r="DM1735">
        <v>0</v>
      </c>
      <c r="DN1735" t="s">
        <v>3</v>
      </c>
      <c r="DO1735">
        <v>0</v>
      </c>
    </row>
    <row r="1736" spans="1:119" x14ac:dyDescent="0.25">
      <c r="A1736">
        <f>ROW(Source!A478)</f>
        <v>478</v>
      </c>
      <c r="B1736">
        <v>353029544</v>
      </c>
      <c r="C1736">
        <v>353034520</v>
      </c>
      <c r="D1736">
        <v>342743019</v>
      </c>
      <c r="E1736">
        <v>1</v>
      </c>
      <c r="F1736">
        <v>1</v>
      </c>
      <c r="G1736">
        <v>1</v>
      </c>
      <c r="H1736">
        <v>3</v>
      </c>
      <c r="I1736" t="s">
        <v>1374</v>
      </c>
      <c r="J1736" t="s">
        <v>1375</v>
      </c>
      <c r="K1736" t="s">
        <v>1376</v>
      </c>
      <c r="L1736">
        <v>1425</v>
      </c>
      <c r="N1736">
        <v>1013</v>
      </c>
      <c r="O1736" t="s">
        <v>894</v>
      </c>
      <c r="P1736" t="s">
        <v>894</v>
      </c>
      <c r="Q1736">
        <v>1</v>
      </c>
      <c r="W1736">
        <v>0</v>
      </c>
      <c r="X1736">
        <v>35726856</v>
      </c>
      <c r="Y1736">
        <f t="shared" si="870"/>
        <v>0</v>
      </c>
      <c r="AA1736">
        <v>1227.76</v>
      </c>
      <c r="AB1736">
        <v>0</v>
      </c>
      <c r="AC1736">
        <v>0</v>
      </c>
      <c r="AD1736">
        <v>0</v>
      </c>
      <c r="AE1736">
        <v>1031.73</v>
      </c>
      <c r="AF1736">
        <v>0</v>
      </c>
      <c r="AG1736">
        <v>0</v>
      </c>
      <c r="AH1736">
        <v>0</v>
      </c>
      <c r="AI1736">
        <v>1.19</v>
      </c>
      <c r="AJ1736">
        <v>1</v>
      </c>
      <c r="AK1736">
        <v>1</v>
      </c>
      <c r="AL1736">
        <v>1</v>
      </c>
      <c r="AM1736">
        <v>2</v>
      </c>
      <c r="AN1736">
        <v>0</v>
      </c>
      <c r="AO1736">
        <v>0</v>
      </c>
      <c r="AP1736">
        <v>1</v>
      </c>
      <c r="AQ1736">
        <v>1</v>
      </c>
      <c r="AR1736">
        <v>0</v>
      </c>
      <c r="AS1736" t="s">
        <v>3</v>
      </c>
      <c r="AT1736">
        <v>0.06</v>
      </c>
      <c r="AU1736" t="s">
        <v>23</v>
      </c>
      <c r="AV1736">
        <v>0</v>
      </c>
      <c r="AW1736">
        <v>2</v>
      </c>
      <c r="AX1736">
        <v>353034555</v>
      </c>
      <c r="AY1736">
        <v>1</v>
      </c>
      <c r="AZ1736">
        <v>0</v>
      </c>
      <c r="BA1736">
        <v>1736</v>
      </c>
      <c r="BB1736">
        <v>1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61.903799999999997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>
        <v>1</v>
      </c>
      <c r="BQ1736">
        <v>0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0</v>
      </c>
      <c r="CV1736">
        <v>0</v>
      </c>
      <c r="CW1736">
        <v>0</v>
      </c>
      <c r="CX1736">
        <f>ROUND(Y1736*Source!I478,7)</f>
        <v>0</v>
      </c>
      <c r="CY1736">
        <f t="shared" si="871"/>
        <v>1227.76</v>
      </c>
      <c r="CZ1736">
        <f t="shared" si="872"/>
        <v>1031.73</v>
      </c>
      <c r="DA1736">
        <f t="shared" si="873"/>
        <v>1.19</v>
      </c>
      <c r="DB1736">
        <f t="shared" si="874"/>
        <v>0</v>
      </c>
      <c r="DC1736">
        <f t="shared" si="875"/>
        <v>0</v>
      </c>
      <c r="DD1736" t="s">
        <v>3</v>
      </c>
      <c r="DE1736" t="s">
        <v>3</v>
      </c>
      <c r="DF1736">
        <f>ROUND(ROUND(AE1736*AI1736,2)*CX1736,2)</f>
        <v>0</v>
      </c>
      <c r="DG1736">
        <f t="shared" si="876"/>
        <v>0</v>
      </c>
      <c r="DH1736">
        <f t="shared" si="878"/>
        <v>0</v>
      </c>
      <c r="DI1736">
        <f t="shared" si="879"/>
        <v>0</v>
      </c>
      <c r="DJ1736">
        <f t="shared" si="877"/>
        <v>0</v>
      </c>
      <c r="DK1736">
        <v>0</v>
      </c>
      <c r="DL1736" t="s">
        <v>3</v>
      </c>
      <c r="DM1736">
        <v>0</v>
      </c>
      <c r="DN1736" t="s">
        <v>3</v>
      </c>
      <c r="DO1736">
        <v>0</v>
      </c>
    </row>
    <row r="1737" spans="1:119" x14ac:dyDescent="0.25">
      <c r="A1737">
        <f>ROW(Source!A478)</f>
        <v>478</v>
      </c>
      <c r="B1737">
        <v>353029544</v>
      </c>
      <c r="C1737">
        <v>353034520</v>
      </c>
      <c r="D1737">
        <v>342645106</v>
      </c>
      <c r="E1737">
        <v>113</v>
      </c>
      <c r="F1737">
        <v>1</v>
      </c>
      <c r="G1737">
        <v>1</v>
      </c>
      <c r="H1737">
        <v>3</v>
      </c>
      <c r="I1737" t="s">
        <v>1333</v>
      </c>
      <c r="J1737" t="s">
        <v>3</v>
      </c>
      <c r="K1737" t="s">
        <v>1377</v>
      </c>
      <c r="L1737">
        <v>1371</v>
      </c>
      <c r="N1737">
        <v>1013</v>
      </c>
      <c r="O1737" t="s">
        <v>21</v>
      </c>
      <c r="P1737" t="s">
        <v>21</v>
      </c>
      <c r="Q1737">
        <v>1</v>
      </c>
      <c r="W1737">
        <v>0</v>
      </c>
      <c r="X1737">
        <v>-950997571</v>
      </c>
      <c r="Y1737">
        <f t="shared" si="870"/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1</v>
      </c>
      <c r="AJ1737">
        <v>1</v>
      </c>
      <c r="AK1737">
        <v>1</v>
      </c>
      <c r="AL1737">
        <v>1</v>
      </c>
      <c r="AM1737">
        <v>-2</v>
      </c>
      <c r="AN1737">
        <v>1</v>
      </c>
      <c r="AO1737">
        <v>0</v>
      </c>
      <c r="AP1737">
        <v>1</v>
      </c>
      <c r="AQ1737">
        <v>1</v>
      </c>
      <c r="AR1737">
        <v>0</v>
      </c>
      <c r="AS1737" t="s">
        <v>3</v>
      </c>
      <c r="AT1737">
        <v>0</v>
      </c>
      <c r="AU1737" t="s">
        <v>23</v>
      </c>
      <c r="AV1737">
        <v>0</v>
      </c>
      <c r="AW1737">
        <v>2</v>
      </c>
      <c r="AX1737">
        <v>353034556</v>
      </c>
      <c r="AY1737">
        <v>1</v>
      </c>
      <c r="AZ1737">
        <v>0</v>
      </c>
      <c r="BA1737">
        <v>1737</v>
      </c>
      <c r="BB1737">
        <v>1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0</v>
      </c>
      <c r="BN1737">
        <v>0</v>
      </c>
      <c r="BO1737">
        <v>0</v>
      </c>
      <c r="BP1737">
        <v>0</v>
      </c>
      <c r="BQ1737">
        <v>0</v>
      </c>
      <c r="BR1737">
        <v>0</v>
      </c>
      <c r="BS1737">
        <v>0</v>
      </c>
      <c r="BT1737">
        <v>0</v>
      </c>
      <c r="BU1737">
        <v>0</v>
      </c>
      <c r="BV1737">
        <v>0</v>
      </c>
      <c r="BW1737">
        <v>0</v>
      </c>
      <c r="CV1737">
        <v>0</v>
      </c>
      <c r="CW1737">
        <v>0</v>
      </c>
      <c r="CX1737">
        <f>ROUND(Y1737*Source!I478,7)</f>
        <v>0</v>
      </c>
      <c r="CY1737">
        <f t="shared" si="871"/>
        <v>0</v>
      </c>
      <c r="CZ1737">
        <f t="shared" si="872"/>
        <v>0</v>
      </c>
      <c r="DA1737">
        <f t="shared" si="873"/>
        <v>1</v>
      </c>
      <c r="DB1737">
        <f t="shared" si="874"/>
        <v>0</v>
      </c>
      <c r="DC1737">
        <f t="shared" si="875"/>
        <v>0</v>
      </c>
      <c r="DD1737" t="s">
        <v>3</v>
      </c>
      <c r="DE1737" t="s">
        <v>3</v>
      </c>
      <c r="DF1737">
        <f t="shared" ref="DF1737:DF1744" si="880">ROUND(ROUND(AE1737,2)*CX1737,2)</f>
        <v>0</v>
      </c>
      <c r="DG1737">
        <f t="shared" si="876"/>
        <v>0</v>
      </c>
      <c r="DH1737">
        <f t="shared" si="878"/>
        <v>0</v>
      </c>
      <c r="DI1737">
        <f t="shared" si="879"/>
        <v>0</v>
      </c>
      <c r="DJ1737">
        <f t="shared" si="877"/>
        <v>0</v>
      </c>
      <c r="DK1737">
        <v>0</v>
      </c>
      <c r="DL1737" t="s">
        <v>3</v>
      </c>
      <c r="DM1737">
        <v>0</v>
      </c>
      <c r="DN1737" t="s">
        <v>3</v>
      </c>
      <c r="DO1737">
        <v>0</v>
      </c>
    </row>
    <row r="1738" spans="1:119" x14ac:dyDescent="0.25">
      <c r="A1738">
        <f>ROW(Source!A478)</f>
        <v>478</v>
      </c>
      <c r="B1738">
        <v>353029544</v>
      </c>
      <c r="C1738">
        <v>353034520</v>
      </c>
      <c r="D1738">
        <v>342645119</v>
      </c>
      <c r="E1738">
        <v>113</v>
      </c>
      <c r="F1738">
        <v>1</v>
      </c>
      <c r="G1738">
        <v>1</v>
      </c>
      <c r="H1738">
        <v>3</v>
      </c>
      <c r="I1738" t="s">
        <v>1393</v>
      </c>
      <c r="J1738" t="s">
        <v>3</v>
      </c>
      <c r="K1738" t="s">
        <v>1321</v>
      </c>
      <c r="L1738">
        <v>1346</v>
      </c>
      <c r="N1738">
        <v>1009</v>
      </c>
      <c r="O1738" t="s">
        <v>1244</v>
      </c>
      <c r="P1738" t="s">
        <v>1244</v>
      </c>
      <c r="Q1738">
        <v>1</v>
      </c>
      <c r="W1738">
        <v>0</v>
      </c>
      <c r="X1738">
        <v>-1307724210</v>
      </c>
      <c r="Y1738">
        <f t="shared" si="870"/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1</v>
      </c>
      <c r="AJ1738">
        <v>1</v>
      </c>
      <c r="AK1738">
        <v>1</v>
      </c>
      <c r="AL1738">
        <v>1</v>
      </c>
      <c r="AM1738">
        <v>-2</v>
      </c>
      <c r="AN1738">
        <v>1</v>
      </c>
      <c r="AO1738">
        <v>0</v>
      </c>
      <c r="AP1738">
        <v>1</v>
      </c>
      <c r="AQ1738">
        <v>1</v>
      </c>
      <c r="AR1738">
        <v>0</v>
      </c>
      <c r="AS1738" t="s">
        <v>3</v>
      </c>
      <c r="AT1738">
        <v>0</v>
      </c>
      <c r="AU1738" t="s">
        <v>23</v>
      </c>
      <c r="AV1738">
        <v>0</v>
      </c>
      <c r="AW1738">
        <v>2</v>
      </c>
      <c r="AX1738">
        <v>353034557</v>
      </c>
      <c r="AY1738">
        <v>1</v>
      </c>
      <c r="AZ1738">
        <v>0</v>
      </c>
      <c r="BA1738">
        <v>1738</v>
      </c>
      <c r="BB1738">
        <v>1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>
        <v>0</v>
      </c>
      <c r="BQ1738">
        <v>0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</v>
      </c>
      <c r="CV1738">
        <v>0</v>
      </c>
      <c r="CW1738">
        <v>0</v>
      </c>
      <c r="CX1738">
        <f>ROUND(Y1738*Source!I478,7)</f>
        <v>0</v>
      </c>
      <c r="CY1738">
        <f t="shared" si="871"/>
        <v>0</v>
      </c>
      <c r="CZ1738">
        <f t="shared" si="872"/>
        <v>0</v>
      </c>
      <c r="DA1738">
        <f t="shared" si="873"/>
        <v>1</v>
      </c>
      <c r="DB1738">
        <f t="shared" si="874"/>
        <v>0</v>
      </c>
      <c r="DC1738">
        <f t="shared" si="875"/>
        <v>0</v>
      </c>
      <c r="DD1738" t="s">
        <v>3</v>
      </c>
      <c r="DE1738" t="s">
        <v>3</v>
      </c>
      <c r="DF1738">
        <f t="shared" si="880"/>
        <v>0</v>
      </c>
      <c r="DG1738">
        <f t="shared" si="876"/>
        <v>0</v>
      </c>
      <c r="DH1738">
        <f t="shared" si="878"/>
        <v>0</v>
      </c>
      <c r="DI1738">
        <f t="shared" si="879"/>
        <v>0</v>
      </c>
      <c r="DJ1738">
        <f t="shared" si="877"/>
        <v>0</v>
      </c>
      <c r="DK1738">
        <v>0</v>
      </c>
      <c r="DL1738" t="s">
        <v>3</v>
      </c>
      <c r="DM1738">
        <v>0</v>
      </c>
      <c r="DN1738" t="s">
        <v>3</v>
      </c>
      <c r="DO1738">
        <v>0</v>
      </c>
    </row>
    <row r="1739" spans="1:119" x14ac:dyDescent="0.25">
      <c r="A1739">
        <f>ROW(Source!A478)</f>
        <v>478</v>
      </c>
      <c r="B1739">
        <v>353029544</v>
      </c>
      <c r="C1739">
        <v>353034520</v>
      </c>
      <c r="D1739">
        <v>342645129</v>
      </c>
      <c r="E1739">
        <v>113</v>
      </c>
      <c r="F1739">
        <v>1</v>
      </c>
      <c r="G1739">
        <v>1</v>
      </c>
      <c r="H1739">
        <v>3</v>
      </c>
      <c r="I1739" t="s">
        <v>1335</v>
      </c>
      <c r="J1739" t="s">
        <v>3</v>
      </c>
      <c r="K1739" t="s">
        <v>1321</v>
      </c>
      <c r="L1739">
        <v>1346</v>
      </c>
      <c r="N1739">
        <v>1009</v>
      </c>
      <c r="O1739" t="s">
        <v>1244</v>
      </c>
      <c r="P1739" t="s">
        <v>1244</v>
      </c>
      <c r="Q1739">
        <v>1</v>
      </c>
      <c r="W1739">
        <v>0</v>
      </c>
      <c r="X1739">
        <v>644915416</v>
      </c>
      <c r="Y1739">
        <f t="shared" si="870"/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1</v>
      </c>
      <c r="AJ1739">
        <v>1</v>
      </c>
      <c r="AK1739">
        <v>1</v>
      </c>
      <c r="AL1739">
        <v>1</v>
      </c>
      <c r="AM1739">
        <v>-2</v>
      </c>
      <c r="AN1739">
        <v>1</v>
      </c>
      <c r="AO1739">
        <v>0</v>
      </c>
      <c r="AP1739">
        <v>1</v>
      </c>
      <c r="AQ1739">
        <v>1</v>
      </c>
      <c r="AR1739">
        <v>0</v>
      </c>
      <c r="AS1739" t="s">
        <v>3</v>
      </c>
      <c r="AT1739">
        <v>0</v>
      </c>
      <c r="AU1739" t="s">
        <v>23</v>
      </c>
      <c r="AV1739">
        <v>0</v>
      </c>
      <c r="AW1739">
        <v>2</v>
      </c>
      <c r="AX1739">
        <v>353034558</v>
      </c>
      <c r="AY1739">
        <v>1</v>
      </c>
      <c r="AZ1739">
        <v>0</v>
      </c>
      <c r="BA1739">
        <v>1739</v>
      </c>
      <c r="BB1739">
        <v>1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0</v>
      </c>
      <c r="BL1739">
        <v>0</v>
      </c>
      <c r="BM1739">
        <v>0</v>
      </c>
      <c r="BN1739">
        <v>0</v>
      </c>
      <c r="BO1739">
        <v>0</v>
      </c>
      <c r="BP1739">
        <v>0</v>
      </c>
      <c r="BQ1739">
        <v>0</v>
      </c>
      <c r="BR1739">
        <v>0</v>
      </c>
      <c r="BS1739">
        <v>0</v>
      </c>
      <c r="BT1739">
        <v>0</v>
      </c>
      <c r="BU1739">
        <v>0</v>
      </c>
      <c r="BV1739">
        <v>0</v>
      </c>
      <c r="BW1739">
        <v>0</v>
      </c>
      <c r="CV1739">
        <v>0</v>
      </c>
      <c r="CW1739">
        <v>0</v>
      </c>
      <c r="CX1739">
        <f>ROUND(Y1739*Source!I478,7)</f>
        <v>0</v>
      </c>
      <c r="CY1739">
        <f t="shared" si="871"/>
        <v>0</v>
      </c>
      <c r="CZ1739">
        <f t="shared" si="872"/>
        <v>0</v>
      </c>
      <c r="DA1739">
        <f t="shared" si="873"/>
        <v>1</v>
      </c>
      <c r="DB1739">
        <f t="shared" si="874"/>
        <v>0</v>
      </c>
      <c r="DC1739">
        <f t="shared" si="875"/>
        <v>0</v>
      </c>
      <c r="DD1739" t="s">
        <v>3</v>
      </c>
      <c r="DE1739" t="s">
        <v>3</v>
      </c>
      <c r="DF1739">
        <f t="shared" si="880"/>
        <v>0</v>
      </c>
      <c r="DG1739">
        <f t="shared" si="876"/>
        <v>0</v>
      </c>
      <c r="DH1739">
        <f t="shared" si="878"/>
        <v>0</v>
      </c>
      <c r="DI1739">
        <f t="shared" si="879"/>
        <v>0</v>
      </c>
      <c r="DJ1739">
        <f t="shared" si="877"/>
        <v>0</v>
      </c>
      <c r="DK1739">
        <v>0</v>
      </c>
      <c r="DL1739" t="s">
        <v>3</v>
      </c>
      <c r="DM1739">
        <v>0</v>
      </c>
      <c r="DN1739" t="s">
        <v>3</v>
      </c>
      <c r="DO1739">
        <v>0</v>
      </c>
    </row>
    <row r="1740" spans="1:119" x14ac:dyDescent="0.25">
      <c r="A1740">
        <f>ROW(Source!A478)</f>
        <v>478</v>
      </c>
      <c r="B1740">
        <v>353029544</v>
      </c>
      <c r="C1740">
        <v>353034520</v>
      </c>
      <c r="D1740">
        <v>342645151</v>
      </c>
      <c r="E1740">
        <v>113</v>
      </c>
      <c r="F1740">
        <v>1</v>
      </c>
      <c r="G1740">
        <v>1</v>
      </c>
      <c r="H1740">
        <v>3</v>
      </c>
      <c r="I1740" t="s">
        <v>1381</v>
      </c>
      <c r="J1740" t="s">
        <v>3</v>
      </c>
      <c r="K1740" t="s">
        <v>1382</v>
      </c>
      <c r="L1740">
        <v>1371</v>
      </c>
      <c r="N1740">
        <v>1013</v>
      </c>
      <c r="O1740" t="s">
        <v>21</v>
      </c>
      <c r="P1740" t="s">
        <v>21</v>
      </c>
      <c r="Q1740">
        <v>1</v>
      </c>
      <c r="W1740">
        <v>0</v>
      </c>
      <c r="X1740">
        <v>-320198552</v>
      </c>
      <c r="Y1740">
        <f t="shared" si="870"/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1</v>
      </c>
      <c r="AJ1740">
        <v>1</v>
      </c>
      <c r="AK1740">
        <v>1</v>
      </c>
      <c r="AL1740">
        <v>1</v>
      </c>
      <c r="AM1740">
        <v>-2</v>
      </c>
      <c r="AN1740">
        <v>1</v>
      </c>
      <c r="AO1740">
        <v>0</v>
      </c>
      <c r="AP1740">
        <v>1</v>
      </c>
      <c r="AQ1740">
        <v>1</v>
      </c>
      <c r="AR1740">
        <v>0</v>
      </c>
      <c r="AS1740" t="s">
        <v>3</v>
      </c>
      <c r="AT1740">
        <v>0</v>
      </c>
      <c r="AU1740" t="s">
        <v>23</v>
      </c>
      <c r="AV1740">
        <v>0</v>
      </c>
      <c r="AW1740">
        <v>2</v>
      </c>
      <c r="AX1740">
        <v>353034559</v>
      </c>
      <c r="AY1740">
        <v>1</v>
      </c>
      <c r="AZ1740">
        <v>0</v>
      </c>
      <c r="BA1740">
        <v>1740</v>
      </c>
      <c r="BB1740">
        <v>1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0</v>
      </c>
      <c r="BL1740">
        <v>0</v>
      </c>
      <c r="BM1740">
        <v>0</v>
      </c>
      <c r="BN1740">
        <v>0</v>
      </c>
      <c r="BO1740">
        <v>0</v>
      </c>
      <c r="BP1740">
        <v>0</v>
      </c>
      <c r="BQ1740">
        <v>0</v>
      </c>
      <c r="BR1740">
        <v>0</v>
      </c>
      <c r="BS1740">
        <v>0</v>
      </c>
      <c r="BT1740">
        <v>0</v>
      </c>
      <c r="BU1740">
        <v>0</v>
      </c>
      <c r="BV1740">
        <v>0</v>
      </c>
      <c r="BW1740">
        <v>0</v>
      </c>
      <c r="CV1740">
        <v>0</v>
      </c>
      <c r="CW1740">
        <v>0</v>
      </c>
      <c r="CX1740">
        <f>ROUND(Y1740*Source!I478,7)</f>
        <v>0</v>
      </c>
      <c r="CY1740">
        <f t="shared" si="871"/>
        <v>0</v>
      </c>
      <c r="CZ1740">
        <f t="shared" si="872"/>
        <v>0</v>
      </c>
      <c r="DA1740">
        <f t="shared" si="873"/>
        <v>1</v>
      </c>
      <c r="DB1740">
        <f t="shared" si="874"/>
        <v>0</v>
      </c>
      <c r="DC1740">
        <f t="shared" si="875"/>
        <v>0</v>
      </c>
      <c r="DD1740" t="s">
        <v>3</v>
      </c>
      <c r="DE1740" t="s">
        <v>3</v>
      </c>
      <c r="DF1740">
        <f t="shared" si="880"/>
        <v>0</v>
      </c>
      <c r="DG1740">
        <f t="shared" si="876"/>
        <v>0</v>
      </c>
      <c r="DH1740">
        <f t="shared" si="878"/>
        <v>0</v>
      </c>
      <c r="DI1740">
        <f t="shared" si="879"/>
        <v>0</v>
      </c>
      <c r="DJ1740">
        <f t="shared" si="877"/>
        <v>0</v>
      </c>
      <c r="DK1740">
        <v>0</v>
      </c>
      <c r="DL1740" t="s">
        <v>3</v>
      </c>
      <c r="DM1740">
        <v>0</v>
      </c>
      <c r="DN1740" t="s">
        <v>3</v>
      </c>
      <c r="DO1740">
        <v>0</v>
      </c>
    </row>
    <row r="1741" spans="1:119" x14ac:dyDescent="0.25">
      <c r="A1741">
        <f>ROW(Source!A478)</f>
        <v>478</v>
      </c>
      <c r="B1741">
        <v>353029544</v>
      </c>
      <c r="C1741">
        <v>353034520</v>
      </c>
      <c r="D1741">
        <v>342645155</v>
      </c>
      <c r="E1741">
        <v>113</v>
      </c>
      <c r="F1741">
        <v>1</v>
      </c>
      <c r="G1741">
        <v>1</v>
      </c>
      <c r="H1741">
        <v>3</v>
      </c>
      <c r="I1741" t="s">
        <v>1264</v>
      </c>
      <c r="J1741" t="s">
        <v>3</v>
      </c>
      <c r="K1741" t="s">
        <v>1378</v>
      </c>
      <c r="L1741">
        <v>1371</v>
      </c>
      <c r="N1741">
        <v>1013</v>
      </c>
      <c r="O1741" t="s">
        <v>21</v>
      </c>
      <c r="P1741" t="s">
        <v>21</v>
      </c>
      <c r="Q1741">
        <v>1</v>
      </c>
      <c r="W1741">
        <v>0</v>
      </c>
      <c r="X1741">
        <v>326010188</v>
      </c>
      <c r="Y1741">
        <f t="shared" si="870"/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1</v>
      </c>
      <c r="AJ1741">
        <v>1</v>
      </c>
      <c r="AK1741">
        <v>1</v>
      </c>
      <c r="AL1741">
        <v>1</v>
      </c>
      <c r="AM1741">
        <v>-2</v>
      </c>
      <c r="AN1741">
        <v>1</v>
      </c>
      <c r="AO1741">
        <v>0</v>
      </c>
      <c r="AP1741">
        <v>1</v>
      </c>
      <c r="AQ1741">
        <v>1</v>
      </c>
      <c r="AR1741">
        <v>0</v>
      </c>
      <c r="AS1741" t="s">
        <v>3</v>
      </c>
      <c r="AT1741">
        <v>0</v>
      </c>
      <c r="AU1741" t="s">
        <v>23</v>
      </c>
      <c r="AV1741">
        <v>0</v>
      </c>
      <c r="AW1741">
        <v>2</v>
      </c>
      <c r="AX1741">
        <v>353034560</v>
      </c>
      <c r="AY1741">
        <v>1</v>
      </c>
      <c r="AZ1741">
        <v>0</v>
      </c>
      <c r="BA1741">
        <v>1741</v>
      </c>
      <c r="BB1741">
        <v>1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0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>
        <v>0</v>
      </c>
      <c r="BQ1741">
        <v>0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0</v>
      </c>
      <c r="CV1741">
        <v>0</v>
      </c>
      <c r="CW1741">
        <v>0</v>
      </c>
      <c r="CX1741">
        <f>ROUND(Y1741*Source!I478,7)</f>
        <v>0</v>
      </c>
      <c r="CY1741">
        <f t="shared" si="871"/>
        <v>0</v>
      </c>
      <c r="CZ1741">
        <f t="shared" si="872"/>
        <v>0</v>
      </c>
      <c r="DA1741">
        <f t="shared" si="873"/>
        <v>1</v>
      </c>
      <c r="DB1741">
        <f t="shared" si="874"/>
        <v>0</v>
      </c>
      <c r="DC1741">
        <f t="shared" si="875"/>
        <v>0</v>
      </c>
      <c r="DD1741" t="s">
        <v>3</v>
      </c>
      <c r="DE1741" t="s">
        <v>3</v>
      </c>
      <c r="DF1741">
        <f t="shared" si="880"/>
        <v>0</v>
      </c>
      <c r="DG1741">
        <f t="shared" si="876"/>
        <v>0</v>
      </c>
      <c r="DH1741">
        <f t="shared" si="878"/>
        <v>0</v>
      </c>
      <c r="DI1741">
        <f t="shared" si="879"/>
        <v>0</v>
      </c>
      <c r="DJ1741">
        <f t="shared" si="877"/>
        <v>0</v>
      </c>
      <c r="DK1741">
        <v>0</v>
      </c>
      <c r="DL1741" t="s">
        <v>3</v>
      </c>
      <c r="DM1741">
        <v>0</v>
      </c>
      <c r="DN1741" t="s">
        <v>3</v>
      </c>
      <c r="DO1741">
        <v>0</v>
      </c>
    </row>
    <row r="1742" spans="1:119" x14ac:dyDescent="0.25">
      <c r="A1742">
        <f>ROW(Source!A576)</f>
        <v>576</v>
      </c>
      <c r="B1742">
        <v>353029544</v>
      </c>
      <c r="C1742">
        <v>353034588</v>
      </c>
      <c r="D1742">
        <v>342640197</v>
      </c>
      <c r="E1742">
        <v>113</v>
      </c>
      <c r="F1742">
        <v>1</v>
      </c>
      <c r="G1742">
        <v>1</v>
      </c>
      <c r="H1742">
        <v>1</v>
      </c>
      <c r="I1742" t="s">
        <v>1234</v>
      </c>
      <c r="J1742" t="s">
        <v>3</v>
      </c>
      <c r="K1742" t="s">
        <v>1235</v>
      </c>
      <c r="L1742">
        <v>1191</v>
      </c>
      <c r="N1742">
        <v>1013</v>
      </c>
      <c r="O1742" t="s">
        <v>1221</v>
      </c>
      <c r="P1742" t="s">
        <v>1221</v>
      </c>
      <c r="Q1742">
        <v>1</v>
      </c>
      <c r="W1742">
        <v>0</v>
      </c>
      <c r="X1742">
        <v>-1833565283</v>
      </c>
      <c r="Y1742">
        <f>(AT1742*ROUND((0.8*0.84),7))</f>
        <v>0.33600000000000002</v>
      </c>
      <c r="AA1742">
        <v>0</v>
      </c>
      <c r="AB1742">
        <v>0</v>
      </c>
      <c r="AC1742">
        <v>0</v>
      </c>
      <c r="AD1742">
        <v>531.04</v>
      </c>
      <c r="AE1742">
        <v>0</v>
      </c>
      <c r="AF1742">
        <v>0</v>
      </c>
      <c r="AG1742">
        <v>0</v>
      </c>
      <c r="AH1742">
        <v>531.04</v>
      </c>
      <c r="AI1742">
        <v>1</v>
      </c>
      <c r="AJ1742">
        <v>1</v>
      </c>
      <c r="AK1742">
        <v>1</v>
      </c>
      <c r="AL1742">
        <v>1</v>
      </c>
      <c r="AM1742">
        <v>-2</v>
      </c>
      <c r="AN1742">
        <v>0</v>
      </c>
      <c r="AO1742">
        <v>0</v>
      </c>
      <c r="AP1742">
        <v>1</v>
      </c>
      <c r="AQ1742">
        <v>1</v>
      </c>
      <c r="AR1742">
        <v>0</v>
      </c>
      <c r="AS1742" t="s">
        <v>3</v>
      </c>
      <c r="AT1742">
        <v>0.5</v>
      </c>
      <c r="AU1742" t="s">
        <v>703</v>
      </c>
      <c r="AV1742">
        <v>1</v>
      </c>
      <c r="AW1742">
        <v>2</v>
      </c>
      <c r="AX1742">
        <v>353034595</v>
      </c>
      <c r="AY1742">
        <v>1</v>
      </c>
      <c r="AZ1742">
        <v>0</v>
      </c>
      <c r="BA1742">
        <v>1742</v>
      </c>
      <c r="BB1742">
        <v>1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0</v>
      </c>
      <c r="BK1742">
        <v>0</v>
      </c>
      <c r="BL1742">
        <v>0</v>
      </c>
      <c r="BM1742">
        <v>265.52</v>
      </c>
      <c r="BN1742">
        <v>0.5</v>
      </c>
      <c r="BO1742">
        <v>0</v>
      </c>
      <c r="BP1742">
        <v>1</v>
      </c>
      <c r="BQ1742">
        <v>0</v>
      </c>
      <c r="BR1742">
        <v>0</v>
      </c>
      <c r="BS1742">
        <v>0</v>
      </c>
      <c r="BT1742">
        <v>178.42944</v>
      </c>
      <c r="BU1742">
        <v>0.33600000000000002</v>
      </c>
      <c r="BV1742">
        <v>0</v>
      </c>
      <c r="BW1742">
        <v>1</v>
      </c>
      <c r="CU1742">
        <f>ROUND(AT1742*Source!I576*AH1742*AL1742,2)</f>
        <v>265.52</v>
      </c>
      <c r="CV1742">
        <f>ROUND(Y1742*Source!I576,7)</f>
        <v>0.33600000000000002</v>
      </c>
      <c r="CW1742">
        <v>0</v>
      </c>
      <c r="CX1742">
        <f>ROUND(Y1742*Source!I576,7)</f>
        <v>0.33600000000000002</v>
      </c>
      <c r="CY1742">
        <f>AD1742</f>
        <v>531.04</v>
      </c>
      <c r="CZ1742">
        <f>AH1742</f>
        <v>531.04</v>
      </c>
      <c r="DA1742">
        <f>AL1742</f>
        <v>1</v>
      </c>
      <c r="DB1742">
        <f>ROUND((ROUND(AT1742*CZ1742,2)*ROUND((0.8*0.84),7)),6)</f>
        <v>178.42944</v>
      </c>
      <c r="DC1742">
        <f>ROUND((ROUND(AT1742*AG1742,2)*ROUND((0.8*0.84),7)),6)</f>
        <v>0</v>
      </c>
      <c r="DD1742" t="s">
        <v>3</v>
      </c>
      <c r="DE1742" t="s">
        <v>3</v>
      </c>
      <c r="DF1742">
        <f t="shared" si="880"/>
        <v>0</v>
      </c>
      <c r="DG1742">
        <f t="shared" si="876"/>
        <v>0</v>
      </c>
      <c r="DH1742">
        <f t="shared" si="878"/>
        <v>0</v>
      </c>
      <c r="DI1742">
        <f t="shared" si="879"/>
        <v>178.43</v>
      </c>
      <c r="DJ1742">
        <f>DI1742</f>
        <v>178.43</v>
      </c>
      <c r="DK1742">
        <v>1</v>
      </c>
      <c r="DL1742" t="s">
        <v>3</v>
      </c>
      <c r="DM1742">
        <v>0</v>
      </c>
      <c r="DN1742" t="s">
        <v>3</v>
      </c>
      <c r="DO1742">
        <v>0</v>
      </c>
    </row>
    <row r="1743" spans="1:119" x14ac:dyDescent="0.25">
      <c r="A1743">
        <f>ROW(Source!A576)</f>
        <v>576</v>
      </c>
      <c r="B1743">
        <v>353029544</v>
      </c>
      <c r="C1743">
        <v>353034588</v>
      </c>
      <c r="D1743">
        <v>342640393</v>
      </c>
      <c r="E1743">
        <v>113</v>
      </c>
      <c r="F1743">
        <v>1</v>
      </c>
      <c r="G1743">
        <v>1</v>
      </c>
      <c r="H1743">
        <v>1</v>
      </c>
      <c r="I1743" t="s">
        <v>1222</v>
      </c>
      <c r="J1743" t="s">
        <v>3</v>
      </c>
      <c r="K1743" t="s">
        <v>1223</v>
      </c>
      <c r="L1743">
        <v>1191</v>
      </c>
      <c r="N1743">
        <v>1013</v>
      </c>
      <c r="O1743" t="s">
        <v>1221</v>
      </c>
      <c r="P1743" t="s">
        <v>1221</v>
      </c>
      <c r="Q1743">
        <v>1</v>
      </c>
      <c r="W1743">
        <v>0</v>
      </c>
      <c r="X1743">
        <v>-1417349443</v>
      </c>
      <c r="Y1743">
        <f>(AT1743*ROUND((0.8*0.84),7))</f>
        <v>2.0160000000000001E-2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1</v>
      </c>
      <c r="AJ1743">
        <v>1</v>
      </c>
      <c r="AK1743">
        <v>1</v>
      </c>
      <c r="AL1743">
        <v>1</v>
      </c>
      <c r="AM1743">
        <v>-2</v>
      </c>
      <c r="AN1743">
        <v>0</v>
      </c>
      <c r="AO1743">
        <v>0</v>
      </c>
      <c r="AP1743">
        <v>1</v>
      </c>
      <c r="AQ1743">
        <v>1</v>
      </c>
      <c r="AR1743">
        <v>0</v>
      </c>
      <c r="AS1743" t="s">
        <v>3</v>
      </c>
      <c r="AT1743">
        <v>0.03</v>
      </c>
      <c r="AU1743" t="s">
        <v>703</v>
      </c>
      <c r="AV1743">
        <v>2</v>
      </c>
      <c r="AW1743">
        <v>2</v>
      </c>
      <c r="AX1743">
        <v>353034596</v>
      </c>
      <c r="AY1743">
        <v>1</v>
      </c>
      <c r="AZ1743">
        <v>0</v>
      </c>
      <c r="BA1743">
        <v>1743</v>
      </c>
      <c r="BB1743">
        <v>1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0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>
        <v>0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CV1743">
        <v>0</v>
      </c>
      <c r="CW1743">
        <v>0</v>
      </c>
      <c r="CX1743">
        <f>ROUND(Y1743*Source!I576,7)</f>
        <v>2.0160000000000001E-2</v>
      </c>
      <c r="CY1743">
        <f>AD1743</f>
        <v>0</v>
      </c>
      <c r="CZ1743">
        <f>AH1743</f>
        <v>0</v>
      </c>
      <c r="DA1743">
        <f>AL1743</f>
        <v>1</v>
      </c>
      <c r="DB1743">
        <f>ROUND((ROUND(AT1743*CZ1743,2)*ROUND((0.8*0.84),7)),6)</f>
        <v>0</v>
      </c>
      <c r="DC1743">
        <f>ROUND((ROUND(AT1743*AG1743,2)*ROUND((0.8*0.84),7)),6)</f>
        <v>0</v>
      </c>
      <c r="DD1743" t="s">
        <v>3</v>
      </c>
      <c r="DE1743" t="s">
        <v>3</v>
      </c>
      <c r="DF1743">
        <f t="shared" si="880"/>
        <v>0</v>
      </c>
      <c r="DG1743">
        <f t="shared" si="876"/>
        <v>0</v>
      </c>
      <c r="DH1743">
        <f t="shared" si="878"/>
        <v>0</v>
      </c>
      <c r="DI1743">
        <f t="shared" si="879"/>
        <v>0</v>
      </c>
      <c r="DJ1743">
        <f>DI1743</f>
        <v>0</v>
      </c>
      <c r="DK1743">
        <v>0</v>
      </c>
      <c r="DL1743" t="s">
        <v>3</v>
      </c>
      <c r="DM1743">
        <v>0</v>
      </c>
      <c r="DN1743" t="s">
        <v>3</v>
      </c>
      <c r="DO1743">
        <v>0</v>
      </c>
    </row>
    <row r="1744" spans="1:119" x14ac:dyDescent="0.25">
      <c r="A1744">
        <f>ROW(Source!A576)</f>
        <v>576</v>
      </c>
      <c r="B1744">
        <v>353029544</v>
      </c>
      <c r="C1744">
        <v>353034588</v>
      </c>
      <c r="D1744">
        <v>342765643</v>
      </c>
      <c r="E1744">
        <v>1</v>
      </c>
      <c r="F1744">
        <v>1</v>
      </c>
      <c r="G1744">
        <v>1</v>
      </c>
      <c r="H1744">
        <v>2</v>
      </c>
      <c r="I1744" t="s">
        <v>1229</v>
      </c>
      <c r="J1744" t="s">
        <v>1230</v>
      </c>
      <c r="K1744" t="s">
        <v>1231</v>
      </c>
      <c r="L1744">
        <v>1368</v>
      </c>
      <c r="N1744">
        <v>1011</v>
      </c>
      <c r="O1744" t="s">
        <v>1227</v>
      </c>
      <c r="P1744" t="s">
        <v>1227</v>
      </c>
      <c r="Q1744">
        <v>1</v>
      </c>
      <c r="W1744">
        <v>0</v>
      </c>
      <c r="X1744">
        <v>1503848564</v>
      </c>
      <c r="Y1744">
        <f>(AT1744*ROUND((0.8*0.84),7))</f>
        <v>2.0160000000000001E-2</v>
      </c>
      <c r="AA1744">
        <v>0</v>
      </c>
      <c r="AB1744">
        <v>583.05999999999995</v>
      </c>
      <c r="AC1744">
        <v>597.98</v>
      </c>
      <c r="AD1744">
        <v>0</v>
      </c>
      <c r="AE1744">
        <v>0</v>
      </c>
      <c r="AF1744">
        <v>477.92</v>
      </c>
      <c r="AG1744">
        <v>597.98</v>
      </c>
      <c r="AH1744">
        <v>0</v>
      </c>
      <c r="AI1744">
        <v>1</v>
      </c>
      <c r="AJ1744">
        <v>1.22</v>
      </c>
      <c r="AK1744">
        <v>1</v>
      </c>
      <c r="AL1744">
        <v>1</v>
      </c>
      <c r="AM1744">
        <v>2</v>
      </c>
      <c r="AN1744">
        <v>0</v>
      </c>
      <c r="AO1744">
        <v>0</v>
      </c>
      <c r="AP1744">
        <v>1</v>
      </c>
      <c r="AQ1744">
        <v>1</v>
      </c>
      <c r="AR1744">
        <v>0</v>
      </c>
      <c r="AS1744" t="s">
        <v>3</v>
      </c>
      <c r="AT1744">
        <v>0.03</v>
      </c>
      <c r="AU1744" t="s">
        <v>703</v>
      </c>
      <c r="AV1744">
        <v>1</v>
      </c>
      <c r="AW1744">
        <v>2</v>
      </c>
      <c r="AX1744">
        <v>353034597</v>
      </c>
      <c r="AY1744">
        <v>1</v>
      </c>
      <c r="AZ1744">
        <v>0</v>
      </c>
      <c r="BA1744">
        <v>1744</v>
      </c>
      <c r="BB1744">
        <v>1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0</v>
      </c>
      <c r="BK1744">
        <v>14.3376</v>
      </c>
      <c r="BL1744">
        <v>17.939399999999999</v>
      </c>
      <c r="BM1744">
        <v>0</v>
      </c>
      <c r="BN1744">
        <v>0</v>
      </c>
      <c r="BO1744">
        <v>0.03</v>
      </c>
      <c r="BP1744">
        <v>1</v>
      </c>
      <c r="BQ1744">
        <v>0</v>
      </c>
      <c r="BR1744">
        <v>9.6348672000000004</v>
      </c>
      <c r="BS1744">
        <v>12.055276800000001</v>
      </c>
      <c r="BT1744">
        <v>0</v>
      </c>
      <c r="BU1744">
        <v>0</v>
      </c>
      <c r="BV1744">
        <v>2.0160000000000001E-2</v>
      </c>
      <c r="BW1744">
        <v>1</v>
      </c>
      <c r="CV1744">
        <v>0</v>
      </c>
      <c r="CW1744">
        <f>ROUND(Y1744*Source!I576*DO1744,7)</f>
        <v>2.0160000000000001E-2</v>
      </c>
      <c r="CX1744">
        <f>ROUND(Y1744*Source!I576,7)</f>
        <v>2.0160000000000001E-2</v>
      </c>
      <c r="CY1744">
        <f>AB1744</f>
        <v>583.05999999999995</v>
      </c>
      <c r="CZ1744">
        <f>AF1744</f>
        <v>477.92</v>
      </c>
      <c r="DA1744">
        <f>AJ1744</f>
        <v>1.22</v>
      </c>
      <c r="DB1744">
        <f>ROUND((ROUND(AT1744*CZ1744,2)*ROUND((0.8*0.84),7)),6)</f>
        <v>9.6364800000000006</v>
      </c>
      <c r="DC1744">
        <f>ROUND((ROUND(AT1744*AG1744,2)*ROUND((0.8*0.84),7)),6)</f>
        <v>12.055680000000001</v>
      </c>
      <c r="DD1744" t="s">
        <v>3</v>
      </c>
      <c r="DE1744" t="s">
        <v>3</v>
      </c>
      <c r="DF1744">
        <f t="shared" si="880"/>
        <v>0</v>
      </c>
      <c r="DG1744">
        <f>ROUND(ROUND(AF1744*AJ1744,2)*CX1744,2)</f>
        <v>11.75</v>
      </c>
      <c r="DH1744">
        <f t="shared" si="878"/>
        <v>12.06</v>
      </c>
      <c r="DI1744">
        <f t="shared" si="879"/>
        <v>0</v>
      </c>
      <c r="DJ1744">
        <f>DG1744+DH1744</f>
        <v>23.810000000000002</v>
      </c>
      <c r="DK1744">
        <v>0</v>
      </c>
      <c r="DL1744" t="s">
        <v>1228</v>
      </c>
      <c r="DM1744">
        <v>4</v>
      </c>
      <c r="DN1744" t="s">
        <v>1221</v>
      </c>
      <c r="DO1744">
        <v>1</v>
      </c>
    </row>
    <row r="1745" spans="1:119" x14ac:dyDescent="0.25">
      <c r="A1745">
        <f>ROW(Source!A576)</f>
        <v>576</v>
      </c>
      <c r="B1745">
        <v>353029544</v>
      </c>
      <c r="C1745">
        <v>353034588</v>
      </c>
      <c r="D1745">
        <v>342717233</v>
      </c>
      <c r="E1745">
        <v>1</v>
      </c>
      <c r="F1745">
        <v>1</v>
      </c>
      <c r="G1745">
        <v>1</v>
      </c>
      <c r="H1745">
        <v>3</v>
      </c>
      <c r="I1745" t="s">
        <v>1326</v>
      </c>
      <c r="J1745" t="s">
        <v>1327</v>
      </c>
      <c r="K1745" t="s">
        <v>1328</v>
      </c>
      <c r="L1745">
        <v>1346</v>
      </c>
      <c r="N1745">
        <v>1009</v>
      </c>
      <c r="O1745" t="s">
        <v>1244</v>
      </c>
      <c r="P1745" t="s">
        <v>1244</v>
      </c>
      <c r="Q1745">
        <v>1</v>
      </c>
      <c r="W1745">
        <v>0</v>
      </c>
      <c r="X1745">
        <v>-1062136333</v>
      </c>
      <c r="Y1745">
        <f>(AT1745*ROUND(0,7))</f>
        <v>0</v>
      </c>
      <c r="AA1745">
        <v>201.17</v>
      </c>
      <c r="AB1745">
        <v>0</v>
      </c>
      <c r="AC1745">
        <v>0</v>
      </c>
      <c r="AD1745">
        <v>0</v>
      </c>
      <c r="AE1745">
        <v>174.93</v>
      </c>
      <c r="AF1745">
        <v>0</v>
      </c>
      <c r="AG1745">
        <v>0</v>
      </c>
      <c r="AH1745">
        <v>0</v>
      </c>
      <c r="AI1745">
        <v>1.1499999999999999</v>
      </c>
      <c r="AJ1745">
        <v>1</v>
      </c>
      <c r="AK1745">
        <v>1</v>
      </c>
      <c r="AL1745">
        <v>1</v>
      </c>
      <c r="AM1745">
        <v>2</v>
      </c>
      <c r="AN1745">
        <v>1</v>
      </c>
      <c r="AO1745">
        <v>0</v>
      </c>
      <c r="AP1745">
        <v>1</v>
      </c>
      <c r="AQ1745">
        <v>1</v>
      </c>
      <c r="AR1745">
        <v>0</v>
      </c>
      <c r="AS1745" t="s">
        <v>3</v>
      </c>
      <c r="AT1745">
        <v>0</v>
      </c>
      <c r="AU1745" t="s">
        <v>16</v>
      </c>
      <c r="AV1745">
        <v>0</v>
      </c>
      <c r="AW1745">
        <v>2</v>
      </c>
      <c r="AX1745">
        <v>353034598</v>
      </c>
      <c r="AY1745">
        <v>1</v>
      </c>
      <c r="AZ1745">
        <v>0</v>
      </c>
      <c r="BA1745">
        <v>1745</v>
      </c>
      <c r="BB1745">
        <v>1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0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0</v>
      </c>
      <c r="BQ1745">
        <v>0</v>
      </c>
      <c r="BR1745">
        <v>0</v>
      </c>
      <c r="BS1745">
        <v>0</v>
      </c>
      <c r="BT1745">
        <v>0</v>
      </c>
      <c r="BU1745">
        <v>0</v>
      </c>
      <c r="BV1745">
        <v>0</v>
      </c>
      <c r="BW1745">
        <v>0</v>
      </c>
      <c r="CV1745">
        <v>0</v>
      </c>
      <c r="CW1745">
        <v>0</v>
      </c>
      <c r="CX1745">
        <f>ROUND(Y1745*Source!I576,7)</f>
        <v>0</v>
      </c>
      <c r="CY1745">
        <f>AA1745</f>
        <v>201.17</v>
      </c>
      <c r="CZ1745">
        <f>AE1745</f>
        <v>174.93</v>
      </c>
      <c r="DA1745">
        <f>AI1745</f>
        <v>1.1499999999999999</v>
      </c>
      <c r="DB1745">
        <f>ROUND((ROUND(AT1745*CZ1745,2)*ROUND(0,7)),6)</f>
        <v>0</v>
      </c>
      <c r="DC1745">
        <f>ROUND((ROUND(AT1745*AG1745,2)*ROUND(0,7)),6)</f>
        <v>0</v>
      </c>
      <c r="DD1745" t="s">
        <v>3</v>
      </c>
      <c r="DE1745" t="s">
        <v>3</v>
      </c>
      <c r="DF1745">
        <f>ROUND(ROUND(AE1745*AI1745,2)*CX1745,2)</f>
        <v>0</v>
      </c>
      <c r="DG1745">
        <f>ROUND(ROUND(AF1745,2)*CX1745,2)</f>
        <v>0</v>
      </c>
      <c r="DH1745">
        <f t="shared" si="878"/>
        <v>0</v>
      </c>
      <c r="DI1745">
        <f t="shared" si="879"/>
        <v>0</v>
      </c>
      <c r="DJ1745">
        <f>DF1745</f>
        <v>0</v>
      </c>
      <c r="DK1745">
        <v>0</v>
      </c>
      <c r="DL1745" t="s">
        <v>3</v>
      </c>
      <c r="DM1745">
        <v>0</v>
      </c>
      <c r="DN1745" t="s">
        <v>3</v>
      </c>
      <c r="DO1745">
        <v>0</v>
      </c>
    </row>
    <row r="1746" spans="1:119" x14ac:dyDescent="0.25">
      <c r="A1746">
        <f>ROW(Source!A576)</f>
        <v>576</v>
      </c>
      <c r="B1746">
        <v>353029544</v>
      </c>
      <c r="C1746">
        <v>353034588</v>
      </c>
      <c r="D1746">
        <v>342643249</v>
      </c>
      <c r="E1746">
        <v>113</v>
      </c>
      <c r="F1746">
        <v>1</v>
      </c>
      <c r="G1746">
        <v>1</v>
      </c>
      <c r="H1746">
        <v>3</v>
      </c>
      <c r="I1746" t="s">
        <v>1360</v>
      </c>
      <c r="J1746" t="s">
        <v>3</v>
      </c>
      <c r="K1746" t="s">
        <v>1361</v>
      </c>
      <c r="L1746">
        <v>1339</v>
      </c>
      <c r="N1746">
        <v>1007</v>
      </c>
      <c r="O1746" t="s">
        <v>1319</v>
      </c>
      <c r="P1746" t="s">
        <v>1319</v>
      </c>
      <c r="Q1746">
        <v>1</v>
      </c>
      <c r="W1746">
        <v>0</v>
      </c>
      <c r="X1746">
        <v>-1563220161</v>
      </c>
      <c r="Y1746">
        <f>(AT1746*ROUND(0,7))</f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1</v>
      </c>
      <c r="AJ1746">
        <v>1</v>
      </c>
      <c r="AK1746">
        <v>1</v>
      </c>
      <c r="AL1746">
        <v>1</v>
      </c>
      <c r="AM1746">
        <v>-2</v>
      </c>
      <c r="AN1746">
        <v>1</v>
      </c>
      <c r="AO1746">
        <v>0</v>
      </c>
      <c r="AP1746">
        <v>1</v>
      </c>
      <c r="AQ1746">
        <v>1</v>
      </c>
      <c r="AR1746">
        <v>0</v>
      </c>
      <c r="AS1746" t="s">
        <v>3</v>
      </c>
      <c r="AT1746">
        <v>0</v>
      </c>
      <c r="AU1746" t="s">
        <v>16</v>
      </c>
      <c r="AV1746">
        <v>0</v>
      </c>
      <c r="AW1746">
        <v>2</v>
      </c>
      <c r="AX1746">
        <v>353034599</v>
      </c>
      <c r="AY1746">
        <v>1</v>
      </c>
      <c r="AZ1746">
        <v>0</v>
      </c>
      <c r="BA1746">
        <v>1746</v>
      </c>
      <c r="BB1746">
        <v>1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0</v>
      </c>
      <c r="BK1746">
        <v>0</v>
      </c>
      <c r="BL1746">
        <v>0</v>
      </c>
      <c r="BM1746">
        <v>0</v>
      </c>
      <c r="BN1746">
        <v>0</v>
      </c>
      <c r="BO1746">
        <v>0</v>
      </c>
      <c r="BP1746">
        <v>0</v>
      </c>
      <c r="BQ1746">
        <v>0</v>
      </c>
      <c r="BR1746">
        <v>0</v>
      </c>
      <c r="BS1746">
        <v>0</v>
      </c>
      <c r="BT1746">
        <v>0</v>
      </c>
      <c r="BU1746">
        <v>0</v>
      </c>
      <c r="BV1746">
        <v>0</v>
      </c>
      <c r="BW1746">
        <v>0</v>
      </c>
      <c r="CV1746">
        <v>0</v>
      </c>
      <c r="CW1746">
        <v>0</v>
      </c>
      <c r="CX1746">
        <f>ROUND(Y1746*Source!I576,7)</f>
        <v>0</v>
      </c>
      <c r="CY1746">
        <f>AA1746</f>
        <v>0</v>
      </c>
      <c r="CZ1746">
        <f>AE1746</f>
        <v>0</v>
      </c>
      <c r="DA1746">
        <f>AI1746</f>
        <v>1</v>
      </c>
      <c r="DB1746">
        <f>ROUND((ROUND(AT1746*CZ1746,2)*ROUND(0,7)),6)</f>
        <v>0</v>
      </c>
      <c r="DC1746">
        <f>ROUND((ROUND(AT1746*AG1746,2)*ROUND(0,7)),6)</f>
        <v>0</v>
      </c>
      <c r="DD1746" t="s">
        <v>3</v>
      </c>
      <c r="DE1746" t="s">
        <v>3</v>
      </c>
      <c r="DF1746">
        <f>ROUND(ROUND(AE1746,2)*CX1746,2)</f>
        <v>0</v>
      </c>
      <c r="DG1746">
        <f>ROUND(ROUND(AF1746,2)*CX1746,2)</f>
        <v>0</v>
      </c>
      <c r="DH1746">
        <f t="shared" si="878"/>
        <v>0</v>
      </c>
      <c r="DI1746">
        <f t="shared" si="879"/>
        <v>0</v>
      </c>
      <c r="DJ1746">
        <f>DF1746</f>
        <v>0</v>
      </c>
      <c r="DK1746">
        <v>0</v>
      </c>
      <c r="DL1746" t="s">
        <v>3</v>
      </c>
      <c r="DM1746">
        <v>0</v>
      </c>
      <c r="DN1746" t="s">
        <v>3</v>
      </c>
      <c r="DO1746">
        <v>0</v>
      </c>
    </row>
    <row r="1747" spans="1:119" x14ac:dyDescent="0.25">
      <c r="A1747">
        <f>ROW(Source!A576)</f>
        <v>576</v>
      </c>
      <c r="B1747">
        <v>353029544</v>
      </c>
      <c r="C1747">
        <v>353034588</v>
      </c>
      <c r="D1747">
        <v>342735789</v>
      </c>
      <c r="E1747">
        <v>1</v>
      </c>
      <c r="F1747">
        <v>1</v>
      </c>
      <c r="G1747">
        <v>1</v>
      </c>
      <c r="H1747">
        <v>3</v>
      </c>
      <c r="I1747" t="s">
        <v>1365</v>
      </c>
      <c r="J1747" t="s">
        <v>1366</v>
      </c>
      <c r="K1747" t="s">
        <v>1367</v>
      </c>
      <c r="L1747">
        <v>1348</v>
      </c>
      <c r="N1747">
        <v>1009</v>
      </c>
      <c r="O1747" t="s">
        <v>811</v>
      </c>
      <c r="P1747" t="s">
        <v>811</v>
      </c>
      <c r="Q1747">
        <v>1000</v>
      </c>
      <c r="W1747">
        <v>0</v>
      </c>
      <c r="X1747">
        <v>1651372890</v>
      </c>
      <c r="Y1747">
        <f>(AT1747*ROUND(0,7))</f>
        <v>0</v>
      </c>
      <c r="AA1747">
        <v>97625.600000000006</v>
      </c>
      <c r="AB1747">
        <v>0</v>
      </c>
      <c r="AC1747">
        <v>0</v>
      </c>
      <c r="AD1747">
        <v>0</v>
      </c>
      <c r="AE1747">
        <v>80020.98</v>
      </c>
      <c r="AF1747">
        <v>0</v>
      </c>
      <c r="AG1747">
        <v>0</v>
      </c>
      <c r="AH1747">
        <v>0</v>
      </c>
      <c r="AI1747">
        <v>1.22</v>
      </c>
      <c r="AJ1747">
        <v>1</v>
      </c>
      <c r="AK1747">
        <v>1</v>
      </c>
      <c r="AL1747">
        <v>1</v>
      </c>
      <c r="AM1747">
        <v>2</v>
      </c>
      <c r="AN1747">
        <v>0</v>
      </c>
      <c r="AO1747">
        <v>0</v>
      </c>
      <c r="AP1747">
        <v>1</v>
      </c>
      <c r="AQ1747">
        <v>1</v>
      </c>
      <c r="AR1747">
        <v>0</v>
      </c>
      <c r="AS1747" t="s">
        <v>3</v>
      </c>
      <c r="AT1747">
        <v>3.0000000000000001E-5</v>
      </c>
      <c r="AU1747" t="s">
        <v>16</v>
      </c>
      <c r="AV1747">
        <v>0</v>
      </c>
      <c r="AW1747">
        <v>2</v>
      </c>
      <c r="AX1747">
        <v>353034600</v>
      </c>
      <c r="AY1747">
        <v>1</v>
      </c>
      <c r="AZ1747">
        <v>0</v>
      </c>
      <c r="BA1747">
        <v>1747</v>
      </c>
      <c r="BB1747">
        <v>1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2.4006294000000001</v>
      </c>
      <c r="BK1747">
        <v>0</v>
      </c>
      <c r="BL1747">
        <v>0</v>
      </c>
      <c r="BM1747">
        <v>0</v>
      </c>
      <c r="BN1747">
        <v>0</v>
      </c>
      <c r="BO1747">
        <v>0</v>
      </c>
      <c r="BP1747">
        <v>1</v>
      </c>
      <c r="BQ1747">
        <v>0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0</v>
      </c>
      <c r="CV1747">
        <v>0</v>
      </c>
      <c r="CW1747">
        <v>0</v>
      </c>
      <c r="CX1747">
        <f>ROUND(Y1747*Source!I576,7)</f>
        <v>0</v>
      </c>
      <c r="CY1747">
        <f>AA1747</f>
        <v>97625.600000000006</v>
      </c>
      <c r="CZ1747">
        <f>AE1747</f>
        <v>80020.98</v>
      </c>
      <c r="DA1747">
        <f>AI1747</f>
        <v>1.22</v>
      </c>
      <c r="DB1747">
        <f>ROUND((ROUND(AT1747*CZ1747,2)*ROUND(0,7)),6)</f>
        <v>0</v>
      </c>
      <c r="DC1747">
        <f>ROUND((ROUND(AT1747*AG1747,2)*ROUND(0,7)),6)</f>
        <v>0</v>
      </c>
      <c r="DD1747" t="s">
        <v>3</v>
      </c>
      <c r="DE1747" t="s">
        <v>3</v>
      </c>
      <c r="DF1747">
        <f>ROUND(ROUND(AE1747*AI1747,2)*CX1747,2)</f>
        <v>0</v>
      </c>
      <c r="DG1747">
        <f>ROUND(ROUND(AF1747,2)*CX1747,2)</f>
        <v>0</v>
      </c>
      <c r="DH1747">
        <f t="shared" si="878"/>
        <v>0</v>
      </c>
      <c r="DI1747">
        <f t="shared" si="879"/>
        <v>0</v>
      </c>
      <c r="DJ1747">
        <f>DF1747</f>
        <v>0</v>
      </c>
      <c r="DK1747">
        <v>0</v>
      </c>
      <c r="DL1747" t="s">
        <v>3</v>
      </c>
      <c r="DM1747">
        <v>0</v>
      </c>
      <c r="DN1747" t="s">
        <v>3</v>
      </c>
      <c r="DO1747">
        <v>0</v>
      </c>
    </row>
    <row r="1748" spans="1:119" x14ac:dyDescent="0.25">
      <c r="A1748">
        <f>ROW(Source!A577)</f>
        <v>577</v>
      </c>
      <c r="B1748">
        <v>353029544</v>
      </c>
      <c r="C1748">
        <v>353034601</v>
      </c>
      <c r="D1748">
        <v>342640197</v>
      </c>
      <c r="E1748">
        <v>113</v>
      </c>
      <c r="F1748">
        <v>1</v>
      </c>
      <c r="G1748">
        <v>1</v>
      </c>
      <c r="H1748">
        <v>1</v>
      </c>
      <c r="I1748" t="s">
        <v>1234</v>
      </c>
      <c r="J1748" t="s">
        <v>3</v>
      </c>
      <c r="K1748" t="s">
        <v>1235</v>
      </c>
      <c r="L1748">
        <v>1191</v>
      </c>
      <c r="N1748">
        <v>1013</v>
      </c>
      <c r="O1748" t="s">
        <v>1221</v>
      </c>
      <c r="P1748" t="s">
        <v>1221</v>
      </c>
      <c r="Q1748">
        <v>1</v>
      </c>
      <c r="W1748">
        <v>0</v>
      </c>
      <c r="X1748">
        <v>-1833565283</v>
      </c>
      <c r="Y1748">
        <f>(AT1748*ROUND(0.84,7))</f>
        <v>0.42</v>
      </c>
      <c r="AA1748">
        <v>0</v>
      </c>
      <c r="AB1748">
        <v>0</v>
      </c>
      <c r="AC1748">
        <v>0</v>
      </c>
      <c r="AD1748">
        <v>531.04</v>
      </c>
      <c r="AE1748">
        <v>0</v>
      </c>
      <c r="AF1748">
        <v>0</v>
      </c>
      <c r="AG1748">
        <v>0</v>
      </c>
      <c r="AH1748">
        <v>531.04</v>
      </c>
      <c r="AI1748">
        <v>1</v>
      </c>
      <c r="AJ1748">
        <v>1</v>
      </c>
      <c r="AK1748">
        <v>1</v>
      </c>
      <c r="AL1748">
        <v>1</v>
      </c>
      <c r="AM1748">
        <v>-2</v>
      </c>
      <c r="AN1748">
        <v>0</v>
      </c>
      <c r="AO1748">
        <v>0</v>
      </c>
      <c r="AP1748">
        <v>1</v>
      </c>
      <c r="AQ1748">
        <v>1</v>
      </c>
      <c r="AR1748">
        <v>0</v>
      </c>
      <c r="AS1748" t="s">
        <v>3</v>
      </c>
      <c r="AT1748">
        <v>0.5</v>
      </c>
      <c r="AU1748" t="s">
        <v>24</v>
      </c>
      <c r="AV1748">
        <v>1</v>
      </c>
      <c r="AW1748">
        <v>2</v>
      </c>
      <c r="AX1748">
        <v>353034608</v>
      </c>
      <c r="AY1748">
        <v>1</v>
      </c>
      <c r="AZ1748">
        <v>0</v>
      </c>
      <c r="BA1748">
        <v>1748</v>
      </c>
      <c r="BB1748">
        <v>1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0</v>
      </c>
      <c r="BK1748">
        <v>0</v>
      </c>
      <c r="BL1748">
        <v>0</v>
      </c>
      <c r="BM1748">
        <v>265.52</v>
      </c>
      <c r="BN1748">
        <v>0.5</v>
      </c>
      <c r="BO1748">
        <v>0</v>
      </c>
      <c r="BP1748">
        <v>1</v>
      </c>
      <c r="BQ1748">
        <v>0</v>
      </c>
      <c r="BR1748">
        <v>0</v>
      </c>
      <c r="BS1748">
        <v>0</v>
      </c>
      <c r="BT1748">
        <v>223.03679999999997</v>
      </c>
      <c r="BU1748">
        <v>0.42</v>
      </c>
      <c r="BV1748">
        <v>0</v>
      </c>
      <c r="BW1748">
        <v>1</v>
      </c>
      <c r="CU1748">
        <f>ROUND(AT1748*Source!I577*AH1748*AL1748,2)</f>
        <v>265.52</v>
      </c>
      <c r="CV1748">
        <f>ROUND(Y1748*Source!I577,7)</f>
        <v>0.42</v>
      </c>
      <c r="CW1748">
        <v>0</v>
      </c>
      <c r="CX1748">
        <f>ROUND(Y1748*Source!I577,7)</f>
        <v>0.42</v>
      </c>
      <c r="CY1748">
        <f>AD1748</f>
        <v>531.04</v>
      </c>
      <c r="CZ1748">
        <f>AH1748</f>
        <v>531.04</v>
      </c>
      <c r="DA1748">
        <f>AL1748</f>
        <v>1</v>
      </c>
      <c r="DB1748">
        <f>ROUND((ROUND(AT1748*CZ1748,2)*ROUND(0.84,7)),6)</f>
        <v>223.0368</v>
      </c>
      <c r="DC1748">
        <f>ROUND((ROUND(AT1748*AG1748,2)*ROUND(0.84,7)),6)</f>
        <v>0</v>
      </c>
      <c r="DD1748" t="s">
        <v>3</v>
      </c>
      <c r="DE1748" t="s">
        <v>3</v>
      </c>
      <c r="DF1748">
        <f>ROUND(ROUND(AE1748,2)*CX1748,2)</f>
        <v>0</v>
      </c>
      <c r="DG1748">
        <f>ROUND(ROUND(AF1748,2)*CX1748,2)</f>
        <v>0</v>
      </c>
      <c r="DH1748">
        <f t="shared" si="878"/>
        <v>0</v>
      </c>
      <c r="DI1748">
        <f t="shared" si="879"/>
        <v>223.04</v>
      </c>
      <c r="DJ1748">
        <f>DI1748</f>
        <v>223.04</v>
      </c>
      <c r="DK1748">
        <v>1</v>
      </c>
      <c r="DL1748" t="s">
        <v>3</v>
      </c>
      <c r="DM1748">
        <v>0</v>
      </c>
      <c r="DN1748" t="s">
        <v>3</v>
      </c>
      <c r="DO1748">
        <v>0</v>
      </c>
    </row>
    <row r="1749" spans="1:119" x14ac:dyDescent="0.25">
      <c r="A1749">
        <f>ROW(Source!A577)</f>
        <v>577</v>
      </c>
      <c r="B1749">
        <v>353029544</v>
      </c>
      <c r="C1749">
        <v>353034601</v>
      </c>
      <c r="D1749">
        <v>342640393</v>
      </c>
      <c r="E1749">
        <v>113</v>
      </c>
      <c r="F1749">
        <v>1</v>
      </c>
      <c r="G1749">
        <v>1</v>
      </c>
      <c r="H1749">
        <v>1</v>
      </c>
      <c r="I1749" t="s">
        <v>1222</v>
      </c>
      <c r="J1749" t="s">
        <v>3</v>
      </c>
      <c r="K1749" t="s">
        <v>1223</v>
      </c>
      <c r="L1749">
        <v>1191</v>
      </c>
      <c r="N1749">
        <v>1013</v>
      </c>
      <c r="O1749" t="s">
        <v>1221</v>
      </c>
      <c r="P1749" t="s">
        <v>1221</v>
      </c>
      <c r="Q1749">
        <v>1</v>
      </c>
      <c r="W1749">
        <v>0</v>
      </c>
      <c r="X1749">
        <v>-1417349443</v>
      </c>
      <c r="Y1749">
        <f>(AT1749*ROUND(0.84,7))</f>
        <v>2.5199999999999997E-2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1</v>
      </c>
      <c r="AJ1749">
        <v>1</v>
      </c>
      <c r="AK1749">
        <v>1</v>
      </c>
      <c r="AL1749">
        <v>1</v>
      </c>
      <c r="AM1749">
        <v>-2</v>
      </c>
      <c r="AN1749">
        <v>0</v>
      </c>
      <c r="AO1749">
        <v>0</v>
      </c>
      <c r="AP1749">
        <v>1</v>
      </c>
      <c r="AQ1749">
        <v>1</v>
      </c>
      <c r="AR1749">
        <v>0</v>
      </c>
      <c r="AS1749" t="s">
        <v>3</v>
      </c>
      <c r="AT1749">
        <v>0.03</v>
      </c>
      <c r="AU1749" t="s">
        <v>24</v>
      </c>
      <c r="AV1749">
        <v>2</v>
      </c>
      <c r="AW1749">
        <v>2</v>
      </c>
      <c r="AX1749">
        <v>353034609</v>
      </c>
      <c r="AY1749">
        <v>1</v>
      </c>
      <c r="AZ1749">
        <v>0</v>
      </c>
      <c r="BA1749">
        <v>1749</v>
      </c>
      <c r="BB1749">
        <v>1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0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0</v>
      </c>
      <c r="BQ1749">
        <v>0</v>
      </c>
      <c r="BR1749">
        <v>0</v>
      </c>
      <c r="BS1749">
        <v>0</v>
      </c>
      <c r="BT1749">
        <v>0</v>
      </c>
      <c r="BU1749">
        <v>0</v>
      </c>
      <c r="BV1749">
        <v>0</v>
      </c>
      <c r="BW1749">
        <v>0</v>
      </c>
      <c r="CV1749">
        <v>0</v>
      </c>
      <c r="CW1749">
        <v>0</v>
      </c>
      <c r="CX1749">
        <f>ROUND(Y1749*Source!I577,7)</f>
        <v>2.52E-2</v>
      </c>
      <c r="CY1749">
        <f>AD1749</f>
        <v>0</v>
      </c>
      <c r="CZ1749">
        <f>AH1749</f>
        <v>0</v>
      </c>
      <c r="DA1749">
        <f>AL1749</f>
        <v>1</v>
      </c>
      <c r="DB1749">
        <f>ROUND((ROUND(AT1749*CZ1749,2)*ROUND(0.84,7)),6)</f>
        <v>0</v>
      </c>
      <c r="DC1749">
        <f>ROUND((ROUND(AT1749*AG1749,2)*ROUND(0.84,7)),6)</f>
        <v>0</v>
      </c>
      <c r="DD1749" t="s">
        <v>3</v>
      </c>
      <c r="DE1749" t="s">
        <v>3</v>
      </c>
      <c r="DF1749">
        <f>ROUND(ROUND(AE1749,2)*CX1749,2)</f>
        <v>0</v>
      </c>
      <c r="DG1749">
        <f>ROUND(ROUND(AF1749,2)*CX1749,2)</f>
        <v>0</v>
      </c>
      <c r="DH1749">
        <f t="shared" si="878"/>
        <v>0</v>
      </c>
      <c r="DI1749">
        <f t="shared" si="879"/>
        <v>0</v>
      </c>
      <c r="DJ1749">
        <f>DI1749</f>
        <v>0</v>
      </c>
      <c r="DK1749">
        <v>0</v>
      </c>
      <c r="DL1749" t="s">
        <v>3</v>
      </c>
      <c r="DM1749">
        <v>0</v>
      </c>
      <c r="DN1749" t="s">
        <v>3</v>
      </c>
      <c r="DO1749">
        <v>0</v>
      </c>
    </row>
    <row r="1750" spans="1:119" x14ac:dyDescent="0.25">
      <c r="A1750">
        <f>ROW(Source!A577)</f>
        <v>577</v>
      </c>
      <c r="B1750">
        <v>353029544</v>
      </c>
      <c r="C1750">
        <v>353034601</v>
      </c>
      <c r="D1750">
        <v>342765643</v>
      </c>
      <c r="E1750">
        <v>1</v>
      </c>
      <c r="F1750">
        <v>1</v>
      </c>
      <c r="G1750">
        <v>1</v>
      </c>
      <c r="H1750">
        <v>2</v>
      </c>
      <c r="I1750" t="s">
        <v>1229</v>
      </c>
      <c r="J1750" t="s">
        <v>1230</v>
      </c>
      <c r="K1750" t="s">
        <v>1231</v>
      </c>
      <c r="L1750">
        <v>1368</v>
      </c>
      <c r="N1750">
        <v>1011</v>
      </c>
      <c r="O1750" t="s">
        <v>1227</v>
      </c>
      <c r="P1750" t="s">
        <v>1227</v>
      </c>
      <c r="Q1750">
        <v>1</v>
      </c>
      <c r="W1750">
        <v>0</v>
      </c>
      <c r="X1750">
        <v>1503848564</v>
      </c>
      <c r="Y1750">
        <f>(AT1750*ROUND(0.84,7))</f>
        <v>2.5199999999999997E-2</v>
      </c>
      <c r="AA1750">
        <v>0</v>
      </c>
      <c r="AB1750">
        <v>583.05999999999995</v>
      </c>
      <c r="AC1750">
        <v>597.98</v>
      </c>
      <c r="AD1750">
        <v>0</v>
      </c>
      <c r="AE1750">
        <v>0</v>
      </c>
      <c r="AF1750">
        <v>477.92</v>
      </c>
      <c r="AG1750">
        <v>597.98</v>
      </c>
      <c r="AH1750">
        <v>0</v>
      </c>
      <c r="AI1750">
        <v>1</v>
      </c>
      <c r="AJ1750">
        <v>1.22</v>
      </c>
      <c r="AK1750">
        <v>1</v>
      </c>
      <c r="AL1750">
        <v>1</v>
      </c>
      <c r="AM1750">
        <v>2</v>
      </c>
      <c r="AN1750">
        <v>0</v>
      </c>
      <c r="AO1750">
        <v>0</v>
      </c>
      <c r="AP1750">
        <v>1</v>
      </c>
      <c r="AQ1750">
        <v>1</v>
      </c>
      <c r="AR1750">
        <v>0</v>
      </c>
      <c r="AS1750" t="s">
        <v>3</v>
      </c>
      <c r="AT1750">
        <v>0.03</v>
      </c>
      <c r="AU1750" t="s">
        <v>24</v>
      </c>
      <c r="AV1750">
        <v>1</v>
      </c>
      <c r="AW1750">
        <v>2</v>
      </c>
      <c r="AX1750">
        <v>353034610</v>
      </c>
      <c r="AY1750">
        <v>1</v>
      </c>
      <c r="AZ1750">
        <v>0</v>
      </c>
      <c r="BA1750">
        <v>1750</v>
      </c>
      <c r="BB1750">
        <v>1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0</v>
      </c>
      <c r="BK1750">
        <v>14.3376</v>
      </c>
      <c r="BL1750">
        <v>17.939399999999999</v>
      </c>
      <c r="BM1750">
        <v>0</v>
      </c>
      <c r="BN1750">
        <v>0</v>
      </c>
      <c r="BO1750">
        <v>0.03</v>
      </c>
      <c r="BP1750">
        <v>1</v>
      </c>
      <c r="BQ1750">
        <v>0</v>
      </c>
      <c r="BR1750">
        <v>12.043583999999999</v>
      </c>
      <c r="BS1750">
        <v>15.069095999999998</v>
      </c>
      <c r="BT1750">
        <v>0</v>
      </c>
      <c r="BU1750">
        <v>0</v>
      </c>
      <c r="BV1750">
        <v>2.5199999999999997E-2</v>
      </c>
      <c r="BW1750">
        <v>1</v>
      </c>
      <c r="CV1750">
        <v>0</v>
      </c>
      <c r="CW1750">
        <f>ROUND(Y1750*Source!I577*DO1750,7)</f>
        <v>2.52E-2</v>
      </c>
      <c r="CX1750">
        <f>ROUND(Y1750*Source!I577,7)</f>
        <v>2.52E-2</v>
      </c>
      <c r="CY1750">
        <f>AB1750</f>
        <v>583.05999999999995</v>
      </c>
      <c r="CZ1750">
        <f>AF1750</f>
        <v>477.92</v>
      </c>
      <c r="DA1750">
        <f>AJ1750</f>
        <v>1.22</v>
      </c>
      <c r="DB1750">
        <f>ROUND((ROUND(AT1750*CZ1750,2)*ROUND(0.84,7)),6)</f>
        <v>12.0456</v>
      </c>
      <c r="DC1750">
        <f>ROUND((ROUND(AT1750*AG1750,2)*ROUND(0.84,7)),6)</f>
        <v>15.069599999999999</v>
      </c>
      <c r="DD1750" t="s">
        <v>3</v>
      </c>
      <c r="DE1750" t="s">
        <v>3</v>
      </c>
      <c r="DF1750">
        <f>ROUND(ROUND(AE1750,2)*CX1750,2)</f>
        <v>0</v>
      </c>
      <c r="DG1750">
        <f>ROUND(ROUND(AF1750*AJ1750,2)*CX1750,2)</f>
        <v>14.69</v>
      </c>
      <c r="DH1750">
        <f t="shared" si="878"/>
        <v>15.07</v>
      </c>
      <c r="DI1750">
        <f t="shared" si="879"/>
        <v>0</v>
      </c>
      <c r="DJ1750">
        <f>DG1750+DH1750</f>
        <v>29.759999999999998</v>
      </c>
      <c r="DK1750">
        <v>0</v>
      </c>
      <c r="DL1750" t="s">
        <v>1228</v>
      </c>
      <c r="DM1750">
        <v>4</v>
      </c>
      <c r="DN1750" t="s">
        <v>1221</v>
      </c>
      <c r="DO1750">
        <v>1</v>
      </c>
    </row>
    <row r="1751" spans="1:119" x14ac:dyDescent="0.25">
      <c r="A1751">
        <f>ROW(Source!A577)</f>
        <v>577</v>
      </c>
      <c r="B1751">
        <v>353029544</v>
      </c>
      <c r="C1751">
        <v>353034601</v>
      </c>
      <c r="D1751">
        <v>342717233</v>
      </c>
      <c r="E1751">
        <v>1</v>
      </c>
      <c r="F1751">
        <v>1</v>
      </c>
      <c r="G1751">
        <v>1</v>
      </c>
      <c r="H1751">
        <v>3</v>
      </c>
      <c r="I1751" t="s">
        <v>1326</v>
      </c>
      <c r="J1751" t="s">
        <v>1327</v>
      </c>
      <c r="K1751" t="s">
        <v>1328</v>
      </c>
      <c r="L1751">
        <v>1346</v>
      </c>
      <c r="N1751">
        <v>1009</v>
      </c>
      <c r="O1751" t="s">
        <v>1244</v>
      </c>
      <c r="P1751" t="s">
        <v>1244</v>
      </c>
      <c r="Q1751">
        <v>1</v>
      </c>
      <c r="W1751">
        <v>0</v>
      </c>
      <c r="X1751">
        <v>-1062136333</v>
      </c>
      <c r="Y1751">
        <f>(AT1751*ROUND(0,7))</f>
        <v>0</v>
      </c>
      <c r="AA1751">
        <v>201.17</v>
      </c>
      <c r="AB1751">
        <v>0</v>
      </c>
      <c r="AC1751">
        <v>0</v>
      </c>
      <c r="AD1751">
        <v>0</v>
      </c>
      <c r="AE1751">
        <v>174.93</v>
      </c>
      <c r="AF1751">
        <v>0</v>
      </c>
      <c r="AG1751">
        <v>0</v>
      </c>
      <c r="AH1751">
        <v>0</v>
      </c>
      <c r="AI1751">
        <v>1.1499999999999999</v>
      </c>
      <c r="AJ1751">
        <v>1</v>
      </c>
      <c r="AK1751">
        <v>1</v>
      </c>
      <c r="AL1751">
        <v>1</v>
      </c>
      <c r="AM1751">
        <v>2</v>
      </c>
      <c r="AN1751">
        <v>1</v>
      </c>
      <c r="AO1751">
        <v>0</v>
      </c>
      <c r="AP1751">
        <v>1</v>
      </c>
      <c r="AQ1751">
        <v>1</v>
      </c>
      <c r="AR1751">
        <v>0</v>
      </c>
      <c r="AS1751" t="s">
        <v>3</v>
      </c>
      <c r="AT1751">
        <v>0</v>
      </c>
      <c r="AU1751" t="s">
        <v>23</v>
      </c>
      <c r="AV1751">
        <v>0</v>
      </c>
      <c r="AW1751">
        <v>2</v>
      </c>
      <c r="AX1751">
        <v>353034611</v>
      </c>
      <c r="AY1751">
        <v>1</v>
      </c>
      <c r="AZ1751">
        <v>0</v>
      </c>
      <c r="BA1751">
        <v>1751</v>
      </c>
      <c r="BB1751">
        <v>1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0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0</v>
      </c>
      <c r="BQ1751">
        <v>0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0</v>
      </c>
      <c r="CV1751">
        <v>0</v>
      </c>
      <c r="CW1751">
        <v>0</v>
      </c>
      <c r="CX1751">
        <f>ROUND(Y1751*Source!I577,7)</f>
        <v>0</v>
      </c>
      <c r="CY1751">
        <f>AA1751</f>
        <v>201.17</v>
      </c>
      <c r="CZ1751">
        <f>AE1751</f>
        <v>174.93</v>
      </c>
      <c r="DA1751">
        <f>AI1751</f>
        <v>1.1499999999999999</v>
      </c>
      <c r="DB1751">
        <f>ROUND((ROUND(AT1751*CZ1751,2)*ROUND(0,7)),6)</f>
        <v>0</v>
      </c>
      <c r="DC1751">
        <f>ROUND((ROUND(AT1751*AG1751,2)*ROUND(0,7)),6)</f>
        <v>0</v>
      </c>
      <c r="DD1751" t="s">
        <v>3</v>
      </c>
      <c r="DE1751" t="s">
        <v>3</v>
      </c>
      <c r="DF1751">
        <f>ROUND(ROUND(AE1751*AI1751,2)*CX1751,2)</f>
        <v>0</v>
      </c>
      <c r="DG1751">
        <f>ROUND(ROUND(AF1751,2)*CX1751,2)</f>
        <v>0</v>
      </c>
      <c r="DH1751">
        <f t="shared" si="878"/>
        <v>0</v>
      </c>
      <c r="DI1751">
        <f t="shared" si="879"/>
        <v>0</v>
      </c>
      <c r="DJ1751">
        <f>DF1751</f>
        <v>0</v>
      </c>
      <c r="DK1751">
        <v>0</v>
      </c>
      <c r="DL1751" t="s">
        <v>3</v>
      </c>
      <c r="DM1751">
        <v>0</v>
      </c>
      <c r="DN1751" t="s">
        <v>3</v>
      </c>
      <c r="DO1751">
        <v>0</v>
      </c>
    </row>
    <row r="1752" spans="1:119" x14ac:dyDescent="0.25">
      <c r="A1752">
        <f>ROW(Source!A577)</f>
        <v>577</v>
      </c>
      <c r="B1752">
        <v>353029544</v>
      </c>
      <c r="C1752">
        <v>353034601</v>
      </c>
      <c r="D1752">
        <v>342643249</v>
      </c>
      <c r="E1752">
        <v>113</v>
      </c>
      <c r="F1752">
        <v>1</v>
      </c>
      <c r="G1752">
        <v>1</v>
      </c>
      <c r="H1752">
        <v>3</v>
      </c>
      <c r="I1752" t="s">
        <v>1360</v>
      </c>
      <c r="J1752" t="s">
        <v>3</v>
      </c>
      <c r="K1752" t="s">
        <v>1361</v>
      </c>
      <c r="L1752">
        <v>1339</v>
      </c>
      <c r="N1752">
        <v>1007</v>
      </c>
      <c r="O1752" t="s">
        <v>1319</v>
      </c>
      <c r="P1752" t="s">
        <v>1319</v>
      </c>
      <c r="Q1752">
        <v>1</v>
      </c>
      <c r="W1752">
        <v>0</v>
      </c>
      <c r="X1752">
        <v>-1563220161</v>
      </c>
      <c r="Y1752">
        <f>(AT1752*ROUND(0,7))</f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1</v>
      </c>
      <c r="AJ1752">
        <v>1</v>
      </c>
      <c r="AK1752">
        <v>1</v>
      </c>
      <c r="AL1752">
        <v>1</v>
      </c>
      <c r="AM1752">
        <v>-2</v>
      </c>
      <c r="AN1752">
        <v>1</v>
      </c>
      <c r="AO1752">
        <v>0</v>
      </c>
      <c r="AP1752">
        <v>1</v>
      </c>
      <c r="AQ1752">
        <v>1</v>
      </c>
      <c r="AR1752">
        <v>0</v>
      </c>
      <c r="AS1752" t="s">
        <v>3</v>
      </c>
      <c r="AT1752">
        <v>0</v>
      </c>
      <c r="AU1752" t="s">
        <v>23</v>
      </c>
      <c r="AV1752">
        <v>0</v>
      </c>
      <c r="AW1752">
        <v>2</v>
      </c>
      <c r="AX1752">
        <v>353034612</v>
      </c>
      <c r="AY1752">
        <v>1</v>
      </c>
      <c r="AZ1752">
        <v>0</v>
      </c>
      <c r="BA1752">
        <v>1752</v>
      </c>
      <c r="BB1752">
        <v>1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0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0</v>
      </c>
      <c r="BQ1752">
        <v>0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0</v>
      </c>
      <c r="CV1752">
        <v>0</v>
      </c>
      <c r="CW1752">
        <v>0</v>
      </c>
      <c r="CX1752">
        <f>ROUND(Y1752*Source!I577,7)</f>
        <v>0</v>
      </c>
      <c r="CY1752">
        <f>AA1752</f>
        <v>0</v>
      </c>
      <c r="CZ1752">
        <f>AE1752</f>
        <v>0</v>
      </c>
      <c r="DA1752">
        <f>AI1752</f>
        <v>1</v>
      </c>
      <c r="DB1752">
        <f>ROUND((ROUND(AT1752*CZ1752,2)*ROUND(0,7)),6)</f>
        <v>0</v>
      </c>
      <c r="DC1752">
        <f>ROUND((ROUND(AT1752*AG1752,2)*ROUND(0,7)),6)</f>
        <v>0</v>
      </c>
      <c r="DD1752" t="s">
        <v>3</v>
      </c>
      <c r="DE1752" t="s">
        <v>3</v>
      </c>
      <c r="DF1752">
        <f>ROUND(ROUND(AE1752,2)*CX1752,2)</f>
        <v>0</v>
      </c>
      <c r="DG1752">
        <f>ROUND(ROUND(AF1752,2)*CX1752,2)</f>
        <v>0</v>
      </c>
      <c r="DH1752">
        <f t="shared" si="878"/>
        <v>0</v>
      </c>
      <c r="DI1752">
        <f t="shared" si="879"/>
        <v>0</v>
      </c>
      <c r="DJ1752">
        <f>DF1752</f>
        <v>0</v>
      </c>
      <c r="DK1752">
        <v>0</v>
      </c>
      <c r="DL1752" t="s">
        <v>3</v>
      </c>
      <c r="DM1752">
        <v>0</v>
      </c>
      <c r="DN1752" t="s">
        <v>3</v>
      </c>
      <c r="DO1752">
        <v>0</v>
      </c>
    </row>
    <row r="1753" spans="1:119" x14ac:dyDescent="0.25">
      <c r="A1753">
        <f>ROW(Source!A577)</f>
        <v>577</v>
      </c>
      <c r="B1753">
        <v>353029544</v>
      </c>
      <c r="C1753">
        <v>353034601</v>
      </c>
      <c r="D1753">
        <v>342735789</v>
      </c>
      <c r="E1753">
        <v>1</v>
      </c>
      <c r="F1753">
        <v>1</v>
      </c>
      <c r="G1753">
        <v>1</v>
      </c>
      <c r="H1753">
        <v>3</v>
      </c>
      <c r="I1753" t="s">
        <v>1365</v>
      </c>
      <c r="J1753" t="s">
        <v>1366</v>
      </c>
      <c r="K1753" t="s">
        <v>1367</v>
      </c>
      <c r="L1753">
        <v>1348</v>
      </c>
      <c r="N1753">
        <v>1009</v>
      </c>
      <c r="O1753" t="s">
        <v>811</v>
      </c>
      <c r="P1753" t="s">
        <v>811</v>
      </c>
      <c r="Q1753">
        <v>1000</v>
      </c>
      <c r="W1753">
        <v>0</v>
      </c>
      <c r="X1753">
        <v>1651372890</v>
      </c>
      <c r="Y1753">
        <f>(AT1753*ROUND(0,7))</f>
        <v>0</v>
      </c>
      <c r="AA1753">
        <v>97625.600000000006</v>
      </c>
      <c r="AB1753">
        <v>0</v>
      </c>
      <c r="AC1753">
        <v>0</v>
      </c>
      <c r="AD1753">
        <v>0</v>
      </c>
      <c r="AE1753">
        <v>80020.98</v>
      </c>
      <c r="AF1753">
        <v>0</v>
      </c>
      <c r="AG1753">
        <v>0</v>
      </c>
      <c r="AH1753">
        <v>0</v>
      </c>
      <c r="AI1753">
        <v>1.22</v>
      </c>
      <c r="AJ1753">
        <v>1</v>
      </c>
      <c r="AK1753">
        <v>1</v>
      </c>
      <c r="AL1753">
        <v>1</v>
      </c>
      <c r="AM1753">
        <v>2</v>
      </c>
      <c r="AN1753">
        <v>0</v>
      </c>
      <c r="AO1753">
        <v>0</v>
      </c>
      <c r="AP1753">
        <v>1</v>
      </c>
      <c r="AQ1753">
        <v>1</v>
      </c>
      <c r="AR1753">
        <v>0</v>
      </c>
      <c r="AS1753" t="s">
        <v>3</v>
      </c>
      <c r="AT1753">
        <v>3.0000000000000001E-5</v>
      </c>
      <c r="AU1753" t="s">
        <v>23</v>
      </c>
      <c r="AV1753">
        <v>0</v>
      </c>
      <c r="AW1753">
        <v>2</v>
      </c>
      <c r="AX1753">
        <v>353034613</v>
      </c>
      <c r="AY1753">
        <v>1</v>
      </c>
      <c r="AZ1753">
        <v>0</v>
      </c>
      <c r="BA1753">
        <v>1753</v>
      </c>
      <c r="BB1753">
        <v>1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2.4006294000000001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1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</v>
      </c>
      <c r="CV1753">
        <v>0</v>
      </c>
      <c r="CW1753">
        <v>0</v>
      </c>
      <c r="CX1753">
        <f>ROUND(Y1753*Source!I577,7)</f>
        <v>0</v>
      </c>
      <c r="CY1753">
        <f>AA1753</f>
        <v>97625.600000000006</v>
      </c>
      <c r="CZ1753">
        <f>AE1753</f>
        <v>80020.98</v>
      </c>
      <c r="DA1753">
        <f>AI1753</f>
        <v>1.22</v>
      </c>
      <c r="DB1753">
        <f>ROUND((ROUND(AT1753*CZ1753,2)*ROUND(0,7)),6)</f>
        <v>0</v>
      </c>
      <c r="DC1753">
        <f>ROUND((ROUND(AT1753*AG1753,2)*ROUND(0,7)),6)</f>
        <v>0</v>
      </c>
      <c r="DD1753" t="s">
        <v>3</v>
      </c>
      <c r="DE1753" t="s">
        <v>3</v>
      </c>
      <c r="DF1753">
        <f>ROUND(ROUND(AE1753*AI1753,2)*CX1753,2)</f>
        <v>0</v>
      </c>
      <c r="DG1753">
        <f>ROUND(ROUND(AF1753,2)*CX1753,2)</f>
        <v>0</v>
      </c>
      <c r="DH1753">
        <f t="shared" si="878"/>
        <v>0</v>
      </c>
      <c r="DI1753">
        <f t="shared" si="879"/>
        <v>0</v>
      </c>
      <c r="DJ1753">
        <f>DF1753</f>
        <v>0</v>
      </c>
      <c r="DK1753">
        <v>0</v>
      </c>
      <c r="DL1753" t="s">
        <v>3</v>
      </c>
      <c r="DM1753">
        <v>0</v>
      </c>
      <c r="DN1753" t="s">
        <v>3</v>
      </c>
      <c r="DO1753">
        <v>0</v>
      </c>
    </row>
    <row r="1754" spans="1:119" x14ac:dyDescent="0.25">
      <c r="A1754">
        <f>ROW(Source!A578)</f>
        <v>578</v>
      </c>
      <c r="B1754">
        <v>353029544</v>
      </c>
      <c r="C1754">
        <v>353034614</v>
      </c>
      <c r="D1754">
        <v>342640193</v>
      </c>
      <c r="E1754">
        <v>113</v>
      </c>
      <c r="F1754">
        <v>1</v>
      </c>
      <c r="G1754">
        <v>1</v>
      </c>
      <c r="H1754">
        <v>1</v>
      </c>
      <c r="I1754" t="s">
        <v>1322</v>
      </c>
      <c r="J1754" t="s">
        <v>3</v>
      </c>
      <c r="K1754" t="s">
        <v>1323</v>
      </c>
      <c r="L1754">
        <v>1191</v>
      </c>
      <c r="N1754">
        <v>1013</v>
      </c>
      <c r="O1754" t="s">
        <v>1221</v>
      </c>
      <c r="P1754" t="s">
        <v>1221</v>
      </c>
      <c r="Q1754">
        <v>1</v>
      </c>
      <c r="W1754">
        <v>0</v>
      </c>
      <c r="X1754">
        <v>1014935341</v>
      </c>
      <c r="Y1754">
        <f>(AT1754*ROUND((0.8*0.84),7))</f>
        <v>0.2016</v>
      </c>
      <c r="AA1754">
        <v>0</v>
      </c>
      <c r="AB1754">
        <v>0</v>
      </c>
      <c r="AC1754">
        <v>0</v>
      </c>
      <c r="AD1754">
        <v>526.58000000000004</v>
      </c>
      <c r="AE1754">
        <v>0</v>
      </c>
      <c r="AF1754">
        <v>0</v>
      </c>
      <c r="AG1754">
        <v>0</v>
      </c>
      <c r="AH1754">
        <v>526.58000000000004</v>
      </c>
      <c r="AI1754">
        <v>1</v>
      </c>
      <c r="AJ1754">
        <v>1</v>
      </c>
      <c r="AK1754">
        <v>1</v>
      </c>
      <c r="AL1754">
        <v>1</v>
      </c>
      <c r="AM1754">
        <v>-2</v>
      </c>
      <c r="AN1754">
        <v>0</v>
      </c>
      <c r="AO1754">
        <v>0</v>
      </c>
      <c r="AP1754">
        <v>1</v>
      </c>
      <c r="AQ1754">
        <v>1</v>
      </c>
      <c r="AR1754">
        <v>0</v>
      </c>
      <c r="AS1754" t="s">
        <v>3</v>
      </c>
      <c r="AT1754">
        <v>0.3</v>
      </c>
      <c r="AU1754" t="s">
        <v>703</v>
      </c>
      <c r="AV1754">
        <v>1</v>
      </c>
      <c r="AW1754">
        <v>2</v>
      </c>
      <c r="AX1754">
        <v>353034623</v>
      </c>
      <c r="AY1754">
        <v>1</v>
      </c>
      <c r="AZ1754">
        <v>0</v>
      </c>
      <c r="BA1754">
        <v>1754</v>
      </c>
      <c r="BB1754">
        <v>1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157.97400000000002</v>
      </c>
      <c r="BN1754">
        <v>0.3</v>
      </c>
      <c r="BO1754">
        <v>0</v>
      </c>
      <c r="BP1754">
        <v>1</v>
      </c>
      <c r="BQ1754">
        <v>0</v>
      </c>
      <c r="BR1754">
        <v>0</v>
      </c>
      <c r="BS1754">
        <v>0</v>
      </c>
      <c r="BT1754">
        <v>106.15852799999999</v>
      </c>
      <c r="BU1754">
        <v>0.20159999999999997</v>
      </c>
      <c r="BV1754">
        <v>0</v>
      </c>
      <c r="BW1754">
        <v>1</v>
      </c>
      <c r="CU1754">
        <f>ROUND(AT1754*Source!I578*AH1754*AL1754,2)</f>
        <v>157.97</v>
      </c>
      <c r="CV1754">
        <f>ROUND(Y1754*Source!I578,7)</f>
        <v>0.2016</v>
      </c>
      <c r="CW1754">
        <v>0</v>
      </c>
      <c r="CX1754">
        <f>ROUND(Y1754*Source!I578,7)</f>
        <v>0.2016</v>
      </c>
      <c r="CY1754">
        <f>AD1754</f>
        <v>526.58000000000004</v>
      </c>
      <c r="CZ1754">
        <f>AH1754</f>
        <v>526.58000000000004</v>
      </c>
      <c r="DA1754">
        <f>AL1754</f>
        <v>1</v>
      </c>
      <c r="DB1754">
        <f>ROUND((ROUND(AT1754*CZ1754,2)*ROUND((0.8*0.84),7)),6)</f>
        <v>106.15584</v>
      </c>
      <c r="DC1754">
        <f>ROUND((ROUND(AT1754*AG1754,2)*ROUND((0.8*0.84),7)),6)</f>
        <v>0</v>
      </c>
      <c r="DD1754" t="s">
        <v>3</v>
      </c>
      <c r="DE1754" t="s">
        <v>3</v>
      </c>
      <c r="DF1754">
        <f>ROUND(ROUND(AE1754,2)*CX1754,2)</f>
        <v>0</v>
      </c>
      <c r="DG1754">
        <f>ROUND(ROUND(AF1754,2)*CX1754,2)</f>
        <v>0</v>
      </c>
      <c r="DH1754">
        <f t="shared" si="878"/>
        <v>0</v>
      </c>
      <c r="DI1754">
        <f t="shared" si="879"/>
        <v>106.16</v>
      </c>
      <c r="DJ1754">
        <f>DI1754</f>
        <v>106.16</v>
      </c>
      <c r="DK1754">
        <v>1</v>
      </c>
      <c r="DL1754" t="s">
        <v>3</v>
      </c>
      <c r="DM1754">
        <v>0</v>
      </c>
      <c r="DN1754" t="s">
        <v>3</v>
      </c>
      <c r="DO1754">
        <v>0</v>
      </c>
    </row>
    <row r="1755" spans="1:119" x14ac:dyDescent="0.25">
      <c r="A1755">
        <f>ROW(Source!A578)</f>
        <v>578</v>
      </c>
      <c r="B1755">
        <v>353029544</v>
      </c>
      <c r="C1755">
        <v>353034614</v>
      </c>
      <c r="D1755">
        <v>342640393</v>
      </c>
      <c r="E1755">
        <v>113</v>
      </c>
      <c r="F1755">
        <v>1</v>
      </c>
      <c r="G1755">
        <v>1</v>
      </c>
      <c r="H1755">
        <v>1</v>
      </c>
      <c r="I1755" t="s">
        <v>1222</v>
      </c>
      <c r="J1755" t="s">
        <v>3</v>
      </c>
      <c r="K1755" t="s">
        <v>1223</v>
      </c>
      <c r="L1755">
        <v>1191</v>
      </c>
      <c r="N1755">
        <v>1013</v>
      </c>
      <c r="O1755" t="s">
        <v>1221</v>
      </c>
      <c r="P1755" t="s">
        <v>1221</v>
      </c>
      <c r="Q1755">
        <v>1</v>
      </c>
      <c r="W1755">
        <v>0</v>
      </c>
      <c r="X1755">
        <v>-1417349443</v>
      </c>
      <c r="Y1755">
        <f>(AT1755*ROUND((0.8*0.84),7))</f>
        <v>1.3440000000000001E-2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1</v>
      </c>
      <c r="AJ1755">
        <v>1</v>
      </c>
      <c r="AK1755">
        <v>1</v>
      </c>
      <c r="AL1755">
        <v>1</v>
      </c>
      <c r="AM1755">
        <v>-2</v>
      </c>
      <c r="AN1755">
        <v>0</v>
      </c>
      <c r="AO1755">
        <v>0</v>
      </c>
      <c r="AP1755">
        <v>1</v>
      </c>
      <c r="AQ1755">
        <v>1</v>
      </c>
      <c r="AR1755">
        <v>0</v>
      </c>
      <c r="AS1755" t="s">
        <v>3</v>
      </c>
      <c r="AT1755">
        <v>0.02</v>
      </c>
      <c r="AU1755" t="s">
        <v>703</v>
      </c>
      <c r="AV1755">
        <v>2</v>
      </c>
      <c r="AW1755">
        <v>2</v>
      </c>
      <c r="AX1755">
        <v>353034624</v>
      </c>
      <c r="AY1755">
        <v>1</v>
      </c>
      <c r="AZ1755">
        <v>0</v>
      </c>
      <c r="BA1755">
        <v>1755</v>
      </c>
      <c r="BB1755">
        <v>1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>
        <v>0</v>
      </c>
      <c r="BQ1755">
        <v>0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0</v>
      </c>
      <c r="CV1755">
        <v>0</v>
      </c>
      <c r="CW1755">
        <v>0</v>
      </c>
      <c r="CX1755">
        <f>ROUND(Y1755*Source!I578,7)</f>
        <v>1.3440000000000001E-2</v>
      </c>
      <c r="CY1755">
        <f>AD1755</f>
        <v>0</v>
      </c>
      <c r="CZ1755">
        <f>AH1755</f>
        <v>0</v>
      </c>
      <c r="DA1755">
        <f>AL1755</f>
        <v>1</v>
      </c>
      <c r="DB1755">
        <f>ROUND((ROUND(AT1755*CZ1755,2)*ROUND((0.8*0.84),7)),6)</f>
        <v>0</v>
      </c>
      <c r="DC1755">
        <f>ROUND((ROUND(AT1755*AG1755,2)*ROUND((0.8*0.84),7)),6)</f>
        <v>0</v>
      </c>
      <c r="DD1755" t="s">
        <v>3</v>
      </c>
      <c r="DE1755" t="s">
        <v>3</v>
      </c>
      <c r="DF1755">
        <f>ROUND(ROUND(AE1755,2)*CX1755,2)</f>
        <v>0</v>
      </c>
      <c r="DG1755">
        <f>ROUND(ROUND(AF1755,2)*CX1755,2)</f>
        <v>0</v>
      </c>
      <c r="DH1755">
        <f t="shared" si="878"/>
        <v>0</v>
      </c>
      <c r="DI1755">
        <f t="shared" si="879"/>
        <v>0</v>
      </c>
      <c r="DJ1755">
        <f>DI1755</f>
        <v>0</v>
      </c>
      <c r="DK1755">
        <v>0</v>
      </c>
      <c r="DL1755" t="s">
        <v>3</v>
      </c>
      <c r="DM1755">
        <v>0</v>
      </c>
      <c r="DN1755" t="s">
        <v>3</v>
      </c>
      <c r="DO1755">
        <v>0</v>
      </c>
    </row>
    <row r="1756" spans="1:119" x14ac:dyDescent="0.25">
      <c r="A1756">
        <f>ROW(Source!A578)</f>
        <v>578</v>
      </c>
      <c r="B1756">
        <v>353029544</v>
      </c>
      <c r="C1756">
        <v>353034614</v>
      </c>
      <c r="D1756">
        <v>342765643</v>
      </c>
      <c r="E1756">
        <v>1</v>
      </c>
      <c r="F1756">
        <v>1</v>
      </c>
      <c r="G1756">
        <v>1</v>
      </c>
      <c r="H1756">
        <v>2</v>
      </c>
      <c r="I1756" t="s">
        <v>1229</v>
      </c>
      <c r="J1756" t="s">
        <v>1230</v>
      </c>
      <c r="K1756" t="s">
        <v>1231</v>
      </c>
      <c r="L1756">
        <v>1368</v>
      </c>
      <c r="N1756">
        <v>1011</v>
      </c>
      <c r="O1756" t="s">
        <v>1227</v>
      </c>
      <c r="P1756" t="s">
        <v>1227</v>
      </c>
      <c r="Q1756">
        <v>1</v>
      </c>
      <c r="W1756">
        <v>0</v>
      </c>
      <c r="X1756">
        <v>1503848564</v>
      </c>
      <c r="Y1756">
        <f>(AT1756*ROUND((0.8*0.84),7))</f>
        <v>1.3440000000000001E-2</v>
      </c>
      <c r="AA1756">
        <v>0</v>
      </c>
      <c r="AB1756">
        <v>583.05999999999995</v>
      </c>
      <c r="AC1756">
        <v>597.98</v>
      </c>
      <c r="AD1756">
        <v>0</v>
      </c>
      <c r="AE1756">
        <v>0</v>
      </c>
      <c r="AF1756">
        <v>477.92</v>
      </c>
      <c r="AG1756">
        <v>597.98</v>
      </c>
      <c r="AH1756">
        <v>0</v>
      </c>
      <c r="AI1756">
        <v>1</v>
      </c>
      <c r="AJ1756">
        <v>1.22</v>
      </c>
      <c r="AK1756">
        <v>1</v>
      </c>
      <c r="AL1756">
        <v>1</v>
      </c>
      <c r="AM1756">
        <v>2</v>
      </c>
      <c r="AN1756">
        <v>0</v>
      </c>
      <c r="AO1756">
        <v>0</v>
      </c>
      <c r="AP1756">
        <v>1</v>
      </c>
      <c r="AQ1756">
        <v>1</v>
      </c>
      <c r="AR1756">
        <v>0</v>
      </c>
      <c r="AS1756" t="s">
        <v>3</v>
      </c>
      <c r="AT1756">
        <v>0.02</v>
      </c>
      <c r="AU1756" t="s">
        <v>703</v>
      </c>
      <c r="AV1756">
        <v>1</v>
      </c>
      <c r="AW1756">
        <v>2</v>
      </c>
      <c r="AX1756">
        <v>353034625</v>
      </c>
      <c r="AY1756">
        <v>1</v>
      </c>
      <c r="AZ1756">
        <v>0</v>
      </c>
      <c r="BA1756">
        <v>1756</v>
      </c>
      <c r="BB1756">
        <v>1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0</v>
      </c>
      <c r="BK1756">
        <v>9.5584000000000007</v>
      </c>
      <c r="BL1756">
        <v>11.9596</v>
      </c>
      <c r="BM1756">
        <v>0</v>
      </c>
      <c r="BN1756">
        <v>0</v>
      </c>
      <c r="BO1756">
        <v>0.02</v>
      </c>
      <c r="BP1756">
        <v>1</v>
      </c>
      <c r="BQ1756">
        <v>0</v>
      </c>
      <c r="BR1756">
        <v>6.4232448000000009</v>
      </c>
      <c r="BS1756">
        <v>8.036851200000001</v>
      </c>
      <c r="BT1756">
        <v>0</v>
      </c>
      <c r="BU1756">
        <v>0</v>
      </c>
      <c r="BV1756">
        <v>1.3440000000000001E-2</v>
      </c>
      <c r="BW1756">
        <v>1</v>
      </c>
      <c r="CV1756">
        <v>0</v>
      </c>
      <c r="CW1756">
        <f>ROUND(Y1756*Source!I578*DO1756,7)</f>
        <v>1.3440000000000001E-2</v>
      </c>
      <c r="CX1756">
        <f>ROUND(Y1756*Source!I578,7)</f>
        <v>1.3440000000000001E-2</v>
      </c>
      <c r="CY1756">
        <f>AB1756</f>
        <v>583.05999999999995</v>
      </c>
      <c r="CZ1756">
        <f>AF1756</f>
        <v>477.92</v>
      </c>
      <c r="DA1756">
        <f>AJ1756</f>
        <v>1.22</v>
      </c>
      <c r="DB1756">
        <f>ROUND((ROUND(AT1756*CZ1756,2)*ROUND((0.8*0.84),7)),6)</f>
        <v>6.4243199999999998</v>
      </c>
      <c r="DC1756">
        <f>ROUND((ROUND(AT1756*AG1756,2)*ROUND((0.8*0.84),7)),6)</f>
        <v>8.0371199999999998</v>
      </c>
      <c r="DD1756" t="s">
        <v>3</v>
      </c>
      <c r="DE1756" t="s">
        <v>3</v>
      </c>
      <c r="DF1756">
        <f>ROUND(ROUND(AE1756,2)*CX1756,2)</f>
        <v>0</v>
      </c>
      <c r="DG1756">
        <f>ROUND(ROUND(AF1756*AJ1756,2)*CX1756,2)</f>
        <v>7.84</v>
      </c>
      <c r="DH1756">
        <f t="shared" si="878"/>
        <v>8.0399999999999991</v>
      </c>
      <c r="DI1756">
        <f t="shared" si="879"/>
        <v>0</v>
      </c>
      <c r="DJ1756">
        <f>DG1756+DH1756</f>
        <v>15.879999999999999</v>
      </c>
      <c r="DK1756">
        <v>0</v>
      </c>
      <c r="DL1756" t="s">
        <v>1228</v>
      </c>
      <c r="DM1756">
        <v>4</v>
      </c>
      <c r="DN1756" t="s">
        <v>1221</v>
      </c>
      <c r="DO1756">
        <v>1</v>
      </c>
    </row>
    <row r="1757" spans="1:119" x14ac:dyDescent="0.25">
      <c r="A1757">
        <f>ROW(Source!A578)</f>
        <v>578</v>
      </c>
      <c r="B1757">
        <v>353029544</v>
      </c>
      <c r="C1757">
        <v>353034614</v>
      </c>
      <c r="D1757">
        <v>342717233</v>
      </c>
      <c r="E1757">
        <v>1</v>
      </c>
      <c r="F1757">
        <v>1</v>
      </c>
      <c r="G1757">
        <v>1</v>
      </c>
      <c r="H1757">
        <v>3</v>
      </c>
      <c r="I1757" t="s">
        <v>1326</v>
      </c>
      <c r="J1757" t="s">
        <v>1327</v>
      </c>
      <c r="K1757" t="s">
        <v>1328</v>
      </c>
      <c r="L1757">
        <v>1346</v>
      </c>
      <c r="N1757">
        <v>1009</v>
      </c>
      <c r="O1757" t="s">
        <v>1244</v>
      </c>
      <c r="P1757" t="s">
        <v>1244</v>
      </c>
      <c r="Q1757">
        <v>1</v>
      </c>
      <c r="W1757">
        <v>0</v>
      </c>
      <c r="X1757">
        <v>-1062136333</v>
      </c>
      <c r="Y1757">
        <f>(AT1757*ROUND(0,7))</f>
        <v>0</v>
      </c>
      <c r="AA1757">
        <v>201.17</v>
      </c>
      <c r="AB1757">
        <v>0</v>
      </c>
      <c r="AC1757">
        <v>0</v>
      </c>
      <c r="AD1757">
        <v>0</v>
      </c>
      <c r="AE1757">
        <v>174.93</v>
      </c>
      <c r="AF1757">
        <v>0</v>
      </c>
      <c r="AG1757">
        <v>0</v>
      </c>
      <c r="AH1757">
        <v>0</v>
      </c>
      <c r="AI1757">
        <v>1.1499999999999999</v>
      </c>
      <c r="AJ1757">
        <v>1</v>
      </c>
      <c r="AK1757">
        <v>1</v>
      </c>
      <c r="AL1757">
        <v>1</v>
      </c>
      <c r="AM1757">
        <v>2</v>
      </c>
      <c r="AN1757">
        <v>1</v>
      </c>
      <c r="AO1757">
        <v>0</v>
      </c>
      <c r="AP1757">
        <v>1</v>
      </c>
      <c r="AQ1757">
        <v>1</v>
      </c>
      <c r="AR1757">
        <v>0</v>
      </c>
      <c r="AS1757" t="s">
        <v>3</v>
      </c>
      <c r="AT1757">
        <v>0</v>
      </c>
      <c r="AU1757" t="s">
        <v>16</v>
      </c>
      <c r="AV1757">
        <v>0</v>
      </c>
      <c r="AW1757">
        <v>2</v>
      </c>
      <c r="AX1757">
        <v>353034626</v>
      </c>
      <c r="AY1757">
        <v>1</v>
      </c>
      <c r="AZ1757">
        <v>0</v>
      </c>
      <c r="BA1757">
        <v>1757</v>
      </c>
      <c r="BB1757">
        <v>1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0</v>
      </c>
      <c r="BL1757">
        <v>0</v>
      </c>
      <c r="BM1757">
        <v>0</v>
      </c>
      <c r="BN1757">
        <v>0</v>
      </c>
      <c r="BO1757">
        <v>0</v>
      </c>
      <c r="BP1757">
        <v>0</v>
      </c>
      <c r="BQ1757">
        <v>0</v>
      </c>
      <c r="BR1757">
        <v>0</v>
      </c>
      <c r="BS1757">
        <v>0</v>
      </c>
      <c r="BT1757">
        <v>0</v>
      </c>
      <c r="BU1757">
        <v>0</v>
      </c>
      <c r="BV1757">
        <v>0</v>
      </c>
      <c r="BW1757">
        <v>0</v>
      </c>
      <c r="CV1757">
        <v>0</v>
      </c>
      <c r="CW1757">
        <v>0</v>
      </c>
      <c r="CX1757">
        <f>ROUND(Y1757*Source!I578,7)</f>
        <v>0</v>
      </c>
      <c r="CY1757">
        <f>AA1757</f>
        <v>201.17</v>
      </c>
      <c r="CZ1757">
        <f>AE1757</f>
        <v>174.93</v>
      </c>
      <c r="DA1757">
        <f>AI1757</f>
        <v>1.1499999999999999</v>
      </c>
      <c r="DB1757">
        <f>ROUND((ROUND(AT1757*CZ1757,2)*ROUND(0,7)),6)</f>
        <v>0</v>
      </c>
      <c r="DC1757">
        <f>ROUND((ROUND(AT1757*AG1757,2)*ROUND(0,7)),6)</f>
        <v>0</v>
      </c>
      <c r="DD1757" t="s">
        <v>3</v>
      </c>
      <c r="DE1757" t="s">
        <v>3</v>
      </c>
      <c r="DF1757">
        <f>ROUND(ROUND(AE1757*AI1757,2)*CX1757,2)</f>
        <v>0</v>
      </c>
      <c r="DG1757">
        <f t="shared" ref="DG1757:DG1763" si="881">ROUND(ROUND(AF1757,2)*CX1757,2)</f>
        <v>0</v>
      </c>
      <c r="DH1757">
        <f t="shared" si="878"/>
        <v>0</v>
      </c>
      <c r="DI1757">
        <f t="shared" si="879"/>
        <v>0</v>
      </c>
      <c r="DJ1757">
        <f>DF1757</f>
        <v>0</v>
      </c>
      <c r="DK1757">
        <v>0</v>
      </c>
      <c r="DL1757" t="s">
        <v>3</v>
      </c>
      <c r="DM1757">
        <v>0</v>
      </c>
      <c r="DN1757" t="s">
        <v>3</v>
      </c>
      <c r="DO1757">
        <v>0</v>
      </c>
    </row>
    <row r="1758" spans="1:119" x14ac:dyDescent="0.25">
      <c r="A1758">
        <f>ROW(Source!A578)</f>
        <v>578</v>
      </c>
      <c r="B1758">
        <v>353029544</v>
      </c>
      <c r="C1758">
        <v>353034614</v>
      </c>
      <c r="D1758">
        <v>342641795</v>
      </c>
      <c r="E1758">
        <v>113</v>
      </c>
      <c r="F1758">
        <v>1</v>
      </c>
      <c r="G1758">
        <v>1</v>
      </c>
      <c r="H1758">
        <v>3</v>
      </c>
      <c r="I1758" t="s">
        <v>1398</v>
      </c>
      <c r="J1758" t="s">
        <v>3</v>
      </c>
      <c r="K1758" t="s">
        <v>1399</v>
      </c>
      <c r="L1758">
        <v>1339</v>
      </c>
      <c r="N1758">
        <v>1007</v>
      </c>
      <c r="O1758" t="s">
        <v>1319</v>
      </c>
      <c r="P1758" t="s">
        <v>1319</v>
      </c>
      <c r="Q1758">
        <v>1</v>
      </c>
      <c r="W1758">
        <v>0</v>
      </c>
      <c r="X1758">
        <v>1514254525</v>
      </c>
      <c r="Y1758">
        <f>(AT1758*ROUND(0,7))</f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1</v>
      </c>
      <c r="AJ1758">
        <v>1</v>
      </c>
      <c r="AK1758">
        <v>1</v>
      </c>
      <c r="AL1758">
        <v>1</v>
      </c>
      <c r="AM1758">
        <v>-2</v>
      </c>
      <c r="AN1758">
        <v>1</v>
      </c>
      <c r="AO1758">
        <v>0</v>
      </c>
      <c r="AP1758">
        <v>1</v>
      </c>
      <c r="AQ1758">
        <v>1</v>
      </c>
      <c r="AR1758">
        <v>0</v>
      </c>
      <c r="AS1758" t="s">
        <v>3</v>
      </c>
      <c r="AT1758">
        <v>0</v>
      </c>
      <c r="AU1758" t="s">
        <v>16</v>
      </c>
      <c r="AV1758">
        <v>0</v>
      </c>
      <c r="AW1758">
        <v>2</v>
      </c>
      <c r="AX1758">
        <v>353034627</v>
      </c>
      <c r="AY1758">
        <v>1</v>
      </c>
      <c r="AZ1758">
        <v>0</v>
      </c>
      <c r="BA1758">
        <v>1758</v>
      </c>
      <c r="BB1758">
        <v>1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0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0</v>
      </c>
      <c r="BQ1758">
        <v>0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0</v>
      </c>
      <c r="CV1758">
        <v>0</v>
      </c>
      <c r="CW1758">
        <v>0</v>
      </c>
      <c r="CX1758">
        <f>ROUND(Y1758*Source!I578,7)</f>
        <v>0</v>
      </c>
      <c r="CY1758">
        <f>AA1758</f>
        <v>0</v>
      </c>
      <c r="CZ1758">
        <f>AE1758</f>
        <v>0</v>
      </c>
      <c r="DA1758">
        <f>AI1758</f>
        <v>1</v>
      </c>
      <c r="DB1758">
        <f>ROUND((ROUND(AT1758*CZ1758,2)*ROUND(0,7)),6)</f>
        <v>0</v>
      </c>
      <c r="DC1758">
        <f>ROUND((ROUND(AT1758*AG1758,2)*ROUND(0,7)),6)</f>
        <v>0</v>
      </c>
      <c r="DD1758" t="s">
        <v>3</v>
      </c>
      <c r="DE1758" t="s">
        <v>3</v>
      </c>
      <c r="DF1758">
        <f>ROUND(ROUND(AE1758,2)*CX1758,2)</f>
        <v>0</v>
      </c>
      <c r="DG1758">
        <f t="shared" si="881"/>
        <v>0</v>
      </c>
      <c r="DH1758">
        <f t="shared" si="878"/>
        <v>0</v>
      </c>
      <c r="DI1758">
        <f t="shared" si="879"/>
        <v>0</v>
      </c>
      <c r="DJ1758">
        <f>DF1758</f>
        <v>0</v>
      </c>
      <c r="DK1758">
        <v>0</v>
      </c>
      <c r="DL1758" t="s">
        <v>3</v>
      </c>
      <c r="DM1758">
        <v>0</v>
      </c>
      <c r="DN1758" t="s">
        <v>3</v>
      </c>
      <c r="DO1758">
        <v>0</v>
      </c>
    </row>
    <row r="1759" spans="1:119" x14ac:dyDescent="0.25">
      <c r="A1759">
        <f>ROW(Source!A578)</f>
        <v>578</v>
      </c>
      <c r="B1759">
        <v>353029544</v>
      </c>
      <c r="C1759">
        <v>353034614</v>
      </c>
      <c r="D1759">
        <v>342642533</v>
      </c>
      <c r="E1759">
        <v>113</v>
      </c>
      <c r="F1759">
        <v>1</v>
      </c>
      <c r="G1759">
        <v>1</v>
      </c>
      <c r="H1759">
        <v>3</v>
      </c>
      <c r="I1759" t="s">
        <v>1331</v>
      </c>
      <c r="J1759" t="s">
        <v>3</v>
      </c>
      <c r="K1759" t="s">
        <v>1332</v>
      </c>
      <c r="L1759">
        <v>1346</v>
      </c>
      <c r="N1759">
        <v>1009</v>
      </c>
      <c r="O1759" t="s">
        <v>1244</v>
      </c>
      <c r="P1759" t="s">
        <v>1244</v>
      </c>
      <c r="Q1759">
        <v>1</v>
      </c>
      <c r="W1759">
        <v>0</v>
      </c>
      <c r="X1759">
        <v>-1111733769</v>
      </c>
      <c r="Y1759">
        <f>(AT1759*ROUND(0,7))</f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1</v>
      </c>
      <c r="AJ1759">
        <v>1</v>
      </c>
      <c r="AK1759">
        <v>1</v>
      </c>
      <c r="AL1759">
        <v>1</v>
      </c>
      <c r="AM1759">
        <v>-2</v>
      </c>
      <c r="AN1759">
        <v>1</v>
      </c>
      <c r="AO1759">
        <v>0</v>
      </c>
      <c r="AP1759">
        <v>1</v>
      </c>
      <c r="AQ1759">
        <v>1</v>
      </c>
      <c r="AR1759">
        <v>0</v>
      </c>
      <c r="AS1759" t="s">
        <v>3</v>
      </c>
      <c r="AT1759">
        <v>0</v>
      </c>
      <c r="AU1759" t="s">
        <v>16</v>
      </c>
      <c r="AV1759">
        <v>0</v>
      </c>
      <c r="AW1759">
        <v>2</v>
      </c>
      <c r="AX1759">
        <v>353034628</v>
      </c>
      <c r="AY1759">
        <v>1</v>
      </c>
      <c r="AZ1759">
        <v>0</v>
      </c>
      <c r="BA1759">
        <v>1759</v>
      </c>
      <c r="BB1759">
        <v>1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0</v>
      </c>
      <c r="BK1759">
        <v>0</v>
      </c>
      <c r="BL1759">
        <v>0</v>
      </c>
      <c r="BM1759">
        <v>0</v>
      </c>
      <c r="BN1759">
        <v>0</v>
      </c>
      <c r="BO1759">
        <v>0</v>
      </c>
      <c r="BP1759">
        <v>0</v>
      </c>
      <c r="BQ1759">
        <v>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0</v>
      </c>
      <c r="CV1759">
        <v>0</v>
      </c>
      <c r="CW1759">
        <v>0</v>
      </c>
      <c r="CX1759">
        <f>ROUND(Y1759*Source!I578,7)</f>
        <v>0</v>
      </c>
      <c r="CY1759">
        <f>AA1759</f>
        <v>0</v>
      </c>
      <c r="CZ1759">
        <f>AE1759</f>
        <v>0</v>
      </c>
      <c r="DA1759">
        <f>AI1759</f>
        <v>1</v>
      </c>
      <c r="DB1759">
        <f>ROUND((ROUND(AT1759*CZ1759,2)*ROUND(0,7)),6)</f>
        <v>0</v>
      </c>
      <c r="DC1759">
        <f>ROUND((ROUND(AT1759*AG1759,2)*ROUND(0,7)),6)</f>
        <v>0</v>
      </c>
      <c r="DD1759" t="s">
        <v>3</v>
      </c>
      <c r="DE1759" t="s">
        <v>3</v>
      </c>
      <c r="DF1759">
        <f>ROUND(ROUND(AE1759,2)*CX1759,2)</f>
        <v>0</v>
      </c>
      <c r="DG1759">
        <f t="shared" si="881"/>
        <v>0</v>
      </c>
      <c r="DH1759">
        <f t="shared" si="878"/>
        <v>0</v>
      </c>
      <c r="DI1759">
        <f t="shared" si="879"/>
        <v>0</v>
      </c>
      <c r="DJ1759">
        <f>DF1759</f>
        <v>0</v>
      </c>
      <c r="DK1759">
        <v>0</v>
      </c>
      <c r="DL1759" t="s">
        <v>3</v>
      </c>
      <c r="DM1759">
        <v>0</v>
      </c>
      <c r="DN1759" t="s">
        <v>3</v>
      </c>
      <c r="DO1759">
        <v>0</v>
      </c>
    </row>
    <row r="1760" spans="1:119" x14ac:dyDescent="0.25">
      <c r="A1760">
        <f>ROW(Source!A578)</f>
        <v>578</v>
      </c>
      <c r="B1760">
        <v>353029544</v>
      </c>
      <c r="C1760">
        <v>353034614</v>
      </c>
      <c r="D1760">
        <v>342735789</v>
      </c>
      <c r="E1760">
        <v>1</v>
      </c>
      <c r="F1760">
        <v>1</v>
      </c>
      <c r="G1760">
        <v>1</v>
      </c>
      <c r="H1760">
        <v>3</v>
      </c>
      <c r="I1760" t="s">
        <v>1365</v>
      </c>
      <c r="J1760" t="s">
        <v>1366</v>
      </c>
      <c r="K1760" t="s">
        <v>1367</v>
      </c>
      <c r="L1760">
        <v>1348</v>
      </c>
      <c r="N1760">
        <v>1009</v>
      </c>
      <c r="O1760" t="s">
        <v>811</v>
      </c>
      <c r="P1760" t="s">
        <v>811</v>
      </c>
      <c r="Q1760">
        <v>1000</v>
      </c>
      <c r="W1760">
        <v>0</v>
      </c>
      <c r="X1760">
        <v>1651372890</v>
      </c>
      <c r="Y1760">
        <f>(AT1760*ROUND(0,7))</f>
        <v>0</v>
      </c>
      <c r="AA1760">
        <v>97625.600000000006</v>
      </c>
      <c r="AB1760">
        <v>0</v>
      </c>
      <c r="AC1760">
        <v>0</v>
      </c>
      <c r="AD1760">
        <v>0</v>
      </c>
      <c r="AE1760">
        <v>80020.98</v>
      </c>
      <c r="AF1760">
        <v>0</v>
      </c>
      <c r="AG1760">
        <v>0</v>
      </c>
      <c r="AH1760">
        <v>0</v>
      </c>
      <c r="AI1760">
        <v>1.22</v>
      </c>
      <c r="AJ1760">
        <v>1</v>
      </c>
      <c r="AK1760">
        <v>1</v>
      </c>
      <c r="AL1760">
        <v>1</v>
      </c>
      <c r="AM1760">
        <v>2</v>
      </c>
      <c r="AN1760">
        <v>0</v>
      </c>
      <c r="AO1760">
        <v>0</v>
      </c>
      <c r="AP1760">
        <v>1</v>
      </c>
      <c r="AQ1760">
        <v>1</v>
      </c>
      <c r="AR1760">
        <v>0</v>
      </c>
      <c r="AS1760" t="s">
        <v>3</v>
      </c>
      <c r="AT1760">
        <v>3.0000000000000001E-5</v>
      </c>
      <c r="AU1760" t="s">
        <v>16</v>
      </c>
      <c r="AV1760">
        <v>0</v>
      </c>
      <c r="AW1760">
        <v>2</v>
      </c>
      <c r="AX1760">
        <v>353034629</v>
      </c>
      <c r="AY1760">
        <v>1</v>
      </c>
      <c r="AZ1760">
        <v>0</v>
      </c>
      <c r="BA1760">
        <v>1760</v>
      </c>
      <c r="BB1760">
        <v>1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2.4006294000000001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1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CV1760">
        <v>0</v>
      </c>
      <c r="CW1760">
        <v>0</v>
      </c>
      <c r="CX1760">
        <f>ROUND(Y1760*Source!I578,7)</f>
        <v>0</v>
      </c>
      <c r="CY1760">
        <f>AA1760</f>
        <v>97625.600000000006</v>
      </c>
      <c r="CZ1760">
        <f>AE1760</f>
        <v>80020.98</v>
      </c>
      <c r="DA1760">
        <f>AI1760</f>
        <v>1.22</v>
      </c>
      <c r="DB1760">
        <f>ROUND((ROUND(AT1760*CZ1760,2)*ROUND(0,7)),6)</f>
        <v>0</v>
      </c>
      <c r="DC1760">
        <f>ROUND((ROUND(AT1760*AG1760,2)*ROUND(0,7)),6)</f>
        <v>0</v>
      </c>
      <c r="DD1760" t="s">
        <v>3</v>
      </c>
      <c r="DE1760" t="s">
        <v>3</v>
      </c>
      <c r="DF1760">
        <f>ROUND(ROUND(AE1760*AI1760,2)*CX1760,2)</f>
        <v>0</v>
      </c>
      <c r="DG1760">
        <f t="shared" si="881"/>
        <v>0</v>
      </c>
      <c r="DH1760">
        <f t="shared" si="878"/>
        <v>0</v>
      </c>
      <c r="DI1760">
        <f t="shared" si="879"/>
        <v>0</v>
      </c>
      <c r="DJ1760">
        <f>DF1760</f>
        <v>0</v>
      </c>
      <c r="DK1760">
        <v>0</v>
      </c>
      <c r="DL1760" t="s">
        <v>3</v>
      </c>
      <c r="DM1760">
        <v>0</v>
      </c>
      <c r="DN1760" t="s">
        <v>3</v>
      </c>
      <c r="DO1760">
        <v>0</v>
      </c>
    </row>
    <row r="1761" spans="1:119" x14ac:dyDescent="0.25">
      <c r="A1761">
        <f>ROW(Source!A578)</f>
        <v>578</v>
      </c>
      <c r="B1761">
        <v>353029544</v>
      </c>
      <c r="C1761">
        <v>353034614</v>
      </c>
      <c r="D1761">
        <v>342735793</v>
      </c>
      <c r="E1761">
        <v>1</v>
      </c>
      <c r="F1761">
        <v>1</v>
      </c>
      <c r="G1761">
        <v>1</v>
      </c>
      <c r="H1761">
        <v>3</v>
      </c>
      <c r="I1761" t="s">
        <v>1368</v>
      </c>
      <c r="J1761" t="s">
        <v>1369</v>
      </c>
      <c r="K1761" t="s">
        <v>1370</v>
      </c>
      <c r="L1761">
        <v>1348</v>
      </c>
      <c r="N1761">
        <v>1009</v>
      </c>
      <c r="O1761" t="s">
        <v>811</v>
      </c>
      <c r="P1761" t="s">
        <v>811</v>
      </c>
      <c r="Q1761">
        <v>1000</v>
      </c>
      <c r="W1761">
        <v>0</v>
      </c>
      <c r="X1761">
        <v>2043689558</v>
      </c>
      <c r="Y1761">
        <f>(AT1761*ROUND(0,7))</f>
        <v>0</v>
      </c>
      <c r="AA1761">
        <v>49919.28</v>
      </c>
      <c r="AB1761">
        <v>0</v>
      </c>
      <c r="AC1761">
        <v>0</v>
      </c>
      <c r="AD1761">
        <v>0</v>
      </c>
      <c r="AE1761">
        <v>40917.440000000002</v>
      </c>
      <c r="AF1761">
        <v>0</v>
      </c>
      <c r="AG1761">
        <v>0</v>
      </c>
      <c r="AH1761">
        <v>0</v>
      </c>
      <c r="AI1761">
        <v>1.22</v>
      </c>
      <c r="AJ1761">
        <v>1</v>
      </c>
      <c r="AK1761">
        <v>1</v>
      </c>
      <c r="AL1761">
        <v>1</v>
      </c>
      <c r="AM1761">
        <v>2</v>
      </c>
      <c r="AN1761">
        <v>0</v>
      </c>
      <c r="AO1761">
        <v>0</v>
      </c>
      <c r="AP1761">
        <v>1</v>
      </c>
      <c r="AQ1761">
        <v>1</v>
      </c>
      <c r="AR1761">
        <v>0</v>
      </c>
      <c r="AS1761" t="s">
        <v>3</v>
      </c>
      <c r="AT1761">
        <v>1E-4</v>
      </c>
      <c r="AU1761" t="s">
        <v>16</v>
      </c>
      <c r="AV1761">
        <v>0</v>
      </c>
      <c r="AW1761">
        <v>2</v>
      </c>
      <c r="AX1761">
        <v>353034630</v>
      </c>
      <c r="AY1761">
        <v>1</v>
      </c>
      <c r="AZ1761">
        <v>0</v>
      </c>
      <c r="BA1761">
        <v>1761</v>
      </c>
      <c r="BB1761">
        <v>1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4.0917440000000003</v>
      </c>
      <c r="BK1761">
        <v>0</v>
      </c>
      <c r="BL1761">
        <v>0</v>
      </c>
      <c r="BM1761">
        <v>0</v>
      </c>
      <c r="BN1761">
        <v>0</v>
      </c>
      <c r="BO1761">
        <v>0</v>
      </c>
      <c r="BP1761">
        <v>1</v>
      </c>
      <c r="BQ1761">
        <v>0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</v>
      </c>
      <c r="CV1761">
        <v>0</v>
      </c>
      <c r="CW1761">
        <v>0</v>
      </c>
      <c r="CX1761">
        <f>ROUND(Y1761*Source!I578,7)</f>
        <v>0</v>
      </c>
      <c r="CY1761">
        <f>AA1761</f>
        <v>49919.28</v>
      </c>
      <c r="CZ1761">
        <f>AE1761</f>
        <v>40917.440000000002</v>
      </c>
      <c r="DA1761">
        <f>AI1761</f>
        <v>1.22</v>
      </c>
      <c r="DB1761">
        <f>ROUND((ROUND(AT1761*CZ1761,2)*ROUND(0,7)),6)</f>
        <v>0</v>
      </c>
      <c r="DC1761">
        <f>ROUND((ROUND(AT1761*AG1761,2)*ROUND(0,7)),6)</f>
        <v>0</v>
      </c>
      <c r="DD1761" t="s">
        <v>3</v>
      </c>
      <c r="DE1761" t="s">
        <v>3</v>
      </c>
      <c r="DF1761">
        <f>ROUND(ROUND(AE1761*AI1761,2)*CX1761,2)</f>
        <v>0</v>
      </c>
      <c r="DG1761">
        <f t="shared" si="881"/>
        <v>0</v>
      </c>
      <c r="DH1761">
        <f t="shared" si="878"/>
        <v>0</v>
      </c>
      <c r="DI1761">
        <f t="shared" si="879"/>
        <v>0</v>
      </c>
      <c r="DJ1761">
        <f>DF1761</f>
        <v>0</v>
      </c>
      <c r="DK1761">
        <v>0</v>
      </c>
      <c r="DL1761" t="s">
        <v>3</v>
      </c>
      <c r="DM1761">
        <v>0</v>
      </c>
      <c r="DN1761" t="s">
        <v>3</v>
      </c>
      <c r="DO1761">
        <v>0</v>
      </c>
    </row>
    <row r="1762" spans="1:119" x14ac:dyDescent="0.25">
      <c r="A1762">
        <f>ROW(Source!A579)</f>
        <v>579</v>
      </c>
      <c r="B1762">
        <v>353029544</v>
      </c>
      <c r="C1762">
        <v>353034631</v>
      </c>
      <c r="D1762">
        <v>342640193</v>
      </c>
      <c r="E1762">
        <v>113</v>
      </c>
      <c r="F1762">
        <v>1</v>
      </c>
      <c r="G1762">
        <v>1</v>
      </c>
      <c r="H1762">
        <v>1</v>
      </c>
      <c r="I1762" t="s">
        <v>1322</v>
      </c>
      <c r="J1762" t="s">
        <v>3</v>
      </c>
      <c r="K1762" t="s">
        <v>1323</v>
      </c>
      <c r="L1762">
        <v>1191</v>
      </c>
      <c r="N1762">
        <v>1013</v>
      </c>
      <c r="O1762" t="s">
        <v>1221</v>
      </c>
      <c r="P1762" t="s">
        <v>1221</v>
      </c>
      <c r="Q1762">
        <v>1</v>
      </c>
      <c r="W1762">
        <v>0</v>
      </c>
      <c r="X1762">
        <v>1014935341</v>
      </c>
      <c r="Y1762">
        <f>(AT1762*ROUND(0.84,7))</f>
        <v>0.252</v>
      </c>
      <c r="AA1762">
        <v>0</v>
      </c>
      <c r="AB1762">
        <v>0</v>
      </c>
      <c r="AC1762">
        <v>0</v>
      </c>
      <c r="AD1762">
        <v>526.58000000000004</v>
      </c>
      <c r="AE1762">
        <v>0</v>
      </c>
      <c r="AF1762">
        <v>0</v>
      </c>
      <c r="AG1762">
        <v>0</v>
      </c>
      <c r="AH1762">
        <v>526.58000000000004</v>
      </c>
      <c r="AI1762">
        <v>1</v>
      </c>
      <c r="AJ1762">
        <v>1</v>
      </c>
      <c r="AK1762">
        <v>1</v>
      </c>
      <c r="AL1762">
        <v>1</v>
      </c>
      <c r="AM1762">
        <v>-2</v>
      </c>
      <c r="AN1762">
        <v>0</v>
      </c>
      <c r="AO1762">
        <v>0</v>
      </c>
      <c r="AP1762">
        <v>1</v>
      </c>
      <c r="AQ1762">
        <v>1</v>
      </c>
      <c r="AR1762">
        <v>0</v>
      </c>
      <c r="AS1762" t="s">
        <v>3</v>
      </c>
      <c r="AT1762">
        <v>0.3</v>
      </c>
      <c r="AU1762" t="s">
        <v>24</v>
      </c>
      <c r="AV1762">
        <v>1</v>
      </c>
      <c r="AW1762">
        <v>2</v>
      </c>
      <c r="AX1762">
        <v>353034640</v>
      </c>
      <c r="AY1762">
        <v>1</v>
      </c>
      <c r="AZ1762">
        <v>0</v>
      </c>
      <c r="BA1762">
        <v>1762</v>
      </c>
      <c r="BB1762">
        <v>1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0</v>
      </c>
      <c r="BK1762">
        <v>0</v>
      </c>
      <c r="BL1762">
        <v>0</v>
      </c>
      <c r="BM1762">
        <v>157.97400000000002</v>
      </c>
      <c r="BN1762">
        <v>0.3</v>
      </c>
      <c r="BO1762">
        <v>0</v>
      </c>
      <c r="BP1762">
        <v>1</v>
      </c>
      <c r="BQ1762">
        <v>0</v>
      </c>
      <c r="BR1762">
        <v>0</v>
      </c>
      <c r="BS1762">
        <v>0</v>
      </c>
      <c r="BT1762">
        <v>132.69816</v>
      </c>
      <c r="BU1762">
        <v>0.252</v>
      </c>
      <c r="BV1762">
        <v>0</v>
      </c>
      <c r="BW1762">
        <v>1</v>
      </c>
      <c r="CU1762">
        <f>ROUND(AT1762*Source!I579*AH1762*AL1762,2)</f>
        <v>157.97</v>
      </c>
      <c r="CV1762">
        <f>ROUND(Y1762*Source!I579,7)</f>
        <v>0.252</v>
      </c>
      <c r="CW1762">
        <v>0</v>
      </c>
      <c r="CX1762">
        <f>ROUND(Y1762*Source!I579,7)</f>
        <v>0.252</v>
      </c>
      <c r="CY1762">
        <f>AD1762</f>
        <v>526.58000000000004</v>
      </c>
      <c r="CZ1762">
        <f>AH1762</f>
        <v>526.58000000000004</v>
      </c>
      <c r="DA1762">
        <f>AL1762</f>
        <v>1</v>
      </c>
      <c r="DB1762">
        <f>ROUND((ROUND(AT1762*CZ1762,2)*ROUND(0.84,7)),6)</f>
        <v>132.69479999999999</v>
      </c>
      <c r="DC1762">
        <f>ROUND((ROUND(AT1762*AG1762,2)*ROUND(0.84,7)),6)</f>
        <v>0</v>
      </c>
      <c r="DD1762" t="s">
        <v>3</v>
      </c>
      <c r="DE1762" t="s">
        <v>3</v>
      </c>
      <c r="DF1762">
        <f>ROUND(ROUND(AE1762,2)*CX1762,2)</f>
        <v>0</v>
      </c>
      <c r="DG1762">
        <f t="shared" si="881"/>
        <v>0</v>
      </c>
      <c r="DH1762">
        <f t="shared" si="878"/>
        <v>0</v>
      </c>
      <c r="DI1762">
        <f t="shared" si="879"/>
        <v>132.69999999999999</v>
      </c>
      <c r="DJ1762">
        <f>DI1762</f>
        <v>132.69999999999999</v>
      </c>
      <c r="DK1762">
        <v>1</v>
      </c>
      <c r="DL1762" t="s">
        <v>3</v>
      </c>
      <c r="DM1762">
        <v>0</v>
      </c>
      <c r="DN1762" t="s">
        <v>3</v>
      </c>
      <c r="DO1762">
        <v>0</v>
      </c>
    </row>
    <row r="1763" spans="1:119" x14ac:dyDescent="0.25">
      <c r="A1763">
        <f>ROW(Source!A579)</f>
        <v>579</v>
      </c>
      <c r="B1763">
        <v>353029544</v>
      </c>
      <c r="C1763">
        <v>353034631</v>
      </c>
      <c r="D1763">
        <v>342640393</v>
      </c>
      <c r="E1763">
        <v>113</v>
      </c>
      <c r="F1763">
        <v>1</v>
      </c>
      <c r="G1763">
        <v>1</v>
      </c>
      <c r="H1763">
        <v>1</v>
      </c>
      <c r="I1763" t="s">
        <v>1222</v>
      </c>
      <c r="J1763" t="s">
        <v>3</v>
      </c>
      <c r="K1763" t="s">
        <v>1223</v>
      </c>
      <c r="L1763">
        <v>1191</v>
      </c>
      <c r="N1763">
        <v>1013</v>
      </c>
      <c r="O1763" t="s">
        <v>1221</v>
      </c>
      <c r="P1763" t="s">
        <v>1221</v>
      </c>
      <c r="Q1763">
        <v>1</v>
      </c>
      <c r="W1763">
        <v>0</v>
      </c>
      <c r="X1763">
        <v>-1417349443</v>
      </c>
      <c r="Y1763">
        <f>(AT1763*ROUND(0.84,7))</f>
        <v>1.6799999999999999E-2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1</v>
      </c>
      <c r="AJ1763">
        <v>1</v>
      </c>
      <c r="AK1763">
        <v>1</v>
      </c>
      <c r="AL1763">
        <v>1</v>
      </c>
      <c r="AM1763">
        <v>-2</v>
      </c>
      <c r="AN1763">
        <v>0</v>
      </c>
      <c r="AO1763">
        <v>0</v>
      </c>
      <c r="AP1763">
        <v>1</v>
      </c>
      <c r="AQ1763">
        <v>1</v>
      </c>
      <c r="AR1763">
        <v>0</v>
      </c>
      <c r="AS1763" t="s">
        <v>3</v>
      </c>
      <c r="AT1763">
        <v>0.02</v>
      </c>
      <c r="AU1763" t="s">
        <v>24</v>
      </c>
      <c r="AV1763">
        <v>2</v>
      </c>
      <c r="AW1763">
        <v>2</v>
      </c>
      <c r="AX1763">
        <v>353034641</v>
      </c>
      <c r="AY1763">
        <v>1</v>
      </c>
      <c r="AZ1763">
        <v>0</v>
      </c>
      <c r="BA1763">
        <v>1763</v>
      </c>
      <c r="BB1763">
        <v>1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0</v>
      </c>
      <c r="BK1763">
        <v>0</v>
      </c>
      <c r="BL1763">
        <v>0</v>
      </c>
      <c r="BM1763">
        <v>0</v>
      </c>
      <c r="BN1763">
        <v>0</v>
      </c>
      <c r="BO1763">
        <v>0</v>
      </c>
      <c r="BP1763">
        <v>0</v>
      </c>
      <c r="BQ1763">
        <v>0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0</v>
      </c>
      <c r="CV1763">
        <v>0</v>
      </c>
      <c r="CW1763">
        <v>0</v>
      </c>
      <c r="CX1763">
        <f>ROUND(Y1763*Source!I579,7)</f>
        <v>1.6799999999999999E-2</v>
      </c>
      <c r="CY1763">
        <f>AD1763</f>
        <v>0</v>
      </c>
      <c r="CZ1763">
        <f>AH1763</f>
        <v>0</v>
      </c>
      <c r="DA1763">
        <f>AL1763</f>
        <v>1</v>
      </c>
      <c r="DB1763">
        <f>ROUND((ROUND(AT1763*CZ1763,2)*ROUND(0.84,7)),6)</f>
        <v>0</v>
      </c>
      <c r="DC1763">
        <f>ROUND((ROUND(AT1763*AG1763,2)*ROUND(0.84,7)),6)</f>
        <v>0</v>
      </c>
      <c r="DD1763" t="s">
        <v>3</v>
      </c>
      <c r="DE1763" t="s">
        <v>3</v>
      </c>
      <c r="DF1763">
        <f>ROUND(ROUND(AE1763,2)*CX1763,2)</f>
        <v>0</v>
      </c>
      <c r="DG1763">
        <f t="shared" si="881"/>
        <v>0</v>
      </c>
      <c r="DH1763">
        <f t="shared" si="878"/>
        <v>0</v>
      </c>
      <c r="DI1763">
        <f t="shared" si="879"/>
        <v>0</v>
      </c>
      <c r="DJ1763">
        <f>DI1763</f>
        <v>0</v>
      </c>
      <c r="DK1763">
        <v>0</v>
      </c>
      <c r="DL1763" t="s">
        <v>3</v>
      </c>
      <c r="DM1763">
        <v>0</v>
      </c>
      <c r="DN1763" t="s">
        <v>3</v>
      </c>
      <c r="DO1763">
        <v>0</v>
      </c>
    </row>
    <row r="1764" spans="1:119" x14ac:dyDescent="0.25">
      <c r="A1764">
        <f>ROW(Source!A579)</f>
        <v>579</v>
      </c>
      <c r="B1764">
        <v>353029544</v>
      </c>
      <c r="C1764">
        <v>353034631</v>
      </c>
      <c r="D1764">
        <v>342765643</v>
      </c>
      <c r="E1764">
        <v>1</v>
      </c>
      <c r="F1764">
        <v>1</v>
      </c>
      <c r="G1764">
        <v>1</v>
      </c>
      <c r="H1764">
        <v>2</v>
      </c>
      <c r="I1764" t="s">
        <v>1229</v>
      </c>
      <c r="J1764" t="s">
        <v>1230</v>
      </c>
      <c r="K1764" t="s">
        <v>1231</v>
      </c>
      <c r="L1764">
        <v>1368</v>
      </c>
      <c r="N1764">
        <v>1011</v>
      </c>
      <c r="O1764" t="s">
        <v>1227</v>
      </c>
      <c r="P1764" t="s">
        <v>1227</v>
      </c>
      <c r="Q1764">
        <v>1</v>
      </c>
      <c r="W1764">
        <v>0</v>
      </c>
      <c r="X1764">
        <v>1503848564</v>
      </c>
      <c r="Y1764">
        <f>(AT1764*ROUND(0.84,7))</f>
        <v>1.6799999999999999E-2</v>
      </c>
      <c r="AA1764">
        <v>0</v>
      </c>
      <c r="AB1764">
        <v>583.05999999999995</v>
      </c>
      <c r="AC1764">
        <v>597.98</v>
      </c>
      <c r="AD1764">
        <v>0</v>
      </c>
      <c r="AE1764">
        <v>0</v>
      </c>
      <c r="AF1764">
        <v>477.92</v>
      </c>
      <c r="AG1764">
        <v>597.98</v>
      </c>
      <c r="AH1764">
        <v>0</v>
      </c>
      <c r="AI1764">
        <v>1</v>
      </c>
      <c r="AJ1764">
        <v>1.22</v>
      </c>
      <c r="AK1764">
        <v>1</v>
      </c>
      <c r="AL1764">
        <v>1</v>
      </c>
      <c r="AM1764">
        <v>2</v>
      </c>
      <c r="AN1764">
        <v>0</v>
      </c>
      <c r="AO1764">
        <v>0</v>
      </c>
      <c r="AP1764">
        <v>1</v>
      </c>
      <c r="AQ1764">
        <v>1</v>
      </c>
      <c r="AR1764">
        <v>0</v>
      </c>
      <c r="AS1764" t="s">
        <v>3</v>
      </c>
      <c r="AT1764">
        <v>0.02</v>
      </c>
      <c r="AU1764" t="s">
        <v>24</v>
      </c>
      <c r="AV1764">
        <v>1</v>
      </c>
      <c r="AW1764">
        <v>2</v>
      </c>
      <c r="AX1764">
        <v>353034642</v>
      </c>
      <c r="AY1764">
        <v>1</v>
      </c>
      <c r="AZ1764">
        <v>0</v>
      </c>
      <c r="BA1764">
        <v>1764</v>
      </c>
      <c r="BB1764">
        <v>1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0</v>
      </c>
      <c r="BK1764">
        <v>9.5584000000000007</v>
      </c>
      <c r="BL1764">
        <v>11.9596</v>
      </c>
      <c r="BM1764">
        <v>0</v>
      </c>
      <c r="BN1764">
        <v>0</v>
      </c>
      <c r="BO1764">
        <v>0.02</v>
      </c>
      <c r="BP1764">
        <v>1</v>
      </c>
      <c r="BQ1764">
        <v>0</v>
      </c>
      <c r="BR1764">
        <v>8.0290560000000006</v>
      </c>
      <c r="BS1764">
        <v>10.046063999999999</v>
      </c>
      <c r="BT1764">
        <v>0</v>
      </c>
      <c r="BU1764">
        <v>0</v>
      </c>
      <c r="BV1764">
        <v>1.6799999999999999E-2</v>
      </c>
      <c r="BW1764">
        <v>1</v>
      </c>
      <c r="CV1764">
        <v>0</v>
      </c>
      <c r="CW1764">
        <f>ROUND(Y1764*Source!I579*DO1764,7)</f>
        <v>1.6799999999999999E-2</v>
      </c>
      <c r="CX1764">
        <f>ROUND(Y1764*Source!I579,7)</f>
        <v>1.6799999999999999E-2</v>
      </c>
      <c r="CY1764">
        <f>AB1764</f>
        <v>583.05999999999995</v>
      </c>
      <c r="CZ1764">
        <f>AF1764</f>
        <v>477.92</v>
      </c>
      <c r="DA1764">
        <f>AJ1764</f>
        <v>1.22</v>
      </c>
      <c r="DB1764">
        <f>ROUND((ROUND(AT1764*CZ1764,2)*ROUND(0.84,7)),6)</f>
        <v>8.0304000000000002</v>
      </c>
      <c r="DC1764">
        <f>ROUND((ROUND(AT1764*AG1764,2)*ROUND(0.84,7)),6)</f>
        <v>10.0464</v>
      </c>
      <c r="DD1764" t="s">
        <v>3</v>
      </c>
      <c r="DE1764" t="s">
        <v>3</v>
      </c>
      <c r="DF1764">
        <f>ROUND(ROUND(AE1764,2)*CX1764,2)</f>
        <v>0</v>
      </c>
      <c r="DG1764">
        <f>ROUND(ROUND(AF1764*AJ1764,2)*CX1764,2)</f>
        <v>9.8000000000000007</v>
      </c>
      <c r="DH1764">
        <f t="shared" si="878"/>
        <v>10.050000000000001</v>
      </c>
      <c r="DI1764">
        <f t="shared" si="879"/>
        <v>0</v>
      </c>
      <c r="DJ1764">
        <f>DG1764+DH1764</f>
        <v>19.850000000000001</v>
      </c>
      <c r="DK1764">
        <v>0</v>
      </c>
      <c r="DL1764" t="s">
        <v>1228</v>
      </c>
      <c r="DM1764">
        <v>4</v>
      </c>
      <c r="DN1764" t="s">
        <v>1221</v>
      </c>
      <c r="DO1764">
        <v>1</v>
      </c>
    </row>
    <row r="1765" spans="1:119" x14ac:dyDescent="0.25">
      <c r="A1765">
        <f>ROW(Source!A579)</f>
        <v>579</v>
      </c>
      <c r="B1765">
        <v>353029544</v>
      </c>
      <c r="C1765">
        <v>353034631</v>
      </c>
      <c r="D1765">
        <v>342717233</v>
      </c>
      <c r="E1765">
        <v>1</v>
      </c>
      <c r="F1765">
        <v>1</v>
      </c>
      <c r="G1765">
        <v>1</v>
      </c>
      <c r="H1765">
        <v>3</v>
      </c>
      <c r="I1765" t="s">
        <v>1326</v>
      </c>
      <c r="J1765" t="s">
        <v>1327</v>
      </c>
      <c r="K1765" t="s">
        <v>1328</v>
      </c>
      <c r="L1765">
        <v>1346</v>
      </c>
      <c r="N1765">
        <v>1009</v>
      </c>
      <c r="O1765" t="s">
        <v>1244</v>
      </c>
      <c r="P1765" t="s">
        <v>1244</v>
      </c>
      <c r="Q1765">
        <v>1</v>
      </c>
      <c r="W1765">
        <v>0</v>
      </c>
      <c r="X1765">
        <v>-1062136333</v>
      </c>
      <c r="Y1765">
        <f>(AT1765*ROUND(0,7))</f>
        <v>0</v>
      </c>
      <c r="AA1765">
        <v>201.17</v>
      </c>
      <c r="AB1765">
        <v>0</v>
      </c>
      <c r="AC1765">
        <v>0</v>
      </c>
      <c r="AD1765">
        <v>0</v>
      </c>
      <c r="AE1765">
        <v>174.93</v>
      </c>
      <c r="AF1765">
        <v>0</v>
      </c>
      <c r="AG1765">
        <v>0</v>
      </c>
      <c r="AH1765">
        <v>0</v>
      </c>
      <c r="AI1765">
        <v>1.1499999999999999</v>
      </c>
      <c r="AJ1765">
        <v>1</v>
      </c>
      <c r="AK1765">
        <v>1</v>
      </c>
      <c r="AL1765">
        <v>1</v>
      </c>
      <c r="AM1765">
        <v>2</v>
      </c>
      <c r="AN1765">
        <v>1</v>
      </c>
      <c r="AO1765">
        <v>0</v>
      </c>
      <c r="AP1765">
        <v>1</v>
      </c>
      <c r="AQ1765">
        <v>1</v>
      </c>
      <c r="AR1765">
        <v>0</v>
      </c>
      <c r="AS1765" t="s">
        <v>3</v>
      </c>
      <c r="AT1765">
        <v>0</v>
      </c>
      <c r="AU1765" t="s">
        <v>23</v>
      </c>
      <c r="AV1765">
        <v>0</v>
      </c>
      <c r="AW1765">
        <v>2</v>
      </c>
      <c r="AX1765">
        <v>353034643</v>
      </c>
      <c r="AY1765">
        <v>1</v>
      </c>
      <c r="AZ1765">
        <v>0</v>
      </c>
      <c r="BA1765">
        <v>1765</v>
      </c>
      <c r="BB1765">
        <v>1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0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0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CV1765">
        <v>0</v>
      </c>
      <c r="CW1765">
        <v>0</v>
      </c>
      <c r="CX1765">
        <f>ROUND(Y1765*Source!I579,7)</f>
        <v>0</v>
      </c>
      <c r="CY1765">
        <f>AA1765</f>
        <v>201.17</v>
      </c>
      <c r="CZ1765">
        <f>AE1765</f>
        <v>174.93</v>
      </c>
      <c r="DA1765">
        <f>AI1765</f>
        <v>1.1499999999999999</v>
      </c>
      <c r="DB1765">
        <f>ROUND((ROUND(AT1765*CZ1765,2)*ROUND(0,7)),6)</f>
        <v>0</v>
      </c>
      <c r="DC1765">
        <f>ROUND((ROUND(AT1765*AG1765,2)*ROUND(0,7)),6)</f>
        <v>0</v>
      </c>
      <c r="DD1765" t="s">
        <v>3</v>
      </c>
      <c r="DE1765" t="s">
        <v>3</v>
      </c>
      <c r="DF1765">
        <f>ROUND(ROUND(AE1765*AI1765,2)*CX1765,2)</f>
        <v>0</v>
      </c>
      <c r="DG1765">
        <f t="shared" ref="DG1765:DG1771" si="882">ROUND(ROUND(AF1765,2)*CX1765,2)</f>
        <v>0</v>
      </c>
      <c r="DH1765">
        <f t="shared" si="878"/>
        <v>0</v>
      </c>
      <c r="DI1765">
        <f t="shared" si="879"/>
        <v>0</v>
      </c>
      <c r="DJ1765">
        <f>DF1765</f>
        <v>0</v>
      </c>
      <c r="DK1765">
        <v>0</v>
      </c>
      <c r="DL1765" t="s">
        <v>3</v>
      </c>
      <c r="DM1765">
        <v>0</v>
      </c>
      <c r="DN1765" t="s">
        <v>3</v>
      </c>
      <c r="DO1765">
        <v>0</v>
      </c>
    </row>
    <row r="1766" spans="1:119" x14ac:dyDescent="0.25">
      <c r="A1766">
        <f>ROW(Source!A579)</f>
        <v>579</v>
      </c>
      <c r="B1766">
        <v>353029544</v>
      </c>
      <c r="C1766">
        <v>353034631</v>
      </c>
      <c r="D1766">
        <v>342641795</v>
      </c>
      <c r="E1766">
        <v>113</v>
      </c>
      <c r="F1766">
        <v>1</v>
      </c>
      <c r="G1766">
        <v>1</v>
      </c>
      <c r="H1766">
        <v>3</v>
      </c>
      <c r="I1766" t="s">
        <v>1398</v>
      </c>
      <c r="J1766" t="s">
        <v>3</v>
      </c>
      <c r="K1766" t="s">
        <v>1399</v>
      </c>
      <c r="L1766">
        <v>1339</v>
      </c>
      <c r="N1766">
        <v>1007</v>
      </c>
      <c r="O1766" t="s">
        <v>1319</v>
      </c>
      <c r="P1766" t="s">
        <v>1319</v>
      </c>
      <c r="Q1766">
        <v>1</v>
      </c>
      <c r="W1766">
        <v>0</v>
      </c>
      <c r="X1766">
        <v>1514254525</v>
      </c>
      <c r="Y1766">
        <f>(AT1766*ROUND(0,7))</f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1</v>
      </c>
      <c r="AJ1766">
        <v>1</v>
      </c>
      <c r="AK1766">
        <v>1</v>
      </c>
      <c r="AL1766">
        <v>1</v>
      </c>
      <c r="AM1766">
        <v>-2</v>
      </c>
      <c r="AN1766">
        <v>1</v>
      </c>
      <c r="AO1766">
        <v>0</v>
      </c>
      <c r="AP1766">
        <v>1</v>
      </c>
      <c r="AQ1766">
        <v>1</v>
      </c>
      <c r="AR1766">
        <v>0</v>
      </c>
      <c r="AS1766" t="s">
        <v>3</v>
      </c>
      <c r="AT1766">
        <v>0</v>
      </c>
      <c r="AU1766" t="s">
        <v>23</v>
      </c>
      <c r="AV1766">
        <v>0</v>
      </c>
      <c r="AW1766">
        <v>2</v>
      </c>
      <c r="AX1766">
        <v>353034644</v>
      </c>
      <c r="AY1766">
        <v>1</v>
      </c>
      <c r="AZ1766">
        <v>0</v>
      </c>
      <c r="BA1766">
        <v>1766</v>
      </c>
      <c r="BB1766">
        <v>1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0</v>
      </c>
      <c r="BK1766">
        <v>0</v>
      </c>
      <c r="BL1766">
        <v>0</v>
      </c>
      <c r="BM1766">
        <v>0</v>
      </c>
      <c r="BN1766">
        <v>0</v>
      </c>
      <c r="BO1766">
        <v>0</v>
      </c>
      <c r="BP1766">
        <v>0</v>
      </c>
      <c r="BQ1766">
        <v>0</v>
      </c>
      <c r="BR1766">
        <v>0</v>
      </c>
      <c r="BS1766">
        <v>0</v>
      </c>
      <c r="BT1766">
        <v>0</v>
      </c>
      <c r="BU1766">
        <v>0</v>
      </c>
      <c r="BV1766">
        <v>0</v>
      </c>
      <c r="BW1766">
        <v>0</v>
      </c>
      <c r="CV1766">
        <v>0</v>
      </c>
      <c r="CW1766">
        <v>0</v>
      </c>
      <c r="CX1766">
        <f>ROUND(Y1766*Source!I579,7)</f>
        <v>0</v>
      </c>
      <c r="CY1766">
        <f>AA1766</f>
        <v>0</v>
      </c>
      <c r="CZ1766">
        <f>AE1766</f>
        <v>0</v>
      </c>
      <c r="DA1766">
        <f>AI1766</f>
        <v>1</v>
      </c>
      <c r="DB1766">
        <f>ROUND((ROUND(AT1766*CZ1766,2)*ROUND(0,7)),6)</f>
        <v>0</v>
      </c>
      <c r="DC1766">
        <f>ROUND((ROUND(AT1766*AG1766,2)*ROUND(0,7)),6)</f>
        <v>0</v>
      </c>
      <c r="DD1766" t="s">
        <v>3</v>
      </c>
      <c r="DE1766" t="s">
        <v>3</v>
      </c>
      <c r="DF1766">
        <f>ROUND(ROUND(AE1766,2)*CX1766,2)</f>
        <v>0</v>
      </c>
      <c r="DG1766">
        <f t="shared" si="882"/>
        <v>0</v>
      </c>
      <c r="DH1766">
        <f t="shared" si="878"/>
        <v>0</v>
      </c>
      <c r="DI1766">
        <f t="shared" si="879"/>
        <v>0</v>
      </c>
      <c r="DJ1766">
        <f>DF1766</f>
        <v>0</v>
      </c>
      <c r="DK1766">
        <v>0</v>
      </c>
      <c r="DL1766" t="s">
        <v>3</v>
      </c>
      <c r="DM1766">
        <v>0</v>
      </c>
      <c r="DN1766" t="s">
        <v>3</v>
      </c>
      <c r="DO1766">
        <v>0</v>
      </c>
    </row>
    <row r="1767" spans="1:119" x14ac:dyDescent="0.25">
      <c r="A1767">
        <f>ROW(Source!A579)</f>
        <v>579</v>
      </c>
      <c r="B1767">
        <v>353029544</v>
      </c>
      <c r="C1767">
        <v>353034631</v>
      </c>
      <c r="D1767">
        <v>342642533</v>
      </c>
      <c r="E1767">
        <v>113</v>
      </c>
      <c r="F1767">
        <v>1</v>
      </c>
      <c r="G1767">
        <v>1</v>
      </c>
      <c r="H1767">
        <v>3</v>
      </c>
      <c r="I1767" t="s">
        <v>1331</v>
      </c>
      <c r="J1767" t="s">
        <v>3</v>
      </c>
      <c r="K1767" t="s">
        <v>1332</v>
      </c>
      <c r="L1767">
        <v>1346</v>
      </c>
      <c r="N1767">
        <v>1009</v>
      </c>
      <c r="O1767" t="s">
        <v>1244</v>
      </c>
      <c r="P1767" t="s">
        <v>1244</v>
      </c>
      <c r="Q1767">
        <v>1</v>
      </c>
      <c r="W1767">
        <v>0</v>
      </c>
      <c r="X1767">
        <v>-1111733769</v>
      </c>
      <c r="Y1767">
        <f>(AT1767*ROUND(0,7))</f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1</v>
      </c>
      <c r="AJ1767">
        <v>1</v>
      </c>
      <c r="AK1767">
        <v>1</v>
      </c>
      <c r="AL1767">
        <v>1</v>
      </c>
      <c r="AM1767">
        <v>-2</v>
      </c>
      <c r="AN1767">
        <v>1</v>
      </c>
      <c r="AO1767">
        <v>0</v>
      </c>
      <c r="AP1767">
        <v>1</v>
      </c>
      <c r="AQ1767">
        <v>1</v>
      </c>
      <c r="AR1767">
        <v>0</v>
      </c>
      <c r="AS1767" t="s">
        <v>3</v>
      </c>
      <c r="AT1767">
        <v>0</v>
      </c>
      <c r="AU1767" t="s">
        <v>23</v>
      </c>
      <c r="AV1767">
        <v>0</v>
      </c>
      <c r="AW1767">
        <v>2</v>
      </c>
      <c r="AX1767">
        <v>353034645</v>
      </c>
      <c r="AY1767">
        <v>1</v>
      </c>
      <c r="AZ1767">
        <v>0</v>
      </c>
      <c r="BA1767">
        <v>1767</v>
      </c>
      <c r="BB1767">
        <v>1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>
        <v>0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CV1767">
        <v>0</v>
      </c>
      <c r="CW1767">
        <v>0</v>
      </c>
      <c r="CX1767">
        <f>ROUND(Y1767*Source!I579,7)</f>
        <v>0</v>
      </c>
      <c r="CY1767">
        <f>AA1767</f>
        <v>0</v>
      </c>
      <c r="CZ1767">
        <f>AE1767</f>
        <v>0</v>
      </c>
      <c r="DA1767">
        <f>AI1767</f>
        <v>1</v>
      </c>
      <c r="DB1767">
        <f>ROUND((ROUND(AT1767*CZ1767,2)*ROUND(0,7)),6)</f>
        <v>0</v>
      </c>
      <c r="DC1767">
        <f>ROUND((ROUND(AT1767*AG1767,2)*ROUND(0,7)),6)</f>
        <v>0</v>
      </c>
      <c r="DD1767" t="s">
        <v>3</v>
      </c>
      <c r="DE1767" t="s">
        <v>3</v>
      </c>
      <c r="DF1767">
        <f>ROUND(ROUND(AE1767,2)*CX1767,2)</f>
        <v>0</v>
      </c>
      <c r="DG1767">
        <f t="shared" si="882"/>
        <v>0</v>
      </c>
      <c r="DH1767">
        <f t="shared" si="878"/>
        <v>0</v>
      </c>
      <c r="DI1767">
        <f t="shared" si="879"/>
        <v>0</v>
      </c>
      <c r="DJ1767">
        <f>DF1767</f>
        <v>0</v>
      </c>
      <c r="DK1767">
        <v>0</v>
      </c>
      <c r="DL1767" t="s">
        <v>3</v>
      </c>
      <c r="DM1767">
        <v>0</v>
      </c>
      <c r="DN1767" t="s">
        <v>3</v>
      </c>
      <c r="DO1767">
        <v>0</v>
      </c>
    </row>
    <row r="1768" spans="1:119" x14ac:dyDescent="0.25">
      <c r="A1768">
        <f>ROW(Source!A579)</f>
        <v>579</v>
      </c>
      <c r="B1768">
        <v>353029544</v>
      </c>
      <c r="C1768">
        <v>353034631</v>
      </c>
      <c r="D1768">
        <v>342735789</v>
      </c>
      <c r="E1768">
        <v>1</v>
      </c>
      <c r="F1768">
        <v>1</v>
      </c>
      <c r="G1768">
        <v>1</v>
      </c>
      <c r="H1768">
        <v>3</v>
      </c>
      <c r="I1768" t="s">
        <v>1365</v>
      </c>
      <c r="J1768" t="s">
        <v>1366</v>
      </c>
      <c r="K1768" t="s">
        <v>1367</v>
      </c>
      <c r="L1768">
        <v>1348</v>
      </c>
      <c r="N1768">
        <v>1009</v>
      </c>
      <c r="O1768" t="s">
        <v>811</v>
      </c>
      <c r="P1768" t="s">
        <v>811</v>
      </c>
      <c r="Q1768">
        <v>1000</v>
      </c>
      <c r="W1768">
        <v>0</v>
      </c>
      <c r="X1768">
        <v>1651372890</v>
      </c>
      <c r="Y1768">
        <f>(AT1768*ROUND(0,7))</f>
        <v>0</v>
      </c>
      <c r="AA1768">
        <v>97625.600000000006</v>
      </c>
      <c r="AB1768">
        <v>0</v>
      </c>
      <c r="AC1768">
        <v>0</v>
      </c>
      <c r="AD1768">
        <v>0</v>
      </c>
      <c r="AE1768">
        <v>80020.98</v>
      </c>
      <c r="AF1768">
        <v>0</v>
      </c>
      <c r="AG1768">
        <v>0</v>
      </c>
      <c r="AH1768">
        <v>0</v>
      </c>
      <c r="AI1768">
        <v>1.22</v>
      </c>
      <c r="AJ1768">
        <v>1</v>
      </c>
      <c r="AK1768">
        <v>1</v>
      </c>
      <c r="AL1768">
        <v>1</v>
      </c>
      <c r="AM1768">
        <v>2</v>
      </c>
      <c r="AN1768">
        <v>0</v>
      </c>
      <c r="AO1768">
        <v>0</v>
      </c>
      <c r="AP1768">
        <v>1</v>
      </c>
      <c r="AQ1768">
        <v>1</v>
      </c>
      <c r="AR1768">
        <v>0</v>
      </c>
      <c r="AS1768" t="s">
        <v>3</v>
      </c>
      <c r="AT1768">
        <v>3.0000000000000001E-5</v>
      </c>
      <c r="AU1768" t="s">
        <v>23</v>
      </c>
      <c r="AV1768">
        <v>0</v>
      </c>
      <c r="AW1768">
        <v>2</v>
      </c>
      <c r="AX1768">
        <v>353034646</v>
      </c>
      <c r="AY1768">
        <v>1</v>
      </c>
      <c r="AZ1768">
        <v>0</v>
      </c>
      <c r="BA1768">
        <v>1768</v>
      </c>
      <c r="BB1768">
        <v>1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2.4006294000000001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>
        <v>1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CV1768">
        <v>0</v>
      </c>
      <c r="CW1768">
        <v>0</v>
      </c>
      <c r="CX1768">
        <f>ROUND(Y1768*Source!I579,7)</f>
        <v>0</v>
      </c>
      <c r="CY1768">
        <f>AA1768</f>
        <v>97625.600000000006</v>
      </c>
      <c r="CZ1768">
        <f>AE1768</f>
        <v>80020.98</v>
      </c>
      <c r="DA1768">
        <f>AI1768</f>
        <v>1.22</v>
      </c>
      <c r="DB1768">
        <f>ROUND((ROUND(AT1768*CZ1768,2)*ROUND(0,7)),6)</f>
        <v>0</v>
      </c>
      <c r="DC1768">
        <f>ROUND((ROUND(AT1768*AG1768,2)*ROUND(0,7)),6)</f>
        <v>0</v>
      </c>
      <c r="DD1768" t="s">
        <v>3</v>
      </c>
      <c r="DE1768" t="s">
        <v>3</v>
      </c>
      <c r="DF1768">
        <f>ROUND(ROUND(AE1768*AI1768,2)*CX1768,2)</f>
        <v>0</v>
      </c>
      <c r="DG1768">
        <f t="shared" si="882"/>
        <v>0</v>
      </c>
      <c r="DH1768">
        <f t="shared" si="878"/>
        <v>0</v>
      </c>
      <c r="DI1768">
        <f t="shared" si="879"/>
        <v>0</v>
      </c>
      <c r="DJ1768">
        <f>DF1768</f>
        <v>0</v>
      </c>
      <c r="DK1768">
        <v>0</v>
      </c>
      <c r="DL1768" t="s">
        <v>3</v>
      </c>
      <c r="DM1768">
        <v>0</v>
      </c>
      <c r="DN1768" t="s">
        <v>3</v>
      </c>
      <c r="DO1768">
        <v>0</v>
      </c>
    </row>
    <row r="1769" spans="1:119" x14ac:dyDescent="0.25">
      <c r="A1769">
        <f>ROW(Source!A579)</f>
        <v>579</v>
      </c>
      <c r="B1769">
        <v>353029544</v>
      </c>
      <c r="C1769">
        <v>353034631</v>
      </c>
      <c r="D1769">
        <v>342735793</v>
      </c>
      <c r="E1769">
        <v>1</v>
      </c>
      <c r="F1769">
        <v>1</v>
      </c>
      <c r="G1769">
        <v>1</v>
      </c>
      <c r="H1769">
        <v>3</v>
      </c>
      <c r="I1769" t="s">
        <v>1368</v>
      </c>
      <c r="J1769" t="s">
        <v>1369</v>
      </c>
      <c r="K1769" t="s">
        <v>1370</v>
      </c>
      <c r="L1769">
        <v>1348</v>
      </c>
      <c r="N1769">
        <v>1009</v>
      </c>
      <c r="O1769" t="s">
        <v>811</v>
      </c>
      <c r="P1769" t="s">
        <v>811</v>
      </c>
      <c r="Q1769">
        <v>1000</v>
      </c>
      <c r="W1769">
        <v>0</v>
      </c>
      <c r="X1769">
        <v>2043689558</v>
      </c>
      <c r="Y1769">
        <f>(AT1769*ROUND(0,7))</f>
        <v>0</v>
      </c>
      <c r="AA1769">
        <v>49919.28</v>
      </c>
      <c r="AB1769">
        <v>0</v>
      </c>
      <c r="AC1769">
        <v>0</v>
      </c>
      <c r="AD1769">
        <v>0</v>
      </c>
      <c r="AE1769">
        <v>40917.440000000002</v>
      </c>
      <c r="AF1769">
        <v>0</v>
      </c>
      <c r="AG1769">
        <v>0</v>
      </c>
      <c r="AH1769">
        <v>0</v>
      </c>
      <c r="AI1769">
        <v>1.22</v>
      </c>
      <c r="AJ1769">
        <v>1</v>
      </c>
      <c r="AK1769">
        <v>1</v>
      </c>
      <c r="AL1769">
        <v>1</v>
      </c>
      <c r="AM1769">
        <v>2</v>
      </c>
      <c r="AN1769">
        <v>0</v>
      </c>
      <c r="AO1769">
        <v>0</v>
      </c>
      <c r="AP1769">
        <v>1</v>
      </c>
      <c r="AQ1769">
        <v>1</v>
      </c>
      <c r="AR1769">
        <v>0</v>
      </c>
      <c r="AS1769" t="s">
        <v>3</v>
      </c>
      <c r="AT1769">
        <v>1E-4</v>
      </c>
      <c r="AU1769" t="s">
        <v>23</v>
      </c>
      <c r="AV1769">
        <v>0</v>
      </c>
      <c r="AW1769">
        <v>2</v>
      </c>
      <c r="AX1769">
        <v>353034647</v>
      </c>
      <c r="AY1769">
        <v>1</v>
      </c>
      <c r="AZ1769">
        <v>0</v>
      </c>
      <c r="BA1769">
        <v>1769</v>
      </c>
      <c r="BB1769">
        <v>1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4.0917440000000003</v>
      </c>
      <c r="BK1769">
        <v>0</v>
      </c>
      <c r="BL1769">
        <v>0</v>
      </c>
      <c r="BM1769">
        <v>0</v>
      </c>
      <c r="BN1769">
        <v>0</v>
      </c>
      <c r="BO1769">
        <v>0</v>
      </c>
      <c r="BP1769">
        <v>1</v>
      </c>
      <c r="BQ1769">
        <v>0</v>
      </c>
      <c r="BR1769">
        <v>0</v>
      </c>
      <c r="BS1769">
        <v>0</v>
      </c>
      <c r="BT1769">
        <v>0</v>
      </c>
      <c r="BU1769">
        <v>0</v>
      </c>
      <c r="BV1769">
        <v>0</v>
      </c>
      <c r="BW1769">
        <v>0</v>
      </c>
      <c r="CV1769">
        <v>0</v>
      </c>
      <c r="CW1769">
        <v>0</v>
      </c>
      <c r="CX1769">
        <f>ROUND(Y1769*Source!I579,7)</f>
        <v>0</v>
      </c>
      <c r="CY1769">
        <f>AA1769</f>
        <v>49919.28</v>
      </c>
      <c r="CZ1769">
        <f>AE1769</f>
        <v>40917.440000000002</v>
      </c>
      <c r="DA1769">
        <f>AI1769</f>
        <v>1.22</v>
      </c>
      <c r="DB1769">
        <f>ROUND((ROUND(AT1769*CZ1769,2)*ROUND(0,7)),6)</f>
        <v>0</v>
      </c>
      <c r="DC1769">
        <f>ROUND((ROUND(AT1769*AG1769,2)*ROUND(0,7)),6)</f>
        <v>0</v>
      </c>
      <c r="DD1769" t="s">
        <v>3</v>
      </c>
      <c r="DE1769" t="s">
        <v>3</v>
      </c>
      <c r="DF1769">
        <f>ROUND(ROUND(AE1769*AI1769,2)*CX1769,2)</f>
        <v>0</v>
      </c>
      <c r="DG1769">
        <f t="shared" si="882"/>
        <v>0</v>
      </c>
      <c r="DH1769">
        <f t="shared" si="878"/>
        <v>0</v>
      </c>
      <c r="DI1769">
        <f t="shared" si="879"/>
        <v>0</v>
      </c>
      <c r="DJ1769">
        <f>DF1769</f>
        <v>0</v>
      </c>
      <c r="DK1769">
        <v>0</v>
      </c>
      <c r="DL1769" t="s">
        <v>3</v>
      </c>
      <c r="DM1769">
        <v>0</v>
      </c>
      <c r="DN1769" t="s">
        <v>3</v>
      </c>
      <c r="DO1769">
        <v>0</v>
      </c>
    </row>
    <row r="1770" spans="1:119" x14ac:dyDescent="0.25">
      <c r="A1770">
        <f>ROW(Source!A580)</f>
        <v>580</v>
      </c>
      <c r="B1770">
        <v>353029544</v>
      </c>
      <c r="C1770">
        <v>353034648</v>
      </c>
      <c r="D1770">
        <v>342640197</v>
      </c>
      <c r="E1770">
        <v>113</v>
      </c>
      <c r="F1770">
        <v>1</v>
      </c>
      <c r="G1770">
        <v>1</v>
      </c>
      <c r="H1770">
        <v>1</v>
      </c>
      <c r="I1770" t="s">
        <v>1234</v>
      </c>
      <c r="J1770" t="s">
        <v>3</v>
      </c>
      <c r="K1770" t="s">
        <v>1235</v>
      </c>
      <c r="L1770">
        <v>1191</v>
      </c>
      <c r="N1770">
        <v>1013</v>
      </c>
      <c r="O1770" t="s">
        <v>1221</v>
      </c>
      <c r="P1770" t="s">
        <v>1221</v>
      </c>
      <c r="Q1770">
        <v>1</v>
      </c>
      <c r="W1770">
        <v>0</v>
      </c>
      <c r="X1770">
        <v>-1833565283</v>
      </c>
      <c r="Y1770">
        <f>(AT1770*ROUND((0.7*0.84),7))</f>
        <v>0.12936</v>
      </c>
      <c r="AA1770">
        <v>0</v>
      </c>
      <c r="AB1770">
        <v>0</v>
      </c>
      <c r="AC1770">
        <v>0</v>
      </c>
      <c r="AD1770">
        <v>531.04</v>
      </c>
      <c r="AE1770">
        <v>0</v>
      </c>
      <c r="AF1770">
        <v>0</v>
      </c>
      <c r="AG1770">
        <v>0</v>
      </c>
      <c r="AH1770">
        <v>531.04</v>
      </c>
      <c r="AI1770">
        <v>1</v>
      </c>
      <c r="AJ1770">
        <v>1</v>
      </c>
      <c r="AK1770">
        <v>1</v>
      </c>
      <c r="AL1770">
        <v>1</v>
      </c>
      <c r="AM1770">
        <v>-2</v>
      </c>
      <c r="AN1770">
        <v>0</v>
      </c>
      <c r="AO1770">
        <v>0</v>
      </c>
      <c r="AP1770">
        <v>1</v>
      </c>
      <c r="AQ1770">
        <v>1</v>
      </c>
      <c r="AR1770">
        <v>0</v>
      </c>
      <c r="AS1770" t="s">
        <v>3</v>
      </c>
      <c r="AT1770">
        <v>0.22</v>
      </c>
      <c r="AU1770" t="s">
        <v>718</v>
      </c>
      <c r="AV1770">
        <v>1</v>
      </c>
      <c r="AW1770">
        <v>2</v>
      </c>
      <c r="AX1770">
        <v>353034655</v>
      </c>
      <c r="AY1770">
        <v>1</v>
      </c>
      <c r="AZ1770">
        <v>0</v>
      </c>
      <c r="BA1770">
        <v>1770</v>
      </c>
      <c r="BB1770">
        <v>1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116.82879999999999</v>
      </c>
      <c r="BN1770">
        <v>0.22</v>
      </c>
      <c r="BO1770">
        <v>0</v>
      </c>
      <c r="BP1770">
        <v>1</v>
      </c>
      <c r="BQ1770">
        <v>0</v>
      </c>
      <c r="BR1770">
        <v>0</v>
      </c>
      <c r="BS1770">
        <v>0</v>
      </c>
      <c r="BT1770">
        <v>68.695334399999993</v>
      </c>
      <c r="BU1770">
        <v>0.12936</v>
      </c>
      <c r="BV1770">
        <v>0</v>
      </c>
      <c r="BW1770">
        <v>1</v>
      </c>
      <c r="CU1770">
        <f>ROUND(AT1770*Source!I580*AH1770*AL1770,2)</f>
        <v>116.83</v>
      </c>
      <c r="CV1770">
        <f>ROUND(Y1770*Source!I580,7)</f>
        <v>0.12936</v>
      </c>
      <c r="CW1770">
        <v>0</v>
      </c>
      <c r="CX1770">
        <f>ROUND(Y1770*Source!I580,7)</f>
        <v>0.12936</v>
      </c>
      <c r="CY1770">
        <f>AD1770</f>
        <v>531.04</v>
      </c>
      <c r="CZ1770">
        <f>AH1770</f>
        <v>531.04</v>
      </c>
      <c r="DA1770">
        <f>AL1770</f>
        <v>1</v>
      </c>
      <c r="DB1770">
        <f>ROUND((ROUND(AT1770*CZ1770,2)*ROUND((0.7*0.84),7)),6)</f>
        <v>68.696039999999996</v>
      </c>
      <c r="DC1770">
        <f>ROUND((ROUND(AT1770*AG1770,2)*ROUND((0.7*0.84),7)),6)</f>
        <v>0</v>
      </c>
      <c r="DD1770" t="s">
        <v>3</v>
      </c>
      <c r="DE1770" t="s">
        <v>3</v>
      </c>
      <c r="DF1770">
        <f>ROUND(ROUND(AE1770,2)*CX1770,2)</f>
        <v>0</v>
      </c>
      <c r="DG1770">
        <f t="shared" si="882"/>
        <v>0</v>
      </c>
      <c r="DH1770">
        <f t="shared" si="878"/>
        <v>0</v>
      </c>
      <c r="DI1770">
        <f t="shared" si="879"/>
        <v>68.7</v>
      </c>
      <c r="DJ1770">
        <f>DI1770</f>
        <v>68.7</v>
      </c>
      <c r="DK1770">
        <v>1</v>
      </c>
      <c r="DL1770" t="s">
        <v>3</v>
      </c>
      <c r="DM1770">
        <v>0</v>
      </c>
      <c r="DN1770" t="s">
        <v>3</v>
      </c>
      <c r="DO1770">
        <v>0</v>
      </c>
    </row>
    <row r="1771" spans="1:119" x14ac:dyDescent="0.25">
      <c r="A1771">
        <f>ROW(Source!A580)</f>
        <v>580</v>
      </c>
      <c r="B1771">
        <v>353029544</v>
      </c>
      <c r="C1771">
        <v>353034648</v>
      </c>
      <c r="D1771">
        <v>342640393</v>
      </c>
      <c r="E1771">
        <v>113</v>
      </c>
      <c r="F1771">
        <v>1</v>
      </c>
      <c r="G1771">
        <v>1</v>
      </c>
      <c r="H1771">
        <v>1</v>
      </c>
      <c r="I1771" t="s">
        <v>1222</v>
      </c>
      <c r="J1771" t="s">
        <v>3</v>
      </c>
      <c r="K1771" t="s">
        <v>1223</v>
      </c>
      <c r="L1771">
        <v>1191</v>
      </c>
      <c r="N1771">
        <v>1013</v>
      </c>
      <c r="O1771" t="s">
        <v>1221</v>
      </c>
      <c r="P1771" t="s">
        <v>1221</v>
      </c>
      <c r="Q1771">
        <v>1</v>
      </c>
      <c r="W1771">
        <v>0</v>
      </c>
      <c r="X1771">
        <v>-1417349443</v>
      </c>
      <c r="Y1771">
        <f>(AT1771*ROUND((0.7*0.84),7))</f>
        <v>5.8799999999999998E-3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1</v>
      </c>
      <c r="AJ1771">
        <v>1</v>
      </c>
      <c r="AK1771">
        <v>1</v>
      </c>
      <c r="AL1771">
        <v>1</v>
      </c>
      <c r="AM1771">
        <v>-2</v>
      </c>
      <c r="AN1771">
        <v>0</v>
      </c>
      <c r="AO1771">
        <v>0</v>
      </c>
      <c r="AP1771">
        <v>1</v>
      </c>
      <c r="AQ1771">
        <v>1</v>
      </c>
      <c r="AR1771">
        <v>0</v>
      </c>
      <c r="AS1771" t="s">
        <v>3</v>
      </c>
      <c r="AT1771">
        <v>0.01</v>
      </c>
      <c r="AU1771" t="s">
        <v>718</v>
      </c>
      <c r="AV1771">
        <v>2</v>
      </c>
      <c r="AW1771">
        <v>2</v>
      </c>
      <c r="AX1771">
        <v>353034656</v>
      </c>
      <c r="AY1771">
        <v>1</v>
      </c>
      <c r="AZ1771">
        <v>0</v>
      </c>
      <c r="BA1771">
        <v>1771</v>
      </c>
      <c r="BB1771">
        <v>1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0</v>
      </c>
      <c r="BN1771">
        <v>0</v>
      </c>
      <c r="BO1771">
        <v>0</v>
      </c>
      <c r="BP1771">
        <v>0</v>
      </c>
      <c r="BQ1771">
        <v>0</v>
      </c>
      <c r="BR1771">
        <v>0</v>
      </c>
      <c r="BS1771">
        <v>0</v>
      </c>
      <c r="BT1771">
        <v>0</v>
      </c>
      <c r="BU1771">
        <v>0</v>
      </c>
      <c r="BV1771">
        <v>0</v>
      </c>
      <c r="BW1771">
        <v>0</v>
      </c>
      <c r="CV1771">
        <v>0</v>
      </c>
      <c r="CW1771">
        <v>0</v>
      </c>
      <c r="CX1771">
        <f>ROUND(Y1771*Source!I580,7)</f>
        <v>5.8799999999999998E-3</v>
      </c>
      <c r="CY1771">
        <f>AD1771</f>
        <v>0</v>
      </c>
      <c r="CZ1771">
        <f>AH1771</f>
        <v>0</v>
      </c>
      <c r="DA1771">
        <f>AL1771</f>
        <v>1</v>
      </c>
      <c r="DB1771">
        <f>ROUND((ROUND(AT1771*CZ1771,2)*ROUND((0.7*0.84),7)),6)</f>
        <v>0</v>
      </c>
      <c r="DC1771">
        <f>ROUND((ROUND(AT1771*AG1771,2)*ROUND((0.7*0.84),7)),6)</f>
        <v>0</v>
      </c>
      <c r="DD1771" t="s">
        <v>3</v>
      </c>
      <c r="DE1771" t="s">
        <v>3</v>
      </c>
      <c r="DF1771">
        <f>ROUND(ROUND(AE1771,2)*CX1771,2)</f>
        <v>0</v>
      </c>
      <c r="DG1771">
        <f t="shared" si="882"/>
        <v>0</v>
      </c>
      <c r="DH1771">
        <f t="shared" si="878"/>
        <v>0</v>
      </c>
      <c r="DI1771">
        <f t="shared" si="879"/>
        <v>0</v>
      </c>
      <c r="DJ1771">
        <f>DI1771</f>
        <v>0</v>
      </c>
      <c r="DK1771">
        <v>0</v>
      </c>
      <c r="DL1771" t="s">
        <v>3</v>
      </c>
      <c r="DM1771">
        <v>0</v>
      </c>
      <c r="DN1771" t="s">
        <v>3</v>
      </c>
      <c r="DO1771">
        <v>0</v>
      </c>
    </row>
    <row r="1772" spans="1:119" x14ac:dyDescent="0.25">
      <c r="A1772">
        <f>ROW(Source!A580)</f>
        <v>580</v>
      </c>
      <c r="B1772">
        <v>353029544</v>
      </c>
      <c r="C1772">
        <v>353034648</v>
      </c>
      <c r="D1772">
        <v>342765643</v>
      </c>
      <c r="E1772">
        <v>1</v>
      </c>
      <c r="F1772">
        <v>1</v>
      </c>
      <c r="G1772">
        <v>1</v>
      </c>
      <c r="H1772">
        <v>2</v>
      </c>
      <c r="I1772" t="s">
        <v>1229</v>
      </c>
      <c r="J1772" t="s">
        <v>1230</v>
      </c>
      <c r="K1772" t="s">
        <v>1231</v>
      </c>
      <c r="L1772">
        <v>1368</v>
      </c>
      <c r="N1772">
        <v>1011</v>
      </c>
      <c r="O1772" t="s">
        <v>1227</v>
      </c>
      <c r="P1772" t="s">
        <v>1227</v>
      </c>
      <c r="Q1772">
        <v>1</v>
      </c>
      <c r="W1772">
        <v>0</v>
      </c>
      <c r="X1772">
        <v>1503848564</v>
      </c>
      <c r="Y1772">
        <f>(AT1772*ROUND((0.7*0.84),7))</f>
        <v>5.8799999999999998E-3</v>
      </c>
      <c r="AA1772">
        <v>0</v>
      </c>
      <c r="AB1772">
        <v>583.05999999999995</v>
      </c>
      <c r="AC1772">
        <v>597.98</v>
      </c>
      <c r="AD1772">
        <v>0</v>
      </c>
      <c r="AE1772">
        <v>0</v>
      </c>
      <c r="AF1772">
        <v>477.92</v>
      </c>
      <c r="AG1772">
        <v>597.98</v>
      </c>
      <c r="AH1772">
        <v>0</v>
      </c>
      <c r="AI1772">
        <v>1</v>
      </c>
      <c r="AJ1772">
        <v>1.22</v>
      </c>
      <c r="AK1772">
        <v>1</v>
      </c>
      <c r="AL1772">
        <v>1</v>
      </c>
      <c r="AM1772">
        <v>2</v>
      </c>
      <c r="AN1772">
        <v>0</v>
      </c>
      <c r="AO1772">
        <v>0</v>
      </c>
      <c r="AP1772">
        <v>1</v>
      </c>
      <c r="AQ1772">
        <v>1</v>
      </c>
      <c r="AR1772">
        <v>0</v>
      </c>
      <c r="AS1772" t="s">
        <v>3</v>
      </c>
      <c r="AT1772">
        <v>0.01</v>
      </c>
      <c r="AU1772" t="s">
        <v>718</v>
      </c>
      <c r="AV1772">
        <v>1</v>
      </c>
      <c r="AW1772">
        <v>2</v>
      </c>
      <c r="AX1772">
        <v>353034657</v>
      </c>
      <c r="AY1772">
        <v>1</v>
      </c>
      <c r="AZ1772">
        <v>0</v>
      </c>
      <c r="BA1772">
        <v>1772</v>
      </c>
      <c r="BB1772">
        <v>1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4.7792000000000003</v>
      </c>
      <c r="BL1772">
        <v>5.9798</v>
      </c>
      <c r="BM1772">
        <v>0</v>
      </c>
      <c r="BN1772">
        <v>0</v>
      </c>
      <c r="BO1772">
        <v>0.01</v>
      </c>
      <c r="BP1772">
        <v>1</v>
      </c>
      <c r="BQ1772">
        <v>0</v>
      </c>
      <c r="BR1772">
        <v>2.8101695999999996</v>
      </c>
      <c r="BS1772">
        <v>3.5161223999999995</v>
      </c>
      <c r="BT1772">
        <v>0</v>
      </c>
      <c r="BU1772">
        <v>0</v>
      </c>
      <c r="BV1772">
        <v>5.8799999999999989E-3</v>
      </c>
      <c r="BW1772">
        <v>1</v>
      </c>
      <c r="CV1772">
        <v>0</v>
      </c>
      <c r="CW1772">
        <f>ROUND(Y1772*Source!I580*DO1772,7)</f>
        <v>5.8799999999999998E-3</v>
      </c>
      <c r="CX1772">
        <f>ROUND(Y1772*Source!I580,7)</f>
        <v>5.8799999999999998E-3</v>
      </c>
      <c r="CY1772">
        <f>AB1772</f>
        <v>583.05999999999995</v>
      </c>
      <c r="CZ1772">
        <f>AF1772</f>
        <v>477.92</v>
      </c>
      <c r="DA1772">
        <f>AJ1772</f>
        <v>1.22</v>
      </c>
      <c r="DB1772">
        <f>ROUND((ROUND(AT1772*CZ1772,2)*ROUND((0.7*0.84),7)),6)</f>
        <v>2.8106399999999998</v>
      </c>
      <c r="DC1772">
        <f>ROUND((ROUND(AT1772*AG1772,2)*ROUND((0.7*0.84),7)),6)</f>
        <v>3.5162399999999998</v>
      </c>
      <c r="DD1772" t="s">
        <v>3</v>
      </c>
      <c r="DE1772" t="s">
        <v>3</v>
      </c>
      <c r="DF1772">
        <f>ROUND(ROUND(AE1772,2)*CX1772,2)</f>
        <v>0</v>
      </c>
      <c r="DG1772">
        <f>ROUND(ROUND(AF1772*AJ1772,2)*CX1772,2)</f>
        <v>3.43</v>
      </c>
      <c r="DH1772">
        <f t="shared" si="878"/>
        <v>3.52</v>
      </c>
      <c r="DI1772">
        <f t="shared" si="879"/>
        <v>0</v>
      </c>
      <c r="DJ1772">
        <f>DG1772+DH1772</f>
        <v>6.95</v>
      </c>
      <c r="DK1772">
        <v>0</v>
      </c>
      <c r="DL1772" t="s">
        <v>1228</v>
      </c>
      <c r="DM1772">
        <v>4</v>
      </c>
      <c r="DN1772" t="s">
        <v>1221</v>
      </c>
      <c r="DO1772">
        <v>1</v>
      </c>
    </row>
    <row r="1773" spans="1:119" x14ac:dyDescent="0.25">
      <c r="A1773">
        <f>ROW(Source!A580)</f>
        <v>580</v>
      </c>
      <c r="B1773">
        <v>353029544</v>
      </c>
      <c r="C1773">
        <v>353034648</v>
      </c>
      <c r="D1773">
        <v>342717233</v>
      </c>
      <c r="E1773">
        <v>1</v>
      </c>
      <c r="F1773">
        <v>1</v>
      </c>
      <c r="G1773">
        <v>1</v>
      </c>
      <c r="H1773">
        <v>3</v>
      </c>
      <c r="I1773" t="s">
        <v>1326</v>
      </c>
      <c r="J1773" t="s">
        <v>1327</v>
      </c>
      <c r="K1773" t="s">
        <v>1328</v>
      </c>
      <c r="L1773">
        <v>1346</v>
      </c>
      <c r="N1773">
        <v>1009</v>
      </c>
      <c r="O1773" t="s">
        <v>1244</v>
      </c>
      <c r="P1773" t="s">
        <v>1244</v>
      </c>
      <c r="Q1773">
        <v>1</v>
      </c>
      <c r="W1773">
        <v>0</v>
      </c>
      <c r="X1773">
        <v>-1062136333</v>
      </c>
      <c r="Y1773">
        <f>(AT1773*ROUND(0,7))</f>
        <v>0</v>
      </c>
      <c r="AA1773">
        <v>201.17</v>
      </c>
      <c r="AB1773">
        <v>0</v>
      </c>
      <c r="AC1773">
        <v>0</v>
      </c>
      <c r="AD1773">
        <v>0</v>
      </c>
      <c r="AE1773">
        <v>174.93</v>
      </c>
      <c r="AF1773">
        <v>0</v>
      </c>
      <c r="AG1773">
        <v>0</v>
      </c>
      <c r="AH1773">
        <v>0</v>
      </c>
      <c r="AI1773">
        <v>1.1499999999999999</v>
      </c>
      <c r="AJ1773">
        <v>1</v>
      </c>
      <c r="AK1773">
        <v>1</v>
      </c>
      <c r="AL1773">
        <v>1</v>
      </c>
      <c r="AM1773">
        <v>2</v>
      </c>
      <c r="AN1773">
        <v>1</v>
      </c>
      <c r="AO1773">
        <v>0</v>
      </c>
      <c r="AP1773">
        <v>1</v>
      </c>
      <c r="AQ1773">
        <v>1</v>
      </c>
      <c r="AR1773">
        <v>0</v>
      </c>
      <c r="AS1773" t="s">
        <v>3</v>
      </c>
      <c r="AT1773">
        <v>0</v>
      </c>
      <c r="AU1773" t="s">
        <v>16</v>
      </c>
      <c r="AV1773">
        <v>0</v>
      </c>
      <c r="AW1773">
        <v>2</v>
      </c>
      <c r="AX1773">
        <v>353034658</v>
      </c>
      <c r="AY1773">
        <v>1</v>
      </c>
      <c r="AZ1773">
        <v>0</v>
      </c>
      <c r="BA1773">
        <v>1773</v>
      </c>
      <c r="BB1773">
        <v>1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0</v>
      </c>
      <c r="BM1773">
        <v>0</v>
      </c>
      <c r="BN1773">
        <v>0</v>
      </c>
      <c r="BO1773">
        <v>0</v>
      </c>
      <c r="BP1773">
        <v>0</v>
      </c>
      <c r="BQ1773">
        <v>0</v>
      </c>
      <c r="BR1773">
        <v>0</v>
      </c>
      <c r="BS1773">
        <v>0</v>
      </c>
      <c r="BT1773">
        <v>0</v>
      </c>
      <c r="BU1773">
        <v>0</v>
      </c>
      <c r="BV1773">
        <v>0</v>
      </c>
      <c r="BW1773">
        <v>0</v>
      </c>
      <c r="CV1773">
        <v>0</v>
      </c>
      <c r="CW1773">
        <v>0</v>
      </c>
      <c r="CX1773">
        <f>ROUND(Y1773*Source!I580,7)</f>
        <v>0</v>
      </c>
      <c r="CY1773">
        <f>AA1773</f>
        <v>201.17</v>
      </c>
      <c r="CZ1773">
        <f>AE1773</f>
        <v>174.93</v>
      </c>
      <c r="DA1773">
        <f>AI1773</f>
        <v>1.1499999999999999</v>
      </c>
      <c r="DB1773">
        <f>ROUND((ROUND(AT1773*CZ1773,2)*ROUND(0,7)),6)</f>
        <v>0</v>
      </c>
      <c r="DC1773">
        <f>ROUND((ROUND(AT1773*AG1773,2)*ROUND(0,7)),6)</f>
        <v>0</v>
      </c>
      <c r="DD1773" t="s">
        <v>3</v>
      </c>
      <c r="DE1773" t="s">
        <v>3</v>
      </c>
      <c r="DF1773">
        <f>ROUND(ROUND(AE1773*AI1773,2)*CX1773,2)</f>
        <v>0</v>
      </c>
      <c r="DG1773">
        <f>ROUND(ROUND(AF1773,2)*CX1773,2)</f>
        <v>0</v>
      </c>
      <c r="DH1773">
        <f t="shared" si="878"/>
        <v>0</v>
      </c>
      <c r="DI1773">
        <f t="shared" si="879"/>
        <v>0</v>
      </c>
      <c r="DJ1773">
        <f>DF1773</f>
        <v>0</v>
      </c>
      <c r="DK1773">
        <v>0</v>
      </c>
      <c r="DL1773" t="s">
        <v>3</v>
      </c>
      <c r="DM1773">
        <v>0</v>
      </c>
      <c r="DN1773" t="s">
        <v>3</v>
      </c>
      <c r="DO1773">
        <v>0</v>
      </c>
    </row>
    <row r="1774" spans="1:119" x14ac:dyDescent="0.25">
      <c r="A1774">
        <f>ROW(Source!A580)</f>
        <v>580</v>
      </c>
      <c r="B1774">
        <v>353029544</v>
      </c>
      <c r="C1774">
        <v>353034648</v>
      </c>
      <c r="D1774">
        <v>342642396</v>
      </c>
      <c r="E1774">
        <v>113</v>
      </c>
      <c r="F1774">
        <v>1</v>
      </c>
      <c r="G1774">
        <v>1</v>
      </c>
      <c r="H1774">
        <v>3</v>
      </c>
      <c r="I1774" t="s">
        <v>1329</v>
      </c>
      <c r="J1774" t="s">
        <v>3</v>
      </c>
      <c r="K1774" t="s">
        <v>1400</v>
      </c>
      <c r="L1774">
        <v>1346</v>
      </c>
      <c r="N1774">
        <v>1009</v>
      </c>
      <c r="O1774" t="s">
        <v>1244</v>
      </c>
      <c r="P1774" t="s">
        <v>1244</v>
      </c>
      <c r="Q1774">
        <v>1</v>
      </c>
      <c r="W1774">
        <v>0</v>
      </c>
      <c r="X1774">
        <v>-826562578</v>
      </c>
      <c r="Y1774">
        <f>(AT1774*ROUND(0,7))</f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1</v>
      </c>
      <c r="AJ1774">
        <v>1</v>
      </c>
      <c r="AK1774">
        <v>1</v>
      </c>
      <c r="AL1774">
        <v>1</v>
      </c>
      <c r="AM1774">
        <v>-2</v>
      </c>
      <c r="AN1774">
        <v>1</v>
      </c>
      <c r="AO1774">
        <v>0</v>
      </c>
      <c r="AP1774">
        <v>1</v>
      </c>
      <c r="AQ1774">
        <v>1</v>
      </c>
      <c r="AR1774">
        <v>0</v>
      </c>
      <c r="AS1774" t="s">
        <v>3</v>
      </c>
      <c r="AT1774">
        <v>0</v>
      </c>
      <c r="AU1774" t="s">
        <v>16</v>
      </c>
      <c r="AV1774">
        <v>0</v>
      </c>
      <c r="AW1774">
        <v>2</v>
      </c>
      <c r="AX1774">
        <v>353034659</v>
      </c>
      <c r="AY1774">
        <v>1</v>
      </c>
      <c r="AZ1774">
        <v>0</v>
      </c>
      <c r="BA1774">
        <v>1774</v>
      </c>
      <c r="BB1774">
        <v>1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0</v>
      </c>
      <c r="BL1774">
        <v>0</v>
      </c>
      <c r="BM1774">
        <v>0</v>
      </c>
      <c r="BN1774">
        <v>0</v>
      </c>
      <c r="BO1774">
        <v>0</v>
      </c>
      <c r="BP1774">
        <v>0</v>
      </c>
      <c r="BQ1774">
        <v>0</v>
      </c>
      <c r="BR1774">
        <v>0</v>
      </c>
      <c r="BS1774">
        <v>0</v>
      </c>
      <c r="BT1774">
        <v>0</v>
      </c>
      <c r="BU1774">
        <v>0</v>
      </c>
      <c r="BV1774">
        <v>0</v>
      </c>
      <c r="BW1774">
        <v>0</v>
      </c>
      <c r="CV1774">
        <v>0</v>
      </c>
      <c r="CW1774">
        <v>0</v>
      </c>
      <c r="CX1774">
        <f>ROUND(Y1774*Source!I580,7)</f>
        <v>0</v>
      </c>
      <c r="CY1774">
        <f>AA1774</f>
        <v>0</v>
      </c>
      <c r="CZ1774">
        <f>AE1774</f>
        <v>0</v>
      </c>
      <c r="DA1774">
        <f>AI1774</f>
        <v>1</v>
      </c>
      <c r="DB1774">
        <f>ROUND((ROUND(AT1774*CZ1774,2)*ROUND(0,7)),6)</f>
        <v>0</v>
      </c>
      <c r="DC1774">
        <f>ROUND((ROUND(AT1774*AG1774,2)*ROUND(0,7)),6)</f>
        <v>0</v>
      </c>
      <c r="DD1774" t="s">
        <v>3</v>
      </c>
      <c r="DE1774" t="s">
        <v>3</v>
      </c>
      <c r="DF1774">
        <f>ROUND(ROUND(AE1774,2)*CX1774,2)</f>
        <v>0</v>
      </c>
      <c r="DG1774">
        <f>ROUND(ROUND(AF1774,2)*CX1774,2)</f>
        <v>0</v>
      </c>
      <c r="DH1774">
        <f t="shared" si="878"/>
        <v>0</v>
      </c>
      <c r="DI1774">
        <f t="shared" si="879"/>
        <v>0</v>
      </c>
      <c r="DJ1774">
        <f>DF1774</f>
        <v>0</v>
      </c>
      <c r="DK1774">
        <v>0</v>
      </c>
      <c r="DL1774" t="s">
        <v>3</v>
      </c>
      <c r="DM1774">
        <v>0</v>
      </c>
      <c r="DN1774" t="s">
        <v>3</v>
      </c>
      <c r="DO1774">
        <v>0</v>
      </c>
    </row>
    <row r="1775" spans="1:119" x14ac:dyDescent="0.25">
      <c r="A1775">
        <f>ROW(Source!A580)</f>
        <v>580</v>
      </c>
      <c r="B1775">
        <v>353029544</v>
      </c>
      <c r="C1775">
        <v>353034648</v>
      </c>
      <c r="D1775">
        <v>342735789</v>
      </c>
      <c r="E1775">
        <v>1</v>
      </c>
      <c r="F1775">
        <v>1</v>
      </c>
      <c r="G1775">
        <v>1</v>
      </c>
      <c r="H1775">
        <v>3</v>
      </c>
      <c r="I1775" t="s">
        <v>1365</v>
      </c>
      <c r="J1775" t="s">
        <v>1366</v>
      </c>
      <c r="K1775" t="s">
        <v>1367</v>
      </c>
      <c r="L1775">
        <v>1348</v>
      </c>
      <c r="N1775">
        <v>1009</v>
      </c>
      <c r="O1775" t="s">
        <v>811</v>
      </c>
      <c r="P1775" t="s">
        <v>811</v>
      </c>
      <c r="Q1775">
        <v>1000</v>
      </c>
      <c r="W1775">
        <v>0</v>
      </c>
      <c r="X1775">
        <v>1651372890</v>
      </c>
      <c r="Y1775">
        <f>(AT1775*ROUND(0,7))</f>
        <v>0</v>
      </c>
      <c r="AA1775">
        <v>97625.600000000006</v>
      </c>
      <c r="AB1775">
        <v>0</v>
      </c>
      <c r="AC1775">
        <v>0</v>
      </c>
      <c r="AD1775">
        <v>0</v>
      </c>
      <c r="AE1775">
        <v>80020.98</v>
      </c>
      <c r="AF1775">
        <v>0</v>
      </c>
      <c r="AG1775">
        <v>0</v>
      </c>
      <c r="AH1775">
        <v>0</v>
      </c>
      <c r="AI1775">
        <v>1.22</v>
      </c>
      <c r="AJ1775">
        <v>1</v>
      </c>
      <c r="AK1775">
        <v>1</v>
      </c>
      <c r="AL1775">
        <v>1</v>
      </c>
      <c r="AM1775">
        <v>2</v>
      </c>
      <c r="AN1775">
        <v>0</v>
      </c>
      <c r="AO1775">
        <v>0</v>
      </c>
      <c r="AP1775">
        <v>1</v>
      </c>
      <c r="AQ1775">
        <v>1</v>
      </c>
      <c r="AR1775">
        <v>0</v>
      </c>
      <c r="AS1775" t="s">
        <v>3</v>
      </c>
      <c r="AT1775">
        <v>3.0000000000000001E-5</v>
      </c>
      <c r="AU1775" t="s">
        <v>16</v>
      </c>
      <c r="AV1775">
        <v>0</v>
      </c>
      <c r="AW1775">
        <v>2</v>
      </c>
      <c r="AX1775">
        <v>353034660</v>
      </c>
      <c r="AY1775">
        <v>1</v>
      </c>
      <c r="AZ1775">
        <v>0</v>
      </c>
      <c r="BA1775">
        <v>1775</v>
      </c>
      <c r="BB1775">
        <v>1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2.4006294000000001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1</v>
      </c>
      <c r="BQ1775">
        <v>0</v>
      </c>
      <c r="BR1775">
        <v>0</v>
      </c>
      <c r="BS1775">
        <v>0</v>
      </c>
      <c r="BT1775">
        <v>0</v>
      </c>
      <c r="BU1775">
        <v>0</v>
      </c>
      <c r="BV1775">
        <v>0</v>
      </c>
      <c r="BW1775">
        <v>0</v>
      </c>
      <c r="CV1775">
        <v>0</v>
      </c>
      <c r="CW1775">
        <v>0</v>
      </c>
      <c r="CX1775">
        <f>ROUND(Y1775*Source!I580,7)</f>
        <v>0</v>
      </c>
      <c r="CY1775">
        <f>AA1775</f>
        <v>97625.600000000006</v>
      </c>
      <c r="CZ1775">
        <f>AE1775</f>
        <v>80020.98</v>
      </c>
      <c r="DA1775">
        <f>AI1775</f>
        <v>1.22</v>
      </c>
      <c r="DB1775">
        <f>ROUND((ROUND(AT1775*CZ1775,2)*ROUND(0,7)),6)</f>
        <v>0</v>
      </c>
      <c r="DC1775">
        <f>ROUND((ROUND(AT1775*AG1775,2)*ROUND(0,7)),6)</f>
        <v>0</v>
      </c>
      <c r="DD1775" t="s">
        <v>3</v>
      </c>
      <c r="DE1775" t="s">
        <v>3</v>
      </c>
      <c r="DF1775">
        <f>ROUND(ROUND(AE1775*AI1775,2)*CX1775,2)</f>
        <v>0</v>
      </c>
      <c r="DG1775">
        <f>ROUND(ROUND(AF1775,2)*CX1775,2)</f>
        <v>0</v>
      </c>
      <c r="DH1775">
        <f t="shared" si="878"/>
        <v>0</v>
      </c>
      <c r="DI1775">
        <f t="shared" si="879"/>
        <v>0</v>
      </c>
      <c r="DJ1775">
        <f>DF1775</f>
        <v>0</v>
      </c>
      <c r="DK1775">
        <v>0</v>
      </c>
      <c r="DL1775" t="s">
        <v>3</v>
      </c>
      <c r="DM1775">
        <v>0</v>
      </c>
      <c r="DN1775" t="s">
        <v>3</v>
      </c>
      <c r="DO1775">
        <v>0</v>
      </c>
    </row>
    <row r="1776" spans="1:119" x14ac:dyDescent="0.25">
      <c r="A1776">
        <f>ROW(Source!A581)</f>
        <v>581</v>
      </c>
      <c r="B1776">
        <v>353029544</v>
      </c>
      <c r="C1776">
        <v>353034661</v>
      </c>
      <c r="D1776">
        <v>342640197</v>
      </c>
      <c r="E1776">
        <v>113</v>
      </c>
      <c r="F1776">
        <v>1</v>
      </c>
      <c r="G1776">
        <v>1</v>
      </c>
      <c r="H1776">
        <v>1</v>
      </c>
      <c r="I1776" t="s">
        <v>1234</v>
      </c>
      <c r="J1776" t="s">
        <v>3</v>
      </c>
      <c r="K1776" t="s">
        <v>1235</v>
      </c>
      <c r="L1776">
        <v>1191</v>
      </c>
      <c r="N1776">
        <v>1013</v>
      </c>
      <c r="O1776" t="s">
        <v>1221</v>
      </c>
      <c r="P1776" t="s">
        <v>1221</v>
      </c>
      <c r="Q1776">
        <v>1</v>
      </c>
      <c r="W1776">
        <v>0</v>
      </c>
      <c r="X1776">
        <v>-1833565283</v>
      </c>
      <c r="Y1776">
        <f>(AT1776*ROUND(0.84,7))</f>
        <v>0.18479999999999999</v>
      </c>
      <c r="AA1776">
        <v>0</v>
      </c>
      <c r="AB1776">
        <v>0</v>
      </c>
      <c r="AC1776">
        <v>0</v>
      </c>
      <c r="AD1776">
        <v>531.04</v>
      </c>
      <c r="AE1776">
        <v>0</v>
      </c>
      <c r="AF1776">
        <v>0</v>
      </c>
      <c r="AG1776">
        <v>0</v>
      </c>
      <c r="AH1776">
        <v>531.04</v>
      </c>
      <c r="AI1776">
        <v>1</v>
      </c>
      <c r="AJ1776">
        <v>1</v>
      </c>
      <c r="AK1776">
        <v>1</v>
      </c>
      <c r="AL1776">
        <v>1</v>
      </c>
      <c r="AM1776">
        <v>-2</v>
      </c>
      <c r="AN1776">
        <v>0</v>
      </c>
      <c r="AO1776">
        <v>0</v>
      </c>
      <c r="AP1776">
        <v>1</v>
      </c>
      <c r="AQ1776">
        <v>1</v>
      </c>
      <c r="AR1776">
        <v>0</v>
      </c>
      <c r="AS1776" t="s">
        <v>3</v>
      </c>
      <c r="AT1776">
        <v>0.22</v>
      </c>
      <c r="AU1776" t="s">
        <v>24</v>
      </c>
      <c r="AV1776">
        <v>1</v>
      </c>
      <c r="AW1776">
        <v>2</v>
      </c>
      <c r="AX1776">
        <v>353034668</v>
      </c>
      <c r="AY1776">
        <v>1</v>
      </c>
      <c r="AZ1776">
        <v>0</v>
      </c>
      <c r="BA1776">
        <v>1776</v>
      </c>
      <c r="BB1776">
        <v>1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0</v>
      </c>
      <c r="BK1776">
        <v>0</v>
      </c>
      <c r="BL1776">
        <v>0</v>
      </c>
      <c r="BM1776">
        <v>116.82879999999999</v>
      </c>
      <c r="BN1776">
        <v>0.22</v>
      </c>
      <c r="BO1776">
        <v>0</v>
      </c>
      <c r="BP1776">
        <v>1</v>
      </c>
      <c r="BQ1776">
        <v>0</v>
      </c>
      <c r="BR1776">
        <v>0</v>
      </c>
      <c r="BS1776">
        <v>0</v>
      </c>
      <c r="BT1776">
        <v>98.136191999999994</v>
      </c>
      <c r="BU1776">
        <v>0.18479999999999999</v>
      </c>
      <c r="BV1776">
        <v>0</v>
      </c>
      <c r="BW1776">
        <v>1</v>
      </c>
      <c r="CU1776">
        <f>ROUND(AT1776*Source!I581*AH1776*AL1776,2)</f>
        <v>116.83</v>
      </c>
      <c r="CV1776">
        <f>ROUND(Y1776*Source!I581,7)</f>
        <v>0.18479999999999999</v>
      </c>
      <c r="CW1776">
        <v>0</v>
      </c>
      <c r="CX1776">
        <f>ROUND(Y1776*Source!I581,7)</f>
        <v>0.18479999999999999</v>
      </c>
      <c r="CY1776">
        <f>AD1776</f>
        <v>531.04</v>
      </c>
      <c r="CZ1776">
        <f>AH1776</f>
        <v>531.04</v>
      </c>
      <c r="DA1776">
        <f>AL1776</f>
        <v>1</v>
      </c>
      <c r="DB1776">
        <f>ROUND((ROUND(AT1776*CZ1776,2)*ROUND(0.84,7)),6)</f>
        <v>98.137200000000007</v>
      </c>
      <c r="DC1776">
        <f>ROUND((ROUND(AT1776*AG1776,2)*ROUND(0.84,7)),6)</f>
        <v>0</v>
      </c>
      <c r="DD1776" t="s">
        <v>3</v>
      </c>
      <c r="DE1776" t="s">
        <v>3</v>
      </c>
      <c r="DF1776">
        <f>ROUND(ROUND(AE1776,2)*CX1776,2)</f>
        <v>0</v>
      </c>
      <c r="DG1776">
        <f>ROUND(ROUND(AF1776,2)*CX1776,2)</f>
        <v>0</v>
      </c>
      <c r="DH1776">
        <f t="shared" si="878"/>
        <v>0</v>
      </c>
      <c r="DI1776">
        <f t="shared" si="879"/>
        <v>98.14</v>
      </c>
      <c r="DJ1776">
        <f>DI1776</f>
        <v>98.14</v>
      </c>
      <c r="DK1776">
        <v>1</v>
      </c>
      <c r="DL1776" t="s">
        <v>3</v>
      </c>
      <c r="DM1776">
        <v>0</v>
      </c>
      <c r="DN1776" t="s">
        <v>3</v>
      </c>
      <c r="DO1776">
        <v>0</v>
      </c>
    </row>
    <row r="1777" spans="1:119" x14ac:dyDescent="0.25">
      <c r="A1777">
        <f>ROW(Source!A581)</f>
        <v>581</v>
      </c>
      <c r="B1777">
        <v>353029544</v>
      </c>
      <c r="C1777">
        <v>353034661</v>
      </c>
      <c r="D1777">
        <v>342640393</v>
      </c>
      <c r="E1777">
        <v>113</v>
      </c>
      <c r="F1777">
        <v>1</v>
      </c>
      <c r="G1777">
        <v>1</v>
      </c>
      <c r="H1777">
        <v>1</v>
      </c>
      <c r="I1777" t="s">
        <v>1222</v>
      </c>
      <c r="J1777" t="s">
        <v>3</v>
      </c>
      <c r="K1777" t="s">
        <v>1223</v>
      </c>
      <c r="L1777">
        <v>1191</v>
      </c>
      <c r="N1777">
        <v>1013</v>
      </c>
      <c r="O1777" t="s">
        <v>1221</v>
      </c>
      <c r="P1777" t="s">
        <v>1221</v>
      </c>
      <c r="Q1777">
        <v>1</v>
      </c>
      <c r="W1777">
        <v>0</v>
      </c>
      <c r="X1777">
        <v>-1417349443</v>
      </c>
      <c r="Y1777">
        <f>(AT1777*ROUND(0.84,7))</f>
        <v>8.3999999999999995E-3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1</v>
      </c>
      <c r="AJ1777">
        <v>1</v>
      </c>
      <c r="AK1777">
        <v>1</v>
      </c>
      <c r="AL1777">
        <v>1</v>
      </c>
      <c r="AM1777">
        <v>-2</v>
      </c>
      <c r="AN1777">
        <v>0</v>
      </c>
      <c r="AO1777">
        <v>0</v>
      </c>
      <c r="AP1777">
        <v>1</v>
      </c>
      <c r="AQ1777">
        <v>1</v>
      </c>
      <c r="AR1777">
        <v>0</v>
      </c>
      <c r="AS1777" t="s">
        <v>3</v>
      </c>
      <c r="AT1777">
        <v>0.01</v>
      </c>
      <c r="AU1777" t="s">
        <v>24</v>
      </c>
      <c r="AV1777">
        <v>2</v>
      </c>
      <c r="AW1777">
        <v>2</v>
      </c>
      <c r="AX1777">
        <v>353034669</v>
      </c>
      <c r="AY1777">
        <v>1</v>
      </c>
      <c r="AZ1777">
        <v>0</v>
      </c>
      <c r="BA1777">
        <v>1777</v>
      </c>
      <c r="BB1777">
        <v>1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0</v>
      </c>
      <c r="BK1777">
        <v>0</v>
      </c>
      <c r="BL1777">
        <v>0</v>
      </c>
      <c r="BM1777">
        <v>0</v>
      </c>
      <c r="BN1777">
        <v>0</v>
      </c>
      <c r="BO1777">
        <v>0</v>
      </c>
      <c r="BP1777">
        <v>0</v>
      </c>
      <c r="BQ1777">
        <v>0</v>
      </c>
      <c r="BR1777">
        <v>0</v>
      </c>
      <c r="BS1777">
        <v>0</v>
      </c>
      <c r="BT1777">
        <v>0</v>
      </c>
      <c r="BU1777">
        <v>0</v>
      </c>
      <c r="BV1777">
        <v>0</v>
      </c>
      <c r="BW1777">
        <v>0</v>
      </c>
      <c r="CV1777">
        <v>0</v>
      </c>
      <c r="CW1777">
        <v>0</v>
      </c>
      <c r="CX1777">
        <f>ROUND(Y1777*Source!I581,7)</f>
        <v>8.3999999999999995E-3</v>
      </c>
      <c r="CY1777">
        <f>AD1777</f>
        <v>0</v>
      </c>
      <c r="CZ1777">
        <f>AH1777</f>
        <v>0</v>
      </c>
      <c r="DA1777">
        <f>AL1777</f>
        <v>1</v>
      </c>
      <c r="DB1777">
        <f>ROUND((ROUND(AT1777*CZ1777,2)*ROUND(0.84,7)),6)</f>
        <v>0</v>
      </c>
      <c r="DC1777">
        <f>ROUND((ROUND(AT1777*AG1777,2)*ROUND(0.84,7)),6)</f>
        <v>0</v>
      </c>
      <c r="DD1777" t="s">
        <v>3</v>
      </c>
      <c r="DE1777" t="s">
        <v>3</v>
      </c>
      <c r="DF1777">
        <f>ROUND(ROUND(AE1777,2)*CX1777,2)</f>
        <v>0</v>
      </c>
      <c r="DG1777">
        <f>ROUND(ROUND(AF1777,2)*CX1777,2)</f>
        <v>0</v>
      </c>
      <c r="DH1777">
        <f t="shared" si="878"/>
        <v>0</v>
      </c>
      <c r="DI1777">
        <f t="shared" si="879"/>
        <v>0</v>
      </c>
      <c r="DJ1777">
        <f>DI1777</f>
        <v>0</v>
      </c>
      <c r="DK1777">
        <v>0</v>
      </c>
      <c r="DL1777" t="s">
        <v>3</v>
      </c>
      <c r="DM1777">
        <v>0</v>
      </c>
      <c r="DN1777" t="s">
        <v>3</v>
      </c>
      <c r="DO1777">
        <v>0</v>
      </c>
    </row>
    <row r="1778" spans="1:119" x14ac:dyDescent="0.25">
      <c r="A1778">
        <f>ROW(Source!A581)</f>
        <v>581</v>
      </c>
      <c r="B1778">
        <v>353029544</v>
      </c>
      <c r="C1778">
        <v>353034661</v>
      </c>
      <c r="D1778">
        <v>342765643</v>
      </c>
      <c r="E1778">
        <v>1</v>
      </c>
      <c r="F1778">
        <v>1</v>
      </c>
      <c r="G1778">
        <v>1</v>
      </c>
      <c r="H1778">
        <v>2</v>
      </c>
      <c r="I1778" t="s">
        <v>1229</v>
      </c>
      <c r="J1778" t="s">
        <v>1230</v>
      </c>
      <c r="K1778" t="s">
        <v>1231</v>
      </c>
      <c r="L1778">
        <v>1368</v>
      </c>
      <c r="N1778">
        <v>1011</v>
      </c>
      <c r="O1778" t="s">
        <v>1227</v>
      </c>
      <c r="P1778" t="s">
        <v>1227</v>
      </c>
      <c r="Q1778">
        <v>1</v>
      </c>
      <c r="W1778">
        <v>0</v>
      </c>
      <c r="X1778">
        <v>1503848564</v>
      </c>
      <c r="Y1778">
        <f>(AT1778*ROUND(0.84,7))</f>
        <v>8.3999999999999995E-3</v>
      </c>
      <c r="AA1778">
        <v>0</v>
      </c>
      <c r="AB1778">
        <v>583.05999999999995</v>
      </c>
      <c r="AC1778">
        <v>597.98</v>
      </c>
      <c r="AD1778">
        <v>0</v>
      </c>
      <c r="AE1778">
        <v>0</v>
      </c>
      <c r="AF1778">
        <v>477.92</v>
      </c>
      <c r="AG1778">
        <v>597.98</v>
      </c>
      <c r="AH1778">
        <v>0</v>
      </c>
      <c r="AI1778">
        <v>1</v>
      </c>
      <c r="AJ1778">
        <v>1.22</v>
      </c>
      <c r="AK1778">
        <v>1</v>
      </c>
      <c r="AL1778">
        <v>1</v>
      </c>
      <c r="AM1778">
        <v>2</v>
      </c>
      <c r="AN1778">
        <v>0</v>
      </c>
      <c r="AO1778">
        <v>0</v>
      </c>
      <c r="AP1778">
        <v>1</v>
      </c>
      <c r="AQ1778">
        <v>1</v>
      </c>
      <c r="AR1778">
        <v>0</v>
      </c>
      <c r="AS1778" t="s">
        <v>3</v>
      </c>
      <c r="AT1778">
        <v>0.01</v>
      </c>
      <c r="AU1778" t="s">
        <v>24</v>
      </c>
      <c r="AV1778">
        <v>1</v>
      </c>
      <c r="AW1778">
        <v>2</v>
      </c>
      <c r="AX1778">
        <v>353034670</v>
      </c>
      <c r="AY1778">
        <v>1</v>
      </c>
      <c r="AZ1778">
        <v>0</v>
      </c>
      <c r="BA1778">
        <v>1778</v>
      </c>
      <c r="BB1778">
        <v>1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0</v>
      </c>
      <c r="BK1778">
        <v>4.7792000000000003</v>
      </c>
      <c r="BL1778">
        <v>5.9798</v>
      </c>
      <c r="BM1778">
        <v>0</v>
      </c>
      <c r="BN1778">
        <v>0</v>
      </c>
      <c r="BO1778">
        <v>0.01</v>
      </c>
      <c r="BP1778">
        <v>1</v>
      </c>
      <c r="BQ1778">
        <v>0</v>
      </c>
      <c r="BR1778">
        <v>4.0145280000000003</v>
      </c>
      <c r="BS1778">
        <v>5.0230319999999997</v>
      </c>
      <c r="BT1778">
        <v>0</v>
      </c>
      <c r="BU1778">
        <v>0</v>
      </c>
      <c r="BV1778">
        <v>8.3999999999999995E-3</v>
      </c>
      <c r="BW1778">
        <v>1</v>
      </c>
      <c r="CV1778">
        <v>0</v>
      </c>
      <c r="CW1778">
        <f>ROUND(Y1778*Source!I581*DO1778,7)</f>
        <v>8.3999999999999995E-3</v>
      </c>
      <c r="CX1778">
        <f>ROUND(Y1778*Source!I581,7)</f>
        <v>8.3999999999999995E-3</v>
      </c>
      <c r="CY1778">
        <f>AB1778</f>
        <v>583.05999999999995</v>
      </c>
      <c r="CZ1778">
        <f>AF1778</f>
        <v>477.92</v>
      </c>
      <c r="DA1778">
        <f>AJ1778</f>
        <v>1.22</v>
      </c>
      <c r="DB1778">
        <f>ROUND((ROUND(AT1778*CZ1778,2)*ROUND(0.84,7)),6)</f>
        <v>4.0152000000000001</v>
      </c>
      <c r="DC1778">
        <f>ROUND((ROUND(AT1778*AG1778,2)*ROUND(0.84,7)),6)</f>
        <v>5.0232000000000001</v>
      </c>
      <c r="DD1778" t="s">
        <v>3</v>
      </c>
      <c r="DE1778" t="s">
        <v>3</v>
      </c>
      <c r="DF1778">
        <f>ROUND(ROUND(AE1778,2)*CX1778,2)</f>
        <v>0</v>
      </c>
      <c r="DG1778">
        <f>ROUND(ROUND(AF1778*AJ1778,2)*CX1778,2)</f>
        <v>4.9000000000000004</v>
      </c>
      <c r="DH1778">
        <f t="shared" si="878"/>
        <v>5.0199999999999996</v>
      </c>
      <c r="DI1778">
        <f t="shared" si="879"/>
        <v>0</v>
      </c>
      <c r="DJ1778">
        <f>DG1778+DH1778</f>
        <v>9.92</v>
      </c>
      <c r="DK1778">
        <v>0</v>
      </c>
      <c r="DL1778" t="s">
        <v>1228</v>
      </c>
      <c r="DM1778">
        <v>4</v>
      </c>
      <c r="DN1778" t="s">
        <v>1221</v>
      </c>
      <c r="DO1778">
        <v>1</v>
      </c>
    </row>
    <row r="1779" spans="1:119" x14ac:dyDescent="0.25">
      <c r="A1779">
        <f>ROW(Source!A581)</f>
        <v>581</v>
      </c>
      <c r="B1779">
        <v>353029544</v>
      </c>
      <c r="C1779">
        <v>353034661</v>
      </c>
      <c r="D1779">
        <v>342717233</v>
      </c>
      <c r="E1779">
        <v>1</v>
      </c>
      <c r="F1779">
        <v>1</v>
      </c>
      <c r="G1779">
        <v>1</v>
      </c>
      <c r="H1779">
        <v>3</v>
      </c>
      <c r="I1779" t="s">
        <v>1326</v>
      </c>
      <c r="J1779" t="s">
        <v>1327</v>
      </c>
      <c r="K1779" t="s">
        <v>1328</v>
      </c>
      <c r="L1779">
        <v>1346</v>
      </c>
      <c r="N1779">
        <v>1009</v>
      </c>
      <c r="O1779" t="s">
        <v>1244</v>
      </c>
      <c r="P1779" t="s">
        <v>1244</v>
      </c>
      <c r="Q1779">
        <v>1</v>
      </c>
      <c r="W1779">
        <v>0</v>
      </c>
      <c r="X1779">
        <v>-1062136333</v>
      </c>
      <c r="Y1779">
        <f>(AT1779*ROUND(0,7))</f>
        <v>0</v>
      </c>
      <c r="AA1779">
        <v>201.17</v>
      </c>
      <c r="AB1779">
        <v>0</v>
      </c>
      <c r="AC1779">
        <v>0</v>
      </c>
      <c r="AD1779">
        <v>0</v>
      </c>
      <c r="AE1779">
        <v>174.93</v>
      </c>
      <c r="AF1779">
        <v>0</v>
      </c>
      <c r="AG1779">
        <v>0</v>
      </c>
      <c r="AH1779">
        <v>0</v>
      </c>
      <c r="AI1779">
        <v>1.1499999999999999</v>
      </c>
      <c r="AJ1779">
        <v>1</v>
      </c>
      <c r="AK1779">
        <v>1</v>
      </c>
      <c r="AL1779">
        <v>1</v>
      </c>
      <c r="AM1779">
        <v>2</v>
      </c>
      <c r="AN1779">
        <v>1</v>
      </c>
      <c r="AO1779">
        <v>0</v>
      </c>
      <c r="AP1779">
        <v>1</v>
      </c>
      <c r="AQ1779">
        <v>1</v>
      </c>
      <c r="AR1779">
        <v>0</v>
      </c>
      <c r="AS1779" t="s">
        <v>3</v>
      </c>
      <c r="AT1779">
        <v>0</v>
      </c>
      <c r="AU1779" t="s">
        <v>23</v>
      </c>
      <c r="AV1779">
        <v>0</v>
      </c>
      <c r="AW1779">
        <v>2</v>
      </c>
      <c r="AX1779">
        <v>353034671</v>
      </c>
      <c r="AY1779">
        <v>1</v>
      </c>
      <c r="AZ1779">
        <v>0</v>
      </c>
      <c r="BA1779">
        <v>1779</v>
      </c>
      <c r="BB1779">
        <v>1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>
        <v>0</v>
      </c>
      <c r="BQ1779">
        <v>0</v>
      </c>
      <c r="BR1779">
        <v>0</v>
      </c>
      <c r="BS1779">
        <v>0</v>
      </c>
      <c r="BT1779">
        <v>0</v>
      </c>
      <c r="BU1779">
        <v>0</v>
      </c>
      <c r="BV1779">
        <v>0</v>
      </c>
      <c r="BW1779">
        <v>0</v>
      </c>
      <c r="CV1779">
        <v>0</v>
      </c>
      <c r="CW1779">
        <v>0</v>
      </c>
      <c r="CX1779">
        <f>ROUND(Y1779*Source!I581,7)</f>
        <v>0</v>
      </c>
      <c r="CY1779">
        <f>AA1779</f>
        <v>201.17</v>
      </c>
      <c r="CZ1779">
        <f>AE1779</f>
        <v>174.93</v>
      </c>
      <c r="DA1779">
        <f>AI1779</f>
        <v>1.1499999999999999</v>
      </c>
      <c r="DB1779">
        <f>ROUND((ROUND(AT1779*CZ1779,2)*ROUND(0,7)),6)</f>
        <v>0</v>
      </c>
      <c r="DC1779">
        <f>ROUND((ROUND(AT1779*AG1779,2)*ROUND(0,7)),6)</f>
        <v>0</v>
      </c>
      <c r="DD1779" t="s">
        <v>3</v>
      </c>
      <c r="DE1779" t="s">
        <v>3</v>
      </c>
      <c r="DF1779">
        <f>ROUND(ROUND(AE1779*AI1779,2)*CX1779,2)</f>
        <v>0</v>
      </c>
      <c r="DG1779">
        <f t="shared" ref="DG1779:DG1784" si="883">ROUND(ROUND(AF1779,2)*CX1779,2)</f>
        <v>0</v>
      </c>
      <c r="DH1779">
        <f t="shared" si="878"/>
        <v>0</v>
      </c>
      <c r="DI1779">
        <f t="shared" si="879"/>
        <v>0</v>
      </c>
      <c r="DJ1779">
        <f>DF1779</f>
        <v>0</v>
      </c>
      <c r="DK1779">
        <v>0</v>
      </c>
      <c r="DL1779" t="s">
        <v>3</v>
      </c>
      <c r="DM1779">
        <v>0</v>
      </c>
      <c r="DN1779" t="s">
        <v>3</v>
      </c>
      <c r="DO1779">
        <v>0</v>
      </c>
    </row>
    <row r="1780" spans="1:119" x14ac:dyDescent="0.25">
      <c r="A1780">
        <f>ROW(Source!A581)</f>
        <v>581</v>
      </c>
      <c r="B1780">
        <v>353029544</v>
      </c>
      <c r="C1780">
        <v>353034661</v>
      </c>
      <c r="D1780">
        <v>342642396</v>
      </c>
      <c r="E1780">
        <v>113</v>
      </c>
      <c r="F1780">
        <v>1</v>
      </c>
      <c r="G1780">
        <v>1</v>
      </c>
      <c r="H1780">
        <v>3</v>
      </c>
      <c r="I1780" t="s">
        <v>1329</v>
      </c>
      <c r="J1780" t="s">
        <v>3</v>
      </c>
      <c r="K1780" t="s">
        <v>1400</v>
      </c>
      <c r="L1780">
        <v>1346</v>
      </c>
      <c r="N1780">
        <v>1009</v>
      </c>
      <c r="O1780" t="s">
        <v>1244</v>
      </c>
      <c r="P1780" t="s">
        <v>1244</v>
      </c>
      <c r="Q1780">
        <v>1</v>
      </c>
      <c r="W1780">
        <v>0</v>
      </c>
      <c r="X1780">
        <v>-826562578</v>
      </c>
      <c r="Y1780">
        <f>(AT1780*ROUND(0,7))</f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1</v>
      </c>
      <c r="AJ1780">
        <v>1</v>
      </c>
      <c r="AK1780">
        <v>1</v>
      </c>
      <c r="AL1780">
        <v>1</v>
      </c>
      <c r="AM1780">
        <v>-2</v>
      </c>
      <c r="AN1780">
        <v>1</v>
      </c>
      <c r="AO1780">
        <v>0</v>
      </c>
      <c r="AP1780">
        <v>1</v>
      </c>
      <c r="AQ1780">
        <v>1</v>
      </c>
      <c r="AR1780">
        <v>0</v>
      </c>
      <c r="AS1780" t="s">
        <v>3</v>
      </c>
      <c r="AT1780">
        <v>0</v>
      </c>
      <c r="AU1780" t="s">
        <v>23</v>
      </c>
      <c r="AV1780">
        <v>0</v>
      </c>
      <c r="AW1780">
        <v>2</v>
      </c>
      <c r="AX1780">
        <v>353034672</v>
      </c>
      <c r="AY1780">
        <v>1</v>
      </c>
      <c r="AZ1780">
        <v>0</v>
      </c>
      <c r="BA1780">
        <v>1780</v>
      </c>
      <c r="BB1780">
        <v>1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0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>
        <v>0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CV1780">
        <v>0</v>
      </c>
      <c r="CW1780">
        <v>0</v>
      </c>
      <c r="CX1780">
        <f>ROUND(Y1780*Source!I581,7)</f>
        <v>0</v>
      </c>
      <c r="CY1780">
        <f>AA1780</f>
        <v>0</v>
      </c>
      <c r="CZ1780">
        <f>AE1780</f>
        <v>0</v>
      </c>
      <c r="DA1780">
        <f>AI1780</f>
        <v>1</v>
      </c>
      <c r="DB1780">
        <f>ROUND((ROUND(AT1780*CZ1780,2)*ROUND(0,7)),6)</f>
        <v>0</v>
      </c>
      <c r="DC1780">
        <f>ROUND((ROUND(AT1780*AG1780,2)*ROUND(0,7)),6)</f>
        <v>0</v>
      </c>
      <c r="DD1780" t="s">
        <v>3</v>
      </c>
      <c r="DE1780" t="s">
        <v>3</v>
      </c>
      <c r="DF1780">
        <f>ROUND(ROUND(AE1780,2)*CX1780,2)</f>
        <v>0</v>
      </c>
      <c r="DG1780">
        <f t="shared" si="883"/>
        <v>0</v>
      </c>
      <c r="DH1780">
        <f t="shared" si="878"/>
        <v>0</v>
      </c>
      <c r="DI1780">
        <f t="shared" si="879"/>
        <v>0</v>
      </c>
      <c r="DJ1780">
        <f>DF1780</f>
        <v>0</v>
      </c>
      <c r="DK1780">
        <v>0</v>
      </c>
      <c r="DL1780" t="s">
        <v>3</v>
      </c>
      <c r="DM1780">
        <v>0</v>
      </c>
      <c r="DN1780" t="s">
        <v>3</v>
      </c>
      <c r="DO1780">
        <v>0</v>
      </c>
    </row>
    <row r="1781" spans="1:119" x14ac:dyDescent="0.25">
      <c r="A1781">
        <f>ROW(Source!A581)</f>
        <v>581</v>
      </c>
      <c r="B1781">
        <v>353029544</v>
      </c>
      <c r="C1781">
        <v>353034661</v>
      </c>
      <c r="D1781">
        <v>342735789</v>
      </c>
      <c r="E1781">
        <v>1</v>
      </c>
      <c r="F1781">
        <v>1</v>
      </c>
      <c r="G1781">
        <v>1</v>
      </c>
      <c r="H1781">
        <v>3</v>
      </c>
      <c r="I1781" t="s">
        <v>1365</v>
      </c>
      <c r="J1781" t="s">
        <v>1366</v>
      </c>
      <c r="K1781" t="s">
        <v>1367</v>
      </c>
      <c r="L1781">
        <v>1348</v>
      </c>
      <c r="N1781">
        <v>1009</v>
      </c>
      <c r="O1781" t="s">
        <v>811</v>
      </c>
      <c r="P1781" t="s">
        <v>811</v>
      </c>
      <c r="Q1781">
        <v>1000</v>
      </c>
      <c r="W1781">
        <v>0</v>
      </c>
      <c r="X1781">
        <v>1651372890</v>
      </c>
      <c r="Y1781">
        <f>(AT1781*ROUND(0,7))</f>
        <v>0</v>
      </c>
      <c r="AA1781">
        <v>97625.600000000006</v>
      </c>
      <c r="AB1781">
        <v>0</v>
      </c>
      <c r="AC1781">
        <v>0</v>
      </c>
      <c r="AD1781">
        <v>0</v>
      </c>
      <c r="AE1781">
        <v>80020.98</v>
      </c>
      <c r="AF1781">
        <v>0</v>
      </c>
      <c r="AG1781">
        <v>0</v>
      </c>
      <c r="AH1781">
        <v>0</v>
      </c>
      <c r="AI1781">
        <v>1.22</v>
      </c>
      <c r="AJ1781">
        <v>1</v>
      </c>
      <c r="AK1781">
        <v>1</v>
      </c>
      <c r="AL1781">
        <v>1</v>
      </c>
      <c r="AM1781">
        <v>2</v>
      </c>
      <c r="AN1781">
        <v>0</v>
      </c>
      <c r="AO1781">
        <v>0</v>
      </c>
      <c r="AP1781">
        <v>1</v>
      </c>
      <c r="AQ1781">
        <v>1</v>
      </c>
      <c r="AR1781">
        <v>0</v>
      </c>
      <c r="AS1781" t="s">
        <v>3</v>
      </c>
      <c r="AT1781">
        <v>3.0000000000000001E-5</v>
      </c>
      <c r="AU1781" t="s">
        <v>23</v>
      </c>
      <c r="AV1781">
        <v>0</v>
      </c>
      <c r="AW1781">
        <v>2</v>
      </c>
      <c r="AX1781">
        <v>353034673</v>
      </c>
      <c r="AY1781">
        <v>1</v>
      </c>
      <c r="AZ1781">
        <v>0</v>
      </c>
      <c r="BA1781">
        <v>1781</v>
      </c>
      <c r="BB1781">
        <v>1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2.4006294000000001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1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CV1781">
        <v>0</v>
      </c>
      <c r="CW1781">
        <v>0</v>
      </c>
      <c r="CX1781">
        <f>ROUND(Y1781*Source!I581,7)</f>
        <v>0</v>
      </c>
      <c r="CY1781">
        <f>AA1781</f>
        <v>97625.600000000006</v>
      </c>
      <c r="CZ1781">
        <f>AE1781</f>
        <v>80020.98</v>
      </c>
      <c r="DA1781">
        <f>AI1781</f>
        <v>1.22</v>
      </c>
      <c r="DB1781">
        <f>ROUND((ROUND(AT1781*CZ1781,2)*ROUND(0,7)),6)</f>
        <v>0</v>
      </c>
      <c r="DC1781">
        <f>ROUND((ROUND(AT1781*AG1781,2)*ROUND(0,7)),6)</f>
        <v>0</v>
      </c>
      <c r="DD1781" t="s">
        <v>3</v>
      </c>
      <c r="DE1781" t="s">
        <v>3</v>
      </c>
      <c r="DF1781">
        <f>ROUND(ROUND(AE1781*AI1781,2)*CX1781,2)</f>
        <v>0</v>
      </c>
      <c r="DG1781">
        <f t="shared" si="883"/>
        <v>0</v>
      </c>
      <c r="DH1781">
        <f t="shared" si="878"/>
        <v>0</v>
      </c>
      <c r="DI1781">
        <f t="shared" si="879"/>
        <v>0</v>
      </c>
      <c r="DJ1781">
        <f>DF1781</f>
        <v>0</v>
      </c>
      <c r="DK1781">
        <v>0</v>
      </c>
      <c r="DL1781" t="s">
        <v>3</v>
      </c>
      <c r="DM1781">
        <v>0</v>
      </c>
      <c r="DN1781" t="s">
        <v>3</v>
      </c>
      <c r="DO1781">
        <v>0</v>
      </c>
    </row>
    <row r="1782" spans="1:119" x14ac:dyDescent="0.25">
      <c r="A1782">
        <f>ROW(Source!A617)</f>
        <v>617</v>
      </c>
      <c r="B1782">
        <v>353029544</v>
      </c>
      <c r="C1782">
        <v>353034674</v>
      </c>
      <c r="D1782">
        <v>342640157</v>
      </c>
      <c r="E1782">
        <v>113</v>
      </c>
      <c r="F1782">
        <v>1</v>
      </c>
      <c r="G1782">
        <v>1</v>
      </c>
      <c r="H1782">
        <v>1</v>
      </c>
      <c r="I1782" t="s">
        <v>1401</v>
      </c>
      <c r="J1782" t="s">
        <v>3</v>
      </c>
      <c r="K1782" t="s">
        <v>1402</v>
      </c>
      <c r="L1782">
        <v>1191</v>
      </c>
      <c r="N1782">
        <v>1013</v>
      </c>
      <c r="O1782" t="s">
        <v>1221</v>
      </c>
      <c r="P1782" t="s">
        <v>1221</v>
      </c>
      <c r="Q1782">
        <v>1</v>
      </c>
      <c r="W1782">
        <v>0</v>
      </c>
      <c r="X1782">
        <v>370475345</v>
      </c>
      <c r="Y1782">
        <f t="shared" ref="Y1782:Y1788" si="884">(AT1782*ROUND(0.84,7))</f>
        <v>129.35999999999999</v>
      </c>
      <c r="AA1782">
        <v>0</v>
      </c>
      <c r="AB1782">
        <v>0</v>
      </c>
      <c r="AC1782">
        <v>0</v>
      </c>
      <c r="AD1782">
        <v>486.41</v>
      </c>
      <c r="AE1782">
        <v>0</v>
      </c>
      <c r="AF1782">
        <v>0</v>
      </c>
      <c r="AG1782">
        <v>0</v>
      </c>
      <c r="AH1782">
        <v>486.41</v>
      </c>
      <c r="AI1782">
        <v>1</v>
      </c>
      <c r="AJ1782">
        <v>1</v>
      </c>
      <c r="AK1782">
        <v>1</v>
      </c>
      <c r="AL1782">
        <v>1</v>
      </c>
      <c r="AM1782">
        <v>-2</v>
      </c>
      <c r="AN1782">
        <v>0</v>
      </c>
      <c r="AO1782">
        <v>0</v>
      </c>
      <c r="AP1782">
        <v>1</v>
      </c>
      <c r="AQ1782">
        <v>1</v>
      </c>
      <c r="AR1782">
        <v>0</v>
      </c>
      <c r="AS1782" t="s">
        <v>3</v>
      </c>
      <c r="AT1782">
        <v>154</v>
      </c>
      <c r="AU1782" t="s">
        <v>24</v>
      </c>
      <c r="AV1782">
        <v>1</v>
      </c>
      <c r="AW1782">
        <v>2</v>
      </c>
      <c r="AX1782">
        <v>353034676</v>
      </c>
      <c r="AY1782">
        <v>1</v>
      </c>
      <c r="AZ1782">
        <v>0</v>
      </c>
      <c r="BA1782">
        <v>1782</v>
      </c>
      <c r="BB1782">
        <v>1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0</v>
      </c>
      <c r="BK1782">
        <v>0</v>
      </c>
      <c r="BL1782">
        <v>0</v>
      </c>
      <c r="BM1782">
        <v>74907.14</v>
      </c>
      <c r="BN1782">
        <v>154</v>
      </c>
      <c r="BO1782">
        <v>0</v>
      </c>
      <c r="BP1782">
        <v>1</v>
      </c>
      <c r="BQ1782">
        <v>0</v>
      </c>
      <c r="BR1782">
        <v>0</v>
      </c>
      <c r="BS1782">
        <v>0</v>
      </c>
      <c r="BT1782">
        <v>62921.997599999995</v>
      </c>
      <c r="BU1782">
        <v>129.35999999999999</v>
      </c>
      <c r="BV1782">
        <v>0</v>
      </c>
      <c r="BW1782">
        <v>1</v>
      </c>
      <c r="CU1782">
        <f>ROUND(AT1782*Source!I617*AH1782*AL1782,2)</f>
        <v>749.07</v>
      </c>
      <c r="CV1782">
        <f>ROUND(Y1782*Source!I617,7)</f>
        <v>1.2936000000000001</v>
      </c>
      <c r="CW1782">
        <v>0</v>
      </c>
      <c r="CX1782">
        <f>ROUND(Y1782*Source!I617,7)</f>
        <v>1.2936000000000001</v>
      </c>
      <c r="CY1782">
        <f>AD1782</f>
        <v>486.41</v>
      </c>
      <c r="CZ1782">
        <f>AH1782</f>
        <v>486.41</v>
      </c>
      <c r="DA1782">
        <f>AL1782</f>
        <v>1</v>
      </c>
      <c r="DB1782">
        <f t="shared" ref="DB1782:DB1788" si="885">ROUND((ROUND(AT1782*CZ1782,2)*ROUND(0.84,7)),6)</f>
        <v>62921.997600000002</v>
      </c>
      <c r="DC1782">
        <f t="shared" ref="DC1782:DC1788" si="886">ROUND((ROUND(AT1782*AG1782,2)*ROUND(0.84,7)),6)</f>
        <v>0</v>
      </c>
      <c r="DD1782" t="s">
        <v>3</v>
      </c>
      <c r="DE1782" t="s">
        <v>3</v>
      </c>
      <c r="DF1782">
        <f t="shared" ref="DF1782:DF1789" si="887">ROUND(ROUND(AE1782,2)*CX1782,2)</f>
        <v>0</v>
      </c>
      <c r="DG1782">
        <f t="shared" si="883"/>
        <v>0</v>
      </c>
      <c r="DH1782">
        <f t="shared" si="878"/>
        <v>0</v>
      </c>
      <c r="DI1782">
        <f t="shared" si="879"/>
        <v>629.22</v>
      </c>
      <c r="DJ1782">
        <f>DI1782</f>
        <v>629.22</v>
      </c>
      <c r="DK1782">
        <v>1</v>
      </c>
      <c r="DL1782" t="s">
        <v>3</v>
      </c>
      <c r="DM1782">
        <v>0</v>
      </c>
      <c r="DN1782" t="s">
        <v>3</v>
      </c>
      <c r="DO1782">
        <v>0</v>
      </c>
    </row>
    <row r="1783" spans="1:119" x14ac:dyDescent="0.25">
      <c r="A1783">
        <f>ROW(Source!A618)</f>
        <v>618</v>
      </c>
      <c r="B1783">
        <v>353029544</v>
      </c>
      <c r="C1783">
        <v>353034677</v>
      </c>
      <c r="D1783">
        <v>342640157</v>
      </c>
      <c r="E1783">
        <v>113</v>
      </c>
      <c r="F1783">
        <v>1</v>
      </c>
      <c r="G1783">
        <v>1</v>
      </c>
      <c r="H1783">
        <v>1</v>
      </c>
      <c r="I1783" t="s">
        <v>1401</v>
      </c>
      <c r="J1783" t="s">
        <v>3</v>
      </c>
      <c r="K1783" t="s">
        <v>1402</v>
      </c>
      <c r="L1783">
        <v>1191</v>
      </c>
      <c r="N1783">
        <v>1013</v>
      </c>
      <c r="O1783" t="s">
        <v>1221</v>
      </c>
      <c r="P1783" t="s">
        <v>1221</v>
      </c>
      <c r="Q1783">
        <v>1</v>
      </c>
      <c r="W1783">
        <v>0</v>
      </c>
      <c r="X1783">
        <v>370475345</v>
      </c>
      <c r="Y1783">
        <f t="shared" si="884"/>
        <v>4.9560000000000004</v>
      </c>
      <c r="AA1783">
        <v>0</v>
      </c>
      <c r="AB1783">
        <v>0</v>
      </c>
      <c r="AC1783">
        <v>0</v>
      </c>
      <c r="AD1783">
        <v>486.41</v>
      </c>
      <c r="AE1783">
        <v>0</v>
      </c>
      <c r="AF1783">
        <v>0</v>
      </c>
      <c r="AG1783">
        <v>0</v>
      </c>
      <c r="AH1783">
        <v>486.41</v>
      </c>
      <c r="AI1783">
        <v>1</v>
      </c>
      <c r="AJ1783">
        <v>1</v>
      </c>
      <c r="AK1783">
        <v>1</v>
      </c>
      <c r="AL1783">
        <v>1</v>
      </c>
      <c r="AM1783">
        <v>-2</v>
      </c>
      <c r="AN1783">
        <v>0</v>
      </c>
      <c r="AO1783">
        <v>0</v>
      </c>
      <c r="AP1783">
        <v>1</v>
      </c>
      <c r="AQ1783">
        <v>1</v>
      </c>
      <c r="AR1783">
        <v>0</v>
      </c>
      <c r="AS1783" t="s">
        <v>3</v>
      </c>
      <c r="AT1783">
        <v>5.9</v>
      </c>
      <c r="AU1783" t="s">
        <v>24</v>
      </c>
      <c r="AV1783">
        <v>1</v>
      </c>
      <c r="AW1783">
        <v>2</v>
      </c>
      <c r="AX1783">
        <v>353034681</v>
      </c>
      <c r="AY1783">
        <v>1</v>
      </c>
      <c r="AZ1783">
        <v>0</v>
      </c>
      <c r="BA1783">
        <v>1783</v>
      </c>
      <c r="BB1783">
        <v>1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0</v>
      </c>
      <c r="BK1783">
        <v>0</v>
      </c>
      <c r="BL1783">
        <v>0</v>
      </c>
      <c r="BM1783">
        <v>2869.8190000000004</v>
      </c>
      <c r="BN1783">
        <v>5.9</v>
      </c>
      <c r="BO1783">
        <v>0</v>
      </c>
      <c r="BP1783">
        <v>1</v>
      </c>
      <c r="BQ1783">
        <v>0</v>
      </c>
      <c r="BR1783">
        <v>0</v>
      </c>
      <c r="BS1783">
        <v>0</v>
      </c>
      <c r="BT1783">
        <v>2410.6479600000002</v>
      </c>
      <c r="BU1783">
        <v>4.9560000000000004</v>
      </c>
      <c r="BV1783">
        <v>0</v>
      </c>
      <c r="BW1783">
        <v>1</v>
      </c>
      <c r="CU1783">
        <f>ROUND(AT1783*Source!I618*AH1783*AL1783,2)</f>
        <v>2.87</v>
      </c>
      <c r="CV1783">
        <f>ROUND(Y1783*Source!I618,7)</f>
        <v>4.9560000000000003E-3</v>
      </c>
      <c r="CW1783">
        <v>0</v>
      </c>
      <c r="CX1783">
        <f>ROUND(Y1783*Source!I618,7)</f>
        <v>4.9560000000000003E-3</v>
      </c>
      <c r="CY1783">
        <f>AD1783</f>
        <v>486.41</v>
      </c>
      <c r="CZ1783">
        <f>AH1783</f>
        <v>486.41</v>
      </c>
      <c r="DA1783">
        <f>AL1783</f>
        <v>1</v>
      </c>
      <c r="DB1783">
        <f t="shared" si="885"/>
        <v>2410.6487999999999</v>
      </c>
      <c r="DC1783">
        <f t="shared" si="886"/>
        <v>0</v>
      </c>
      <c r="DD1783" t="s">
        <v>3</v>
      </c>
      <c r="DE1783" t="s">
        <v>3</v>
      </c>
      <c r="DF1783">
        <f t="shared" si="887"/>
        <v>0</v>
      </c>
      <c r="DG1783">
        <f t="shared" si="883"/>
        <v>0</v>
      </c>
      <c r="DH1783">
        <f t="shared" si="878"/>
        <v>0</v>
      </c>
      <c r="DI1783">
        <f t="shared" si="879"/>
        <v>2.41</v>
      </c>
      <c r="DJ1783">
        <f>DI1783</f>
        <v>2.41</v>
      </c>
      <c r="DK1783">
        <v>1</v>
      </c>
      <c r="DL1783" t="s">
        <v>3</v>
      </c>
      <c r="DM1783">
        <v>0</v>
      </c>
      <c r="DN1783" t="s">
        <v>3</v>
      </c>
      <c r="DO1783">
        <v>0</v>
      </c>
    </row>
    <row r="1784" spans="1:119" x14ac:dyDescent="0.25">
      <c r="A1784">
        <f>ROW(Source!A618)</f>
        <v>618</v>
      </c>
      <c r="B1784">
        <v>353029544</v>
      </c>
      <c r="C1784">
        <v>353034677</v>
      </c>
      <c r="D1784">
        <v>342640393</v>
      </c>
      <c r="E1784">
        <v>113</v>
      </c>
      <c r="F1784">
        <v>1</v>
      </c>
      <c r="G1784">
        <v>1</v>
      </c>
      <c r="H1784">
        <v>1</v>
      </c>
      <c r="I1784" t="s">
        <v>1222</v>
      </c>
      <c r="J1784" t="s">
        <v>3</v>
      </c>
      <c r="K1784" t="s">
        <v>1223</v>
      </c>
      <c r="L1784">
        <v>1191</v>
      </c>
      <c r="N1784">
        <v>1013</v>
      </c>
      <c r="O1784" t="s">
        <v>1221</v>
      </c>
      <c r="P1784" t="s">
        <v>1221</v>
      </c>
      <c r="Q1784">
        <v>1</v>
      </c>
      <c r="W1784">
        <v>0</v>
      </c>
      <c r="X1784">
        <v>-1417349443</v>
      </c>
      <c r="Y1784">
        <f t="shared" si="884"/>
        <v>24.6876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1</v>
      </c>
      <c r="AJ1784">
        <v>1</v>
      </c>
      <c r="AK1784">
        <v>1</v>
      </c>
      <c r="AL1784">
        <v>1</v>
      </c>
      <c r="AM1784">
        <v>-2</v>
      </c>
      <c r="AN1784">
        <v>0</v>
      </c>
      <c r="AO1784">
        <v>0</v>
      </c>
      <c r="AP1784">
        <v>1</v>
      </c>
      <c r="AQ1784">
        <v>1</v>
      </c>
      <c r="AR1784">
        <v>0</v>
      </c>
      <c r="AS1784" t="s">
        <v>3</v>
      </c>
      <c r="AT1784">
        <v>29.39</v>
      </c>
      <c r="AU1784" t="s">
        <v>24</v>
      </c>
      <c r="AV1784">
        <v>2</v>
      </c>
      <c r="AW1784">
        <v>2</v>
      </c>
      <c r="AX1784">
        <v>353034682</v>
      </c>
      <c r="AY1784">
        <v>1</v>
      </c>
      <c r="AZ1784">
        <v>0</v>
      </c>
      <c r="BA1784">
        <v>1784</v>
      </c>
      <c r="BB1784">
        <v>1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0</v>
      </c>
      <c r="BQ1784">
        <v>0</v>
      </c>
      <c r="BR1784">
        <v>0</v>
      </c>
      <c r="BS1784">
        <v>0</v>
      </c>
      <c r="BT1784">
        <v>0</v>
      </c>
      <c r="BU1784">
        <v>0</v>
      </c>
      <c r="BV1784">
        <v>0</v>
      </c>
      <c r="BW1784">
        <v>0</v>
      </c>
      <c r="CV1784">
        <v>0</v>
      </c>
      <c r="CW1784">
        <v>0</v>
      </c>
      <c r="CX1784">
        <f>ROUND(Y1784*Source!I618,7)</f>
        <v>2.4687600000000001E-2</v>
      </c>
      <c r="CY1784">
        <f>AD1784</f>
        <v>0</v>
      </c>
      <c r="CZ1784">
        <f>AH1784</f>
        <v>0</v>
      </c>
      <c r="DA1784">
        <f>AL1784</f>
        <v>1</v>
      </c>
      <c r="DB1784">
        <f t="shared" si="885"/>
        <v>0</v>
      </c>
      <c r="DC1784">
        <f t="shared" si="886"/>
        <v>0</v>
      </c>
      <c r="DD1784" t="s">
        <v>3</v>
      </c>
      <c r="DE1784" t="s">
        <v>3</v>
      </c>
      <c r="DF1784">
        <f t="shared" si="887"/>
        <v>0</v>
      </c>
      <c r="DG1784">
        <f t="shared" si="883"/>
        <v>0</v>
      </c>
      <c r="DH1784">
        <f t="shared" si="878"/>
        <v>0</v>
      </c>
      <c r="DI1784">
        <f t="shared" si="879"/>
        <v>0</v>
      </c>
      <c r="DJ1784">
        <f>DI1784</f>
        <v>0</v>
      </c>
      <c r="DK1784">
        <v>0</v>
      </c>
      <c r="DL1784" t="s">
        <v>3</v>
      </c>
      <c r="DM1784">
        <v>0</v>
      </c>
      <c r="DN1784" t="s">
        <v>3</v>
      </c>
      <c r="DO1784">
        <v>0</v>
      </c>
    </row>
    <row r="1785" spans="1:119" x14ac:dyDescent="0.25">
      <c r="A1785">
        <f>ROW(Source!A618)</f>
        <v>618</v>
      </c>
      <c r="B1785">
        <v>353029544</v>
      </c>
      <c r="C1785">
        <v>353034677</v>
      </c>
      <c r="D1785">
        <v>342764354</v>
      </c>
      <c r="E1785">
        <v>1</v>
      </c>
      <c r="F1785">
        <v>1</v>
      </c>
      <c r="G1785">
        <v>1</v>
      </c>
      <c r="H1785">
        <v>2</v>
      </c>
      <c r="I1785" t="s">
        <v>1403</v>
      </c>
      <c r="J1785" t="s">
        <v>1404</v>
      </c>
      <c r="K1785" t="s">
        <v>1405</v>
      </c>
      <c r="L1785">
        <v>1368</v>
      </c>
      <c r="N1785">
        <v>1011</v>
      </c>
      <c r="O1785" t="s">
        <v>1227</v>
      </c>
      <c r="P1785" t="s">
        <v>1227</v>
      </c>
      <c r="Q1785">
        <v>1</v>
      </c>
      <c r="W1785">
        <v>0</v>
      </c>
      <c r="X1785">
        <v>-88923405</v>
      </c>
      <c r="Y1785">
        <f t="shared" si="884"/>
        <v>24.6876</v>
      </c>
      <c r="AA1785">
        <v>0</v>
      </c>
      <c r="AB1785">
        <v>1137.17</v>
      </c>
      <c r="AC1785">
        <v>687.23</v>
      </c>
      <c r="AD1785">
        <v>0</v>
      </c>
      <c r="AE1785">
        <v>0</v>
      </c>
      <c r="AF1785">
        <v>947.64</v>
      </c>
      <c r="AG1785">
        <v>687.23</v>
      </c>
      <c r="AH1785">
        <v>0</v>
      </c>
      <c r="AI1785">
        <v>1</v>
      </c>
      <c r="AJ1785">
        <v>1.2</v>
      </c>
      <c r="AK1785">
        <v>1</v>
      </c>
      <c r="AL1785">
        <v>1</v>
      </c>
      <c r="AM1785">
        <v>2</v>
      </c>
      <c r="AN1785">
        <v>0</v>
      </c>
      <c r="AO1785">
        <v>0</v>
      </c>
      <c r="AP1785">
        <v>1</v>
      </c>
      <c r="AQ1785">
        <v>1</v>
      </c>
      <c r="AR1785">
        <v>0</v>
      </c>
      <c r="AS1785" t="s">
        <v>3</v>
      </c>
      <c r="AT1785">
        <v>29.39</v>
      </c>
      <c r="AU1785" t="s">
        <v>24</v>
      </c>
      <c r="AV1785">
        <v>1</v>
      </c>
      <c r="AW1785">
        <v>2</v>
      </c>
      <c r="AX1785">
        <v>353034683</v>
      </c>
      <c r="AY1785">
        <v>1</v>
      </c>
      <c r="AZ1785">
        <v>0</v>
      </c>
      <c r="BA1785">
        <v>1785</v>
      </c>
      <c r="BB1785">
        <v>1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0</v>
      </c>
      <c r="BK1785">
        <v>27851.139599999999</v>
      </c>
      <c r="BL1785">
        <v>20197.689700000003</v>
      </c>
      <c r="BM1785">
        <v>0</v>
      </c>
      <c r="BN1785">
        <v>0</v>
      </c>
      <c r="BO1785">
        <v>29.39</v>
      </c>
      <c r="BP1785">
        <v>1</v>
      </c>
      <c r="BQ1785">
        <v>0</v>
      </c>
      <c r="BR1785">
        <v>23394.957264000001</v>
      </c>
      <c r="BS1785">
        <v>16966.059347999999</v>
      </c>
      <c r="BT1785">
        <v>0</v>
      </c>
      <c r="BU1785">
        <v>0</v>
      </c>
      <c r="BV1785">
        <v>24.6876</v>
      </c>
      <c r="BW1785">
        <v>1</v>
      </c>
      <c r="CV1785">
        <v>0</v>
      </c>
      <c r="CW1785">
        <f>ROUND(Y1785*Source!I618*DO1785,7)</f>
        <v>2.4687600000000001E-2</v>
      </c>
      <c r="CX1785">
        <f>ROUND(Y1785*Source!I618,7)</f>
        <v>2.4687600000000001E-2</v>
      </c>
      <c r="CY1785">
        <f>AB1785</f>
        <v>1137.17</v>
      </c>
      <c r="CZ1785">
        <f>AF1785</f>
        <v>947.64</v>
      </c>
      <c r="DA1785">
        <f>AJ1785</f>
        <v>1.2</v>
      </c>
      <c r="DB1785">
        <f t="shared" si="885"/>
        <v>23394.957600000002</v>
      </c>
      <c r="DC1785">
        <f t="shared" si="886"/>
        <v>16966.059600000001</v>
      </c>
      <c r="DD1785" t="s">
        <v>3</v>
      </c>
      <c r="DE1785" t="s">
        <v>3</v>
      </c>
      <c r="DF1785">
        <f t="shared" si="887"/>
        <v>0</v>
      </c>
      <c r="DG1785">
        <f>ROUND(ROUND(AF1785*AJ1785,2)*CX1785,2)</f>
        <v>28.07</v>
      </c>
      <c r="DH1785">
        <f t="shared" si="878"/>
        <v>16.97</v>
      </c>
      <c r="DI1785">
        <f t="shared" si="879"/>
        <v>0</v>
      </c>
      <c r="DJ1785">
        <f>DG1785+DH1785</f>
        <v>45.04</v>
      </c>
      <c r="DK1785">
        <v>0</v>
      </c>
      <c r="DL1785" t="s">
        <v>1316</v>
      </c>
      <c r="DM1785">
        <v>5</v>
      </c>
      <c r="DN1785" t="s">
        <v>1221</v>
      </c>
      <c r="DO1785">
        <v>1</v>
      </c>
    </row>
    <row r="1786" spans="1:119" x14ac:dyDescent="0.25">
      <c r="A1786">
        <f>ROW(Source!A619)</f>
        <v>619</v>
      </c>
      <c r="B1786">
        <v>353029544</v>
      </c>
      <c r="C1786">
        <v>353034684</v>
      </c>
      <c r="D1786">
        <v>342640147</v>
      </c>
      <c r="E1786">
        <v>113</v>
      </c>
      <c r="F1786">
        <v>1</v>
      </c>
      <c r="G1786">
        <v>1</v>
      </c>
      <c r="H1786">
        <v>1</v>
      </c>
      <c r="I1786" t="s">
        <v>1406</v>
      </c>
      <c r="J1786" t="s">
        <v>3</v>
      </c>
      <c r="K1786" t="s">
        <v>1407</v>
      </c>
      <c r="L1786">
        <v>1191</v>
      </c>
      <c r="N1786">
        <v>1013</v>
      </c>
      <c r="O1786" t="s">
        <v>1221</v>
      </c>
      <c r="P1786" t="s">
        <v>1221</v>
      </c>
      <c r="Q1786">
        <v>1</v>
      </c>
      <c r="W1786">
        <v>0</v>
      </c>
      <c r="X1786">
        <v>-267883188</v>
      </c>
      <c r="Y1786">
        <f t="shared" si="884"/>
        <v>74.34</v>
      </c>
      <c r="AA1786">
        <v>0</v>
      </c>
      <c r="AB1786">
        <v>0</v>
      </c>
      <c r="AC1786">
        <v>0</v>
      </c>
      <c r="AD1786">
        <v>466.33</v>
      </c>
      <c r="AE1786">
        <v>0</v>
      </c>
      <c r="AF1786">
        <v>0</v>
      </c>
      <c r="AG1786">
        <v>0</v>
      </c>
      <c r="AH1786">
        <v>466.33</v>
      </c>
      <c r="AI1786">
        <v>1</v>
      </c>
      <c r="AJ1786">
        <v>1</v>
      </c>
      <c r="AK1786">
        <v>1</v>
      </c>
      <c r="AL1786">
        <v>1</v>
      </c>
      <c r="AM1786">
        <v>-2</v>
      </c>
      <c r="AN1786">
        <v>0</v>
      </c>
      <c r="AO1786">
        <v>0</v>
      </c>
      <c r="AP1786">
        <v>1</v>
      </c>
      <c r="AQ1786">
        <v>1</v>
      </c>
      <c r="AR1786">
        <v>0</v>
      </c>
      <c r="AS1786" t="s">
        <v>3</v>
      </c>
      <c r="AT1786">
        <v>88.5</v>
      </c>
      <c r="AU1786" t="s">
        <v>24</v>
      </c>
      <c r="AV1786">
        <v>1</v>
      </c>
      <c r="AW1786">
        <v>2</v>
      </c>
      <c r="AX1786">
        <v>353034686</v>
      </c>
      <c r="AY1786">
        <v>1</v>
      </c>
      <c r="AZ1786">
        <v>0</v>
      </c>
      <c r="BA1786">
        <v>1786</v>
      </c>
      <c r="BB1786">
        <v>1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0</v>
      </c>
      <c r="BK1786">
        <v>0</v>
      </c>
      <c r="BL1786">
        <v>0</v>
      </c>
      <c r="BM1786">
        <v>41270.205000000002</v>
      </c>
      <c r="BN1786">
        <v>88.5</v>
      </c>
      <c r="BO1786">
        <v>0</v>
      </c>
      <c r="BP1786">
        <v>1</v>
      </c>
      <c r="BQ1786">
        <v>0</v>
      </c>
      <c r="BR1786">
        <v>0</v>
      </c>
      <c r="BS1786">
        <v>0</v>
      </c>
      <c r="BT1786">
        <v>34666.972200000004</v>
      </c>
      <c r="BU1786">
        <v>74.34</v>
      </c>
      <c r="BV1786">
        <v>0</v>
      </c>
      <c r="BW1786">
        <v>1</v>
      </c>
      <c r="CU1786">
        <f>ROUND(AT1786*Source!I619*AH1786*AL1786,2)</f>
        <v>412.7</v>
      </c>
      <c r="CV1786">
        <f>ROUND(Y1786*Source!I619,7)</f>
        <v>0.74339999999999995</v>
      </c>
      <c r="CW1786">
        <v>0</v>
      </c>
      <c r="CX1786">
        <f>ROUND(Y1786*Source!I619,7)</f>
        <v>0.74339999999999995</v>
      </c>
      <c r="CY1786">
        <f>AD1786</f>
        <v>466.33</v>
      </c>
      <c r="CZ1786">
        <f>AH1786</f>
        <v>466.33</v>
      </c>
      <c r="DA1786">
        <f>AL1786</f>
        <v>1</v>
      </c>
      <c r="DB1786">
        <f t="shared" si="885"/>
        <v>34666.9764</v>
      </c>
      <c r="DC1786">
        <f t="shared" si="886"/>
        <v>0</v>
      </c>
      <c r="DD1786" t="s">
        <v>3</v>
      </c>
      <c r="DE1786" t="s">
        <v>3</v>
      </c>
      <c r="DF1786">
        <f t="shared" si="887"/>
        <v>0</v>
      </c>
      <c r="DG1786">
        <f>ROUND(ROUND(AF1786,2)*CX1786,2)</f>
        <v>0</v>
      </c>
      <c r="DH1786">
        <f t="shared" si="878"/>
        <v>0</v>
      </c>
      <c r="DI1786">
        <f t="shared" si="879"/>
        <v>346.67</v>
      </c>
      <c r="DJ1786">
        <f>DI1786</f>
        <v>346.67</v>
      </c>
      <c r="DK1786">
        <v>1</v>
      </c>
      <c r="DL1786" t="s">
        <v>3</v>
      </c>
      <c r="DM1786">
        <v>0</v>
      </c>
      <c r="DN1786" t="s">
        <v>3</v>
      </c>
      <c r="DO1786">
        <v>0</v>
      </c>
    </row>
    <row r="1787" spans="1:119" x14ac:dyDescent="0.25">
      <c r="A1787">
        <f>ROW(Source!A620)</f>
        <v>620</v>
      </c>
      <c r="B1787">
        <v>353029544</v>
      </c>
      <c r="C1787">
        <v>353034687</v>
      </c>
      <c r="D1787">
        <v>342640393</v>
      </c>
      <c r="E1787">
        <v>113</v>
      </c>
      <c r="F1787">
        <v>1</v>
      </c>
      <c r="G1787">
        <v>1</v>
      </c>
      <c r="H1787">
        <v>1</v>
      </c>
      <c r="I1787" t="s">
        <v>1222</v>
      </c>
      <c r="J1787" t="s">
        <v>3</v>
      </c>
      <c r="K1787" t="s">
        <v>1223</v>
      </c>
      <c r="L1787">
        <v>1191</v>
      </c>
      <c r="N1787">
        <v>1013</v>
      </c>
      <c r="O1787" t="s">
        <v>1221</v>
      </c>
      <c r="P1787" t="s">
        <v>1221</v>
      </c>
      <c r="Q1787">
        <v>1</v>
      </c>
      <c r="W1787">
        <v>0</v>
      </c>
      <c r="X1787">
        <v>-1417349443</v>
      </c>
      <c r="Y1787">
        <f t="shared" si="884"/>
        <v>2.6712000000000002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1</v>
      </c>
      <c r="AJ1787">
        <v>1</v>
      </c>
      <c r="AK1787">
        <v>1</v>
      </c>
      <c r="AL1787">
        <v>1</v>
      </c>
      <c r="AM1787">
        <v>-2</v>
      </c>
      <c r="AN1787">
        <v>0</v>
      </c>
      <c r="AO1787">
        <v>0</v>
      </c>
      <c r="AP1787">
        <v>1</v>
      </c>
      <c r="AQ1787">
        <v>1</v>
      </c>
      <c r="AR1787">
        <v>0</v>
      </c>
      <c r="AS1787" t="s">
        <v>3</v>
      </c>
      <c r="AT1787">
        <v>3.18</v>
      </c>
      <c r="AU1787" t="s">
        <v>24</v>
      </c>
      <c r="AV1787">
        <v>2</v>
      </c>
      <c r="AW1787">
        <v>2</v>
      </c>
      <c r="AX1787">
        <v>353034690</v>
      </c>
      <c r="AY1787">
        <v>1</v>
      </c>
      <c r="AZ1787">
        <v>0</v>
      </c>
      <c r="BA1787">
        <v>1787</v>
      </c>
      <c r="BB1787">
        <v>1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P1787">
        <v>0</v>
      </c>
      <c r="BQ1787">
        <v>0</v>
      </c>
      <c r="BR1787">
        <v>0</v>
      </c>
      <c r="BS1787">
        <v>0</v>
      </c>
      <c r="BT1787">
        <v>0</v>
      </c>
      <c r="BU1787">
        <v>0</v>
      </c>
      <c r="BV1787">
        <v>0</v>
      </c>
      <c r="BW1787">
        <v>0</v>
      </c>
      <c r="CV1787">
        <v>0</v>
      </c>
      <c r="CW1787">
        <v>0</v>
      </c>
      <c r="CX1787">
        <f>ROUND(Y1787*Source!I620,7)</f>
        <v>2.6711999999999999E-3</v>
      </c>
      <c r="CY1787">
        <f>AD1787</f>
        <v>0</v>
      </c>
      <c r="CZ1787">
        <f>AH1787</f>
        <v>0</v>
      </c>
      <c r="DA1787">
        <f>AL1787</f>
        <v>1</v>
      </c>
      <c r="DB1787">
        <f t="shared" si="885"/>
        <v>0</v>
      </c>
      <c r="DC1787">
        <f t="shared" si="886"/>
        <v>0</v>
      </c>
      <c r="DD1787" t="s">
        <v>3</v>
      </c>
      <c r="DE1787" t="s">
        <v>3</v>
      </c>
      <c r="DF1787">
        <f t="shared" si="887"/>
        <v>0</v>
      </c>
      <c r="DG1787">
        <f>ROUND(ROUND(AF1787,2)*CX1787,2)</f>
        <v>0</v>
      </c>
      <c r="DH1787">
        <f t="shared" si="878"/>
        <v>0</v>
      </c>
      <c r="DI1787">
        <f t="shared" si="879"/>
        <v>0</v>
      </c>
      <c r="DJ1787">
        <f>DI1787</f>
        <v>0</v>
      </c>
      <c r="DK1787">
        <v>0</v>
      </c>
      <c r="DL1787" t="s">
        <v>3</v>
      </c>
      <c r="DM1787">
        <v>0</v>
      </c>
      <c r="DN1787" t="s">
        <v>3</v>
      </c>
      <c r="DO1787">
        <v>0</v>
      </c>
    </row>
    <row r="1788" spans="1:119" x14ac:dyDescent="0.25">
      <c r="A1788">
        <f>ROW(Source!A620)</f>
        <v>620</v>
      </c>
      <c r="B1788">
        <v>353029544</v>
      </c>
      <c r="C1788">
        <v>353034687</v>
      </c>
      <c r="D1788">
        <v>342764310</v>
      </c>
      <c r="E1788">
        <v>1</v>
      </c>
      <c r="F1788">
        <v>1</v>
      </c>
      <c r="G1788">
        <v>1</v>
      </c>
      <c r="H1788">
        <v>2</v>
      </c>
      <c r="I1788" t="s">
        <v>1408</v>
      </c>
      <c r="J1788" t="s">
        <v>1409</v>
      </c>
      <c r="K1788" t="s">
        <v>1410</v>
      </c>
      <c r="L1788">
        <v>1368</v>
      </c>
      <c r="N1788">
        <v>1011</v>
      </c>
      <c r="O1788" t="s">
        <v>1227</v>
      </c>
      <c r="P1788" t="s">
        <v>1227</v>
      </c>
      <c r="Q1788">
        <v>1</v>
      </c>
      <c r="W1788">
        <v>0</v>
      </c>
      <c r="X1788">
        <v>-60187930</v>
      </c>
      <c r="Y1788">
        <f t="shared" si="884"/>
        <v>2.6712000000000002</v>
      </c>
      <c r="AA1788">
        <v>0</v>
      </c>
      <c r="AB1788">
        <v>1207.05</v>
      </c>
      <c r="AC1788">
        <v>803.25</v>
      </c>
      <c r="AD1788">
        <v>0</v>
      </c>
      <c r="AE1788">
        <v>0</v>
      </c>
      <c r="AF1788">
        <v>887.54</v>
      </c>
      <c r="AG1788">
        <v>803.25</v>
      </c>
      <c r="AH1788">
        <v>0</v>
      </c>
      <c r="AI1788">
        <v>1</v>
      </c>
      <c r="AJ1788">
        <v>1.36</v>
      </c>
      <c r="AK1788">
        <v>1</v>
      </c>
      <c r="AL1788">
        <v>1</v>
      </c>
      <c r="AM1788">
        <v>2</v>
      </c>
      <c r="AN1788">
        <v>0</v>
      </c>
      <c r="AO1788">
        <v>0</v>
      </c>
      <c r="AP1788">
        <v>1</v>
      </c>
      <c r="AQ1788">
        <v>1</v>
      </c>
      <c r="AR1788">
        <v>0</v>
      </c>
      <c r="AS1788" t="s">
        <v>3</v>
      </c>
      <c r="AT1788">
        <v>3.18</v>
      </c>
      <c r="AU1788" t="s">
        <v>24</v>
      </c>
      <c r="AV1788">
        <v>1</v>
      </c>
      <c r="AW1788">
        <v>2</v>
      </c>
      <c r="AX1788">
        <v>353034691</v>
      </c>
      <c r="AY1788">
        <v>1</v>
      </c>
      <c r="AZ1788">
        <v>0</v>
      </c>
      <c r="BA1788">
        <v>1788</v>
      </c>
      <c r="BB1788">
        <v>1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2822.3771999999999</v>
      </c>
      <c r="BL1788">
        <v>2554.335</v>
      </c>
      <c r="BM1788">
        <v>0</v>
      </c>
      <c r="BN1788">
        <v>0</v>
      </c>
      <c r="BO1788">
        <v>3.18</v>
      </c>
      <c r="BP1788">
        <v>1</v>
      </c>
      <c r="BQ1788">
        <v>0</v>
      </c>
      <c r="BR1788">
        <v>2370.796848</v>
      </c>
      <c r="BS1788">
        <v>2145.6414</v>
      </c>
      <c r="BT1788">
        <v>0</v>
      </c>
      <c r="BU1788">
        <v>0</v>
      </c>
      <c r="BV1788">
        <v>2.6712000000000002</v>
      </c>
      <c r="BW1788">
        <v>1</v>
      </c>
      <c r="CV1788">
        <v>0</v>
      </c>
      <c r="CW1788">
        <f>ROUND(Y1788*Source!I620*DO1788,7)</f>
        <v>2.6711999999999999E-3</v>
      </c>
      <c r="CX1788">
        <f>ROUND(Y1788*Source!I620,7)</f>
        <v>2.6711999999999999E-3</v>
      </c>
      <c r="CY1788">
        <f>AB1788</f>
        <v>1207.05</v>
      </c>
      <c r="CZ1788">
        <f>AF1788</f>
        <v>887.54</v>
      </c>
      <c r="DA1788">
        <f>AJ1788</f>
        <v>1.36</v>
      </c>
      <c r="DB1788">
        <f t="shared" si="885"/>
        <v>2370.7991999999999</v>
      </c>
      <c r="DC1788">
        <f t="shared" si="886"/>
        <v>2145.6455999999998</v>
      </c>
      <c r="DD1788" t="s">
        <v>3</v>
      </c>
      <c r="DE1788" t="s">
        <v>3</v>
      </c>
      <c r="DF1788">
        <f t="shared" si="887"/>
        <v>0</v>
      </c>
      <c r="DG1788">
        <f>ROUND(ROUND(AF1788*AJ1788,2)*CX1788,2)</f>
        <v>3.22</v>
      </c>
      <c r="DH1788">
        <f t="shared" si="878"/>
        <v>2.15</v>
      </c>
      <c r="DI1788">
        <f t="shared" si="879"/>
        <v>0</v>
      </c>
      <c r="DJ1788">
        <f>DG1788+DH1788</f>
        <v>5.37</v>
      </c>
      <c r="DK1788">
        <v>0</v>
      </c>
      <c r="DL1788" t="s">
        <v>1298</v>
      </c>
      <c r="DM1788">
        <v>6</v>
      </c>
      <c r="DN1788" t="s">
        <v>1221</v>
      </c>
      <c r="DO1788">
        <v>1</v>
      </c>
    </row>
    <row r="1789" spans="1:119" x14ac:dyDescent="0.25">
      <c r="A1789">
        <f>ROW(Source!A656)</f>
        <v>656</v>
      </c>
      <c r="B1789">
        <v>353029544</v>
      </c>
      <c r="C1789">
        <v>353034692</v>
      </c>
      <c r="D1789">
        <v>342640216</v>
      </c>
      <c r="E1789">
        <v>113</v>
      </c>
      <c r="F1789">
        <v>1</v>
      </c>
      <c r="G1789">
        <v>1</v>
      </c>
      <c r="H1789">
        <v>1</v>
      </c>
      <c r="I1789" t="s">
        <v>1266</v>
      </c>
      <c r="J1789" t="s">
        <v>3</v>
      </c>
      <c r="K1789" t="s">
        <v>1267</v>
      </c>
      <c r="L1789">
        <v>1191</v>
      </c>
      <c r="N1789">
        <v>1013</v>
      </c>
      <c r="O1789" t="s">
        <v>1221</v>
      </c>
      <c r="P1789" t="s">
        <v>1221</v>
      </c>
      <c r="Q1789">
        <v>1</v>
      </c>
      <c r="W1789">
        <v>0</v>
      </c>
      <c r="X1789">
        <v>44848675</v>
      </c>
      <c r="Y1789">
        <f>(AT1789*ROUND((0.6*0.84),7))</f>
        <v>0.69551999999999992</v>
      </c>
      <c r="AA1789">
        <v>0</v>
      </c>
      <c r="AB1789">
        <v>0</v>
      </c>
      <c r="AC1789">
        <v>0</v>
      </c>
      <c r="AD1789">
        <v>584.59</v>
      </c>
      <c r="AE1789">
        <v>0</v>
      </c>
      <c r="AF1789">
        <v>0</v>
      </c>
      <c r="AG1789">
        <v>0</v>
      </c>
      <c r="AH1789">
        <v>584.59</v>
      </c>
      <c r="AI1789">
        <v>1</v>
      </c>
      <c r="AJ1789">
        <v>1</v>
      </c>
      <c r="AK1789">
        <v>1</v>
      </c>
      <c r="AL1789">
        <v>1</v>
      </c>
      <c r="AM1789">
        <v>-2</v>
      </c>
      <c r="AN1789">
        <v>0</v>
      </c>
      <c r="AO1789">
        <v>0</v>
      </c>
      <c r="AP1789">
        <v>1</v>
      </c>
      <c r="AQ1789">
        <v>1</v>
      </c>
      <c r="AR1789">
        <v>0</v>
      </c>
      <c r="AS1789" t="s">
        <v>3</v>
      </c>
      <c r="AT1789">
        <v>1.38</v>
      </c>
      <c r="AU1789" t="s">
        <v>754</v>
      </c>
      <c r="AV1789">
        <v>1</v>
      </c>
      <c r="AW1789">
        <v>2</v>
      </c>
      <c r="AX1789">
        <v>353034698</v>
      </c>
      <c r="AY1789">
        <v>1</v>
      </c>
      <c r="AZ1789">
        <v>0</v>
      </c>
      <c r="BA1789">
        <v>1789</v>
      </c>
      <c r="BB1789">
        <v>1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0</v>
      </c>
      <c r="BL1789">
        <v>0</v>
      </c>
      <c r="BM1789">
        <v>806.73419999999999</v>
      </c>
      <c r="BN1789">
        <v>1.38</v>
      </c>
      <c r="BO1789">
        <v>0</v>
      </c>
      <c r="BP1789">
        <v>1</v>
      </c>
      <c r="BQ1789">
        <v>0</v>
      </c>
      <c r="BR1789">
        <v>0</v>
      </c>
      <c r="BS1789">
        <v>0</v>
      </c>
      <c r="BT1789">
        <v>406.59403679999997</v>
      </c>
      <c r="BU1789">
        <v>0.69551999999999992</v>
      </c>
      <c r="BV1789">
        <v>0</v>
      </c>
      <c r="BW1789">
        <v>1</v>
      </c>
      <c r="CU1789">
        <f>ROUND(AT1789*Source!I656*AH1789*AL1789,2)</f>
        <v>806.73</v>
      </c>
      <c r="CV1789">
        <f>ROUND(Y1789*Source!I656,7)</f>
        <v>0.69552000000000003</v>
      </c>
      <c r="CW1789">
        <v>0</v>
      </c>
      <c r="CX1789">
        <f>ROUND(Y1789*Source!I656,7)</f>
        <v>0.69552000000000003</v>
      </c>
      <c r="CY1789">
        <f>AD1789</f>
        <v>584.59</v>
      </c>
      <c r="CZ1789">
        <f>AH1789</f>
        <v>584.59</v>
      </c>
      <c r="DA1789">
        <f>AL1789</f>
        <v>1</v>
      </c>
      <c r="DB1789">
        <f>ROUND((ROUND(AT1789*CZ1789,2)*ROUND((0.6*0.84),7)),6)</f>
        <v>406.59192000000002</v>
      </c>
      <c r="DC1789">
        <f>ROUND((ROUND(AT1789*AG1789,2)*ROUND((0.6*0.84),7)),6)</f>
        <v>0</v>
      </c>
      <c r="DD1789" t="s">
        <v>3</v>
      </c>
      <c r="DE1789" t="s">
        <v>3</v>
      </c>
      <c r="DF1789">
        <f t="shared" si="887"/>
        <v>0</v>
      </c>
      <c r="DG1789">
        <f t="shared" ref="DG1789:DG1822" si="888">ROUND(ROUND(AF1789,2)*CX1789,2)</f>
        <v>0</v>
      </c>
      <c r="DH1789">
        <f t="shared" si="878"/>
        <v>0</v>
      </c>
      <c r="DI1789">
        <f t="shared" si="879"/>
        <v>406.59</v>
      </c>
      <c r="DJ1789">
        <f>DI1789</f>
        <v>406.59</v>
      </c>
      <c r="DK1789">
        <v>1</v>
      </c>
      <c r="DL1789" t="s">
        <v>3</v>
      </c>
      <c r="DM1789">
        <v>0</v>
      </c>
      <c r="DN1789" t="s">
        <v>3</v>
      </c>
      <c r="DO1789">
        <v>0</v>
      </c>
    </row>
    <row r="1790" spans="1:119" x14ac:dyDescent="0.25">
      <c r="A1790">
        <f>ROW(Source!A656)</f>
        <v>656</v>
      </c>
      <c r="B1790">
        <v>353029544</v>
      </c>
      <c r="C1790">
        <v>353034692</v>
      </c>
      <c r="D1790">
        <v>342713938</v>
      </c>
      <c r="E1790">
        <v>1</v>
      </c>
      <c r="F1790">
        <v>1</v>
      </c>
      <c r="G1790">
        <v>1</v>
      </c>
      <c r="H1790">
        <v>3</v>
      </c>
      <c r="I1790" t="s">
        <v>1411</v>
      </c>
      <c r="J1790" t="s">
        <v>1412</v>
      </c>
      <c r="K1790" t="s">
        <v>1413</v>
      </c>
      <c r="L1790">
        <v>1348</v>
      </c>
      <c r="N1790">
        <v>1009</v>
      </c>
      <c r="O1790" t="s">
        <v>811</v>
      </c>
      <c r="P1790" t="s">
        <v>811</v>
      </c>
      <c r="Q1790">
        <v>1000</v>
      </c>
      <c r="W1790">
        <v>0</v>
      </c>
      <c r="X1790">
        <v>1693858356</v>
      </c>
      <c r="Y1790">
        <f>(AT1790*ROUND(0,7))</f>
        <v>0</v>
      </c>
      <c r="AA1790">
        <v>130422.57</v>
      </c>
      <c r="AB1790">
        <v>0</v>
      </c>
      <c r="AC1790">
        <v>0</v>
      </c>
      <c r="AD1790">
        <v>0</v>
      </c>
      <c r="AE1790">
        <v>116448.72</v>
      </c>
      <c r="AF1790">
        <v>0</v>
      </c>
      <c r="AG1790">
        <v>0</v>
      </c>
      <c r="AH1790">
        <v>0</v>
      </c>
      <c r="AI1790">
        <v>1.1200000000000001</v>
      </c>
      <c r="AJ1790">
        <v>1</v>
      </c>
      <c r="AK1790">
        <v>1</v>
      </c>
      <c r="AL1790">
        <v>1</v>
      </c>
      <c r="AM1790">
        <v>2</v>
      </c>
      <c r="AN1790">
        <v>0</v>
      </c>
      <c r="AO1790">
        <v>0</v>
      </c>
      <c r="AP1790">
        <v>1</v>
      </c>
      <c r="AQ1790">
        <v>1</v>
      </c>
      <c r="AR1790">
        <v>0</v>
      </c>
      <c r="AS1790" t="s">
        <v>3</v>
      </c>
      <c r="AT1790">
        <v>8.0000000000000004E-4</v>
      </c>
      <c r="AU1790" t="s">
        <v>16</v>
      </c>
      <c r="AV1790">
        <v>0</v>
      </c>
      <c r="AW1790">
        <v>2</v>
      </c>
      <c r="AX1790">
        <v>353034699</v>
      </c>
      <c r="AY1790">
        <v>1</v>
      </c>
      <c r="AZ1790">
        <v>0</v>
      </c>
      <c r="BA1790">
        <v>1790</v>
      </c>
      <c r="BB1790">
        <v>1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93.15897600000001</v>
      </c>
      <c r="BK1790">
        <v>0</v>
      </c>
      <c r="BL1790">
        <v>0</v>
      </c>
      <c r="BM1790">
        <v>0</v>
      </c>
      <c r="BN1790">
        <v>0</v>
      </c>
      <c r="BO1790">
        <v>0</v>
      </c>
      <c r="BP1790">
        <v>1</v>
      </c>
      <c r="BQ1790">
        <v>0</v>
      </c>
      <c r="BR1790">
        <v>0</v>
      </c>
      <c r="BS1790">
        <v>0</v>
      </c>
      <c r="BT1790">
        <v>0</v>
      </c>
      <c r="BU1790">
        <v>0</v>
      </c>
      <c r="BV1790">
        <v>0</v>
      </c>
      <c r="BW1790">
        <v>0</v>
      </c>
      <c r="CV1790">
        <v>0</v>
      </c>
      <c r="CW1790">
        <v>0</v>
      </c>
      <c r="CX1790">
        <f>ROUND(Y1790*Source!I656,7)</f>
        <v>0</v>
      </c>
      <c r="CY1790">
        <f>AA1790</f>
        <v>130422.57</v>
      </c>
      <c r="CZ1790">
        <f>AE1790</f>
        <v>116448.72</v>
      </c>
      <c r="DA1790">
        <f>AI1790</f>
        <v>1.1200000000000001</v>
      </c>
      <c r="DB1790">
        <f>ROUND((ROUND(AT1790*CZ1790,2)*ROUND(0,7)),6)</f>
        <v>0</v>
      </c>
      <c r="DC1790">
        <f>ROUND((ROUND(AT1790*AG1790,2)*ROUND(0,7)),6)</f>
        <v>0</v>
      </c>
      <c r="DD1790" t="s">
        <v>3</v>
      </c>
      <c r="DE1790" t="s">
        <v>3</v>
      </c>
      <c r="DF1790">
        <f>ROUND(ROUND(AE1790*AI1790,2)*CX1790,2)</f>
        <v>0</v>
      </c>
      <c r="DG1790">
        <f t="shared" si="888"/>
        <v>0</v>
      </c>
      <c r="DH1790">
        <f t="shared" si="878"/>
        <v>0</v>
      </c>
      <c r="DI1790">
        <f t="shared" si="879"/>
        <v>0</v>
      </c>
      <c r="DJ1790">
        <f>DF1790</f>
        <v>0</v>
      </c>
      <c r="DK1790">
        <v>0</v>
      </c>
      <c r="DL1790" t="s">
        <v>3</v>
      </c>
      <c r="DM1790">
        <v>0</v>
      </c>
      <c r="DN1790" t="s">
        <v>3</v>
      </c>
      <c r="DO1790">
        <v>0</v>
      </c>
    </row>
    <row r="1791" spans="1:119" x14ac:dyDescent="0.25">
      <c r="A1791">
        <f>ROW(Source!A656)</f>
        <v>656</v>
      </c>
      <c r="B1791">
        <v>353029544</v>
      </c>
      <c r="C1791">
        <v>353034692</v>
      </c>
      <c r="D1791">
        <v>342713952</v>
      </c>
      <c r="E1791">
        <v>1</v>
      </c>
      <c r="F1791">
        <v>1</v>
      </c>
      <c r="G1791">
        <v>1</v>
      </c>
      <c r="H1791">
        <v>3</v>
      </c>
      <c r="I1791" t="s">
        <v>1414</v>
      </c>
      <c r="J1791" t="s">
        <v>1415</v>
      </c>
      <c r="K1791" t="s">
        <v>1416</v>
      </c>
      <c r="L1791">
        <v>1348</v>
      </c>
      <c r="N1791">
        <v>1009</v>
      </c>
      <c r="O1791" t="s">
        <v>811</v>
      </c>
      <c r="P1791" t="s">
        <v>811</v>
      </c>
      <c r="Q1791">
        <v>1000</v>
      </c>
      <c r="W1791">
        <v>0</v>
      </c>
      <c r="X1791">
        <v>-1369292997</v>
      </c>
      <c r="Y1791">
        <f>(AT1791*ROUND(0,7))</f>
        <v>0</v>
      </c>
      <c r="AA1791">
        <v>144834.14000000001</v>
      </c>
      <c r="AB1791">
        <v>0</v>
      </c>
      <c r="AC1791">
        <v>0</v>
      </c>
      <c r="AD1791">
        <v>0</v>
      </c>
      <c r="AE1791">
        <v>81827.199999999997</v>
      </c>
      <c r="AF1791">
        <v>0</v>
      </c>
      <c r="AG1791">
        <v>0</v>
      </c>
      <c r="AH1791">
        <v>0</v>
      </c>
      <c r="AI1791">
        <v>1.77</v>
      </c>
      <c r="AJ1791">
        <v>1</v>
      </c>
      <c r="AK1791">
        <v>1</v>
      </c>
      <c r="AL1791">
        <v>1</v>
      </c>
      <c r="AM1791">
        <v>2</v>
      </c>
      <c r="AN1791">
        <v>0</v>
      </c>
      <c r="AO1791">
        <v>0</v>
      </c>
      <c r="AP1791">
        <v>1</v>
      </c>
      <c r="AQ1791">
        <v>1</v>
      </c>
      <c r="AR1791">
        <v>0</v>
      </c>
      <c r="AS1791" t="s">
        <v>3</v>
      </c>
      <c r="AT1791">
        <v>1.0000000000000001E-5</v>
      </c>
      <c r="AU1791" t="s">
        <v>16</v>
      </c>
      <c r="AV1791">
        <v>0</v>
      </c>
      <c r="AW1791">
        <v>2</v>
      </c>
      <c r="AX1791">
        <v>353034700</v>
      </c>
      <c r="AY1791">
        <v>1</v>
      </c>
      <c r="AZ1791">
        <v>0</v>
      </c>
      <c r="BA1791">
        <v>1791</v>
      </c>
      <c r="BB1791">
        <v>1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0.818272</v>
      </c>
      <c r="BK1791">
        <v>0</v>
      </c>
      <c r="BL1791">
        <v>0</v>
      </c>
      <c r="BM1791">
        <v>0</v>
      </c>
      <c r="BN1791">
        <v>0</v>
      </c>
      <c r="BO1791">
        <v>0</v>
      </c>
      <c r="BP1791">
        <v>1</v>
      </c>
      <c r="BQ1791">
        <v>0</v>
      </c>
      <c r="BR1791">
        <v>0</v>
      </c>
      <c r="BS1791">
        <v>0</v>
      </c>
      <c r="BT1791">
        <v>0</v>
      </c>
      <c r="BU1791">
        <v>0</v>
      </c>
      <c r="BV1791">
        <v>0</v>
      </c>
      <c r="BW1791">
        <v>0</v>
      </c>
      <c r="CV1791">
        <v>0</v>
      </c>
      <c r="CW1791">
        <v>0</v>
      </c>
      <c r="CX1791">
        <f>ROUND(Y1791*Source!I656,7)</f>
        <v>0</v>
      </c>
      <c r="CY1791">
        <f>AA1791</f>
        <v>144834.14000000001</v>
      </c>
      <c r="CZ1791">
        <f>AE1791</f>
        <v>81827.199999999997</v>
      </c>
      <c r="DA1791">
        <f>AI1791</f>
        <v>1.77</v>
      </c>
      <c r="DB1791">
        <f>ROUND((ROUND(AT1791*CZ1791,2)*ROUND(0,7)),6)</f>
        <v>0</v>
      </c>
      <c r="DC1791">
        <f>ROUND((ROUND(AT1791*AG1791,2)*ROUND(0,7)),6)</f>
        <v>0</v>
      </c>
      <c r="DD1791" t="s">
        <v>3</v>
      </c>
      <c r="DE1791" t="s">
        <v>3</v>
      </c>
      <c r="DF1791">
        <f>ROUND(ROUND(AE1791*AI1791,2)*CX1791,2)</f>
        <v>0</v>
      </c>
      <c r="DG1791">
        <f t="shared" si="888"/>
        <v>0</v>
      </c>
      <c r="DH1791">
        <f t="shared" si="878"/>
        <v>0</v>
      </c>
      <c r="DI1791">
        <f t="shared" si="879"/>
        <v>0</v>
      </c>
      <c r="DJ1791">
        <f>DF1791</f>
        <v>0</v>
      </c>
      <c r="DK1791">
        <v>0</v>
      </c>
      <c r="DL1791" t="s">
        <v>3</v>
      </c>
      <c r="DM1791">
        <v>0</v>
      </c>
      <c r="DN1791" t="s">
        <v>3</v>
      </c>
      <c r="DO1791">
        <v>0</v>
      </c>
    </row>
    <row r="1792" spans="1:119" x14ac:dyDescent="0.25">
      <c r="A1792">
        <f>ROW(Source!A656)</f>
        <v>656</v>
      </c>
      <c r="B1792">
        <v>353029544</v>
      </c>
      <c r="C1792">
        <v>353034692</v>
      </c>
      <c r="D1792">
        <v>342715905</v>
      </c>
      <c r="E1792">
        <v>1</v>
      </c>
      <c r="F1792">
        <v>1</v>
      </c>
      <c r="G1792">
        <v>1</v>
      </c>
      <c r="H1792">
        <v>3</v>
      </c>
      <c r="I1792" t="s">
        <v>1417</v>
      </c>
      <c r="J1792" t="s">
        <v>1418</v>
      </c>
      <c r="K1792" t="s">
        <v>1419</v>
      </c>
      <c r="L1792">
        <v>1302</v>
      </c>
      <c r="N1792">
        <v>1003</v>
      </c>
      <c r="O1792" t="s">
        <v>849</v>
      </c>
      <c r="P1792" t="s">
        <v>849</v>
      </c>
      <c r="Q1792">
        <v>10</v>
      </c>
      <c r="W1792">
        <v>0</v>
      </c>
      <c r="X1792">
        <v>1559563185</v>
      </c>
      <c r="Y1792">
        <f>(AT1792*ROUND(0,7))</f>
        <v>0</v>
      </c>
      <c r="AA1792">
        <v>57.7</v>
      </c>
      <c r="AB1792">
        <v>0</v>
      </c>
      <c r="AC1792">
        <v>0</v>
      </c>
      <c r="AD1792">
        <v>0</v>
      </c>
      <c r="AE1792">
        <v>37.71</v>
      </c>
      <c r="AF1792">
        <v>0</v>
      </c>
      <c r="AG1792">
        <v>0</v>
      </c>
      <c r="AH1792">
        <v>0</v>
      </c>
      <c r="AI1792">
        <v>1.53</v>
      </c>
      <c r="AJ1792">
        <v>1</v>
      </c>
      <c r="AK1792">
        <v>1</v>
      </c>
      <c r="AL1792">
        <v>1</v>
      </c>
      <c r="AM1792">
        <v>2</v>
      </c>
      <c r="AN1792">
        <v>0</v>
      </c>
      <c r="AO1792">
        <v>0</v>
      </c>
      <c r="AP1792">
        <v>1</v>
      </c>
      <c r="AQ1792">
        <v>1</v>
      </c>
      <c r="AR1792">
        <v>0</v>
      </c>
      <c r="AS1792" t="s">
        <v>3</v>
      </c>
      <c r="AT1792">
        <v>2.4E-2</v>
      </c>
      <c r="AU1792" t="s">
        <v>16</v>
      </c>
      <c r="AV1792">
        <v>0</v>
      </c>
      <c r="AW1792">
        <v>2</v>
      </c>
      <c r="AX1792">
        <v>353034701</v>
      </c>
      <c r="AY1792">
        <v>1</v>
      </c>
      <c r="AZ1792">
        <v>0</v>
      </c>
      <c r="BA1792">
        <v>1792</v>
      </c>
      <c r="BB1792">
        <v>1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0.90504000000000007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1</v>
      </c>
      <c r="BQ1792">
        <v>0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CV1792">
        <v>0</v>
      </c>
      <c r="CW1792">
        <v>0</v>
      </c>
      <c r="CX1792">
        <f>ROUND(Y1792*Source!I656,7)</f>
        <v>0</v>
      </c>
      <c r="CY1792">
        <f>AA1792</f>
        <v>57.7</v>
      </c>
      <c r="CZ1792">
        <f>AE1792</f>
        <v>37.71</v>
      </c>
      <c r="DA1792">
        <f>AI1792</f>
        <v>1.53</v>
      </c>
      <c r="DB1792">
        <f>ROUND((ROUND(AT1792*CZ1792,2)*ROUND(0,7)),6)</f>
        <v>0</v>
      </c>
      <c r="DC1792">
        <f>ROUND((ROUND(AT1792*AG1792,2)*ROUND(0,7)),6)</f>
        <v>0</v>
      </c>
      <c r="DD1792" t="s">
        <v>3</v>
      </c>
      <c r="DE1792" t="s">
        <v>3</v>
      </c>
      <c r="DF1792">
        <f>ROUND(ROUND(AE1792*AI1792,2)*CX1792,2)</f>
        <v>0</v>
      </c>
      <c r="DG1792">
        <f t="shared" si="888"/>
        <v>0</v>
      </c>
      <c r="DH1792">
        <f t="shared" si="878"/>
        <v>0</v>
      </c>
      <c r="DI1792">
        <f t="shared" si="879"/>
        <v>0</v>
      </c>
      <c r="DJ1792">
        <f>DF1792</f>
        <v>0</v>
      </c>
      <c r="DK1792">
        <v>0</v>
      </c>
      <c r="DL1792" t="s">
        <v>3</v>
      </c>
      <c r="DM1792">
        <v>0</v>
      </c>
      <c r="DN1792" t="s">
        <v>3</v>
      </c>
      <c r="DO1792">
        <v>0</v>
      </c>
    </row>
    <row r="1793" spans="1:119" x14ac:dyDescent="0.25">
      <c r="A1793">
        <f>ROW(Source!A656)</f>
        <v>656</v>
      </c>
      <c r="B1793">
        <v>353029544</v>
      </c>
      <c r="C1793">
        <v>353034692</v>
      </c>
      <c r="D1793">
        <v>342646017</v>
      </c>
      <c r="E1793">
        <v>113</v>
      </c>
      <c r="F1793">
        <v>1</v>
      </c>
      <c r="G1793">
        <v>1</v>
      </c>
      <c r="H1793">
        <v>3</v>
      </c>
      <c r="I1793" t="s">
        <v>1420</v>
      </c>
      <c r="J1793" t="s">
        <v>3</v>
      </c>
      <c r="K1793" t="s">
        <v>1421</v>
      </c>
      <c r="L1793">
        <v>3277935</v>
      </c>
      <c r="N1793">
        <v>1013</v>
      </c>
      <c r="O1793" t="s">
        <v>1422</v>
      </c>
      <c r="P1793" t="s">
        <v>1422</v>
      </c>
      <c r="Q1793">
        <v>1</v>
      </c>
      <c r="W1793">
        <v>0</v>
      </c>
      <c r="X1793">
        <v>274903907</v>
      </c>
      <c r="Y1793">
        <f>AT1793</f>
        <v>2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1</v>
      </c>
      <c r="AJ1793">
        <v>1</v>
      </c>
      <c r="AK1793">
        <v>1</v>
      </c>
      <c r="AL1793">
        <v>1</v>
      </c>
      <c r="AM1793">
        <v>-2</v>
      </c>
      <c r="AN1793">
        <v>0</v>
      </c>
      <c r="AO1793">
        <v>0</v>
      </c>
      <c r="AP1793">
        <v>0</v>
      </c>
      <c r="AQ1793">
        <v>1</v>
      </c>
      <c r="AR1793">
        <v>0</v>
      </c>
      <c r="AS1793" t="s">
        <v>3</v>
      </c>
      <c r="AT1793">
        <v>2</v>
      </c>
      <c r="AU1793" t="s">
        <v>3</v>
      </c>
      <c r="AV1793">
        <v>0</v>
      </c>
      <c r="AW1793">
        <v>2</v>
      </c>
      <c r="AX1793">
        <v>353034702</v>
      </c>
      <c r="AY1793">
        <v>1</v>
      </c>
      <c r="AZ1793">
        <v>2048</v>
      </c>
      <c r="BA1793">
        <v>1793</v>
      </c>
      <c r="BB1793">
        <v>1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0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0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CV1793">
        <v>0</v>
      </c>
      <c r="CW1793">
        <v>0</v>
      </c>
      <c r="CX1793">
        <f>ROUND(Y1793*Source!I656,7)</f>
        <v>2</v>
      </c>
      <c r="CY1793">
        <f>AA1793</f>
        <v>0</v>
      </c>
      <c r="CZ1793">
        <f>AE1793</f>
        <v>0</v>
      </c>
      <c r="DA1793">
        <f>AI1793</f>
        <v>1</v>
      </c>
      <c r="DB1793">
        <f>ROUND(ROUND(AT1793*CZ1793,2),6)</f>
        <v>0</v>
      </c>
      <c r="DC1793">
        <f>ROUND(ROUND(AT1793*AG1793,2),6)</f>
        <v>0</v>
      </c>
      <c r="DD1793" t="s">
        <v>3</v>
      </c>
      <c r="DE1793" t="s">
        <v>3</v>
      </c>
      <c r="DF1793">
        <f>ROUND(ROUND(AE1793,2)*CX1793,2)</f>
        <v>0</v>
      </c>
      <c r="DG1793">
        <f t="shared" si="888"/>
        <v>0</v>
      </c>
      <c r="DH1793">
        <f t="shared" ref="DH1793:DH1856" si="889">ROUND(ROUND(AG1793,2)*CX1793,2)</f>
        <v>0</v>
      </c>
      <c r="DI1793">
        <f t="shared" ref="DI1793:DI1856" si="890">ROUND(ROUND(AH1793,2)*CX1793,2)</f>
        <v>0</v>
      </c>
      <c r="DJ1793">
        <f>DF1793</f>
        <v>0</v>
      </c>
      <c r="DK1793">
        <v>0</v>
      </c>
      <c r="DL1793" t="s">
        <v>3</v>
      </c>
      <c r="DM1793">
        <v>0</v>
      </c>
      <c r="DN1793" t="s">
        <v>3</v>
      </c>
      <c r="DO1793">
        <v>0</v>
      </c>
    </row>
    <row r="1794" spans="1:119" x14ac:dyDescent="0.25">
      <c r="A1794">
        <f>ROW(Source!A657)</f>
        <v>657</v>
      </c>
      <c r="B1794">
        <v>353029544</v>
      </c>
      <c r="C1794">
        <v>353034703</v>
      </c>
      <c r="D1794">
        <v>342640216</v>
      </c>
      <c r="E1794">
        <v>113</v>
      </c>
      <c r="F1794">
        <v>1</v>
      </c>
      <c r="G1794">
        <v>1</v>
      </c>
      <c r="H1794">
        <v>1</v>
      </c>
      <c r="I1794" t="s">
        <v>1266</v>
      </c>
      <c r="J1794" t="s">
        <v>3</v>
      </c>
      <c r="K1794" t="s">
        <v>1267</v>
      </c>
      <c r="L1794">
        <v>1191</v>
      </c>
      <c r="N1794">
        <v>1013</v>
      </c>
      <c r="O1794" t="s">
        <v>1221</v>
      </c>
      <c r="P1794" t="s">
        <v>1221</v>
      </c>
      <c r="Q1794">
        <v>1</v>
      </c>
      <c r="W1794">
        <v>0</v>
      </c>
      <c r="X1794">
        <v>44848675</v>
      </c>
      <c r="Y1794">
        <f>(AT1794*ROUND((0.3*0.84),7))</f>
        <v>0.34775999999999996</v>
      </c>
      <c r="AA1794">
        <v>0</v>
      </c>
      <c r="AB1794">
        <v>0</v>
      </c>
      <c r="AC1794">
        <v>0</v>
      </c>
      <c r="AD1794">
        <v>584.59</v>
      </c>
      <c r="AE1794">
        <v>0</v>
      </c>
      <c r="AF1794">
        <v>0</v>
      </c>
      <c r="AG1794">
        <v>0</v>
      </c>
      <c r="AH1794">
        <v>584.59</v>
      </c>
      <c r="AI1794">
        <v>1</v>
      </c>
      <c r="AJ1794">
        <v>1</v>
      </c>
      <c r="AK1794">
        <v>1</v>
      </c>
      <c r="AL1794">
        <v>1</v>
      </c>
      <c r="AM1794">
        <v>-2</v>
      </c>
      <c r="AN1794">
        <v>0</v>
      </c>
      <c r="AO1794">
        <v>0</v>
      </c>
      <c r="AP1794">
        <v>1</v>
      </c>
      <c r="AQ1794">
        <v>1</v>
      </c>
      <c r="AR1794">
        <v>0</v>
      </c>
      <c r="AS1794" t="s">
        <v>3</v>
      </c>
      <c r="AT1794">
        <v>1.38</v>
      </c>
      <c r="AU1794" t="s">
        <v>764</v>
      </c>
      <c r="AV1794">
        <v>1</v>
      </c>
      <c r="AW1794">
        <v>2</v>
      </c>
      <c r="AX1794">
        <v>353034709</v>
      </c>
      <c r="AY1794">
        <v>1</v>
      </c>
      <c r="AZ1794">
        <v>0</v>
      </c>
      <c r="BA1794">
        <v>1794</v>
      </c>
      <c r="BB1794">
        <v>1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0</v>
      </c>
      <c r="BK1794">
        <v>0</v>
      </c>
      <c r="BL1794">
        <v>0</v>
      </c>
      <c r="BM1794">
        <v>806.73419999999999</v>
      </c>
      <c r="BN1794">
        <v>1.38</v>
      </c>
      <c r="BO1794">
        <v>0</v>
      </c>
      <c r="BP1794">
        <v>1</v>
      </c>
      <c r="BQ1794">
        <v>0</v>
      </c>
      <c r="BR1794">
        <v>0</v>
      </c>
      <c r="BS1794">
        <v>0</v>
      </c>
      <c r="BT1794">
        <v>203.29701839999998</v>
      </c>
      <c r="BU1794">
        <v>0.34775999999999996</v>
      </c>
      <c r="BV1794">
        <v>0</v>
      </c>
      <c r="BW1794">
        <v>1</v>
      </c>
      <c r="CU1794">
        <f>ROUND(AT1794*Source!I657*AH1794*AL1794,2)</f>
        <v>806.73</v>
      </c>
      <c r="CV1794">
        <f>ROUND(Y1794*Source!I657,7)</f>
        <v>0.34776000000000001</v>
      </c>
      <c r="CW1794">
        <v>0</v>
      </c>
      <c r="CX1794">
        <f>ROUND(Y1794*Source!I657,7)</f>
        <v>0.34776000000000001</v>
      </c>
      <c r="CY1794">
        <f>AD1794</f>
        <v>584.59</v>
      </c>
      <c r="CZ1794">
        <f>AH1794</f>
        <v>584.59</v>
      </c>
      <c r="DA1794">
        <f>AL1794</f>
        <v>1</v>
      </c>
      <c r="DB1794">
        <f>ROUND((ROUND(AT1794*CZ1794,2)*ROUND((0.3*0.84),7)),6)</f>
        <v>203.29596000000001</v>
      </c>
      <c r="DC1794">
        <f>ROUND((ROUND(AT1794*AG1794,2)*ROUND((0.3*0.84),7)),6)</f>
        <v>0</v>
      </c>
      <c r="DD1794" t="s">
        <v>3</v>
      </c>
      <c r="DE1794" t="s">
        <v>3</v>
      </c>
      <c r="DF1794">
        <f>ROUND(ROUND(AE1794,2)*CX1794,2)</f>
        <v>0</v>
      </c>
      <c r="DG1794">
        <f t="shared" si="888"/>
        <v>0</v>
      </c>
      <c r="DH1794">
        <f t="shared" si="889"/>
        <v>0</v>
      </c>
      <c r="DI1794">
        <f t="shared" si="890"/>
        <v>203.3</v>
      </c>
      <c r="DJ1794">
        <f>DI1794</f>
        <v>203.3</v>
      </c>
      <c r="DK1794">
        <v>1</v>
      </c>
      <c r="DL1794" t="s">
        <v>3</v>
      </c>
      <c r="DM1794">
        <v>0</v>
      </c>
      <c r="DN1794" t="s">
        <v>3</v>
      </c>
      <c r="DO1794">
        <v>0</v>
      </c>
    </row>
    <row r="1795" spans="1:119" x14ac:dyDescent="0.25">
      <c r="A1795">
        <f>ROW(Source!A657)</f>
        <v>657</v>
      </c>
      <c r="B1795">
        <v>353029544</v>
      </c>
      <c r="C1795">
        <v>353034703</v>
      </c>
      <c r="D1795">
        <v>342713938</v>
      </c>
      <c r="E1795">
        <v>1</v>
      </c>
      <c r="F1795">
        <v>1</v>
      </c>
      <c r="G1795">
        <v>1</v>
      </c>
      <c r="H1795">
        <v>3</v>
      </c>
      <c r="I1795" t="s">
        <v>1411</v>
      </c>
      <c r="J1795" t="s">
        <v>1412</v>
      </c>
      <c r="K1795" t="s">
        <v>1413</v>
      </c>
      <c r="L1795">
        <v>1348</v>
      </c>
      <c r="N1795">
        <v>1009</v>
      </c>
      <c r="O1795" t="s">
        <v>811</v>
      </c>
      <c r="P1795" t="s">
        <v>811</v>
      </c>
      <c r="Q1795">
        <v>1000</v>
      </c>
      <c r="W1795">
        <v>0</v>
      </c>
      <c r="X1795">
        <v>1693858356</v>
      </c>
      <c r="Y1795">
        <f>(AT1795*ROUND(0,7))</f>
        <v>0</v>
      </c>
      <c r="AA1795">
        <v>130422.57</v>
      </c>
      <c r="AB1795">
        <v>0</v>
      </c>
      <c r="AC1795">
        <v>0</v>
      </c>
      <c r="AD1795">
        <v>0</v>
      </c>
      <c r="AE1795">
        <v>116448.72</v>
      </c>
      <c r="AF1795">
        <v>0</v>
      </c>
      <c r="AG1795">
        <v>0</v>
      </c>
      <c r="AH1795">
        <v>0</v>
      </c>
      <c r="AI1795">
        <v>1.1200000000000001</v>
      </c>
      <c r="AJ1795">
        <v>1</v>
      </c>
      <c r="AK1795">
        <v>1</v>
      </c>
      <c r="AL1795">
        <v>1</v>
      </c>
      <c r="AM1795">
        <v>2</v>
      </c>
      <c r="AN1795">
        <v>0</v>
      </c>
      <c r="AO1795">
        <v>0</v>
      </c>
      <c r="AP1795">
        <v>1</v>
      </c>
      <c r="AQ1795">
        <v>1</v>
      </c>
      <c r="AR1795">
        <v>0</v>
      </c>
      <c r="AS1795" t="s">
        <v>3</v>
      </c>
      <c r="AT1795">
        <v>8.0000000000000004E-4</v>
      </c>
      <c r="AU1795" t="s">
        <v>16</v>
      </c>
      <c r="AV1795">
        <v>0</v>
      </c>
      <c r="AW1795">
        <v>2</v>
      </c>
      <c r="AX1795">
        <v>353034710</v>
      </c>
      <c r="AY1795">
        <v>1</v>
      </c>
      <c r="AZ1795">
        <v>0</v>
      </c>
      <c r="BA1795">
        <v>1795</v>
      </c>
      <c r="BB1795">
        <v>1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93.15897600000001</v>
      </c>
      <c r="BK1795">
        <v>0</v>
      </c>
      <c r="BL1795">
        <v>0</v>
      </c>
      <c r="BM1795">
        <v>0</v>
      </c>
      <c r="BN1795">
        <v>0</v>
      </c>
      <c r="BO1795">
        <v>0</v>
      </c>
      <c r="BP1795">
        <v>1</v>
      </c>
      <c r="BQ1795">
        <v>0</v>
      </c>
      <c r="BR1795">
        <v>0</v>
      </c>
      <c r="BS1795">
        <v>0</v>
      </c>
      <c r="BT1795">
        <v>0</v>
      </c>
      <c r="BU1795">
        <v>0</v>
      </c>
      <c r="BV1795">
        <v>0</v>
      </c>
      <c r="BW1795">
        <v>0</v>
      </c>
      <c r="CV1795">
        <v>0</v>
      </c>
      <c r="CW1795">
        <v>0</v>
      </c>
      <c r="CX1795">
        <f>ROUND(Y1795*Source!I657,7)</f>
        <v>0</v>
      </c>
      <c r="CY1795">
        <f>AA1795</f>
        <v>130422.57</v>
      </c>
      <c r="CZ1795">
        <f>AE1795</f>
        <v>116448.72</v>
      </c>
      <c r="DA1795">
        <f>AI1795</f>
        <v>1.1200000000000001</v>
      </c>
      <c r="DB1795">
        <f>ROUND((ROUND(AT1795*CZ1795,2)*ROUND(0,7)),6)</f>
        <v>0</v>
      </c>
      <c r="DC1795">
        <f>ROUND((ROUND(AT1795*AG1795,2)*ROUND(0,7)),6)</f>
        <v>0</v>
      </c>
      <c r="DD1795" t="s">
        <v>3</v>
      </c>
      <c r="DE1795" t="s">
        <v>3</v>
      </c>
      <c r="DF1795">
        <f>ROUND(ROUND(AE1795*AI1795,2)*CX1795,2)</f>
        <v>0</v>
      </c>
      <c r="DG1795">
        <f t="shared" si="888"/>
        <v>0</v>
      </c>
      <c r="DH1795">
        <f t="shared" si="889"/>
        <v>0</v>
      </c>
      <c r="DI1795">
        <f t="shared" si="890"/>
        <v>0</v>
      </c>
      <c r="DJ1795">
        <f>DF1795</f>
        <v>0</v>
      </c>
      <c r="DK1795">
        <v>0</v>
      </c>
      <c r="DL1795" t="s">
        <v>3</v>
      </c>
      <c r="DM1795">
        <v>0</v>
      </c>
      <c r="DN1795" t="s">
        <v>3</v>
      </c>
      <c r="DO1795">
        <v>0</v>
      </c>
    </row>
    <row r="1796" spans="1:119" x14ac:dyDescent="0.25">
      <c r="A1796">
        <f>ROW(Source!A657)</f>
        <v>657</v>
      </c>
      <c r="B1796">
        <v>353029544</v>
      </c>
      <c r="C1796">
        <v>353034703</v>
      </c>
      <c r="D1796">
        <v>342713952</v>
      </c>
      <c r="E1796">
        <v>1</v>
      </c>
      <c r="F1796">
        <v>1</v>
      </c>
      <c r="G1796">
        <v>1</v>
      </c>
      <c r="H1796">
        <v>3</v>
      </c>
      <c r="I1796" t="s">
        <v>1414</v>
      </c>
      <c r="J1796" t="s">
        <v>1415</v>
      </c>
      <c r="K1796" t="s">
        <v>1416</v>
      </c>
      <c r="L1796">
        <v>1348</v>
      </c>
      <c r="N1796">
        <v>1009</v>
      </c>
      <c r="O1796" t="s">
        <v>811</v>
      </c>
      <c r="P1796" t="s">
        <v>811</v>
      </c>
      <c r="Q1796">
        <v>1000</v>
      </c>
      <c r="W1796">
        <v>0</v>
      </c>
      <c r="X1796">
        <v>-1369292997</v>
      </c>
      <c r="Y1796">
        <f>(AT1796*ROUND(0,7))</f>
        <v>0</v>
      </c>
      <c r="AA1796">
        <v>144834.14000000001</v>
      </c>
      <c r="AB1796">
        <v>0</v>
      </c>
      <c r="AC1796">
        <v>0</v>
      </c>
      <c r="AD1796">
        <v>0</v>
      </c>
      <c r="AE1796">
        <v>81827.199999999997</v>
      </c>
      <c r="AF1796">
        <v>0</v>
      </c>
      <c r="AG1796">
        <v>0</v>
      </c>
      <c r="AH1796">
        <v>0</v>
      </c>
      <c r="AI1796">
        <v>1.77</v>
      </c>
      <c r="AJ1796">
        <v>1</v>
      </c>
      <c r="AK1796">
        <v>1</v>
      </c>
      <c r="AL1796">
        <v>1</v>
      </c>
      <c r="AM1796">
        <v>2</v>
      </c>
      <c r="AN1796">
        <v>0</v>
      </c>
      <c r="AO1796">
        <v>0</v>
      </c>
      <c r="AP1796">
        <v>1</v>
      </c>
      <c r="AQ1796">
        <v>1</v>
      </c>
      <c r="AR1796">
        <v>0</v>
      </c>
      <c r="AS1796" t="s">
        <v>3</v>
      </c>
      <c r="AT1796">
        <v>1.0000000000000001E-5</v>
      </c>
      <c r="AU1796" t="s">
        <v>16</v>
      </c>
      <c r="AV1796">
        <v>0</v>
      </c>
      <c r="AW1796">
        <v>2</v>
      </c>
      <c r="AX1796">
        <v>353034711</v>
      </c>
      <c r="AY1796">
        <v>1</v>
      </c>
      <c r="AZ1796">
        <v>0</v>
      </c>
      <c r="BA1796">
        <v>1796</v>
      </c>
      <c r="BB1796">
        <v>1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0.818272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1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CV1796">
        <v>0</v>
      </c>
      <c r="CW1796">
        <v>0</v>
      </c>
      <c r="CX1796">
        <f>ROUND(Y1796*Source!I657,7)</f>
        <v>0</v>
      </c>
      <c r="CY1796">
        <f>AA1796</f>
        <v>144834.14000000001</v>
      </c>
      <c r="CZ1796">
        <f>AE1796</f>
        <v>81827.199999999997</v>
      </c>
      <c r="DA1796">
        <f>AI1796</f>
        <v>1.77</v>
      </c>
      <c r="DB1796">
        <f>ROUND((ROUND(AT1796*CZ1796,2)*ROUND(0,7)),6)</f>
        <v>0</v>
      </c>
      <c r="DC1796">
        <f>ROUND((ROUND(AT1796*AG1796,2)*ROUND(0,7)),6)</f>
        <v>0</v>
      </c>
      <c r="DD1796" t="s">
        <v>3</v>
      </c>
      <c r="DE1796" t="s">
        <v>3</v>
      </c>
      <c r="DF1796">
        <f>ROUND(ROUND(AE1796*AI1796,2)*CX1796,2)</f>
        <v>0</v>
      </c>
      <c r="DG1796">
        <f t="shared" si="888"/>
        <v>0</v>
      </c>
      <c r="DH1796">
        <f t="shared" si="889"/>
        <v>0</v>
      </c>
      <c r="DI1796">
        <f t="shared" si="890"/>
        <v>0</v>
      </c>
      <c r="DJ1796">
        <f>DF1796</f>
        <v>0</v>
      </c>
      <c r="DK1796">
        <v>0</v>
      </c>
      <c r="DL1796" t="s">
        <v>3</v>
      </c>
      <c r="DM1796">
        <v>0</v>
      </c>
      <c r="DN1796" t="s">
        <v>3</v>
      </c>
      <c r="DO1796">
        <v>0</v>
      </c>
    </row>
    <row r="1797" spans="1:119" x14ac:dyDescent="0.25">
      <c r="A1797">
        <f>ROW(Source!A657)</f>
        <v>657</v>
      </c>
      <c r="B1797">
        <v>353029544</v>
      </c>
      <c r="C1797">
        <v>353034703</v>
      </c>
      <c r="D1797">
        <v>342715905</v>
      </c>
      <c r="E1797">
        <v>1</v>
      </c>
      <c r="F1797">
        <v>1</v>
      </c>
      <c r="G1797">
        <v>1</v>
      </c>
      <c r="H1797">
        <v>3</v>
      </c>
      <c r="I1797" t="s">
        <v>1417</v>
      </c>
      <c r="J1797" t="s">
        <v>1418</v>
      </c>
      <c r="K1797" t="s">
        <v>1419</v>
      </c>
      <c r="L1797">
        <v>1302</v>
      </c>
      <c r="N1797">
        <v>1003</v>
      </c>
      <c r="O1797" t="s">
        <v>849</v>
      </c>
      <c r="P1797" t="s">
        <v>849</v>
      </c>
      <c r="Q1797">
        <v>10</v>
      </c>
      <c r="W1797">
        <v>0</v>
      </c>
      <c r="X1797">
        <v>1559563185</v>
      </c>
      <c r="Y1797">
        <f>(AT1797*ROUND(0,7))</f>
        <v>0</v>
      </c>
      <c r="AA1797">
        <v>57.7</v>
      </c>
      <c r="AB1797">
        <v>0</v>
      </c>
      <c r="AC1797">
        <v>0</v>
      </c>
      <c r="AD1797">
        <v>0</v>
      </c>
      <c r="AE1797">
        <v>37.71</v>
      </c>
      <c r="AF1797">
        <v>0</v>
      </c>
      <c r="AG1797">
        <v>0</v>
      </c>
      <c r="AH1797">
        <v>0</v>
      </c>
      <c r="AI1797">
        <v>1.53</v>
      </c>
      <c r="AJ1797">
        <v>1</v>
      </c>
      <c r="AK1797">
        <v>1</v>
      </c>
      <c r="AL1797">
        <v>1</v>
      </c>
      <c r="AM1797">
        <v>2</v>
      </c>
      <c r="AN1797">
        <v>0</v>
      </c>
      <c r="AO1797">
        <v>0</v>
      </c>
      <c r="AP1797">
        <v>1</v>
      </c>
      <c r="AQ1797">
        <v>1</v>
      </c>
      <c r="AR1797">
        <v>0</v>
      </c>
      <c r="AS1797" t="s">
        <v>3</v>
      </c>
      <c r="AT1797">
        <v>2.4E-2</v>
      </c>
      <c r="AU1797" t="s">
        <v>16</v>
      </c>
      <c r="AV1797">
        <v>0</v>
      </c>
      <c r="AW1797">
        <v>2</v>
      </c>
      <c r="AX1797">
        <v>353034712</v>
      </c>
      <c r="AY1797">
        <v>1</v>
      </c>
      <c r="AZ1797">
        <v>0</v>
      </c>
      <c r="BA1797">
        <v>1797</v>
      </c>
      <c r="BB1797">
        <v>1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0.90504000000000007</v>
      </c>
      <c r="BK1797">
        <v>0</v>
      </c>
      <c r="BL1797">
        <v>0</v>
      </c>
      <c r="BM1797">
        <v>0</v>
      </c>
      <c r="BN1797">
        <v>0</v>
      </c>
      <c r="BO1797">
        <v>0</v>
      </c>
      <c r="BP1797">
        <v>1</v>
      </c>
      <c r="BQ1797">
        <v>0</v>
      </c>
      <c r="BR1797">
        <v>0</v>
      </c>
      <c r="BS1797">
        <v>0</v>
      </c>
      <c r="BT1797">
        <v>0</v>
      </c>
      <c r="BU1797">
        <v>0</v>
      </c>
      <c r="BV1797">
        <v>0</v>
      </c>
      <c r="BW1797">
        <v>0</v>
      </c>
      <c r="CV1797">
        <v>0</v>
      </c>
      <c r="CW1797">
        <v>0</v>
      </c>
      <c r="CX1797">
        <f>ROUND(Y1797*Source!I657,7)</f>
        <v>0</v>
      </c>
      <c r="CY1797">
        <f>AA1797</f>
        <v>57.7</v>
      </c>
      <c r="CZ1797">
        <f>AE1797</f>
        <v>37.71</v>
      </c>
      <c r="DA1797">
        <f>AI1797</f>
        <v>1.53</v>
      </c>
      <c r="DB1797">
        <f>ROUND((ROUND(AT1797*CZ1797,2)*ROUND(0,7)),6)</f>
        <v>0</v>
      </c>
      <c r="DC1797">
        <f>ROUND((ROUND(AT1797*AG1797,2)*ROUND(0,7)),6)</f>
        <v>0</v>
      </c>
      <c r="DD1797" t="s">
        <v>3</v>
      </c>
      <c r="DE1797" t="s">
        <v>3</v>
      </c>
      <c r="DF1797">
        <f>ROUND(ROUND(AE1797*AI1797,2)*CX1797,2)</f>
        <v>0</v>
      </c>
      <c r="DG1797">
        <f t="shared" si="888"/>
        <v>0</v>
      </c>
      <c r="DH1797">
        <f t="shared" si="889"/>
        <v>0</v>
      </c>
      <c r="DI1797">
        <f t="shared" si="890"/>
        <v>0</v>
      </c>
      <c r="DJ1797">
        <f>DF1797</f>
        <v>0</v>
      </c>
      <c r="DK1797">
        <v>0</v>
      </c>
      <c r="DL1797" t="s">
        <v>3</v>
      </c>
      <c r="DM1797">
        <v>0</v>
      </c>
      <c r="DN1797" t="s">
        <v>3</v>
      </c>
      <c r="DO1797">
        <v>0</v>
      </c>
    </row>
    <row r="1798" spans="1:119" x14ac:dyDescent="0.25">
      <c r="A1798">
        <f>ROW(Source!A657)</f>
        <v>657</v>
      </c>
      <c r="B1798">
        <v>353029544</v>
      </c>
      <c r="C1798">
        <v>353034703</v>
      </c>
      <c r="D1798">
        <v>342646017</v>
      </c>
      <c r="E1798">
        <v>113</v>
      </c>
      <c r="F1798">
        <v>1</v>
      </c>
      <c r="G1798">
        <v>1</v>
      </c>
      <c r="H1798">
        <v>3</v>
      </c>
      <c r="I1798" t="s">
        <v>1420</v>
      </c>
      <c r="J1798" t="s">
        <v>3</v>
      </c>
      <c r="K1798" t="s">
        <v>1421</v>
      </c>
      <c r="L1798">
        <v>3277935</v>
      </c>
      <c r="N1798">
        <v>1013</v>
      </c>
      <c r="O1798" t="s">
        <v>1422</v>
      </c>
      <c r="P1798" t="s">
        <v>1422</v>
      </c>
      <c r="Q1798">
        <v>1</v>
      </c>
      <c r="W1798">
        <v>0</v>
      </c>
      <c r="X1798">
        <v>274903907</v>
      </c>
      <c r="Y1798">
        <f>AT1798</f>
        <v>2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1</v>
      </c>
      <c r="AJ1798">
        <v>1</v>
      </c>
      <c r="AK1798">
        <v>1</v>
      </c>
      <c r="AL1798">
        <v>1</v>
      </c>
      <c r="AM1798">
        <v>-2</v>
      </c>
      <c r="AN1798">
        <v>0</v>
      </c>
      <c r="AO1798">
        <v>0</v>
      </c>
      <c r="AP1798">
        <v>0</v>
      </c>
      <c r="AQ1798">
        <v>1</v>
      </c>
      <c r="AR1798">
        <v>0</v>
      </c>
      <c r="AS1798" t="s">
        <v>3</v>
      </c>
      <c r="AT1798">
        <v>2</v>
      </c>
      <c r="AU1798" t="s">
        <v>3</v>
      </c>
      <c r="AV1798">
        <v>0</v>
      </c>
      <c r="AW1798">
        <v>2</v>
      </c>
      <c r="AX1798">
        <v>353034713</v>
      </c>
      <c r="AY1798">
        <v>1</v>
      </c>
      <c r="AZ1798">
        <v>2048</v>
      </c>
      <c r="BA1798">
        <v>1798</v>
      </c>
      <c r="BB1798">
        <v>1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0</v>
      </c>
      <c r="BK1798">
        <v>0</v>
      </c>
      <c r="BL1798">
        <v>0</v>
      </c>
      <c r="BM1798">
        <v>0</v>
      </c>
      <c r="BN1798">
        <v>0</v>
      </c>
      <c r="BO1798">
        <v>0</v>
      </c>
      <c r="BP1798">
        <v>0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</v>
      </c>
      <c r="CV1798">
        <v>0</v>
      </c>
      <c r="CW1798">
        <v>0</v>
      </c>
      <c r="CX1798">
        <f>ROUND(Y1798*Source!I657,7)</f>
        <v>2</v>
      </c>
      <c r="CY1798">
        <f>AA1798</f>
        <v>0</v>
      </c>
      <c r="CZ1798">
        <f>AE1798</f>
        <v>0</v>
      </c>
      <c r="DA1798">
        <f>AI1798</f>
        <v>1</v>
      </c>
      <c r="DB1798">
        <f>ROUND(ROUND(AT1798*CZ1798,2),6)</f>
        <v>0</v>
      </c>
      <c r="DC1798">
        <f>ROUND(ROUND(AT1798*AG1798,2),6)</f>
        <v>0</v>
      </c>
      <c r="DD1798" t="s">
        <v>3</v>
      </c>
      <c r="DE1798" t="s">
        <v>3</v>
      </c>
      <c r="DF1798">
        <f>ROUND(ROUND(AE1798,2)*CX1798,2)</f>
        <v>0</v>
      </c>
      <c r="DG1798">
        <f t="shared" si="888"/>
        <v>0</v>
      </c>
      <c r="DH1798">
        <f t="shared" si="889"/>
        <v>0</v>
      </c>
      <c r="DI1798">
        <f t="shared" si="890"/>
        <v>0</v>
      </c>
      <c r="DJ1798">
        <f>DF1798</f>
        <v>0</v>
      </c>
      <c r="DK1798">
        <v>0</v>
      </c>
      <c r="DL1798" t="s">
        <v>3</v>
      </c>
      <c r="DM1798">
        <v>0</v>
      </c>
      <c r="DN1798" t="s">
        <v>3</v>
      </c>
      <c r="DO1798">
        <v>0</v>
      </c>
    </row>
    <row r="1799" spans="1:119" x14ac:dyDescent="0.25">
      <c r="A1799">
        <f>ROW(Source!A658)</f>
        <v>658</v>
      </c>
      <c r="B1799">
        <v>353029544</v>
      </c>
      <c r="C1799">
        <v>353034714</v>
      </c>
      <c r="D1799">
        <v>342640216</v>
      </c>
      <c r="E1799">
        <v>113</v>
      </c>
      <c r="F1799">
        <v>1</v>
      </c>
      <c r="G1799">
        <v>1</v>
      </c>
      <c r="H1799">
        <v>1</v>
      </c>
      <c r="I1799" t="s">
        <v>1266</v>
      </c>
      <c r="J1799" t="s">
        <v>3</v>
      </c>
      <c r="K1799" t="s">
        <v>1267</v>
      </c>
      <c r="L1799">
        <v>1191</v>
      </c>
      <c r="N1799">
        <v>1013</v>
      </c>
      <c r="O1799" t="s">
        <v>1221</v>
      </c>
      <c r="P1799" t="s">
        <v>1221</v>
      </c>
      <c r="Q1799">
        <v>1</v>
      </c>
      <c r="W1799">
        <v>0</v>
      </c>
      <c r="X1799">
        <v>44848675</v>
      </c>
      <c r="Y1799">
        <f>(AT1799*ROUND(0.84,7))</f>
        <v>1.1591999999999998</v>
      </c>
      <c r="AA1799">
        <v>0</v>
      </c>
      <c r="AB1799">
        <v>0</v>
      </c>
      <c r="AC1799">
        <v>0</v>
      </c>
      <c r="AD1799">
        <v>584.59</v>
      </c>
      <c r="AE1799">
        <v>0</v>
      </c>
      <c r="AF1799">
        <v>0</v>
      </c>
      <c r="AG1799">
        <v>0</v>
      </c>
      <c r="AH1799">
        <v>584.59</v>
      </c>
      <c r="AI1799">
        <v>1</v>
      </c>
      <c r="AJ1799">
        <v>1</v>
      </c>
      <c r="AK1799">
        <v>1</v>
      </c>
      <c r="AL1799">
        <v>1</v>
      </c>
      <c r="AM1799">
        <v>-2</v>
      </c>
      <c r="AN1799">
        <v>0</v>
      </c>
      <c r="AO1799">
        <v>0</v>
      </c>
      <c r="AP1799">
        <v>1</v>
      </c>
      <c r="AQ1799">
        <v>1</v>
      </c>
      <c r="AR1799">
        <v>0</v>
      </c>
      <c r="AS1799" t="s">
        <v>3</v>
      </c>
      <c r="AT1799">
        <v>1.38</v>
      </c>
      <c r="AU1799" t="s">
        <v>24</v>
      </c>
      <c r="AV1799">
        <v>1</v>
      </c>
      <c r="AW1799">
        <v>2</v>
      </c>
      <c r="AX1799">
        <v>353034720</v>
      </c>
      <c r="AY1799">
        <v>1</v>
      </c>
      <c r="AZ1799">
        <v>0</v>
      </c>
      <c r="BA1799">
        <v>1799</v>
      </c>
      <c r="BB1799">
        <v>1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0</v>
      </c>
      <c r="BK1799">
        <v>0</v>
      </c>
      <c r="BL1799">
        <v>0</v>
      </c>
      <c r="BM1799">
        <v>806.73419999999999</v>
      </c>
      <c r="BN1799">
        <v>1.38</v>
      </c>
      <c r="BO1799">
        <v>0</v>
      </c>
      <c r="BP1799">
        <v>1</v>
      </c>
      <c r="BQ1799">
        <v>0</v>
      </c>
      <c r="BR1799">
        <v>0</v>
      </c>
      <c r="BS1799">
        <v>0</v>
      </c>
      <c r="BT1799">
        <v>677.65672799999993</v>
      </c>
      <c r="BU1799">
        <v>1.1591999999999998</v>
      </c>
      <c r="BV1799">
        <v>0</v>
      </c>
      <c r="BW1799">
        <v>1</v>
      </c>
      <c r="CU1799">
        <f>ROUND(AT1799*Source!I658*AH1799*AL1799,2)</f>
        <v>806.73</v>
      </c>
      <c r="CV1799">
        <f>ROUND(Y1799*Source!I658,7)</f>
        <v>1.1592</v>
      </c>
      <c r="CW1799">
        <v>0</v>
      </c>
      <c r="CX1799">
        <f>ROUND(Y1799*Source!I658,7)</f>
        <v>1.1592</v>
      </c>
      <c r="CY1799">
        <f>AD1799</f>
        <v>584.59</v>
      </c>
      <c r="CZ1799">
        <f>AH1799</f>
        <v>584.59</v>
      </c>
      <c r="DA1799">
        <f>AL1799</f>
        <v>1</v>
      </c>
      <c r="DB1799">
        <f>ROUND((ROUND(AT1799*CZ1799,2)*ROUND(0.84,7)),6)</f>
        <v>677.65319999999997</v>
      </c>
      <c r="DC1799">
        <f>ROUND((ROUND(AT1799*AG1799,2)*ROUND(0.84,7)),6)</f>
        <v>0</v>
      </c>
      <c r="DD1799" t="s">
        <v>3</v>
      </c>
      <c r="DE1799" t="s">
        <v>3</v>
      </c>
      <c r="DF1799">
        <f>ROUND(ROUND(AE1799,2)*CX1799,2)</f>
        <v>0</v>
      </c>
      <c r="DG1799">
        <f t="shared" si="888"/>
        <v>0</v>
      </c>
      <c r="DH1799">
        <f t="shared" si="889"/>
        <v>0</v>
      </c>
      <c r="DI1799">
        <f t="shared" si="890"/>
        <v>677.66</v>
      </c>
      <c r="DJ1799">
        <f>DI1799</f>
        <v>677.66</v>
      </c>
      <c r="DK1799">
        <v>1</v>
      </c>
      <c r="DL1799" t="s">
        <v>3</v>
      </c>
      <c r="DM1799">
        <v>0</v>
      </c>
      <c r="DN1799" t="s">
        <v>3</v>
      </c>
      <c r="DO1799">
        <v>0</v>
      </c>
    </row>
    <row r="1800" spans="1:119" x14ac:dyDescent="0.25">
      <c r="A1800">
        <f>ROW(Source!A658)</f>
        <v>658</v>
      </c>
      <c r="B1800">
        <v>353029544</v>
      </c>
      <c r="C1800">
        <v>353034714</v>
      </c>
      <c r="D1800">
        <v>342713938</v>
      </c>
      <c r="E1800">
        <v>1</v>
      </c>
      <c r="F1800">
        <v>1</v>
      </c>
      <c r="G1800">
        <v>1</v>
      </c>
      <c r="H1800">
        <v>3</v>
      </c>
      <c r="I1800" t="s">
        <v>1411</v>
      </c>
      <c r="J1800" t="s">
        <v>1412</v>
      </c>
      <c r="K1800" t="s">
        <v>1413</v>
      </c>
      <c r="L1800">
        <v>1348</v>
      </c>
      <c r="N1800">
        <v>1009</v>
      </c>
      <c r="O1800" t="s">
        <v>811</v>
      </c>
      <c r="P1800" t="s">
        <v>811</v>
      </c>
      <c r="Q1800">
        <v>1000</v>
      </c>
      <c r="W1800">
        <v>0</v>
      </c>
      <c r="X1800">
        <v>1693858356</v>
      </c>
      <c r="Y1800">
        <f>(AT1800*ROUND(0,7))</f>
        <v>0</v>
      </c>
      <c r="AA1800">
        <v>130422.57</v>
      </c>
      <c r="AB1800">
        <v>0</v>
      </c>
      <c r="AC1800">
        <v>0</v>
      </c>
      <c r="AD1800">
        <v>0</v>
      </c>
      <c r="AE1800">
        <v>116448.72</v>
      </c>
      <c r="AF1800">
        <v>0</v>
      </c>
      <c r="AG1800">
        <v>0</v>
      </c>
      <c r="AH1800">
        <v>0</v>
      </c>
      <c r="AI1800">
        <v>1.1200000000000001</v>
      </c>
      <c r="AJ1800">
        <v>1</v>
      </c>
      <c r="AK1800">
        <v>1</v>
      </c>
      <c r="AL1800">
        <v>1</v>
      </c>
      <c r="AM1800">
        <v>2</v>
      </c>
      <c r="AN1800">
        <v>0</v>
      </c>
      <c r="AO1800">
        <v>0</v>
      </c>
      <c r="AP1800">
        <v>1</v>
      </c>
      <c r="AQ1800">
        <v>1</v>
      </c>
      <c r="AR1800">
        <v>0</v>
      </c>
      <c r="AS1800" t="s">
        <v>3</v>
      </c>
      <c r="AT1800">
        <v>8.0000000000000004E-4</v>
      </c>
      <c r="AU1800" t="s">
        <v>23</v>
      </c>
      <c r="AV1800">
        <v>0</v>
      </c>
      <c r="AW1800">
        <v>2</v>
      </c>
      <c r="AX1800">
        <v>353034721</v>
      </c>
      <c r="AY1800">
        <v>1</v>
      </c>
      <c r="AZ1800">
        <v>0</v>
      </c>
      <c r="BA1800">
        <v>1800</v>
      </c>
      <c r="BB1800">
        <v>1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93.15897600000001</v>
      </c>
      <c r="BK1800">
        <v>0</v>
      </c>
      <c r="BL1800">
        <v>0</v>
      </c>
      <c r="BM1800">
        <v>0</v>
      </c>
      <c r="BN1800">
        <v>0</v>
      </c>
      <c r="BO1800">
        <v>0</v>
      </c>
      <c r="BP1800">
        <v>1</v>
      </c>
      <c r="BQ1800">
        <v>0</v>
      </c>
      <c r="BR1800">
        <v>0</v>
      </c>
      <c r="BS1800">
        <v>0</v>
      </c>
      <c r="BT1800">
        <v>0</v>
      </c>
      <c r="BU1800">
        <v>0</v>
      </c>
      <c r="BV1800">
        <v>0</v>
      </c>
      <c r="BW1800">
        <v>0</v>
      </c>
      <c r="CV1800">
        <v>0</v>
      </c>
      <c r="CW1800">
        <v>0</v>
      </c>
      <c r="CX1800">
        <f>ROUND(Y1800*Source!I658,7)</f>
        <v>0</v>
      </c>
      <c r="CY1800">
        <f>AA1800</f>
        <v>130422.57</v>
      </c>
      <c r="CZ1800">
        <f>AE1800</f>
        <v>116448.72</v>
      </c>
      <c r="DA1800">
        <f>AI1800</f>
        <v>1.1200000000000001</v>
      </c>
      <c r="DB1800">
        <f>ROUND((ROUND(AT1800*CZ1800,2)*ROUND(0,7)),6)</f>
        <v>0</v>
      </c>
      <c r="DC1800">
        <f>ROUND((ROUND(AT1800*AG1800,2)*ROUND(0,7)),6)</f>
        <v>0</v>
      </c>
      <c r="DD1800" t="s">
        <v>3</v>
      </c>
      <c r="DE1800" t="s">
        <v>3</v>
      </c>
      <c r="DF1800">
        <f>ROUND(ROUND(AE1800*AI1800,2)*CX1800,2)</f>
        <v>0</v>
      </c>
      <c r="DG1800">
        <f t="shared" si="888"/>
        <v>0</v>
      </c>
      <c r="DH1800">
        <f t="shared" si="889"/>
        <v>0</v>
      </c>
      <c r="DI1800">
        <f t="shared" si="890"/>
        <v>0</v>
      </c>
      <c r="DJ1800">
        <f>DF1800</f>
        <v>0</v>
      </c>
      <c r="DK1800">
        <v>0</v>
      </c>
      <c r="DL1800" t="s">
        <v>3</v>
      </c>
      <c r="DM1800">
        <v>0</v>
      </c>
      <c r="DN1800" t="s">
        <v>3</v>
      </c>
      <c r="DO1800">
        <v>0</v>
      </c>
    </row>
    <row r="1801" spans="1:119" x14ac:dyDescent="0.25">
      <c r="A1801">
        <f>ROW(Source!A658)</f>
        <v>658</v>
      </c>
      <c r="B1801">
        <v>353029544</v>
      </c>
      <c r="C1801">
        <v>353034714</v>
      </c>
      <c r="D1801">
        <v>342713952</v>
      </c>
      <c r="E1801">
        <v>1</v>
      </c>
      <c r="F1801">
        <v>1</v>
      </c>
      <c r="G1801">
        <v>1</v>
      </c>
      <c r="H1801">
        <v>3</v>
      </c>
      <c r="I1801" t="s">
        <v>1414</v>
      </c>
      <c r="J1801" t="s">
        <v>1415</v>
      </c>
      <c r="K1801" t="s">
        <v>1416</v>
      </c>
      <c r="L1801">
        <v>1348</v>
      </c>
      <c r="N1801">
        <v>1009</v>
      </c>
      <c r="O1801" t="s">
        <v>811</v>
      </c>
      <c r="P1801" t="s">
        <v>811</v>
      </c>
      <c r="Q1801">
        <v>1000</v>
      </c>
      <c r="W1801">
        <v>0</v>
      </c>
      <c r="X1801">
        <v>-1369292997</v>
      </c>
      <c r="Y1801">
        <f>(AT1801*ROUND(0,7))</f>
        <v>0</v>
      </c>
      <c r="AA1801">
        <v>144834.14000000001</v>
      </c>
      <c r="AB1801">
        <v>0</v>
      </c>
      <c r="AC1801">
        <v>0</v>
      </c>
      <c r="AD1801">
        <v>0</v>
      </c>
      <c r="AE1801">
        <v>81827.199999999997</v>
      </c>
      <c r="AF1801">
        <v>0</v>
      </c>
      <c r="AG1801">
        <v>0</v>
      </c>
      <c r="AH1801">
        <v>0</v>
      </c>
      <c r="AI1801">
        <v>1.77</v>
      </c>
      <c r="AJ1801">
        <v>1</v>
      </c>
      <c r="AK1801">
        <v>1</v>
      </c>
      <c r="AL1801">
        <v>1</v>
      </c>
      <c r="AM1801">
        <v>2</v>
      </c>
      <c r="AN1801">
        <v>0</v>
      </c>
      <c r="AO1801">
        <v>0</v>
      </c>
      <c r="AP1801">
        <v>1</v>
      </c>
      <c r="AQ1801">
        <v>1</v>
      </c>
      <c r="AR1801">
        <v>0</v>
      </c>
      <c r="AS1801" t="s">
        <v>3</v>
      </c>
      <c r="AT1801">
        <v>1.0000000000000001E-5</v>
      </c>
      <c r="AU1801" t="s">
        <v>23</v>
      </c>
      <c r="AV1801">
        <v>0</v>
      </c>
      <c r="AW1801">
        <v>2</v>
      </c>
      <c r="AX1801">
        <v>353034722</v>
      </c>
      <c r="AY1801">
        <v>1</v>
      </c>
      <c r="AZ1801">
        <v>0</v>
      </c>
      <c r="BA1801">
        <v>1801</v>
      </c>
      <c r="BB1801">
        <v>1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0.818272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>
        <v>1</v>
      </c>
      <c r="BQ1801">
        <v>0</v>
      </c>
      <c r="BR1801">
        <v>0</v>
      </c>
      <c r="BS1801">
        <v>0</v>
      </c>
      <c r="BT1801">
        <v>0</v>
      </c>
      <c r="BU1801">
        <v>0</v>
      </c>
      <c r="BV1801">
        <v>0</v>
      </c>
      <c r="BW1801">
        <v>0</v>
      </c>
      <c r="CV1801">
        <v>0</v>
      </c>
      <c r="CW1801">
        <v>0</v>
      </c>
      <c r="CX1801">
        <f>ROUND(Y1801*Source!I658,7)</f>
        <v>0</v>
      </c>
      <c r="CY1801">
        <f>AA1801</f>
        <v>144834.14000000001</v>
      </c>
      <c r="CZ1801">
        <f>AE1801</f>
        <v>81827.199999999997</v>
      </c>
      <c r="DA1801">
        <f>AI1801</f>
        <v>1.77</v>
      </c>
      <c r="DB1801">
        <f>ROUND((ROUND(AT1801*CZ1801,2)*ROUND(0,7)),6)</f>
        <v>0</v>
      </c>
      <c r="DC1801">
        <f>ROUND((ROUND(AT1801*AG1801,2)*ROUND(0,7)),6)</f>
        <v>0</v>
      </c>
      <c r="DD1801" t="s">
        <v>3</v>
      </c>
      <c r="DE1801" t="s">
        <v>3</v>
      </c>
      <c r="DF1801">
        <f>ROUND(ROUND(AE1801*AI1801,2)*CX1801,2)</f>
        <v>0</v>
      </c>
      <c r="DG1801">
        <f t="shared" si="888"/>
        <v>0</v>
      </c>
      <c r="DH1801">
        <f t="shared" si="889"/>
        <v>0</v>
      </c>
      <c r="DI1801">
        <f t="shared" si="890"/>
        <v>0</v>
      </c>
      <c r="DJ1801">
        <f>DF1801</f>
        <v>0</v>
      </c>
      <c r="DK1801">
        <v>0</v>
      </c>
      <c r="DL1801" t="s">
        <v>3</v>
      </c>
      <c r="DM1801">
        <v>0</v>
      </c>
      <c r="DN1801" t="s">
        <v>3</v>
      </c>
      <c r="DO1801">
        <v>0</v>
      </c>
    </row>
    <row r="1802" spans="1:119" x14ac:dyDescent="0.25">
      <c r="A1802">
        <f>ROW(Source!A658)</f>
        <v>658</v>
      </c>
      <c r="B1802">
        <v>353029544</v>
      </c>
      <c r="C1802">
        <v>353034714</v>
      </c>
      <c r="D1802">
        <v>342715905</v>
      </c>
      <c r="E1802">
        <v>1</v>
      </c>
      <c r="F1802">
        <v>1</v>
      </c>
      <c r="G1802">
        <v>1</v>
      </c>
      <c r="H1802">
        <v>3</v>
      </c>
      <c r="I1802" t="s">
        <v>1417</v>
      </c>
      <c r="J1802" t="s">
        <v>1418</v>
      </c>
      <c r="K1802" t="s">
        <v>1419</v>
      </c>
      <c r="L1802">
        <v>1302</v>
      </c>
      <c r="N1802">
        <v>1003</v>
      </c>
      <c r="O1802" t="s">
        <v>849</v>
      </c>
      <c r="P1802" t="s">
        <v>849</v>
      </c>
      <c r="Q1802">
        <v>10</v>
      </c>
      <c r="W1802">
        <v>0</v>
      </c>
      <c r="X1802">
        <v>1559563185</v>
      </c>
      <c r="Y1802">
        <f>(AT1802*ROUND(0,7))</f>
        <v>0</v>
      </c>
      <c r="AA1802">
        <v>57.7</v>
      </c>
      <c r="AB1802">
        <v>0</v>
      </c>
      <c r="AC1802">
        <v>0</v>
      </c>
      <c r="AD1802">
        <v>0</v>
      </c>
      <c r="AE1802">
        <v>37.71</v>
      </c>
      <c r="AF1802">
        <v>0</v>
      </c>
      <c r="AG1802">
        <v>0</v>
      </c>
      <c r="AH1802">
        <v>0</v>
      </c>
      <c r="AI1802">
        <v>1.53</v>
      </c>
      <c r="AJ1802">
        <v>1</v>
      </c>
      <c r="AK1802">
        <v>1</v>
      </c>
      <c r="AL1802">
        <v>1</v>
      </c>
      <c r="AM1802">
        <v>2</v>
      </c>
      <c r="AN1802">
        <v>0</v>
      </c>
      <c r="AO1802">
        <v>0</v>
      </c>
      <c r="AP1802">
        <v>1</v>
      </c>
      <c r="AQ1802">
        <v>1</v>
      </c>
      <c r="AR1802">
        <v>0</v>
      </c>
      <c r="AS1802" t="s">
        <v>3</v>
      </c>
      <c r="AT1802">
        <v>2.4E-2</v>
      </c>
      <c r="AU1802" t="s">
        <v>23</v>
      </c>
      <c r="AV1802">
        <v>0</v>
      </c>
      <c r="AW1802">
        <v>2</v>
      </c>
      <c r="AX1802">
        <v>353034723</v>
      </c>
      <c r="AY1802">
        <v>1</v>
      </c>
      <c r="AZ1802">
        <v>0</v>
      </c>
      <c r="BA1802">
        <v>1802</v>
      </c>
      <c r="BB1802">
        <v>1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0.90504000000000007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1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CV1802">
        <v>0</v>
      </c>
      <c r="CW1802">
        <v>0</v>
      </c>
      <c r="CX1802">
        <f>ROUND(Y1802*Source!I658,7)</f>
        <v>0</v>
      </c>
      <c r="CY1802">
        <f>AA1802</f>
        <v>57.7</v>
      </c>
      <c r="CZ1802">
        <f>AE1802</f>
        <v>37.71</v>
      </c>
      <c r="DA1802">
        <f>AI1802</f>
        <v>1.53</v>
      </c>
      <c r="DB1802">
        <f>ROUND((ROUND(AT1802*CZ1802,2)*ROUND(0,7)),6)</f>
        <v>0</v>
      </c>
      <c r="DC1802">
        <f>ROUND((ROUND(AT1802*AG1802,2)*ROUND(0,7)),6)</f>
        <v>0</v>
      </c>
      <c r="DD1802" t="s">
        <v>3</v>
      </c>
      <c r="DE1802" t="s">
        <v>3</v>
      </c>
      <c r="DF1802">
        <f>ROUND(ROUND(AE1802*AI1802,2)*CX1802,2)</f>
        <v>0</v>
      </c>
      <c r="DG1802">
        <f t="shared" si="888"/>
        <v>0</v>
      </c>
      <c r="DH1802">
        <f t="shared" si="889"/>
        <v>0</v>
      </c>
      <c r="DI1802">
        <f t="shared" si="890"/>
        <v>0</v>
      </c>
      <c r="DJ1802">
        <f>DF1802</f>
        <v>0</v>
      </c>
      <c r="DK1802">
        <v>0</v>
      </c>
      <c r="DL1802" t="s">
        <v>3</v>
      </c>
      <c r="DM1802">
        <v>0</v>
      </c>
      <c r="DN1802" t="s">
        <v>3</v>
      </c>
      <c r="DO1802">
        <v>0</v>
      </c>
    </row>
    <row r="1803" spans="1:119" x14ac:dyDescent="0.25">
      <c r="A1803">
        <f>ROW(Source!A658)</f>
        <v>658</v>
      </c>
      <c r="B1803">
        <v>353029544</v>
      </c>
      <c r="C1803">
        <v>353034714</v>
      </c>
      <c r="D1803">
        <v>342646017</v>
      </c>
      <c r="E1803">
        <v>113</v>
      </c>
      <c r="F1803">
        <v>1</v>
      </c>
      <c r="G1803">
        <v>1</v>
      </c>
      <c r="H1803">
        <v>3</v>
      </c>
      <c r="I1803" t="s">
        <v>1420</v>
      </c>
      <c r="J1803" t="s">
        <v>3</v>
      </c>
      <c r="K1803" t="s">
        <v>1421</v>
      </c>
      <c r="L1803">
        <v>3277935</v>
      </c>
      <c r="N1803">
        <v>1013</v>
      </c>
      <c r="O1803" t="s">
        <v>1422</v>
      </c>
      <c r="P1803" t="s">
        <v>1422</v>
      </c>
      <c r="Q1803">
        <v>1</v>
      </c>
      <c r="W1803">
        <v>0</v>
      </c>
      <c r="X1803">
        <v>274903907</v>
      </c>
      <c r="Y1803">
        <f>AT1803</f>
        <v>2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1</v>
      </c>
      <c r="AJ1803">
        <v>1</v>
      </c>
      <c r="AK1803">
        <v>1</v>
      </c>
      <c r="AL1803">
        <v>1</v>
      </c>
      <c r="AM1803">
        <v>-2</v>
      </c>
      <c r="AN1803">
        <v>0</v>
      </c>
      <c r="AO1803">
        <v>0</v>
      </c>
      <c r="AP1803">
        <v>0</v>
      </c>
      <c r="AQ1803">
        <v>1</v>
      </c>
      <c r="AR1803">
        <v>0</v>
      </c>
      <c r="AS1803" t="s">
        <v>3</v>
      </c>
      <c r="AT1803">
        <v>2</v>
      </c>
      <c r="AU1803" t="s">
        <v>3</v>
      </c>
      <c r="AV1803">
        <v>0</v>
      </c>
      <c r="AW1803">
        <v>2</v>
      </c>
      <c r="AX1803">
        <v>353034724</v>
      </c>
      <c r="AY1803">
        <v>1</v>
      </c>
      <c r="AZ1803">
        <v>2048</v>
      </c>
      <c r="BA1803">
        <v>1803</v>
      </c>
      <c r="BB1803">
        <v>1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0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0</v>
      </c>
      <c r="BQ1803">
        <v>0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0</v>
      </c>
      <c r="CV1803">
        <v>0</v>
      </c>
      <c r="CW1803">
        <v>0</v>
      </c>
      <c r="CX1803">
        <f>ROUND(Y1803*Source!I658,7)</f>
        <v>2</v>
      </c>
      <c r="CY1803">
        <f>AA1803</f>
        <v>0</v>
      </c>
      <c r="CZ1803">
        <f>AE1803</f>
        <v>0</v>
      </c>
      <c r="DA1803">
        <f>AI1803</f>
        <v>1</v>
      </c>
      <c r="DB1803">
        <f>ROUND(ROUND(AT1803*CZ1803,2),6)</f>
        <v>0</v>
      </c>
      <c r="DC1803">
        <f>ROUND(ROUND(AT1803*AG1803,2),6)</f>
        <v>0</v>
      </c>
      <c r="DD1803" t="s">
        <v>3</v>
      </c>
      <c r="DE1803" t="s">
        <v>3</v>
      </c>
      <c r="DF1803">
        <f>ROUND(ROUND(AE1803,2)*CX1803,2)</f>
        <v>0</v>
      </c>
      <c r="DG1803">
        <f t="shared" si="888"/>
        <v>0</v>
      </c>
      <c r="DH1803">
        <f t="shared" si="889"/>
        <v>0</v>
      </c>
      <c r="DI1803">
        <f t="shared" si="890"/>
        <v>0</v>
      </c>
      <c r="DJ1803">
        <f>DF1803</f>
        <v>0</v>
      </c>
      <c r="DK1803">
        <v>0</v>
      </c>
      <c r="DL1803" t="s">
        <v>3</v>
      </c>
      <c r="DM1803">
        <v>0</v>
      </c>
      <c r="DN1803" t="s">
        <v>3</v>
      </c>
      <c r="DO1803">
        <v>0</v>
      </c>
    </row>
    <row r="1804" spans="1:119" x14ac:dyDescent="0.25">
      <c r="A1804">
        <f>ROW(Source!A659)</f>
        <v>659</v>
      </c>
      <c r="B1804">
        <v>353029544</v>
      </c>
      <c r="C1804">
        <v>353034725</v>
      </c>
      <c r="D1804">
        <v>342640216</v>
      </c>
      <c r="E1804">
        <v>113</v>
      </c>
      <c r="F1804">
        <v>1</v>
      </c>
      <c r="G1804">
        <v>1</v>
      </c>
      <c r="H1804">
        <v>1</v>
      </c>
      <c r="I1804" t="s">
        <v>1266</v>
      </c>
      <c r="J1804" t="s">
        <v>3</v>
      </c>
      <c r="K1804" t="s">
        <v>1267</v>
      </c>
      <c r="L1804">
        <v>1191</v>
      </c>
      <c r="N1804">
        <v>1013</v>
      </c>
      <c r="O1804" t="s">
        <v>1221</v>
      </c>
      <c r="P1804" t="s">
        <v>1221</v>
      </c>
      <c r="Q1804">
        <v>1</v>
      </c>
      <c r="W1804">
        <v>0</v>
      </c>
      <c r="X1804">
        <v>44848675</v>
      </c>
      <c r="Y1804">
        <f>(AT1804*ROUND((0.6*0.84),7))</f>
        <v>0.80640000000000001</v>
      </c>
      <c r="AA1804">
        <v>0</v>
      </c>
      <c r="AB1804">
        <v>0</v>
      </c>
      <c r="AC1804">
        <v>0</v>
      </c>
      <c r="AD1804">
        <v>584.59</v>
      </c>
      <c r="AE1804">
        <v>0</v>
      </c>
      <c r="AF1804">
        <v>0</v>
      </c>
      <c r="AG1804">
        <v>0</v>
      </c>
      <c r="AH1804">
        <v>584.59</v>
      </c>
      <c r="AI1804">
        <v>1</v>
      </c>
      <c r="AJ1804">
        <v>1</v>
      </c>
      <c r="AK1804">
        <v>1</v>
      </c>
      <c r="AL1804">
        <v>1</v>
      </c>
      <c r="AM1804">
        <v>-2</v>
      </c>
      <c r="AN1804">
        <v>0</v>
      </c>
      <c r="AO1804">
        <v>0</v>
      </c>
      <c r="AP1804">
        <v>1</v>
      </c>
      <c r="AQ1804">
        <v>1</v>
      </c>
      <c r="AR1804">
        <v>0</v>
      </c>
      <c r="AS1804" t="s">
        <v>3</v>
      </c>
      <c r="AT1804">
        <v>1.6</v>
      </c>
      <c r="AU1804" t="s">
        <v>754</v>
      </c>
      <c r="AV1804">
        <v>1</v>
      </c>
      <c r="AW1804">
        <v>2</v>
      </c>
      <c r="AX1804">
        <v>353034731</v>
      </c>
      <c r="AY1804">
        <v>1</v>
      </c>
      <c r="AZ1804">
        <v>0</v>
      </c>
      <c r="BA1804">
        <v>1804</v>
      </c>
      <c r="BB1804">
        <v>1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935.34400000000005</v>
      </c>
      <c r="BN1804">
        <v>1.6</v>
      </c>
      <c r="BO1804">
        <v>0</v>
      </c>
      <c r="BP1804">
        <v>1</v>
      </c>
      <c r="BQ1804">
        <v>0</v>
      </c>
      <c r="BR1804">
        <v>0</v>
      </c>
      <c r="BS1804">
        <v>0</v>
      </c>
      <c r="BT1804">
        <v>471.41337599999997</v>
      </c>
      <c r="BU1804">
        <v>0.80639999999999989</v>
      </c>
      <c r="BV1804">
        <v>0</v>
      </c>
      <c r="BW1804">
        <v>1</v>
      </c>
      <c r="CU1804">
        <f>ROUND(AT1804*Source!I659*AH1804*AL1804,2)</f>
        <v>935.34</v>
      </c>
      <c r="CV1804">
        <f>ROUND(Y1804*Source!I659,7)</f>
        <v>0.80640000000000001</v>
      </c>
      <c r="CW1804">
        <v>0</v>
      </c>
      <c r="CX1804">
        <f>ROUND(Y1804*Source!I659,7)</f>
        <v>0.80640000000000001</v>
      </c>
      <c r="CY1804">
        <f>AD1804</f>
        <v>584.59</v>
      </c>
      <c r="CZ1804">
        <f>AH1804</f>
        <v>584.59</v>
      </c>
      <c r="DA1804">
        <f>AL1804</f>
        <v>1</v>
      </c>
      <c r="DB1804">
        <f>ROUND((ROUND(AT1804*CZ1804,2)*ROUND((0.6*0.84),7)),6)</f>
        <v>471.41136</v>
      </c>
      <c r="DC1804">
        <f>ROUND((ROUND(AT1804*AG1804,2)*ROUND((0.6*0.84),7)),6)</f>
        <v>0</v>
      </c>
      <c r="DD1804" t="s">
        <v>3</v>
      </c>
      <c r="DE1804" t="s">
        <v>3</v>
      </c>
      <c r="DF1804">
        <f>ROUND(ROUND(AE1804,2)*CX1804,2)</f>
        <v>0</v>
      </c>
      <c r="DG1804">
        <f t="shared" si="888"/>
        <v>0</v>
      </c>
      <c r="DH1804">
        <f t="shared" si="889"/>
        <v>0</v>
      </c>
      <c r="DI1804">
        <f t="shared" si="890"/>
        <v>471.41</v>
      </c>
      <c r="DJ1804">
        <f>DI1804</f>
        <v>471.41</v>
      </c>
      <c r="DK1804">
        <v>1</v>
      </c>
      <c r="DL1804" t="s">
        <v>3</v>
      </c>
      <c r="DM1804">
        <v>0</v>
      </c>
      <c r="DN1804" t="s">
        <v>3</v>
      </c>
      <c r="DO1804">
        <v>0</v>
      </c>
    </row>
    <row r="1805" spans="1:119" x14ac:dyDescent="0.25">
      <c r="A1805">
        <f>ROW(Source!A659)</f>
        <v>659</v>
      </c>
      <c r="B1805">
        <v>353029544</v>
      </c>
      <c r="C1805">
        <v>353034725</v>
      </c>
      <c r="D1805">
        <v>342713938</v>
      </c>
      <c r="E1805">
        <v>1</v>
      </c>
      <c r="F1805">
        <v>1</v>
      </c>
      <c r="G1805">
        <v>1</v>
      </c>
      <c r="H1805">
        <v>3</v>
      </c>
      <c r="I1805" t="s">
        <v>1411</v>
      </c>
      <c r="J1805" t="s">
        <v>1412</v>
      </c>
      <c r="K1805" t="s">
        <v>1413</v>
      </c>
      <c r="L1805">
        <v>1348</v>
      </c>
      <c r="N1805">
        <v>1009</v>
      </c>
      <c r="O1805" t="s">
        <v>811</v>
      </c>
      <c r="P1805" t="s">
        <v>811</v>
      </c>
      <c r="Q1805">
        <v>1000</v>
      </c>
      <c r="W1805">
        <v>0</v>
      </c>
      <c r="X1805">
        <v>1693858356</v>
      </c>
      <c r="Y1805">
        <f>(AT1805*ROUND(0,7))</f>
        <v>0</v>
      </c>
      <c r="AA1805">
        <v>130422.57</v>
      </c>
      <c r="AB1805">
        <v>0</v>
      </c>
      <c r="AC1805">
        <v>0</v>
      </c>
      <c r="AD1805">
        <v>0</v>
      </c>
      <c r="AE1805">
        <v>116448.72</v>
      </c>
      <c r="AF1805">
        <v>0</v>
      </c>
      <c r="AG1805">
        <v>0</v>
      </c>
      <c r="AH1805">
        <v>0</v>
      </c>
      <c r="AI1805">
        <v>1.1200000000000001</v>
      </c>
      <c r="AJ1805">
        <v>1</v>
      </c>
      <c r="AK1805">
        <v>1</v>
      </c>
      <c r="AL1805">
        <v>1</v>
      </c>
      <c r="AM1805">
        <v>2</v>
      </c>
      <c r="AN1805">
        <v>0</v>
      </c>
      <c r="AO1805">
        <v>0</v>
      </c>
      <c r="AP1805">
        <v>1</v>
      </c>
      <c r="AQ1805">
        <v>1</v>
      </c>
      <c r="AR1805">
        <v>0</v>
      </c>
      <c r="AS1805" t="s">
        <v>3</v>
      </c>
      <c r="AT1805">
        <v>8.0000000000000004E-4</v>
      </c>
      <c r="AU1805" t="s">
        <v>16</v>
      </c>
      <c r="AV1805">
        <v>0</v>
      </c>
      <c r="AW1805">
        <v>2</v>
      </c>
      <c r="AX1805">
        <v>353034732</v>
      </c>
      <c r="AY1805">
        <v>1</v>
      </c>
      <c r="AZ1805">
        <v>0</v>
      </c>
      <c r="BA1805">
        <v>1805</v>
      </c>
      <c r="BB1805">
        <v>1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93.15897600000001</v>
      </c>
      <c r="BK1805">
        <v>0</v>
      </c>
      <c r="BL1805">
        <v>0</v>
      </c>
      <c r="BM1805">
        <v>0</v>
      </c>
      <c r="BN1805">
        <v>0</v>
      </c>
      <c r="BO1805">
        <v>0</v>
      </c>
      <c r="BP1805">
        <v>1</v>
      </c>
      <c r="BQ1805">
        <v>0</v>
      </c>
      <c r="BR1805">
        <v>0</v>
      </c>
      <c r="BS1805">
        <v>0</v>
      </c>
      <c r="BT1805">
        <v>0</v>
      </c>
      <c r="BU1805">
        <v>0</v>
      </c>
      <c r="BV1805">
        <v>0</v>
      </c>
      <c r="BW1805">
        <v>0</v>
      </c>
      <c r="CV1805">
        <v>0</v>
      </c>
      <c r="CW1805">
        <v>0</v>
      </c>
      <c r="CX1805">
        <f>ROUND(Y1805*Source!I659,7)</f>
        <v>0</v>
      </c>
      <c r="CY1805">
        <f>AA1805</f>
        <v>130422.57</v>
      </c>
      <c r="CZ1805">
        <f>AE1805</f>
        <v>116448.72</v>
      </c>
      <c r="DA1805">
        <f>AI1805</f>
        <v>1.1200000000000001</v>
      </c>
      <c r="DB1805">
        <f>ROUND((ROUND(AT1805*CZ1805,2)*ROUND(0,7)),6)</f>
        <v>0</v>
      </c>
      <c r="DC1805">
        <f>ROUND((ROUND(AT1805*AG1805,2)*ROUND(0,7)),6)</f>
        <v>0</v>
      </c>
      <c r="DD1805" t="s">
        <v>3</v>
      </c>
      <c r="DE1805" t="s">
        <v>3</v>
      </c>
      <c r="DF1805">
        <f>ROUND(ROUND(AE1805*AI1805,2)*CX1805,2)</f>
        <v>0</v>
      </c>
      <c r="DG1805">
        <f t="shared" si="888"/>
        <v>0</v>
      </c>
      <c r="DH1805">
        <f t="shared" si="889"/>
        <v>0</v>
      </c>
      <c r="DI1805">
        <f t="shared" si="890"/>
        <v>0</v>
      </c>
      <c r="DJ1805">
        <f>DF1805</f>
        <v>0</v>
      </c>
      <c r="DK1805">
        <v>0</v>
      </c>
      <c r="DL1805" t="s">
        <v>3</v>
      </c>
      <c r="DM1805">
        <v>0</v>
      </c>
      <c r="DN1805" t="s">
        <v>3</v>
      </c>
      <c r="DO1805">
        <v>0</v>
      </c>
    </row>
    <row r="1806" spans="1:119" x14ac:dyDescent="0.25">
      <c r="A1806">
        <f>ROW(Source!A659)</f>
        <v>659</v>
      </c>
      <c r="B1806">
        <v>353029544</v>
      </c>
      <c r="C1806">
        <v>353034725</v>
      </c>
      <c r="D1806">
        <v>342713952</v>
      </c>
      <c r="E1806">
        <v>1</v>
      </c>
      <c r="F1806">
        <v>1</v>
      </c>
      <c r="G1806">
        <v>1</v>
      </c>
      <c r="H1806">
        <v>3</v>
      </c>
      <c r="I1806" t="s">
        <v>1414</v>
      </c>
      <c r="J1806" t="s">
        <v>1415</v>
      </c>
      <c r="K1806" t="s">
        <v>1416</v>
      </c>
      <c r="L1806">
        <v>1348</v>
      </c>
      <c r="N1806">
        <v>1009</v>
      </c>
      <c r="O1806" t="s">
        <v>811</v>
      </c>
      <c r="P1806" t="s">
        <v>811</v>
      </c>
      <c r="Q1806">
        <v>1000</v>
      </c>
      <c r="W1806">
        <v>0</v>
      </c>
      <c r="X1806">
        <v>-1369292997</v>
      </c>
      <c r="Y1806">
        <f>(AT1806*ROUND(0,7))</f>
        <v>0</v>
      </c>
      <c r="AA1806">
        <v>144834.14000000001</v>
      </c>
      <c r="AB1806">
        <v>0</v>
      </c>
      <c r="AC1806">
        <v>0</v>
      </c>
      <c r="AD1806">
        <v>0</v>
      </c>
      <c r="AE1806">
        <v>81827.199999999997</v>
      </c>
      <c r="AF1806">
        <v>0</v>
      </c>
      <c r="AG1806">
        <v>0</v>
      </c>
      <c r="AH1806">
        <v>0</v>
      </c>
      <c r="AI1806">
        <v>1.77</v>
      </c>
      <c r="AJ1806">
        <v>1</v>
      </c>
      <c r="AK1806">
        <v>1</v>
      </c>
      <c r="AL1806">
        <v>1</v>
      </c>
      <c r="AM1806">
        <v>2</v>
      </c>
      <c r="AN1806">
        <v>0</v>
      </c>
      <c r="AO1806">
        <v>0</v>
      </c>
      <c r="AP1806">
        <v>1</v>
      </c>
      <c r="AQ1806">
        <v>1</v>
      </c>
      <c r="AR1806">
        <v>0</v>
      </c>
      <c r="AS1806" t="s">
        <v>3</v>
      </c>
      <c r="AT1806">
        <v>1.0000000000000001E-5</v>
      </c>
      <c r="AU1806" t="s">
        <v>16</v>
      </c>
      <c r="AV1806">
        <v>0</v>
      </c>
      <c r="AW1806">
        <v>2</v>
      </c>
      <c r="AX1806">
        <v>353034733</v>
      </c>
      <c r="AY1806">
        <v>1</v>
      </c>
      <c r="AZ1806">
        <v>0</v>
      </c>
      <c r="BA1806">
        <v>1806</v>
      </c>
      <c r="BB1806">
        <v>1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0.818272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1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CV1806">
        <v>0</v>
      </c>
      <c r="CW1806">
        <v>0</v>
      </c>
      <c r="CX1806">
        <f>ROUND(Y1806*Source!I659,7)</f>
        <v>0</v>
      </c>
      <c r="CY1806">
        <f>AA1806</f>
        <v>144834.14000000001</v>
      </c>
      <c r="CZ1806">
        <f>AE1806</f>
        <v>81827.199999999997</v>
      </c>
      <c r="DA1806">
        <f>AI1806</f>
        <v>1.77</v>
      </c>
      <c r="DB1806">
        <f>ROUND((ROUND(AT1806*CZ1806,2)*ROUND(0,7)),6)</f>
        <v>0</v>
      </c>
      <c r="DC1806">
        <f>ROUND((ROUND(AT1806*AG1806,2)*ROUND(0,7)),6)</f>
        <v>0</v>
      </c>
      <c r="DD1806" t="s">
        <v>3</v>
      </c>
      <c r="DE1806" t="s">
        <v>3</v>
      </c>
      <c r="DF1806">
        <f>ROUND(ROUND(AE1806*AI1806,2)*CX1806,2)</f>
        <v>0</v>
      </c>
      <c r="DG1806">
        <f t="shared" si="888"/>
        <v>0</v>
      </c>
      <c r="DH1806">
        <f t="shared" si="889"/>
        <v>0</v>
      </c>
      <c r="DI1806">
        <f t="shared" si="890"/>
        <v>0</v>
      </c>
      <c r="DJ1806">
        <f>DF1806</f>
        <v>0</v>
      </c>
      <c r="DK1806">
        <v>0</v>
      </c>
      <c r="DL1806" t="s">
        <v>3</v>
      </c>
      <c r="DM1806">
        <v>0</v>
      </c>
      <c r="DN1806" t="s">
        <v>3</v>
      </c>
      <c r="DO1806">
        <v>0</v>
      </c>
    </row>
    <row r="1807" spans="1:119" x14ac:dyDescent="0.25">
      <c r="A1807">
        <f>ROW(Source!A659)</f>
        <v>659</v>
      </c>
      <c r="B1807">
        <v>353029544</v>
      </c>
      <c r="C1807">
        <v>353034725</v>
      </c>
      <c r="D1807">
        <v>342715905</v>
      </c>
      <c r="E1807">
        <v>1</v>
      </c>
      <c r="F1807">
        <v>1</v>
      </c>
      <c r="G1807">
        <v>1</v>
      </c>
      <c r="H1807">
        <v>3</v>
      </c>
      <c r="I1807" t="s">
        <v>1417</v>
      </c>
      <c r="J1807" t="s">
        <v>1418</v>
      </c>
      <c r="K1807" t="s">
        <v>1419</v>
      </c>
      <c r="L1807">
        <v>1302</v>
      </c>
      <c r="N1807">
        <v>1003</v>
      </c>
      <c r="O1807" t="s">
        <v>849</v>
      </c>
      <c r="P1807" t="s">
        <v>849</v>
      </c>
      <c r="Q1807">
        <v>10</v>
      </c>
      <c r="W1807">
        <v>0</v>
      </c>
      <c r="X1807">
        <v>1559563185</v>
      </c>
      <c r="Y1807">
        <f>(AT1807*ROUND(0,7))</f>
        <v>0</v>
      </c>
      <c r="AA1807">
        <v>57.7</v>
      </c>
      <c r="AB1807">
        <v>0</v>
      </c>
      <c r="AC1807">
        <v>0</v>
      </c>
      <c r="AD1807">
        <v>0</v>
      </c>
      <c r="AE1807">
        <v>37.71</v>
      </c>
      <c r="AF1807">
        <v>0</v>
      </c>
      <c r="AG1807">
        <v>0</v>
      </c>
      <c r="AH1807">
        <v>0</v>
      </c>
      <c r="AI1807">
        <v>1.53</v>
      </c>
      <c r="AJ1807">
        <v>1</v>
      </c>
      <c r="AK1807">
        <v>1</v>
      </c>
      <c r="AL1807">
        <v>1</v>
      </c>
      <c r="AM1807">
        <v>2</v>
      </c>
      <c r="AN1807">
        <v>0</v>
      </c>
      <c r="AO1807">
        <v>0</v>
      </c>
      <c r="AP1807">
        <v>1</v>
      </c>
      <c r="AQ1807">
        <v>1</v>
      </c>
      <c r="AR1807">
        <v>0</v>
      </c>
      <c r="AS1807" t="s">
        <v>3</v>
      </c>
      <c r="AT1807">
        <v>2.4E-2</v>
      </c>
      <c r="AU1807" t="s">
        <v>16</v>
      </c>
      <c r="AV1807">
        <v>0</v>
      </c>
      <c r="AW1807">
        <v>2</v>
      </c>
      <c r="AX1807">
        <v>353034734</v>
      </c>
      <c r="AY1807">
        <v>1</v>
      </c>
      <c r="AZ1807">
        <v>0</v>
      </c>
      <c r="BA1807">
        <v>1807</v>
      </c>
      <c r="BB1807">
        <v>1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0.90504000000000007</v>
      </c>
      <c r="BK1807">
        <v>0</v>
      </c>
      <c r="BL1807">
        <v>0</v>
      </c>
      <c r="BM1807">
        <v>0</v>
      </c>
      <c r="BN1807">
        <v>0</v>
      </c>
      <c r="BO1807">
        <v>0</v>
      </c>
      <c r="BP1807">
        <v>1</v>
      </c>
      <c r="BQ1807">
        <v>0</v>
      </c>
      <c r="BR1807">
        <v>0</v>
      </c>
      <c r="BS1807">
        <v>0</v>
      </c>
      <c r="BT1807">
        <v>0</v>
      </c>
      <c r="BU1807">
        <v>0</v>
      </c>
      <c r="BV1807">
        <v>0</v>
      </c>
      <c r="BW1807">
        <v>0</v>
      </c>
      <c r="CV1807">
        <v>0</v>
      </c>
      <c r="CW1807">
        <v>0</v>
      </c>
      <c r="CX1807">
        <f>ROUND(Y1807*Source!I659,7)</f>
        <v>0</v>
      </c>
      <c r="CY1807">
        <f>AA1807</f>
        <v>57.7</v>
      </c>
      <c r="CZ1807">
        <f>AE1807</f>
        <v>37.71</v>
      </c>
      <c r="DA1807">
        <f>AI1807</f>
        <v>1.53</v>
      </c>
      <c r="DB1807">
        <f>ROUND((ROUND(AT1807*CZ1807,2)*ROUND(0,7)),6)</f>
        <v>0</v>
      </c>
      <c r="DC1807">
        <f>ROUND((ROUND(AT1807*AG1807,2)*ROUND(0,7)),6)</f>
        <v>0</v>
      </c>
      <c r="DD1807" t="s">
        <v>3</v>
      </c>
      <c r="DE1807" t="s">
        <v>3</v>
      </c>
      <c r="DF1807">
        <f>ROUND(ROUND(AE1807*AI1807,2)*CX1807,2)</f>
        <v>0</v>
      </c>
      <c r="DG1807">
        <f t="shared" si="888"/>
        <v>0</v>
      </c>
      <c r="DH1807">
        <f t="shared" si="889"/>
        <v>0</v>
      </c>
      <c r="DI1807">
        <f t="shared" si="890"/>
        <v>0</v>
      </c>
      <c r="DJ1807">
        <f>DF1807</f>
        <v>0</v>
      </c>
      <c r="DK1807">
        <v>0</v>
      </c>
      <c r="DL1807" t="s">
        <v>3</v>
      </c>
      <c r="DM1807">
        <v>0</v>
      </c>
      <c r="DN1807" t="s">
        <v>3</v>
      </c>
      <c r="DO1807">
        <v>0</v>
      </c>
    </row>
    <row r="1808" spans="1:119" x14ac:dyDescent="0.25">
      <c r="A1808">
        <f>ROW(Source!A659)</f>
        <v>659</v>
      </c>
      <c r="B1808">
        <v>353029544</v>
      </c>
      <c r="C1808">
        <v>353034725</v>
      </c>
      <c r="D1808">
        <v>342646017</v>
      </c>
      <c r="E1808">
        <v>113</v>
      </c>
      <c r="F1808">
        <v>1</v>
      </c>
      <c r="G1808">
        <v>1</v>
      </c>
      <c r="H1808">
        <v>3</v>
      </c>
      <c r="I1808" t="s">
        <v>1420</v>
      </c>
      <c r="J1808" t="s">
        <v>3</v>
      </c>
      <c r="K1808" t="s">
        <v>1421</v>
      </c>
      <c r="L1808">
        <v>3277935</v>
      </c>
      <c r="N1808">
        <v>1013</v>
      </c>
      <c r="O1808" t="s">
        <v>1422</v>
      </c>
      <c r="P1808" t="s">
        <v>1422</v>
      </c>
      <c r="Q1808">
        <v>1</v>
      </c>
      <c r="W1808">
        <v>0</v>
      </c>
      <c r="X1808">
        <v>274903907</v>
      </c>
      <c r="Y1808">
        <f>AT1808</f>
        <v>2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1</v>
      </c>
      <c r="AJ1808">
        <v>1</v>
      </c>
      <c r="AK1808">
        <v>1</v>
      </c>
      <c r="AL1808">
        <v>1</v>
      </c>
      <c r="AM1808">
        <v>-2</v>
      </c>
      <c r="AN1808">
        <v>0</v>
      </c>
      <c r="AO1808">
        <v>0</v>
      </c>
      <c r="AP1808">
        <v>0</v>
      </c>
      <c r="AQ1808">
        <v>1</v>
      </c>
      <c r="AR1808">
        <v>0</v>
      </c>
      <c r="AS1808" t="s">
        <v>3</v>
      </c>
      <c r="AT1808">
        <v>2</v>
      </c>
      <c r="AU1808" t="s">
        <v>3</v>
      </c>
      <c r="AV1808">
        <v>0</v>
      </c>
      <c r="AW1808">
        <v>2</v>
      </c>
      <c r="AX1808">
        <v>353034735</v>
      </c>
      <c r="AY1808">
        <v>1</v>
      </c>
      <c r="AZ1808">
        <v>2048</v>
      </c>
      <c r="BA1808">
        <v>1808</v>
      </c>
      <c r="BB1808">
        <v>1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0</v>
      </c>
      <c r="BL1808">
        <v>0</v>
      </c>
      <c r="BM1808">
        <v>0</v>
      </c>
      <c r="BN1808">
        <v>0</v>
      </c>
      <c r="BO1808">
        <v>0</v>
      </c>
      <c r="BP1808">
        <v>0</v>
      </c>
      <c r="BQ1808">
        <v>0</v>
      </c>
      <c r="BR1808">
        <v>0</v>
      </c>
      <c r="BS1808">
        <v>0</v>
      </c>
      <c r="BT1808">
        <v>0</v>
      </c>
      <c r="BU1808">
        <v>0</v>
      </c>
      <c r="BV1808">
        <v>0</v>
      </c>
      <c r="BW1808">
        <v>0</v>
      </c>
      <c r="CV1808">
        <v>0</v>
      </c>
      <c r="CW1808">
        <v>0</v>
      </c>
      <c r="CX1808">
        <f>ROUND(Y1808*Source!I659,7)</f>
        <v>2</v>
      </c>
      <c r="CY1808">
        <f>AA1808</f>
        <v>0</v>
      </c>
      <c r="CZ1808">
        <f>AE1808</f>
        <v>0</v>
      </c>
      <c r="DA1808">
        <f>AI1808</f>
        <v>1</v>
      </c>
      <c r="DB1808">
        <f>ROUND(ROUND(AT1808*CZ1808,2),6)</f>
        <v>0</v>
      </c>
      <c r="DC1808">
        <f>ROUND(ROUND(AT1808*AG1808,2),6)</f>
        <v>0</v>
      </c>
      <c r="DD1808" t="s">
        <v>3</v>
      </c>
      <c r="DE1808" t="s">
        <v>3</v>
      </c>
      <c r="DF1808">
        <f>ROUND(ROUND(AE1808,2)*CX1808,2)</f>
        <v>0</v>
      </c>
      <c r="DG1808">
        <f t="shared" si="888"/>
        <v>0</v>
      </c>
      <c r="DH1808">
        <f t="shared" si="889"/>
        <v>0</v>
      </c>
      <c r="DI1808">
        <f t="shared" si="890"/>
        <v>0</v>
      </c>
      <c r="DJ1808">
        <f>DF1808</f>
        <v>0</v>
      </c>
      <c r="DK1808">
        <v>0</v>
      </c>
      <c r="DL1808" t="s">
        <v>3</v>
      </c>
      <c r="DM1808">
        <v>0</v>
      </c>
      <c r="DN1808" t="s">
        <v>3</v>
      </c>
      <c r="DO1808">
        <v>0</v>
      </c>
    </row>
    <row r="1809" spans="1:119" x14ac:dyDescent="0.25">
      <c r="A1809">
        <f>ROW(Source!A660)</f>
        <v>660</v>
      </c>
      <c r="B1809">
        <v>353029544</v>
      </c>
      <c r="C1809">
        <v>353034736</v>
      </c>
      <c r="D1809">
        <v>342640216</v>
      </c>
      <c r="E1809">
        <v>113</v>
      </c>
      <c r="F1809">
        <v>1</v>
      </c>
      <c r="G1809">
        <v>1</v>
      </c>
      <c r="H1809">
        <v>1</v>
      </c>
      <c r="I1809" t="s">
        <v>1266</v>
      </c>
      <c r="J1809" t="s">
        <v>3</v>
      </c>
      <c r="K1809" t="s">
        <v>1267</v>
      </c>
      <c r="L1809">
        <v>1191</v>
      </c>
      <c r="N1809">
        <v>1013</v>
      </c>
      <c r="O1809" t="s">
        <v>1221</v>
      </c>
      <c r="P1809" t="s">
        <v>1221</v>
      </c>
      <c r="Q1809">
        <v>1</v>
      </c>
      <c r="W1809">
        <v>0</v>
      </c>
      <c r="X1809">
        <v>44848675</v>
      </c>
      <c r="Y1809">
        <f>(AT1809*ROUND((0.3*0.84),7))</f>
        <v>0.4032</v>
      </c>
      <c r="AA1809">
        <v>0</v>
      </c>
      <c r="AB1809">
        <v>0</v>
      </c>
      <c r="AC1809">
        <v>0</v>
      </c>
      <c r="AD1809">
        <v>584.59</v>
      </c>
      <c r="AE1809">
        <v>0</v>
      </c>
      <c r="AF1809">
        <v>0</v>
      </c>
      <c r="AG1809">
        <v>0</v>
      </c>
      <c r="AH1809">
        <v>584.59</v>
      </c>
      <c r="AI1809">
        <v>1</v>
      </c>
      <c r="AJ1809">
        <v>1</v>
      </c>
      <c r="AK1809">
        <v>1</v>
      </c>
      <c r="AL1809">
        <v>1</v>
      </c>
      <c r="AM1809">
        <v>-2</v>
      </c>
      <c r="AN1809">
        <v>0</v>
      </c>
      <c r="AO1809">
        <v>0</v>
      </c>
      <c r="AP1809">
        <v>1</v>
      </c>
      <c r="AQ1809">
        <v>1</v>
      </c>
      <c r="AR1809">
        <v>0</v>
      </c>
      <c r="AS1809" t="s">
        <v>3</v>
      </c>
      <c r="AT1809">
        <v>1.6</v>
      </c>
      <c r="AU1809" t="s">
        <v>764</v>
      </c>
      <c r="AV1809">
        <v>1</v>
      </c>
      <c r="AW1809">
        <v>2</v>
      </c>
      <c r="AX1809">
        <v>353034742</v>
      </c>
      <c r="AY1809">
        <v>1</v>
      </c>
      <c r="AZ1809">
        <v>0</v>
      </c>
      <c r="BA1809">
        <v>1809</v>
      </c>
      <c r="BB1809">
        <v>1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0</v>
      </c>
      <c r="BK1809">
        <v>0</v>
      </c>
      <c r="BL1809">
        <v>0</v>
      </c>
      <c r="BM1809">
        <v>935.34400000000005</v>
      </c>
      <c r="BN1809">
        <v>1.6</v>
      </c>
      <c r="BO1809">
        <v>0</v>
      </c>
      <c r="BP1809">
        <v>1</v>
      </c>
      <c r="BQ1809">
        <v>0</v>
      </c>
      <c r="BR1809">
        <v>0</v>
      </c>
      <c r="BS1809">
        <v>0</v>
      </c>
      <c r="BT1809">
        <v>235.70668799999999</v>
      </c>
      <c r="BU1809">
        <v>0.40319999999999995</v>
      </c>
      <c r="BV1809">
        <v>0</v>
      </c>
      <c r="BW1809">
        <v>1</v>
      </c>
      <c r="CU1809">
        <f>ROUND(AT1809*Source!I660*AH1809*AL1809,2)</f>
        <v>935.34</v>
      </c>
      <c r="CV1809">
        <f>ROUND(Y1809*Source!I660,7)</f>
        <v>0.4032</v>
      </c>
      <c r="CW1809">
        <v>0</v>
      </c>
      <c r="CX1809">
        <f>ROUND(Y1809*Source!I660,7)</f>
        <v>0.4032</v>
      </c>
      <c r="CY1809">
        <f>AD1809</f>
        <v>584.59</v>
      </c>
      <c r="CZ1809">
        <f>AH1809</f>
        <v>584.59</v>
      </c>
      <c r="DA1809">
        <f>AL1809</f>
        <v>1</v>
      </c>
      <c r="DB1809">
        <f>ROUND((ROUND(AT1809*CZ1809,2)*ROUND((0.3*0.84),7)),6)</f>
        <v>235.70568</v>
      </c>
      <c r="DC1809">
        <f>ROUND((ROUND(AT1809*AG1809,2)*ROUND((0.3*0.84),7)),6)</f>
        <v>0</v>
      </c>
      <c r="DD1809" t="s">
        <v>3</v>
      </c>
      <c r="DE1809" t="s">
        <v>3</v>
      </c>
      <c r="DF1809">
        <f>ROUND(ROUND(AE1809,2)*CX1809,2)</f>
        <v>0</v>
      </c>
      <c r="DG1809">
        <f t="shared" si="888"/>
        <v>0</v>
      </c>
      <c r="DH1809">
        <f t="shared" si="889"/>
        <v>0</v>
      </c>
      <c r="DI1809">
        <f t="shared" si="890"/>
        <v>235.71</v>
      </c>
      <c r="DJ1809">
        <f>DI1809</f>
        <v>235.71</v>
      </c>
      <c r="DK1809">
        <v>1</v>
      </c>
      <c r="DL1809" t="s">
        <v>3</v>
      </c>
      <c r="DM1809">
        <v>0</v>
      </c>
      <c r="DN1809" t="s">
        <v>3</v>
      </c>
      <c r="DO1809">
        <v>0</v>
      </c>
    </row>
    <row r="1810" spans="1:119" x14ac:dyDescent="0.25">
      <c r="A1810">
        <f>ROW(Source!A660)</f>
        <v>660</v>
      </c>
      <c r="B1810">
        <v>353029544</v>
      </c>
      <c r="C1810">
        <v>353034736</v>
      </c>
      <c r="D1810">
        <v>342713938</v>
      </c>
      <c r="E1810">
        <v>1</v>
      </c>
      <c r="F1810">
        <v>1</v>
      </c>
      <c r="G1810">
        <v>1</v>
      </c>
      <c r="H1810">
        <v>3</v>
      </c>
      <c r="I1810" t="s">
        <v>1411</v>
      </c>
      <c r="J1810" t="s">
        <v>1412</v>
      </c>
      <c r="K1810" t="s">
        <v>1413</v>
      </c>
      <c r="L1810">
        <v>1348</v>
      </c>
      <c r="N1810">
        <v>1009</v>
      </c>
      <c r="O1810" t="s">
        <v>811</v>
      </c>
      <c r="P1810" t="s">
        <v>811</v>
      </c>
      <c r="Q1810">
        <v>1000</v>
      </c>
      <c r="W1810">
        <v>0</v>
      </c>
      <c r="X1810">
        <v>1693858356</v>
      </c>
      <c r="Y1810">
        <f>(AT1810*ROUND(0,7))</f>
        <v>0</v>
      </c>
      <c r="AA1810">
        <v>130422.57</v>
      </c>
      <c r="AB1810">
        <v>0</v>
      </c>
      <c r="AC1810">
        <v>0</v>
      </c>
      <c r="AD1810">
        <v>0</v>
      </c>
      <c r="AE1810">
        <v>116448.72</v>
      </c>
      <c r="AF1810">
        <v>0</v>
      </c>
      <c r="AG1810">
        <v>0</v>
      </c>
      <c r="AH1810">
        <v>0</v>
      </c>
      <c r="AI1810">
        <v>1.1200000000000001</v>
      </c>
      <c r="AJ1810">
        <v>1</v>
      </c>
      <c r="AK1810">
        <v>1</v>
      </c>
      <c r="AL1810">
        <v>1</v>
      </c>
      <c r="AM1810">
        <v>2</v>
      </c>
      <c r="AN1810">
        <v>0</v>
      </c>
      <c r="AO1810">
        <v>0</v>
      </c>
      <c r="AP1810">
        <v>1</v>
      </c>
      <c r="AQ1810">
        <v>1</v>
      </c>
      <c r="AR1810">
        <v>0</v>
      </c>
      <c r="AS1810" t="s">
        <v>3</v>
      </c>
      <c r="AT1810">
        <v>8.0000000000000004E-4</v>
      </c>
      <c r="AU1810" t="s">
        <v>16</v>
      </c>
      <c r="AV1810">
        <v>0</v>
      </c>
      <c r="AW1810">
        <v>2</v>
      </c>
      <c r="AX1810">
        <v>353034743</v>
      </c>
      <c r="AY1810">
        <v>1</v>
      </c>
      <c r="AZ1810">
        <v>0</v>
      </c>
      <c r="BA1810">
        <v>1810</v>
      </c>
      <c r="BB1810">
        <v>1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93.15897600000001</v>
      </c>
      <c r="BK1810">
        <v>0</v>
      </c>
      <c r="BL1810">
        <v>0</v>
      </c>
      <c r="BM1810">
        <v>0</v>
      </c>
      <c r="BN1810">
        <v>0</v>
      </c>
      <c r="BO1810">
        <v>0</v>
      </c>
      <c r="BP1810">
        <v>1</v>
      </c>
      <c r="BQ1810">
        <v>0</v>
      </c>
      <c r="BR1810">
        <v>0</v>
      </c>
      <c r="BS1810">
        <v>0</v>
      </c>
      <c r="BT1810">
        <v>0</v>
      </c>
      <c r="BU1810">
        <v>0</v>
      </c>
      <c r="BV1810">
        <v>0</v>
      </c>
      <c r="BW1810">
        <v>0</v>
      </c>
      <c r="CV1810">
        <v>0</v>
      </c>
      <c r="CW1810">
        <v>0</v>
      </c>
      <c r="CX1810">
        <f>ROUND(Y1810*Source!I660,7)</f>
        <v>0</v>
      </c>
      <c r="CY1810">
        <f>AA1810</f>
        <v>130422.57</v>
      </c>
      <c r="CZ1810">
        <f>AE1810</f>
        <v>116448.72</v>
      </c>
      <c r="DA1810">
        <f>AI1810</f>
        <v>1.1200000000000001</v>
      </c>
      <c r="DB1810">
        <f>ROUND((ROUND(AT1810*CZ1810,2)*ROUND(0,7)),6)</f>
        <v>0</v>
      </c>
      <c r="DC1810">
        <f>ROUND((ROUND(AT1810*AG1810,2)*ROUND(0,7)),6)</f>
        <v>0</v>
      </c>
      <c r="DD1810" t="s">
        <v>3</v>
      </c>
      <c r="DE1810" t="s">
        <v>3</v>
      </c>
      <c r="DF1810">
        <f>ROUND(ROUND(AE1810*AI1810,2)*CX1810,2)</f>
        <v>0</v>
      </c>
      <c r="DG1810">
        <f t="shared" si="888"/>
        <v>0</v>
      </c>
      <c r="DH1810">
        <f t="shared" si="889"/>
        <v>0</v>
      </c>
      <c r="DI1810">
        <f t="shared" si="890"/>
        <v>0</v>
      </c>
      <c r="DJ1810">
        <f>DF1810</f>
        <v>0</v>
      </c>
      <c r="DK1810">
        <v>0</v>
      </c>
      <c r="DL1810" t="s">
        <v>3</v>
      </c>
      <c r="DM1810">
        <v>0</v>
      </c>
      <c r="DN1810" t="s">
        <v>3</v>
      </c>
      <c r="DO1810">
        <v>0</v>
      </c>
    </row>
    <row r="1811" spans="1:119" x14ac:dyDescent="0.25">
      <c r="A1811">
        <f>ROW(Source!A660)</f>
        <v>660</v>
      </c>
      <c r="B1811">
        <v>353029544</v>
      </c>
      <c r="C1811">
        <v>353034736</v>
      </c>
      <c r="D1811">
        <v>342713952</v>
      </c>
      <c r="E1811">
        <v>1</v>
      </c>
      <c r="F1811">
        <v>1</v>
      </c>
      <c r="G1811">
        <v>1</v>
      </c>
      <c r="H1811">
        <v>3</v>
      </c>
      <c r="I1811" t="s">
        <v>1414</v>
      </c>
      <c r="J1811" t="s">
        <v>1415</v>
      </c>
      <c r="K1811" t="s">
        <v>1416</v>
      </c>
      <c r="L1811">
        <v>1348</v>
      </c>
      <c r="N1811">
        <v>1009</v>
      </c>
      <c r="O1811" t="s">
        <v>811</v>
      </c>
      <c r="P1811" t="s">
        <v>811</v>
      </c>
      <c r="Q1811">
        <v>1000</v>
      </c>
      <c r="W1811">
        <v>0</v>
      </c>
      <c r="X1811">
        <v>-1369292997</v>
      </c>
      <c r="Y1811">
        <f>(AT1811*ROUND(0,7))</f>
        <v>0</v>
      </c>
      <c r="AA1811">
        <v>144834.14000000001</v>
      </c>
      <c r="AB1811">
        <v>0</v>
      </c>
      <c r="AC1811">
        <v>0</v>
      </c>
      <c r="AD1811">
        <v>0</v>
      </c>
      <c r="AE1811">
        <v>81827.199999999997</v>
      </c>
      <c r="AF1811">
        <v>0</v>
      </c>
      <c r="AG1811">
        <v>0</v>
      </c>
      <c r="AH1811">
        <v>0</v>
      </c>
      <c r="AI1811">
        <v>1.77</v>
      </c>
      <c r="AJ1811">
        <v>1</v>
      </c>
      <c r="AK1811">
        <v>1</v>
      </c>
      <c r="AL1811">
        <v>1</v>
      </c>
      <c r="AM1811">
        <v>2</v>
      </c>
      <c r="AN1811">
        <v>0</v>
      </c>
      <c r="AO1811">
        <v>0</v>
      </c>
      <c r="AP1811">
        <v>1</v>
      </c>
      <c r="AQ1811">
        <v>1</v>
      </c>
      <c r="AR1811">
        <v>0</v>
      </c>
      <c r="AS1811" t="s">
        <v>3</v>
      </c>
      <c r="AT1811">
        <v>1.0000000000000001E-5</v>
      </c>
      <c r="AU1811" t="s">
        <v>16</v>
      </c>
      <c r="AV1811">
        <v>0</v>
      </c>
      <c r="AW1811">
        <v>2</v>
      </c>
      <c r="AX1811">
        <v>353034744</v>
      </c>
      <c r="AY1811">
        <v>1</v>
      </c>
      <c r="AZ1811">
        <v>0</v>
      </c>
      <c r="BA1811">
        <v>1811</v>
      </c>
      <c r="BB1811">
        <v>1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0.818272</v>
      </c>
      <c r="BK1811">
        <v>0</v>
      </c>
      <c r="BL1811">
        <v>0</v>
      </c>
      <c r="BM1811">
        <v>0</v>
      </c>
      <c r="BN1811">
        <v>0</v>
      </c>
      <c r="BO1811">
        <v>0</v>
      </c>
      <c r="BP1811">
        <v>1</v>
      </c>
      <c r="BQ1811">
        <v>0</v>
      </c>
      <c r="BR1811">
        <v>0</v>
      </c>
      <c r="BS1811">
        <v>0</v>
      </c>
      <c r="BT1811">
        <v>0</v>
      </c>
      <c r="BU1811">
        <v>0</v>
      </c>
      <c r="BV1811">
        <v>0</v>
      </c>
      <c r="BW1811">
        <v>0</v>
      </c>
      <c r="CV1811">
        <v>0</v>
      </c>
      <c r="CW1811">
        <v>0</v>
      </c>
      <c r="CX1811">
        <f>ROUND(Y1811*Source!I660,7)</f>
        <v>0</v>
      </c>
      <c r="CY1811">
        <f>AA1811</f>
        <v>144834.14000000001</v>
      </c>
      <c r="CZ1811">
        <f>AE1811</f>
        <v>81827.199999999997</v>
      </c>
      <c r="DA1811">
        <f>AI1811</f>
        <v>1.77</v>
      </c>
      <c r="DB1811">
        <f>ROUND((ROUND(AT1811*CZ1811,2)*ROUND(0,7)),6)</f>
        <v>0</v>
      </c>
      <c r="DC1811">
        <f>ROUND((ROUND(AT1811*AG1811,2)*ROUND(0,7)),6)</f>
        <v>0</v>
      </c>
      <c r="DD1811" t="s">
        <v>3</v>
      </c>
      <c r="DE1811" t="s">
        <v>3</v>
      </c>
      <c r="DF1811">
        <f>ROUND(ROUND(AE1811*AI1811,2)*CX1811,2)</f>
        <v>0</v>
      </c>
      <c r="DG1811">
        <f t="shared" si="888"/>
        <v>0</v>
      </c>
      <c r="DH1811">
        <f t="shared" si="889"/>
        <v>0</v>
      </c>
      <c r="DI1811">
        <f t="shared" si="890"/>
        <v>0</v>
      </c>
      <c r="DJ1811">
        <f>DF1811</f>
        <v>0</v>
      </c>
      <c r="DK1811">
        <v>0</v>
      </c>
      <c r="DL1811" t="s">
        <v>3</v>
      </c>
      <c r="DM1811">
        <v>0</v>
      </c>
      <c r="DN1811" t="s">
        <v>3</v>
      </c>
      <c r="DO1811">
        <v>0</v>
      </c>
    </row>
    <row r="1812" spans="1:119" x14ac:dyDescent="0.25">
      <c r="A1812">
        <f>ROW(Source!A660)</f>
        <v>660</v>
      </c>
      <c r="B1812">
        <v>353029544</v>
      </c>
      <c r="C1812">
        <v>353034736</v>
      </c>
      <c r="D1812">
        <v>342715905</v>
      </c>
      <c r="E1812">
        <v>1</v>
      </c>
      <c r="F1812">
        <v>1</v>
      </c>
      <c r="G1812">
        <v>1</v>
      </c>
      <c r="H1812">
        <v>3</v>
      </c>
      <c r="I1812" t="s">
        <v>1417</v>
      </c>
      <c r="J1812" t="s">
        <v>1418</v>
      </c>
      <c r="K1812" t="s">
        <v>1419</v>
      </c>
      <c r="L1812">
        <v>1302</v>
      </c>
      <c r="N1812">
        <v>1003</v>
      </c>
      <c r="O1812" t="s">
        <v>849</v>
      </c>
      <c r="P1812" t="s">
        <v>849</v>
      </c>
      <c r="Q1812">
        <v>10</v>
      </c>
      <c r="W1812">
        <v>0</v>
      </c>
      <c r="X1812">
        <v>1559563185</v>
      </c>
      <c r="Y1812">
        <f>(AT1812*ROUND(0,7))</f>
        <v>0</v>
      </c>
      <c r="AA1812">
        <v>57.7</v>
      </c>
      <c r="AB1812">
        <v>0</v>
      </c>
      <c r="AC1812">
        <v>0</v>
      </c>
      <c r="AD1812">
        <v>0</v>
      </c>
      <c r="AE1812">
        <v>37.71</v>
      </c>
      <c r="AF1812">
        <v>0</v>
      </c>
      <c r="AG1812">
        <v>0</v>
      </c>
      <c r="AH1812">
        <v>0</v>
      </c>
      <c r="AI1812">
        <v>1.53</v>
      </c>
      <c r="AJ1812">
        <v>1</v>
      </c>
      <c r="AK1812">
        <v>1</v>
      </c>
      <c r="AL1812">
        <v>1</v>
      </c>
      <c r="AM1812">
        <v>2</v>
      </c>
      <c r="AN1812">
        <v>0</v>
      </c>
      <c r="AO1812">
        <v>0</v>
      </c>
      <c r="AP1812">
        <v>1</v>
      </c>
      <c r="AQ1812">
        <v>1</v>
      </c>
      <c r="AR1812">
        <v>0</v>
      </c>
      <c r="AS1812" t="s">
        <v>3</v>
      </c>
      <c r="AT1812">
        <v>2.4E-2</v>
      </c>
      <c r="AU1812" t="s">
        <v>16</v>
      </c>
      <c r="AV1812">
        <v>0</v>
      </c>
      <c r="AW1812">
        <v>2</v>
      </c>
      <c r="AX1812">
        <v>353034745</v>
      </c>
      <c r="AY1812">
        <v>1</v>
      </c>
      <c r="AZ1812">
        <v>0</v>
      </c>
      <c r="BA1812">
        <v>1812</v>
      </c>
      <c r="BB1812">
        <v>1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0.90504000000000007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>
        <v>1</v>
      </c>
      <c r="BQ1812">
        <v>0</v>
      </c>
      <c r="BR1812">
        <v>0</v>
      </c>
      <c r="BS1812">
        <v>0</v>
      </c>
      <c r="BT1812">
        <v>0</v>
      </c>
      <c r="BU1812">
        <v>0</v>
      </c>
      <c r="BV1812">
        <v>0</v>
      </c>
      <c r="BW1812">
        <v>0</v>
      </c>
      <c r="CV1812">
        <v>0</v>
      </c>
      <c r="CW1812">
        <v>0</v>
      </c>
      <c r="CX1812">
        <f>ROUND(Y1812*Source!I660,7)</f>
        <v>0</v>
      </c>
      <c r="CY1812">
        <f>AA1812</f>
        <v>57.7</v>
      </c>
      <c r="CZ1812">
        <f>AE1812</f>
        <v>37.71</v>
      </c>
      <c r="DA1812">
        <f>AI1812</f>
        <v>1.53</v>
      </c>
      <c r="DB1812">
        <f>ROUND((ROUND(AT1812*CZ1812,2)*ROUND(0,7)),6)</f>
        <v>0</v>
      </c>
      <c r="DC1812">
        <f>ROUND((ROUND(AT1812*AG1812,2)*ROUND(0,7)),6)</f>
        <v>0</v>
      </c>
      <c r="DD1812" t="s">
        <v>3</v>
      </c>
      <c r="DE1812" t="s">
        <v>3</v>
      </c>
      <c r="DF1812">
        <f>ROUND(ROUND(AE1812*AI1812,2)*CX1812,2)</f>
        <v>0</v>
      </c>
      <c r="DG1812">
        <f t="shared" si="888"/>
        <v>0</v>
      </c>
      <c r="DH1812">
        <f t="shared" si="889"/>
        <v>0</v>
      </c>
      <c r="DI1812">
        <f t="shared" si="890"/>
        <v>0</v>
      </c>
      <c r="DJ1812">
        <f>DF1812</f>
        <v>0</v>
      </c>
      <c r="DK1812">
        <v>0</v>
      </c>
      <c r="DL1812" t="s">
        <v>3</v>
      </c>
      <c r="DM1812">
        <v>0</v>
      </c>
      <c r="DN1812" t="s">
        <v>3</v>
      </c>
      <c r="DO1812">
        <v>0</v>
      </c>
    </row>
    <row r="1813" spans="1:119" x14ac:dyDescent="0.25">
      <c r="A1813">
        <f>ROW(Source!A660)</f>
        <v>660</v>
      </c>
      <c r="B1813">
        <v>353029544</v>
      </c>
      <c r="C1813">
        <v>353034736</v>
      </c>
      <c r="D1813">
        <v>342646017</v>
      </c>
      <c r="E1813">
        <v>113</v>
      </c>
      <c r="F1813">
        <v>1</v>
      </c>
      <c r="G1813">
        <v>1</v>
      </c>
      <c r="H1813">
        <v>3</v>
      </c>
      <c r="I1813" t="s">
        <v>1420</v>
      </c>
      <c r="J1813" t="s">
        <v>3</v>
      </c>
      <c r="K1813" t="s">
        <v>1421</v>
      </c>
      <c r="L1813">
        <v>3277935</v>
      </c>
      <c r="N1813">
        <v>1013</v>
      </c>
      <c r="O1813" t="s">
        <v>1422</v>
      </c>
      <c r="P1813" t="s">
        <v>1422</v>
      </c>
      <c r="Q1813">
        <v>1</v>
      </c>
      <c r="W1813">
        <v>0</v>
      </c>
      <c r="X1813">
        <v>274903907</v>
      </c>
      <c r="Y1813">
        <f>AT1813</f>
        <v>2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1</v>
      </c>
      <c r="AJ1813">
        <v>1</v>
      </c>
      <c r="AK1813">
        <v>1</v>
      </c>
      <c r="AL1813">
        <v>1</v>
      </c>
      <c r="AM1813">
        <v>-2</v>
      </c>
      <c r="AN1813">
        <v>0</v>
      </c>
      <c r="AO1813">
        <v>0</v>
      </c>
      <c r="AP1813">
        <v>0</v>
      </c>
      <c r="AQ1813">
        <v>1</v>
      </c>
      <c r="AR1813">
        <v>0</v>
      </c>
      <c r="AS1813" t="s">
        <v>3</v>
      </c>
      <c r="AT1813">
        <v>2</v>
      </c>
      <c r="AU1813" t="s">
        <v>3</v>
      </c>
      <c r="AV1813">
        <v>0</v>
      </c>
      <c r="AW1813">
        <v>2</v>
      </c>
      <c r="AX1813">
        <v>353034746</v>
      </c>
      <c r="AY1813">
        <v>1</v>
      </c>
      <c r="AZ1813">
        <v>2048</v>
      </c>
      <c r="BA1813">
        <v>1813</v>
      </c>
      <c r="BB1813">
        <v>1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0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0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CV1813">
        <v>0</v>
      </c>
      <c r="CW1813">
        <v>0</v>
      </c>
      <c r="CX1813">
        <f>ROUND(Y1813*Source!I660,7)</f>
        <v>2</v>
      </c>
      <c r="CY1813">
        <f>AA1813</f>
        <v>0</v>
      </c>
      <c r="CZ1813">
        <f>AE1813</f>
        <v>0</v>
      </c>
      <c r="DA1813">
        <f>AI1813</f>
        <v>1</v>
      </c>
      <c r="DB1813">
        <f>ROUND(ROUND(AT1813*CZ1813,2),6)</f>
        <v>0</v>
      </c>
      <c r="DC1813">
        <f>ROUND(ROUND(AT1813*AG1813,2),6)</f>
        <v>0</v>
      </c>
      <c r="DD1813" t="s">
        <v>3</v>
      </c>
      <c r="DE1813" t="s">
        <v>3</v>
      </c>
      <c r="DF1813">
        <f>ROUND(ROUND(AE1813,2)*CX1813,2)</f>
        <v>0</v>
      </c>
      <c r="DG1813">
        <f t="shared" si="888"/>
        <v>0</v>
      </c>
      <c r="DH1813">
        <f t="shared" si="889"/>
        <v>0</v>
      </c>
      <c r="DI1813">
        <f t="shared" si="890"/>
        <v>0</v>
      </c>
      <c r="DJ1813">
        <f>DF1813</f>
        <v>0</v>
      </c>
      <c r="DK1813">
        <v>0</v>
      </c>
      <c r="DL1813" t="s">
        <v>3</v>
      </c>
      <c r="DM1813">
        <v>0</v>
      </c>
      <c r="DN1813" t="s">
        <v>3</v>
      </c>
      <c r="DO1813">
        <v>0</v>
      </c>
    </row>
    <row r="1814" spans="1:119" x14ac:dyDescent="0.25">
      <c r="A1814">
        <f>ROW(Source!A661)</f>
        <v>661</v>
      </c>
      <c r="B1814">
        <v>353029544</v>
      </c>
      <c r="C1814">
        <v>353034747</v>
      </c>
      <c r="D1814">
        <v>342640216</v>
      </c>
      <c r="E1814">
        <v>113</v>
      </c>
      <c r="F1814">
        <v>1</v>
      </c>
      <c r="G1814">
        <v>1</v>
      </c>
      <c r="H1814">
        <v>1</v>
      </c>
      <c r="I1814" t="s">
        <v>1266</v>
      </c>
      <c r="J1814" t="s">
        <v>3</v>
      </c>
      <c r="K1814" t="s">
        <v>1267</v>
      </c>
      <c r="L1814">
        <v>1191</v>
      </c>
      <c r="N1814">
        <v>1013</v>
      </c>
      <c r="O1814" t="s">
        <v>1221</v>
      </c>
      <c r="P1814" t="s">
        <v>1221</v>
      </c>
      <c r="Q1814">
        <v>1</v>
      </c>
      <c r="W1814">
        <v>0</v>
      </c>
      <c r="X1814">
        <v>44848675</v>
      </c>
      <c r="Y1814">
        <f>(AT1814*ROUND(0.84,7))</f>
        <v>1.3440000000000001</v>
      </c>
      <c r="AA1814">
        <v>0</v>
      </c>
      <c r="AB1814">
        <v>0</v>
      </c>
      <c r="AC1814">
        <v>0</v>
      </c>
      <c r="AD1814">
        <v>584.59</v>
      </c>
      <c r="AE1814">
        <v>0</v>
      </c>
      <c r="AF1814">
        <v>0</v>
      </c>
      <c r="AG1814">
        <v>0</v>
      </c>
      <c r="AH1814">
        <v>584.59</v>
      </c>
      <c r="AI1814">
        <v>1</v>
      </c>
      <c r="AJ1814">
        <v>1</v>
      </c>
      <c r="AK1814">
        <v>1</v>
      </c>
      <c r="AL1814">
        <v>1</v>
      </c>
      <c r="AM1814">
        <v>-2</v>
      </c>
      <c r="AN1814">
        <v>0</v>
      </c>
      <c r="AO1814">
        <v>0</v>
      </c>
      <c r="AP1814">
        <v>1</v>
      </c>
      <c r="AQ1814">
        <v>1</v>
      </c>
      <c r="AR1814">
        <v>0</v>
      </c>
      <c r="AS1814" t="s">
        <v>3</v>
      </c>
      <c r="AT1814">
        <v>1.6</v>
      </c>
      <c r="AU1814" t="s">
        <v>24</v>
      </c>
      <c r="AV1814">
        <v>1</v>
      </c>
      <c r="AW1814">
        <v>2</v>
      </c>
      <c r="AX1814">
        <v>353034753</v>
      </c>
      <c r="AY1814">
        <v>1</v>
      </c>
      <c r="AZ1814">
        <v>0</v>
      </c>
      <c r="BA1814">
        <v>1814</v>
      </c>
      <c r="BB1814">
        <v>1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0</v>
      </c>
      <c r="BK1814">
        <v>0</v>
      </c>
      <c r="BL1814">
        <v>0</v>
      </c>
      <c r="BM1814">
        <v>935.34400000000005</v>
      </c>
      <c r="BN1814">
        <v>1.6</v>
      </c>
      <c r="BO1814">
        <v>0</v>
      </c>
      <c r="BP1814">
        <v>1</v>
      </c>
      <c r="BQ1814">
        <v>0</v>
      </c>
      <c r="BR1814">
        <v>0</v>
      </c>
      <c r="BS1814">
        <v>0</v>
      </c>
      <c r="BT1814">
        <v>785.68896000000007</v>
      </c>
      <c r="BU1814">
        <v>1.3440000000000001</v>
      </c>
      <c r="BV1814">
        <v>0</v>
      </c>
      <c r="BW1814">
        <v>1</v>
      </c>
      <c r="CU1814">
        <f>ROUND(AT1814*Source!I661*AH1814*AL1814,2)</f>
        <v>935.34</v>
      </c>
      <c r="CV1814">
        <f>ROUND(Y1814*Source!I661,7)</f>
        <v>1.3440000000000001</v>
      </c>
      <c r="CW1814">
        <v>0</v>
      </c>
      <c r="CX1814">
        <f>ROUND(Y1814*Source!I661,7)</f>
        <v>1.3440000000000001</v>
      </c>
      <c r="CY1814">
        <f>AD1814</f>
        <v>584.59</v>
      </c>
      <c r="CZ1814">
        <f>AH1814</f>
        <v>584.59</v>
      </c>
      <c r="DA1814">
        <f>AL1814</f>
        <v>1</v>
      </c>
      <c r="DB1814">
        <f>ROUND((ROUND(AT1814*CZ1814,2)*ROUND(0.84,7)),6)</f>
        <v>785.68560000000002</v>
      </c>
      <c r="DC1814">
        <f>ROUND((ROUND(AT1814*AG1814,2)*ROUND(0.84,7)),6)</f>
        <v>0</v>
      </c>
      <c r="DD1814" t="s">
        <v>3</v>
      </c>
      <c r="DE1814" t="s">
        <v>3</v>
      </c>
      <c r="DF1814">
        <f>ROUND(ROUND(AE1814,2)*CX1814,2)</f>
        <v>0</v>
      </c>
      <c r="DG1814">
        <f t="shared" si="888"/>
        <v>0</v>
      </c>
      <c r="DH1814">
        <f t="shared" si="889"/>
        <v>0</v>
      </c>
      <c r="DI1814">
        <f t="shared" si="890"/>
        <v>785.69</v>
      </c>
      <c r="DJ1814">
        <f>DI1814</f>
        <v>785.69</v>
      </c>
      <c r="DK1814">
        <v>1</v>
      </c>
      <c r="DL1814" t="s">
        <v>3</v>
      </c>
      <c r="DM1814">
        <v>0</v>
      </c>
      <c r="DN1814" t="s">
        <v>3</v>
      </c>
      <c r="DO1814">
        <v>0</v>
      </c>
    </row>
    <row r="1815" spans="1:119" x14ac:dyDescent="0.25">
      <c r="A1815">
        <f>ROW(Source!A661)</f>
        <v>661</v>
      </c>
      <c r="B1815">
        <v>353029544</v>
      </c>
      <c r="C1815">
        <v>353034747</v>
      </c>
      <c r="D1815">
        <v>342713938</v>
      </c>
      <c r="E1815">
        <v>1</v>
      </c>
      <c r="F1815">
        <v>1</v>
      </c>
      <c r="G1815">
        <v>1</v>
      </c>
      <c r="H1815">
        <v>3</v>
      </c>
      <c r="I1815" t="s">
        <v>1411</v>
      </c>
      <c r="J1815" t="s">
        <v>1412</v>
      </c>
      <c r="K1815" t="s">
        <v>1413</v>
      </c>
      <c r="L1815">
        <v>1348</v>
      </c>
      <c r="N1815">
        <v>1009</v>
      </c>
      <c r="O1815" t="s">
        <v>811</v>
      </c>
      <c r="P1815" t="s">
        <v>811</v>
      </c>
      <c r="Q1815">
        <v>1000</v>
      </c>
      <c r="W1815">
        <v>0</v>
      </c>
      <c r="X1815">
        <v>1693858356</v>
      </c>
      <c r="Y1815">
        <f>(AT1815*ROUND(0,7))</f>
        <v>0</v>
      </c>
      <c r="AA1815">
        <v>130422.57</v>
      </c>
      <c r="AB1815">
        <v>0</v>
      </c>
      <c r="AC1815">
        <v>0</v>
      </c>
      <c r="AD1815">
        <v>0</v>
      </c>
      <c r="AE1815">
        <v>116448.72</v>
      </c>
      <c r="AF1815">
        <v>0</v>
      </c>
      <c r="AG1815">
        <v>0</v>
      </c>
      <c r="AH1815">
        <v>0</v>
      </c>
      <c r="AI1815">
        <v>1.1200000000000001</v>
      </c>
      <c r="AJ1815">
        <v>1</v>
      </c>
      <c r="AK1815">
        <v>1</v>
      </c>
      <c r="AL1815">
        <v>1</v>
      </c>
      <c r="AM1815">
        <v>2</v>
      </c>
      <c r="AN1815">
        <v>0</v>
      </c>
      <c r="AO1815">
        <v>0</v>
      </c>
      <c r="AP1815">
        <v>1</v>
      </c>
      <c r="AQ1815">
        <v>1</v>
      </c>
      <c r="AR1815">
        <v>0</v>
      </c>
      <c r="AS1815" t="s">
        <v>3</v>
      </c>
      <c r="AT1815">
        <v>8.0000000000000004E-4</v>
      </c>
      <c r="AU1815" t="s">
        <v>23</v>
      </c>
      <c r="AV1815">
        <v>0</v>
      </c>
      <c r="AW1815">
        <v>2</v>
      </c>
      <c r="AX1815">
        <v>353034754</v>
      </c>
      <c r="AY1815">
        <v>1</v>
      </c>
      <c r="AZ1815">
        <v>0</v>
      </c>
      <c r="BA1815">
        <v>1815</v>
      </c>
      <c r="BB1815">
        <v>1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93.15897600000001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1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CV1815">
        <v>0</v>
      </c>
      <c r="CW1815">
        <v>0</v>
      </c>
      <c r="CX1815">
        <f>ROUND(Y1815*Source!I661,7)</f>
        <v>0</v>
      </c>
      <c r="CY1815">
        <f>AA1815</f>
        <v>130422.57</v>
      </c>
      <c r="CZ1815">
        <f>AE1815</f>
        <v>116448.72</v>
      </c>
      <c r="DA1815">
        <f>AI1815</f>
        <v>1.1200000000000001</v>
      </c>
      <c r="DB1815">
        <f>ROUND((ROUND(AT1815*CZ1815,2)*ROUND(0,7)),6)</f>
        <v>0</v>
      </c>
      <c r="DC1815">
        <f>ROUND((ROUND(AT1815*AG1815,2)*ROUND(0,7)),6)</f>
        <v>0</v>
      </c>
      <c r="DD1815" t="s">
        <v>3</v>
      </c>
      <c r="DE1815" t="s">
        <v>3</v>
      </c>
      <c r="DF1815">
        <f>ROUND(ROUND(AE1815*AI1815,2)*CX1815,2)</f>
        <v>0</v>
      </c>
      <c r="DG1815">
        <f t="shared" si="888"/>
        <v>0</v>
      </c>
      <c r="DH1815">
        <f t="shared" si="889"/>
        <v>0</v>
      </c>
      <c r="DI1815">
        <f t="shared" si="890"/>
        <v>0</v>
      </c>
      <c r="DJ1815">
        <f>DF1815</f>
        <v>0</v>
      </c>
      <c r="DK1815">
        <v>0</v>
      </c>
      <c r="DL1815" t="s">
        <v>3</v>
      </c>
      <c r="DM1815">
        <v>0</v>
      </c>
      <c r="DN1815" t="s">
        <v>3</v>
      </c>
      <c r="DO1815">
        <v>0</v>
      </c>
    </row>
    <row r="1816" spans="1:119" x14ac:dyDescent="0.25">
      <c r="A1816">
        <f>ROW(Source!A661)</f>
        <v>661</v>
      </c>
      <c r="B1816">
        <v>353029544</v>
      </c>
      <c r="C1816">
        <v>353034747</v>
      </c>
      <c r="D1816">
        <v>342713952</v>
      </c>
      <c r="E1816">
        <v>1</v>
      </c>
      <c r="F1816">
        <v>1</v>
      </c>
      <c r="G1816">
        <v>1</v>
      </c>
      <c r="H1816">
        <v>3</v>
      </c>
      <c r="I1816" t="s">
        <v>1414</v>
      </c>
      <c r="J1816" t="s">
        <v>1415</v>
      </c>
      <c r="K1816" t="s">
        <v>1416</v>
      </c>
      <c r="L1816">
        <v>1348</v>
      </c>
      <c r="N1816">
        <v>1009</v>
      </c>
      <c r="O1816" t="s">
        <v>811</v>
      </c>
      <c r="P1816" t="s">
        <v>811</v>
      </c>
      <c r="Q1816">
        <v>1000</v>
      </c>
      <c r="W1816">
        <v>0</v>
      </c>
      <c r="X1816">
        <v>-1369292997</v>
      </c>
      <c r="Y1816">
        <f>(AT1816*ROUND(0,7))</f>
        <v>0</v>
      </c>
      <c r="AA1816">
        <v>144834.14000000001</v>
      </c>
      <c r="AB1816">
        <v>0</v>
      </c>
      <c r="AC1816">
        <v>0</v>
      </c>
      <c r="AD1816">
        <v>0</v>
      </c>
      <c r="AE1816">
        <v>81827.199999999997</v>
      </c>
      <c r="AF1816">
        <v>0</v>
      </c>
      <c r="AG1816">
        <v>0</v>
      </c>
      <c r="AH1816">
        <v>0</v>
      </c>
      <c r="AI1816">
        <v>1.77</v>
      </c>
      <c r="AJ1816">
        <v>1</v>
      </c>
      <c r="AK1816">
        <v>1</v>
      </c>
      <c r="AL1816">
        <v>1</v>
      </c>
      <c r="AM1816">
        <v>2</v>
      </c>
      <c r="AN1816">
        <v>0</v>
      </c>
      <c r="AO1816">
        <v>0</v>
      </c>
      <c r="AP1816">
        <v>1</v>
      </c>
      <c r="AQ1816">
        <v>1</v>
      </c>
      <c r="AR1816">
        <v>0</v>
      </c>
      <c r="AS1816" t="s">
        <v>3</v>
      </c>
      <c r="AT1816">
        <v>1.0000000000000001E-5</v>
      </c>
      <c r="AU1816" t="s">
        <v>23</v>
      </c>
      <c r="AV1816">
        <v>0</v>
      </c>
      <c r="AW1816">
        <v>2</v>
      </c>
      <c r="AX1816">
        <v>353034755</v>
      </c>
      <c r="AY1816">
        <v>1</v>
      </c>
      <c r="AZ1816">
        <v>0</v>
      </c>
      <c r="BA1816">
        <v>1816</v>
      </c>
      <c r="BB1816">
        <v>1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0.818272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1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CV1816">
        <v>0</v>
      </c>
      <c r="CW1816">
        <v>0</v>
      </c>
      <c r="CX1816">
        <f>ROUND(Y1816*Source!I661,7)</f>
        <v>0</v>
      </c>
      <c r="CY1816">
        <f>AA1816</f>
        <v>144834.14000000001</v>
      </c>
      <c r="CZ1816">
        <f>AE1816</f>
        <v>81827.199999999997</v>
      </c>
      <c r="DA1816">
        <f>AI1816</f>
        <v>1.77</v>
      </c>
      <c r="DB1816">
        <f>ROUND((ROUND(AT1816*CZ1816,2)*ROUND(0,7)),6)</f>
        <v>0</v>
      </c>
      <c r="DC1816">
        <f>ROUND((ROUND(AT1816*AG1816,2)*ROUND(0,7)),6)</f>
        <v>0</v>
      </c>
      <c r="DD1816" t="s">
        <v>3</v>
      </c>
      <c r="DE1816" t="s">
        <v>3</v>
      </c>
      <c r="DF1816">
        <f>ROUND(ROUND(AE1816*AI1816,2)*CX1816,2)</f>
        <v>0</v>
      </c>
      <c r="DG1816">
        <f t="shared" si="888"/>
        <v>0</v>
      </c>
      <c r="DH1816">
        <f t="shared" si="889"/>
        <v>0</v>
      </c>
      <c r="DI1816">
        <f t="shared" si="890"/>
        <v>0</v>
      </c>
      <c r="DJ1816">
        <f>DF1816</f>
        <v>0</v>
      </c>
      <c r="DK1816">
        <v>0</v>
      </c>
      <c r="DL1816" t="s">
        <v>3</v>
      </c>
      <c r="DM1816">
        <v>0</v>
      </c>
      <c r="DN1816" t="s">
        <v>3</v>
      </c>
      <c r="DO1816">
        <v>0</v>
      </c>
    </row>
    <row r="1817" spans="1:119" x14ac:dyDescent="0.25">
      <c r="A1817">
        <f>ROW(Source!A661)</f>
        <v>661</v>
      </c>
      <c r="B1817">
        <v>353029544</v>
      </c>
      <c r="C1817">
        <v>353034747</v>
      </c>
      <c r="D1817">
        <v>342715905</v>
      </c>
      <c r="E1817">
        <v>1</v>
      </c>
      <c r="F1817">
        <v>1</v>
      </c>
      <c r="G1817">
        <v>1</v>
      </c>
      <c r="H1817">
        <v>3</v>
      </c>
      <c r="I1817" t="s">
        <v>1417</v>
      </c>
      <c r="J1817" t="s">
        <v>1418</v>
      </c>
      <c r="K1817" t="s">
        <v>1419</v>
      </c>
      <c r="L1817">
        <v>1302</v>
      </c>
      <c r="N1817">
        <v>1003</v>
      </c>
      <c r="O1817" t="s">
        <v>849</v>
      </c>
      <c r="P1817" t="s">
        <v>849</v>
      </c>
      <c r="Q1817">
        <v>10</v>
      </c>
      <c r="W1817">
        <v>0</v>
      </c>
      <c r="X1817">
        <v>1559563185</v>
      </c>
      <c r="Y1817">
        <f>(AT1817*ROUND(0,7))</f>
        <v>0</v>
      </c>
      <c r="AA1817">
        <v>57.7</v>
      </c>
      <c r="AB1817">
        <v>0</v>
      </c>
      <c r="AC1817">
        <v>0</v>
      </c>
      <c r="AD1817">
        <v>0</v>
      </c>
      <c r="AE1817">
        <v>37.71</v>
      </c>
      <c r="AF1817">
        <v>0</v>
      </c>
      <c r="AG1817">
        <v>0</v>
      </c>
      <c r="AH1817">
        <v>0</v>
      </c>
      <c r="AI1817">
        <v>1.53</v>
      </c>
      <c r="AJ1817">
        <v>1</v>
      </c>
      <c r="AK1817">
        <v>1</v>
      </c>
      <c r="AL1817">
        <v>1</v>
      </c>
      <c r="AM1817">
        <v>2</v>
      </c>
      <c r="AN1817">
        <v>0</v>
      </c>
      <c r="AO1817">
        <v>0</v>
      </c>
      <c r="AP1817">
        <v>1</v>
      </c>
      <c r="AQ1817">
        <v>1</v>
      </c>
      <c r="AR1817">
        <v>0</v>
      </c>
      <c r="AS1817" t="s">
        <v>3</v>
      </c>
      <c r="AT1817">
        <v>2.4E-2</v>
      </c>
      <c r="AU1817" t="s">
        <v>23</v>
      </c>
      <c r="AV1817">
        <v>0</v>
      </c>
      <c r="AW1817">
        <v>2</v>
      </c>
      <c r="AX1817">
        <v>353034756</v>
      </c>
      <c r="AY1817">
        <v>1</v>
      </c>
      <c r="AZ1817">
        <v>0</v>
      </c>
      <c r="BA1817">
        <v>1817</v>
      </c>
      <c r="BB1817">
        <v>1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0.90504000000000007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1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>
        <v>0</v>
      </c>
      <c r="BW1817">
        <v>0</v>
      </c>
      <c r="CV1817">
        <v>0</v>
      </c>
      <c r="CW1817">
        <v>0</v>
      </c>
      <c r="CX1817">
        <f>ROUND(Y1817*Source!I661,7)</f>
        <v>0</v>
      </c>
      <c r="CY1817">
        <f>AA1817</f>
        <v>57.7</v>
      </c>
      <c r="CZ1817">
        <f>AE1817</f>
        <v>37.71</v>
      </c>
      <c r="DA1817">
        <f>AI1817</f>
        <v>1.53</v>
      </c>
      <c r="DB1817">
        <f>ROUND((ROUND(AT1817*CZ1817,2)*ROUND(0,7)),6)</f>
        <v>0</v>
      </c>
      <c r="DC1817">
        <f>ROUND((ROUND(AT1817*AG1817,2)*ROUND(0,7)),6)</f>
        <v>0</v>
      </c>
      <c r="DD1817" t="s">
        <v>3</v>
      </c>
      <c r="DE1817" t="s">
        <v>3</v>
      </c>
      <c r="DF1817">
        <f>ROUND(ROUND(AE1817*AI1817,2)*CX1817,2)</f>
        <v>0</v>
      </c>
      <c r="DG1817">
        <f t="shared" si="888"/>
        <v>0</v>
      </c>
      <c r="DH1817">
        <f t="shared" si="889"/>
        <v>0</v>
      </c>
      <c r="DI1817">
        <f t="shared" si="890"/>
        <v>0</v>
      </c>
      <c r="DJ1817">
        <f>DF1817</f>
        <v>0</v>
      </c>
      <c r="DK1817">
        <v>0</v>
      </c>
      <c r="DL1817" t="s">
        <v>3</v>
      </c>
      <c r="DM1817">
        <v>0</v>
      </c>
      <c r="DN1817" t="s">
        <v>3</v>
      </c>
      <c r="DO1817">
        <v>0</v>
      </c>
    </row>
    <row r="1818" spans="1:119" x14ac:dyDescent="0.25">
      <c r="A1818">
        <f>ROW(Source!A661)</f>
        <v>661</v>
      </c>
      <c r="B1818">
        <v>353029544</v>
      </c>
      <c r="C1818">
        <v>353034747</v>
      </c>
      <c r="D1818">
        <v>342646017</v>
      </c>
      <c r="E1818">
        <v>113</v>
      </c>
      <c r="F1818">
        <v>1</v>
      </c>
      <c r="G1818">
        <v>1</v>
      </c>
      <c r="H1818">
        <v>3</v>
      </c>
      <c r="I1818" t="s">
        <v>1420</v>
      </c>
      <c r="J1818" t="s">
        <v>3</v>
      </c>
      <c r="K1818" t="s">
        <v>1421</v>
      </c>
      <c r="L1818">
        <v>3277935</v>
      </c>
      <c r="N1818">
        <v>1013</v>
      </c>
      <c r="O1818" t="s">
        <v>1422</v>
      </c>
      <c r="P1818" t="s">
        <v>1422</v>
      </c>
      <c r="Q1818">
        <v>1</v>
      </c>
      <c r="W1818">
        <v>0</v>
      </c>
      <c r="X1818">
        <v>274903907</v>
      </c>
      <c r="Y1818">
        <f>AT1818</f>
        <v>2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1</v>
      </c>
      <c r="AJ1818">
        <v>1</v>
      </c>
      <c r="AK1818">
        <v>1</v>
      </c>
      <c r="AL1818">
        <v>1</v>
      </c>
      <c r="AM1818">
        <v>-2</v>
      </c>
      <c r="AN1818">
        <v>0</v>
      </c>
      <c r="AO1818">
        <v>0</v>
      </c>
      <c r="AP1818">
        <v>0</v>
      </c>
      <c r="AQ1818">
        <v>1</v>
      </c>
      <c r="AR1818">
        <v>0</v>
      </c>
      <c r="AS1818" t="s">
        <v>3</v>
      </c>
      <c r="AT1818">
        <v>2</v>
      </c>
      <c r="AU1818" t="s">
        <v>3</v>
      </c>
      <c r="AV1818">
        <v>0</v>
      </c>
      <c r="AW1818">
        <v>2</v>
      </c>
      <c r="AX1818">
        <v>353034757</v>
      </c>
      <c r="AY1818">
        <v>1</v>
      </c>
      <c r="AZ1818">
        <v>2048</v>
      </c>
      <c r="BA1818">
        <v>1818</v>
      </c>
      <c r="BB1818">
        <v>1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0</v>
      </c>
      <c r="BN1818">
        <v>0</v>
      </c>
      <c r="BO1818">
        <v>0</v>
      </c>
      <c r="BP1818">
        <v>0</v>
      </c>
      <c r="BQ1818">
        <v>0</v>
      </c>
      <c r="BR1818">
        <v>0</v>
      </c>
      <c r="BS1818">
        <v>0</v>
      </c>
      <c r="BT1818">
        <v>0</v>
      </c>
      <c r="BU1818">
        <v>0</v>
      </c>
      <c r="BV1818">
        <v>0</v>
      </c>
      <c r="BW1818">
        <v>0</v>
      </c>
      <c r="CV1818">
        <v>0</v>
      </c>
      <c r="CW1818">
        <v>0</v>
      </c>
      <c r="CX1818">
        <f>ROUND(Y1818*Source!I661,7)</f>
        <v>2</v>
      </c>
      <c r="CY1818">
        <f>AA1818</f>
        <v>0</v>
      </c>
      <c r="CZ1818">
        <f>AE1818</f>
        <v>0</v>
      </c>
      <c r="DA1818">
        <f>AI1818</f>
        <v>1</v>
      </c>
      <c r="DB1818">
        <f>ROUND(ROUND(AT1818*CZ1818,2),6)</f>
        <v>0</v>
      </c>
      <c r="DC1818">
        <f>ROUND(ROUND(AT1818*AG1818,2),6)</f>
        <v>0</v>
      </c>
      <c r="DD1818" t="s">
        <v>3</v>
      </c>
      <c r="DE1818" t="s">
        <v>3</v>
      </c>
      <c r="DF1818">
        <f t="shared" ref="DF1818:DF1824" si="891">ROUND(ROUND(AE1818,2)*CX1818,2)</f>
        <v>0</v>
      </c>
      <c r="DG1818">
        <f t="shared" si="888"/>
        <v>0</v>
      </c>
      <c r="DH1818">
        <f t="shared" si="889"/>
        <v>0</v>
      </c>
      <c r="DI1818">
        <f t="shared" si="890"/>
        <v>0</v>
      </c>
      <c r="DJ1818">
        <f>DF1818</f>
        <v>0</v>
      </c>
      <c r="DK1818">
        <v>0</v>
      </c>
      <c r="DL1818" t="s">
        <v>3</v>
      </c>
      <c r="DM1818">
        <v>0</v>
      </c>
      <c r="DN1818" t="s">
        <v>3</v>
      </c>
      <c r="DO1818">
        <v>0</v>
      </c>
    </row>
    <row r="1819" spans="1:119" x14ac:dyDescent="0.25">
      <c r="A1819">
        <f>ROW(Source!A662)</f>
        <v>662</v>
      </c>
      <c r="B1819">
        <v>353029544</v>
      </c>
      <c r="C1819">
        <v>353034758</v>
      </c>
      <c r="D1819">
        <v>342640216</v>
      </c>
      <c r="E1819">
        <v>113</v>
      </c>
      <c r="F1819">
        <v>1</v>
      </c>
      <c r="G1819">
        <v>1</v>
      </c>
      <c r="H1819">
        <v>1</v>
      </c>
      <c r="I1819" t="s">
        <v>1266</v>
      </c>
      <c r="J1819" t="s">
        <v>3</v>
      </c>
      <c r="K1819" t="s">
        <v>1267</v>
      </c>
      <c r="L1819">
        <v>1191</v>
      </c>
      <c r="N1819">
        <v>1013</v>
      </c>
      <c r="O1819" t="s">
        <v>1221</v>
      </c>
      <c r="P1819" t="s">
        <v>1221</v>
      </c>
      <c r="Q1819">
        <v>1</v>
      </c>
      <c r="W1819">
        <v>0</v>
      </c>
      <c r="X1819">
        <v>44848675</v>
      </c>
      <c r="Y1819">
        <f t="shared" ref="Y1819:Y1824" si="892">(AT1819*ROUND((0.6*0.84),7))</f>
        <v>7.0963200000000004</v>
      </c>
      <c r="AA1819">
        <v>0</v>
      </c>
      <c r="AB1819">
        <v>0</v>
      </c>
      <c r="AC1819">
        <v>0</v>
      </c>
      <c r="AD1819">
        <v>584.59</v>
      </c>
      <c r="AE1819">
        <v>0</v>
      </c>
      <c r="AF1819">
        <v>0</v>
      </c>
      <c r="AG1819">
        <v>0</v>
      </c>
      <c r="AH1819">
        <v>584.59</v>
      </c>
      <c r="AI1819">
        <v>1</v>
      </c>
      <c r="AJ1819">
        <v>1</v>
      </c>
      <c r="AK1819">
        <v>1</v>
      </c>
      <c r="AL1819">
        <v>1</v>
      </c>
      <c r="AM1819">
        <v>-2</v>
      </c>
      <c r="AN1819">
        <v>0</v>
      </c>
      <c r="AO1819">
        <v>0</v>
      </c>
      <c r="AP1819">
        <v>1</v>
      </c>
      <c r="AQ1819">
        <v>1</v>
      </c>
      <c r="AR1819">
        <v>0</v>
      </c>
      <c r="AS1819" t="s">
        <v>3</v>
      </c>
      <c r="AT1819">
        <v>14.08</v>
      </c>
      <c r="AU1819" t="s">
        <v>754</v>
      </c>
      <c r="AV1819">
        <v>1</v>
      </c>
      <c r="AW1819">
        <v>2</v>
      </c>
      <c r="AX1819">
        <v>353034770</v>
      </c>
      <c r="AY1819">
        <v>1</v>
      </c>
      <c r="AZ1819">
        <v>0</v>
      </c>
      <c r="BA1819">
        <v>1819</v>
      </c>
      <c r="BB1819">
        <v>1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8231.0272000000004</v>
      </c>
      <c r="BN1819">
        <v>14.08</v>
      </c>
      <c r="BO1819">
        <v>0</v>
      </c>
      <c r="BP1819">
        <v>1</v>
      </c>
      <c r="BQ1819">
        <v>0</v>
      </c>
      <c r="BR1819">
        <v>0</v>
      </c>
      <c r="BS1819">
        <v>0</v>
      </c>
      <c r="BT1819">
        <v>4148.4377088000001</v>
      </c>
      <c r="BU1819">
        <v>7.0963200000000004</v>
      </c>
      <c r="BV1819">
        <v>0</v>
      </c>
      <c r="BW1819">
        <v>1</v>
      </c>
      <c r="CU1819">
        <f>ROUND(AT1819*Source!I662*AH1819*AL1819,2)</f>
        <v>82.31</v>
      </c>
      <c r="CV1819">
        <f>ROUND(Y1819*Source!I662,7)</f>
        <v>7.0963200000000004E-2</v>
      </c>
      <c r="CW1819">
        <v>0</v>
      </c>
      <c r="CX1819">
        <f>ROUND(Y1819*Source!I662,7)</f>
        <v>7.0963200000000004E-2</v>
      </c>
      <c r="CY1819">
        <f>AD1819</f>
        <v>584.59</v>
      </c>
      <c r="CZ1819">
        <f>AH1819</f>
        <v>584.59</v>
      </c>
      <c r="DA1819">
        <f>AL1819</f>
        <v>1</v>
      </c>
      <c r="DB1819">
        <f t="shared" ref="DB1819:DB1824" si="893">ROUND((ROUND(AT1819*CZ1819,2)*ROUND((0.6*0.84),7)),6)</f>
        <v>4148.43912</v>
      </c>
      <c r="DC1819">
        <f t="shared" ref="DC1819:DC1824" si="894">ROUND((ROUND(AT1819*AG1819,2)*ROUND((0.6*0.84),7)),6)</f>
        <v>0</v>
      </c>
      <c r="DD1819" t="s">
        <v>3</v>
      </c>
      <c r="DE1819" t="s">
        <v>3</v>
      </c>
      <c r="DF1819">
        <f t="shared" si="891"/>
        <v>0</v>
      </c>
      <c r="DG1819">
        <f t="shared" si="888"/>
        <v>0</v>
      </c>
      <c r="DH1819">
        <f t="shared" si="889"/>
        <v>0</v>
      </c>
      <c r="DI1819">
        <f t="shared" si="890"/>
        <v>41.48</v>
      </c>
      <c r="DJ1819">
        <f>DI1819</f>
        <v>41.48</v>
      </c>
      <c r="DK1819">
        <v>1</v>
      </c>
      <c r="DL1819" t="s">
        <v>3</v>
      </c>
      <c r="DM1819">
        <v>0</v>
      </c>
      <c r="DN1819" t="s">
        <v>3</v>
      </c>
      <c r="DO1819">
        <v>0</v>
      </c>
    </row>
    <row r="1820" spans="1:119" x14ac:dyDescent="0.25">
      <c r="A1820">
        <f>ROW(Source!A662)</f>
        <v>662</v>
      </c>
      <c r="B1820">
        <v>353029544</v>
      </c>
      <c r="C1820">
        <v>353034758</v>
      </c>
      <c r="D1820">
        <v>342640393</v>
      </c>
      <c r="E1820">
        <v>113</v>
      </c>
      <c r="F1820">
        <v>1</v>
      </c>
      <c r="G1820">
        <v>1</v>
      </c>
      <c r="H1820">
        <v>1</v>
      </c>
      <c r="I1820" t="s">
        <v>1222</v>
      </c>
      <c r="J1820" t="s">
        <v>3</v>
      </c>
      <c r="K1820" t="s">
        <v>1223</v>
      </c>
      <c r="L1820">
        <v>1191</v>
      </c>
      <c r="N1820">
        <v>1013</v>
      </c>
      <c r="O1820" t="s">
        <v>1221</v>
      </c>
      <c r="P1820" t="s">
        <v>1221</v>
      </c>
      <c r="Q1820">
        <v>1</v>
      </c>
      <c r="W1820">
        <v>0</v>
      </c>
      <c r="X1820">
        <v>-1417349443</v>
      </c>
      <c r="Y1820">
        <f t="shared" si="892"/>
        <v>0.2016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1</v>
      </c>
      <c r="AJ1820">
        <v>1</v>
      </c>
      <c r="AK1820">
        <v>1</v>
      </c>
      <c r="AL1820">
        <v>1</v>
      </c>
      <c r="AM1820">
        <v>-2</v>
      </c>
      <c r="AN1820">
        <v>0</v>
      </c>
      <c r="AO1820">
        <v>0</v>
      </c>
      <c r="AP1820">
        <v>1</v>
      </c>
      <c r="AQ1820">
        <v>1</v>
      </c>
      <c r="AR1820">
        <v>0</v>
      </c>
      <c r="AS1820" t="s">
        <v>3</v>
      </c>
      <c r="AT1820">
        <v>0.4</v>
      </c>
      <c r="AU1820" t="s">
        <v>754</v>
      </c>
      <c r="AV1820">
        <v>2</v>
      </c>
      <c r="AW1820">
        <v>2</v>
      </c>
      <c r="AX1820">
        <v>353034771</v>
      </c>
      <c r="AY1820">
        <v>1</v>
      </c>
      <c r="AZ1820">
        <v>0</v>
      </c>
      <c r="BA1820">
        <v>1820</v>
      </c>
      <c r="BB1820">
        <v>1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0</v>
      </c>
      <c r="BL1820">
        <v>0</v>
      </c>
      <c r="BM1820">
        <v>0</v>
      </c>
      <c r="BN1820">
        <v>0</v>
      </c>
      <c r="BO1820">
        <v>0</v>
      </c>
      <c r="BP1820">
        <v>0</v>
      </c>
      <c r="BQ1820">
        <v>0</v>
      </c>
      <c r="BR1820">
        <v>0</v>
      </c>
      <c r="BS1820">
        <v>0</v>
      </c>
      <c r="BT1820">
        <v>0</v>
      </c>
      <c r="BU1820">
        <v>0</v>
      </c>
      <c r="BV1820">
        <v>0</v>
      </c>
      <c r="BW1820">
        <v>0</v>
      </c>
      <c r="CV1820">
        <v>0</v>
      </c>
      <c r="CW1820">
        <v>0</v>
      </c>
      <c r="CX1820">
        <f>ROUND(Y1820*Source!I662,7)</f>
        <v>2.016E-3</v>
      </c>
      <c r="CY1820">
        <f>AD1820</f>
        <v>0</v>
      </c>
      <c r="CZ1820">
        <f>AH1820</f>
        <v>0</v>
      </c>
      <c r="DA1820">
        <f>AL1820</f>
        <v>1</v>
      </c>
      <c r="DB1820">
        <f t="shared" si="893"/>
        <v>0</v>
      </c>
      <c r="DC1820">
        <f t="shared" si="894"/>
        <v>0</v>
      </c>
      <c r="DD1820" t="s">
        <v>3</v>
      </c>
      <c r="DE1820" t="s">
        <v>3</v>
      </c>
      <c r="DF1820">
        <f t="shared" si="891"/>
        <v>0</v>
      </c>
      <c r="DG1820">
        <f t="shared" si="888"/>
        <v>0</v>
      </c>
      <c r="DH1820">
        <f t="shared" si="889"/>
        <v>0</v>
      </c>
      <c r="DI1820">
        <f t="shared" si="890"/>
        <v>0</v>
      </c>
      <c r="DJ1820">
        <f>DI1820</f>
        <v>0</v>
      </c>
      <c r="DK1820">
        <v>0</v>
      </c>
      <c r="DL1820" t="s">
        <v>3</v>
      </c>
      <c r="DM1820">
        <v>0</v>
      </c>
      <c r="DN1820" t="s">
        <v>3</v>
      </c>
      <c r="DO1820">
        <v>0</v>
      </c>
    </row>
    <row r="1821" spans="1:119" x14ac:dyDescent="0.25">
      <c r="A1821">
        <f>ROW(Source!A662)</f>
        <v>662</v>
      </c>
      <c r="B1821">
        <v>353029544</v>
      </c>
      <c r="C1821">
        <v>353034758</v>
      </c>
      <c r="D1821">
        <v>342764741</v>
      </c>
      <c r="E1821">
        <v>1</v>
      </c>
      <c r="F1821">
        <v>1</v>
      </c>
      <c r="G1821">
        <v>1</v>
      </c>
      <c r="H1821">
        <v>2</v>
      </c>
      <c r="I1821" t="s">
        <v>1295</v>
      </c>
      <c r="J1821" t="s">
        <v>1296</v>
      </c>
      <c r="K1821" t="s">
        <v>1297</v>
      </c>
      <c r="L1821">
        <v>1368</v>
      </c>
      <c r="N1821">
        <v>1011</v>
      </c>
      <c r="O1821" t="s">
        <v>1227</v>
      </c>
      <c r="P1821" t="s">
        <v>1227</v>
      </c>
      <c r="Q1821">
        <v>1</v>
      </c>
      <c r="W1821">
        <v>0</v>
      </c>
      <c r="X1821">
        <v>-361847540</v>
      </c>
      <c r="Y1821">
        <f t="shared" si="892"/>
        <v>0.1008</v>
      </c>
      <c r="AA1821">
        <v>0</v>
      </c>
      <c r="AB1821">
        <v>1552.12</v>
      </c>
      <c r="AC1821">
        <v>803.25</v>
      </c>
      <c r="AD1821">
        <v>0</v>
      </c>
      <c r="AE1821">
        <v>0</v>
      </c>
      <c r="AF1821">
        <v>1552.12</v>
      </c>
      <c r="AG1821">
        <v>803.25</v>
      </c>
      <c r="AH1821">
        <v>0</v>
      </c>
      <c r="AI1821">
        <v>1</v>
      </c>
      <c r="AJ1821">
        <v>1</v>
      </c>
      <c r="AK1821">
        <v>1</v>
      </c>
      <c r="AL1821">
        <v>1</v>
      </c>
      <c r="AM1821">
        <v>-2</v>
      </c>
      <c r="AN1821">
        <v>0</v>
      </c>
      <c r="AO1821">
        <v>0</v>
      </c>
      <c r="AP1821">
        <v>1</v>
      </c>
      <c r="AQ1821">
        <v>1</v>
      </c>
      <c r="AR1821">
        <v>0</v>
      </c>
      <c r="AS1821" t="s">
        <v>3</v>
      </c>
      <c r="AT1821">
        <v>0.2</v>
      </c>
      <c r="AU1821" t="s">
        <v>754</v>
      </c>
      <c r="AV1821">
        <v>1</v>
      </c>
      <c r="AW1821">
        <v>2</v>
      </c>
      <c r="AX1821">
        <v>353034772</v>
      </c>
      <c r="AY1821">
        <v>1</v>
      </c>
      <c r="AZ1821">
        <v>0</v>
      </c>
      <c r="BA1821">
        <v>1821</v>
      </c>
      <c r="BB1821">
        <v>1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310.42399999999998</v>
      </c>
      <c r="BL1821">
        <v>160.65</v>
      </c>
      <c r="BM1821">
        <v>0</v>
      </c>
      <c r="BN1821">
        <v>0</v>
      </c>
      <c r="BO1821">
        <v>0.2</v>
      </c>
      <c r="BP1821">
        <v>1</v>
      </c>
      <c r="BQ1821">
        <v>0</v>
      </c>
      <c r="BR1821">
        <v>156.45369599999998</v>
      </c>
      <c r="BS1821">
        <v>80.96759999999999</v>
      </c>
      <c r="BT1821">
        <v>0</v>
      </c>
      <c r="BU1821">
        <v>0</v>
      </c>
      <c r="BV1821">
        <v>0.10079999999999999</v>
      </c>
      <c r="BW1821">
        <v>1</v>
      </c>
      <c r="CV1821">
        <v>0</v>
      </c>
      <c r="CW1821">
        <f>ROUND(Y1821*Source!I662*DO1821,7)</f>
        <v>1.008E-3</v>
      </c>
      <c r="CX1821">
        <f>ROUND(Y1821*Source!I662,7)</f>
        <v>1.008E-3</v>
      </c>
      <c r="CY1821">
        <f>AB1821</f>
        <v>1552.12</v>
      </c>
      <c r="CZ1821">
        <f>AF1821</f>
        <v>1552.12</v>
      </c>
      <c r="DA1821">
        <f>AJ1821</f>
        <v>1</v>
      </c>
      <c r="DB1821">
        <f t="shared" si="893"/>
        <v>156.45168000000001</v>
      </c>
      <c r="DC1821">
        <f t="shared" si="894"/>
        <v>80.967600000000004</v>
      </c>
      <c r="DD1821" t="s">
        <v>3</v>
      </c>
      <c r="DE1821" t="s">
        <v>3</v>
      </c>
      <c r="DF1821">
        <f t="shared" si="891"/>
        <v>0</v>
      </c>
      <c r="DG1821">
        <f t="shared" si="888"/>
        <v>1.56</v>
      </c>
      <c r="DH1821">
        <f t="shared" si="889"/>
        <v>0.81</v>
      </c>
      <c r="DI1821">
        <f t="shared" si="890"/>
        <v>0</v>
      </c>
      <c r="DJ1821">
        <f>DG1821+DH1821</f>
        <v>2.37</v>
      </c>
      <c r="DK1821">
        <v>1</v>
      </c>
      <c r="DL1821" t="s">
        <v>1298</v>
      </c>
      <c r="DM1821">
        <v>6</v>
      </c>
      <c r="DN1821" t="s">
        <v>1221</v>
      </c>
      <c r="DO1821">
        <v>1</v>
      </c>
    </row>
    <row r="1822" spans="1:119" x14ac:dyDescent="0.25">
      <c r="A1822">
        <f>ROW(Source!A662)</f>
        <v>662</v>
      </c>
      <c r="B1822">
        <v>353029544</v>
      </c>
      <c r="C1822">
        <v>353034758</v>
      </c>
      <c r="D1822">
        <v>342764838</v>
      </c>
      <c r="E1822">
        <v>1</v>
      </c>
      <c r="F1822">
        <v>1</v>
      </c>
      <c r="G1822">
        <v>1</v>
      </c>
      <c r="H1822">
        <v>2</v>
      </c>
      <c r="I1822" t="s">
        <v>1423</v>
      </c>
      <c r="J1822" t="s">
        <v>1424</v>
      </c>
      <c r="K1822" t="s">
        <v>1425</v>
      </c>
      <c r="L1822">
        <v>1368</v>
      </c>
      <c r="N1822">
        <v>1011</v>
      </c>
      <c r="O1822" t="s">
        <v>1227</v>
      </c>
      <c r="P1822" t="s">
        <v>1227</v>
      </c>
      <c r="Q1822">
        <v>1</v>
      </c>
      <c r="W1822">
        <v>0</v>
      </c>
      <c r="X1822">
        <v>-173640159</v>
      </c>
      <c r="Y1822">
        <f t="shared" si="892"/>
        <v>1.68336</v>
      </c>
      <c r="AA1822">
        <v>0</v>
      </c>
      <c r="AB1822">
        <v>2.67</v>
      </c>
      <c r="AC1822">
        <v>0</v>
      </c>
      <c r="AD1822">
        <v>0</v>
      </c>
      <c r="AE1822">
        <v>0</v>
      </c>
      <c r="AF1822">
        <v>2.67</v>
      </c>
      <c r="AG1822">
        <v>0</v>
      </c>
      <c r="AH1822">
        <v>0</v>
      </c>
      <c r="AI1822">
        <v>1</v>
      </c>
      <c r="AJ1822">
        <v>1</v>
      </c>
      <c r="AK1822">
        <v>1</v>
      </c>
      <c r="AL1822">
        <v>1</v>
      </c>
      <c r="AM1822">
        <v>-2</v>
      </c>
      <c r="AN1822">
        <v>0</v>
      </c>
      <c r="AO1822">
        <v>0</v>
      </c>
      <c r="AP1822">
        <v>1</v>
      </c>
      <c r="AQ1822">
        <v>1</v>
      </c>
      <c r="AR1822">
        <v>0</v>
      </c>
      <c r="AS1822" t="s">
        <v>3</v>
      </c>
      <c r="AT1822">
        <v>3.34</v>
      </c>
      <c r="AU1822" t="s">
        <v>754</v>
      </c>
      <c r="AV1822">
        <v>1</v>
      </c>
      <c r="AW1822">
        <v>2</v>
      </c>
      <c r="AX1822">
        <v>353034773</v>
      </c>
      <c r="AY1822">
        <v>1</v>
      </c>
      <c r="AZ1822">
        <v>0</v>
      </c>
      <c r="BA1822">
        <v>1822</v>
      </c>
      <c r="BB1822">
        <v>1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0</v>
      </c>
      <c r="BK1822">
        <v>8.9177999999999997</v>
      </c>
      <c r="BL1822">
        <v>0</v>
      </c>
      <c r="BM1822">
        <v>0</v>
      </c>
      <c r="BN1822">
        <v>0</v>
      </c>
      <c r="BO1822">
        <v>0</v>
      </c>
      <c r="BP1822">
        <v>1</v>
      </c>
      <c r="BQ1822">
        <v>0</v>
      </c>
      <c r="BR1822">
        <v>4.4945712000000002</v>
      </c>
      <c r="BS1822">
        <v>0</v>
      </c>
      <c r="BT1822">
        <v>0</v>
      </c>
      <c r="BU1822">
        <v>0</v>
      </c>
      <c r="BV1822">
        <v>0</v>
      </c>
      <c r="BW1822">
        <v>1</v>
      </c>
      <c r="CV1822">
        <v>0</v>
      </c>
      <c r="CW1822">
        <f>ROUND(Y1822*Source!I662*DO1822,7)</f>
        <v>0</v>
      </c>
      <c r="CX1822">
        <f>ROUND(Y1822*Source!I662,7)</f>
        <v>1.6833600000000001E-2</v>
      </c>
      <c r="CY1822">
        <f>AB1822</f>
        <v>2.67</v>
      </c>
      <c r="CZ1822">
        <f>AF1822</f>
        <v>2.67</v>
      </c>
      <c r="DA1822">
        <f>AJ1822</f>
        <v>1</v>
      </c>
      <c r="DB1822">
        <f t="shared" si="893"/>
        <v>4.4956800000000001</v>
      </c>
      <c r="DC1822">
        <f t="shared" si="894"/>
        <v>0</v>
      </c>
      <c r="DD1822" t="s">
        <v>3</v>
      </c>
      <c r="DE1822" t="s">
        <v>3</v>
      </c>
      <c r="DF1822">
        <f t="shared" si="891"/>
        <v>0</v>
      </c>
      <c r="DG1822">
        <f t="shared" si="888"/>
        <v>0.04</v>
      </c>
      <c r="DH1822">
        <f t="shared" si="889"/>
        <v>0</v>
      </c>
      <c r="DI1822">
        <f t="shared" si="890"/>
        <v>0</v>
      </c>
      <c r="DJ1822">
        <f>DG1822+DH1822</f>
        <v>0.04</v>
      </c>
      <c r="DK1822">
        <v>1</v>
      </c>
      <c r="DL1822" t="s">
        <v>3</v>
      </c>
      <c r="DM1822">
        <v>0</v>
      </c>
      <c r="DN1822" t="s">
        <v>3</v>
      </c>
      <c r="DO1822">
        <v>0</v>
      </c>
    </row>
    <row r="1823" spans="1:119" x14ac:dyDescent="0.25">
      <c r="A1823">
        <f>ROW(Source!A662)</f>
        <v>662</v>
      </c>
      <c r="B1823">
        <v>353029544</v>
      </c>
      <c r="C1823">
        <v>353034758</v>
      </c>
      <c r="D1823">
        <v>342764881</v>
      </c>
      <c r="E1823">
        <v>1</v>
      </c>
      <c r="F1823">
        <v>1</v>
      </c>
      <c r="G1823">
        <v>1</v>
      </c>
      <c r="H1823">
        <v>2</v>
      </c>
      <c r="I1823" t="s">
        <v>1426</v>
      </c>
      <c r="J1823" t="s">
        <v>1427</v>
      </c>
      <c r="K1823" t="s">
        <v>1428</v>
      </c>
      <c r="L1823">
        <v>1368</v>
      </c>
      <c r="N1823">
        <v>1011</v>
      </c>
      <c r="O1823" t="s">
        <v>1227</v>
      </c>
      <c r="P1823" t="s">
        <v>1227</v>
      </c>
      <c r="Q1823">
        <v>1</v>
      </c>
      <c r="W1823">
        <v>0</v>
      </c>
      <c r="X1823">
        <v>-1939174129</v>
      </c>
      <c r="Y1823">
        <f t="shared" si="892"/>
        <v>1.68336</v>
      </c>
      <c r="AA1823">
        <v>0</v>
      </c>
      <c r="AB1823">
        <v>12.2</v>
      </c>
      <c r="AC1823">
        <v>0</v>
      </c>
      <c r="AD1823">
        <v>0</v>
      </c>
      <c r="AE1823">
        <v>0</v>
      </c>
      <c r="AF1823">
        <v>8.84</v>
      </c>
      <c r="AG1823">
        <v>0</v>
      </c>
      <c r="AH1823">
        <v>0</v>
      </c>
      <c r="AI1823">
        <v>1</v>
      </c>
      <c r="AJ1823">
        <v>1.38</v>
      </c>
      <c r="AK1823">
        <v>1</v>
      </c>
      <c r="AL1823">
        <v>1</v>
      </c>
      <c r="AM1823">
        <v>2</v>
      </c>
      <c r="AN1823">
        <v>0</v>
      </c>
      <c r="AO1823">
        <v>0</v>
      </c>
      <c r="AP1823">
        <v>1</v>
      </c>
      <c r="AQ1823">
        <v>1</v>
      </c>
      <c r="AR1823">
        <v>0</v>
      </c>
      <c r="AS1823" t="s">
        <v>3</v>
      </c>
      <c r="AT1823">
        <v>3.34</v>
      </c>
      <c r="AU1823" t="s">
        <v>754</v>
      </c>
      <c r="AV1823">
        <v>1</v>
      </c>
      <c r="AW1823">
        <v>2</v>
      </c>
      <c r="AX1823">
        <v>353034774</v>
      </c>
      <c r="AY1823">
        <v>1</v>
      </c>
      <c r="AZ1823">
        <v>0</v>
      </c>
      <c r="BA1823">
        <v>1823</v>
      </c>
      <c r="BB1823">
        <v>1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0</v>
      </c>
      <c r="BK1823">
        <v>29.525599999999997</v>
      </c>
      <c r="BL1823">
        <v>0</v>
      </c>
      <c r="BM1823">
        <v>0</v>
      </c>
      <c r="BN1823">
        <v>0</v>
      </c>
      <c r="BO1823">
        <v>0</v>
      </c>
      <c r="BP1823">
        <v>1</v>
      </c>
      <c r="BQ1823">
        <v>0</v>
      </c>
      <c r="BR1823">
        <v>14.8809024</v>
      </c>
      <c r="BS1823">
        <v>0</v>
      </c>
      <c r="BT1823">
        <v>0</v>
      </c>
      <c r="BU1823">
        <v>0</v>
      </c>
      <c r="BV1823">
        <v>0</v>
      </c>
      <c r="BW1823">
        <v>1</v>
      </c>
      <c r="CV1823">
        <v>0</v>
      </c>
      <c r="CW1823">
        <f>ROUND(Y1823*Source!I662*DO1823,7)</f>
        <v>0</v>
      </c>
      <c r="CX1823">
        <f>ROUND(Y1823*Source!I662,7)</f>
        <v>1.6833600000000001E-2</v>
      </c>
      <c r="CY1823">
        <f>AB1823</f>
        <v>12.2</v>
      </c>
      <c r="CZ1823">
        <f>AF1823</f>
        <v>8.84</v>
      </c>
      <c r="DA1823">
        <f>AJ1823</f>
        <v>1.38</v>
      </c>
      <c r="DB1823">
        <f t="shared" si="893"/>
        <v>14.88312</v>
      </c>
      <c r="DC1823">
        <f t="shared" si="894"/>
        <v>0</v>
      </c>
      <c r="DD1823" t="s">
        <v>3</v>
      </c>
      <c r="DE1823" t="s">
        <v>3</v>
      </c>
      <c r="DF1823">
        <f t="shared" si="891"/>
        <v>0</v>
      </c>
      <c r="DG1823">
        <f>ROUND(ROUND(AF1823*AJ1823,2)*CX1823,2)</f>
        <v>0.21</v>
      </c>
      <c r="DH1823">
        <f t="shared" si="889"/>
        <v>0</v>
      </c>
      <c r="DI1823">
        <f t="shared" si="890"/>
        <v>0</v>
      </c>
      <c r="DJ1823">
        <f>DG1823+DH1823</f>
        <v>0.21</v>
      </c>
      <c r="DK1823">
        <v>0</v>
      </c>
      <c r="DL1823" t="s">
        <v>3</v>
      </c>
      <c r="DM1823">
        <v>0</v>
      </c>
      <c r="DN1823" t="s">
        <v>3</v>
      </c>
      <c r="DO1823">
        <v>0</v>
      </c>
    </row>
    <row r="1824" spans="1:119" x14ac:dyDescent="0.25">
      <c r="A1824">
        <f>ROW(Source!A662)</f>
        <v>662</v>
      </c>
      <c r="B1824">
        <v>353029544</v>
      </c>
      <c r="C1824">
        <v>353034758</v>
      </c>
      <c r="D1824">
        <v>342765643</v>
      </c>
      <c r="E1824">
        <v>1</v>
      </c>
      <c r="F1824">
        <v>1</v>
      </c>
      <c r="G1824">
        <v>1</v>
      </c>
      <c r="H1824">
        <v>2</v>
      </c>
      <c r="I1824" t="s">
        <v>1229</v>
      </c>
      <c r="J1824" t="s">
        <v>1230</v>
      </c>
      <c r="K1824" t="s">
        <v>1231</v>
      </c>
      <c r="L1824">
        <v>1368</v>
      </c>
      <c r="N1824">
        <v>1011</v>
      </c>
      <c r="O1824" t="s">
        <v>1227</v>
      </c>
      <c r="P1824" t="s">
        <v>1227</v>
      </c>
      <c r="Q1824">
        <v>1</v>
      </c>
      <c r="W1824">
        <v>0</v>
      </c>
      <c r="X1824">
        <v>1503848564</v>
      </c>
      <c r="Y1824">
        <f t="shared" si="892"/>
        <v>0.1008</v>
      </c>
      <c r="AA1824">
        <v>0</v>
      </c>
      <c r="AB1824">
        <v>583.05999999999995</v>
      </c>
      <c r="AC1824">
        <v>597.98</v>
      </c>
      <c r="AD1824">
        <v>0</v>
      </c>
      <c r="AE1824">
        <v>0</v>
      </c>
      <c r="AF1824">
        <v>477.92</v>
      </c>
      <c r="AG1824">
        <v>597.98</v>
      </c>
      <c r="AH1824">
        <v>0</v>
      </c>
      <c r="AI1824">
        <v>1</v>
      </c>
      <c r="AJ1824">
        <v>1.22</v>
      </c>
      <c r="AK1824">
        <v>1</v>
      </c>
      <c r="AL1824">
        <v>1</v>
      </c>
      <c r="AM1824">
        <v>2</v>
      </c>
      <c r="AN1824">
        <v>0</v>
      </c>
      <c r="AO1824">
        <v>0</v>
      </c>
      <c r="AP1824">
        <v>1</v>
      </c>
      <c r="AQ1824">
        <v>1</v>
      </c>
      <c r="AR1824">
        <v>0</v>
      </c>
      <c r="AS1824" t="s">
        <v>3</v>
      </c>
      <c r="AT1824">
        <v>0.2</v>
      </c>
      <c r="AU1824" t="s">
        <v>754</v>
      </c>
      <c r="AV1824">
        <v>1</v>
      </c>
      <c r="AW1824">
        <v>2</v>
      </c>
      <c r="AX1824">
        <v>353034775</v>
      </c>
      <c r="AY1824">
        <v>1</v>
      </c>
      <c r="AZ1824">
        <v>0</v>
      </c>
      <c r="BA1824">
        <v>1824</v>
      </c>
      <c r="BB1824">
        <v>1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0</v>
      </c>
      <c r="BK1824">
        <v>95.584000000000003</v>
      </c>
      <c r="BL1824">
        <v>119.596</v>
      </c>
      <c r="BM1824">
        <v>0</v>
      </c>
      <c r="BN1824">
        <v>0</v>
      </c>
      <c r="BO1824">
        <v>0.2</v>
      </c>
      <c r="BP1824">
        <v>1</v>
      </c>
      <c r="BQ1824">
        <v>0</v>
      </c>
      <c r="BR1824">
        <v>48.174335999999997</v>
      </c>
      <c r="BS1824">
        <v>60.276383999999993</v>
      </c>
      <c r="BT1824">
        <v>0</v>
      </c>
      <c r="BU1824">
        <v>0</v>
      </c>
      <c r="BV1824">
        <v>0.10079999999999999</v>
      </c>
      <c r="BW1824">
        <v>1</v>
      </c>
      <c r="CV1824">
        <v>0</v>
      </c>
      <c r="CW1824">
        <f>ROUND(Y1824*Source!I662*DO1824,7)</f>
        <v>1.008E-3</v>
      </c>
      <c r="CX1824">
        <f>ROUND(Y1824*Source!I662,7)</f>
        <v>1.008E-3</v>
      </c>
      <c r="CY1824">
        <f>AB1824</f>
        <v>583.05999999999995</v>
      </c>
      <c r="CZ1824">
        <f>AF1824</f>
        <v>477.92</v>
      </c>
      <c r="DA1824">
        <f>AJ1824</f>
        <v>1.22</v>
      </c>
      <c r="DB1824">
        <f t="shared" si="893"/>
        <v>48.172319999999999</v>
      </c>
      <c r="DC1824">
        <f t="shared" si="894"/>
        <v>60.278399999999998</v>
      </c>
      <c r="DD1824" t="s">
        <v>3</v>
      </c>
      <c r="DE1824" t="s">
        <v>3</v>
      </c>
      <c r="DF1824">
        <f t="shared" si="891"/>
        <v>0</v>
      </c>
      <c r="DG1824">
        <f>ROUND(ROUND(AF1824*AJ1824,2)*CX1824,2)</f>
        <v>0.59</v>
      </c>
      <c r="DH1824">
        <f t="shared" si="889"/>
        <v>0.6</v>
      </c>
      <c r="DI1824">
        <f t="shared" si="890"/>
        <v>0</v>
      </c>
      <c r="DJ1824">
        <f>DG1824+DH1824</f>
        <v>1.19</v>
      </c>
      <c r="DK1824">
        <v>0</v>
      </c>
      <c r="DL1824" t="s">
        <v>1228</v>
      </c>
      <c r="DM1824">
        <v>4</v>
      </c>
      <c r="DN1824" t="s">
        <v>1221</v>
      </c>
      <c r="DO1824">
        <v>1</v>
      </c>
    </row>
    <row r="1825" spans="1:119" x14ac:dyDescent="0.25">
      <c r="A1825">
        <f>ROW(Source!A662)</f>
        <v>662</v>
      </c>
      <c r="B1825">
        <v>353029544</v>
      </c>
      <c r="C1825">
        <v>353034758</v>
      </c>
      <c r="D1825">
        <v>342715905</v>
      </c>
      <c r="E1825">
        <v>1</v>
      </c>
      <c r="F1825">
        <v>1</v>
      </c>
      <c r="G1825">
        <v>1</v>
      </c>
      <c r="H1825">
        <v>3</v>
      </c>
      <c r="I1825" t="s">
        <v>1417</v>
      </c>
      <c r="J1825" t="s">
        <v>1418</v>
      </c>
      <c r="K1825" t="s">
        <v>1419</v>
      </c>
      <c r="L1825">
        <v>1302</v>
      </c>
      <c r="N1825">
        <v>1003</v>
      </c>
      <c r="O1825" t="s">
        <v>849</v>
      </c>
      <c r="P1825" t="s">
        <v>849</v>
      </c>
      <c r="Q1825">
        <v>10</v>
      </c>
      <c r="W1825">
        <v>0</v>
      </c>
      <c r="X1825">
        <v>1559563185</v>
      </c>
      <c r="Y1825">
        <f>(AT1825*ROUND(0,7))</f>
        <v>0</v>
      </c>
      <c r="AA1825">
        <v>57.7</v>
      </c>
      <c r="AB1825">
        <v>0</v>
      </c>
      <c r="AC1825">
        <v>0</v>
      </c>
      <c r="AD1825">
        <v>0</v>
      </c>
      <c r="AE1825">
        <v>37.71</v>
      </c>
      <c r="AF1825">
        <v>0</v>
      </c>
      <c r="AG1825">
        <v>0</v>
      </c>
      <c r="AH1825">
        <v>0</v>
      </c>
      <c r="AI1825">
        <v>1.53</v>
      </c>
      <c r="AJ1825">
        <v>1</v>
      </c>
      <c r="AK1825">
        <v>1</v>
      </c>
      <c r="AL1825">
        <v>1</v>
      </c>
      <c r="AM1825">
        <v>2</v>
      </c>
      <c r="AN1825">
        <v>0</v>
      </c>
      <c r="AO1825">
        <v>0</v>
      </c>
      <c r="AP1825">
        <v>1</v>
      </c>
      <c r="AQ1825">
        <v>1</v>
      </c>
      <c r="AR1825">
        <v>0</v>
      </c>
      <c r="AS1825" t="s">
        <v>3</v>
      </c>
      <c r="AT1825">
        <v>0.245</v>
      </c>
      <c r="AU1825" t="s">
        <v>16</v>
      </c>
      <c r="AV1825">
        <v>0</v>
      </c>
      <c r="AW1825">
        <v>2</v>
      </c>
      <c r="AX1825">
        <v>353034776</v>
      </c>
      <c r="AY1825">
        <v>1</v>
      </c>
      <c r="AZ1825">
        <v>0</v>
      </c>
      <c r="BA1825">
        <v>1825</v>
      </c>
      <c r="BB1825">
        <v>1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9.2389500000000009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1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CV1825">
        <v>0</v>
      </c>
      <c r="CW1825">
        <v>0</v>
      </c>
      <c r="CX1825">
        <f>ROUND(Y1825*Source!I662,7)</f>
        <v>0</v>
      </c>
      <c r="CY1825">
        <f>AA1825</f>
        <v>57.7</v>
      </c>
      <c r="CZ1825">
        <f>AE1825</f>
        <v>37.71</v>
      </c>
      <c r="DA1825">
        <f>AI1825</f>
        <v>1.53</v>
      </c>
      <c r="DB1825">
        <f>ROUND((ROUND(AT1825*CZ1825,2)*ROUND(0,7)),6)</f>
        <v>0</v>
      </c>
      <c r="DC1825">
        <f>ROUND((ROUND(AT1825*AG1825,2)*ROUND(0,7)),6)</f>
        <v>0</v>
      </c>
      <c r="DD1825" t="s">
        <v>3</v>
      </c>
      <c r="DE1825" t="s">
        <v>3</v>
      </c>
      <c r="DF1825">
        <f>ROUND(ROUND(AE1825*AI1825,2)*CX1825,2)</f>
        <v>0</v>
      </c>
      <c r="DG1825">
        <f t="shared" ref="DG1825:DG1833" si="895">ROUND(ROUND(AF1825,2)*CX1825,2)</f>
        <v>0</v>
      </c>
      <c r="DH1825">
        <f t="shared" si="889"/>
        <v>0</v>
      </c>
      <c r="DI1825">
        <f t="shared" si="890"/>
        <v>0</v>
      </c>
      <c r="DJ1825">
        <f>DF1825</f>
        <v>0</v>
      </c>
      <c r="DK1825">
        <v>0</v>
      </c>
      <c r="DL1825" t="s">
        <v>3</v>
      </c>
      <c r="DM1825">
        <v>0</v>
      </c>
      <c r="DN1825" t="s">
        <v>3</v>
      </c>
      <c r="DO1825">
        <v>0</v>
      </c>
    </row>
    <row r="1826" spans="1:119" x14ac:dyDescent="0.25">
      <c r="A1826">
        <f>ROW(Source!A662)</f>
        <v>662</v>
      </c>
      <c r="B1826">
        <v>353029544</v>
      </c>
      <c r="C1826">
        <v>353034758</v>
      </c>
      <c r="D1826">
        <v>342717578</v>
      </c>
      <c r="E1826">
        <v>1</v>
      </c>
      <c r="F1826">
        <v>1</v>
      </c>
      <c r="G1826">
        <v>1</v>
      </c>
      <c r="H1826">
        <v>3</v>
      </c>
      <c r="I1826" t="s">
        <v>1429</v>
      </c>
      <c r="J1826" t="s">
        <v>1430</v>
      </c>
      <c r="K1826" t="s">
        <v>1431</v>
      </c>
      <c r="L1826">
        <v>1348</v>
      </c>
      <c r="N1826">
        <v>1009</v>
      </c>
      <c r="O1826" t="s">
        <v>811</v>
      </c>
      <c r="P1826" t="s">
        <v>811</v>
      </c>
      <c r="Q1826">
        <v>1000</v>
      </c>
      <c r="W1826">
        <v>0</v>
      </c>
      <c r="X1826">
        <v>1525556490</v>
      </c>
      <c r="Y1826">
        <f>(AT1826*ROUND(0,7))</f>
        <v>0</v>
      </c>
      <c r="AA1826">
        <v>123988.7</v>
      </c>
      <c r="AB1826">
        <v>0</v>
      </c>
      <c r="AC1826">
        <v>0</v>
      </c>
      <c r="AD1826">
        <v>0</v>
      </c>
      <c r="AE1826">
        <v>99190.96</v>
      </c>
      <c r="AF1826">
        <v>0</v>
      </c>
      <c r="AG1826">
        <v>0</v>
      </c>
      <c r="AH1826">
        <v>0</v>
      </c>
      <c r="AI1826">
        <v>1.25</v>
      </c>
      <c r="AJ1826">
        <v>1</v>
      </c>
      <c r="AK1826">
        <v>1</v>
      </c>
      <c r="AL1826">
        <v>1</v>
      </c>
      <c r="AM1826">
        <v>2</v>
      </c>
      <c r="AN1826">
        <v>0</v>
      </c>
      <c r="AO1826">
        <v>0</v>
      </c>
      <c r="AP1826">
        <v>1</v>
      </c>
      <c r="AQ1826">
        <v>1</v>
      </c>
      <c r="AR1826">
        <v>0</v>
      </c>
      <c r="AS1826" t="s">
        <v>3</v>
      </c>
      <c r="AT1826">
        <v>6.2E-4</v>
      </c>
      <c r="AU1826" t="s">
        <v>16</v>
      </c>
      <c r="AV1826">
        <v>0</v>
      </c>
      <c r="AW1826">
        <v>2</v>
      </c>
      <c r="AX1826">
        <v>353034777</v>
      </c>
      <c r="AY1826">
        <v>1</v>
      </c>
      <c r="AZ1826">
        <v>0</v>
      </c>
      <c r="BA1826">
        <v>1826</v>
      </c>
      <c r="BB1826">
        <v>1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61.498395200000004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1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CV1826">
        <v>0</v>
      </c>
      <c r="CW1826">
        <v>0</v>
      </c>
      <c r="CX1826">
        <f>ROUND(Y1826*Source!I662,7)</f>
        <v>0</v>
      </c>
      <c r="CY1826">
        <f>AA1826</f>
        <v>123988.7</v>
      </c>
      <c r="CZ1826">
        <f>AE1826</f>
        <v>99190.96</v>
      </c>
      <c r="DA1826">
        <f>AI1826</f>
        <v>1.25</v>
      </c>
      <c r="DB1826">
        <f>ROUND((ROUND(AT1826*CZ1826,2)*ROUND(0,7)),6)</f>
        <v>0</v>
      </c>
      <c r="DC1826">
        <f>ROUND((ROUND(AT1826*AG1826,2)*ROUND(0,7)),6)</f>
        <v>0</v>
      </c>
      <c r="DD1826" t="s">
        <v>3</v>
      </c>
      <c r="DE1826" t="s">
        <v>3</v>
      </c>
      <c r="DF1826">
        <f>ROUND(ROUND(AE1826*AI1826,2)*CX1826,2)</f>
        <v>0</v>
      </c>
      <c r="DG1826">
        <f t="shared" si="895"/>
        <v>0</v>
      </c>
      <c r="DH1826">
        <f t="shared" si="889"/>
        <v>0</v>
      </c>
      <c r="DI1826">
        <f t="shared" si="890"/>
        <v>0</v>
      </c>
      <c r="DJ1826">
        <f>DF1826</f>
        <v>0</v>
      </c>
      <c r="DK1826">
        <v>0</v>
      </c>
      <c r="DL1826" t="s">
        <v>3</v>
      </c>
      <c r="DM1826">
        <v>0</v>
      </c>
      <c r="DN1826" t="s">
        <v>3</v>
      </c>
      <c r="DO1826">
        <v>0</v>
      </c>
    </row>
    <row r="1827" spans="1:119" x14ac:dyDescent="0.25">
      <c r="A1827">
        <f>ROW(Source!A662)</f>
        <v>662</v>
      </c>
      <c r="B1827">
        <v>353029544</v>
      </c>
      <c r="C1827">
        <v>353034758</v>
      </c>
      <c r="D1827">
        <v>342725852</v>
      </c>
      <c r="E1827">
        <v>1</v>
      </c>
      <c r="F1827">
        <v>1</v>
      </c>
      <c r="G1827">
        <v>1</v>
      </c>
      <c r="H1827">
        <v>3</v>
      </c>
      <c r="I1827" t="s">
        <v>1432</v>
      </c>
      <c r="J1827" t="s">
        <v>1433</v>
      </c>
      <c r="K1827" t="s">
        <v>1434</v>
      </c>
      <c r="L1827">
        <v>1346</v>
      </c>
      <c r="N1827">
        <v>1009</v>
      </c>
      <c r="O1827" t="s">
        <v>1244</v>
      </c>
      <c r="P1827" t="s">
        <v>1244</v>
      </c>
      <c r="Q1827">
        <v>1</v>
      </c>
      <c r="W1827">
        <v>0</v>
      </c>
      <c r="X1827">
        <v>69763841</v>
      </c>
      <c r="Y1827">
        <f>(AT1827*ROUND(0,7))</f>
        <v>0</v>
      </c>
      <c r="AA1827">
        <v>1499.09</v>
      </c>
      <c r="AB1827">
        <v>0</v>
      </c>
      <c r="AC1827">
        <v>0</v>
      </c>
      <c r="AD1827">
        <v>0</v>
      </c>
      <c r="AE1827">
        <v>931.11</v>
      </c>
      <c r="AF1827">
        <v>0</v>
      </c>
      <c r="AG1827">
        <v>0</v>
      </c>
      <c r="AH1827">
        <v>0</v>
      </c>
      <c r="AI1827">
        <v>1.61</v>
      </c>
      <c r="AJ1827">
        <v>1</v>
      </c>
      <c r="AK1827">
        <v>1</v>
      </c>
      <c r="AL1827">
        <v>1</v>
      </c>
      <c r="AM1827">
        <v>2</v>
      </c>
      <c r="AN1827">
        <v>0</v>
      </c>
      <c r="AO1827">
        <v>0</v>
      </c>
      <c r="AP1827">
        <v>1</v>
      </c>
      <c r="AQ1827">
        <v>1</v>
      </c>
      <c r="AR1827">
        <v>0</v>
      </c>
      <c r="AS1827" t="s">
        <v>3</v>
      </c>
      <c r="AT1827">
        <v>0.25</v>
      </c>
      <c r="AU1827" t="s">
        <v>16</v>
      </c>
      <c r="AV1827">
        <v>0</v>
      </c>
      <c r="AW1827">
        <v>2</v>
      </c>
      <c r="AX1827">
        <v>353034778</v>
      </c>
      <c r="AY1827">
        <v>1</v>
      </c>
      <c r="AZ1827">
        <v>0</v>
      </c>
      <c r="BA1827">
        <v>1827</v>
      </c>
      <c r="BB1827">
        <v>1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232.7775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1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0</v>
      </c>
      <c r="CV1827">
        <v>0</v>
      </c>
      <c r="CW1827">
        <v>0</v>
      </c>
      <c r="CX1827">
        <f>ROUND(Y1827*Source!I662,7)</f>
        <v>0</v>
      </c>
      <c r="CY1827">
        <f>AA1827</f>
        <v>1499.09</v>
      </c>
      <c r="CZ1827">
        <f>AE1827</f>
        <v>931.11</v>
      </c>
      <c r="DA1827">
        <f>AI1827</f>
        <v>1.61</v>
      </c>
      <c r="DB1827">
        <f>ROUND((ROUND(AT1827*CZ1827,2)*ROUND(0,7)),6)</f>
        <v>0</v>
      </c>
      <c r="DC1827">
        <f>ROUND((ROUND(AT1827*AG1827,2)*ROUND(0,7)),6)</f>
        <v>0</v>
      </c>
      <c r="DD1827" t="s">
        <v>3</v>
      </c>
      <c r="DE1827" t="s">
        <v>3</v>
      </c>
      <c r="DF1827">
        <f>ROUND(ROUND(AE1827*AI1827,2)*CX1827,2)</f>
        <v>0</v>
      </c>
      <c r="DG1827">
        <f t="shared" si="895"/>
        <v>0</v>
      </c>
      <c r="DH1827">
        <f t="shared" si="889"/>
        <v>0</v>
      </c>
      <c r="DI1827">
        <f t="shared" si="890"/>
        <v>0</v>
      </c>
      <c r="DJ1827">
        <f>DF1827</f>
        <v>0</v>
      </c>
      <c r="DK1827">
        <v>0</v>
      </c>
      <c r="DL1827" t="s">
        <v>3</v>
      </c>
      <c r="DM1827">
        <v>0</v>
      </c>
      <c r="DN1827" t="s">
        <v>3</v>
      </c>
      <c r="DO1827">
        <v>0</v>
      </c>
    </row>
    <row r="1828" spans="1:119" x14ac:dyDescent="0.25">
      <c r="A1828">
        <f>ROW(Source!A662)</f>
        <v>662</v>
      </c>
      <c r="B1828">
        <v>353029544</v>
      </c>
      <c r="C1828">
        <v>353034758</v>
      </c>
      <c r="D1828">
        <v>342735787</v>
      </c>
      <c r="E1828">
        <v>1</v>
      </c>
      <c r="F1828">
        <v>1</v>
      </c>
      <c r="G1828">
        <v>1</v>
      </c>
      <c r="H1828">
        <v>3</v>
      </c>
      <c r="I1828" t="s">
        <v>1435</v>
      </c>
      <c r="J1828" t="s">
        <v>1436</v>
      </c>
      <c r="K1828" t="s">
        <v>1437</v>
      </c>
      <c r="L1828">
        <v>1348</v>
      </c>
      <c r="N1828">
        <v>1009</v>
      </c>
      <c r="O1828" t="s">
        <v>811</v>
      </c>
      <c r="P1828" t="s">
        <v>811</v>
      </c>
      <c r="Q1828">
        <v>1000</v>
      </c>
      <c r="W1828">
        <v>0</v>
      </c>
      <c r="X1828">
        <v>522576254</v>
      </c>
      <c r="Y1828">
        <f>(AT1828*ROUND(0,7))</f>
        <v>0</v>
      </c>
      <c r="AA1828">
        <v>100891.73</v>
      </c>
      <c r="AB1828">
        <v>0</v>
      </c>
      <c r="AC1828">
        <v>0</v>
      </c>
      <c r="AD1828">
        <v>0</v>
      </c>
      <c r="AE1828">
        <v>82698.14</v>
      </c>
      <c r="AF1828">
        <v>0</v>
      </c>
      <c r="AG1828">
        <v>0</v>
      </c>
      <c r="AH1828">
        <v>0</v>
      </c>
      <c r="AI1828">
        <v>1.22</v>
      </c>
      <c r="AJ1828">
        <v>1</v>
      </c>
      <c r="AK1828">
        <v>1</v>
      </c>
      <c r="AL1828">
        <v>1</v>
      </c>
      <c r="AM1828">
        <v>2</v>
      </c>
      <c r="AN1828">
        <v>0</v>
      </c>
      <c r="AO1828">
        <v>0</v>
      </c>
      <c r="AP1828">
        <v>1</v>
      </c>
      <c r="AQ1828">
        <v>1</v>
      </c>
      <c r="AR1828">
        <v>0</v>
      </c>
      <c r="AS1828" t="s">
        <v>3</v>
      </c>
      <c r="AT1828">
        <v>7.2000000000000005E-4</v>
      </c>
      <c r="AU1828" t="s">
        <v>16</v>
      </c>
      <c r="AV1828">
        <v>0</v>
      </c>
      <c r="AW1828">
        <v>2</v>
      </c>
      <c r="AX1828">
        <v>353034779</v>
      </c>
      <c r="AY1828">
        <v>1</v>
      </c>
      <c r="AZ1828">
        <v>0</v>
      </c>
      <c r="BA1828">
        <v>1828</v>
      </c>
      <c r="BB1828">
        <v>1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59.5426608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>
        <v>1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CV1828">
        <v>0</v>
      </c>
      <c r="CW1828">
        <v>0</v>
      </c>
      <c r="CX1828">
        <f>ROUND(Y1828*Source!I662,7)</f>
        <v>0</v>
      </c>
      <c r="CY1828">
        <f>AA1828</f>
        <v>100891.73</v>
      </c>
      <c r="CZ1828">
        <f>AE1828</f>
        <v>82698.14</v>
      </c>
      <c r="DA1828">
        <f>AI1828</f>
        <v>1.22</v>
      </c>
      <c r="DB1828">
        <f>ROUND((ROUND(AT1828*CZ1828,2)*ROUND(0,7)),6)</f>
        <v>0</v>
      </c>
      <c r="DC1828">
        <f>ROUND((ROUND(AT1828*AG1828,2)*ROUND(0,7)),6)</f>
        <v>0</v>
      </c>
      <c r="DD1828" t="s">
        <v>3</v>
      </c>
      <c r="DE1828" t="s">
        <v>3</v>
      </c>
      <c r="DF1828">
        <f>ROUND(ROUND(AE1828*AI1828,2)*CX1828,2)</f>
        <v>0</v>
      </c>
      <c r="DG1828">
        <f t="shared" si="895"/>
        <v>0</v>
      </c>
      <c r="DH1828">
        <f t="shared" si="889"/>
        <v>0</v>
      </c>
      <c r="DI1828">
        <f t="shared" si="890"/>
        <v>0</v>
      </c>
      <c r="DJ1828">
        <f>DF1828</f>
        <v>0</v>
      </c>
      <c r="DK1828">
        <v>0</v>
      </c>
      <c r="DL1828" t="s">
        <v>3</v>
      </c>
      <c r="DM1828">
        <v>0</v>
      </c>
      <c r="DN1828" t="s">
        <v>3</v>
      </c>
      <c r="DO1828">
        <v>0</v>
      </c>
    </row>
    <row r="1829" spans="1:119" x14ac:dyDescent="0.25">
      <c r="A1829">
        <f>ROW(Source!A662)</f>
        <v>662</v>
      </c>
      <c r="B1829">
        <v>353029544</v>
      </c>
      <c r="C1829">
        <v>353034758</v>
      </c>
      <c r="D1829">
        <v>342646017</v>
      </c>
      <c r="E1829">
        <v>113</v>
      </c>
      <c r="F1829">
        <v>1</v>
      </c>
      <c r="G1829">
        <v>1</v>
      </c>
      <c r="H1829">
        <v>3</v>
      </c>
      <c r="I1829" t="s">
        <v>1420</v>
      </c>
      <c r="J1829" t="s">
        <v>3</v>
      </c>
      <c r="K1829" t="s">
        <v>1421</v>
      </c>
      <c r="L1829">
        <v>3277935</v>
      </c>
      <c r="N1829">
        <v>1013</v>
      </c>
      <c r="O1829" t="s">
        <v>1422</v>
      </c>
      <c r="P1829" t="s">
        <v>1422</v>
      </c>
      <c r="Q1829">
        <v>1</v>
      </c>
      <c r="W1829">
        <v>0</v>
      </c>
      <c r="X1829">
        <v>274903907</v>
      </c>
      <c r="Y1829">
        <f>AT1829</f>
        <v>2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1</v>
      </c>
      <c r="AJ1829">
        <v>1</v>
      </c>
      <c r="AK1829">
        <v>1</v>
      </c>
      <c r="AL1829">
        <v>1</v>
      </c>
      <c r="AM1829">
        <v>-2</v>
      </c>
      <c r="AN1829">
        <v>0</v>
      </c>
      <c r="AO1829">
        <v>0</v>
      </c>
      <c r="AP1829">
        <v>0</v>
      </c>
      <c r="AQ1829">
        <v>1</v>
      </c>
      <c r="AR1829">
        <v>0</v>
      </c>
      <c r="AS1829" t="s">
        <v>3</v>
      </c>
      <c r="AT1829">
        <v>2</v>
      </c>
      <c r="AU1829" t="s">
        <v>3</v>
      </c>
      <c r="AV1829">
        <v>0</v>
      </c>
      <c r="AW1829">
        <v>2</v>
      </c>
      <c r="AX1829">
        <v>353034780</v>
      </c>
      <c r="AY1829">
        <v>1</v>
      </c>
      <c r="AZ1829">
        <v>2048</v>
      </c>
      <c r="BA1829">
        <v>1829</v>
      </c>
      <c r="BB1829">
        <v>1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0</v>
      </c>
      <c r="BK1829">
        <v>0</v>
      </c>
      <c r="BL1829">
        <v>0</v>
      </c>
      <c r="BM1829">
        <v>0</v>
      </c>
      <c r="BN1829">
        <v>0</v>
      </c>
      <c r="BO1829">
        <v>0</v>
      </c>
      <c r="BP1829">
        <v>0</v>
      </c>
      <c r="BQ1829">
        <v>0</v>
      </c>
      <c r="BR1829">
        <v>0</v>
      </c>
      <c r="BS1829">
        <v>0</v>
      </c>
      <c r="BT1829">
        <v>0</v>
      </c>
      <c r="BU1829">
        <v>0</v>
      </c>
      <c r="BV1829">
        <v>0</v>
      </c>
      <c r="BW1829">
        <v>0</v>
      </c>
      <c r="CV1829">
        <v>0</v>
      </c>
      <c r="CW1829">
        <v>0</v>
      </c>
      <c r="CX1829">
        <f>ROUND(Y1829*Source!I662,7)</f>
        <v>0.02</v>
      </c>
      <c r="CY1829">
        <f>AA1829</f>
        <v>0</v>
      </c>
      <c r="CZ1829">
        <f>AE1829</f>
        <v>0</v>
      </c>
      <c r="DA1829">
        <f>AI1829</f>
        <v>1</v>
      </c>
      <c r="DB1829">
        <f>ROUND(ROUND(AT1829*CZ1829,2),6)</f>
        <v>0</v>
      </c>
      <c r="DC1829">
        <f>ROUND(ROUND(AT1829*AG1829,2),6)</f>
        <v>0</v>
      </c>
      <c r="DD1829" t="s">
        <v>3</v>
      </c>
      <c r="DE1829" t="s">
        <v>3</v>
      </c>
      <c r="DF1829">
        <f t="shared" ref="DF1829:DF1835" si="896">ROUND(ROUND(AE1829,2)*CX1829,2)</f>
        <v>0</v>
      </c>
      <c r="DG1829">
        <f t="shared" si="895"/>
        <v>0</v>
      </c>
      <c r="DH1829">
        <f t="shared" si="889"/>
        <v>0</v>
      </c>
      <c r="DI1829">
        <f t="shared" si="890"/>
        <v>0</v>
      </c>
      <c r="DJ1829">
        <f>DF1829</f>
        <v>0</v>
      </c>
      <c r="DK1829">
        <v>0</v>
      </c>
      <c r="DL1829" t="s">
        <v>3</v>
      </c>
      <c r="DM1829">
        <v>0</v>
      </c>
      <c r="DN1829" t="s">
        <v>3</v>
      </c>
      <c r="DO1829">
        <v>0</v>
      </c>
    </row>
    <row r="1830" spans="1:119" x14ac:dyDescent="0.25">
      <c r="A1830">
        <f>ROW(Source!A663)</f>
        <v>663</v>
      </c>
      <c r="B1830">
        <v>353029544</v>
      </c>
      <c r="C1830">
        <v>353034781</v>
      </c>
      <c r="D1830">
        <v>342640216</v>
      </c>
      <c r="E1830">
        <v>113</v>
      </c>
      <c r="F1830">
        <v>1</v>
      </c>
      <c r="G1830">
        <v>1</v>
      </c>
      <c r="H1830">
        <v>1</v>
      </c>
      <c r="I1830" t="s">
        <v>1266</v>
      </c>
      <c r="J1830" t="s">
        <v>3</v>
      </c>
      <c r="K1830" t="s">
        <v>1267</v>
      </c>
      <c r="L1830">
        <v>1191</v>
      </c>
      <c r="N1830">
        <v>1013</v>
      </c>
      <c r="O1830" t="s">
        <v>1221</v>
      </c>
      <c r="P1830" t="s">
        <v>1221</v>
      </c>
      <c r="Q1830">
        <v>1</v>
      </c>
      <c r="W1830">
        <v>0</v>
      </c>
      <c r="X1830">
        <v>44848675</v>
      </c>
      <c r="Y1830">
        <f t="shared" ref="Y1830:Y1835" si="897">(AT1830*ROUND((0.6*0.84),7))</f>
        <v>8.7091200000000004</v>
      </c>
      <c r="AA1830">
        <v>0</v>
      </c>
      <c r="AB1830">
        <v>0</v>
      </c>
      <c r="AC1830">
        <v>0</v>
      </c>
      <c r="AD1830">
        <v>584.59</v>
      </c>
      <c r="AE1830">
        <v>0</v>
      </c>
      <c r="AF1830">
        <v>0</v>
      </c>
      <c r="AG1830">
        <v>0</v>
      </c>
      <c r="AH1830">
        <v>584.59</v>
      </c>
      <c r="AI1830">
        <v>1</v>
      </c>
      <c r="AJ1830">
        <v>1</v>
      </c>
      <c r="AK1830">
        <v>1</v>
      </c>
      <c r="AL1830">
        <v>1</v>
      </c>
      <c r="AM1830">
        <v>-2</v>
      </c>
      <c r="AN1830">
        <v>0</v>
      </c>
      <c r="AO1830">
        <v>0</v>
      </c>
      <c r="AP1830">
        <v>1</v>
      </c>
      <c r="AQ1830">
        <v>1</v>
      </c>
      <c r="AR1830">
        <v>0</v>
      </c>
      <c r="AS1830" t="s">
        <v>3</v>
      </c>
      <c r="AT1830">
        <v>17.28</v>
      </c>
      <c r="AU1830" t="s">
        <v>754</v>
      </c>
      <c r="AV1830">
        <v>1</v>
      </c>
      <c r="AW1830">
        <v>2</v>
      </c>
      <c r="AX1830">
        <v>353034793</v>
      </c>
      <c r="AY1830">
        <v>1</v>
      </c>
      <c r="AZ1830">
        <v>0</v>
      </c>
      <c r="BA1830">
        <v>1830</v>
      </c>
      <c r="BB1830">
        <v>1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10101.715200000001</v>
      </c>
      <c r="BN1830">
        <v>17.28</v>
      </c>
      <c r="BO1830">
        <v>0</v>
      </c>
      <c r="BP1830">
        <v>1</v>
      </c>
      <c r="BQ1830">
        <v>0</v>
      </c>
      <c r="BR1830">
        <v>0</v>
      </c>
      <c r="BS1830">
        <v>0</v>
      </c>
      <c r="BT1830">
        <v>5091.264460800001</v>
      </c>
      <c r="BU1830">
        <v>8.7091200000000004</v>
      </c>
      <c r="BV1830">
        <v>0</v>
      </c>
      <c r="BW1830">
        <v>1</v>
      </c>
      <c r="CU1830">
        <f>ROUND(AT1830*Source!I663*AH1830*AL1830,2)</f>
        <v>101.02</v>
      </c>
      <c r="CV1830">
        <f>ROUND(Y1830*Source!I663,7)</f>
        <v>8.7091199999999994E-2</v>
      </c>
      <c r="CW1830">
        <v>0</v>
      </c>
      <c r="CX1830">
        <f>ROUND(Y1830*Source!I663,7)</f>
        <v>8.7091199999999994E-2</v>
      </c>
      <c r="CY1830">
        <f>AD1830</f>
        <v>584.59</v>
      </c>
      <c r="CZ1830">
        <f>AH1830</f>
        <v>584.59</v>
      </c>
      <c r="DA1830">
        <f>AL1830</f>
        <v>1</v>
      </c>
      <c r="DB1830">
        <f t="shared" ref="DB1830:DB1835" si="898">ROUND((ROUND(AT1830*CZ1830,2)*ROUND((0.6*0.84),7)),6)</f>
        <v>5091.2668800000001</v>
      </c>
      <c r="DC1830">
        <f t="shared" ref="DC1830:DC1835" si="899">ROUND((ROUND(AT1830*AG1830,2)*ROUND((0.6*0.84),7)),6)</f>
        <v>0</v>
      </c>
      <c r="DD1830" t="s">
        <v>3</v>
      </c>
      <c r="DE1830" t="s">
        <v>3</v>
      </c>
      <c r="DF1830">
        <f t="shared" si="896"/>
        <v>0</v>
      </c>
      <c r="DG1830">
        <f t="shared" si="895"/>
        <v>0</v>
      </c>
      <c r="DH1830">
        <f t="shared" si="889"/>
        <v>0</v>
      </c>
      <c r="DI1830">
        <f t="shared" si="890"/>
        <v>50.91</v>
      </c>
      <c r="DJ1830">
        <f>DI1830</f>
        <v>50.91</v>
      </c>
      <c r="DK1830">
        <v>1</v>
      </c>
      <c r="DL1830" t="s">
        <v>3</v>
      </c>
      <c r="DM1830">
        <v>0</v>
      </c>
      <c r="DN1830" t="s">
        <v>3</v>
      </c>
      <c r="DO1830">
        <v>0</v>
      </c>
    </row>
    <row r="1831" spans="1:119" x14ac:dyDescent="0.25">
      <c r="A1831">
        <f>ROW(Source!A663)</f>
        <v>663</v>
      </c>
      <c r="B1831">
        <v>353029544</v>
      </c>
      <c r="C1831">
        <v>353034781</v>
      </c>
      <c r="D1831">
        <v>342640393</v>
      </c>
      <c r="E1831">
        <v>113</v>
      </c>
      <c r="F1831">
        <v>1</v>
      </c>
      <c r="G1831">
        <v>1</v>
      </c>
      <c r="H1831">
        <v>1</v>
      </c>
      <c r="I1831" t="s">
        <v>1222</v>
      </c>
      <c r="J1831" t="s">
        <v>3</v>
      </c>
      <c r="K1831" t="s">
        <v>1223</v>
      </c>
      <c r="L1831">
        <v>1191</v>
      </c>
      <c r="N1831">
        <v>1013</v>
      </c>
      <c r="O1831" t="s">
        <v>1221</v>
      </c>
      <c r="P1831" t="s">
        <v>1221</v>
      </c>
      <c r="Q1831">
        <v>1</v>
      </c>
      <c r="W1831">
        <v>0</v>
      </c>
      <c r="X1831">
        <v>-1417349443</v>
      </c>
      <c r="Y1831">
        <f t="shared" si="897"/>
        <v>0.2016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1</v>
      </c>
      <c r="AJ1831">
        <v>1</v>
      </c>
      <c r="AK1831">
        <v>1</v>
      </c>
      <c r="AL1831">
        <v>1</v>
      </c>
      <c r="AM1831">
        <v>-2</v>
      </c>
      <c r="AN1831">
        <v>0</v>
      </c>
      <c r="AO1831">
        <v>0</v>
      </c>
      <c r="AP1831">
        <v>1</v>
      </c>
      <c r="AQ1831">
        <v>1</v>
      </c>
      <c r="AR1831">
        <v>0</v>
      </c>
      <c r="AS1831" t="s">
        <v>3</v>
      </c>
      <c r="AT1831">
        <v>0.4</v>
      </c>
      <c r="AU1831" t="s">
        <v>754</v>
      </c>
      <c r="AV1831">
        <v>2</v>
      </c>
      <c r="AW1831">
        <v>2</v>
      </c>
      <c r="AX1831">
        <v>353034794</v>
      </c>
      <c r="AY1831">
        <v>1</v>
      </c>
      <c r="AZ1831">
        <v>0</v>
      </c>
      <c r="BA1831">
        <v>1831</v>
      </c>
      <c r="BB1831">
        <v>1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0</v>
      </c>
      <c r="BL1831">
        <v>0</v>
      </c>
      <c r="BM1831">
        <v>0</v>
      </c>
      <c r="BN1831">
        <v>0</v>
      </c>
      <c r="BO1831">
        <v>0</v>
      </c>
      <c r="BP1831">
        <v>0</v>
      </c>
      <c r="BQ1831">
        <v>0</v>
      </c>
      <c r="BR1831">
        <v>0</v>
      </c>
      <c r="BS1831">
        <v>0</v>
      </c>
      <c r="BT1831">
        <v>0</v>
      </c>
      <c r="BU1831">
        <v>0</v>
      </c>
      <c r="BV1831">
        <v>0</v>
      </c>
      <c r="BW1831">
        <v>0</v>
      </c>
      <c r="CV1831">
        <v>0</v>
      </c>
      <c r="CW1831">
        <v>0</v>
      </c>
      <c r="CX1831">
        <f>ROUND(Y1831*Source!I663,7)</f>
        <v>2.016E-3</v>
      </c>
      <c r="CY1831">
        <f>AD1831</f>
        <v>0</v>
      </c>
      <c r="CZ1831">
        <f>AH1831</f>
        <v>0</v>
      </c>
      <c r="DA1831">
        <f>AL1831</f>
        <v>1</v>
      </c>
      <c r="DB1831">
        <f t="shared" si="898"/>
        <v>0</v>
      </c>
      <c r="DC1831">
        <f t="shared" si="899"/>
        <v>0</v>
      </c>
      <c r="DD1831" t="s">
        <v>3</v>
      </c>
      <c r="DE1831" t="s">
        <v>3</v>
      </c>
      <c r="DF1831">
        <f t="shared" si="896"/>
        <v>0</v>
      </c>
      <c r="DG1831">
        <f t="shared" si="895"/>
        <v>0</v>
      </c>
      <c r="DH1831">
        <f t="shared" si="889"/>
        <v>0</v>
      </c>
      <c r="DI1831">
        <f t="shared" si="890"/>
        <v>0</v>
      </c>
      <c r="DJ1831">
        <f>DI1831</f>
        <v>0</v>
      </c>
      <c r="DK1831">
        <v>0</v>
      </c>
      <c r="DL1831" t="s">
        <v>3</v>
      </c>
      <c r="DM1831">
        <v>0</v>
      </c>
      <c r="DN1831" t="s">
        <v>3</v>
      </c>
      <c r="DO1831">
        <v>0</v>
      </c>
    </row>
    <row r="1832" spans="1:119" x14ac:dyDescent="0.25">
      <c r="A1832">
        <f>ROW(Source!A663)</f>
        <v>663</v>
      </c>
      <c r="B1832">
        <v>353029544</v>
      </c>
      <c r="C1832">
        <v>353034781</v>
      </c>
      <c r="D1832">
        <v>342764741</v>
      </c>
      <c r="E1832">
        <v>1</v>
      </c>
      <c r="F1832">
        <v>1</v>
      </c>
      <c r="G1832">
        <v>1</v>
      </c>
      <c r="H1832">
        <v>2</v>
      </c>
      <c r="I1832" t="s">
        <v>1295</v>
      </c>
      <c r="J1832" t="s">
        <v>1296</v>
      </c>
      <c r="K1832" t="s">
        <v>1297</v>
      </c>
      <c r="L1832">
        <v>1368</v>
      </c>
      <c r="N1832">
        <v>1011</v>
      </c>
      <c r="O1832" t="s">
        <v>1227</v>
      </c>
      <c r="P1832" t="s">
        <v>1227</v>
      </c>
      <c r="Q1832">
        <v>1</v>
      </c>
      <c r="W1832">
        <v>0</v>
      </c>
      <c r="X1832">
        <v>-361847540</v>
      </c>
      <c r="Y1832">
        <f t="shared" si="897"/>
        <v>0.1008</v>
      </c>
      <c r="AA1832">
        <v>0</v>
      </c>
      <c r="AB1832">
        <v>1552.12</v>
      </c>
      <c r="AC1832">
        <v>803.25</v>
      </c>
      <c r="AD1832">
        <v>0</v>
      </c>
      <c r="AE1832">
        <v>0</v>
      </c>
      <c r="AF1832">
        <v>1552.12</v>
      </c>
      <c r="AG1832">
        <v>803.25</v>
      </c>
      <c r="AH1832">
        <v>0</v>
      </c>
      <c r="AI1832">
        <v>1</v>
      </c>
      <c r="AJ1832">
        <v>1</v>
      </c>
      <c r="AK1832">
        <v>1</v>
      </c>
      <c r="AL1832">
        <v>1</v>
      </c>
      <c r="AM1832">
        <v>-2</v>
      </c>
      <c r="AN1832">
        <v>0</v>
      </c>
      <c r="AO1832">
        <v>0</v>
      </c>
      <c r="AP1832">
        <v>1</v>
      </c>
      <c r="AQ1832">
        <v>1</v>
      </c>
      <c r="AR1832">
        <v>0</v>
      </c>
      <c r="AS1832" t="s">
        <v>3</v>
      </c>
      <c r="AT1832">
        <v>0.2</v>
      </c>
      <c r="AU1832" t="s">
        <v>754</v>
      </c>
      <c r="AV1832">
        <v>1</v>
      </c>
      <c r="AW1832">
        <v>2</v>
      </c>
      <c r="AX1832">
        <v>353034795</v>
      </c>
      <c r="AY1832">
        <v>1</v>
      </c>
      <c r="AZ1832">
        <v>0</v>
      </c>
      <c r="BA1832">
        <v>1832</v>
      </c>
      <c r="BB1832">
        <v>1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310.42399999999998</v>
      </c>
      <c r="BL1832">
        <v>160.65</v>
      </c>
      <c r="BM1832">
        <v>0</v>
      </c>
      <c r="BN1832">
        <v>0</v>
      </c>
      <c r="BO1832">
        <v>0.2</v>
      </c>
      <c r="BP1832">
        <v>1</v>
      </c>
      <c r="BQ1832">
        <v>0</v>
      </c>
      <c r="BR1832">
        <v>156.45369599999998</v>
      </c>
      <c r="BS1832">
        <v>80.96759999999999</v>
      </c>
      <c r="BT1832">
        <v>0</v>
      </c>
      <c r="BU1832">
        <v>0</v>
      </c>
      <c r="BV1832">
        <v>0.10079999999999999</v>
      </c>
      <c r="BW1832">
        <v>1</v>
      </c>
      <c r="CV1832">
        <v>0</v>
      </c>
      <c r="CW1832">
        <f>ROUND(Y1832*Source!I663*DO1832,7)</f>
        <v>1.008E-3</v>
      </c>
      <c r="CX1832">
        <f>ROUND(Y1832*Source!I663,7)</f>
        <v>1.008E-3</v>
      </c>
      <c r="CY1832">
        <f>AB1832</f>
        <v>1552.12</v>
      </c>
      <c r="CZ1832">
        <f>AF1832</f>
        <v>1552.12</v>
      </c>
      <c r="DA1832">
        <f>AJ1832</f>
        <v>1</v>
      </c>
      <c r="DB1832">
        <f t="shared" si="898"/>
        <v>156.45168000000001</v>
      </c>
      <c r="DC1832">
        <f t="shared" si="899"/>
        <v>80.967600000000004</v>
      </c>
      <c r="DD1832" t="s">
        <v>3</v>
      </c>
      <c r="DE1832" t="s">
        <v>3</v>
      </c>
      <c r="DF1832">
        <f t="shared" si="896"/>
        <v>0</v>
      </c>
      <c r="DG1832">
        <f t="shared" si="895"/>
        <v>1.56</v>
      </c>
      <c r="DH1832">
        <f t="shared" si="889"/>
        <v>0.81</v>
      </c>
      <c r="DI1832">
        <f t="shared" si="890"/>
        <v>0</v>
      </c>
      <c r="DJ1832">
        <f>DG1832+DH1832</f>
        <v>2.37</v>
      </c>
      <c r="DK1832">
        <v>1</v>
      </c>
      <c r="DL1832" t="s">
        <v>1298</v>
      </c>
      <c r="DM1832">
        <v>6</v>
      </c>
      <c r="DN1832" t="s">
        <v>1221</v>
      </c>
      <c r="DO1832">
        <v>1</v>
      </c>
    </row>
    <row r="1833" spans="1:119" x14ac:dyDescent="0.25">
      <c r="A1833">
        <f>ROW(Source!A663)</f>
        <v>663</v>
      </c>
      <c r="B1833">
        <v>353029544</v>
      </c>
      <c r="C1833">
        <v>353034781</v>
      </c>
      <c r="D1833">
        <v>342764838</v>
      </c>
      <c r="E1833">
        <v>1</v>
      </c>
      <c r="F1833">
        <v>1</v>
      </c>
      <c r="G1833">
        <v>1</v>
      </c>
      <c r="H1833">
        <v>2</v>
      </c>
      <c r="I1833" t="s">
        <v>1423</v>
      </c>
      <c r="J1833" t="s">
        <v>1424</v>
      </c>
      <c r="K1833" t="s">
        <v>1425</v>
      </c>
      <c r="L1833">
        <v>1368</v>
      </c>
      <c r="N1833">
        <v>1011</v>
      </c>
      <c r="O1833" t="s">
        <v>1227</v>
      </c>
      <c r="P1833" t="s">
        <v>1227</v>
      </c>
      <c r="Q1833">
        <v>1</v>
      </c>
      <c r="W1833">
        <v>0</v>
      </c>
      <c r="X1833">
        <v>-173640159</v>
      </c>
      <c r="Y1833">
        <f t="shared" si="897"/>
        <v>2.0462399999999996</v>
      </c>
      <c r="AA1833">
        <v>0</v>
      </c>
      <c r="AB1833">
        <v>2.67</v>
      </c>
      <c r="AC1833">
        <v>0</v>
      </c>
      <c r="AD1833">
        <v>0</v>
      </c>
      <c r="AE1833">
        <v>0</v>
      </c>
      <c r="AF1833">
        <v>2.67</v>
      </c>
      <c r="AG1833">
        <v>0</v>
      </c>
      <c r="AH1833">
        <v>0</v>
      </c>
      <c r="AI1833">
        <v>1</v>
      </c>
      <c r="AJ1833">
        <v>1</v>
      </c>
      <c r="AK1833">
        <v>1</v>
      </c>
      <c r="AL1833">
        <v>1</v>
      </c>
      <c r="AM1833">
        <v>-2</v>
      </c>
      <c r="AN1833">
        <v>0</v>
      </c>
      <c r="AO1833">
        <v>0</v>
      </c>
      <c r="AP1833">
        <v>1</v>
      </c>
      <c r="AQ1833">
        <v>1</v>
      </c>
      <c r="AR1833">
        <v>0</v>
      </c>
      <c r="AS1833" t="s">
        <v>3</v>
      </c>
      <c r="AT1833">
        <v>4.0599999999999996</v>
      </c>
      <c r="AU1833" t="s">
        <v>754</v>
      </c>
      <c r="AV1833">
        <v>1</v>
      </c>
      <c r="AW1833">
        <v>2</v>
      </c>
      <c r="AX1833">
        <v>353034796</v>
      </c>
      <c r="AY1833">
        <v>1</v>
      </c>
      <c r="AZ1833">
        <v>0</v>
      </c>
      <c r="BA1833">
        <v>1833</v>
      </c>
      <c r="BB1833">
        <v>1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10.840199999999999</v>
      </c>
      <c r="BL1833">
        <v>0</v>
      </c>
      <c r="BM1833">
        <v>0</v>
      </c>
      <c r="BN1833">
        <v>0</v>
      </c>
      <c r="BO1833">
        <v>0</v>
      </c>
      <c r="BP1833">
        <v>1</v>
      </c>
      <c r="BQ1833">
        <v>0</v>
      </c>
      <c r="BR1833">
        <v>5.4634607999999991</v>
      </c>
      <c r="BS1833">
        <v>0</v>
      </c>
      <c r="BT1833">
        <v>0</v>
      </c>
      <c r="BU1833">
        <v>0</v>
      </c>
      <c r="BV1833">
        <v>0</v>
      </c>
      <c r="BW1833">
        <v>1</v>
      </c>
      <c r="CV1833">
        <v>0</v>
      </c>
      <c r="CW1833">
        <f>ROUND(Y1833*Source!I663*DO1833,7)</f>
        <v>0</v>
      </c>
      <c r="CX1833">
        <f>ROUND(Y1833*Source!I663,7)</f>
        <v>2.0462399999999999E-2</v>
      </c>
      <c r="CY1833">
        <f>AB1833</f>
        <v>2.67</v>
      </c>
      <c r="CZ1833">
        <f>AF1833</f>
        <v>2.67</v>
      </c>
      <c r="DA1833">
        <f>AJ1833</f>
        <v>1</v>
      </c>
      <c r="DB1833">
        <f t="shared" si="898"/>
        <v>5.4633599999999998</v>
      </c>
      <c r="DC1833">
        <f t="shared" si="899"/>
        <v>0</v>
      </c>
      <c r="DD1833" t="s">
        <v>3</v>
      </c>
      <c r="DE1833" t="s">
        <v>3</v>
      </c>
      <c r="DF1833">
        <f t="shared" si="896"/>
        <v>0</v>
      </c>
      <c r="DG1833">
        <f t="shared" si="895"/>
        <v>0.05</v>
      </c>
      <c r="DH1833">
        <f t="shared" si="889"/>
        <v>0</v>
      </c>
      <c r="DI1833">
        <f t="shared" si="890"/>
        <v>0</v>
      </c>
      <c r="DJ1833">
        <f>DG1833+DH1833</f>
        <v>0.05</v>
      </c>
      <c r="DK1833">
        <v>1</v>
      </c>
      <c r="DL1833" t="s">
        <v>3</v>
      </c>
      <c r="DM1833">
        <v>0</v>
      </c>
      <c r="DN1833" t="s">
        <v>3</v>
      </c>
      <c r="DO1833">
        <v>0</v>
      </c>
    </row>
    <row r="1834" spans="1:119" x14ac:dyDescent="0.25">
      <c r="A1834">
        <f>ROW(Source!A663)</f>
        <v>663</v>
      </c>
      <c r="B1834">
        <v>353029544</v>
      </c>
      <c r="C1834">
        <v>353034781</v>
      </c>
      <c r="D1834">
        <v>342764881</v>
      </c>
      <c r="E1834">
        <v>1</v>
      </c>
      <c r="F1834">
        <v>1</v>
      </c>
      <c r="G1834">
        <v>1</v>
      </c>
      <c r="H1834">
        <v>2</v>
      </c>
      <c r="I1834" t="s">
        <v>1426</v>
      </c>
      <c r="J1834" t="s">
        <v>1427</v>
      </c>
      <c r="K1834" t="s">
        <v>1428</v>
      </c>
      <c r="L1834">
        <v>1368</v>
      </c>
      <c r="N1834">
        <v>1011</v>
      </c>
      <c r="O1834" t="s">
        <v>1227</v>
      </c>
      <c r="P1834" t="s">
        <v>1227</v>
      </c>
      <c r="Q1834">
        <v>1</v>
      </c>
      <c r="W1834">
        <v>0</v>
      </c>
      <c r="X1834">
        <v>-1939174129</v>
      </c>
      <c r="Y1834">
        <f t="shared" si="897"/>
        <v>2.0462399999999996</v>
      </c>
      <c r="AA1834">
        <v>0</v>
      </c>
      <c r="AB1834">
        <v>12.2</v>
      </c>
      <c r="AC1834">
        <v>0</v>
      </c>
      <c r="AD1834">
        <v>0</v>
      </c>
      <c r="AE1834">
        <v>0</v>
      </c>
      <c r="AF1834">
        <v>8.84</v>
      </c>
      <c r="AG1834">
        <v>0</v>
      </c>
      <c r="AH1834">
        <v>0</v>
      </c>
      <c r="AI1834">
        <v>1</v>
      </c>
      <c r="AJ1834">
        <v>1.38</v>
      </c>
      <c r="AK1834">
        <v>1</v>
      </c>
      <c r="AL1834">
        <v>1</v>
      </c>
      <c r="AM1834">
        <v>2</v>
      </c>
      <c r="AN1834">
        <v>0</v>
      </c>
      <c r="AO1834">
        <v>0</v>
      </c>
      <c r="AP1834">
        <v>1</v>
      </c>
      <c r="AQ1834">
        <v>1</v>
      </c>
      <c r="AR1834">
        <v>0</v>
      </c>
      <c r="AS1834" t="s">
        <v>3</v>
      </c>
      <c r="AT1834">
        <v>4.0599999999999996</v>
      </c>
      <c r="AU1834" t="s">
        <v>754</v>
      </c>
      <c r="AV1834">
        <v>1</v>
      </c>
      <c r="AW1834">
        <v>2</v>
      </c>
      <c r="AX1834">
        <v>353034797</v>
      </c>
      <c r="AY1834">
        <v>1</v>
      </c>
      <c r="AZ1834">
        <v>0</v>
      </c>
      <c r="BA1834">
        <v>1834</v>
      </c>
      <c r="BB1834">
        <v>1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35.890399999999993</v>
      </c>
      <c r="BL1834">
        <v>0</v>
      </c>
      <c r="BM1834">
        <v>0</v>
      </c>
      <c r="BN1834">
        <v>0</v>
      </c>
      <c r="BO1834">
        <v>0</v>
      </c>
      <c r="BP1834">
        <v>1</v>
      </c>
      <c r="BQ1834">
        <v>0</v>
      </c>
      <c r="BR1834">
        <v>18.088761599999998</v>
      </c>
      <c r="BS1834">
        <v>0</v>
      </c>
      <c r="BT1834">
        <v>0</v>
      </c>
      <c r="BU1834">
        <v>0</v>
      </c>
      <c r="BV1834">
        <v>0</v>
      </c>
      <c r="BW1834">
        <v>1</v>
      </c>
      <c r="CV1834">
        <v>0</v>
      </c>
      <c r="CW1834">
        <f>ROUND(Y1834*Source!I663*DO1834,7)</f>
        <v>0</v>
      </c>
      <c r="CX1834">
        <f>ROUND(Y1834*Source!I663,7)</f>
        <v>2.0462399999999999E-2</v>
      </c>
      <c r="CY1834">
        <f>AB1834</f>
        <v>12.2</v>
      </c>
      <c r="CZ1834">
        <f>AF1834</f>
        <v>8.84</v>
      </c>
      <c r="DA1834">
        <f>AJ1834</f>
        <v>1.38</v>
      </c>
      <c r="DB1834">
        <f t="shared" si="898"/>
        <v>18.088560000000001</v>
      </c>
      <c r="DC1834">
        <f t="shared" si="899"/>
        <v>0</v>
      </c>
      <c r="DD1834" t="s">
        <v>3</v>
      </c>
      <c r="DE1834" t="s">
        <v>3</v>
      </c>
      <c r="DF1834">
        <f t="shared" si="896"/>
        <v>0</v>
      </c>
      <c r="DG1834">
        <f>ROUND(ROUND(AF1834*AJ1834,2)*CX1834,2)</f>
        <v>0.25</v>
      </c>
      <c r="DH1834">
        <f t="shared" si="889"/>
        <v>0</v>
      </c>
      <c r="DI1834">
        <f t="shared" si="890"/>
        <v>0</v>
      </c>
      <c r="DJ1834">
        <f>DG1834+DH1834</f>
        <v>0.25</v>
      </c>
      <c r="DK1834">
        <v>0</v>
      </c>
      <c r="DL1834" t="s">
        <v>3</v>
      </c>
      <c r="DM1834">
        <v>0</v>
      </c>
      <c r="DN1834" t="s">
        <v>3</v>
      </c>
      <c r="DO1834">
        <v>0</v>
      </c>
    </row>
    <row r="1835" spans="1:119" x14ac:dyDescent="0.25">
      <c r="A1835">
        <f>ROW(Source!A663)</f>
        <v>663</v>
      </c>
      <c r="B1835">
        <v>353029544</v>
      </c>
      <c r="C1835">
        <v>353034781</v>
      </c>
      <c r="D1835">
        <v>342765643</v>
      </c>
      <c r="E1835">
        <v>1</v>
      </c>
      <c r="F1835">
        <v>1</v>
      </c>
      <c r="G1835">
        <v>1</v>
      </c>
      <c r="H1835">
        <v>2</v>
      </c>
      <c r="I1835" t="s">
        <v>1229</v>
      </c>
      <c r="J1835" t="s">
        <v>1230</v>
      </c>
      <c r="K1835" t="s">
        <v>1231</v>
      </c>
      <c r="L1835">
        <v>1368</v>
      </c>
      <c r="N1835">
        <v>1011</v>
      </c>
      <c r="O1835" t="s">
        <v>1227</v>
      </c>
      <c r="P1835" t="s">
        <v>1227</v>
      </c>
      <c r="Q1835">
        <v>1</v>
      </c>
      <c r="W1835">
        <v>0</v>
      </c>
      <c r="X1835">
        <v>1503848564</v>
      </c>
      <c r="Y1835">
        <f t="shared" si="897"/>
        <v>0.1008</v>
      </c>
      <c r="AA1835">
        <v>0</v>
      </c>
      <c r="AB1835">
        <v>583.05999999999995</v>
      </c>
      <c r="AC1835">
        <v>597.98</v>
      </c>
      <c r="AD1835">
        <v>0</v>
      </c>
      <c r="AE1835">
        <v>0</v>
      </c>
      <c r="AF1835">
        <v>477.92</v>
      </c>
      <c r="AG1835">
        <v>597.98</v>
      </c>
      <c r="AH1835">
        <v>0</v>
      </c>
      <c r="AI1835">
        <v>1</v>
      </c>
      <c r="AJ1835">
        <v>1.22</v>
      </c>
      <c r="AK1835">
        <v>1</v>
      </c>
      <c r="AL1835">
        <v>1</v>
      </c>
      <c r="AM1835">
        <v>2</v>
      </c>
      <c r="AN1835">
        <v>0</v>
      </c>
      <c r="AO1835">
        <v>0</v>
      </c>
      <c r="AP1835">
        <v>1</v>
      </c>
      <c r="AQ1835">
        <v>1</v>
      </c>
      <c r="AR1835">
        <v>0</v>
      </c>
      <c r="AS1835" t="s">
        <v>3</v>
      </c>
      <c r="AT1835">
        <v>0.2</v>
      </c>
      <c r="AU1835" t="s">
        <v>754</v>
      </c>
      <c r="AV1835">
        <v>1</v>
      </c>
      <c r="AW1835">
        <v>2</v>
      </c>
      <c r="AX1835">
        <v>353034798</v>
      </c>
      <c r="AY1835">
        <v>1</v>
      </c>
      <c r="AZ1835">
        <v>0</v>
      </c>
      <c r="BA1835">
        <v>1835</v>
      </c>
      <c r="BB1835">
        <v>1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</v>
      </c>
      <c r="BK1835">
        <v>95.584000000000003</v>
      </c>
      <c r="BL1835">
        <v>119.596</v>
      </c>
      <c r="BM1835">
        <v>0</v>
      </c>
      <c r="BN1835">
        <v>0</v>
      </c>
      <c r="BO1835">
        <v>0.2</v>
      </c>
      <c r="BP1835">
        <v>1</v>
      </c>
      <c r="BQ1835">
        <v>0</v>
      </c>
      <c r="BR1835">
        <v>48.174335999999997</v>
      </c>
      <c r="BS1835">
        <v>60.276383999999993</v>
      </c>
      <c r="BT1835">
        <v>0</v>
      </c>
      <c r="BU1835">
        <v>0</v>
      </c>
      <c r="BV1835">
        <v>0.10079999999999999</v>
      </c>
      <c r="BW1835">
        <v>1</v>
      </c>
      <c r="CV1835">
        <v>0</v>
      </c>
      <c r="CW1835">
        <f>ROUND(Y1835*Source!I663*DO1835,7)</f>
        <v>1.008E-3</v>
      </c>
      <c r="CX1835">
        <f>ROUND(Y1835*Source!I663,7)</f>
        <v>1.008E-3</v>
      </c>
      <c r="CY1835">
        <f>AB1835</f>
        <v>583.05999999999995</v>
      </c>
      <c r="CZ1835">
        <f>AF1835</f>
        <v>477.92</v>
      </c>
      <c r="DA1835">
        <f>AJ1835</f>
        <v>1.22</v>
      </c>
      <c r="DB1835">
        <f t="shared" si="898"/>
        <v>48.172319999999999</v>
      </c>
      <c r="DC1835">
        <f t="shared" si="899"/>
        <v>60.278399999999998</v>
      </c>
      <c r="DD1835" t="s">
        <v>3</v>
      </c>
      <c r="DE1835" t="s">
        <v>3</v>
      </c>
      <c r="DF1835">
        <f t="shared" si="896"/>
        <v>0</v>
      </c>
      <c r="DG1835">
        <f>ROUND(ROUND(AF1835*AJ1835,2)*CX1835,2)</f>
        <v>0.59</v>
      </c>
      <c r="DH1835">
        <f t="shared" si="889"/>
        <v>0.6</v>
      </c>
      <c r="DI1835">
        <f t="shared" si="890"/>
        <v>0</v>
      </c>
      <c r="DJ1835">
        <f>DG1835+DH1835</f>
        <v>1.19</v>
      </c>
      <c r="DK1835">
        <v>0</v>
      </c>
      <c r="DL1835" t="s">
        <v>1228</v>
      </c>
      <c r="DM1835">
        <v>4</v>
      </c>
      <c r="DN1835" t="s">
        <v>1221</v>
      </c>
      <c r="DO1835">
        <v>1</v>
      </c>
    </row>
    <row r="1836" spans="1:119" x14ac:dyDescent="0.25">
      <c r="A1836">
        <f>ROW(Source!A663)</f>
        <v>663</v>
      </c>
      <c r="B1836">
        <v>353029544</v>
      </c>
      <c r="C1836">
        <v>353034781</v>
      </c>
      <c r="D1836">
        <v>342715905</v>
      </c>
      <c r="E1836">
        <v>1</v>
      </c>
      <c r="F1836">
        <v>1</v>
      </c>
      <c r="G1836">
        <v>1</v>
      </c>
      <c r="H1836">
        <v>3</v>
      </c>
      <c r="I1836" t="s">
        <v>1417</v>
      </c>
      <c r="J1836" t="s">
        <v>1418</v>
      </c>
      <c r="K1836" t="s">
        <v>1419</v>
      </c>
      <c r="L1836">
        <v>1302</v>
      </c>
      <c r="N1836">
        <v>1003</v>
      </c>
      <c r="O1836" t="s">
        <v>849</v>
      </c>
      <c r="P1836" t="s">
        <v>849</v>
      </c>
      <c r="Q1836">
        <v>10</v>
      </c>
      <c r="W1836">
        <v>0</v>
      </c>
      <c r="X1836">
        <v>1559563185</v>
      </c>
      <c r="Y1836">
        <f>(AT1836*ROUND(0,7))</f>
        <v>0</v>
      </c>
      <c r="AA1836">
        <v>57.7</v>
      </c>
      <c r="AB1836">
        <v>0</v>
      </c>
      <c r="AC1836">
        <v>0</v>
      </c>
      <c r="AD1836">
        <v>0</v>
      </c>
      <c r="AE1836">
        <v>37.71</v>
      </c>
      <c r="AF1836">
        <v>0</v>
      </c>
      <c r="AG1836">
        <v>0</v>
      </c>
      <c r="AH1836">
        <v>0</v>
      </c>
      <c r="AI1836">
        <v>1.53</v>
      </c>
      <c r="AJ1836">
        <v>1</v>
      </c>
      <c r="AK1836">
        <v>1</v>
      </c>
      <c r="AL1836">
        <v>1</v>
      </c>
      <c r="AM1836">
        <v>2</v>
      </c>
      <c r="AN1836">
        <v>0</v>
      </c>
      <c r="AO1836">
        <v>0</v>
      </c>
      <c r="AP1836">
        <v>1</v>
      </c>
      <c r="AQ1836">
        <v>1</v>
      </c>
      <c r="AR1836">
        <v>0</v>
      </c>
      <c r="AS1836" t="s">
        <v>3</v>
      </c>
      <c r="AT1836">
        <v>0.245</v>
      </c>
      <c r="AU1836" t="s">
        <v>16</v>
      </c>
      <c r="AV1836">
        <v>0</v>
      </c>
      <c r="AW1836">
        <v>2</v>
      </c>
      <c r="AX1836">
        <v>353034799</v>
      </c>
      <c r="AY1836">
        <v>1</v>
      </c>
      <c r="AZ1836">
        <v>0</v>
      </c>
      <c r="BA1836">
        <v>1836</v>
      </c>
      <c r="BB1836">
        <v>1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9.2389500000000009</v>
      </c>
      <c r="BK1836">
        <v>0</v>
      </c>
      <c r="BL1836">
        <v>0</v>
      </c>
      <c r="BM1836">
        <v>0</v>
      </c>
      <c r="BN1836">
        <v>0</v>
      </c>
      <c r="BO1836">
        <v>0</v>
      </c>
      <c r="BP1836">
        <v>1</v>
      </c>
      <c r="BQ1836">
        <v>0</v>
      </c>
      <c r="BR1836">
        <v>0</v>
      </c>
      <c r="BS1836">
        <v>0</v>
      </c>
      <c r="BT1836">
        <v>0</v>
      </c>
      <c r="BU1836">
        <v>0</v>
      </c>
      <c r="BV1836">
        <v>0</v>
      </c>
      <c r="BW1836">
        <v>0</v>
      </c>
      <c r="CV1836">
        <v>0</v>
      </c>
      <c r="CW1836">
        <v>0</v>
      </c>
      <c r="CX1836">
        <f>ROUND(Y1836*Source!I663,7)</f>
        <v>0</v>
      </c>
      <c r="CY1836">
        <f>AA1836</f>
        <v>57.7</v>
      </c>
      <c r="CZ1836">
        <f>AE1836</f>
        <v>37.71</v>
      </c>
      <c r="DA1836">
        <f>AI1836</f>
        <v>1.53</v>
      </c>
      <c r="DB1836">
        <f>ROUND((ROUND(AT1836*CZ1836,2)*ROUND(0,7)),6)</f>
        <v>0</v>
      </c>
      <c r="DC1836">
        <f>ROUND((ROUND(AT1836*AG1836,2)*ROUND(0,7)),6)</f>
        <v>0</v>
      </c>
      <c r="DD1836" t="s">
        <v>3</v>
      </c>
      <c r="DE1836" t="s">
        <v>3</v>
      </c>
      <c r="DF1836">
        <f>ROUND(ROUND(AE1836*AI1836,2)*CX1836,2)</f>
        <v>0</v>
      </c>
      <c r="DG1836">
        <f t="shared" ref="DG1836:DG1844" si="900">ROUND(ROUND(AF1836,2)*CX1836,2)</f>
        <v>0</v>
      </c>
      <c r="DH1836">
        <f t="shared" si="889"/>
        <v>0</v>
      </c>
      <c r="DI1836">
        <f t="shared" si="890"/>
        <v>0</v>
      </c>
      <c r="DJ1836">
        <f>DF1836</f>
        <v>0</v>
      </c>
      <c r="DK1836">
        <v>0</v>
      </c>
      <c r="DL1836" t="s">
        <v>3</v>
      </c>
      <c r="DM1836">
        <v>0</v>
      </c>
      <c r="DN1836" t="s">
        <v>3</v>
      </c>
      <c r="DO1836">
        <v>0</v>
      </c>
    </row>
    <row r="1837" spans="1:119" x14ac:dyDescent="0.25">
      <c r="A1837">
        <f>ROW(Source!A663)</f>
        <v>663</v>
      </c>
      <c r="B1837">
        <v>353029544</v>
      </c>
      <c r="C1837">
        <v>353034781</v>
      </c>
      <c r="D1837">
        <v>342717578</v>
      </c>
      <c r="E1837">
        <v>1</v>
      </c>
      <c r="F1837">
        <v>1</v>
      </c>
      <c r="G1837">
        <v>1</v>
      </c>
      <c r="H1837">
        <v>3</v>
      </c>
      <c r="I1837" t="s">
        <v>1429</v>
      </c>
      <c r="J1837" t="s">
        <v>1430</v>
      </c>
      <c r="K1837" t="s">
        <v>1431</v>
      </c>
      <c r="L1837">
        <v>1348</v>
      </c>
      <c r="N1837">
        <v>1009</v>
      </c>
      <c r="O1837" t="s">
        <v>811</v>
      </c>
      <c r="P1837" t="s">
        <v>811</v>
      </c>
      <c r="Q1837">
        <v>1000</v>
      </c>
      <c r="W1837">
        <v>0</v>
      </c>
      <c r="X1837">
        <v>1525556490</v>
      </c>
      <c r="Y1837">
        <f>(AT1837*ROUND(0,7))</f>
        <v>0</v>
      </c>
      <c r="AA1837">
        <v>123988.7</v>
      </c>
      <c r="AB1837">
        <v>0</v>
      </c>
      <c r="AC1837">
        <v>0</v>
      </c>
      <c r="AD1837">
        <v>0</v>
      </c>
      <c r="AE1837">
        <v>99190.96</v>
      </c>
      <c r="AF1837">
        <v>0</v>
      </c>
      <c r="AG1837">
        <v>0</v>
      </c>
      <c r="AH1837">
        <v>0</v>
      </c>
      <c r="AI1837">
        <v>1.25</v>
      </c>
      <c r="AJ1837">
        <v>1</v>
      </c>
      <c r="AK1837">
        <v>1</v>
      </c>
      <c r="AL1837">
        <v>1</v>
      </c>
      <c r="AM1837">
        <v>2</v>
      </c>
      <c r="AN1837">
        <v>0</v>
      </c>
      <c r="AO1837">
        <v>0</v>
      </c>
      <c r="AP1837">
        <v>1</v>
      </c>
      <c r="AQ1837">
        <v>1</v>
      </c>
      <c r="AR1837">
        <v>0</v>
      </c>
      <c r="AS1837" t="s">
        <v>3</v>
      </c>
      <c r="AT1837">
        <v>6.2E-4</v>
      </c>
      <c r="AU1837" t="s">
        <v>16</v>
      </c>
      <c r="AV1837">
        <v>0</v>
      </c>
      <c r="AW1837">
        <v>2</v>
      </c>
      <c r="AX1837">
        <v>353034800</v>
      </c>
      <c r="AY1837">
        <v>1</v>
      </c>
      <c r="AZ1837">
        <v>0</v>
      </c>
      <c r="BA1837">
        <v>1837</v>
      </c>
      <c r="BB1837">
        <v>1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61.498395200000004</v>
      </c>
      <c r="BK1837">
        <v>0</v>
      </c>
      <c r="BL1837">
        <v>0</v>
      </c>
      <c r="BM1837">
        <v>0</v>
      </c>
      <c r="BN1837">
        <v>0</v>
      </c>
      <c r="BO1837">
        <v>0</v>
      </c>
      <c r="BP1837">
        <v>1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CV1837">
        <v>0</v>
      </c>
      <c r="CW1837">
        <v>0</v>
      </c>
      <c r="CX1837">
        <f>ROUND(Y1837*Source!I663,7)</f>
        <v>0</v>
      </c>
      <c r="CY1837">
        <f>AA1837</f>
        <v>123988.7</v>
      </c>
      <c r="CZ1837">
        <f>AE1837</f>
        <v>99190.96</v>
      </c>
      <c r="DA1837">
        <f>AI1837</f>
        <v>1.25</v>
      </c>
      <c r="DB1837">
        <f>ROUND((ROUND(AT1837*CZ1837,2)*ROUND(0,7)),6)</f>
        <v>0</v>
      </c>
      <c r="DC1837">
        <f>ROUND((ROUND(AT1837*AG1837,2)*ROUND(0,7)),6)</f>
        <v>0</v>
      </c>
      <c r="DD1837" t="s">
        <v>3</v>
      </c>
      <c r="DE1837" t="s">
        <v>3</v>
      </c>
      <c r="DF1837">
        <f>ROUND(ROUND(AE1837*AI1837,2)*CX1837,2)</f>
        <v>0</v>
      </c>
      <c r="DG1837">
        <f t="shared" si="900"/>
        <v>0</v>
      </c>
      <c r="DH1837">
        <f t="shared" si="889"/>
        <v>0</v>
      </c>
      <c r="DI1837">
        <f t="shared" si="890"/>
        <v>0</v>
      </c>
      <c r="DJ1837">
        <f>DF1837</f>
        <v>0</v>
      </c>
      <c r="DK1837">
        <v>0</v>
      </c>
      <c r="DL1837" t="s">
        <v>3</v>
      </c>
      <c r="DM1837">
        <v>0</v>
      </c>
      <c r="DN1837" t="s">
        <v>3</v>
      </c>
      <c r="DO1837">
        <v>0</v>
      </c>
    </row>
    <row r="1838" spans="1:119" x14ac:dyDescent="0.25">
      <c r="A1838">
        <f>ROW(Source!A663)</f>
        <v>663</v>
      </c>
      <c r="B1838">
        <v>353029544</v>
      </c>
      <c r="C1838">
        <v>353034781</v>
      </c>
      <c r="D1838">
        <v>342725852</v>
      </c>
      <c r="E1838">
        <v>1</v>
      </c>
      <c r="F1838">
        <v>1</v>
      </c>
      <c r="G1838">
        <v>1</v>
      </c>
      <c r="H1838">
        <v>3</v>
      </c>
      <c r="I1838" t="s">
        <v>1432</v>
      </c>
      <c r="J1838" t="s">
        <v>1433</v>
      </c>
      <c r="K1838" t="s">
        <v>1434</v>
      </c>
      <c r="L1838">
        <v>1346</v>
      </c>
      <c r="N1838">
        <v>1009</v>
      </c>
      <c r="O1838" t="s">
        <v>1244</v>
      </c>
      <c r="P1838" t="s">
        <v>1244</v>
      </c>
      <c r="Q1838">
        <v>1</v>
      </c>
      <c r="W1838">
        <v>0</v>
      </c>
      <c r="X1838">
        <v>69763841</v>
      </c>
      <c r="Y1838">
        <f>(AT1838*ROUND(0,7))</f>
        <v>0</v>
      </c>
      <c r="AA1838">
        <v>1499.09</v>
      </c>
      <c r="AB1838">
        <v>0</v>
      </c>
      <c r="AC1838">
        <v>0</v>
      </c>
      <c r="AD1838">
        <v>0</v>
      </c>
      <c r="AE1838">
        <v>931.11</v>
      </c>
      <c r="AF1838">
        <v>0</v>
      </c>
      <c r="AG1838">
        <v>0</v>
      </c>
      <c r="AH1838">
        <v>0</v>
      </c>
      <c r="AI1838">
        <v>1.61</v>
      </c>
      <c r="AJ1838">
        <v>1</v>
      </c>
      <c r="AK1838">
        <v>1</v>
      </c>
      <c r="AL1838">
        <v>1</v>
      </c>
      <c r="AM1838">
        <v>2</v>
      </c>
      <c r="AN1838">
        <v>0</v>
      </c>
      <c r="AO1838">
        <v>0</v>
      </c>
      <c r="AP1838">
        <v>1</v>
      </c>
      <c r="AQ1838">
        <v>1</v>
      </c>
      <c r="AR1838">
        <v>0</v>
      </c>
      <c r="AS1838" t="s">
        <v>3</v>
      </c>
      <c r="AT1838">
        <v>0.25</v>
      </c>
      <c r="AU1838" t="s">
        <v>16</v>
      </c>
      <c r="AV1838">
        <v>0</v>
      </c>
      <c r="AW1838">
        <v>2</v>
      </c>
      <c r="AX1838">
        <v>353034801</v>
      </c>
      <c r="AY1838">
        <v>1</v>
      </c>
      <c r="AZ1838">
        <v>0</v>
      </c>
      <c r="BA1838">
        <v>1838</v>
      </c>
      <c r="BB1838">
        <v>1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232.7775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1</v>
      </c>
      <c r="BQ1838">
        <v>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0</v>
      </c>
      <c r="CV1838">
        <v>0</v>
      </c>
      <c r="CW1838">
        <v>0</v>
      </c>
      <c r="CX1838">
        <f>ROUND(Y1838*Source!I663,7)</f>
        <v>0</v>
      </c>
      <c r="CY1838">
        <f>AA1838</f>
        <v>1499.09</v>
      </c>
      <c r="CZ1838">
        <f>AE1838</f>
        <v>931.11</v>
      </c>
      <c r="DA1838">
        <f>AI1838</f>
        <v>1.61</v>
      </c>
      <c r="DB1838">
        <f>ROUND((ROUND(AT1838*CZ1838,2)*ROUND(0,7)),6)</f>
        <v>0</v>
      </c>
      <c r="DC1838">
        <f>ROUND((ROUND(AT1838*AG1838,2)*ROUND(0,7)),6)</f>
        <v>0</v>
      </c>
      <c r="DD1838" t="s">
        <v>3</v>
      </c>
      <c r="DE1838" t="s">
        <v>3</v>
      </c>
      <c r="DF1838">
        <f>ROUND(ROUND(AE1838*AI1838,2)*CX1838,2)</f>
        <v>0</v>
      </c>
      <c r="DG1838">
        <f t="shared" si="900"/>
        <v>0</v>
      </c>
      <c r="DH1838">
        <f t="shared" si="889"/>
        <v>0</v>
      </c>
      <c r="DI1838">
        <f t="shared" si="890"/>
        <v>0</v>
      </c>
      <c r="DJ1838">
        <f>DF1838</f>
        <v>0</v>
      </c>
      <c r="DK1838">
        <v>0</v>
      </c>
      <c r="DL1838" t="s">
        <v>3</v>
      </c>
      <c r="DM1838">
        <v>0</v>
      </c>
      <c r="DN1838" t="s">
        <v>3</v>
      </c>
      <c r="DO1838">
        <v>0</v>
      </c>
    </row>
    <row r="1839" spans="1:119" x14ac:dyDescent="0.25">
      <c r="A1839">
        <f>ROW(Source!A663)</f>
        <v>663</v>
      </c>
      <c r="B1839">
        <v>353029544</v>
      </c>
      <c r="C1839">
        <v>353034781</v>
      </c>
      <c r="D1839">
        <v>342735787</v>
      </c>
      <c r="E1839">
        <v>1</v>
      </c>
      <c r="F1839">
        <v>1</v>
      </c>
      <c r="G1839">
        <v>1</v>
      </c>
      <c r="H1839">
        <v>3</v>
      </c>
      <c r="I1839" t="s">
        <v>1435</v>
      </c>
      <c r="J1839" t="s">
        <v>1436</v>
      </c>
      <c r="K1839" t="s">
        <v>1437</v>
      </c>
      <c r="L1839">
        <v>1348</v>
      </c>
      <c r="N1839">
        <v>1009</v>
      </c>
      <c r="O1839" t="s">
        <v>811</v>
      </c>
      <c r="P1839" t="s">
        <v>811</v>
      </c>
      <c r="Q1839">
        <v>1000</v>
      </c>
      <c r="W1839">
        <v>0</v>
      </c>
      <c r="X1839">
        <v>522576254</v>
      </c>
      <c r="Y1839">
        <f>(AT1839*ROUND(0,7))</f>
        <v>0</v>
      </c>
      <c r="AA1839">
        <v>100891.73</v>
      </c>
      <c r="AB1839">
        <v>0</v>
      </c>
      <c r="AC1839">
        <v>0</v>
      </c>
      <c r="AD1839">
        <v>0</v>
      </c>
      <c r="AE1839">
        <v>82698.14</v>
      </c>
      <c r="AF1839">
        <v>0</v>
      </c>
      <c r="AG1839">
        <v>0</v>
      </c>
      <c r="AH1839">
        <v>0</v>
      </c>
      <c r="AI1839">
        <v>1.22</v>
      </c>
      <c r="AJ1839">
        <v>1</v>
      </c>
      <c r="AK1839">
        <v>1</v>
      </c>
      <c r="AL1839">
        <v>1</v>
      </c>
      <c r="AM1839">
        <v>2</v>
      </c>
      <c r="AN1839">
        <v>0</v>
      </c>
      <c r="AO1839">
        <v>0</v>
      </c>
      <c r="AP1839">
        <v>1</v>
      </c>
      <c r="AQ1839">
        <v>1</v>
      </c>
      <c r="AR1839">
        <v>0</v>
      </c>
      <c r="AS1839" t="s">
        <v>3</v>
      </c>
      <c r="AT1839">
        <v>7.2000000000000005E-4</v>
      </c>
      <c r="AU1839" t="s">
        <v>16</v>
      </c>
      <c r="AV1839">
        <v>0</v>
      </c>
      <c r="AW1839">
        <v>2</v>
      </c>
      <c r="AX1839">
        <v>353034802</v>
      </c>
      <c r="AY1839">
        <v>1</v>
      </c>
      <c r="AZ1839">
        <v>0</v>
      </c>
      <c r="BA1839">
        <v>1839</v>
      </c>
      <c r="BB1839">
        <v>1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59.5426608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>
        <v>1</v>
      </c>
      <c r="BQ1839">
        <v>0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0</v>
      </c>
      <c r="CV1839">
        <v>0</v>
      </c>
      <c r="CW1839">
        <v>0</v>
      </c>
      <c r="CX1839">
        <f>ROUND(Y1839*Source!I663,7)</f>
        <v>0</v>
      </c>
      <c r="CY1839">
        <f>AA1839</f>
        <v>100891.73</v>
      </c>
      <c r="CZ1839">
        <f>AE1839</f>
        <v>82698.14</v>
      </c>
      <c r="DA1839">
        <f>AI1839</f>
        <v>1.22</v>
      </c>
      <c r="DB1839">
        <f>ROUND((ROUND(AT1839*CZ1839,2)*ROUND(0,7)),6)</f>
        <v>0</v>
      </c>
      <c r="DC1839">
        <f>ROUND((ROUND(AT1839*AG1839,2)*ROUND(0,7)),6)</f>
        <v>0</v>
      </c>
      <c r="DD1839" t="s">
        <v>3</v>
      </c>
      <c r="DE1839" t="s">
        <v>3</v>
      </c>
      <c r="DF1839">
        <f>ROUND(ROUND(AE1839*AI1839,2)*CX1839,2)</f>
        <v>0</v>
      </c>
      <c r="DG1839">
        <f t="shared" si="900"/>
        <v>0</v>
      </c>
      <c r="DH1839">
        <f t="shared" si="889"/>
        <v>0</v>
      </c>
      <c r="DI1839">
        <f t="shared" si="890"/>
        <v>0</v>
      </c>
      <c r="DJ1839">
        <f>DF1839</f>
        <v>0</v>
      </c>
      <c r="DK1839">
        <v>0</v>
      </c>
      <c r="DL1839" t="s">
        <v>3</v>
      </c>
      <c r="DM1839">
        <v>0</v>
      </c>
      <c r="DN1839" t="s">
        <v>3</v>
      </c>
      <c r="DO1839">
        <v>0</v>
      </c>
    </row>
    <row r="1840" spans="1:119" x14ac:dyDescent="0.25">
      <c r="A1840">
        <f>ROW(Source!A663)</f>
        <v>663</v>
      </c>
      <c r="B1840">
        <v>353029544</v>
      </c>
      <c r="C1840">
        <v>353034781</v>
      </c>
      <c r="D1840">
        <v>342646017</v>
      </c>
      <c r="E1840">
        <v>113</v>
      </c>
      <c r="F1840">
        <v>1</v>
      </c>
      <c r="G1840">
        <v>1</v>
      </c>
      <c r="H1840">
        <v>3</v>
      </c>
      <c r="I1840" t="s">
        <v>1420</v>
      </c>
      <c r="J1840" t="s">
        <v>3</v>
      </c>
      <c r="K1840" t="s">
        <v>1421</v>
      </c>
      <c r="L1840">
        <v>3277935</v>
      </c>
      <c r="N1840">
        <v>1013</v>
      </c>
      <c r="O1840" t="s">
        <v>1422</v>
      </c>
      <c r="P1840" t="s">
        <v>1422</v>
      </c>
      <c r="Q1840">
        <v>1</v>
      </c>
      <c r="W1840">
        <v>0</v>
      </c>
      <c r="X1840">
        <v>274903907</v>
      </c>
      <c r="Y1840">
        <f>AT1840</f>
        <v>2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1</v>
      </c>
      <c r="AJ1840">
        <v>1</v>
      </c>
      <c r="AK1840">
        <v>1</v>
      </c>
      <c r="AL1840">
        <v>1</v>
      </c>
      <c r="AM1840">
        <v>-2</v>
      </c>
      <c r="AN1840">
        <v>0</v>
      </c>
      <c r="AO1840">
        <v>0</v>
      </c>
      <c r="AP1840">
        <v>0</v>
      </c>
      <c r="AQ1840">
        <v>1</v>
      </c>
      <c r="AR1840">
        <v>0</v>
      </c>
      <c r="AS1840" t="s">
        <v>3</v>
      </c>
      <c r="AT1840">
        <v>2</v>
      </c>
      <c r="AU1840" t="s">
        <v>3</v>
      </c>
      <c r="AV1840">
        <v>0</v>
      </c>
      <c r="AW1840">
        <v>2</v>
      </c>
      <c r="AX1840">
        <v>353034803</v>
      </c>
      <c r="AY1840">
        <v>1</v>
      </c>
      <c r="AZ1840">
        <v>2048</v>
      </c>
      <c r="BA1840">
        <v>1840</v>
      </c>
      <c r="BB1840">
        <v>1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0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0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CV1840">
        <v>0</v>
      </c>
      <c r="CW1840">
        <v>0</v>
      </c>
      <c r="CX1840">
        <f>ROUND(Y1840*Source!I663,7)</f>
        <v>0.02</v>
      </c>
      <c r="CY1840">
        <f>AA1840</f>
        <v>0</v>
      </c>
      <c r="CZ1840">
        <f>AE1840</f>
        <v>0</v>
      </c>
      <c r="DA1840">
        <f>AI1840</f>
        <v>1</v>
      </c>
      <c r="DB1840">
        <f>ROUND(ROUND(AT1840*CZ1840,2),6)</f>
        <v>0</v>
      </c>
      <c r="DC1840">
        <f>ROUND(ROUND(AT1840*AG1840,2),6)</f>
        <v>0</v>
      </c>
      <c r="DD1840" t="s">
        <v>3</v>
      </c>
      <c r="DE1840" t="s">
        <v>3</v>
      </c>
      <c r="DF1840">
        <f t="shared" ref="DF1840:DF1846" si="901">ROUND(ROUND(AE1840,2)*CX1840,2)</f>
        <v>0</v>
      </c>
      <c r="DG1840">
        <f t="shared" si="900"/>
        <v>0</v>
      </c>
      <c r="DH1840">
        <f t="shared" si="889"/>
        <v>0</v>
      </c>
      <c r="DI1840">
        <f t="shared" si="890"/>
        <v>0</v>
      </c>
      <c r="DJ1840">
        <f>DF1840</f>
        <v>0</v>
      </c>
      <c r="DK1840">
        <v>0</v>
      </c>
      <c r="DL1840" t="s">
        <v>3</v>
      </c>
      <c r="DM1840">
        <v>0</v>
      </c>
      <c r="DN1840" t="s">
        <v>3</v>
      </c>
      <c r="DO1840">
        <v>0</v>
      </c>
    </row>
    <row r="1841" spans="1:119" x14ac:dyDescent="0.25">
      <c r="A1841">
        <f>ROW(Source!A664)</f>
        <v>664</v>
      </c>
      <c r="B1841">
        <v>353029544</v>
      </c>
      <c r="C1841">
        <v>353034804</v>
      </c>
      <c r="D1841">
        <v>342640216</v>
      </c>
      <c r="E1841">
        <v>113</v>
      </c>
      <c r="F1841">
        <v>1</v>
      </c>
      <c r="G1841">
        <v>1</v>
      </c>
      <c r="H1841">
        <v>1</v>
      </c>
      <c r="I1841" t="s">
        <v>1266</v>
      </c>
      <c r="J1841" t="s">
        <v>3</v>
      </c>
      <c r="K1841" t="s">
        <v>1267</v>
      </c>
      <c r="L1841">
        <v>1191</v>
      </c>
      <c r="N1841">
        <v>1013</v>
      </c>
      <c r="O1841" t="s">
        <v>1221</v>
      </c>
      <c r="P1841" t="s">
        <v>1221</v>
      </c>
      <c r="Q1841">
        <v>1</v>
      </c>
      <c r="W1841">
        <v>0</v>
      </c>
      <c r="X1841">
        <v>44848675</v>
      </c>
      <c r="Y1841">
        <f t="shared" ref="Y1841:Y1846" si="902">(AT1841*ROUND((0.6*0.84),7))</f>
        <v>10.4832</v>
      </c>
      <c r="AA1841">
        <v>0</v>
      </c>
      <c r="AB1841">
        <v>0</v>
      </c>
      <c r="AC1841">
        <v>0</v>
      </c>
      <c r="AD1841">
        <v>584.59</v>
      </c>
      <c r="AE1841">
        <v>0</v>
      </c>
      <c r="AF1841">
        <v>0</v>
      </c>
      <c r="AG1841">
        <v>0</v>
      </c>
      <c r="AH1841">
        <v>584.59</v>
      </c>
      <c r="AI1841">
        <v>1</v>
      </c>
      <c r="AJ1841">
        <v>1</v>
      </c>
      <c r="AK1841">
        <v>1</v>
      </c>
      <c r="AL1841">
        <v>1</v>
      </c>
      <c r="AM1841">
        <v>-2</v>
      </c>
      <c r="AN1841">
        <v>0</v>
      </c>
      <c r="AO1841">
        <v>0</v>
      </c>
      <c r="AP1841">
        <v>1</v>
      </c>
      <c r="AQ1841">
        <v>1</v>
      </c>
      <c r="AR1841">
        <v>0</v>
      </c>
      <c r="AS1841" t="s">
        <v>3</v>
      </c>
      <c r="AT1841">
        <v>20.8</v>
      </c>
      <c r="AU1841" t="s">
        <v>754</v>
      </c>
      <c r="AV1841">
        <v>1</v>
      </c>
      <c r="AW1841">
        <v>2</v>
      </c>
      <c r="AX1841">
        <v>353034816</v>
      </c>
      <c r="AY1841">
        <v>1</v>
      </c>
      <c r="AZ1841">
        <v>0</v>
      </c>
      <c r="BA1841">
        <v>1841</v>
      </c>
      <c r="BB1841">
        <v>1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0</v>
      </c>
      <c r="BK1841">
        <v>0</v>
      </c>
      <c r="BL1841">
        <v>0</v>
      </c>
      <c r="BM1841">
        <v>12159.472000000002</v>
      </c>
      <c r="BN1841">
        <v>20.8</v>
      </c>
      <c r="BO1841">
        <v>0</v>
      </c>
      <c r="BP1841">
        <v>1</v>
      </c>
      <c r="BQ1841">
        <v>0</v>
      </c>
      <c r="BR1841">
        <v>0</v>
      </c>
      <c r="BS1841">
        <v>0</v>
      </c>
      <c r="BT1841">
        <v>6128.3738880000001</v>
      </c>
      <c r="BU1841">
        <v>10.4832</v>
      </c>
      <c r="BV1841">
        <v>0</v>
      </c>
      <c r="BW1841">
        <v>1</v>
      </c>
      <c r="CU1841">
        <f>ROUND(AT1841*Source!I664*AH1841*AL1841,2)</f>
        <v>121.59</v>
      </c>
      <c r="CV1841">
        <f>ROUND(Y1841*Source!I664,7)</f>
        <v>0.10483199999999999</v>
      </c>
      <c r="CW1841">
        <v>0</v>
      </c>
      <c r="CX1841">
        <f>ROUND(Y1841*Source!I664,7)</f>
        <v>0.10483199999999999</v>
      </c>
      <c r="CY1841">
        <f>AD1841</f>
        <v>584.59</v>
      </c>
      <c r="CZ1841">
        <f>AH1841</f>
        <v>584.59</v>
      </c>
      <c r="DA1841">
        <f>AL1841</f>
        <v>1</v>
      </c>
      <c r="DB1841">
        <f t="shared" ref="DB1841:DB1846" si="903">ROUND((ROUND(AT1841*CZ1841,2)*ROUND((0.6*0.84),7)),6)</f>
        <v>6128.3728799999999</v>
      </c>
      <c r="DC1841">
        <f t="shared" ref="DC1841:DC1846" si="904">ROUND((ROUND(AT1841*AG1841,2)*ROUND((0.6*0.84),7)),6)</f>
        <v>0</v>
      </c>
      <c r="DD1841" t="s">
        <v>3</v>
      </c>
      <c r="DE1841" t="s">
        <v>3</v>
      </c>
      <c r="DF1841">
        <f t="shared" si="901"/>
        <v>0</v>
      </c>
      <c r="DG1841">
        <f t="shared" si="900"/>
        <v>0</v>
      </c>
      <c r="DH1841">
        <f t="shared" si="889"/>
        <v>0</v>
      </c>
      <c r="DI1841">
        <f t="shared" si="890"/>
        <v>61.28</v>
      </c>
      <c r="DJ1841">
        <f>DI1841</f>
        <v>61.28</v>
      </c>
      <c r="DK1841">
        <v>1</v>
      </c>
      <c r="DL1841" t="s">
        <v>3</v>
      </c>
      <c r="DM1841">
        <v>0</v>
      </c>
      <c r="DN1841" t="s">
        <v>3</v>
      </c>
      <c r="DO1841">
        <v>0</v>
      </c>
    </row>
    <row r="1842" spans="1:119" x14ac:dyDescent="0.25">
      <c r="A1842">
        <f>ROW(Source!A664)</f>
        <v>664</v>
      </c>
      <c r="B1842">
        <v>353029544</v>
      </c>
      <c r="C1842">
        <v>353034804</v>
      </c>
      <c r="D1842">
        <v>342640393</v>
      </c>
      <c r="E1842">
        <v>113</v>
      </c>
      <c r="F1842">
        <v>1</v>
      </c>
      <c r="G1842">
        <v>1</v>
      </c>
      <c r="H1842">
        <v>1</v>
      </c>
      <c r="I1842" t="s">
        <v>1222</v>
      </c>
      <c r="J1842" t="s">
        <v>3</v>
      </c>
      <c r="K1842" t="s">
        <v>1223</v>
      </c>
      <c r="L1842">
        <v>1191</v>
      </c>
      <c r="N1842">
        <v>1013</v>
      </c>
      <c r="O1842" t="s">
        <v>1221</v>
      </c>
      <c r="P1842" t="s">
        <v>1221</v>
      </c>
      <c r="Q1842">
        <v>1</v>
      </c>
      <c r="W1842">
        <v>0</v>
      </c>
      <c r="X1842">
        <v>-1417349443</v>
      </c>
      <c r="Y1842">
        <f t="shared" si="902"/>
        <v>0.2016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1</v>
      </c>
      <c r="AJ1842">
        <v>1</v>
      </c>
      <c r="AK1842">
        <v>1</v>
      </c>
      <c r="AL1842">
        <v>1</v>
      </c>
      <c r="AM1842">
        <v>-2</v>
      </c>
      <c r="AN1842">
        <v>0</v>
      </c>
      <c r="AO1842">
        <v>0</v>
      </c>
      <c r="AP1842">
        <v>1</v>
      </c>
      <c r="AQ1842">
        <v>1</v>
      </c>
      <c r="AR1842">
        <v>0</v>
      </c>
      <c r="AS1842" t="s">
        <v>3</v>
      </c>
      <c r="AT1842">
        <v>0.4</v>
      </c>
      <c r="AU1842" t="s">
        <v>754</v>
      </c>
      <c r="AV1842">
        <v>2</v>
      </c>
      <c r="AW1842">
        <v>2</v>
      </c>
      <c r="AX1842">
        <v>353034817</v>
      </c>
      <c r="AY1842">
        <v>1</v>
      </c>
      <c r="AZ1842">
        <v>0</v>
      </c>
      <c r="BA1842">
        <v>1842</v>
      </c>
      <c r="BB1842">
        <v>1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0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CV1842">
        <v>0</v>
      </c>
      <c r="CW1842">
        <v>0</v>
      </c>
      <c r="CX1842">
        <f>ROUND(Y1842*Source!I664,7)</f>
        <v>2.016E-3</v>
      </c>
      <c r="CY1842">
        <f>AD1842</f>
        <v>0</v>
      </c>
      <c r="CZ1842">
        <f>AH1842</f>
        <v>0</v>
      </c>
      <c r="DA1842">
        <f>AL1842</f>
        <v>1</v>
      </c>
      <c r="DB1842">
        <f t="shared" si="903"/>
        <v>0</v>
      </c>
      <c r="DC1842">
        <f t="shared" si="904"/>
        <v>0</v>
      </c>
      <c r="DD1842" t="s">
        <v>3</v>
      </c>
      <c r="DE1842" t="s">
        <v>3</v>
      </c>
      <c r="DF1842">
        <f t="shared" si="901"/>
        <v>0</v>
      </c>
      <c r="DG1842">
        <f t="shared" si="900"/>
        <v>0</v>
      </c>
      <c r="DH1842">
        <f t="shared" si="889"/>
        <v>0</v>
      </c>
      <c r="DI1842">
        <f t="shared" si="890"/>
        <v>0</v>
      </c>
      <c r="DJ1842">
        <f>DI1842</f>
        <v>0</v>
      </c>
      <c r="DK1842">
        <v>0</v>
      </c>
      <c r="DL1842" t="s">
        <v>3</v>
      </c>
      <c r="DM1842">
        <v>0</v>
      </c>
      <c r="DN1842" t="s">
        <v>3</v>
      </c>
      <c r="DO1842">
        <v>0</v>
      </c>
    </row>
    <row r="1843" spans="1:119" x14ac:dyDescent="0.25">
      <c r="A1843">
        <f>ROW(Source!A664)</f>
        <v>664</v>
      </c>
      <c r="B1843">
        <v>353029544</v>
      </c>
      <c r="C1843">
        <v>353034804</v>
      </c>
      <c r="D1843">
        <v>342764741</v>
      </c>
      <c r="E1843">
        <v>1</v>
      </c>
      <c r="F1843">
        <v>1</v>
      </c>
      <c r="G1843">
        <v>1</v>
      </c>
      <c r="H1843">
        <v>2</v>
      </c>
      <c r="I1843" t="s">
        <v>1295</v>
      </c>
      <c r="J1843" t="s">
        <v>1296</v>
      </c>
      <c r="K1843" t="s">
        <v>1297</v>
      </c>
      <c r="L1843">
        <v>1368</v>
      </c>
      <c r="N1843">
        <v>1011</v>
      </c>
      <c r="O1843" t="s">
        <v>1227</v>
      </c>
      <c r="P1843" t="s">
        <v>1227</v>
      </c>
      <c r="Q1843">
        <v>1</v>
      </c>
      <c r="W1843">
        <v>0</v>
      </c>
      <c r="X1843">
        <v>-361847540</v>
      </c>
      <c r="Y1843">
        <f t="shared" si="902"/>
        <v>0.1008</v>
      </c>
      <c r="AA1843">
        <v>0</v>
      </c>
      <c r="AB1843">
        <v>1552.12</v>
      </c>
      <c r="AC1843">
        <v>803.25</v>
      </c>
      <c r="AD1843">
        <v>0</v>
      </c>
      <c r="AE1843">
        <v>0</v>
      </c>
      <c r="AF1843">
        <v>1552.12</v>
      </c>
      <c r="AG1843">
        <v>803.25</v>
      </c>
      <c r="AH1843">
        <v>0</v>
      </c>
      <c r="AI1843">
        <v>1</v>
      </c>
      <c r="AJ1843">
        <v>1</v>
      </c>
      <c r="AK1843">
        <v>1</v>
      </c>
      <c r="AL1843">
        <v>1</v>
      </c>
      <c r="AM1843">
        <v>-2</v>
      </c>
      <c r="AN1843">
        <v>0</v>
      </c>
      <c r="AO1843">
        <v>0</v>
      </c>
      <c r="AP1843">
        <v>1</v>
      </c>
      <c r="AQ1843">
        <v>1</v>
      </c>
      <c r="AR1843">
        <v>0</v>
      </c>
      <c r="AS1843" t="s">
        <v>3</v>
      </c>
      <c r="AT1843">
        <v>0.2</v>
      </c>
      <c r="AU1843" t="s">
        <v>754</v>
      </c>
      <c r="AV1843">
        <v>1</v>
      </c>
      <c r="AW1843">
        <v>2</v>
      </c>
      <c r="AX1843">
        <v>353034818</v>
      </c>
      <c r="AY1843">
        <v>1</v>
      </c>
      <c r="AZ1843">
        <v>0</v>
      </c>
      <c r="BA1843">
        <v>1843</v>
      </c>
      <c r="BB1843">
        <v>1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310.42399999999998</v>
      </c>
      <c r="BL1843">
        <v>160.65</v>
      </c>
      <c r="BM1843">
        <v>0</v>
      </c>
      <c r="BN1843">
        <v>0</v>
      </c>
      <c r="BO1843">
        <v>0.2</v>
      </c>
      <c r="BP1843">
        <v>1</v>
      </c>
      <c r="BQ1843">
        <v>0</v>
      </c>
      <c r="BR1843">
        <v>156.45369599999998</v>
      </c>
      <c r="BS1843">
        <v>80.96759999999999</v>
      </c>
      <c r="BT1843">
        <v>0</v>
      </c>
      <c r="BU1843">
        <v>0</v>
      </c>
      <c r="BV1843">
        <v>0.10079999999999999</v>
      </c>
      <c r="BW1843">
        <v>1</v>
      </c>
      <c r="CV1843">
        <v>0</v>
      </c>
      <c r="CW1843">
        <f>ROUND(Y1843*Source!I664*DO1843,7)</f>
        <v>1.008E-3</v>
      </c>
      <c r="CX1843">
        <f>ROUND(Y1843*Source!I664,7)</f>
        <v>1.008E-3</v>
      </c>
      <c r="CY1843">
        <f>AB1843</f>
        <v>1552.12</v>
      </c>
      <c r="CZ1843">
        <f>AF1843</f>
        <v>1552.12</v>
      </c>
      <c r="DA1843">
        <f>AJ1843</f>
        <v>1</v>
      </c>
      <c r="DB1843">
        <f t="shared" si="903"/>
        <v>156.45168000000001</v>
      </c>
      <c r="DC1843">
        <f t="shared" si="904"/>
        <v>80.967600000000004</v>
      </c>
      <c r="DD1843" t="s">
        <v>3</v>
      </c>
      <c r="DE1843" t="s">
        <v>3</v>
      </c>
      <c r="DF1843">
        <f t="shared" si="901"/>
        <v>0</v>
      </c>
      <c r="DG1843">
        <f t="shared" si="900"/>
        <v>1.56</v>
      </c>
      <c r="DH1843">
        <f t="shared" si="889"/>
        <v>0.81</v>
      </c>
      <c r="DI1843">
        <f t="shared" si="890"/>
        <v>0</v>
      </c>
      <c r="DJ1843">
        <f>DG1843+DH1843</f>
        <v>2.37</v>
      </c>
      <c r="DK1843">
        <v>1</v>
      </c>
      <c r="DL1843" t="s">
        <v>1298</v>
      </c>
      <c r="DM1843">
        <v>6</v>
      </c>
      <c r="DN1843" t="s">
        <v>1221</v>
      </c>
      <c r="DO1843">
        <v>1</v>
      </c>
    </row>
    <row r="1844" spans="1:119" x14ac:dyDescent="0.25">
      <c r="A1844">
        <f>ROW(Source!A664)</f>
        <v>664</v>
      </c>
      <c r="B1844">
        <v>353029544</v>
      </c>
      <c r="C1844">
        <v>353034804</v>
      </c>
      <c r="D1844">
        <v>342764838</v>
      </c>
      <c r="E1844">
        <v>1</v>
      </c>
      <c r="F1844">
        <v>1</v>
      </c>
      <c r="G1844">
        <v>1</v>
      </c>
      <c r="H1844">
        <v>2</v>
      </c>
      <c r="I1844" t="s">
        <v>1423</v>
      </c>
      <c r="J1844" t="s">
        <v>1424</v>
      </c>
      <c r="K1844" t="s">
        <v>1425</v>
      </c>
      <c r="L1844">
        <v>1368</v>
      </c>
      <c r="N1844">
        <v>1011</v>
      </c>
      <c r="O1844" t="s">
        <v>1227</v>
      </c>
      <c r="P1844" t="s">
        <v>1227</v>
      </c>
      <c r="Q1844">
        <v>1</v>
      </c>
      <c r="W1844">
        <v>0</v>
      </c>
      <c r="X1844">
        <v>-173640159</v>
      </c>
      <c r="Y1844">
        <f t="shared" si="902"/>
        <v>2.4696000000000002</v>
      </c>
      <c r="AA1844">
        <v>0</v>
      </c>
      <c r="AB1844">
        <v>2.67</v>
      </c>
      <c r="AC1844">
        <v>0</v>
      </c>
      <c r="AD1844">
        <v>0</v>
      </c>
      <c r="AE1844">
        <v>0</v>
      </c>
      <c r="AF1844">
        <v>2.67</v>
      </c>
      <c r="AG1844">
        <v>0</v>
      </c>
      <c r="AH1844">
        <v>0</v>
      </c>
      <c r="AI1844">
        <v>1</v>
      </c>
      <c r="AJ1844">
        <v>1</v>
      </c>
      <c r="AK1844">
        <v>1</v>
      </c>
      <c r="AL1844">
        <v>1</v>
      </c>
      <c r="AM1844">
        <v>-2</v>
      </c>
      <c r="AN1844">
        <v>0</v>
      </c>
      <c r="AO1844">
        <v>0</v>
      </c>
      <c r="AP1844">
        <v>1</v>
      </c>
      <c r="AQ1844">
        <v>1</v>
      </c>
      <c r="AR1844">
        <v>0</v>
      </c>
      <c r="AS1844" t="s">
        <v>3</v>
      </c>
      <c r="AT1844">
        <v>4.9000000000000004</v>
      </c>
      <c r="AU1844" t="s">
        <v>754</v>
      </c>
      <c r="AV1844">
        <v>1</v>
      </c>
      <c r="AW1844">
        <v>2</v>
      </c>
      <c r="AX1844">
        <v>353034819</v>
      </c>
      <c r="AY1844">
        <v>1</v>
      </c>
      <c r="AZ1844">
        <v>0</v>
      </c>
      <c r="BA1844">
        <v>1844</v>
      </c>
      <c r="BB1844">
        <v>1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13.083</v>
      </c>
      <c r="BL1844">
        <v>0</v>
      </c>
      <c r="BM1844">
        <v>0</v>
      </c>
      <c r="BN1844">
        <v>0</v>
      </c>
      <c r="BO1844">
        <v>0</v>
      </c>
      <c r="BP1844">
        <v>1</v>
      </c>
      <c r="BQ1844">
        <v>0</v>
      </c>
      <c r="BR1844">
        <v>6.593831999999999</v>
      </c>
      <c r="BS1844">
        <v>0</v>
      </c>
      <c r="BT1844">
        <v>0</v>
      </c>
      <c r="BU1844">
        <v>0</v>
      </c>
      <c r="BV1844">
        <v>0</v>
      </c>
      <c r="BW1844">
        <v>1</v>
      </c>
      <c r="CV1844">
        <v>0</v>
      </c>
      <c r="CW1844">
        <f>ROUND(Y1844*Source!I664*DO1844,7)</f>
        <v>0</v>
      </c>
      <c r="CX1844">
        <f>ROUND(Y1844*Source!I664,7)</f>
        <v>2.4695999999999999E-2</v>
      </c>
      <c r="CY1844">
        <f>AB1844</f>
        <v>2.67</v>
      </c>
      <c r="CZ1844">
        <f>AF1844</f>
        <v>2.67</v>
      </c>
      <c r="DA1844">
        <f>AJ1844</f>
        <v>1</v>
      </c>
      <c r="DB1844">
        <f t="shared" si="903"/>
        <v>6.59232</v>
      </c>
      <c r="DC1844">
        <f t="shared" si="904"/>
        <v>0</v>
      </c>
      <c r="DD1844" t="s">
        <v>3</v>
      </c>
      <c r="DE1844" t="s">
        <v>3</v>
      </c>
      <c r="DF1844">
        <f t="shared" si="901"/>
        <v>0</v>
      </c>
      <c r="DG1844">
        <f t="shared" si="900"/>
        <v>7.0000000000000007E-2</v>
      </c>
      <c r="DH1844">
        <f t="shared" si="889"/>
        <v>0</v>
      </c>
      <c r="DI1844">
        <f t="shared" si="890"/>
        <v>0</v>
      </c>
      <c r="DJ1844">
        <f>DG1844+DH1844</f>
        <v>7.0000000000000007E-2</v>
      </c>
      <c r="DK1844">
        <v>1</v>
      </c>
      <c r="DL1844" t="s">
        <v>3</v>
      </c>
      <c r="DM1844">
        <v>0</v>
      </c>
      <c r="DN1844" t="s">
        <v>3</v>
      </c>
      <c r="DO1844">
        <v>0</v>
      </c>
    </row>
    <row r="1845" spans="1:119" x14ac:dyDescent="0.25">
      <c r="A1845">
        <f>ROW(Source!A664)</f>
        <v>664</v>
      </c>
      <c r="B1845">
        <v>353029544</v>
      </c>
      <c r="C1845">
        <v>353034804</v>
      </c>
      <c r="D1845">
        <v>342764881</v>
      </c>
      <c r="E1845">
        <v>1</v>
      </c>
      <c r="F1845">
        <v>1</v>
      </c>
      <c r="G1845">
        <v>1</v>
      </c>
      <c r="H1845">
        <v>2</v>
      </c>
      <c r="I1845" t="s">
        <v>1426</v>
      </c>
      <c r="J1845" t="s">
        <v>1427</v>
      </c>
      <c r="K1845" t="s">
        <v>1428</v>
      </c>
      <c r="L1845">
        <v>1368</v>
      </c>
      <c r="N1845">
        <v>1011</v>
      </c>
      <c r="O1845" t="s">
        <v>1227</v>
      </c>
      <c r="P1845" t="s">
        <v>1227</v>
      </c>
      <c r="Q1845">
        <v>1</v>
      </c>
      <c r="W1845">
        <v>0</v>
      </c>
      <c r="X1845">
        <v>-1939174129</v>
      </c>
      <c r="Y1845">
        <f t="shared" si="902"/>
        <v>2.4696000000000002</v>
      </c>
      <c r="AA1845">
        <v>0</v>
      </c>
      <c r="AB1845">
        <v>12.2</v>
      </c>
      <c r="AC1845">
        <v>0</v>
      </c>
      <c r="AD1845">
        <v>0</v>
      </c>
      <c r="AE1845">
        <v>0</v>
      </c>
      <c r="AF1845">
        <v>8.84</v>
      </c>
      <c r="AG1845">
        <v>0</v>
      </c>
      <c r="AH1845">
        <v>0</v>
      </c>
      <c r="AI1845">
        <v>1</v>
      </c>
      <c r="AJ1845">
        <v>1.38</v>
      </c>
      <c r="AK1845">
        <v>1</v>
      </c>
      <c r="AL1845">
        <v>1</v>
      </c>
      <c r="AM1845">
        <v>2</v>
      </c>
      <c r="AN1845">
        <v>0</v>
      </c>
      <c r="AO1845">
        <v>0</v>
      </c>
      <c r="AP1845">
        <v>1</v>
      </c>
      <c r="AQ1845">
        <v>1</v>
      </c>
      <c r="AR1845">
        <v>0</v>
      </c>
      <c r="AS1845" t="s">
        <v>3</v>
      </c>
      <c r="AT1845">
        <v>4.9000000000000004</v>
      </c>
      <c r="AU1845" t="s">
        <v>754</v>
      </c>
      <c r="AV1845">
        <v>1</v>
      </c>
      <c r="AW1845">
        <v>2</v>
      </c>
      <c r="AX1845">
        <v>353034820</v>
      </c>
      <c r="AY1845">
        <v>1</v>
      </c>
      <c r="AZ1845">
        <v>0</v>
      </c>
      <c r="BA1845">
        <v>1845</v>
      </c>
      <c r="BB1845">
        <v>1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43.316000000000003</v>
      </c>
      <c r="BL1845">
        <v>0</v>
      </c>
      <c r="BM1845">
        <v>0</v>
      </c>
      <c r="BN1845">
        <v>0</v>
      </c>
      <c r="BO1845">
        <v>0</v>
      </c>
      <c r="BP1845">
        <v>1</v>
      </c>
      <c r="BQ1845">
        <v>0</v>
      </c>
      <c r="BR1845">
        <v>21.831263999999997</v>
      </c>
      <c r="BS1845">
        <v>0</v>
      </c>
      <c r="BT1845">
        <v>0</v>
      </c>
      <c r="BU1845">
        <v>0</v>
      </c>
      <c r="BV1845">
        <v>0</v>
      </c>
      <c r="BW1845">
        <v>1</v>
      </c>
      <c r="CV1845">
        <v>0</v>
      </c>
      <c r="CW1845">
        <f>ROUND(Y1845*Source!I664*DO1845,7)</f>
        <v>0</v>
      </c>
      <c r="CX1845">
        <f>ROUND(Y1845*Source!I664,7)</f>
        <v>2.4695999999999999E-2</v>
      </c>
      <c r="CY1845">
        <f>AB1845</f>
        <v>12.2</v>
      </c>
      <c r="CZ1845">
        <f>AF1845</f>
        <v>8.84</v>
      </c>
      <c r="DA1845">
        <f>AJ1845</f>
        <v>1.38</v>
      </c>
      <c r="DB1845">
        <f t="shared" si="903"/>
        <v>21.833279999999998</v>
      </c>
      <c r="DC1845">
        <f t="shared" si="904"/>
        <v>0</v>
      </c>
      <c r="DD1845" t="s">
        <v>3</v>
      </c>
      <c r="DE1845" t="s">
        <v>3</v>
      </c>
      <c r="DF1845">
        <f t="shared" si="901"/>
        <v>0</v>
      </c>
      <c r="DG1845">
        <f>ROUND(ROUND(AF1845*AJ1845,2)*CX1845,2)</f>
        <v>0.3</v>
      </c>
      <c r="DH1845">
        <f t="shared" si="889"/>
        <v>0</v>
      </c>
      <c r="DI1845">
        <f t="shared" si="890"/>
        <v>0</v>
      </c>
      <c r="DJ1845">
        <f>DG1845+DH1845</f>
        <v>0.3</v>
      </c>
      <c r="DK1845">
        <v>0</v>
      </c>
      <c r="DL1845" t="s">
        <v>3</v>
      </c>
      <c r="DM1845">
        <v>0</v>
      </c>
      <c r="DN1845" t="s">
        <v>3</v>
      </c>
      <c r="DO1845">
        <v>0</v>
      </c>
    </row>
    <row r="1846" spans="1:119" x14ac:dyDescent="0.25">
      <c r="A1846">
        <f>ROW(Source!A664)</f>
        <v>664</v>
      </c>
      <c r="B1846">
        <v>353029544</v>
      </c>
      <c r="C1846">
        <v>353034804</v>
      </c>
      <c r="D1846">
        <v>342765643</v>
      </c>
      <c r="E1846">
        <v>1</v>
      </c>
      <c r="F1846">
        <v>1</v>
      </c>
      <c r="G1846">
        <v>1</v>
      </c>
      <c r="H1846">
        <v>2</v>
      </c>
      <c r="I1846" t="s">
        <v>1229</v>
      </c>
      <c r="J1846" t="s">
        <v>1230</v>
      </c>
      <c r="K1846" t="s">
        <v>1231</v>
      </c>
      <c r="L1846">
        <v>1368</v>
      </c>
      <c r="N1846">
        <v>1011</v>
      </c>
      <c r="O1846" t="s">
        <v>1227</v>
      </c>
      <c r="P1846" t="s">
        <v>1227</v>
      </c>
      <c r="Q1846">
        <v>1</v>
      </c>
      <c r="W1846">
        <v>0</v>
      </c>
      <c r="X1846">
        <v>1503848564</v>
      </c>
      <c r="Y1846">
        <f t="shared" si="902"/>
        <v>0.1008</v>
      </c>
      <c r="AA1846">
        <v>0</v>
      </c>
      <c r="AB1846">
        <v>583.05999999999995</v>
      </c>
      <c r="AC1846">
        <v>597.98</v>
      </c>
      <c r="AD1846">
        <v>0</v>
      </c>
      <c r="AE1846">
        <v>0</v>
      </c>
      <c r="AF1846">
        <v>477.92</v>
      </c>
      <c r="AG1846">
        <v>597.98</v>
      </c>
      <c r="AH1846">
        <v>0</v>
      </c>
      <c r="AI1846">
        <v>1</v>
      </c>
      <c r="AJ1846">
        <v>1.22</v>
      </c>
      <c r="AK1846">
        <v>1</v>
      </c>
      <c r="AL1846">
        <v>1</v>
      </c>
      <c r="AM1846">
        <v>2</v>
      </c>
      <c r="AN1846">
        <v>0</v>
      </c>
      <c r="AO1846">
        <v>0</v>
      </c>
      <c r="AP1846">
        <v>1</v>
      </c>
      <c r="AQ1846">
        <v>1</v>
      </c>
      <c r="AR1846">
        <v>0</v>
      </c>
      <c r="AS1846" t="s">
        <v>3</v>
      </c>
      <c r="AT1846">
        <v>0.2</v>
      </c>
      <c r="AU1846" t="s">
        <v>754</v>
      </c>
      <c r="AV1846">
        <v>1</v>
      </c>
      <c r="AW1846">
        <v>2</v>
      </c>
      <c r="AX1846">
        <v>353034821</v>
      </c>
      <c r="AY1846">
        <v>1</v>
      </c>
      <c r="AZ1846">
        <v>0</v>
      </c>
      <c r="BA1846">
        <v>1846</v>
      </c>
      <c r="BB1846">
        <v>1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95.584000000000003</v>
      </c>
      <c r="BL1846">
        <v>119.596</v>
      </c>
      <c r="BM1846">
        <v>0</v>
      </c>
      <c r="BN1846">
        <v>0</v>
      </c>
      <c r="BO1846">
        <v>0.2</v>
      </c>
      <c r="BP1846">
        <v>1</v>
      </c>
      <c r="BQ1846">
        <v>0</v>
      </c>
      <c r="BR1846">
        <v>48.174335999999997</v>
      </c>
      <c r="BS1846">
        <v>60.276383999999993</v>
      </c>
      <c r="BT1846">
        <v>0</v>
      </c>
      <c r="BU1846">
        <v>0</v>
      </c>
      <c r="BV1846">
        <v>0.10079999999999999</v>
      </c>
      <c r="BW1846">
        <v>1</v>
      </c>
      <c r="CV1846">
        <v>0</v>
      </c>
      <c r="CW1846">
        <f>ROUND(Y1846*Source!I664*DO1846,7)</f>
        <v>1.008E-3</v>
      </c>
      <c r="CX1846">
        <f>ROUND(Y1846*Source!I664,7)</f>
        <v>1.008E-3</v>
      </c>
      <c r="CY1846">
        <f>AB1846</f>
        <v>583.05999999999995</v>
      </c>
      <c r="CZ1846">
        <f>AF1846</f>
        <v>477.92</v>
      </c>
      <c r="DA1846">
        <f>AJ1846</f>
        <v>1.22</v>
      </c>
      <c r="DB1846">
        <f t="shared" si="903"/>
        <v>48.172319999999999</v>
      </c>
      <c r="DC1846">
        <f t="shared" si="904"/>
        <v>60.278399999999998</v>
      </c>
      <c r="DD1846" t="s">
        <v>3</v>
      </c>
      <c r="DE1846" t="s">
        <v>3</v>
      </c>
      <c r="DF1846">
        <f t="shared" si="901"/>
        <v>0</v>
      </c>
      <c r="DG1846">
        <f>ROUND(ROUND(AF1846*AJ1846,2)*CX1846,2)</f>
        <v>0.59</v>
      </c>
      <c r="DH1846">
        <f t="shared" si="889"/>
        <v>0.6</v>
      </c>
      <c r="DI1846">
        <f t="shared" si="890"/>
        <v>0</v>
      </c>
      <c r="DJ1846">
        <f>DG1846+DH1846</f>
        <v>1.19</v>
      </c>
      <c r="DK1846">
        <v>0</v>
      </c>
      <c r="DL1846" t="s">
        <v>1228</v>
      </c>
      <c r="DM1846">
        <v>4</v>
      </c>
      <c r="DN1846" t="s">
        <v>1221</v>
      </c>
      <c r="DO1846">
        <v>1</v>
      </c>
    </row>
    <row r="1847" spans="1:119" x14ac:dyDescent="0.25">
      <c r="A1847">
        <f>ROW(Source!A664)</f>
        <v>664</v>
      </c>
      <c r="B1847">
        <v>353029544</v>
      </c>
      <c r="C1847">
        <v>353034804</v>
      </c>
      <c r="D1847">
        <v>342715905</v>
      </c>
      <c r="E1847">
        <v>1</v>
      </c>
      <c r="F1847">
        <v>1</v>
      </c>
      <c r="G1847">
        <v>1</v>
      </c>
      <c r="H1847">
        <v>3</v>
      </c>
      <c r="I1847" t="s">
        <v>1417</v>
      </c>
      <c r="J1847" t="s">
        <v>1418</v>
      </c>
      <c r="K1847" t="s">
        <v>1419</v>
      </c>
      <c r="L1847">
        <v>1302</v>
      </c>
      <c r="N1847">
        <v>1003</v>
      </c>
      <c r="O1847" t="s">
        <v>849</v>
      </c>
      <c r="P1847" t="s">
        <v>849</v>
      </c>
      <c r="Q1847">
        <v>10</v>
      </c>
      <c r="W1847">
        <v>0</v>
      </c>
      <c r="X1847">
        <v>1559563185</v>
      </c>
      <c r="Y1847">
        <f>(AT1847*ROUND(0,7))</f>
        <v>0</v>
      </c>
      <c r="AA1847">
        <v>57.7</v>
      </c>
      <c r="AB1847">
        <v>0</v>
      </c>
      <c r="AC1847">
        <v>0</v>
      </c>
      <c r="AD1847">
        <v>0</v>
      </c>
      <c r="AE1847">
        <v>37.71</v>
      </c>
      <c r="AF1847">
        <v>0</v>
      </c>
      <c r="AG1847">
        <v>0</v>
      </c>
      <c r="AH1847">
        <v>0</v>
      </c>
      <c r="AI1847">
        <v>1.53</v>
      </c>
      <c r="AJ1847">
        <v>1</v>
      </c>
      <c r="AK1847">
        <v>1</v>
      </c>
      <c r="AL1847">
        <v>1</v>
      </c>
      <c r="AM1847">
        <v>2</v>
      </c>
      <c r="AN1847">
        <v>0</v>
      </c>
      <c r="AO1847">
        <v>0</v>
      </c>
      <c r="AP1847">
        <v>1</v>
      </c>
      <c r="AQ1847">
        <v>1</v>
      </c>
      <c r="AR1847">
        <v>0</v>
      </c>
      <c r="AS1847" t="s">
        <v>3</v>
      </c>
      <c r="AT1847">
        <v>0.245</v>
      </c>
      <c r="AU1847" t="s">
        <v>16</v>
      </c>
      <c r="AV1847">
        <v>0</v>
      </c>
      <c r="AW1847">
        <v>2</v>
      </c>
      <c r="AX1847">
        <v>353034822</v>
      </c>
      <c r="AY1847">
        <v>1</v>
      </c>
      <c r="AZ1847">
        <v>0</v>
      </c>
      <c r="BA1847">
        <v>1847</v>
      </c>
      <c r="BB1847">
        <v>1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9.2389500000000009</v>
      </c>
      <c r="BK1847">
        <v>0</v>
      </c>
      <c r="BL1847">
        <v>0</v>
      </c>
      <c r="BM1847">
        <v>0</v>
      </c>
      <c r="BN1847">
        <v>0</v>
      </c>
      <c r="BO1847">
        <v>0</v>
      </c>
      <c r="BP1847">
        <v>1</v>
      </c>
      <c r="BQ1847">
        <v>0</v>
      </c>
      <c r="BR1847">
        <v>0</v>
      </c>
      <c r="BS1847">
        <v>0</v>
      </c>
      <c r="BT1847">
        <v>0</v>
      </c>
      <c r="BU1847">
        <v>0</v>
      </c>
      <c r="BV1847">
        <v>0</v>
      </c>
      <c r="BW1847">
        <v>0</v>
      </c>
      <c r="CV1847">
        <v>0</v>
      </c>
      <c r="CW1847">
        <v>0</v>
      </c>
      <c r="CX1847">
        <f>ROUND(Y1847*Source!I664,7)</f>
        <v>0</v>
      </c>
      <c r="CY1847">
        <f>AA1847</f>
        <v>57.7</v>
      </c>
      <c r="CZ1847">
        <f>AE1847</f>
        <v>37.71</v>
      </c>
      <c r="DA1847">
        <f>AI1847</f>
        <v>1.53</v>
      </c>
      <c r="DB1847">
        <f>ROUND((ROUND(AT1847*CZ1847,2)*ROUND(0,7)),6)</f>
        <v>0</v>
      </c>
      <c r="DC1847">
        <f>ROUND((ROUND(AT1847*AG1847,2)*ROUND(0,7)),6)</f>
        <v>0</v>
      </c>
      <c r="DD1847" t="s">
        <v>3</v>
      </c>
      <c r="DE1847" t="s">
        <v>3</v>
      </c>
      <c r="DF1847">
        <f>ROUND(ROUND(AE1847*AI1847,2)*CX1847,2)</f>
        <v>0</v>
      </c>
      <c r="DG1847">
        <f t="shared" ref="DG1847:DG1855" si="905">ROUND(ROUND(AF1847,2)*CX1847,2)</f>
        <v>0</v>
      </c>
      <c r="DH1847">
        <f t="shared" si="889"/>
        <v>0</v>
      </c>
      <c r="DI1847">
        <f t="shared" si="890"/>
        <v>0</v>
      </c>
      <c r="DJ1847">
        <f>DF1847</f>
        <v>0</v>
      </c>
      <c r="DK1847">
        <v>0</v>
      </c>
      <c r="DL1847" t="s">
        <v>3</v>
      </c>
      <c r="DM1847">
        <v>0</v>
      </c>
      <c r="DN1847" t="s">
        <v>3</v>
      </c>
      <c r="DO1847">
        <v>0</v>
      </c>
    </row>
    <row r="1848" spans="1:119" x14ac:dyDescent="0.25">
      <c r="A1848">
        <f>ROW(Source!A664)</f>
        <v>664</v>
      </c>
      <c r="B1848">
        <v>353029544</v>
      </c>
      <c r="C1848">
        <v>353034804</v>
      </c>
      <c r="D1848">
        <v>342717578</v>
      </c>
      <c r="E1848">
        <v>1</v>
      </c>
      <c r="F1848">
        <v>1</v>
      </c>
      <c r="G1848">
        <v>1</v>
      </c>
      <c r="H1848">
        <v>3</v>
      </c>
      <c r="I1848" t="s">
        <v>1429</v>
      </c>
      <c r="J1848" t="s">
        <v>1430</v>
      </c>
      <c r="K1848" t="s">
        <v>1431</v>
      </c>
      <c r="L1848">
        <v>1348</v>
      </c>
      <c r="N1848">
        <v>1009</v>
      </c>
      <c r="O1848" t="s">
        <v>811</v>
      </c>
      <c r="P1848" t="s">
        <v>811</v>
      </c>
      <c r="Q1848">
        <v>1000</v>
      </c>
      <c r="W1848">
        <v>0</v>
      </c>
      <c r="X1848">
        <v>1525556490</v>
      </c>
      <c r="Y1848">
        <f>(AT1848*ROUND(0,7))</f>
        <v>0</v>
      </c>
      <c r="AA1848">
        <v>123988.7</v>
      </c>
      <c r="AB1848">
        <v>0</v>
      </c>
      <c r="AC1848">
        <v>0</v>
      </c>
      <c r="AD1848">
        <v>0</v>
      </c>
      <c r="AE1848">
        <v>99190.96</v>
      </c>
      <c r="AF1848">
        <v>0</v>
      </c>
      <c r="AG1848">
        <v>0</v>
      </c>
      <c r="AH1848">
        <v>0</v>
      </c>
      <c r="AI1848">
        <v>1.25</v>
      </c>
      <c r="AJ1848">
        <v>1</v>
      </c>
      <c r="AK1848">
        <v>1</v>
      </c>
      <c r="AL1848">
        <v>1</v>
      </c>
      <c r="AM1848">
        <v>2</v>
      </c>
      <c r="AN1848">
        <v>0</v>
      </c>
      <c r="AO1848">
        <v>0</v>
      </c>
      <c r="AP1848">
        <v>1</v>
      </c>
      <c r="AQ1848">
        <v>1</v>
      </c>
      <c r="AR1848">
        <v>0</v>
      </c>
      <c r="AS1848" t="s">
        <v>3</v>
      </c>
      <c r="AT1848">
        <v>6.2E-4</v>
      </c>
      <c r="AU1848" t="s">
        <v>16</v>
      </c>
      <c r="AV1848">
        <v>0</v>
      </c>
      <c r="AW1848">
        <v>2</v>
      </c>
      <c r="AX1848">
        <v>353034823</v>
      </c>
      <c r="AY1848">
        <v>1</v>
      </c>
      <c r="AZ1848">
        <v>0</v>
      </c>
      <c r="BA1848">
        <v>1848</v>
      </c>
      <c r="BB1848">
        <v>1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61.498395200000004</v>
      </c>
      <c r="BK1848">
        <v>0</v>
      </c>
      <c r="BL1848">
        <v>0</v>
      </c>
      <c r="BM1848">
        <v>0</v>
      </c>
      <c r="BN1848">
        <v>0</v>
      </c>
      <c r="BO1848">
        <v>0</v>
      </c>
      <c r="BP1848">
        <v>1</v>
      </c>
      <c r="BQ1848">
        <v>0</v>
      </c>
      <c r="BR1848">
        <v>0</v>
      </c>
      <c r="BS1848">
        <v>0</v>
      </c>
      <c r="BT1848">
        <v>0</v>
      </c>
      <c r="BU1848">
        <v>0</v>
      </c>
      <c r="BV1848">
        <v>0</v>
      </c>
      <c r="BW1848">
        <v>0</v>
      </c>
      <c r="CV1848">
        <v>0</v>
      </c>
      <c r="CW1848">
        <v>0</v>
      </c>
      <c r="CX1848">
        <f>ROUND(Y1848*Source!I664,7)</f>
        <v>0</v>
      </c>
      <c r="CY1848">
        <f>AA1848</f>
        <v>123988.7</v>
      </c>
      <c r="CZ1848">
        <f>AE1848</f>
        <v>99190.96</v>
      </c>
      <c r="DA1848">
        <f>AI1848</f>
        <v>1.25</v>
      </c>
      <c r="DB1848">
        <f>ROUND((ROUND(AT1848*CZ1848,2)*ROUND(0,7)),6)</f>
        <v>0</v>
      </c>
      <c r="DC1848">
        <f>ROUND((ROUND(AT1848*AG1848,2)*ROUND(0,7)),6)</f>
        <v>0</v>
      </c>
      <c r="DD1848" t="s">
        <v>3</v>
      </c>
      <c r="DE1848" t="s">
        <v>3</v>
      </c>
      <c r="DF1848">
        <f>ROUND(ROUND(AE1848*AI1848,2)*CX1848,2)</f>
        <v>0</v>
      </c>
      <c r="DG1848">
        <f t="shared" si="905"/>
        <v>0</v>
      </c>
      <c r="DH1848">
        <f t="shared" si="889"/>
        <v>0</v>
      </c>
      <c r="DI1848">
        <f t="shared" si="890"/>
        <v>0</v>
      </c>
      <c r="DJ1848">
        <f>DF1848</f>
        <v>0</v>
      </c>
      <c r="DK1848">
        <v>0</v>
      </c>
      <c r="DL1848" t="s">
        <v>3</v>
      </c>
      <c r="DM1848">
        <v>0</v>
      </c>
      <c r="DN1848" t="s">
        <v>3</v>
      </c>
      <c r="DO1848">
        <v>0</v>
      </c>
    </row>
    <row r="1849" spans="1:119" x14ac:dyDescent="0.25">
      <c r="A1849">
        <f>ROW(Source!A664)</f>
        <v>664</v>
      </c>
      <c r="B1849">
        <v>353029544</v>
      </c>
      <c r="C1849">
        <v>353034804</v>
      </c>
      <c r="D1849">
        <v>342725852</v>
      </c>
      <c r="E1849">
        <v>1</v>
      </c>
      <c r="F1849">
        <v>1</v>
      </c>
      <c r="G1849">
        <v>1</v>
      </c>
      <c r="H1849">
        <v>3</v>
      </c>
      <c r="I1849" t="s">
        <v>1432</v>
      </c>
      <c r="J1849" t="s">
        <v>1433</v>
      </c>
      <c r="K1849" t="s">
        <v>1434</v>
      </c>
      <c r="L1849">
        <v>1346</v>
      </c>
      <c r="N1849">
        <v>1009</v>
      </c>
      <c r="O1849" t="s">
        <v>1244</v>
      </c>
      <c r="P1849" t="s">
        <v>1244</v>
      </c>
      <c r="Q1849">
        <v>1</v>
      </c>
      <c r="W1849">
        <v>0</v>
      </c>
      <c r="X1849">
        <v>69763841</v>
      </c>
      <c r="Y1849">
        <f>(AT1849*ROUND(0,7))</f>
        <v>0</v>
      </c>
      <c r="AA1849">
        <v>1499.09</v>
      </c>
      <c r="AB1849">
        <v>0</v>
      </c>
      <c r="AC1849">
        <v>0</v>
      </c>
      <c r="AD1849">
        <v>0</v>
      </c>
      <c r="AE1849">
        <v>931.11</v>
      </c>
      <c r="AF1849">
        <v>0</v>
      </c>
      <c r="AG1849">
        <v>0</v>
      </c>
      <c r="AH1849">
        <v>0</v>
      </c>
      <c r="AI1849">
        <v>1.61</v>
      </c>
      <c r="AJ1849">
        <v>1</v>
      </c>
      <c r="AK1849">
        <v>1</v>
      </c>
      <c r="AL1849">
        <v>1</v>
      </c>
      <c r="AM1849">
        <v>2</v>
      </c>
      <c r="AN1849">
        <v>0</v>
      </c>
      <c r="AO1849">
        <v>0</v>
      </c>
      <c r="AP1849">
        <v>1</v>
      </c>
      <c r="AQ1849">
        <v>1</v>
      </c>
      <c r="AR1849">
        <v>0</v>
      </c>
      <c r="AS1849" t="s">
        <v>3</v>
      </c>
      <c r="AT1849">
        <v>0.25</v>
      </c>
      <c r="AU1849" t="s">
        <v>16</v>
      </c>
      <c r="AV1849">
        <v>0</v>
      </c>
      <c r="AW1849">
        <v>2</v>
      </c>
      <c r="AX1849">
        <v>353034824</v>
      </c>
      <c r="AY1849">
        <v>1</v>
      </c>
      <c r="AZ1849">
        <v>0</v>
      </c>
      <c r="BA1849">
        <v>1849</v>
      </c>
      <c r="BB1849">
        <v>1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232.7775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>
        <v>1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0</v>
      </c>
      <c r="BW1849">
        <v>0</v>
      </c>
      <c r="CV1849">
        <v>0</v>
      </c>
      <c r="CW1849">
        <v>0</v>
      </c>
      <c r="CX1849">
        <f>ROUND(Y1849*Source!I664,7)</f>
        <v>0</v>
      </c>
      <c r="CY1849">
        <f>AA1849</f>
        <v>1499.09</v>
      </c>
      <c r="CZ1849">
        <f>AE1849</f>
        <v>931.11</v>
      </c>
      <c r="DA1849">
        <f>AI1849</f>
        <v>1.61</v>
      </c>
      <c r="DB1849">
        <f>ROUND((ROUND(AT1849*CZ1849,2)*ROUND(0,7)),6)</f>
        <v>0</v>
      </c>
      <c r="DC1849">
        <f>ROUND((ROUND(AT1849*AG1849,2)*ROUND(0,7)),6)</f>
        <v>0</v>
      </c>
      <c r="DD1849" t="s">
        <v>3</v>
      </c>
      <c r="DE1849" t="s">
        <v>3</v>
      </c>
      <c r="DF1849">
        <f>ROUND(ROUND(AE1849*AI1849,2)*CX1849,2)</f>
        <v>0</v>
      </c>
      <c r="DG1849">
        <f t="shared" si="905"/>
        <v>0</v>
      </c>
      <c r="DH1849">
        <f t="shared" si="889"/>
        <v>0</v>
      </c>
      <c r="DI1849">
        <f t="shared" si="890"/>
        <v>0</v>
      </c>
      <c r="DJ1849">
        <f>DF1849</f>
        <v>0</v>
      </c>
      <c r="DK1849">
        <v>0</v>
      </c>
      <c r="DL1849" t="s">
        <v>3</v>
      </c>
      <c r="DM1849">
        <v>0</v>
      </c>
      <c r="DN1849" t="s">
        <v>3</v>
      </c>
      <c r="DO1849">
        <v>0</v>
      </c>
    </row>
    <row r="1850" spans="1:119" x14ac:dyDescent="0.25">
      <c r="A1850">
        <f>ROW(Source!A664)</f>
        <v>664</v>
      </c>
      <c r="B1850">
        <v>353029544</v>
      </c>
      <c r="C1850">
        <v>353034804</v>
      </c>
      <c r="D1850">
        <v>342735787</v>
      </c>
      <c r="E1850">
        <v>1</v>
      </c>
      <c r="F1850">
        <v>1</v>
      </c>
      <c r="G1850">
        <v>1</v>
      </c>
      <c r="H1850">
        <v>3</v>
      </c>
      <c r="I1850" t="s">
        <v>1435</v>
      </c>
      <c r="J1850" t="s">
        <v>1436</v>
      </c>
      <c r="K1850" t="s">
        <v>1437</v>
      </c>
      <c r="L1850">
        <v>1348</v>
      </c>
      <c r="N1850">
        <v>1009</v>
      </c>
      <c r="O1850" t="s">
        <v>811</v>
      </c>
      <c r="P1850" t="s">
        <v>811</v>
      </c>
      <c r="Q1850">
        <v>1000</v>
      </c>
      <c r="W1850">
        <v>0</v>
      </c>
      <c r="X1850">
        <v>522576254</v>
      </c>
      <c r="Y1850">
        <f>(AT1850*ROUND(0,7))</f>
        <v>0</v>
      </c>
      <c r="AA1850">
        <v>100891.73</v>
      </c>
      <c r="AB1850">
        <v>0</v>
      </c>
      <c r="AC1850">
        <v>0</v>
      </c>
      <c r="AD1850">
        <v>0</v>
      </c>
      <c r="AE1850">
        <v>82698.14</v>
      </c>
      <c r="AF1850">
        <v>0</v>
      </c>
      <c r="AG1850">
        <v>0</v>
      </c>
      <c r="AH1850">
        <v>0</v>
      </c>
      <c r="AI1850">
        <v>1.22</v>
      </c>
      <c r="AJ1850">
        <v>1</v>
      </c>
      <c r="AK1850">
        <v>1</v>
      </c>
      <c r="AL1850">
        <v>1</v>
      </c>
      <c r="AM1850">
        <v>2</v>
      </c>
      <c r="AN1850">
        <v>0</v>
      </c>
      <c r="AO1850">
        <v>0</v>
      </c>
      <c r="AP1850">
        <v>1</v>
      </c>
      <c r="AQ1850">
        <v>1</v>
      </c>
      <c r="AR1850">
        <v>0</v>
      </c>
      <c r="AS1850" t="s">
        <v>3</v>
      </c>
      <c r="AT1850">
        <v>7.2000000000000005E-4</v>
      </c>
      <c r="AU1850" t="s">
        <v>16</v>
      </c>
      <c r="AV1850">
        <v>0</v>
      </c>
      <c r="AW1850">
        <v>2</v>
      </c>
      <c r="AX1850">
        <v>353034825</v>
      </c>
      <c r="AY1850">
        <v>1</v>
      </c>
      <c r="AZ1850">
        <v>0</v>
      </c>
      <c r="BA1850">
        <v>1850</v>
      </c>
      <c r="BB1850">
        <v>1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59.5426608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1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CV1850">
        <v>0</v>
      </c>
      <c r="CW1850">
        <v>0</v>
      </c>
      <c r="CX1850">
        <f>ROUND(Y1850*Source!I664,7)</f>
        <v>0</v>
      </c>
      <c r="CY1850">
        <f>AA1850</f>
        <v>100891.73</v>
      </c>
      <c r="CZ1850">
        <f>AE1850</f>
        <v>82698.14</v>
      </c>
      <c r="DA1850">
        <f>AI1850</f>
        <v>1.22</v>
      </c>
      <c r="DB1850">
        <f>ROUND((ROUND(AT1850*CZ1850,2)*ROUND(0,7)),6)</f>
        <v>0</v>
      </c>
      <c r="DC1850">
        <f>ROUND((ROUND(AT1850*AG1850,2)*ROUND(0,7)),6)</f>
        <v>0</v>
      </c>
      <c r="DD1850" t="s">
        <v>3</v>
      </c>
      <c r="DE1850" t="s">
        <v>3</v>
      </c>
      <c r="DF1850">
        <f>ROUND(ROUND(AE1850*AI1850,2)*CX1850,2)</f>
        <v>0</v>
      </c>
      <c r="DG1850">
        <f t="shared" si="905"/>
        <v>0</v>
      </c>
      <c r="DH1850">
        <f t="shared" si="889"/>
        <v>0</v>
      </c>
      <c r="DI1850">
        <f t="shared" si="890"/>
        <v>0</v>
      </c>
      <c r="DJ1850">
        <f>DF1850</f>
        <v>0</v>
      </c>
      <c r="DK1850">
        <v>0</v>
      </c>
      <c r="DL1850" t="s">
        <v>3</v>
      </c>
      <c r="DM1850">
        <v>0</v>
      </c>
      <c r="DN1850" t="s">
        <v>3</v>
      </c>
      <c r="DO1850">
        <v>0</v>
      </c>
    </row>
    <row r="1851" spans="1:119" x14ac:dyDescent="0.25">
      <c r="A1851">
        <f>ROW(Source!A664)</f>
        <v>664</v>
      </c>
      <c r="B1851">
        <v>353029544</v>
      </c>
      <c r="C1851">
        <v>353034804</v>
      </c>
      <c r="D1851">
        <v>342646017</v>
      </c>
      <c r="E1851">
        <v>113</v>
      </c>
      <c r="F1851">
        <v>1</v>
      </c>
      <c r="G1851">
        <v>1</v>
      </c>
      <c r="H1851">
        <v>3</v>
      </c>
      <c r="I1851" t="s">
        <v>1420</v>
      </c>
      <c r="J1851" t="s">
        <v>3</v>
      </c>
      <c r="K1851" t="s">
        <v>1421</v>
      </c>
      <c r="L1851">
        <v>3277935</v>
      </c>
      <c r="N1851">
        <v>1013</v>
      </c>
      <c r="O1851" t="s">
        <v>1422</v>
      </c>
      <c r="P1851" t="s">
        <v>1422</v>
      </c>
      <c r="Q1851">
        <v>1</v>
      </c>
      <c r="W1851">
        <v>0</v>
      </c>
      <c r="X1851">
        <v>274903907</v>
      </c>
      <c r="Y1851">
        <f>AT1851</f>
        <v>2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1</v>
      </c>
      <c r="AJ1851">
        <v>1</v>
      </c>
      <c r="AK1851">
        <v>1</v>
      </c>
      <c r="AL1851">
        <v>1</v>
      </c>
      <c r="AM1851">
        <v>-2</v>
      </c>
      <c r="AN1851">
        <v>0</v>
      </c>
      <c r="AO1851">
        <v>0</v>
      </c>
      <c r="AP1851">
        <v>0</v>
      </c>
      <c r="AQ1851">
        <v>1</v>
      </c>
      <c r="AR1851">
        <v>0</v>
      </c>
      <c r="AS1851" t="s">
        <v>3</v>
      </c>
      <c r="AT1851">
        <v>2</v>
      </c>
      <c r="AU1851" t="s">
        <v>3</v>
      </c>
      <c r="AV1851">
        <v>0</v>
      </c>
      <c r="AW1851">
        <v>2</v>
      </c>
      <c r="AX1851">
        <v>353034826</v>
      </c>
      <c r="AY1851">
        <v>1</v>
      </c>
      <c r="AZ1851">
        <v>2048</v>
      </c>
      <c r="BA1851">
        <v>1851</v>
      </c>
      <c r="BB1851">
        <v>1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0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>
        <v>0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CV1851">
        <v>0</v>
      </c>
      <c r="CW1851">
        <v>0</v>
      </c>
      <c r="CX1851">
        <f>ROUND(Y1851*Source!I664,7)</f>
        <v>0.02</v>
      </c>
      <c r="CY1851">
        <f>AA1851</f>
        <v>0</v>
      </c>
      <c r="CZ1851">
        <f>AE1851</f>
        <v>0</v>
      </c>
      <c r="DA1851">
        <f>AI1851</f>
        <v>1</v>
      </c>
      <c r="DB1851">
        <f>ROUND(ROUND(AT1851*CZ1851,2),6)</f>
        <v>0</v>
      </c>
      <c r="DC1851">
        <f>ROUND(ROUND(AT1851*AG1851,2),6)</f>
        <v>0</v>
      </c>
      <c r="DD1851" t="s">
        <v>3</v>
      </c>
      <c r="DE1851" t="s">
        <v>3</v>
      </c>
      <c r="DF1851">
        <f t="shared" ref="DF1851:DF1857" si="906">ROUND(ROUND(AE1851,2)*CX1851,2)</f>
        <v>0</v>
      </c>
      <c r="DG1851">
        <f t="shared" si="905"/>
        <v>0</v>
      </c>
      <c r="DH1851">
        <f t="shared" si="889"/>
        <v>0</v>
      </c>
      <c r="DI1851">
        <f t="shared" si="890"/>
        <v>0</v>
      </c>
      <c r="DJ1851">
        <f>DF1851</f>
        <v>0</v>
      </c>
      <c r="DK1851">
        <v>0</v>
      </c>
      <c r="DL1851" t="s">
        <v>3</v>
      </c>
      <c r="DM1851">
        <v>0</v>
      </c>
      <c r="DN1851" t="s">
        <v>3</v>
      </c>
      <c r="DO1851">
        <v>0</v>
      </c>
    </row>
    <row r="1852" spans="1:119" x14ac:dyDescent="0.25">
      <c r="A1852">
        <f>ROW(Source!A665)</f>
        <v>665</v>
      </c>
      <c r="B1852">
        <v>353029544</v>
      </c>
      <c r="C1852">
        <v>353034827</v>
      </c>
      <c r="D1852">
        <v>342640216</v>
      </c>
      <c r="E1852">
        <v>113</v>
      </c>
      <c r="F1852">
        <v>1</v>
      </c>
      <c r="G1852">
        <v>1</v>
      </c>
      <c r="H1852">
        <v>1</v>
      </c>
      <c r="I1852" t="s">
        <v>1266</v>
      </c>
      <c r="J1852" t="s">
        <v>3</v>
      </c>
      <c r="K1852" t="s">
        <v>1267</v>
      </c>
      <c r="L1852">
        <v>1191</v>
      </c>
      <c r="N1852">
        <v>1013</v>
      </c>
      <c r="O1852" t="s">
        <v>1221</v>
      </c>
      <c r="P1852" t="s">
        <v>1221</v>
      </c>
      <c r="Q1852">
        <v>1</v>
      </c>
      <c r="W1852">
        <v>0</v>
      </c>
      <c r="X1852">
        <v>44848675</v>
      </c>
      <c r="Y1852">
        <f t="shared" ref="Y1852:Y1857" si="907">(AT1852*ROUND((0.6*0.84),7))</f>
        <v>14.95872</v>
      </c>
      <c r="AA1852">
        <v>0</v>
      </c>
      <c r="AB1852">
        <v>0</v>
      </c>
      <c r="AC1852">
        <v>0</v>
      </c>
      <c r="AD1852">
        <v>584.59</v>
      </c>
      <c r="AE1852">
        <v>0</v>
      </c>
      <c r="AF1852">
        <v>0</v>
      </c>
      <c r="AG1852">
        <v>0</v>
      </c>
      <c r="AH1852">
        <v>584.59</v>
      </c>
      <c r="AI1852">
        <v>1</v>
      </c>
      <c r="AJ1852">
        <v>1</v>
      </c>
      <c r="AK1852">
        <v>1</v>
      </c>
      <c r="AL1852">
        <v>1</v>
      </c>
      <c r="AM1852">
        <v>-2</v>
      </c>
      <c r="AN1852">
        <v>0</v>
      </c>
      <c r="AO1852">
        <v>0</v>
      </c>
      <c r="AP1852">
        <v>1</v>
      </c>
      <c r="AQ1852">
        <v>1</v>
      </c>
      <c r="AR1852">
        <v>0</v>
      </c>
      <c r="AS1852" t="s">
        <v>3</v>
      </c>
      <c r="AT1852">
        <v>29.68</v>
      </c>
      <c r="AU1852" t="s">
        <v>754</v>
      </c>
      <c r="AV1852">
        <v>1</v>
      </c>
      <c r="AW1852">
        <v>2</v>
      </c>
      <c r="AX1852">
        <v>353034839</v>
      </c>
      <c r="AY1852">
        <v>1</v>
      </c>
      <c r="AZ1852">
        <v>0</v>
      </c>
      <c r="BA1852">
        <v>1852</v>
      </c>
      <c r="BB1852">
        <v>1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0</v>
      </c>
      <c r="BK1852">
        <v>0</v>
      </c>
      <c r="BL1852">
        <v>0</v>
      </c>
      <c r="BM1852">
        <v>17350.6312</v>
      </c>
      <c r="BN1852">
        <v>29.68</v>
      </c>
      <c r="BO1852">
        <v>0</v>
      </c>
      <c r="BP1852">
        <v>1</v>
      </c>
      <c r="BQ1852">
        <v>0</v>
      </c>
      <c r="BR1852">
        <v>0</v>
      </c>
      <c r="BS1852">
        <v>0</v>
      </c>
      <c r="BT1852">
        <v>8744.7181247999997</v>
      </c>
      <c r="BU1852">
        <v>14.95872</v>
      </c>
      <c r="BV1852">
        <v>0</v>
      </c>
      <c r="BW1852">
        <v>1</v>
      </c>
      <c r="CU1852">
        <f>ROUND(AT1852*Source!I665*AH1852*AL1852,2)</f>
        <v>173.51</v>
      </c>
      <c r="CV1852">
        <f>ROUND(Y1852*Source!I665,7)</f>
        <v>0.1495872</v>
      </c>
      <c r="CW1852">
        <v>0</v>
      </c>
      <c r="CX1852">
        <f>ROUND(Y1852*Source!I665,7)</f>
        <v>0.1495872</v>
      </c>
      <c r="CY1852">
        <f>AD1852</f>
        <v>584.59</v>
      </c>
      <c r="CZ1852">
        <f>AH1852</f>
        <v>584.59</v>
      </c>
      <c r="DA1852">
        <f>AL1852</f>
        <v>1</v>
      </c>
      <c r="DB1852">
        <f t="shared" ref="DB1852:DB1857" si="908">ROUND((ROUND(AT1852*CZ1852,2)*ROUND((0.6*0.84),7)),6)</f>
        <v>8744.7175200000001</v>
      </c>
      <c r="DC1852">
        <f t="shared" ref="DC1852:DC1857" si="909">ROUND((ROUND(AT1852*AG1852,2)*ROUND((0.6*0.84),7)),6)</f>
        <v>0</v>
      </c>
      <c r="DD1852" t="s">
        <v>3</v>
      </c>
      <c r="DE1852" t="s">
        <v>3</v>
      </c>
      <c r="DF1852">
        <f t="shared" si="906"/>
        <v>0</v>
      </c>
      <c r="DG1852">
        <f t="shared" si="905"/>
        <v>0</v>
      </c>
      <c r="DH1852">
        <f t="shared" si="889"/>
        <v>0</v>
      </c>
      <c r="DI1852">
        <f t="shared" si="890"/>
        <v>87.45</v>
      </c>
      <c r="DJ1852">
        <f>DI1852</f>
        <v>87.45</v>
      </c>
      <c r="DK1852">
        <v>1</v>
      </c>
      <c r="DL1852" t="s">
        <v>3</v>
      </c>
      <c r="DM1852">
        <v>0</v>
      </c>
      <c r="DN1852" t="s">
        <v>3</v>
      </c>
      <c r="DO1852">
        <v>0</v>
      </c>
    </row>
    <row r="1853" spans="1:119" x14ac:dyDescent="0.25">
      <c r="A1853">
        <f>ROW(Source!A665)</f>
        <v>665</v>
      </c>
      <c r="B1853">
        <v>353029544</v>
      </c>
      <c r="C1853">
        <v>353034827</v>
      </c>
      <c r="D1853">
        <v>342640393</v>
      </c>
      <c r="E1853">
        <v>113</v>
      </c>
      <c r="F1853">
        <v>1</v>
      </c>
      <c r="G1853">
        <v>1</v>
      </c>
      <c r="H1853">
        <v>1</v>
      </c>
      <c r="I1853" t="s">
        <v>1222</v>
      </c>
      <c r="J1853" t="s">
        <v>3</v>
      </c>
      <c r="K1853" t="s">
        <v>1223</v>
      </c>
      <c r="L1853">
        <v>1191</v>
      </c>
      <c r="N1853">
        <v>1013</v>
      </c>
      <c r="O1853" t="s">
        <v>1221</v>
      </c>
      <c r="P1853" t="s">
        <v>1221</v>
      </c>
      <c r="Q1853">
        <v>1</v>
      </c>
      <c r="W1853">
        <v>0</v>
      </c>
      <c r="X1853">
        <v>-1417349443</v>
      </c>
      <c r="Y1853">
        <f t="shared" si="907"/>
        <v>0.2016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1</v>
      </c>
      <c r="AJ1853">
        <v>1</v>
      </c>
      <c r="AK1853">
        <v>1</v>
      </c>
      <c r="AL1853">
        <v>1</v>
      </c>
      <c r="AM1853">
        <v>-2</v>
      </c>
      <c r="AN1853">
        <v>0</v>
      </c>
      <c r="AO1853">
        <v>0</v>
      </c>
      <c r="AP1853">
        <v>1</v>
      </c>
      <c r="AQ1853">
        <v>1</v>
      </c>
      <c r="AR1853">
        <v>0</v>
      </c>
      <c r="AS1853" t="s">
        <v>3</v>
      </c>
      <c r="AT1853">
        <v>0.4</v>
      </c>
      <c r="AU1853" t="s">
        <v>754</v>
      </c>
      <c r="AV1853">
        <v>2</v>
      </c>
      <c r="AW1853">
        <v>2</v>
      </c>
      <c r="AX1853">
        <v>353034840</v>
      </c>
      <c r="AY1853">
        <v>1</v>
      </c>
      <c r="AZ1853">
        <v>0</v>
      </c>
      <c r="BA1853">
        <v>1853</v>
      </c>
      <c r="BB1853">
        <v>1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0</v>
      </c>
      <c r="BK1853">
        <v>0</v>
      </c>
      <c r="BL1853">
        <v>0</v>
      </c>
      <c r="BM1853">
        <v>0</v>
      </c>
      <c r="BN1853">
        <v>0</v>
      </c>
      <c r="BO1853">
        <v>0</v>
      </c>
      <c r="BP1853">
        <v>0</v>
      </c>
      <c r="BQ1853">
        <v>0</v>
      </c>
      <c r="BR1853">
        <v>0</v>
      </c>
      <c r="BS1853">
        <v>0</v>
      </c>
      <c r="BT1853">
        <v>0</v>
      </c>
      <c r="BU1853">
        <v>0</v>
      </c>
      <c r="BV1853">
        <v>0</v>
      </c>
      <c r="BW1853">
        <v>0</v>
      </c>
      <c r="CV1853">
        <v>0</v>
      </c>
      <c r="CW1853">
        <v>0</v>
      </c>
      <c r="CX1853">
        <f>ROUND(Y1853*Source!I665,7)</f>
        <v>2.016E-3</v>
      </c>
      <c r="CY1853">
        <f>AD1853</f>
        <v>0</v>
      </c>
      <c r="CZ1853">
        <f>AH1853</f>
        <v>0</v>
      </c>
      <c r="DA1853">
        <f>AL1853</f>
        <v>1</v>
      </c>
      <c r="DB1853">
        <f t="shared" si="908"/>
        <v>0</v>
      </c>
      <c r="DC1853">
        <f t="shared" si="909"/>
        <v>0</v>
      </c>
      <c r="DD1853" t="s">
        <v>3</v>
      </c>
      <c r="DE1853" t="s">
        <v>3</v>
      </c>
      <c r="DF1853">
        <f t="shared" si="906"/>
        <v>0</v>
      </c>
      <c r="DG1853">
        <f t="shared" si="905"/>
        <v>0</v>
      </c>
      <c r="DH1853">
        <f t="shared" si="889"/>
        <v>0</v>
      </c>
      <c r="DI1853">
        <f t="shared" si="890"/>
        <v>0</v>
      </c>
      <c r="DJ1853">
        <f>DI1853</f>
        <v>0</v>
      </c>
      <c r="DK1853">
        <v>0</v>
      </c>
      <c r="DL1853" t="s">
        <v>3</v>
      </c>
      <c r="DM1853">
        <v>0</v>
      </c>
      <c r="DN1853" t="s">
        <v>3</v>
      </c>
      <c r="DO1853">
        <v>0</v>
      </c>
    </row>
    <row r="1854" spans="1:119" x14ac:dyDescent="0.25">
      <c r="A1854">
        <f>ROW(Source!A665)</f>
        <v>665</v>
      </c>
      <c r="B1854">
        <v>353029544</v>
      </c>
      <c r="C1854">
        <v>353034827</v>
      </c>
      <c r="D1854">
        <v>342764741</v>
      </c>
      <c r="E1854">
        <v>1</v>
      </c>
      <c r="F1854">
        <v>1</v>
      </c>
      <c r="G1854">
        <v>1</v>
      </c>
      <c r="H1854">
        <v>2</v>
      </c>
      <c r="I1854" t="s">
        <v>1295</v>
      </c>
      <c r="J1854" t="s">
        <v>1296</v>
      </c>
      <c r="K1854" t="s">
        <v>1297</v>
      </c>
      <c r="L1854">
        <v>1368</v>
      </c>
      <c r="N1854">
        <v>1011</v>
      </c>
      <c r="O1854" t="s">
        <v>1227</v>
      </c>
      <c r="P1854" t="s">
        <v>1227</v>
      </c>
      <c r="Q1854">
        <v>1</v>
      </c>
      <c r="W1854">
        <v>0</v>
      </c>
      <c r="X1854">
        <v>-361847540</v>
      </c>
      <c r="Y1854">
        <f t="shared" si="907"/>
        <v>0.1008</v>
      </c>
      <c r="AA1854">
        <v>0</v>
      </c>
      <c r="AB1854">
        <v>1552.12</v>
      </c>
      <c r="AC1854">
        <v>803.25</v>
      </c>
      <c r="AD1854">
        <v>0</v>
      </c>
      <c r="AE1854">
        <v>0</v>
      </c>
      <c r="AF1854">
        <v>1552.12</v>
      </c>
      <c r="AG1854">
        <v>803.25</v>
      </c>
      <c r="AH1854">
        <v>0</v>
      </c>
      <c r="AI1854">
        <v>1</v>
      </c>
      <c r="AJ1854">
        <v>1</v>
      </c>
      <c r="AK1854">
        <v>1</v>
      </c>
      <c r="AL1854">
        <v>1</v>
      </c>
      <c r="AM1854">
        <v>-2</v>
      </c>
      <c r="AN1854">
        <v>0</v>
      </c>
      <c r="AO1854">
        <v>0</v>
      </c>
      <c r="AP1854">
        <v>1</v>
      </c>
      <c r="AQ1854">
        <v>1</v>
      </c>
      <c r="AR1854">
        <v>0</v>
      </c>
      <c r="AS1854" t="s">
        <v>3</v>
      </c>
      <c r="AT1854">
        <v>0.2</v>
      </c>
      <c r="AU1854" t="s">
        <v>754</v>
      </c>
      <c r="AV1854">
        <v>1</v>
      </c>
      <c r="AW1854">
        <v>2</v>
      </c>
      <c r="AX1854">
        <v>353034841</v>
      </c>
      <c r="AY1854">
        <v>1</v>
      </c>
      <c r="AZ1854">
        <v>0</v>
      </c>
      <c r="BA1854">
        <v>1854</v>
      </c>
      <c r="BB1854">
        <v>1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0</v>
      </c>
      <c r="BK1854">
        <v>310.42399999999998</v>
      </c>
      <c r="BL1854">
        <v>160.65</v>
      </c>
      <c r="BM1854">
        <v>0</v>
      </c>
      <c r="BN1854">
        <v>0</v>
      </c>
      <c r="BO1854">
        <v>0.2</v>
      </c>
      <c r="BP1854">
        <v>1</v>
      </c>
      <c r="BQ1854">
        <v>0</v>
      </c>
      <c r="BR1854">
        <v>156.45369599999998</v>
      </c>
      <c r="BS1854">
        <v>80.96759999999999</v>
      </c>
      <c r="BT1854">
        <v>0</v>
      </c>
      <c r="BU1854">
        <v>0</v>
      </c>
      <c r="BV1854">
        <v>0.10079999999999999</v>
      </c>
      <c r="BW1854">
        <v>1</v>
      </c>
      <c r="CV1854">
        <v>0</v>
      </c>
      <c r="CW1854">
        <f>ROUND(Y1854*Source!I665*DO1854,7)</f>
        <v>1.008E-3</v>
      </c>
      <c r="CX1854">
        <f>ROUND(Y1854*Source!I665,7)</f>
        <v>1.008E-3</v>
      </c>
      <c r="CY1854">
        <f>AB1854</f>
        <v>1552.12</v>
      </c>
      <c r="CZ1854">
        <f>AF1854</f>
        <v>1552.12</v>
      </c>
      <c r="DA1854">
        <f>AJ1854</f>
        <v>1</v>
      </c>
      <c r="DB1854">
        <f t="shared" si="908"/>
        <v>156.45168000000001</v>
      </c>
      <c r="DC1854">
        <f t="shared" si="909"/>
        <v>80.967600000000004</v>
      </c>
      <c r="DD1854" t="s">
        <v>3</v>
      </c>
      <c r="DE1854" t="s">
        <v>3</v>
      </c>
      <c r="DF1854">
        <f t="shared" si="906"/>
        <v>0</v>
      </c>
      <c r="DG1854">
        <f t="shared" si="905"/>
        <v>1.56</v>
      </c>
      <c r="DH1854">
        <f t="shared" si="889"/>
        <v>0.81</v>
      </c>
      <c r="DI1854">
        <f t="shared" si="890"/>
        <v>0</v>
      </c>
      <c r="DJ1854">
        <f>DG1854+DH1854</f>
        <v>2.37</v>
      </c>
      <c r="DK1854">
        <v>1</v>
      </c>
      <c r="DL1854" t="s">
        <v>1298</v>
      </c>
      <c r="DM1854">
        <v>6</v>
      </c>
      <c r="DN1854" t="s">
        <v>1221</v>
      </c>
      <c r="DO1854">
        <v>1</v>
      </c>
    </row>
    <row r="1855" spans="1:119" x14ac:dyDescent="0.25">
      <c r="A1855">
        <f>ROW(Source!A665)</f>
        <v>665</v>
      </c>
      <c r="B1855">
        <v>353029544</v>
      </c>
      <c r="C1855">
        <v>353034827</v>
      </c>
      <c r="D1855">
        <v>342764838</v>
      </c>
      <c r="E1855">
        <v>1</v>
      </c>
      <c r="F1855">
        <v>1</v>
      </c>
      <c r="G1855">
        <v>1</v>
      </c>
      <c r="H1855">
        <v>2</v>
      </c>
      <c r="I1855" t="s">
        <v>1423</v>
      </c>
      <c r="J1855" t="s">
        <v>1424</v>
      </c>
      <c r="K1855" t="s">
        <v>1425</v>
      </c>
      <c r="L1855">
        <v>1368</v>
      </c>
      <c r="N1855">
        <v>1011</v>
      </c>
      <c r="O1855" t="s">
        <v>1227</v>
      </c>
      <c r="P1855" t="s">
        <v>1227</v>
      </c>
      <c r="Q1855">
        <v>1</v>
      </c>
      <c r="W1855">
        <v>0</v>
      </c>
      <c r="X1855">
        <v>-173640159</v>
      </c>
      <c r="Y1855">
        <f t="shared" si="907"/>
        <v>3.4776000000000002</v>
      </c>
      <c r="AA1855">
        <v>0</v>
      </c>
      <c r="AB1855">
        <v>2.67</v>
      </c>
      <c r="AC1855">
        <v>0</v>
      </c>
      <c r="AD1855">
        <v>0</v>
      </c>
      <c r="AE1855">
        <v>0</v>
      </c>
      <c r="AF1855">
        <v>2.67</v>
      </c>
      <c r="AG1855">
        <v>0</v>
      </c>
      <c r="AH1855">
        <v>0</v>
      </c>
      <c r="AI1855">
        <v>1</v>
      </c>
      <c r="AJ1855">
        <v>1</v>
      </c>
      <c r="AK1855">
        <v>1</v>
      </c>
      <c r="AL1855">
        <v>1</v>
      </c>
      <c r="AM1855">
        <v>-2</v>
      </c>
      <c r="AN1855">
        <v>0</v>
      </c>
      <c r="AO1855">
        <v>0</v>
      </c>
      <c r="AP1855">
        <v>1</v>
      </c>
      <c r="AQ1855">
        <v>1</v>
      </c>
      <c r="AR1855">
        <v>0</v>
      </c>
      <c r="AS1855" t="s">
        <v>3</v>
      </c>
      <c r="AT1855">
        <v>6.9</v>
      </c>
      <c r="AU1855" t="s">
        <v>754</v>
      </c>
      <c r="AV1855">
        <v>1</v>
      </c>
      <c r="AW1855">
        <v>2</v>
      </c>
      <c r="AX1855">
        <v>353034842</v>
      </c>
      <c r="AY1855">
        <v>1</v>
      </c>
      <c r="AZ1855">
        <v>0</v>
      </c>
      <c r="BA1855">
        <v>1855</v>
      </c>
      <c r="BB1855">
        <v>1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0</v>
      </c>
      <c r="BK1855">
        <v>18.423000000000002</v>
      </c>
      <c r="BL1855">
        <v>0</v>
      </c>
      <c r="BM1855">
        <v>0</v>
      </c>
      <c r="BN1855">
        <v>0</v>
      </c>
      <c r="BO1855">
        <v>0</v>
      </c>
      <c r="BP1855">
        <v>1</v>
      </c>
      <c r="BQ1855">
        <v>0</v>
      </c>
      <c r="BR1855">
        <v>9.2851919999999986</v>
      </c>
      <c r="BS1855">
        <v>0</v>
      </c>
      <c r="BT1855">
        <v>0</v>
      </c>
      <c r="BU1855">
        <v>0</v>
      </c>
      <c r="BV1855">
        <v>0</v>
      </c>
      <c r="BW1855">
        <v>1</v>
      </c>
      <c r="CV1855">
        <v>0</v>
      </c>
      <c r="CW1855">
        <f>ROUND(Y1855*Source!I665*DO1855,7)</f>
        <v>0</v>
      </c>
      <c r="CX1855">
        <f>ROUND(Y1855*Source!I665,7)</f>
        <v>3.4776000000000001E-2</v>
      </c>
      <c r="CY1855">
        <f>AB1855</f>
        <v>2.67</v>
      </c>
      <c r="CZ1855">
        <f>AF1855</f>
        <v>2.67</v>
      </c>
      <c r="DA1855">
        <f>AJ1855</f>
        <v>1</v>
      </c>
      <c r="DB1855">
        <f t="shared" si="908"/>
        <v>9.2836800000000004</v>
      </c>
      <c r="DC1855">
        <f t="shared" si="909"/>
        <v>0</v>
      </c>
      <c r="DD1855" t="s">
        <v>3</v>
      </c>
      <c r="DE1855" t="s">
        <v>3</v>
      </c>
      <c r="DF1855">
        <f t="shared" si="906"/>
        <v>0</v>
      </c>
      <c r="DG1855">
        <f t="shared" si="905"/>
        <v>0.09</v>
      </c>
      <c r="DH1855">
        <f t="shared" si="889"/>
        <v>0</v>
      </c>
      <c r="DI1855">
        <f t="shared" si="890"/>
        <v>0</v>
      </c>
      <c r="DJ1855">
        <f>DG1855+DH1855</f>
        <v>0.09</v>
      </c>
      <c r="DK1855">
        <v>1</v>
      </c>
      <c r="DL1855" t="s">
        <v>3</v>
      </c>
      <c r="DM1855">
        <v>0</v>
      </c>
      <c r="DN1855" t="s">
        <v>3</v>
      </c>
      <c r="DO1855">
        <v>0</v>
      </c>
    </row>
    <row r="1856" spans="1:119" x14ac:dyDescent="0.25">
      <c r="A1856">
        <f>ROW(Source!A665)</f>
        <v>665</v>
      </c>
      <c r="B1856">
        <v>353029544</v>
      </c>
      <c r="C1856">
        <v>353034827</v>
      </c>
      <c r="D1856">
        <v>342764882</v>
      </c>
      <c r="E1856">
        <v>1</v>
      </c>
      <c r="F1856">
        <v>1</v>
      </c>
      <c r="G1856">
        <v>1</v>
      </c>
      <c r="H1856">
        <v>2</v>
      </c>
      <c r="I1856" t="s">
        <v>1438</v>
      </c>
      <c r="J1856" t="s">
        <v>1439</v>
      </c>
      <c r="K1856" t="s">
        <v>1440</v>
      </c>
      <c r="L1856">
        <v>1368</v>
      </c>
      <c r="N1856">
        <v>1011</v>
      </c>
      <c r="O1856" t="s">
        <v>1227</v>
      </c>
      <c r="P1856" t="s">
        <v>1227</v>
      </c>
      <c r="Q1856">
        <v>1</v>
      </c>
      <c r="W1856">
        <v>0</v>
      </c>
      <c r="X1856">
        <v>1601418262</v>
      </c>
      <c r="Y1856">
        <f t="shared" si="907"/>
        <v>3.4776000000000002</v>
      </c>
      <c r="AA1856">
        <v>0</v>
      </c>
      <c r="AB1856">
        <v>18.55</v>
      </c>
      <c r="AC1856">
        <v>0</v>
      </c>
      <c r="AD1856">
        <v>0</v>
      </c>
      <c r="AE1856">
        <v>0</v>
      </c>
      <c r="AF1856">
        <v>13.44</v>
      </c>
      <c r="AG1856">
        <v>0</v>
      </c>
      <c r="AH1856">
        <v>0</v>
      </c>
      <c r="AI1856">
        <v>1</v>
      </c>
      <c r="AJ1856">
        <v>1.38</v>
      </c>
      <c r="AK1856">
        <v>1</v>
      </c>
      <c r="AL1856">
        <v>1</v>
      </c>
      <c r="AM1856">
        <v>2</v>
      </c>
      <c r="AN1856">
        <v>0</v>
      </c>
      <c r="AO1856">
        <v>0</v>
      </c>
      <c r="AP1856">
        <v>1</v>
      </c>
      <c r="AQ1856">
        <v>1</v>
      </c>
      <c r="AR1856">
        <v>0</v>
      </c>
      <c r="AS1856" t="s">
        <v>3</v>
      </c>
      <c r="AT1856">
        <v>6.9</v>
      </c>
      <c r="AU1856" t="s">
        <v>754</v>
      </c>
      <c r="AV1856">
        <v>1</v>
      </c>
      <c r="AW1856">
        <v>2</v>
      </c>
      <c r="AX1856">
        <v>353034843</v>
      </c>
      <c r="AY1856">
        <v>1</v>
      </c>
      <c r="AZ1856">
        <v>0</v>
      </c>
      <c r="BA1856">
        <v>1856</v>
      </c>
      <c r="BB1856">
        <v>1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92.736000000000004</v>
      </c>
      <c r="BL1856">
        <v>0</v>
      </c>
      <c r="BM1856">
        <v>0</v>
      </c>
      <c r="BN1856">
        <v>0</v>
      </c>
      <c r="BO1856">
        <v>0</v>
      </c>
      <c r="BP1856">
        <v>1</v>
      </c>
      <c r="BQ1856">
        <v>0</v>
      </c>
      <c r="BR1856">
        <v>46.738943999999996</v>
      </c>
      <c r="BS1856">
        <v>0</v>
      </c>
      <c r="BT1856">
        <v>0</v>
      </c>
      <c r="BU1856">
        <v>0</v>
      </c>
      <c r="BV1856">
        <v>0</v>
      </c>
      <c r="BW1856">
        <v>1</v>
      </c>
      <c r="CV1856">
        <v>0</v>
      </c>
      <c r="CW1856">
        <f>ROUND(Y1856*Source!I665*DO1856,7)</f>
        <v>0</v>
      </c>
      <c r="CX1856">
        <f>ROUND(Y1856*Source!I665,7)</f>
        <v>3.4776000000000001E-2</v>
      </c>
      <c r="CY1856">
        <f>AB1856</f>
        <v>18.55</v>
      </c>
      <c r="CZ1856">
        <f>AF1856</f>
        <v>13.44</v>
      </c>
      <c r="DA1856">
        <f>AJ1856</f>
        <v>1.38</v>
      </c>
      <c r="DB1856">
        <f t="shared" si="908"/>
        <v>46.740960000000001</v>
      </c>
      <c r="DC1856">
        <f t="shared" si="909"/>
        <v>0</v>
      </c>
      <c r="DD1856" t="s">
        <v>3</v>
      </c>
      <c r="DE1856" t="s">
        <v>3</v>
      </c>
      <c r="DF1856">
        <f t="shared" si="906"/>
        <v>0</v>
      </c>
      <c r="DG1856">
        <f>ROUND(ROUND(AF1856*AJ1856,2)*CX1856,2)</f>
        <v>0.65</v>
      </c>
      <c r="DH1856">
        <f t="shared" si="889"/>
        <v>0</v>
      </c>
      <c r="DI1856">
        <f t="shared" si="890"/>
        <v>0</v>
      </c>
      <c r="DJ1856">
        <f>DG1856+DH1856</f>
        <v>0.65</v>
      </c>
      <c r="DK1856">
        <v>0</v>
      </c>
      <c r="DL1856" t="s">
        <v>3</v>
      </c>
      <c r="DM1856">
        <v>0</v>
      </c>
      <c r="DN1856" t="s">
        <v>3</v>
      </c>
      <c r="DO1856">
        <v>0</v>
      </c>
    </row>
    <row r="1857" spans="1:119" x14ac:dyDescent="0.25">
      <c r="A1857">
        <f>ROW(Source!A665)</f>
        <v>665</v>
      </c>
      <c r="B1857">
        <v>353029544</v>
      </c>
      <c r="C1857">
        <v>353034827</v>
      </c>
      <c r="D1857">
        <v>342765643</v>
      </c>
      <c r="E1857">
        <v>1</v>
      </c>
      <c r="F1857">
        <v>1</v>
      </c>
      <c r="G1857">
        <v>1</v>
      </c>
      <c r="H1857">
        <v>2</v>
      </c>
      <c r="I1857" t="s">
        <v>1229</v>
      </c>
      <c r="J1857" t="s">
        <v>1230</v>
      </c>
      <c r="K1857" t="s">
        <v>1231</v>
      </c>
      <c r="L1857">
        <v>1368</v>
      </c>
      <c r="N1857">
        <v>1011</v>
      </c>
      <c r="O1857" t="s">
        <v>1227</v>
      </c>
      <c r="P1857" t="s">
        <v>1227</v>
      </c>
      <c r="Q1857">
        <v>1</v>
      </c>
      <c r="W1857">
        <v>0</v>
      </c>
      <c r="X1857">
        <v>1503848564</v>
      </c>
      <c r="Y1857">
        <f t="shared" si="907"/>
        <v>0.1008</v>
      </c>
      <c r="AA1857">
        <v>0</v>
      </c>
      <c r="AB1857">
        <v>583.05999999999995</v>
      </c>
      <c r="AC1857">
        <v>597.98</v>
      </c>
      <c r="AD1857">
        <v>0</v>
      </c>
      <c r="AE1857">
        <v>0</v>
      </c>
      <c r="AF1857">
        <v>477.92</v>
      </c>
      <c r="AG1857">
        <v>597.98</v>
      </c>
      <c r="AH1857">
        <v>0</v>
      </c>
      <c r="AI1857">
        <v>1</v>
      </c>
      <c r="AJ1857">
        <v>1.22</v>
      </c>
      <c r="AK1857">
        <v>1</v>
      </c>
      <c r="AL1857">
        <v>1</v>
      </c>
      <c r="AM1857">
        <v>2</v>
      </c>
      <c r="AN1857">
        <v>0</v>
      </c>
      <c r="AO1857">
        <v>0</v>
      </c>
      <c r="AP1857">
        <v>1</v>
      </c>
      <c r="AQ1857">
        <v>1</v>
      </c>
      <c r="AR1857">
        <v>0</v>
      </c>
      <c r="AS1857" t="s">
        <v>3</v>
      </c>
      <c r="AT1857">
        <v>0.2</v>
      </c>
      <c r="AU1857" t="s">
        <v>754</v>
      </c>
      <c r="AV1857">
        <v>1</v>
      </c>
      <c r="AW1857">
        <v>2</v>
      </c>
      <c r="AX1857">
        <v>353034844</v>
      </c>
      <c r="AY1857">
        <v>1</v>
      </c>
      <c r="AZ1857">
        <v>0</v>
      </c>
      <c r="BA1857">
        <v>1857</v>
      </c>
      <c r="BB1857">
        <v>1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95.584000000000003</v>
      </c>
      <c r="BL1857">
        <v>119.596</v>
      </c>
      <c r="BM1857">
        <v>0</v>
      </c>
      <c r="BN1857">
        <v>0</v>
      </c>
      <c r="BO1857">
        <v>0.2</v>
      </c>
      <c r="BP1857">
        <v>1</v>
      </c>
      <c r="BQ1857">
        <v>0</v>
      </c>
      <c r="BR1857">
        <v>48.174335999999997</v>
      </c>
      <c r="BS1857">
        <v>60.276383999999993</v>
      </c>
      <c r="BT1857">
        <v>0</v>
      </c>
      <c r="BU1857">
        <v>0</v>
      </c>
      <c r="BV1857">
        <v>0.10079999999999999</v>
      </c>
      <c r="BW1857">
        <v>1</v>
      </c>
      <c r="CV1857">
        <v>0</v>
      </c>
      <c r="CW1857">
        <f>ROUND(Y1857*Source!I665*DO1857,7)</f>
        <v>1.008E-3</v>
      </c>
      <c r="CX1857">
        <f>ROUND(Y1857*Source!I665,7)</f>
        <v>1.008E-3</v>
      </c>
      <c r="CY1857">
        <f>AB1857</f>
        <v>583.05999999999995</v>
      </c>
      <c r="CZ1857">
        <f>AF1857</f>
        <v>477.92</v>
      </c>
      <c r="DA1857">
        <f>AJ1857</f>
        <v>1.22</v>
      </c>
      <c r="DB1857">
        <f t="shared" si="908"/>
        <v>48.172319999999999</v>
      </c>
      <c r="DC1857">
        <f t="shared" si="909"/>
        <v>60.278399999999998</v>
      </c>
      <c r="DD1857" t="s">
        <v>3</v>
      </c>
      <c r="DE1857" t="s">
        <v>3</v>
      </c>
      <c r="DF1857">
        <f t="shared" si="906"/>
        <v>0</v>
      </c>
      <c r="DG1857">
        <f>ROUND(ROUND(AF1857*AJ1857,2)*CX1857,2)</f>
        <v>0.59</v>
      </c>
      <c r="DH1857">
        <f t="shared" ref="DH1857:DH1920" si="910">ROUND(ROUND(AG1857,2)*CX1857,2)</f>
        <v>0.6</v>
      </c>
      <c r="DI1857">
        <f t="shared" ref="DI1857:DI1920" si="911">ROUND(ROUND(AH1857,2)*CX1857,2)</f>
        <v>0</v>
      </c>
      <c r="DJ1857">
        <f>DG1857+DH1857</f>
        <v>1.19</v>
      </c>
      <c r="DK1857">
        <v>0</v>
      </c>
      <c r="DL1857" t="s">
        <v>1228</v>
      </c>
      <c r="DM1857">
        <v>4</v>
      </c>
      <c r="DN1857" t="s">
        <v>1221</v>
      </c>
      <c r="DO1857">
        <v>1</v>
      </c>
    </row>
    <row r="1858" spans="1:119" x14ac:dyDescent="0.25">
      <c r="A1858">
        <f>ROW(Source!A665)</f>
        <v>665</v>
      </c>
      <c r="B1858">
        <v>353029544</v>
      </c>
      <c r="C1858">
        <v>353034827</v>
      </c>
      <c r="D1858">
        <v>342715905</v>
      </c>
      <c r="E1858">
        <v>1</v>
      </c>
      <c r="F1858">
        <v>1</v>
      </c>
      <c r="G1858">
        <v>1</v>
      </c>
      <c r="H1858">
        <v>3</v>
      </c>
      <c r="I1858" t="s">
        <v>1417</v>
      </c>
      <c r="J1858" t="s">
        <v>1418</v>
      </c>
      <c r="K1858" t="s">
        <v>1419</v>
      </c>
      <c r="L1858">
        <v>1302</v>
      </c>
      <c r="N1858">
        <v>1003</v>
      </c>
      <c r="O1858" t="s">
        <v>849</v>
      </c>
      <c r="P1858" t="s">
        <v>849</v>
      </c>
      <c r="Q1858">
        <v>10</v>
      </c>
      <c r="W1858">
        <v>0</v>
      </c>
      <c r="X1858">
        <v>1559563185</v>
      </c>
      <c r="Y1858">
        <f>(AT1858*ROUND(0,7))</f>
        <v>0</v>
      </c>
      <c r="AA1858">
        <v>57.7</v>
      </c>
      <c r="AB1858">
        <v>0</v>
      </c>
      <c r="AC1858">
        <v>0</v>
      </c>
      <c r="AD1858">
        <v>0</v>
      </c>
      <c r="AE1858">
        <v>37.71</v>
      </c>
      <c r="AF1858">
        <v>0</v>
      </c>
      <c r="AG1858">
        <v>0</v>
      </c>
      <c r="AH1858">
        <v>0</v>
      </c>
      <c r="AI1858">
        <v>1.53</v>
      </c>
      <c r="AJ1858">
        <v>1</v>
      </c>
      <c r="AK1858">
        <v>1</v>
      </c>
      <c r="AL1858">
        <v>1</v>
      </c>
      <c r="AM1858">
        <v>2</v>
      </c>
      <c r="AN1858">
        <v>0</v>
      </c>
      <c r="AO1858">
        <v>0</v>
      </c>
      <c r="AP1858">
        <v>1</v>
      </c>
      <c r="AQ1858">
        <v>1</v>
      </c>
      <c r="AR1858">
        <v>0</v>
      </c>
      <c r="AS1858" t="s">
        <v>3</v>
      </c>
      <c r="AT1858">
        <v>0.245</v>
      </c>
      <c r="AU1858" t="s">
        <v>16</v>
      </c>
      <c r="AV1858">
        <v>0</v>
      </c>
      <c r="AW1858">
        <v>2</v>
      </c>
      <c r="AX1858">
        <v>353034845</v>
      </c>
      <c r="AY1858">
        <v>1</v>
      </c>
      <c r="AZ1858">
        <v>0</v>
      </c>
      <c r="BA1858">
        <v>1858</v>
      </c>
      <c r="BB1858">
        <v>1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9.2389500000000009</v>
      </c>
      <c r="BK1858">
        <v>0</v>
      </c>
      <c r="BL1858">
        <v>0</v>
      </c>
      <c r="BM1858">
        <v>0</v>
      </c>
      <c r="BN1858">
        <v>0</v>
      </c>
      <c r="BO1858">
        <v>0</v>
      </c>
      <c r="BP1858">
        <v>1</v>
      </c>
      <c r="BQ1858">
        <v>0</v>
      </c>
      <c r="BR1858">
        <v>0</v>
      </c>
      <c r="BS1858">
        <v>0</v>
      </c>
      <c r="BT1858">
        <v>0</v>
      </c>
      <c r="BU1858">
        <v>0</v>
      </c>
      <c r="BV1858">
        <v>0</v>
      </c>
      <c r="BW1858">
        <v>0</v>
      </c>
      <c r="CV1858">
        <v>0</v>
      </c>
      <c r="CW1858">
        <v>0</v>
      </c>
      <c r="CX1858">
        <f>ROUND(Y1858*Source!I665,7)</f>
        <v>0</v>
      </c>
      <c r="CY1858">
        <f>AA1858</f>
        <v>57.7</v>
      </c>
      <c r="CZ1858">
        <f>AE1858</f>
        <v>37.71</v>
      </c>
      <c r="DA1858">
        <f>AI1858</f>
        <v>1.53</v>
      </c>
      <c r="DB1858">
        <f>ROUND((ROUND(AT1858*CZ1858,2)*ROUND(0,7)),6)</f>
        <v>0</v>
      </c>
      <c r="DC1858">
        <f>ROUND((ROUND(AT1858*AG1858,2)*ROUND(0,7)),6)</f>
        <v>0</v>
      </c>
      <c r="DD1858" t="s">
        <v>3</v>
      </c>
      <c r="DE1858" t="s">
        <v>3</v>
      </c>
      <c r="DF1858">
        <f>ROUND(ROUND(AE1858*AI1858,2)*CX1858,2)</f>
        <v>0</v>
      </c>
      <c r="DG1858">
        <f t="shared" ref="DG1858:DG1866" si="912">ROUND(ROUND(AF1858,2)*CX1858,2)</f>
        <v>0</v>
      </c>
      <c r="DH1858">
        <f t="shared" si="910"/>
        <v>0</v>
      </c>
      <c r="DI1858">
        <f t="shared" si="911"/>
        <v>0</v>
      </c>
      <c r="DJ1858">
        <f>DF1858</f>
        <v>0</v>
      </c>
      <c r="DK1858">
        <v>0</v>
      </c>
      <c r="DL1858" t="s">
        <v>3</v>
      </c>
      <c r="DM1858">
        <v>0</v>
      </c>
      <c r="DN1858" t="s">
        <v>3</v>
      </c>
      <c r="DO1858">
        <v>0</v>
      </c>
    </row>
    <row r="1859" spans="1:119" x14ac:dyDescent="0.25">
      <c r="A1859">
        <f>ROW(Source!A665)</f>
        <v>665</v>
      </c>
      <c r="B1859">
        <v>353029544</v>
      </c>
      <c r="C1859">
        <v>353034827</v>
      </c>
      <c r="D1859">
        <v>342717578</v>
      </c>
      <c r="E1859">
        <v>1</v>
      </c>
      <c r="F1859">
        <v>1</v>
      </c>
      <c r="G1859">
        <v>1</v>
      </c>
      <c r="H1859">
        <v>3</v>
      </c>
      <c r="I1859" t="s">
        <v>1429</v>
      </c>
      <c r="J1859" t="s">
        <v>1430</v>
      </c>
      <c r="K1859" t="s">
        <v>1431</v>
      </c>
      <c r="L1859">
        <v>1348</v>
      </c>
      <c r="N1859">
        <v>1009</v>
      </c>
      <c r="O1859" t="s">
        <v>811</v>
      </c>
      <c r="P1859" t="s">
        <v>811</v>
      </c>
      <c r="Q1859">
        <v>1000</v>
      </c>
      <c r="W1859">
        <v>0</v>
      </c>
      <c r="X1859">
        <v>1525556490</v>
      </c>
      <c r="Y1859">
        <f>(AT1859*ROUND(0,7))</f>
        <v>0</v>
      </c>
      <c r="AA1859">
        <v>123988.7</v>
      </c>
      <c r="AB1859">
        <v>0</v>
      </c>
      <c r="AC1859">
        <v>0</v>
      </c>
      <c r="AD1859">
        <v>0</v>
      </c>
      <c r="AE1859">
        <v>99190.96</v>
      </c>
      <c r="AF1859">
        <v>0</v>
      </c>
      <c r="AG1859">
        <v>0</v>
      </c>
      <c r="AH1859">
        <v>0</v>
      </c>
      <c r="AI1859">
        <v>1.25</v>
      </c>
      <c r="AJ1859">
        <v>1</v>
      </c>
      <c r="AK1859">
        <v>1</v>
      </c>
      <c r="AL1859">
        <v>1</v>
      </c>
      <c r="AM1859">
        <v>2</v>
      </c>
      <c r="AN1859">
        <v>0</v>
      </c>
      <c r="AO1859">
        <v>0</v>
      </c>
      <c r="AP1859">
        <v>1</v>
      </c>
      <c r="AQ1859">
        <v>1</v>
      </c>
      <c r="AR1859">
        <v>0</v>
      </c>
      <c r="AS1859" t="s">
        <v>3</v>
      </c>
      <c r="AT1859">
        <v>6.2E-4</v>
      </c>
      <c r="AU1859" t="s">
        <v>16</v>
      </c>
      <c r="AV1859">
        <v>0</v>
      </c>
      <c r="AW1859">
        <v>2</v>
      </c>
      <c r="AX1859">
        <v>353034846</v>
      </c>
      <c r="AY1859">
        <v>1</v>
      </c>
      <c r="AZ1859">
        <v>0</v>
      </c>
      <c r="BA1859">
        <v>1859</v>
      </c>
      <c r="BB1859">
        <v>1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61.498395200000004</v>
      </c>
      <c r="BK1859">
        <v>0</v>
      </c>
      <c r="BL1859">
        <v>0</v>
      </c>
      <c r="BM1859">
        <v>0</v>
      </c>
      <c r="BN1859">
        <v>0</v>
      </c>
      <c r="BO1859">
        <v>0</v>
      </c>
      <c r="BP1859">
        <v>1</v>
      </c>
      <c r="BQ1859">
        <v>0</v>
      </c>
      <c r="BR1859">
        <v>0</v>
      </c>
      <c r="BS1859">
        <v>0</v>
      </c>
      <c r="BT1859">
        <v>0</v>
      </c>
      <c r="BU1859">
        <v>0</v>
      </c>
      <c r="BV1859">
        <v>0</v>
      </c>
      <c r="BW1859">
        <v>0</v>
      </c>
      <c r="CV1859">
        <v>0</v>
      </c>
      <c r="CW1859">
        <v>0</v>
      </c>
      <c r="CX1859">
        <f>ROUND(Y1859*Source!I665,7)</f>
        <v>0</v>
      </c>
      <c r="CY1859">
        <f>AA1859</f>
        <v>123988.7</v>
      </c>
      <c r="CZ1859">
        <f>AE1859</f>
        <v>99190.96</v>
      </c>
      <c r="DA1859">
        <f>AI1859</f>
        <v>1.25</v>
      </c>
      <c r="DB1859">
        <f>ROUND((ROUND(AT1859*CZ1859,2)*ROUND(0,7)),6)</f>
        <v>0</v>
      </c>
      <c r="DC1859">
        <f>ROUND((ROUND(AT1859*AG1859,2)*ROUND(0,7)),6)</f>
        <v>0</v>
      </c>
      <c r="DD1859" t="s">
        <v>3</v>
      </c>
      <c r="DE1859" t="s">
        <v>3</v>
      </c>
      <c r="DF1859">
        <f>ROUND(ROUND(AE1859*AI1859,2)*CX1859,2)</f>
        <v>0</v>
      </c>
      <c r="DG1859">
        <f t="shared" si="912"/>
        <v>0</v>
      </c>
      <c r="DH1859">
        <f t="shared" si="910"/>
        <v>0</v>
      </c>
      <c r="DI1859">
        <f t="shared" si="911"/>
        <v>0</v>
      </c>
      <c r="DJ1859">
        <f>DF1859</f>
        <v>0</v>
      </c>
      <c r="DK1859">
        <v>0</v>
      </c>
      <c r="DL1859" t="s">
        <v>3</v>
      </c>
      <c r="DM1859">
        <v>0</v>
      </c>
      <c r="DN1859" t="s">
        <v>3</v>
      </c>
      <c r="DO1859">
        <v>0</v>
      </c>
    </row>
    <row r="1860" spans="1:119" x14ac:dyDescent="0.25">
      <c r="A1860">
        <f>ROW(Source!A665)</f>
        <v>665</v>
      </c>
      <c r="B1860">
        <v>353029544</v>
      </c>
      <c r="C1860">
        <v>353034827</v>
      </c>
      <c r="D1860">
        <v>342725852</v>
      </c>
      <c r="E1860">
        <v>1</v>
      </c>
      <c r="F1860">
        <v>1</v>
      </c>
      <c r="G1860">
        <v>1</v>
      </c>
      <c r="H1860">
        <v>3</v>
      </c>
      <c r="I1860" t="s">
        <v>1432</v>
      </c>
      <c r="J1860" t="s">
        <v>1433</v>
      </c>
      <c r="K1860" t="s">
        <v>1434</v>
      </c>
      <c r="L1860">
        <v>1346</v>
      </c>
      <c r="N1860">
        <v>1009</v>
      </c>
      <c r="O1860" t="s">
        <v>1244</v>
      </c>
      <c r="P1860" t="s">
        <v>1244</v>
      </c>
      <c r="Q1860">
        <v>1</v>
      </c>
      <c r="W1860">
        <v>0</v>
      </c>
      <c r="X1860">
        <v>69763841</v>
      </c>
      <c r="Y1860">
        <f>(AT1860*ROUND(0,7))</f>
        <v>0</v>
      </c>
      <c r="AA1860">
        <v>1499.09</v>
      </c>
      <c r="AB1860">
        <v>0</v>
      </c>
      <c r="AC1860">
        <v>0</v>
      </c>
      <c r="AD1860">
        <v>0</v>
      </c>
      <c r="AE1860">
        <v>931.11</v>
      </c>
      <c r="AF1860">
        <v>0</v>
      </c>
      <c r="AG1860">
        <v>0</v>
      </c>
      <c r="AH1860">
        <v>0</v>
      </c>
      <c r="AI1860">
        <v>1.61</v>
      </c>
      <c r="AJ1860">
        <v>1</v>
      </c>
      <c r="AK1860">
        <v>1</v>
      </c>
      <c r="AL1860">
        <v>1</v>
      </c>
      <c r="AM1860">
        <v>2</v>
      </c>
      <c r="AN1860">
        <v>0</v>
      </c>
      <c r="AO1860">
        <v>0</v>
      </c>
      <c r="AP1860">
        <v>1</v>
      </c>
      <c r="AQ1860">
        <v>1</v>
      </c>
      <c r="AR1860">
        <v>0</v>
      </c>
      <c r="AS1860" t="s">
        <v>3</v>
      </c>
      <c r="AT1860">
        <v>0.25</v>
      </c>
      <c r="AU1860" t="s">
        <v>16</v>
      </c>
      <c r="AV1860">
        <v>0</v>
      </c>
      <c r="AW1860">
        <v>2</v>
      </c>
      <c r="AX1860">
        <v>353034847</v>
      </c>
      <c r="AY1860">
        <v>1</v>
      </c>
      <c r="AZ1860">
        <v>0</v>
      </c>
      <c r="BA1860">
        <v>1860</v>
      </c>
      <c r="BB1860">
        <v>1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232.7775</v>
      </c>
      <c r="BK1860">
        <v>0</v>
      </c>
      <c r="BL1860">
        <v>0</v>
      </c>
      <c r="BM1860">
        <v>0</v>
      </c>
      <c r="BN1860">
        <v>0</v>
      </c>
      <c r="BO1860">
        <v>0</v>
      </c>
      <c r="BP1860">
        <v>1</v>
      </c>
      <c r="BQ1860">
        <v>0</v>
      </c>
      <c r="BR1860">
        <v>0</v>
      </c>
      <c r="BS1860">
        <v>0</v>
      </c>
      <c r="BT1860">
        <v>0</v>
      </c>
      <c r="BU1860">
        <v>0</v>
      </c>
      <c r="BV1860">
        <v>0</v>
      </c>
      <c r="BW1860">
        <v>0</v>
      </c>
      <c r="CV1860">
        <v>0</v>
      </c>
      <c r="CW1860">
        <v>0</v>
      </c>
      <c r="CX1860">
        <f>ROUND(Y1860*Source!I665,7)</f>
        <v>0</v>
      </c>
      <c r="CY1860">
        <f>AA1860</f>
        <v>1499.09</v>
      </c>
      <c r="CZ1860">
        <f>AE1860</f>
        <v>931.11</v>
      </c>
      <c r="DA1860">
        <f>AI1860</f>
        <v>1.61</v>
      </c>
      <c r="DB1860">
        <f>ROUND((ROUND(AT1860*CZ1860,2)*ROUND(0,7)),6)</f>
        <v>0</v>
      </c>
      <c r="DC1860">
        <f>ROUND((ROUND(AT1860*AG1860,2)*ROUND(0,7)),6)</f>
        <v>0</v>
      </c>
      <c r="DD1860" t="s">
        <v>3</v>
      </c>
      <c r="DE1860" t="s">
        <v>3</v>
      </c>
      <c r="DF1860">
        <f>ROUND(ROUND(AE1860*AI1860,2)*CX1860,2)</f>
        <v>0</v>
      </c>
      <c r="DG1860">
        <f t="shared" si="912"/>
        <v>0</v>
      </c>
      <c r="DH1860">
        <f t="shared" si="910"/>
        <v>0</v>
      </c>
      <c r="DI1860">
        <f t="shared" si="911"/>
        <v>0</v>
      </c>
      <c r="DJ1860">
        <f>DF1860</f>
        <v>0</v>
      </c>
      <c r="DK1860">
        <v>0</v>
      </c>
      <c r="DL1860" t="s">
        <v>3</v>
      </c>
      <c r="DM1860">
        <v>0</v>
      </c>
      <c r="DN1860" t="s">
        <v>3</v>
      </c>
      <c r="DO1860">
        <v>0</v>
      </c>
    </row>
    <row r="1861" spans="1:119" x14ac:dyDescent="0.25">
      <c r="A1861">
        <f>ROW(Source!A665)</f>
        <v>665</v>
      </c>
      <c r="B1861">
        <v>353029544</v>
      </c>
      <c r="C1861">
        <v>353034827</v>
      </c>
      <c r="D1861">
        <v>342735787</v>
      </c>
      <c r="E1861">
        <v>1</v>
      </c>
      <c r="F1861">
        <v>1</v>
      </c>
      <c r="G1861">
        <v>1</v>
      </c>
      <c r="H1861">
        <v>3</v>
      </c>
      <c r="I1861" t="s">
        <v>1435</v>
      </c>
      <c r="J1861" t="s">
        <v>1436</v>
      </c>
      <c r="K1861" t="s">
        <v>1437</v>
      </c>
      <c r="L1861">
        <v>1348</v>
      </c>
      <c r="N1861">
        <v>1009</v>
      </c>
      <c r="O1861" t="s">
        <v>811</v>
      </c>
      <c r="P1861" t="s">
        <v>811</v>
      </c>
      <c r="Q1861">
        <v>1000</v>
      </c>
      <c r="W1861">
        <v>0</v>
      </c>
      <c r="X1861">
        <v>522576254</v>
      </c>
      <c r="Y1861">
        <f>(AT1861*ROUND(0,7))</f>
        <v>0</v>
      </c>
      <c r="AA1861">
        <v>100891.73</v>
      </c>
      <c r="AB1861">
        <v>0</v>
      </c>
      <c r="AC1861">
        <v>0</v>
      </c>
      <c r="AD1861">
        <v>0</v>
      </c>
      <c r="AE1861">
        <v>82698.14</v>
      </c>
      <c r="AF1861">
        <v>0</v>
      </c>
      <c r="AG1861">
        <v>0</v>
      </c>
      <c r="AH1861">
        <v>0</v>
      </c>
      <c r="AI1861">
        <v>1.22</v>
      </c>
      <c r="AJ1861">
        <v>1</v>
      </c>
      <c r="AK1861">
        <v>1</v>
      </c>
      <c r="AL1861">
        <v>1</v>
      </c>
      <c r="AM1861">
        <v>2</v>
      </c>
      <c r="AN1861">
        <v>0</v>
      </c>
      <c r="AO1861">
        <v>0</v>
      </c>
      <c r="AP1861">
        <v>1</v>
      </c>
      <c r="AQ1861">
        <v>1</v>
      </c>
      <c r="AR1861">
        <v>0</v>
      </c>
      <c r="AS1861" t="s">
        <v>3</v>
      </c>
      <c r="AT1861">
        <v>7.2000000000000005E-4</v>
      </c>
      <c r="AU1861" t="s">
        <v>16</v>
      </c>
      <c r="AV1861">
        <v>0</v>
      </c>
      <c r="AW1861">
        <v>2</v>
      </c>
      <c r="AX1861">
        <v>353034848</v>
      </c>
      <c r="AY1861">
        <v>1</v>
      </c>
      <c r="AZ1861">
        <v>0</v>
      </c>
      <c r="BA1861">
        <v>1861</v>
      </c>
      <c r="BB1861">
        <v>1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>
        <v>0</v>
      </c>
      <c r="BJ1861">
        <v>59.5426608</v>
      </c>
      <c r="BK1861">
        <v>0</v>
      </c>
      <c r="BL1861">
        <v>0</v>
      </c>
      <c r="BM1861">
        <v>0</v>
      </c>
      <c r="BN1861">
        <v>0</v>
      </c>
      <c r="BO1861">
        <v>0</v>
      </c>
      <c r="BP1861">
        <v>1</v>
      </c>
      <c r="BQ1861">
        <v>0</v>
      </c>
      <c r="BR1861">
        <v>0</v>
      </c>
      <c r="BS1861">
        <v>0</v>
      </c>
      <c r="BT1861">
        <v>0</v>
      </c>
      <c r="BU1861">
        <v>0</v>
      </c>
      <c r="BV1861">
        <v>0</v>
      </c>
      <c r="BW1861">
        <v>0</v>
      </c>
      <c r="CV1861">
        <v>0</v>
      </c>
      <c r="CW1861">
        <v>0</v>
      </c>
      <c r="CX1861">
        <f>ROUND(Y1861*Source!I665,7)</f>
        <v>0</v>
      </c>
      <c r="CY1861">
        <f>AA1861</f>
        <v>100891.73</v>
      </c>
      <c r="CZ1861">
        <f>AE1861</f>
        <v>82698.14</v>
      </c>
      <c r="DA1861">
        <f>AI1861</f>
        <v>1.22</v>
      </c>
      <c r="DB1861">
        <f>ROUND((ROUND(AT1861*CZ1861,2)*ROUND(0,7)),6)</f>
        <v>0</v>
      </c>
      <c r="DC1861">
        <f>ROUND((ROUND(AT1861*AG1861,2)*ROUND(0,7)),6)</f>
        <v>0</v>
      </c>
      <c r="DD1861" t="s">
        <v>3</v>
      </c>
      <c r="DE1861" t="s">
        <v>3</v>
      </c>
      <c r="DF1861">
        <f>ROUND(ROUND(AE1861*AI1861,2)*CX1861,2)</f>
        <v>0</v>
      </c>
      <c r="DG1861">
        <f t="shared" si="912"/>
        <v>0</v>
      </c>
      <c r="DH1861">
        <f t="shared" si="910"/>
        <v>0</v>
      </c>
      <c r="DI1861">
        <f t="shared" si="911"/>
        <v>0</v>
      </c>
      <c r="DJ1861">
        <f>DF1861</f>
        <v>0</v>
      </c>
      <c r="DK1861">
        <v>0</v>
      </c>
      <c r="DL1861" t="s">
        <v>3</v>
      </c>
      <c r="DM1861">
        <v>0</v>
      </c>
      <c r="DN1861" t="s">
        <v>3</v>
      </c>
      <c r="DO1861">
        <v>0</v>
      </c>
    </row>
    <row r="1862" spans="1:119" x14ac:dyDescent="0.25">
      <c r="A1862">
        <f>ROW(Source!A665)</f>
        <v>665</v>
      </c>
      <c r="B1862">
        <v>353029544</v>
      </c>
      <c r="C1862">
        <v>353034827</v>
      </c>
      <c r="D1862">
        <v>342646017</v>
      </c>
      <c r="E1862">
        <v>113</v>
      </c>
      <c r="F1862">
        <v>1</v>
      </c>
      <c r="G1862">
        <v>1</v>
      </c>
      <c r="H1862">
        <v>3</v>
      </c>
      <c r="I1862" t="s">
        <v>1420</v>
      </c>
      <c r="J1862" t="s">
        <v>3</v>
      </c>
      <c r="K1862" t="s">
        <v>1421</v>
      </c>
      <c r="L1862">
        <v>3277935</v>
      </c>
      <c r="N1862">
        <v>1013</v>
      </c>
      <c r="O1862" t="s">
        <v>1422</v>
      </c>
      <c r="P1862" t="s">
        <v>1422</v>
      </c>
      <c r="Q1862">
        <v>1</v>
      </c>
      <c r="W1862">
        <v>0</v>
      </c>
      <c r="X1862">
        <v>274903907</v>
      </c>
      <c r="Y1862">
        <f>AT1862</f>
        <v>2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1</v>
      </c>
      <c r="AJ1862">
        <v>1</v>
      </c>
      <c r="AK1862">
        <v>1</v>
      </c>
      <c r="AL1862">
        <v>1</v>
      </c>
      <c r="AM1862">
        <v>-2</v>
      </c>
      <c r="AN1862">
        <v>0</v>
      </c>
      <c r="AO1862">
        <v>0</v>
      </c>
      <c r="AP1862">
        <v>0</v>
      </c>
      <c r="AQ1862">
        <v>1</v>
      </c>
      <c r="AR1862">
        <v>0</v>
      </c>
      <c r="AS1862" t="s">
        <v>3</v>
      </c>
      <c r="AT1862">
        <v>2</v>
      </c>
      <c r="AU1862" t="s">
        <v>3</v>
      </c>
      <c r="AV1862">
        <v>0</v>
      </c>
      <c r="AW1862">
        <v>2</v>
      </c>
      <c r="AX1862">
        <v>353034849</v>
      </c>
      <c r="AY1862">
        <v>1</v>
      </c>
      <c r="AZ1862">
        <v>2048</v>
      </c>
      <c r="BA1862">
        <v>1862</v>
      </c>
      <c r="BB1862">
        <v>1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0</v>
      </c>
      <c r="BK1862">
        <v>0</v>
      </c>
      <c r="BL1862">
        <v>0</v>
      </c>
      <c r="BM1862">
        <v>0</v>
      </c>
      <c r="BN1862">
        <v>0</v>
      </c>
      <c r="BO1862">
        <v>0</v>
      </c>
      <c r="BP1862">
        <v>0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0</v>
      </c>
      <c r="CV1862">
        <v>0</v>
      </c>
      <c r="CW1862">
        <v>0</v>
      </c>
      <c r="CX1862">
        <f>ROUND(Y1862*Source!I665,7)</f>
        <v>0.02</v>
      </c>
      <c r="CY1862">
        <f>AA1862</f>
        <v>0</v>
      </c>
      <c r="CZ1862">
        <f>AE1862</f>
        <v>0</v>
      </c>
      <c r="DA1862">
        <f>AI1862</f>
        <v>1</v>
      </c>
      <c r="DB1862">
        <f>ROUND(ROUND(AT1862*CZ1862,2),6)</f>
        <v>0</v>
      </c>
      <c r="DC1862">
        <f>ROUND(ROUND(AT1862*AG1862,2),6)</f>
        <v>0</v>
      </c>
      <c r="DD1862" t="s">
        <v>3</v>
      </c>
      <c r="DE1862" t="s">
        <v>3</v>
      </c>
      <c r="DF1862">
        <f t="shared" ref="DF1862:DF1868" si="913">ROUND(ROUND(AE1862,2)*CX1862,2)</f>
        <v>0</v>
      </c>
      <c r="DG1862">
        <f t="shared" si="912"/>
        <v>0</v>
      </c>
      <c r="DH1862">
        <f t="shared" si="910"/>
        <v>0</v>
      </c>
      <c r="DI1862">
        <f t="shared" si="911"/>
        <v>0</v>
      </c>
      <c r="DJ1862">
        <f>DF1862</f>
        <v>0</v>
      </c>
      <c r="DK1862">
        <v>0</v>
      </c>
      <c r="DL1862" t="s">
        <v>3</v>
      </c>
      <c r="DM1862">
        <v>0</v>
      </c>
      <c r="DN1862" t="s">
        <v>3</v>
      </c>
      <c r="DO1862">
        <v>0</v>
      </c>
    </row>
    <row r="1863" spans="1:119" x14ac:dyDescent="0.25">
      <c r="A1863">
        <f>ROW(Source!A666)</f>
        <v>666</v>
      </c>
      <c r="B1863">
        <v>353029544</v>
      </c>
      <c r="C1863">
        <v>353034850</v>
      </c>
      <c r="D1863">
        <v>342640216</v>
      </c>
      <c r="E1863">
        <v>113</v>
      </c>
      <c r="F1863">
        <v>1</v>
      </c>
      <c r="G1863">
        <v>1</v>
      </c>
      <c r="H1863">
        <v>1</v>
      </c>
      <c r="I1863" t="s">
        <v>1266</v>
      </c>
      <c r="J1863" t="s">
        <v>3</v>
      </c>
      <c r="K1863" t="s">
        <v>1267</v>
      </c>
      <c r="L1863">
        <v>1191</v>
      </c>
      <c r="N1863">
        <v>1013</v>
      </c>
      <c r="O1863" t="s">
        <v>1221</v>
      </c>
      <c r="P1863" t="s">
        <v>1221</v>
      </c>
      <c r="Q1863">
        <v>1</v>
      </c>
      <c r="W1863">
        <v>0</v>
      </c>
      <c r="X1863">
        <v>44848675</v>
      </c>
      <c r="Y1863">
        <f t="shared" ref="Y1863:Y1868" si="914">(AT1863*ROUND((0.3*0.84),7))</f>
        <v>3.5481600000000002</v>
      </c>
      <c r="AA1863">
        <v>0</v>
      </c>
      <c r="AB1863">
        <v>0</v>
      </c>
      <c r="AC1863">
        <v>0</v>
      </c>
      <c r="AD1863">
        <v>584.59</v>
      </c>
      <c r="AE1863">
        <v>0</v>
      </c>
      <c r="AF1863">
        <v>0</v>
      </c>
      <c r="AG1863">
        <v>0</v>
      </c>
      <c r="AH1863">
        <v>584.59</v>
      </c>
      <c r="AI1863">
        <v>1</v>
      </c>
      <c r="AJ1863">
        <v>1</v>
      </c>
      <c r="AK1863">
        <v>1</v>
      </c>
      <c r="AL1863">
        <v>1</v>
      </c>
      <c r="AM1863">
        <v>-2</v>
      </c>
      <c r="AN1863">
        <v>0</v>
      </c>
      <c r="AO1863">
        <v>0</v>
      </c>
      <c r="AP1863">
        <v>1</v>
      </c>
      <c r="AQ1863">
        <v>1</v>
      </c>
      <c r="AR1863">
        <v>0</v>
      </c>
      <c r="AS1863" t="s">
        <v>3</v>
      </c>
      <c r="AT1863">
        <v>14.08</v>
      </c>
      <c r="AU1863" t="s">
        <v>764</v>
      </c>
      <c r="AV1863">
        <v>1</v>
      </c>
      <c r="AW1863">
        <v>2</v>
      </c>
      <c r="AX1863">
        <v>353034862</v>
      </c>
      <c r="AY1863">
        <v>1</v>
      </c>
      <c r="AZ1863">
        <v>0</v>
      </c>
      <c r="BA1863">
        <v>1863</v>
      </c>
      <c r="BB1863">
        <v>1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0</v>
      </c>
      <c r="BK1863">
        <v>0</v>
      </c>
      <c r="BL1863">
        <v>0</v>
      </c>
      <c r="BM1863">
        <v>8231.0272000000004</v>
      </c>
      <c r="BN1863">
        <v>14.08</v>
      </c>
      <c r="BO1863">
        <v>0</v>
      </c>
      <c r="BP1863">
        <v>1</v>
      </c>
      <c r="BQ1863">
        <v>0</v>
      </c>
      <c r="BR1863">
        <v>0</v>
      </c>
      <c r="BS1863">
        <v>0</v>
      </c>
      <c r="BT1863">
        <v>2074.2188544000001</v>
      </c>
      <c r="BU1863">
        <v>3.5481600000000002</v>
      </c>
      <c r="BV1863">
        <v>0</v>
      </c>
      <c r="BW1863">
        <v>1</v>
      </c>
      <c r="CU1863">
        <f>ROUND(AT1863*Source!I666*AH1863*AL1863,2)</f>
        <v>82.31</v>
      </c>
      <c r="CV1863">
        <f>ROUND(Y1863*Source!I666,7)</f>
        <v>3.5481600000000002E-2</v>
      </c>
      <c r="CW1863">
        <v>0</v>
      </c>
      <c r="CX1863">
        <f>ROUND(Y1863*Source!I666,7)</f>
        <v>3.5481600000000002E-2</v>
      </c>
      <c r="CY1863">
        <f>AD1863</f>
        <v>584.59</v>
      </c>
      <c r="CZ1863">
        <f>AH1863</f>
        <v>584.59</v>
      </c>
      <c r="DA1863">
        <f>AL1863</f>
        <v>1</v>
      </c>
      <c r="DB1863">
        <f t="shared" ref="DB1863:DB1868" si="915">ROUND((ROUND(AT1863*CZ1863,2)*ROUND((0.3*0.84),7)),6)</f>
        <v>2074.21956</v>
      </c>
      <c r="DC1863">
        <f t="shared" ref="DC1863:DC1868" si="916">ROUND((ROUND(AT1863*AG1863,2)*ROUND((0.3*0.84),7)),6)</f>
        <v>0</v>
      </c>
      <c r="DD1863" t="s">
        <v>3</v>
      </c>
      <c r="DE1863" t="s">
        <v>3</v>
      </c>
      <c r="DF1863">
        <f t="shared" si="913"/>
        <v>0</v>
      </c>
      <c r="DG1863">
        <f t="shared" si="912"/>
        <v>0</v>
      </c>
      <c r="DH1863">
        <f t="shared" si="910"/>
        <v>0</v>
      </c>
      <c r="DI1863">
        <f t="shared" si="911"/>
        <v>20.74</v>
      </c>
      <c r="DJ1863">
        <f>DI1863</f>
        <v>20.74</v>
      </c>
      <c r="DK1863">
        <v>1</v>
      </c>
      <c r="DL1863" t="s">
        <v>3</v>
      </c>
      <c r="DM1863">
        <v>0</v>
      </c>
      <c r="DN1863" t="s">
        <v>3</v>
      </c>
      <c r="DO1863">
        <v>0</v>
      </c>
    </row>
    <row r="1864" spans="1:119" x14ac:dyDescent="0.25">
      <c r="A1864">
        <f>ROW(Source!A666)</f>
        <v>666</v>
      </c>
      <c r="B1864">
        <v>353029544</v>
      </c>
      <c r="C1864">
        <v>353034850</v>
      </c>
      <c r="D1864">
        <v>342640393</v>
      </c>
      <c r="E1864">
        <v>113</v>
      </c>
      <c r="F1864">
        <v>1</v>
      </c>
      <c r="G1864">
        <v>1</v>
      </c>
      <c r="H1864">
        <v>1</v>
      </c>
      <c r="I1864" t="s">
        <v>1222</v>
      </c>
      <c r="J1864" t="s">
        <v>3</v>
      </c>
      <c r="K1864" t="s">
        <v>1223</v>
      </c>
      <c r="L1864">
        <v>1191</v>
      </c>
      <c r="N1864">
        <v>1013</v>
      </c>
      <c r="O1864" t="s">
        <v>1221</v>
      </c>
      <c r="P1864" t="s">
        <v>1221</v>
      </c>
      <c r="Q1864">
        <v>1</v>
      </c>
      <c r="W1864">
        <v>0</v>
      </c>
      <c r="X1864">
        <v>-1417349443</v>
      </c>
      <c r="Y1864">
        <f t="shared" si="914"/>
        <v>0.1008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1</v>
      </c>
      <c r="AJ1864">
        <v>1</v>
      </c>
      <c r="AK1864">
        <v>1</v>
      </c>
      <c r="AL1864">
        <v>1</v>
      </c>
      <c r="AM1864">
        <v>-2</v>
      </c>
      <c r="AN1864">
        <v>0</v>
      </c>
      <c r="AO1864">
        <v>0</v>
      </c>
      <c r="AP1864">
        <v>1</v>
      </c>
      <c r="AQ1864">
        <v>1</v>
      </c>
      <c r="AR1864">
        <v>0</v>
      </c>
      <c r="AS1864" t="s">
        <v>3</v>
      </c>
      <c r="AT1864">
        <v>0.4</v>
      </c>
      <c r="AU1864" t="s">
        <v>764</v>
      </c>
      <c r="AV1864">
        <v>2</v>
      </c>
      <c r="AW1864">
        <v>2</v>
      </c>
      <c r="AX1864">
        <v>353034863</v>
      </c>
      <c r="AY1864">
        <v>1</v>
      </c>
      <c r="AZ1864">
        <v>0</v>
      </c>
      <c r="BA1864">
        <v>1864</v>
      </c>
      <c r="BB1864">
        <v>1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0</v>
      </c>
      <c r="BK1864">
        <v>0</v>
      </c>
      <c r="BL1864">
        <v>0</v>
      </c>
      <c r="BM1864">
        <v>0</v>
      </c>
      <c r="BN1864">
        <v>0</v>
      </c>
      <c r="BO1864">
        <v>0</v>
      </c>
      <c r="BP1864">
        <v>0</v>
      </c>
      <c r="BQ1864">
        <v>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CV1864">
        <v>0</v>
      </c>
      <c r="CW1864">
        <v>0</v>
      </c>
      <c r="CX1864">
        <f>ROUND(Y1864*Source!I666,7)</f>
        <v>1.008E-3</v>
      </c>
      <c r="CY1864">
        <f>AD1864</f>
        <v>0</v>
      </c>
      <c r="CZ1864">
        <f>AH1864</f>
        <v>0</v>
      </c>
      <c r="DA1864">
        <f>AL1864</f>
        <v>1</v>
      </c>
      <c r="DB1864">
        <f t="shared" si="915"/>
        <v>0</v>
      </c>
      <c r="DC1864">
        <f t="shared" si="916"/>
        <v>0</v>
      </c>
      <c r="DD1864" t="s">
        <v>3</v>
      </c>
      <c r="DE1864" t="s">
        <v>3</v>
      </c>
      <c r="DF1864">
        <f t="shared" si="913"/>
        <v>0</v>
      </c>
      <c r="DG1864">
        <f t="shared" si="912"/>
        <v>0</v>
      </c>
      <c r="DH1864">
        <f t="shared" si="910"/>
        <v>0</v>
      </c>
      <c r="DI1864">
        <f t="shared" si="911"/>
        <v>0</v>
      </c>
      <c r="DJ1864">
        <f>DI1864</f>
        <v>0</v>
      </c>
      <c r="DK1864">
        <v>0</v>
      </c>
      <c r="DL1864" t="s">
        <v>3</v>
      </c>
      <c r="DM1864">
        <v>0</v>
      </c>
      <c r="DN1864" t="s">
        <v>3</v>
      </c>
      <c r="DO1864">
        <v>0</v>
      </c>
    </row>
    <row r="1865" spans="1:119" x14ac:dyDescent="0.25">
      <c r="A1865">
        <f>ROW(Source!A666)</f>
        <v>666</v>
      </c>
      <c r="B1865">
        <v>353029544</v>
      </c>
      <c r="C1865">
        <v>353034850</v>
      </c>
      <c r="D1865">
        <v>342764741</v>
      </c>
      <c r="E1865">
        <v>1</v>
      </c>
      <c r="F1865">
        <v>1</v>
      </c>
      <c r="G1865">
        <v>1</v>
      </c>
      <c r="H1865">
        <v>2</v>
      </c>
      <c r="I1865" t="s">
        <v>1295</v>
      </c>
      <c r="J1865" t="s">
        <v>1296</v>
      </c>
      <c r="K1865" t="s">
        <v>1297</v>
      </c>
      <c r="L1865">
        <v>1368</v>
      </c>
      <c r="N1865">
        <v>1011</v>
      </c>
      <c r="O1865" t="s">
        <v>1227</v>
      </c>
      <c r="P1865" t="s">
        <v>1227</v>
      </c>
      <c r="Q1865">
        <v>1</v>
      </c>
      <c r="W1865">
        <v>0</v>
      </c>
      <c r="X1865">
        <v>-361847540</v>
      </c>
      <c r="Y1865">
        <f t="shared" si="914"/>
        <v>5.04E-2</v>
      </c>
      <c r="AA1865">
        <v>0</v>
      </c>
      <c r="AB1865">
        <v>1552.12</v>
      </c>
      <c r="AC1865">
        <v>803.25</v>
      </c>
      <c r="AD1865">
        <v>0</v>
      </c>
      <c r="AE1865">
        <v>0</v>
      </c>
      <c r="AF1865">
        <v>1552.12</v>
      </c>
      <c r="AG1865">
        <v>803.25</v>
      </c>
      <c r="AH1865">
        <v>0</v>
      </c>
      <c r="AI1865">
        <v>1</v>
      </c>
      <c r="AJ1865">
        <v>1</v>
      </c>
      <c r="AK1865">
        <v>1</v>
      </c>
      <c r="AL1865">
        <v>1</v>
      </c>
      <c r="AM1865">
        <v>-2</v>
      </c>
      <c r="AN1865">
        <v>0</v>
      </c>
      <c r="AO1865">
        <v>0</v>
      </c>
      <c r="AP1865">
        <v>1</v>
      </c>
      <c r="AQ1865">
        <v>1</v>
      </c>
      <c r="AR1865">
        <v>0</v>
      </c>
      <c r="AS1865" t="s">
        <v>3</v>
      </c>
      <c r="AT1865">
        <v>0.2</v>
      </c>
      <c r="AU1865" t="s">
        <v>764</v>
      </c>
      <c r="AV1865">
        <v>1</v>
      </c>
      <c r="AW1865">
        <v>2</v>
      </c>
      <c r="AX1865">
        <v>353034864</v>
      </c>
      <c r="AY1865">
        <v>1</v>
      </c>
      <c r="AZ1865">
        <v>0</v>
      </c>
      <c r="BA1865">
        <v>1865</v>
      </c>
      <c r="BB1865">
        <v>1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0</v>
      </c>
      <c r="BK1865">
        <v>310.42399999999998</v>
      </c>
      <c r="BL1865">
        <v>160.65</v>
      </c>
      <c r="BM1865">
        <v>0</v>
      </c>
      <c r="BN1865">
        <v>0</v>
      </c>
      <c r="BO1865">
        <v>0.2</v>
      </c>
      <c r="BP1865">
        <v>1</v>
      </c>
      <c r="BQ1865">
        <v>0</v>
      </c>
      <c r="BR1865">
        <v>78.22684799999999</v>
      </c>
      <c r="BS1865">
        <v>40.483799999999995</v>
      </c>
      <c r="BT1865">
        <v>0</v>
      </c>
      <c r="BU1865">
        <v>0</v>
      </c>
      <c r="BV1865">
        <v>5.0399999999999993E-2</v>
      </c>
      <c r="BW1865">
        <v>1</v>
      </c>
      <c r="CV1865">
        <v>0</v>
      </c>
      <c r="CW1865">
        <f>ROUND(Y1865*Source!I666*DO1865,7)</f>
        <v>5.04E-4</v>
      </c>
      <c r="CX1865">
        <f>ROUND(Y1865*Source!I666,7)</f>
        <v>5.04E-4</v>
      </c>
      <c r="CY1865">
        <f>AB1865</f>
        <v>1552.12</v>
      </c>
      <c r="CZ1865">
        <f>AF1865</f>
        <v>1552.12</v>
      </c>
      <c r="DA1865">
        <f>AJ1865</f>
        <v>1</v>
      </c>
      <c r="DB1865">
        <f t="shared" si="915"/>
        <v>78.225840000000005</v>
      </c>
      <c r="DC1865">
        <f t="shared" si="916"/>
        <v>40.483800000000002</v>
      </c>
      <c r="DD1865" t="s">
        <v>3</v>
      </c>
      <c r="DE1865" t="s">
        <v>3</v>
      </c>
      <c r="DF1865">
        <f t="shared" si="913"/>
        <v>0</v>
      </c>
      <c r="DG1865">
        <f t="shared" si="912"/>
        <v>0.78</v>
      </c>
      <c r="DH1865">
        <f t="shared" si="910"/>
        <v>0.4</v>
      </c>
      <c r="DI1865">
        <f t="shared" si="911"/>
        <v>0</v>
      </c>
      <c r="DJ1865">
        <f>DG1865+DH1865</f>
        <v>1.1800000000000002</v>
      </c>
      <c r="DK1865">
        <v>1</v>
      </c>
      <c r="DL1865" t="s">
        <v>1298</v>
      </c>
      <c r="DM1865">
        <v>6</v>
      </c>
      <c r="DN1865" t="s">
        <v>1221</v>
      </c>
      <c r="DO1865">
        <v>1</v>
      </c>
    </row>
    <row r="1866" spans="1:119" x14ac:dyDescent="0.25">
      <c r="A1866">
        <f>ROW(Source!A666)</f>
        <v>666</v>
      </c>
      <c r="B1866">
        <v>353029544</v>
      </c>
      <c r="C1866">
        <v>353034850</v>
      </c>
      <c r="D1866">
        <v>342764838</v>
      </c>
      <c r="E1866">
        <v>1</v>
      </c>
      <c r="F1866">
        <v>1</v>
      </c>
      <c r="G1866">
        <v>1</v>
      </c>
      <c r="H1866">
        <v>2</v>
      </c>
      <c r="I1866" t="s">
        <v>1423</v>
      </c>
      <c r="J1866" t="s">
        <v>1424</v>
      </c>
      <c r="K1866" t="s">
        <v>1425</v>
      </c>
      <c r="L1866">
        <v>1368</v>
      </c>
      <c r="N1866">
        <v>1011</v>
      </c>
      <c r="O1866" t="s">
        <v>1227</v>
      </c>
      <c r="P1866" t="s">
        <v>1227</v>
      </c>
      <c r="Q1866">
        <v>1</v>
      </c>
      <c r="W1866">
        <v>0</v>
      </c>
      <c r="X1866">
        <v>-173640159</v>
      </c>
      <c r="Y1866">
        <f t="shared" si="914"/>
        <v>0.84167999999999998</v>
      </c>
      <c r="AA1866">
        <v>0</v>
      </c>
      <c r="AB1866">
        <v>2.67</v>
      </c>
      <c r="AC1866">
        <v>0</v>
      </c>
      <c r="AD1866">
        <v>0</v>
      </c>
      <c r="AE1866">
        <v>0</v>
      </c>
      <c r="AF1866">
        <v>2.67</v>
      </c>
      <c r="AG1866">
        <v>0</v>
      </c>
      <c r="AH1866">
        <v>0</v>
      </c>
      <c r="AI1866">
        <v>1</v>
      </c>
      <c r="AJ1866">
        <v>1</v>
      </c>
      <c r="AK1866">
        <v>1</v>
      </c>
      <c r="AL1866">
        <v>1</v>
      </c>
      <c r="AM1866">
        <v>-2</v>
      </c>
      <c r="AN1866">
        <v>0</v>
      </c>
      <c r="AO1866">
        <v>0</v>
      </c>
      <c r="AP1866">
        <v>1</v>
      </c>
      <c r="AQ1866">
        <v>1</v>
      </c>
      <c r="AR1866">
        <v>0</v>
      </c>
      <c r="AS1866" t="s">
        <v>3</v>
      </c>
      <c r="AT1866">
        <v>3.34</v>
      </c>
      <c r="AU1866" t="s">
        <v>764</v>
      </c>
      <c r="AV1866">
        <v>1</v>
      </c>
      <c r="AW1866">
        <v>2</v>
      </c>
      <c r="AX1866">
        <v>353034865</v>
      </c>
      <c r="AY1866">
        <v>1</v>
      </c>
      <c r="AZ1866">
        <v>0</v>
      </c>
      <c r="BA1866">
        <v>1866</v>
      </c>
      <c r="BB1866">
        <v>1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0</v>
      </c>
      <c r="BK1866">
        <v>8.9177999999999997</v>
      </c>
      <c r="BL1866">
        <v>0</v>
      </c>
      <c r="BM1866">
        <v>0</v>
      </c>
      <c r="BN1866">
        <v>0</v>
      </c>
      <c r="BO1866">
        <v>0</v>
      </c>
      <c r="BP1866">
        <v>1</v>
      </c>
      <c r="BQ1866">
        <v>0</v>
      </c>
      <c r="BR1866">
        <v>2.2472856000000001</v>
      </c>
      <c r="BS1866">
        <v>0</v>
      </c>
      <c r="BT1866">
        <v>0</v>
      </c>
      <c r="BU1866">
        <v>0</v>
      </c>
      <c r="BV1866">
        <v>0</v>
      </c>
      <c r="BW1866">
        <v>1</v>
      </c>
      <c r="CV1866">
        <v>0</v>
      </c>
      <c r="CW1866">
        <f>ROUND(Y1866*Source!I666*DO1866,7)</f>
        <v>0</v>
      </c>
      <c r="CX1866">
        <f>ROUND(Y1866*Source!I666,7)</f>
        <v>8.4168000000000003E-3</v>
      </c>
      <c r="CY1866">
        <f>AB1866</f>
        <v>2.67</v>
      </c>
      <c r="CZ1866">
        <f>AF1866</f>
        <v>2.67</v>
      </c>
      <c r="DA1866">
        <f>AJ1866</f>
        <v>1</v>
      </c>
      <c r="DB1866">
        <f t="shared" si="915"/>
        <v>2.2478400000000001</v>
      </c>
      <c r="DC1866">
        <f t="shared" si="916"/>
        <v>0</v>
      </c>
      <c r="DD1866" t="s">
        <v>3</v>
      </c>
      <c r="DE1866" t="s">
        <v>3</v>
      </c>
      <c r="DF1866">
        <f t="shared" si="913"/>
        <v>0</v>
      </c>
      <c r="DG1866">
        <f t="shared" si="912"/>
        <v>0.02</v>
      </c>
      <c r="DH1866">
        <f t="shared" si="910"/>
        <v>0</v>
      </c>
      <c r="DI1866">
        <f t="shared" si="911"/>
        <v>0</v>
      </c>
      <c r="DJ1866">
        <f>DG1866+DH1866</f>
        <v>0.02</v>
      </c>
      <c r="DK1866">
        <v>1</v>
      </c>
      <c r="DL1866" t="s">
        <v>3</v>
      </c>
      <c r="DM1866">
        <v>0</v>
      </c>
      <c r="DN1866" t="s">
        <v>3</v>
      </c>
      <c r="DO1866">
        <v>0</v>
      </c>
    </row>
    <row r="1867" spans="1:119" x14ac:dyDescent="0.25">
      <c r="A1867">
        <f>ROW(Source!A666)</f>
        <v>666</v>
      </c>
      <c r="B1867">
        <v>353029544</v>
      </c>
      <c r="C1867">
        <v>353034850</v>
      </c>
      <c r="D1867">
        <v>342764881</v>
      </c>
      <c r="E1867">
        <v>1</v>
      </c>
      <c r="F1867">
        <v>1</v>
      </c>
      <c r="G1867">
        <v>1</v>
      </c>
      <c r="H1867">
        <v>2</v>
      </c>
      <c r="I1867" t="s">
        <v>1426</v>
      </c>
      <c r="J1867" t="s">
        <v>1427</v>
      </c>
      <c r="K1867" t="s">
        <v>1428</v>
      </c>
      <c r="L1867">
        <v>1368</v>
      </c>
      <c r="N1867">
        <v>1011</v>
      </c>
      <c r="O1867" t="s">
        <v>1227</v>
      </c>
      <c r="P1867" t="s">
        <v>1227</v>
      </c>
      <c r="Q1867">
        <v>1</v>
      </c>
      <c r="W1867">
        <v>0</v>
      </c>
      <c r="X1867">
        <v>-1939174129</v>
      </c>
      <c r="Y1867">
        <f t="shared" si="914"/>
        <v>0.84167999999999998</v>
      </c>
      <c r="AA1867">
        <v>0</v>
      </c>
      <c r="AB1867">
        <v>12.2</v>
      </c>
      <c r="AC1867">
        <v>0</v>
      </c>
      <c r="AD1867">
        <v>0</v>
      </c>
      <c r="AE1867">
        <v>0</v>
      </c>
      <c r="AF1867">
        <v>8.84</v>
      </c>
      <c r="AG1867">
        <v>0</v>
      </c>
      <c r="AH1867">
        <v>0</v>
      </c>
      <c r="AI1867">
        <v>1</v>
      </c>
      <c r="AJ1867">
        <v>1.38</v>
      </c>
      <c r="AK1867">
        <v>1</v>
      </c>
      <c r="AL1867">
        <v>1</v>
      </c>
      <c r="AM1867">
        <v>2</v>
      </c>
      <c r="AN1867">
        <v>0</v>
      </c>
      <c r="AO1867">
        <v>0</v>
      </c>
      <c r="AP1867">
        <v>1</v>
      </c>
      <c r="AQ1867">
        <v>1</v>
      </c>
      <c r="AR1867">
        <v>0</v>
      </c>
      <c r="AS1867" t="s">
        <v>3</v>
      </c>
      <c r="AT1867">
        <v>3.34</v>
      </c>
      <c r="AU1867" t="s">
        <v>764</v>
      </c>
      <c r="AV1867">
        <v>1</v>
      </c>
      <c r="AW1867">
        <v>2</v>
      </c>
      <c r="AX1867">
        <v>353034866</v>
      </c>
      <c r="AY1867">
        <v>1</v>
      </c>
      <c r="AZ1867">
        <v>0</v>
      </c>
      <c r="BA1867">
        <v>1867</v>
      </c>
      <c r="BB1867">
        <v>1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0</v>
      </c>
      <c r="BK1867">
        <v>29.525599999999997</v>
      </c>
      <c r="BL1867">
        <v>0</v>
      </c>
      <c r="BM1867">
        <v>0</v>
      </c>
      <c r="BN1867">
        <v>0</v>
      </c>
      <c r="BO1867">
        <v>0</v>
      </c>
      <c r="BP1867">
        <v>1</v>
      </c>
      <c r="BQ1867">
        <v>0</v>
      </c>
      <c r="BR1867">
        <v>7.4404512</v>
      </c>
      <c r="BS1867">
        <v>0</v>
      </c>
      <c r="BT1867">
        <v>0</v>
      </c>
      <c r="BU1867">
        <v>0</v>
      </c>
      <c r="BV1867">
        <v>0</v>
      </c>
      <c r="BW1867">
        <v>1</v>
      </c>
      <c r="CV1867">
        <v>0</v>
      </c>
      <c r="CW1867">
        <f>ROUND(Y1867*Source!I666*DO1867,7)</f>
        <v>0</v>
      </c>
      <c r="CX1867">
        <f>ROUND(Y1867*Source!I666,7)</f>
        <v>8.4168000000000003E-3</v>
      </c>
      <c r="CY1867">
        <f>AB1867</f>
        <v>12.2</v>
      </c>
      <c r="CZ1867">
        <f>AF1867</f>
        <v>8.84</v>
      </c>
      <c r="DA1867">
        <f>AJ1867</f>
        <v>1.38</v>
      </c>
      <c r="DB1867">
        <f t="shared" si="915"/>
        <v>7.44156</v>
      </c>
      <c r="DC1867">
        <f t="shared" si="916"/>
        <v>0</v>
      </c>
      <c r="DD1867" t="s">
        <v>3</v>
      </c>
      <c r="DE1867" t="s">
        <v>3</v>
      </c>
      <c r="DF1867">
        <f t="shared" si="913"/>
        <v>0</v>
      </c>
      <c r="DG1867">
        <f>ROUND(ROUND(AF1867*AJ1867,2)*CX1867,2)</f>
        <v>0.1</v>
      </c>
      <c r="DH1867">
        <f t="shared" si="910"/>
        <v>0</v>
      </c>
      <c r="DI1867">
        <f t="shared" si="911"/>
        <v>0</v>
      </c>
      <c r="DJ1867">
        <f>DG1867+DH1867</f>
        <v>0.1</v>
      </c>
      <c r="DK1867">
        <v>0</v>
      </c>
      <c r="DL1867" t="s">
        <v>3</v>
      </c>
      <c r="DM1867">
        <v>0</v>
      </c>
      <c r="DN1867" t="s">
        <v>3</v>
      </c>
      <c r="DO1867">
        <v>0</v>
      </c>
    </row>
    <row r="1868" spans="1:119" x14ac:dyDescent="0.25">
      <c r="A1868">
        <f>ROW(Source!A666)</f>
        <v>666</v>
      </c>
      <c r="B1868">
        <v>353029544</v>
      </c>
      <c r="C1868">
        <v>353034850</v>
      </c>
      <c r="D1868">
        <v>342765643</v>
      </c>
      <c r="E1868">
        <v>1</v>
      </c>
      <c r="F1868">
        <v>1</v>
      </c>
      <c r="G1868">
        <v>1</v>
      </c>
      <c r="H1868">
        <v>2</v>
      </c>
      <c r="I1868" t="s">
        <v>1229</v>
      </c>
      <c r="J1868" t="s">
        <v>1230</v>
      </c>
      <c r="K1868" t="s">
        <v>1231</v>
      </c>
      <c r="L1868">
        <v>1368</v>
      </c>
      <c r="N1868">
        <v>1011</v>
      </c>
      <c r="O1868" t="s">
        <v>1227</v>
      </c>
      <c r="P1868" t="s">
        <v>1227</v>
      </c>
      <c r="Q1868">
        <v>1</v>
      </c>
      <c r="W1868">
        <v>0</v>
      </c>
      <c r="X1868">
        <v>1503848564</v>
      </c>
      <c r="Y1868">
        <f t="shared" si="914"/>
        <v>5.04E-2</v>
      </c>
      <c r="AA1868">
        <v>0</v>
      </c>
      <c r="AB1868">
        <v>583.05999999999995</v>
      </c>
      <c r="AC1868">
        <v>597.98</v>
      </c>
      <c r="AD1868">
        <v>0</v>
      </c>
      <c r="AE1868">
        <v>0</v>
      </c>
      <c r="AF1868">
        <v>477.92</v>
      </c>
      <c r="AG1868">
        <v>597.98</v>
      </c>
      <c r="AH1868">
        <v>0</v>
      </c>
      <c r="AI1868">
        <v>1</v>
      </c>
      <c r="AJ1868">
        <v>1.22</v>
      </c>
      <c r="AK1868">
        <v>1</v>
      </c>
      <c r="AL1868">
        <v>1</v>
      </c>
      <c r="AM1868">
        <v>2</v>
      </c>
      <c r="AN1868">
        <v>0</v>
      </c>
      <c r="AO1868">
        <v>0</v>
      </c>
      <c r="AP1868">
        <v>1</v>
      </c>
      <c r="AQ1868">
        <v>1</v>
      </c>
      <c r="AR1868">
        <v>0</v>
      </c>
      <c r="AS1868" t="s">
        <v>3</v>
      </c>
      <c r="AT1868">
        <v>0.2</v>
      </c>
      <c r="AU1868" t="s">
        <v>764</v>
      </c>
      <c r="AV1868">
        <v>1</v>
      </c>
      <c r="AW1868">
        <v>2</v>
      </c>
      <c r="AX1868">
        <v>353034867</v>
      </c>
      <c r="AY1868">
        <v>1</v>
      </c>
      <c r="AZ1868">
        <v>0</v>
      </c>
      <c r="BA1868">
        <v>1868</v>
      </c>
      <c r="BB1868">
        <v>1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0</v>
      </c>
      <c r="BK1868">
        <v>95.584000000000003</v>
      </c>
      <c r="BL1868">
        <v>119.596</v>
      </c>
      <c r="BM1868">
        <v>0</v>
      </c>
      <c r="BN1868">
        <v>0</v>
      </c>
      <c r="BO1868">
        <v>0.2</v>
      </c>
      <c r="BP1868">
        <v>1</v>
      </c>
      <c r="BQ1868">
        <v>0</v>
      </c>
      <c r="BR1868">
        <v>24.087167999999998</v>
      </c>
      <c r="BS1868">
        <v>30.138191999999997</v>
      </c>
      <c r="BT1868">
        <v>0</v>
      </c>
      <c r="BU1868">
        <v>0</v>
      </c>
      <c r="BV1868">
        <v>5.0399999999999993E-2</v>
      </c>
      <c r="BW1868">
        <v>1</v>
      </c>
      <c r="CV1868">
        <v>0</v>
      </c>
      <c r="CW1868">
        <f>ROUND(Y1868*Source!I666*DO1868,7)</f>
        <v>5.04E-4</v>
      </c>
      <c r="CX1868">
        <f>ROUND(Y1868*Source!I666,7)</f>
        <v>5.04E-4</v>
      </c>
      <c r="CY1868">
        <f>AB1868</f>
        <v>583.05999999999995</v>
      </c>
      <c r="CZ1868">
        <f>AF1868</f>
        <v>477.92</v>
      </c>
      <c r="DA1868">
        <f>AJ1868</f>
        <v>1.22</v>
      </c>
      <c r="DB1868">
        <f t="shared" si="915"/>
        <v>24.08616</v>
      </c>
      <c r="DC1868">
        <f t="shared" si="916"/>
        <v>30.139199999999999</v>
      </c>
      <c r="DD1868" t="s">
        <v>3</v>
      </c>
      <c r="DE1868" t="s">
        <v>3</v>
      </c>
      <c r="DF1868">
        <f t="shared" si="913"/>
        <v>0</v>
      </c>
      <c r="DG1868">
        <f>ROUND(ROUND(AF1868*AJ1868,2)*CX1868,2)</f>
        <v>0.28999999999999998</v>
      </c>
      <c r="DH1868">
        <f t="shared" si="910"/>
        <v>0.3</v>
      </c>
      <c r="DI1868">
        <f t="shared" si="911"/>
        <v>0</v>
      </c>
      <c r="DJ1868">
        <f>DG1868+DH1868</f>
        <v>0.59</v>
      </c>
      <c r="DK1868">
        <v>0</v>
      </c>
      <c r="DL1868" t="s">
        <v>1228</v>
      </c>
      <c r="DM1868">
        <v>4</v>
      </c>
      <c r="DN1868" t="s">
        <v>1221</v>
      </c>
      <c r="DO1868">
        <v>1</v>
      </c>
    </row>
    <row r="1869" spans="1:119" x14ac:dyDescent="0.25">
      <c r="A1869">
        <f>ROW(Source!A666)</f>
        <v>666</v>
      </c>
      <c r="B1869">
        <v>353029544</v>
      </c>
      <c r="C1869">
        <v>353034850</v>
      </c>
      <c r="D1869">
        <v>342715905</v>
      </c>
      <c r="E1869">
        <v>1</v>
      </c>
      <c r="F1869">
        <v>1</v>
      </c>
      <c r="G1869">
        <v>1</v>
      </c>
      <c r="H1869">
        <v>3</v>
      </c>
      <c r="I1869" t="s">
        <v>1417</v>
      </c>
      <c r="J1869" t="s">
        <v>1418</v>
      </c>
      <c r="K1869" t="s">
        <v>1419</v>
      </c>
      <c r="L1869">
        <v>1302</v>
      </c>
      <c r="N1869">
        <v>1003</v>
      </c>
      <c r="O1869" t="s">
        <v>849</v>
      </c>
      <c r="P1869" t="s">
        <v>849</v>
      </c>
      <c r="Q1869">
        <v>10</v>
      </c>
      <c r="W1869">
        <v>0</v>
      </c>
      <c r="X1869">
        <v>1559563185</v>
      </c>
      <c r="Y1869">
        <f>(AT1869*ROUND(0,7))</f>
        <v>0</v>
      </c>
      <c r="AA1869">
        <v>57.7</v>
      </c>
      <c r="AB1869">
        <v>0</v>
      </c>
      <c r="AC1869">
        <v>0</v>
      </c>
      <c r="AD1869">
        <v>0</v>
      </c>
      <c r="AE1869">
        <v>37.71</v>
      </c>
      <c r="AF1869">
        <v>0</v>
      </c>
      <c r="AG1869">
        <v>0</v>
      </c>
      <c r="AH1869">
        <v>0</v>
      </c>
      <c r="AI1869">
        <v>1.53</v>
      </c>
      <c r="AJ1869">
        <v>1</v>
      </c>
      <c r="AK1869">
        <v>1</v>
      </c>
      <c r="AL1869">
        <v>1</v>
      </c>
      <c r="AM1869">
        <v>2</v>
      </c>
      <c r="AN1869">
        <v>0</v>
      </c>
      <c r="AO1869">
        <v>0</v>
      </c>
      <c r="AP1869">
        <v>1</v>
      </c>
      <c r="AQ1869">
        <v>1</v>
      </c>
      <c r="AR1869">
        <v>0</v>
      </c>
      <c r="AS1869" t="s">
        <v>3</v>
      </c>
      <c r="AT1869">
        <v>0.245</v>
      </c>
      <c r="AU1869" t="s">
        <v>16</v>
      </c>
      <c r="AV1869">
        <v>0</v>
      </c>
      <c r="AW1869">
        <v>2</v>
      </c>
      <c r="AX1869">
        <v>353034868</v>
      </c>
      <c r="AY1869">
        <v>1</v>
      </c>
      <c r="AZ1869">
        <v>0</v>
      </c>
      <c r="BA1869">
        <v>1869</v>
      </c>
      <c r="BB1869">
        <v>1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9.2389500000000009</v>
      </c>
      <c r="BK1869">
        <v>0</v>
      </c>
      <c r="BL1869">
        <v>0</v>
      </c>
      <c r="BM1869">
        <v>0</v>
      </c>
      <c r="BN1869">
        <v>0</v>
      </c>
      <c r="BO1869">
        <v>0</v>
      </c>
      <c r="BP1869">
        <v>1</v>
      </c>
      <c r="BQ1869">
        <v>0</v>
      </c>
      <c r="BR1869">
        <v>0</v>
      </c>
      <c r="BS1869">
        <v>0</v>
      </c>
      <c r="BT1869">
        <v>0</v>
      </c>
      <c r="BU1869">
        <v>0</v>
      </c>
      <c r="BV1869">
        <v>0</v>
      </c>
      <c r="BW1869">
        <v>0</v>
      </c>
      <c r="CV1869">
        <v>0</v>
      </c>
      <c r="CW1869">
        <v>0</v>
      </c>
      <c r="CX1869">
        <f>ROUND(Y1869*Source!I666,7)</f>
        <v>0</v>
      </c>
      <c r="CY1869">
        <f>AA1869</f>
        <v>57.7</v>
      </c>
      <c r="CZ1869">
        <f>AE1869</f>
        <v>37.71</v>
      </c>
      <c r="DA1869">
        <f>AI1869</f>
        <v>1.53</v>
      </c>
      <c r="DB1869">
        <f>ROUND((ROUND(AT1869*CZ1869,2)*ROUND(0,7)),6)</f>
        <v>0</v>
      </c>
      <c r="DC1869">
        <f>ROUND((ROUND(AT1869*AG1869,2)*ROUND(0,7)),6)</f>
        <v>0</v>
      </c>
      <c r="DD1869" t="s">
        <v>3</v>
      </c>
      <c r="DE1869" t="s">
        <v>3</v>
      </c>
      <c r="DF1869">
        <f>ROUND(ROUND(AE1869*AI1869,2)*CX1869,2)</f>
        <v>0</v>
      </c>
      <c r="DG1869">
        <f t="shared" ref="DG1869:DG1877" si="917">ROUND(ROUND(AF1869,2)*CX1869,2)</f>
        <v>0</v>
      </c>
      <c r="DH1869">
        <f t="shared" si="910"/>
        <v>0</v>
      </c>
      <c r="DI1869">
        <f t="shared" si="911"/>
        <v>0</v>
      </c>
      <c r="DJ1869">
        <f>DF1869</f>
        <v>0</v>
      </c>
      <c r="DK1869">
        <v>0</v>
      </c>
      <c r="DL1869" t="s">
        <v>3</v>
      </c>
      <c r="DM1869">
        <v>0</v>
      </c>
      <c r="DN1869" t="s">
        <v>3</v>
      </c>
      <c r="DO1869">
        <v>0</v>
      </c>
    </row>
    <row r="1870" spans="1:119" x14ac:dyDescent="0.25">
      <c r="A1870">
        <f>ROW(Source!A666)</f>
        <v>666</v>
      </c>
      <c r="B1870">
        <v>353029544</v>
      </c>
      <c r="C1870">
        <v>353034850</v>
      </c>
      <c r="D1870">
        <v>342717578</v>
      </c>
      <c r="E1870">
        <v>1</v>
      </c>
      <c r="F1870">
        <v>1</v>
      </c>
      <c r="G1870">
        <v>1</v>
      </c>
      <c r="H1870">
        <v>3</v>
      </c>
      <c r="I1870" t="s">
        <v>1429</v>
      </c>
      <c r="J1870" t="s">
        <v>1430</v>
      </c>
      <c r="K1870" t="s">
        <v>1431</v>
      </c>
      <c r="L1870">
        <v>1348</v>
      </c>
      <c r="N1870">
        <v>1009</v>
      </c>
      <c r="O1870" t="s">
        <v>811</v>
      </c>
      <c r="P1870" t="s">
        <v>811</v>
      </c>
      <c r="Q1870">
        <v>1000</v>
      </c>
      <c r="W1870">
        <v>0</v>
      </c>
      <c r="X1870">
        <v>1525556490</v>
      </c>
      <c r="Y1870">
        <f>(AT1870*ROUND(0,7))</f>
        <v>0</v>
      </c>
      <c r="AA1870">
        <v>123988.7</v>
      </c>
      <c r="AB1870">
        <v>0</v>
      </c>
      <c r="AC1870">
        <v>0</v>
      </c>
      <c r="AD1870">
        <v>0</v>
      </c>
      <c r="AE1870">
        <v>99190.96</v>
      </c>
      <c r="AF1870">
        <v>0</v>
      </c>
      <c r="AG1870">
        <v>0</v>
      </c>
      <c r="AH1870">
        <v>0</v>
      </c>
      <c r="AI1870">
        <v>1.25</v>
      </c>
      <c r="AJ1870">
        <v>1</v>
      </c>
      <c r="AK1870">
        <v>1</v>
      </c>
      <c r="AL1870">
        <v>1</v>
      </c>
      <c r="AM1870">
        <v>2</v>
      </c>
      <c r="AN1870">
        <v>0</v>
      </c>
      <c r="AO1870">
        <v>0</v>
      </c>
      <c r="AP1870">
        <v>1</v>
      </c>
      <c r="AQ1870">
        <v>1</v>
      </c>
      <c r="AR1870">
        <v>0</v>
      </c>
      <c r="AS1870" t="s">
        <v>3</v>
      </c>
      <c r="AT1870">
        <v>6.2E-4</v>
      </c>
      <c r="AU1870" t="s">
        <v>16</v>
      </c>
      <c r="AV1870">
        <v>0</v>
      </c>
      <c r="AW1870">
        <v>2</v>
      </c>
      <c r="AX1870">
        <v>353034869</v>
      </c>
      <c r="AY1870">
        <v>1</v>
      </c>
      <c r="AZ1870">
        <v>0</v>
      </c>
      <c r="BA1870">
        <v>1870</v>
      </c>
      <c r="BB1870">
        <v>1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61.498395200000004</v>
      </c>
      <c r="BK1870">
        <v>0</v>
      </c>
      <c r="BL1870">
        <v>0</v>
      </c>
      <c r="BM1870">
        <v>0</v>
      </c>
      <c r="BN1870">
        <v>0</v>
      </c>
      <c r="BO1870">
        <v>0</v>
      </c>
      <c r="BP1870">
        <v>1</v>
      </c>
      <c r="BQ1870">
        <v>0</v>
      </c>
      <c r="BR1870">
        <v>0</v>
      </c>
      <c r="BS1870">
        <v>0</v>
      </c>
      <c r="BT1870">
        <v>0</v>
      </c>
      <c r="BU1870">
        <v>0</v>
      </c>
      <c r="BV1870">
        <v>0</v>
      </c>
      <c r="BW1870">
        <v>0</v>
      </c>
      <c r="CV1870">
        <v>0</v>
      </c>
      <c r="CW1870">
        <v>0</v>
      </c>
      <c r="CX1870">
        <f>ROUND(Y1870*Source!I666,7)</f>
        <v>0</v>
      </c>
      <c r="CY1870">
        <f>AA1870</f>
        <v>123988.7</v>
      </c>
      <c r="CZ1870">
        <f>AE1870</f>
        <v>99190.96</v>
      </c>
      <c r="DA1870">
        <f>AI1870</f>
        <v>1.25</v>
      </c>
      <c r="DB1870">
        <f>ROUND((ROUND(AT1870*CZ1870,2)*ROUND(0,7)),6)</f>
        <v>0</v>
      </c>
      <c r="DC1870">
        <f>ROUND((ROUND(AT1870*AG1870,2)*ROUND(0,7)),6)</f>
        <v>0</v>
      </c>
      <c r="DD1870" t="s">
        <v>3</v>
      </c>
      <c r="DE1870" t="s">
        <v>3</v>
      </c>
      <c r="DF1870">
        <f>ROUND(ROUND(AE1870*AI1870,2)*CX1870,2)</f>
        <v>0</v>
      </c>
      <c r="DG1870">
        <f t="shared" si="917"/>
        <v>0</v>
      </c>
      <c r="DH1870">
        <f t="shared" si="910"/>
        <v>0</v>
      </c>
      <c r="DI1870">
        <f t="shared" si="911"/>
        <v>0</v>
      </c>
      <c r="DJ1870">
        <f>DF1870</f>
        <v>0</v>
      </c>
      <c r="DK1870">
        <v>0</v>
      </c>
      <c r="DL1870" t="s">
        <v>3</v>
      </c>
      <c r="DM1870">
        <v>0</v>
      </c>
      <c r="DN1870" t="s">
        <v>3</v>
      </c>
      <c r="DO1870">
        <v>0</v>
      </c>
    </row>
    <row r="1871" spans="1:119" x14ac:dyDescent="0.25">
      <c r="A1871">
        <f>ROW(Source!A666)</f>
        <v>666</v>
      </c>
      <c r="B1871">
        <v>353029544</v>
      </c>
      <c r="C1871">
        <v>353034850</v>
      </c>
      <c r="D1871">
        <v>342725852</v>
      </c>
      <c r="E1871">
        <v>1</v>
      </c>
      <c r="F1871">
        <v>1</v>
      </c>
      <c r="G1871">
        <v>1</v>
      </c>
      <c r="H1871">
        <v>3</v>
      </c>
      <c r="I1871" t="s">
        <v>1432</v>
      </c>
      <c r="J1871" t="s">
        <v>1433</v>
      </c>
      <c r="K1871" t="s">
        <v>1434</v>
      </c>
      <c r="L1871">
        <v>1346</v>
      </c>
      <c r="N1871">
        <v>1009</v>
      </c>
      <c r="O1871" t="s">
        <v>1244</v>
      </c>
      <c r="P1871" t="s">
        <v>1244</v>
      </c>
      <c r="Q1871">
        <v>1</v>
      </c>
      <c r="W1871">
        <v>0</v>
      </c>
      <c r="X1871">
        <v>69763841</v>
      </c>
      <c r="Y1871">
        <f>(AT1871*ROUND(0,7))</f>
        <v>0</v>
      </c>
      <c r="AA1871">
        <v>1499.09</v>
      </c>
      <c r="AB1871">
        <v>0</v>
      </c>
      <c r="AC1871">
        <v>0</v>
      </c>
      <c r="AD1871">
        <v>0</v>
      </c>
      <c r="AE1871">
        <v>931.11</v>
      </c>
      <c r="AF1871">
        <v>0</v>
      </c>
      <c r="AG1871">
        <v>0</v>
      </c>
      <c r="AH1871">
        <v>0</v>
      </c>
      <c r="AI1871">
        <v>1.61</v>
      </c>
      <c r="AJ1871">
        <v>1</v>
      </c>
      <c r="AK1871">
        <v>1</v>
      </c>
      <c r="AL1871">
        <v>1</v>
      </c>
      <c r="AM1871">
        <v>2</v>
      </c>
      <c r="AN1871">
        <v>0</v>
      </c>
      <c r="AO1871">
        <v>0</v>
      </c>
      <c r="AP1871">
        <v>1</v>
      </c>
      <c r="AQ1871">
        <v>1</v>
      </c>
      <c r="AR1871">
        <v>0</v>
      </c>
      <c r="AS1871" t="s">
        <v>3</v>
      </c>
      <c r="AT1871">
        <v>0.25</v>
      </c>
      <c r="AU1871" t="s">
        <v>16</v>
      </c>
      <c r="AV1871">
        <v>0</v>
      </c>
      <c r="AW1871">
        <v>2</v>
      </c>
      <c r="AX1871">
        <v>353034870</v>
      </c>
      <c r="AY1871">
        <v>1</v>
      </c>
      <c r="AZ1871">
        <v>0</v>
      </c>
      <c r="BA1871">
        <v>1871</v>
      </c>
      <c r="BB1871">
        <v>1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232.7775</v>
      </c>
      <c r="BK1871">
        <v>0</v>
      </c>
      <c r="BL1871">
        <v>0</v>
      </c>
      <c r="BM1871">
        <v>0</v>
      </c>
      <c r="BN1871">
        <v>0</v>
      </c>
      <c r="BO1871">
        <v>0</v>
      </c>
      <c r="BP1871">
        <v>1</v>
      </c>
      <c r="BQ1871">
        <v>0</v>
      </c>
      <c r="BR1871">
        <v>0</v>
      </c>
      <c r="BS1871">
        <v>0</v>
      </c>
      <c r="BT1871">
        <v>0</v>
      </c>
      <c r="BU1871">
        <v>0</v>
      </c>
      <c r="BV1871">
        <v>0</v>
      </c>
      <c r="BW1871">
        <v>0</v>
      </c>
      <c r="CV1871">
        <v>0</v>
      </c>
      <c r="CW1871">
        <v>0</v>
      </c>
      <c r="CX1871">
        <f>ROUND(Y1871*Source!I666,7)</f>
        <v>0</v>
      </c>
      <c r="CY1871">
        <f>AA1871</f>
        <v>1499.09</v>
      </c>
      <c r="CZ1871">
        <f>AE1871</f>
        <v>931.11</v>
      </c>
      <c r="DA1871">
        <f>AI1871</f>
        <v>1.61</v>
      </c>
      <c r="DB1871">
        <f>ROUND((ROUND(AT1871*CZ1871,2)*ROUND(0,7)),6)</f>
        <v>0</v>
      </c>
      <c r="DC1871">
        <f>ROUND((ROUND(AT1871*AG1871,2)*ROUND(0,7)),6)</f>
        <v>0</v>
      </c>
      <c r="DD1871" t="s">
        <v>3</v>
      </c>
      <c r="DE1871" t="s">
        <v>3</v>
      </c>
      <c r="DF1871">
        <f>ROUND(ROUND(AE1871*AI1871,2)*CX1871,2)</f>
        <v>0</v>
      </c>
      <c r="DG1871">
        <f t="shared" si="917"/>
        <v>0</v>
      </c>
      <c r="DH1871">
        <f t="shared" si="910"/>
        <v>0</v>
      </c>
      <c r="DI1871">
        <f t="shared" si="911"/>
        <v>0</v>
      </c>
      <c r="DJ1871">
        <f>DF1871</f>
        <v>0</v>
      </c>
      <c r="DK1871">
        <v>0</v>
      </c>
      <c r="DL1871" t="s">
        <v>3</v>
      </c>
      <c r="DM1871">
        <v>0</v>
      </c>
      <c r="DN1871" t="s">
        <v>3</v>
      </c>
      <c r="DO1871">
        <v>0</v>
      </c>
    </row>
    <row r="1872" spans="1:119" x14ac:dyDescent="0.25">
      <c r="A1872">
        <f>ROW(Source!A666)</f>
        <v>666</v>
      </c>
      <c r="B1872">
        <v>353029544</v>
      </c>
      <c r="C1872">
        <v>353034850</v>
      </c>
      <c r="D1872">
        <v>342735787</v>
      </c>
      <c r="E1872">
        <v>1</v>
      </c>
      <c r="F1872">
        <v>1</v>
      </c>
      <c r="G1872">
        <v>1</v>
      </c>
      <c r="H1872">
        <v>3</v>
      </c>
      <c r="I1872" t="s">
        <v>1435</v>
      </c>
      <c r="J1872" t="s">
        <v>1436</v>
      </c>
      <c r="K1872" t="s">
        <v>1437</v>
      </c>
      <c r="L1872">
        <v>1348</v>
      </c>
      <c r="N1872">
        <v>1009</v>
      </c>
      <c r="O1872" t="s">
        <v>811</v>
      </c>
      <c r="P1872" t="s">
        <v>811</v>
      </c>
      <c r="Q1872">
        <v>1000</v>
      </c>
      <c r="W1872">
        <v>0</v>
      </c>
      <c r="X1872">
        <v>522576254</v>
      </c>
      <c r="Y1872">
        <f>(AT1872*ROUND(0,7))</f>
        <v>0</v>
      </c>
      <c r="AA1872">
        <v>100891.73</v>
      </c>
      <c r="AB1872">
        <v>0</v>
      </c>
      <c r="AC1872">
        <v>0</v>
      </c>
      <c r="AD1872">
        <v>0</v>
      </c>
      <c r="AE1872">
        <v>82698.14</v>
      </c>
      <c r="AF1872">
        <v>0</v>
      </c>
      <c r="AG1872">
        <v>0</v>
      </c>
      <c r="AH1872">
        <v>0</v>
      </c>
      <c r="AI1872">
        <v>1.22</v>
      </c>
      <c r="AJ1872">
        <v>1</v>
      </c>
      <c r="AK1872">
        <v>1</v>
      </c>
      <c r="AL1872">
        <v>1</v>
      </c>
      <c r="AM1872">
        <v>2</v>
      </c>
      <c r="AN1872">
        <v>0</v>
      </c>
      <c r="AO1872">
        <v>0</v>
      </c>
      <c r="AP1872">
        <v>1</v>
      </c>
      <c r="AQ1872">
        <v>1</v>
      </c>
      <c r="AR1872">
        <v>0</v>
      </c>
      <c r="AS1872" t="s">
        <v>3</v>
      </c>
      <c r="AT1872">
        <v>7.2000000000000005E-4</v>
      </c>
      <c r="AU1872" t="s">
        <v>16</v>
      </c>
      <c r="AV1872">
        <v>0</v>
      </c>
      <c r="AW1872">
        <v>2</v>
      </c>
      <c r="AX1872">
        <v>353034871</v>
      </c>
      <c r="AY1872">
        <v>1</v>
      </c>
      <c r="AZ1872">
        <v>0</v>
      </c>
      <c r="BA1872">
        <v>1872</v>
      </c>
      <c r="BB1872">
        <v>1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59.5426608</v>
      </c>
      <c r="BK1872">
        <v>0</v>
      </c>
      <c r="BL1872">
        <v>0</v>
      </c>
      <c r="BM1872">
        <v>0</v>
      </c>
      <c r="BN1872">
        <v>0</v>
      </c>
      <c r="BO1872">
        <v>0</v>
      </c>
      <c r="BP1872">
        <v>1</v>
      </c>
      <c r="BQ1872">
        <v>0</v>
      </c>
      <c r="BR1872">
        <v>0</v>
      </c>
      <c r="BS1872">
        <v>0</v>
      </c>
      <c r="BT1872">
        <v>0</v>
      </c>
      <c r="BU1872">
        <v>0</v>
      </c>
      <c r="BV1872">
        <v>0</v>
      </c>
      <c r="BW1872">
        <v>0</v>
      </c>
      <c r="CV1872">
        <v>0</v>
      </c>
      <c r="CW1872">
        <v>0</v>
      </c>
      <c r="CX1872">
        <f>ROUND(Y1872*Source!I666,7)</f>
        <v>0</v>
      </c>
      <c r="CY1872">
        <f>AA1872</f>
        <v>100891.73</v>
      </c>
      <c r="CZ1872">
        <f>AE1872</f>
        <v>82698.14</v>
      </c>
      <c r="DA1872">
        <f>AI1872</f>
        <v>1.22</v>
      </c>
      <c r="DB1872">
        <f>ROUND((ROUND(AT1872*CZ1872,2)*ROUND(0,7)),6)</f>
        <v>0</v>
      </c>
      <c r="DC1872">
        <f>ROUND((ROUND(AT1872*AG1872,2)*ROUND(0,7)),6)</f>
        <v>0</v>
      </c>
      <c r="DD1872" t="s">
        <v>3</v>
      </c>
      <c r="DE1872" t="s">
        <v>3</v>
      </c>
      <c r="DF1872">
        <f>ROUND(ROUND(AE1872*AI1872,2)*CX1872,2)</f>
        <v>0</v>
      </c>
      <c r="DG1872">
        <f t="shared" si="917"/>
        <v>0</v>
      </c>
      <c r="DH1872">
        <f t="shared" si="910"/>
        <v>0</v>
      </c>
      <c r="DI1872">
        <f t="shared" si="911"/>
        <v>0</v>
      </c>
      <c r="DJ1872">
        <f>DF1872</f>
        <v>0</v>
      </c>
      <c r="DK1872">
        <v>0</v>
      </c>
      <c r="DL1872" t="s">
        <v>3</v>
      </c>
      <c r="DM1872">
        <v>0</v>
      </c>
      <c r="DN1872" t="s">
        <v>3</v>
      </c>
      <c r="DO1872">
        <v>0</v>
      </c>
    </row>
    <row r="1873" spans="1:119" x14ac:dyDescent="0.25">
      <c r="A1873">
        <f>ROW(Source!A666)</f>
        <v>666</v>
      </c>
      <c r="B1873">
        <v>353029544</v>
      </c>
      <c r="C1873">
        <v>353034850</v>
      </c>
      <c r="D1873">
        <v>342646017</v>
      </c>
      <c r="E1873">
        <v>113</v>
      </c>
      <c r="F1873">
        <v>1</v>
      </c>
      <c r="G1873">
        <v>1</v>
      </c>
      <c r="H1873">
        <v>3</v>
      </c>
      <c r="I1873" t="s">
        <v>1420</v>
      </c>
      <c r="J1873" t="s">
        <v>3</v>
      </c>
      <c r="K1873" t="s">
        <v>1421</v>
      </c>
      <c r="L1873">
        <v>3277935</v>
      </c>
      <c r="N1873">
        <v>1013</v>
      </c>
      <c r="O1873" t="s">
        <v>1422</v>
      </c>
      <c r="P1873" t="s">
        <v>1422</v>
      </c>
      <c r="Q1873">
        <v>1</v>
      </c>
      <c r="W1873">
        <v>0</v>
      </c>
      <c r="X1873">
        <v>274903907</v>
      </c>
      <c r="Y1873">
        <f>AT1873</f>
        <v>2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1</v>
      </c>
      <c r="AJ1873">
        <v>1</v>
      </c>
      <c r="AK1873">
        <v>1</v>
      </c>
      <c r="AL1873">
        <v>1</v>
      </c>
      <c r="AM1873">
        <v>-2</v>
      </c>
      <c r="AN1873">
        <v>0</v>
      </c>
      <c r="AO1873">
        <v>0</v>
      </c>
      <c r="AP1873">
        <v>0</v>
      </c>
      <c r="AQ1873">
        <v>1</v>
      </c>
      <c r="AR1873">
        <v>0</v>
      </c>
      <c r="AS1873" t="s">
        <v>3</v>
      </c>
      <c r="AT1873">
        <v>2</v>
      </c>
      <c r="AU1873" t="s">
        <v>3</v>
      </c>
      <c r="AV1873">
        <v>0</v>
      </c>
      <c r="AW1873">
        <v>2</v>
      </c>
      <c r="AX1873">
        <v>353034872</v>
      </c>
      <c r="AY1873">
        <v>1</v>
      </c>
      <c r="AZ1873">
        <v>2048</v>
      </c>
      <c r="BA1873">
        <v>1873</v>
      </c>
      <c r="BB1873">
        <v>1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0</v>
      </c>
      <c r="BK1873">
        <v>0</v>
      </c>
      <c r="BL1873">
        <v>0</v>
      </c>
      <c r="BM1873">
        <v>0</v>
      </c>
      <c r="BN1873">
        <v>0</v>
      </c>
      <c r="BO1873">
        <v>0</v>
      </c>
      <c r="BP1873">
        <v>0</v>
      </c>
      <c r="BQ1873">
        <v>0</v>
      </c>
      <c r="BR1873">
        <v>0</v>
      </c>
      <c r="BS1873">
        <v>0</v>
      </c>
      <c r="BT1873">
        <v>0</v>
      </c>
      <c r="BU1873">
        <v>0</v>
      </c>
      <c r="BV1873">
        <v>0</v>
      </c>
      <c r="BW1873">
        <v>0</v>
      </c>
      <c r="CV1873">
        <v>0</v>
      </c>
      <c r="CW1873">
        <v>0</v>
      </c>
      <c r="CX1873">
        <f>ROUND(Y1873*Source!I666,7)</f>
        <v>0.02</v>
      </c>
      <c r="CY1873">
        <f>AA1873</f>
        <v>0</v>
      </c>
      <c r="CZ1873">
        <f>AE1873</f>
        <v>0</v>
      </c>
      <c r="DA1873">
        <f>AI1873</f>
        <v>1</v>
      </c>
      <c r="DB1873">
        <f>ROUND(ROUND(AT1873*CZ1873,2),6)</f>
        <v>0</v>
      </c>
      <c r="DC1873">
        <f>ROUND(ROUND(AT1873*AG1873,2),6)</f>
        <v>0</v>
      </c>
      <c r="DD1873" t="s">
        <v>3</v>
      </c>
      <c r="DE1873" t="s">
        <v>3</v>
      </c>
      <c r="DF1873">
        <f t="shared" ref="DF1873:DF1879" si="918">ROUND(ROUND(AE1873,2)*CX1873,2)</f>
        <v>0</v>
      </c>
      <c r="DG1873">
        <f t="shared" si="917"/>
        <v>0</v>
      </c>
      <c r="DH1873">
        <f t="shared" si="910"/>
        <v>0</v>
      </c>
      <c r="DI1873">
        <f t="shared" si="911"/>
        <v>0</v>
      </c>
      <c r="DJ1873">
        <f>DF1873</f>
        <v>0</v>
      </c>
      <c r="DK1873">
        <v>0</v>
      </c>
      <c r="DL1873" t="s">
        <v>3</v>
      </c>
      <c r="DM1873">
        <v>0</v>
      </c>
      <c r="DN1873" t="s">
        <v>3</v>
      </c>
      <c r="DO1873">
        <v>0</v>
      </c>
    </row>
    <row r="1874" spans="1:119" x14ac:dyDescent="0.25">
      <c r="A1874">
        <f>ROW(Source!A667)</f>
        <v>667</v>
      </c>
      <c r="B1874">
        <v>353029544</v>
      </c>
      <c r="C1874">
        <v>353034873</v>
      </c>
      <c r="D1874">
        <v>342640216</v>
      </c>
      <c r="E1874">
        <v>113</v>
      </c>
      <c r="F1874">
        <v>1</v>
      </c>
      <c r="G1874">
        <v>1</v>
      </c>
      <c r="H1874">
        <v>1</v>
      </c>
      <c r="I1874" t="s">
        <v>1266</v>
      </c>
      <c r="J1874" t="s">
        <v>3</v>
      </c>
      <c r="K1874" t="s">
        <v>1267</v>
      </c>
      <c r="L1874">
        <v>1191</v>
      </c>
      <c r="N1874">
        <v>1013</v>
      </c>
      <c r="O1874" t="s">
        <v>1221</v>
      </c>
      <c r="P1874" t="s">
        <v>1221</v>
      </c>
      <c r="Q1874">
        <v>1</v>
      </c>
      <c r="W1874">
        <v>0</v>
      </c>
      <c r="X1874">
        <v>44848675</v>
      </c>
      <c r="Y1874">
        <f t="shared" ref="Y1874:Y1879" si="919">(AT1874*ROUND((0.3*0.84),7))</f>
        <v>4.3545600000000002</v>
      </c>
      <c r="AA1874">
        <v>0</v>
      </c>
      <c r="AB1874">
        <v>0</v>
      </c>
      <c r="AC1874">
        <v>0</v>
      </c>
      <c r="AD1874">
        <v>584.59</v>
      </c>
      <c r="AE1874">
        <v>0</v>
      </c>
      <c r="AF1874">
        <v>0</v>
      </c>
      <c r="AG1874">
        <v>0</v>
      </c>
      <c r="AH1874">
        <v>584.59</v>
      </c>
      <c r="AI1874">
        <v>1</v>
      </c>
      <c r="AJ1874">
        <v>1</v>
      </c>
      <c r="AK1874">
        <v>1</v>
      </c>
      <c r="AL1874">
        <v>1</v>
      </c>
      <c r="AM1874">
        <v>-2</v>
      </c>
      <c r="AN1874">
        <v>0</v>
      </c>
      <c r="AO1874">
        <v>0</v>
      </c>
      <c r="AP1874">
        <v>1</v>
      </c>
      <c r="AQ1874">
        <v>1</v>
      </c>
      <c r="AR1874">
        <v>0</v>
      </c>
      <c r="AS1874" t="s">
        <v>3</v>
      </c>
      <c r="AT1874">
        <v>17.28</v>
      </c>
      <c r="AU1874" t="s">
        <v>764</v>
      </c>
      <c r="AV1874">
        <v>1</v>
      </c>
      <c r="AW1874">
        <v>2</v>
      </c>
      <c r="AX1874">
        <v>353034885</v>
      </c>
      <c r="AY1874">
        <v>1</v>
      </c>
      <c r="AZ1874">
        <v>0</v>
      </c>
      <c r="BA1874">
        <v>1874</v>
      </c>
      <c r="BB1874">
        <v>1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0</v>
      </c>
      <c r="BK1874">
        <v>0</v>
      </c>
      <c r="BL1874">
        <v>0</v>
      </c>
      <c r="BM1874">
        <v>10101.715200000001</v>
      </c>
      <c r="BN1874">
        <v>17.28</v>
      </c>
      <c r="BO1874">
        <v>0</v>
      </c>
      <c r="BP1874">
        <v>1</v>
      </c>
      <c r="BQ1874">
        <v>0</v>
      </c>
      <c r="BR1874">
        <v>0</v>
      </c>
      <c r="BS1874">
        <v>0</v>
      </c>
      <c r="BT1874">
        <v>2545.6322304000005</v>
      </c>
      <c r="BU1874">
        <v>4.3545600000000002</v>
      </c>
      <c r="BV1874">
        <v>0</v>
      </c>
      <c r="BW1874">
        <v>1</v>
      </c>
      <c r="CU1874">
        <f>ROUND(AT1874*Source!I667*AH1874*AL1874,2)</f>
        <v>101.02</v>
      </c>
      <c r="CV1874">
        <f>ROUND(Y1874*Source!I667,7)</f>
        <v>4.3545599999999997E-2</v>
      </c>
      <c r="CW1874">
        <v>0</v>
      </c>
      <c r="CX1874">
        <f>ROUND(Y1874*Source!I667,7)</f>
        <v>4.3545599999999997E-2</v>
      </c>
      <c r="CY1874">
        <f>AD1874</f>
        <v>584.59</v>
      </c>
      <c r="CZ1874">
        <f>AH1874</f>
        <v>584.59</v>
      </c>
      <c r="DA1874">
        <f>AL1874</f>
        <v>1</v>
      </c>
      <c r="DB1874">
        <f t="shared" ref="DB1874:DB1879" si="920">ROUND((ROUND(AT1874*CZ1874,2)*ROUND((0.3*0.84),7)),6)</f>
        <v>2545.6334400000001</v>
      </c>
      <c r="DC1874">
        <f t="shared" ref="DC1874:DC1879" si="921">ROUND((ROUND(AT1874*AG1874,2)*ROUND((0.3*0.84),7)),6)</f>
        <v>0</v>
      </c>
      <c r="DD1874" t="s">
        <v>3</v>
      </c>
      <c r="DE1874" t="s">
        <v>3</v>
      </c>
      <c r="DF1874">
        <f t="shared" si="918"/>
        <v>0</v>
      </c>
      <c r="DG1874">
        <f t="shared" si="917"/>
        <v>0</v>
      </c>
      <c r="DH1874">
        <f t="shared" si="910"/>
        <v>0</v>
      </c>
      <c r="DI1874">
        <f t="shared" si="911"/>
        <v>25.46</v>
      </c>
      <c r="DJ1874">
        <f>DI1874</f>
        <v>25.46</v>
      </c>
      <c r="DK1874">
        <v>1</v>
      </c>
      <c r="DL1874" t="s">
        <v>3</v>
      </c>
      <c r="DM1874">
        <v>0</v>
      </c>
      <c r="DN1874" t="s">
        <v>3</v>
      </c>
      <c r="DO1874">
        <v>0</v>
      </c>
    </row>
    <row r="1875" spans="1:119" x14ac:dyDescent="0.25">
      <c r="A1875">
        <f>ROW(Source!A667)</f>
        <v>667</v>
      </c>
      <c r="B1875">
        <v>353029544</v>
      </c>
      <c r="C1875">
        <v>353034873</v>
      </c>
      <c r="D1875">
        <v>342640393</v>
      </c>
      <c r="E1875">
        <v>113</v>
      </c>
      <c r="F1875">
        <v>1</v>
      </c>
      <c r="G1875">
        <v>1</v>
      </c>
      <c r="H1875">
        <v>1</v>
      </c>
      <c r="I1875" t="s">
        <v>1222</v>
      </c>
      <c r="J1875" t="s">
        <v>3</v>
      </c>
      <c r="K1875" t="s">
        <v>1223</v>
      </c>
      <c r="L1875">
        <v>1191</v>
      </c>
      <c r="N1875">
        <v>1013</v>
      </c>
      <c r="O1875" t="s">
        <v>1221</v>
      </c>
      <c r="P1875" t="s">
        <v>1221</v>
      </c>
      <c r="Q1875">
        <v>1</v>
      </c>
      <c r="W1875">
        <v>0</v>
      </c>
      <c r="X1875">
        <v>-1417349443</v>
      </c>
      <c r="Y1875">
        <f t="shared" si="919"/>
        <v>0.1008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1</v>
      </c>
      <c r="AJ1875">
        <v>1</v>
      </c>
      <c r="AK1875">
        <v>1</v>
      </c>
      <c r="AL1875">
        <v>1</v>
      </c>
      <c r="AM1875">
        <v>-2</v>
      </c>
      <c r="AN1875">
        <v>0</v>
      </c>
      <c r="AO1875">
        <v>0</v>
      </c>
      <c r="AP1875">
        <v>1</v>
      </c>
      <c r="AQ1875">
        <v>1</v>
      </c>
      <c r="AR1875">
        <v>0</v>
      </c>
      <c r="AS1875" t="s">
        <v>3</v>
      </c>
      <c r="AT1875">
        <v>0.4</v>
      </c>
      <c r="AU1875" t="s">
        <v>764</v>
      </c>
      <c r="AV1875">
        <v>2</v>
      </c>
      <c r="AW1875">
        <v>2</v>
      </c>
      <c r="AX1875">
        <v>353034886</v>
      </c>
      <c r="AY1875">
        <v>1</v>
      </c>
      <c r="AZ1875">
        <v>0</v>
      </c>
      <c r="BA1875">
        <v>1875</v>
      </c>
      <c r="BB1875">
        <v>1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</v>
      </c>
      <c r="BK1875">
        <v>0</v>
      </c>
      <c r="BL1875">
        <v>0</v>
      </c>
      <c r="BM1875">
        <v>0</v>
      </c>
      <c r="BN1875">
        <v>0</v>
      </c>
      <c r="BO1875">
        <v>0</v>
      </c>
      <c r="BP1875">
        <v>0</v>
      </c>
      <c r="BQ1875">
        <v>0</v>
      </c>
      <c r="BR1875">
        <v>0</v>
      </c>
      <c r="BS1875">
        <v>0</v>
      </c>
      <c r="BT1875">
        <v>0</v>
      </c>
      <c r="BU1875">
        <v>0</v>
      </c>
      <c r="BV1875">
        <v>0</v>
      </c>
      <c r="BW1875">
        <v>0</v>
      </c>
      <c r="CV1875">
        <v>0</v>
      </c>
      <c r="CW1875">
        <v>0</v>
      </c>
      <c r="CX1875">
        <f>ROUND(Y1875*Source!I667,7)</f>
        <v>1.008E-3</v>
      </c>
      <c r="CY1875">
        <f>AD1875</f>
        <v>0</v>
      </c>
      <c r="CZ1875">
        <f>AH1875</f>
        <v>0</v>
      </c>
      <c r="DA1875">
        <f>AL1875</f>
        <v>1</v>
      </c>
      <c r="DB1875">
        <f t="shared" si="920"/>
        <v>0</v>
      </c>
      <c r="DC1875">
        <f t="shared" si="921"/>
        <v>0</v>
      </c>
      <c r="DD1875" t="s">
        <v>3</v>
      </c>
      <c r="DE1875" t="s">
        <v>3</v>
      </c>
      <c r="DF1875">
        <f t="shared" si="918"/>
        <v>0</v>
      </c>
      <c r="DG1875">
        <f t="shared" si="917"/>
        <v>0</v>
      </c>
      <c r="DH1875">
        <f t="shared" si="910"/>
        <v>0</v>
      </c>
      <c r="DI1875">
        <f t="shared" si="911"/>
        <v>0</v>
      </c>
      <c r="DJ1875">
        <f>DI1875</f>
        <v>0</v>
      </c>
      <c r="DK1875">
        <v>0</v>
      </c>
      <c r="DL1875" t="s">
        <v>3</v>
      </c>
      <c r="DM1875">
        <v>0</v>
      </c>
      <c r="DN1875" t="s">
        <v>3</v>
      </c>
      <c r="DO1875">
        <v>0</v>
      </c>
    </row>
    <row r="1876" spans="1:119" x14ac:dyDescent="0.25">
      <c r="A1876">
        <f>ROW(Source!A667)</f>
        <v>667</v>
      </c>
      <c r="B1876">
        <v>353029544</v>
      </c>
      <c r="C1876">
        <v>353034873</v>
      </c>
      <c r="D1876">
        <v>342764741</v>
      </c>
      <c r="E1876">
        <v>1</v>
      </c>
      <c r="F1876">
        <v>1</v>
      </c>
      <c r="G1876">
        <v>1</v>
      </c>
      <c r="H1876">
        <v>2</v>
      </c>
      <c r="I1876" t="s">
        <v>1295</v>
      </c>
      <c r="J1876" t="s">
        <v>1296</v>
      </c>
      <c r="K1876" t="s">
        <v>1297</v>
      </c>
      <c r="L1876">
        <v>1368</v>
      </c>
      <c r="N1876">
        <v>1011</v>
      </c>
      <c r="O1876" t="s">
        <v>1227</v>
      </c>
      <c r="P1876" t="s">
        <v>1227</v>
      </c>
      <c r="Q1876">
        <v>1</v>
      </c>
      <c r="W1876">
        <v>0</v>
      </c>
      <c r="X1876">
        <v>-361847540</v>
      </c>
      <c r="Y1876">
        <f t="shared" si="919"/>
        <v>5.04E-2</v>
      </c>
      <c r="AA1876">
        <v>0</v>
      </c>
      <c r="AB1876">
        <v>1552.12</v>
      </c>
      <c r="AC1876">
        <v>803.25</v>
      </c>
      <c r="AD1876">
        <v>0</v>
      </c>
      <c r="AE1876">
        <v>0</v>
      </c>
      <c r="AF1876">
        <v>1552.12</v>
      </c>
      <c r="AG1876">
        <v>803.25</v>
      </c>
      <c r="AH1876">
        <v>0</v>
      </c>
      <c r="AI1876">
        <v>1</v>
      </c>
      <c r="AJ1876">
        <v>1</v>
      </c>
      <c r="AK1876">
        <v>1</v>
      </c>
      <c r="AL1876">
        <v>1</v>
      </c>
      <c r="AM1876">
        <v>-2</v>
      </c>
      <c r="AN1876">
        <v>0</v>
      </c>
      <c r="AO1876">
        <v>0</v>
      </c>
      <c r="AP1876">
        <v>1</v>
      </c>
      <c r="AQ1876">
        <v>1</v>
      </c>
      <c r="AR1876">
        <v>0</v>
      </c>
      <c r="AS1876" t="s">
        <v>3</v>
      </c>
      <c r="AT1876">
        <v>0.2</v>
      </c>
      <c r="AU1876" t="s">
        <v>764</v>
      </c>
      <c r="AV1876">
        <v>1</v>
      </c>
      <c r="AW1876">
        <v>2</v>
      </c>
      <c r="AX1876">
        <v>353034887</v>
      </c>
      <c r="AY1876">
        <v>1</v>
      </c>
      <c r="AZ1876">
        <v>0</v>
      </c>
      <c r="BA1876">
        <v>1876</v>
      </c>
      <c r="BB1876">
        <v>1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0</v>
      </c>
      <c r="BJ1876">
        <v>0</v>
      </c>
      <c r="BK1876">
        <v>310.42399999999998</v>
      </c>
      <c r="BL1876">
        <v>160.65</v>
      </c>
      <c r="BM1876">
        <v>0</v>
      </c>
      <c r="BN1876">
        <v>0</v>
      </c>
      <c r="BO1876">
        <v>0.2</v>
      </c>
      <c r="BP1876">
        <v>1</v>
      </c>
      <c r="BQ1876">
        <v>0</v>
      </c>
      <c r="BR1876">
        <v>78.22684799999999</v>
      </c>
      <c r="BS1876">
        <v>40.483799999999995</v>
      </c>
      <c r="BT1876">
        <v>0</v>
      </c>
      <c r="BU1876">
        <v>0</v>
      </c>
      <c r="BV1876">
        <v>5.0399999999999993E-2</v>
      </c>
      <c r="BW1876">
        <v>1</v>
      </c>
      <c r="CV1876">
        <v>0</v>
      </c>
      <c r="CW1876">
        <f>ROUND(Y1876*Source!I667*DO1876,7)</f>
        <v>5.04E-4</v>
      </c>
      <c r="CX1876">
        <f>ROUND(Y1876*Source!I667,7)</f>
        <v>5.04E-4</v>
      </c>
      <c r="CY1876">
        <f>AB1876</f>
        <v>1552.12</v>
      </c>
      <c r="CZ1876">
        <f>AF1876</f>
        <v>1552.12</v>
      </c>
      <c r="DA1876">
        <f>AJ1876</f>
        <v>1</v>
      </c>
      <c r="DB1876">
        <f t="shared" si="920"/>
        <v>78.225840000000005</v>
      </c>
      <c r="DC1876">
        <f t="shared" si="921"/>
        <v>40.483800000000002</v>
      </c>
      <c r="DD1876" t="s">
        <v>3</v>
      </c>
      <c r="DE1876" t="s">
        <v>3</v>
      </c>
      <c r="DF1876">
        <f t="shared" si="918"/>
        <v>0</v>
      </c>
      <c r="DG1876">
        <f t="shared" si="917"/>
        <v>0.78</v>
      </c>
      <c r="DH1876">
        <f t="shared" si="910"/>
        <v>0.4</v>
      </c>
      <c r="DI1876">
        <f t="shared" si="911"/>
        <v>0</v>
      </c>
      <c r="DJ1876">
        <f>DG1876+DH1876</f>
        <v>1.1800000000000002</v>
      </c>
      <c r="DK1876">
        <v>1</v>
      </c>
      <c r="DL1876" t="s">
        <v>1298</v>
      </c>
      <c r="DM1876">
        <v>6</v>
      </c>
      <c r="DN1876" t="s">
        <v>1221</v>
      </c>
      <c r="DO1876">
        <v>1</v>
      </c>
    </row>
    <row r="1877" spans="1:119" x14ac:dyDescent="0.25">
      <c r="A1877">
        <f>ROW(Source!A667)</f>
        <v>667</v>
      </c>
      <c r="B1877">
        <v>353029544</v>
      </c>
      <c r="C1877">
        <v>353034873</v>
      </c>
      <c r="D1877">
        <v>342764838</v>
      </c>
      <c r="E1877">
        <v>1</v>
      </c>
      <c r="F1877">
        <v>1</v>
      </c>
      <c r="G1877">
        <v>1</v>
      </c>
      <c r="H1877">
        <v>2</v>
      </c>
      <c r="I1877" t="s">
        <v>1423</v>
      </c>
      <c r="J1877" t="s">
        <v>1424</v>
      </c>
      <c r="K1877" t="s">
        <v>1425</v>
      </c>
      <c r="L1877">
        <v>1368</v>
      </c>
      <c r="N1877">
        <v>1011</v>
      </c>
      <c r="O1877" t="s">
        <v>1227</v>
      </c>
      <c r="P1877" t="s">
        <v>1227</v>
      </c>
      <c r="Q1877">
        <v>1</v>
      </c>
      <c r="W1877">
        <v>0</v>
      </c>
      <c r="X1877">
        <v>-173640159</v>
      </c>
      <c r="Y1877">
        <f t="shared" si="919"/>
        <v>1.0231199999999998</v>
      </c>
      <c r="AA1877">
        <v>0</v>
      </c>
      <c r="AB1877">
        <v>2.67</v>
      </c>
      <c r="AC1877">
        <v>0</v>
      </c>
      <c r="AD1877">
        <v>0</v>
      </c>
      <c r="AE1877">
        <v>0</v>
      </c>
      <c r="AF1877">
        <v>2.67</v>
      </c>
      <c r="AG1877">
        <v>0</v>
      </c>
      <c r="AH1877">
        <v>0</v>
      </c>
      <c r="AI1877">
        <v>1</v>
      </c>
      <c r="AJ1877">
        <v>1</v>
      </c>
      <c r="AK1877">
        <v>1</v>
      </c>
      <c r="AL1877">
        <v>1</v>
      </c>
      <c r="AM1877">
        <v>-2</v>
      </c>
      <c r="AN1877">
        <v>0</v>
      </c>
      <c r="AO1877">
        <v>0</v>
      </c>
      <c r="AP1877">
        <v>1</v>
      </c>
      <c r="AQ1877">
        <v>1</v>
      </c>
      <c r="AR1877">
        <v>0</v>
      </c>
      <c r="AS1877" t="s">
        <v>3</v>
      </c>
      <c r="AT1877">
        <v>4.0599999999999996</v>
      </c>
      <c r="AU1877" t="s">
        <v>764</v>
      </c>
      <c r="AV1877">
        <v>1</v>
      </c>
      <c r="AW1877">
        <v>2</v>
      </c>
      <c r="AX1877">
        <v>353034888</v>
      </c>
      <c r="AY1877">
        <v>1</v>
      </c>
      <c r="AZ1877">
        <v>0</v>
      </c>
      <c r="BA1877">
        <v>1877</v>
      </c>
      <c r="BB1877">
        <v>1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0</v>
      </c>
      <c r="BK1877">
        <v>10.840199999999999</v>
      </c>
      <c r="BL1877">
        <v>0</v>
      </c>
      <c r="BM1877">
        <v>0</v>
      </c>
      <c r="BN1877">
        <v>0</v>
      </c>
      <c r="BO1877">
        <v>0</v>
      </c>
      <c r="BP1877">
        <v>1</v>
      </c>
      <c r="BQ1877">
        <v>0</v>
      </c>
      <c r="BR1877">
        <v>2.7317303999999996</v>
      </c>
      <c r="BS1877">
        <v>0</v>
      </c>
      <c r="BT1877">
        <v>0</v>
      </c>
      <c r="BU1877">
        <v>0</v>
      </c>
      <c r="BV1877">
        <v>0</v>
      </c>
      <c r="BW1877">
        <v>1</v>
      </c>
      <c r="CV1877">
        <v>0</v>
      </c>
      <c r="CW1877">
        <f>ROUND(Y1877*Source!I667*DO1877,7)</f>
        <v>0</v>
      </c>
      <c r="CX1877">
        <f>ROUND(Y1877*Source!I667,7)</f>
        <v>1.0231199999999999E-2</v>
      </c>
      <c r="CY1877">
        <f>AB1877</f>
        <v>2.67</v>
      </c>
      <c r="CZ1877">
        <f>AF1877</f>
        <v>2.67</v>
      </c>
      <c r="DA1877">
        <f>AJ1877</f>
        <v>1</v>
      </c>
      <c r="DB1877">
        <f t="shared" si="920"/>
        <v>2.7316799999999999</v>
      </c>
      <c r="DC1877">
        <f t="shared" si="921"/>
        <v>0</v>
      </c>
      <c r="DD1877" t="s">
        <v>3</v>
      </c>
      <c r="DE1877" t="s">
        <v>3</v>
      </c>
      <c r="DF1877">
        <f t="shared" si="918"/>
        <v>0</v>
      </c>
      <c r="DG1877">
        <f t="shared" si="917"/>
        <v>0.03</v>
      </c>
      <c r="DH1877">
        <f t="shared" si="910"/>
        <v>0</v>
      </c>
      <c r="DI1877">
        <f t="shared" si="911"/>
        <v>0</v>
      </c>
      <c r="DJ1877">
        <f>DG1877+DH1877</f>
        <v>0.03</v>
      </c>
      <c r="DK1877">
        <v>1</v>
      </c>
      <c r="DL1877" t="s">
        <v>3</v>
      </c>
      <c r="DM1877">
        <v>0</v>
      </c>
      <c r="DN1877" t="s">
        <v>3</v>
      </c>
      <c r="DO1877">
        <v>0</v>
      </c>
    </row>
    <row r="1878" spans="1:119" x14ac:dyDescent="0.25">
      <c r="A1878">
        <f>ROW(Source!A667)</f>
        <v>667</v>
      </c>
      <c r="B1878">
        <v>353029544</v>
      </c>
      <c r="C1878">
        <v>353034873</v>
      </c>
      <c r="D1878">
        <v>342764881</v>
      </c>
      <c r="E1878">
        <v>1</v>
      </c>
      <c r="F1878">
        <v>1</v>
      </c>
      <c r="G1878">
        <v>1</v>
      </c>
      <c r="H1878">
        <v>2</v>
      </c>
      <c r="I1878" t="s">
        <v>1426</v>
      </c>
      <c r="J1878" t="s">
        <v>1427</v>
      </c>
      <c r="K1878" t="s">
        <v>1428</v>
      </c>
      <c r="L1878">
        <v>1368</v>
      </c>
      <c r="N1878">
        <v>1011</v>
      </c>
      <c r="O1878" t="s">
        <v>1227</v>
      </c>
      <c r="P1878" t="s">
        <v>1227</v>
      </c>
      <c r="Q1878">
        <v>1</v>
      </c>
      <c r="W1878">
        <v>0</v>
      </c>
      <c r="X1878">
        <v>-1939174129</v>
      </c>
      <c r="Y1878">
        <f t="shared" si="919"/>
        <v>1.0231199999999998</v>
      </c>
      <c r="AA1878">
        <v>0</v>
      </c>
      <c r="AB1878">
        <v>12.2</v>
      </c>
      <c r="AC1878">
        <v>0</v>
      </c>
      <c r="AD1878">
        <v>0</v>
      </c>
      <c r="AE1878">
        <v>0</v>
      </c>
      <c r="AF1878">
        <v>8.84</v>
      </c>
      <c r="AG1878">
        <v>0</v>
      </c>
      <c r="AH1878">
        <v>0</v>
      </c>
      <c r="AI1878">
        <v>1</v>
      </c>
      <c r="AJ1878">
        <v>1.38</v>
      </c>
      <c r="AK1878">
        <v>1</v>
      </c>
      <c r="AL1878">
        <v>1</v>
      </c>
      <c r="AM1878">
        <v>2</v>
      </c>
      <c r="AN1878">
        <v>0</v>
      </c>
      <c r="AO1878">
        <v>0</v>
      </c>
      <c r="AP1878">
        <v>1</v>
      </c>
      <c r="AQ1878">
        <v>1</v>
      </c>
      <c r="AR1878">
        <v>0</v>
      </c>
      <c r="AS1878" t="s">
        <v>3</v>
      </c>
      <c r="AT1878">
        <v>4.0599999999999996</v>
      </c>
      <c r="AU1878" t="s">
        <v>764</v>
      </c>
      <c r="AV1878">
        <v>1</v>
      </c>
      <c r="AW1878">
        <v>2</v>
      </c>
      <c r="AX1878">
        <v>353034889</v>
      </c>
      <c r="AY1878">
        <v>1</v>
      </c>
      <c r="AZ1878">
        <v>0</v>
      </c>
      <c r="BA1878">
        <v>1878</v>
      </c>
      <c r="BB1878">
        <v>1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0</v>
      </c>
      <c r="BK1878">
        <v>35.890399999999993</v>
      </c>
      <c r="BL1878">
        <v>0</v>
      </c>
      <c r="BM1878">
        <v>0</v>
      </c>
      <c r="BN1878">
        <v>0</v>
      </c>
      <c r="BO1878">
        <v>0</v>
      </c>
      <c r="BP1878">
        <v>1</v>
      </c>
      <c r="BQ1878">
        <v>0</v>
      </c>
      <c r="BR1878">
        <v>9.044380799999999</v>
      </c>
      <c r="BS1878">
        <v>0</v>
      </c>
      <c r="BT1878">
        <v>0</v>
      </c>
      <c r="BU1878">
        <v>0</v>
      </c>
      <c r="BV1878">
        <v>0</v>
      </c>
      <c r="BW1878">
        <v>1</v>
      </c>
      <c r="CV1878">
        <v>0</v>
      </c>
      <c r="CW1878">
        <f>ROUND(Y1878*Source!I667*DO1878,7)</f>
        <v>0</v>
      </c>
      <c r="CX1878">
        <f>ROUND(Y1878*Source!I667,7)</f>
        <v>1.0231199999999999E-2</v>
      </c>
      <c r="CY1878">
        <f>AB1878</f>
        <v>12.2</v>
      </c>
      <c r="CZ1878">
        <f>AF1878</f>
        <v>8.84</v>
      </c>
      <c r="DA1878">
        <f>AJ1878</f>
        <v>1.38</v>
      </c>
      <c r="DB1878">
        <f t="shared" si="920"/>
        <v>9.0442800000000005</v>
      </c>
      <c r="DC1878">
        <f t="shared" si="921"/>
        <v>0</v>
      </c>
      <c r="DD1878" t="s">
        <v>3</v>
      </c>
      <c r="DE1878" t="s">
        <v>3</v>
      </c>
      <c r="DF1878">
        <f t="shared" si="918"/>
        <v>0</v>
      </c>
      <c r="DG1878">
        <f>ROUND(ROUND(AF1878*AJ1878,2)*CX1878,2)</f>
        <v>0.12</v>
      </c>
      <c r="DH1878">
        <f t="shared" si="910"/>
        <v>0</v>
      </c>
      <c r="DI1878">
        <f t="shared" si="911"/>
        <v>0</v>
      </c>
      <c r="DJ1878">
        <f>DG1878+DH1878</f>
        <v>0.12</v>
      </c>
      <c r="DK1878">
        <v>0</v>
      </c>
      <c r="DL1878" t="s">
        <v>3</v>
      </c>
      <c r="DM1878">
        <v>0</v>
      </c>
      <c r="DN1878" t="s">
        <v>3</v>
      </c>
      <c r="DO1878">
        <v>0</v>
      </c>
    </row>
    <row r="1879" spans="1:119" x14ac:dyDescent="0.25">
      <c r="A1879">
        <f>ROW(Source!A667)</f>
        <v>667</v>
      </c>
      <c r="B1879">
        <v>353029544</v>
      </c>
      <c r="C1879">
        <v>353034873</v>
      </c>
      <c r="D1879">
        <v>342765643</v>
      </c>
      <c r="E1879">
        <v>1</v>
      </c>
      <c r="F1879">
        <v>1</v>
      </c>
      <c r="G1879">
        <v>1</v>
      </c>
      <c r="H1879">
        <v>2</v>
      </c>
      <c r="I1879" t="s">
        <v>1229</v>
      </c>
      <c r="J1879" t="s">
        <v>1230</v>
      </c>
      <c r="K1879" t="s">
        <v>1231</v>
      </c>
      <c r="L1879">
        <v>1368</v>
      </c>
      <c r="N1879">
        <v>1011</v>
      </c>
      <c r="O1879" t="s">
        <v>1227</v>
      </c>
      <c r="P1879" t="s">
        <v>1227</v>
      </c>
      <c r="Q1879">
        <v>1</v>
      </c>
      <c r="W1879">
        <v>0</v>
      </c>
      <c r="X1879">
        <v>1503848564</v>
      </c>
      <c r="Y1879">
        <f t="shared" si="919"/>
        <v>5.04E-2</v>
      </c>
      <c r="AA1879">
        <v>0</v>
      </c>
      <c r="AB1879">
        <v>583.05999999999995</v>
      </c>
      <c r="AC1879">
        <v>597.98</v>
      </c>
      <c r="AD1879">
        <v>0</v>
      </c>
      <c r="AE1879">
        <v>0</v>
      </c>
      <c r="AF1879">
        <v>477.92</v>
      </c>
      <c r="AG1879">
        <v>597.98</v>
      </c>
      <c r="AH1879">
        <v>0</v>
      </c>
      <c r="AI1879">
        <v>1</v>
      </c>
      <c r="AJ1879">
        <v>1.22</v>
      </c>
      <c r="AK1879">
        <v>1</v>
      </c>
      <c r="AL1879">
        <v>1</v>
      </c>
      <c r="AM1879">
        <v>2</v>
      </c>
      <c r="AN1879">
        <v>0</v>
      </c>
      <c r="AO1879">
        <v>0</v>
      </c>
      <c r="AP1879">
        <v>1</v>
      </c>
      <c r="AQ1879">
        <v>1</v>
      </c>
      <c r="AR1879">
        <v>0</v>
      </c>
      <c r="AS1879" t="s">
        <v>3</v>
      </c>
      <c r="AT1879">
        <v>0.2</v>
      </c>
      <c r="AU1879" t="s">
        <v>764</v>
      </c>
      <c r="AV1879">
        <v>1</v>
      </c>
      <c r="AW1879">
        <v>2</v>
      </c>
      <c r="AX1879">
        <v>353034890</v>
      </c>
      <c r="AY1879">
        <v>1</v>
      </c>
      <c r="AZ1879">
        <v>0</v>
      </c>
      <c r="BA1879">
        <v>1879</v>
      </c>
      <c r="BB1879">
        <v>1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0</v>
      </c>
      <c r="BK1879">
        <v>95.584000000000003</v>
      </c>
      <c r="BL1879">
        <v>119.596</v>
      </c>
      <c r="BM1879">
        <v>0</v>
      </c>
      <c r="BN1879">
        <v>0</v>
      </c>
      <c r="BO1879">
        <v>0.2</v>
      </c>
      <c r="BP1879">
        <v>1</v>
      </c>
      <c r="BQ1879">
        <v>0</v>
      </c>
      <c r="BR1879">
        <v>24.087167999999998</v>
      </c>
      <c r="BS1879">
        <v>30.138191999999997</v>
      </c>
      <c r="BT1879">
        <v>0</v>
      </c>
      <c r="BU1879">
        <v>0</v>
      </c>
      <c r="BV1879">
        <v>5.0399999999999993E-2</v>
      </c>
      <c r="BW1879">
        <v>1</v>
      </c>
      <c r="CV1879">
        <v>0</v>
      </c>
      <c r="CW1879">
        <f>ROUND(Y1879*Source!I667*DO1879,7)</f>
        <v>5.04E-4</v>
      </c>
      <c r="CX1879">
        <f>ROUND(Y1879*Source!I667,7)</f>
        <v>5.04E-4</v>
      </c>
      <c r="CY1879">
        <f>AB1879</f>
        <v>583.05999999999995</v>
      </c>
      <c r="CZ1879">
        <f>AF1879</f>
        <v>477.92</v>
      </c>
      <c r="DA1879">
        <f>AJ1879</f>
        <v>1.22</v>
      </c>
      <c r="DB1879">
        <f t="shared" si="920"/>
        <v>24.08616</v>
      </c>
      <c r="DC1879">
        <f t="shared" si="921"/>
        <v>30.139199999999999</v>
      </c>
      <c r="DD1879" t="s">
        <v>3</v>
      </c>
      <c r="DE1879" t="s">
        <v>3</v>
      </c>
      <c r="DF1879">
        <f t="shared" si="918"/>
        <v>0</v>
      </c>
      <c r="DG1879">
        <f>ROUND(ROUND(AF1879*AJ1879,2)*CX1879,2)</f>
        <v>0.28999999999999998</v>
      </c>
      <c r="DH1879">
        <f t="shared" si="910"/>
        <v>0.3</v>
      </c>
      <c r="DI1879">
        <f t="shared" si="911"/>
        <v>0</v>
      </c>
      <c r="DJ1879">
        <f>DG1879+DH1879</f>
        <v>0.59</v>
      </c>
      <c r="DK1879">
        <v>0</v>
      </c>
      <c r="DL1879" t="s">
        <v>1228</v>
      </c>
      <c r="DM1879">
        <v>4</v>
      </c>
      <c r="DN1879" t="s">
        <v>1221</v>
      </c>
      <c r="DO1879">
        <v>1</v>
      </c>
    </row>
    <row r="1880" spans="1:119" x14ac:dyDescent="0.25">
      <c r="A1880">
        <f>ROW(Source!A667)</f>
        <v>667</v>
      </c>
      <c r="B1880">
        <v>353029544</v>
      </c>
      <c r="C1880">
        <v>353034873</v>
      </c>
      <c r="D1880">
        <v>342715905</v>
      </c>
      <c r="E1880">
        <v>1</v>
      </c>
      <c r="F1880">
        <v>1</v>
      </c>
      <c r="G1880">
        <v>1</v>
      </c>
      <c r="H1880">
        <v>3</v>
      </c>
      <c r="I1880" t="s">
        <v>1417</v>
      </c>
      <c r="J1880" t="s">
        <v>1418</v>
      </c>
      <c r="K1880" t="s">
        <v>1419</v>
      </c>
      <c r="L1880">
        <v>1302</v>
      </c>
      <c r="N1880">
        <v>1003</v>
      </c>
      <c r="O1880" t="s">
        <v>849</v>
      </c>
      <c r="P1880" t="s">
        <v>849</v>
      </c>
      <c r="Q1880">
        <v>10</v>
      </c>
      <c r="W1880">
        <v>0</v>
      </c>
      <c r="X1880">
        <v>1559563185</v>
      </c>
      <c r="Y1880">
        <f>(AT1880*ROUND(0,7))</f>
        <v>0</v>
      </c>
      <c r="AA1880">
        <v>57.7</v>
      </c>
      <c r="AB1880">
        <v>0</v>
      </c>
      <c r="AC1880">
        <v>0</v>
      </c>
      <c r="AD1880">
        <v>0</v>
      </c>
      <c r="AE1880">
        <v>37.71</v>
      </c>
      <c r="AF1880">
        <v>0</v>
      </c>
      <c r="AG1880">
        <v>0</v>
      </c>
      <c r="AH1880">
        <v>0</v>
      </c>
      <c r="AI1880">
        <v>1.53</v>
      </c>
      <c r="AJ1880">
        <v>1</v>
      </c>
      <c r="AK1880">
        <v>1</v>
      </c>
      <c r="AL1880">
        <v>1</v>
      </c>
      <c r="AM1880">
        <v>2</v>
      </c>
      <c r="AN1880">
        <v>0</v>
      </c>
      <c r="AO1880">
        <v>0</v>
      </c>
      <c r="AP1880">
        <v>1</v>
      </c>
      <c r="AQ1880">
        <v>1</v>
      </c>
      <c r="AR1880">
        <v>0</v>
      </c>
      <c r="AS1880" t="s">
        <v>3</v>
      </c>
      <c r="AT1880">
        <v>0.245</v>
      </c>
      <c r="AU1880" t="s">
        <v>16</v>
      </c>
      <c r="AV1880">
        <v>0</v>
      </c>
      <c r="AW1880">
        <v>2</v>
      </c>
      <c r="AX1880">
        <v>353034891</v>
      </c>
      <c r="AY1880">
        <v>1</v>
      </c>
      <c r="AZ1880">
        <v>0</v>
      </c>
      <c r="BA1880">
        <v>1880</v>
      </c>
      <c r="BB1880">
        <v>1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9.2389500000000009</v>
      </c>
      <c r="BK1880">
        <v>0</v>
      </c>
      <c r="BL1880">
        <v>0</v>
      </c>
      <c r="BM1880">
        <v>0</v>
      </c>
      <c r="BN1880">
        <v>0</v>
      </c>
      <c r="BO1880">
        <v>0</v>
      </c>
      <c r="BP1880">
        <v>1</v>
      </c>
      <c r="BQ1880">
        <v>0</v>
      </c>
      <c r="BR1880">
        <v>0</v>
      </c>
      <c r="BS1880">
        <v>0</v>
      </c>
      <c r="BT1880">
        <v>0</v>
      </c>
      <c r="BU1880">
        <v>0</v>
      </c>
      <c r="BV1880">
        <v>0</v>
      </c>
      <c r="BW1880">
        <v>0</v>
      </c>
      <c r="CV1880">
        <v>0</v>
      </c>
      <c r="CW1880">
        <v>0</v>
      </c>
      <c r="CX1880">
        <f>ROUND(Y1880*Source!I667,7)</f>
        <v>0</v>
      </c>
      <c r="CY1880">
        <f>AA1880</f>
        <v>57.7</v>
      </c>
      <c r="CZ1880">
        <f>AE1880</f>
        <v>37.71</v>
      </c>
      <c r="DA1880">
        <f>AI1880</f>
        <v>1.53</v>
      </c>
      <c r="DB1880">
        <f>ROUND((ROUND(AT1880*CZ1880,2)*ROUND(0,7)),6)</f>
        <v>0</v>
      </c>
      <c r="DC1880">
        <f>ROUND((ROUND(AT1880*AG1880,2)*ROUND(0,7)),6)</f>
        <v>0</v>
      </c>
      <c r="DD1880" t="s">
        <v>3</v>
      </c>
      <c r="DE1880" t="s">
        <v>3</v>
      </c>
      <c r="DF1880">
        <f>ROUND(ROUND(AE1880*AI1880,2)*CX1880,2)</f>
        <v>0</v>
      </c>
      <c r="DG1880">
        <f t="shared" ref="DG1880:DG1888" si="922">ROUND(ROUND(AF1880,2)*CX1880,2)</f>
        <v>0</v>
      </c>
      <c r="DH1880">
        <f t="shared" si="910"/>
        <v>0</v>
      </c>
      <c r="DI1880">
        <f t="shared" si="911"/>
        <v>0</v>
      </c>
      <c r="DJ1880">
        <f>DF1880</f>
        <v>0</v>
      </c>
      <c r="DK1880">
        <v>0</v>
      </c>
      <c r="DL1880" t="s">
        <v>3</v>
      </c>
      <c r="DM1880">
        <v>0</v>
      </c>
      <c r="DN1880" t="s">
        <v>3</v>
      </c>
      <c r="DO1880">
        <v>0</v>
      </c>
    </row>
    <row r="1881" spans="1:119" x14ac:dyDescent="0.25">
      <c r="A1881">
        <f>ROW(Source!A667)</f>
        <v>667</v>
      </c>
      <c r="B1881">
        <v>353029544</v>
      </c>
      <c r="C1881">
        <v>353034873</v>
      </c>
      <c r="D1881">
        <v>342717578</v>
      </c>
      <c r="E1881">
        <v>1</v>
      </c>
      <c r="F1881">
        <v>1</v>
      </c>
      <c r="G1881">
        <v>1</v>
      </c>
      <c r="H1881">
        <v>3</v>
      </c>
      <c r="I1881" t="s">
        <v>1429</v>
      </c>
      <c r="J1881" t="s">
        <v>1430</v>
      </c>
      <c r="K1881" t="s">
        <v>1431</v>
      </c>
      <c r="L1881">
        <v>1348</v>
      </c>
      <c r="N1881">
        <v>1009</v>
      </c>
      <c r="O1881" t="s">
        <v>811</v>
      </c>
      <c r="P1881" t="s">
        <v>811</v>
      </c>
      <c r="Q1881">
        <v>1000</v>
      </c>
      <c r="W1881">
        <v>0</v>
      </c>
      <c r="X1881">
        <v>1525556490</v>
      </c>
      <c r="Y1881">
        <f>(AT1881*ROUND(0,7))</f>
        <v>0</v>
      </c>
      <c r="AA1881">
        <v>123988.7</v>
      </c>
      <c r="AB1881">
        <v>0</v>
      </c>
      <c r="AC1881">
        <v>0</v>
      </c>
      <c r="AD1881">
        <v>0</v>
      </c>
      <c r="AE1881">
        <v>99190.96</v>
      </c>
      <c r="AF1881">
        <v>0</v>
      </c>
      <c r="AG1881">
        <v>0</v>
      </c>
      <c r="AH1881">
        <v>0</v>
      </c>
      <c r="AI1881">
        <v>1.25</v>
      </c>
      <c r="AJ1881">
        <v>1</v>
      </c>
      <c r="AK1881">
        <v>1</v>
      </c>
      <c r="AL1881">
        <v>1</v>
      </c>
      <c r="AM1881">
        <v>2</v>
      </c>
      <c r="AN1881">
        <v>0</v>
      </c>
      <c r="AO1881">
        <v>0</v>
      </c>
      <c r="AP1881">
        <v>1</v>
      </c>
      <c r="AQ1881">
        <v>1</v>
      </c>
      <c r="AR1881">
        <v>0</v>
      </c>
      <c r="AS1881" t="s">
        <v>3</v>
      </c>
      <c r="AT1881">
        <v>6.2E-4</v>
      </c>
      <c r="AU1881" t="s">
        <v>16</v>
      </c>
      <c r="AV1881">
        <v>0</v>
      </c>
      <c r="AW1881">
        <v>2</v>
      </c>
      <c r="AX1881">
        <v>353034892</v>
      </c>
      <c r="AY1881">
        <v>1</v>
      </c>
      <c r="AZ1881">
        <v>0</v>
      </c>
      <c r="BA1881">
        <v>1881</v>
      </c>
      <c r="BB1881">
        <v>1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61.498395200000004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>
        <v>1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>
        <v>0</v>
      </c>
      <c r="BW1881">
        <v>0</v>
      </c>
      <c r="CV1881">
        <v>0</v>
      </c>
      <c r="CW1881">
        <v>0</v>
      </c>
      <c r="CX1881">
        <f>ROUND(Y1881*Source!I667,7)</f>
        <v>0</v>
      </c>
      <c r="CY1881">
        <f>AA1881</f>
        <v>123988.7</v>
      </c>
      <c r="CZ1881">
        <f>AE1881</f>
        <v>99190.96</v>
      </c>
      <c r="DA1881">
        <f>AI1881</f>
        <v>1.25</v>
      </c>
      <c r="DB1881">
        <f>ROUND((ROUND(AT1881*CZ1881,2)*ROUND(0,7)),6)</f>
        <v>0</v>
      </c>
      <c r="DC1881">
        <f>ROUND((ROUND(AT1881*AG1881,2)*ROUND(0,7)),6)</f>
        <v>0</v>
      </c>
      <c r="DD1881" t="s">
        <v>3</v>
      </c>
      <c r="DE1881" t="s">
        <v>3</v>
      </c>
      <c r="DF1881">
        <f>ROUND(ROUND(AE1881*AI1881,2)*CX1881,2)</f>
        <v>0</v>
      </c>
      <c r="DG1881">
        <f t="shared" si="922"/>
        <v>0</v>
      </c>
      <c r="DH1881">
        <f t="shared" si="910"/>
        <v>0</v>
      </c>
      <c r="DI1881">
        <f t="shared" si="911"/>
        <v>0</v>
      </c>
      <c r="DJ1881">
        <f>DF1881</f>
        <v>0</v>
      </c>
      <c r="DK1881">
        <v>0</v>
      </c>
      <c r="DL1881" t="s">
        <v>3</v>
      </c>
      <c r="DM1881">
        <v>0</v>
      </c>
      <c r="DN1881" t="s">
        <v>3</v>
      </c>
      <c r="DO1881">
        <v>0</v>
      </c>
    </row>
    <row r="1882" spans="1:119" x14ac:dyDescent="0.25">
      <c r="A1882">
        <f>ROW(Source!A667)</f>
        <v>667</v>
      </c>
      <c r="B1882">
        <v>353029544</v>
      </c>
      <c r="C1882">
        <v>353034873</v>
      </c>
      <c r="D1882">
        <v>342725852</v>
      </c>
      <c r="E1882">
        <v>1</v>
      </c>
      <c r="F1882">
        <v>1</v>
      </c>
      <c r="G1882">
        <v>1</v>
      </c>
      <c r="H1882">
        <v>3</v>
      </c>
      <c r="I1882" t="s">
        <v>1432</v>
      </c>
      <c r="J1882" t="s">
        <v>1433</v>
      </c>
      <c r="K1882" t="s">
        <v>1434</v>
      </c>
      <c r="L1882">
        <v>1346</v>
      </c>
      <c r="N1882">
        <v>1009</v>
      </c>
      <c r="O1882" t="s">
        <v>1244</v>
      </c>
      <c r="P1882" t="s">
        <v>1244</v>
      </c>
      <c r="Q1882">
        <v>1</v>
      </c>
      <c r="W1882">
        <v>0</v>
      </c>
      <c r="X1882">
        <v>69763841</v>
      </c>
      <c r="Y1882">
        <f>(AT1882*ROUND(0,7))</f>
        <v>0</v>
      </c>
      <c r="AA1882">
        <v>1499.09</v>
      </c>
      <c r="AB1882">
        <v>0</v>
      </c>
      <c r="AC1882">
        <v>0</v>
      </c>
      <c r="AD1882">
        <v>0</v>
      </c>
      <c r="AE1882">
        <v>931.11</v>
      </c>
      <c r="AF1882">
        <v>0</v>
      </c>
      <c r="AG1882">
        <v>0</v>
      </c>
      <c r="AH1882">
        <v>0</v>
      </c>
      <c r="AI1882">
        <v>1.61</v>
      </c>
      <c r="AJ1882">
        <v>1</v>
      </c>
      <c r="AK1882">
        <v>1</v>
      </c>
      <c r="AL1882">
        <v>1</v>
      </c>
      <c r="AM1882">
        <v>2</v>
      </c>
      <c r="AN1882">
        <v>0</v>
      </c>
      <c r="AO1882">
        <v>0</v>
      </c>
      <c r="AP1882">
        <v>1</v>
      </c>
      <c r="AQ1882">
        <v>1</v>
      </c>
      <c r="AR1882">
        <v>0</v>
      </c>
      <c r="AS1882" t="s">
        <v>3</v>
      </c>
      <c r="AT1882">
        <v>0.25</v>
      </c>
      <c r="AU1882" t="s">
        <v>16</v>
      </c>
      <c r="AV1882">
        <v>0</v>
      </c>
      <c r="AW1882">
        <v>2</v>
      </c>
      <c r="AX1882">
        <v>353034893</v>
      </c>
      <c r="AY1882">
        <v>1</v>
      </c>
      <c r="AZ1882">
        <v>0</v>
      </c>
      <c r="BA1882">
        <v>1882</v>
      </c>
      <c r="BB1882">
        <v>1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232.7775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1</v>
      </c>
      <c r="BQ1882">
        <v>0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</v>
      </c>
      <c r="CV1882">
        <v>0</v>
      </c>
      <c r="CW1882">
        <v>0</v>
      </c>
      <c r="CX1882">
        <f>ROUND(Y1882*Source!I667,7)</f>
        <v>0</v>
      </c>
      <c r="CY1882">
        <f>AA1882</f>
        <v>1499.09</v>
      </c>
      <c r="CZ1882">
        <f>AE1882</f>
        <v>931.11</v>
      </c>
      <c r="DA1882">
        <f>AI1882</f>
        <v>1.61</v>
      </c>
      <c r="DB1882">
        <f>ROUND((ROUND(AT1882*CZ1882,2)*ROUND(0,7)),6)</f>
        <v>0</v>
      </c>
      <c r="DC1882">
        <f>ROUND((ROUND(AT1882*AG1882,2)*ROUND(0,7)),6)</f>
        <v>0</v>
      </c>
      <c r="DD1882" t="s">
        <v>3</v>
      </c>
      <c r="DE1882" t="s">
        <v>3</v>
      </c>
      <c r="DF1882">
        <f>ROUND(ROUND(AE1882*AI1882,2)*CX1882,2)</f>
        <v>0</v>
      </c>
      <c r="DG1882">
        <f t="shared" si="922"/>
        <v>0</v>
      </c>
      <c r="DH1882">
        <f t="shared" si="910"/>
        <v>0</v>
      </c>
      <c r="DI1882">
        <f t="shared" si="911"/>
        <v>0</v>
      </c>
      <c r="DJ1882">
        <f>DF1882</f>
        <v>0</v>
      </c>
      <c r="DK1882">
        <v>0</v>
      </c>
      <c r="DL1882" t="s">
        <v>3</v>
      </c>
      <c r="DM1882">
        <v>0</v>
      </c>
      <c r="DN1882" t="s">
        <v>3</v>
      </c>
      <c r="DO1882">
        <v>0</v>
      </c>
    </row>
    <row r="1883" spans="1:119" x14ac:dyDescent="0.25">
      <c r="A1883">
        <f>ROW(Source!A667)</f>
        <v>667</v>
      </c>
      <c r="B1883">
        <v>353029544</v>
      </c>
      <c r="C1883">
        <v>353034873</v>
      </c>
      <c r="D1883">
        <v>342735787</v>
      </c>
      <c r="E1883">
        <v>1</v>
      </c>
      <c r="F1883">
        <v>1</v>
      </c>
      <c r="G1883">
        <v>1</v>
      </c>
      <c r="H1883">
        <v>3</v>
      </c>
      <c r="I1883" t="s">
        <v>1435</v>
      </c>
      <c r="J1883" t="s">
        <v>1436</v>
      </c>
      <c r="K1883" t="s">
        <v>1437</v>
      </c>
      <c r="L1883">
        <v>1348</v>
      </c>
      <c r="N1883">
        <v>1009</v>
      </c>
      <c r="O1883" t="s">
        <v>811</v>
      </c>
      <c r="P1883" t="s">
        <v>811</v>
      </c>
      <c r="Q1883">
        <v>1000</v>
      </c>
      <c r="W1883">
        <v>0</v>
      </c>
      <c r="X1883">
        <v>522576254</v>
      </c>
      <c r="Y1883">
        <f>(AT1883*ROUND(0,7))</f>
        <v>0</v>
      </c>
      <c r="AA1883">
        <v>100891.73</v>
      </c>
      <c r="AB1883">
        <v>0</v>
      </c>
      <c r="AC1883">
        <v>0</v>
      </c>
      <c r="AD1883">
        <v>0</v>
      </c>
      <c r="AE1883">
        <v>82698.14</v>
      </c>
      <c r="AF1883">
        <v>0</v>
      </c>
      <c r="AG1883">
        <v>0</v>
      </c>
      <c r="AH1883">
        <v>0</v>
      </c>
      <c r="AI1883">
        <v>1.22</v>
      </c>
      <c r="AJ1883">
        <v>1</v>
      </c>
      <c r="AK1883">
        <v>1</v>
      </c>
      <c r="AL1883">
        <v>1</v>
      </c>
      <c r="AM1883">
        <v>2</v>
      </c>
      <c r="AN1883">
        <v>0</v>
      </c>
      <c r="AO1883">
        <v>0</v>
      </c>
      <c r="AP1883">
        <v>1</v>
      </c>
      <c r="AQ1883">
        <v>1</v>
      </c>
      <c r="AR1883">
        <v>0</v>
      </c>
      <c r="AS1883" t="s">
        <v>3</v>
      </c>
      <c r="AT1883">
        <v>7.2000000000000005E-4</v>
      </c>
      <c r="AU1883" t="s">
        <v>16</v>
      </c>
      <c r="AV1883">
        <v>0</v>
      </c>
      <c r="AW1883">
        <v>2</v>
      </c>
      <c r="AX1883">
        <v>353034894</v>
      </c>
      <c r="AY1883">
        <v>1</v>
      </c>
      <c r="AZ1883">
        <v>0</v>
      </c>
      <c r="BA1883">
        <v>1883</v>
      </c>
      <c r="BB1883">
        <v>1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59.5426608</v>
      </c>
      <c r="BK1883">
        <v>0</v>
      </c>
      <c r="BL1883">
        <v>0</v>
      </c>
      <c r="BM1883">
        <v>0</v>
      </c>
      <c r="BN1883">
        <v>0</v>
      </c>
      <c r="BO1883">
        <v>0</v>
      </c>
      <c r="BP1883">
        <v>1</v>
      </c>
      <c r="BQ1883">
        <v>0</v>
      </c>
      <c r="BR1883">
        <v>0</v>
      </c>
      <c r="BS1883">
        <v>0</v>
      </c>
      <c r="BT1883">
        <v>0</v>
      </c>
      <c r="BU1883">
        <v>0</v>
      </c>
      <c r="BV1883">
        <v>0</v>
      </c>
      <c r="BW1883">
        <v>0</v>
      </c>
      <c r="CV1883">
        <v>0</v>
      </c>
      <c r="CW1883">
        <v>0</v>
      </c>
      <c r="CX1883">
        <f>ROUND(Y1883*Source!I667,7)</f>
        <v>0</v>
      </c>
      <c r="CY1883">
        <f>AA1883</f>
        <v>100891.73</v>
      </c>
      <c r="CZ1883">
        <f>AE1883</f>
        <v>82698.14</v>
      </c>
      <c r="DA1883">
        <f>AI1883</f>
        <v>1.22</v>
      </c>
      <c r="DB1883">
        <f>ROUND((ROUND(AT1883*CZ1883,2)*ROUND(0,7)),6)</f>
        <v>0</v>
      </c>
      <c r="DC1883">
        <f>ROUND((ROUND(AT1883*AG1883,2)*ROUND(0,7)),6)</f>
        <v>0</v>
      </c>
      <c r="DD1883" t="s">
        <v>3</v>
      </c>
      <c r="DE1883" t="s">
        <v>3</v>
      </c>
      <c r="DF1883">
        <f>ROUND(ROUND(AE1883*AI1883,2)*CX1883,2)</f>
        <v>0</v>
      </c>
      <c r="DG1883">
        <f t="shared" si="922"/>
        <v>0</v>
      </c>
      <c r="DH1883">
        <f t="shared" si="910"/>
        <v>0</v>
      </c>
      <c r="DI1883">
        <f t="shared" si="911"/>
        <v>0</v>
      </c>
      <c r="DJ1883">
        <f>DF1883</f>
        <v>0</v>
      </c>
      <c r="DK1883">
        <v>0</v>
      </c>
      <c r="DL1883" t="s">
        <v>3</v>
      </c>
      <c r="DM1883">
        <v>0</v>
      </c>
      <c r="DN1883" t="s">
        <v>3</v>
      </c>
      <c r="DO1883">
        <v>0</v>
      </c>
    </row>
    <row r="1884" spans="1:119" x14ac:dyDescent="0.25">
      <c r="A1884">
        <f>ROW(Source!A667)</f>
        <v>667</v>
      </c>
      <c r="B1884">
        <v>353029544</v>
      </c>
      <c r="C1884">
        <v>353034873</v>
      </c>
      <c r="D1884">
        <v>342646017</v>
      </c>
      <c r="E1884">
        <v>113</v>
      </c>
      <c r="F1884">
        <v>1</v>
      </c>
      <c r="G1884">
        <v>1</v>
      </c>
      <c r="H1884">
        <v>3</v>
      </c>
      <c r="I1884" t="s">
        <v>1420</v>
      </c>
      <c r="J1884" t="s">
        <v>3</v>
      </c>
      <c r="K1884" t="s">
        <v>1421</v>
      </c>
      <c r="L1884">
        <v>3277935</v>
      </c>
      <c r="N1884">
        <v>1013</v>
      </c>
      <c r="O1884" t="s">
        <v>1422</v>
      </c>
      <c r="P1884" t="s">
        <v>1422</v>
      </c>
      <c r="Q1884">
        <v>1</v>
      </c>
      <c r="W1884">
        <v>0</v>
      </c>
      <c r="X1884">
        <v>274903907</v>
      </c>
      <c r="Y1884">
        <f>AT1884</f>
        <v>2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1</v>
      </c>
      <c r="AJ1884">
        <v>1</v>
      </c>
      <c r="AK1884">
        <v>1</v>
      </c>
      <c r="AL1884">
        <v>1</v>
      </c>
      <c r="AM1884">
        <v>-2</v>
      </c>
      <c r="AN1884">
        <v>0</v>
      </c>
      <c r="AO1884">
        <v>0</v>
      </c>
      <c r="AP1884">
        <v>0</v>
      </c>
      <c r="AQ1884">
        <v>1</v>
      </c>
      <c r="AR1884">
        <v>0</v>
      </c>
      <c r="AS1884" t="s">
        <v>3</v>
      </c>
      <c r="AT1884">
        <v>2</v>
      </c>
      <c r="AU1884" t="s">
        <v>3</v>
      </c>
      <c r="AV1884">
        <v>0</v>
      </c>
      <c r="AW1884">
        <v>2</v>
      </c>
      <c r="AX1884">
        <v>353034895</v>
      </c>
      <c r="AY1884">
        <v>1</v>
      </c>
      <c r="AZ1884">
        <v>2048</v>
      </c>
      <c r="BA1884">
        <v>1884</v>
      </c>
      <c r="BB1884">
        <v>1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0</v>
      </c>
      <c r="BQ1884">
        <v>0</v>
      </c>
      <c r="BR1884">
        <v>0</v>
      </c>
      <c r="BS1884">
        <v>0</v>
      </c>
      <c r="BT1884">
        <v>0</v>
      </c>
      <c r="BU1884">
        <v>0</v>
      </c>
      <c r="BV1884">
        <v>0</v>
      </c>
      <c r="BW1884">
        <v>0</v>
      </c>
      <c r="CV1884">
        <v>0</v>
      </c>
      <c r="CW1884">
        <v>0</v>
      </c>
      <c r="CX1884">
        <f>ROUND(Y1884*Source!I667,7)</f>
        <v>0.02</v>
      </c>
      <c r="CY1884">
        <f>AA1884</f>
        <v>0</v>
      </c>
      <c r="CZ1884">
        <f>AE1884</f>
        <v>0</v>
      </c>
      <c r="DA1884">
        <f>AI1884</f>
        <v>1</v>
      </c>
      <c r="DB1884">
        <f>ROUND(ROUND(AT1884*CZ1884,2),6)</f>
        <v>0</v>
      </c>
      <c r="DC1884">
        <f>ROUND(ROUND(AT1884*AG1884,2),6)</f>
        <v>0</v>
      </c>
      <c r="DD1884" t="s">
        <v>3</v>
      </c>
      <c r="DE1884" t="s">
        <v>3</v>
      </c>
      <c r="DF1884">
        <f t="shared" ref="DF1884:DF1890" si="923">ROUND(ROUND(AE1884,2)*CX1884,2)</f>
        <v>0</v>
      </c>
      <c r="DG1884">
        <f t="shared" si="922"/>
        <v>0</v>
      </c>
      <c r="DH1884">
        <f t="shared" si="910"/>
        <v>0</v>
      </c>
      <c r="DI1884">
        <f t="shared" si="911"/>
        <v>0</v>
      </c>
      <c r="DJ1884">
        <f>DF1884</f>
        <v>0</v>
      </c>
      <c r="DK1884">
        <v>0</v>
      </c>
      <c r="DL1884" t="s">
        <v>3</v>
      </c>
      <c r="DM1884">
        <v>0</v>
      </c>
      <c r="DN1884" t="s">
        <v>3</v>
      </c>
      <c r="DO1884">
        <v>0</v>
      </c>
    </row>
    <row r="1885" spans="1:119" x14ac:dyDescent="0.25">
      <c r="A1885">
        <f>ROW(Source!A668)</f>
        <v>668</v>
      </c>
      <c r="B1885">
        <v>353029544</v>
      </c>
      <c r="C1885">
        <v>353034896</v>
      </c>
      <c r="D1885">
        <v>342640216</v>
      </c>
      <c r="E1885">
        <v>113</v>
      </c>
      <c r="F1885">
        <v>1</v>
      </c>
      <c r="G1885">
        <v>1</v>
      </c>
      <c r="H1885">
        <v>1</v>
      </c>
      <c r="I1885" t="s">
        <v>1266</v>
      </c>
      <c r="J1885" t="s">
        <v>3</v>
      </c>
      <c r="K1885" t="s">
        <v>1267</v>
      </c>
      <c r="L1885">
        <v>1191</v>
      </c>
      <c r="N1885">
        <v>1013</v>
      </c>
      <c r="O1885" t="s">
        <v>1221</v>
      </c>
      <c r="P1885" t="s">
        <v>1221</v>
      </c>
      <c r="Q1885">
        <v>1</v>
      </c>
      <c r="W1885">
        <v>0</v>
      </c>
      <c r="X1885">
        <v>44848675</v>
      </c>
      <c r="Y1885">
        <f t="shared" ref="Y1885:Y1890" si="924">(AT1885*ROUND((0.3*0.84),7))</f>
        <v>5.2416</v>
      </c>
      <c r="AA1885">
        <v>0</v>
      </c>
      <c r="AB1885">
        <v>0</v>
      </c>
      <c r="AC1885">
        <v>0</v>
      </c>
      <c r="AD1885">
        <v>584.59</v>
      </c>
      <c r="AE1885">
        <v>0</v>
      </c>
      <c r="AF1885">
        <v>0</v>
      </c>
      <c r="AG1885">
        <v>0</v>
      </c>
      <c r="AH1885">
        <v>584.59</v>
      </c>
      <c r="AI1885">
        <v>1</v>
      </c>
      <c r="AJ1885">
        <v>1</v>
      </c>
      <c r="AK1885">
        <v>1</v>
      </c>
      <c r="AL1885">
        <v>1</v>
      </c>
      <c r="AM1885">
        <v>-2</v>
      </c>
      <c r="AN1885">
        <v>0</v>
      </c>
      <c r="AO1885">
        <v>0</v>
      </c>
      <c r="AP1885">
        <v>1</v>
      </c>
      <c r="AQ1885">
        <v>1</v>
      </c>
      <c r="AR1885">
        <v>0</v>
      </c>
      <c r="AS1885" t="s">
        <v>3</v>
      </c>
      <c r="AT1885">
        <v>20.8</v>
      </c>
      <c r="AU1885" t="s">
        <v>764</v>
      </c>
      <c r="AV1885">
        <v>1</v>
      </c>
      <c r="AW1885">
        <v>2</v>
      </c>
      <c r="AX1885">
        <v>353034908</v>
      </c>
      <c r="AY1885">
        <v>1</v>
      </c>
      <c r="AZ1885">
        <v>0</v>
      </c>
      <c r="BA1885">
        <v>1885</v>
      </c>
      <c r="BB1885">
        <v>1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>
        <v>0</v>
      </c>
      <c r="BJ1885">
        <v>0</v>
      </c>
      <c r="BK1885">
        <v>0</v>
      </c>
      <c r="BL1885">
        <v>0</v>
      </c>
      <c r="BM1885">
        <v>12159.472000000002</v>
      </c>
      <c r="BN1885">
        <v>20.8</v>
      </c>
      <c r="BO1885">
        <v>0</v>
      </c>
      <c r="BP1885">
        <v>1</v>
      </c>
      <c r="BQ1885">
        <v>0</v>
      </c>
      <c r="BR1885">
        <v>0</v>
      </c>
      <c r="BS1885">
        <v>0</v>
      </c>
      <c r="BT1885">
        <v>3064.186944</v>
      </c>
      <c r="BU1885">
        <v>5.2416</v>
      </c>
      <c r="BV1885">
        <v>0</v>
      </c>
      <c r="BW1885">
        <v>1</v>
      </c>
      <c r="CU1885">
        <f>ROUND(AT1885*Source!I668*AH1885*AL1885,2)</f>
        <v>121.59</v>
      </c>
      <c r="CV1885">
        <f>ROUND(Y1885*Source!I668,7)</f>
        <v>5.2415999999999997E-2</v>
      </c>
      <c r="CW1885">
        <v>0</v>
      </c>
      <c r="CX1885">
        <f>ROUND(Y1885*Source!I668,7)</f>
        <v>5.2415999999999997E-2</v>
      </c>
      <c r="CY1885">
        <f>AD1885</f>
        <v>584.59</v>
      </c>
      <c r="CZ1885">
        <f>AH1885</f>
        <v>584.59</v>
      </c>
      <c r="DA1885">
        <f>AL1885</f>
        <v>1</v>
      </c>
      <c r="DB1885">
        <f t="shared" ref="DB1885:DB1890" si="925">ROUND((ROUND(AT1885*CZ1885,2)*ROUND((0.3*0.84),7)),6)</f>
        <v>3064.1864399999999</v>
      </c>
      <c r="DC1885">
        <f t="shared" ref="DC1885:DC1890" si="926">ROUND((ROUND(AT1885*AG1885,2)*ROUND((0.3*0.84),7)),6)</f>
        <v>0</v>
      </c>
      <c r="DD1885" t="s">
        <v>3</v>
      </c>
      <c r="DE1885" t="s">
        <v>3</v>
      </c>
      <c r="DF1885">
        <f t="shared" si="923"/>
        <v>0</v>
      </c>
      <c r="DG1885">
        <f t="shared" si="922"/>
        <v>0</v>
      </c>
      <c r="DH1885">
        <f t="shared" si="910"/>
        <v>0</v>
      </c>
      <c r="DI1885">
        <f t="shared" si="911"/>
        <v>30.64</v>
      </c>
      <c r="DJ1885">
        <f>DI1885</f>
        <v>30.64</v>
      </c>
      <c r="DK1885">
        <v>1</v>
      </c>
      <c r="DL1885" t="s">
        <v>3</v>
      </c>
      <c r="DM1885">
        <v>0</v>
      </c>
      <c r="DN1885" t="s">
        <v>3</v>
      </c>
      <c r="DO1885">
        <v>0</v>
      </c>
    </row>
    <row r="1886" spans="1:119" x14ac:dyDescent="0.25">
      <c r="A1886">
        <f>ROW(Source!A668)</f>
        <v>668</v>
      </c>
      <c r="B1886">
        <v>353029544</v>
      </c>
      <c r="C1886">
        <v>353034896</v>
      </c>
      <c r="D1886">
        <v>342640393</v>
      </c>
      <c r="E1886">
        <v>113</v>
      </c>
      <c r="F1886">
        <v>1</v>
      </c>
      <c r="G1886">
        <v>1</v>
      </c>
      <c r="H1886">
        <v>1</v>
      </c>
      <c r="I1886" t="s">
        <v>1222</v>
      </c>
      <c r="J1886" t="s">
        <v>3</v>
      </c>
      <c r="K1886" t="s">
        <v>1223</v>
      </c>
      <c r="L1886">
        <v>1191</v>
      </c>
      <c r="N1886">
        <v>1013</v>
      </c>
      <c r="O1886" t="s">
        <v>1221</v>
      </c>
      <c r="P1886" t="s">
        <v>1221</v>
      </c>
      <c r="Q1886">
        <v>1</v>
      </c>
      <c r="W1886">
        <v>0</v>
      </c>
      <c r="X1886">
        <v>-1417349443</v>
      </c>
      <c r="Y1886">
        <f t="shared" si="924"/>
        <v>0.1008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1</v>
      </c>
      <c r="AJ1886">
        <v>1</v>
      </c>
      <c r="AK1886">
        <v>1</v>
      </c>
      <c r="AL1886">
        <v>1</v>
      </c>
      <c r="AM1886">
        <v>-2</v>
      </c>
      <c r="AN1886">
        <v>0</v>
      </c>
      <c r="AO1886">
        <v>0</v>
      </c>
      <c r="AP1886">
        <v>1</v>
      </c>
      <c r="AQ1886">
        <v>1</v>
      </c>
      <c r="AR1886">
        <v>0</v>
      </c>
      <c r="AS1886" t="s">
        <v>3</v>
      </c>
      <c r="AT1886">
        <v>0.4</v>
      </c>
      <c r="AU1886" t="s">
        <v>764</v>
      </c>
      <c r="AV1886">
        <v>2</v>
      </c>
      <c r="AW1886">
        <v>2</v>
      </c>
      <c r="AX1886">
        <v>353034909</v>
      </c>
      <c r="AY1886">
        <v>1</v>
      </c>
      <c r="AZ1886">
        <v>0</v>
      </c>
      <c r="BA1886">
        <v>1886</v>
      </c>
      <c r="BB1886">
        <v>1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0</v>
      </c>
      <c r="BL1886">
        <v>0</v>
      </c>
      <c r="BM1886">
        <v>0</v>
      </c>
      <c r="BN1886">
        <v>0</v>
      </c>
      <c r="BO1886">
        <v>0</v>
      </c>
      <c r="BP1886">
        <v>0</v>
      </c>
      <c r="BQ1886">
        <v>0</v>
      </c>
      <c r="BR1886">
        <v>0</v>
      </c>
      <c r="BS1886">
        <v>0</v>
      </c>
      <c r="BT1886">
        <v>0</v>
      </c>
      <c r="BU1886">
        <v>0</v>
      </c>
      <c r="BV1886">
        <v>0</v>
      </c>
      <c r="BW1886">
        <v>0</v>
      </c>
      <c r="CV1886">
        <v>0</v>
      </c>
      <c r="CW1886">
        <v>0</v>
      </c>
      <c r="CX1886">
        <f>ROUND(Y1886*Source!I668,7)</f>
        <v>1.008E-3</v>
      </c>
      <c r="CY1886">
        <f>AD1886</f>
        <v>0</v>
      </c>
      <c r="CZ1886">
        <f>AH1886</f>
        <v>0</v>
      </c>
      <c r="DA1886">
        <f>AL1886</f>
        <v>1</v>
      </c>
      <c r="DB1886">
        <f t="shared" si="925"/>
        <v>0</v>
      </c>
      <c r="DC1886">
        <f t="shared" si="926"/>
        <v>0</v>
      </c>
      <c r="DD1886" t="s">
        <v>3</v>
      </c>
      <c r="DE1886" t="s">
        <v>3</v>
      </c>
      <c r="DF1886">
        <f t="shared" si="923"/>
        <v>0</v>
      </c>
      <c r="DG1886">
        <f t="shared" si="922"/>
        <v>0</v>
      </c>
      <c r="DH1886">
        <f t="shared" si="910"/>
        <v>0</v>
      </c>
      <c r="DI1886">
        <f t="shared" si="911"/>
        <v>0</v>
      </c>
      <c r="DJ1886">
        <f>DI1886</f>
        <v>0</v>
      </c>
      <c r="DK1886">
        <v>0</v>
      </c>
      <c r="DL1886" t="s">
        <v>3</v>
      </c>
      <c r="DM1886">
        <v>0</v>
      </c>
      <c r="DN1886" t="s">
        <v>3</v>
      </c>
      <c r="DO1886">
        <v>0</v>
      </c>
    </row>
    <row r="1887" spans="1:119" x14ac:dyDescent="0.25">
      <c r="A1887">
        <f>ROW(Source!A668)</f>
        <v>668</v>
      </c>
      <c r="B1887">
        <v>353029544</v>
      </c>
      <c r="C1887">
        <v>353034896</v>
      </c>
      <c r="D1887">
        <v>342764741</v>
      </c>
      <c r="E1887">
        <v>1</v>
      </c>
      <c r="F1887">
        <v>1</v>
      </c>
      <c r="G1887">
        <v>1</v>
      </c>
      <c r="H1887">
        <v>2</v>
      </c>
      <c r="I1887" t="s">
        <v>1295</v>
      </c>
      <c r="J1887" t="s">
        <v>1296</v>
      </c>
      <c r="K1887" t="s">
        <v>1297</v>
      </c>
      <c r="L1887">
        <v>1368</v>
      </c>
      <c r="N1887">
        <v>1011</v>
      </c>
      <c r="O1887" t="s">
        <v>1227</v>
      </c>
      <c r="P1887" t="s">
        <v>1227</v>
      </c>
      <c r="Q1887">
        <v>1</v>
      </c>
      <c r="W1887">
        <v>0</v>
      </c>
      <c r="X1887">
        <v>-361847540</v>
      </c>
      <c r="Y1887">
        <f t="shared" si="924"/>
        <v>5.04E-2</v>
      </c>
      <c r="AA1887">
        <v>0</v>
      </c>
      <c r="AB1887">
        <v>1552.12</v>
      </c>
      <c r="AC1887">
        <v>803.25</v>
      </c>
      <c r="AD1887">
        <v>0</v>
      </c>
      <c r="AE1887">
        <v>0</v>
      </c>
      <c r="AF1887">
        <v>1552.12</v>
      </c>
      <c r="AG1887">
        <v>803.25</v>
      </c>
      <c r="AH1887">
        <v>0</v>
      </c>
      <c r="AI1887">
        <v>1</v>
      </c>
      <c r="AJ1887">
        <v>1</v>
      </c>
      <c r="AK1887">
        <v>1</v>
      </c>
      <c r="AL1887">
        <v>1</v>
      </c>
      <c r="AM1887">
        <v>-2</v>
      </c>
      <c r="AN1887">
        <v>0</v>
      </c>
      <c r="AO1887">
        <v>0</v>
      </c>
      <c r="AP1887">
        <v>1</v>
      </c>
      <c r="AQ1887">
        <v>1</v>
      </c>
      <c r="AR1887">
        <v>0</v>
      </c>
      <c r="AS1887" t="s">
        <v>3</v>
      </c>
      <c r="AT1887">
        <v>0.2</v>
      </c>
      <c r="AU1887" t="s">
        <v>764</v>
      </c>
      <c r="AV1887">
        <v>1</v>
      </c>
      <c r="AW1887">
        <v>2</v>
      </c>
      <c r="AX1887">
        <v>353034910</v>
      </c>
      <c r="AY1887">
        <v>1</v>
      </c>
      <c r="AZ1887">
        <v>0</v>
      </c>
      <c r="BA1887">
        <v>1887</v>
      </c>
      <c r="BB1887">
        <v>1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0</v>
      </c>
      <c r="BK1887">
        <v>310.42399999999998</v>
      </c>
      <c r="BL1887">
        <v>160.65</v>
      </c>
      <c r="BM1887">
        <v>0</v>
      </c>
      <c r="BN1887">
        <v>0</v>
      </c>
      <c r="BO1887">
        <v>0.2</v>
      </c>
      <c r="BP1887">
        <v>1</v>
      </c>
      <c r="BQ1887">
        <v>0</v>
      </c>
      <c r="BR1887">
        <v>78.22684799999999</v>
      </c>
      <c r="BS1887">
        <v>40.483799999999995</v>
      </c>
      <c r="BT1887">
        <v>0</v>
      </c>
      <c r="BU1887">
        <v>0</v>
      </c>
      <c r="BV1887">
        <v>5.0399999999999993E-2</v>
      </c>
      <c r="BW1887">
        <v>1</v>
      </c>
      <c r="CV1887">
        <v>0</v>
      </c>
      <c r="CW1887">
        <f>ROUND(Y1887*Source!I668*DO1887,7)</f>
        <v>5.04E-4</v>
      </c>
      <c r="CX1887">
        <f>ROUND(Y1887*Source!I668,7)</f>
        <v>5.04E-4</v>
      </c>
      <c r="CY1887">
        <f>AB1887</f>
        <v>1552.12</v>
      </c>
      <c r="CZ1887">
        <f>AF1887</f>
        <v>1552.12</v>
      </c>
      <c r="DA1887">
        <f>AJ1887</f>
        <v>1</v>
      </c>
      <c r="DB1887">
        <f t="shared" si="925"/>
        <v>78.225840000000005</v>
      </c>
      <c r="DC1887">
        <f t="shared" si="926"/>
        <v>40.483800000000002</v>
      </c>
      <c r="DD1887" t="s">
        <v>3</v>
      </c>
      <c r="DE1887" t="s">
        <v>3</v>
      </c>
      <c r="DF1887">
        <f t="shared" si="923"/>
        <v>0</v>
      </c>
      <c r="DG1887">
        <f t="shared" si="922"/>
        <v>0.78</v>
      </c>
      <c r="DH1887">
        <f t="shared" si="910"/>
        <v>0.4</v>
      </c>
      <c r="DI1887">
        <f t="shared" si="911"/>
        <v>0</v>
      </c>
      <c r="DJ1887">
        <f>DG1887+DH1887</f>
        <v>1.1800000000000002</v>
      </c>
      <c r="DK1887">
        <v>1</v>
      </c>
      <c r="DL1887" t="s">
        <v>1298</v>
      </c>
      <c r="DM1887">
        <v>6</v>
      </c>
      <c r="DN1887" t="s">
        <v>1221</v>
      </c>
      <c r="DO1887">
        <v>1</v>
      </c>
    </row>
    <row r="1888" spans="1:119" x14ac:dyDescent="0.25">
      <c r="A1888">
        <f>ROW(Source!A668)</f>
        <v>668</v>
      </c>
      <c r="B1888">
        <v>353029544</v>
      </c>
      <c r="C1888">
        <v>353034896</v>
      </c>
      <c r="D1888">
        <v>342764838</v>
      </c>
      <c r="E1888">
        <v>1</v>
      </c>
      <c r="F1888">
        <v>1</v>
      </c>
      <c r="G1888">
        <v>1</v>
      </c>
      <c r="H1888">
        <v>2</v>
      </c>
      <c r="I1888" t="s">
        <v>1423</v>
      </c>
      <c r="J1888" t="s">
        <v>1424</v>
      </c>
      <c r="K1888" t="s">
        <v>1425</v>
      </c>
      <c r="L1888">
        <v>1368</v>
      </c>
      <c r="N1888">
        <v>1011</v>
      </c>
      <c r="O1888" t="s">
        <v>1227</v>
      </c>
      <c r="P1888" t="s">
        <v>1227</v>
      </c>
      <c r="Q1888">
        <v>1</v>
      </c>
      <c r="W1888">
        <v>0</v>
      </c>
      <c r="X1888">
        <v>-173640159</v>
      </c>
      <c r="Y1888">
        <f t="shared" si="924"/>
        <v>1.2348000000000001</v>
      </c>
      <c r="AA1888">
        <v>0</v>
      </c>
      <c r="AB1888">
        <v>2.67</v>
      </c>
      <c r="AC1888">
        <v>0</v>
      </c>
      <c r="AD1888">
        <v>0</v>
      </c>
      <c r="AE1888">
        <v>0</v>
      </c>
      <c r="AF1888">
        <v>2.67</v>
      </c>
      <c r="AG1888">
        <v>0</v>
      </c>
      <c r="AH1888">
        <v>0</v>
      </c>
      <c r="AI1888">
        <v>1</v>
      </c>
      <c r="AJ1888">
        <v>1</v>
      </c>
      <c r="AK1888">
        <v>1</v>
      </c>
      <c r="AL1888">
        <v>1</v>
      </c>
      <c r="AM1888">
        <v>-2</v>
      </c>
      <c r="AN1888">
        <v>0</v>
      </c>
      <c r="AO1888">
        <v>0</v>
      </c>
      <c r="AP1888">
        <v>1</v>
      </c>
      <c r="AQ1888">
        <v>1</v>
      </c>
      <c r="AR1888">
        <v>0</v>
      </c>
      <c r="AS1888" t="s">
        <v>3</v>
      </c>
      <c r="AT1888">
        <v>4.9000000000000004</v>
      </c>
      <c r="AU1888" t="s">
        <v>764</v>
      </c>
      <c r="AV1888">
        <v>1</v>
      </c>
      <c r="AW1888">
        <v>2</v>
      </c>
      <c r="AX1888">
        <v>353034911</v>
      </c>
      <c r="AY1888">
        <v>1</v>
      </c>
      <c r="AZ1888">
        <v>0</v>
      </c>
      <c r="BA1888">
        <v>1888</v>
      </c>
      <c r="BB1888">
        <v>1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0</v>
      </c>
      <c r="BK1888">
        <v>13.083</v>
      </c>
      <c r="BL1888">
        <v>0</v>
      </c>
      <c r="BM1888">
        <v>0</v>
      </c>
      <c r="BN1888">
        <v>0</v>
      </c>
      <c r="BO1888">
        <v>0</v>
      </c>
      <c r="BP1888">
        <v>1</v>
      </c>
      <c r="BQ1888">
        <v>0</v>
      </c>
      <c r="BR1888">
        <v>3.2969159999999995</v>
      </c>
      <c r="BS1888">
        <v>0</v>
      </c>
      <c r="BT1888">
        <v>0</v>
      </c>
      <c r="BU1888">
        <v>0</v>
      </c>
      <c r="BV1888">
        <v>0</v>
      </c>
      <c r="BW1888">
        <v>1</v>
      </c>
      <c r="CV1888">
        <v>0</v>
      </c>
      <c r="CW1888">
        <f>ROUND(Y1888*Source!I668*DO1888,7)</f>
        <v>0</v>
      </c>
      <c r="CX1888">
        <f>ROUND(Y1888*Source!I668,7)</f>
        <v>1.2348E-2</v>
      </c>
      <c r="CY1888">
        <f>AB1888</f>
        <v>2.67</v>
      </c>
      <c r="CZ1888">
        <f>AF1888</f>
        <v>2.67</v>
      </c>
      <c r="DA1888">
        <f>AJ1888</f>
        <v>1</v>
      </c>
      <c r="DB1888">
        <f t="shared" si="925"/>
        <v>3.29616</v>
      </c>
      <c r="DC1888">
        <f t="shared" si="926"/>
        <v>0</v>
      </c>
      <c r="DD1888" t="s">
        <v>3</v>
      </c>
      <c r="DE1888" t="s">
        <v>3</v>
      </c>
      <c r="DF1888">
        <f t="shared" si="923"/>
        <v>0</v>
      </c>
      <c r="DG1888">
        <f t="shared" si="922"/>
        <v>0.03</v>
      </c>
      <c r="DH1888">
        <f t="shared" si="910"/>
        <v>0</v>
      </c>
      <c r="DI1888">
        <f t="shared" si="911"/>
        <v>0</v>
      </c>
      <c r="DJ1888">
        <f>DG1888+DH1888</f>
        <v>0.03</v>
      </c>
      <c r="DK1888">
        <v>1</v>
      </c>
      <c r="DL1888" t="s">
        <v>3</v>
      </c>
      <c r="DM1888">
        <v>0</v>
      </c>
      <c r="DN1888" t="s">
        <v>3</v>
      </c>
      <c r="DO1888">
        <v>0</v>
      </c>
    </row>
    <row r="1889" spans="1:119" x14ac:dyDescent="0.25">
      <c r="A1889">
        <f>ROW(Source!A668)</f>
        <v>668</v>
      </c>
      <c r="B1889">
        <v>353029544</v>
      </c>
      <c r="C1889">
        <v>353034896</v>
      </c>
      <c r="D1889">
        <v>342764881</v>
      </c>
      <c r="E1889">
        <v>1</v>
      </c>
      <c r="F1889">
        <v>1</v>
      </c>
      <c r="G1889">
        <v>1</v>
      </c>
      <c r="H1889">
        <v>2</v>
      </c>
      <c r="I1889" t="s">
        <v>1426</v>
      </c>
      <c r="J1889" t="s">
        <v>1427</v>
      </c>
      <c r="K1889" t="s">
        <v>1428</v>
      </c>
      <c r="L1889">
        <v>1368</v>
      </c>
      <c r="N1889">
        <v>1011</v>
      </c>
      <c r="O1889" t="s">
        <v>1227</v>
      </c>
      <c r="P1889" t="s">
        <v>1227</v>
      </c>
      <c r="Q1889">
        <v>1</v>
      </c>
      <c r="W1889">
        <v>0</v>
      </c>
      <c r="X1889">
        <v>-1939174129</v>
      </c>
      <c r="Y1889">
        <f t="shared" si="924"/>
        <v>1.2348000000000001</v>
      </c>
      <c r="AA1889">
        <v>0</v>
      </c>
      <c r="AB1889">
        <v>12.2</v>
      </c>
      <c r="AC1889">
        <v>0</v>
      </c>
      <c r="AD1889">
        <v>0</v>
      </c>
      <c r="AE1889">
        <v>0</v>
      </c>
      <c r="AF1889">
        <v>8.84</v>
      </c>
      <c r="AG1889">
        <v>0</v>
      </c>
      <c r="AH1889">
        <v>0</v>
      </c>
      <c r="AI1889">
        <v>1</v>
      </c>
      <c r="AJ1889">
        <v>1.38</v>
      </c>
      <c r="AK1889">
        <v>1</v>
      </c>
      <c r="AL1889">
        <v>1</v>
      </c>
      <c r="AM1889">
        <v>2</v>
      </c>
      <c r="AN1889">
        <v>0</v>
      </c>
      <c r="AO1889">
        <v>0</v>
      </c>
      <c r="AP1889">
        <v>1</v>
      </c>
      <c r="AQ1889">
        <v>1</v>
      </c>
      <c r="AR1889">
        <v>0</v>
      </c>
      <c r="AS1889" t="s">
        <v>3</v>
      </c>
      <c r="AT1889">
        <v>4.9000000000000004</v>
      </c>
      <c r="AU1889" t="s">
        <v>764</v>
      </c>
      <c r="AV1889">
        <v>1</v>
      </c>
      <c r="AW1889">
        <v>2</v>
      </c>
      <c r="AX1889">
        <v>353034912</v>
      </c>
      <c r="AY1889">
        <v>1</v>
      </c>
      <c r="AZ1889">
        <v>0</v>
      </c>
      <c r="BA1889">
        <v>1889</v>
      </c>
      <c r="BB1889">
        <v>1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0</v>
      </c>
      <c r="BK1889">
        <v>43.316000000000003</v>
      </c>
      <c r="BL1889">
        <v>0</v>
      </c>
      <c r="BM1889">
        <v>0</v>
      </c>
      <c r="BN1889">
        <v>0</v>
      </c>
      <c r="BO1889">
        <v>0</v>
      </c>
      <c r="BP1889">
        <v>1</v>
      </c>
      <c r="BQ1889">
        <v>0</v>
      </c>
      <c r="BR1889">
        <v>10.915631999999999</v>
      </c>
      <c r="BS1889">
        <v>0</v>
      </c>
      <c r="BT1889">
        <v>0</v>
      </c>
      <c r="BU1889">
        <v>0</v>
      </c>
      <c r="BV1889">
        <v>0</v>
      </c>
      <c r="BW1889">
        <v>1</v>
      </c>
      <c r="CV1889">
        <v>0</v>
      </c>
      <c r="CW1889">
        <f>ROUND(Y1889*Source!I668*DO1889,7)</f>
        <v>0</v>
      </c>
      <c r="CX1889">
        <f>ROUND(Y1889*Source!I668,7)</f>
        <v>1.2348E-2</v>
      </c>
      <c r="CY1889">
        <f>AB1889</f>
        <v>12.2</v>
      </c>
      <c r="CZ1889">
        <f>AF1889</f>
        <v>8.84</v>
      </c>
      <c r="DA1889">
        <f>AJ1889</f>
        <v>1.38</v>
      </c>
      <c r="DB1889">
        <f t="shared" si="925"/>
        <v>10.916639999999999</v>
      </c>
      <c r="DC1889">
        <f t="shared" si="926"/>
        <v>0</v>
      </c>
      <c r="DD1889" t="s">
        <v>3</v>
      </c>
      <c r="DE1889" t="s">
        <v>3</v>
      </c>
      <c r="DF1889">
        <f t="shared" si="923"/>
        <v>0</v>
      </c>
      <c r="DG1889">
        <f>ROUND(ROUND(AF1889*AJ1889,2)*CX1889,2)</f>
        <v>0.15</v>
      </c>
      <c r="DH1889">
        <f t="shared" si="910"/>
        <v>0</v>
      </c>
      <c r="DI1889">
        <f t="shared" si="911"/>
        <v>0</v>
      </c>
      <c r="DJ1889">
        <f>DG1889+DH1889</f>
        <v>0.15</v>
      </c>
      <c r="DK1889">
        <v>0</v>
      </c>
      <c r="DL1889" t="s">
        <v>3</v>
      </c>
      <c r="DM1889">
        <v>0</v>
      </c>
      <c r="DN1889" t="s">
        <v>3</v>
      </c>
      <c r="DO1889">
        <v>0</v>
      </c>
    </row>
    <row r="1890" spans="1:119" x14ac:dyDescent="0.25">
      <c r="A1890">
        <f>ROW(Source!A668)</f>
        <v>668</v>
      </c>
      <c r="B1890">
        <v>353029544</v>
      </c>
      <c r="C1890">
        <v>353034896</v>
      </c>
      <c r="D1890">
        <v>342765643</v>
      </c>
      <c r="E1890">
        <v>1</v>
      </c>
      <c r="F1890">
        <v>1</v>
      </c>
      <c r="G1890">
        <v>1</v>
      </c>
      <c r="H1890">
        <v>2</v>
      </c>
      <c r="I1890" t="s">
        <v>1229</v>
      </c>
      <c r="J1890" t="s">
        <v>1230</v>
      </c>
      <c r="K1890" t="s">
        <v>1231</v>
      </c>
      <c r="L1890">
        <v>1368</v>
      </c>
      <c r="N1890">
        <v>1011</v>
      </c>
      <c r="O1890" t="s">
        <v>1227</v>
      </c>
      <c r="P1890" t="s">
        <v>1227</v>
      </c>
      <c r="Q1890">
        <v>1</v>
      </c>
      <c r="W1890">
        <v>0</v>
      </c>
      <c r="X1890">
        <v>1503848564</v>
      </c>
      <c r="Y1890">
        <f t="shared" si="924"/>
        <v>5.04E-2</v>
      </c>
      <c r="AA1890">
        <v>0</v>
      </c>
      <c r="AB1890">
        <v>583.05999999999995</v>
      </c>
      <c r="AC1890">
        <v>597.98</v>
      </c>
      <c r="AD1890">
        <v>0</v>
      </c>
      <c r="AE1890">
        <v>0</v>
      </c>
      <c r="AF1890">
        <v>477.92</v>
      </c>
      <c r="AG1890">
        <v>597.98</v>
      </c>
      <c r="AH1890">
        <v>0</v>
      </c>
      <c r="AI1890">
        <v>1</v>
      </c>
      <c r="AJ1890">
        <v>1.22</v>
      </c>
      <c r="AK1890">
        <v>1</v>
      </c>
      <c r="AL1890">
        <v>1</v>
      </c>
      <c r="AM1890">
        <v>2</v>
      </c>
      <c r="AN1890">
        <v>0</v>
      </c>
      <c r="AO1890">
        <v>0</v>
      </c>
      <c r="AP1890">
        <v>1</v>
      </c>
      <c r="AQ1890">
        <v>1</v>
      </c>
      <c r="AR1890">
        <v>0</v>
      </c>
      <c r="AS1890" t="s">
        <v>3</v>
      </c>
      <c r="AT1890">
        <v>0.2</v>
      </c>
      <c r="AU1890" t="s">
        <v>764</v>
      </c>
      <c r="AV1890">
        <v>1</v>
      </c>
      <c r="AW1890">
        <v>2</v>
      </c>
      <c r="AX1890">
        <v>353034913</v>
      </c>
      <c r="AY1890">
        <v>1</v>
      </c>
      <c r="AZ1890">
        <v>0</v>
      </c>
      <c r="BA1890">
        <v>1890</v>
      </c>
      <c r="BB1890">
        <v>1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0</v>
      </c>
      <c r="BK1890">
        <v>95.584000000000003</v>
      </c>
      <c r="BL1890">
        <v>119.596</v>
      </c>
      <c r="BM1890">
        <v>0</v>
      </c>
      <c r="BN1890">
        <v>0</v>
      </c>
      <c r="BO1890">
        <v>0.2</v>
      </c>
      <c r="BP1890">
        <v>1</v>
      </c>
      <c r="BQ1890">
        <v>0</v>
      </c>
      <c r="BR1890">
        <v>24.087167999999998</v>
      </c>
      <c r="BS1890">
        <v>30.138191999999997</v>
      </c>
      <c r="BT1890">
        <v>0</v>
      </c>
      <c r="BU1890">
        <v>0</v>
      </c>
      <c r="BV1890">
        <v>5.0399999999999993E-2</v>
      </c>
      <c r="BW1890">
        <v>1</v>
      </c>
      <c r="CV1890">
        <v>0</v>
      </c>
      <c r="CW1890">
        <f>ROUND(Y1890*Source!I668*DO1890,7)</f>
        <v>5.04E-4</v>
      </c>
      <c r="CX1890">
        <f>ROUND(Y1890*Source!I668,7)</f>
        <v>5.04E-4</v>
      </c>
      <c r="CY1890">
        <f>AB1890</f>
        <v>583.05999999999995</v>
      </c>
      <c r="CZ1890">
        <f>AF1890</f>
        <v>477.92</v>
      </c>
      <c r="DA1890">
        <f>AJ1890</f>
        <v>1.22</v>
      </c>
      <c r="DB1890">
        <f t="shared" si="925"/>
        <v>24.08616</v>
      </c>
      <c r="DC1890">
        <f t="shared" si="926"/>
        <v>30.139199999999999</v>
      </c>
      <c r="DD1890" t="s">
        <v>3</v>
      </c>
      <c r="DE1890" t="s">
        <v>3</v>
      </c>
      <c r="DF1890">
        <f t="shared" si="923"/>
        <v>0</v>
      </c>
      <c r="DG1890">
        <f>ROUND(ROUND(AF1890*AJ1890,2)*CX1890,2)</f>
        <v>0.28999999999999998</v>
      </c>
      <c r="DH1890">
        <f t="shared" si="910"/>
        <v>0.3</v>
      </c>
      <c r="DI1890">
        <f t="shared" si="911"/>
        <v>0</v>
      </c>
      <c r="DJ1890">
        <f>DG1890+DH1890</f>
        <v>0.59</v>
      </c>
      <c r="DK1890">
        <v>0</v>
      </c>
      <c r="DL1890" t="s">
        <v>1228</v>
      </c>
      <c r="DM1890">
        <v>4</v>
      </c>
      <c r="DN1890" t="s">
        <v>1221</v>
      </c>
      <c r="DO1890">
        <v>1</v>
      </c>
    </row>
    <row r="1891" spans="1:119" x14ac:dyDescent="0.25">
      <c r="A1891">
        <f>ROW(Source!A668)</f>
        <v>668</v>
      </c>
      <c r="B1891">
        <v>353029544</v>
      </c>
      <c r="C1891">
        <v>353034896</v>
      </c>
      <c r="D1891">
        <v>342715905</v>
      </c>
      <c r="E1891">
        <v>1</v>
      </c>
      <c r="F1891">
        <v>1</v>
      </c>
      <c r="G1891">
        <v>1</v>
      </c>
      <c r="H1891">
        <v>3</v>
      </c>
      <c r="I1891" t="s">
        <v>1417</v>
      </c>
      <c r="J1891" t="s">
        <v>1418</v>
      </c>
      <c r="K1891" t="s">
        <v>1419</v>
      </c>
      <c r="L1891">
        <v>1302</v>
      </c>
      <c r="N1891">
        <v>1003</v>
      </c>
      <c r="O1891" t="s">
        <v>849</v>
      </c>
      <c r="P1891" t="s">
        <v>849</v>
      </c>
      <c r="Q1891">
        <v>10</v>
      </c>
      <c r="W1891">
        <v>0</v>
      </c>
      <c r="X1891">
        <v>1559563185</v>
      </c>
      <c r="Y1891">
        <f>(AT1891*ROUND(0,7))</f>
        <v>0</v>
      </c>
      <c r="AA1891">
        <v>57.7</v>
      </c>
      <c r="AB1891">
        <v>0</v>
      </c>
      <c r="AC1891">
        <v>0</v>
      </c>
      <c r="AD1891">
        <v>0</v>
      </c>
      <c r="AE1891">
        <v>37.71</v>
      </c>
      <c r="AF1891">
        <v>0</v>
      </c>
      <c r="AG1891">
        <v>0</v>
      </c>
      <c r="AH1891">
        <v>0</v>
      </c>
      <c r="AI1891">
        <v>1.53</v>
      </c>
      <c r="AJ1891">
        <v>1</v>
      </c>
      <c r="AK1891">
        <v>1</v>
      </c>
      <c r="AL1891">
        <v>1</v>
      </c>
      <c r="AM1891">
        <v>2</v>
      </c>
      <c r="AN1891">
        <v>0</v>
      </c>
      <c r="AO1891">
        <v>0</v>
      </c>
      <c r="AP1891">
        <v>1</v>
      </c>
      <c r="AQ1891">
        <v>1</v>
      </c>
      <c r="AR1891">
        <v>0</v>
      </c>
      <c r="AS1891" t="s">
        <v>3</v>
      </c>
      <c r="AT1891">
        <v>0.245</v>
      </c>
      <c r="AU1891" t="s">
        <v>16</v>
      </c>
      <c r="AV1891">
        <v>0</v>
      </c>
      <c r="AW1891">
        <v>2</v>
      </c>
      <c r="AX1891">
        <v>353034914</v>
      </c>
      <c r="AY1891">
        <v>1</v>
      </c>
      <c r="AZ1891">
        <v>0</v>
      </c>
      <c r="BA1891">
        <v>1891</v>
      </c>
      <c r="BB1891">
        <v>1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9.2389500000000009</v>
      </c>
      <c r="BK1891">
        <v>0</v>
      </c>
      <c r="BL1891">
        <v>0</v>
      </c>
      <c r="BM1891">
        <v>0</v>
      </c>
      <c r="BN1891">
        <v>0</v>
      </c>
      <c r="BO1891">
        <v>0</v>
      </c>
      <c r="BP1891">
        <v>1</v>
      </c>
      <c r="BQ1891">
        <v>0</v>
      </c>
      <c r="BR1891">
        <v>0</v>
      </c>
      <c r="BS1891">
        <v>0</v>
      </c>
      <c r="BT1891">
        <v>0</v>
      </c>
      <c r="BU1891">
        <v>0</v>
      </c>
      <c r="BV1891">
        <v>0</v>
      </c>
      <c r="BW1891">
        <v>0</v>
      </c>
      <c r="CV1891">
        <v>0</v>
      </c>
      <c r="CW1891">
        <v>0</v>
      </c>
      <c r="CX1891">
        <f>ROUND(Y1891*Source!I668,7)</f>
        <v>0</v>
      </c>
      <c r="CY1891">
        <f>AA1891</f>
        <v>57.7</v>
      </c>
      <c r="CZ1891">
        <f>AE1891</f>
        <v>37.71</v>
      </c>
      <c r="DA1891">
        <f>AI1891</f>
        <v>1.53</v>
      </c>
      <c r="DB1891">
        <f>ROUND((ROUND(AT1891*CZ1891,2)*ROUND(0,7)),6)</f>
        <v>0</v>
      </c>
      <c r="DC1891">
        <f>ROUND((ROUND(AT1891*AG1891,2)*ROUND(0,7)),6)</f>
        <v>0</v>
      </c>
      <c r="DD1891" t="s">
        <v>3</v>
      </c>
      <c r="DE1891" t="s">
        <v>3</v>
      </c>
      <c r="DF1891">
        <f>ROUND(ROUND(AE1891*AI1891,2)*CX1891,2)</f>
        <v>0</v>
      </c>
      <c r="DG1891">
        <f t="shared" ref="DG1891:DG1899" si="927">ROUND(ROUND(AF1891,2)*CX1891,2)</f>
        <v>0</v>
      </c>
      <c r="DH1891">
        <f t="shared" si="910"/>
        <v>0</v>
      </c>
      <c r="DI1891">
        <f t="shared" si="911"/>
        <v>0</v>
      </c>
      <c r="DJ1891">
        <f>DF1891</f>
        <v>0</v>
      </c>
      <c r="DK1891">
        <v>0</v>
      </c>
      <c r="DL1891" t="s">
        <v>3</v>
      </c>
      <c r="DM1891">
        <v>0</v>
      </c>
      <c r="DN1891" t="s">
        <v>3</v>
      </c>
      <c r="DO1891">
        <v>0</v>
      </c>
    </row>
    <row r="1892" spans="1:119" x14ac:dyDescent="0.25">
      <c r="A1892">
        <f>ROW(Source!A668)</f>
        <v>668</v>
      </c>
      <c r="B1892">
        <v>353029544</v>
      </c>
      <c r="C1892">
        <v>353034896</v>
      </c>
      <c r="D1892">
        <v>342717578</v>
      </c>
      <c r="E1892">
        <v>1</v>
      </c>
      <c r="F1892">
        <v>1</v>
      </c>
      <c r="G1892">
        <v>1</v>
      </c>
      <c r="H1892">
        <v>3</v>
      </c>
      <c r="I1892" t="s">
        <v>1429</v>
      </c>
      <c r="J1892" t="s">
        <v>1430</v>
      </c>
      <c r="K1892" t="s">
        <v>1431</v>
      </c>
      <c r="L1892">
        <v>1348</v>
      </c>
      <c r="N1892">
        <v>1009</v>
      </c>
      <c r="O1892" t="s">
        <v>811</v>
      </c>
      <c r="P1892" t="s">
        <v>811</v>
      </c>
      <c r="Q1892">
        <v>1000</v>
      </c>
      <c r="W1892">
        <v>0</v>
      </c>
      <c r="X1892">
        <v>1525556490</v>
      </c>
      <c r="Y1892">
        <f>(AT1892*ROUND(0,7))</f>
        <v>0</v>
      </c>
      <c r="AA1892">
        <v>123988.7</v>
      </c>
      <c r="AB1892">
        <v>0</v>
      </c>
      <c r="AC1892">
        <v>0</v>
      </c>
      <c r="AD1892">
        <v>0</v>
      </c>
      <c r="AE1892">
        <v>99190.96</v>
      </c>
      <c r="AF1892">
        <v>0</v>
      </c>
      <c r="AG1892">
        <v>0</v>
      </c>
      <c r="AH1892">
        <v>0</v>
      </c>
      <c r="AI1892">
        <v>1.25</v>
      </c>
      <c r="AJ1892">
        <v>1</v>
      </c>
      <c r="AK1892">
        <v>1</v>
      </c>
      <c r="AL1892">
        <v>1</v>
      </c>
      <c r="AM1892">
        <v>2</v>
      </c>
      <c r="AN1892">
        <v>0</v>
      </c>
      <c r="AO1892">
        <v>0</v>
      </c>
      <c r="AP1892">
        <v>1</v>
      </c>
      <c r="AQ1892">
        <v>1</v>
      </c>
      <c r="AR1892">
        <v>0</v>
      </c>
      <c r="AS1892" t="s">
        <v>3</v>
      </c>
      <c r="AT1892">
        <v>6.2E-4</v>
      </c>
      <c r="AU1892" t="s">
        <v>16</v>
      </c>
      <c r="AV1892">
        <v>0</v>
      </c>
      <c r="AW1892">
        <v>2</v>
      </c>
      <c r="AX1892">
        <v>353034915</v>
      </c>
      <c r="AY1892">
        <v>1</v>
      </c>
      <c r="AZ1892">
        <v>0</v>
      </c>
      <c r="BA1892">
        <v>1892</v>
      </c>
      <c r="BB1892">
        <v>1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61.498395200000004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>
        <v>1</v>
      </c>
      <c r="BQ1892">
        <v>0</v>
      </c>
      <c r="BR1892">
        <v>0</v>
      </c>
      <c r="BS1892">
        <v>0</v>
      </c>
      <c r="BT1892">
        <v>0</v>
      </c>
      <c r="BU1892">
        <v>0</v>
      </c>
      <c r="BV1892">
        <v>0</v>
      </c>
      <c r="BW1892">
        <v>0</v>
      </c>
      <c r="CV1892">
        <v>0</v>
      </c>
      <c r="CW1892">
        <v>0</v>
      </c>
      <c r="CX1892">
        <f>ROUND(Y1892*Source!I668,7)</f>
        <v>0</v>
      </c>
      <c r="CY1892">
        <f>AA1892</f>
        <v>123988.7</v>
      </c>
      <c r="CZ1892">
        <f>AE1892</f>
        <v>99190.96</v>
      </c>
      <c r="DA1892">
        <f>AI1892</f>
        <v>1.25</v>
      </c>
      <c r="DB1892">
        <f>ROUND((ROUND(AT1892*CZ1892,2)*ROUND(0,7)),6)</f>
        <v>0</v>
      </c>
      <c r="DC1892">
        <f>ROUND((ROUND(AT1892*AG1892,2)*ROUND(0,7)),6)</f>
        <v>0</v>
      </c>
      <c r="DD1892" t="s">
        <v>3</v>
      </c>
      <c r="DE1892" t="s">
        <v>3</v>
      </c>
      <c r="DF1892">
        <f>ROUND(ROUND(AE1892*AI1892,2)*CX1892,2)</f>
        <v>0</v>
      </c>
      <c r="DG1892">
        <f t="shared" si="927"/>
        <v>0</v>
      </c>
      <c r="DH1892">
        <f t="shared" si="910"/>
        <v>0</v>
      </c>
      <c r="DI1892">
        <f t="shared" si="911"/>
        <v>0</v>
      </c>
      <c r="DJ1892">
        <f>DF1892</f>
        <v>0</v>
      </c>
      <c r="DK1892">
        <v>0</v>
      </c>
      <c r="DL1892" t="s">
        <v>3</v>
      </c>
      <c r="DM1892">
        <v>0</v>
      </c>
      <c r="DN1892" t="s">
        <v>3</v>
      </c>
      <c r="DO1892">
        <v>0</v>
      </c>
    </row>
    <row r="1893" spans="1:119" x14ac:dyDescent="0.25">
      <c r="A1893">
        <f>ROW(Source!A668)</f>
        <v>668</v>
      </c>
      <c r="B1893">
        <v>353029544</v>
      </c>
      <c r="C1893">
        <v>353034896</v>
      </c>
      <c r="D1893">
        <v>342725852</v>
      </c>
      <c r="E1893">
        <v>1</v>
      </c>
      <c r="F1893">
        <v>1</v>
      </c>
      <c r="G1893">
        <v>1</v>
      </c>
      <c r="H1893">
        <v>3</v>
      </c>
      <c r="I1893" t="s">
        <v>1432</v>
      </c>
      <c r="J1893" t="s">
        <v>1433</v>
      </c>
      <c r="K1893" t="s">
        <v>1434</v>
      </c>
      <c r="L1893">
        <v>1346</v>
      </c>
      <c r="N1893">
        <v>1009</v>
      </c>
      <c r="O1893" t="s">
        <v>1244</v>
      </c>
      <c r="P1893" t="s">
        <v>1244</v>
      </c>
      <c r="Q1893">
        <v>1</v>
      </c>
      <c r="W1893">
        <v>0</v>
      </c>
      <c r="X1893">
        <v>69763841</v>
      </c>
      <c r="Y1893">
        <f>(AT1893*ROUND(0,7))</f>
        <v>0</v>
      </c>
      <c r="AA1893">
        <v>1499.09</v>
      </c>
      <c r="AB1893">
        <v>0</v>
      </c>
      <c r="AC1893">
        <v>0</v>
      </c>
      <c r="AD1893">
        <v>0</v>
      </c>
      <c r="AE1893">
        <v>931.11</v>
      </c>
      <c r="AF1893">
        <v>0</v>
      </c>
      <c r="AG1893">
        <v>0</v>
      </c>
      <c r="AH1893">
        <v>0</v>
      </c>
      <c r="AI1893">
        <v>1.61</v>
      </c>
      <c r="AJ1893">
        <v>1</v>
      </c>
      <c r="AK1893">
        <v>1</v>
      </c>
      <c r="AL1893">
        <v>1</v>
      </c>
      <c r="AM1893">
        <v>2</v>
      </c>
      <c r="AN1893">
        <v>0</v>
      </c>
      <c r="AO1893">
        <v>0</v>
      </c>
      <c r="AP1893">
        <v>1</v>
      </c>
      <c r="AQ1893">
        <v>1</v>
      </c>
      <c r="AR1893">
        <v>0</v>
      </c>
      <c r="AS1893" t="s">
        <v>3</v>
      </c>
      <c r="AT1893">
        <v>0.25</v>
      </c>
      <c r="AU1893" t="s">
        <v>16</v>
      </c>
      <c r="AV1893">
        <v>0</v>
      </c>
      <c r="AW1893">
        <v>2</v>
      </c>
      <c r="AX1893">
        <v>353034916</v>
      </c>
      <c r="AY1893">
        <v>1</v>
      </c>
      <c r="AZ1893">
        <v>0</v>
      </c>
      <c r="BA1893">
        <v>1893</v>
      </c>
      <c r="BB1893">
        <v>1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232.7775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>
        <v>1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>
        <v>0</v>
      </c>
      <c r="BW1893">
        <v>0</v>
      </c>
      <c r="CV1893">
        <v>0</v>
      </c>
      <c r="CW1893">
        <v>0</v>
      </c>
      <c r="CX1893">
        <f>ROUND(Y1893*Source!I668,7)</f>
        <v>0</v>
      </c>
      <c r="CY1893">
        <f>AA1893</f>
        <v>1499.09</v>
      </c>
      <c r="CZ1893">
        <f>AE1893</f>
        <v>931.11</v>
      </c>
      <c r="DA1893">
        <f>AI1893</f>
        <v>1.61</v>
      </c>
      <c r="DB1893">
        <f>ROUND((ROUND(AT1893*CZ1893,2)*ROUND(0,7)),6)</f>
        <v>0</v>
      </c>
      <c r="DC1893">
        <f>ROUND((ROUND(AT1893*AG1893,2)*ROUND(0,7)),6)</f>
        <v>0</v>
      </c>
      <c r="DD1893" t="s">
        <v>3</v>
      </c>
      <c r="DE1893" t="s">
        <v>3</v>
      </c>
      <c r="DF1893">
        <f>ROUND(ROUND(AE1893*AI1893,2)*CX1893,2)</f>
        <v>0</v>
      </c>
      <c r="DG1893">
        <f t="shared" si="927"/>
        <v>0</v>
      </c>
      <c r="DH1893">
        <f t="shared" si="910"/>
        <v>0</v>
      </c>
      <c r="DI1893">
        <f t="shared" si="911"/>
        <v>0</v>
      </c>
      <c r="DJ1893">
        <f>DF1893</f>
        <v>0</v>
      </c>
      <c r="DK1893">
        <v>0</v>
      </c>
      <c r="DL1893" t="s">
        <v>3</v>
      </c>
      <c r="DM1893">
        <v>0</v>
      </c>
      <c r="DN1893" t="s">
        <v>3</v>
      </c>
      <c r="DO1893">
        <v>0</v>
      </c>
    </row>
    <row r="1894" spans="1:119" x14ac:dyDescent="0.25">
      <c r="A1894">
        <f>ROW(Source!A668)</f>
        <v>668</v>
      </c>
      <c r="B1894">
        <v>353029544</v>
      </c>
      <c r="C1894">
        <v>353034896</v>
      </c>
      <c r="D1894">
        <v>342735787</v>
      </c>
      <c r="E1894">
        <v>1</v>
      </c>
      <c r="F1894">
        <v>1</v>
      </c>
      <c r="G1894">
        <v>1</v>
      </c>
      <c r="H1894">
        <v>3</v>
      </c>
      <c r="I1894" t="s">
        <v>1435</v>
      </c>
      <c r="J1894" t="s">
        <v>1436</v>
      </c>
      <c r="K1894" t="s">
        <v>1437</v>
      </c>
      <c r="L1894">
        <v>1348</v>
      </c>
      <c r="N1894">
        <v>1009</v>
      </c>
      <c r="O1894" t="s">
        <v>811</v>
      </c>
      <c r="P1894" t="s">
        <v>811</v>
      </c>
      <c r="Q1894">
        <v>1000</v>
      </c>
      <c r="W1894">
        <v>0</v>
      </c>
      <c r="X1894">
        <v>522576254</v>
      </c>
      <c r="Y1894">
        <f>(AT1894*ROUND(0,7))</f>
        <v>0</v>
      </c>
      <c r="AA1894">
        <v>100891.73</v>
      </c>
      <c r="AB1894">
        <v>0</v>
      </c>
      <c r="AC1894">
        <v>0</v>
      </c>
      <c r="AD1894">
        <v>0</v>
      </c>
      <c r="AE1894">
        <v>82698.14</v>
      </c>
      <c r="AF1894">
        <v>0</v>
      </c>
      <c r="AG1894">
        <v>0</v>
      </c>
      <c r="AH1894">
        <v>0</v>
      </c>
      <c r="AI1894">
        <v>1.22</v>
      </c>
      <c r="AJ1894">
        <v>1</v>
      </c>
      <c r="AK1894">
        <v>1</v>
      </c>
      <c r="AL1894">
        <v>1</v>
      </c>
      <c r="AM1894">
        <v>2</v>
      </c>
      <c r="AN1894">
        <v>0</v>
      </c>
      <c r="AO1894">
        <v>0</v>
      </c>
      <c r="AP1894">
        <v>1</v>
      </c>
      <c r="AQ1894">
        <v>1</v>
      </c>
      <c r="AR1894">
        <v>0</v>
      </c>
      <c r="AS1894" t="s">
        <v>3</v>
      </c>
      <c r="AT1894">
        <v>7.2000000000000005E-4</v>
      </c>
      <c r="AU1894" t="s">
        <v>16</v>
      </c>
      <c r="AV1894">
        <v>0</v>
      </c>
      <c r="AW1894">
        <v>2</v>
      </c>
      <c r="AX1894">
        <v>353034917</v>
      </c>
      <c r="AY1894">
        <v>1</v>
      </c>
      <c r="AZ1894">
        <v>0</v>
      </c>
      <c r="BA1894">
        <v>1894</v>
      </c>
      <c r="BB1894">
        <v>1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59.5426608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>
        <v>1</v>
      </c>
      <c r="BQ1894">
        <v>0</v>
      </c>
      <c r="BR1894">
        <v>0</v>
      </c>
      <c r="BS1894">
        <v>0</v>
      </c>
      <c r="BT1894">
        <v>0</v>
      </c>
      <c r="BU1894">
        <v>0</v>
      </c>
      <c r="BV1894">
        <v>0</v>
      </c>
      <c r="BW1894">
        <v>0</v>
      </c>
      <c r="CV1894">
        <v>0</v>
      </c>
      <c r="CW1894">
        <v>0</v>
      </c>
      <c r="CX1894">
        <f>ROUND(Y1894*Source!I668,7)</f>
        <v>0</v>
      </c>
      <c r="CY1894">
        <f>AA1894</f>
        <v>100891.73</v>
      </c>
      <c r="CZ1894">
        <f>AE1894</f>
        <v>82698.14</v>
      </c>
      <c r="DA1894">
        <f>AI1894</f>
        <v>1.22</v>
      </c>
      <c r="DB1894">
        <f>ROUND((ROUND(AT1894*CZ1894,2)*ROUND(0,7)),6)</f>
        <v>0</v>
      </c>
      <c r="DC1894">
        <f>ROUND((ROUND(AT1894*AG1894,2)*ROUND(0,7)),6)</f>
        <v>0</v>
      </c>
      <c r="DD1894" t="s">
        <v>3</v>
      </c>
      <c r="DE1894" t="s">
        <v>3</v>
      </c>
      <c r="DF1894">
        <f>ROUND(ROUND(AE1894*AI1894,2)*CX1894,2)</f>
        <v>0</v>
      </c>
      <c r="DG1894">
        <f t="shared" si="927"/>
        <v>0</v>
      </c>
      <c r="DH1894">
        <f t="shared" si="910"/>
        <v>0</v>
      </c>
      <c r="DI1894">
        <f t="shared" si="911"/>
        <v>0</v>
      </c>
      <c r="DJ1894">
        <f>DF1894</f>
        <v>0</v>
      </c>
      <c r="DK1894">
        <v>0</v>
      </c>
      <c r="DL1894" t="s">
        <v>3</v>
      </c>
      <c r="DM1894">
        <v>0</v>
      </c>
      <c r="DN1894" t="s">
        <v>3</v>
      </c>
      <c r="DO1894">
        <v>0</v>
      </c>
    </row>
    <row r="1895" spans="1:119" x14ac:dyDescent="0.25">
      <c r="A1895">
        <f>ROW(Source!A668)</f>
        <v>668</v>
      </c>
      <c r="B1895">
        <v>353029544</v>
      </c>
      <c r="C1895">
        <v>353034896</v>
      </c>
      <c r="D1895">
        <v>342646017</v>
      </c>
      <c r="E1895">
        <v>113</v>
      </c>
      <c r="F1895">
        <v>1</v>
      </c>
      <c r="G1895">
        <v>1</v>
      </c>
      <c r="H1895">
        <v>3</v>
      </c>
      <c r="I1895" t="s">
        <v>1420</v>
      </c>
      <c r="J1895" t="s">
        <v>3</v>
      </c>
      <c r="K1895" t="s">
        <v>1421</v>
      </c>
      <c r="L1895">
        <v>3277935</v>
      </c>
      <c r="N1895">
        <v>1013</v>
      </c>
      <c r="O1895" t="s">
        <v>1422</v>
      </c>
      <c r="P1895" t="s">
        <v>1422</v>
      </c>
      <c r="Q1895">
        <v>1</v>
      </c>
      <c r="W1895">
        <v>0</v>
      </c>
      <c r="X1895">
        <v>274903907</v>
      </c>
      <c r="Y1895">
        <f>AT1895</f>
        <v>2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1</v>
      </c>
      <c r="AJ1895">
        <v>1</v>
      </c>
      <c r="AK1895">
        <v>1</v>
      </c>
      <c r="AL1895">
        <v>1</v>
      </c>
      <c r="AM1895">
        <v>-2</v>
      </c>
      <c r="AN1895">
        <v>0</v>
      </c>
      <c r="AO1895">
        <v>0</v>
      </c>
      <c r="AP1895">
        <v>0</v>
      </c>
      <c r="AQ1895">
        <v>1</v>
      </c>
      <c r="AR1895">
        <v>0</v>
      </c>
      <c r="AS1895" t="s">
        <v>3</v>
      </c>
      <c r="AT1895">
        <v>2</v>
      </c>
      <c r="AU1895" t="s">
        <v>3</v>
      </c>
      <c r="AV1895">
        <v>0</v>
      </c>
      <c r="AW1895">
        <v>2</v>
      </c>
      <c r="AX1895">
        <v>353034918</v>
      </c>
      <c r="AY1895">
        <v>1</v>
      </c>
      <c r="AZ1895">
        <v>2048</v>
      </c>
      <c r="BA1895">
        <v>1895</v>
      </c>
      <c r="BB1895">
        <v>1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0</v>
      </c>
      <c r="BK1895">
        <v>0</v>
      </c>
      <c r="BL1895">
        <v>0</v>
      </c>
      <c r="BM1895">
        <v>0</v>
      </c>
      <c r="BN1895">
        <v>0</v>
      </c>
      <c r="BO1895">
        <v>0</v>
      </c>
      <c r="BP1895">
        <v>0</v>
      </c>
      <c r="BQ1895">
        <v>0</v>
      </c>
      <c r="BR1895">
        <v>0</v>
      </c>
      <c r="BS1895">
        <v>0</v>
      </c>
      <c r="BT1895">
        <v>0</v>
      </c>
      <c r="BU1895">
        <v>0</v>
      </c>
      <c r="BV1895">
        <v>0</v>
      </c>
      <c r="BW1895">
        <v>0</v>
      </c>
      <c r="CV1895">
        <v>0</v>
      </c>
      <c r="CW1895">
        <v>0</v>
      </c>
      <c r="CX1895">
        <f>ROUND(Y1895*Source!I668,7)</f>
        <v>0.02</v>
      </c>
      <c r="CY1895">
        <f>AA1895</f>
        <v>0</v>
      </c>
      <c r="CZ1895">
        <f>AE1895</f>
        <v>0</v>
      </c>
      <c r="DA1895">
        <f>AI1895</f>
        <v>1</v>
      </c>
      <c r="DB1895">
        <f>ROUND(ROUND(AT1895*CZ1895,2),6)</f>
        <v>0</v>
      </c>
      <c r="DC1895">
        <f>ROUND(ROUND(AT1895*AG1895,2),6)</f>
        <v>0</v>
      </c>
      <c r="DD1895" t="s">
        <v>3</v>
      </c>
      <c r="DE1895" t="s">
        <v>3</v>
      </c>
      <c r="DF1895">
        <f t="shared" ref="DF1895:DF1901" si="928">ROUND(ROUND(AE1895,2)*CX1895,2)</f>
        <v>0</v>
      </c>
      <c r="DG1895">
        <f t="shared" si="927"/>
        <v>0</v>
      </c>
      <c r="DH1895">
        <f t="shared" si="910"/>
        <v>0</v>
      </c>
      <c r="DI1895">
        <f t="shared" si="911"/>
        <v>0</v>
      </c>
      <c r="DJ1895">
        <f>DF1895</f>
        <v>0</v>
      </c>
      <c r="DK1895">
        <v>0</v>
      </c>
      <c r="DL1895" t="s">
        <v>3</v>
      </c>
      <c r="DM1895">
        <v>0</v>
      </c>
      <c r="DN1895" t="s">
        <v>3</v>
      </c>
      <c r="DO1895">
        <v>0</v>
      </c>
    </row>
    <row r="1896" spans="1:119" x14ac:dyDescent="0.25">
      <c r="A1896">
        <f>ROW(Source!A669)</f>
        <v>669</v>
      </c>
      <c r="B1896">
        <v>353029544</v>
      </c>
      <c r="C1896">
        <v>353034919</v>
      </c>
      <c r="D1896">
        <v>342640216</v>
      </c>
      <c r="E1896">
        <v>113</v>
      </c>
      <c r="F1896">
        <v>1</v>
      </c>
      <c r="G1896">
        <v>1</v>
      </c>
      <c r="H1896">
        <v>1</v>
      </c>
      <c r="I1896" t="s">
        <v>1266</v>
      </c>
      <c r="J1896" t="s">
        <v>3</v>
      </c>
      <c r="K1896" t="s">
        <v>1267</v>
      </c>
      <c r="L1896">
        <v>1191</v>
      </c>
      <c r="N1896">
        <v>1013</v>
      </c>
      <c r="O1896" t="s">
        <v>1221</v>
      </c>
      <c r="P1896" t="s">
        <v>1221</v>
      </c>
      <c r="Q1896">
        <v>1</v>
      </c>
      <c r="W1896">
        <v>0</v>
      </c>
      <c r="X1896">
        <v>44848675</v>
      </c>
      <c r="Y1896">
        <f t="shared" ref="Y1896:Y1901" si="929">(AT1896*ROUND((0.3*0.84),7))</f>
        <v>7.4793599999999998</v>
      </c>
      <c r="AA1896">
        <v>0</v>
      </c>
      <c r="AB1896">
        <v>0</v>
      </c>
      <c r="AC1896">
        <v>0</v>
      </c>
      <c r="AD1896">
        <v>584.59</v>
      </c>
      <c r="AE1896">
        <v>0</v>
      </c>
      <c r="AF1896">
        <v>0</v>
      </c>
      <c r="AG1896">
        <v>0</v>
      </c>
      <c r="AH1896">
        <v>584.59</v>
      </c>
      <c r="AI1896">
        <v>1</v>
      </c>
      <c r="AJ1896">
        <v>1</v>
      </c>
      <c r="AK1896">
        <v>1</v>
      </c>
      <c r="AL1896">
        <v>1</v>
      </c>
      <c r="AM1896">
        <v>-2</v>
      </c>
      <c r="AN1896">
        <v>0</v>
      </c>
      <c r="AO1896">
        <v>0</v>
      </c>
      <c r="AP1896">
        <v>1</v>
      </c>
      <c r="AQ1896">
        <v>1</v>
      </c>
      <c r="AR1896">
        <v>0</v>
      </c>
      <c r="AS1896" t="s">
        <v>3</v>
      </c>
      <c r="AT1896">
        <v>29.68</v>
      </c>
      <c r="AU1896" t="s">
        <v>764</v>
      </c>
      <c r="AV1896">
        <v>1</v>
      </c>
      <c r="AW1896">
        <v>2</v>
      </c>
      <c r="AX1896">
        <v>353034931</v>
      </c>
      <c r="AY1896">
        <v>1</v>
      </c>
      <c r="AZ1896">
        <v>0</v>
      </c>
      <c r="BA1896">
        <v>1896</v>
      </c>
      <c r="BB1896">
        <v>1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0</v>
      </c>
      <c r="BK1896">
        <v>0</v>
      </c>
      <c r="BL1896">
        <v>0</v>
      </c>
      <c r="BM1896">
        <v>17350.6312</v>
      </c>
      <c r="BN1896">
        <v>29.68</v>
      </c>
      <c r="BO1896">
        <v>0</v>
      </c>
      <c r="BP1896">
        <v>1</v>
      </c>
      <c r="BQ1896">
        <v>0</v>
      </c>
      <c r="BR1896">
        <v>0</v>
      </c>
      <c r="BS1896">
        <v>0</v>
      </c>
      <c r="BT1896">
        <v>4372.3590623999999</v>
      </c>
      <c r="BU1896">
        <v>7.4793599999999998</v>
      </c>
      <c r="BV1896">
        <v>0</v>
      </c>
      <c r="BW1896">
        <v>1</v>
      </c>
      <c r="CU1896">
        <f>ROUND(AT1896*Source!I669*AH1896*AL1896,2)</f>
        <v>173.51</v>
      </c>
      <c r="CV1896">
        <f>ROUND(Y1896*Source!I669,7)</f>
        <v>7.4793600000000002E-2</v>
      </c>
      <c r="CW1896">
        <v>0</v>
      </c>
      <c r="CX1896">
        <f>ROUND(Y1896*Source!I669,7)</f>
        <v>7.4793600000000002E-2</v>
      </c>
      <c r="CY1896">
        <f>AD1896</f>
        <v>584.59</v>
      </c>
      <c r="CZ1896">
        <f>AH1896</f>
        <v>584.59</v>
      </c>
      <c r="DA1896">
        <f>AL1896</f>
        <v>1</v>
      </c>
      <c r="DB1896">
        <f t="shared" ref="DB1896:DB1901" si="930">ROUND((ROUND(AT1896*CZ1896,2)*ROUND((0.3*0.84),7)),6)</f>
        <v>4372.3587600000001</v>
      </c>
      <c r="DC1896">
        <f t="shared" ref="DC1896:DC1901" si="931">ROUND((ROUND(AT1896*AG1896,2)*ROUND((0.3*0.84),7)),6)</f>
        <v>0</v>
      </c>
      <c r="DD1896" t="s">
        <v>3</v>
      </c>
      <c r="DE1896" t="s">
        <v>3</v>
      </c>
      <c r="DF1896">
        <f t="shared" si="928"/>
        <v>0</v>
      </c>
      <c r="DG1896">
        <f t="shared" si="927"/>
        <v>0</v>
      </c>
      <c r="DH1896">
        <f t="shared" si="910"/>
        <v>0</v>
      </c>
      <c r="DI1896">
        <f t="shared" si="911"/>
        <v>43.72</v>
      </c>
      <c r="DJ1896">
        <f>DI1896</f>
        <v>43.72</v>
      </c>
      <c r="DK1896">
        <v>1</v>
      </c>
      <c r="DL1896" t="s">
        <v>3</v>
      </c>
      <c r="DM1896">
        <v>0</v>
      </c>
      <c r="DN1896" t="s">
        <v>3</v>
      </c>
      <c r="DO1896">
        <v>0</v>
      </c>
    </row>
    <row r="1897" spans="1:119" x14ac:dyDescent="0.25">
      <c r="A1897">
        <f>ROW(Source!A669)</f>
        <v>669</v>
      </c>
      <c r="B1897">
        <v>353029544</v>
      </c>
      <c r="C1897">
        <v>353034919</v>
      </c>
      <c r="D1897">
        <v>342640393</v>
      </c>
      <c r="E1897">
        <v>113</v>
      </c>
      <c r="F1897">
        <v>1</v>
      </c>
      <c r="G1897">
        <v>1</v>
      </c>
      <c r="H1897">
        <v>1</v>
      </c>
      <c r="I1897" t="s">
        <v>1222</v>
      </c>
      <c r="J1897" t="s">
        <v>3</v>
      </c>
      <c r="K1897" t="s">
        <v>1223</v>
      </c>
      <c r="L1897">
        <v>1191</v>
      </c>
      <c r="N1897">
        <v>1013</v>
      </c>
      <c r="O1897" t="s">
        <v>1221</v>
      </c>
      <c r="P1897" t="s">
        <v>1221</v>
      </c>
      <c r="Q1897">
        <v>1</v>
      </c>
      <c r="W1897">
        <v>0</v>
      </c>
      <c r="X1897">
        <v>-1417349443</v>
      </c>
      <c r="Y1897">
        <f t="shared" si="929"/>
        <v>0.1008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1</v>
      </c>
      <c r="AJ1897">
        <v>1</v>
      </c>
      <c r="AK1897">
        <v>1</v>
      </c>
      <c r="AL1897">
        <v>1</v>
      </c>
      <c r="AM1897">
        <v>-2</v>
      </c>
      <c r="AN1897">
        <v>0</v>
      </c>
      <c r="AO1897">
        <v>0</v>
      </c>
      <c r="AP1897">
        <v>1</v>
      </c>
      <c r="AQ1897">
        <v>1</v>
      </c>
      <c r="AR1897">
        <v>0</v>
      </c>
      <c r="AS1897" t="s">
        <v>3</v>
      </c>
      <c r="AT1897">
        <v>0.4</v>
      </c>
      <c r="AU1897" t="s">
        <v>764</v>
      </c>
      <c r="AV1897">
        <v>2</v>
      </c>
      <c r="AW1897">
        <v>2</v>
      </c>
      <c r="AX1897">
        <v>353034932</v>
      </c>
      <c r="AY1897">
        <v>1</v>
      </c>
      <c r="AZ1897">
        <v>0</v>
      </c>
      <c r="BA1897">
        <v>1897</v>
      </c>
      <c r="BB1897">
        <v>1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0</v>
      </c>
      <c r="BI1897">
        <v>0</v>
      </c>
      <c r="BJ1897">
        <v>0</v>
      </c>
      <c r="BK1897">
        <v>0</v>
      </c>
      <c r="BL1897">
        <v>0</v>
      </c>
      <c r="BM1897">
        <v>0</v>
      </c>
      <c r="BN1897">
        <v>0</v>
      </c>
      <c r="BO1897">
        <v>0</v>
      </c>
      <c r="BP1897">
        <v>0</v>
      </c>
      <c r="BQ1897">
        <v>0</v>
      </c>
      <c r="BR1897">
        <v>0</v>
      </c>
      <c r="BS1897">
        <v>0</v>
      </c>
      <c r="BT1897">
        <v>0</v>
      </c>
      <c r="BU1897">
        <v>0</v>
      </c>
      <c r="BV1897">
        <v>0</v>
      </c>
      <c r="BW1897">
        <v>0</v>
      </c>
      <c r="CV1897">
        <v>0</v>
      </c>
      <c r="CW1897">
        <v>0</v>
      </c>
      <c r="CX1897">
        <f>ROUND(Y1897*Source!I669,7)</f>
        <v>1.008E-3</v>
      </c>
      <c r="CY1897">
        <f>AD1897</f>
        <v>0</v>
      </c>
      <c r="CZ1897">
        <f>AH1897</f>
        <v>0</v>
      </c>
      <c r="DA1897">
        <f>AL1897</f>
        <v>1</v>
      </c>
      <c r="DB1897">
        <f t="shared" si="930"/>
        <v>0</v>
      </c>
      <c r="DC1897">
        <f t="shared" si="931"/>
        <v>0</v>
      </c>
      <c r="DD1897" t="s">
        <v>3</v>
      </c>
      <c r="DE1897" t="s">
        <v>3</v>
      </c>
      <c r="DF1897">
        <f t="shared" si="928"/>
        <v>0</v>
      </c>
      <c r="DG1897">
        <f t="shared" si="927"/>
        <v>0</v>
      </c>
      <c r="DH1897">
        <f t="shared" si="910"/>
        <v>0</v>
      </c>
      <c r="DI1897">
        <f t="shared" si="911"/>
        <v>0</v>
      </c>
      <c r="DJ1897">
        <f>DI1897</f>
        <v>0</v>
      </c>
      <c r="DK1897">
        <v>0</v>
      </c>
      <c r="DL1897" t="s">
        <v>3</v>
      </c>
      <c r="DM1897">
        <v>0</v>
      </c>
      <c r="DN1897" t="s">
        <v>3</v>
      </c>
      <c r="DO1897">
        <v>0</v>
      </c>
    </row>
    <row r="1898" spans="1:119" x14ac:dyDescent="0.25">
      <c r="A1898">
        <f>ROW(Source!A669)</f>
        <v>669</v>
      </c>
      <c r="B1898">
        <v>353029544</v>
      </c>
      <c r="C1898">
        <v>353034919</v>
      </c>
      <c r="D1898">
        <v>342764741</v>
      </c>
      <c r="E1898">
        <v>1</v>
      </c>
      <c r="F1898">
        <v>1</v>
      </c>
      <c r="G1898">
        <v>1</v>
      </c>
      <c r="H1898">
        <v>2</v>
      </c>
      <c r="I1898" t="s">
        <v>1295</v>
      </c>
      <c r="J1898" t="s">
        <v>1296</v>
      </c>
      <c r="K1898" t="s">
        <v>1297</v>
      </c>
      <c r="L1898">
        <v>1368</v>
      </c>
      <c r="N1898">
        <v>1011</v>
      </c>
      <c r="O1898" t="s">
        <v>1227</v>
      </c>
      <c r="P1898" t="s">
        <v>1227</v>
      </c>
      <c r="Q1898">
        <v>1</v>
      </c>
      <c r="W1898">
        <v>0</v>
      </c>
      <c r="X1898">
        <v>-361847540</v>
      </c>
      <c r="Y1898">
        <f t="shared" si="929"/>
        <v>5.04E-2</v>
      </c>
      <c r="AA1898">
        <v>0</v>
      </c>
      <c r="AB1898">
        <v>1552.12</v>
      </c>
      <c r="AC1898">
        <v>803.25</v>
      </c>
      <c r="AD1898">
        <v>0</v>
      </c>
      <c r="AE1898">
        <v>0</v>
      </c>
      <c r="AF1898">
        <v>1552.12</v>
      </c>
      <c r="AG1898">
        <v>803.25</v>
      </c>
      <c r="AH1898">
        <v>0</v>
      </c>
      <c r="AI1898">
        <v>1</v>
      </c>
      <c r="AJ1898">
        <v>1</v>
      </c>
      <c r="AK1898">
        <v>1</v>
      </c>
      <c r="AL1898">
        <v>1</v>
      </c>
      <c r="AM1898">
        <v>-2</v>
      </c>
      <c r="AN1898">
        <v>0</v>
      </c>
      <c r="AO1898">
        <v>0</v>
      </c>
      <c r="AP1898">
        <v>1</v>
      </c>
      <c r="AQ1898">
        <v>1</v>
      </c>
      <c r="AR1898">
        <v>0</v>
      </c>
      <c r="AS1898" t="s">
        <v>3</v>
      </c>
      <c r="AT1898">
        <v>0.2</v>
      </c>
      <c r="AU1898" t="s">
        <v>764</v>
      </c>
      <c r="AV1898">
        <v>1</v>
      </c>
      <c r="AW1898">
        <v>2</v>
      </c>
      <c r="AX1898">
        <v>353034933</v>
      </c>
      <c r="AY1898">
        <v>1</v>
      </c>
      <c r="AZ1898">
        <v>0</v>
      </c>
      <c r="BA1898">
        <v>1898</v>
      </c>
      <c r="BB1898">
        <v>1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0</v>
      </c>
      <c r="BK1898">
        <v>310.42399999999998</v>
      </c>
      <c r="BL1898">
        <v>160.65</v>
      </c>
      <c r="BM1898">
        <v>0</v>
      </c>
      <c r="BN1898">
        <v>0</v>
      </c>
      <c r="BO1898">
        <v>0.2</v>
      </c>
      <c r="BP1898">
        <v>1</v>
      </c>
      <c r="BQ1898">
        <v>0</v>
      </c>
      <c r="BR1898">
        <v>78.22684799999999</v>
      </c>
      <c r="BS1898">
        <v>40.483799999999995</v>
      </c>
      <c r="BT1898">
        <v>0</v>
      </c>
      <c r="BU1898">
        <v>0</v>
      </c>
      <c r="BV1898">
        <v>5.0399999999999993E-2</v>
      </c>
      <c r="BW1898">
        <v>1</v>
      </c>
      <c r="CV1898">
        <v>0</v>
      </c>
      <c r="CW1898">
        <f>ROUND(Y1898*Source!I669*DO1898,7)</f>
        <v>5.04E-4</v>
      </c>
      <c r="CX1898">
        <f>ROUND(Y1898*Source!I669,7)</f>
        <v>5.04E-4</v>
      </c>
      <c r="CY1898">
        <f>AB1898</f>
        <v>1552.12</v>
      </c>
      <c r="CZ1898">
        <f>AF1898</f>
        <v>1552.12</v>
      </c>
      <c r="DA1898">
        <f>AJ1898</f>
        <v>1</v>
      </c>
      <c r="DB1898">
        <f t="shared" si="930"/>
        <v>78.225840000000005</v>
      </c>
      <c r="DC1898">
        <f t="shared" si="931"/>
        <v>40.483800000000002</v>
      </c>
      <c r="DD1898" t="s">
        <v>3</v>
      </c>
      <c r="DE1898" t="s">
        <v>3</v>
      </c>
      <c r="DF1898">
        <f t="shared" si="928"/>
        <v>0</v>
      </c>
      <c r="DG1898">
        <f t="shared" si="927"/>
        <v>0.78</v>
      </c>
      <c r="DH1898">
        <f t="shared" si="910"/>
        <v>0.4</v>
      </c>
      <c r="DI1898">
        <f t="shared" si="911"/>
        <v>0</v>
      </c>
      <c r="DJ1898">
        <f>DG1898+DH1898</f>
        <v>1.1800000000000002</v>
      </c>
      <c r="DK1898">
        <v>1</v>
      </c>
      <c r="DL1898" t="s">
        <v>1298</v>
      </c>
      <c r="DM1898">
        <v>6</v>
      </c>
      <c r="DN1898" t="s">
        <v>1221</v>
      </c>
      <c r="DO1898">
        <v>1</v>
      </c>
    </row>
    <row r="1899" spans="1:119" x14ac:dyDescent="0.25">
      <c r="A1899">
        <f>ROW(Source!A669)</f>
        <v>669</v>
      </c>
      <c r="B1899">
        <v>353029544</v>
      </c>
      <c r="C1899">
        <v>353034919</v>
      </c>
      <c r="D1899">
        <v>342764838</v>
      </c>
      <c r="E1899">
        <v>1</v>
      </c>
      <c r="F1899">
        <v>1</v>
      </c>
      <c r="G1899">
        <v>1</v>
      </c>
      <c r="H1899">
        <v>2</v>
      </c>
      <c r="I1899" t="s">
        <v>1423</v>
      </c>
      <c r="J1899" t="s">
        <v>1424</v>
      </c>
      <c r="K1899" t="s">
        <v>1425</v>
      </c>
      <c r="L1899">
        <v>1368</v>
      </c>
      <c r="N1899">
        <v>1011</v>
      </c>
      <c r="O1899" t="s">
        <v>1227</v>
      </c>
      <c r="P1899" t="s">
        <v>1227</v>
      </c>
      <c r="Q1899">
        <v>1</v>
      </c>
      <c r="W1899">
        <v>0</v>
      </c>
      <c r="X1899">
        <v>-173640159</v>
      </c>
      <c r="Y1899">
        <f t="shared" si="929"/>
        <v>1.7388000000000001</v>
      </c>
      <c r="AA1899">
        <v>0</v>
      </c>
      <c r="AB1899">
        <v>2.67</v>
      </c>
      <c r="AC1899">
        <v>0</v>
      </c>
      <c r="AD1899">
        <v>0</v>
      </c>
      <c r="AE1899">
        <v>0</v>
      </c>
      <c r="AF1899">
        <v>2.67</v>
      </c>
      <c r="AG1899">
        <v>0</v>
      </c>
      <c r="AH1899">
        <v>0</v>
      </c>
      <c r="AI1899">
        <v>1</v>
      </c>
      <c r="AJ1899">
        <v>1</v>
      </c>
      <c r="AK1899">
        <v>1</v>
      </c>
      <c r="AL1899">
        <v>1</v>
      </c>
      <c r="AM1899">
        <v>-2</v>
      </c>
      <c r="AN1899">
        <v>0</v>
      </c>
      <c r="AO1899">
        <v>0</v>
      </c>
      <c r="AP1899">
        <v>1</v>
      </c>
      <c r="AQ1899">
        <v>1</v>
      </c>
      <c r="AR1899">
        <v>0</v>
      </c>
      <c r="AS1899" t="s">
        <v>3</v>
      </c>
      <c r="AT1899">
        <v>6.9</v>
      </c>
      <c r="AU1899" t="s">
        <v>764</v>
      </c>
      <c r="AV1899">
        <v>1</v>
      </c>
      <c r="AW1899">
        <v>2</v>
      </c>
      <c r="AX1899">
        <v>353034934</v>
      </c>
      <c r="AY1899">
        <v>1</v>
      </c>
      <c r="AZ1899">
        <v>0</v>
      </c>
      <c r="BA1899">
        <v>1899</v>
      </c>
      <c r="BB1899">
        <v>1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0</v>
      </c>
      <c r="BK1899">
        <v>18.423000000000002</v>
      </c>
      <c r="BL1899">
        <v>0</v>
      </c>
      <c r="BM1899">
        <v>0</v>
      </c>
      <c r="BN1899">
        <v>0</v>
      </c>
      <c r="BO1899">
        <v>0</v>
      </c>
      <c r="BP1899">
        <v>1</v>
      </c>
      <c r="BQ1899">
        <v>0</v>
      </c>
      <c r="BR1899">
        <v>4.6425959999999993</v>
      </c>
      <c r="BS1899">
        <v>0</v>
      </c>
      <c r="BT1899">
        <v>0</v>
      </c>
      <c r="BU1899">
        <v>0</v>
      </c>
      <c r="BV1899">
        <v>0</v>
      </c>
      <c r="BW1899">
        <v>1</v>
      </c>
      <c r="CV1899">
        <v>0</v>
      </c>
      <c r="CW1899">
        <f>ROUND(Y1899*Source!I669*DO1899,7)</f>
        <v>0</v>
      </c>
      <c r="CX1899">
        <f>ROUND(Y1899*Source!I669,7)</f>
        <v>1.7388000000000001E-2</v>
      </c>
      <c r="CY1899">
        <f>AB1899</f>
        <v>2.67</v>
      </c>
      <c r="CZ1899">
        <f>AF1899</f>
        <v>2.67</v>
      </c>
      <c r="DA1899">
        <f>AJ1899</f>
        <v>1</v>
      </c>
      <c r="DB1899">
        <f t="shared" si="930"/>
        <v>4.6418400000000002</v>
      </c>
      <c r="DC1899">
        <f t="shared" si="931"/>
        <v>0</v>
      </c>
      <c r="DD1899" t="s">
        <v>3</v>
      </c>
      <c r="DE1899" t="s">
        <v>3</v>
      </c>
      <c r="DF1899">
        <f t="shared" si="928"/>
        <v>0</v>
      </c>
      <c r="DG1899">
        <f t="shared" si="927"/>
        <v>0.05</v>
      </c>
      <c r="DH1899">
        <f t="shared" si="910"/>
        <v>0</v>
      </c>
      <c r="DI1899">
        <f t="shared" si="911"/>
        <v>0</v>
      </c>
      <c r="DJ1899">
        <f>DG1899+DH1899</f>
        <v>0.05</v>
      </c>
      <c r="DK1899">
        <v>1</v>
      </c>
      <c r="DL1899" t="s">
        <v>3</v>
      </c>
      <c r="DM1899">
        <v>0</v>
      </c>
      <c r="DN1899" t="s">
        <v>3</v>
      </c>
      <c r="DO1899">
        <v>0</v>
      </c>
    </row>
    <row r="1900" spans="1:119" x14ac:dyDescent="0.25">
      <c r="A1900">
        <f>ROW(Source!A669)</f>
        <v>669</v>
      </c>
      <c r="B1900">
        <v>353029544</v>
      </c>
      <c r="C1900">
        <v>353034919</v>
      </c>
      <c r="D1900">
        <v>342764882</v>
      </c>
      <c r="E1900">
        <v>1</v>
      </c>
      <c r="F1900">
        <v>1</v>
      </c>
      <c r="G1900">
        <v>1</v>
      </c>
      <c r="H1900">
        <v>2</v>
      </c>
      <c r="I1900" t="s">
        <v>1438</v>
      </c>
      <c r="J1900" t="s">
        <v>1439</v>
      </c>
      <c r="K1900" t="s">
        <v>1440</v>
      </c>
      <c r="L1900">
        <v>1368</v>
      </c>
      <c r="N1900">
        <v>1011</v>
      </c>
      <c r="O1900" t="s">
        <v>1227</v>
      </c>
      <c r="P1900" t="s">
        <v>1227</v>
      </c>
      <c r="Q1900">
        <v>1</v>
      </c>
      <c r="W1900">
        <v>0</v>
      </c>
      <c r="X1900">
        <v>1601418262</v>
      </c>
      <c r="Y1900">
        <f t="shared" si="929"/>
        <v>1.7388000000000001</v>
      </c>
      <c r="AA1900">
        <v>0</v>
      </c>
      <c r="AB1900">
        <v>18.55</v>
      </c>
      <c r="AC1900">
        <v>0</v>
      </c>
      <c r="AD1900">
        <v>0</v>
      </c>
      <c r="AE1900">
        <v>0</v>
      </c>
      <c r="AF1900">
        <v>13.44</v>
      </c>
      <c r="AG1900">
        <v>0</v>
      </c>
      <c r="AH1900">
        <v>0</v>
      </c>
      <c r="AI1900">
        <v>1</v>
      </c>
      <c r="AJ1900">
        <v>1.38</v>
      </c>
      <c r="AK1900">
        <v>1</v>
      </c>
      <c r="AL1900">
        <v>1</v>
      </c>
      <c r="AM1900">
        <v>2</v>
      </c>
      <c r="AN1900">
        <v>0</v>
      </c>
      <c r="AO1900">
        <v>0</v>
      </c>
      <c r="AP1900">
        <v>1</v>
      </c>
      <c r="AQ1900">
        <v>1</v>
      </c>
      <c r="AR1900">
        <v>0</v>
      </c>
      <c r="AS1900" t="s">
        <v>3</v>
      </c>
      <c r="AT1900">
        <v>6.9</v>
      </c>
      <c r="AU1900" t="s">
        <v>764</v>
      </c>
      <c r="AV1900">
        <v>1</v>
      </c>
      <c r="AW1900">
        <v>2</v>
      </c>
      <c r="AX1900">
        <v>353034935</v>
      </c>
      <c r="AY1900">
        <v>1</v>
      </c>
      <c r="AZ1900">
        <v>0</v>
      </c>
      <c r="BA1900">
        <v>1900</v>
      </c>
      <c r="BB1900">
        <v>1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92.736000000000004</v>
      </c>
      <c r="BL1900">
        <v>0</v>
      </c>
      <c r="BM1900">
        <v>0</v>
      </c>
      <c r="BN1900">
        <v>0</v>
      </c>
      <c r="BO1900">
        <v>0</v>
      </c>
      <c r="BP1900">
        <v>1</v>
      </c>
      <c r="BQ1900">
        <v>0</v>
      </c>
      <c r="BR1900">
        <v>23.369471999999998</v>
      </c>
      <c r="BS1900">
        <v>0</v>
      </c>
      <c r="BT1900">
        <v>0</v>
      </c>
      <c r="BU1900">
        <v>0</v>
      </c>
      <c r="BV1900">
        <v>0</v>
      </c>
      <c r="BW1900">
        <v>1</v>
      </c>
      <c r="CV1900">
        <v>0</v>
      </c>
      <c r="CW1900">
        <f>ROUND(Y1900*Source!I669*DO1900,7)</f>
        <v>0</v>
      </c>
      <c r="CX1900">
        <f>ROUND(Y1900*Source!I669,7)</f>
        <v>1.7388000000000001E-2</v>
      </c>
      <c r="CY1900">
        <f>AB1900</f>
        <v>18.55</v>
      </c>
      <c r="CZ1900">
        <f>AF1900</f>
        <v>13.44</v>
      </c>
      <c r="DA1900">
        <f>AJ1900</f>
        <v>1.38</v>
      </c>
      <c r="DB1900">
        <f t="shared" si="930"/>
        <v>23.370480000000001</v>
      </c>
      <c r="DC1900">
        <f t="shared" si="931"/>
        <v>0</v>
      </c>
      <c r="DD1900" t="s">
        <v>3</v>
      </c>
      <c r="DE1900" t="s">
        <v>3</v>
      </c>
      <c r="DF1900">
        <f t="shared" si="928"/>
        <v>0</v>
      </c>
      <c r="DG1900">
        <f>ROUND(ROUND(AF1900*AJ1900,2)*CX1900,2)</f>
        <v>0.32</v>
      </c>
      <c r="DH1900">
        <f t="shared" si="910"/>
        <v>0</v>
      </c>
      <c r="DI1900">
        <f t="shared" si="911"/>
        <v>0</v>
      </c>
      <c r="DJ1900">
        <f>DG1900+DH1900</f>
        <v>0.32</v>
      </c>
      <c r="DK1900">
        <v>0</v>
      </c>
      <c r="DL1900" t="s">
        <v>3</v>
      </c>
      <c r="DM1900">
        <v>0</v>
      </c>
      <c r="DN1900" t="s">
        <v>3</v>
      </c>
      <c r="DO1900">
        <v>0</v>
      </c>
    </row>
    <row r="1901" spans="1:119" x14ac:dyDescent="0.25">
      <c r="A1901">
        <f>ROW(Source!A669)</f>
        <v>669</v>
      </c>
      <c r="B1901">
        <v>353029544</v>
      </c>
      <c r="C1901">
        <v>353034919</v>
      </c>
      <c r="D1901">
        <v>342765643</v>
      </c>
      <c r="E1901">
        <v>1</v>
      </c>
      <c r="F1901">
        <v>1</v>
      </c>
      <c r="G1901">
        <v>1</v>
      </c>
      <c r="H1901">
        <v>2</v>
      </c>
      <c r="I1901" t="s">
        <v>1229</v>
      </c>
      <c r="J1901" t="s">
        <v>1230</v>
      </c>
      <c r="K1901" t="s">
        <v>1231</v>
      </c>
      <c r="L1901">
        <v>1368</v>
      </c>
      <c r="N1901">
        <v>1011</v>
      </c>
      <c r="O1901" t="s">
        <v>1227</v>
      </c>
      <c r="P1901" t="s">
        <v>1227</v>
      </c>
      <c r="Q1901">
        <v>1</v>
      </c>
      <c r="W1901">
        <v>0</v>
      </c>
      <c r="X1901">
        <v>1503848564</v>
      </c>
      <c r="Y1901">
        <f t="shared" si="929"/>
        <v>5.04E-2</v>
      </c>
      <c r="AA1901">
        <v>0</v>
      </c>
      <c r="AB1901">
        <v>583.05999999999995</v>
      </c>
      <c r="AC1901">
        <v>597.98</v>
      </c>
      <c r="AD1901">
        <v>0</v>
      </c>
      <c r="AE1901">
        <v>0</v>
      </c>
      <c r="AF1901">
        <v>477.92</v>
      </c>
      <c r="AG1901">
        <v>597.98</v>
      </c>
      <c r="AH1901">
        <v>0</v>
      </c>
      <c r="AI1901">
        <v>1</v>
      </c>
      <c r="AJ1901">
        <v>1.22</v>
      </c>
      <c r="AK1901">
        <v>1</v>
      </c>
      <c r="AL1901">
        <v>1</v>
      </c>
      <c r="AM1901">
        <v>2</v>
      </c>
      <c r="AN1901">
        <v>0</v>
      </c>
      <c r="AO1901">
        <v>0</v>
      </c>
      <c r="AP1901">
        <v>1</v>
      </c>
      <c r="AQ1901">
        <v>1</v>
      </c>
      <c r="AR1901">
        <v>0</v>
      </c>
      <c r="AS1901" t="s">
        <v>3</v>
      </c>
      <c r="AT1901">
        <v>0.2</v>
      </c>
      <c r="AU1901" t="s">
        <v>764</v>
      </c>
      <c r="AV1901">
        <v>1</v>
      </c>
      <c r="AW1901">
        <v>2</v>
      </c>
      <c r="AX1901">
        <v>353034936</v>
      </c>
      <c r="AY1901">
        <v>1</v>
      </c>
      <c r="AZ1901">
        <v>0</v>
      </c>
      <c r="BA1901">
        <v>1901</v>
      </c>
      <c r="BB1901">
        <v>1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95.584000000000003</v>
      </c>
      <c r="BL1901">
        <v>119.596</v>
      </c>
      <c r="BM1901">
        <v>0</v>
      </c>
      <c r="BN1901">
        <v>0</v>
      </c>
      <c r="BO1901">
        <v>0.2</v>
      </c>
      <c r="BP1901">
        <v>1</v>
      </c>
      <c r="BQ1901">
        <v>0</v>
      </c>
      <c r="BR1901">
        <v>24.087167999999998</v>
      </c>
      <c r="BS1901">
        <v>30.138191999999997</v>
      </c>
      <c r="BT1901">
        <v>0</v>
      </c>
      <c r="BU1901">
        <v>0</v>
      </c>
      <c r="BV1901">
        <v>5.0399999999999993E-2</v>
      </c>
      <c r="BW1901">
        <v>1</v>
      </c>
      <c r="CV1901">
        <v>0</v>
      </c>
      <c r="CW1901">
        <f>ROUND(Y1901*Source!I669*DO1901,7)</f>
        <v>5.04E-4</v>
      </c>
      <c r="CX1901">
        <f>ROUND(Y1901*Source!I669,7)</f>
        <v>5.04E-4</v>
      </c>
      <c r="CY1901">
        <f>AB1901</f>
        <v>583.05999999999995</v>
      </c>
      <c r="CZ1901">
        <f>AF1901</f>
        <v>477.92</v>
      </c>
      <c r="DA1901">
        <f>AJ1901</f>
        <v>1.22</v>
      </c>
      <c r="DB1901">
        <f t="shared" si="930"/>
        <v>24.08616</v>
      </c>
      <c r="DC1901">
        <f t="shared" si="931"/>
        <v>30.139199999999999</v>
      </c>
      <c r="DD1901" t="s">
        <v>3</v>
      </c>
      <c r="DE1901" t="s">
        <v>3</v>
      </c>
      <c r="DF1901">
        <f t="shared" si="928"/>
        <v>0</v>
      </c>
      <c r="DG1901">
        <f>ROUND(ROUND(AF1901*AJ1901,2)*CX1901,2)</f>
        <v>0.28999999999999998</v>
      </c>
      <c r="DH1901">
        <f t="shared" si="910"/>
        <v>0.3</v>
      </c>
      <c r="DI1901">
        <f t="shared" si="911"/>
        <v>0</v>
      </c>
      <c r="DJ1901">
        <f>DG1901+DH1901</f>
        <v>0.59</v>
      </c>
      <c r="DK1901">
        <v>0</v>
      </c>
      <c r="DL1901" t="s">
        <v>1228</v>
      </c>
      <c r="DM1901">
        <v>4</v>
      </c>
      <c r="DN1901" t="s">
        <v>1221</v>
      </c>
      <c r="DO1901">
        <v>1</v>
      </c>
    </row>
    <row r="1902" spans="1:119" x14ac:dyDescent="0.25">
      <c r="A1902">
        <f>ROW(Source!A669)</f>
        <v>669</v>
      </c>
      <c r="B1902">
        <v>353029544</v>
      </c>
      <c r="C1902">
        <v>353034919</v>
      </c>
      <c r="D1902">
        <v>342715905</v>
      </c>
      <c r="E1902">
        <v>1</v>
      </c>
      <c r="F1902">
        <v>1</v>
      </c>
      <c r="G1902">
        <v>1</v>
      </c>
      <c r="H1902">
        <v>3</v>
      </c>
      <c r="I1902" t="s">
        <v>1417</v>
      </c>
      <c r="J1902" t="s">
        <v>1418</v>
      </c>
      <c r="K1902" t="s">
        <v>1419</v>
      </c>
      <c r="L1902">
        <v>1302</v>
      </c>
      <c r="N1902">
        <v>1003</v>
      </c>
      <c r="O1902" t="s">
        <v>849</v>
      </c>
      <c r="P1902" t="s">
        <v>849</v>
      </c>
      <c r="Q1902">
        <v>10</v>
      </c>
      <c r="W1902">
        <v>0</v>
      </c>
      <c r="X1902">
        <v>1559563185</v>
      </c>
      <c r="Y1902">
        <f>(AT1902*ROUND(0,7))</f>
        <v>0</v>
      </c>
      <c r="AA1902">
        <v>57.7</v>
      </c>
      <c r="AB1902">
        <v>0</v>
      </c>
      <c r="AC1902">
        <v>0</v>
      </c>
      <c r="AD1902">
        <v>0</v>
      </c>
      <c r="AE1902">
        <v>37.71</v>
      </c>
      <c r="AF1902">
        <v>0</v>
      </c>
      <c r="AG1902">
        <v>0</v>
      </c>
      <c r="AH1902">
        <v>0</v>
      </c>
      <c r="AI1902">
        <v>1.53</v>
      </c>
      <c r="AJ1902">
        <v>1</v>
      </c>
      <c r="AK1902">
        <v>1</v>
      </c>
      <c r="AL1902">
        <v>1</v>
      </c>
      <c r="AM1902">
        <v>2</v>
      </c>
      <c r="AN1902">
        <v>0</v>
      </c>
      <c r="AO1902">
        <v>0</v>
      </c>
      <c r="AP1902">
        <v>1</v>
      </c>
      <c r="AQ1902">
        <v>1</v>
      </c>
      <c r="AR1902">
        <v>0</v>
      </c>
      <c r="AS1902" t="s">
        <v>3</v>
      </c>
      <c r="AT1902">
        <v>0.245</v>
      </c>
      <c r="AU1902" t="s">
        <v>16</v>
      </c>
      <c r="AV1902">
        <v>0</v>
      </c>
      <c r="AW1902">
        <v>2</v>
      </c>
      <c r="AX1902">
        <v>353034937</v>
      </c>
      <c r="AY1902">
        <v>1</v>
      </c>
      <c r="AZ1902">
        <v>0</v>
      </c>
      <c r="BA1902">
        <v>1902</v>
      </c>
      <c r="BB1902">
        <v>1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9.2389500000000009</v>
      </c>
      <c r="BK1902">
        <v>0</v>
      </c>
      <c r="BL1902">
        <v>0</v>
      </c>
      <c r="BM1902">
        <v>0</v>
      </c>
      <c r="BN1902">
        <v>0</v>
      </c>
      <c r="BO1902">
        <v>0</v>
      </c>
      <c r="BP1902">
        <v>1</v>
      </c>
      <c r="BQ1902">
        <v>0</v>
      </c>
      <c r="BR1902">
        <v>0</v>
      </c>
      <c r="BS1902">
        <v>0</v>
      </c>
      <c r="BT1902">
        <v>0</v>
      </c>
      <c r="BU1902">
        <v>0</v>
      </c>
      <c r="BV1902">
        <v>0</v>
      </c>
      <c r="BW1902">
        <v>0</v>
      </c>
      <c r="CV1902">
        <v>0</v>
      </c>
      <c r="CW1902">
        <v>0</v>
      </c>
      <c r="CX1902">
        <f>ROUND(Y1902*Source!I669,7)</f>
        <v>0</v>
      </c>
      <c r="CY1902">
        <f>AA1902</f>
        <v>57.7</v>
      </c>
      <c r="CZ1902">
        <f>AE1902</f>
        <v>37.71</v>
      </c>
      <c r="DA1902">
        <f>AI1902</f>
        <v>1.53</v>
      </c>
      <c r="DB1902">
        <f>ROUND((ROUND(AT1902*CZ1902,2)*ROUND(0,7)),6)</f>
        <v>0</v>
      </c>
      <c r="DC1902">
        <f>ROUND((ROUND(AT1902*AG1902,2)*ROUND(0,7)),6)</f>
        <v>0</v>
      </c>
      <c r="DD1902" t="s">
        <v>3</v>
      </c>
      <c r="DE1902" t="s">
        <v>3</v>
      </c>
      <c r="DF1902">
        <f>ROUND(ROUND(AE1902*AI1902,2)*CX1902,2)</f>
        <v>0</v>
      </c>
      <c r="DG1902">
        <f t="shared" ref="DG1902:DG1910" si="932">ROUND(ROUND(AF1902,2)*CX1902,2)</f>
        <v>0</v>
      </c>
      <c r="DH1902">
        <f t="shared" si="910"/>
        <v>0</v>
      </c>
      <c r="DI1902">
        <f t="shared" si="911"/>
        <v>0</v>
      </c>
      <c r="DJ1902">
        <f>DF1902</f>
        <v>0</v>
      </c>
      <c r="DK1902">
        <v>0</v>
      </c>
      <c r="DL1902" t="s">
        <v>3</v>
      </c>
      <c r="DM1902">
        <v>0</v>
      </c>
      <c r="DN1902" t="s">
        <v>3</v>
      </c>
      <c r="DO1902">
        <v>0</v>
      </c>
    </row>
    <row r="1903" spans="1:119" x14ac:dyDescent="0.25">
      <c r="A1903">
        <f>ROW(Source!A669)</f>
        <v>669</v>
      </c>
      <c r="B1903">
        <v>353029544</v>
      </c>
      <c r="C1903">
        <v>353034919</v>
      </c>
      <c r="D1903">
        <v>342717578</v>
      </c>
      <c r="E1903">
        <v>1</v>
      </c>
      <c r="F1903">
        <v>1</v>
      </c>
      <c r="G1903">
        <v>1</v>
      </c>
      <c r="H1903">
        <v>3</v>
      </c>
      <c r="I1903" t="s">
        <v>1429</v>
      </c>
      <c r="J1903" t="s">
        <v>1430</v>
      </c>
      <c r="K1903" t="s">
        <v>1431</v>
      </c>
      <c r="L1903">
        <v>1348</v>
      </c>
      <c r="N1903">
        <v>1009</v>
      </c>
      <c r="O1903" t="s">
        <v>811</v>
      </c>
      <c r="P1903" t="s">
        <v>811</v>
      </c>
      <c r="Q1903">
        <v>1000</v>
      </c>
      <c r="W1903">
        <v>0</v>
      </c>
      <c r="X1903">
        <v>1525556490</v>
      </c>
      <c r="Y1903">
        <f>(AT1903*ROUND(0,7))</f>
        <v>0</v>
      </c>
      <c r="AA1903">
        <v>123988.7</v>
      </c>
      <c r="AB1903">
        <v>0</v>
      </c>
      <c r="AC1903">
        <v>0</v>
      </c>
      <c r="AD1903">
        <v>0</v>
      </c>
      <c r="AE1903">
        <v>99190.96</v>
      </c>
      <c r="AF1903">
        <v>0</v>
      </c>
      <c r="AG1903">
        <v>0</v>
      </c>
      <c r="AH1903">
        <v>0</v>
      </c>
      <c r="AI1903">
        <v>1.25</v>
      </c>
      <c r="AJ1903">
        <v>1</v>
      </c>
      <c r="AK1903">
        <v>1</v>
      </c>
      <c r="AL1903">
        <v>1</v>
      </c>
      <c r="AM1903">
        <v>2</v>
      </c>
      <c r="AN1903">
        <v>0</v>
      </c>
      <c r="AO1903">
        <v>0</v>
      </c>
      <c r="AP1903">
        <v>1</v>
      </c>
      <c r="AQ1903">
        <v>1</v>
      </c>
      <c r="AR1903">
        <v>0</v>
      </c>
      <c r="AS1903" t="s">
        <v>3</v>
      </c>
      <c r="AT1903">
        <v>6.2E-4</v>
      </c>
      <c r="AU1903" t="s">
        <v>16</v>
      </c>
      <c r="AV1903">
        <v>0</v>
      </c>
      <c r="AW1903">
        <v>2</v>
      </c>
      <c r="AX1903">
        <v>353034938</v>
      </c>
      <c r="AY1903">
        <v>1</v>
      </c>
      <c r="AZ1903">
        <v>0</v>
      </c>
      <c r="BA1903">
        <v>1903</v>
      </c>
      <c r="BB1903">
        <v>1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0</v>
      </c>
      <c r="BI1903">
        <v>0</v>
      </c>
      <c r="BJ1903">
        <v>61.498395200000004</v>
      </c>
      <c r="BK1903">
        <v>0</v>
      </c>
      <c r="BL1903">
        <v>0</v>
      </c>
      <c r="BM1903">
        <v>0</v>
      </c>
      <c r="BN1903">
        <v>0</v>
      </c>
      <c r="BO1903">
        <v>0</v>
      </c>
      <c r="BP1903">
        <v>1</v>
      </c>
      <c r="BQ1903">
        <v>0</v>
      </c>
      <c r="BR1903">
        <v>0</v>
      </c>
      <c r="BS1903">
        <v>0</v>
      </c>
      <c r="BT1903">
        <v>0</v>
      </c>
      <c r="BU1903">
        <v>0</v>
      </c>
      <c r="BV1903">
        <v>0</v>
      </c>
      <c r="BW1903">
        <v>0</v>
      </c>
      <c r="CV1903">
        <v>0</v>
      </c>
      <c r="CW1903">
        <v>0</v>
      </c>
      <c r="CX1903">
        <f>ROUND(Y1903*Source!I669,7)</f>
        <v>0</v>
      </c>
      <c r="CY1903">
        <f>AA1903</f>
        <v>123988.7</v>
      </c>
      <c r="CZ1903">
        <f>AE1903</f>
        <v>99190.96</v>
      </c>
      <c r="DA1903">
        <f>AI1903</f>
        <v>1.25</v>
      </c>
      <c r="DB1903">
        <f>ROUND((ROUND(AT1903*CZ1903,2)*ROUND(0,7)),6)</f>
        <v>0</v>
      </c>
      <c r="DC1903">
        <f>ROUND((ROUND(AT1903*AG1903,2)*ROUND(0,7)),6)</f>
        <v>0</v>
      </c>
      <c r="DD1903" t="s">
        <v>3</v>
      </c>
      <c r="DE1903" t="s">
        <v>3</v>
      </c>
      <c r="DF1903">
        <f>ROUND(ROUND(AE1903*AI1903,2)*CX1903,2)</f>
        <v>0</v>
      </c>
      <c r="DG1903">
        <f t="shared" si="932"/>
        <v>0</v>
      </c>
      <c r="DH1903">
        <f t="shared" si="910"/>
        <v>0</v>
      </c>
      <c r="DI1903">
        <f t="shared" si="911"/>
        <v>0</v>
      </c>
      <c r="DJ1903">
        <f>DF1903</f>
        <v>0</v>
      </c>
      <c r="DK1903">
        <v>0</v>
      </c>
      <c r="DL1903" t="s">
        <v>3</v>
      </c>
      <c r="DM1903">
        <v>0</v>
      </c>
      <c r="DN1903" t="s">
        <v>3</v>
      </c>
      <c r="DO1903">
        <v>0</v>
      </c>
    </row>
    <row r="1904" spans="1:119" x14ac:dyDescent="0.25">
      <c r="A1904">
        <f>ROW(Source!A669)</f>
        <v>669</v>
      </c>
      <c r="B1904">
        <v>353029544</v>
      </c>
      <c r="C1904">
        <v>353034919</v>
      </c>
      <c r="D1904">
        <v>342725852</v>
      </c>
      <c r="E1904">
        <v>1</v>
      </c>
      <c r="F1904">
        <v>1</v>
      </c>
      <c r="G1904">
        <v>1</v>
      </c>
      <c r="H1904">
        <v>3</v>
      </c>
      <c r="I1904" t="s">
        <v>1432</v>
      </c>
      <c r="J1904" t="s">
        <v>1433</v>
      </c>
      <c r="K1904" t="s">
        <v>1434</v>
      </c>
      <c r="L1904">
        <v>1346</v>
      </c>
      <c r="N1904">
        <v>1009</v>
      </c>
      <c r="O1904" t="s">
        <v>1244</v>
      </c>
      <c r="P1904" t="s">
        <v>1244</v>
      </c>
      <c r="Q1904">
        <v>1</v>
      </c>
      <c r="W1904">
        <v>0</v>
      </c>
      <c r="X1904">
        <v>69763841</v>
      </c>
      <c r="Y1904">
        <f>(AT1904*ROUND(0,7))</f>
        <v>0</v>
      </c>
      <c r="AA1904">
        <v>1499.09</v>
      </c>
      <c r="AB1904">
        <v>0</v>
      </c>
      <c r="AC1904">
        <v>0</v>
      </c>
      <c r="AD1904">
        <v>0</v>
      </c>
      <c r="AE1904">
        <v>931.11</v>
      </c>
      <c r="AF1904">
        <v>0</v>
      </c>
      <c r="AG1904">
        <v>0</v>
      </c>
      <c r="AH1904">
        <v>0</v>
      </c>
      <c r="AI1904">
        <v>1.61</v>
      </c>
      <c r="AJ1904">
        <v>1</v>
      </c>
      <c r="AK1904">
        <v>1</v>
      </c>
      <c r="AL1904">
        <v>1</v>
      </c>
      <c r="AM1904">
        <v>2</v>
      </c>
      <c r="AN1904">
        <v>0</v>
      </c>
      <c r="AO1904">
        <v>0</v>
      </c>
      <c r="AP1904">
        <v>1</v>
      </c>
      <c r="AQ1904">
        <v>1</v>
      </c>
      <c r="AR1904">
        <v>0</v>
      </c>
      <c r="AS1904" t="s">
        <v>3</v>
      </c>
      <c r="AT1904">
        <v>0.25</v>
      </c>
      <c r="AU1904" t="s">
        <v>16</v>
      </c>
      <c r="AV1904">
        <v>0</v>
      </c>
      <c r="AW1904">
        <v>2</v>
      </c>
      <c r="AX1904">
        <v>353034939</v>
      </c>
      <c r="AY1904">
        <v>1</v>
      </c>
      <c r="AZ1904">
        <v>0</v>
      </c>
      <c r="BA1904">
        <v>1904</v>
      </c>
      <c r="BB1904">
        <v>1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232.7775</v>
      </c>
      <c r="BK1904">
        <v>0</v>
      </c>
      <c r="BL1904">
        <v>0</v>
      </c>
      <c r="BM1904">
        <v>0</v>
      </c>
      <c r="BN1904">
        <v>0</v>
      </c>
      <c r="BO1904">
        <v>0</v>
      </c>
      <c r="BP1904">
        <v>1</v>
      </c>
      <c r="BQ1904">
        <v>0</v>
      </c>
      <c r="BR1904">
        <v>0</v>
      </c>
      <c r="BS1904">
        <v>0</v>
      </c>
      <c r="BT1904">
        <v>0</v>
      </c>
      <c r="BU1904">
        <v>0</v>
      </c>
      <c r="BV1904">
        <v>0</v>
      </c>
      <c r="BW1904">
        <v>0</v>
      </c>
      <c r="CV1904">
        <v>0</v>
      </c>
      <c r="CW1904">
        <v>0</v>
      </c>
      <c r="CX1904">
        <f>ROUND(Y1904*Source!I669,7)</f>
        <v>0</v>
      </c>
      <c r="CY1904">
        <f>AA1904</f>
        <v>1499.09</v>
      </c>
      <c r="CZ1904">
        <f>AE1904</f>
        <v>931.11</v>
      </c>
      <c r="DA1904">
        <f>AI1904</f>
        <v>1.61</v>
      </c>
      <c r="DB1904">
        <f>ROUND((ROUND(AT1904*CZ1904,2)*ROUND(0,7)),6)</f>
        <v>0</v>
      </c>
      <c r="DC1904">
        <f>ROUND((ROUND(AT1904*AG1904,2)*ROUND(0,7)),6)</f>
        <v>0</v>
      </c>
      <c r="DD1904" t="s">
        <v>3</v>
      </c>
      <c r="DE1904" t="s">
        <v>3</v>
      </c>
      <c r="DF1904">
        <f>ROUND(ROUND(AE1904*AI1904,2)*CX1904,2)</f>
        <v>0</v>
      </c>
      <c r="DG1904">
        <f t="shared" si="932"/>
        <v>0</v>
      </c>
      <c r="DH1904">
        <f t="shared" si="910"/>
        <v>0</v>
      </c>
      <c r="DI1904">
        <f t="shared" si="911"/>
        <v>0</v>
      </c>
      <c r="DJ1904">
        <f>DF1904</f>
        <v>0</v>
      </c>
      <c r="DK1904">
        <v>0</v>
      </c>
      <c r="DL1904" t="s">
        <v>3</v>
      </c>
      <c r="DM1904">
        <v>0</v>
      </c>
      <c r="DN1904" t="s">
        <v>3</v>
      </c>
      <c r="DO1904">
        <v>0</v>
      </c>
    </row>
    <row r="1905" spans="1:119" x14ac:dyDescent="0.25">
      <c r="A1905">
        <f>ROW(Source!A669)</f>
        <v>669</v>
      </c>
      <c r="B1905">
        <v>353029544</v>
      </c>
      <c r="C1905">
        <v>353034919</v>
      </c>
      <c r="D1905">
        <v>342735787</v>
      </c>
      <c r="E1905">
        <v>1</v>
      </c>
      <c r="F1905">
        <v>1</v>
      </c>
      <c r="G1905">
        <v>1</v>
      </c>
      <c r="H1905">
        <v>3</v>
      </c>
      <c r="I1905" t="s">
        <v>1435</v>
      </c>
      <c r="J1905" t="s">
        <v>1436</v>
      </c>
      <c r="K1905" t="s">
        <v>1437</v>
      </c>
      <c r="L1905">
        <v>1348</v>
      </c>
      <c r="N1905">
        <v>1009</v>
      </c>
      <c r="O1905" t="s">
        <v>811</v>
      </c>
      <c r="P1905" t="s">
        <v>811</v>
      </c>
      <c r="Q1905">
        <v>1000</v>
      </c>
      <c r="W1905">
        <v>0</v>
      </c>
      <c r="X1905">
        <v>522576254</v>
      </c>
      <c r="Y1905">
        <f>(AT1905*ROUND(0,7))</f>
        <v>0</v>
      </c>
      <c r="AA1905">
        <v>100891.73</v>
      </c>
      <c r="AB1905">
        <v>0</v>
      </c>
      <c r="AC1905">
        <v>0</v>
      </c>
      <c r="AD1905">
        <v>0</v>
      </c>
      <c r="AE1905">
        <v>82698.14</v>
      </c>
      <c r="AF1905">
        <v>0</v>
      </c>
      <c r="AG1905">
        <v>0</v>
      </c>
      <c r="AH1905">
        <v>0</v>
      </c>
      <c r="AI1905">
        <v>1.22</v>
      </c>
      <c r="AJ1905">
        <v>1</v>
      </c>
      <c r="AK1905">
        <v>1</v>
      </c>
      <c r="AL1905">
        <v>1</v>
      </c>
      <c r="AM1905">
        <v>2</v>
      </c>
      <c r="AN1905">
        <v>0</v>
      </c>
      <c r="AO1905">
        <v>0</v>
      </c>
      <c r="AP1905">
        <v>1</v>
      </c>
      <c r="AQ1905">
        <v>1</v>
      </c>
      <c r="AR1905">
        <v>0</v>
      </c>
      <c r="AS1905" t="s">
        <v>3</v>
      </c>
      <c r="AT1905">
        <v>7.2000000000000005E-4</v>
      </c>
      <c r="AU1905" t="s">
        <v>16</v>
      </c>
      <c r="AV1905">
        <v>0</v>
      </c>
      <c r="AW1905">
        <v>2</v>
      </c>
      <c r="AX1905">
        <v>353034940</v>
      </c>
      <c r="AY1905">
        <v>1</v>
      </c>
      <c r="AZ1905">
        <v>0</v>
      </c>
      <c r="BA1905">
        <v>1905</v>
      </c>
      <c r="BB1905">
        <v>1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59.5426608</v>
      </c>
      <c r="BK1905">
        <v>0</v>
      </c>
      <c r="BL1905">
        <v>0</v>
      </c>
      <c r="BM1905">
        <v>0</v>
      </c>
      <c r="BN1905">
        <v>0</v>
      </c>
      <c r="BO1905">
        <v>0</v>
      </c>
      <c r="BP1905">
        <v>1</v>
      </c>
      <c r="BQ1905">
        <v>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CV1905">
        <v>0</v>
      </c>
      <c r="CW1905">
        <v>0</v>
      </c>
      <c r="CX1905">
        <f>ROUND(Y1905*Source!I669,7)</f>
        <v>0</v>
      </c>
      <c r="CY1905">
        <f>AA1905</f>
        <v>100891.73</v>
      </c>
      <c r="CZ1905">
        <f>AE1905</f>
        <v>82698.14</v>
      </c>
      <c r="DA1905">
        <f>AI1905</f>
        <v>1.22</v>
      </c>
      <c r="DB1905">
        <f>ROUND((ROUND(AT1905*CZ1905,2)*ROUND(0,7)),6)</f>
        <v>0</v>
      </c>
      <c r="DC1905">
        <f>ROUND((ROUND(AT1905*AG1905,2)*ROUND(0,7)),6)</f>
        <v>0</v>
      </c>
      <c r="DD1905" t="s">
        <v>3</v>
      </c>
      <c r="DE1905" t="s">
        <v>3</v>
      </c>
      <c r="DF1905">
        <f>ROUND(ROUND(AE1905*AI1905,2)*CX1905,2)</f>
        <v>0</v>
      </c>
      <c r="DG1905">
        <f t="shared" si="932"/>
        <v>0</v>
      </c>
      <c r="DH1905">
        <f t="shared" si="910"/>
        <v>0</v>
      </c>
      <c r="DI1905">
        <f t="shared" si="911"/>
        <v>0</v>
      </c>
      <c r="DJ1905">
        <f>DF1905</f>
        <v>0</v>
      </c>
      <c r="DK1905">
        <v>0</v>
      </c>
      <c r="DL1905" t="s">
        <v>3</v>
      </c>
      <c r="DM1905">
        <v>0</v>
      </c>
      <c r="DN1905" t="s">
        <v>3</v>
      </c>
      <c r="DO1905">
        <v>0</v>
      </c>
    </row>
    <row r="1906" spans="1:119" x14ac:dyDescent="0.25">
      <c r="A1906">
        <f>ROW(Source!A669)</f>
        <v>669</v>
      </c>
      <c r="B1906">
        <v>353029544</v>
      </c>
      <c r="C1906">
        <v>353034919</v>
      </c>
      <c r="D1906">
        <v>342646017</v>
      </c>
      <c r="E1906">
        <v>113</v>
      </c>
      <c r="F1906">
        <v>1</v>
      </c>
      <c r="G1906">
        <v>1</v>
      </c>
      <c r="H1906">
        <v>3</v>
      </c>
      <c r="I1906" t="s">
        <v>1420</v>
      </c>
      <c r="J1906" t="s">
        <v>3</v>
      </c>
      <c r="K1906" t="s">
        <v>1421</v>
      </c>
      <c r="L1906">
        <v>3277935</v>
      </c>
      <c r="N1906">
        <v>1013</v>
      </c>
      <c r="O1906" t="s">
        <v>1422</v>
      </c>
      <c r="P1906" t="s">
        <v>1422</v>
      </c>
      <c r="Q1906">
        <v>1</v>
      </c>
      <c r="W1906">
        <v>0</v>
      </c>
      <c r="X1906">
        <v>274903907</v>
      </c>
      <c r="Y1906">
        <f>AT1906</f>
        <v>2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1</v>
      </c>
      <c r="AJ1906">
        <v>1</v>
      </c>
      <c r="AK1906">
        <v>1</v>
      </c>
      <c r="AL1906">
        <v>1</v>
      </c>
      <c r="AM1906">
        <v>-2</v>
      </c>
      <c r="AN1906">
        <v>0</v>
      </c>
      <c r="AO1906">
        <v>0</v>
      </c>
      <c r="AP1906">
        <v>0</v>
      </c>
      <c r="AQ1906">
        <v>1</v>
      </c>
      <c r="AR1906">
        <v>0</v>
      </c>
      <c r="AS1906" t="s">
        <v>3</v>
      </c>
      <c r="AT1906">
        <v>2</v>
      </c>
      <c r="AU1906" t="s">
        <v>3</v>
      </c>
      <c r="AV1906">
        <v>0</v>
      </c>
      <c r="AW1906">
        <v>2</v>
      </c>
      <c r="AX1906">
        <v>353034941</v>
      </c>
      <c r="AY1906">
        <v>1</v>
      </c>
      <c r="AZ1906">
        <v>2048</v>
      </c>
      <c r="BA1906">
        <v>1906</v>
      </c>
      <c r="BB1906">
        <v>1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0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>
        <v>0</v>
      </c>
      <c r="BQ1906">
        <v>0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</v>
      </c>
      <c r="CV1906">
        <v>0</v>
      </c>
      <c r="CW1906">
        <v>0</v>
      </c>
      <c r="CX1906">
        <f>ROUND(Y1906*Source!I669,7)</f>
        <v>0.02</v>
      </c>
      <c r="CY1906">
        <f>AA1906</f>
        <v>0</v>
      </c>
      <c r="CZ1906">
        <f>AE1906</f>
        <v>0</v>
      </c>
      <c r="DA1906">
        <f>AI1906</f>
        <v>1</v>
      </c>
      <c r="DB1906">
        <f>ROUND(ROUND(AT1906*CZ1906,2),6)</f>
        <v>0</v>
      </c>
      <c r="DC1906">
        <f>ROUND(ROUND(AT1906*AG1906,2),6)</f>
        <v>0</v>
      </c>
      <c r="DD1906" t="s">
        <v>3</v>
      </c>
      <c r="DE1906" t="s">
        <v>3</v>
      </c>
      <c r="DF1906">
        <f t="shared" ref="DF1906:DF1912" si="933">ROUND(ROUND(AE1906,2)*CX1906,2)</f>
        <v>0</v>
      </c>
      <c r="DG1906">
        <f t="shared" si="932"/>
        <v>0</v>
      </c>
      <c r="DH1906">
        <f t="shared" si="910"/>
        <v>0</v>
      </c>
      <c r="DI1906">
        <f t="shared" si="911"/>
        <v>0</v>
      </c>
      <c r="DJ1906">
        <f>DF1906</f>
        <v>0</v>
      </c>
      <c r="DK1906">
        <v>0</v>
      </c>
      <c r="DL1906" t="s">
        <v>3</v>
      </c>
      <c r="DM1906">
        <v>0</v>
      </c>
      <c r="DN1906" t="s">
        <v>3</v>
      </c>
      <c r="DO1906">
        <v>0</v>
      </c>
    </row>
    <row r="1907" spans="1:119" x14ac:dyDescent="0.25">
      <c r="A1907">
        <f>ROW(Source!A670)</f>
        <v>670</v>
      </c>
      <c r="B1907">
        <v>353029544</v>
      </c>
      <c r="C1907">
        <v>353034942</v>
      </c>
      <c r="D1907">
        <v>342640216</v>
      </c>
      <c r="E1907">
        <v>113</v>
      </c>
      <c r="F1907">
        <v>1</v>
      </c>
      <c r="G1907">
        <v>1</v>
      </c>
      <c r="H1907">
        <v>1</v>
      </c>
      <c r="I1907" t="s">
        <v>1266</v>
      </c>
      <c r="J1907" t="s">
        <v>3</v>
      </c>
      <c r="K1907" t="s">
        <v>1267</v>
      </c>
      <c r="L1907">
        <v>1191</v>
      </c>
      <c r="N1907">
        <v>1013</v>
      </c>
      <c r="O1907" t="s">
        <v>1221</v>
      </c>
      <c r="P1907" t="s">
        <v>1221</v>
      </c>
      <c r="Q1907">
        <v>1</v>
      </c>
      <c r="W1907">
        <v>0</v>
      </c>
      <c r="X1907">
        <v>44848675</v>
      </c>
      <c r="Y1907">
        <f t="shared" ref="Y1907:Y1912" si="934">(AT1907*ROUND(0.84,7))</f>
        <v>11.827199999999999</v>
      </c>
      <c r="AA1907">
        <v>0</v>
      </c>
      <c r="AB1907">
        <v>0</v>
      </c>
      <c r="AC1907">
        <v>0</v>
      </c>
      <c r="AD1907">
        <v>584.59</v>
      </c>
      <c r="AE1907">
        <v>0</v>
      </c>
      <c r="AF1907">
        <v>0</v>
      </c>
      <c r="AG1907">
        <v>0</v>
      </c>
      <c r="AH1907">
        <v>584.59</v>
      </c>
      <c r="AI1907">
        <v>1</v>
      </c>
      <c r="AJ1907">
        <v>1</v>
      </c>
      <c r="AK1907">
        <v>1</v>
      </c>
      <c r="AL1907">
        <v>1</v>
      </c>
      <c r="AM1907">
        <v>-2</v>
      </c>
      <c r="AN1907">
        <v>0</v>
      </c>
      <c r="AO1907">
        <v>0</v>
      </c>
      <c r="AP1907">
        <v>1</v>
      </c>
      <c r="AQ1907">
        <v>1</v>
      </c>
      <c r="AR1907">
        <v>0</v>
      </c>
      <c r="AS1907" t="s">
        <v>3</v>
      </c>
      <c r="AT1907">
        <v>14.08</v>
      </c>
      <c r="AU1907" t="s">
        <v>24</v>
      </c>
      <c r="AV1907">
        <v>1</v>
      </c>
      <c r="AW1907">
        <v>2</v>
      </c>
      <c r="AX1907">
        <v>353034954</v>
      </c>
      <c r="AY1907">
        <v>1</v>
      </c>
      <c r="AZ1907">
        <v>0</v>
      </c>
      <c r="BA1907">
        <v>1907</v>
      </c>
      <c r="BB1907">
        <v>1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0</v>
      </c>
      <c r="BK1907">
        <v>0</v>
      </c>
      <c r="BL1907">
        <v>0</v>
      </c>
      <c r="BM1907">
        <v>8231.0272000000004</v>
      </c>
      <c r="BN1907">
        <v>14.08</v>
      </c>
      <c r="BO1907">
        <v>0</v>
      </c>
      <c r="BP1907">
        <v>1</v>
      </c>
      <c r="BQ1907">
        <v>0</v>
      </c>
      <c r="BR1907">
        <v>0</v>
      </c>
      <c r="BS1907">
        <v>0</v>
      </c>
      <c r="BT1907">
        <v>6914.0628480000005</v>
      </c>
      <c r="BU1907">
        <v>11.827199999999999</v>
      </c>
      <c r="BV1907">
        <v>0</v>
      </c>
      <c r="BW1907">
        <v>1</v>
      </c>
      <c r="CU1907">
        <f>ROUND(AT1907*Source!I670*AH1907*AL1907,2)</f>
        <v>82.31</v>
      </c>
      <c r="CV1907">
        <f>ROUND(Y1907*Source!I670,7)</f>
        <v>0.118272</v>
      </c>
      <c r="CW1907">
        <v>0</v>
      </c>
      <c r="CX1907">
        <f>ROUND(Y1907*Source!I670,7)</f>
        <v>0.118272</v>
      </c>
      <c r="CY1907">
        <f>AD1907</f>
        <v>584.59</v>
      </c>
      <c r="CZ1907">
        <f>AH1907</f>
        <v>584.59</v>
      </c>
      <c r="DA1907">
        <f>AL1907</f>
        <v>1</v>
      </c>
      <c r="DB1907">
        <f t="shared" ref="DB1907:DB1912" si="935">ROUND((ROUND(AT1907*CZ1907,2)*ROUND(0.84,7)),6)</f>
        <v>6914.0652</v>
      </c>
      <c r="DC1907">
        <f t="shared" ref="DC1907:DC1912" si="936">ROUND((ROUND(AT1907*AG1907,2)*ROUND(0.84,7)),6)</f>
        <v>0</v>
      </c>
      <c r="DD1907" t="s">
        <v>3</v>
      </c>
      <c r="DE1907" t="s">
        <v>3</v>
      </c>
      <c r="DF1907">
        <f t="shared" si="933"/>
        <v>0</v>
      </c>
      <c r="DG1907">
        <f t="shared" si="932"/>
        <v>0</v>
      </c>
      <c r="DH1907">
        <f t="shared" si="910"/>
        <v>0</v>
      </c>
      <c r="DI1907">
        <f t="shared" si="911"/>
        <v>69.14</v>
      </c>
      <c r="DJ1907">
        <f>DI1907</f>
        <v>69.14</v>
      </c>
      <c r="DK1907">
        <v>1</v>
      </c>
      <c r="DL1907" t="s">
        <v>3</v>
      </c>
      <c r="DM1907">
        <v>0</v>
      </c>
      <c r="DN1907" t="s">
        <v>3</v>
      </c>
      <c r="DO1907">
        <v>0</v>
      </c>
    </row>
    <row r="1908" spans="1:119" x14ac:dyDescent="0.25">
      <c r="A1908">
        <f>ROW(Source!A670)</f>
        <v>670</v>
      </c>
      <c r="B1908">
        <v>353029544</v>
      </c>
      <c r="C1908">
        <v>353034942</v>
      </c>
      <c r="D1908">
        <v>342640393</v>
      </c>
      <c r="E1908">
        <v>113</v>
      </c>
      <c r="F1908">
        <v>1</v>
      </c>
      <c r="G1908">
        <v>1</v>
      </c>
      <c r="H1908">
        <v>1</v>
      </c>
      <c r="I1908" t="s">
        <v>1222</v>
      </c>
      <c r="J1908" t="s">
        <v>3</v>
      </c>
      <c r="K1908" t="s">
        <v>1223</v>
      </c>
      <c r="L1908">
        <v>1191</v>
      </c>
      <c r="N1908">
        <v>1013</v>
      </c>
      <c r="O1908" t="s">
        <v>1221</v>
      </c>
      <c r="P1908" t="s">
        <v>1221</v>
      </c>
      <c r="Q1908">
        <v>1</v>
      </c>
      <c r="W1908">
        <v>0</v>
      </c>
      <c r="X1908">
        <v>-1417349443</v>
      </c>
      <c r="Y1908">
        <f t="shared" si="934"/>
        <v>0.33600000000000002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1</v>
      </c>
      <c r="AJ1908">
        <v>1</v>
      </c>
      <c r="AK1908">
        <v>1</v>
      </c>
      <c r="AL1908">
        <v>1</v>
      </c>
      <c r="AM1908">
        <v>-2</v>
      </c>
      <c r="AN1908">
        <v>0</v>
      </c>
      <c r="AO1908">
        <v>0</v>
      </c>
      <c r="AP1908">
        <v>1</v>
      </c>
      <c r="AQ1908">
        <v>1</v>
      </c>
      <c r="AR1908">
        <v>0</v>
      </c>
      <c r="AS1908" t="s">
        <v>3</v>
      </c>
      <c r="AT1908">
        <v>0.4</v>
      </c>
      <c r="AU1908" t="s">
        <v>24</v>
      </c>
      <c r="AV1908">
        <v>2</v>
      </c>
      <c r="AW1908">
        <v>2</v>
      </c>
      <c r="AX1908">
        <v>353034955</v>
      </c>
      <c r="AY1908">
        <v>1</v>
      </c>
      <c r="AZ1908">
        <v>0</v>
      </c>
      <c r="BA1908">
        <v>1908</v>
      </c>
      <c r="BB1908">
        <v>1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0</v>
      </c>
      <c r="BK1908">
        <v>0</v>
      </c>
      <c r="BL1908">
        <v>0</v>
      </c>
      <c r="BM1908">
        <v>0</v>
      </c>
      <c r="BN1908">
        <v>0</v>
      </c>
      <c r="BO1908">
        <v>0</v>
      </c>
      <c r="BP1908">
        <v>0</v>
      </c>
      <c r="BQ1908">
        <v>0</v>
      </c>
      <c r="BR1908">
        <v>0</v>
      </c>
      <c r="BS1908">
        <v>0</v>
      </c>
      <c r="BT1908">
        <v>0</v>
      </c>
      <c r="BU1908">
        <v>0</v>
      </c>
      <c r="BV1908">
        <v>0</v>
      </c>
      <c r="BW1908">
        <v>0</v>
      </c>
      <c r="CV1908">
        <v>0</v>
      </c>
      <c r="CW1908">
        <v>0</v>
      </c>
      <c r="CX1908">
        <f>ROUND(Y1908*Source!I670,7)</f>
        <v>3.3600000000000001E-3</v>
      </c>
      <c r="CY1908">
        <f>AD1908</f>
        <v>0</v>
      </c>
      <c r="CZ1908">
        <f>AH1908</f>
        <v>0</v>
      </c>
      <c r="DA1908">
        <f>AL1908</f>
        <v>1</v>
      </c>
      <c r="DB1908">
        <f t="shared" si="935"/>
        <v>0</v>
      </c>
      <c r="DC1908">
        <f t="shared" si="936"/>
        <v>0</v>
      </c>
      <c r="DD1908" t="s">
        <v>3</v>
      </c>
      <c r="DE1908" t="s">
        <v>3</v>
      </c>
      <c r="DF1908">
        <f t="shared" si="933"/>
        <v>0</v>
      </c>
      <c r="DG1908">
        <f t="shared" si="932"/>
        <v>0</v>
      </c>
      <c r="DH1908">
        <f t="shared" si="910"/>
        <v>0</v>
      </c>
      <c r="DI1908">
        <f t="shared" si="911"/>
        <v>0</v>
      </c>
      <c r="DJ1908">
        <f>DI1908</f>
        <v>0</v>
      </c>
      <c r="DK1908">
        <v>0</v>
      </c>
      <c r="DL1908" t="s">
        <v>3</v>
      </c>
      <c r="DM1908">
        <v>0</v>
      </c>
      <c r="DN1908" t="s">
        <v>3</v>
      </c>
      <c r="DO1908">
        <v>0</v>
      </c>
    </row>
    <row r="1909" spans="1:119" x14ac:dyDescent="0.25">
      <c r="A1909">
        <f>ROW(Source!A670)</f>
        <v>670</v>
      </c>
      <c r="B1909">
        <v>353029544</v>
      </c>
      <c r="C1909">
        <v>353034942</v>
      </c>
      <c r="D1909">
        <v>342764741</v>
      </c>
      <c r="E1909">
        <v>1</v>
      </c>
      <c r="F1909">
        <v>1</v>
      </c>
      <c r="G1909">
        <v>1</v>
      </c>
      <c r="H1909">
        <v>2</v>
      </c>
      <c r="I1909" t="s">
        <v>1295</v>
      </c>
      <c r="J1909" t="s">
        <v>1296</v>
      </c>
      <c r="K1909" t="s">
        <v>1297</v>
      </c>
      <c r="L1909">
        <v>1368</v>
      </c>
      <c r="N1909">
        <v>1011</v>
      </c>
      <c r="O1909" t="s">
        <v>1227</v>
      </c>
      <c r="P1909" t="s">
        <v>1227</v>
      </c>
      <c r="Q1909">
        <v>1</v>
      </c>
      <c r="W1909">
        <v>0</v>
      </c>
      <c r="X1909">
        <v>-361847540</v>
      </c>
      <c r="Y1909">
        <f t="shared" si="934"/>
        <v>0.16800000000000001</v>
      </c>
      <c r="AA1909">
        <v>0</v>
      </c>
      <c r="AB1909">
        <v>1552.12</v>
      </c>
      <c r="AC1909">
        <v>803.25</v>
      </c>
      <c r="AD1909">
        <v>0</v>
      </c>
      <c r="AE1909">
        <v>0</v>
      </c>
      <c r="AF1909">
        <v>1552.12</v>
      </c>
      <c r="AG1909">
        <v>803.25</v>
      </c>
      <c r="AH1909">
        <v>0</v>
      </c>
      <c r="AI1909">
        <v>1</v>
      </c>
      <c r="AJ1909">
        <v>1</v>
      </c>
      <c r="AK1909">
        <v>1</v>
      </c>
      <c r="AL1909">
        <v>1</v>
      </c>
      <c r="AM1909">
        <v>-2</v>
      </c>
      <c r="AN1909">
        <v>0</v>
      </c>
      <c r="AO1909">
        <v>0</v>
      </c>
      <c r="AP1909">
        <v>1</v>
      </c>
      <c r="AQ1909">
        <v>1</v>
      </c>
      <c r="AR1909">
        <v>0</v>
      </c>
      <c r="AS1909" t="s">
        <v>3</v>
      </c>
      <c r="AT1909">
        <v>0.2</v>
      </c>
      <c r="AU1909" t="s">
        <v>24</v>
      </c>
      <c r="AV1909">
        <v>1</v>
      </c>
      <c r="AW1909">
        <v>2</v>
      </c>
      <c r="AX1909">
        <v>353034956</v>
      </c>
      <c r="AY1909">
        <v>1</v>
      </c>
      <c r="AZ1909">
        <v>0</v>
      </c>
      <c r="BA1909">
        <v>1909</v>
      </c>
      <c r="BB1909">
        <v>1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0</v>
      </c>
      <c r="BK1909">
        <v>310.42399999999998</v>
      </c>
      <c r="BL1909">
        <v>160.65</v>
      </c>
      <c r="BM1909">
        <v>0</v>
      </c>
      <c r="BN1909">
        <v>0</v>
      </c>
      <c r="BO1909">
        <v>0.2</v>
      </c>
      <c r="BP1909">
        <v>1</v>
      </c>
      <c r="BQ1909">
        <v>0</v>
      </c>
      <c r="BR1909">
        <v>260.75616000000002</v>
      </c>
      <c r="BS1909">
        <v>134.946</v>
      </c>
      <c r="BT1909">
        <v>0</v>
      </c>
      <c r="BU1909">
        <v>0</v>
      </c>
      <c r="BV1909">
        <v>0.16800000000000001</v>
      </c>
      <c r="BW1909">
        <v>1</v>
      </c>
      <c r="CV1909">
        <v>0</v>
      </c>
      <c r="CW1909">
        <f>ROUND(Y1909*Source!I670*DO1909,7)</f>
        <v>1.6800000000000001E-3</v>
      </c>
      <c r="CX1909">
        <f>ROUND(Y1909*Source!I670,7)</f>
        <v>1.6800000000000001E-3</v>
      </c>
      <c r="CY1909">
        <f>AB1909</f>
        <v>1552.12</v>
      </c>
      <c r="CZ1909">
        <f>AF1909</f>
        <v>1552.12</v>
      </c>
      <c r="DA1909">
        <f>AJ1909</f>
        <v>1</v>
      </c>
      <c r="DB1909">
        <f t="shared" si="935"/>
        <v>260.75279999999998</v>
      </c>
      <c r="DC1909">
        <f t="shared" si="936"/>
        <v>134.946</v>
      </c>
      <c r="DD1909" t="s">
        <v>3</v>
      </c>
      <c r="DE1909" t="s">
        <v>3</v>
      </c>
      <c r="DF1909">
        <f t="shared" si="933"/>
        <v>0</v>
      </c>
      <c r="DG1909">
        <f t="shared" si="932"/>
        <v>2.61</v>
      </c>
      <c r="DH1909">
        <f t="shared" si="910"/>
        <v>1.35</v>
      </c>
      <c r="DI1909">
        <f t="shared" si="911"/>
        <v>0</v>
      </c>
      <c r="DJ1909">
        <f>DG1909+DH1909</f>
        <v>3.96</v>
      </c>
      <c r="DK1909">
        <v>1</v>
      </c>
      <c r="DL1909" t="s">
        <v>1298</v>
      </c>
      <c r="DM1909">
        <v>6</v>
      </c>
      <c r="DN1909" t="s">
        <v>1221</v>
      </c>
      <c r="DO1909">
        <v>1</v>
      </c>
    </row>
    <row r="1910" spans="1:119" x14ac:dyDescent="0.25">
      <c r="A1910">
        <f>ROW(Source!A670)</f>
        <v>670</v>
      </c>
      <c r="B1910">
        <v>353029544</v>
      </c>
      <c r="C1910">
        <v>353034942</v>
      </c>
      <c r="D1910">
        <v>342764838</v>
      </c>
      <c r="E1910">
        <v>1</v>
      </c>
      <c r="F1910">
        <v>1</v>
      </c>
      <c r="G1910">
        <v>1</v>
      </c>
      <c r="H1910">
        <v>2</v>
      </c>
      <c r="I1910" t="s">
        <v>1423</v>
      </c>
      <c r="J1910" t="s">
        <v>1424</v>
      </c>
      <c r="K1910" t="s">
        <v>1425</v>
      </c>
      <c r="L1910">
        <v>1368</v>
      </c>
      <c r="N1910">
        <v>1011</v>
      </c>
      <c r="O1910" t="s">
        <v>1227</v>
      </c>
      <c r="P1910" t="s">
        <v>1227</v>
      </c>
      <c r="Q1910">
        <v>1</v>
      </c>
      <c r="W1910">
        <v>0</v>
      </c>
      <c r="X1910">
        <v>-173640159</v>
      </c>
      <c r="Y1910">
        <f t="shared" si="934"/>
        <v>2.8055999999999996</v>
      </c>
      <c r="AA1910">
        <v>0</v>
      </c>
      <c r="AB1910">
        <v>2.67</v>
      </c>
      <c r="AC1910">
        <v>0</v>
      </c>
      <c r="AD1910">
        <v>0</v>
      </c>
      <c r="AE1910">
        <v>0</v>
      </c>
      <c r="AF1910">
        <v>2.67</v>
      </c>
      <c r="AG1910">
        <v>0</v>
      </c>
      <c r="AH1910">
        <v>0</v>
      </c>
      <c r="AI1910">
        <v>1</v>
      </c>
      <c r="AJ1910">
        <v>1</v>
      </c>
      <c r="AK1910">
        <v>1</v>
      </c>
      <c r="AL1910">
        <v>1</v>
      </c>
      <c r="AM1910">
        <v>-2</v>
      </c>
      <c r="AN1910">
        <v>0</v>
      </c>
      <c r="AO1910">
        <v>0</v>
      </c>
      <c r="AP1910">
        <v>1</v>
      </c>
      <c r="AQ1910">
        <v>1</v>
      </c>
      <c r="AR1910">
        <v>0</v>
      </c>
      <c r="AS1910" t="s">
        <v>3</v>
      </c>
      <c r="AT1910">
        <v>3.34</v>
      </c>
      <c r="AU1910" t="s">
        <v>24</v>
      </c>
      <c r="AV1910">
        <v>1</v>
      </c>
      <c r="AW1910">
        <v>2</v>
      </c>
      <c r="AX1910">
        <v>353034957</v>
      </c>
      <c r="AY1910">
        <v>1</v>
      </c>
      <c r="AZ1910">
        <v>0</v>
      </c>
      <c r="BA1910">
        <v>1910</v>
      </c>
      <c r="BB1910">
        <v>1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0</v>
      </c>
      <c r="BK1910">
        <v>8.9177999999999997</v>
      </c>
      <c r="BL1910">
        <v>0</v>
      </c>
      <c r="BM1910">
        <v>0</v>
      </c>
      <c r="BN1910">
        <v>0</v>
      </c>
      <c r="BO1910">
        <v>0</v>
      </c>
      <c r="BP1910">
        <v>1</v>
      </c>
      <c r="BQ1910">
        <v>0</v>
      </c>
      <c r="BR1910">
        <v>7.4909519999999992</v>
      </c>
      <c r="BS1910">
        <v>0</v>
      </c>
      <c r="BT1910">
        <v>0</v>
      </c>
      <c r="BU1910">
        <v>0</v>
      </c>
      <c r="BV1910">
        <v>0</v>
      </c>
      <c r="BW1910">
        <v>1</v>
      </c>
      <c r="CV1910">
        <v>0</v>
      </c>
      <c r="CW1910">
        <f>ROUND(Y1910*Source!I670*DO1910,7)</f>
        <v>0</v>
      </c>
      <c r="CX1910">
        <f>ROUND(Y1910*Source!I670,7)</f>
        <v>2.8056000000000001E-2</v>
      </c>
      <c r="CY1910">
        <f>AB1910</f>
        <v>2.67</v>
      </c>
      <c r="CZ1910">
        <f>AF1910</f>
        <v>2.67</v>
      </c>
      <c r="DA1910">
        <f>AJ1910</f>
        <v>1</v>
      </c>
      <c r="DB1910">
        <f t="shared" si="935"/>
        <v>7.4927999999999999</v>
      </c>
      <c r="DC1910">
        <f t="shared" si="936"/>
        <v>0</v>
      </c>
      <c r="DD1910" t="s">
        <v>3</v>
      </c>
      <c r="DE1910" t="s">
        <v>3</v>
      </c>
      <c r="DF1910">
        <f t="shared" si="933"/>
        <v>0</v>
      </c>
      <c r="DG1910">
        <f t="shared" si="932"/>
        <v>7.0000000000000007E-2</v>
      </c>
      <c r="DH1910">
        <f t="shared" si="910"/>
        <v>0</v>
      </c>
      <c r="DI1910">
        <f t="shared" si="911"/>
        <v>0</v>
      </c>
      <c r="DJ1910">
        <f>DG1910+DH1910</f>
        <v>7.0000000000000007E-2</v>
      </c>
      <c r="DK1910">
        <v>1</v>
      </c>
      <c r="DL1910" t="s">
        <v>3</v>
      </c>
      <c r="DM1910">
        <v>0</v>
      </c>
      <c r="DN1910" t="s">
        <v>3</v>
      </c>
      <c r="DO1910">
        <v>0</v>
      </c>
    </row>
    <row r="1911" spans="1:119" x14ac:dyDescent="0.25">
      <c r="A1911">
        <f>ROW(Source!A670)</f>
        <v>670</v>
      </c>
      <c r="B1911">
        <v>353029544</v>
      </c>
      <c r="C1911">
        <v>353034942</v>
      </c>
      <c r="D1911">
        <v>342764881</v>
      </c>
      <c r="E1911">
        <v>1</v>
      </c>
      <c r="F1911">
        <v>1</v>
      </c>
      <c r="G1911">
        <v>1</v>
      </c>
      <c r="H1911">
        <v>2</v>
      </c>
      <c r="I1911" t="s">
        <v>1426</v>
      </c>
      <c r="J1911" t="s">
        <v>1427</v>
      </c>
      <c r="K1911" t="s">
        <v>1428</v>
      </c>
      <c r="L1911">
        <v>1368</v>
      </c>
      <c r="N1911">
        <v>1011</v>
      </c>
      <c r="O1911" t="s">
        <v>1227</v>
      </c>
      <c r="P1911" t="s">
        <v>1227</v>
      </c>
      <c r="Q1911">
        <v>1</v>
      </c>
      <c r="W1911">
        <v>0</v>
      </c>
      <c r="X1911">
        <v>-1939174129</v>
      </c>
      <c r="Y1911">
        <f t="shared" si="934"/>
        <v>2.8055999999999996</v>
      </c>
      <c r="AA1911">
        <v>0</v>
      </c>
      <c r="AB1911">
        <v>12.2</v>
      </c>
      <c r="AC1911">
        <v>0</v>
      </c>
      <c r="AD1911">
        <v>0</v>
      </c>
      <c r="AE1911">
        <v>0</v>
      </c>
      <c r="AF1911">
        <v>8.84</v>
      </c>
      <c r="AG1911">
        <v>0</v>
      </c>
      <c r="AH1911">
        <v>0</v>
      </c>
      <c r="AI1911">
        <v>1</v>
      </c>
      <c r="AJ1911">
        <v>1.38</v>
      </c>
      <c r="AK1911">
        <v>1</v>
      </c>
      <c r="AL1911">
        <v>1</v>
      </c>
      <c r="AM1911">
        <v>2</v>
      </c>
      <c r="AN1911">
        <v>0</v>
      </c>
      <c r="AO1911">
        <v>0</v>
      </c>
      <c r="AP1911">
        <v>1</v>
      </c>
      <c r="AQ1911">
        <v>1</v>
      </c>
      <c r="AR1911">
        <v>0</v>
      </c>
      <c r="AS1911" t="s">
        <v>3</v>
      </c>
      <c r="AT1911">
        <v>3.34</v>
      </c>
      <c r="AU1911" t="s">
        <v>24</v>
      </c>
      <c r="AV1911">
        <v>1</v>
      </c>
      <c r="AW1911">
        <v>2</v>
      </c>
      <c r="AX1911">
        <v>353034958</v>
      </c>
      <c r="AY1911">
        <v>1</v>
      </c>
      <c r="AZ1911">
        <v>0</v>
      </c>
      <c r="BA1911">
        <v>1911</v>
      </c>
      <c r="BB1911">
        <v>1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0</v>
      </c>
      <c r="BK1911">
        <v>29.525599999999997</v>
      </c>
      <c r="BL1911">
        <v>0</v>
      </c>
      <c r="BM1911">
        <v>0</v>
      </c>
      <c r="BN1911">
        <v>0</v>
      </c>
      <c r="BO1911">
        <v>0</v>
      </c>
      <c r="BP1911">
        <v>1</v>
      </c>
      <c r="BQ1911">
        <v>0</v>
      </c>
      <c r="BR1911">
        <v>24.801503999999998</v>
      </c>
      <c r="BS1911">
        <v>0</v>
      </c>
      <c r="BT1911">
        <v>0</v>
      </c>
      <c r="BU1911">
        <v>0</v>
      </c>
      <c r="BV1911">
        <v>0</v>
      </c>
      <c r="BW1911">
        <v>1</v>
      </c>
      <c r="CV1911">
        <v>0</v>
      </c>
      <c r="CW1911">
        <f>ROUND(Y1911*Source!I670*DO1911,7)</f>
        <v>0</v>
      </c>
      <c r="CX1911">
        <f>ROUND(Y1911*Source!I670,7)</f>
        <v>2.8056000000000001E-2</v>
      </c>
      <c r="CY1911">
        <f>AB1911</f>
        <v>12.2</v>
      </c>
      <c r="CZ1911">
        <f>AF1911</f>
        <v>8.84</v>
      </c>
      <c r="DA1911">
        <f>AJ1911</f>
        <v>1.38</v>
      </c>
      <c r="DB1911">
        <f t="shared" si="935"/>
        <v>24.805199999999999</v>
      </c>
      <c r="DC1911">
        <f t="shared" si="936"/>
        <v>0</v>
      </c>
      <c r="DD1911" t="s">
        <v>3</v>
      </c>
      <c r="DE1911" t="s">
        <v>3</v>
      </c>
      <c r="DF1911">
        <f t="shared" si="933"/>
        <v>0</v>
      </c>
      <c r="DG1911">
        <f>ROUND(ROUND(AF1911*AJ1911,2)*CX1911,2)</f>
        <v>0.34</v>
      </c>
      <c r="DH1911">
        <f t="shared" si="910"/>
        <v>0</v>
      </c>
      <c r="DI1911">
        <f t="shared" si="911"/>
        <v>0</v>
      </c>
      <c r="DJ1911">
        <f>DG1911+DH1911</f>
        <v>0.34</v>
      </c>
      <c r="DK1911">
        <v>0</v>
      </c>
      <c r="DL1911" t="s">
        <v>3</v>
      </c>
      <c r="DM1911">
        <v>0</v>
      </c>
      <c r="DN1911" t="s">
        <v>3</v>
      </c>
      <c r="DO1911">
        <v>0</v>
      </c>
    </row>
    <row r="1912" spans="1:119" x14ac:dyDescent="0.25">
      <c r="A1912">
        <f>ROW(Source!A670)</f>
        <v>670</v>
      </c>
      <c r="B1912">
        <v>353029544</v>
      </c>
      <c r="C1912">
        <v>353034942</v>
      </c>
      <c r="D1912">
        <v>342765643</v>
      </c>
      <c r="E1912">
        <v>1</v>
      </c>
      <c r="F1912">
        <v>1</v>
      </c>
      <c r="G1912">
        <v>1</v>
      </c>
      <c r="H1912">
        <v>2</v>
      </c>
      <c r="I1912" t="s">
        <v>1229</v>
      </c>
      <c r="J1912" t="s">
        <v>1230</v>
      </c>
      <c r="K1912" t="s">
        <v>1231</v>
      </c>
      <c r="L1912">
        <v>1368</v>
      </c>
      <c r="N1912">
        <v>1011</v>
      </c>
      <c r="O1912" t="s">
        <v>1227</v>
      </c>
      <c r="P1912" t="s">
        <v>1227</v>
      </c>
      <c r="Q1912">
        <v>1</v>
      </c>
      <c r="W1912">
        <v>0</v>
      </c>
      <c r="X1912">
        <v>1503848564</v>
      </c>
      <c r="Y1912">
        <f t="shared" si="934"/>
        <v>0.16800000000000001</v>
      </c>
      <c r="AA1912">
        <v>0</v>
      </c>
      <c r="AB1912">
        <v>583.05999999999995</v>
      </c>
      <c r="AC1912">
        <v>597.98</v>
      </c>
      <c r="AD1912">
        <v>0</v>
      </c>
      <c r="AE1912">
        <v>0</v>
      </c>
      <c r="AF1912">
        <v>477.92</v>
      </c>
      <c r="AG1912">
        <v>597.98</v>
      </c>
      <c r="AH1912">
        <v>0</v>
      </c>
      <c r="AI1912">
        <v>1</v>
      </c>
      <c r="AJ1912">
        <v>1.22</v>
      </c>
      <c r="AK1912">
        <v>1</v>
      </c>
      <c r="AL1912">
        <v>1</v>
      </c>
      <c r="AM1912">
        <v>2</v>
      </c>
      <c r="AN1912">
        <v>0</v>
      </c>
      <c r="AO1912">
        <v>0</v>
      </c>
      <c r="AP1912">
        <v>1</v>
      </c>
      <c r="AQ1912">
        <v>1</v>
      </c>
      <c r="AR1912">
        <v>0</v>
      </c>
      <c r="AS1912" t="s">
        <v>3</v>
      </c>
      <c r="AT1912">
        <v>0.2</v>
      </c>
      <c r="AU1912" t="s">
        <v>24</v>
      </c>
      <c r="AV1912">
        <v>1</v>
      </c>
      <c r="AW1912">
        <v>2</v>
      </c>
      <c r="AX1912">
        <v>353034959</v>
      </c>
      <c r="AY1912">
        <v>1</v>
      </c>
      <c r="AZ1912">
        <v>0</v>
      </c>
      <c r="BA1912">
        <v>1912</v>
      </c>
      <c r="BB1912">
        <v>1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0</v>
      </c>
      <c r="BK1912">
        <v>95.584000000000003</v>
      </c>
      <c r="BL1912">
        <v>119.596</v>
      </c>
      <c r="BM1912">
        <v>0</v>
      </c>
      <c r="BN1912">
        <v>0</v>
      </c>
      <c r="BO1912">
        <v>0.2</v>
      </c>
      <c r="BP1912">
        <v>1</v>
      </c>
      <c r="BQ1912">
        <v>0</v>
      </c>
      <c r="BR1912">
        <v>80.290560000000013</v>
      </c>
      <c r="BS1912">
        <v>100.46064000000001</v>
      </c>
      <c r="BT1912">
        <v>0</v>
      </c>
      <c r="BU1912">
        <v>0</v>
      </c>
      <c r="BV1912">
        <v>0.16800000000000001</v>
      </c>
      <c r="BW1912">
        <v>1</v>
      </c>
      <c r="CV1912">
        <v>0</v>
      </c>
      <c r="CW1912">
        <f>ROUND(Y1912*Source!I670*DO1912,7)</f>
        <v>1.6800000000000001E-3</v>
      </c>
      <c r="CX1912">
        <f>ROUND(Y1912*Source!I670,7)</f>
        <v>1.6800000000000001E-3</v>
      </c>
      <c r="CY1912">
        <f>AB1912</f>
        <v>583.05999999999995</v>
      </c>
      <c r="CZ1912">
        <f>AF1912</f>
        <v>477.92</v>
      </c>
      <c r="DA1912">
        <f>AJ1912</f>
        <v>1.22</v>
      </c>
      <c r="DB1912">
        <f t="shared" si="935"/>
        <v>80.287199999999999</v>
      </c>
      <c r="DC1912">
        <f t="shared" si="936"/>
        <v>100.464</v>
      </c>
      <c r="DD1912" t="s">
        <v>3</v>
      </c>
      <c r="DE1912" t="s">
        <v>3</v>
      </c>
      <c r="DF1912">
        <f t="shared" si="933"/>
        <v>0</v>
      </c>
      <c r="DG1912">
        <f>ROUND(ROUND(AF1912*AJ1912,2)*CX1912,2)</f>
        <v>0.98</v>
      </c>
      <c r="DH1912">
        <f t="shared" si="910"/>
        <v>1</v>
      </c>
      <c r="DI1912">
        <f t="shared" si="911"/>
        <v>0</v>
      </c>
      <c r="DJ1912">
        <f>DG1912+DH1912</f>
        <v>1.98</v>
      </c>
      <c r="DK1912">
        <v>0</v>
      </c>
      <c r="DL1912" t="s">
        <v>1228</v>
      </c>
      <c r="DM1912">
        <v>4</v>
      </c>
      <c r="DN1912" t="s">
        <v>1221</v>
      </c>
      <c r="DO1912">
        <v>1</v>
      </c>
    </row>
    <row r="1913" spans="1:119" x14ac:dyDescent="0.25">
      <c r="A1913">
        <f>ROW(Source!A670)</f>
        <v>670</v>
      </c>
      <c r="B1913">
        <v>353029544</v>
      </c>
      <c r="C1913">
        <v>353034942</v>
      </c>
      <c r="D1913">
        <v>342715905</v>
      </c>
      <c r="E1913">
        <v>1</v>
      </c>
      <c r="F1913">
        <v>1</v>
      </c>
      <c r="G1913">
        <v>1</v>
      </c>
      <c r="H1913">
        <v>3</v>
      </c>
      <c r="I1913" t="s">
        <v>1417</v>
      </c>
      <c r="J1913" t="s">
        <v>1418</v>
      </c>
      <c r="K1913" t="s">
        <v>1419</v>
      </c>
      <c r="L1913">
        <v>1302</v>
      </c>
      <c r="N1913">
        <v>1003</v>
      </c>
      <c r="O1913" t="s">
        <v>849</v>
      </c>
      <c r="P1913" t="s">
        <v>849</v>
      </c>
      <c r="Q1913">
        <v>10</v>
      </c>
      <c r="W1913">
        <v>0</v>
      </c>
      <c r="X1913">
        <v>1559563185</v>
      </c>
      <c r="Y1913">
        <f>(AT1913*ROUND(0,7))</f>
        <v>0</v>
      </c>
      <c r="AA1913">
        <v>57.7</v>
      </c>
      <c r="AB1913">
        <v>0</v>
      </c>
      <c r="AC1913">
        <v>0</v>
      </c>
      <c r="AD1913">
        <v>0</v>
      </c>
      <c r="AE1913">
        <v>37.71</v>
      </c>
      <c r="AF1913">
        <v>0</v>
      </c>
      <c r="AG1913">
        <v>0</v>
      </c>
      <c r="AH1913">
        <v>0</v>
      </c>
      <c r="AI1913">
        <v>1.53</v>
      </c>
      <c r="AJ1913">
        <v>1</v>
      </c>
      <c r="AK1913">
        <v>1</v>
      </c>
      <c r="AL1913">
        <v>1</v>
      </c>
      <c r="AM1913">
        <v>2</v>
      </c>
      <c r="AN1913">
        <v>0</v>
      </c>
      <c r="AO1913">
        <v>0</v>
      </c>
      <c r="AP1913">
        <v>1</v>
      </c>
      <c r="AQ1913">
        <v>1</v>
      </c>
      <c r="AR1913">
        <v>0</v>
      </c>
      <c r="AS1913" t="s">
        <v>3</v>
      </c>
      <c r="AT1913">
        <v>0.245</v>
      </c>
      <c r="AU1913" t="s">
        <v>23</v>
      </c>
      <c r="AV1913">
        <v>0</v>
      </c>
      <c r="AW1913">
        <v>2</v>
      </c>
      <c r="AX1913">
        <v>353034960</v>
      </c>
      <c r="AY1913">
        <v>1</v>
      </c>
      <c r="AZ1913">
        <v>0</v>
      </c>
      <c r="BA1913">
        <v>1913</v>
      </c>
      <c r="BB1913">
        <v>1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9.2389500000000009</v>
      </c>
      <c r="BK1913">
        <v>0</v>
      </c>
      <c r="BL1913">
        <v>0</v>
      </c>
      <c r="BM1913">
        <v>0</v>
      </c>
      <c r="BN1913">
        <v>0</v>
      </c>
      <c r="BO1913">
        <v>0</v>
      </c>
      <c r="BP1913">
        <v>1</v>
      </c>
      <c r="BQ1913">
        <v>0</v>
      </c>
      <c r="BR1913">
        <v>0</v>
      </c>
      <c r="BS1913">
        <v>0</v>
      </c>
      <c r="BT1913">
        <v>0</v>
      </c>
      <c r="BU1913">
        <v>0</v>
      </c>
      <c r="BV1913">
        <v>0</v>
      </c>
      <c r="BW1913">
        <v>0</v>
      </c>
      <c r="CV1913">
        <v>0</v>
      </c>
      <c r="CW1913">
        <v>0</v>
      </c>
      <c r="CX1913">
        <f>ROUND(Y1913*Source!I670,7)</f>
        <v>0</v>
      </c>
      <c r="CY1913">
        <f>AA1913</f>
        <v>57.7</v>
      </c>
      <c r="CZ1913">
        <f>AE1913</f>
        <v>37.71</v>
      </c>
      <c r="DA1913">
        <f>AI1913</f>
        <v>1.53</v>
      </c>
      <c r="DB1913">
        <f>ROUND((ROUND(AT1913*CZ1913,2)*ROUND(0,7)),6)</f>
        <v>0</v>
      </c>
      <c r="DC1913">
        <f>ROUND((ROUND(AT1913*AG1913,2)*ROUND(0,7)),6)</f>
        <v>0</v>
      </c>
      <c r="DD1913" t="s">
        <v>3</v>
      </c>
      <c r="DE1913" t="s">
        <v>3</v>
      </c>
      <c r="DF1913">
        <f>ROUND(ROUND(AE1913*AI1913,2)*CX1913,2)</f>
        <v>0</v>
      </c>
      <c r="DG1913">
        <f t="shared" ref="DG1913:DG1921" si="937">ROUND(ROUND(AF1913,2)*CX1913,2)</f>
        <v>0</v>
      </c>
      <c r="DH1913">
        <f t="shared" si="910"/>
        <v>0</v>
      </c>
      <c r="DI1913">
        <f t="shared" si="911"/>
        <v>0</v>
      </c>
      <c r="DJ1913">
        <f>DF1913</f>
        <v>0</v>
      </c>
      <c r="DK1913">
        <v>0</v>
      </c>
      <c r="DL1913" t="s">
        <v>3</v>
      </c>
      <c r="DM1913">
        <v>0</v>
      </c>
      <c r="DN1913" t="s">
        <v>3</v>
      </c>
      <c r="DO1913">
        <v>0</v>
      </c>
    </row>
    <row r="1914" spans="1:119" x14ac:dyDescent="0.25">
      <c r="A1914">
        <f>ROW(Source!A670)</f>
        <v>670</v>
      </c>
      <c r="B1914">
        <v>353029544</v>
      </c>
      <c r="C1914">
        <v>353034942</v>
      </c>
      <c r="D1914">
        <v>342717578</v>
      </c>
      <c r="E1914">
        <v>1</v>
      </c>
      <c r="F1914">
        <v>1</v>
      </c>
      <c r="G1914">
        <v>1</v>
      </c>
      <c r="H1914">
        <v>3</v>
      </c>
      <c r="I1914" t="s">
        <v>1429</v>
      </c>
      <c r="J1914" t="s">
        <v>1430</v>
      </c>
      <c r="K1914" t="s">
        <v>1431</v>
      </c>
      <c r="L1914">
        <v>1348</v>
      </c>
      <c r="N1914">
        <v>1009</v>
      </c>
      <c r="O1914" t="s">
        <v>811</v>
      </c>
      <c r="P1914" t="s">
        <v>811</v>
      </c>
      <c r="Q1914">
        <v>1000</v>
      </c>
      <c r="W1914">
        <v>0</v>
      </c>
      <c r="X1914">
        <v>1525556490</v>
      </c>
      <c r="Y1914">
        <f>(AT1914*ROUND(0,7))</f>
        <v>0</v>
      </c>
      <c r="AA1914">
        <v>123988.7</v>
      </c>
      <c r="AB1914">
        <v>0</v>
      </c>
      <c r="AC1914">
        <v>0</v>
      </c>
      <c r="AD1914">
        <v>0</v>
      </c>
      <c r="AE1914">
        <v>99190.96</v>
      </c>
      <c r="AF1914">
        <v>0</v>
      </c>
      <c r="AG1914">
        <v>0</v>
      </c>
      <c r="AH1914">
        <v>0</v>
      </c>
      <c r="AI1914">
        <v>1.25</v>
      </c>
      <c r="AJ1914">
        <v>1</v>
      </c>
      <c r="AK1914">
        <v>1</v>
      </c>
      <c r="AL1914">
        <v>1</v>
      </c>
      <c r="AM1914">
        <v>2</v>
      </c>
      <c r="AN1914">
        <v>0</v>
      </c>
      <c r="AO1914">
        <v>0</v>
      </c>
      <c r="AP1914">
        <v>1</v>
      </c>
      <c r="AQ1914">
        <v>1</v>
      </c>
      <c r="AR1914">
        <v>0</v>
      </c>
      <c r="AS1914" t="s">
        <v>3</v>
      </c>
      <c r="AT1914">
        <v>6.2E-4</v>
      </c>
      <c r="AU1914" t="s">
        <v>23</v>
      </c>
      <c r="AV1914">
        <v>0</v>
      </c>
      <c r="AW1914">
        <v>2</v>
      </c>
      <c r="AX1914">
        <v>353034961</v>
      </c>
      <c r="AY1914">
        <v>1</v>
      </c>
      <c r="AZ1914">
        <v>0</v>
      </c>
      <c r="BA1914">
        <v>1914</v>
      </c>
      <c r="BB1914">
        <v>1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61.498395200000004</v>
      </c>
      <c r="BK1914">
        <v>0</v>
      </c>
      <c r="BL1914">
        <v>0</v>
      </c>
      <c r="BM1914">
        <v>0</v>
      </c>
      <c r="BN1914">
        <v>0</v>
      </c>
      <c r="BO1914">
        <v>0</v>
      </c>
      <c r="BP1914">
        <v>1</v>
      </c>
      <c r="BQ1914">
        <v>0</v>
      </c>
      <c r="BR1914">
        <v>0</v>
      </c>
      <c r="BS1914">
        <v>0</v>
      </c>
      <c r="BT1914">
        <v>0</v>
      </c>
      <c r="BU1914">
        <v>0</v>
      </c>
      <c r="BV1914">
        <v>0</v>
      </c>
      <c r="BW1914">
        <v>0</v>
      </c>
      <c r="CV1914">
        <v>0</v>
      </c>
      <c r="CW1914">
        <v>0</v>
      </c>
      <c r="CX1914">
        <f>ROUND(Y1914*Source!I670,7)</f>
        <v>0</v>
      </c>
      <c r="CY1914">
        <f>AA1914</f>
        <v>123988.7</v>
      </c>
      <c r="CZ1914">
        <f>AE1914</f>
        <v>99190.96</v>
      </c>
      <c r="DA1914">
        <f>AI1914</f>
        <v>1.25</v>
      </c>
      <c r="DB1914">
        <f>ROUND((ROUND(AT1914*CZ1914,2)*ROUND(0,7)),6)</f>
        <v>0</v>
      </c>
      <c r="DC1914">
        <f>ROUND((ROUND(AT1914*AG1914,2)*ROUND(0,7)),6)</f>
        <v>0</v>
      </c>
      <c r="DD1914" t="s">
        <v>3</v>
      </c>
      <c r="DE1914" t="s">
        <v>3</v>
      </c>
      <c r="DF1914">
        <f>ROUND(ROUND(AE1914*AI1914,2)*CX1914,2)</f>
        <v>0</v>
      </c>
      <c r="DG1914">
        <f t="shared" si="937"/>
        <v>0</v>
      </c>
      <c r="DH1914">
        <f t="shared" si="910"/>
        <v>0</v>
      </c>
      <c r="DI1914">
        <f t="shared" si="911"/>
        <v>0</v>
      </c>
      <c r="DJ1914">
        <f>DF1914</f>
        <v>0</v>
      </c>
      <c r="DK1914">
        <v>0</v>
      </c>
      <c r="DL1914" t="s">
        <v>3</v>
      </c>
      <c r="DM1914">
        <v>0</v>
      </c>
      <c r="DN1914" t="s">
        <v>3</v>
      </c>
      <c r="DO1914">
        <v>0</v>
      </c>
    </row>
    <row r="1915" spans="1:119" x14ac:dyDescent="0.25">
      <c r="A1915">
        <f>ROW(Source!A670)</f>
        <v>670</v>
      </c>
      <c r="B1915">
        <v>353029544</v>
      </c>
      <c r="C1915">
        <v>353034942</v>
      </c>
      <c r="D1915">
        <v>342725852</v>
      </c>
      <c r="E1915">
        <v>1</v>
      </c>
      <c r="F1915">
        <v>1</v>
      </c>
      <c r="G1915">
        <v>1</v>
      </c>
      <c r="H1915">
        <v>3</v>
      </c>
      <c r="I1915" t="s">
        <v>1432</v>
      </c>
      <c r="J1915" t="s">
        <v>1433</v>
      </c>
      <c r="K1915" t="s">
        <v>1434</v>
      </c>
      <c r="L1915">
        <v>1346</v>
      </c>
      <c r="N1915">
        <v>1009</v>
      </c>
      <c r="O1915" t="s">
        <v>1244</v>
      </c>
      <c r="P1915" t="s">
        <v>1244</v>
      </c>
      <c r="Q1915">
        <v>1</v>
      </c>
      <c r="W1915">
        <v>0</v>
      </c>
      <c r="X1915">
        <v>69763841</v>
      </c>
      <c r="Y1915">
        <f>(AT1915*ROUND(0,7))</f>
        <v>0</v>
      </c>
      <c r="AA1915">
        <v>1499.09</v>
      </c>
      <c r="AB1915">
        <v>0</v>
      </c>
      <c r="AC1915">
        <v>0</v>
      </c>
      <c r="AD1915">
        <v>0</v>
      </c>
      <c r="AE1915">
        <v>931.11</v>
      </c>
      <c r="AF1915">
        <v>0</v>
      </c>
      <c r="AG1915">
        <v>0</v>
      </c>
      <c r="AH1915">
        <v>0</v>
      </c>
      <c r="AI1915">
        <v>1.61</v>
      </c>
      <c r="AJ1915">
        <v>1</v>
      </c>
      <c r="AK1915">
        <v>1</v>
      </c>
      <c r="AL1915">
        <v>1</v>
      </c>
      <c r="AM1915">
        <v>2</v>
      </c>
      <c r="AN1915">
        <v>0</v>
      </c>
      <c r="AO1915">
        <v>0</v>
      </c>
      <c r="AP1915">
        <v>1</v>
      </c>
      <c r="AQ1915">
        <v>1</v>
      </c>
      <c r="AR1915">
        <v>0</v>
      </c>
      <c r="AS1915" t="s">
        <v>3</v>
      </c>
      <c r="AT1915">
        <v>0.25</v>
      </c>
      <c r="AU1915" t="s">
        <v>23</v>
      </c>
      <c r="AV1915">
        <v>0</v>
      </c>
      <c r="AW1915">
        <v>2</v>
      </c>
      <c r="AX1915">
        <v>353034962</v>
      </c>
      <c r="AY1915">
        <v>1</v>
      </c>
      <c r="AZ1915">
        <v>0</v>
      </c>
      <c r="BA1915">
        <v>1915</v>
      </c>
      <c r="BB1915">
        <v>1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0</v>
      </c>
      <c r="BI1915">
        <v>0</v>
      </c>
      <c r="BJ1915">
        <v>232.7775</v>
      </c>
      <c r="BK1915">
        <v>0</v>
      </c>
      <c r="BL1915">
        <v>0</v>
      </c>
      <c r="BM1915">
        <v>0</v>
      </c>
      <c r="BN1915">
        <v>0</v>
      </c>
      <c r="BO1915">
        <v>0</v>
      </c>
      <c r="BP1915">
        <v>1</v>
      </c>
      <c r="BQ1915">
        <v>0</v>
      </c>
      <c r="BR1915">
        <v>0</v>
      </c>
      <c r="BS1915">
        <v>0</v>
      </c>
      <c r="BT1915">
        <v>0</v>
      </c>
      <c r="BU1915">
        <v>0</v>
      </c>
      <c r="BV1915">
        <v>0</v>
      </c>
      <c r="BW1915">
        <v>0</v>
      </c>
      <c r="CV1915">
        <v>0</v>
      </c>
      <c r="CW1915">
        <v>0</v>
      </c>
      <c r="CX1915">
        <f>ROUND(Y1915*Source!I670,7)</f>
        <v>0</v>
      </c>
      <c r="CY1915">
        <f>AA1915</f>
        <v>1499.09</v>
      </c>
      <c r="CZ1915">
        <f>AE1915</f>
        <v>931.11</v>
      </c>
      <c r="DA1915">
        <f>AI1915</f>
        <v>1.61</v>
      </c>
      <c r="DB1915">
        <f>ROUND((ROUND(AT1915*CZ1915,2)*ROUND(0,7)),6)</f>
        <v>0</v>
      </c>
      <c r="DC1915">
        <f>ROUND((ROUND(AT1915*AG1915,2)*ROUND(0,7)),6)</f>
        <v>0</v>
      </c>
      <c r="DD1915" t="s">
        <v>3</v>
      </c>
      <c r="DE1915" t="s">
        <v>3</v>
      </c>
      <c r="DF1915">
        <f>ROUND(ROUND(AE1915*AI1915,2)*CX1915,2)</f>
        <v>0</v>
      </c>
      <c r="DG1915">
        <f t="shared" si="937"/>
        <v>0</v>
      </c>
      <c r="DH1915">
        <f t="shared" si="910"/>
        <v>0</v>
      </c>
      <c r="DI1915">
        <f t="shared" si="911"/>
        <v>0</v>
      </c>
      <c r="DJ1915">
        <f>DF1915</f>
        <v>0</v>
      </c>
      <c r="DK1915">
        <v>0</v>
      </c>
      <c r="DL1915" t="s">
        <v>3</v>
      </c>
      <c r="DM1915">
        <v>0</v>
      </c>
      <c r="DN1915" t="s">
        <v>3</v>
      </c>
      <c r="DO1915">
        <v>0</v>
      </c>
    </row>
    <row r="1916" spans="1:119" x14ac:dyDescent="0.25">
      <c r="A1916">
        <f>ROW(Source!A670)</f>
        <v>670</v>
      </c>
      <c r="B1916">
        <v>353029544</v>
      </c>
      <c r="C1916">
        <v>353034942</v>
      </c>
      <c r="D1916">
        <v>342735787</v>
      </c>
      <c r="E1916">
        <v>1</v>
      </c>
      <c r="F1916">
        <v>1</v>
      </c>
      <c r="G1916">
        <v>1</v>
      </c>
      <c r="H1916">
        <v>3</v>
      </c>
      <c r="I1916" t="s">
        <v>1435</v>
      </c>
      <c r="J1916" t="s">
        <v>1436</v>
      </c>
      <c r="K1916" t="s">
        <v>1437</v>
      </c>
      <c r="L1916">
        <v>1348</v>
      </c>
      <c r="N1916">
        <v>1009</v>
      </c>
      <c r="O1916" t="s">
        <v>811</v>
      </c>
      <c r="P1916" t="s">
        <v>811</v>
      </c>
      <c r="Q1916">
        <v>1000</v>
      </c>
      <c r="W1916">
        <v>0</v>
      </c>
      <c r="X1916">
        <v>522576254</v>
      </c>
      <c r="Y1916">
        <f>(AT1916*ROUND(0,7))</f>
        <v>0</v>
      </c>
      <c r="AA1916">
        <v>100891.73</v>
      </c>
      <c r="AB1916">
        <v>0</v>
      </c>
      <c r="AC1916">
        <v>0</v>
      </c>
      <c r="AD1916">
        <v>0</v>
      </c>
      <c r="AE1916">
        <v>82698.14</v>
      </c>
      <c r="AF1916">
        <v>0</v>
      </c>
      <c r="AG1916">
        <v>0</v>
      </c>
      <c r="AH1916">
        <v>0</v>
      </c>
      <c r="AI1916">
        <v>1.22</v>
      </c>
      <c r="AJ1916">
        <v>1</v>
      </c>
      <c r="AK1916">
        <v>1</v>
      </c>
      <c r="AL1916">
        <v>1</v>
      </c>
      <c r="AM1916">
        <v>2</v>
      </c>
      <c r="AN1916">
        <v>0</v>
      </c>
      <c r="AO1916">
        <v>0</v>
      </c>
      <c r="AP1916">
        <v>1</v>
      </c>
      <c r="AQ1916">
        <v>1</v>
      </c>
      <c r="AR1916">
        <v>0</v>
      </c>
      <c r="AS1916" t="s">
        <v>3</v>
      </c>
      <c r="AT1916">
        <v>7.2000000000000005E-4</v>
      </c>
      <c r="AU1916" t="s">
        <v>23</v>
      </c>
      <c r="AV1916">
        <v>0</v>
      </c>
      <c r="AW1916">
        <v>2</v>
      </c>
      <c r="AX1916">
        <v>353034963</v>
      </c>
      <c r="AY1916">
        <v>1</v>
      </c>
      <c r="AZ1916">
        <v>0</v>
      </c>
      <c r="BA1916">
        <v>1916</v>
      </c>
      <c r="BB1916">
        <v>1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>
        <v>59.5426608</v>
      </c>
      <c r="BK1916">
        <v>0</v>
      </c>
      <c r="BL1916">
        <v>0</v>
      </c>
      <c r="BM1916">
        <v>0</v>
      </c>
      <c r="BN1916">
        <v>0</v>
      </c>
      <c r="BO1916">
        <v>0</v>
      </c>
      <c r="BP1916">
        <v>1</v>
      </c>
      <c r="BQ1916">
        <v>0</v>
      </c>
      <c r="BR1916">
        <v>0</v>
      </c>
      <c r="BS1916">
        <v>0</v>
      </c>
      <c r="BT1916">
        <v>0</v>
      </c>
      <c r="BU1916">
        <v>0</v>
      </c>
      <c r="BV1916">
        <v>0</v>
      </c>
      <c r="BW1916">
        <v>0</v>
      </c>
      <c r="CV1916">
        <v>0</v>
      </c>
      <c r="CW1916">
        <v>0</v>
      </c>
      <c r="CX1916">
        <f>ROUND(Y1916*Source!I670,7)</f>
        <v>0</v>
      </c>
      <c r="CY1916">
        <f>AA1916</f>
        <v>100891.73</v>
      </c>
      <c r="CZ1916">
        <f>AE1916</f>
        <v>82698.14</v>
      </c>
      <c r="DA1916">
        <f>AI1916</f>
        <v>1.22</v>
      </c>
      <c r="DB1916">
        <f>ROUND((ROUND(AT1916*CZ1916,2)*ROUND(0,7)),6)</f>
        <v>0</v>
      </c>
      <c r="DC1916">
        <f>ROUND((ROUND(AT1916*AG1916,2)*ROUND(0,7)),6)</f>
        <v>0</v>
      </c>
      <c r="DD1916" t="s">
        <v>3</v>
      </c>
      <c r="DE1916" t="s">
        <v>3</v>
      </c>
      <c r="DF1916">
        <f>ROUND(ROUND(AE1916*AI1916,2)*CX1916,2)</f>
        <v>0</v>
      </c>
      <c r="DG1916">
        <f t="shared" si="937"/>
        <v>0</v>
      </c>
      <c r="DH1916">
        <f t="shared" si="910"/>
        <v>0</v>
      </c>
      <c r="DI1916">
        <f t="shared" si="911"/>
        <v>0</v>
      </c>
      <c r="DJ1916">
        <f>DF1916</f>
        <v>0</v>
      </c>
      <c r="DK1916">
        <v>0</v>
      </c>
      <c r="DL1916" t="s">
        <v>3</v>
      </c>
      <c r="DM1916">
        <v>0</v>
      </c>
      <c r="DN1916" t="s">
        <v>3</v>
      </c>
      <c r="DO1916">
        <v>0</v>
      </c>
    </row>
    <row r="1917" spans="1:119" x14ac:dyDescent="0.25">
      <c r="A1917">
        <f>ROW(Source!A670)</f>
        <v>670</v>
      </c>
      <c r="B1917">
        <v>353029544</v>
      </c>
      <c r="C1917">
        <v>353034942</v>
      </c>
      <c r="D1917">
        <v>342646017</v>
      </c>
      <c r="E1917">
        <v>113</v>
      </c>
      <c r="F1917">
        <v>1</v>
      </c>
      <c r="G1917">
        <v>1</v>
      </c>
      <c r="H1917">
        <v>3</v>
      </c>
      <c r="I1917" t="s">
        <v>1420</v>
      </c>
      <c r="J1917" t="s">
        <v>3</v>
      </c>
      <c r="K1917" t="s">
        <v>1421</v>
      </c>
      <c r="L1917">
        <v>3277935</v>
      </c>
      <c r="N1917">
        <v>1013</v>
      </c>
      <c r="O1917" t="s">
        <v>1422</v>
      </c>
      <c r="P1917" t="s">
        <v>1422</v>
      </c>
      <c r="Q1917">
        <v>1</v>
      </c>
      <c r="W1917">
        <v>0</v>
      </c>
      <c r="X1917">
        <v>274903907</v>
      </c>
      <c r="Y1917">
        <f>AT1917</f>
        <v>2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1</v>
      </c>
      <c r="AJ1917">
        <v>1</v>
      </c>
      <c r="AK1917">
        <v>1</v>
      </c>
      <c r="AL1917">
        <v>1</v>
      </c>
      <c r="AM1917">
        <v>-2</v>
      </c>
      <c r="AN1917">
        <v>0</v>
      </c>
      <c r="AO1917">
        <v>0</v>
      </c>
      <c r="AP1917">
        <v>0</v>
      </c>
      <c r="AQ1917">
        <v>1</v>
      </c>
      <c r="AR1917">
        <v>0</v>
      </c>
      <c r="AS1917" t="s">
        <v>3</v>
      </c>
      <c r="AT1917">
        <v>2</v>
      </c>
      <c r="AU1917" t="s">
        <v>3</v>
      </c>
      <c r="AV1917">
        <v>0</v>
      </c>
      <c r="AW1917">
        <v>2</v>
      </c>
      <c r="AX1917">
        <v>353034964</v>
      </c>
      <c r="AY1917">
        <v>1</v>
      </c>
      <c r="AZ1917">
        <v>2048</v>
      </c>
      <c r="BA1917">
        <v>1917</v>
      </c>
      <c r="BB1917">
        <v>1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>
        <v>0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>
        <v>0</v>
      </c>
      <c r="BQ1917">
        <v>0</v>
      </c>
      <c r="BR1917">
        <v>0</v>
      </c>
      <c r="BS1917">
        <v>0</v>
      </c>
      <c r="BT1917">
        <v>0</v>
      </c>
      <c r="BU1917">
        <v>0</v>
      </c>
      <c r="BV1917">
        <v>0</v>
      </c>
      <c r="BW1917">
        <v>0</v>
      </c>
      <c r="CV1917">
        <v>0</v>
      </c>
      <c r="CW1917">
        <v>0</v>
      </c>
      <c r="CX1917">
        <f>ROUND(Y1917*Source!I670,7)</f>
        <v>0.02</v>
      </c>
      <c r="CY1917">
        <f>AA1917</f>
        <v>0</v>
      </c>
      <c r="CZ1917">
        <f>AE1917</f>
        <v>0</v>
      </c>
      <c r="DA1917">
        <f>AI1917</f>
        <v>1</v>
      </c>
      <c r="DB1917">
        <f>ROUND(ROUND(AT1917*CZ1917,2),6)</f>
        <v>0</v>
      </c>
      <c r="DC1917">
        <f>ROUND(ROUND(AT1917*AG1917,2),6)</f>
        <v>0</v>
      </c>
      <c r="DD1917" t="s">
        <v>3</v>
      </c>
      <c r="DE1917" t="s">
        <v>3</v>
      </c>
      <c r="DF1917">
        <f t="shared" ref="DF1917:DF1923" si="938">ROUND(ROUND(AE1917,2)*CX1917,2)</f>
        <v>0</v>
      </c>
      <c r="DG1917">
        <f t="shared" si="937"/>
        <v>0</v>
      </c>
      <c r="DH1917">
        <f t="shared" si="910"/>
        <v>0</v>
      </c>
      <c r="DI1917">
        <f t="shared" si="911"/>
        <v>0</v>
      </c>
      <c r="DJ1917">
        <f>DF1917</f>
        <v>0</v>
      </c>
      <c r="DK1917">
        <v>0</v>
      </c>
      <c r="DL1917" t="s">
        <v>3</v>
      </c>
      <c r="DM1917">
        <v>0</v>
      </c>
      <c r="DN1917" t="s">
        <v>3</v>
      </c>
      <c r="DO1917">
        <v>0</v>
      </c>
    </row>
    <row r="1918" spans="1:119" x14ac:dyDescent="0.25">
      <c r="A1918">
        <f>ROW(Source!A671)</f>
        <v>671</v>
      </c>
      <c r="B1918">
        <v>353029544</v>
      </c>
      <c r="C1918">
        <v>353034965</v>
      </c>
      <c r="D1918">
        <v>342640216</v>
      </c>
      <c r="E1918">
        <v>113</v>
      </c>
      <c r="F1918">
        <v>1</v>
      </c>
      <c r="G1918">
        <v>1</v>
      </c>
      <c r="H1918">
        <v>1</v>
      </c>
      <c r="I1918" t="s">
        <v>1266</v>
      </c>
      <c r="J1918" t="s">
        <v>3</v>
      </c>
      <c r="K1918" t="s">
        <v>1267</v>
      </c>
      <c r="L1918">
        <v>1191</v>
      </c>
      <c r="N1918">
        <v>1013</v>
      </c>
      <c r="O1918" t="s">
        <v>1221</v>
      </c>
      <c r="P1918" t="s">
        <v>1221</v>
      </c>
      <c r="Q1918">
        <v>1</v>
      </c>
      <c r="W1918">
        <v>0</v>
      </c>
      <c r="X1918">
        <v>44848675</v>
      </c>
      <c r="Y1918">
        <f t="shared" ref="Y1918:Y1923" si="939">(AT1918*ROUND(0.84,7))</f>
        <v>14.5152</v>
      </c>
      <c r="AA1918">
        <v>0</v>
      </c>
      <c r="AB1918">
        <v>0</v>
      </c>
      <c r="AC1918">
        <v>0</v>
      </c>
      <c r="AD1918">
        <v>584.59</v>
      </c>
      <c r="AE1918">
        <v>0</v>
      </c>
      <c r="AF1918">
        <v>0</v>
      </c>
      <c r="AG1918">
        <v>0</v>
      </c>
      <c r="AH1918">
        <v>584.59</v>
      </c>
      <c r="AI1918">
        <v>1</v>
      </c>
      <c r="AJ1918">
        <v>1</v>
      </c>
      <c r="AK1918">
        <v>1</v>
      </c>
      <c r="AL1918">
        <v>1</v>
      </c>
      <c r="AM1918">
        <v>-2</v>
      </c>
      <c r="AN1918">
        <v>0</v>
      </c>
      <c r="AO1918">
        <v>0</v>
      </c>
      <c r="AP1918">
        <v>1</v>
      </c>
      <c r="AQ1918">
        <v>1</v>
      </c>
      <c r="AR1918">
        <v>0</v>
      </c>
      <c r="AS1918" t="s">
        <v>3</v>
      </c>
      <c r="AT1918">
        <v>17.28</v>
      </c>
      <c r="AU1918" t="s">
        <v>24</v>
      </c>
      <c r="AV1918">
        <v>1</v>
      </c>
      <c r="AW1918">
        <v>2</v>
      </c>
      <c r="AX1918">
        <v>353034977</v>
      </c>
      <c r="AY1918">
        <v>1</v>
      </c>
      <c r="AZ1918">
        <v>0</v>
      </c>
      <c r="BA1918">
        <v>1918</v>
      </c>
      <c r="BB1918">
        <v>1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0</v>
      </c>
      <c r="BI1918">
        <v>0</v>
      </c>
      <c r="BJ1918">
        <v>0</v>
      </c>
      <c r="BK1918">
        <v>0</v>
      </c>
      <c r="BL1918">
        <v>0</v>
      </c>
      <c r="BM1918">
        <v>10101.715200000001</v>
      </c>
      <c r="BN1918">
        <v>17.28</v>
      </c>
      <c r="BO1918">
        <v>0</v>
      </c>
      <c r="BP1918">
        <v>1</v>
      </c>
      <c r="BQ1918">
        <v>0</v>
      </c>
      <c r="BR1918">
        <v>0</v>
      </c>
      <c r="BS1918">
        <v>0</v>
      </c>
      <c r="BT1918">
        <v>8485.4407680000004</v>
      </c>
      <c r="BU1918">
        <v>14.5152</v>
      </c>
      <c r="BV1918">
        <v>0</v>
      </c>
      <c r="BW1918">
        <v>1</v>
      </c>
      <c r="CU1918">
        <f>ROUND(AT1918*Source!I671*AH1918*AL1918,2)</f>
        <v>101.02</v>
      </c>
      <c r="CV1918">
        <f>ROUND(Y1918*Source!I671,7)</f>
        <v>0.145152</v>
      </c>
      <c r="CW1918">
        <v>0</v>
      </c>
      <c r="CX1918">
        <f>ROUND(Y1918*Source!I671,7)</f>
        <v>0.145152</v>
      </c>
      <c r="CY1918">
        <f>AD1918</f>
        <v>584.59</v>
      </c>
      <c r="CZ1918">
        <f>AH1918</f>
        <v>584.59</v>
      </c>
      <c r="DA1918">
        <f>AL1918</f>
        <v>1</v>
      </c>
      <c r="DB1918">
        <f t="shared" ref="DB1918:DB1923" si="940">ROUND((ROUND(AT1918*CZ1918,2)*ROUND(0.84,7)),6)</f>
        <v>8485.4447999999993</v>
      </c>
      <c r="DC1918">
        <f t="shared" ref="DC1918:DC1923" si="941">ROUND((ROUND(AT1918*AG1918,2)*ROUND(0.84,7)),6)</f>
        <v>0</v>
      </c>
      <c r="DD1918" t="s">
        <v>3</v>
      </c>
      <c r="DE1918" t="s">
        <v>3</v>
      </c>
      <c r="DF1918">
        <f t="shared" si="938"/>
        <v>0</v>
      </c>
      <c r="DG1918">
        <f t="shared" si="937"/>
        <v>0</v>
      </c>
      <c r="DH1918">
        <f t="shared" si="910"/>
        <v>0</v>
      </c>
      <c r="DI1918">
        <f t="shared" si="911"/>
        <v>84.85</v>
      </c>
      <c r="DJ1918">
        <f>DI1918</f>
        <v>84.85</v>
      </c>
      <c r="DK1918">
        <v>1</v>
      </c>
      <c r="DL1918" t="s">
        <v>3</v>
      </c>
      <c r="DM1918">
        <v>0</v>
      </c>
      <c r="DN1918" t="s">
        <v>3</v>
      </c>
      <c r="DO1918">
        <v>0</v>
      </c>
    </row>
    <row r="1919" spans="1:119" x14ac:dyDescent="0.25">
      <c r="A1919">
        <f>ROW(Source!A671)</f>
        <v>671</v>
      </c>
      <c r="B1919">
        <v>353029544</v>
      </c>
      <c r="C1919">
        <v>353034965</v>
      </c>
      <c r="D1919">
        <v>342640393</v>
      </c>
      <c r="E1919">
        <v>113</v>
      </c>
      <c r="F1919">
        <v>1</v>
      </c>
      <c r="G1919">
        <v>1</v>
      </c>
      <c r="H1919">
        <v>1</v>
      </c>
      <c r="I1919" t="s">
        <v>1222</v>
      </c>
      <c r="J1919" t="s">
        <v>3</v>
      </c>
      <c r="K1919" t="s">
        <v>1223</v>
      </c>
      <c r="L1919">
        <v>1191</v>
      </c>
      <c r="N1919">
        <v>1013</v>
      </c>
      <c r="O1919" t="s">
        <v>1221</v>
      </c>
      <c r="P1919" t="s">
        <v>1221</v>
      </c>
      <c r="Q1919">
        <v>1</v>
      </c>
      <c r="W1919">
        <v>0</v>
      </c>
      <c r="X1919">
        <v>-1417349443</v>
      </c>
      <c r="Y1919">
        <f t="shared" si="939"/>
        <v>0.33600000000000002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1</v>
      </c>
      <c r="AJ1919">
        <v>1</v>
      </c>
      <c r="AK1919">
        <v>1</v>
      </c>
      <c r="AL1919">
        <v>1</v>
      </c>
      <c r="AM1919">
        <v>-2</v>
      </c>
      <c r="AN1919">
        <v>0</v>
      </c>
      <c r="AO1919">
        <v>0</v>
      </c>
      <c r="AP1919">
        <v>1</v>
      </c>
      <c r="AQ1919">
        <v>1</v>
      </c>
      <c r="AR1919">
        <v>0</v>
      </c>
      <c r="AS1919" t="s">
        <v>3</v>
      </c>
      <c r="AT1919">
        <v>0.4</v>
      </c>
      <c r="AU1919" t="s">
        <v>24</v>
      </c>
      <c r="AV1919">
        <v>2</v>
      </c>
      <c r="AW1919">
        <v>2</v>
      </c>
      <c r="AX1919">
        <v>353034978</v>
      </c>
      <c r="AY1919">
        <v>1</v>
      </c>
      <c r="AZ1919">
        <v>0</v>
      </c>
      <c r="BA1919">
        <v>1919</v>
      </c>
      <c r="BB1919">
        <v>1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0</v>
      </c>
      <c r="BI1919">
        <v>0</v>
      </c>
      <c r="BJ1919">
        <v>0</v>
      </c>
      <c r="BK1919">
        <v>0</v>
      </c>
      <c r="BL1919">
        <v>0</v>
      </c>
      <c r="BM1919">
        <v>0</v>
      </c>
      <c r="BN1919">
        <v>0</v>
      </c>
      <c r="BO1919">
        <v>0</v>
      </c>
      <c r="BP1919">
        <v>0</v>
      </c>
      <c r="BQ1919">
        <v>0</v>
      </c>
      <c r="BR1919">
        <v>0</v>
      </c>
      <c r="BS1919">
        <v>0</v>
      </c>
      <c r="BT1919">
        <v>0</v>
      </c>
      <c r="BU1919">
        <v>0</v>
      </c>
      <c r="BV1919">
        <v>0</v>
      </c>
      <c r="BW1919">
        <v>0</v>
      </c>
      <c r="CV1919">
        <v>0</v>
      </c>
      <c r="CW1919">
        <v>0</v>
      </c>
      <c r="CX1919">
        <f>ROUND(Y1919*Source!I671,7)</f>
        <v>3.3600000000000001E-3</v>
      </c>
      <c r="CY1919">
        <f>AD1919</f>
        <v>0</v>
      </c>
      <c r="CZ1919">
        <f>AH1919</f>
        <v>0</v>
      </c>
      <c r="DA1919">
        <f>AL1919</f>
        <v>1</v>
      </c>
      <c r="DB1919">
        <f t="shared" si="940"/>
        <v>0</v>
      </c>
      <c r="DC1919">
        <f t="shared" si="941"/>
        <v>0</v>
      </c>
      <c r="DD1919" t="s">
        <v>3</v>
      </c>
      <c r="DE1919" t="s">
        <v>3</v>
      </c>
      <c r="DF1919">
        <f t="shared" si="938"/>
        <v>0</v>
      </c>
      <c r="DG1919">
        <f t="shared" si="937"/>
        <v>0</v>
      </c>
      <c r="DH1919">
        <f t="shared" si="910"/>
        <v>0</v>
      </c>
      <c r="DI1919">
        <f t="shared" si="911"/>
        <v>0</v>
      </c>
      <c r="DJ1919">
        <f>DI1919</f>
        <v>0</v>
      </c>
      <c r="DK1919">
        <v>0</v>
      </c>
      <c r="DL1919" t="s">
        <v>3</v>
      </c>
      <c r="DM1919">
        <v>0</v>
      </c>
      <c r="DN1919" t="s">
        <v>3</v>
      </c>
      <c r="DO1919">
        <v>0</v>
      </c>
    </row>
    <row r="1920" spans="1:119" x14ac:dyDescent="0.25">
      <c r="A1920">
        <f>ROW(Source!A671)</f>
        <v>671</v>
      </c>
      <c r="B1920">
        <v>353029544</v>
      </c>
      <c r="C1920">
        <v>353034965</v>
      </c>
      <c r="D1920">
        <v>342764741</v>
      </c>
      <c r="E1920">
        <v>1</v>
      </c>
      <c r="F1920">
        <v>1</v>
      </c>
      <c r="G1920">
        <v>1</v>
      </c>
      <c r="H1920">
        <v>2</v>
      </c>
      <c r="I1920" t="s">
        <v>1295</v>
      </c>
      <c r="J1920" t="s">
        <v>1296</v>
      </c>
      <c r="K1920" t="s">
        <v>1297</v>
      </c>
      <c r="L1920">
        <v>1368</v>
      </c>
      <c r="N1920">
        <v>1011</v>
      </c>
      <c r="O1920" t="s">
        <v>1227</v>
      </c>
      <c r="P1920" t="s">
        <v>1227</v>
      </c>
      <c r="Q1920">
        <v>1</v>
      </c>
      <c r="W1920">
        <v>0</v>
      </c>
      <c r="X1920">
        <v>-361847540</v>
      </c>
      <c r="Y1920">
        <f t="shared" si="939"/>
        <v>0.16800000000000001</v>
      </c>
      <c r="AA1920">
        <v>0</v>
      </c>
      <c r="AB1920">
        <v>1552.12</v>
      </c>
      <c r="AC1920">
        <v>803.25</v>
      </c>
      <c r="AD1920">
        <v>0</v>
      </c>
      <c r="AE1920">
        <v>0</v>
      </c>
      <c r="AF1920">
        <v>1552.12</v>
      </c>
      <c r="AG1920">
        <v>803.25</v>
      </c>
      <c r="AH1920">
        <v>0</v>
      </c>
      <c r="AI1920">
        <v>1</v>
      </c>
      <c r="AJ1920">
        <v>1</v>
      </c>
      <c r="AK1920">
        <v>1</v>
      </c>
      <c r="AL1920">
        <v>1</v>
      </c>
      <c r="AM1920">
        <v>-2</v>
      </c>
      <c r="AN1920">
        <v>0</v>
      </c>
      <c r="AO1920">
        <v>0</v>
      </c>
      <c r="AP1920">
        <v>1</v>
      </c>
      <c r="AQ1920">
        <v>1</v>
      </c>
      <c r="AR1920">
        <v>0</v>
      </c>
      <c r="AS1920" t="s">
        <v>3</v>
      </c>
      <c r="AT1920">
        <v>0.2</v>
      </c>
      <c r="AU1920" t="s">
        <v>24</v>
      </c>
      <c r="AV1920">
        <v>1</v>
      </c>
      <c r="AW1920">
        <v>2</v>
      </c>
      <c r="AX1920">
        <v>353034979</v>
      </c>
      <c r="AY1920">
        <v>1</v>
      </c>
      <c r="AZ1920">
        <v>0</v>
      </c>
      <c r="BA1920">
        <v>1920</v>
      </c>
      <c r="BB1920">
        <v>1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310.42399999999998</v>
      </c>
      <c r="BL1920">
        <v>160.65</v>
      </c>
      <c r="BM1920">
        <v>0</v>
      </c>
      <c r="BN1920">
        <v>0</v>
      </c>
      <c r="BO1920">
        <v>0.2</v>
      </c>
      <c r="BP1920">
        <v>1</v>
      </c>
      <c r="BQ1920">
        <v>0</v>
      </c>
      <c r="BR1920">
        <v>260.75616000000002</v>
      </c>
      <c r="BS1920">
        <v>134.946</v>
      </c>
      <c r="BT1920">
        <v>0</v>
      </c>
      <c r="BU1920">
        <v>0</v>
      </c>
      <c r="BV1920">
        <v>0.16800000000000001</v>
      </c>
      <c r="BW1920">
        <v>1</v>
      </c>
      <c r="CV1920">
        <v>0</v>
      </c>
      <c r="CW1920">
        <f>ROUND(Y1920*Source!I671*DO1920,7)</f>
        <v>1.6800000000000001E-3</v>
      </c>
      <c r="CX1920">
        <f>ROUND(Y1920*Source!I671,7)</f>
        <v>1.6800000000000001E-3</v>
      </c>
      <c r="CY1920">
        <f>AB1920</f>
        <v>1552.12</v>
      </c>
      <c r="CZ1920">
        <f>AF1920</f>
        <v>1552.12</v>
      </c>
      <c r="DA1920">
        <f>AJ1920</f>
        <v>1</v>
      </c>
      <c r="DB1920">
        <f t="shared" si="940"/>
        <v>260.75279999999998</v>
      </c>
      <c r="DC1920">
        <f t="shared" si="941"/>
        <v>134.946</v>
      </c>
      <c r="DD1920" t="s">
        <v>3</v>
      </c>
      <c r="DE1920" t="s">
        <v>3</v>
      </c>
      <c r="DF1920">
        <f t="shared" si="938"/>
        <v>0</v>
      </c>
      <c r="DG1920">
        <f t="shared" si="937"/>
        <v>2.61</v>
      </c>
      <c r="DH1920">
        <f t="shared" si="910"/>
        <v>1.35</v>
      </c>
      <c r="DI1920">
        <f t="shared" si="911"/>
        <v>0</v>
      </c>
      <c r="DJ1920">
        <f>DG1920+DH1920</f>
        <v>3.96</v>
      </c>
      <c r="DK1920">
        <v>1</v>
      </c>
      <c r="DL1920" t="s">
        <v>1298</v>
      </c>
      <c r="DM1920">
        <v>6</v>
      </c>
      <c r="DN1920" t="s">
        <v>1221</v>
      </c>
      <c r="DO1920">
        <v>1</v>
      </c>
    </row>
    <row r="1921" spans="1:119" x14ac:dyDescent="0.25">
      <c r="A1921">
        <f>ROW(Source!A671)</f>
        <v>671</v>
      </c>
      <c r="B1921">
        <v>353029544</v>
      </c>
      <c r="C1921">
        <v>353034965</v>
      </c>
      <c r="D1921">
        <v>342764838</v>
      </c>
      <c r="E1921">
        <v>1</v>
      </c>
      <c r="F1921">
        <v>1</v>
      </c>
      <c r="G1921">
        <v>1</v>
      </c>
      <c r="H1921">
        <v>2</v>
      </c>
      <c r="I1921" t="s">
        <v>1423</v>
      </c>
      <c r="J1921" t="s">
        <v>1424</v>
      </c>
      <c r="K1921" t="s">
        <v>1425</v>
      </c>
      <c r="L1921">
        <v>1368</v>
      </c>
      <c r="N1921">
        <v>1011</v>
      </c>
      <c r="O1921" t="s">
        <v>1227</v>
      </c>
      <c r="P1921" t="s">
        <v>1227</v>
      </c>
      <c r="Q1921">
        <v>1</v>
      </c>
      <c r="W1921">
        <v>0</v>
      </c>
      <c r="X1921">
        <v>-173640159</v>
      </c>
      <c r="Y1921">
        <f t="shared" si="939"/>
        <v>3.4103999999999997</v>
      </c>
      <c r="AA1921">
        <v>0</v>
      </c>
      <c r="AB1921">
        <v>2.67</v>
      </c>
      <c r="AC1921">
        <v>0</v>
      </c>
      <c r="AD1921">
        <v>0</v>
      </c>
      <c r="AE1921">
        <v>0</v>
      </c>
      <c r="AF1921">
        <v>2.67</v>
      </c>
      <c r="AG1921">
        <v>0</v>
      </c>
      <c r="AH1921">
        <v>0</v>
      </c>
      <c r="AI1921">
        <v>1</v>
      </c>
      <c r="AJ1921">
        <v>1</v>
      </c>
      <c r="AK1921">
        <v>1</v>
      </c>
      <c r="AL1921">
        <v>1</v>
      </c>
      <c r="AM1921">
        <v>-2</v>
      </c>
      <c r="AN1921">
        <v>0</v>
      </c>
      <c r="AO1921">
        <v>0</v>
      </c>
      <c r="AP1921">
        <v>1</v>
      </c>
      <c r="AQ1921">
        <v>1</v>
      </c>
      <c r="AR1921">
        <v>0</v>
      </c>
      <c r="AS1921" t="s">
        <v>3</v>
      </c>
      <c r="AT1921">
        <v>4.0599999999999996</v>
      </c>
      <c r="AU1921" t="s">
        <v>24</v>
      </c>
      <c r="AV1921">
        <v>1</v>
      </c>
      <c r="AW1921">
        <v>2</v>
      </c>
      <c r="AX1921">
        <v>353034980</v>
      </c>
      <c r="AY1921">
        <v>1</v>
      </c>
      <c r="AZ1921">
        <v>0</v>
      </c>
      <c r="BA1921">
        <v>1921</v>
      </c>
      <c r="BB1921">
        <v>1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10.840199999999999</v>
      </c>
      <c r="BL1921">
        <v>0</v>
      </c>
      <c r="BM1921">
        <v>0</v>
      </c>
      <c r="BN1921">
        <v>0</v>
      </c>
      <c r="BO1921">
        <v>0</v>
      </c>
      <c r="BP1921">
        <v>1</v>
      </c>
      <c r="BQ1921">
        <v>0</v>
      </c>
      <c r="BR1921">
        <v>9.1057679999999994</v>
      </c>
      <c r="BS1921">
        <v>0</v>
      </c>
      <c r="BT1921">
        <v>0</v>
      </c>
      <c r="BU1921">
        <v>0</v>
      </c>
      <c r="BV1921">
        <v>0</v>
      </c>
      <c r="BW1921">
        <v>1</v>
      </c>
      <c r="CV1921">
        <v>0</v>
      </c>
      <c r="CW1921">
        <f>ROUND(Y1921*Source!I671*DO1921,7)</f>
        <v>0</v>
      </c>
      <c r="CX1921">
        <f>ROUND(Y1921*Source!I671,7)</f>
        <v>3.4104000000000002E-2</v>
      </c>
      <c r="CY1921">
        <f>AB1921</f>
        <v>2.67</v>
      </c>
      <c r="CZ1921">
        <f>AF1921</f>
        <v>2.67</v>
      </c>
      <c r="DA1921">
        <f>AJ1921</f>
        <v>1</v>
      </c>
      <c r="DB1921">
        <f t="shared" si="940"/>
        <v>9.1056000000000008</v>
      </c>
      <c r="DC1921">
        <f t="shared" si="941"/>
        <v>0</v>
      </c>
      <c r="DD1921" t="s">
        <v>3</v>
      </c>
      <c r="DE1921" t="s">
        <v>3</v>
      </c>
      <c r="DF1921">
        <f t="shared" si="938"/>
        <v>0</v>
      </c>
      <c r="DG1921">
        <f t="shared" si="937"/>
        <v>0.09</v>
      </c>
      <c r="DH1921">
        <f t="shared" ref="DH1921:DH1984" si="942">ROUND(ROUND(AG1921,2)*CX1921,2)</f>
        <v>0</v>
      </c>
      <c r="DI1921">
        <f t="shared" ref="DI1921:DI1984" si="943">ROUND(ROUND(AH1921,2)*CX1921,2)</f>
        <v>0</v>
      </c>
      <c r="DJ1921">
        <f>DG1921+DH1921</f>
        <v>0.09</v>
      </c>
      <c r="DK1921">
        <v>1</v>
      </c>
      <c r="DL1921" t="s">
        <v>3</v>
      </c>
      <c r="DM1921">
        <v>0</v>
      </c>
      <c r="DN1921" t="s">
        <v>3</v>
      </c>
      <c r="DO1921">
        <v>0</v>
      </c>
    </row>
    <row r="1922" spans="1:119" x14ac:dyDescent="0.25">
      <c r="A1922">
        <f>ROW(Source!A671)</f>
        <v>671</v>
      </c>
      <c r="B1922">
        <v>353029544</v>
      </c>
      <c r="C1922">
        <v>353034965</v>
      </c>
      <c r="D1922">
        <v>342764881</v>
      </c>
      <c r="E1922">
        <v>1</v>
      </c>
      <c r="F1922">
        <v>1</v>
      </c>
      <c r="G1922">
        <v>1</v>
      </c>
      <c r="H1922">
        <v>2</v>
      </c>
      <c r="I1922" t="s">
        <v>1426</v>
      </c>
      <c r="J1922" t="s">
        <v>1427</v>
      </c>
      <c r="K1922" t="s">
        <v>1428</v>
      </c>
      <c r="L1922">
        <v>1368</v>
      </c>
      <c r="N1922">
        <v>1011</v>
      </c>
      <c r="O1922" t="s">
        <v>1227</v>
      </c>
      <c r="P1922" t="s">
        <v>1227</v>
      </c>
      <c r="Q1922">
        <v>1</v>
      </c>
      <c r="W1922">
        <v>0</v>
      </c>
      <c r="X1922">
        <v>-1939174129</v>
      </c>
      <c r="Y1922">
        <f t="shared" si="939"/>
        <v>3.4103999999999997</v>
      </c>
      <c r="AA1922">
        <v>0</v>
      </c>
      <c r="AB1922">
        <v>12.2</v>
      </c>
      <c r="AC1922">
        <v>0</v>
      </c>
      <c r="AD1922">
        <v>0</v>
      </c>
      <c r="AE1922">
        <v>0</v>
      </c>
      <c r="AF1922">
        <v>8.84</v>
      </c>
      <c r="AG1922">
        <v>0</v>
      </c>
      <c r="AH1922">
        <v>0</v>
      </c>
      <c r="AI1922">
        <v>1</v>
      </c>
      <c r="AJ1922">
        <v>1.38</v>
      </c>
      <c r="AK1922">
        <v>1</v>
      </c>
      <c r="AL1922">
        <v>1</v>
      </c>
      <c r="AM1922">
        <v>2</v>
      </c>
      <c r="AN1922">
        <v>0</v>
      </c>
      <c r="AO1922">
        <v>0</v>
      </c>
      <c r="AP1922">
        <v>1</v>
      </c>
      <c r="AQ1922">
        <v>1</v>
      </c>
      <c r="AR1922">
        <v>0</v>
      </c>
      <c r="AS1922" t="s">
        <v>3</v>
      </c>
      <c r="AT1922">
        <v>4.0599999999999996</v>
      </c>
      <c r="AU1922" t="s">
        <v>24</v>
      </c>
      <c r="AV1922">
        <v>1</v>
      </c>
      <c r="AW1922">
        <v>2</v>
      </c>
      <c r="AX1922">
        <v>353034981</v>
      </c>
      <c r="AY1922">
        <v>1</v>
      </c>
      <c r="AZ1922">
        <v>0</v>
      </c>
      <c r="BA1922">
        <v>1922</v>
      </c>
      <c r="BB1922">
        <v>1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0</v>
      </c>
      <c r="BK1922">
        <v>35.890399999999993</v>
      </c>
      <c r="BL1922">
        <v>0</v>
      </c>
      <c r="BM1922">
        <v>0</v>
      </c>
      <c r="BN1922">
        <v>0</v>
      </c>
      <c r="BO1922">
        <v>0</v>
      </c>
      <c r="BP1922">
        <v>1</v>
      </c>
      <c r="BQ1922">
        <v>0</v>
      </c>
      <c r="BR1922">
        <v>30.147935999999998</v>
      </c>
      <c r="BS1922">
        <v>0</v>
      </c>
      <c r="BT1922">
        <v>0</v>
      </c>
      <c r="BU1922">
        <v>0</v>
      </c>
      <c r="BV1922">
        <v>0</v>
      </c>
      <c r="BW1922">
        <v>1</v>
      </c>
      <c r="CV1922">
        <v>0</v>
      </c>
      <c r="CW1922">
        <f>ROUND(Y1922*Source!I671*DO1922,7)</f>
        <v>0</v>
      </c>
      <c r="CX1922">
        <f>ROUND(Y1922*Source!I671,7)</f>
        <v>3.4104000000000002E-2</v>
      </c>
      <c r="CY1922">
        <f>AB1922</f>
        <v>12.2</v>
      </c>
      <c r="CZ1922">
        <f>AF1922</f>
        <v>8.84</v>
      </c>
      <c r="DA1922">
        <f>AJ1922</f>
        <v>1.38</v>
      </c>
      <c r="DB1922">
        <f t="shared" si="940"/>
        <v>30.147600000000001</v>
      </c>
      <c r="DC1922">
        <f t="shared" si="941"/>
        <v>0</v>
      </c>
      <c r="DD1922" t="s">
        <v>3</v>
      </c>
      <c r="DE1922" t="s">
        <v>3</v>
      </c>
      <c r="DF1922">
        <f t="shared" si="938"/>
        <v>0</v>
      </c>
      <c r="DG1922">
        <f>ROUND(ROUND(AF1922*AJ1922,2)*CX1922,2)</f>
        <v>0.42</v>
      </c>
      <c r="DH1922">
        <f t="shared" si="942"/>
        <v>0</v>
      </c>
      <c r="DI1922">
        <f t="shared" si="943"/>
        <v>0</v>
      </c>
      <c r="DJ1922">
        <f>DG1922+DH1922</f>
        <v>0.42</v>
      </c>
      <c r="DK1922">
        <v>0</v>
      </c>
      <c r="DL1922" t="s">
        <v>3</v>
      </c>
      <c r="DM1922">
        <v>0</v>
      </c>
      <c r="DN1922" t="s">
        <v>3</v>
      </c>
      <c r="DO1922">
        <v>0</v>
      </c>
    </row>
    <row r="1923" spans="1:119" x14ac:dyDescent="0.25">
      <c r="A1923">
        <f>ROW(Source!A671)</f>
        <v>671</v>
      </c>
      <c r="B1923">
        <v>353029544</v>
      </c>
      <c r="C1923">
        <v>353034965</v>
      </c>
      <c r="D1923">
        <v>342765643</v>
      </c>
      <c r="E1923">
        <v>1</v>
      </c>
      <c r="F1923">
        <v>1</v>
      </c>
      <c r="G1923">
        <v>1</v>
      </c>
      <c r="H1923">
        <v>2</v>
      </c>
      <c r="I1923" t="s">
        <v>1229</v>
      </c>
      <c r="J1923" t="s">
        <v>1230</v>
      </c>
      <c r="K1923" t="s">
        <v>1231</v>
      </c>
      <c r="L1923">
        <v>1368</v>
      </c>
      <c r="N1923">
        <v>1011</v>
      </c>
      <c r="O1923" t="s">
        <v>1227</v>
      </c>
      <c r="P1923" t="s">
        <v>1227</v>
      </c>
      <c r="Q1923">
        <v>1</v>
      </c>
      <c r="W1923">
        <v>0</v>
      </c>
      <c r="X1923">
        <v>1503848564</v>
      </c>
      <c r="Y1923">
        <f t="shared" si="939"/>
        <v>0.16800000000000001</v>
      </c>
      <c r="AA1923">
        <v>0</v>
      </c>
      <c r="AB1923">
        <v>583.05999999999995</v>
      </c>
      <c r="AC1923">
        <v>597.98</v>
      </c>
      <c r="AD1923">
        <v>0</v>
      </c>
      <c r="AE1923">
        <v>0</v>
      </c>
      <c r="AF1923">
        <v>477.92</v>
      </c>
      <c r="AG1923">
        <v>597.98</v>
      </c>
      <c r="AH1923">
        <v>0</v>
      </c>
      <c r="AI1923">
        <v>1</v>
      </c>
      <c r="AJ1923">
        <v>1.22</v>
      </c>
      <c r="AK1923">
        <v>1</v>
      </c>
      <c r="AL1923">
        <v>1</v>
      </c>
      <c r="AM1923">
        <v>2</v>
      </c>
      <c r="AN1923">
        <v>0</v>
      </c>
      <c r="AO1923">
        <v>0</v>
      </c>
      <c r="AP1923">
        <v>1</v>
      </c>
      <c r="AQ1923">
        <v>1</v>
      </c>
      <c r="AR1923">
        <v>0</v>
      </c>
      <c r="AS1923" t="s">
        <v>3</v>
      </c>
      <c r="AT1923">
        <v>0.2</v>
      </c>
      <c r="AU1923" t="s">
        <v>24</v>
      </c>
      <c r="AV1923">
        <v>1</v>
      </c>
      <c r="AW1923">
        <v>2</v>
      </c>
      <c r="AX1923">
        <v>353034982</v>
      </c>
      <c r="AY1923">
        <v>1</v>
      </c>
      <c r="AZ1923">
        <v>0</v>
      </c>
      <c r="BA1923">
        <v>1923</v>
      </c>
      <c r="BB1923">
        <v>1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0</v>
      </c>
      <c r="BK1923">
        <v>95.584000000000003</v>
      </c>
      <c r="BL1923">
        <v>119.596</v>
      </c>
      <c r="BM1923">
        <v>0</v>
      </c>
      <c r="BN1923">
        <v>0</v>
      </c>
      <c r="BO1923">
        <v>0.2</v>
      </c>
      <c r="BP1923">
        <v>1</v>
      </c>
      <c r="BQ1923">
        <v>0</v>
      </c>
      <c r="BR1923">
        <v>80.290560000000013</v>
      </c>
      <c r="BS1923">
        <v>100.46064000000001</v>
      </c>
      <c r="BT1923">
        <v>0</v>
      </c>
      <c r="BU1923">
        <v>0</v>
      </c>
      <c r="BV1923">
        <v>0.16800000000000001</v>
      </c>
      <c r="BW1923">
        <v>1</v>
      </c>
      <c r="CV1923">
        <v>0</v>
      </c>
      <c r="CW1923">
        <f>ROUND(Y1923*Source!I671*DO1923,7)</f>
        <v>1.6800000000000001E-3</v>
      </c>
      <c r="CX1923">
        <f>ROUND(Y1923*Source!I671,7)</f>
        <v>1.6800000000000001E-3</v>
      </c>
      <c r="CY1923">
        <f>AB1923</f>
        <v>583.05999999999995</v>
      </c>
      <c r="CZ1923">
        <f>AF1923</f>
        <v>477.92</v>
      </c>
      <c r="DA1923">
        <f>AJ1923</f>
        <v>1.22</v>
      </c>
      <c r="DB1923">
        <f t="shared" si="940"/>
        <v>80.287199999999999</v>
      </c>
      <c r="DC1923">
        <f t="shared" si="941"/>
        <v>100.464</v>
      </c>
      <c r="DD1923" t="s">
        <v>3</v>
      </c>
      <c r="DE1923" t="s">
        <v>3</v>
      </c>
      <c r="DF1923">
        <f t="shared" si="938"/>
        <v>0</v>
      </c>
      <c r="DG1923">
        <f>ROUND(ROUND(AF1923*AJ1923,2)*CX1923,2)</f>
        <v>0.98</v>
      </c>
      <c r="DH1923">
        <f t="shared" si="942"/>
        <v>1</v>
      </c>
      <c r="DI1923">
        <f t="shared" si="943"/>
        <v>0</v>
      </c>
      <c r="DJ1923">
        <f>DG1923+DH1923</f>
        <v>1.98</v>
      </c>
      <c r="DK1923">
        <v>0</v>
      </c>
      <c r="DL1923" t="s">
        <v>1228</v>
      </c>
      <c r="DM1923">
        <v>4</v>
      </c>
      <c r="DN1923" t="s">
        <v>1221</v>
      </c>
      <c r="DO1923">
        <v>1</v>
      </c>
    </row>
    <row r="1924" spans="1:119" x14ac:dyDescent="0.25">
      <c r="A1924">
        <f>ROW(Source!A671)</f>
        <v>671</v>
      </c>
      <c r="B1924">
        <v>353029544</v>
      </c>
      <c r="C1924">
        <v>353034965</v>
      </c>
      <c r="D1924">
        <v>342715905</v>
      </c>
      <c r="E1924">
        <v>1</v>
      </c>
      <c r="F1924">
        <v>1</v>
      </c>
      <c r="G1924">
        <v>1</v>
      </c>
      <c r="H1924">
        <v>3</v>
      </c>
      <c r="I1924" t="s">
        <v>1417</v>
      </c>
      <c r="J1924" t="s">
        <v>1418</v>
      </c>
      <c r="K1924" t="s">
        <v>1419</v>
      </c>
      <c r="L1924">
        <v>1302</v>
      </c>
      <c r="N1924">
        <v>1003</v>
      </c>
      <c r="O1924" t="s">
        <v>849</v>
      </c>
      <c r="P1924" t="s">
        <v>849</v>
      </c>
      <c r="Q1924">
        <v>10</v>
      </c>
      <c r="W1924">
        <v>0</v>
      </c>
      <c r="X1924">
        <v>1559563185</v>
      </c>
      <c r="Y1924">
        <f>(AT1924*ROUND(0,7))</f>
        <v>0</v>
      </c>
      <c r="AA1924">
        <v>57.7</v>
      </c>
      <c r="AB1924">
        <v>0</v>
      </c>
      <c r="AC1924">
        <v>0</v>
      </c>
      <c r="AD1924">
        <v>0</v>
      </c>
      <c r="AE1924">
        <v>37.71</v>
      </c>
      <c r="AF1924">
        <v>0</v>
      </c>
      <c r="AG1924">
        <v>0</v>
      </c>
      <c r="AH1924">
        <v>0</v>
      </c>
      <c r="AI1924">
        <v>1.53</v>
      </c>
      <c r="AJ1924">
        <v>1</v>
      </c>
      <c r="AK1924">
        <v>1</v>
      </c>
      <c r="AL1924">
        <v>1</v>
      </c>
      <c r="AM1924">
        <v>2</v>
      </c>
      <c r="AN1924">
        <v>0</v>
      </c>
      <c r="AO1924">
        <v>0</v>
      </c>
      <c r="AP1924">
        <v>1</v>
      </c>
      <c r="AQ1924">
        <v>1</v>
      </c>
      <c r="AR1924">
        <v>0</v>
      </c>
      <c r="AS1924" t="s">
        <v>3</v>
      </c>
      <c r="AT1924">
        <v>0.245</v>
      </c>
      <c r="AU1924" t="s">
        <v>23</v>
      </c>
      <c r="AV1924">
        <v>0</v>
      </c>
      <c r="AW1924">
        <v>2</v>
      </c>
      <c r="AX1924">
        <v>353034983</v>
      </c>
      <c r="AY1924">
        <v>1</v>
      </c>
      <c r="AZ1924">
        <v>0</v>
      </c>
      <c r="BA1924">
        <v>1924</v>
      </c>
      <c r="BB1924">
        <v>1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9.2389500000000009</v>
      </c>
      <c r="BK1924">
        <v>0</v>
      </c>
      <c r="BL1924">
        <v>0</v>
      </c>
      <c r="BM1924">
        <v>0</v>
      </c>
      <c r="BN1924">
        <v>0</v>
      </c>
      <c r="BO1924">
        <v>0</v>
      </c>
      <c r="BP1924">
        <v>1</v>
      </c>
      <c r="BQ1924">
        <v>0</v>
      </c>
      <c r="BR1924">
        <v>0</v>
      </c>
      <c r="BS1924">
        <v>0</v>
      </c>
      <c r="BT1924">
        <v>0</v>
      </c>
      <c r="BU1924">
        <v>0</v>
      </c>
      <c r="BV1924">
        <v>0</v>
      </c>
      <c r="BW1924">
        <v>0</v>
      </c>
      <c r="CV1924">
        <v>0</v>
      </c>
      <c r="CW1924">
        <v>0</v>
      </c>
      <c r="CX1924">
        <f>ROUND(Y1924*Source!I671,7)</f>
        <v>0</v>
      </c>
      <c r="CY1924">
        <f>AA1924</f>
        <v>57.7</v>
      </c>
      <c r="CZ1924">
        <f>AE1924</f>
        <v>37.71</v>
      </c>
      <c r="DA1924">
        <f>AI1924</f>
        <v>1.53</v>
      </c>
      <c r="DB1924">
        <f>ROUND((ROUND(AT1924*CZ1924,2)*ROUND(0,7)),6)</f>
        <v>0</v>
      </c>
      <c r="DC1924">
        <f>ROUND((ROUND(AT1924*AG1924,2)*ROUND(0,7)),6)</f>
        <v>0</v>
      </c>
      <c r="DD1924" t="s">
        <v>3</v>
      </c>
      <c r="DE1924" t="s">
        <v>3</v>
      </c>
      <c r="DF1924">
        <f>ROUND(ROUND(AE1924*AI1924,2)*CX1924,2)</f>
        <v>0</v>
      </c>
      <c r="DG1924">
        <f t="shared" ref="DG1924:DG1932" si="944">ROUND(ROUND(AF1924,2)*CX1924,2)</f>
        <v>0</v>
      </c>
      <c r="DH1924">
        <f t="shared" si="942"/>
        <v>0</v>
      </c>
      <c r="DI1924">
        <f t="shared" si="943"/>
        <v>0</v>
      </c>
      <c r="DJ1924">
        <f>DF1924</f>
        <v>0</v>
      </c>
      <c r="DK1924">
        <v>0</v>
      </c>
      <c r="DL1924" t="s">
        <v>3</v>
      </c>
      <c r="DM1924">
        <v>0</v>
      </c>
      <c r="DN1924" t="s">
        <v>3</v>
      </c>
      <c r="DO1924">
        <v>0</v>
      </c>
    </row>
    <row r="1925" spans="1:119" x14ac:dyDescent="0.25">
      <c r="A1925">
        <f>ROW(Source!A671)</f>
        <v>671</v>
      </c>
      <c r="B1925">
        <v>353029544</v>
      </c>
      <c r="C1925">
        <v>353034965</v>
      </c>
      <c r="D1925">
        <v>342717578</v>
      </c>
      <c r="E1925">
        <v>1</v>
      </c>
      <c r="F1925">
        <v>1</v>
      </c>
      <c r="G1925">
        <v>1</v>
      </c>
      <c r="H1925">
        <v>3</v>
      </c>
      <c r="I1925" t="s">
        <v>1429</v>
      </c>
      <c r="J1925" t="s">
        <v>1430</v>
      </c>
      <c r="K1925" t="s">
        <v>1431</v>
      </c>
      <c r="L1925">
        <v>1348</v>
      </c>
      <c r="N1925">
        <v>1009</v>
      </c>
      <c r="O1925" t="s">
        <v>811</v>
      </c>
      <c r="P1925" t="s">
        <v>811</v>
      </c>
      <c r="Q1925">
        <v>1000</v>
      </c>
      <c r="W1925">
        <v>0</v>
      </c>
      <c r="X1925">
        <v>1525556490</v>
      </c>
      <c r="Y1925">
        <f>(AT1925*ROUND(0,7))</f>
        <v>0</v>
      </c>
      <c r="AA1925">
        <v>123988.7</v>
      </c>
      <c r="AB1925">
        <v>0</v>
      </c>
      <c r="AC1925">
        <v>0</v>
      </c>
      <c r="AD1925">
        <v>0</v>
      </c>
      <c r="AE1925">
        <v>99190.96</v>
      </c>
      <c r="AF1925">
        <v>0</v>
      </c>
      <c r="AG1925">
        <v>0</v>
      </c>
      <c r="AH1925">
        <v>0</v>
      </c>
      <c r="AI1925">
        <v>1.25</v>
      </c>
      <c r="AJ1925">
        <v>1</v>
      </c>
      <c r="AK1925">
        <v>1</v>
      </c>
      <c r="AL1925">
        <v>1</v>
      </c>
      <c r="AM1925">
        <v>2</v>
      </c>
      <c r="AN1925">
        <v>0</v>
      </c>
      <c r="AO1925">
        <v>0</v>
      </c>
      <c r="AP1925">
        <v>1</v>
      </c>
      <c r="AQ1925">
        <v>1</v>
      </c>
      <c r="AR1925">
        <v>0</v>
      </c>
      <c r="AS1925" t="s">
        <v>3</v>
      </c>
      <c r="AT1925">
        <v>6.2E-4</v>
      </c>
      <c r="AU1925" t="s">
        <v>23</v>
      </c>
      <c r="AV1925">
        <v>0</v>
      </c>
      <c r="AW1925">
        <v>2</v>
      </c>
      <c r="AX1925">
        <v>353034984</v>
      </c>
      <c r="AY1925">
        <v>1</v>
      </c>
      <c r="AZ1925">
        <v>0</v>
      </c>
      <c r="BA1925">
        <v>1925</v>
      </c>
      <c r="BB1925">
        <v>1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61.498395200000004</v>
      </c>
      <c r="BK1925">
        <v>0</v>
      </c>
      <c r="BL1925">
        <v>0</v>
      </c>
      <c r="BM1925">
        <v>0</v>
      </c>
      <c r="BN1925">
        <v>0</v>
      </c>
      <c r="BO1925">
        <v>0</v>
      </c>
      <c r="BP1925">
        <v>1</v>
      </c>
      <c r="BQ1925">
        <v>0</v>
      </c>
      <c r="BR1925">
        <v>0</v>
      </c>
      <c r="BS1925">
        <v>0</v>
      </c>
      <c r="BT1925">
        <v>0</v>
      </c>
      <c r="BU1925">
        <v>0</v>
      </c>
      <c r="BV1925">
        <v>0</v>
      </c>
      <c r="BW1925">
        <v>0</v>
      </c>
      <c r="CV1925">
        <v>0</v>
      </c>
      <c r="CW1925">
        <v>0</v>
      </c>
      <c r="CX1925">
        <f>ROUND(Y1925*Source!I671,7)</f>
        <v>0</v>
      </c>
      <c r="CY1925">
        <f>AA1925</f>
        <v>123988.7</v>
      </c>
      <c r="CZ1925">
        <f>AE1925</f>
        <v>99190.96</v>
      </c>
      <c r="DA1925">
        <f>AI1925</f>
        <v>1.25</v>
      </c>
      <c r="DB1925">
        <f>ROUND((ROUND(AT1925*CZ1925,2)*ROUND(0,7)),6)</f>
        <v>0</v>
      </c>
      <c r="DC1925">
        <f>ROUND((ROUND(AT1925*AG1925,2)*ROUND(0,7)),6)</f>
        <v>0</v>
      </c>
      <c r="DD1925" t="s">
        <v>3</v>
      </c>
      <c r="DE1925" t="s">
        <v>3</v>
      </c>
      <c r="DF1925">
        <f>ROUND(ROUND(AE1925*AI1925,2)*CX1925,2)</f>
        <v>0</v>
      </c>
      <c r="DG1925">
        <f t="shared" si="944"/>
        <v>0</v>
      </c>
      <c r="DH1925">
        <f t="shared" si="942"/>
        <v>0</v>
      </c>
      <c r="DI1925">
        <f t="shared" si="943"/>
        <v>0</v>
      </c>
      <c r="DJ1925">
        <f>DF1925</f>
        <v>0</v>
      </c>
      <c r="DK1925">
        <v>0</v>
      </c>
      <c r="DL1925" t="s">
        <v>3</v>
      </c>
      <c r="DM1925">
        <v>0</v>
      </c>
      <c r="DN1925" t="s">
        <v>3</v>
      </c>
      <c r="DO1925">
        <v>0</v>
      </c>
    </row>
    <row r="1926" spans="1:119" x14ac:dyDescent="0.25">
      <c r="A1926">
        <f>ROW(Source!A671)</f>
        <v>671</v>
      </c>
      <c r="B1926">
        <v>353029544</v>
      </c>
      <c r="C1926">
        <v>353034965</v>
      </c>
      <c r="D1926">
        <v>342725852</v>
      </c>
      <c r="E1926">
        <v>1</v>
      </c>
      <c r="F1926">
        <v>1</v>
      </c>
      <c r="G1926">
        <v>1</v>
      </c>
      <c r="H1926">
        <v>3</v>
      </c>
      <c r="I1926" t="s">
        <v>1432</v>
      </c>
      <c r="J1926" t="s">
        <v>1433</v>
      </c>
      <c r="K1926" t="s">
        <v>1434</v>
      </c>
      <c r="L1926">
        <v>1346</v>
      </c>
      <c r="N1926">
        <v>1009</v>
      </c>
      <c r="O1926" t="s">
        <v>1244</v>
      </c>
      <c r="P1926" t="s">
        <v>1244</v>
      </c>
      <c r="Q1926">
        <v>1</v>
      </c>
      <c r="W1926">
        <v>0</v>
      </c>
      <c r="X1926">
        <v>69763841</v>
      </c>
      <c r="Y1926">
        <f>(AT1926*ROUND(0,7))</f>
        <v>0</v>
      </c>
      <c r="AA1926">
        <v>1499.09</v>
      </c>
      <c r="AB1926">
        <v>0</v>
      </c>
      <c r="AC1926">
        <v>0</v>
      </c>
      <c r="AD1926">
        <v>0</v>
      </c>
      <c r="AE1926">
        <v>931.11</v>
      </c>
      <c r="AF1926">
        <v>0</v>
      </c>
      <c r="AG1926">
        <v>0</v>
      </c>
      <c r="AH1926">
        <v>0</v>
      </c>
      <c r="AI1926">
        <v>1.61</v>
      </c>
      <c r="AJ1926">
        <v>1</v>
      </c>
      <c r="AK1926">
        <v>1</v>
      </c>
      <c r="AL1926">
        <v>1</v>
      </c>
      <c r="AM1926">
        <v>2</v>
      </c>
      <c r="AN1926">
        <v>0</v>
      </c>
      <c r="AO1926">
        <v>0</v>
      </c>
      <c r="AP1926">
        <v>1</v>
      </c>
      <c r="AQ1926">
        <v>1</v>
      </c>
      <c r="AR1926">
        <v>0</v>
      </c>
      <c r="AS1926" t="s">
        <v>3</v>
      </c>
      <c r="AT1926">
        <v>0.25</v>
      </c>
      <c r="AU1926" t="s">
        <v>23</v>
      </c>
      <c r="AV1926">
        <v>0</v>
      </c>
      <c r="AW1926">
        <v>2</v>
      </c>
      <c r="AX1926">
        <v>353034985</v>
      </c>
      <c r="AY1926">
        <v>1</v>
      </c>
      <c r="AZ1926">
        <v>0</v>
      </c>
      <c r="BA1926">
        <v>1926</v>
      </c>
      <c r="BB1926">
        <v>1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0</v>
      </c>
      <c r="BI1926">
        <v>0</v>
      </c>
      <c r="BJ1926">
        <v>232.7775</v>
      </c>
      <c r="BK1926">
        <v>0</v>
      </c>
      <c r="BL1926">
        <v>0</v>
      </c>
      <c r="BM1926">
        <v>0</v>
      </c>
      <c r="BN1926">
        <v>0</v>
      </c>
      <c r="BO1926">
        <v>0</v>
      </c>
      <c r="BP1926">
        <v>1</v>
      </c>
      <c r="BQ1926">
        <v>0</v>
      </c>
      <c r="BR1926">
        <v>0</v>
      </c>
      <c r="BS1926">
        <v>0</v>
      </c>
      <c r="BT1926">
        <v>0</v>
      </c>
      <c r="BU1926">
        <v>0</v>
      </c>
      <c r="BV1926">
        <v>0</v>
      </c>
      <c r="BW1926">
        <v>0</v>
      </c>
      <c r="CV1926">
        <v>0</v>
      </c>
      <c r="CW1926">
        <v>0</v>
      </c>
      <c r="CX1926">
        <f>ROUND(Y1926*Source!I671,7)</f>
        <v>0</v>
      </c>
      <c r="CY1926">
        <f>AA1926</f>
        <v>1499.09</v>
      </c>
      <c r="CZ1926">
        <f>AE1926</f>
        <v>931.11</v>
      </c>
      <c r="DA1926">
        <f>AI1926</f>
        <v>1.61</v>
      </c>
      <c r="DB1926">
        <f>ROUND((ROUND(AT1926*CZ1926,2)*ROUND(0,7)),6)</f>
        <v>0</v>
      </c>
      <c r="DC1926">
        <f>ROUND((ROUND(AT1926*AG1926,2)*ROUND(0,7)),6)</f>
        <v>0</v>
      </c>
      <c r="DD1926" t="s">
        <v>3</v>
      </c>
      <c r="DE1926" t="s">
        <v>3</v>
      </c>
      <c r="DF1926">
        <f>ROUND(ROUND(AE1926*AI1926,2)*CX1926,2)</f>
        <v>0</v>
      </c>
      <c r="DG1926">
        <f t="shared" si="944"/>
        <v>0</v>
      </c>
      <c r="DH1926">
        <f t="shared" si="942"/>
        <v>0</v>
      </c>
      <c r="DI1926">
        <f t="shared" si="943"/>
        <v>0</v>
      </c>
      <c r="DJ1926">
        <f>DF1926</f>
        <v>0</v>
      </c>
      <c r="DK1926">
        <v>0</v>
      </c>
      <c r="DL1926" t="s">
        <v>3</v>
      </c>
      <c r="DM1926">
        <v>0</v>
      </c>
      <c r="DN1926" t="s">
        <v>3</v>
      </c>
      <c r="DO1926">
        <v>0</v>
      </c>
    </row>
    <row r="1927" spans="1:119" x14ac:dyDescent="0.25">
      <c r="A1927">
        <f>ROW(Source!A671)</f>
        <v>671</v>
      </c>
      <c r="B1927">
        <v>353029544</v>
      </c>
      <c r="C1927">
        <v>353034965</v>
      </c>
      <c r="D1927">
        <v>342735787</v>
      </c>
      <c r="E1927">
        <v>1</v>
      </c>
      <c r="F1927">
        <v>1</v>
      </c>
      <c r="G1927">
        <v>1</v>
      </c>
      <c r="H1927">
        <v>3</v>
      </c>
      <c r="I1927" t="s">
        <v>1435</v>
      </c>
      <c r="J1927" t="s">
        <v>1436</v>
      </c>
      <c r="K1927" t="s">
        <v>1437</v>
      </c>
      <c r="L1927">
        <v>1348</v>
      </c>
      <c r="N1927">
        <v>1009</v>
      </c>
      <c r="O1927" t="s">
        <v>811</v>
      </c>
      <c r="P1927" t="s">
        <v>811</v>
      </c>
      <c r="Q1927">
        <v>1000</v>
      </c>
      <c r="W1927">
        <v>0</v>
      </c>
      <c r="X1927">
        <v>522576254</v>
      </c>
      <c r="Y1927">
        <f>(AT1927*ROUND(0,7))</f>
        <v>0</v>
      </c>
      <c r="AA1927">
        <v>100891.73</v>
      </c>
      <c r="AB1927">
        <v>0</v>
      </c>
      <c r="AC1927">
        <v>0</v>
      </c>
      <c r="AD1927">
        <v>0</v>
      </c>
      <c r="AE1927">
        <v>82698.14</v>
      </c>
      <c r="AF1927">
        <v>0</v>
      </c>
      <c r="AG1927">
        <v>0</v>
      </c>
      <c r="AH1927">
        <v>0</v>
      </c>
      <c r="AI1927">
        <v>1.22</v>
      </c>
      <c r="AJ1927">
        <v>1</v>
      </c>
      <c r="AK1927">
        <v>1</v>
      </c>
      <c r="AL1927">
        <v>1</v>
      </c>
      <c r="AM1927">
        <v>2</v>
      </c>
      <c r="AN1927">
        <v>0</v>
      </c>
      <c r="AO1927">
        <v>0</v>
      </c>
      <c r="AP1927">
        <v>1</v>
      </c>
      <c r="AQ1927">
        <v>1</v>
      </c>
      <c r="AR1927">
        <v>0</v>
      </c>
      <c r="AS1927" t="s">
        <v>3</v>
      </c>
      <c r="AT1927">
        <v>7.2000000000000005E-4</v>
      </c>
      <c r="AU1927" t="s">
        <v>23</v>
      </c>
      <c r="AV1927">
        <v>0</v>
      </c>
      <c r="AW1927">
        <v>2</v>
      </c>
      <c r="AX1927">
        <v>353034986</v>
      </c>
      <c r="AY1927">
        <v>1</v>
      </c>
      <c r="AZ1927">
        <v>0</v>
      </c>
      <c r="BA1927">
        <v>1927</v>
      </c>
      <c r="BB1927">
        <v>1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0</v>
      </c>
      <c r="BI1927">
        <v>0</v>
      </c>
      <c r="BJ1927">
        <v>59.5426608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>
        <v>1</v>
      </c>
      <c r="BQ1927">
        <v>0</v>
      </c>
      <c r="BR1927">
        <v>0</v>
      </c>
      <c r="BS1927">
        <v>0</v>
      </c>
      <c r="BT1927">
        <v>0</v>
      </c>
      <c r="BU1927">
        <v>0</v>
      </c>
      <c r="BV1927">
        <v>0</v>
      </c>
      <c r="BW1927">
        <v>0</v>
      </c>
      <c r="CV1927">
        <v>0</v>
      </c>
      <c r="CW1927">
        <v>0</v>
      </c>
      <c r="CX1927">
        <f>ROUND(Y1927*Source!I671,7)</f>
        <v>0</v>
      </c>
      <c r="CY1927">
        <f>AA1927</f>
        <v>100891.73</v>
      </c>
      <c r="CZ1927">
        <f>AE1927</f>
        <v>82698.14</v>
      </c>
      <c r="DA1927">
        <f>AI1927</f>
        <v>1.22</v>
      </c>
      <c r="DB1927">
        <f>ROUND((ROUND(AT1927*CZ1927,2)*ROUND(0,7)),6)</f>
        <v>0</v>
      </c>
      <c r="DC1927">
        <f>ROUND((ROUND(AT1927*AG1927,2)*ROUND(0,7)),6)</f>
        <v>0</v>
      </c>
      <c r="DD1927" t="s">
        <v>3</v>
      </c>
      <c r="DE1927" t="s">
        <v>3</v>
      </c>
      <c r="DF1927">
        <f>ROUND(ROUND(AE1927*AI1927,2)*CX1927,2)</f>
        <v>0</v>
      </c>
      <c r="DG1927">
        <f t="shared" si="944"/>
        <v>0</v>
      </c>
      <c r="DH1927">
        <f t="shared" si="942"/>
        <v>0</v>
      </c>
      <c r="DI1927">
        <f t="shared" si="943"/>
        <v>0</v>
      </c>
      <c r="DJ1927">
        <f>DF1927</f>
        <v>0</v>
      </c>
      <c r="DK1927">
        <v>0</v>
      </c>
      <c r="DL1927" t="s">
        <v>3</v>
      </c>
      <c r="DM1927">
        <v>0</v>
      </c>
      <c r="DN1927" t="s">
        <v>3</v>
      </c>
      <c r="DO1927">
        <v>0</v>
      </c>
    </row>
    <row r="1928" spans="1:119" x14ac:dyDescent="0.25">
      <c r="A1928">
        <f>ROW(Source!A671)</f>
        <v>671</v>
      </c>
      <c r="B1928">
        <v>353029544</v>
      </c>
      <c r="C1928">
        <v>353034965</v>
      </c>
      <c r="D1928">
        <v>342646017</v>
      </c>
      <c r="E1928">
        <v>113</v>
      </c>
      <c r="F1928">
        <v>1</v>
      </c>
      <c r="G1928">
        <v>1</v>
      </c>
      <c r="H1928">
        <v>3</v>
      </c>
      <c r="I1928" t="s">
        <v>1420</v>
      </c>
      <c r="J1928" t="s">
        <v>3</v>
      </c>
      <c r="K1928" t="s">
        <v>1421</v>
      </c>
      <c r="L1928">
        <v>3277935</v>
      </c>
      <c r="N1928">
        <v>1013</v>
      </c>
      <c r="O1928" t="s">
        <v>1422</v>
      </c>
      <c r="P1928" t="s">
        <v>1422</v>
      </c>
      <c r="Q1928">
        <v>1</v>
      </c>
      <c r="W1928">
        <v>0</v>
      </c>
      <c r="X1928">
        <v>274903907</v>
      </c>
      <c r="Y1928">
        <f>AT1928</f>
        <v>2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1</v>
      </c>
      <c r="AJ1928">
        <v>1</v>
      </c>
      <c r="AK1928">
        <v>1</v>
      </c>
      <c r="AL1928">
        <v>1</v>
      </c>
      <c r="AM1928">
        <v>-2</v>
      </c>
      <c r="AN1928">
        <v>0</v>
      </c>
      <c r="AO1928">
        <v>0</v>
      </c>
      <c r="AP1928">
        <v>0</v>
      </c>
      <c r="AQ1928">
        <v>1</v>
      </c>
      <c r="AR1928">
        <v>0</v>
      </c>
      <c r="AS1928" t="s">
        <v>3</v>
      </c>
      <c r="AT1928">
        <v>2</v>
      </c>
      <c r="AU1928" t="s">
        <v>3</v>
      </c>
      <c r="AV1928">
        <v>0</v>
      </c>
      <c r="AW1928">
        <v>2</v>
      </c>
      <c r="AX1928">
        <v>353034987</v>
      </c>
      <c r="AY1928">
        <v>1</v>
      </c>
      <c r="AZ1928">
        <v>2048</v>
      </c>
      <c r="BA1928">
        <v>1928</v>
      </c>
      <c r="BB1928">
        <v>1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0</v>
      </c>
      <c r="BK1928">
        <v>0</v>
      </c>
      <c r="BL1928">
        <v>0</v>
      </c>
      <c r="BM1928">
        <v>0</v>
      </c>
      <c r="BN1928">
        <v>0</v>
      </c>
      <c r="BO1928">
        <v>0</v>
      </c>
      <c r="BP1928">
        <v>0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0</v>
      </c>
      <c r="BW1928">
        <v>0</v>
      </c>
      <c r="CV1928">
        <v>0</v>
      </c>
      <c r="CW1928">
        <v>0</v>
      </c>
      <c r="CX1928">
        <f>ROUND(Y1928*Source!I671,7)</f>
        <v>0.02</v>
      </c>
      <c r="CY1928">
        <f>AA1928</f>
        <v>0</v>
      </c>
      <c r="CZ1928">
        <f>AE1928</f>
        <v>0</v>
      </c>
      <c r="DA1928">
        <f>AI1928</f>
        <v>1</v>
      </c>
      <c r="DB1928">
        <f>ROUND(ROUND(AT1928*CZ1928,2),6)</f>
        <v>0</v>
      </c>
      <c r="DC1928">
        <f>ROUND(ROUND(AT1928*AG1928,2),6)</f>
        <v>0</v>
      </c>
      <c r="DD1928" t="s">
        <v>3</v>
      </c>
      <c r="DE1928" t="s">
        <v>3</v>
      </c>
      <c r="DF1928">
        <f t="shared" ref="DF1928:DF1934" si="945">ROUND(ROUND(AE1928,2)*CX1928,2)</f>
        <v>0</v>
      </c>
      <c r="DG1928">
        <f t="shared" si="944"/>
        <v>0</v>
      </c>
      <c r="DH1928">
        <f t="shared" si="942"/>
        <v>0</v>
      </c>
      <c r="DI1928">
        <f t="shared" si="943"/>
        <v>0</v>
      </c>
      <c r="DJ1928">
        <f>DF1928</f>
        <v>0</v>
      </c>
      <c r="DK1928">
        <v>0</v>
      </c>
      <c r="DL1928" t="s">
        <v>3</v>
      </c>
      <c r="DM1928">
        <v>0</v>
      </c>
      <c r="DN1928" t="s">
        <v>3</v>
      </c>
      <c r="DO1928">
        <v>0</v>
      </c>
    </row>
    <row r="1929" spans="1:119" x14ac:dyDescent="0.25">
      <c r="A1929">
        <f>ROW(Source!A672)</f>
        <v>672</v>
      </c>
      <c r="B1929">
        <v>353029544</v>
      </c>
      <c r="C1929">
        <v>353034988</v>
      </c>
      <c r="D1929">
        <v>342640216</v>
      </c>
      <c r="E1929">
        <v>113</v>
      </c>
      <c r="F1929">
        <v>1</v>
      </c>
      <c r="G1929">
        <v>1</v>
      </c>
      <c r="H1929">
        <v>1</v>
      </c>
      <c r="I1929" t="s">
        <v>1266</v>
      </c>
      <c r="J1929" t="s">
        <v>3</v>
      </c>
      <c r="K1929" t="s">
        <v>1267</v>
      </c>
      <c r="L1929">
        <v>1191</v>
      </c>
      <c r="N1929">
        <v>1013</v>
      </c>
      <c r="O1929" t="s">
        <v>1221</v>
      </c>
      <c r="P1929" t="s">
        <v>1221</v>
      </c>
      <c r="Q1929">
        <v>1</v>
      </c>
      <c r="W1929">
        <v>0</v>
      </c>
      <c r="X1929">
        <v>44848675</v>
      </c>
      <c r="Y1929">
        <f t="shared" ref="Y1929:Y1934" si="946">(AT1929*ROUND(0.84,7))</f>
        <v>17.472000000000001</v>
      </c>
      <c r="AA1929">
        <v>0</v>
      </c>
      <c r="AB1929">
        <v>0</v>
      </c>
      <c r="AC1929">
        <v>0</v>
      </c>
      <c r="AD1929">
        <v>584.59</v>
      </c>
      <c r="AE1929">
        <v>0</v>
      </c>
      <c r="AF1929">
        <v>0</v>
      </c>
      <c r="AG1929">
        <v>0</v>
      </c>
      <c r="AH1929">
        <v>584.59</v>
      </c>
      <c r="AI1929">
        <v>1</v>
      </c>
      <c r="AJ1929">
        <v>1</v>
      </c>
      <c r="AK1929">
        <v>1</v>
      </c>
      <c r="AL1929">
        <v>1</v>
      </c>
      <c r="AM1929">
        <v>-2</v>
      </c>
      <c r="AN1929">
        <v>0</v>
      </c>
      <c r="AO1929">
        <v>0</v>
      </c>
      <c r="AP1929">
        <v>1</v>
      </c>
      <c r="AQ1929">
        <v>1</v>
      </c>
      <c r="AR1929">
        <v>0</v>
      </c>
      <c r="AS1929" t="s">
        <v>3</v>
      </c>
      <c r="AT1929">
        <v>20.8</v>
      </c>
      <c r="AU1929" t="s">
        <v>24</v>
      </c>
      <c r="AV1929">
        <v>1</v>
      </c>
      <c r="AW1929">
        <v>2</v>
      </c>
      <c r="AX1929">
        <v>353035000</v>
      </c>
      <c r="AY1929">
        <v>1</v>
      </c>
      <c r="AZ1929">
        <v>0</v>
      </c>
      <c r="BA1929">
        <v>1929</v>
      </c>
      <c r="BB1929">
        <v>1</v>
      </c>
      <c r="BC1929">
        <v>0</v>
      </c>
      <c r="BD1929">
        <v>0</v>
      </c>
      <c r="BE1929">
        <v>0</v>
      </c>
      <c r="BF1929">
        <v>0</v>
      </c>
      <c r="BG1929">
        <v>0</v>
      </c>
      <c r="BH1929">
        <v>0</v>
      </c>
      <c r="BI1929">
        <v>0</v>
      </c>
      <c r="BJ1929">
        <v>0</v>
      </c>
      <c r="BK1929">
        <v>0</v>
      </c>
      <c r="BL1929">
        <v>0</v>
      </c>
      <c r="BM1929">
        <v>12159.472000000002</v>
      </c>
      <c r="BN1929">
        <v>20.8</v>
      </c>
      <c r="BO1929">
        <v>0</v>
      </c>
      <c r="BP1929">
        <v>1</v>
      </c>
      <c r="BQ1929">
        <v>0</v>
      </c>
      <c r="BR1929">
        <v>0</v>
      </c>
      <c r="BS1929">
        <v>0</v>
      </c>
      <c r="BT1929">
        <v>10213.956480000001</v>
      </c>
      <c r="BU1929">
        <v>17.472000000000001</v>
      </c>
      <c r="BV1929">
        <v>0</v>
      </c>
      <c r="BW1929">
        <v>1</v>
      </c>
      <c r="CU1929">
        <f>ROUND(AT1929*Source!I672*AH1929*AL1929,2)</f>
        <v>121.59</v>
      </c>
      <c r="CV1929">
        <f>ROUND(Y1929*Source!I672,7)</f>
        <v>0.17471999999999999</v>
      </c>
      <c r="CW1929">
        <v>0</v>
      </c>
      <c r="CX1929">
        <f>ROUND(Y1929*Source!I672,7)</f>
        <v>0.17471999999999999</v>
      </c>
      <c r="CY1929">
        <f>AD1929</f>
        <v>584.59</v>
      </c>
      <c r="CZ1929">
        <f>AH1929</f>
        <v>584.59</v>
      </c>
      <c r="DA1929">
        <f>AL1929</f>
        <v>1</v>
      </c>
      <c r="DB1929">
        <f t="shared" ref="DB1929:DB1934" si="947">ROUND((ROUND(AT1929*CZ1929,2)*ROUND(0.84,7)),6)</f>
        <v>10213.9548</v>
      </c>
      <c r="DC1929">
        <f t="shared" ref="DC1929:DC1934" si="948">ROUND((ROUND(AT1929*AG1929,2)*ROUND(0.84,7)),6)</f>
        <v>0</v>
      </c>
      <c r="DD1929" t="s">
        <v>3</v>
      </c>
      <c r="DE1929" t="s">
        <v>3</v>
      </c>
      <c r="DF1929">
        <f t="shared" si="945"/>
        <v>0</v>
      </c>
      <c r="DG1929">
        <f t="shared" si="944"/>
        <v>0</v>
      </c>
      <c r="DH1929">
        <f t="shared" si="942"/>
        <v>0</v>
      </c>
      <c r="DI1929">
        <f t="shared" si="943"/>
        <v>102.14</v>
      </c>
      <c r="DJ1929">
        <f>DI1929</f>
        <v>102.14</v>
      </c>
      <c r="DK1929">
        <v>1</v>
      </c>
      <c r="DL1929" t="s">
        <v>3</v>
      </c>
      <c r="DM1929">
        <v>0</v>
      </c>
      <c r="DN1929" t="s">
        <v>3</v>
      </c>
      <c r="DO1929">
        <v>0</v>
      </c>
    </row>
    <row r="1930" spans="1:119" x14ac:dyDescent="0.25">
      <c r="A1930">
        <f>ROW(Source!A672)</f>
        <v>672</v>
      </c>
      <c r="B1930">
        <v>353029544</v>
      </c>
      <c r="C1930">
        <v>353034988</v>
      </c>
      <c r="D1930">
        <v>342640393</v>
      </c>
      <c r="E1930">
        <v>113</v>
      </c>
      <c r="F1930">
        <v>1</v>
      </c>
      <c r="G1930">
        <v>1</v>
      </c>
      <c r="H1930">
        <v>1</v>
      </c>
      <c r="I1930" t="s">
        <v>1222</v>
      </c>
      <c r="J1930" t="s">
        <v>3</v>
      </c>
      <c r="K1930" t="s">
        <v>1223</v>
      </c>
      <c r="L1930">
        <v>1191</v>
      </c>
      <c r="N1930">
        <v>1013</v>
      </c>
      <c r="O1930" t="s">
        <v>1221</v>
      </c>
      <c r="P1930" t="s">
        <v>1221</v>
      </c>
      <c r="Q1930">
        <v>1</v>
      </c>
      <c r="W1930">
        <v>0</v>
      </c>
      <c r="X1930">
        <v>-1417349443</v>
      </c>
      <c r="Y1930">
        <f t="shared" si="946"/>
        <v>0.33600000000000002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1</v>
      </c>
      <c r="AJ1930">
        <v>1</v>
      </c>
      <c r="AK1930">
        <v>1</v>
      </c>
      <c r="AL1930">
        <v>1</v>
      </c>
      <c r="AM1930">
        <v>-2</v>
      </c>
      <c r="AN1930">
        <v>0</v>
      </c>
      <c r="AO1930">
        <v>0</v>
      </c>
      <c r="AP1930">
        <v>1</v>
      </c>
      <c r="AQ1930">
        <v>1</v>
      </c>
      <c r="AR1930">
        <v>0</v>
      </c>
      <c r="AS1930" t="s">
        <v>3</v>
      </c>
      <c r="AT1930">
        <v>0.4</v>
      </c>
      <c r="AU1930" t="s">
        <v>24</v>
      </c>
      <c r="AV1930">
        <v>2</v>
      </c>
      <c r="AW1930">
        <v>2</v>
      </c>
      <c r="AX1930">
        <v>353035001</v>
      </c>
      <c r="AY1930">
        <v>1</v>
      </c>
      <c r="AZ1930">
        <v>0</v>
      </c>
      <c r="BA1930">
        <v>1930</v>
      </c>
      <c r="BB1930">
        <v>1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</v>
      </c>
      <c r="BK1930">
        <v>0</v>
      </c>
      <c r="BL1930">
        <v>0</v>
      </c>
      <c r="BM1930">
        <v>0</v>
      </c>
      <c r="BN1930">
        <v>0</v>
      </c>
      <c r="BO1930">
        <v>0</v>
      </c>
      <c r="BP1930">
        <v>0</v>
      </c>
      <c r="BQ1930">
        <v>0</v>
      </c>
      <c r="BR1930">
        <v>0</v>
      </c>
      <c r="BS1930">
        <v>0</v>
      </c>
      <c r="BT1930">
        <v>0</v>
      </c>
      <c r="BU1930">
        <v>0</v>
      </c>
      <c r="BV1930">
        <v>0</v>
      </c>
      <c r="BW1930">
        <v>0</v>
      </c>
      <c r="CV1930">
        <v>0</v>
      </c>
      <c r="CW1930">
        <v>0</v>
      </c>
      <c r="CX1930">
        <f>ROUND(Y1930*Source!I672,7)</f>
        <v>3.3600000000000001E-3</v>
      </c>
      <c r="CY1930">
        <f>AD1930</f>
        <v>0</v>
      </c>
      <c r="CZ1930">
        <f>AH1930</f>
        <v>0</v>
      </c>
      <c r="DA1930">
        <f>AL1930</f>
        <v>1</v>
      </c>
      <c r="DB1930">
        <f t="shared" si="947"/>
        <v>0</v>
      </c>
      <c r="DC1930">
        <f t="shared" si="948"/>
        <v>0</v>
      </c>
      <c r="DD1930" t="s">
        <v>3</v>
      </c>
      <c r="DE1930" t="s">
        <v>3</v>
      </c>
      <c r="DF1930">
        <f t="shared" si="945"/>
        <v>0</v>
      </c>
      <c r="DG1930">
        <f t="shared" si="944"/>
        <v>0</v>
      </c>
      <c r="DH1930">
        <f t="shared" si="942"/>
        <v>0</v>
      </c>
      <c r="DI1930">
        <f t="shared" si="943"/>
        <v>0</v>
      </c>
      <c r="DJ1930">
        <f>DI1930</f>
        <v>0</v>
      </c>
      <c r="DK1930">
        <v>0</v>
      </c>
      <c r="DL1930" t="s">
        <v>3</v>
      </c>
      <c r="DM1930">
        <v>0</v>
      </c>
      <c r="DN1930" t="s">
        <v>3</v>
      </c>
      <c r="DO1930">
        <v>0</v>
      </c>
    </row>
    <row r="1931" spans="1:119" x14ac:dyDescent="0.25">
      <c r="A1931">
        <f>ROW(Source!A672)</f>
        <v>672</v>
      </c>
      <c r="B1931">
        <v>353029544</v>
      </c>
      <c r="C1931">
        <v>353034988</v>
      </c>
      <c r="D1931">
        <v>342764741</v>
      </c>
      <c r="E1931">
        <v>1</v>
      </c>
      <c r="F1931">
        <v>1</v>
      </c>
      <c r="G1931">
        <v>1</v>
      </c>
      <c r="H1931">
        <v>2</v>
      </c>
      <c r="I1931" t="s">
        <v>1295</v>
      </c>
      <c r="J1931" t="s">
        <v>1296</v>
      </c>
      <c r="K1931" t="s">
        <v>1297</v>
      </c>
      <c r="L1931">
        <v>1368</v>
      </c>
      <c r="N1931">
        <v>1011</v>
      </c>
      <c r="O1931" t="s">
        <v>1227</v>
      </c>
      <c r="P1931" t="s">
        <v>1227</v>
      </c>
      <c r="Q1931">
        <v>1</v>
      </c>
      <c r="W1931">
        <v>0</v>
      </c>
      <c r="X1931">
        <v>-361847540</v>
      </c>
      <c r="Y1931">
        <f t="shared" si="946"/>
        <v>0.16800000000000001</v>
      </c>
      <c r="AA1931">
        <v>0</v>
      </c>
      <c r="AB1931">
        <v>1552.12</v>
      </c>
      <c r="AC1931">
        <v>803.25</v>
      </c>
      <c r="AD1931">
        <v>0</v>
      </c>
      <c r="AE1931">
        <v>0</v>
      </c>
      <c r="AF1931">
        <v>1552.12</v>
      </c>
      <c r="AG1931">
        <v>803.25</v>
      </c>
      <c r="AH1931">
        <v>0</v>
      </c>
      <c r="AI1931">
        <v>1</v>
      </c>
      <c r="AJ1931">
        <v>1</v>
      </c>
      <c r="AK1931">
        <v>1</v>
      </c>
      <c r="AL1931">
        <v>1</v>
      </c>
      <c r="AM1931">
        <v>-2</v>
      </c>
      <c r="AN1931">
        <v>0</v>
      </c>
      <c r="AO1931">
        <v>0</v>
      </c>
      <c r="AP1931">
        <v>1</v>
      </c>
      <c r="AQ1931">
        <v>1</v>
      </c>
      <c r="AR1931">
        <v>0</v>
      </c>
      <c r="AS1931" t="s">
        <v>3</v>
      </c>
      <c r="AT1931">
        <v>0.2</v>
      </c>
      <c r="AU1931" t="s">
        <v>24</v>
      </c>
      <c r="AV1931">
        <v>1</v>
      </c>
      <c r="AW1931">
        <v>2</v>
      </c>
      <c r="AX1931">
        <v>353035002</v>
      </c>
      <c r="AY1931">
        <v>1</v>
      </c>
      <c r="AZ1931">
        <v>0</v>
      </c>
      <c r="BA1931">
        <v>1931</v>
      </c>
      <c r="BB1931">
        <v>1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310.42399999999998</v>
      </c>
      <c r="BL1931">
        <v>160.65</v>
      </c>
      <c r="BM1931">
        <v>0</v>
      </c>
      <c r="BN1931">
        <v>0</v>
      </c>
      <c r="BO1931">
        <v>0.2</v>
      </c>
      <c r="BP1931">
        <v>1</v>
      </c>
      <c r="BQ1931">
        <v>0</v>
      </c>
      <c r="BR1931">
        <v>260.75616000000002</v>
      </c>
      <c r="BS1931">
        <v>134.946</v>
      </c>
      <c r="BT1931">
        <v>0</v>
      </c>
      <c r="BU1931">
        <v>0</v>
      </c>
      <c r="BV1931">
        <v>0.16800000000000001</v>
      </c>
      <c r="BW1931">
        <v>1</v>
      </c>
      <c r="CV1931">
        <v>0</v>
      </c>
      <c r="CW1931">
        <f>ROUND(Y1931*Source!I672*DO1931,7)</f>
        <v>1.6800000000000001E-3</v>
      </c>
      <c r="CX1931">
        <f>ROUND(Y1931*Source!I672,7)</f>
        <v>1.6800000000000001E-3</v>
      </c>
      <c r="CY1931">
        <f>AB1931</f>
        <v>1552.12</v>
      </c>
      <c r="CZ1931">
        <f>AF1931</f>
        <v>1552.12</v>
      </c>
      <c r="DA1931">
        <f>AJ1931</f>
        <v>1</v>
      </c>
      <c r="DB1931">
        <f t="shared" si="947"/>
        <v>260.75279999999998</v>
      </c>
      <c r="DC1931">
        <f t="shared" si="948"/>
        <v>134.946</v>
      </c>
      <c r="DD1931" t="s">
        <v>3</v>
      </c>
      <c r="DE1931" t="s">
        <v>3</v>
      </c>
      <c r="DF1931">
        <f t="shared" si="945"/>
        <v>0</v>
      </c>
      <c r="DG1931">
        <f t="shared" si="944"/>
        <v>2.61</v>
      </c>
      <c r="DH1931">
        <f t="shared" si="942"/>
        <v>1.35</v>
      </c>
      <c r="DI1931">
        <f t="shared" si="943"/>
        <v>0</v>
      </c>
      <c r="DJ1931">
        <f>DG1931+DH1931</f>
        <v>3.96</v>
      </c>
      <c r="DK1931">
        <v>1</v>
      </c>
      <c r="DL1931" t="s">
        <v>1298</v>
      </c>
      <c r="DM1931">
        <v>6</v>
      </c>
      <c r="DN1931" t="s">
        <v>1221</v>
      </c>
      <c r="DO1931">
        <v>1</v>
      </c>
    </row>
    <row r="1932" spans="1:119" x14ac:dyDescent="0.25">
      <c r="A1932">
        <f>ROW(Source!A672)</f>
        <v>672</v>
      </c>
      <c r="B1932">
        <v>353029544</v>
      </c>
      <c r="C1932">
        <v>353034988</v>
      </c>
      <c r="D1932">
        <v>342764838</v>
      </c>
      <c r="E1932">
        <v>1</v>
      </c>
      <c r="F1932">
        <v>1</v>
      </c>
      <c r="G1932">
        <v>1</v>
      </c>
      <c r="H1932">
        <v>2</v>
      </c>
      <c r="I1932" t="s">
        <v>1423</v>
      </c>
      <c r="J1932" t="s">
        <v>1424</v>
      </c>
      <c r="K1932" t="s">
        <v>1425</v>
      </c>
      <c r="L1932">
        <v>1368</v>
      </c>
      <c r="N1932">
        <v>1011</v>
      </c>
      <c r="O1932" t="s">
        <v>1227</v>
      </c>
      <c r="P1932" t="s">
        <v>1227</v>
      </c>
      <c r="Q1932">
        <v>1</v>
      </c>
      <c r="W1932">
        <v>0</v>
      </c>
      <c r="X1932">
        <v>-173640159</v>
      </c>
      <c r="Y1932">
        <f t="shared" si="946"/>
        <v>4.1160000000000005</v>
      </c>
      <c r="AA1932">
        <v>0</v>
      </c>
      <c r="AB1932">
        <v>2.67</v>
      </c>
      <c r="AC1932">
        <v>0</v>
      </c>
      <c r="AD1932">
        <v>0</v>
      </c>
      <c r="AE1932">
        <v>0</v>
      </c>
      <c r="AF1932">
        <v>2.67</v>
      </c>
      <c r="AG1932">
        <v>0</v>
      </c>
      <c r="AH1932">
        <v>0</v>
      </c>
      <c r="AI1932">
        <v>1</v>
      </c>
      <c r="AJ1932">
        <v>1</v>
      </c>
      <c r="AK1932">
        <v>1</v>
      </c>
      <c r="AL1932">
        <v>1</v>
      </c>
      <c r="AM1932">
        <v>-2</v>
      </c>
      <c r="AN1932">
        <v>0</v>
      </c>
      <c r="AO1932">
        <v>0</v>
      </c>
      <c r="AP1932">
        <v>1</v>
      </c>
      <c r="AQ1932">
        <v>1</v>
      </c>
      <c r="AR1932">
        <v>0</v>
      </c>
      <c r="AS1932" t="s">
        <v>3</v>
      </c>
      <c r="AT1932">
        <v>4.9000000000000004</v>
      </c>
      <c r="AU1932" t="s">
        <v>24</v>
      </c>
      <c r="AV1932">
        <v>1</v>
      </c>
      <c r="AW1932">
        <v>2</v>
      </c>
      <c r="AX1932">
        <v>353035003</v>
      </c>
      <c r="AY1932">
        <v>1</v>
      </c>
      <c r="AZ1932">
        <v>0</v>
      </c>
      <c r="BA1932">
        <v>1932</v>
      </c>
      <c r="BB1932">
        <v>1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0</v>
      </c>
      <c r="BK1932">
        <v>13.083</v>
      </c>
      <c r="BL1932">
        <v>0</v>
      </c>
      <c r="BM1932">
        <v>0</v>
      </c>
      <c r="BN1932">
        <v>0</v>
      </c>
      <c r="BO1932">
        <v>0</v>
      </c>
      <c r="BP1932">
        <v>1</v>
      </c>
      <c r="BQ1932">
        <v>0</v>
      </c>
      <c r="BR1932">
        <v>10.989720000000002</v>
      </c>
      <c r="BS1932">
        <v>0</v>
      </c>
      <c r="BT1932">
        <v>0</v>
      </c>
      <c r="BU1932">
        <v>0</v>
      </c>
      <c r="BV1932">
        <v>0</v>
      </c>
      <c r="BW1932">
        <v>1</v>
      </c>
      <c r="CV1932">
        <v>0</v>
      </c>
      <c r="CW1932">
        <f>ROUND(Y1932*Source!I672*DO1932,7)</f>
        <v>0</v>
      </c>
      <c r="CX1932">
        <f>ROUND(Y1932*Source!I672,7)</f>
        <v>4.1160000000000002E-2</v>
      </c>
      <c r="CY1932">
        <f>AB1932</f>
        <v>2.67</v>
      </c>
      <c r="CZ1932">
        <f>AF1932</f>
        <v>2.67</v>
      </c>
      <c r="DA1932">
        <f>AJ1932</f>
        <v>1</v>
      </c>
      <c r="DB1932">
        <f t="shared" si="947"/>
        <v>10.9872</v>
      </c>
      <c r="DC1932">
        <f t="shared" si="948"/>
        <v>0</v>
      </c>
      <c r="DD1932" t="s">
        <v>3</v>
      </c>
      <c r="DE1932" t="s">
        <v>3</v>
      </c>
      <c r="DF1932">
        <f t="shared" si="945"/>
        <v>0</v>
      </c>
      <c r="DG1932">
        <f t="shared" si="944"/>
        <v>0.11</v>
      </c>
      <c r="DH1932">
        <f t="shared" si="942"/>
        <v>0</v>
      </c>
      <c r="DI1932">
        <f t="shared" si="943"/>
        <v>0</v>
      </c>
      <c r="DJ1932">
        <f>DG1932+DH1932</f>
        <v>0.11</v>
      </c>
      <c r="DK1932">
        <v>1</v>
      </c>
      <c r="DL1932" t="s">
        <v>3</v>
      </c>
      <c r="DM1932">
        <v>0</v>
      </c>
      <c r="DN1932" t="s">
        <v>3</v>
      </c>
      <c r="DO1932">
        <v>0</v>
      </c>
    </row>
    <row r="1933" spans="1:119" x14ac:dyDescent="0.25">
      <c r="A1933">
        <f>ROW(Source!A672)</f>
        <v>672</v>
      </c>
      <c r="B1933">
        <v>353029544</v>
      </c>
      <c r="C1933">
        <v>353034988</v>
      </c>
      <c r="D1933">
        <v>342764881</v>
      </c>
      <c r="E1933">
        <v>1</v>
      </c>
      <c r="F1933">
        <v>1</v>
      </c>
      <c r="G1933">
        <v>1</v>
      </c>
      <c r="H1933">
        <v>2</v>
      </c>
      <c r="I1933" t="s">
        <v>1426</v>
      </c>
      <c r="J1933" t="s">
        <v>1427</v>
      </c>
      <c r="K1933" t="s">
        <v>1428</v>
      </c>
      <c r="L1933">
        <v>1368</v>
      </c>
      <c r="N1933">
        <v>1011</v>
      </c>
      <c r="O1933" t="s">
        <v>1227</v>
      </c>
      <c r="P1933" t="s">
        <v>1227</v>
      </c>
      <c r="Q1933">
        <v>1</v>
      </c>
      <c r="W1933">
        <v>0</v>
      </c>
      <c r="X1933">
        <v>-1939174129</v>
      </c>
      <c r="Y1933">
        <f t="shared" si="946"/>
        <v>4.1160000000000005</v>
      </c>
      <c r="AA1933">
        <v>0</v>
      </c>
      <c r="AB1933">
        <v>12.2</v>
      </c>
      <c r="AC1933">
        <v>0</v>
      </c>
      <c r="AD1933">
        <v>0</v>
      </c>
      <c r="AE1933">
        <v>0</v>
      </c>
      <c r="AF1933">
        <v>8.84</v>
      </c>
      <c r="AG1933">
        <v>0</v>
      </c>
      <c r="AH1933">
        <v>0</v>
      </c>
      <c r="AI1933">
        <v>1</v>
      </c>
      <c r="AJ1933">
        <v>1.38</v>
      </c>
      <c r="AK1933">
        <v>1</v>
      </c>
      <c r="AL1933">
        <v>1</v>
      </c>
      <c r="AM1933">
        <v>2</v>
      </c>
      <c r="AN1933">
        <v>0</v>
      </c>
      <c r="AO1933">
        <v>0</v>
      </c>
      <c r="AP1933">
        <v>1</v>
      </c>
      <c r="AQ1933">
        <v>1</v>
      </c>
      <c r="AR1933">
        <v>0</v>
      </c>
      <c r="AS1933" t="s">
        <v>3</v>
      </c>
      <c r="AT1933">
        <v>4.9000000000000004</v>
      </c>
      <c r="AU1933" t="s">
        <v>24</v>
      </c>
      <c r="AV1933">
        <v>1</v>
      </c>
      <c r="AW1933">
        <v>2</v>
      </c>
      <c r="AX1933">
        <v>353035004</v>
      </c>
      <c r="AY1933">
        <v>1</v>
      </c>
      <c r="AZ1933">
        <v>0</v>
      </c>
      <c r="BA1933">
        <v>1933</v>
      </c>
      <c r="BB1933">
        <v>1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>
        <v>0</v>
      </c>
      <c r="BJ1933">
        <v>0</v>
      </c>
      <c r="BK1933">
        <v>43.316000000000003</v>
      </c>
      <c r="BL1933">
        <v>0</v>
      </c>
      <c r="BM1933">
        <v>0</v>
      </c>
      <c r="BN1933">
        <v>0</v>
      </c>
      <c r="BO1933">
        <v>0</v>
      </c>
      <c r="BP1933">
        <v>1</v>
      </c>
      <c r="BQ1933">
        <v>0</v>
      </c>
      <c r="BR1933">
        <v>36.385440000000003</v>
      </c>
      <c r="BS1933">
        <v>0</v>
      </c>
      <c r="BT1933">
        <v>0</v>
      </c>
      <c r="BU1933">
        <v>0</v>
      </c>
      <c r="BV1933">
        <v>0</v>
      </c>
      <c r="BW1933">
        <v>1</v>
      </c>
      <c r="CV1933">
        <v>0</v>
      </c>
      <c r="CW1933">
        <f>ROUND(Y1933*Source!I672*DO1933,7)</f>
        <v>0</v>
      </c>
      <c r="CX1933">
        <f>ROUND(Y1933*Source!I672,7)</f>
        <v>4.1160000000000002E-2</v>
      </c>
      <c r="CY1933">
        <f>AB1933</f>
        <v>12.2</v>
      </c>
      <c r="CZ1933">
        <f>AF1933</f>
        <v>8.84</v>
      </c>
      <c r="DA1933">
        <f>AJ1933</f>
        <v>1.38</v>
      </c>
      <c r="DB1933">
        <f t="shared" si="947"/>
        <v>36.388800000000003</v>
      </c>
      <c r="DC1933">
        <f t="shared" si="948"/>
        <v>0</v>
      </c>
      <c r="DD1933" t="s">
        <v>3</v>
      </c>
      <c r="DE1933" t="s">
        <v>3</v>
      </c>
      <c r="DF1933">
        <f t="shared" si="945"/>
        <v>0</v>
      </c>
      <c r="DG1933">
        <f>ROUND(ROUND(AF1933*AJ1933,2)*CX1933,2)</f>
        <v>0.5</v>
      </c>
      <c r="DH1933">
        <f t="shared" si="942"/>
        <v>0</v>
      </c>
      <c r="DI1933">
        <f t="shared" si="943"/>
        <v>0</v>
      </c>
      <c r="DJ1933">
        <f>DG1933+DH1933</f>
        <v>0.5</v>
      </c>
      <c r="DK1933">
        <v>0</v>
      </c>
      <c r="DL1933" t="s">
        <v>3</v>
      </c>
      <c r="DM1933">
        <v>0</v>
      </c>
      <c r="DN1933" t="s">
        <v>3</v>
      </c>
      <c r="DO1933">
        <v>0</v>
      </c>
    </row>
    <row r="1934" spans="1:119" x14ac:dyDescent="0.25">
      <c r="A1934">
        <f>ROW(Source!A672)</f>
        <v>672</v>
      </c>
      <c r="B1934">
        <v>353029544</v>
      </c>
      <c r="C1934">
        <v>353034988</v>
      </c>
      <c r="D1934">
        <v>342765643</v>
      </c>
      <c r="E1934">
        <v>1</v>
      </c>
      <c r="F1934">
        <v>1</v>
      </c>
      <c r="G1934">
        <v>1</v>
      </c>
      <c r="H1934">
        <v>2</v>
      </c>
      <c r="I1934" t="s">
        <v>1229</v>
      </c>
      <c r="J1934" t="s">
        <v>1230</v>
      </c>
      <c r="K1934" t="s">
        <v>1231</v>
      </c>
      <c r="L1934">
        <v>1368</v>
      </c>
      <c r="N1934">
        <v>1011</v>
      </c>
      <c r="O1934" t="s">
        <v>1227</v>
      </c>
      <c r="P1934" t="s">
        <v>1227</v>
      </c>
      <c r="Q1934">
        <v>1</v>
      </c>
      <c r="W1934">
        <v>0</v>
      </c>
      <c r="X1934">
        <v>1503848564</v>
      </c>
      <c r="Y1934">
        <f t="shared" si="946"/>
        <v>0.16800000000000001</v>
      </c>
      <c r="AA1934">
        <v>0</v>
      </c>
      <c r="AB1934">
        <v>583.05999999999995</v>
      </c>
      <c r="AC1934">
        <v>597.98</v>
      </c>
      <c r="AD1934">
        <v>0</v>
      </c>
      <c r="AE1934">
        <v>0</v>
      </c>
      <c r="AF1934">
        <v>477.92</v>
      </c>
      <c r="AG1934">
        <v>597.98</v>
      </c>
      <c r="AH1934">
        <v>0</v>
      </c>
      <c r="AI1934">
        <v>1</v>
      </c>
      <c r="AJ1934">
        <v>1.22</v>
      </c>
      <c r="AK1934">
        <v>1</v>
      </c>
      <c r="AL1934">
        <v>1</v>
      </c>
      <c r="AM1934">
        <v>2</v>
      </c>
      <c r="AN1934">
        <v>0</v>
      </c>
      <c r="AO1934">
        <v>0</v>
      </c>
      <c r="AP1934">
        <v>1</v>
      </c>
      <c r="AQ1934">
        <v>1</v>
      </c>
      <c r="AR1934">
        <v>0</v>
      </c>
      <c r="AS1934" t="s">
        <v>3</v>
      </c>
      <c r="AT1934">
        <v>0.2</v>
      </c>
      <c r="AU1934" t="s">
        <v>24</v>
      </c>
      <c r="AV1934">
        <v>1</v>
      </c>
      <c r="AW1934">
        <v>2</v>
      </c>
      <c r="AX1934">
        <v>353035005</v>
      </c>
      <c r="AY1934">
        <v>1</v>
      </c>
      <c r="AZ1934">
        <v>0</v>
      </c>
      <c r="BA1934">
        <v>1934</v>
      </c>
      <c r="BB1934">
        <v>1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95.584000000000003</v>
      </c>
      <c r="BL1934">
        <v>119.596</v>
      </c>
      <c r="BM1934">
        <v>0</v>
      </c>
      <c r="BN1934">
        <v>0</v>
      </c>
      <c r="BO1934">
        <v>0.2</v>
      </c>
      <c r="BP1934">
        <v>1</v>
      </c>
      <c r="BQ1934">
        <v>0</v>
      </c>
      <c r="BR1934">
        <v>80.290560000000013</v>
      </c>
      <c r="BS1934">
        <v>100.46064000000001</v>
      </c>
      <c r="BT1934">
        <v>0</v>
      </c>
      <c r="BU1934">
        <v>0</v>
      </c>
      <c r="BV1934">
        <v>0.16800000000000001</v>
      </c>
      <c r="BW1934">
        <v>1</v>
      </c>
      <c r="CV1934">
        <v>0</v>
      </c>
      <c r="CW1934">
        <f>ROUND(Y1934*Source!I672*DO1934,7)</f>
        <v>1.6800000000000001E-3</v>
      </c>
      <c r="CX1934">
        <f>ROUND(Y1934*Source!I672,7)</f>
        <v>1.6800000000000001E-3</v>
      </c>
      <c r="CY1934">
        <f>AB1934</f>
        <v>583.05999999999995</v>
      </c>
      <c r="CZ1934">
        <f>AF1934</f>
        <v>477.92</v>
      </c>
      <c r="DA1934">
        <f>AJ1934</f>
        <v>1.22</v>
      </c>
      <c r="DB1934">
        <f t="shared" si="947"/>
        <v>80.287199999999999</v>
      </c>
      <c r="DC1934">
        <f t="shared" si="948"/>
        <v>100.464</v>
      </c>
      <c r="DD1934" t="s">
        <v>3</v>
      </c>
      <c r="DE1934" t="s">
        <v>3</v>
      </c>
      <c r="DF1934">
        <f t="shared" si="945"/>
        <v>0</v>
      </c>
      <c r="DG1934">
        <f>ROUND(ROUND(AF1934*AJ1934,2)*CX1934,2)</f>
        <v>0.98</v>
      </c>
      <c r="DH1934">
        <f t="shared" si="942"/>
        <v>1</v>
      </c>
      <c r="DI1934">
        <f t="shared" si="943"/>
        <v>0</v>
      </c>
      <c r="DJ1934">
        <f>DG1934+DH1934</f>
        <v>1.98</v>
      </c>
      <c r="DK1934">
        <v>0</v>
      </c>
      <c r="DL1934" t="s">
        <v>1228</v>
      </c>
      <c r="DM1934">
        <v>4</v>
      </c>
      <c r="DN1934" t="s">
        <v>1221</v>
      </c>
      <c r="DO1934">
        <v>1</v>
      </c>
    </row>
    <row r="1935" spans="1:119" x14ac:dyDescent="0.25">
      <c r="A1935">
        <f>ROW(Source!A672)</f>
        <v>672</v>
      </c>
      <c r="B1935">
        <v>353029544</v>
      </c>
      <c r="C1935">
        <v>353034988</v>
      </c>
      <c r="D1935">
        <v>342715905</v>
      </c>
      <c r="E1935">
        <v>1</v>
      </c>
      <c r="F1935">
        <v>1</v>
      </c>
      <c r="G1935">
        <v>1</v>
      </c>
      <c r="H1935">
        <v>3</v>
      </c>
      <c r="I1935" t="s">
        <v>1417</v>
      </c>
      <c r="J1935" t="s">
        <v>1418</v>
      </c>
      <c r="K1935" t="s">
        <v>1419</v>
      </c>
      <c r="L1935">
        <v>1302</v>
      </c>
      <c r="N1935">
        <v>1003</v>
      </c>
      <c r="O1935" t="s">
        <v>849</v>
      </c>
      <c r="P1935" t="s">
        <v>849</v>
      </c>
      <c r="Q1935">
        <v>10</v>
      </c>
      <c r="W1935">
        <v>0</v>
      </c>
      <c r="X1935">
        <v>1559563185</v>
      </c>
      <c r="Y1935">
        <f>(AT1935*ROUND(0,7))</f>
        <v>0</v>
      </c>
      <c r="AA1935">
        <v>57.7</v>
      </c>
      <c r="AB1935">
        <v>0</v>
      </c>
      <c r="AC1935">
        <v>0</v>
      </c>
      <c r="AD1935">
        <v>0</v>
      </c>
      <c r="AE1935">
        <v>37.71</v>
      </c>
      <c r="AF1935">
        <v>0</v>
      </c>
      <c r="AG1935">
        <v>0</v>
      </c>
      <c r="AH1935">
        <v>0</v>
      </c>
      <c r="AI1935">
        <v>1.53</v>
      </c>
      <c r="AJ1935">
        <v>1</v>
      </c>
      <c r="AK1935">
        <v>1</v>
      </c>
      <c r="AL1935">
        <v>1</v>
      </c>
      <c r="AM1935">
        <v>2</v>
      </c>
      <c r="AN1935">
        <v>0</v>
      </c>
      <c r="AO1935">
        <v>0</v>
      </c>
      <c r="AP1935">
        <v>1</v>
      </c>
      <c r="AQ1935">
        <v>1</v>
      </c>
      <c r="AR1935">
        <v>0</v>
      </c>
      <c r="AS1935" t="s">
        <v>3</v>
      </c>
      <c r="AT1935">
        <v>0.245</v>
      </c>
      <c r="AU1935" t="s">
        <v>23</v>
      </c>
      <c r="AV1935">
        <v>0</v>
      </c>
      <c r="AW1935">
        <v>2</v>
      </c>
      <c r="AX1935">
        <v>353035006</v>
      </c>
      <c r="AY1935">
        <v>1</v>
      </c>
      <c r="AZ1935">
        <v>0</v>
      </c>
      <c r="BA1935">
        <v>1935</v>
      </c>
      <c r="BB1935">
        <v>1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9.2389500000000009</v>
      </c>
      <c r="BK1935">
        <v>0</v>
      </c>
      <c r="BL1935">
        <v>0</v>
      </c>
      <c r="BM1935">
        <v>0</v>
      </c>
      <c r="BN1935">
        <v>0</v>
      </c>
      <c r="BO1935">
        <v>0</v>
      </c>
      <c r="BP1935">
        <v>1</v>
      </c>
      <c r="BQ1935">
        <v>0</v>
      </c>
      <c r="BR1935">
        <v>0</v>
      </c>
      <c r="BS1935">
        <v>0</v>
      </c>
      <c r="BT1935">
        <v>0</v>
      </c>
      <c r="BU1935">
        <v>0</v>
      </c>
      <c r="BV1935">
        <v>0</v>
      </c>
      <c r="BW1935">
        <v>0</v>
      </c>
      <c r="CV1935">
        <v>0</v>
      </c>
      <c r="CW1935">
        <v>0</v>
      </c>
      <c r="CX1935">
        <f>ROUND(Y1935*Source!I672,7)</f>
        <v>0</v>
      </c>
      <c r="CY1935">
        <f>AA1935</f>
        <v>57.7</v>
      </c>
      <c r="CZ1935">
        <f>AE1935</f>
        <v>37.71</v>
      </c>
      <c r="DA1935">
        <f>AI1935</f>
        <v>1.53</v>
      </c>
      <c r="DB1935">
        <f>ROUND((ROUND(AT1935*CZ1935,2)*ROUND(0,7)),6)</f>
        <v>0</v>
      </c>
      <c r="DC1935">
        <f>ROUND((ROUND(AT1935*AG1935,2)*ROUND(0,7)),6)</f>
        <v>0</v>
      </c>
      <c r="DD1935" t="s">
        <v>3</v>
      </c>
      <c r="DE1935" t="s">
        <v>3</v>
      </c>
      <c r="DF1935">
        <f>ROUND(ROUND(AE1935*AI1935,2)*CX1935,2)</f>
        <v>0</v>
      </c>
      <c r="DG1935">
        <f t="shared" ref="DG1935:DG1943" si="949">ROUND(ROUND(AF1935,2)*CX1935,2)</f>
        <v>0</v>
      </c>
      <c r="DH1935">
        <f t="shared" si="942"/>
        <v>0</v>
      </c>
      <c r="DI1935">
        <f t="shared" si="943"/>
        <v>0</v>
      </c>
      <c r="DJ1935">
        <f>DF1935</f>
        <v>0</v>
      </c>
      <c r="DK1935">
        <v>0</v>
      </c>
      <c r="DL1935" t="s">
        <v>3</v>
      </c>
      <c r="DM1935">
        <v>0</v>
      </c>
      <c r="DN1935" t="s">
        <v>3</v>
      </c>
      <c r="DO1935">
        <v>0</v>
      </c>
    </row>
    <row r="1936" spans="1:119" x14ac:dyDescent="0.25">
      <c r="A1936">
        <f>ROW(Source!A672)</f>
        <v>672</v>
      </c>
      <c r="B1936">
        <v>353029544</v>
      </c>
      <c r="C1936">
        <v>353034988</v>
      </c>
      <c r="D1936">
        <v>342717578</v>
      </c>
      <c r="E1936">
        <v>1</v>
      </c>
      <c r="F1936">
        <v>1</v>
      </c>
      <c r="G1936">
        <v>1</v>
      </c>
      <c r="H1936">
        <v>3</v>
      </c>
      <c r="I1936" t="s">
        <v>1429</v>
      </c>
      <c r="J1936" t="s">
        <v>1430</v>
      </c>
      <c r="K1936" t="s">
        <v>1431</v>
      </c>
      <c r="L1936">
        <v>1348</v>
      </c>
      <c r="N1936">
        <v>1009</v>
      </c>
      <c r="O1936" t="s">
        <v>811</v>
      </c>
      <c r="P1936" t="s">
        <v>811</v>
      </c>
      <c r="Q1936">
        <v>1000</v>
      </c>
      <c r="W1936">
        <v>0</v>
      </c>
      <c r="X1936">
        <v>1525556490</v>
      </c>
      <c r="Y1936">
        <f>(AT1936*ROUND(0,7))</f>
        <v>0</v>
      </c>
      <c r="AA1936">
        <v>123988.7</v>
      </c>
      <c r="AB1936">
        <v>0</v>
      </c>
      <c r="AC1936">
        <v>0</v>
      </c>
      <c r="AD1936">
        <v>0</v>
      </c>
      <c r="AE1936">
        <v>99190.96</v>
      </c>
      <c r="AF1936">
        <v>0</v>
      </c>
      <c r="AG1936">
        <v>0</v>
      </c>
      <c r="AH1936">
        <v>0</v>
      </c>
      <c r="AI1936">
        <v>1.25</v>
      </c>
      <c r="AJ1936">
        <v>1</v>
      </c>
      <c r="AK1936">
        <v>1</v>
      </c>
      <c r="AL1936">
        <v>1</v>
      </c>
      <c r="AM1936">
        <v>2</v>
      </c>
      <c r="AN1936">
        <v>0</v>
      </c>
      <c r="AO1936">
        <v>0</v>
      </c>
      <c r="AP1936">
        <v>1</v>
      </c>
      <c r="AQ1936">
        <v>1</v>
      </c>
      <c r="AR1936">
        <v>0</v>
      </c>
      <c r="AS1936" t="s">
        <v>3</v>
      </c>
      <c r="AT1936">
        <v>6.2E-4</v>
      </c>
      <c r="AU1936" t="s">
        <v>23</v>
      </c>
      <c r="AV1936">
        <v>0</v>
      </c>
      <c r="AW1936">
        <v>2</v>
      </c>
      <c r="AX1936">
        <v>353035007</v>
      </c>
      <c r="AY1936">
        <v>1</v>
      </c>
      <c r="AZ1936">
        <v>0</v>
      </c>
      <c r="BA1936">
        <v>1936</v>
      </c>
      <c r="BB1936">
        <v>1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61.498395200000004</v>
      </c>
      <c r="BK1936">
        <v>0</v>
      </c>
      <c r="BL1936">
        <v>0</v>
      </c>
      <c r="BM1936">
        <v>0</v>
      </c>
      <c r="BN1936">
        <v>0</v>
      </c>
      <c r="BO1936">
        <v>0</v>
      </c>
      <c r="BP1936">
        <v>1</v>
      </c>
      <c r="BQ1936">
        <v>0</v>
      </c>
      <c r="BR1936">
        <v>0</v>
      </c>
      <c r="BS1936">
        <v>0</v>
      </c>
      <c r="BT1936">
        <v>0</v>
      </c>
      <c r="BU1936">
        <v>0</v>
      </c>
      <c r="BV1936">
        <v>0</v>
      </c>
      <c r="BW1936">
        <v>0</v>
      </c>
      <c r="CV1936">
        <v>0</v>
      </c>
      <c r="CW1936">
        <v>0</v>
      </c>
      <c r="CX1936">
        <f>ROUND(Y1936*Source!I672,7)</f>
        <v>0</v>
      </c>
      <c r="CY1936">
        <f>AA1936</f>
        <v>123988.7</v>
      </c>
      <c r="CZ1936">
        <f>AE1936</f>
        <v>99190.96</v>
      </c>
      <c r="DA1936">
        <f>AI1936</f>
        <v>1.25</v>
      </c>
      <c r="DB1936">
        <f>ROUND((ROUND(AT1936*CZ1936,2)*ROUND(0,7)),6)</f>
        <v>0</v>
      </c>
      <c r="DC1936">
        <f>ROUND((ROUND(AT1936*AG1936,2)*ROUND(0,7)),6)</f>
        <v>0</v>
      </c>
      <c r="DD1936" t="s">
        <v>3</v>
      </c>
      <c r="DE1936" t="s">
        <v>3</v>
      </c>
      <c r="DF1936">
        <f>ROUND(ROUND(AE1936*AI1936,2)*CX1936,2)</f>
        <v>0</v>
      </c>
      <c r="DG1936">
        <f t="shared" si="949"/>
        <v>0</v>
      </c>
      <c r="DH1936">
        <f t="shared" si="942"/>
        <v>0</v>
      </c>
      <c r="DI1936">
        <f t="shared" si="943"/>
        <v>0</v>
      </c>
      <c r="DJ1936">
        <f>DF1936</f>
        <v>0</v>
      </c>
      <c r="DK1936">
        <v>0</v>
      </c>
      <c r="DL1936" t="s">
        <v>3</v>
      </c>
      <c r="DM1936">
        <v>0</v>
      </c>
      <c r="DN1936" t="s">
        <v>3</v>
      </c>
      <c r="DO1936">
        <v>0</v>
      </c>
    </row>
    <row r="1937" spans="1:119" x14ac:dyDescent="0.25">
      <c r="A1937">
        <f>ROW(Source!A672)</f>
        <v>672</v>
      </c>
      <c r="B1937">
        <v>353029544</v>
      </c>
      <c r="C1937">
        <v>353034988</v>
      </c>
      <c r="D1937">
        <v>342725852</v>
      </c>
      <c r="E1937">
        <v>1</v>
      </c>
      <c r="F1937">
        <v>1</v>
      </c>
      <c r="G1937">
        <v>1</v>
      </c>
      <c r="H1937">
        <v>3</v>
      </c>
      <c r="I1937" t="s">
        <v>1432</v>
      </c>
      <c r="J1937" t="s">
        <v>1433</v>
      </c>
      <c r="K1937" t="s">
        <v>1434</v>
      </c>
      <c r="L1937">
        <v>1346</v>
      </c>
      <c r="N1937">
        <v>1009</v>
      </c>
      <c r="O1937" t="s">
        <v>1244</v>
      </c>
      <c r="P1937" t="s">
        <v>1244</v>
      </c>
      <c r="Q1937">
        <v>1</v>
      </c>
      <c r="W1937">
        <v>0</v>
      </c>
      <c r="X1937">
        <v>69763841</v>
      </c>
      <c r="Y1937">
        <f>(AT1937*ROUND(0,7))</f>
        <v>0</v>
      </c>
      <c r="AA1937">
        <v>1499.09</v>
      </c>
      <c r="AB1937">
        <v>0</v>
      </c>
      <c r="AC1937">
        <v>0</v>
      </c>
      <c r="AD1937">
        <v>0</v>
      </c>
      <c r="AE1937">
        <v>931.11</v>
      </c>
      <c r="AF1937">
        <v>0</v>
      </c>
      <c r="AG1937">
        <v>0</v>
      </c>
      <c r="AH1937">
        <v>0</v>
      </c>
      <c r="AI1937">
        <v>1.61</v>
      </c>
      <c r="AJ1937">
        <v>1</v>
      </c>
      <c r="AK1937">
        <v>1</v>
      </c>
      <c r="AL1937">
        <v>1</v>
      </c>
      <c r="AM1937">
        <v>2</v>
      </c>
      <c r="AN1937">
        <v>0</v>
      </c>
      <c r="AO1937">
        <v>0</v>
      </c>
      <c r="AP1937">
        <v>1</v>
      </c>
      <c r="AQ1937">
        <v>1</v>
      </c>
      <c r="AR1937">
        <v>0</v>
      </c>
      <c r="AS1937" t="s">
        <v>3</v>
      </c>
      <c r="AT1937">
        <v>0.25</v>
      </c>
      <c r="AU1937" t="s">
        <v>23</v>
      </c>
      <c r="AV1937">
        <v>0</v>
      </c>
      <c r="AW1937">
        <v>2</v>
      </c>
      <c r="AX1937">
        <v>353035008</v>
      </c>
      <c r="AY1937">
        <v>1</v>
      </c>
      <c r="AZ1937">
        <v>0</v>
      </c>
      <c r="BA1937">
        <v>1937</v>
      </c>
      <c r="BB1937">
        <v>1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0</v>
      </c>
      <c r="BI1937">
        <v>0</v>
      </c>
      <c r="BJ1937">
        <v>232.7775</v>
      </c>
      <c r="BK1937">
        <v>0</v>
      </c>
      <c r="BL1937">
        <v>0</v>
      </c>
      <c r="BM1937">
        <v>0</v>
      </c>
      <c r="BN1937">
        <v>0</v>
      </c>
      <c r="BO1937">
        <v>0</v>
      </c>
      <c r="BP1937">
        <v>1</v>
      </c>
      <c r="BQ1937">
        <v>0</v>
      </c>
      <c r="BR1937">
        <v>0</v>
      </c>
      <c r="BS1937">
        <v>0</v>
      </c>
      <c r="BT1937">
        <v>0</v>
      </c>
      <c r="BU1937">
        <v>0</v>
      </c>
      <c r="BV1937">
        <v>0</v>
      </c>
      <c r="BW1937">
        <v>0</v>
      </c>
      <c r="CV1937">
        <v>0</v>
      </c>
      <c r="CW1937">
        <v>0</v>
      </c>
      <c r="CX1937">
        <f>ROUND(Y1937*Source!I672,7)</f>
        <v>0</v>
      </c>
      <c r="CY1937">
        <f>AA1937</f>
        <v>1499.09</v>
      </c>
      <c r="CZ1937">
        <f>AE1937</f>
        <v>931.11</v>
      </c>
      <c r="DA1937">
        <f>AI1937</f>
        <v>1.61</v>
      </c>
      <c r="DB1937">
        <f>ROUND((ROUND(AT1937*CZ1937,2)*ROUND(0,7)),6)</f>
        <v>0</v>
      </c>
      <c r="DC1937">
        <f>ROUND((ROUND(AT1937*AG1937,2)*ROUND(0,7)),6)</f>
        <v>0</v>
      </c>
      <c r="DD1937" t="s">
        <v>3</v>
      </c>
      <c r="DE1937" t="s">
        <v>3</v>
      </c>
      <c r="DF1937">
        <f>ROUND(ROUND(AE1937*AI1937,2)*CX1937,2)</f>
        <v>0</v>
      </c>
      <c r="DG1937">
        <f t="shared" si="949"/>
        <v>0</v>
      </c>
      <c r="DH1937">
        <f t="shared" si="942"/>
        <v>0</v>
      </c>
      <c r="DI1937">
        <f t="shared" si="943"/>
        <v>0</v>
      </c>
      <c r="DJ1937">
        <f>DF1937</f>
        <v>0</v>
      </c>
      <c r="DK1937">
        <v>0</v>
      </c>
      <c r="DL1937" t="s">
        <v>3</v>
      </c>
      <c r="DM1937">
        <v>0</v>
      </c>
      <c r="DN1937" t="s">
        <v>3</v>
      </c>
      <c r="DO1937">
        <v>0</v>
      </c>
    </row>
    <row r="1938" spans="1:119" x14ac:dyDescent="0.25">
      <c r="A1938">
        <f>ROW(Source!A672)</f>
        <v>672</v>
      </c>
      <c r="B1938">
        <v>353029544</v>
      </c>
      <c r="C1938">
        <v>353034988</v>
      </c>
      <c r="D1938">
        <v>342735787</v>
      </c>
      <c r="E1938">
        <v>1</v>
      </c>
      <c r="F1938">
        <v>1</v>
      </c>
      <c r="G1938">
        <v>1</v>
      </c>
      <c r="H1938">
        <v>3</v>
      </c>
      <c r="I1938" t="s">
        <v>1435</v>
      </c>
      <c r="J1938" t="s">
        <v>1436</v>
      </c>
      <c r="K1938" t="s">
        <v>1437</v>
      </c>
      <c r="L1938">
        <v>1348</v>
      </c>
      <c r="N1938">
        <v>1009</v>
      </c>
      <c r="O1938" t="s">
        <v>811</v>
      </c>
      <c r="P1938" t="s">
        <v>811</v>
      </c>
      <c r="Q1938">
        <v>1000</v>
      </c>
      <c r="W1938">
        <v>0</v>
      </c>
      <c r="X1938">
        <v>522576254</v>
      </c>
      <c r="Y1938">
        <f>(AT1938*ROUND(0,7))</f>
        <v>0</v>
      </c>
      <c r="AA1938">
        <v>100891.73</v>
      </c>
      <c r="AB1938">
        <v>0</v>
      </c>
      <c r="AC1938">
        <v>0</v>
      </c>
      <c r="AD1938">
        <v>0</v>
      </c>
      <c r="AE1938">
        <v>82698.14</v>
      </c>
      <c r="AF1938">
        <v>0</v>
      </c>
      <c r="AG1938">
        <v>0</v>
      </c>
      <c r="AH1938">
        <v>0</v>
      </c>
      <c r="AI1938">
        <v>1.22</v>
      </c>
      <c r="AJ1938">
        <v>1</v>
      </c>
      <c r="AK1938">
        <v>1</v>
      </c>
      <c r="AL1938">
        <v>1</v>
      </c>
      <c r="AM1938">
        <v>2</v>
      </c>
      <c r="AN1938">
        <v>0</v>
      </c>
      <c r="AO1938">
        <v>0</v>
      </c>
      <c r="AP1938">
        <v>1</v>
      </c>
      <c r="AQ1938">
        <v>1</v>
      </c>
      <c r="AR1938">
        <v>0</v>
      </c>
      <c r="AS1938" t="s">
        <v>3</v>
      </c>
      <c r="AT1938">
        <v>7.2000000000000005E-4</v>
      </c>
      <c r="AU1938" t="s">
        <v>23</v>
      </c>
      <c r="AV1938">
        <v>0</v>
      </c>
      <c r="AW1938">
        <v>2</v>
      </c>
      <c r="AX1938">
        <v>353035009</v>
      </c>
      <c r="AY1938">
        <v>1</v>
      </c>
      <c r="AZ1938">
        <v>0</v>
      </c>
      <c r="BA1938">
        <v>1938</v>
      </c>
      <c r="BB1938">
        <v>1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59.5426608</v>
      </c>
      <c r="BK1938">
        <v>0</v>
      </c>
      <c r="BL1938">
        <v>0</v>
      </c>
      <c r="BM1938">
        <v>0</v>
      </c>
      <c r="BN1938">
        <v>0</v>
      </c>
      <c r="BO1938">
        <v>0</v>
      </c>
      <c r="BP1938">
        <v>1</v>
      </c>
      <c r="BQ1938">
        <v>0</v>
      </c>
      <c r="BR1938">
        <v>0</v>
      </c>
      <c r="BS1938">
        <v>0</v>
      </c>
      <c r="BT1938">
        <v>0</v>
      </c>
      <c r="BU1938">
        <v>0</v>
      </c>
      <c r="BV1938">
        <v>0</v>
      </c>
      <c r="BW1938">
        <v>0</v>
      </c>
      <c r="CV1938">
        <v>0</v>
      </c>
      <c r="CW1938">
        <v>0</v>
      </c>
      <c r="CX1938">
        <f>ROUND(Y1938*Source!I672,7)</f>
        <v>0</v>
      </c>
      <c r="CY1938">
        <f>AA1938</f>
        <v>100891.73</v>
      </c>
      <c r="CZ1938">
        <f>AE1938</f>
        <v>82698.14</v>
      </c>
      <c r="DA1938">
        <f>AI1938</f>
        <v>1.22</v>
      </c>
      <c r="DB1938">
        <f>ROUND((ROUND(AT1938*CZ1938,2)*ROUND(0,7)),6)</f>
        <v>0</v>
      </c>
      <c r="DC1938">
        <f>ROUND((ROUND(AT1938*AG1938,2)*ROUND(0,7)),6)</f>
        <v>0</v>
      </c>
      <c r="DD1938" t="s">
        <v>3</v>
      </c>
      <c r="DE1938" t="s">
        <v>3</v>
      </c>
      <c r="DF1938">
        <f>ROUND(ROUND(AE1938*AI1938,2)*CX1938,2)</f>
        <v>0</v>
      </c>
      <c r="DG1938">
        <f t="shared" si="949"/>
        <v>0</v>
      </c>
      <c r="DH1938">
        <f t="shared" si="942"/>
        <v>0</v>
      </c>
      <c r="DI1938">
        <f t="shared" si="943"/>
        <v>0</v>
      </c>
      <c r="DJ1938">
        <f>DF1938</f>
        <v>0</v>
      </c>
      <c r="DK1938">
        <v>0</v>
      </c>
      <c r="DL1938" t="s">
        <v>3</v>
      </c>
      <c r="DM1938">
        <v>0</v>
      </c>
      <c r="DN1938" t="s">
        <v>3</v>
      </c>
      <c r="DO1938">
        <v>0</v>
      </c>
    </row>
    <row r="1939" spans="1:119" x14ac:dyDescent="0.25">
      <c r="A1939">
        <f>ROW(Source!A672)</f>
        <v>672</v>
      </c>
      <c r="B1939">
        <v>353029544</v>
      </c>
      <c r="C1939">
        <v>353034988</v>
      </c>
      <c r="D1939">
        <v>342646017</v>
      </c>
      <c r="E1939">
        <v>113</v>
      </c>
      <c r="F1939">
        <v>1</v>
      </c>
      <c r="G1939">
        <v>1</v>
      </c>
      <c r="H1939">
        <v>3</v>
      </c>
      <c r="I1939" t="s">
        <v>1420</v>
      </c>
      <c r="J1939" t="s">
        <v>3</v>
      </c>
      <c r="K1939" t="s">
        <v>1421</v>
      </c>
      <c r="L1939">
        <v>3277935</v>
      </c>
      <c r="N1939">
        <v>1013</v>
      </c>
      <c r="O1939" t="s">
        <v>1422</v>
      </c>
      <c r="P1939" t="s">
        <v>1422</v>
      </c>
      <c r="Q1939">
        <v>1</v>
      </c>
      <c r="W1939">
        <v>0</v>
      </c>
      <c r="X1939">
        <v>274903907</v>
      </c>
      <c r="Y1939">
        <f>AT1939</f>
        <v>2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1</v>
      </c>
      <c r="AJ1939">
        <v>1</v>
      </c>
      <c r="AK1939">
        <v>1</v>
      </c>
      <c r="AL1939">
        <v>1</v>
      </c>
      <c r="AM1939">
        <v>-2</v>
      </c>
      <c r="AN1939">
        <v>0</v>
      </c>
      <c r="AO1939">
        <v>0</v>
      </c>
      <c r="AP1939">
        <v>0</v>
      </c>
      <c r="AQ1939">
        <v>1</v>
      </c>
      <c r="AR1939">
        <v>0</v>
      </c>
      <c r="AS1939" t="s">
        <v>3</v>
      </c>
      <c r="AT1939">
        <v>2</v>
      </c>
      <c r="AU1939" t="s">
        <v>3</v>
      </c>
      <c r="AV1939">
        <v>0</v>
      </c>
      <c r="AW1939">
        <v>2</v>
      </c>
      <c r="AX1939">
        <v>353035010</v>
      </c>
      <c r="AY1939">
        <v>1</v>
      </c>
      <c r="AZ1939">
        <v>2048</v>
      </c>
      <c r="BA1939">
        <v>1939</v>
      </c>
      <c r="BB1939">
        <v>1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0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>
        <v>0</v>
      </c>
      <c r="BQ1939">
        <v>0</v>
      </c>
      <c r="BR1939">
        <v>0</v>
      </c>
      <c r="BS1939">
        <v>0</v>
      </c>
      <c r="BT1939">
        <v>0</v>
      </c>
      <c r="BU1939">
        <v>0</v>
      </c>
      <c r="BV1939">
        <v>0</v>
      </c>
      <c r="BW1939">
        <v>0</v>
      </c>
      <c r="CV1939">
        <v>0</v>
      </c>
      <c r="CW1939">
        <v>0</v>
      </c>
      <c r="CX1939">
        <f>ROUND(Y1939*Source!I672,7)</f>
        <v>0.02</v>
      </c>
      <c r="CY1939">
        <f>AA1939</f>
        <v>0</v>
      </c>
      <c r="CZ1939">
        <f>AE1939</f>
        <v>0</v>
      </c>
      <c r="DA1939">
        <f>AI1939</f>
        <v>1</v>
      </c>
      <c r="DB1939">
        <f>ROUND(ROUND(AT1939*CZ1939,2),6)</f>
        <v>0</v>
      </c>
      <c r="DC1939">
        <f>ROUND(ROUND(AT1939*AG1939,2),6)</f>
        <v>0</v>
      </c>
      <c r="DD1939" t="s">
        <v>3</v>
      </c>
      <c r="DE1939" t="s">
        <v>3</v>
      </c>
      <c r="DF1939">
        <f t="shared" ref="DF1939:DF1945" si="950">ROUND(ROUND(AE1939,2)*CX1939,2)</f>
        <v>0</v>
      </c>
      <c r="DG1939">
        <f t="shared" si="949"/>
        <v>0</v>
      </c>
      <c r="DH1939">
        <f t="shared" si="942"/>
        <v>0</v>
      </c>
      <c r="DI1939">
        <f t="shared" si="943"/>
        <v>0</v>
      </c>
      <c r="DJ1939">
        <f>DF1939</f>
        <v>0</v>
      </c>
      <c r="DK1939">
        <v>0</v>
      </c>
      <c r="DL1939" t="s">
        <v>3</v>
      </c>
      <c r="DM1939">
        <v>0</v>
      </c>
      <c r="DN1939" t="s">
        <v>3</v>
      </c>
      <c r="DO1939">
        <v>0</v>
      </c>
    </row>
    <row r="1940" spans="1:119" x14ac:dyDescent="0.25">
      <c r="A1940">
        <f>ROW(Source!A673)</f>
        <v>673</v>
      </c>
      <c r="B1940">
        <v>353029544</v>
      </c>
      <c r="C1940">
        <v>353035011</v>
      </c>
      <c r="D1940">
        <v>342640216</v>
      </c>
      <c r="E1940">
        <v>113</v>
      </c>
      <c r="F1940">
        <v>1</v>
      </c>
      <c r="G1940">
        <v>1</v>
      </c>
      <c r="H1940">
        <v>1</v>
      </c>
      <c r="I1940" t="s">
        <v>1266</v>
      </c>
      <c r="J1940" t="s">
        <v>3</v>
      </c>
      <c r="K1940" t="s">
        <v>1267</v>
      </c>
      <c r="L1940">
        <v>1191</v>
      </c>
      <c r="N1940">
        <v>1013</v>
      </c>
      <c r="O1940" t="s">
        <v>1221</v>
      </c>
      <c r="P1940" t="s">
        <v>1221</v>
      </c>
      <c r="Q1940">
        <v>1</v>
      </c>
      <c r="W1940">
        <v>0</v>
      </c>
      <c r="X1940">
        <v>44848675</v>
      </c>
      <c r="Y1940">
        <f t="shared" ref="Y1940:Y1945" si="951">(AT1940*ROUND(0.84,7))</f>
        <v>24.9312</v>
      </c>
      <c r="AA1940">
        <v>0</v>
      </c>
      <c r="AB1940">
        <v>0</v>
      </c>
      <c r="AC1940">
        <v>0</v>
      </c>
      <c r="AD1940">
        <v>584.59</v>
      </c>
      <c r="AE1940">
        <v>0</v>
      </c>
      <c r="AF1940">
        <v>0</v>
      </c>
      <c r="AG1940">
        <v>0</v>
      </c>
      <c r="AH1940">
        <v>584.59</v>
      </c>
      <c r="AI1940">
        <v>1</v>
      </c>
      <c r="AJ1940">
        <v>1</v>
      </c>
      <c r="AK1940">
        <v>1</v>
      </c>
      <c r="AL1940">
        <v>1</v>
      </c>
      <c r="AM1940">
        <v>-2</v>
      </c>
      <c r="AN1940">
        <v>0</v>
      </c>
      <c r="AO1940">
        <v>0</v>
      </c>
      <c r="AP1940">
        <v>1</v>
      </c>
      <c r="AQ1940">
        <v>1</v>
      </c>
      <c r="AR1940">
        <v>0</v>
      </c>
      <c r="AS1940" t="s">
        <v>3</v>
      </c>
      <c r="AT1940">
        <v>29.68</v>
      </c>
      <c r="AU1940" t="s">
        <v>24</v>
      </c>
      <c r="AV1940">
        <v>1</v>
      </c>
      <c r="AW1940">
        <v>2</v>
      </c>
      <c r="AX1940">
        <v>353035023</v>
      </c>
      <c r="AY1940">
        <v>1</v>
      </c>
      <c r="AZ1940">
        <v>0</v>
      </c>
      <c r="BA1940">
        <v>1940</v>
      </c>
      <c r="BB1940">
        <v>1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0</v>
      </c>
      <c r="BK1940">
        <v>0</v>
      </c>
      <c r="BL1940">
        <v>0</v>
      </c>
      <c r="BM1940">
        <v>17350.6312</v>
      </c>
      <c r="BN1940">
        <v>29.68</v>
      </c>
      <c r="BO1940">
        <v>0</v>
      </c>
      <c r="BP1940">
        <v>1</v>
      </c>
      <c r="BQ1940">
        <v>0</v>
      </c>
      <c r="BR1940">
        <v>0</v>
      </c>
      <c r="BS1940">
        <v>0</v>
      </c>
      <c r="BT1940">
        <v>14574.530208000002</v>
      </c>
      <c r="BU1940">
        <v>24.9312</v>
      </c>
      <c r="BV1940">
        <v>0</v>
      </c>
      <c r="BW1940">
        <v>1</v>
      </c>
      <c r="CU1940">
        <f>ROUND(AT1940*Source!I673*AH1940*AL1940,2)</f>
        <v>173.51</v>
      </c>
      <c r="CV1940">
        <f>ROUND(Y1940*Source!I673,7)</f>
        <v>0.24931200000000001</v>
      </c>
      <c r="CW1940">
        <v>0</v>
      </c>
      <c r="CX1940">
        <f>ROUND(Y1940*Source!I673,7)</f>
        <v>0.24931200000000001</v>
      </c>
      <c r="CY1940">
        <f>AD1940</f>
        <v>584.59</v>
      </c>
      <c r="CZ1940">
        <f>AH1940</f>
        <v>584.59</v>
      </c>
      <c r="DA1940">
        <f>AL1940</f>
        <v>1</v>
      </c>
      <c r="DB1940">
        <f t="shared" ref="DB1940:DB1945" si="952">ROUND((ROUND(AT1940*CZ1940,2)*ROUND(0.84,7)),6)</f>
        <v>14574.529200000001</v>
      </c>
      <c r="DC1940">
        <f t="shared" ref="DC1940:DC1945" si="953">ROUND((ROUND(AT1940*AG1940,2)*ROUND(0.84,7)),6)</f>
        <v>0</v>
      </c>
      <c r="DD1940" t="s">
        <v>3</v>
      </c>
      <c r="DE1940" t="s">
        <v>3</v>
      </c>
      <c r="DF1940">
        <f t="shared" si="950"/>
        <v>0</v>
      </c>
      <c r="DG1940">
        <f t="shared" si="949"/>
        <v>0</v>
      </c>
      <c r="DH1940">
        <f t="shared" si="942"/>
        <v>0</v>
      </c>
      <c r="DI1940">
        <f t="shared" si="943"/>
        <v>145.75</v>
      </c>
      <c r="DJ1940">
        <f>DI1940</f>
        <v>145.75</v>
      </c>
      <c r="DK1940">
        <v>1</v>
      </c>
      <c r="DL1940" t="s">
        <v>3</v>
      </c>
      <c r="DM1940">
        <v>0</v>
      </c>
      <c r="DN1940" t="s">
        <v>3</v>
      </c>
      <c r="DO1940">
        <v>0</v>
      </c>
    </row>
    <row r="1941" spans="1:119" x14ac:dyDescent="0.25">
      <c r="A1941">
        <f>ROW(Source!A673)</f>
        <v>673</v>
      </c>
      <c r="B1941">
        <v>353029544</v>
      </c>
      <c r="C1941">
        <v>353035011</v>
      </c>
      <c r="D1941">
        <v>342640393</v>
      </c>
      <c r="E1941">
        <v>113</v>
      </c>
      <c r="F1941">
        <v>1</v>
      </c>
      <c r="G1941">
        <v>1</v>
      </c>
      <c r="H1941">
        <v>1</v>
      </c>
      <c r="I1941" t="s">
        <v>1222</v>
      </c>
      <c r="J1941" t="s">
        <v>3</v>
      </c>
      <c r="K1941" t="s">
        <v>1223</v>
      </c>
      <c r="L1941">
        <v>1191</v>
      </c>
      <c r="N1941">
        <v>1013</v>
      </c>
      <c r="O1941" t="s">
        <v>1221</v>
      </c>
      <c r="P1941" t="s">
        <v>1221</v>
      </c>
      <c r="Q1941">
        <v>1</v>
      </c>
      <c r="W1941">
        <v>0</v>
      </c>
      <c r="X1941">
        <v>-1417349443</v>
      </c>
      <c r="Y1941">
        <f t="shared" si="951"/>
        <v>0.33600000000000002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1</v>
      </c>
      <c r="AJ1941">
        <v>1</v>
      </c>
      <c r="AK1941">
        <v>1</v>
      </c>
      <c r="AL1941">
        <v>1</v>
      </c>
      <c r="AM1941">
        <v>-2</v>
      </c>
      <c r="AN1941">
        <v>0</v>
      </c>
      <c r="AO1941">
        <v>0</v>
      </c>
      <c r="AP1941">
        <v>1</v>
      </c>
      <c r="AQ1941">
        <v>1</v>
      </c>
      <c r="AR1941">
        <v>0</v>
      </c>
      <c r="AS1941" t="s">
        <v>3</v>
      </c>
      <c r="AT1941">
        <v>0.4</v>
      </c>
      <c r="AU1941" t="s">
        <v>24</v>
      </c>
      <c r="AV1941">
        <v>2</v>
      </c>
      <c r="AW1941">
        <v>2</v>
      </c>
      <c r="AX1941">
        <v>353035024</v>
      </c>
      <c r="AY1941">
        <v>1</v>
      </c>
      <c r="AZ1941">
        <v>0</v>
      </c>
      <c r="BA1941">
        <v>1941</v>
      </c>
      <c r="BB1941">
        <v>1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0</v>
      </c>
      <c r="BK1941">
        <v>0</v>
      </c>
      <c r="BL1941">
        <v>0</v>
      </c>
      <c r="BM1941">
        <v>0</v>
      </c>
      <c r="BN1941">
        <v>0</v>
      </c>
      <c r="BO1941">
        <v>0</v>
      </c>
      <c r="BP1941">
        <v>0</v>
      </c>
      <c r="BQ1941">
        <v>0</v>
      </c>
      <c r="BR1941">
        <v>0</v>
      </c>
      <c r="BS1941">
        <v>0</v>
      </c>
      <c r="BT1941">
        <v>0</v>
      </c>
      <c r="BU1941">
        <v>0</v>
      </c>
      <c r="BV1941">
        <v>0</v>
      </c>
      <c r="BW1941">
        <v>0</v>
      </c>
      <c r="CV1941">
        <v>0</v>
      </c>
      <c r="CW1941">
        <v>0</v>
      </c>
      <c r="CX1941">
        <f>ROUND(Y1941*Source!I673,7)</f>
        <v>3.3600000000000001E-3</v>
      </c>
      <c r="CY1941">
        <f>AD1941</f>
        <v>0</v>
      </c>
      <c r="CZ1941">
        <f>AH1941</f>
        <v>0</v>
      </c>
      <c r="DA1941">
        <f>AL1941</f>
        <v>1</v>
      </c>
      <c r="DB1941">
        <f t="shared" si="952"/>
        <v>0</v>
      </c>
      <c r="DC1941">
        <f t="shared" si="953"/>
        <v>0</v>
      </c>
      <c r="DD1941" t="s">
        <v>3</v>
      </c>
      <c r="DE1941" t="s">
        <v>3</v>
      </c>
      <c r="DF1941">
        <f t="shared" si="950"/>
        <v>0</v>
      </c>
      <c r="DG1941">
        <f t="shared" si="949"/>
        <v>0</v>
      </c>
      <c r="DH1941">
        <f t="shared" si="942"/>
        <v>0</v>
      </c>
      <c r="DI1941">
        <f t="shared" si="943"/>
        <v>0</v>
      </c>
      <c r="DJ1941">
        <f>DI1941</f>
        <v>0</v>
      </c>
      <c r="DK1941">
        <v>0</v>
      </c>
      <c r="DL1941" t="s">
        <v>3</v>
      </c>
      <c r="DM1941">
        <v>0</v>
      </c>
      <c r="DN1941" t="s">
        <v>3</v>
      </c>
      <c r="DO1941">
        <v>0</v>
      </c>
    </row>
    <row r="1942" spans="1:119" x14ac:dyDescent="0.25">
      <c r="A1942">
        <f>ROW(Source!A673)</f>
        <v>673</v>
      </c>
      <c r="B1942">
        <v>353029544</v>
      </c>
      <c r="C1942">
        <v>353035011</v>
      </c>
      <c r="D1942">
        <v>342764741</v>
      </c>
      <c r="E1942">
        <v>1</v>
      </c>
      <c r="F1942">
        <v>1</v>
      </c>
      <c r="G1942">
        <v>1</v>
      </c>
      <c r="H1942">
        <v>2</v>
      </c>
      <c r="I1942" t="s">
        <v>1295</v>
      </c>
      <c r="J1942" t="s">
        <v>1296</v>
      </c>
      <c r="K1942" t="s">
        <v>1297</v>
      </c>
      <c r="L1942">
        <v>1368</v>
      </c>
      <c r="N1942">
        <v>1011</v>
      </c>
      <c r="O1942" t="s">
        <v>1227</v>
      </c>
      <c r="P1942" t="s">
        <v>1227</v>
      </c>
      <c r="Q1942">
        <v>1</v>
      </c>
      <c r="W1942">
        <v>0</v>
      </c>
      <c r="X1942">
        <v>-361847540</v>
      </c>
      <c r="Y1942">
        <f t="shared" si="951"/>
        <v>0.16800000000000001</v>
      </c>
      <c r="AA1942">
        <v>0</v>
      </c>
      <c r="AB1942">
        <v>1552.12</v>
      </c>
      <c r="AC1942">
        <v>803.25</v>
      </c>
      <c r="AD1942">
        <v>0</v>
      </c>
      <c r="AE1942">
        <v>0</v>
      </c>
      <c r="AF1942">
        <v>1552.12</v>
      </c>
      <c r="AG1942">
        <v>803.25</v>
      </c>
      <c r="AH1942">
        <v>0</v>
      </c>
      <c r="AI1942">
        <v>1</v>
      </c>
      <c r="AJ1942">
        <v>1</v>
      </c>
      <c r="AK1942">
        <v>1</v>
      </c>
      <c r="AL1942">
        <v>1</v>
      </c>
      <c r="AM1942">
        <v>-2</v>
      </c>
      <c r="AN1942">
        <v>0</v>
      </c>
      <c r="AO1942">
        <v>0</v>
      </c>
      <c r="AP1942">
        <v>1</v>
      </c>
      <c r="AQ1942">
        <v>1</v>
      </c>
      <c r="AR1942">
        <v>0</v>
      </c>
      <c r="AS1942" t="s">
        <v>3</v>
      </c>
      <c r="AT1942">
        <v>0.2</v>
      </c>
      <c r="AU1942" t="s">
        <v>24</v>
      </c>
      <c r="AV1942">
        <v>1</v>
      </c>
      <c r="AW1942">
        <v>2</v>
      </c>
      <c r="AX1942">
        <v>353035025</v>
      </c>
      <c r="AY1942">
        <v>1</v>
      </c>
      <c r="AZ1942">
        <v>0</v>
      </c>
      <c r="BA1942">
        <v>1942</v>
      </c>
      <c r="BB1942">
        <v>1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0</v>
      </c>
      <c r="BK1942">
        <v>310.42399999999998</v>
      </c>
      <c r="BL1942">
        <v>160.65</v>
      </c>
      <c r="BM1942">
        <v>0</v>
      </c>
      <c r="BN1942">
        <v>0</v>
      </c>
      <c r="BO1942">
        <v>0.2</v>
      </c>
      <c r="BP1942">
        <v>1</v>
      </c>
      <c r="BQ1942">
        <v>0</v>
      </c>
      <c r="BR1942">
        <v>260.75616000000002</v>
      </c>
      <c r="BS1942">
        <v>134.946</v>
      </c>
      <c r="BT1942">
        <v>0</v>
      </c>
      <c r="BU1942">
        <v>0</v>
      </c>
      <c r="BV1942">
        <v>0.16800000000000001</v>
      </c>
      <c r="BW1942">
        <v>1</v>
      </c>
      <c r="CV1942">
        <v>0</v>
      </c>
      <c r="CW1942">
        <f>ROUND(Y1942*Source!I673*DO1942,7)</f>
        <v>1.6800000000000001E-3</v>
      </c>
      <c r="CX1942">
        <f>ROUND(Y1942*Source!I673,7)</f>
        <v>1.6800000000000001E-3</v>
      </c>
      <c r="CY1942">
        <f>AB1942</f>
        <v>1552.12</v>
      </c>
      <c r="CZ1942">
        <f>AF1942</f>
        <v>1552.12</v>
      </c>
      <c r="DA1942">
        <f>AJ1942</f>
        <v>1</v>
      </c>
      <c r="DB1942">
        <f t="shared" si="952"/>
        <v>260.75279999999998</v>
      </c>
      <c r="DC1942">
        <f t="shared" si="953"/>
        <v>134.946</v>
      </c>
      <c r="DD1942" t="s">
        <v>3</v>
      </c>
      <c r="DE1942" t="s">
        <v>3</v>
      </c>
      <c r="DF1942">
        <f t="shared" si="950"/>
        <v>0</v>
      </c>
      <c r="DG1942">
        <f t="shared" si="949"/>
        <v>2.61</v>
      </c>
      <c r="DH1942">
        <f t="shared" si="942"/>
        <v>1.35</v>
      </c>
      <c r="DI1942">
        <f t="shared" si="943"/>
        <v>0</v>
      </c>
      <c r="DJ1942">
        <f>DG1942+DH1942</f>
        <v>3.96</v>
      </c>
      <c r="DK1942">
        <v>1</v>
      </c>
      <c r="DL1942" t="s">
        <v>1298</v>
      </c>
      <c r="DM1942">
        <v>6</v>
      </c>
      <c r="DN1942" t="s">
        <v>1221</v>
      </c>
      <c r="DO1942">
        <v>1</v>
      </c>
    </row>
    <row r="1943" spans="1:119" x14ac:dyDescent="0.25">
      <c r="A1943">
        <f>ROW(Source!A673)</f>
        <v>673</v>
      </c>
      <c r="B1943">
        <v>353029544</v>
      </c>
      <c r="C1943">
        <v>353035011</v>
      </c>
      <c r="D1943">
        <v>342764838</v>
      </c>
      <c r="E1943">
        <v>1</v>
      </c>
      <c r="F1943">
        <v>1</v>
      </c>
      <c r="G1943">
        <v>1</v>
      </c>
      <c r="H1943">
        <v>2</v>
      </c>
      <c r="I1943" t="s">
        <v>1423</v>
      </c>
      <c r="J1943" t="s">
        <v>1424</v>
      </c>
      <c r="K1943" t="s">
        <v>1425</v>
      </c>
      <c r="L1943">
        <v>1368</v>
      </c>
      <c r="N1943">
        <v>1011</v>
      </c>
      <c r="O1943" t="s">
        <v>1227</v>
      </c>
      <c r="P1943" t="s">
        <v>1227</v>
      </c>
      <c r="Q1943">
        <v>1</v>
      </c>
      <c r="W1943">
        <v>0</v>
      </c>
      <c r="X1943">
        <v>-173640159</v>
      </c>
      <c r="Y1943">
        <f t="shared" si="951"/>
        <v>5.7960000000000003</v>
      </c>
      <c r="AA1943">
        <v>0</v>
      </c>
      <c r="AB1943">
        <v>2.67</v>
      </c>
      <c r="AC1943">
        <v>0</v>
      </c>
      <c r="AD1943">
        <v>0</v>
      </c>
      <c r="AE1943">
        <v>0</v>
      </c>
      <c r="AF1943">
        <v>2.67</v>
      </c>
      <c r="AG1943">
        <v>0</v>
      </c>
      <c r="AH1943">
        <v>0</v>
      </c>
      <c r="AI1943">
        <v>1</v>
      </c>
      <c r="AJ1943">
        <v>1</v>
      </c>
      <c r="AK1943">
        <v>1</v>
      </c>
      <c r="AL1943">
        <v>1</v>
      </c>
      <c r="AM1943">
        <v>-2</v>
      </c>
      <c r="AN1943">
        <v>0</v>
      </c>
      <c r="AO1943">
        <v>0</v>
      </c>
      <c r="AP1943">
        <v>1</v>
      </c>
      <c r="AQ1943">
        <v>1</v>
      </c>
      <c r="AR1943">
        <v>0</v>
      </c>
      <c r="AS1943" t="s">
        <v>3</v>
      </c>
      <c r="AT1943">
        <v>6.9</v>
      </c>
      <c r="AU1943" t="s">
        <v>24</v>
      </c>
      <c r="AV1943">
        <v>1</v>
      </c>
      <c r="AW1943">
        <v>2</v>
      </c>
      <c r="AX1943">
        <v>353035026</v>
      </c>
      <c r="AY1943">
        <v>1</v>
      </c>
      <c r="AZ1943">
        <v>0</v>
      </c>
      <c r="BA1943">
        <v>1943</v>
      </c>
      <c r="BB1943">
        <v>1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0</v>
      </c>
      <c r="BK1943">
        <v>18.423000000000002</v>
      </c>
      <c r="BL1943">
        <v>0</v>
      </c>
      <c r="BM1943">
        <v>0</v>
      </c>
      <c r="BN1943">
        <v>0</v>
      </c>
      <c r="BO1943">
        <v>0</v>
      </c>
      <c r="BP1943">
        <v>1</v>
      </c>
      <c r="BQ1943">
        <v>0</v>
      </c>
      <c r="BR1943">
        <v>15.47532</v>
      </c>
      <c r="BS1943">
        <v>0</v>
      </c>
      <c r="BT1943">
        <v>0</v>
      </c>
      <c r="BU1943">
        <v>0</v>
      </c>
      <c r="BV1943">
        <v>0</v>
      </c>
      <c r="BW1943">
        <v>1</v>
      </c>
      <c r="CV1943">
        <v>0</v>
      </c>
      <c r="CW1943">
        <f>ROUND(Y1943*Source!I673*DO1943,7)</f>
        <v>0</v>
      </c>
      <c r="CX1943">
        <f>ROUND(Y1943*Source!I673,7)</f>
        <v>5.7959999999999998E-2</v>
      </c>
      <c r="CY1943">
        <f>AB1943</f>
        <v>2.67</v>
      </c>
      <c r="CZ1943">
        <f>AF1943</f>
        <v>2.67</v>
      </c>
      <c r="DA1943">
        <f>AJ1943</f>
        <v>1</v>
      </c>
      <c r="DB1943">
        <f t="shared" si="952"/>
        <v>15.472799999999999</v>
      </c>
      <c r="DC1943">
        <f t="shared" si="953"/>
        <v>0</v>
      </c>
      <c r="DD1943" t="s">
        <v>3</v>
      </c>
      <c r="DE1943" t="s">
        <v>3</v>
      </c>
      <c r="DF1943">
        <f t="shared" si="950"/>
        <v>0</v>
      </c>
      <c r="DG1943">
        <f t="shared" si="949"/>
        <v>0.15</v>
      </c>
      <c r="DH1943">
        <f t="shared" si="942"/>
        <v>0</v>
      </c>
      <c r="DI1943">
        <f t="shared" si="943"/>
        <v>0</v>
      </c>
      <c r="DJ1943">
        <f>DG1943+DH1943</f>
        <v>0.15</v>
      </c>
      <c r="DK1943">
        <v>1</v>
      </c>
      <c r="DL1943" t="s">
        <v>3</v>
      </c>
      <c r="DM1943">
        <v>0</v>
      </c>
      <c r="DN1943" t="s">
        <v>3</v>
      </c>
      <c r="DO1943">
        <v>0</v>
      </c>
    </row>
    <row r="1944" spans="1:119" x14ac:dyDescent="0.25">
      <c r="A1944">
        <f>ROW(Source!A673)</f>
        <v>673</v>
      </c>
      <c r="B1944">
        <v>353029544</v>
      </c>
      <c r="C1944">
        <v>353035011</v>
      </c>
      <c r="D1944">
        <v>342764882</v>
      </c>
      <c r="E1944">
        <v>1</v>
      </c>
      <c r="F1944">
        <v>1</v>
      </c>
      <c r="G1944">
        <v>1</v>
      </c>
      <c r="H1944">
        <v>2</v>
      </c>
      <c r="I1944" t="s">
        <v>1438</v>
      </c>
      <c r="J1944" t="s">
        <v>1439</v>
      </c>
      <c r="K1944" t="s">
        <v>1440</v>
      </c>
      <c r="L1944">
        <v>1368</v>
      </c>
      <c r="N1944">
        <v>1011</v>
      </c>
      <c r="O1944" t="s">
        <v>1227</v>
      </c>
      <c r="P1944" t="s">
        <v>1227</v>
      </c>
      <c r="Q1944">
        <v>1</v>
      </c>
      <c r="W1944">
        <v>0</v>
      </c>
      <c r="X1944">
        <v>1601418262</v>
      </c>
      <c r="Y1944">
        <f t="shared" si="951"/>
        <v>5.7960000000000003</v>
      </c>
      <c r="AA1944">
        <v>0</v>
      </c>
      <c r="AB1944">
        <v>18.55</v>
      </c>
      <c r="AC1944">
        <v>0</v>
      </c>
      <c r="AD1944">
        <v>0</v>
      </c>
      <c r="AE1944">
        <v>0</v>
      </c>
      <c r="AF1944">
        <v>13.44</v>
      </c>
      <c r="AG1944">
        <v>0</v>
      </c>
      <c r="AH1944">
        <v>0</v>
      </c>
      <c r="AI1944">
        <v>1</v>
      </c>
      <c r="AJ1944">
        <v>1.38</v>
      </c>
      <c r="AK1944">
        <v>1</v>
      </c>
      <c r="AL1944">
        <v>1</v>
      </c>
      <c r="AM1944">
        <v>2</v>
      </c>
      <c r="AN1944">
        <v>0</v>
      </c>
      <c r="AO1944">
        <v>0</v>
      </c>
      <c r="AP1944">
        <v>1</v>
      </c>
      <c r="AQ1944">
        <v>1</v>
      </c>
      <c r="AR1944">
        <v>0</v>
      </c>
      <c r="AS1944" t="s">
        <v>3</v>
      </c>
      <c r="AT1944">
        <v>6.9</v>
      </c>
      <c r="AU1944" t="s">
        <v>24</v>
      </c>
      <c r="AV1944">
        <v>1</v>
      </c>
      <c r="AW1944">
        <v>2</v>
      </c>
      <c r="AX1944">
        <v>353035027</v>
      </c>
      <c r="AY1944">
        <v>1</v>
      </c>
      <c r="AZ1944">
        <v>0</v>
      </c>
      <c r="BA1944">
        <v>1944</v>
      </c>
      <c r="BB1944">
        <v>1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0</v>
      </c>
      <c r="BI1944">
        <v>0</v>
      </c>
      <c r="BJ1944">
        <v>0</v>
      </c>
      <c r="BK1944">
        <v>92.736000000000004</v>
      </c>
      <c r="BL1944">
        <v>0</v>
      </c>
      <c r="BM1944">
        <v>0</v>
      </c>
      <c r="BN1944">
        <v>0</v>
      </c>
      <c r="BO1944">
        <v>0</v>
      </c>
      <c r="BP1944">
        <v>1</v>
      </c>
      <c r="BQ1944">
        <v>0</v>
      </c>
      <c r="BR1944">
        <v>77.898240000000001</v>
      </c>
      <c r="BS1944">
        <v>0</v>
      </c>
      <c r="BT1944">
        <v>0</v>
      </c>
      <c r="BU1944">
        <v>0</v>
      </c>
      <c r="BV1944">
        <v>0</v>
      </c>
      <c r="BW1944">
        <v>1</v>
      </c>
      <c r="CV1944">
        <v>0</v>
      </c>
      <c r="CW1944">
        <f>ROUND(Y1944*Source!I673*DO1944,7)</f>
        <v>0</v>
      </c>
      <c r="CX1944">
        <f>ROUND(Y1944*Source!I673,7)</f>
        <v>5.7959999999999998E-2</v>
      </c>
      <c r="CY1944">
        <f>AB1944</f>
        <v>18.55</v>
      </c>
      <c r="CZ1944">
        <f>AF1944</f>
        <v>13.44</v>
      </c>
      <c r="DA1944">
        <f>AJ1944</f>
        <v>1.38</v>
      </c>
      <c r="DB1944">
        <f t="shared" si="952"/>
        <v>77.901600000000002</v>
      </c>
      <c r="DC1944">
        <f t="shared" si="953"/>
        <v>0</v>
      </c>
      <c r="DD1944" t="s">
        <v>3</v>
      </c>
      <c r="DE1944" t="s">
        <v>3</v>
      </c>
      <c r="DF1944">
        <f t="shared" si="950"/>
        <v>0</v>
      </c>
      <c r="DG1944">
        <f>ROUND(ROUND(AF1944*AJ1944,2)*CX1944,2)</f>
        <v>1.08</v>
      </c>
      <c r="DH1944">
        <f t="shared" si="942"/>
        <v>0</v>
      </c>
      <c r="DI1944">
        <f t="shared" si="943"/>
        <v>0</v>
      </c>
      <c r="DJ1944">
        <f>DG1944+DH1944</f>
        <v>1.08</v>
      </c>
      <c r="DK1944">
        <v>0</v>
      </c>
      <c r="DL1944" t="s">
        <v>3</v>
      </c>
      <c r="DM1944">
        <v>0</v>
      </c>
      <c r="DN1944" t="s">
        <v>3</v>
      </c>
      <c r="DO1944">
        <v>0</v>
      </c>
    </row>
    <row r="1945" spans="1:119" x14ac:dyDescent="0.25">
      <c r="A1945">
        <f>ROW(Source!A673)</f>
        <v>673</v>
      </c>
      <c r="B1945">
        <v>353029544</v>
      </c>
      <c r="C1945">
        <v>353035011</v>
      </c>
      <c r="D1945">
        <v>342765643</v>
      </c>
      <c r="E1945">
        <v>1</v>
      </c>
      <c r="F1945">
        <v>1</v>
      </c>
      <c r="G1945">
        <v>1</v>
      </c>
      <c r="H1945">
        <v>2</v>
      </c>
      <c r="I1945" t="s">
        <v>1229</v>
      </c>
      <c r="J1945" t="s">
        <v>1230</v>
      </c>
      <c r="K1945" t="s">
        <v>1231</v>
      </c>
      <c r="L1945">
        <v>1368</v>
      </c>
      <c r="N1945">
        <v>1011</v>
      </c>
      <c r="O1945" t="s">
        <v>1227</v>
      </c>
      <c r="P1945" t="s">
        <v>1227</v>
      </c>
      <c r="Q1945">
        <v>1</v>
      </c>
      <c r="W1945">
        <v>0</v>
      </c>
      <c r="X1945">
        <v>1503848564</v>
      </c>
      <c r="Y1945">
        <f t="shared" si="951"/>
        <v>0.16800000000000001</v>
      </c>
      <c r="AA1945">
        <v>0</v>
      </c>
      <c r="AB1945">
        <v>583.05999999999995</v>
      </c>
      <c r="AC1945">
        <v>597.98</v>
      </c>
      <c r="AD1945">
        <v>0</v>
      </c>
      <c r="AE1945">
        <v>0</v>
      </c>
      <c r="AF1945">
        <v>477.92</v>
      </c>
      <c r="AG1945">
        <v>597.98</v>
      </c>
      <c r="AH1945">
        <v>0</v>
      </c>
      <c r="AI1945">
        <v>1</v>
      </c>
      <c r="AJ1945">
        <v>1.22</v>
      </c>
      <c r="AK1945">
        <v>1</v>
      </c>
      <c r="AL1945">
        <v>1</v>
      </c>
      <c r="AM1945">
        <v>2</v>
      </c>
      <c r="AN1945">
        <v>0</v>
      </c>
      <c r="AO1945">
        <v>0</v>
      </c>
      <c r="AP1945">
        <v>1</v>
      </c>
      <c r="AQ1945">
        <v>1</v>
      </c>
      <c r="AR1945">
        <v>0</v>
      </c>
      <c r="AS1945" t="s">
        <v>3</v>
      </c>
      <c r="AT1945">
        <v>0.2</v>
      </c>
      <c r="AU1945" t="s">
        <v>24</v>
      </c>
      <c r="AV1945">
        <v>1</v>
      </c>
      <c r="AW1945">
        <v>2</v>
      </c>
      <c r="AX1945">
        <v>353035028</v>
      </c>
      <c r="AY1945">
        <v>1</v>
      </c>
      <c r="AZ1945">
        <v>0</v>
      </c>
      <c r="BA1945">
        <v>1945</v>
      </c>
      <c r="BB1945">
        <v>1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95.584000000000003</v>
      </c>
      <c r="BL1945">
        <v>119.596</v>
      </c>
      <c r="BM1945">
        <v>0</v>
      </c>
      <c r="BN1945">
        <v>0</v>
      </c>
      <c r="BO1945">
        <v>0.2</v>
      </c>
      <c r="BP1945">
        <v>1</v>
      </c>
      <c r="BQ1945">
        <v>0</v>
      </c>
      <c r="BR1945">
        <v>80.290560000000013</v>
      </c>
      <c r="BS1945">
        <v>100.46064000000001</v>
      </c>
      <c r="BT1945">
        <v>0</v>
      </c>
      <c r="BU1945">
        <v>0</v>
      </c>
      <c r="BV1945">
        <v>0.16800000000000001</v>
      </c>
      <c r="BW1945">
        <v>1</v>
      </c>
      <c r="CV1945">
        <v>0</v>
      </c>
      <c r="CW1945">
        <f>ROUND(Y1945*Source!I673*DO1945,7)</f>
        <v>1.6800000000000001E-3</v>
      </c>
      <c r="CX1945">
        <f>ROUND(Y1945*Source!I673,7)</f>
        <v>1.6800000000000001E-3</v>
      </c>
      <c r="CY1945">
        <f>AB1945</f>
        <v>583.05999999999995</v>
      </c>
      <c r="CZ1945">
        <f>AF1945</f>
        <v>477.92</v>
      </c>
      <c r="DA1945">
        <f>AJ1945</f>
        <v>1.22</v>
      </c>
      <c r="DB1945">
        <f t="shared" si="952"/>
        <v>80.287199999999999</v>
      </c>
      <c r="DC1945">
        <f t="shared" si="953"/>
        <v>100.464</v>
      </c>
      <c r="DD1945" t="s">
        <v>3</v>
      </c>
      <c r="DE1945" t="s">
        <v>3</v>
      </c>
      <c r="DF1945">
        <f t="shared" si="950"/>
        <v>0</v>
      </c>
      <c r="DG1945">
        <f>ROUND(ROUND(AF1945*AJ1945,2)*CX1945,2)</f>
        <v>0.98</v>
      </c>
      <c r="DH1945">
        <f t="shared" si="942"/>
        <v>1</v>
      </c>
      <c r="DI1945">
        <f t="shared" si="943"/>
        <v>0</v>
      </c>
      <c r="DJ1945">
        <f>DG1945+DH1945</f>
        <v>1.98</v>
      </c>
      <c r="DK1945">
        <v>0</v>
      </c>
      <c r="DL1945" t="s">
        <v>1228</v>
      </c>
      <c r="DM1945">
        <v>4</v>
      </c>
      <c r="DN1945" t="s">
        <v>1221</v>
      </c>
      <c r="DO1945">
        <v>1</v>
      </c>
    </row>
    <row r="1946" spans="1:119" x14ac:dyDescent="0.25">
      <c r="A1946">
        <f>ROW(Source!A673)</f>
        <v>673</v>
      </c>
      <c r="B1946">
        <v>353029544</v>
      </c>
      <c r="C1946">
        <v>353035011</v>
      </c>
      <c r="D1946">
        <v>342715905</v>
      </c>
      <c r="E1946">
        <v>1</v>
      </c>
      <c r="F1946">
        <v>1</v>
      </c>
      <c r="G1946">
        <v>1</v>
      </c>
      <c r="H1946">
        <v>3</v>
      </c>
      <c r="I1946" t="s">
        <v>1417</v>
      </c>
      <c r="J1946" t="s">
        <v>1418</v>
      </c>
      <c r="K1946" t="s">
        <v>1419</v>
      </c>
      <c r="L1946">
        <v>1302</v>
      </c>
      <c r="N1946">
        <v>1003</v>
      </c>
      <c r="O1946" t="s">
        <v>849</v>
      </c>
      <c r="P1946" t="s">
        <v>849</v>
      </c>
      <c r="Q1946">
        <v>10</v>
      </c>
      <c r="W1946">
        <v>0</v>
      </c>
      <c r="X1946">
        <v>1559563185</v>
      </c>
      <c r="Y1946">
        <f>(AT1946*ROUND(0,7))</f>
        <v>0</v>
      </c>
      <c r="AA1946">
        <v>57.7</v>
      </c>
      <c r="AB1946">
        <v>0</v>
      </c>
      <c r="AC1946">
        <v>0</v>
      </c>
      <c r="AD1946">
        <v>0</v>
      </c>
      <c r="AE1946">
        <v>37.71</v>
      </c>
      <c r="AF1946">
        <v>0</v>
      </c>
      <c r="AG1946">
        <v>0</v>
      </c>
      <c r="AH1946">
        <v>0</v>
      </c>
      <c r="AI1946">
        <v>1.53</v>
      </c>
      <c r="AJ1946">
        <v>1</v>
      </c>
      <c r="AK1946">
        <v>1</v>
      </c>
      <c r="AL1946">
        <v>1</v>
      </c>
      <c r="AM1946">
        <v>2</v>
      </c>
      <c r="AN1946">
        <v>0</v>
      </c>
      <c r="AO1946">
        <v>0</v>
      </c>
      <c r="AP1946">
        <v>1</v>
      </c>
      <c r="AQ1946">
        <v>1</v>
      </c>
      <c r="AR1946">
        <v>0</v>
      </c>
      <c r="AS1946" t="s">
        <v>3</v>
      </c>
      <c r="AT1946">
        <v>0.245</v>
      </c>
      <c r="AU1946" t="s">
        <v>23</v>
      </c>
      <c r="AV1946">
        <v>0</v>
      </c>
      <c r="AW1946">
        <v>2</v>
      </c>
      <c r="AX1946">
        <v>353035029</v>
      </c>
      <c r="AY1946">
        <v>1</v>
      </c>
      <c r="AZ1946">
        <v>0</v>
      </c>
      <c r="BA1946">
        <v>1946</v>
      </c>
      <c r="BB1946">
        <v>1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9.2389500000000009</v>
      </c>
      <c r="BK1946">
        <v>0</v>
      </c>
      <c r="BL1946">
        <v>0</v>
      </c>
      <c r="BM1946">
        <v>0</v>
      </c>
      <c r="BN1946">
        <v>0</v>
      </c>
      <c r="BO1946">
        <v>0</v>
      </c>
      <c r="BP1946">
        <v>1</v>
      </c>
      <c r="BQ1946">
        <v>0</v>
      </c>
      <c r="BR1946">
        <v>0</v>
      </c>
      <c r="BS1946">
        <v>0</v>
      </c>
      <c r="BT1946">
        <v>0</v>
      </c>
      <c r="BU1946">
        <v>0</v>
      </c>
      <c r="BV1946">
        <v>0</v>
      </c>
      <c r="BW1946">
        <v>0</v>
      </c>
      <c r="CV1946">
        <v>0</v>
      </c>
      <c r="CW1946">
        <v>0</v>
      </c>
      <c r="CX1946">
        <f>ROUND(Y1946*Source!I673,7)</f>
        <v>0</v>
      </c>
      <c r="CY1946">
        <f>AA1946</f>
        <v>57.7</v>
      </c>
      <c r="CZ1946">
        <f>AE1946</f>
        <v>37.71</v>
      </c>
      <c r="DA1946">
        <f>AI1946</f>
        <v>1.53</v>
      </c>
      <c r="DB1946">
        <f>ROUND((ROUND(AT1946*CZ1946,2)*ROUND(0,7)),6)</f>
        <v>0</v>
      </c>
      <c r="DC1946">
        <f>ROUND((ROUND(AT1946*AG1946,2)*ROUND(0,7)),6)</f>
        <v>0</v>
      </c>
      <c r="DD1946" t="s">
        <v>3</v>
      </c>
      <c r="DE1946" t="s">
        <v>3</v>
      </c>
      <c r="DF1946">
        <f>ROUND(ROUND(AE1946*AI1946,2)*CX1946,2)</f>
        <v>0</v>
      </c>
      <c r="DG1946">
        <f t="shared" ref="DG1946:DG1953" si="954">ROUND(ROUND(AF1946,2)*CX1946,2)</f>
        <v>0</v>
      </c>
      <c r="DH1946">
        <f t="shared" si="942"/>
        <v>0</v>
      </c>
      <c r="DI1946">
        <f t="shared" si="943"/>
        <v>0</v>
      </c>
      <c r="DJ1946">
        <f>DF1946</f>
        <v>0</v>
      </c>
      <c r="DK1946">
        <v>0</v>
      </c>
      <c r="DL1946" t="s">
        <v>3</v>
      </c>
      <c r="DM1946">
        <v>0</v>
      </c>
      <c r="DN1946" t="s">
        <v>3</v>
      </c>
      <c r="DO1946">
        <v>0</v>
      </c>
    </row>
    <row r="1947" spans="1:119" x14ac:dyDescent="0.25">
      <c r="A1947">
        <f>ROW(Source!A673)</f>
        <v>673</v>
      </c>
      <c r="B1947">
        <v>353029544</v>
      </c>
      <c r="C1947">
        <v>353035011</v>
      </c>
      <c r="D1947">
        <v>342717578</v>
      </c>
      <c r="E1947">
        <v>1</v>
      </c>
      <c r="F1947">
        <v>1</v>
      </c>
      <c r="G1947">
        <v>1</v>
      </c>
      <c r="H1947">
        <v>3</v>
      </c>
      <c r="I1947" t="s">
        <v>1429</v>
      </c>
      <c r="J1947" t="s">
        <v>1430</v>
      </c>
      <c r="K1947" t="s">
        <v>1431</v>
      </c>
      <c r="L1947">
        <v>1348</v>
      </c>
      <c r="N1947">
        <v>1009</v>
      </c>
      <c r="O1947" t="s">
        <v>811</v>
      </c>
      <c r="P1947" t="s">
        <v>811</v>
      </c>
      <c r="Q1947">
        <v>1000</v>
      </c>
      <c r="W1947">
        <v>0</v>
      </c>
      <c r="X1947">
        <v>1525556490</v>
      </c>
      <c r="Y1947">
        <f>(AT1947*ROUND(0,7))</f>
        <v>0</v>
      </c>
      <c r="AA1947">
        <v>123988.7</v>
      </c>
      <c r="AB1947">
        <v>0</v>
      </c>
      <c r="AC1947">
        <v>0</v>
      </c>
      <c r="AD1947">
        <v>0</v>
      </c>
      <c r="AE1947">
        <v>99190.96</v>
      </c>
      <c r="AF1947">
        <v>0</v>
      </c>
      <c r="AG1947">
        <v>0</v>
      </c>
      <c r="AH1947">
        <v>0</v>
      </c>
      <c r="AI1947">
        <v>1.25</v>
      </c>
      <c r="AJ1947">
        <v>1</v>
      </c>
      <c r="AK1947">
        <v>1</v>
      </c>
      <c r="AL1947">
        <v>1</v>
      </c>
      <c r="AM1947">
        <v>2</v>
      </c>
      <c r="AN1947">
        <v>0</v>
      </c>
      <c r="AO1947">
        <v>0</v>
      </c>
      <c r="AP1947">
        <v>1</v>
      </c>
      <c r="AQ1947">
        <v>1</v>
      </c>
      <c r="AR1947">
        <v>0</v>
      </c>
      <c r="AS1947" t="s">
        <v>3</v>
      </c>
      <c r="AT1947">
        <v>6.2E-4</v>
      </c>
      <c r="AU1947" t="s">
        <v>23</v>
      </c>
      <c r="AV1947">
        <v>0</v>
      </c>
      <c r="AW1947">
        <v>2</v>
      </c>
      <c r="AX1947">
        <v>353035030</v>
      </c>
      <c r="AY1947">
        <v>1</v>
      </c>
      <c r="AZ1947">
        <v>0</v>
      </c>
      <c r="BA1947">
        <v>1947</v>
      </c>
      <c r="BB1947">
        <v>1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61.498395200000004</v>
      </c>
      <c r="BK1947">
        <v>0</v>
      </c>
      <c r="BL1947">
        <v>0</v>
      </c>
      <c r="BM1947">
        <v>0</v>
      </c>
      <c r="BN1947">
        <v>0</v>
      </c>
      <c r="BO1947">
        <v>0</v>
      </c>
      <c r="BP1947">
        <v>1</v>
      </c>
      <c r="BQ1947">
        <v>0</v>
      </c>
      <c r="BR1947">
        <v>0</v>
      </c>
      <c r="BS1947">
        <v>0</v>
      </c>
      <c r="BT1947">
        <v>0</v>
      </c>
      <c r="BU1947">
        <v>0</v>
      </c>
      <c r="BV1947">
        <v>0</v>
      </c>
      <c r="BW1947">
        <v>0</v>
      </c>
      <c r="CV1947">
        <v>0</v>
      </c>
      <c r="CW1947">
        <v>0</v>
      </c>
      <c r="CX1947">
        <f>ROUND(Y1947*Source!I673,7)</f>
        <v>0</v>
      </c>
      <c r="CY1947">
        <f>AA1947</f>
        <v>123988.7</v>
      </c>
      <c r="CZ1947">
        <f>AE1947</f>
        <v>99190.96</v>
      </c>
      <c r="DA1947">
        <f>AI1947</f>
        <v>1.25</v>
      </c>
      <c r="DB1947">
        <f>ROUND((ROUND(AT1947*CZ1947,2)*ROUND(0,7)),6)</f>
        <v>0</v>
      </c>
      <c r="DC1947">
        <f>ROUND((ROUND(AT1947*AG1947,2)*ROUND(0,7)),6)</f>
        <v>0</v>
      </c>
      <c r="DD1947" t="s">
        <v>3</v>
      </c>
      <c r="DE1947" t="s">
        <v>3</v>
      </c>
      <c r="DF1947">
        <f>ROUND(ROUND(AE1947*AI1947,2)*CX1947,2)</f>
        <v>0</v>
      </c>
      <c r="DG1947">
        <f t="shared" si="954"/>
        <v>0</v>
      </c>
      <c r="DH1947">
        <f t="shared" si="942"/>
        <v>0</v>
      </c>
      <c r="DI1947">
        <f t="shared" si="943"/>
        <v>0</v>
      </c>
      <c r="DJ1947">
        <f>DF1947</f>
        <v>0</v>
      </c>
      <c r="DK1947">
        <v>0</v>
      </c>
      <c r="DL1947" t="s">
        <v>3</v>
      </c>
      <c r="DM1947">
        <v>0</v>
      </c>
      <c r="DN1947" t="s">
        <v>3</v>
      </c>
      <c r="DO1947">
        <v>0</v>
      </c>
    </row>
    <row r="1948" spans="1:119" x14ac:dyDescent="0.25">
      <c r="A1948">
        <f>ROW(Source!A673)</f>
        <v>673</v>
      </c>
      <c r="B1948">
        <v>353029544</v>
      </c>
      <c r="C1948">
        <v>353035011</v>
      </c>
      <c r="D1948">
        <v>342725852</v>
      </c>
      <c r="E1948">
        <v>1</v>
      </c>
      <c r="F1948">
        <v>1</v>
      </c>
      <c r="G1948">
        <v>1</v>
      </c>
      <c r="H1948">
        <v>3</v>
      </c>
      <c r="I1948" t="s">
        <v>1432</v>
      </c>
      <c r="J1948" t="s">
        <v>1433</v>
      </c>
      <c r="K1948" t="s">
        <v>1434</v>
      </c>
      <c r="L1948">
        <v>1346</v>
      </c>
      <c r="N1948">
        <v>1009</v>
      </c>
      <c r="O1948" t="s">
        <v>1244</v>
      </c>
      <c r="P1948" t="s">
        <v>1244</v>
      </c>
      <c r="Q1948">
        <v>1</v>
      </c>
      <c r="W1948">
        <v>0</v>
      </c>
      <c r="X1948">
        <v>69763841</v>
      </c>
      <c r="Y1948">
        <f>(AT1948*ROUND(0,7))</f>
        <v>0</v>
      </c>
      <c r="AA1948">
        <v>1499.09</v>
      </c>
      <c r="AB1948">
        <v>0</v>
      </c>
      <c r="AC1948">
        <v>0</v>
      </c>
      <c r="AD1948">
        <v>0</v>
      </c>
      <c r="AE1948">
        <v>931.11</v>
      </c>
      <c r="AF1948">
        <v>0</v>
      </c>
      <c r="AG1948">
        <v>0</v>
      </c>
      <c r="AH1948">
        <v>0</v>
      </c>
      <c r="AI1948">
        <v>1.61</v>
      </c>
      <c r="AJ1948">
        <v>1</v>
      </c>
      <c r="AK1948">
        <v>1</v>
      </c>
      <c r="AL1948">
        <v>1</v>
      </c>
      <c r="AM1948">
        <v>2</v>
      </c>
      <c r="AN1948">
        <v>0</v>
      </c>
      <c r="AO1948">
        <v>0</v>
      </c>
      <c r="AP1948">
        <v>1</v>
      </c>
      <c r="AQ1948">
        <v>1</v>
      </c>
      <c r="AR1948">
        <v>0</v>
      </c>
      <c r="AS1948" t="s">
        <v>3</v>
      </c>
      <c r="AT1948">
        <v>0.25</v>
      </c>
      <c r="AU1948" t="s">
        <v>23</v>
      </c>
      <c r="AV1948">
        <v>0</v>
      </c>
      <c r="AW1948">
        <v>2</v>
      </c>
      <c r="AX1948">
        <v>353035031</v>
      </c>
      <c r="AY1948">
        <v>1</v>
      </c>
      <c r="AZ1948">
        <v>0</v>
      </c>
      <c r="BA1948">
        <v>1948</v>
      </c>
      <c r="BB1948">
        <v>1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>
        <v>0</v>
      </c>
      <c r="BJ1948">
        <v>232.7775</v>
      </c>
      <c r="BK1948">
        <v>0</v>
      </c>
      <c r="BL1948">
        <v>0</v>
      </c>
      <c r="BM1948">
        <v>0</v>
      </c>
      <c r="BN1948">
        <v>0</v>
      </c>
      <c r="BO1948">
        <v>0</v>
      </c>
      <c r="BP1948">
        <v>1</v>
      </c>
      <c r="BQ1948">
        <v>0</v>
      </c>
      <c r="BR1948">
        <v>0</v>
      </c>
      <c r="BS1948">
        <v>0</v>
      </c>
      <c r="BT1948">
        <v>0</v>
      </c>
      <c r="BU1948">
        <v>0</v>
      </c>
      <c r="BV1948">
        <v>0</v>
      </c>
      <c r="BW1948">
        <v>0</v>
      </c>
      <c r="CV1948">
        <v>0</v>
      </c>
      <c r="CW1948">
        <v>0</v>
      </c>
      <c r="CX1948">
        <f>ROUND(Y1948*Source!I673,7)</f>
        <v>0</v>
      </c>
      <c r="CY1948">
        <f>AA1948</f>
        <v>1499.09</v>
      </c>
      <c r="CZ1948">
        <f>AE1948</f>
        <v>931.11</v>
      </c>
      <c r="DA1948">
        <f>AI1948</f>
        <v>1.61</v>
      </c>
      <c r="DB1948">
        <f>ROUND((ROUND(AT1948*CZ1948,2)*ROUND(0,7)),6)</f>
        <v>0</v>
      </c>
      <c r="DC1948">
        <f>ROUND((ROUND(AT1948*AG1948,2)*ROUND(0,7)),6)</f>
        <v>0</v>
      </c>
      <c r="DD1948" t="s">
        <v>3</v>
      </c>
      <c r="DE1948" t="s">
        <v>3</v>
      </c>
      <c r="DF1948">
        <f>ROUND(ROUND(AE1948*AI1948,2)*CX1948,2)</f>
        <v>0</v>
      </c>
      <c r="DG1948">
        <f t="shared" si="954"/>
        <v>0</v>
      </c>
      <c r="DH1948">
        <f t="shared" si="942"/>
        <v>0</v>
      </c>
      <c r="DI1948">
        <f t="shared" si="943"/>
        <v>0</v>
      </c>
      <c r="DJ1948">
        <f>DF1948</f>
        <v>0</v>
      </c>
      <c r="DK1948">
        <v>0</v>
      </c>
      <c r="DL1948" t="s">
        <v>3</v>
      </c>
      <c r="DM1948">
        <v>0</v>
      </c>
      <c r="DN1948" t="s">
        <v>3</v>
      </c>
      <c r="DO1948">
        <v>0</v>
      </c>
    </row>
    <row r="1949" spans="1:119" x14ac:dyDescent="0.25">
      <c r="A1949">
        <f>ROW(Source!A673)</f>
        <v>673</v>
      </c>
      <c r="B1949">
        <v>353029544</v>
      </c>
      <c r="C1949">
        <v>353035011</v>
      </c>
      <c r="D1949">
        <v>342735787</v>
      </c>
      <c r="E1949">
        <v>1</v>
      </c>
      <c r="F1949">
        <v>1</v>
      </c>
      <c r="G1949">
        <v>1</v>
      </c>
      <c r="H1949">
        <v>3</v>
      </c>
      <c r="I1949" t="s">
        <v>1435</v>
      </c>
      <c r="J1949" t="s">
        <v>1436</v>
      </c>
      <c r="K1949" t="s">
        <v>1437</v>
      </c>
      <c r="L1949">
        <v>1348</v>
      </c>
      <c r="N1949">
        <v>1009</v>
      </c>
      <c r="O1949" t="s">
        <v>811</v>
      </c>
      <c r="P1949" t="s">
        <v>811</v>
      </c>
      <c r="Q1949">
        <v>1000</v>
      </c>
      <c r="W1949">
        <v>0</v>
      </c>
      <c r="X1949">
        <v>522576254</v>
      </c>
      <c r="Y1949">
        <f>(AT1949*ROUND(0,7))</f>
        <v>0</v>
      </c>
      <c r="AA1949">
        <v>100891.73</v>
      </c>
      <c r="AB1949">
        <v>0</v>
      </c>
      <c r="AC1949">
        <v>0</v>
      </c>
      <c r="AD1949">
        <v>0</v>
      </c>
      <c r="AE1949">
        <v>82698.14</v>
      </c>
      <c r="AF1949">
        <v>0</v>
      </c>
      <c r="AG1949">
        <v>0</v>
      </c>
      <c r="AH1949">
        <v>0</v>
      </c>
      <c r="AI1949">
        <v>1.22</v>
      </c>
      <c r="AJ1949">
        <v>1</v>
      </c>
      <c r="AK1949">
        <v>1</v>
      </c>
      <c r="AL1949">
        <v>1</v>
      </c>
      <c r="AM1949">
        <v>2</v>
      </c>
      <c r="AN1949">
        <v>0</v>
      </c>
      <c r="AO1949">
        <v>0</v>
      </c>
      <c r="AP1949">
        <v>1</v>
      </c>
      <c r="AQ1949">
        <v>1</v>
      </c>
      <c r="AR1949">
        <v>0</v>
      </c>
      <c r="AS1949" t="s">
        <v>3</v>
      </c>
      <c r="AT1949">
        <v>7.2000000000000005E-4</v>
      </c>
      <c r="AU1949" t="s">
        <v>23</v>
      </c>
      <c r="AV1949">
        <v>0</v>
      </c>
      <c r="AW1949">
        <v>2</v>
      </c>
      <c r="AX1949">
        <v>353035032</v>
      </c>
      <c r="AY1949">
        <v>1</v>
      </c>
      <c r="AZ1949">
        <v>0</v>
      </c>
      <c r="BA1949">
        <v>1949</v>
      </c>
      <c r="BB1949">
        <v>1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0</v>
      </c>
      <c r="BI1949">
        <v>0</v>
      </c>
      <c r="BJ1949">
        <v>59.5426608</v>
      </c>
      <c r="BK1949">
        <v>0</v>
      </c>
      <c r="BL1949">
        <v>0</v>
      </c>
      <c r="BM1949">
        <v>0</v>
      </c>
      <c r="BN1949">
        <v>0</v>
      </c>
      <c r="BO1949">
        <v>0</v>
      </c>
      <c r="BP1949">
        <v>1</v>
      </c>
      <c r="BQ1949">
        <v>0</v>
      </c>
      <c r="BR1949">
        <v>0</v>
      </c>
      <c r="BS1949">
        <v>0</v>
      </c>
      <c r="BT1949">
        <v>0</v>
      </c>
      <c r="BU1949">
        <v>0</v>
      </c>
      <c r="BV1949">
        <v>0</v>
      </c>
      <c r="BW1949">
        <v>0</v>
      </c>
      <c r="CV1949">
        <v>0</v>
      </c>
      <c r="CW1949">
        <v>0</v>
      </c>
      <c r="CX1949">
        <f>ROUND(Y1949*Source!I673,7)</f>
        <v>0</v>
      </c>
      <c r="CY1949">
        <f>AA1949</f>
        <v>100891.73</v>
      </c>
      <c r="CZ1949">
        <f>AE1949</f>
        <v>82698.14</v>
      </c>
      <c r="DA1949">
        <f>AI1949</f>
        <v>1.22</v>
      </c>
      <c r="DB1949">
        <f>ROUND((ROUND(AT1949*CZ1949,2)*ROUND(0,7)),6)</f>
        <v>0</v>
      </c>
      <c r="DC1949">
        <f>ROUND((ROUND(AT1949*AG1949,2)*ROUND(0,7)),6)</f>
        <v>0</v>
      </c>
      <c r="DD1949" t="s">
        <v>3</v>
      </c>
      <c r="DE1949" t="s">
        <v>3</v>
      </c>
      <c r="DF1949">
        <f>ROUND(ROUND(AE1949*AI1949,2)*CX1949,2)</f>
        <v>0</v>
      </c>
      <c r="DG1949">
        <f t="shared" si="954"/>
        <v>0</v>
      </c>
      <c r="DH1949">
        <f t="shared" si="942"/>
        <v>0</v>
      </c>
      <c r="DI1949">
        <f t="shared" si="943"/>
        <v>0</v>
      </c>
      <c r="DJ1949">
        <f>DF1949</f>
        <v>0</v>
      </c>
      <c r="DK1949">
        <v>0</v>
      </c>
      <c r="DL1949" t="s">
        <v>3</v>
      </c>
      <c r="DM1949">
        <v>0</v>
      </c>
      <c r="DN1949" t="s">
        <v>3</v>
      </c>
      <c r="DO1949">
        <v>0</v>
      </c>
    </row>
    <row r="1950" spans="1:119" x14ac:dyDescent="0.25">
      <c r="A1950">
        <f>ROW(Source!A673)</f>
        <v>673</v>
      </c>
      <c r="B1950">
        <v>353029544</v>
      </c>
      <c r="C1950">
        <v>353035011</v>
      </c>
      <c r="D1950">
        <v>342646017</v>
      </c>
      <c r="E1950">
        <v>113</v>
      </c>
      <c r="F1950">
        <v>1</v>
      </c>
      <c r="G1950">
        <v>1</v>
      </c>
      <c r="H1950">
        <v>3</v>
      </c>
      <c r="I1950" t="s">
        <v>1420</v>
      </c>
      <c r="J1950" t="s">
        <v>3</v>
      </c>
      <c r="K1950" t="s">
        <v>1421</v>
      </c>
      <c r="L1950">
        <v>3277935</v>
      </c>
      <c r="N1950">
        <v>1013</v>
      </c>
      <c r="O1950" t="s">
        <v>1422</v>
      </c>
      <c r="P1950" t="s">
        <v>1422</v>
      </c>
      <c r="Q1950">
        <v>1</v>
      </c>
      <c r="W1950">
        <v>0</v>
      </c>
      <c r="X1950">
        <v>274903907</v>
      </c>
      <c r="Y1950">
        <f>AT1950</f>
        <v>2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1</v>
      </c>
      <c r="AJ1950">
        <v>1</v>
      </c>
      <c r="AK1950">
        <v>1</v>
      </c>
      <c r="AL1950">
        <v>1</v>
      </c>
      <c r="AM1950">
        <v>-2</v>
      </c>
      <c r="AN1950">
        <v>0</v>
      </c>
      <c r="AO1950">
        <v>0</v>
      </c>
      <c r="AP1950">
        <v>0</v>
      </c>
      <c r="AQ1950">
        <v>1</v>
      </c>
      <c r="AR1950">
        <v>0</v>
      </c>
      <c r="AS1950" t="s">
        <v>3</v>
      </c>
      <c r="AT1950">
        <v>2</v>
      </c>
      <c r="AU1950" t="s">
        <v>3</v>
      </c>
      <c r="AV1950">
        <v>0</v>
      </c>
      <c r="AW1950">
        <v>2</v>
      </c>
      <c r="AX1950">
        <v>353035033</v>
      </c>
      <c r="AY1950">
        <v>1</v>
      </c>
      <c r="AZ1950">
        <v>2048</v>
      </c>
      <c r="BA1950">
        <v>1950</v>
      </c>
      <c r="BB1950">
        <v>1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0</v>
      </c>
      <c r="BI1950">
        <v>0</v>
      </c>
      <c r="BJ1950">
        <v>0</v>
      </c>
      <c r="BK1950">
        <v>0</v>
      </c>
      <c r="BL1950">
        <v>0</v>
      </c>
      <c r="BM1950">
        <v>0</v>
      </c>
      <c r="BN1950">
        <v>0</v>
      </c>
      <c r="BO1950">
        <v>0</v>
      </c>
      <c r="BP1950">
        <v>0</v>
      </c>
      <c r="BQ1950">
        <v>0</v>
      </c>
      <c r="BR1950">
        <v>0</v>
      </c>
      <c r="BS1950">
        <v>0</v>
      </c>
      <c r="BT1950">
        <v>0</v>
      </c>
      <c r="BU1950">
        <v>0</v>
      </c>
      <c r="BV1950">
        <v>0</v>
      </c>
      <c r="BW1950">
        <v>0</v>
      </c>
      <c r="CV1950">
        <v>0</v>
      </c>
      <c r="CW1950">
        <v>0</v>
      </c>
      <c r="CX1950">
        <f>ROUND(Y1950*Source!I673,7)</f>
        <v>0.02</v>
      </c>
      <c r="CY1950">
        <f>AA1950</f>
        <v>0</v>
      </c>
      <c r="CZ1950">
        <f>AE1950</f>
        <v>0</v>
      </c>
      <c r="DA1950">
        <f>AI1950</f>
        <v>1</v>
      </c>
      <c r="DB1950">
        <f>ROUND(ROUND(AT1950*CZ1950,2),6)</f>
        <v>0</v>
      </c>
      <c r="DC1950">
        <f>ROUND(ROUND(AT1950*AG1950,2),6)</f>
        <v>0</v>
      </c>
      <c r="DD1950" t="s">
        <v>3</v>
      </c>
      <c r="DE1950" t="s">
        <v>3</v>
      </c>
      <c r="DF1950">
        <f t="shared" ref="DF1950:DF1955" si="955">ROUND(ROUND(AE1950,2)*CX1950,2)</f>
        <v>0</v>
      </c>
      <c r="DG1950">
        <f t="shared" si="954"/>
        <v>0</v>
      </c>
      <c r="DH1950">
        <f t="shared" si="942"/>
        <v>0</v>
      </c>
      <c r="DI1950">
        <f t="shared" si="943"/>
        <v>0</v>
      </c>
      <c r="DJ1950">
        <f>DF1950</f>
        <v>0</v>
      </c>
      <c r="DK1950">
        <v>0</v>
      </c>
      <c r="DL1950" t="s">
        <v>3</v>
      </c>
      <c r="DM1950">
        <v>0</v>
      </c>
      <c r="DN1950" t="s">
        <v>3</v>
      </c>
      <c r="DO1950">
        <v>0</v>
      </c>
    </row>
    <row r="1951" spans="1:119" x14ac:dyDescent="0.25">
      <c r="A1951">
        <f>ROW(Source!A674)</f>
        <v>674</v>
      </c>
      <c r="B1951">
        <v>353029544</v>
      </c>
      <c r="C1951">
        <v>353035034</v>
      </c>
      <c r="D1951">
        <v>342640216</v>
      </c>
      <c r="E1951">
        <v>113</v>
      </c>
      <c r="F1951">
        <v>1</v>
      </c>
      <c r="G1951">
        <v>1</v>
      </c>
      <c r="H1951">
        <v>1</v>
      </c>
      <c r="I1951" t="s">
        <v>1266</v>
      </c>
      <c r="J1951" t="s">
        <v>3</v>
      </c>
      <c r="K1951" t="s">
        <v>1267</v>
      </c>
      <c r="L1951">
        <v>1191</v>
      </c>
      <c r="N1951">
        <v>1013</v>
      </c>
      <c r="O1951" t="s">
        <v>1221</v>
      </c>
      <c r="P1951" t="s">
        <v>1221</v>
      </c>
      <c r="Q1951">
        <v>1</v>
      </c>
      <c r="W1951">
        <v>0</v>
      </c>
      <c r="X1951">
        <v>44848675</v>
      </c>
      <c r="Y1951">
        <f>(AT1951*ROUND((0.3*0.84),7))</f>
        <v>13.608000000000001</v>
      </c>
      <c r="AA1951">
        <v>0</v>
      </c>
      <c r="AB1951">
        <v>0</v>
      </c>
      <c r="AC1951">
        <v>0</v>
      </c>
      <c r="AD1951">
        <v>584.59</v>
      </c>
      <c r="AE1951">
        <v>0</v>
      </c>
      <c r="AF1951">
        <v>0</v>
      </c>
      <c r="AG1951">
        <v>0</v>
      </c>
      <c r="AH1951">
        <v>584.59</v>
      </c>
      <c r="AI1951">
        <v>1</v>
      </c>
      <c r="AJ1951">
        <v>1</v>
      </c>
      <c r="AK1951">
        <v>1</v>
      </c>
      <c r="AL1951">
        <v>1</v>
      </c>
      <c r="AM1951">
        <v>-2</v>
      </c>
      <c r="AN1951">
        <v>0</v>
      </c>
      <c r="AO1951">
        <v>0</v>
      </c>
      <c r="AP1951">
        <v>1</v>
      </c>
      <c r="AQ1951">
        <v>1</v>
      </c>
      <c r="AR1951">
        <v>0</v>
      </c>
      <c r="AS1951" t="s">
        <v>3</v>
      </c>
      <c r="AT1951">
        <v>54</v>
      </c>
      <c r="AU1951" t="s">
        <v>764</v>
      </c>
      <c r="AV1951">
        <v>1</v>
      </c>
      <c r="AW1951">
        <v>2</v>
      </c>
      <c r="AX1951">
        <v>353035044</v>
      </c>
      <c r="AY1951">
        <v>1</v>
      </c>
      <c r="AZ1951">
        <v>0</v>
      </c>
      <c r="BA1951">
        <v>1951</v>
      </c>
      <c r="BB1951">
        <v>1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0</v>
      </c>
      <c r="BK1951">
        <v>0</v>
      </c>
      <c r="BL1951">
        <v>0</v>
      </c>
      <c r="BM1951">
        <v>31567.86</v>
      </c>
      <c r="BN1951">
        <v>54</v>
      </c>
      <c r="BO1951">
        <v>0</v>
      </c>
      <c r="BP1951">
        <v>1</v>
      </c>
      <c r="BQ1951">
        <v>0</v>
      </c>
      <c r="BR1951">
        <v>0</v>
      </c>
      <c r="BS1951">
        <v>0</v>
      </c>
      <c r="BT1951">
        <v>7955.1007199999995</v>
      </c>
      <c r="BU1951">
        <v>13.607999999999999</v>
      </c>
      <c r="BV1951">
        <v>0</v>
      </c>
      <c r="BW1951">
        <v>1</v>
      </c>
      <c r="CU1951">
        <f>ROUND(AT1951*Source!I674*AH1951*AL1951,2)</f>
        <v>31567.86</v>
      </c>
      <c r="CV1951">
        <f>ROUND(Y1951*Source!I674,7)</f>
        <v>13.608000000000001</v>
      </c>
      <c r="CW1951">
        <v>0</v>
      </c>
      <c r="CX1951">
        <f>ROUND(Y1951*Source!I674,7)</f>
        <v>13.608000000000001</v>
      </c>
      <c r="CY1951">
        <f>AD1951</f>
        <v>584.59</v>
      </c>
      <c r="CZ1951">
        <f>AH1951</f>
        <v>584.59</v>
      </c>
      <c r="DA1951">
        <f>AL1951</f>
        <v>1</v>
      </c>
      <c r="DB1951">
        <f>ROUND((ROUND(AT1951*CZ1951,2)*ROUND((0.3*0.84),7)),6)</f>
        <v>7955.1007200000004</v>
      </c>
      <c r="DC1951">
        <f>ROUND((ROUND(AT1951*AG1951,2)*ROUND((0.3*0.84),7)),6)</f>
        <v>0</v>
      </c>
      <c r="DD1951" t="s">
        <v>3</v>
      </c>
      <c r="DE1951" t="s">
        <v>3</v>
      </c>
      <c r="DF1951">
        <f t="shared" si="955"/>
        <v>0</v>
      </c>
      <c r="DG1951">
        <f t="shared" si="954"/>
        <v>0</v>
      </c>
      <c r="DH1951">
        <f t="shared" si="942"/>
        <v>0</v>
      </c>
      <c r="DI1951">
        <f t="shared" si="943"/>
        <v>7955.1</v>
      </c>
      <c r="DJ1951">
        <f>DI1951</f>
        <v>7955.1</v>
      </c>
      <c r="DK1951">
        <v>1</v>
      </c>
      <c r="DL1951" t="s">
        <v>3</v>
      </c>
      <c r="DM1951">
        <v>0</v>
      </c>
      <c r="DN1951" t="s">
        <v>3</v>
      </c>
      <c r="DO1951">
        <v>0</v>
      </c>
    </row>
    <row r="1952" spans="1:119" x14ac:dyDescent="0.25">
      <c r="A1952">
        <f>ROW(Source!A674)</f>
        <v>674</v>
      </c>
      <c r="B1952">
        <v>353029544</v>
      </c>
      <c r="C1952">
        <v>353035034</v>
      </c>
      <c r="D1952">
        <v>342640393</v>
      </c>
      <c r="E1952">
        <v>113</v>
      </c>
      <c r="F1952">
        <v>1</v>
      </c>
      <c r="G1952">
        <v>1</v>
      </c>
      <c r="H1952">
        <v>1</v>
      </c>
      <c r="I1952" t="s">
        <v>1222</v>
      </c>
      <c r="J1952" t="s">
        <v>3</v>
      </c>
      <c r="K1952" t="s">
        <v>1223</v>
      </c>
      <c r="L1952">
        <v>1191</v>
      </c>
      <c r="N1952">
        <v>1013</v>
      </c>
      <c r="O1952" t="s">
        <v>1221</v>
      </c>
      <c r="P1952" t="s">
        <v>1221</v>
      </c>
      <c r="Q1952">
        <v>1</v>
      </c>
      <c r="W1952">
        <v>0</v>
      </c>
      <c r="X1952">
        <v>-1417349443</v>
      </c>
      <c r="Y1952">
        <f>(AT1952*ROUND((0.3*0.84),7))</f>
        <v>0.1008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1</v>
      </c>
      <c r="AJ1952">
        <v>1</v>
      </c>
      <c r="AK1952">
        <v>1</v>
      </c>
      <c r="AL1952">
        <v>1</v>
      </c>
      <c r="AM1952">
        <v>-2</v>
      </c>
      <c r="AN1952">
        <v>0</v>
      </c>
      <c r="AO1952">
        <v>0</v>
      </c>
      <c r="AP1952">
        <v>1</v>
      </c>
      <c r="AQ1952">
        <v>1</v>
      </c>
      <c r="AR1952">
        <v>0</v>
      </c>
      <c r="AS1952" t="s">
        <v>3</v>
      </c>
      <c r="AT1952">
        <v>0.4</v>
      </c>
      <c r="AU1952" t="s">
        <v>764</v>
      </c>
      <c r="AV1952">
        <v>2</v>
      </c>
      <c r="AW1952">
        <v>2</v>
      </c>
      <c r="AX1952">
        <v>353035045</v>
      </c>
      <c r="AY1952">
        <v>1</v>
      </c>
      <c r="AZ1952">
        <v>0</v>
      </c>
      <c r="BA1952">
        <v>1952</v>
      </c>
      <c r="BB1952">
        <v>1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>
        <v>0</v>
      </c>
      <c r="BJ1952">
        <v>0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>
        <v>0</v>
      </c>
      <c r="BQ1952">
        <v>0</v>
      </c>
      <c r="BR1952">
        <v>0</v>
      </c>
      <c r="BS1952">
        <v>0</v>
      </c>
      <c r="BT1952">
        <v>0</v>
      </c>
      <c r="BU1952">
        <v>0</v>
      </c>
      <c r="BV1952">
        <v>0</v>
      </c>
      <c r="BW1952">
        <v>0</v>
      </c>
      <c r="CV1952">
        <v>0</v>
      </c>
      <c r="CW1952">
        <v>0</v>
      </c>
      <c r="CX1952">
        <f>ROUND(Y1952*Source!I674,7)</f>
        <v>0.1008</v>
      </c>
      <c r="CY1952">
        <f>AD1952</f>
        <v>0</v>
      </c>
      <c r="CZ1952">
        <f>AH1952</f>
        <v>0</v>
      </c>
      <c r="DA1952">
        <f>AL1952</f>
        <v>1</v>
      </c>
      <c r="DB1952">
        <f>ROUND((ROUND(AT1952*CZ1952,2)*ROUND((0.3*0.84),7)),6)</f>
        <v>0</v>
      </c>
      <c r="DC1952">
        <f>ROUND((ROUND(AT1952*AG1952,2)*ROUND((0.3*0.84),7)),6)</f>
        <v>0</v>
      </c>
      <c r="DD1952" t="s">
        <v>3</v>
      </c>
      <c r="DE1952" t="s">
        <v>3</v>
      </c>
      <c r="DF1952">
        <f t="shared" si="955"/>
        <v>0</v>
      </c>
      <c r="DG1952">
        <f t="shared" si="954"/>
        <v>0</v>
      </c>
      <c r="DH1952">
        <f t="shared" si="942"/>
        <v>0</v>
      </c>
      <c r="DI1952">
        <f t="shared" si="943"/>
        <v>0</v>
      </c>
      <c r="DJ1952">
        <f>DI1952</f>
        <v>0</v>
      </c>
      <c r="DK1952">
        <v>0</v>
      </c>
      <c r="DL1952" t="s">
        <v>3</v>
      </c>
      <c r="DM1952">
        <v>0</v>
      </c>
      <c r="DN1952" t="s">
        <v>3</v>
      </c>
      <c r="DO1952">
        <v>0</v>
      </c>
    </row>
    <row r="1953" spans="1:119" x14ac:dyDescent="0.25">
      <c r="A1953">
        <f>ROW(Source!A674)</f>
        <v>674</v>
      </c>
      <c r="B1953">
        <v>353029544</v>
      </c>
      <c r="C1953">
        <v>353035034</v>
      </c>
      <c r="D1953">
        <v>342764741</v>
      </c>
      <c r="E1953">
        <v>1</v>
      </c>
      <c r="F1953">
        <v>1</v>
      </c>
      <c r="G1953">
        <v>1</v>
      </c>
      <c r="H1953">
        <v>2</v>
      </c>
      <c r="I1953" t="s">
        <v>1295</v>
      </c>
      <c r="J1953" t="s">
        <v>1296</v>
      </c>
      <c r="K1953" t="s">
        <v>1297</v>
      </c>
      <c r="L1953">
        <v>1368</v>
      </c>
      <c r="N1953">
        <v>1011</v>
      </c>
      <c r="O1953" t="s">
        <v>1227</v>
      </c>
      <c r="P1953" t="s">
        <v>1227</v>
      </c>
      <c r="Q1953">
        <v>1</v>
      </c>
      <c r="W1953">
        <v>0</v>
      </c>
      <c r="X1953">
        <v>-361847540</v>
      </c>
      <c r="Y1953">
        <f>(AT1953*ROUND((0.3*0.84),7))</f>
        <v>5.04E-2</v>
      </c>
      <c r="AA1953">
        <v>0</v>
      </c>
      <c r="AB1953">
        <v>1552.12</v>
      </c>
      <c r="AC1953">
        <v>803.25</v>
      </c>
      <c r="AD1953">
        <v>0</v>
      </c>
      <c r="AE1953">
        <v>0</v>
      </c>
      <c r="AF1953">
        <v>1552.12</v>
      </c>
      <c r="AG1953">
        <v>803.25</v>
      </c>
      <c r="AH1953">
        <v>0</v>
      </c>
      <c r="AI1953">
        <v>1</v>
      </c>
      <c r="AJ1953">
        <v>1</v>
      </c>
      <c r="AK1953">
        <v>1</v>
      </c>
      <c r="AL1953">
        <v>1</v>
      </c>
      <c r="AM1953">
        <v>-2</v>
      </c>
      <c r="AN1953">
        <v>0</v>
      </c>
      <c r="AO1953">
        <v>0</v>
      </c>
      <c r="AP1953">
        <v>1</v>
      </c>
      <c r="AQ1953">
        <v>1</v>
      </c>
      <c r="AR1953">
        <v>0</v>
      </c>
      <c r="AS1953" t="s">
        <v>3</v>
      </c>
      <c r="AT1953">
        <v>0.2</v>
      </c>
      <c r="AU1953" t="s">
        <v>764</v>
      </c>
      <c r="AV1953">
        <v>1</v>
      </c>
      <c r="AW1953">
        <v>2</v>
      </c>
      <c r="AX1953">
        <v>353035046</v>
      </c>
      <c r="AY1953">
        <v>1</v>
      </c>
      <c r="AZ1953">
        <v>0</v>
      </c>
      <c r="BA1953">
        <v>1953</v>
      </c>
      <c r="BB1953">
        <v>1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>
        <v>0</v>
      </c>
      <c r="BJ1953">
        <v>0</v>
      </c>
      <c r="BK1953">
        <v>310.42399999999998</v>
      </c>
      <c r="BL1953">
        <v>160.65</v>
      </c>
      <c r="BM1953">
        <v>0</v>
      </c>
      <c r="BN1953">
        <v>0</v>
      </c>
      <c r="BO1953">
        <v>0.2</v>
      </c>
      <c r="BP1953">
        <v>1</v>
      </c>
      <c r="BQ1953">
        <v>0</v>
      </c>
      <c r="BR1953">
        <v>78.22684799999999</v>
      </c>
      <c r="BS1953">
        <v>40.483799999999995</v>
      </c>
      <c r="BT1953">
        <v>0</v>
      </c>
      <c r="BU1953">
        <v>0</v>
      </c>
      <c r="BV1953">
        <v>5.0399999999999993E-2</v>
      </c>
      <c r="BW1953">
        <v>1</v>
      </c>
      <c r="CV1953">
        <v>0</v>
      </c>
      <c r="CW1953">
        <f>ROUND(Y1953*Source!I674*DO1953,7)</f>
        <v>5.04E-2</v>
      </c>
      <c r="CX1953">
        <f>ROUND(Y1953*Source!I674,7)</f>
        <v>5.04E-2</v>
      </c>
      <c r="CY1953">
        <f>AB1953</f>
        <v>1552.12</v>
      </c>
      <c r="CZ1953">
        <f>AF1953</f>
        <v>1552.12</v>
      </c>
      <c r="DA1953">
        <f>AJ1953</f>
        <v>1</v>
      </c>
      <c r="DB1953">
        <f>ROUND((ROUND(AT1953*CZ1953,2)*ROUND((0.3*0.84),7)),6)</f>
        <v>78.225840000000005</v>
      </c>
      <c r="DC1953">
        <f>ROUND((ROUND(AT1953*AG1953,2)*ROUND((0.3*0.84),7)),6)</f>
        <v>40.483800000000002</v>
      </c>
      <c r="DD1953" t="s">
        <v>3</v>
      </c>
      <c r="DE1953" t="s">
        <v>3</v>
      </c>
      <c r="DF1953">
        <f t="shared" si="955"/>
        <v>0</v>
      </c>
      <c r="DG1953">
        <f t="shared" si="954"/>
        <v>78.23</v>
      </c>
      <c r="DH1953">
        <f t="shared" si="942"/>
        <v>40.479999999999997</v>
      </c>
      <c r="DI1953">
        <f t="shared" si="943"/>
        <v>0</v>
      </c>
      <c r="DJ1953">
        <f>DG1953+DH1953</f>
        <v>118.71000000000001</v>
      </c>
      <c r="DK1953">
        <v>1</v>
      </c>
      <c r="DL1953" t="s">
        <v>1298</v>
      </c>
      <c r="DM1953">
        <v>6</v>
      </c>
      <c r="DN1953" t="s">
        <v>1221</v>
      </c>
      <c r="DO1953">
        <v>1</v>
      </c>
    </row>
    <row r="1954" spans="1:119" x14ac:dyDescent="0.25">
      <c r="A1954">
        <f>ROW(Source!A674)</f>
        <v>674</v>
      </c>
      <c r="B1954">
        <v>353029544</v>
      </c>
      <c r="C1954">
        <v>353035034</v>
      </c>
      <c r="D1954">
        <v>342765643</v>
      </c>
      <c r="E1954">
        <v>1</v>
      </c>
      <c r="F1954">
        <v>1</v>
      </c>
      <c r="G1954">
        <v>1</v>
      </c>
      <c r="H1954">
        <v>2</v>
      </c>
      <c r="I1954" t="s">
        <v>1229</v>
      </c>
      <c r="J1954" t="s">
        <v>1230</v>
      </c>
      <c r="K1954" t="s">
        <v>1231</v>
      </c>
      <c r="L1954">
        <v>1368</v>
      </c>
      <c r="N1954">
        <v>1011</v>
      </c>
      <c r="O1954" t="s">
        <v>1227</v>
      </c>
      <c r="P1954" t="s">
        <v>1227</v>
      </c>
      <c r="Q1954">
        <v>1</v>
      </c>
      <c r="W1954">
        <v>0</v>
      </c>
      <c r="X1954">
        <v>1503848564</v>
      </c>
      <c r="Y1954">
        <f>(AT1954*ROUND((0.3*0.84),7))</f>
        <v>5.04E-2</v>
      </c>
      <c r="AA1954">
        <v>0</v>
      </c>
      <c r="AB1954">
        <v>583.05999999999995</v>
      </c>
      <c r="AC1954">
        <v>597.98</v>
      </c>
      <c r="AD1954">
        <v>0</v>
      </c>
      <c r="AE1954">
        <v>0</v>
      </c>
      <c r="AF1954">
        <v>477.92</v>
      </c>
      <c r="AG1954">
        <v>597.98</v>
      </c>
      <c r="AH1954">
        <v>0</v>
      </c>
      <c r="AI1954">
        <v>1</v>
      </c>
      <c r="AJ1954">
        <v>1.22</v>
      </c>
      <c r="AK1954">
        <v>1</v>
      </c>
      <c r="AL1954">
        <v>1</v>
      </c>
      <c r="AM1954">
        <v>2</v>
      </c>
      <c r="AN1954">
        <v>0</v>
      </c>
      <c r="AO1954">
        <v>0</v>
      </c>
      <c r="AP1954">
        <v>1</v>
      </c>
      <c r="AQ1954">
        <v>1</v>
      </c>
      <c r="AR1954">
        <v>0</v>
      </c>
      <c r="AS1954" t="s">
        <v>3</v>
      </c>
      <c r="AT1954">
        <v>0.2</v>
      </c>
      <c r="AU1954" t="s">
        <v>764</v>
      </c>
      <c r="AV1954">
        <v>1</v>
      </c>
      <c r="AW1954">
        <v>2</v>
      </c>
      <c r="AX1954">
        <v>353035047</v>
      </c>
      <c r="AY1954">
        <v>1</v>
      </c>
      <c r="AZ1954">
        <v>0</v>
      </c>
      <c r="BA1954">
        <v>1954</v>
      </c>
      <c r="BB1954">
        <v>1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0</v>
      </c>
      <c r="BK1954">
        <v>95.584000000000003</v>
      </c>
      <c r="BL1954">
        <v>119.596</v>
      </c>
      <c r="BM1954">
        <v>0</v>
      </c>
      <c r="BN1954">
        <v>0</v>
      </c>
      <c r="BO1954">
        <v>0.2</v>
      </c>
      <c r="BP1954">
        <v>1</v>
      </c>
      <c r="BQ1954">
        <v>0</v>
      </c>
      <c r="BR1954">
        <v>24.087167999999998</v>
      </c>
      <c r="BS1954">
        <v>30.138191999999997</v>
      </c>
      <c r="BT1954">
        <v>0</v>
      </c>
      <c r="BU1954">
        <v>0</v>
      </c>
      <c r="BV1954">
        <v>5.0399999999999993E-2</v>
      </c>
      <c r="BW1954">
        <v>1</v>
      </c>
      <c r="CV1954">
        <v>0</v>
      </c>
      <c r="CW1954">
        <f>ROUND(Y1954*Source!I674*DO1954,7)</f>
        <v>5.04E-2</v>
      </c>
      <c r="CX1954">
        <f>ROUND(Y1954*Source!I674,7)</f>
        <v>5.04E-2</v>
      </c>
      <c r="CY1954">
        <f>AB1954</f>
        <v>583.05999999999995</v>
      </c>
      <c r="CZ1954">
        <f>AF1954</f>
        <v>477.92</v>
      </c>
      <c r="DA1954">
        <f>AJ1954</f>
        <v>1.22</v>
      </c>
      <c r="DB1954">
        <f>ROUND((ROUND(AT1954*CZ1954,2)*ROUND((0.3*0.84),7)),6)</f>
        <v>24.08616</v>
      </c>
      <c r="DC1954">
        <f>ROUND((ROUND(AT1954*AG1954,2)*ROUND((0.3*0.84),7)),6)</f>
        <v>30.139199999999999</v>
      </c>
      <c r="DD1954" t="s">
        <v>3</v>
      </c>
      <c r="DE1954" t="s">
        <v>3</v>
      </c>
      <c r="DF1954">
        <f t="shared" si="955"/>
        <v>0</v>
      </c>
      <c r="DG1954">
        <f>ROUND(ROUND(AF1954*AJ1954,2)*CX1954,2)</f>
        <v>29.39</v>
      </c>
      <c r="DH1954">
        <f t="shared" si="942"/>
        <v>30.14</v>
      </c>
      <c r="DI1954">
        <f t="shared" si="943"/>
        <v>0</v>
      </c>
      <c r="DJ1954">
        <f>DG1954+DH1954</f>
        <v>59.53</v>
      </c>
      <c r="DK1954">
        <v>0</v>
      </c>
      <c r="DL1954" t="s">
        <v>1228</v>
      </c>
      <c r="DM1954">
        <v>4</v>
      </c>
      <c r="DN1954" t="s">
        <v>1221</v>
      </c>
      <c r="DO1954">
        <v>1</v>
      </c>
    </row>
    <row r="1955" spans="1:119" x14ac:dyDescent="0.25">
      <c r="A1955">
        <f>ROW(Source!A674)</f>
        <v>674</v>
      </c>
      <c r="B1955">
        <v>353029544</v>
      </c>
      <c r="C1955">
        <v>353035034</v>
      </c>
      <c r="D1955">
        <v>342765836</v>
      </c>
      <c r="E1955">
        <v>1</v>
      </c>
      <c r="F1955">
        <v>1</v>
      </c>
      <c r="G1955">
        <v>1</v>
      </c>
      <c r="H1955">
        <v>2</v>
      </c>
      <c r="I1955" t="s">
        <v>1441</v>
      </c>
      <c r="J1955" t="s">
        <v>1442</v>
      </c>
      <c r="K1955" t="s">
        <v>1443</v>
      </c>
      <c r="L1955">
        <v>1368</v>
      </c>
      <c r="N1955">
        <v>1011</v>
      </c>
      <c r="O1955" t="s">
        <v>1227</v>
      </c>
      <c r="P1955" t="s">
        <v>1227</v>
      </c>
      <c r="Q1955">
        <v>1</v>
      </c>
      <c r="W1955">
        <v>0</v>
      </c>
      <c r="X1955">
        <v>-572184414</v>
      </c>
      <c r="Y1955">
        <f>(AT1955*ROUND((0.3*0.84),7))</f>
        <v>3.7497600000000002</v>
      </c>
      <c r="AA1955">
        <v>0</v>
      </c>
      <c r="AB1955">
        <v>27.7</v>
      </c>
      <c r="AC1955">
        <v>0</v>
      </c>
      <c r="AD1955">
        <v>0</v>
      </c>
      <c r="AE1955">
        <v>0</v>
      </c>
      <c r="AF1955">
        <v>27.7</v>
      </c>
      <c r="AG1955">
        <v>0</v>
      </c>
      <c r="AH1955">
        <v>0</v>
      </c>
      <c r="AI1955">
        <v>1</v>
      </c>
      <c r="AJ1955">
        <v>1</v>
      </c>
      <c r="AK1955">
        <v>1</v>
      </c>
      <c r="AL1955">
        <v>1</v>
      </c>
      <c r="AM1955">
        <v>-2</v>
      </c>
      <c r="AN1955">
        <v>0</v>
      </c>
      <c r="AO1955">
        <v>0</v>
      </c>
      <c r="AP1955">
        <v>1</v>
      </c>
      <c r="AQ1955">
        <v>1</v>
      </c>
      <c r="AR1955">
        <v>0</v>
      </c>
      <c r="AS1955" t="s">
        <v>3</v>
      </c>
      <c r="AT1955">
        <v>14.88</v>
      </c>
      <c r="AU1955" t="s">
        <v>764</v>
      </c>
      <c r="AV1955">
        <v>1</v>
      </c>
      <c r="AW1955">
        <v>2</v>
      </c>
      <c r="AX1955">
        <v>353035048</v>
      </c>
      <c r="AY1955">
        <v>1</v>
      </c>
      <c r="AZ1955">
        <v>0</v>
      </c>
      <c r="BA1955">
        <v>1955</v>
      </c>
      <c r="BB1955">
        <v>1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0</v>
      </c>
      <c r="BK1955">
        <v>412.17599999999999</v>
      </c>
      <c r="BL1955">
        <v>0</v>
      </c>
      <c r="BM1955">
        <v>0</v>
      </c>
      <c r="BN1955">
        <v>0</v>
      </c>
      <c r="BO1955">
        <v>0</v>
      </c>
      <c r="BP1955">
        <v>1</v>
      </c>
      <c r="BQ1955">
        <v>0</v>
      </c>
      <c r="BR1955">
        <v>103.868352</v>
      </c>
      <c r="BS1955">
        <v>0</v>
      </c>
      <c r="BT1955">
        <v>0</v>
      </c>
      <c r="BU1955">
        <v>0</v>
      </c>
      <c r="BV1955">
        <v>0</v>
      </c>
      <c r="BW1955">
        <v>1</v>
      </c>
      <c r="CV1955">
        <v>0</v>
      </c>
      <c r="CW1955">
        <f>ROUND(Y1955*Source!I674*DO1955,7)</f>
        <v>0</v>
      </c>
      <c r="CX1955">
        <f>ROUND(Y1955*Source!I674,7)</f>
        <v>3.7497600000000002</v>
      </c>
      <c r="CY1955">
        <f>AB1955</f>
        <v>27.7</v>
      </c>
      <c r="CZ1955">
        <f>AF1955</f>
        <v>27.7</v>
      </c>
      <c r="DA1955">
        <f>AJ1955</f>
        <v>1</v>
      </c>
      <c r="DB1955">
        <f>ROUND((ROUND(AT1955*CZ1955,2)*ROUND((0.3*0.84),7)),6)</f>
        <v>103.86936</v>
      </c>
      <c r="DC1955">
        <f>ROUND((ROUND(AT1955*AG1955,2)*ROUND((0.3*0.84),7)),6)</f>
        <v>0</v>
      </c>
      <c r="DD1955" t="s">
        <v>3</v>
      </c>
      <c r="DE1955" t="s">
        <v>3</v>
      </c>
      <c r="DF1955">
        <f t="shared" si="955"/>
        <v>0</v>
      </c>
      <c r="DG1955">
        <f t="shared" ref="DG1955:DG1962" si="956">ROUND(ROUND(AF1955,2)*CX1955,2)</f>
        <v>103.87</v>
      </c>
      <c r="DH1955">
        <f t="shared" si="942"/>
        <v>0</v>
      </c>
      <c r="DI1955">
        <f t="shared" si="943"/>
        <v>0</v>
      </c>
      <c r="DJ1955">
        <f>DG1955+DH1955</f>
        <v>103.87</v>
      </c>
      <c r="DK1955">
        <v>1</v>
      </c>
      <c r="DL1955" t="s">
        <v>3</v>
      </c>
      <c r="DM1955">
        <v>0</v>
      </c>
      <c r="DN1955" t="s">
        <v>3</v>
      </c>
      <c r="DO1955">
        <v>0</v>
      </c>
    </row>
    <row r="1956" spans="1:119" x14ac:dyDescent="0.25">
      <c r="A1956">
        <f>ROW(Source!A674)</f>
        <v>674</v>
      </c>
      <c r="B1956">
        <v>353029544</v>
      </c>
      <c r="C1956">
        <v>353035034</v>
      </c>
      <c r="D1956">
        <v>342716455</v>
      </c>
      <c r="E1956">
        <v>1</v>
      </c>
      <c r="F1956">
        <v>1</v>
      </c>
      <c r="G1956">
        <v>1</v>
      </c>
      <c r="H1956">
        <v>3</v>
      </c>
      <c r="I1956" t="s">
        <v>1444</v>
      </c>
      <c r="J1956" t="s">
        <v>1445</v>
      </c>
      <c r="K1956" t="s">
        <v>1446</v>
      </c>
      <c r="L1956">
        <v>1346</v>
      </c>
      <c r="N1956">
        <v>1009</v>
      </c>
      <c r="O1956" t="s">
        <v>1244</v>
      </c>
      <c r="P1956" t="s">
        <v>1244</v>
      </c>
      <c r="Q1956">
        <v>1</v>
      </c>
      <c r="W1956">
        <v>0</v>
      </c>
      <c r="X1956">
        <v>-2091133761</v>
      </c>
      <c r="Y1956">
        <f>(AT1956*ROUND(0,7))</f>
        <v>0</v>
      </c>
      <c r="AA1956">
        <v>146.29</v>
      </c>
      <c r="AB1956">
        <v>0</v>
      </c>
      <c r="AC1956">
        <v>0</v>
      </c>
      <c r="AD1956">
        <v>0</v>
      </c>
      <c r="AE1956">
        <v>155.63</v>
      </c>
      <c r="AF1956">
        <v>0</v>
      </c>
      <c r="AG1956">
        <v>0</v>
      </c>
      <c r="AH1956">
        <v>0</v>
      </c>
      <c r="AI1956">
        <v>0.94</v>
      </c>
      <c r="AJ1956">
        <v>1</v>
      </c>
      <c r="AK1956">
        <v>1</v>
      </c>
      <c r="AL1956">
        <v>1</v>
      </c>
      <c r="AM1956">
        <v>2</v>
      </c>
      <c r="AN1956">
        <v>0</v>
      </c>
      <c r="AO1956">
        <v>0</v>
      </c>
      <c r="AP1956">
        <v>1</v>
      </c>
      <c r="AQ1956">
        <v>1</v>
      </c>
      <c r="AR1956">
        <v>0</v>
      </c>
      <c r="AS1956" t="s">
        <v>3</v>
      </c>
      <c r="AT1956">
        <v>1.49</v>
      </c>
      <c r="AU1956" t="s">
        <v>16</v>
      </c>
      <c r="AV1956">
        <v>0</v>
      </c>
      <c r="AW1956">
        <v>2</v>
      </c>
      <c r="AX1956">
        <v>353035049</v>
      </c>
      <c r="AY1956">
        <v>1</v>
      </c>
      <c r="AZ1956">
        <v>0</v>
      </c>
      <c r="BA1956">
        <v>1956</v>
      </c>
      <c r="BB1956">
        <v>1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231.8887</v>
      </c>
      <c r="BK1956">
        <v>0</v>
      </c>
      <c r="BL1956">
        <v>0</v>
      </c>
      <c r="BM1956">
        <v>0</v>
      </c>
      <c r="BN1956">
        <v>0</v>
      </c>
      <c r="BO1956">
        <v>0</v>
      </c>
      <c r="BP1956">
        <v>1</v>
      </c>
      <c r="BQ1956">
        <v>0</v>
      </c>
      <c r="BR1956">
        <v>0</v>
      </c>
      <c r="BS1956">
        <v>0</v>
      </c>
      <c r="BT1956">
        <v>0</v>
      </c>
      <c r="BU1956">
        <v>0</v>
      </c>
      <c r="BV1956">
        <v>0</v>
      </c>
      <c r="BW1956">
        <v>0</v>
      </c>
      <c r="CV1956">
        <v>0</v>
      </c>
      <c r="CW1956">
        <v>0</v>
      </c>
      <c r="CX1956">
        <f>ROUND(Y1956*Source!I674,7)</f>
        <v>0</v>
      </c>
      <c r="CY1956">
        <f>AA1956</f>
        <v>146.29</v>
      </c>
      <c r="CZ1956">
        <f>AE1956</f>
        <v>155.63</v>
      </c>
      <c r="DA1956">
        <f>AI1956</f>
        <v>0.94</v>
      </c>
      <c r="DB1956">
        <f>ROUND((ROUND(AT1956*CZ1956,2)*ROUND(0,7)),6)</f>
        <v>0</v>
      </c>
      <c r="DC1956">
        <f>ROUND((ROUND(AT1956*AG1956,2)*ROUND(0,7)),6)</f>
        <v>0</v>
      </c>
      <c r="DD1956" t="s">
        <v>3</v>
      </c>
      <c r="DE1956" t="s">
        <v>3</v>
      </c>
      <c r="DF1956">
        <f>ROUND(ROUND(AE1956*AI1956,2)*CX1956,2)</f>
        <v>0</v>
      </c>
      <c r="DG1956">
        <f t="shared" si="956"/>
        <v>0</v>
      </c>
      <c r="DH1956">
        <f t="shared" si="942"/>
        <v>0</v>
      </c>
      <c r="DI1956">
        <f t="shared" si="943"/>
        <v>0</v>
      </c>
      <c r="DJ1956">
        <f>DF1956</f>
        <v>0</v>
      </c>
      <c r="DK1956">
        <v>0</v>
      </c>
      <c r="DL1956" t="s">
        <v>3</v>
      </c>
      <c r="DM1956">
        <v>0</v>
      </c>
      <c r="DN1956" t="s">
        <v>3</v>
      </c>
      <c r="DO1956">
        <v>0</v>
      </c>
    </row>
    <row r="1957" spans="1:119" x14ac:dyDescent="0.25">
      <c r="A1957">
        <f>ROW(Source!A674)</f>
        <v>674</v>
      </c>
      <c r="B1957">
        <v>353029544</v>
      </c>
      <c r="C1957">
        <v>353035034</v>
      </c>
      <c r="D1957">
        <v>342719015</v>
      </c>
      <c r="E1957">
        <v>1</v>
      </c>
      <c r="F1957">
        <v>1</v>
      </c>
      <c r="G1957">
        <v>1</v>
      </c>
      <c r="H1957">
        <v>3</v>
      </c>
      <c r="I1957" t="s">
        <v>1447</v>
      </c>
      <c r="J1957" t="s">
        <v>1448</v>
      </c>
      <c r="K1957" t="s">
        <v>1449</v>
      </c>
      <c r="L1957">
        <v>1348</v>
      </c>
      <c r="N1957">
        <v>1009</v>
      </c>
      <c r="O1957" t="s">
        <v>811</v>
      </c>
      <c r="P1957" t="s">
        <v>811</v>
      </c>
      <c r="Q1957">
        <v>1000</v>
      </c>
      <c r="W1957">
        <v>0</v>
      </c>
      <c r="X1957">
        <v>128519936</v>
      </c>
      <c r="Y1957">
        <f>(AT1957*ROUND(0,7))</f>
        <v>0</v>
      </c>
      <c r="AA1957">
        <v>7777.38</v>
      </c>
      <c r="AB1957">
        <v>0</v>
      </c>
      <c r="AC1957">
        <v>0</v>
      </c>
      <c r="AD1957">
        <v>0</v>
      </c>
      <c r="AE1957">
        <v>4800.8500000000004</v>
      </c>
      <c r="AF1957">
        <v>0</v>
      </c>
      <c r="AG1957">
        <v>0</v>
      </c>
      <c r="AH1957">
        <v>0</v>
      </c>
      <c r="AI1957">
        <v>1.62</v>
      </c>
      <c r="AJ1957">
        <v>1</v>
      </c>
      <c r="AK1957">
        <v>1</v>
      </c>
      <c r="AL1957">
        <v>1</v>
      </c>
      <c r="AM1957">
        <v>2</v>
      </c>
      <c r="AN1957">
        <v>0</v>
      </c>
      <c r="AO1957">
        <v>0</v>
      </c>
      <c r="AP1957">
        <v>1</v>
      </c>
      <c r="AQ1957">
        <v>1</v>
      </c>
      <c r="AR1957">
        <v>0</v>
      </c>
      <c r="AS1957" t="s">
        <v>3</v>
      </c>
      <c r="AT1957">
        <v>3.7399999999999998E-3</v>
      </c>
      <c r="AU1957" t="s">
        <v>16</v>
      </c>
      <c r="AV1957">
        <v>0</v>
      </c>
      <c r="AW1957">
        <v>2</v>
      </c>
      <c r="AX1957">
        <v>353035050</v>
      </c>
      <c r="AY1957">
        <v>1</v>
      </c>
      <c r="AZ1957">
        <v>0</v>
      </c>
      <c r="BA1957">
        <v>1957</v>
      </c>
      <c r="BB1957">
        <v>1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17.955179000000001</v>
      </c>
      <c r="BK1957">
        <v>0</v>
      </c>
      <c r="BL1957">
        <v>0</v>
      </c>
      <c r="BM1957">
        <v>0</v>
      </c>
      <c r="BN1957">
        <v>0</v>
      </c>
      <c r="BO1957">
        <v>0</v>
      </c>
      <c r="BP1957">
        <v>1</v>
      </c>
      <c r="BQ1957">
        <v>0</v>
      </c>
      <c r="BR1957">
        <v>0</v>
      </c>
      <c r="BS1957">
        <v>0</v>
      </c>
      <c r="BT1957">
        <v>0</v>
      </c>
      <c r="BU1957">
        <v>0</v>
      </c>
      <c r="BV1957">
        <v>0</v>
      </c>
      <c r="BW1957">
        <v>0</v>
      </c>
      <c r="CV1957">
        <v>0</v>
      </c>
      <c r="CW1957">
        <v>0</v>
      </c>
      <c r="CX1957">
        <f>ROUND(Y1957*Source!I674,7)</f>
        <v>0</v>
      </c>
      <c r="CY1957">
        <f>AA1957</f>
        <v>7777.38</v>
      </c>
      <c r="CZ1957">
        <f>AE1957</f>
        <v>4800.8500000000004</v>
      </c>
      <c r="DA1957">
        <f>AI1957</f>
        <v>1.62</v>
      </c>
      <c r="DB1957">
        <f>ROUND((ROUND(AT1957*CZ1957,2)*ROUND(0,7)),6)</f>
        <v>0</v>
      </c>
      <c r="DC1957">
        <f>ROUND((ROUND(AT1957*AG1957,2)*ROUND(0,7)),6)</f>
        <v>0</v>
      </c>
      <c r="DD1957" t="s">
        <v>3</v>
      </c>
      <c r="DE1957" t="s">
        <v>3</v>
      </c>
      <c r="DF1957">
        <f>ROUND(ROUND(AE1957*AI1957,2)*CX1957,2)</f>
        <v>0</v>
      </c>
      <c r="DG1957">
        <f t="shared" si="956"/>
        <v>0</v>
      </c>
      <c r="DH1957">
        <f t="shared" si="942"/>
        <v>0</v>
      </c>
      <c r="DI1957">
        <f t="shared" si="943"/>
        <v>0</v>
      </c>
      <c r="DJ1957">
        <f>DF1957</f>
        <v>0</v>
      </c>
      <c r="DK1957">
        <v>0</v>
      </c>
      <c r="DL1957" t="s">
        <v>3</v>
      </c>
      <c r="DM1957">
        <v>0</v>
      </c>
      <c r="DN1957" t="s">
        <v>3</v>
      </c>
      <c r="DO1957">
        <v>0</v>
      </c>
    </row>
    <row r="1958" spans="1:119" x14ac:dyDescent="0.25">
      <c r="A1958">
        <f>ROW(Source!A674)</f>
        <v>674</v>
      </c>
      <c r="B1958">
        <v>353029544</v>
      </c>
      <c r="C1958">
        <v>353035034</v>
      </c>
      <c r="D1958">
        <v>342735787</v>
      </c>
      <c r="E1958">
        <v>1</v>
      </c>
      <c r="F1958">
        <v>1</v>
      </c>
      <c r="G1958">
        <v>1</v>
      </c>
      <c r="H1958">
        <v>3</v>
      </c>
      <c r="I1958" t="s">
        <v>1435</v>
      </c>
      <c r="J1958" t="s">
        <v>1436</v>
      </c>
      <c r="K1958" t="s">
        <v>1437</v>
      </c>
      <c r="L1958">
        <v>1348</v>
      </c>
      <c r="N1958">
        <v>1009</v>
      </c>
      <c r="O1958" t="s">
        <v>811</v>
      </c>
      <c r="P1958" t="s">
        <v>811</v>
      </c>
      <c r="Q1958">
        <v>1000</v>
      </c>
      <c r="W1958">
        <v>0</v>
      </c>
      <c r="X1958">
        <v>522576254</v>
      </c>
      <c r="Y1958">
        <f>(AT1958*ROUND(0,7))</f>
        <v>0</v>
      </c>
      <c r="AA1958">
        <v>100891.73</v>
      </c>
      <c r="AB1958">
        <v>0</v>
      </c>
      <c r="AC1958">
        <v>0</v>
      </c>
      <c r="AD1958">
        <v>0</v>
      </c>
      <c r="AE1958">
        <v>82698.14</v>
      </c>
      <c r="AF1958">
        <v>0</v>
      </c>
      <c r="AG1958">
        <v>0</v>
      </c>
      <c r="AH1958">
        <v>0</v>
      </c>
      <c r="AI1958">
        <v>1.22</v>
      </c>
      <c r="AJ1958">
        <v>1</v>
      </c>
      <c r="AK1958">
        <v>1</v>
      </c>
      <c r="AL1958">
        <v>1</v>
      </c>
      <c r="AM1958">
        <v>2</v>
      </c>
      <c r="AN1958">
        <v>0</v>
      </c>
      <c r="AO1958">
        <v>0</v>
      </c>
      <c r="AP1958">
        <v>1</v>
      </c>
      <c r="AQ1958">
        <v>1</v>
      </c>
      <c r="AR1958">
        <v>0</v>
      </c>
      <c r="AS1958" t="s">
        <v>3</v>
      </c>
      <c r="AT1958">
        <v>7.7999999999999996E-3</v>
      </c>
      <c r="AU1958" t="s">
        <v>16</v>
      </c>
      <c r="AV1958">
        <v>0</v>
      </c>
      <c r="AW1958">
        <v>2</v>
      </c>
      <c r="AX1958">
        <v>353035051</v>
      </c>
      <c r="AY1958">
        <v>1</v>
      </c>
      <c r="AZ1958">
        <v>0</v>
      </c>
      <c r="BA1958">
        <v>1958</v>
      </c>
      <c r="BB1958">
        <v>1</v>
      </c>
      <c r="BC1958">
        <v>0</v>
      </c>
      <c r="BD1958">
        <v>0</v>
      </c>
      <c r="BE1958">
        <v>0</v>
      </c>
      <c r="BF1958">
        <v>0</v>
      </c>
      <c r="BG1958">
        <v>0</v>
      </c>
      <c r="BH1958">
        <v>0</v>
      </c>
      <c r="BI1958">
        <v>0</v>
      </c>
      <c r="BJ1958">
        <v>645.04549199999997</v>
      </c>
      <c r="BK1958">
        <v>0</v>
      </c>
      <c r="BL1958">
        <v>0</v>
      </c>
      <c r="BM1958">
        <v>0</v>
      </c>
      <c r="BN1958">
        <v>0</v>
      </c>
      <c r="BO1958">
        <v>0</v>
      </c>
      <c r="BP1958">
        <v>1</v>
      </c>
      <c r="BQ1958">
        <v>0</v>
      </c>
      <c r="BR1958">
        <v>0</v>
      </c>
      <c r="BS1958">
        <v>0</v>
      </c>
      <c r="BT1958">
        <v>0</v>
      </c>
      <c r="BU1958">
        <v>0</v>
      </c>
      <c r="BV1958">
        <v>0</v>
      </c>
      <c r="BW1958">
        <v>0</v>
      </c>
      <c r="CV1958">
        <v>0</v>
      </c>
      <c r="CW1958">
        <v>0</v>
      </c>
      <c r="CX1958">
        <f>ROUND(Y1958*Source!I674,7)</f>
        <v>0</v>
      </c>
      <c r="CY1958">
        <f>AA1958</f>
        <v>100891.73</v>
      </c>
      <c r="CZ1958">
        <f>AE1958</f>
        <v>82698.14</v>
      </c>
      <c r="DA1958">
        <f>AI1958</f>
        <v>1.22</v>
      </c>
      <c r="DB1958">
        <f>ROUND((ROUND(AT1958*CZ1958,2)*ROUND(0,7)),6)</f>
        <v>0</v>
      </c>
      <c r="DC1958">
        <f>ROUND((ROUND(AT1958*AG1958,2)*ROUND(0,7)),6)</f>
        <v>0</v>
      </c>
      <c r="DD1958" t="s">
        <v>3</v>
      </c>
      <c r="DE1958" t="s">
        <v>3</v>
      </c>
      <c r="DF1958">
        <f>ROUND(ROUND(AE1958*AI1958,2)*CX1958,2)</f>
        <v>0</v>
      </c>
      <c r="DG1958">
        <f t="shared" si="956"/>
        <v>0</v>
      </c>
      <c r="DH1958">
        <f t="shared" si="942"/>
        <v>0</v>
      </c>
      <c r="DI1958">
        <f t="shared" si="943"/>
        <v>0</v>
      </c>
      <c r="DJ1958">
        <f>DF1958</f>
        <v>0</v>
      </c>
      <c r="DK1958">
        <v>0</v>
      </c>
      <c r="DL1958" t="s">
        <v>3</v>
      </c>
      <c r="DM1958">
        <v>0</v>
      </c>
      <c r="DN1958" t="s">
        <v>3</v>
      </c>
      <c r="DO1958">
        <v>0</v>
      </c>
    </row>
    <row r="1959" spans="1:119" x14ac:dyDescent="0.25">
      <c r="A1959">
        <f>ROW(Source!A674)</f>
        <v>674</v>
      </c>
      <c r="B1959">
        <v>353029544</v>
      </c>
      <c r="C1959">
        <v>353035034</v>
      </c>
      <c r="D1959">
        <v>342646017</v>
      </c>
      <c r="E1959">
        <v>113</v>
      </c>
      <c r="F1959">
        <v>1</v>
      </c>
      <c r="G1959">
        <v>1</v>
      </c>
      <c r="H1959">
        <v>3</v>
      </c>
      <c r="I1959" t="s">
        <v>1420</v>
      </c>
      <c r="J1959" t="s">
        <v>3</v>
      </c>
      <c r="K1959" t="s">
        <v>1421</v>
      </c>
      <c r="L1959">
        <v>3277935</v>
      </c>
      <c r="N1959">
        <v>1013</v>
      </c>
      <c r="O1959" t="s">
        <v>1422</v>
      </c>
      <c r="P1959" t="s">
        <v>1422</v>
      </c>
      <c r="Q1959">
        <v>1</v>
      </c>
      <c r="W1959">
        <v>0</v>
      </c>
      <c r="X1959">
        <v>274903907</v>
      </c>
      <c r="Y1959">
        <f>AT1959</f>
        <v>2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1</v>
      </c>
      <c r="AJ1959">
        <v>1</v>
      </c>
      <c r="AK1959">
        <v>1</v>
      </c>
      <c r="AL1959">
        <v>1</v>
      </c>
      <c r="AM1959">
        <v>-2</v>
      </c>
      <c r="AN1959">
        <v>0</v>
      </c>
      <c r="AO1959">
        <v>0</v>
      </c>
      <c r="AP1959">
        <v>0</v>
      </c>
      <c r="AQ1959">
        <v>1</v>
      </c>
      <c r="AR1959">
        <v>0</v>
      </c>
      <c r="AS1959" t="s">
        <v>3</v>
      </c>
      <c r="AT1959">
        <v>2</v>
      </c>
      <c r="AU1959" t="s">
        <v>3</v>
      </c>
      <c r="AV1959">
        <v>0</v>
      </c>
      <c r="AW1959">
        <v>2</v>
      </c>
      <c r="AX1959">
        <v>353035052</v>
      </c>
      <c r="AY1959">
        <v>1</v>
      </c>
      <c r="AZ1959">
        <v>2048</v>
      </c>
      <c r="BA1959">
        <v>1959</v>
      </c>
      <c r="BB1959">
        <v>1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</v>
      </c>
      <c r="BK1959">
        <v>0</v>
      </c>
      <c r="BL1959">
        <v>0</v>
      </c>
      <c r="BM1959">
        <v>0</v>
      </c>
      <c r="BN1959">
        <v>0</v>
      </c>
      <c r="BO1959">
        <v>0</v>
      </c>
      <c r="BP1959">
        <v>0</v>
      </c>
      <c r="BQ1959">
        <v>0</v>
      </c>
      <c r="BR1959">
        <v>0</v>
      </c>
      <c r="BS1959">
        <v>0</v>
      </c>
      <c r="BT1959">
        <v>0</v>
      </c>
      <c r="BU1959">
        <v>0</v>
      </c>
      <c r="BV1959">
        <v>0</v>
      </c>
      <c r="BW1959">
        <v>0</v>
      </c>
      <c r="CV1959">
        <v>0</v>
      </c>
      <c r="CW1959">
        <v>0</v>
      </c>
      <c r="CX1959">
        <f>ROUND(Y1959*Source!I674,7)</f>
        <v>2</v>
      </c>
      <c r="CY1959">
        <f>AA1959</f>
        <v>0</v>
      </c>
      <c r="CZ1959">
        <f>AE1959</f>
        <v>0</v>
      </c>
      <c r="DA1959">
        <f>AI1959</f>
        <v>1</v>
      </c>
      <c r="DB1959">
        <f>ROUND(ROUND(AT1959*CZ1959,2),6)</f>
        <v>0</v>
      </c>
      <c r="DC1959">
        <f>ROUND(ROUND(AT1959*AG1959,2),6)</f>
        <v>0</v>
      </c>
      <c r="DD1959" t="s">
        <v>3</v>
      </c>
      <c r="DE1959" t="s">
        <v>3</v>
      </c>
      <c r="DF1959">
        <f t="shared" ref="DF1959:DF1964" si="957">ROUND(ROUND(AE1959,2)*CX1959,2)</f>
        <v>0</v>
      </c>
      <c r="DG1959">
        <f t="shared" si="956"/>
        <v>0</v>
      </c>
      <c r="DH1959">
        <f t="shared" si="942"/>
        <v>0</v>
      </c>
      <c r="DI1959">
        <f t="shared" si="943"/>
        <v>0</v>
      </c>
      <c r="DJ1959">
        <f>DF1959</f>
        <v>0</v>
      </c>
      <c r="DK1959">
        <v>0</v>
      </c>
      <c r="DL1959" t="s">
        <v>3</v>
      </c>
      <c r="DM1959">
        <v>0</v>
      </c>
      <c r="DN1959" t="s">
        <v>3</v>
      </c>
      <c r="DO1959">
        <v>0</v>
      </c>
    </row>
    <row r="1960" spans="1:119" x14ac:dyDescent="0.25">
      <c r="A1960">
        <f>ROW(Source!A675)</f>
        <v>675</v>
      </c>
      <c r="B1960">
        <v>353029544</v>
      </c>
      <c r="C1960">
        <v>353035053</v>
      </c>
      <c r="D1960">
        <v>342640216</v>
      </c>
      <c r="E1960">
        <v>113</v>
      </c>
      <c r="F1960">
        <v>1</v>
      </c>
      <c r="G1960">
        <v>1</v>
      </c>
      <c r="H1960">
        <v>1</v>
      </c>
      <c r="I1960" t="s">
        <v>1266</v>
      </c>
      <c r="J1960" t="s">
        <v>3</v>
      </c>
      <c r="K1960" t="s">
        <v>1267</v>
      </c>
      <c r="L1960">
        <v>1191</v>
      </c>
      <c r="N1960">
        <v>1013</v>
      </c>
      <c r="O1960" t="s">
        <v>1221</v>
      </c>
      <c r="P1960" t="s">
        <v>1221</v>
      </c>
      <c r="Q1960">
        <v>1</v>
      </c>
      <c r="W1960">
        <v>0</v>
      </c>
      <c r="X1960">
        <v>44848675</v>
      </c>
      <c r="Y1960">
        <f>(AT1960*ROUND((0.6*0.84),7))</f>
        <v>27.216000000000001</v>
      </c>
      <c r="AA1960">
        <v>0</v>
      </c>
      <c r="AB1960">
        <v>0</v>
      </c>
      <c r="AC1960">
        <v>0</v>
      </c>
      <c r="AD1960">
        <v>584.59</v>
      </c>
      <c r="AE1960">
        <v>0</v>
      </c>
      <c r="AF1960">
        <v>0</v>
      </c>
      <c r="AG1960">
        <v>0</v>
      </c>
      <c r="AH1960">
        <v>584.59</v>
      </c>
      <c r="AI1960">
        <v>1</v>
      </c>
      <c r="AJ1960">
        <v>1</v>
      </c>
      <c r="AK1960">
        <v>1</v>
      </c>
      <c r="AL1960">
        <v>1</v>
      </c>
      <c r="AM1960">
        <v>-2</v>
      </c>
      <c r="AN1960">
        <v>0</v>
      </c>
      <c r="AO1960">
        <v>0</v>
      </c>
      <c r="AP1960">
        <v>1</v>
      </c>
      <c r="AQ1960">
        <v>1</v>
      </c>
      <c r="AR1960">
        <v>0</v>
      </c>
      <c r="AS1960" t="s">
        <v>3</v>
      </c>
      <c r="AT1960">
        <v>54</v>
      </c>
      <c r="AU1960" t="s">
        <v>754</v>
      </c>
      <c r="AV1960">
        <v>1</v>
      </c>
      <c r="AW1960">
        <v>2</v>
      </c>
      <c r="AX1960">
        <v>353035063</v>
      </c>
      <c r="AY1960">
        <v>1</v>
      </c>
      <c r="AZ1960">
        <v>0</v>
      </c>
      <c r="BA1960">
        <v>1960</v>
      </c>
      <c r="BB1960">
        <v>1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0</v>
      </c>
      <c r="BK1960">
        <v>0</v>
      </c>
      <c r="BL1960">
        <v>0</v>
      </c>
      <c r="BM1960">
        <v>31567.86</v>
      </c>
      <c r="BN1960">
        <v>54</v>
      </c>
      <c r="BO1960">
        <v>0</v>
      </c>
      <c r="BP1960">
        <v>1</v>
      </c>
      <c r="BQ1960">
        <v>0</v>
      </c>
      <c r="BR1960">
        <v>0</v>
      </c>
      <c r="BS1960">
        <v>0</v>
      </c>
      <c r="BT1960">
        <v>15910.201439999999</v>
      </c>
      <c r="BU1960">
        <v>27.215999999999998</v>
      </c>
      <c r="BV1960">
        <v>0</v>
      </c>
      <c r="BW1960">
        <v>1</v>
      </c>
      <c r="CU1960">
        <f>ROUND(AT1960*Source!I675*AH1960*AL1960,2)</f>
        <v>31567.86</v>
      </c>
      <c r="CV1960">
        <f>ROUND(Y1960*Source!I675,7)</f>
        <v>27.216000000000001</v>
      </c>
      <c r="CW1960">
        <v>0</v>
      </c>
      <c r="CX1960">
        <f>ROUND(Y1960*Source!I675,7)</f>
        <v>27.216000000000001</v>
      </c>
      <c r="CY1960">
        <f>AD1960</f>
        <v>584.59</v>
      </c>
      <c r="CZ1960">
        <f>AH1960</f>
        <v>584.59</v>
      </c>
      <c r="DA1960">
        <f>AL1960</f>
        <v>1</v>
      </c>
      <c r="DB1960">
        <f>ROUND((ROUND(AT1960*CZ1960,2)*ROUND((0.6*0.84),7)),6)</f>
        <v>15910.201440000001</v>
      </c>
      <c r="DC1960">
        <f>ROUND((ROUND(AT1960*AG1960,2)*ROUND((0.6*0.84),7)),6)</f>
        <v>0</v>
      </c>
      <c r="DD1960" t="s">
        <v>3</v>
      </c>
      <c r="DE1960" t="s">
        <v>3</v>
      </c>
      <c r="DF1960">
        <f t="shared" si="957"/>
        <v>0</v>
      </c>
      <c r="DG1960">
        <f t="shared" si="956"/>
        <v>0</v>
      </c>
      <c r="DH1960">
        <f t="shared" si="942"/>
        <v>0</v>
      </c>
      <c r="DI1960">
        <f t="shared" si="943"/>
        <v>15910.2</v>
      </c>
      <c r="DJ1960">
        <f>DI1960</f>
        <v>15910.2</v>
      </c>
      <c r="DK1960">
        <v>1</v>
      </c>
      <c r="DL1960" t="s">
        <v>3</v>
      </c>
      <c r="DM1960">
        <v>0</v>
      </c>
      <c r="DN1960" t="s">
        <v>3</v>
      </c>
      <c r="DO1960">
        <v>0</v>
      </c>
    </row>
    <row r="1961" spans="1:119" x14ac:dyDescent="0.25">
      <c r="A1961">
        <f>ROW(Source!A675)</f>
        <v>675</v>
      </c>
      <c r="B1961">
        <v>353029544</v>
      </c>
      <c r="C1961">
        <v>353035053</v>
      </c>
      <c r="D1961">
        <v>342640393</v>
      </c>
      <c r="E1961">
        <v>113</v>
      </c>
      <c r="F1961">
        <v>1</v>
      </c>
      <c r="G1961">
        <v>1</v>
      </c>
      <c r="H1961">
        <v>1</v>
      </c>
      <c r="I1961" t="s">
        <v>1222</v>
      </c>
      <c r="J1961" t="s">
        <v>3</v>
      </c>
      <c r="K1961" t="s">
        <v>1223</v>
      </c>
      <c r="L1961">
        <v>1191</v>
      </c>
      <c r="N1961">
        <v>1013</v>
      </c>
      <c r="O1961" t="s">
        <v>1221</v>
      </c>
      <c r="P1961" t="s">
        <v>1221</v>
      </c>
      <c r="Q1961">
        <v>1</v>
      </c>
      <c r="W1961">
        <v>0</v>
      </c>
      <c r="X1961">
        <v>-1417349443</v>
      </c>
      <c r="Y1961">
        <f>(AT1961*ROUND((0.6*0.84),7))</f>
        <v>0.2016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1</v>
      </c>
      <c r="AJ1961">
        <v>1</v>
      </c>
      <c r="AK1961">
        <v>1</v>
      </c>
      <c r="AL1961">
        <v>1</v>
      </c>
      <c r="AM1961">
        <v>-2</v>
      </c>
      <c r="AN1961">
        <v>0</v>
      </c>
      <c r="AO1961">
        <v>0</v>
      </c>
      <c r="AP1961">
        <v>1</v>
      </c>
      <c r="AQ1961">
        <v>1</v>
      </c>
      <c r="AR1961">
        <v>0</v>
      </c>
      <c r="AS1961" t="s">
        <v>3</v>
      </c>
      <c r="AT1961">
        <v>0.4</v>
      </c>
      <c r="AU1961" t="s">
        <v>754</v>
      </c>
      <c r="AV1961">
        <v>2</v>
      </c>
      <c r="AW1961">
        <v>2</v>
      </c>
      <c r="AX1961">
        <v>353035064</v>
      </c>
      <c r="AY1961">
        <v>1</v>
      </c>
      <c r="AZ1961">
        <v>0</v>
      </c>
      <c r="BA1961">
        <v>1961</v>
      </c>
      <c r="BB1961">
        <v>1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0</v>
      </c>
      <c r="BK1961">
        <v>0</v>
      </c>
      <c r="BL1961">
        <v>0</v>
      </c>
      <c r="BM1961">
        <v>0</v>
      </c>
      <c r="BN1961">
        <v>0</v>
      </c>
      <c r="BO1961">
        <v>0</v>
      </c>
      <c r="BP1961">
        <v>0</v>
      </c>
      <c r="BQ1961">
        <v>0</v>
      </c>
      <c r="BR1961">
        <v>0</v>
      </c>
      <c r="BS1961">
        <v>0</v>
      </c>
      <c r="BT1961">
        <v>0</v>
      </c>
      <c r="BU1961">
        <v>0</v>
      </c>
      <c r="BV1961">
        <v>0</v>
      </c>
      <c r="BW1961">
        <v>0</v>
      </c>
      <c r="CV1961">
        <v>0</v>
      </c>
      <c r="CW1961">
        <v>0</v>
      </c>
      <c r="CX1961">
        <f>ROUND(Y1961*Source!I675,7)</f>
        <v>0.2016</v>
      </c>
      <c r="CY1961">
        <f>AD1961</f>
        <v>0</v>
      </c>
      <c r="CZ1961">
        <f>AH1961</f>
        <v>0</v>
      </c>
      <c r="DA1961">
        <f>AL1961</f>
        <v>1</v>
      </c>
      <c r="DB1961">
        <f>ROUND((ROUND(AT1961*CZ1961,2)*ROUND((0.6*0.84),7)),6)</f>
        <v>0</v>
      </c>
      <c r="DC1961">
        <f>ROUND((ROUND(AT1961*AG1961,2)*ROUND((0.6*0.84),7)),6)</f>
        <v>0</v>
      </c>
      <c r="DD1961" t="s">
        <v>3</v>
      </c>
      <c r="DE1961" t="s">
        <v>3</v>
      </c>
      <c r="DF1961">
        <f t="shared" si="957"/>
        <v>0</v>
      </c>
      <c r="DG1961">
        <f t="shared" si="956"/>
        <v>0</v>
      </c>
      <c r="DH1961">
        <f t="shared" si="942"/>
        <v>0</v>
      </c>
      <c r="DI1961">
        <f t="shared" si="943"/>
        <v>0</v>
      </c>
      <c r="DJ1961">
        <f>DI1961</f>
        <v>0</v>
      </c>
      <c r="DK1961">
        <v>0</v>
      </c>
      <c r="DL1961" t="s">
        <v>3</v>
      </c>
      <c r="DM1961">
        <v>0</v>
      </c>
      <c r="DN1961" t="s">
        <v>3</v>
      </c>
      <c r="DO1961">
        <v>0</v>
      </c>
    </row>
    <row r="1962" spans="1:119" x14ac:dyDescent="0.25">
      <c r="A1962">
        <f>ROW(Source!A675)</f>
        <v>675</v>
      </c>
      <c r="B1962">
        <v>353029544</v>
      </c>
      <c r="C1962">
        <v>353035053</v>
      </c>
      <c r="D1962">
        <v>342764741</v>
      </c>
      <c r="E1962">
        <v>1</v>
      </c>
      <c r="F1962">
        <v>1</v>
      </c>
      <c r="G1962">
        <v>1</v>
      </c>
      <c r="H1962">
        <v>2</v>
      </c>
      <c r="I1962" t="s">
        <v>1295</v>
      </c>
      <c r="J1962" t="s">
        <v>1296</v>
      </c>
      <c r="K1962" t="s">
        <v>1297</v>
      </c>
      <c r="L1962">
        <v>1368</v>
      </c>
      <c r="N1962">
        <v>1011</v>
      </c>
      <c r="O1962" t="s">
        <v>1227</v>
      </c>
      <c r="P1962" t="s">
        <v>1227</v>
      </c>
      <c r="Q1962">
        <v>1</v>
      </c>
      <c r="W1962">
        <v>0</v>
      </c>
      <c r="X1962">
        <v>-361847540</v>
      </c>
      <c r="Y1962">
        <f>(AT1962*ROUND((0.6*0.84),7))</f>
        <v>0.1008</v>
      </c>
      <c r="AA1962">
        <v>0</v>
      </c>
      <c r="AB1962">
        <v>1552.12</v>
      </c>
      <c r="AC1962">
        <v>803.25</v>
      </c>
      <c r="AD1962">
        <v>0</v>
      </c>
      <c r="AE1962">
        <v>0</v>
      </c>
      <c r="AF1962">
        <v>1552.12</v>
      </c>
      <c r="AG1962">
        <v>803.25</v>
      </c>
      <c r="AH1962">
        <v>0</v>
      </c>
      <c r="AI1962">
        <v>1</v>
      </c>
      <c r="AJ1962">
        <v>1</v>
      </c>
      <c r="AK1962">
        <v>1</v>
      </c>
      <c r="AL1962">
        <v>1</v>
      </c>
      <c r="AM1962">
        <v>-2</v>
      </c>
      <c r="AN1962">
        <v>0</v>
      </c>
      <c r="AO1962">
        <v>0</v>
      </c>
      <c r="AP1962">
        <v>1</v>
      </c>
      <c r="AQ1962">
        <v>1</v>
      </c>
      <c r="AR1962">
        <v>0</v>
      </c>
      <c r="AS1962" t="s">
        <v>3</v>
      </c>
      <c r="AT1962">
        <v>0.2</v>
      </c>
      <c r="AU1962" t="s">
        <v>754</v>
      </c>
      <c r="AV1962">
        <v>1</v>
      </c>
      <c r="AW1962">
        <v>2</v>
      </c>
      <c r="AX1962">
        <v>353035065</v>
      </c>
      <c r="AY1962">
        <v>1</v>
      </c>
      <c r="AZ1962">
        <v>0</v>
      </c>
      <c r="BA1962">
        <v>1962</v>
      </c>
      <c r="BB1962">
        <v>1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0</v>
      </c>
      <c r="BK1962">
        <v>310.42399999999998</v>
      </c>
      <c r="BL1962">
        <v>160.65</v>
      </c>
      <c r="BM1962">
        <v>0</v>
      </c>
      <c r="BN1962">
        <v>0</v>
      </c>
      <c r="BO1962">
        <v>0.2</v>
      </c>
      <c r="BP1962">
        <v>1</v>
      </c>
      <c r="BQ1962">
        <v>0</v>
      </c>
      <c r="BR1962">
        <v>156.45369599999998</v>
      </c>
      <c r="BS1962">
        <v>80.96759999999999</v>
      </c>
      <c r="BT1962">
        <v>0</v>
      </c>
      <c r="BU1962">
        <v>0</v>
      </c>
      <c r="BV1962">
        <v>0.10079999999999999</v>
      </c>
      <c r="BW1962">
        <v>1</v>
      </c>
      <c r="CV1962">
        <v>0</v>
      </c>
      <c r="CW1962">
        <f>ROUND(Y1962*Source!I675*DO1962,7)</f>
        <v>0.1008</v>
      </c>
      <c r="CX1962">
        <f>ROUND(Y1962*Source!I675,7)</f>
        <v>0.1008</v>
      </c>
      <c r="CY1962">
        <f>AB1962</f>
        <v>1552.12</v>
      </c>
      <c r="CZ1962">
        <f>AF1962</f>
        <v>1552.12</v>
      </c>
      <c r="DA1962">
        <f>AJ1962</f>
        <v>1</v>
      </c>
      <c r="DB1962">
        <f>ROUND((ROUND(AT1962*CZ1962,2)*ROUND((0.6*0.84),7)),6)</f>
        <v>156.45168000000001</v>
      </c>
      <c r="DC1962">
        <f>ROUND((ROUND(AT1962*AG1962,2)*ROUND((0.6*0.84),7)),6)</f>
        <v>80.967600000000004</v>
      </c>
      <c r="DD1962" t="s">
        <v>3</v>
      </c>
      <c r="DE1962" t="s">
        <v>3</v>
      </c>
      <c r="DF1962">
        <f t="shared" si="957"/>
        <v>0</v>
      </c>
      <c r="DG1962">
        <f t="shared" si="956"/>
        <v>156.44999999999999</v>
      </c>
      <c r="DH1962">
        <f t="shared" si="942"/>
        <v>80.97</v>
      </c>
      <c r="DI1962">
        <f t="shared" si="943"/>
        <v>0</v>
      </c>
      <c r="DJ1962">
        <f>DG1962+DH1962</f>
        <v>237.42</v>
      </c>
      <c r="DK1962">
        <v>1</v>
      </c>
      <c r="DL1962" t="s">
        <v>1298</v>
      </c>
      <c r="DM1962">
        <v>6</v>
      </c>
      <c r="DN1962" t="s">
        <v>1221</v>
      </c>
      <c r="DO1962">
        <v>1</v>
      </c>
    </row>
    <row r="1963" spans="1:119" x14ac:dyDescent="0.25">
      <c r="A1963">
        <f>ROW(Source!A675)</f>
        <v>675</v>
      </c>
      <c r="B1963">
        <v>353029544</v>
      </c>
      <c r="C1963">
        <v>353035053</v>
      </c>
      <c r="D1963">
        <v>342765643</v>
      </c>
      <c r="E1963">
        <v>1</v>
      </c>
      <c r="F1963">
        <v>1</v>
      </c>
      <c r="G1963">
        <v>1</v>
      </c>
      <c r="H1963">
        <v>2</v>
      </c>
      <c r="I1963" t="s">
        <v>1229</v>
      </c>
      <c r="J1963" t="s">
        <v>1230</v>
      </c>
      <c r="K1963" t="s">
        <v>1231</v>
      </c>
      <c r="L1963">
        <v>1368</v>
      </c>
      <c r="N1963">
        <v>1011</v>
      </c>
      <c r="O1963" t="s">
        <v>1227</v>
      </c>
      <c r="P1963" t="s">
        <v>1227</v>
      </c>
      <c r="Q1963">
        <v>1</v>
      </c>
      <c r="W1963">
        <v>0</v>
      </c>
      <c r="X1963">
        <v>1503848564</v>
      </c>
      <c r="Y1963">
        <f>(AT1963*ROUND((0.6*0.84),7))</f>
        <v>0.1008</v>
      </c>
      <c r="AA1963">
        <v>0</v>
      </c>
      <c r="AB1963">
        <v>583.05999999999995</v>
      </c>
      <c r="AC1963">
        <v>597.98</v>
      </c>
      <c r="AD1963">
        <v>0</v>
      </c>
      <c r="AE1963">
        <v>0</v>
      </c>
      <c r="AF1963">
        <v>477.92</v>
      </c>
      <c r="AG1963">
        <v>597.98</v>
      </c>
      <c r="AH1963">
        <v>0</v>
      </c>
      <c r="AI1963">
        <v>1</v>
      </c>
      <c r="AJ1963">
        <v>1.22</v>
      </c>
      <c r="AK1963">
        <v>1</v>
      </c>
      <c r="AL1963">
        <v>1</v>
      </c>
      <c r="AM1963">
        <v>2</v>
      </c>
      <c r="AN1963">
        <v>0</v>
      </c>
      <c r="AO1963">
        <v>0</v>
      </c>
      <c r="AP1963">
        <v>1</v>
      </c>
      <c r="AQ1963">
        <v>1</v>
      </c>
      <c r="AR1963">
        <v>0</v>
      </c>
      <c r="AS1963" t="s">
        <v>3</v>
      </c>
      <c r="AT1963">
        <v>0.2</v>
      </c>
      <c r="AU1963" t="s">
        <v>754</v>
      </c>
      <c r="AV1963">
        <v>1</v>
      </c>
      <c r="AW1963">
        <v>2</v>
      </c>
      <c r="AX1963">
        <v>353035066</v>
      </c>
      <c r="AY1963">
        <v>1</v>
      </c>
      <c r="AZ1963">
        <v>0</v>
      </c>
      <c r="BA1963">
        <v>1963</v>
      </c>
      <c r="BB1963">
        <v>1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0</v>
      </c>
      <c r="BK1963">
        <v>95.584000000000003</v>
      </c>
      <c r="BL1963">
        <v>119.596</v>
      </c>
      <c r="BM1963">
        <v>0</v>
      </c>
      <c r="BN1963">
        <v>0</v>
      </c>
      <c r="BO1963">
        <v>0.2</v>
      </c>
      <c r="BP1963">
        <v>1</v>
      </c>
      <c r="BQ1963">
        <v>0</v>
      </c>
      <c r="BR1963">
        <v>48.174335999999997</v>
      </c>
      <c r="BS1963">
        <v>60.276383999999993</v>
      </c>
      <c r="BT1963">
        <v>0</v>
      </c>
      <c r="BU1963">
        <v>0</v>
      </c>
      <c r="BV1963">
        <v>0.10079999999999999</v>
      </c>
      <c r="BW1963">
        <v>1</v>
      </c>
      <c r="CV1963">
        <v>0</v>
      </c>
      <c r="CW1963">
        <f>ROUND(Y1963*Source!I675*DO1963,7)</f>
        <v>0.1008</v>
      </c>
      <c r="CX1963">
        <f>ROUND(Y1963*Source!I675,7)</f>
        <v>0.1008</v>
      </c>
      <c r="CY1963">
        <f>AB1963</f>
        <v>583.05999999999995</v>
      </c>
      <c r="CZ1963">
        <f>AF1963</f>
        <v>477.92</v>
      </c>
      <c r="DA1963">
        <f>AJ1963</f>
        <v>1.22</v>
      </c>
      <c r="DB1963">
        <f>ROUND((ROUND(AT1963*CZ1963,2)*ROUND((0.6*0.84),7)),6)</f>
        <v>48.172319999999999</v>
      </c>
      <c r="DC1963">
        <f>ROUND((ROUND(AT1963*AG1963,2)*ROUND((0.6*0.84),7)),6)</f>
        <v>60.278399999999998</v>
      </c>
      <c r="DD1963" t="s">
        <v>3</v>
      </c>
      <c r="DE1963" t="s">
        <v>3</v>
      </c>
      <c r="DF1963">
        <f t="shared" si="957"/>
        <v>0</v>
      </c>
      <c r="DG1963">
        <f>ROUND(ROUND(AF1963*AJ1963,2)*CX1963,2)</f>
        <v>58.77</v>
      </c>
      <c r="DH1963">
        <f t="shared" si="942"/>
        <v>60.28</v>
      </c>
      <c r="DI1963">
        <f t="shared" si="943"/>
        <v>0</v>
      </c>
      <c r="DJ1963">
        <f>DG1963+DH1963</f>
        <v>119.05000000000001</v>
      </c>
      <c r="DK1963">
        <v>0</v>
      </c>
      <c r="DL1963" t="s">
        <v>1228</v>
      </c>
      <c r="DM1963">
        <v>4</v>
      </c>
      <c r="DN1963" t="s">
        <v>1221</v>
      </c>
      <c r="DO1963">
        <v>1</v>
      </c>
    </row>
    <row r="1964" spans="1:119" x14ac:dyDescent="0.25">
      <c r="A1964">
        <f>ROW(Source!A675)</f>
        <v>675</v>
      </c>
      <c r="B1964">
        <v>353029544</v>
      </c>
      <c r="C1964">
        <v>353035053</v>
      </c>
      <c r="D1964">
        <v>342765836</v>
      </c>
      <c r="E1964">
        <v>1</v>
      </c>
      <c r="F1964">
        <v>1</v>
      </c>
      <c r="G1964">
        <v>1</v>
      </c>
      <c r="H1964">
        <v>2</v>
      </c>
      <c r="I1964" t="s">
        <v>1441</v>
      </c>
      <c r="J1964" t="s">
        <v>1442</v>
      </c>
      <c r="K1964" t="s">
        <v>1443</v>
      </c>
      <c r="L1964">
        <v>1368</v>
      </c>
      <c r="N1964">
        <v>1011</v>
      </c>
      <c r="O1964" t="s">
        <v>1227</v>
      </c>
      <c r="P1964" t="s">
        <v>1227</v>
      </c>
      <c r="Q1964">
        <v>1</v>
      </c>
      <c r="W1964">
        <v>0</v>
      </c>
      <c r="X1964">
        <v>-572184414</v>
      </c>
      <c r="Y1964">
        <f>(AT1964*ROUND((0.6*0.84),7))</f>
        <v>7.4995200000000004</v>
      </c>
      <c r="AA1964">
        <v>0</v>
      </c>
      <c r="AB1964">
        <v>27.7</v>
      </c>
      <c r="AC1964">
        <v>0</v>
      </c>
      <c r="AD1964">
        <v>0</v>
      </c>
      <c r="AE1964">
        <v>0</v>
      </c>
      <c r="AF1964">
        <v>27.7</v>
      </c>
      <c r="AG1964">
        <v>0</v>
      </c>
      <c r="AH1964">
        <v>0</v>
      </c>
      <c r="AI1964">
        <v>1</v>
      </c>
      <c r="AJ1964">
        <v>1</v>
      </c>
      <c r="AK1964">
        <v>1</v>
      </c>
      <c r="AL1964">
        <v>1</v>
      </c>
      <c r="AM1964">
        <v>-2</v>
      </c>
      <c r="AN1964">
        <v>0</v>
      </c>
      <c r="AO1964">
        <v>0</v>
      </c>
      <c r="AP1964">
        <v>1</v>
      </c>
      <c r="AQ1964">
        <v>1</v>
      </c>
      <c r="AR1964">
        <v>0</v>
      </c>
      <c r="AS1964" t="s">
        <v>3</v>
      </c>
      <c r="AT1964">
        <v>14.88</v>
      </c>
      <c r="AU1964" t="s">
        <v>754</v>
      </c>
      <c r="AV1964">
        <v>1</v>
      </c>
      <c r="AW1964">
        <v>2</v>
      </c>
      <c r="AX1964">
        <v>353035067</v>
      </c>
      <c r="AY1964">
        <v>1</v>
      </c>
      <c r="AZ1964">
        <v>0</v>
      </c>
      <c r="BA1964">
        <v>1964</v>
      </c>
      <c r="BB1964">
        <v>1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0</v>
      </c>
      <c r="BK1964">
        <v>412.17599999999999</v>
      </c>
      <c r="BL1964">
        <v>0</v>
      </c>
      <c r="BM1964">
        <v>0</v>
      </c>
      <c r="BN1964">
        <v>0</v>
      </c>
      <c r="BO1964">
        <v>0</v>
      </c>
      <c r="BP1964">
        <v>1</v>
      </c>
      <c r="BQ1964">
        <v>0</v>
      </c>
      <c r="BR1964">
        <v>207.736704</v>
      </c>
      <c r="BS1964">
        <v>0</v>
      </c>
      <c r="BT1964">
        <v>0</v>
      </c>
      <c r="BU1964">
        <v>0</v>
      </c>
      <c r="BV1964">
        <v>0</v>
      </c>
      <c r="BW1964">
        <v>1</v>
      </c>
      <c r="CV1964">
        <v>0</v>
      </c>
      <c r="CW1964">
        <f>ROUND(Y1964*Source!I675*DO1964,7)</f>
        <v>0</v>
      </c>
      <c r="CX1964">
        <f>ROUND(Y1964*Source!I675,7)</f>
        <v>7.4995200000000004</v>
      </c>
      <c r="CY1964">
        <f>AB1964</f>
        <v>27.7</v>
      </c>
      <c r="CZ1964">
        <f>AF1964</f>
        <v>27.7</v>
      </c>
      <c r="DA1964">
        <f>AJ1964</f>
        <v>1</v>
      </c>
      <c r="DB1964">
        <f>ROUND((ROUND(AT1964*CZ1964,2)*ROUND((0.6*0.84),7)),6)</f>
        <v>207.73872</v>
      </c>
      <c r="DC1964">
        <f>ROUND((ROUND(AT1964*AG1964,2)*ROUND((0.6*0.84),7)),6)</f>
        <v>0</v>
      </c>
      <c r="DD1964" t="s">
        <v>3</v>
      </c>
      <c r="DE1964" t="s">
        <v>3</v>
      </c>
      <c r="DF1964">
        <f t="shared" si="957"/>
        <v>0</v>
      </c>
      <c r="DG1964">
        <f t="shared" ref="DG1964:DG1971" si="958">ROUND(ROUND(AF1964,2)*CX1964,2)</f>
        <v>207.74</v>
      </c>
      <c r="DH1964">
        <f t="shared" si="942"/>
        <v>0</v>
      </c>
      <c r="DI1964">
        <f t="shared" si="943"/>
        <v>0</v>
      </c>
      <c r="DJ1964">
        <f>DG1964+DH1964</f>
        <v>207.74</v>
      </c>
      <c r="DK1964">
        <v>1</v>
      </c>
      <c r="DL1964" t="s">
        <v>3</v>
      </c>
      <c r="DM1964">
        <v>0</v>
      </c>
      <c r="DN1964" t="s">
        <v>3</v>
      </c>
      <c r="DO1964">
        <v>0</v>
      </c>
    </row>
    <row r="1965" spans="1:119" x14ac:dyDescent="0.25">
      <c r="A1965">
        <f>ROW(Source!A675)</f>
        <v>675</v>
      </c>
      <c r="B1965">
        <v>353029544</v>
      </c>
      <c r="C1965">
        <v>353035053</v>
      </c>
      <c r="D1965">
        <v>342716455</v>
      </c>
      <c r="E1965">
        <v>1</v>
      </c>
      <c r="F1965">
        <v>1</v>
      </c>
      <c r="G1965">
        <v>1</v>
      </c>
      <c r="H1965">
        <v>3</v>
      </c>
      <c r="I1965" t="s">
        <v>1444</v>
      </c>
      <c r="J1965" t="s">
        <v>1445</v>
      </c>
      <c r="K1965" t="s">
        <v>1446</v>
      </c>
      <c r="L1965">
        <v>1346</v>
      </c>
      <c r="N1965">
        <v>1009</v>
      </c>
      <c r="O1965" t="s">
        <v>1244</v>
      </c>
      <c r="P1965" t="s">
        <v>1244</v>
      </c>
      <c r="Q1965">
        <v>1</v>
      </c>
      <c r="W1965">
        <v>0</v>
      </c>
      <c r="X1965">
        <v>-2091133761</v>
      </c>
      <c r="Y1965">
        <f>(AT1965*ROUND(0,7))</f>
        <v>0</v>
      </c>
      <c r="AA1965">
        <v>146.29</v>
      </c>
      <c r="AB1965">
        <v>0</v>
      </c>
      <c r="AC1965">
        <v>0</v>
      </c>
      <c r="AD1965">
        <v>0</v>
      </c>
      <c r="AE1965">
        <v>155.63</v>
      </c>
      <c r="AF1965">
        <v>0</v>
      </c>
      <c r="AG1965">
        <v>0</v>
      </c>
      <c r="AH1965">
        <v>0</v>
      </c>
      <c r="AI1965">
        <v>0.94</v>
      </c>
      <c r="AJ1965">
        <v>1</v>
      </c>
      <c r="AK1965">
        <v>1</v>
      </c>
      <c r="AL1965">
        <v>1</v>
      </c>
      <c r="AM1965">
        <v>2</v>
      </c>
      <c r="AN1965">
        <v>0</v>
      </c>
      <c r="AO1965">
        <v>0</v>
      </c>
      <c r="AP1965">
        <v>1</v>
      </c>
      <c r="AQ1965">
        <v>1</v>
      </c>
      <c r="AR1965">
        <v>0</v>
      </c>
      <c r="AS1965" t="s">
        <v>3</v>
      </c>
      <c r="AT1965">
        <v>1.49</v>
      </c>
      <c r="AU1965" t="s">
        <v>16</v>
      </c>
      <c r="AV1965">
        <v>0</v>
      </c>
      <c r="AW1965">
        <v>2</v>
      </c>
      <c r="AX1965">
        <v>353035068</v>
      </c>
      <c r="AY1965">
        <v>1</v>
      </c>
      <c r="AZ1965">
        <v>0</v>
      </c>
      <c r="BA1965">
        <v>1965</v>
      </c>
      <c r="BB1965">
        <v>1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231.8887</v>
      </c>
      <c r="BK1965">
        <v>0</v>
      </c>
      <c r="BL1965">
        <v>0</v>
      </c>
      <c r="BM1965">
        <v>0</v>
      </c>
      <c r="BN1965">
        <v>0</v>
      </c>
      <c r="BO1965">
        <v>0</v>
      </c>
      <c r="BP1965">
        <v>1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>
        <v>0</v>
      </c>
      <c r="BW1965">
        <v>0</v>
      </c>
      <c r="CV1965">
        <v>0</v>
      </c>
      <c r="CW1965">
        <v>0</v>
      </c>
      <c r="CX1965">
        <f>ROUND(Y1965*Source!I675,7)</f>
        <v>0</v>
      </c>
      <c r="CY1965">
        <f>AA1965</f>
        <v>146.29</v>
      </c>
      <c r="CZ1965">
        <f>AE1965</f>
        <v>155.63</v>
      </c>
      <c r="DA1965">
        <f>AI1965</f>
        <v>0.94</v>
      </c>
      <c r="DB1965">
        <f>ROUND((ROUND(AT1965*CZ1965,2)*ROUND(0,7)),6)</f>
        <v>0</v>
      </c>
      <c r="DC1965">
        <f>ROUND((ROUND(AT1965*AG1965,2)*ROUND(0,7)),6)</f>
        <v>0</v>
      </c>
      <c r="DD1965" t="s">
        <v>3</v>
      </c>
      <c r="DE1965" t="s">
        <v>3</v>
      </c>
      <c r="DF1965">
        <f>ROUND(ROUND(AE1965*AI1965,2)*CX1965,2)</f>
        <v>0</v>
      </c>
      <c r="DG1965">
        <f t="shared" si="958"/>
        <v>0</v>
      </c>
      <c r="DH1965">
        <f t="shared" si="942"/>
        <v>0</v>
      </c>
      <c r="DI1965">
        <f t="shared" si="943"/>
        <v>0</v>
      </c>
      <c r="DJ1965">
        <f>DF1965</f>
        <v>0</v>
      </c>
      <c r="DK1965">
        <v>0</v>
      </c>
      <c r="DL1965" t="s">
        <v>3</v>
      </c>
      <c r="DM1965">
        <v>0</v>
      </c>
      <c r="DN1965" t="s">
        <v>3</v>
      </c>
      <c r="DO1965">
        <v>0</v>
      </c>
    </row>
    <row r="1966" spans="1:119" x14ac:dyDescent="0.25">
      <c r="A1966">
        <f>ROW(Source!A675)</f>
        <v>675</v>
      </c>
      <c r="B1966">
        <v>353029544</v>
      </c>
      <c r="C1966">
        <v>353035053</v>
      </c>
      <c r="D1966">
        <v>342719015</v>
      </c>
      <c r="E1966">
        <v>1</v>
      </c>
      <c r="F1966">
        <v>1</v>
      </c>
      <c r="G1966">
        <v>1</v>
      </c>
      <c r="H1966">
        <v>3</v>
      </c>
      <c r="I1966" t="s">
        <v>1447</v>
      </c>
      <c r="J1966" t="s">
        <v>1448</v>
      </c>
      <c r="K1966" t="s">
        <v>1449</v>
      </c>
      <c r="L1966">
        <v>1348</v>
      </c>
      <c r="N1966">
        <v>1009</v>
      </c>
      <c r="O1966" t="s">
        <v>811</v>
      </c>
      <c r="P1966" t="s">
        <v>811</v>
      </c>
      <c r="Q1966">
        <v>1000</v>
      </c>
      <c r="W1966">
        <v>0</v>
      </c>
      <c r="X1966">
        <v>128519936</v>
      </c>
      <c r="Y1966">
        <f>(AT1966*ROUND(0,7))</f>
        <v>0</v>
      </c>
      <c r="AA1966">
        <v>7777.38</v>
      </c>
      <c r="AB1966">
        <v>0</v>
      </c>
      <c r="AC1966">
        <v>0</v>
      </c>
      <c r="AD1966">
        <v>0</v>
      </c>
      <c r="AE1966">
        <v>4800.8500000000004</v>
      </c>
      <c r="AF1966">
        <v>0</v>
      </c>
      <c r="AG1966">
        <v>0</v>
      </c>
      <c r="AH1966">
        <v>0</v>
      </c>
      <c r="AI1966">
        <v>1.62</v>
      </c>
      <c r="AJ1966">
        <v>1</v>
      </c>
      <c r="AK1966">
        <v>1</v>
      </c>
      <c r="AL1966">
        <v>1</v>
      </c>
      <c r="AM1966">
        <v>2</v>
      </c>
      <c r="AN1966">
        <v>0</v>
      </c>
      <c r="AO1966">
        <v>0</v>
      </c>
      <c r="AP1966">
        <v>1</v>
      </c>
      <c r="AQ1966">
        <v>1</v>
      </c>
      <c r="AR1966">
        <v>0</v>
      </c>
      <c r="AS1966" t="s">
        <v>3</v>
      </c>
      <c r="AT1966">
        <v>3.7399999999999998E-3</v>
      </c>
      <c r="AU1966" t="s">
        <v>16</v>
      </c>
      <c r="AV1966">
        <v>0</v>
      </c>
      <c r="AW1966">
        <v>2</v>
      </c>
      <c r="AX1966">
        <v>353035069</v>
      </c>
      <c r="AY1966">
        <v>1</v>
      </c>
      <c r="AZ1966">
        <v>0</v>
      </c>
      <c r="BA1966">
        <v>1966</v>
      </c>
      <c r="BB1966">
        <v>1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17.955179000000001</v>
      </c>
      <c r="BK1966">
        <v>0</v>
      </c>
      <c r="BL1966">
        <v>0</v>
      </c>
      <c r="BM1966">
        <v>0</v>
      </c>
      <c r="BN1966">
        <v>0</v>
      </c>
      <c r="BO1966">
        <v>0</v>
      </c>
      <c r="BP1966">
        <v>1</v>
      </c>
      <c r="BQ1966">
        <v>0</v>
      </c>
      <c r="BR1966">
        <v>0</v>
      </c>
      <c r="BS1966">
        <v>0</v>
      </c>
      <c r="BT1966">
        <v>0</v>
      </c>
      <c r="BU1966">
        <v>0</v>
      </c>
      <c r="BV1966">
        <v>0</v>
      </c>
      <c r="BW1966">
        <v>0</v>
      </c>
      <c r="CV1966">
        <v>0</v>
      </c>
      <c r="CW1966">
        <v>0</v>
      </c>
      <c r="CX1966">
        <f>ROUND(Y1966*Source!I675,7)</f>
        <v>0</v>
      </c>
      <c r="CY1966">
        <f>AA1966</f>
        <v>7777.38</v>
      </c>
      <c r="CZ1966">
        <f>AE1966</f>
        <v>4800.8500000000004</v>
      </c>
      <c r="DA1966">
        <f>AI1966</f>
        <v>1.62</v>
      </c>
      <c r="DB1966">
        <f>ROUND((ROUND(AT1966*CZ1966,2)*ROUND(0,7)),6)</f>
        <v>0</v>
      </c>
      <c r="DC1966">
        <f>ROUND((ROUND(AT1966*AG1966,2)*ROUND(0,7)),6)</f>
        <v>0</v>
      </c>
      <c r="DD1966" t="s">
        <v>3</v>
      </c>
      <c r="DE1966" t="s">
        <v>3</v>
      </c>
      <c r="DF1966">
        <f>ROUND(ROUND(AE1966*AI1966,2)*CX1966,2)</f>
        <v>0</v>
      </c>
      <c r="DG1966">
        <f t="shared" si="958"/>
        <v>0</v>
      </c>
      <c r="DH1966">
        <f t="shared" si="942"/>
        <v>0</v>
      </c>
      <c r="DI1966">
        <f t="shared" si="943"/>
        <v>0</v>
      </c>
      <c r="DJ1966">
        <f>DF1966</f>
        <v>0</v>
      </c>
      <c r="DK1966">
        <v>0</v>
      </c>
      <c r="DL1966" t="s">
        <v>3</v>
      </c>
      <c r="DM1966">
        <v>0</v>
      </c>
      <c r="DN1966" t="s">
        <v>3</v>
      </c>
      <c r="DO1966">
        <v>0</v>
      </c>
    </row>
    <row r="1967" spans="1:119" x14ac:dyDescent="0.25">
      <c r="A1967">
        <f>ROW(Source!A675)</f>
        <v>675</v>
      </c>
      <c r="B1967">
        <v>353029544</v>
      </c>
      <c r="C1967">
        <v>353035053</v>
      </c>
      <c r="D1967">
        <v>342735787</v>
      </c>
      <c r="E1967">
        <v>1</v>
      </c>
      <c r="F1967">
        <v>1</v>
      </c>
      <c r="G1967">
        <v>1</v>
      </c>
      <c r="H1967">
        <v>3</v>
      </c>
      <c r="I1967" t="s">
        <v>1435</v>
      </c>
      <c r="J1967" t="s">
        <v>1436</v>
      </c>
      <c r="K1967" t="s">
        <v>1437</v>
      </c>
      <c r="L1967">
        <v>1348</v>
      </c>
      <c r="N1967">
        <v>1009</v>
      </c>
      <c r="O1967" t="s">
        <v>811</v>
      </c>
      <c r="P1967" t="s">
        <v>811</v>
      </c>
      <c r="Q1967">
        <v>1000</v>
      </c>
      <c r="W1967">
        <v>0</v>
      </c>
      <c r="X1967">
        <v>522576254</v>
      </c>
      <c r="Y1967">
        <f>(AT1967*ROUND(0,7))</f>
        <v>0</v>
      </c>
      <c r="AA1967">
        <v>100891.73</v>
      </c>
      <c r="AB1967">
        <v>0</v>
      </c>
      <c r="AC1967">
        <v>0</v>
      </c>
      <c r="AD1967">
        <v>0</v>
      </c>
      <c r="AE1967">
        <v>82698.14</v>
      </c>
      <c r="AF1967">
        <v>0</v>
      </c>
      <c r="AG1967">
        <v>0</v>
      </c>
      <c r="AH1967">
        <v>0</v>
      </c>
      <c r="AI1967">
        <v>1.22</v>
      </c>
      <c r="AJ1967">
        <v>1</v>
      </c>
      <c r="AK1967">
        <v>1</v>
      </c>
      <c r="AL1967">
        <v>1</v>
      </c>
      <c r="AM1967">
        <v>2</v>
      </c>
      <c r="AN1967">
        <v>0</v>
      </c>
      <c r="AO1967">
        <v>0</v>
      </c>
      <c r="AP1967">
        <v>1</v>
      </c>
      <c r="AQ1967">
        <v>1</v>
      </c>
      <c r="AR1967">
        <v>0</v>
      </c>
      <c r="AS1967" t="s">
        <v>3</v>
      </c>
      <c r="AT1967">
        <v>7.7999999999999996E-3</v>
      </c>
      <c r="AU1967" t="s">
        <v>16</v>
      </c>
      <c r="AV1967">
        <v>0</v>
      </c>
      <c r="AW1967">
        <v>2</v>
      </c>
      <c r="AX1967">
        <v>353035070</v>
      </c>
      <c r="AY1967">
        <v>1</v>
      </c>
      <c r="AZ1967">
        <v>0</v>
      </c>
      <c r="BA1967">
        <v>1967</v>
      </c>
      <c r="BB1967">
        <v>1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>
        <v>0</v>
      </c>
      <c r="BJ1967">
        <v>645.04549199999997</v>
      </c>
      <c r="BK1967">
        <v>0</v>
      </c>
      <c r="BL1967">
        <v>0</v>
      </c>
      <c r="BM1967">
        <v>0</v>
      </c>
      <c r="BN1967">
        <v>0</v>
      </c>
      <c r="BO1967">
        <v>0</v>
      </c>
      <c r="BP1967">
        <v>1</v>
      </c>
      <c r="BQ1967">
        <v>0</v>
      </c>
      <c r="BR1967">
        <v>0</v>
      </c>
      <c r="BS1967">
        <v>0</v>
      </c>
      <c r="BT1967">
        <v>0</v>
      </c>
      <c r="BU1967">
        <v>0</v>
      </c>
      <c r="BV1967">
        <v>0</v>
      </c>
      <c r="BW1967">
        <v>0</v>
      </c>
      <c r="CV1967">
        <v>0</v>
      </c>
      <c r="CW1967">
        <v>0</v>
      </c>
      <c r="CX1967">
        <f>ROUND(Y1967*Source!I675,7)</f>
        <v>0</v>
      </c>
      <c r="CY1967">
        <f>AA1967</f>
        <v>100891.73</v>
      </c>
      <c r="CZ1967">
        <f>AE1967</f>
        <v>82698.14</v>
      </c>
      <c r="DA1967">
        <f>AI1967</f>
        <v>1.22</v>
      </c>
      <c r="DB1967">
        <f>ROUND((ROUND(AT1967*CZ1967,2)*ROUND(0,7)),6)</f>
        <v>0</v>
      </c>
      <c r="DC1967">
        <f>ROUND((ROUND(AT1967*AG1967,2)*ROUND(0,7)),6)</f>
        <v>0</v>
      </c>
      <c r="DD1967" t="s">
        <v>3</v>
      </c>
      <c r="DE1967" t="s">
        <v>3</v>
      </c>
      <c r="DF1967">
        <f>ROUND(ROUND(AE1967*AI1967,2)*CX1967,2)</f>
        <v>0</v>
      </c>
      <c r="DG1967">
        <f t="shared" si="958"/>
        <v>0</v>
      </c>
      <c r="DH1967">
        <f t="shared" si="942"/>
        <v>0</v>
      </c>
      <c r="DI1967">
        <f t="shared" si="943"/>
        <v>0</v>
      </c>
      <c r="DJ1967">
        <f>DF1967</f>
        <v>0</v>
      </c>
      <c r="DK1967">
        <v>0</v>
      </c>
      <c r="DL1967" t="s">
        <v>3</v>
      </c>
      <c r="DM1967">
        <v>0</v>
      </c>
      <c r="DN1967" t="s">
        <v>3</v>
      </c>
      <c r="DO1967">
        <v>0</v>
      </c>
    </row>
    <row r="1968" spans="1:119" x14ac:dyDescent="0.25">
      <c r="A1968">
        <f>ROW(Source!A675)</f>
        <v>675</v>
      </c>
      <c r="B1968">
        <v>353029544</v>
      </c>
      <c r="C1968">
        <v>353035053</v>
      </c>
      <c r="D1968">
        <v>342646017</v>
      </c>
      <c r="E1968">
        <v>113</v>
      </c>
      <c r="F1968">
        <v>1</v>
      </c>
      <c r="G1968">
        <v>1</v>
      </c>
      <c r="H1968">
        <v>3</v>
      </c>
      <c r="I1968" t="s">
        <v>1420</v>
      </c>
      <c r="J1968" t="s">
        <v>3</v>
      </c>
      <c r="K1968" t="s">
        <v>1421</v>
      </c>
      <c r="L1968">
        <v>3277935</v>
      </c>
      <c r="N1968">
        <v>1013</v>
      </c>
      <c r="O1968" t="s">
        <v>1422</v>
      </c>
      <c r="P1968" t="s">
        <v>1422</v>
      </c>
      <c r="Q1968">
        <v>1</v>
      </c>
      <c r="W1968">
        <v>0</v>
      </c>
      <c r="X1968">
        <v>274903907</v>
      </c>
      <c r="Y1968">
        <f>AT1968</f>
        <v>2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1</v>
      </c>
      <c r="AJ1968">
        <v>1</v>
      </c>
      <c r="AK1968">
        <v>1</v>
      </c>
      <c r="AL1968">
        <v>1</v>
      </c>
      <c r="AM1968">
        <v>-2</v>
      </c>
      <c r="AN1968">
        <v>0</v>
      </c>
      <c r="AO1968">
        <v>0</v>
      </c>
      <c r="AP1968">
        <v>0</v>
      </c>
      <c r="AQ1968">
        <v>1</v>
      </c>
      <c r="AR1968">
        <v>0</v>
      </c>
      <c r="AS1968" t="s">
        <v>3</v>
      </c>
      <c r="AT1968">
        <v>2</v>
      </c>
      <c r="AU1968" t="s">
        <v>3</v>
      </c>
      <c r="AV1968">
        <v>0</v>
      </c>
      <c r="AW1968">
        <v>2</v>
      </c>
      <c r="AX1968">
        <v>353035071</v>
      </c>
      <c r="AY1968">
        <v>1</v>
      </c>
      <c r="AZ1968">
        <v>2048</v>
      </c>
      <c r="BA1968">
        <v>1968</v>
      </c>
      <c r="BB1968">
        <v>1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0</v>
      </c>
      <c r="BI1968">
        <v>0</v>
      </c>
      <c r="BJ1968">
        <v>0</v>
      </c>
      <c r="BK1968">
        <v>0</v>
      </c>
      <c r="BL1968">
        <v>0</v>
      </c>
      <c r="BM1968">
        <v>0</v>
      </c>
      <c r="BN1968">
        <v>0</v>
      </c>
      <c r="BO1968">
        <v>0</v>
      </c>
      <c r="BP1968">
        <v>0</v>
      </c>
      <c r="BQ1968">
        <v>0</v>
      </c>
      <c r="BR1968">
        <v>0</v>
      </c>
      <c r="BS1968">
        <v>0</v>
      </c>
      <c r="BT1968">
        <v>0</v>
      </c>
      <c r="BU1968">
        <v>0</v>
      </c>
      <c r="BV1968">
        <v>0</v>
      </c>
      <c r="BW1968">
        <v>0</v>
      </c>
      <c r="CV1968">
        <v>0</v>
      </c>
      <c r="CW1968">
        <v>0</v>
      </c>
      <c r="CX1968">
        <f>ROUND(Y1968*Source!I675,7)</f>
        <v>2</v>
      </c>
      <c r="CY1968">
        <f>AA1968</f>
        <v>0</v>
      </c>
      <c r="CZ1968">
        <f>AE1968</f>
        <v>0</v>
      </c>
      <c r="DA1968">
        <f>AI1968</f>
        <v>1</v>
      </c>
      <c r="DB1968">
        <f>ROUND(ROUND(AT1968*CZ1968,2),6)</f>
        <v>0</v>
      </c>
      <c r="DC1968">
        <f>ROUND(ROUND(AT1968*AG1968,2),6)</f>
        <v>0</v>
      </c>
      <c r="DD1968" t="s">
        <v>3</v>
      </c>
      <c r="DE1968" t="s">
        <v>3</v>
      </c>
      <c r="DF1968">
        <f t="shared" ref="DF1968:DF1973" si="959">ROUND(ROUND(AE1968,2)*CX1968,2)</f>
        <v>0</v>
      </c>
      <c r="DG1968">
        <f t="shared" si="958"/>
        <v>0</v>
      </c>
      <c r="DH1968">
        <f t="shared" si="942"/>
        <v>0</v>
      </c>
      <c r="DI1968">
        <f t="shared" si="943"/>
        <v>0</v>
      </c>
      <c r="DJ1968">
        <f>DF1968</f>
        <v>0</v>
      </c>
      <c r="DK1968">
        <v>0</v>
      </c>
      <c r="DL1968" t="s">
        <v>3</v>
      </c>
      <c r="DM1968">
        <v>0</v>
      </c>
      <c r="DN1968" t="s">
        <v>3</v>
      </c>
      <c r="DO1968">
        <v>0</v>
      </c>
    </row>
    <row r="1969" spans="1:119" x14ac:dyDescent="0.25">
      <c r="A1969">
        <f>ROW(Source!A676)</f>
        <v>676</v>
      </c>
      <c r="B1969">
        <v>353029544</v>
      </c>
      <c r="C1969">
        <v>353035072</v>
      </c>
      <c r="D1969">
        <v>342640216</v>
      </c>
      <c r="E1969">
        <v>113</v>
      </c>
      <c r="F1969">
        <v>1</v>
      </c>
      <c r="G1969">
        <v>1</v>
      </c>
      <c r="H1969">
        <v>1</v>
      </c>
      <c r="I1969" t="s">
        <v>1266</v>
      </c>
      <c r="J1969" t="s">
        <v>3</v>
      </c>
      <c r="K1969" t="s">
        <v>1267</v>
      </c>
      <c r="L1969">
        <v>1191</v>
      </c>
      <c r="N1969">
        <v>1013</v>
      </c>
      <c r="O1969" t="s">
        <v>1221</v>
      </c>
      <c r="P1969" t="s">
        <v>1221</v>
      </c>
      <c r="Q1969">
        <v>1</v>
      </c>
      <c r="W1969">
        <v>0</v>
      </c>
      <c r="X1969">
        <v>44848675</v>
      </c>
      <c r="Y1969">
        <f>(AT1969*ROUND(0.84,7))</f>
        <v>45.36</v>
      </c>
      <c r="AA1969">
        <v>0</v>
      </c>
      <c r="AB1969">
        <v>0</v>
      </c>
      <c r="AC1969">
        <v>0</v>
      </c>
      <c r="AD1969">
        <v>584.59</v>
      </c>
      <c r="AE1969">
        <v>0</v>
      </c>
      <c r="AF1969">
        <v>0</v>
      </c>
      <c r="AG1969">
        <v>0</v>
      </c>
      <c r="AH1969">
        <v>584.59</v>
      </c>
      <c r="AI1969">
        <v>1</v>
      </c>
      <c r="AJ1969">
        <v>1</v>
      </c>
      <c r="AK1969">
        <v>1</v>
      </c>
      <c r="AL1969">
        <v>1</v>
      </c>
      <c r="AM1969">
        <v>-2</v>
      </c>
      <c r="AN1969">
        <v>0</v>
      </c>
      <c r="AO1969">
        <v>0</v>
      </c>
      <c r="AP1969">
        <v>1</v>
      </c>
      <c r="AQ1969">
        <v>1</v>
      </c>
      <c r="AR1969">
        <v>0</v>
      </c>
      <c r="AS1969" t="s">
        <v>3</v>
      </c>
      <c r="AT1969">
        <v>54</v>
      </c>
      <c r="AU1969" t="s">
        <v>24</v>
      </c>
      <c r="AV1969">
        <v>1</v>
      </c>
      <c r="AW1969">
        <v>2</v>
      </c>
      <c r="AX1969">
        <v>353035082</v>
      </c>
      <c r="AY1969">
        <v>1</v>
      </c>
      <c r="AZ1969">
        <v>0</v>
      </c>
      <c r="BA1969">
        <v>1969</v>
      </c>
      <c r="BB1969">
        <v>1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0</v>
      </c>
      <c r="BI1969">
        <v>0</v>
      </c>
      <c r="BJ1969">
        <v>0</v>
      </c>
      <c r="BK1969">
        <v>0</v>
      </c>
      <c r="BL1969">
        <v>0</v>
      </c>
      <c r="BM1969">
        <v>31567.86</v>
      </c>
      <c r="BN1969">
        <v>54</v>
      </c>
      <c r="BO1969">
        <v>0</v>
      </c>
      <c r="BP1969">
        <v>1</v>
      </c>
      <c r="BQ1969">
        <v>0</v>
      </c>
      <c r="BR1969">
        <v>0</v>
      </c>
      <c r="BS1969">
        <v>0</v>
      </c>
      <c r="BT1969">
        <v>26517.002400000001</v>
      </c>
      <c r="BU1969">
        <v>45.36</v>
      </c>
      <c r="BV1969">
        <v>0</v>
      </c>
      <c r="BW1969">
        <v>1</v>
      </c>
      <c r="CU1969">
        <f>ROUND(AT1969*Source!I676*AH1969*AL1969,2)</f>
        <v>31567.86</v>
      </c>
      <c r="CV1969">
        <f>ROUND(Y1969*Source!I676,7)</f>
        <v>45.36</v>
      </c>
      <c r="CW1969">
        <v>0</v>
      </c>
      <c r="CX1969">
        <f>ROUND(Y1969*Source!I676,7)</f>
        <v>45.36</v>
      </c>
      <c r="CY1969">
        <f>AD1969</f>
        <v>584.59</v>
      </c>
      <c r="CZ1969">
        <f>AH1969</f>
        <v>584.59</v>
      </c>
      <c r="DA1969">
        <f>AL1969</f>
        <v>1</v>
      </c>
      <c r="DB1969">
        <f>ROUND((ROUND(AT1969*CZ1969,2)*ROUND(0.84,7)),6)</f>
        <v>26517.002400000001</v>
      </c>
      <c r="DC1969">
        <f>ROUND((ROUND(AT1969*AG1969,2)*ROUND(0.84,7)),6)</f>
        <v>0</v>
      </c>
      <c r="DD1969" t="s">
        <v>3</v>
      </c>
      <c r="DE1969" t="s">
        <v>3</v>
      </c>
      <c r="DF1969">
        <f t="shared" si="959"/>
        <v>0</v>
      </c>
      <c r="DG1969">
        <f t="shared" si="958"/>
        <v>0</v>
      </c>
      <c r="DH1969">
        <f t="shared" si="942"/>
        <v>0</v>
      </c>
      <c r="DI1969">
        <f t="shared" si="943"/>
        <v>26517</v>
      </c>
      <c r="DJ1969">
        <f>DI1969</f>
        <v>26517</v>
      </c>
      <c r="DK1969">
        <v>1</v>
      </c>
      <c r="DL1969" t="s">
        <v>3</v>
      </c>
      <c r="DM1969">
        <v>0</v>
      </c>
      <c r="DN1969" t="s">
        <v>3</v>
      </c>
      <c r="DO1969">
        <v>0</v>
      </c>
    </row>
    <row r="1970" spans="1:119" x14ac:dyDescent="0.25">
      <c r="A1970">
        <f>ROW(Source!A676)</f>
        <v>676</v>
      </c>
      <c r="B1970">
        <v>353029544</v>
      </c>
      <c r="C1970">
        <v>353035072</v>
      </c>
      <c r="D1970">
        <v>342640393</v>
      </c>
      <c r="E1970">
        <v>113</v>
      </c>
      <c r="F1970">
        <v>1</v>
      </c>
      <c r="G1970">
        <v>1</v>
      </c>
      <c r="H1970">
        <v>1</v>
      </c>
      <c r="I1970" t="s">
        <v>1222</v>
      </c>
      <c r="J1970" t="s">
        <v>3</v>
      </c>
      <c r="K1970" t="s">
        <v>1223</v>
      </c>
      <c r="L1970">
        <v>1191</v>
      </c>
      <c r="N1970">
        <v>1013</v>
      </c>
      <c r="O1970" t="s">
        <v>1221</v>
      </c>
      <c r="P1970" t="s">
        <v>1221</v>
      </c>
      <c r="Q1970">
        <v>1</v>
      </c>
      <c r="W1970">
        <v>0</v>
      </c>
      <c r="X1970">
        <v>-1417349443</v>
      </c>
      <c r="Y1970">
        <f>(AT1970*ROUND(0.84,7))</f>
        <v>0.33600000000000002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1</v>
      </c>
      <c r="AJ1970">
        <v>1</v>
      </c>
      <c r="AK1970">
        <v>1</v>
      </c>
      <c r="AL1970">
        <v>1</v>
      </c>
      <c r="AM1970">
        <v>-2</v>
      </c>
      <c r="AN1970">
        <v>0</v>
      </c>
      <c r="AO1970">
        <v>0</v>
      </c>
      <c r="AP1970">
        <v>1</v>
      </c>
      <c r="AQ1970">
        <v>1</v>
      </c>
      <c r="AR1970">
        <v>0</v>
      </c>
      <c r="AS1970" t="s">
        <v>3</v>
      </c>
      <c r="AT1970">
        <v>0.4</v>
      </c>
      <c r="AU1970" t="s">
        <v>24</v>
      </c>
      <c r="AV1970">
        <v>2</v>
      </c>
      <c r="AW1970">
        <v>2</v>
      </c>
      <c r="AX1970">
        <v>353035083</v>
      </c>
      <c r="AY1970">
        <v>1</v>
      </c>
      <c r="AZ1970">
        <v>0</v>
      </c>
      <c r="BA1970">
        <v>1970</v>
      </c>
      <c r="BB1970">
        <v>1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</v>
      </c>
      <c r="BK1970">
        <v>0</v>
      </c>
      <c r="BL1970">
        <v>0</v>
      </c>
      <c r="BM1970">
        <v>0</v>
      </c>
      <c r="BN1970">
        <v>0</v>
      </c>
      <c r="BO1970">
        <v>0</v>
      </c>
      <c r="BP1970">
        <v>0</v>
      </c>
      <c r="BQ1970">
        <v>0</v>
      </c>
      <c r="BR1970">
        <v>0</v>
      </c>
      <c r="BS1970">
        <v>0</v>
      </c>
      <c r="BT1970">
        <v>0</v>
      </c>
      <c r="BU1970">
        <v>0</v>
      </c>
      <c r="BV1970">
        <v>0</v>
      </c>
      <c r="BW1970">
        <v>0</v>
      </c>
      <c r="CV1970">
        <v>0</v>
      </c>
      <c r="CW1970">
        <v>0</v>
      </c>
      <c r="CX1970">
        <f>ROUND(Y1970*Source!I676,7)</f>
        <v>0.33600000000000002</v>
      </c>
      <c r="CY1970">
        <f>AD1970</f>
        <v>0</v>
      </c>
      <c r="CZ1970">
        <f>AH1970</f>
        <v>0</v>
      </c>
      <c r="DA1970">
        <f>AL1970</f>
        <v>1</v>
      </c>
      <c r="DB1970">
        <f>ROUND((ROUND(AT1970*CZ1970,2)*ROUND(0.84,7)),6)</f>
        <v>0</v>
      </c>
      <c r="DC1970">
        <f>ROUND((ROUND(AT1970*AG1970,2)*ROUND(0.84,7)),6)</f>
        <v>0</v>
      </c>
      <c r="DD1970" t="s">
        <v>3</v>
      </c>
      <c r="DE1970" t="s">
        <v>3</v>
      </c>
      <c r="DF1970">
        <f t="shared" si="959"/>
        <v>0</v>
      </c>
      <c r="DG1970">
        <f t="shared" si="958"/>
        <v>0</v>
      </c>
      <c r="DH1970">
        <f t="shared" si="942"/>
        <v>0</v>
      </c>
      <c r="DI1970">
        <f t="shared" si="943"/>
        <v>0</v>
      </c>
      <c r="DJ1970">
        <f>DI1970</f>
        <v>0</v>
      </c>
      <c r="DK1970">
        <v>0</v>
      </c>
      <c r="DL1970" t="s">
        <v>3</v>
      </c>
      <c r="DM1970">
        <v>0</v>
      </c>
      <c r="DN1970" t="s">
        <v>3</v>
      </c>
      <c r="DO1970">
        <v>0</v>
      </c>
    </row>
    <row r="1971" spans="1:119" x14ac:dyDescent="0.25">
      <c r="A1971">
        <f>ROW(Source!A676)</f>
        <v>676</v>
      </c>
      <c r="B1971">
        <v>353029544</v>
      </c>
      <c r="C1971">
        <v>353035072</v>
      </c>
      <c r="D1971">
        <v>342764741</v>
      </c>
      <c r="E1971">
        <v>1</v>
      </c>
      <c r="F1971">
        <v>1</v>
      </c>
      <c r="G1971">
        <v>1</v>
      </c>
      <c r="H1971">
        <v>2</v>
      </c>
      <c r="I1971" t="s">
        <v>1295</v>
      </c>
      <c r="J1971" t="s">
        <v>1296</v>
      </c>
      <c r="K1971" t="s">
        <v>1297</v>
      </c>
      <c r="L1971">
        <v>1368</v>
      </c>
      <c r="N1971">
        <v>1011</v>
      </c>
      <c r="O1971" t="s">
        <v>1227</v>
      </c>
      <c r="P1971" t="s">
        <v>1227</v>
      </c>
      <c r="Q1971">
        <v>1</v>
      </c>
      <c r="W1971">
        <v>0</v>
      </c>
      <c r="X1971">
        <v>-361847540</v>
      </c>
      <c r="Y1971">
        <f>(AT1971*ROUND(0.84,7))</f>
        <v>0.16800000000000001</v>
      </c>
      <c r="AA1971">
        <v>0</v>
      </c>
      <c r="AB1971">
        <v>1552.12</v>
      </c>
      <c r="AC1971">
        <v>803.25</v>
      </c>
      <c r="AD1971">
        <v>0</v>
      </c>
      <c r="AE1971">
        <v>0</v>
      </c>
      <c r="AF1971">
        <v>1552.12</v>
      </c>
      <c r="AG1971">
        <v>803.25</v>
      </c>
      <c r="AH1971">
        <v>0</v>
      </c>
      <c r="AI1971">
        <v>1</v>
      </c>
      <c r="AJ1971">
        <v>1</v>
      </c>
      <c r="AK1971">
        <v>1</v>
      </c>
      <c r="AL1971">
        <v>1</v>
      </c>
      <c r="AM1971">
        <v>-2</v>
      </c>
      <c r="AN1971">
        <v>0</v>
      </c>
      <c r="AO1971">
        <v>0</v>
      </c>
      <c r="AP1971">
        <v>1</v>
      </c>
      <c r="AQ1971">
        <v>1</v>
      </c>
      <c r="AR1971">
        <v>0</v>
      </c>
      <c r="AS1971" t="s">
        <v>3</v>
      </c>
      <c r="AT1971">
        <v>0.2</v>
      </c>
      <c r="AU1971" t="s">
        <v>24</v>
      </c>
      <c r="AV1971">
        <v>1</v>
      </c>
      <c r="AW1971">
        <v>2</v>
      </c>
      <c r="AX1971">
        <v>353035084</v>
      </c>
      <c r="AY1971">
        <v>1</v>
      </c>
      <c r="AZ1971">
        <v>0</v>
      </c>
      <c r="BA1971">
        <v>1971</v>
      </c>
      <c r="BB1971">
        <v>1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>
        <v>0</v>
      </c>
      <c r="BJ1971">
        <v>0</v>
      </c>
      <c r="BK1971">
        <v>310.42399999999998</v>
      </c>
      <c r="BL1971">
        <v>160.65</v>
      </c>
      <c r="BM1971">
        <v>0</v>
      </c>
      <c r="BN1971">
        <v>0</v>
      </c>
      <c r="BO1971">
        <v>0.2</v>
      </c>
      <c r="BP1971">
        <v>1</v>
      </c>
      <c r="BQ1971">
        <v>0</v>
      </c>
      <c r="BR1971">
        <v>260.75616000000002</v>
      </c>
      <c r="BS1971">
        <v>134.946</v>
      </c>
      <c r="BT1971">
        <v>0</v>
      </c>
      <c r="BU1971">
        <v>0</v>
      </c>
      <c r="BV1971">
        <v>0.16800000000000001</v>
      </c>
      <c r="BW1971">
        <v>1</v>
      </c>
      <c r="CV1971">
        <v>0</v>
      </c>
      <c r="CW1971">
        <f>ROUND(Y1971*Source!I676*DO1971,7)</f>
        <v>0.16800000000000001</v>
      </c>
      <c r="CX1971">
        <f>ROUND(Y1971*Source!I676,7)</f>
        <v>0.16800000000000001</v>
      </c>
      <c r="CY1971">
        <f>AB1971</f>
        <v>1552.12</v>
      </c>
      <c r="CZ1971">
        <f>AF1971</f>
        <v>1552.12</v>
      </c>
      <c r="DA1971">
        <f>AJ1971</f>
        <v>1</v>
      </c>
      <c r="DB1971">
        <f>ROUND((ROUND(AT1971*CZ1971,2)*ROUND(0.84,7)),6)</f>
        <v>260.75279999999998</v>
      </c>
      <c r="DC1971">
        <f>ROUND((ROUND(AT1971*AG1971,2)*ROUND(0.84,7)),6)</f>
        <v>134.946</v>
      </c>
      <c r="DD1971" t="s">
        <v>3</v>
      </c>
      <c r="DE1971" t="s">
        <v>3</v>
      </c>
      <c r="DF1971">
        <f t="shared" si="959"/>
        <v>0</v>
      </c>
      <c r="DG1971">
        <f t="shared" si="958"/>
        <v>260.76</v>
      </c>
      <c r="DH1971">
        <f t="shared" si="942"/>
        <v>134.94999999999999</v>
      </c>
      <c r="DI1971">
        <f t="shared" si="943"/>
        <v>0</v>
      </c>
      <c r="DJ1971">
        <f>DG1971+DH1971</f>
        <v>395.71</v>
      </c>
      <c r="DK1971">
        <v>1</v>
      </c>
      <c r="DL1971" t="s">
        <v>1298</v>
      </c>
      <c r="DM1971">
        <v>6</v>
      </c>
      <c r="DN1971" t="s">
        <v>1221</v>
      </c>
      <c r="DO1971">
        <v>1</v>
      </c>
    </row>
    <row r="1972" spans="1:119" x14ac:dyDescent="0.25">
      <c r="A1972">
        <f>ROW(Source!A676)</f>
        <v>676</v>
      </c>
      <c r="B1972">
        <v>353029544</v>
      </c>
      <c r="C1972">
        <v>353035072</v>
      </c>
      <c r="D1972">
        <v>342765643</v>
      </c>
      <c r="E1972">
        <v>1</v>
      </c>
      <c r="F1972">
        <v>1</v>
      </c>
      <c r="G1972">
        <v>1</v>
      </c>
      <c r="H1972">
        <v>2</v>
      </c>
      <c r="I1972" t="s">
        <v>1229</v>
      </c>
      <c r="J1972" t="s">
        <v>1230</v>
      </c>
      <c r="K1972" t="s">
        <v>1231</v>
      </c>
      <c r="L1972">
        <v>1368</v>
      </c>
      <c r="N1972">
        <v>1011</v>
      </c>
      <c r="O1972" t="s">
        <v>1227</v>
      </c>
      <c r="P1972" t="s">
        <v>1227</v>
      </c>
      <c r="Q1972">
        <v>1</v>
      </c>
      <c r="W1972">
        <v>0</v>
      </c>
      <c r="X1972">
        <v>1503848564</v>
      </c>
      <c r="Y1972">
        <f>(AT1972*ROUND(0.84,7))</f>
        <v>0.16800000000000001</v>
      </c>
      <c r="AA1972">
        <v>0</v>
      </c>
      <c r="AB1972">
        <v>583.05999999999995</v>
      </c>
      <c r="AC1972">
        <v>597.98</v>
      </c>
      <c r="AD1972">
        <v>0</v>
      </c>
      <c r="AE1972">
        <v>0</v>
      </c>
      <c r="AF1972">
        <v>477.92</v>
      </c>
      <c r="AG1972">
        <v>597.98</v>
      </c>
      <c r="AH1972">
        <v>0</v>
      </c>
      <c r="AI1972">
        <v>1</v>
      </c>
      <c r="AJ1972">
        <v>1.22</v>
      </c>
      <c r="AK1972">
        <v>1</v>
      </c>
      <c r="AL1972">
        <v>1</v>
      </c>
      <c r="AM1972">
        <v>2</v>
      </c>
      <c r="AN1972">
        <v>0</v>
      </c>
      <c r="AO1972">
        <v>0</v>
      </c>
      <c r="AP1972">
        <v>1</v>
      </c>
      <c r="AQ1972">
        <v>1</v>
      </c>
      <c r="AR1972">
        <v>0</v>
      </c>
      <c r="AS1972" t="s">
        <v>3</v>
      </c>
      <c r="AT1972">
        <v>0.2</v>
      </c>
      <c r="AU1972" t="s">
        <v>24</v>
      </c>
      <c r="AV1972">
        <v>1</v>
      </c>
      <c r="AW1972">
        <v>2</v>
      </c>
      <c r="AX1972">
        <v>353035085</v>
      </c>
      <c r="AY1972">
        <v>1</v>
      </c>
      <c r="AZ1972">
        <v>0</v>
      </c>
      <c r="BA1972">
        <v>1972</v>
      </c>
      <c r="BB1972">
        <v>1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0</v>
      </c>
      <c r="BK1972">
        <v>95.584000000000003</v>
      </c>
      <c r="BL1972">
        <v>119.596</v>
      </c>
      <c r="BM1972">
        <v>0</v>
      </c>
      <c r="BN1972">
        <v>0</v>
      </c>
      <c r="BO1972">
        <v>0.2</v>
      </c>
      <c r="BP1972">
        <v>1</v>
      </c>
      <c r="BQ1972">
        <v>0</v>
      </c>
      <c r="BR1972">
        <v>80.290560000000013</v>
      </c>
      <c r="BS1972">
        <v>100.46064000000001</v>
      </c>
      <c r="BT1972">
        <v>0</v>
      </c>
      <c r="BU1972">
        <v>0</v>
      </c>
      <c r="BV1972">
        <v>0.16800000000000001</v>
      </c>
      <c r="BW1972">
        <v>1</v>
      </c>
      <c r="CV1972">
        <v>0</v>
      </c>
      <c r="CW1972">
        <f>ROUND(Y1972*Source!I676*DO1972,7)</f>
        <v>0.16800000000000001</v>
      </c>
      <c r="CX1972">
        <f>ROUND(Y1972*Source!I676,7)</f>
        <v>0.16800000000000001</v>
      </c>
      <c r="CY1972">
        <f>AB1972</f>
        <v>583.05999999999995</v>
      </c>
      <c r="CZ1972">
        <f>AF1972</f>
        <v>477.92</v>
      </c>
      <c r="DA1972">
        <f>AJ1972</f>
        <v>1.22</v>
      </c>
      <c r="DB1972">
        <f>ROUND((ROUND(AT1972*CZ1972,2)*ROUND(0.84,7)),6)</f>
        <v>80.287199999999999</v>
      </c>
      <c r="DC1972">
        <f>ROUND((ROUND(AT1972*AG1972,2)*ROUND(0.84,7)),6)</f>
        <v>100.464</v>
      </c>
      <c r="DD1972" t="s">
        <v>3</v>
      </c>
      <c r="DE1972" t="s">
        <v>3</v>
      </c>
      <c r="DF1972">
        <f t="shared" si="959"/>
        <v>0</v>
      </c>
      <c r="DG1972">
        <f>ROUND(ROUND(AF1972*AJ1972,2)*CX1972,2)</f>
        <v>97.95</v>
      </c>
      <c r="DH1972">
        <f t="shared" si="942"/>
        <v>100.46</v>
      </c>
      <c r="DI1972">
        <f t="shared" si="943"/>
        <v>0</v>
      </c>
      <c r="DJ1972">
        <f>DG1972+DH1972</f>
        <v>198.41</v>
      </c>
      <c r="DK1972">
        <v>0</v>
      </c>
      <c r="DL1972" t="s">
        <v>1228</v>
      </c>
      <c r="DM1972">
        <v>4</v>
      </c>
      <c r="DN1972" t="s">
        <v>1221</v>
      </c>
      <c r="DO1972">
        <v>1</v>
      </c>
    </row>
    <row r="1973" spans="1:119" x14ac:dyDescent="0.25">
      <c r="A1973">
        <f>ROW(Source!A676)</f>
        <v>676</v>
      </c>
      <c r="B1973">
        <v>353029544</v>
      </c>
      <c r="C1973">
        <v>353035072</v>
      </c>
      <c r="D1973">
        <v>342765836</v>
      </c>
      <c r="E1973">
        <v>1</v>
      </c>
      <c r="F1973">
        <v>1</v>
      </c>
      <c r="G1973">
        <v>1</v>
      </c>
      <c r="H1973">
        <v>2</v>
      </c>
      <c r="I1973" t="s">
        <v>1441</v>
      </c>
      <c r="J1973" t="s">
        <v>1442</v>
      </c>
      <c r="K1973" t="s">
        <v>1443</v>
      </c>
      <c r="L1973">
        <v>1368</v>
      </c>
      <c r="N1973">
        <v>1011</v>
      </c>
      <c r="O1973" t="s">
        <v>1227</v>
      </c>
      <c r="P1973" t="s">
        <v>1227</v>
      </c>
      <c r="Q1973">
        <v>1</v>
      </c>
      <c r="W1973">
        <v>0</v>
      </c>
      <c r="X1973">
        <v>-572184414</v>
      </c>
      <c r="Y1973">
        <f>(AT1973*ROUND(0.84,7))</f>
        <v>12.4992</v>
      </c>
      <c r="AA1973">
        <v>0</v>
      </c>
      <c r="AB1973">
        <v>27.7</v>
      </c>
      <c r="AC1973">
        <v>0</v>
      </c>
      <c r="AD1973">
        <v>0</v>
      </c>
      <c r="AE1973">
        <v>0</v>
      </c>
      <c r="AF1973">
        <v>27.7</v>
      </c>
      <c r="AG1973">
        <v>0</v>
      </c>
      <c r="AH1973">
        <v>0</v>
      </c>
      <c r="AI1973">
        <v>1</v>
      </c>
      <c r="AJ1973">
        <v>1</v>
      </c>
      <c r="AK1973">
        <v>1</v>
      </c>
      <c r="AL1973">
        <v>1</v>
      </c>
      <c r="AM1973">
        <v>-2</v>
      </c>
      <c r="AN1973">
        <v>0</v>
      </c>
      <c r="AO1973">
        <v>0</v>
      </c>
      <c r="AP1973">
        <v>1</v>
      </c>
      <c r="AQ1973">
        <v>1</v>
      </c>
      <c r="AR1973">
        <v>0</v>
      </c>
      <c r="AS1973" t="s">
        <v>3</v>
      </c>
      <c r="AT1973">
        <v>14.88</v>
      </c>
      <c r="AU1973" t="s">
        <v>24</v>
      </c>
      <c r="AV1973">
        <v>1</v>
      </c>
      <c r="AW1973">
        <v>2</v>
      </c>
      <c r="AX1973">
        <v>353035086</v>
      </c>
      <c r="AY1973">
        <v>1</v>
      </c>
      <c r="AZ1973">
        <v>0</v>
      </c>
      <c r="BA1973">
        <v>1973</v>
      </c>
      <c r="BB1973">
        <v>1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0</v>
      </c>
      <c r="BK1973">
        <v>412.17599999999999</v>
      </c>
      <c r="BL1973">
        <v>0</v>
      </c>
      <c r="BM1973">
        <v>0</v>
      </c>
      <c r="BN1973">
        <v>0</v>
      </c>
      <c r="BO1973">
        <v>0</v>
      </c>
      <c r="BP1973">
        <v>1</v>
      </c>
      <c r="BQ1973">
        <v>0</v>
      </c>
      <c r="BR1973">
        <v>346.22784000000001</v>
      </c>
      <c r="BS1973">
        <v>0</v>
      </c>
      <c r="BT1973">
        <v>0</v>
      </c>
      <c r="BU1973">
        <v>0</v>
      </c>
      <c r="BV1973">
        <v>0</v>
      </c>
      <c r="BW1973">
        <v>1</v>
      </c>
      <c r="CV1973">
        <v>0</v>
      </c>
      <c r="CW1973">
        <f>ROUND(Y1973*Source!I676*DO1973,7)</f>
        <v>0</v>
      </c>
      <c r="CX1973">
        <f>ROUND(Y1973*Source!I676,7)</f>
        <v>12.4992</v>
      </c>
      <c r="CY1973">
        <f>AB1973</f>
        <v>27.7</v>
      </c>
      <c r="CZ1973">
        <f>AF1973</f>
        <v>27.7</v>
      </c>
      <c r="DA1973">
        <f>AJ1973</f>
        <v>1</v>
      </c>
      <c r="DB1973">
        <f>ROUND((ROUND(AT1973*CZ1973,2)*ROUND(0.84,7)),6)</f>
        <v>346.2312</v>
      </c>
      <c r="DC1973">
        <f>ROUND((ROUND(AT1973*AG1973,2)*ROUND(0.84,7)),6)</f>
        <v>0</v>
      </c>
      <c r="DD1973" t="s">
        <v>3</v>
      </c>
      <c r="DE1973" t="s">
        <v>3</v>
      </c>
      <c r="DF1973">
        <f t="shared" si="959"/>
        <v>0</v>
      </c>
      <c r="DG1973">
        <f t="shared" ref="DG1973:DG1985" si="960">ROUND(ROUND(AF1973,2)*CX1973,2)</f>
        <v>346.23</v>
      </c>
      <c r="DH1973">
        <f t="shared" si="942"/>
        <v>0</v>
      </c>
      <c r="DI1973">
        <f t="shared" si="943"/>
        <v>0</v>
      </c>
      <c r="DJ1973">
        <f>DG1973+DH1973</f>
        <v>346.23</v>
      </c>
      <c r="DK1973">
        <v>1</v>
      </c>
      <c r="DL1973" t="s">
        <v>3</v>
      </c>
      <c r="DM1973">
        <v>0</v>
      </c>
      <c r="DN1973" t="s">
        <v>3</v>
      </c>
      <c r="DO1973">
        <v>0</v>
      </c>
    </row>
    <row r="1974" spans="1:119" x14ac:dyDescent="0.25">
      <c r="A1974">
        <f>ROW(Source!A676)</f>
        <v>676</v>
      </c>
      <c r="B1974">
        <v>353029544</v>
      </c>
      <c r="C1974">
        <v>353035072</v>
      </c>
      <c r="D1974">
        <v>342716455</v>
      </c>
      <c r="E1974">
        <v>1</v>
      </c>
      <c r="F1974">
        <v>1</v>
      </c>
      <c r="G1974">
        <v>1</v>
      </c>
      <c r="H1974">
        <v>3</v>
      </c>
      <c r="I1974" t="s">
        <v>1444</v>
      </c>
      <c r="J1974" t="s">
        <v>1445</v>
      </c>
      <c r="K1974" t="s">
        <v>1446</v>
      </c>
      <c r="L1974">
        <v>1346</v>
      </c>
      <c r="N1974">
        <v>1009</v>
      </c>
      <c r="O1974" t="s">
        <v>1244</v>
      </c>
      <c r="P1974" t="s">
        <v>1244</v>
      </c>
      <c r="Q1974">
        <v>1</v>
      </c>
      <c r="W1974">
        <v>0</v>
      </c>
      <c r="X1974">
        <v>-2091133761</v>
      </c>
      <c r="Y1974">
        <f>(AT1974*ROUND(0,7))</f>
        <v>0</v>
      </c>
      <c r="AA1974">
        <v>146.29</v>
      </c>
      <c r="AB1974">
        <v>0</v>
      </c>
      <c r="AC1974">
        <v>0</v>
      </c>
      <c r="AD1974">
        <v>0</v>
      </c>
      <c r="AE1974">
        <v>155.63</v>
      </c>
      <c r="AF1974">
        <v>0</v>
      </c>
      <c r="AG1974">
        <v>0</v>
      </c>
      <c r="AH1974">
        <v>0</v>
      </c>
      <c r="AI1974">
        <v>0.94</v>
      </c>
      <c r="AJ1974">
        <v>1</v>
      </c>
      <c r="AK1974">
        <v>1</v>
      </c>
      <c r="AL1974">
        <v>1</v>
      </c>
      <c r="AM1974">
        <v>2</v>
      </c>
      <c r="AN1974">
        <v>0</v>
      </c>
      <c r="AO1974">
        <v>0</v>
      </c>
      <c r="AP1974">
        <v>1</v>
      </c>
      <c r="AQ1974">
        <v>1</v>
      </c>
      <c r="AR1974">
        <v>0</v>
      </c>
      <c r="AS1974" t="s">
        <v>3</v>
      </c>
      <c r="AT1974">
        <v>1.49</v>
      </c>
      <c r="AU1974" t="s">
        <v>23</v>
      </c>
      <c r="AV1974">
        <v>0</v>
      </c>
      <c r="AW1974">
        <v>2</v>
      </c>
      <c r="AX1974">
        <v>353035087</v>
      </c>
      <c r="AY1974">
        <v>1</v>
      </c>
      <c r="AZ1974">
        <v>0</v>
      </c>
      <c r="BA1974">
        <v>1974</v>
      </c>
      <c r="BB1974">
        <v>1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231.8887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1</v>
      </c>
      <c r="BQ1974">
        <v>0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</v>
      </c>
      <c r="CV1974">
        <v>0</v>
      </c>
      <c r="CW1974">
        <v>0</v>
      </c>
      <c r="CX1974">
        <f>ROUND(Y1974*Source!I676,7)</f>
        <v>0</v>
      </c>
      <c r="CY1974">
        <f>AA1974</f>
        <v>146.29</v>
      </c>
      <c r="CZ1974">
        <f>AE1974</f>
        <v>155.63</v>
      </c>
      <c r="DA1974">
        <f>AI1974</f>
        <v>0.94</v>
      </c>
      <c r="DB1974">
        <f>ROUND((ROUND(AT1974*CZ1974,2)*ROUND(0,7)),6)</f>
        <v>0</v>
      </c>
      <c r="DC1974">
        <f>ROUND((ROUND(AT1974*AG1974,2)*ROUND(0,7)),6)</f>
        <v>0</v>
      </c>
      <c r="DD1974" t="s">
        <v>3</v>
      </c>
      <c r="DE1974" t="s">
        <v>3</v>
      </c>
      <c r="DF1974">
        <f>ROUND(ROUND(AE1974*AI1974,2)*CX1974,2)</f>
        <v>0</v>
      </c>
      <c r="DG1974">
        <f t="shared" si="960"/>
        <v>0</v>
      </c>
      <c r="DH1974">
        <f t="shared" si="942"/>
        <v>0</v>
      </c>
      <c r="DI1974">
        <f t="shared" si="943"/>
        <v>0</v>
      </c>
      <c r="DJ1974">
        <f>DF1974</f>
        <v>0</v>
      </c>
      <c r="DK1974">
        <v>0</v>
      </c>
      <c r="DL1974" t="s">
        <v>3</v>
      </c>
      <c r="DM1974">
        <v>0</v>
      </c>
      <c r="DN1974" t="s">
        <v>3</v>
      </c>
      <c r="DO1974">
        <v>0</v>
      </c>
    </row>
    <row r="1975" spans="1:119" x14ac:dyDescent="0.25">
      <c r="A1975">
        <f>ROW(Source!A676)</f>
        <v>676</v>
      </c>
      <c r="B1975">
        <v>353029544</v>
      </c>
      <c r="C1975">
        <v>353035072</v>
      </c>
      <c r="D1975">
        <v>342719015</v>
      </c>
      <c r="E1975">
        <v>1</v>
      </c>
      <c r="F1975">
        <v>1</v>
      </c>
      <c r="G1975">
        <v>1</v>
      </c>
      <c r="H1975">
        <v>3</v>
      </c>
      <c r="I1975" t="s">
        <v>1447</v>
      </c>
      <c r="J1975" t="s">
        <v>1448</v>
      </c>
      <c r="K1975" t="s">
        <v>1449</v>
      </c>
      <c r="L1975">
        <v>1348</v>
      </c>
      <c r="N1975">
        <v>1009</v>
      </c>
      <c r="O1975" t="s">
        <v>811</v>
      </c>
      <c r="P1975" t="s">
        <v>811</v>
      </c>
      <c r="Q1975">
        <v>1000</v>
      </c>
      <c r="W1975">
        <v>0</v>
      </c>
      <c r="X1975">
        <v>128519936</v>
      </c>
      <c r="Y1975">
        <f>(AT1975*ROUND(0,7))</f>
        <v>0</v>
      </c>
      <c r="AA1975">
        <v>7777.38</v>
      </c>
      <c r="AB1975">
        <v>0</v>
      </c>
      <c r="AC1975">
        <v>0</v>
      </c>
      <c r="AD1975">
        <v>0</v>
      </c>
      <c r="AE1975">
        <v>4800.8500000000004</v>
      </c>
      <c r="AF1975">
        <v>0</v>
      </c>
      <c r="AG1975">
        <v>0</v>
      </c>
      <c r="AH1975">
        <v>0</v>
      </c>
      <c r="AI1975">
        <v>1.62</v>
      </c>
      <c r="AJ1975">
        <v>1</v>
      </c>
      <c r="AK1975">
        <v>1</v>
      </c>
      <c r="AL1975">
        <v>1</v>
      </c>
      <c r="AM1975">
        <v>2</v>
      </c>
      <c r="AN1975">
        <v>0</v>
      </c>
      <c r="AO1975">
        <v>0</v>
      </c>
      <c r="AP1975">
        <v>1</v>
      </c>
      <c r="AQ1975">
        <v>1</v>
      </c>
      <c r="AR1975">
        <v>0</v>
      </c>
      <c r="AS1975" t="s">
        <v>3</v>
      </c>
      <c r="AT1975">
        <v>3.7399999999999998E-3</v>
      </c>
      <c r="AU1975" t="s">
        <v>23</v>
      </c>
      <c r="AV1975">
        <v>0</v>
      </c>
      <c r="AW1975">
        <v>2</v>
      </c>
      <c r="AX1975">
        <v>353035088</v>
      </c>
      <c r="AY1975">
        <v>1</v>
      </c>
      <c r="AZ1975">
        <v>0</v>
      </c>
      <c r="BA1975">
        <v>1975</v>
      </c>
      <c r="BB1975">
        <v>1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0</v>
      </c>
      <c r="BI1975">
        <v>0</v>
      </c>
      <c r="BJ1975">
        <v>17.955179000000001</v>
      </c>
      <c r="BK1975">
        <v>0</v>
      </c>
      <c r="BL1975">
        <v>0</v>
      </c>
      <c r="BM1975">
        <v>0</v>
      </c>
      <c r="BN1975">
        <v>0</v>
      </c>
      <c r="BO1975">
        <v>0</v>
      </c>
      <c r="BP1975">
        <v>1</v>
      </c>
      <c r="BQ1975">
        <v>0</v>
      </c>
      <c r="BR1975">
        <v>0</v>
      </c>
      <c r="BS1975">
        <v>0</v>
      </c>
      <c r="BT1975">
        <v>0</v>
      </c>
      <c r="BU1975">
        <v>0</v>
      </c>
      <c r="BV1975">
        <v>0</v>
      </c>
      <c r="BW1975">
        <v>0</v>
      </c>
      <c r="CV1975">
        <v>0</v>
      </c>
      <c r="CW1975">
        <v>0</v>
      </c>
      <c r="CX1975">
        <f>ROUND(Y1975*Source!I676,7)</f>
        <v>0</v>
      </c>
      <c r="CY1975">
        <f>AA1975</f>
        <v>7777.38</v>
      </c>
      <c r="CZ1975">
        <f>AE1975</f>
        <v>4800.8500000000004</v>
      </c>
      <c r="DA1975">
        <f>AI1975</f>
        <v>1.62</v>
      </c>
      <c r="DB1975">
        <f>ROUND((ROUND(AT1975*CZ1975,2)*ROUND(0,7)),6)</f>
        <v>0</v>
      </c>
      <c r="DC1975">
        <f>ROUND((ROUND(AT1975*AG1975,2)*ROUND(0,7)),6)</f>
        <v>0</v>
      </c>
      <c r="DD1975" t="s">
        <v>3</v>
      </c>
      <c r="DE1975" t="s">
        <v>3</v>
      </c>
      <c r="DF1975">
        <f>ROUND(ROUND(AE1975*AI1975,2)*CX1975,2)</f>
        <v>0</v>
      </c>
      <c r="DG1975">
        <f t="shared" si="960"/>
        <v>0</v>
      </c>
      <c r="DH1975">
        <f t="shared" si="942"/>
        <v>0</v>
      </c>
      <c r="DI1975">
        <f t="shared" si="943"/>
        <v>0</v>
      </c>
      <c r="DJ1975">
        <f>DF1975</f>
        <v>0</v>
      </c>
      <c r="DK1975">
        <v>0</v>
      </c>
      <c r="DL1975" t="s">
        <v>3</v>
      </c>
      <c r="DM1975">
        <v>0</v>
      </c>
      <c r="DN1975" t="s">
        <v>3</v>
      </c>
      <c r="DO1975">
        <v>0</v>
      </c>
    </row>
    <row r="1976" spans="1:119" x14ac:dyDescent="0.25">
      <c r="A1976">
        <f>ROW(Source!A676)</f>
        <v>676</v>
      </c>
      <c r="B1976">
        <v>353029544</v>
      </c>
      <c r="C1976">
        <v>353035072</v>
      </c>
      <c r="D1976">
        <v>342735787</v>
      </c>
      <c r="E1976">
        <v>1</v>
      </c>
      <c r="F1976">
        <v>1</v>
      </c>
      <c r="G1976">
        <v>1</v>
      </c>
      <c r="H1976">
        <v>3</v>
      </c>
      <c r="I1976" t="s">
        <v>1435</v>
      </c>
      <c r="J1976" t="s">
        <v>1436</v>
      </c>
      <c r="K1976" t="s">
        <v>1437</v>
      </c>
      <c r="L1976">
        <v>1348</v>
      </c>
      <c r="N1976">
        <v>1009</v>
      </c>
      <c r="O1976" t="s">
        <v>811</v>
      </c>
      <c r="P1976" t="s">
        <v>811</v>
      </c>
      <c r="Q1976">
        <v>1000</v>
      </c>
      <c r="W1976">
        <v>0</v>
      </c>
      <c r="X1976">
        <v>522576254</v>
      </c>
      <c r="Y1976">
        <f>(AT1976*ROUND(0,7))</f>
        <v>0</v>
      </c>
      <c r="AA1976">
        <v>100891.73</v>
      </c>
      <c r="AB1976">
        <v>0</v>
      </c>
      <c r="AC1976">
        <v>0</v>
      </c>
      <c r="AD1976">
        <v>0</v>
      </c>
      <c r="AE1976">
        <v>82698.14</v>
      </c>
      <c r="AF1976">
        <v>0</v>
      </c>
      <c r="AG1976">
        <v>0</v>
      </c>
      <c r="AH1976">
        <v>0</v>
      </c>
      <c r="AI1976">
        <v>1.22</v>
      </c>
      <c r="AJ1976">
        <v>1</v>
      </c>
      <c r="AK1976">
        <v>1</v>
      </c>
      <c r="AL1976">
        <v>1</v>
      </c>
      <c r="AM1976">
        <v>2</v>
      </c>
      <c r="AN1976">
        <v>0</v>
      </c>
      <c r="AO1976">
        <v>0</v>
      </c>
      <c r="AP1976">
        <v>1</v>
      </c>
      <c r="AQ1976">
        <v>1</v>
      </c>
      <c r="AR1976">
        <v>0</v>
      </c>
      <c r="AS1976" t="s">
        <v>3</v>
      </c>
      <c r="AT1976">
        <v>7.7999999999999996E-3</v>
      </c>
      <c r="AU1976" t="s">
        <v>23</v>
      </c>
      <c r="AV1976">
        <v>0</v>
      </c>
      <c r="AW1976">
        <v>2</v>
      </c>
      <c r="AX1976">
        <v>353035089</v>
      </c>
      <c r="AY1976">
        <v>1</v>
      </c>
      <c r="AZ1976">
        <v>0</v>
      </c>
      <c r="BA1976">
        <v>1976</v>
      </c>
      <c r="BB1976">
        <v>1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0</v>
      </c>
      <c r="BJ1976">
        <v>645.04549199999997</v>
      </c>
      <c r="BK1976">
        <v>0</v>
      </c>
      <c r="BL1976">
        <v>0</v>
      </c>
      <c r="BM1976">
        <v>0</v>
      </c>
      <c r="BN1976">
        <v>0</v>
      </c>
      <c r="BO1976">
        <v>0</v>
      </c>
      <c r="BP1976">
        <v>1</v>
      </c>
      <c r="BQ1976">
        <v>0</v>
      </c>
      <c r="BR1976">
        <v>0</v>
      </c>
      <c r="BS1976">
        <v>0</v>
      </c>
      <c r="BT1976">
        <v>0</v>
      </c>
      <c r="BU1976">
        <v>0</v>
      </c>
      <c r="BV1976">
        <v>0</v>
      </c>
      <c r="BW1976">
        <v>0</v>
      </c>
      <c r="CV1976">
        <v>0</v>
      </c>
      <c r="CW1976">
        <v>0</v>
      </c>
      <c r="CX1976">
        <f>ROUND(Y1976*Source!I676,7)</f>
        <v>0</v>
      </c>
      <c r="CY1976">
        <f>AA1976</f>
        <v>100891.73</v>
      </c>
      <c r="CZ1976">
        <f>AE1976</f>
        <v>82698.14</v>
      </c>
      <c r="DA1976">
        <f>AI1976</f>
        <v>1.22</v>
      </c>
      <c r="DB1976">
        <f>ROUND((ROUND(AT1976*CZ1976,2)*ROUND(0,7)),6)</f>
        <v>0</v>
      </c>
      <c r="DC1976">
        <f>ROUND((ROUND(AT1976*AG1976,2)*ROUND(0,7)),6)</f>
        <v>0</v>
      </c>
      <c r="DD1976" t="s">
        <v>3</v>
      </c>
      <c r="DE1976" t="s">
        <v>3</v>
      </c>
      <c r="DF1976">
        <f>ROUND(ROUND(AE1976*AI1976,2)*CX1976,2)</f>
        <v>0</v>
      </c>
      <c r="DG1976">
        <f t="shared" si="960"/>
        <v>0</v>
      </c>
      <c r="DH1976">
        <f t="shared" si="942"/>
        <v>0</v>
      </c>
      <c r="DI1976">
        <f t="shared" si="943"/>
        <v>0</v>
      </c>
      <c r="DJ1976">
        <f>DF1976</f>
        <v>0</v>
      </c>
      <c r="DK1976">
        <v>0</v>
      </c>
      <c r="DL1976" t="s">
        <v>3</v>
      </c>
      <c r="DM1976">
        <v>0</v>
      </c>
      <c r="DN1976" t="s">
        <v>3</v>
      </c>
      <c r="DO1976">
        <v>0</v>
      </c>
    </row>
    <row r="1977" spans="1:119" x14ac:dyDescent="0.25">
      <c r="A1977">
        <f>ROW(Source!A676)</f>
        <v>676</v>
      </c>
      <c r="B1977">
        <v>353029544</v>
      </c>
      <c r="C1977">
        <v>353035072</v>
      </c>
      <c r="D1977">
        <v>342646017</v>
      </c>
      <c r="E1977">
        <v>113</v>
      </c>
      <c r="F1977">
        <v>1</v>
      </c>
      <c r="G1977">
        <v>1</v>
      </c>
      <c r="H1977">
        <v>3</v>
      </c>
      <c r="I1977" t="s">
        <v>1420</v>
      </c>
      <c r="J1977" t="s">
        <v>3</v>
      </c>
      <c r="K1977" t="s">
        <v>1421</v>
      </c>
      <c r="L1977">
        <v>3277935</v>
      </c>
      <c r="N1977">
        <v>1013</v>
      </c>
      <c r="O1977" t="s">
        <v>1422</v>
      </c>
      <c r="P1977" t="s">
        <v>1422</v>
      </c>
      <c r="Q1977">
        <v>1</v>
      </c>
      <c r="W1977">
        <v>0</v>
      </c>
      <c r="X1977">
        <v>274903907</v>
      </c>
      <c r="Y1977">
        <f>AT1977</f>
        <v>2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1</v>
      </c>
      <c r="AJ1977">
        <v>1</v>
      </c>
      <c r="AK1977">
        <v>1</v>
      </c>
      <c r="AL1977">
        <v>1</v>
      </c>
      <c r="AM1977">
        <v>-2</v>
      </c>
      <c r="AN1977">
        <v>0</v>
      </c>
      <c r="AO1977">
        <v>0</v>
      </c>
      <c r="AP1977">
        <v>0</v>
      </c>
      <c r="AQ1977">
        <v>1</v>
      </c>
      <c r="AR1977">
        <v>0</v>
      </c>
      <c r="AS1977" t="s">
        <v>3</v>
      </c>
      <c r="AT1977">
        <v>2</v>
      </c>
      <c r="AU1977" t="s">
        <v>3</v>
      </c>
      <c r="AV1977">
        <v>0</v>
      </c>
      <c r="AW1977">
        <v>2</v>
      </c>
      <c r="AX1977">
        <v>353035090</v>
      </c>
      <c r="AY1977">
        <v>1</v>
      </c>
      <c r="AZ1977">
        <v>2048</v>
      </c>
      <c r="BA1977">
        <v>1977</v>
      </c>
      <c r="BB1977">
        <v>1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0</v>
      </c>
      <c r="BI1977">
        <v>0</v>
      </c>
      <c r="BJ1977">
        <v>0</v>
      </c>
      <c r="BK1977">
        <v>0</v>
      </c>
      <c r="BL1977">
        <v>0</v>
      </c>
      <c r="BM1977">
        <v>0</v>
      </c>
      <c r="BN1977">
        <v>0</v>
      </c>
      <c r="BO1977">
        <v>0</v>
      </c>
      <c r="BP1977">
        <v>0</v>
      </c>
      <c r="BQ1977">
        <v>0</v>
      </c>
      <c r="BR1977">
        <v>0</v>
      </c>
      <c r="BS1977">
        <v>0</v>
      </c>
      <c r="BT1977">
        <v>0</v>
      </c>
      <c r="BU1977">
        <v>0</v>
      </c>
      <c r="BV1977">
        <v>0</v>
      </c>
      <c r="BW1977">
        <v>0</v>
      </c>
      <c r="CV1977">
        <v>0</v>
      </c>
      <c r="CW1977">
        <v>0</v>
      </c>
      <c r="CX1977">
        <f>ROUND(Y1977*Source!I676,7)</f>
        <v>2</v>
      </c>
      <c r="CY1977">
        <f>AA1977</f>
        <v>0</v>
      </c>
      <c r="CZ1977">
        <f>AE1977</f>
        <v>0</v>
      </c>
      <c r="DA1977">
        <f>AI1977</f>
        <v>1</v>
      </c>
      <c r="DB1977">
        <f>ROUND(ROUND(AT1977*CZ1977,2),6)</f>
        <v>0</v>
      </c>
      <c r="DC1977">
        <f>ROUND(ROUND(AT1977*AG1977,2),6)</f>
        <v>0</v>
      </c>
      <c r="DD1977" t="s">
        <v>3</v>
      </c>
      <c r="DE1977" t="s">
        <v>3</v>
      </c>
      <c r="DF1977">
        <f t="shared" ref="DF1977:DF1988" si="961">ROUND(ROUND(AE1977,2)*CX1977,2)</f>
        <v>0</v>
      </c>
      <c r="DG1977">
        <f t="shared" si="960"/>
        <v>0</v>
      </c>
      <c r="DH1977">
        <f t="shared" si="942"/>
        <v>0</v>
      </c>
      <c r="DI1977">
        <f t="shared" si="943"/>
        <v>0</v>
      </c>
      <c r="DJ1977">
        <f>DF1977</f>
        <v>0</v>
      </c>
      <c r="DK1977">
        <v>0</v>
      </c>
      <c r="DL1977" t="s">
        <v>3</v>
      </c>
      <c r="DM1977">
        <v>0</v>
      </c>
      <c r="DN1977" t="s">
        <v>3</v>
      </c>
      <c r="DO1977">
        <v>0</v>
      </c>
    </row>
    <row r="1978" spans="1:119" x14ac:dyDescent="0.25">
      <c r="A1978">
        <f>ROW(Source!A677)</f>
        <v>677</v>
      </c>
      <c r="B1978">
        <v>353029544</v>
      </c>
      <c r="C1978">
        <v>353035091</v>
      </c>
      <c r="D1978">
        <v>342640179</v>
      </c>
      <c r="E1978">
        <v>113</v>
      </c>
      <c r="F1978">
        <v>1</v>
      </c>
      <c r="G1978">
        <v>1</v>
      </c>
      <c r="H1978">
        <v>1</v>
      </c>
      <c r="I1978" t="s">
        <v>1324</v>
      </c>
      <c r="J1978" t="s">
        <v>3</v>
      </c>
      <c r="K1978" t="s">
        <v>1325</v>
      </c>
      <c r="L1978">
        <v>1191</v>
      </c>
      <c r="N1978">
        <v>1013</v>
      </c>
      <c r="O1978" t="s">
        <v>1221</v>
      </c>
      <c r="P1978" t="s">
        <v>1221</v>
      </c>
      <c r="Q1978">
        <v>1</v>
      </c>
      <c r="W1978">
        <v>0</v>
      </c>
      <c r="X1978">
        <v>-1991603921</v>
      </c>
      <c r="Y1978">
        <f>(AT1978*ROUND(0.84,7))</f>
        <v>3.3431999999999999</v>
      </c>
      <c r="AA1978">
        <v>0</v>
      </c>
      <c r="AB1978">
        <v>0</v>
      </c>
      <c r="AC1978">
        <v>0</v>
      </c>
      <c r="AD1978">
        <v>508.73</v>
      </c>
      <c r="AE1978">
        <v>0</v>
      </c>
      <c r="AF1978">
        <v>0</v>
      </c>
      <c r="AG1978">
        <v>0</v>
      </c>
      <c r="AH1978">
        <v>508.73</v>
      </c>
      <c r="AI1978">
        <v>1</v>
      </c>
      <c r="AJ1978">
        <v>1</v>
      </c>
      <c r="AK1978">
        <v>1</v>
      </c>
      <c r="AL1978">
        <v>1</v>
      </c>
      <c r="AM1978">
        <v>-2</v>
      </c>
      <c r="AN1978">
        <v>0</v>
      </c>
      <c r="AO1978">
        <v>0</v>
      </c>
      <c r="AP1978">
        <v>1</v>
      </c>
      <c r="AQ1978">
        <v>1</v>
      </c>
      <c r="AR1978">
        <v>0</v>
      </c>
      <c r="AS1978" t="s">
        <v>3</v>
      </c>
      <c r="AT1978">
        <v>3.98</v>
      </c>
      <c r="AU1978" t="s">
        <v>24</v>
      </c>
      <c r="AV1978">
        <v>1</v>
      </c>
      <c r="AW1978">
        <v>2</v>
      </c>
      <c r="AX1978">
        <v>353035093</v>
      </c>
      <c r="AY1978">
        <v>1</v>
      </c>
      <c r="AZ1978">
        <v>0</v>
      </c>
      <c r="BA1978">
        <v>1978</v>
      </c>
      <c r="BB1978">
        <v>1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0</v>
      </c>
      <c r="BI1978">
        <v>0</v>
      </c>
      <c r="BJ1978">
        <v>0</v>
      </c>
      <c r="BK1978">
        <v>0</v>
      </c>
      <c r="BL1978">
        <v>0</v>
      </c>
      <c r="BM1978">
        <v>2024.7454</v>
      </c>
      <c r="BN1978">
        <v>3.98</v>
      </c>
      <c r="BO1978">
        <v>0</v>
      </c>
      <c r="BP1978">
        <v>1</v>
      </c>
      <c r="BQ1978">
        <v>0</v>
      </c>
      <c r="BR1978">
        <v>0</v>
      </c>
      <c r="BS1978">
        <v>0</v>
      </c>
      <c r="BT1978">
        <v>1700.7861359999999</v>
      </c>
      <c r="BU1978">
        <v>3.3431999999999999</v>
      </c>
      <c r="BV1978">
        <v>0</v>
      </c>
      <c r="BW1978">
        <v>1</v>
      </c>
      <c r="CU1978">
        <f>ROUND(AT1978*Source!I677*AH1978*AL1978,2)</f>
        <v>20.25</v>
      </c>
      <c r="CV1978">
        <f>ROUND(Y1978*Source!I677,7)</f>
        <v>3.3432000000000003E-2</v>
      </c>
      <c r="CW1978">
        <v>0</v>
      </c>
      <c r="CX1978">
        <f>ROUND(Y1978*Source!I677,7)</f>
        <v>3.3432000000000003E-2</v>
      </c>
      <c r="CY1978">
        <f>AD1978</f>
        <v>508.73</v>
      </c>
      <c r="CZ1978">
        <f>AH1978</f>
        <v>508.73</v>
      </c>
      <c r="DA1978">
        <f>AL1978</f>
        <v>1</v>
      </c>
      <c r="DB1978">
        <f>ROUND((ROUND(AT1978*CZ1978,2)*ROUND(0.84,7)),6)</f>
        <v>1700.79</v>
      </c>
      <c r="DC1978">
        <f>ROUND((ROUND(AT1978*AG1978,2)*ROUND(0.84,7)),6)</f>
        <v>0</v>
      </c>
      <c r="DD1978" t="s">
        <v>3</v>
      </c>
      <c r="DE1978" t="s">
        <v>3</v>
      </c>
      <c r="DF1978">
        <f t="shared" si="961"/>
        <v>0</v>
      </c>
      <c r="DG1978">
        <f t="shared" si="960"/>
        <v>0</v>
      </c>
      <c r="DH1978">
        <f t="shared" si="942"/>
        <v>0</v>
      </c>
      <c r="DI1978">
        <f t="shared" si="943"/>
        <v>17.010000000000002</v>
      </c>
      <c r="DJ1978">
        <f>DI1978</f>
        <v>17.010000000000002</v>
      </c>
      <c r="DK1978">
        <v>1</v>
      </c>
      <c r="DL1978" t="s">
        <v>3</v>
      </c>
      <c r="DM1978">
        <v>0</v>
      </c>
      <c r="DN1978" t="s">
        <v>3</v>
      </c>
      <c r="DO1978">
        <v>0</v>
      </c>
    </row>
    <row r="1979" spans="1:119" x14ac:dyDescent="0.25">
      <c r="A1979">
        <f>ROW(Source!A678)</f>
        <v>678</v>
      </c>
      <c r="B1979">
        <v>353029544</v>
      </c>
      <c r="C1979">
        <v>353035094</v>
      </c>
      <c r="D1979">
        <v>342640179</v>
      </c>
      <c r="E1979">
        <v>113</v>
      </c>
      <c r="F1979">
        <v>1</v>
      </c>
      <c r="G1979">
        <v>1</v>
      </c>
      <c r="H1979">
        <v>1</v>
      </c>
      <c r="I1979" t="s">
        <v>1324</v>
      </c>
      <c r="J1979" t="s">
        <v>3</v>
      </c>
      <c r="K1979" t="s">
        <v>1325</v>
      </c>
      <c r="L1979">
        <v>1191</v>
      </c>
      <c r="N1979">
        <v>1013</v>
      </c>
      <c r="O1979" t="s">
        <v>1221</v>
      </c>
      <c r="P1979" t="s">
        <v>1221</v>
      </c>
      <c r="Q1979">
        <v>1</v>
      </c>
      <c r="W1979">
        <v>0</v>
      </c>
      <c r="X1979">
        <v>-1991603921</v>
      </c>
      <c r="Y1979">
        <f>(AT1979*ROUND(0.84,7))</f>
        <v>1.89</v>
      </c>
      <c r="AA1979">
        <v>0</v>
      </c>
      <c r="AB1979">
        <v>0</v>
      </c>
      <c r="AC1979">
        <v>0</v>
      </c>
      <c r="AD1979">
        <v>508.73</v>
      </c>
      <c r="AE1979">
        <v>0</v>
      </c>
      <c r="AF1979">
        <v>0</v>
      </c>
      <c r="AG1979">
        <v>0</v>
      </c>
      <c r="AH1979">
        <v>508.73</v>
      </c>
      <c r="AI1979">
        <v>1</v>
      </c>
      <c r="AJ1979">
        <v>1</v>
      </c>
      <c r="AK1979">
        <v>1</v>
      </c>
      <c r="AL1979">
        <v>1</v>
      </c>
      <c r="AM1979">
        <v>-2</v>
      </c>
      <c r="AN1979">
        <v>0</v>
      </c>
      <c r="AO1979">
        <v>0</v>
      </c>
      <c r="AP1979">
        <v>1</v>
      </c>
      <c r="AQ1979">
        <v>1</v>
      </c>
      <c r="AR1979">
        <v>0</v>
      </c>
      <c r="AS1979" t="s">
        <v>3</v>
      </c>
      <c r="AT1979">
        <v>2.25</v>
      </c>
      <c r="AU1979" t="s">
        <v>24</v>
      </c>
      <c r="AV1979">
        <v>1</v>
      </c>
      <c r="AW1979">
        <v>2</v>
      </c>
      <c r="AX1979">
        <v>353035097</v>
      </c>
      <c r="AY1979">
        <v>1</v>
      </c>
      <c r="AZ1979">
        <v>0</v>
      </c>
      <c r="BA1979">
        <v>1979</v>
      </c>
      <c r="BB1979">
        <v>1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0</v>
      </c>
      <c r="BJ1979">
        <v>0</v>
      </c>
      <c r="BK1979">
        <v>0</v>
      </c>
      <c r="BL1979">
        <v>0</v>
      </c>
      <c r="BM1979">
        <v>1144.6424999999999</v>
      </c>
      <c r="BN1979">
        <v>2.25</v>
      </c>
      <c r="BO1979">
        <v>0</v>
      </c>
      <c r="BP1979">
        <v>1</v>
      </c>
      <c r="BQ1979">
        <v>0</v>
      </c>
      <c r="BR1979">
        <v>0</v>
      </c>
      <c r="BS1979">
        <v>0</v>
      </c>
      <c r="BT1979">
        <v>961.49969999999996</v>
      </c>
      <c r="BU1979">
        <v>1.89</v>
      </c>
      <c r="BV1979">
        <v>0</v>
      </c>
      <c r="BW1979">
        <v>1</v>
      </c>
      <c r="CU1979">
        <f>ROUND(AT1979*Source!I678*AH1979*AL1979,2)</f>
        <v>11.45</v>
      </c>
      <c r="CV1979">
        <f>ROUND(Y1979*Source!I678,7)</f>
        <v>1.89E-2</v>
      </c>
      <c r="CW1979">
        <v>0</v>
      </c>
      <c r="CX1979">
        <f>ROUND(Y1979*Source!I678,7)</f>
        <v>1.89E-2</v>
      </c>
      <c r="CY1979">
        <f>AD1979</f>
        <v>508.73</v>
      </c>
      <c r="CZ1979">
        <f>AH1979</f>
        <v>508.73</v>
      </c>
      <c r="DA1979">
        <f>AL1979</f>
        <v>1</v>
      </c>
      <c r="DB1979">
        <f>ROUND((ROUND(AT1979*CZ1979,2)*ROUND(0.84,7)),6)</f>
        <v>961.49760000000003</v>
      </c>
      <c r="DC1979">
        <f>ROUND((ROUND(AT1979*AG1979,2)*ROUND(0.84,7)),6)</f>
        <v>0</v>
      </c>
      <c r="DD1979" t="s">
        <v>3</v>
      </c>
      <c r="DE1979" t="s">
        <v>3</v>
      </c>
      <c r="DF1979">
        <f t="shared" si="961"/>
        <v>0</v>
      </c>
      <c r="DG1979">
        <f t="shared" si="960"/>
        <v>0</v>
      </c>
      <c r="DH1979">
        <f t="shared" si="942"/>
        <v>0</v>
      </c>
      <c r="DI1979">
        <f t="shared" si="943"/>
        <v>9.61</v>
      </c>
      <c r="DJ1979">
        <f>DI1979</f>
        <v>9.61</v>
      </c>
      <c r="DK1979">
        <v>1</v>
      </c>
      <c r="DL1979" t="s">
        <v>3</v>
      </c>
      <c r="DM1979">
        <v>0</v>
      </c>
      <c r="DN1979" t="s">
        <v>3</v>
      </c>
      <c r="DO1979">
        <v>0</v>
      </c>
    </row>
    <row r="1980" spans="1:119" x14ac:dyDescent="0.25">
      <c r="A1980">
        <f>ROW(Source!A678)</f>
        <v>678</v>
      </c>
      <c r="B1980">
        <v>353029544</v>
      </c>
      <c r="C1980">
        <v>353035094</v>
      </c>
      <c r="D1980">
        <v>342646022</v>
      </c>
      <c r="E1980">
        <v>113</v>
      </c>
      <c r="F1980">
        <v>1</v>
      </c>
      <c r="G1980">
        <v>1</v>
      </c>
      <c r="H1980">
        <v>3</v>
      </c>
      <c r="I1980" t="s">
        <v>1450</v>
      </c>
      <c r="J1980" t="s">
        <v>3</v>
      </c>
      <c r="K1980" t="s">
        <v>1451</v>
      </c>
      <c r="L1980">
        <v>1348</v>
      </c>
      <c r="N1980">
        <v>1009</v>
      </c>
      <c r="O1980" t="s">
        <v>811</v>
      </c>
      <c r="P1980" t="s">
        <v>811</v>
      </c>
      <c r="Q1980">
        <v>1000</v>
      </c>
      <c r="W1980">
        <v>0</v>
      </c>
      <c r="X1980">
        <v>2102561428</v>
      </c>
      <c r="Y1980">
        <f>(AT1980*ROUND(0,7))</f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1</v>
      </c>
      <c r="AJ1980">
        <v>1</v>
      </c>
      <c r="AK1980">
        <v>1</v>
      </c>
      <c r="AL1980">
        <v>1</v>
      </c>
      <c r="AM1980">
        <v>-2</v>
      </c>
      <c r="AN1980">
        <v>0</v>
      </c>
      <c r="AO1980">
        <v>0</v>
      </c>
      <c r="AP1980">
        <v>1</v>
      </c>
      <c r="AQ1980">
        <v>1</v>
      </c>
      <c r="AR1980">
        <v>0</v>
      </c>
      <c r="AS1980" t="s">
        <v>3</v>
      </c>
      <c r="AT1980">
        <v>7.0000000000000001E-3</v>
      </c>
      <c r="AU1980" t="s">
        <v>16</v>
      </c>
      <c r="AV1980">
        <v>0</v>
      </c>
      <c r="AW1980">
        <v>2</v>
      </c>
      <c r="AX1980">
        <v>353035098</v>
      </c>
      <c r="AY1980">
        <v>1</v>
      </c>
      <c r="AZ1980">
        <v>0</v>
      </c>
      <c r="BA1980">
        <v>1980</v>
      </c>
      <c r="BB1980">
        <v>1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0</v>
      </c>
      <c r="BK1980">
        <v>0</v>
      </c>
      <c r="BL1980">
        <v>0</v>
      </c>
      <c r="BM1980">
        <v>0</v>
      </c>
      <c r="BN1980">
        <v>0</v>
      </c>
      <c r="BO1980">
        <v>0</v>
      </c>
      <c r="BP1980">
        <v>0</v>
      </c>
      <c r="BQ1980">
        <v>0</v>
      </c>
      <c r="BR1980">
        <v>0</v>
      </c>
      <c r="BS1980">
        <v>0</v>
      </c>
      <c r="BT1980">
        <v>0</v>
      </c>
      <c r="BU1980">
        <v>0</v>
      </c>
      <c r="BV1980">
        <v>0</v>
      </c>
      <c r="BW1980">
        <v>0</v>
      </c>
      <c r="CV1980">
        <v>0</v>
      </c>
      <c r="CW1980">
        <v>0</v>
      </c>
      <c r="CX1980">
        <f>ROUND(Y1980*Source!I678,7)</f>
        <v>0</v>
      </c>
      <c r="CY1980">
        <f>AA1980</f>
        <v>0</v>
      </c>
      <c r="CZ1980">
        <f>AE1980</f>
        <v>0</v>
      </c>
      <c r="DA1980">
        <f>AI1980</f>
        <v>1</v>
      </c>
      <c r="DB1980">
        <f>ROUND((ROUND(AT1980*CZ1980,2)*ROUND(0,7)),6)</f>
        <v>0</v>
      </c>
      <c r="DC1980">
        <f>ROUND((ROUND(AT1980*AG1980,2)*ROUND(0,7)),6)</f>
        <v>0</v>
      </c>
      <c r="DD1980" t="s">
        <v>3</v>
      </c>
      <c r="DE1980" t="s">
        <v>3</v>
      </c>
      <c r="DF1980">
        <f t="shared" si="961"/>
        <v>0</v>
      </c>
      <c r="DG1980">
        <f t="shared" si="960"/>
        <v>0</v>
      </c>
      <c r="DH1980">
        <f t="shared" si="942"/>
        <v>0</v>
      </c>
      <c r="DI1980">
        <f t="shared" si="943"/>
        <v>0</v>
      </c>
      <c r="DJ1980">
        <f>DF1980</f>
        <v>0</v>
      </c>
      <c r="DK1980">
        <v>0</v>
      </c>
      <c r="DL1980" t="s">
        <v>3</v>
      </c>
      <c r="DM1980">
        <v>0</v>
      </c>
      <c r="DN1980" t="s">
        <v>3</v>
      </c>
      <c r="DO1980">
        <v>0</v>
      </c>
    </row>
    <row r="1981" spans="1:119" x14ac:dyDescent="0.25">
      <c r="A1981">
        <f>ROW(Source!A679)</f>
        <v>679</v>
      </c>
      <c r="B1981">
        <v>353029544</v>
      </c>
      <c r="C1981">
        <v>353035099</v>
      </c>
      <c r="D1981">
        <v>342640179</v>
      </c>
      <c r="E1981">
        <v>113</v>
      </c>
      <c r="F1981">
        <v>1</v>
      </c>
      <c r="G1981">
        <v>1</v>
      </c>
      <c r="H1981">
        <v>1</v>
      </c>
      <c r="I1981" t="s">
        <v>1324</v>
      </c>
      <c r="J1981" t="s">
        <v>3</v>
      </c>
      <c r="K1981" t="s">
        <v>1325</v>
      </c>
      <c r="L1981">
        <v>1191</v>
      </c>
      <c r="N1981">
        <v>1013</v>
      </c>
      <c r="O1981" t="s">
        <v>1221</v>
      </c>
      <c r="P1981" t="s">
        <v>1221</v>
      </c>
      <c r="Q1981">
        <v>1</v>
      </c>
      <c r="W1981">
        <v>0</v>
      </c>
      <c r="X1981">
        <v>-1991603921</v>
      </c>
      <c r="Y1981">
        <f>(AT1981*ROUND(0.84,7))</f>
        <v>2.4780000000000002</v>
      </c>
      <c r="AA1981">
        <v>0</v>
      </c>
      <c r="AB1981">
        <v>0</v>
      </c>
      <c r="AC1981">
        <v>0</v>
      </c>
      <c r="AD1981">
        <v>508.73</v>
      </c>
      <c r="AE1981">
        <v>0</v>
      </c>
      <c r="AF1981">
        <v>0</v>
      </c>
      <c r="AG1981">
        <v>0</v>
      </c>
      <c r="AH1981">
        <v>508.73</v>
      </c>
      <c r="AI1981">
        <v>1</v>
      </c>
      <c r="AJ1981">
        <v>1</v>
      </c>
      <c r="AK1981">
        <v>1</v>
      </c>
      <c r="AL1981">
        <v>1</v>
      </c>
      <c r="AM1981">
        <v>-2</v>
      </c>
      <c r="AN1981">
        <v>0</v>
      </c>
      <c r="AO1981">
        <v>0</v>
      </c>
      <c r="AP1981">
        <v>1</v>
      </c>
      <c r="AQ1981">
        <v>1</v>
      </c>
      <c r="AR1981">
        <v>0</v>
      </c>
      <c r="AS1981" t="s">
        <v>3</v>
      </c>
      <c r="AT1981">
        <v>2.95</v>
      </c>
      <c r="AU1981" t="s">
        <v>24</v>
      </c>
      <c r="AV1981">
        <v>1</v>
      </c>
      <c r="AW1981">
        <v>2</v>
      </c>
      <c r="AX1981">
        <v>353035102</v>
      </c>
      <c r="AY1981">
        <v>1</v>
      </c>
      <c r="AZ1981">
        <v>0</v>
      </c>
      <c r="BA1981">
        <v>1981</v>
      </c>
      <c r="BB1981">
        <v>1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0</v>
      </c>
      <c r="BK1981">
        <v>0</v>
      </c>
      <c r="BL1981">
        <v>0</v>
      </c>
      <c r="BM1981">
        <v>1500.7535</v>
      </c>
      <c r="BN1981">
        <v>2.95</v>
      </c>
      <c r="BO1981">
        <v>0</v>
      </c>
      <c r="BP1981">
        <v>1</v>
      </c>
      <c r="BQ1981">
        <v>0</v>
      </c>
      <c r="BR1981">
        <v>0</v>
      </c>
      <c r="BS1981">
        <v>0</v>
      </c>
      <c r="BT1981">
        <v>1260.6329400000002</v>
      </c>
      <c r="BU1981">
        <v>2.4780000000000002</v>
      </c>
      <c r="BV1981">
        <v>0</v>
      </c>
      <c r="BW1981">
        <v>1</v>
      </c>
      <c r="CU1981">
        <f>ROUND(AT1981*Source!I679*AH1981*AL1981,2)</f>
        <v>15.01</v>
      </c>
      <c r="CV1981">
        <f>ROUND(Y1981*Source!I679,7)</f>
        <v>2.478E-2</v>
      </c>
      <c r="CW1981">
        <v>0</v>
      </c>
      <c r="CX1981">
        <f>ROUND(Y1981*Source!I679,7)</f>
        <v>2.478E-2</v>
      </c>
      <c r="CY1981">
        <f>AD1981</f>
        <v>508.73</v>
      </c>
      <c r="CZ1981">
        <f>AH1981</f>
        <v>508.73</v>
      </c>
      <c r="DA1981">
        <f>AL1981</f>
        <v>1</v>
      </c>
      <c r="DB1981">
        <f>ROUND((ROUND(AT1981*CZ1981,2)*ROUND(0.84,7)),6)</f>
        <v>1260.6300000000001</v>
      </c>
      <c r="DC1981">
        <f>ROUND((ROUND(AT1981*AG1981,2)*ROUND(0.84,7)),6)</f>
        <v>0</v>
      </c>
      <c r="DD1981" t="s">
        <v>3</v>
      </c>
      <c r="DE1981" t="s">
        <v>3</v>
      </c>
      <c r="DF1981">
        <f t="shared" si="961"/>
        <v>0</v>
      </c>
      <c r="DG1981">
        <f t="shared" si="960"/>
        <v>0</v>
      </c>
      <c r="DH1981">
        <f t="shared" si="942"/>
        <v>0</v>
      </c>
      <c r="DI1981">
        <f t="shared" si="943"/>
        <v>12.61</v>
      </c>
      <c r="DJ1981">
        <f>DI1981</f>
        <v>12.61</v>
      </c>
      <c r="DK1981">
        <v>1</v>
      </c>
      <c r="DL1981" t="s">
        <v>3</v>
      </c>
      <c r="DM1981">
        <v>0</v>
      </c>
      <c r="DN1981" t="s">
        <v>3</v>
      </c>
      <c r="DO1981">
        <v>0</v>
      </c>
    </row>
    <row r="1982" spans="1:119" x14ac:dyDescent="0.25">
      <c r="A1982">
        <f>ROW(Source!A679)</f>
        <v>679</v>
      </c>
      <c r="B1982">
        <v>353029544</v>
      </c>
      <c r="C1982">
        <v>353035099</v>
      </c>
      <c r="D1982">
        <v>342646022</v>
      </c>
      <c r="E1982">
        <v>113</v>
      </c>
      <c r="F1982">
        <v>1</v>
      </c>
      <c r="G1982">
        <v>1</v>
      </c>
      <c r="H1982">
        <v>3</v>
      </c>
      <c r="I1982" t="s">
        <v>1450</v>
      </c>
      <c r="J1982" t="s">
        <v>3</v>
      </c>
      <c r="K1982" t="s">
        <v>1451</v>
      </c>
      <c r="L1982">
        <v>1348</v>
      </c>
      <c r="N1982">
        <v>1009</v>
      </c>
      <c r="O1982" t="s">
        <v>811</v>
      </c>
      <c r="P1982" t="s">
        <v>811</v>
      </c>
      <c r="Q1982">
        <v>1000</v>
      </c>
      <c r="W1982">
        <v>0</v>
      </c>
      <c r="X1982">
        <v>2102561428</v>
      </c>
      <c r="Y1982">
        <f>(AT1982*ROUND(0,7))</f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1</v>
      </c>
      <c r="AJ1982">
        <v>1</v>
      </c>
      <c r="AK1982">
        <v>1</v>
      </c>
      <c r="AL1982">
        <v>1</v>
      </c>
      <c r="AM1982">
        <v>-2</v>
      </c>
      <c r="AN1982">
        <v>0</v>
      </c>
      <c r="AO1982">
        <v>0</v>
      </c>
      <c r="AP1982">
        <v>1</v>
      </c>
      <c r="AQ1982">
        <v>1</v>
      </c>
      <c r="AR1982">
        <v>0</v>
      </c>
      <c r="AS1982" t="s">
        <v>3</v>
      </c>
      <c r="AT1982">
        <v>1.6999999999999999E-3</v>
      </c>
      <c r="AU1982" t="s">
        <v>16</v>
      </c>
      <c r="AV1982">
        <v>0</v>
      </c>
      <c r="AW1982">
        <v>2</v>
      </c>
      <c r="AX1982">
        <v>353035103</v>
      </c>
      <c r="AY1982">
        <v>1</v>
      </c>
      <c r="AZ1982">
        <v>0</v>
      </c>
      <c r="BA1982">
        <v>1982</v>
      </c>
      <c r="BB1982">
        <v>1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>
        <v>0</v>
      </c>
      <c r="BQ1982">
        <v>0</v>
      </c>
      <c r="BR1982">
        <v>0</v>
      </c>
      <c r="BS1982">
        <v>0</v>
      </c>
      <c r="BT1982">
        <v>0</v>
      </c>
      <c r="BU1982">
        <v>0</v>
      </c>
      <c r="BV1982">
        <v>0</v>
      </c>
      <c r="BW1982">
        <v>0</v>
      </c>
      <c r="CV1982">
        <v>0</v>
      </c>
      <c r="CW1982">
        <v>0</v>
      </c>
      <c r="CX1982">
        <f>ROUND(Y1982*Source!I679,7)</f>
        <v>0</v>
      </c>
      <c r="CY1982">
        <f>AA1982</f>
        <v>0</v>
      </c>
      <c r="CZ1982">
        <f>AE1982</f>
        <v>0</v>
      </c>
      <c r="DA1982">
        <f>AI1982</f>
        <v>1</v>
      </c>
      <c r="DB1982">
        <f>ROUND((ROUND(AT1982*CZ1982,2)*ROUND(0,7)),6)</f>
        <v>0</v>
      </c>
      <c r="DC1982">
        <f>ROUND((ROUND(AT1982*AG1982,2)*ROUND(0,7)),6)</f>
        <v>0</v>
      </c>
      <c r="DD1982" t="s">
        <v>3</v>
      </c>
      <c r="DE1982" t="s">
        <v>3</v>
      </c>
      <c r="DF1982">
        <f t="shared" si="961"/>
        <v>0</v>
      </c>
      <c r="DG1982">
        <f t="shared" si="960"/>
        <v>0</v>
      </c>
      <c r="DH1982">
        <f t="shared" si="942"/>
        <v>0</v>
      </c>
      <c r="DI1982">
        <f t="shared" si="943"/>
        <v>0</v>
      </c>
      <c r="DJ1982">
        <f>DF1982</f>
        <v>0</v>
      </c>
      <c r="DK1982">
        <v>0</v>
      </c>
      <c r="DL1982" t="s">
        <v>3</v>
      </c>
      <c r="DM1982">
        <v>0</v>
      </c>
      <c r="DN1982" t="s">
        <v>3</v>
      </c>
      <c r="DO1982">
        <v>0</v>
      </c>
    </row>
    <row r="1983" spans="1:119" x14ac:dyDescent="0.25">
      <c r="A1983">
        <f>ROW(Source!A680)</f>
        <v>680</v>
      </c>
      <c r="B1983">
        <v>353029544</v>
      </c>
      <c r="C1983">
        <v>353035104</v>
      </c>
      <c r="D1983">
        <v>342640216</v>
      </c>
      <c r="E1983">
        <v>113</v>
      </c>
      <c r="F1983">
        <v>1</v>
      </c>
      <c r="G1983">
        <v>1</v>
      </c>
      <c r="H1983">
        <v>1</v>
      </c>
      <c r="I1983" t="s">
        <v>1266</v>
      </c>
      <c r="J1983" t="s">
        <v>3</v>
      </c>
      <c r="K1983" t="s">
        <v>1267</v>
      </c>
      <c r="L1983">
        <v>1191</v>
      </c>
      <c r="N1983">
        <v>1013</v>
      </c>
      <c r="O1983" t="s">
        <v>1221</v>
      </c>
      <c r="P1983" t="s">
        <v>1221</v>
      </c>
      <c r="Q1983">
        <v>1</v>
      </c>
      <c r="W1983">
        <v>0</v>
      </c>
      <c r="X1983">
        <v>44848675</v>
      </c>
      <c r="Y1983">
        <f>(AT1983*ROUND(0.84,7))</f>
        <v>15.993599999999999</v>
      </c>
      <c r="AA1983">
        <v>0</v>
      </c>
      <c r="AB1983">
        <v>0</v>
      </c>
      <c r="AC1983">
        <v>0</v>
      </c>
      <c r="AD1983">
        <v>584.59</v>
      </c>
      <c r="AE1983">
        <v>0</v>
      </c>
      <c r="AF1983">
        <v>0</v>
      </c>
      <c r="AG1983">
        <v>0</v>
      </c>
      <c r="AH1983">
        <v>584.59</v>
      </c>
      <c r="AI1983">
        <v>1</v>
      </c>
      <c r="AJ1983">
        <v>1</v>
      </c>
      <c r="AK1983">
        <v>1</v>
      </c>
      <c r="AL1983">
        <v>1</v>
      </c>
      <c r="AM1983">
        <v>-2</v>
      </c>
      <c r="AN1983">
        <v>0</v>
      </c>
      <c r="AO1983">
        <v>0</v>
      </c>
      <c r="AP1983">
        <v>1</v>
      </c>
      <c r="AQ1983">
        <v>1</v>
      </c>
      <c r="AR1983">
        <v>0</v>
      </c>
      <c r="AS1983" t="s">
        <v>3</v>
      </c>
      <c r="AT1983">
        <v>19.04</v>
      </c>
      <c r="AU1983" t="s">
        <v>24</v>
      </c>
      <c r="AV1983">
        <v>1</v>
      </c>
      <c r="AW1983">
        <v>2</v>
      </c>
      <c r="AX1983">
        <v>353035114</v>
      </c>
      <c r="AY1983">
        <v>1</v>
      </c>
      <c r="AZ1983">
        <v>0</v>
      </c>
      <c r="BA1983">
        <v>1983</v>
      </c>
      <c r="BB1983">
        <v>1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0</v>
      </c>
      <c r="BL1983">
        <v>0</v>
      </c>
      <c r="BM1983">
        <v>11130.5936</v>
      </c>
      <c r="BN1983">
        <v>19.04</v>
      </c>
      <c r="BO1983">
        <v>0</v>
      </c>
      <c r="BP1983">
        <v>1</v>
      </c>
      <c r="BQ1983">
        <v>0</v>
      </c>
      <c r="BR1983">
        <v>0</v>
      </c>
      <c r="BS1983">
        <v>0</v>
      </c>
      <c r="BT1983">
        <v>9349.6986240000006</v>
      </c>
      <c r="BU1983">
        <v>15.993599999999999</v>
      </c>
      <c r="BV1983">
        <v>0</v>
      </c>
      <c r="BW1983">
        <v>1</v>
      </c>
      <c r="CU1983">
        <f>ROUND(AT1983*Source!I680*AH1983*AL1983,2)</f>
        <v>111.31</v>
      </c>
      <c r="CV1983">
        <f>ROUND(Y1983*Source!I680,7)</f>
        <v>0.15993599999999999</v>
      </c>
      <c r="CW1983">
        <v>0</v>
      </c>
      <c r="CX1983">
        <f>ROUND(Y1983*Source!I680,7)</f>
        <v>0.15993599999999999</v>
      </c>
      <c r="CY1983">
        <f>AD1983</f>
        <v>584.59</v>
      </c>
      <c r="CZ1983">
        <f>AH1983</f>
        <v>584.59</v>
      </c>
      <c r="DA1983">
        <f>AL1983</f>
        <v>1</v>
      </c>
      <c r="DB1983">
        <f>ROUND((ROUND(AT1983*CZ1983,2)*ROUND(0.84,7)),6)</f>
        <v>9349.6955999999991</v>
      </c>
      <c r="DC1983">
        <f>ROUND((ROUND(AT1983*AG1983,2)*ROUND(0.84,7)),6)</f>
        <v>0</v>
      </c>
      <c r="DD1983" t="s">
        <v>3</v>
      </c>
      <c r="DE1983" t="s">
        <v>3</v>
      </c>
      <c r="DF1983">
        <f t="shared" si="961"/>
        <v>0</v>
      </c>
      <c r="DG1983">
        <f t="shared" si="960"/>
        <v>0</v>
      </c>
      <c r="DH1983">
        <f t="shared" si="942"/>
        <v>0</v>
      </c>
      <c r="DI1983">
        <f t="shared" si="943"/>
        <v>93.5</v>
      </c>
      <c r="DJ1983">
        <f>DI1983</f>
        <v>93.5</v>
      </c>
      <c r="DK1983">
        <v>1</v>
      </c>
      <c r="DL1983" t="s">
        <v>3</v>
      </c>
      <c r="DM1983">
        <v>0</v>
      </c>
      <c r="DN1983" t="s">
        <v>3</v>
      </c>
      <c r="DO1983">
        <v>0</v>
      </c>
    </row>
    <row r="1984" spans="1:119" x14ac:dyDescent="0.25">
      <c r="A1984">
        <f>ROW(Source!A680)</f>
        <v>680</v>
      </c>
      <c r="B1984">
        <v>353029544</v>
      </c>
      <c r="C1984">
        <v>353035104</v>
      </c>
      <c r="D1984">
        <v>342640393</v>
      </c>
      <c r="E1984">
        <v>113</v>
      </c>
      <c r="F1984">
        <v>1</v>
      </c>
      <c r="G1984">
        <v>1</v>
      </c>
      <c r="H1984">
        <v>1</v>
      </c>
      <c r="I1984" t="s">
        <v>1222</v>
      </c>
      <c r="J1984" t="s">
        <v>3</v>
      </c>
      <c r="K1984" t="s">
        <v>1223</v>
      </c>
      <c r="L1984">
        <v>1191</v>
      </c>
      <c r="N1984">
        <v>1013</v>
      </c>
      <c r="O1984" t="s">
        <v>1221</v>
      </c>
      <c r="P1984" t="s">
        <v>1221</v>
      </c>
      <c r="Q1984">
        <v>1</v>
      </c>
      <c r="W1984">
        <v>0</v>
      </c>
      <c r="X1984">
        <v>-1417349443</v>
      </c>
      <c r="Y1984">
        <f>(AT1984*ROUND(0.84,7))</f>
        <v>0.1512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1</v>
      </c>
      <c r="AJ1984">
        <v>1</v>
      </c>
      <c r="AK1984">
        <v>1</v>
      </c>
      <c r="AL1984">
        <v>1</v>
      </c>
      <c r="AM1984">
        <v>-2</v>
      </c>
      <c r="AN1984">
        <v>0</v>
      </c>
      <c r="AO1984">
        <v>0</v>
      </c>
      <c r="AP1984">
        <v>1</v>
      </c>
      <c r="AQ1984">
        <v>1</v>
      </c>
      <c r="AR1984">
        <v>0</v>
      </c>
      <c r="AS1984" t="s">
        <v>3</v>
      </c>
      <c r="AT1984">
        <v>0.18</v>
      </c>
      <c r="AU1984" t="s">
        <v>24</v>
      </c>
      <c r="AV1984">
        <v>2</v>
      </c>
      <c r="AW1984">
        <v>2</v>
      </c>
      <c r="AX1984">
        <v>353035115</v>
      </c>
      <c r="AY1984">
        <v>1</v>
      </c>
      <c r="AZ1984">
        <v>0</v>
      </c>
      <c r="BA1984">
        <v>1984</v>
      </c>
      <c r="BB1984">
        <v>1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0</v>
      </c>
      <c r="BK1984">
        <v>0</v>
      </c>
      <c r="BL1984">
        <v>0</v>
      </c>
      <c r="BM1984">
        <v>0</v>
      </c>
      <c r="BN1984">
        <v>0</v>
      </c>
      <c r="BO1984">
        <v>0</v>
      </c>
      <c r="BP1984">
        <v>0</v>
      </c>
      <c r="BQ1984">
        <v>0</v>
      </c>
      <c r="BR1984">
        <v>0</v>
      </c>
      <c r="BS1984">
        <v>0</v>
      </c>
      <c r="BT1984">
        <v>0</v>
      </c>
      <c r="BU1984">
        <v>0</v>
      </c>
      <c r="BV1984">
        <v>0</v>
      </c>
      <c r="BW1984">
        <v>0</v>
      </c>
      <c r="CV1984">
        <v>0</v>
      </c>
      <c r="CW1984">
        <v>0</v>
      </c>
      <c r="CX1984">
        <f>ROUND(Y1984*Source!I680,7)</f>
        <v>1.5120000000000001E-3</v>
      </c>
      <c r="CY1984">
        <f>AD1984</f>
        <v>0</v>
      </c>
      <c r="CZ1984">
        <f>AH1984</f>
        <v>0</v>
      </c>
      <c r="DA1984">
        <f>AL1984</f>
        <v>1</v>
      </c>
      <c r="DB1984">
        <f>ROUND((ROUND(AT1984*CZ1984,2)*ROUND(0.84,7)),6)</f>
        <v>0</v>
      </c>
      <c r="DC1984">
        <f>ROUND((ROUND(AT1984*AG1984,2)*ROUND(0.84,7)),6)</f>
        <v>0</v>
      </c>
      <c r="DD1984" t="s">
        <v>3</v>
      </c>
      <c r="DE1984" t="s">
        <v>3</v>
      </c>
      <c r="DF1984">
        <f t="shared" si="961"/>
        <v>0</v>
      </c>
      <c r="DG1984">
        <f t="shared" si="960"/>
        <v>0</v>
      </c>
      <c r="DH1984">
        <f t="shared" si="942"/>
        <v>0</v>
      </c>
      <c r="DI1984">
        <f t="shared" si="943"/>
        <v>0</v>
      </c>
      <c r="DJ1984">
        <f>DI1984</f>
        <v>0</v>
      </c>
      <c r="DK1984">
        <v>0</v>
      </c>
      <c r="DL1984" t="s">
        <v>3</v>
      </c>
      <c r="DM1984">
        <v>0</v>
      </c>
      <c r="DN1984" t="s">
        <v>3</v>
      </c>
      <c r="DO1984">
        <v>0</v>
      </c>
    </row>
    <row r="1985" spans="1:119" x14ac:dyDescent="0.25">
      <c r="A1985">
        <f>ROW(Source!A680)</f>
        <v>680</v>
      </c>
      <c r="B1985">
        <v>353029544</v>
      </c>
      <c r="C1985">
        <v>353035104</v>
      </c>
      <c r="D1985">
        <v>342764741</v>
      </c>
      <c r="E1985">
        <v>1</v>
      </c>
      <c r="F1985">
        <v>1</v>
      </c>
      <c r="G1985">
        <v>1</v>
      </c>
      <c r="H1985">
        <v>2</v>
      </c>
      <c r="I1985" t="s">
        <v>1295</v>
      </c>
      <c r="J1985" t="s">
        <v>1296</v>
      </c>
      <c r="K1985" t="s">
        <v>1297</v>
      </c>
      <c r="L1985">
        <v>1368</v>
      </c>
      <c r="N1985">
        <v>1011</v>
      </c>
      <c r="O1985" t="s">
        <v>1227</v>
      </c>
      <c r="P1985" t="s">
        <v>1227</v>
      </c>
      <c r="Q1985">
        <v>1</v>
      </c>
      <c r="W1985">
        <v>0</v>
      </c>
      <c r="X1985">
        <v>-361847540</v>
      </c>
      <c r="Y1985">
        <f>(AT1985*ROUND(0.84,7))</f>
        <v>7.5600000000000001E-2</v>
      </c>
      <c r="AA1985">
        <v>0</v>
      </c>
      <c r="AB1985">
        <v>1552.12</v>
      </c>
      <c r="AC1985">
        <v>803.25</v>
      </c>
      <c r="AD1985">
        <v>0</v>
      </c>
      <c r="AE1985">
        <v>0</v>
      </c>
      <c r="AF1985">
        <v>1552.12</v>
      </c>
      <c r="AG1985">
        <v>803.25</v>
      </c>
      <c r="AH1985">
        <v>0</v>
      </c>
      <c r="AI1985">
        <v>1</v>
      </c>
      <c r="AJ1985">
        <v>1</v>
      </c>
      <c r="AK1985">
        <v>1</v>
      </c>
      <c r="AL1985">
        <v>1</v>
      </c>
      <c r="AM1985">
        <v>-2</v>
      </c>
      <c r="AN1985">
        <v>0</v>
      </c>
      <c r="AO1985">
        <v>0</v>
      </c>
      <c r="AP1985">
        <v>1</v>
      </c>
      <c r="AQ1985">
        <v>1</v>
      </c>
      <c r="AR1985">
        <v>0</v>
      </c>
      <c r="AS1985" t="s">
        <v>3</v>
      </c>
      <c r="AT1985">
        <v>0.09</v>
      </c>
      <c r="AU1985" t="s">
        <v>24</v>
      </c>
      <c r="AV1985">
        <v>1</v>
      </c>
      <c r="AW1985">
        <v>2</v>
      </c>
      <c r="AX1985">
        <v>353035116</v>
      </c>
      <c r="AY1985">
        <v>1</v>
      </c>
      <c r="AZ1985">
        <v>0</v>
      </c>
      <c r="BA1985">
        <v>1985</v>
      </c>
      <c r="BB1985">
        <v>1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139.6908</v>
      </c>
      <c r="BL1985">
        <v>72.292500000000004</v>
      </c>
      <c r="BM1985">
        <v>0</v>
      </c>
      <c r="BN1985">
        <v>0</v>
      </c>
      <c r="BO1985">
        <v>0.09</v>
      </c>
      <c r="BP1985">
        <v>1</v>
      </c>
      <c r="BQ1985">
        <v>0</v>
      </c>
      <c r="BR1985">
        <v>117.340272</v>
      </c>
      <c r="BS1985">
        <v>60.725700000000003</v>
      </c>
      <c r="BT1985">
        <v>0</v>
      </c>
      <c r="BU1985">
        <v>0</v>
      </c>
      <c r="BV1985">
        <v>7.5600000000000001E-2</v>
      </c>
      <c r="BW1985">
        <v>1</v>
      </c>
      <c r="CV1985">
        <v>0</v>
      </c>
      <c r="CW1985">
        <f>ROUND(Y1985*Source!I680*DO1985,7)</f>
        <v>7.5600000000000005E-4</v>
      </c>
      <c r="CX1985">
        <f>ROUND(Y1985*Source!I680,7)</f>
        <v>7.5600000000000005E-4</v>
      </c>
      <c r="CY1985">
        <f>AB1985</f>
        <v>1552.12</v>
      </c>
      <c r="CZ1985">
        <f>AF1985</f>
        <v>1552.12</v>
      </c>
      <c r="DA1985">
        <f>AJ1985</f>
        <v>1</v>
      </c>
      <c r="DB1985">
        <f>ROUND((ROUND(AT1985*CZ1985,2)*ROUND(0.84,7)),6)</f>
        <v>117.3396</v>
      </c>
      <c r="DC1985">
        <f>ROUND((ROUND(AT1985*AG1985,2)*ROUND(0.84,7)),6)</f>
        <v>60.723599999999998</v>
      </c>
      <c r="DD1985" t="s">
        <v>3</v>
      </c>
      <c r="DE1985" t="s">
        <v>3</v>
      </c>
      <c r="DF1985">
        <f t="shared" si="961"/>
        <v>0</v>
      </c>
      <c r="DG1985">
        <f t="shared" si="960"/>
        <v>1.17</v>
      </c>
      <c r="DH1985">
        <f t="shared" ref="DH1985:DH2048" si="962">ROUND(ROUND(AG1985,2)*CX1985,2)</f>
        <v>0.61</v>
      </c>
      <c r="DI1985">
        <f t="shared" ref="DI1985:DI2048" si="963">ROUND(ROUND(AH1985,2)*CX1985,2)</f>
        <v>0</v>
      </c>
      <c r="DJ1985">
        <f>DG1985+DH1985</f>
        <v>1.7799999999999998</v>
      </c>
      <c r="DK1985">
        <v>1</v>
      </c>
      <c r="DL1985" t="s">
        <v>1298</v>
      </c>
      <c r="DM1985">
        <v>6</v>
      </c>
      <c r="DN1985" t="s">
        <v>1221</v>
      </c>
      <c r="DO1985">
        <v>1</v>
      </c>
    </row>
    <row r="1986" spans="1:119" x14ac:dyDescent="0.25">
      <c r="A1986">
        <f>ROW(Source!A680)</f>
        <v>680</v>
      </c>
      <c r="B1986">
        <v>353029544</v>
      </c>
      <c r="C1986">
        <v>353035104</v>
      </c>
      <c r="D1986">
        <v>342765643</v>
      </c>
      <c r="E1986">
        <v>1</v>
      </c>
      <c r="F1986">
        <v>1</v>
      </c>
      <c r="G1986">
        <v>1</v>
      </c>
      <c r="H1986">
        <v>2</v>
      </c>
      <c r="I1986" t="s">
        <v>1229</v>
      </c>
      <c r="J1986" t="s">
        <v>1230</v>
      </c>
      <c r="K1986" t="s">
        <v>1231</v>
      </c>
      <c r="L1986">
        <v>1368</v>
      </c>
      <c r="N1986">
        <v>1011</v>
      </c>
      <c r="O1986" t="s">
        <v>1227</v>
      </c>
      <c r="P1986" t="s">
        <v>1227</v>
      </c>
      <c r="Q1986">
        <v>1</v>
      </c>
      <c r="W1986">
        <v>0</v>
      </c>
      <c r="X1986">
        <v>1503848564</v>
      </c>
      <c r="Y1986">
        <f>(AT1986*ROUND(0.84,7))</f>
        <v>7.5600000000000001E-2</v>
      </c>
      <c r="AA1986">
        <v>0</v>
      </c>
      <c r="AB1986">
        <v>583.05999999999995</v>
      </c>
      <c r="AC1986">
        <v>597.98</v>
      </c>
      <c r="AD1986">
        <v>0</v>
      </c>
      <c r="AE1986">
        <v>0</v>
      </c>
      <c r="AF1986">
        <v>477.92</v>
      </c>
      <c r="AG1986">
        <v>597.98</v>
      </c>
      <c r="AH1986">
        <v>0</v>
      </c>
      <c r="AI1986">
        <v>1</v>
      </c>
      <c r="AJ1986">
        <v>1.22</v>
      </c>
      <c r="AK1986">
        <v>1</v>
      </c>
      <c r="AL1986">
        <v>1</v>
      </c>
      <c r="AM1986">
        <v>2</v>
      </c>
      <c r="AN1986">
        <v>0</v>
      </c>
      <c r="AO1986">
        <v>0</v>
      </c>
      <c r="AP1986">
        <v>1</v>
      </c>
      <c r="AQ1986">
        <v>1</v>
      </c>
      <c r="AR1986">
        <v>0</v>
      </c>
      <c r="AS1986" t="s">
        <v>3</v>
      </c>
      <c r="AT1986">
        <v>0.09</v>
      </c>
      <c r="AU1986" t="s">
        <v>24</v>
      </c>
      <c r="AV1986">
        <v>1</v>
      </c>
      <c r="AW1986">
        <v>2</v>
      </c>
      <c r="AX1986">
        <v>353035117</v>
      </c>
      <c r="AY1986">
        <v>1</v>
      </c>
      <c r="AZ1986">
        <v>0</v>
      </c>
      <c r="BA1986">
        <v>1986</v>
      </c>
      <c r="BB1986">
        <v>1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43.012799999999999</v>
      </c>
      <c r="BL1986">
        <v>53.818199999999997</v>
      </c>
      <c r="BM1986">
        <v>0</v>
      </c>
      <c r="BN1986">
        <v>0</v>
      </c>
      <c r="BO1986">
        <v>0.09</v>
      </c>
      <c r="BP1986">
        <v>1</v>
      </c>
      <c r="BQ1986">
        <v>0</v>
      </c>
      <c r="BR1986">
        <v>36.130752000000001</v>
      </c>
      <c r="BS1986">
        <v>45.207287999999998</v>
      </c>
      <c r="BT1986">
        <v>0</v>
      </c>
      <c r="BU1986">
        <v>0</v>
      </c>
      <c r="BV1986">
        <v>7.5600000000000001E-2</v>
      </c>
      <c r="BW1986">
        <v>1</v>
      </c>
      <c r="CV1986">
        <v>0</v>
      </c>
      <c r="CW1986">
        <f>ROUND(Y1986*Source!I680*DO1986,7)</f>
        <v>7.5600000000000005E-4</v>
      </c>
      <c r="CX1986">
        <f>ROUND(Y1986*Source!I680,7)</f>
        <v>7.5600000000000005E-4</v>
      </c>
      <c r="CY1986">
        <f>AB1986</f>
        <v>583.05999999999995</v>
      </c>
      <c r="CZ1986">
        <f>AF1986</f>
        <v>477.92</v>
      </c>
      <c r="DA1986">
        <f>AJ1986</f>
        <v>1.22</v>
      </c>
      <c r="DB1986">
        <f>ROUND((ROUND(AT1986*CZ1986,2)*ROUND(0.84,7)),6)</f>
        <v>36.128399999999999</v>
      </c>
      <c r="DC1986">
        <f>ROUND((ROUND(AT1986*AG1986,2)*ROUND(0.84,7)),6)</f>
        <v>45.208799999999997</v>
      </c>
      <c r="DD1986" t="s">
        <v>3</v>
      </c>
      <c r="DE1986" t="s">
        <v>3</v>
      </c>
      <c r="DF1986">
        <f t="shared" si="961"/>
        <v>0</v>
      </c>
      <c r="DG1986">
        <f>ROUND(ROUND(AF1986*AJ1986,2)*CX1986,2)</f>
        <v>0.44</v>
      </c>
      <c r="DH1986">
        <f t="shared" si="962"/>
        <v>0.45</v>
      </c>
      <c r="DI1986">
        <f t="shared" si="963"/>
        <v>0</v>
      </c>
      <c r="DJ1986">
        <f>DG1986+DH1986</f>
        <v>0.89</v>
      </c>
      <c r="DK1986">
        <v>0</v>
      </c>
      <c r="DL1986" t="s">
        <v>1228</v>
      </c>
      <c r="DM1986">
        <v>4</v>
      </c>
      <c r="DN1986" t="s">
        <v>1221</v>
      </c>
      <c r="DO1986">
        <v>1</v>
      </c>
    </row>
    <row r="1987" spans="1:119" x14ac:dyDescent="0.25">
      <c r="A1987">
        <f>ROW(Source!A680)</f>
        <v>680</v>
      </c>
      <c r="B1987">
        <v>353029544</v>
      </c>
      <c r="C1987">
        <v>353035104</v>
      </c>
      <c r="D1987">
        <v>342765836</v>
      </c>
      <c r="E1987">
        <v>1</v>
      </c>
      <c r="F1987">
        <v>1</v>
      </c>
      <c r="G1987">
        <v>1</v>
      </c>
      <c r="H1987">
        <v>2</v>
      </c>
      <c r="I1987" t="s">
        <v>1441</v>
      </c>
      <c r="J1987" t="s">
        <v>1442</v>
      </c>
      <c r="K1987" t="s">
        <v>1443</v>
      </c>
      <c r="L1987">
        <v>1368</v>
      </c>
      <c r="N1987">
        <v>1011</v>
      </c>
      <c r="O1987" t="s">
        <v>1227</v>
      </c>
      <c r="P1987" t="s">
        <v>1227</v>
      </c>
      <c r="Q1987">
        <v>1</v>
      </c>
      <c r="W1987">
        <v>0</v>
      </c>
      <c r="X1987">
        <v>-572184414</v>
      </c>
      <c r="Y1987">
        <f>(AT1987*ROUND(0.84,7))</f>
        <v>1.8144</v>
      </c>
      <c r="AA1987">
        <v>0</v>
      </c>
      <c r="AB1987">
        <v>27.7</v>
      </c>
      <c r="AC1987">
        <v>0</v>
      </c>
      <c r="AD1987">
        <v>0</v>
      </c>
      <c r="AE1987">
        <v>0</v>
      </c>
      <c r="AF1987">
        <v>27.7</v>
      </c>
      <c r="AG1987">
        <v>0</v>
      </c>
      <c r="AH1987">
        <v>0</v>
      </c>
      <c r="AI1987">
        <v>1</v>
      </c>
      <c r="AJ1987">
        <v>1</v>
      </c>
      <c r="AK1987">
        <v>1</v>
      </c>
      <c r="AL1987">
        <v>1</v>
      </c>
      <c r="AM1987">
        <v>-2</v>
      </c>
      <c r="AN1987">
        <v>0</v>
      </c>
      <c r="AO1987">
        <v>0</v>
      </c>
      <c r="AP1987">
        <v>1</v>
      </c>
      <c r="AQ1987">
        <v>1</v>
      </c>
      <c r="AR1987">
        <v>0</v>
      </c>
      <c r="AS1987" t="s">
        <v>3</v>
      </c>
      <c r="AT1987">
        <v>2.16</v>
      </c>
      <c r="AU1987" t="s">
        <v>24</v>
      </c>
      <c r="AV1987">
        <v>1</v>
      </c>
      <c r="AW1987">
        <v>2</v>
      </c>
      <c r="AX1987">
        <v>353035118</v>
      </c>
      <c r="AY1987">
        <v>1</v>
      </c>
      <c r="AZ1987">
        <v>0</v>
      </c>
      <c r="BA1987">
        <v>1987</v>
      </c>
      <c r="BB1987">
        <v>1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0</v>
      </c>
      <c r="BK1987">
        <v>59.832000000000001</v>
      </c>
      <c r="BL1987">
        <v>0</v>
      </c>
      <c r="BM1987">
        <v>0</v>
      </c>
      <c r="BN1987">
        <v>0</v>
      </c>
      <c r="BO1987">
        <v>0</v>
      </c>
      <c r="BP1987">
        <v>1</v>
      </c>
      <c r="BQ1987">
        <v>0</v>
      </c>
      <c r="BR1987">
        <v>50.258879999999998</v>
      </c>
      <c r="BS1987">
        <v>0</v>
      </c>
      <c r="BT1987">
        <v>0</v>
      </c>
      <c r="BU1987">
        <v>0</v>
      </c>
      <c r="BV1987">
        <v>0</v>
      </c>
      <c r="BW1987">
        <v>1</v>
      </c>
      <c r="CV1987">
        <v>0</v>
      </c>
      <c r="CW1987">
        <f>ROUND(Y1987*Source!I680*DO1987,7)</f>
        <v>0</v>
      </c>
      <c r="CX1987">
        <f>ROUND(Y1987*Source!I680,7)</f>
        <v>1.8144E-2</v>
      </c>
      <c r="CY1987">
        <f>AB1987</f>
        <v>27.7</v>
      </c>
      <c r="CZ1987">
        <f>AF1987</f>
        <v>27.7</v>
      </c>
      <c r="DA1987">
        <f>AJ1987</f>
        <v>1</v>
      </c>
      <c r="DB1987">
        <f>ROUND((ROUND(AT1987*CZ1987,2)*ROUND(0.84,7)),6)</f>
        <v>50.257199999999997</v>
      </c>
      <c r="DC1987">
        <f>ROUND((ROUND(AT1987*AG1987,2)*ROUND(0.84,7)),6)</f>
        <v>0</v>
      </c>
      <c r="DD1987" t="s">
        <v>3</v>
      </c>
      <c r="DE1987" t="s">
        <v>3</v>
      </c>
      <c r="DF1987">
        <f t="shared" si="961"/>
        <v>0</v>
      </c>
      <c r="DG1987">
        <f t="shared" ref="DG1987:DG1994" si="964">ROUND(ROUND(AF1987,2)*CX1987,2)</f>
        <v>0.5</v>
      </c>
      <c r="DH1987">
        <f t="shared" si="962"/>
        <v>0</v>
      </c>
      <c r="DI1987">
        <f t="shared" si="963"/>
        <v>0</v>
      </c>
      <c r="DJ1987">
        <f>DG1987+DH1987</f>
        <v>0.5</v>
      </c>
      <c r="DK1987">
        <v>1</v>
      </c>
      <c r="DL1987" t="s">
        <v>3</v>
      </c>
      <c r="DM1987">
        <v>0</v>
      </c>
      <c r="DN1987" t="s">
        <v>3</v>
      </c>
      <c r="DO1987">
        <v>0</v>
      </c>
    </row>
    <row r="1988" spans="1:119" x14ac:dyDescent="0.25">
      <c r="A1988">
        <f>ROW(Source!A680)</f>
        <v>680</v>
      </c>
      <c r="B1988">
        <v>353029544</v>
      </c>
      <c r="C1988">
        <v>353035104</v>
      </c>
      <c r="D1988">
        <v>342715737</v>
      </c>
      <c r="E1988">
        <v>1</v>
      </c>
      <c r="F1988">
        <v>1</v>
      </c>
      <c r="G1988">
        <v>1</v>
      </c>
      <c r="H1988">
        <v>3</v>
      </c>
      <c r="I1988" t="s">
        <v>1452</v>
      </c>
      <c r="J1988" t="s">
        <v>1453</v>
      </c>
      <c r="K1988" t="s">
        <v>1454</v>
      </c>
      <c r="L1988">
        <v>1383</v>
      </c>
      <c r="N1988">
        <v>1013</v>
      </c>
      <c r="O1988" t="s">
        <v>1455</v>
      </c>
      <c r="P1988" t="s">
        <v>1455</v>
      </c>
      <c r="Q1988">
        <v>1</v>
      </c>
      <c r="W1988">
        <v>0</v>
      </c>
      <c r="X1988">
        <v>-1986415126</v>
      </c>
      <c r="Y1988">
        <f>(AT1988*ROUND(0,7))</f>
        <v>0</v>
      </c>
      <c r="AA1988">
        <v>5.78</v>
      </c>
      <c r="AB1988">
        <v>0</v>
      </c>
      <c r="AC1988">
        <v>0</v>
      </c>
      <c r="AD1988">
        <v>0</v>
      </c>
      <c r="AE1988">
        <v>5.78</v>
      </c>
      <c r="AF1988">
        <v>0</v>
      </c>
      <c r="AG1988">
        <v>0</v>
      </c>
      <c r="AH1988">
        <v>0</v>
      </c>
      <c r="AI1988">
        <v>1</v>
      </c>
      <c r="AJ1988">
        <v>1</v>
      </c>
      <c r="AK1988">
        <v>1</v>
      </c>
      <c r="AL1988">
        <v>1</v>
      </c>
      <c r="AM1988">
        <v>-2</v>
      </c>
      <c r="AN1988">
        <v>0</v>
      </c>
      <c r="AO1988">
        <v>0</v>
      </c>
      <c r="AP1988">
        <v>1</v>
      </c>
      <c r="AQ1988">
        <v>1</v>
      </c>
      <c r="AR1988">
        <v>0</v>
      </c>
      <c r="AS1988" t="s">
        <v>3</v>
      </c>
      <c r="AT1988">
        <v>0.61919999999999997</v>
      </c>
      <c r="AU1988" t="s">
        <v>23</v>
      </c>
      <c r="AV1988">
        <v>0</v>
      </c>
      <c r="AW1988">
        <v>2</v>
      </c>
      <c r="AX1988">
        <v>353035119</v>
      </c>
      <c r="AY1988">
        <v>1</v>
      </c>
      <c r="AZ1988">
        <v>0</v>
      </c>
      <c r="BA1988">
        <v>1988</v>
      </c>
      <c r="BB1988">
        <v>1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3.5789759999999999</v>
      </c>
      <c r="BK1988">
        <v>0</v>
      </c>
      <c r="BL1988">
        <v>0</v>
      </c>
      <c r="BM1988">
        <v>0</v>
      </c>
      <c r="BN1988">
        <v>0</v>
      </c>
      <c r="BO1988">
        <v>0</v>
      </c>
      <c r="BP1988">
        <v>1</v>
      </c>
      <c r="BQ1988">
        <v>0</v>
      </c>
      <c r="BR1988">
        <v>0</v>
      </c>
      <c r="BS1988">
        <v>0</v>
      </c>
      <c r="BT1988">
        <v>0</v>
      </c>
      <c r="BU1988">
        <v>0</v>
      </c>
      <c r="BV1988">
        <v>0</v>
      </c>
      <c r="BW1988">
        <v>0</v>
      </c>
      <c r="CV1988">
        <v>0</v>
      </c>
      <c r="CW1988">
        <v>0</v>
      </c>
      <c r="CX1988">
        <f>ROUND(Y1988*Source!I680,7)</f>
        <v>0</v>
      </c>
      <c r="CY1988">
        <f>AA1988</f>
        <v>5.78</v>
      </c>
      <c r="CZ1988">
        <f>AE1988</f>
        <v>5.78</v>
      </c>
      <c r="DA1988">
        <f>AI1988</f>
        <v>1</v>
      </c>
      <c r="DB1988">
        <f>ROUND((ROUND(AT1988*CZ1988,2)*ROUND(0,7)),6)</f>
        <v>0</v>
      </c>
      <c r="DC1988">
        <f>ROUND((ROUND(AT1988*AG1988,2)*ROUND(0,7)),6)</f>
        <v>0</v>
      </c>
      <c r="DD1988" t="s">
        <v>3</v>
      </c>
      <c r="DE1988" t="s">
        <v>3</v>
      </c>
      <c r="DF1988">
        <f t="shared" si="961"/>
        <v>0</v>
      </c>
      <c r="DG1988">
        <f t="shared" si="964"/>
        <v>0</v>
      </c>
      <c r="DH1988">
        <f t="shared" si="962"/>
        <v>0</v>
      </c>
      <c r="DI1988">
        <f t="shared" si="963"/>
        <v>0</v>
      </c>
      <c r="DJ1988">
        <f>DF1988</f>
        <v>0</v>
      </c>
      <c r="DK1988">
        <v>1</v>
      </c>
      <c r="DL1988" t="s">
        <v>3</v>
      </c>
      <c r="DM1988">
        <v>0</v>
      </c>
      <c r="DN1988" t="s">
        <v>3</v>
      </c>
      <c r="DO1988">
        <v>0</v>
      </c>
    </row>
    <row r="1989" spans="1:119" x14ac:dyDescent="0.25">
      <c r="A1989">
        <f>ROW(Source!A680)</f>
        <v>680</v>
      </c>
      <c r="B1989">
        <v>353029544</v>
      </c>
      <c r="C1989">
        <v>353035104</v>
      </c>
      <c r="D1989">
        <v>342716455</v>
      </c>
      <c r="E1989">
        <v>1</v>
      </c>
      <c r="F1989">
        <v>1</v>
      </c>
      <c r="G1989">
        <v>1</v>
      </c>
      <c r="H1989">
        <v>3</v>
      </c>
      <c r="I1989" t="s">
        <v>1444</v>
      </c>
      <c r="J1989" t="s">
        <v>1445</v>
      </c>
      <c r="K1989" t="s">
        <v>1446</v>
      </c>
      <c r="L1989">
        <v>1346</v>
      </c>
      <c r="N1989">
        <v>1009</v>
      </c>
      <c r="O1989" t="s">
        <v>1244</v>
      </c>
      <c r="P1989" t="s">
        <v>1244</v>
      </c>
      <c r="Q1989">
        <v>1</v>
      </c>
      <c r="W1989">
        <v>0</v>
      </c>
      <c r="X1989">
        <v>-2091133761</v>
      </c>
      <c r="Y1989">
        <f>(AT1989*ROUND(0,7))</f>
        <v>0</v>
      </c>
      <c r="AA1989">
        <v>146.29</v>
      </c>
      <c r="AB1989">
        <v>0</v>
      </c>
      <c r="AC1989">
        <v>0</v>
      </c>
      <c r="AD1989">
        <v>0</v>
      </c>
      <c r="AE1989">
        <v>155.63</v>
      </c>
      <c r="AF1989">
        <v>0</v>
      </c>
      <c r="AG1989">
        <v>0</v>
      </c>
      <c r="AH1989">
        <v>0</v>
      </c>
      <c r="AI1989">
        <v>0.94</v>
      </c>
      <c r="AJ1989">
        <v>1</v>
      </c>
      <c r="AK1989">
        <v>1</v>
      </c>
      <c r="AL1989">
        <v>1</v>
      </c>
      <c r="AM1989">
        <v>2</v>
      </c>
      <c r="AN1989">
        <v>0</v>
      </c>
      <c r="AO1989">
        <v>0</v>
      </c>
      <c r="AP1989">
        <v>1</v>
      </c>
      <c r="AQ1989">
        <v>1</v>
      </c>
      <c r="AR1989">
        <v>0</v>
      </c>
      <c r="AS1989" t="s">
        <v>3</v>
      </c>
      <c r="AT1989">
        <v>0.96</v>
      </c>
      <c r="AU1989" t="s">
        <v>23</v>
      </c>
      <c r="AV1989">
        <v>0</v>
      </c>
      <c r="AW1989">
        <v>2</v>
      </c>
      <c r="AX1989">
        <v>353035120</v>
      </c>
      <c r="AY1989">
        <v>1</v>
      </c>
      <c r="AZ1989">
        <v>0</v>
      </c>
      <c r="BA1989">
        <v>1989</v>
      </c>
      <c r="BB1989">
        <v>1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>
        <v>0</v>
      </c>
      <c r="BJ1989">
        <v>149.40479999999999</v>
      </c>
      <c r="BK1989">
        <v>0</v>
      </c>
      <c r="BL1989">
        <v>0</v>
      </c>
      <c r="BM1989">
        <v>0</v>
      </c>
      <c r="BN1989">
        <v>0</v>
      </c>
      <c r="BO1989">
        <v>0</v>
      </c>
      <c r="BP1989">
        <v>1</v>
      </c>
      <c r="BQ1989">
        <v>0</v>
      </c>
      <c r="BR1989">
        <v>0</v>
      </c>
      <c r="BS1989">
        <v>0</v>
      </c>
      <c r="BT1989">
        <v>0</v>
      </c>
      <c r="BU1989">
        <v>0</v>
      </c>
      <c r="BV1989">
        <v>0</v>
      </c>
      <c r="BW1989">
        <v>0</v>
      </c>
      <c r="CV1989">
        <v>0</v>
      </c>
      <c r="CW1989">
        <v>0</v>
      </c>
      <c r="CX1989">
        <f>ROUND(Y1989*Source!I680,7)</f>
        <v>0</v>
      </c>
      <c r="CY1989">
        <f>AA1989</f>
        <v>146.29</v>
      </c>
      <c r="CZ1989">
        <f>AE1989</f>
        <v>155.63</v>
      </c>
      <c r="DA1989">
        <f>AI1989</f>
        <v>0.94</v>
      </c>
      <c r="DB1989">
        <f>ROUND((ROUND(AT1989*CZ1989,2)*ROUND(0,7)),6)</f>
        <v>0</v>
      </c>
      <c r="DC1989">
        <f>ROUND((ROUND(AT1989*AG1989,2)*ROUND(0,7)),6)</f>
        <v>0</v>
      </c>
      <c r="DD1989" t="s">
        <v>3</v>
      </c>
      <c r="DE1989" t="s">
        <v>3</v>
      </c>
      <c r="DF1989">
        <f>ROUND(ROUND(AE1989*AI1989,2)*CX1989,2)</f>
        <v>0</v>
      </c>
      <c r="DG1989">
        <f t="shared" si="964"/>
        <v>0</v>
      </c>
      <c r="DH1989">
        <f t="shared" si="962"/>
        <v>0</v>
      </c>
      <c r="DI1989">
        <f t="shared" si="963"/>
        <v>0</v>
      </c>
      <c r="DJ1989">
        <f>DF1989</f>
        <v>0</v>
      </c>
      <c r="DK1989">
        <v>0</v>
      </c>
      <c r="DL1989" t="s">
        <v>3</v>
      </c>
      <c r="DM1989">
        <v>0</v>
      </c>
      <c r="DN1989" t="s">
        <v>3</v>
      </c>
      <c r="DO1989">
        <v>0</v>
      </c>
    </row>
    <row r="1990" spans="1:119" x14ac:dyDescent="0.25">
      <c r="A1990">
        <f>ROW(Source!A680)</f>
        <v>680</v>
      </c>
      <c r="B1990">
        <v>353029544</v>
      </c>
      <c r="C1990">
        <v>353035104</v>
      </c>
      <c r="D1990">
        <v>342735316</v>
      </c>
      <c r="E1990">
        <v>1</v>
      </c>
      <c r="F1990">
        <v>1</v>
      </c>
      <c r="G1990">
        <v>1</v>
      </c>
      <c r="H1990">
        <v>3</v>
      </c>
      <c r="I1990" t="s">
        <v>1456</v>
      </c>
      <c r="J1990" t="s">
        <v>1457</v>
      </c>
      <c r="K1990" t="s">
        <v>1458</v>
      </c>
      <c r="L1990">
        <v>1346</v>
      </c>
      <c r="N1990">
        <v>1009</v>
      </c>
      <c r="O1990" t="s">
        <v>1244</v>
      </c>
      <c r="P1990" t="s">
        <v>1244</v>
      </c>
      <c r="Q1990">
        <v>1</v>
      </c>
      <c r="W1990">
        <v>0</v>
      </c>
      <c r="X1990">
        <v>-2095418973</v>
      </c>
      <c r="Y1990">
        <f>(AT1990*ROUND(0,7))</f>
        <v>0</v>
      </c>
      <c r="AA1990">
        <v>220.9</v>
      </c>
      <c r="AB1990">
        <v>0</v>
      </c>
      <c r="AC1990">
        <v>0</v>
      </c>
      <c r="AD1990">
        <v>0</v>
      </c>
      <c r="AE1990">
        <v>160.07</v>
      </c>
      <c r="AF1990">
        <v>0</v>
      </c>
      <c r="AG1990">
        <v>0</v>
      </c>
      <c r="AH1990">
        <v>0</v>
      </c>
      <c r="AI1990">
        <v>1.38</v>
      </c>
      <c r="AJ1990">
        <v>1</v>
      </c>
      <c r="AK1990">
        <v>1</v>
      </c>
      <c r="AL1990">
        <v>1</v>
      </c>
      <c r="AM1990">
        <v>2</v>
      </c>
      <c r="AN1990">
        <v>0</v>
      </c>
      <c r="AO1990">
        <v>0</v>
      </c>
      <c r="AP1990">
        <v>1</v>
      </c>
      <c r="AQ1990">
        <v>1</v>
      </c>
      <c r="AR1990">
        <v>0</v>
      </c>
      <c r="AS1990" t="s">
        <v>3</v>
      </c>
      <c r="AT1990">
        <v>0.2</v>
      </c>
      <c r="AU1990" t="s">
        <v>23</v>
      </c>
      <c r="AV1990">
        <v>0</v>
      </c>
      <c r="AW1990">
        <v>2</v>
      </c>
      <c r="AX1990">
        <v>353035121</v>
      </c>
      <c r="AY1990">
        <v>1</v>
      </c>
      <c r="AZ1990">
        <v>0</v>
      </c>
      <c r="BA1990">
        <v>1990</v>
      </c>
      <c r="BB1990">
        <v>1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32.014000000000003</v>
      </c>
      <c r="BK1990">
        <v>0</v>
      </c>
      <c r="BL1990">
        <v>0</v>
      </c>
      <c r="BM1990">
        <v>0</v>
      </c>
      <c r="BN1990">
        <v>0</v>
      </c>
      <c r="BO1990">
        <v>0</v>
      </c>
      <c r="BP1990">
        <v>1</v>
      </c>
      <c r="BQ1990">
        <v>0</v>
      </c>
      <c r="BR1990">
        <v>0</v>
      </c>
      <c r="BS1990">
        <v>0</v>
      </c>
      <c r="BT1990">
        <v>0</v>
      </c>
      <c r="BU1990">
        <v>0</v>
      </c>
      <c r="BV1990">
        <v>0</v>
      </c>
      <c r="BW1990">
        <v>0</v>
      </c>
      <c r="CV1990">
        <v>0</v>
      </c>
      <c r="CW1990">
        <v>0</v>
      </c>
      <c r="CX1990">
        <f>ROUND(Y1990*Source!I680,7)</f>
        <v>0</v>
      </c>
      <c r="CY1990">
        <f>AA1990</f>
        <v>220.9</v>
      </c>
      <c r="CZ1990">
        <f>AE1990</f>
        <v>160.07</v>
      </c>
      <c r="DA1990">
        <f>AI1990</f>
        <v>1.38</v>
      </c>
      <c r="DB1990">
        <f>ROUND((ROUND(AT1990*CZ1990,2)*ROUND(0,7)),6)</f>
        <v>0</v>
      </c>
      <c r="DC1990">
        <f>ROUND((ROUND(AT1990*AG1990,2)*ROUND(0,7)),6)</f>
        <v>0</v>
      </c>
      <c r="DD1990" t="s">
        <v>3</v>
      </c>
      <c r="DE1990" t="s">
        <v>3</v>
      </c>
      <c r="DF1990">
        <f>ROUND(ROUND(AE1990*AI1990,2)*CX1990,2)</f>
        <v>0</v>
      </c>
      <c r="DG1990">
        <f t="shared" si="964"/>
        <v>0</v>
      </c>
      <c r="DH1990">
        <f t="shared" si="962"/>
        <v>0</v>
      </c>
      <c r="DI1990">
        <f t="shared" si="963"/>
        <v>0</v>
      </c>
      <c r="DJ1990">
        <f>DF1990</f>
        <v>0</v>
      </c>
      <c r="DK1990">
        <v>0</v>
      </c>
      <c r="DL1990" t="s">
        <v>3</v>
      </c>
      <c r="DM1990">
        <v>0</v>
      </c>
      <c r="DN1990" t="s">
        <v>3</v>
      </c>
      <c r="DO1990">
        <v>0</v>
      </c>
    </row>
    <row r="1991" spans="1:119" x14ac:dyDescent="0.25">
      <c r="A1991">
        <f>ROW(Source!A680)</f>
        <v>680</v>
      </c>
      <c r="B1991">
        <v>353029544</v>
      </c>
      <c r="C1991">
        <v>353035104</v>
      </c>
      <c r="D1991">
        <v>342646017</v>
      </c>
      <c r="E1991">
        <v>113</v>
      </c>
      <c r="F1991">
        <v>1</v>
      </c>
      <c r="G1991">
        <v>1</v>
      </c>
      <c r="H1991">
        <v>3</v>
      </c>
      <c r="I1991" t="s">
        <v>1420</v>
      </c>
      <c r="J1991" t="s">
        <v>3</v>
      </c>
      <c r="K1991" t="s">
        <v>1421</v>
      </c>
      <c r="L1991">
        <v>3277935</v>
      </c>
      <c r="N1991">
        <v>1013</v>
      </c>
      <c r="O1991" t="s">
        <v>1422</v>
      </c>
      <c r="P1991" t="s">
        <v>1422</v>
      </c>
      <c r="Q1991">
        <v>1</v>
      </c>
      <c r="W1991">
        <v>0</v>
      </c>
      <c r="X1991">
        <v>274903907</v>
      </c>
      <c r="Y1991">
        <f>AT1991</f>
        <v>2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1</v>
      </c>
      <c r="AJ1991">
        <v>1</v>
      </c>
      <c r="AK1991">
        <v>1</v>
      </c>
      <c r="AL1991">
        <v>1</v>
      </c>
      <c r="AM1991">
        <v>-2</v>
      </c>
      <c r="AN1991">
        <v>0</v>
      </c>
      <c r="AO1991">
        <v>0</v>
      </c>
      <c r="AP1991">
        <v>0</v>
      </c>
      <c r="AQ1991">
        <v>1</v>
      </c>
      <c r="AR1991">
        <v>0</v>
      </c>
      <c r="AS1991" t="s">
        <v>3</v>
      </c>
      <c r="AT1991">
        <v>2</v>
      </c>
      <c r="AU1991" t="s">
        <v>3</v>
      </c>
      <c r="AV1991">
        <v>0</v>
      </c>
      <c r="AW1991">
        <v>2</v>
      </c>
      <c r="AX1991">
        <v>353035122</v>
      </c>
      <c r="AY1991">
        <v>1</v>
      </c>
      <c r="AZ1991">
        <v>2048</v>
      </c>
      <c r="BA1991">
        <v>1991</v>
      </c>
      <c r="BB1991">
        <v>1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0</v>
      </c>
      <c r="BK1991">
        <v>0</v>
      </c>
      <c r="BL1991">
        <v>0</v>
      </c>
      <c r="BM1991">
        <v>0</v>
      </c>
      <c r="BN1991">
        <v>0</v>
      </c>
      <c r="BO1991">
        <v>0</v>
      </c>
      <c r="BP1991">
        <v>0</v>
      </c>
      <c r="BQ1991">
        <v>0</v>
      </c>
      <c r="BR1991">
        <v>0</v>
      </c>
      <c r="BS1991">
        <v>0</v>
      </c>
      <c r="BT1991">
        <v>0</v>
      </c>
      <c r="BU1991">
        <v>0</v>
      </c>
      <c r="BV1991">
        <v>0</v>
      </c>
      <c r="BW1991">
        <v>0</v>
      </c>
      <c r="CV1991">
        <v>0</v>
      </c>
      <c r="CW1991">
        <v>0</v>
      </c>
      <c r="CX1991">
        <f>ROUND(Y1991*Source!I680,7)</f>
        <v>0.02</v>
      </c>
      <c r="CY1991">
        <f>AA1991</f>
        <v>0</v>
      </c>
      <c r="CZ1991">
        <f>AE1991</f>
        <v>0</v>
      </c>
      <c r="DA1991">
        <f>AI1991</f>
        <v>1</v>
      </c>
      <c r="DB1991">
        <f>ROUND(ROUND(AT1991*CZ1991,2),6)</f>
        <v>0</v>
      </c>
      <c r="DC1991">
        <f>ROUND(ROUND(AT1991*AG1991,2),6)</f>
        <v>0</v>
      </c>
      <c r="DD1991" t="s">
        <v>3</v>
      </c>
      <c r="DE1991" t="s">
        <v>3</v>
      </c>
      <c r="DF1991">
        <f>ROUND(ROUND(AE1991,2)*CX1991,2)</f>
        <v>0</v>
      </c>
      <c r="DG1991">
        <f t="shared" si="964"/>
        <v>0</v>
      </c>
      <c r="DH1991">
        <f t="shared" si="962"/>
        <v>0</v>
      </c>
      <c r="DI1991">
        <f t="shared" si="963"/>
        <v>0</v>
      </c>
      <c r="DJ1991">
        <f>DF1991</f>
        <v>0</v>
      </c>
      <c r="DK1991">
        <v>0</v>
      </c>
      <c r="DL1991" t="s">
        <v>3</v>
      </c>
      <c r="DM1991">
        <v>0</v>
      </c>
      <c r="DN1991" t="s">
        <v>3</v>
      </c>
      <c r="DO1991">
        <v>0</v>
      </c>
    </row>
    <row r="1992" spans="1:119" x14ac:dyDescent="0.25">
      <c r="A1992">
        <f>ROW(Source!A681)</f>
        <v>681</v>
      </c>
      <c r="B1992">
        <v>353029544</v>
      </c>
      <c r="C1992">
        <v>353035123</v>
      </c>
      <c r="D1992">
        <v>342640216</v>
      </c>
      <c r="E1992">
        <v>113</v>
      </c>
      <c r="F1992">
        <v>1</v>
      </c>
      <c r="G1992">
        <v>1</v>
      </c>
      <c r="H1992">
        <v>1</v>
      </c>
      <c r="I1992" t="s">
        <v>1266</v>
      </c>
      <c r="J1992" t="s">
        <v>3</v>
      </c>
      <c r="K1992" t="s">
        <v>1267</v>
      </c>
      <c r="L1992">
        <v>1191</v>
      </c>
      <c r="N1992">
        <v>1013</v>
      </c>
      <c r="O1992" t="s">
        <v>1221</v>
      </c>
      <c r="P1992" t="s">
        <v>1221</v>
      </c>
      <c r="Q1992">
        <v>1</v>
      </c>
      <c r="W1992">
        <v>0</v>
      </c>
      <c r="X1992">
        <v>44848675</v>
      </c>
      <c r="Y1992">
        <f>(AT1992*ROUND(0.84,7))</f>
        <v>5.2835999999999999</v>
      </c>
      <c r="AA1992">
        <v>0</v>
      </c>
      <c r="AB1992">
        <v>0</v>
      </c>
      <c r="AC1992">
        <v>0</v>
      </c>
      <c r="AD1992">
        <v>584.59</v>
      </c>
      <c r="AE1992">
        <v>0</v>
      </c>
      <c r="AF1992">
        <v>0</v>
      </c>
      <c r="AG1992">
        <v>0</v>
      </c>
      <c r="AH1992">
        <v>584.59</v>
      </c>
      <c r="AI1992">
        <v>1</v>
      </c>
      <c r="AJ1992">
        <v>1</v>
      </c>
      <c r="AK1992">
        <v>1</v>
      </c>
      <c r="AL1992">
        <v>1</v>
      </c>
      <c r="AM1992">
        <v>-2</v>
      </c>
      <c r="AN1992">
        <v>0</v>
      </c>
      <c r="AO1992">
        <v>0</v>
      </c>
      <c r="AP1992">
        <v>1</v>
      </c>
      <c r="AQ1992">
        <v>1</v>
      </c>
      <c r="AR1992">
        <v>0</v>
      </c>
      <c r="AS1992" t="s">
        <v>3</v>
      </c>
      <c r="AT1992">
        <v>6.29</v>
      </c>
      <c r="AU1992" t="s">
        <v>24</v>
      </c>
      <c r="AV1992">
        <v>1</v>
      </c>
      <c r="AW1992">
        <v>2</v>
      </c>
      <c r="AX1992">
        <v>353035134</v>
      </c>
      <c r="AY1992">
        <v>1</v>
      </c>
      <c r="AZ1992">
        <v>0</v>
      </c>
      <c r="BA1992">
        <v>1992</v>
      </c>
      <c r="BB1992">
        <v>1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0</v>
      </c>
      <c r="BK1992">
        <v>0</v>
      </c>
      <c r="BL1992">
        <v>0</v>
      </c>
      <c r="BM1992">
        <v>3677.0711000000001</v>
      </c>
      <c r="BN1992">
        <v>6.29</v>
      </c>
      <c r="BO1992">
        <v>0</v>
      </c>
      <c r="BP1992">
        <v>1</v>
      </c>
      <c r="BQ1992">
        <v>0</v>
      </c>
      <c r="BR1992">
        <v>0</v>
      </c>
      <c r="BS1992">
        <v>0</v>
      </c>
      <c r="BT1992">
        <v>3088.739724</v>
      </c>
      <c r="BU1992">
        <v>5.2835999999999999</v>
      </c>
      <c r="BV1992">
        <v>0</v>
      </c>
      <c r="BW1992">
        <v>1</v>
      </c>
      <c r="CU1992">
        <f>ROUND(AT1992*Source!I681*AH1992*AL1992,2)</f>
        <v>36.770000000000003</v>
      </c>
      <c r="CV1992">
        <f>ROUND(Y1992*Source!I681,7)</f>
        <v>5.2836000000000001E-2</v>
      </c>
      <c r="CW1992">
        <v>0</v>
      </c>
      <c r="CX1992">
        <f>ROUND(Y1992*Source!I681,7)</f>
        <v>5.2836000000000001E-2</v>
      </c>
      <c r="CY1992">
        <f>AD1992</f>
        <v>584.59</v>
      </c>
      <c r="CZ1992">
        <f>AH1992</f>
        <v>584.59</v>
      </c>
      <c r="DA1992">
        <f>AL1992</f>
        <v>1</v>
      </c>
      <c r="DB1992">
        <f>ROUND((ROUND(AT1992*CZ1992,2)*ROUND(0.84,7)),6)</f>
        <v>3088.7388000000001</v>
      </c>
      <c r="DC1992">
        <f>ROUND((ROUND(AT1992*AG1992,2)*ROUND(0.84,7)),6)</f>
        <v>0</v>
      </c>
      <c r="DD1992" t="s">
        <v>3</v>
      </c>
      <c r="DE1992" t="s">
        <v>3</v>
      </c>
      <c r="DF1992">
        <f>ROUND(ROUND(AE1992,2)*CX1992,2)</f>
        <v>0</v>
      </c>
      <c r="DG1992">
        <f t="shared" si="964"/>
        <v>0</v>
      </c>
      <c r="DH1992">
        <f t="shared" si="962"/>
        <v>0</v>
      </c>
      <c r="DI1992">
        <f t="shared" si="963"/>
        <v>30.89</v>
      </c>
      <c r="DJ1992">
        <f>DI1992</f>
        <v>30.89</v>
      </c>
      <c r="DK1992">
        <v>1</v>
      </c>
      <c r="DL1992" t="s">
        <v>3</v>
      </c>
      <c r="DM1992">
        <v>0</v>
      </c>
      <c r="DN1992" t="s">
        <v>3</v>
      </c>
      <c r="DO1992">
        <v>0</v>
      </c>
    </row>
    <row r="1993" spans="1:119" x14ac:dyDescent="0.25">
      <c r="A1993">
        <f>ROW(Source!A681)</f>
        <v>681</v>
      </c>
      <c r="B1993">
        <v>353029544</v>
      </c>
      <c r="C1993">
        <v>353035123</v>
      </c>
      <c r="D1993">
        <v>342640393</v>
      </c>
      <c r="E1993">
        <v>113</v>
      </c>
      <c r="F1993">
        <v>1</v>
      </c>
      <c r="G1993">
        <v>1</v>
      </c>
      <c r="H1993">
        <v>1</v>
      </c>
      <c r="I1993" t="s">
        <v>1222</v>
      </c>
      <c r="J1993" t="s">
        <v>3</v>
      </c>
      <c r="K1993" t="s">
        <v>1223</v>
      </c>
      <c r="L1993">
        <v>1191</v>
      </c>
      <c r="N1993">
        <v>1013</v>
      </c>
      <c r="O1993" t="s">
        <v>1221</v>
      </c>
      <c r="P1993" t="s">
        <v>1221</v>
      </c>
      <c r="Q1993">
        <v>1</v>
      </c>
      <c r="W1993">
        <v>0</v>
      </c>
      <c r="X1993">
        <v>-1417349443</v>
      </c>
      <c r="Y1993">
        <f>(AT1993*ROUND(0.84,7))</f>
        <v>5.0399999999999993E-2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1</v>
      </c>
      <c r="AJ1993">
        <v>1</v>
      </c>
      <c r="AK1993">
        <v>1</v>
      </c>
      <c r="AL1993">
        <v>1</v>
      </c>
      <c r="AM1993">
        <v>-2</v>
      </c>
      <c r="AN1993">
        <v>0</v>
      </c>
      <c r="AO1993">
        <v>0</v>
      </c>
      <c r="AP1993">
        <v>1</v>
      </c>
      <c r="AQ1993">
        <v>1</v>
      </c>
      <c r="AR1993">
        <v>0</v>
      </c>
      <c r="AS1993" t="s">
        <v>3</v>
      </c>
      <c r="AT1993">
        <v>0.06</v>
      </c>
      <c r="AU1993" t="s">
        <v>24</v>
      </c>
      <c r="AV1993">
        <v>2</v>
      </c>
      <c r="AW1993">
        <v>2</v>
      </c>
      <c r="AX1993">
        <v>353035135</v>
      </c>
      <c r="AY1993">
        <v>1</v>
      </c>
      <c r="AZ1993">
        <v>0</v>
      </c>
      <c r="BA1993">
        <v>1993</v>
      </c>
      <c r="BB1993">
        <v>1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0</v>
      </c>
      <c r="BI1993">
        <v>0</v>
      </c>
      <c r="BJ1993">
        <v>0</v>
      </c>
      <c r="BK1993">
        <v>0</v>
      </c>
      <c r="BL1993">
        <v>0</v>
      </c>
      <c r="BM1993">
        <v>0</v>
      </c>
      <c r="BN1993">
        <v>0</v>
      </c>
      <c r="BO1993">
        <v>0</v>
      </c>
      <c r="BP1993">
        <v>0</v>
      </c>
      <c r="BQ1993">
        <v>0</v>
      </c>
      <c r="BR1993">
        <v>0</v>
      </c>
      <c r="BS1993">
        <v>0</v>
      </c>
      <c r="BT1993">
        <v>0</v>
      </c>
      <c r="BU1993">
        <v>0</v>
      </c>
      <c r="BV1993">
        <v>0</v>
      </c>
      <c r="BW1993">
        <v>0</v>
      </c>
      <c r="CV1993">
        <v>0</v>
      </c>
      <c r="CW1993">
        <v>0</v>
      </c>
      <c r="CX1993">
        <f>ROUND(Y1993*Source!I681,7)</f>
        <v>5.04E-4</v>
      </c>
      <c r="CY1993">
        <f>AD1993</f>
        <v>0</v>
      </c>
      <c r="CZ1993">
        <f>AH1993</f>
        <v>0</v>
      </c>
      <c r="DA1993">
        <f>AL1993</f>
        <v>1</v>
      </c>
      <c r="DB1993">
        <f>ROUND((ROUND(AT1993*CZ1993,2)*ROUND(0.84,7)),6)</f>
        <v>0</v>
      </c>
      <c r="DC1993">
        <f>ROUND((ROUND(AT1993*AG1993,2)*ROUND(0.84,7)),6)</f>
        <v>0</v>
      </c>
      <c r="DD1993" t="s">
        <v>3</v>
      </c>
      <c r="DE1993" t="s">
        <v>3</v>
      </c>
      <c r="DF1993">
        <f>ROUND(ROUND(AE1993,2)*CX1993,2)</f>
        <v>0</v>
      </c>
      <c r="DG1993">
        <f t="shared" si="964"/>
        <v>0</v>
      </c>
      <c r="DH1993">
        <f t="shared" si="962"/>
        <v>0</v>
      </c>
      <c r="DI1993">
        <f t="shared" si="963"/>
        <v>0</v>
      </c>
      <c r="DJ1993">
        <f>DI1993</f>
        <v>0</v>
      </c>
      <c r="DK1993">
        <v>0</v>
      </c>
      <c r="DL1993" t="s">
        <v>3</v>
      </c>
      <c r="DM1993">
        <v>0</v>
      </c>
      <c r="DN1993" t="s">
        <v>3</v>
      </c>
      <c r="DO1993">
        <v>0</v>
      </c>
    </row>
    <row r="1994" spans="1:119" x14ac:dyDescent="0.25">
      <c r="A1994">
        <f>ROW(Source!A681)</f>
        <v>681</v>
      </c>
      <c r="B1994">
        <v>353029544</v>
      </c>
      <c r="C1994">
        <v>353035123</v>
      </c>
      <c r="D1994">
        <v>342764741</v>
      </c>
      <c r="E1994">
        <v>1</v>
      </c>
      <c r="F1994">
        <v>1</v>
      </c>
      <c r="G1994">
        <v>1</v>
      </c>
      <c r="H1994">
        <v>2</v>
      </c>
      <c r="I1994" t="s">
        <v>1295</v>
      </c>
      <c r="J1994" t="s">
        <v>1296</v>
      </c>
      <c r="K1994" t="s">
        <v>1297</v>
      </c>
      <c r="L1994">
        <v>1368</v>
      </c>
      <c r="N1994">
        <v>1011</v>
      </c>
      <c r="O1994" t="s">
        <v>1227</v>
      </c>
      <c r="P1994" t="s">
        <v>1227</v>
      </c>
      <c r="Q1994">
        <v>1</v>
      </c>
      <c r="W1994">
        <v>0</v>
      </c>
      <c r="X1994">
        <v>-361847540</v>
      </c>
      <c r="Y1994">
        <f>(AT1994*ROUND(0.84,7))</f>
        <v>2.5199999999999997E-2</v>
      </c>
      <c r="AA1994">
        <v>0</v>
      </c>
      <c r="AB1994">
        <v>1552.12</v>
      </c>
      <c r="AC1994">
        <v>803.25</v>
      </c>
      <c r="AD1994">
        <v>0</v>
      </c>
      <c r="AE1994">
        <v>0</v>
      </c>
      <c r="AF1994">
        <v>1552.12</v>
      </c>
      <c r="AG1994">
        <v>803.25</v>
      </c>
      <c r="AH1994">
        <v>0</v>
      </c>
      <c r="AI1994">
        <v>1</v>
      </c>
      <c r="AJ1994">
        <v>1</v>
      </c>
      <c r="AK1994">
        <v>1</v>
      </c>
      <c r="AL1994">
        <v>1</v>
      </c>
      <c r="AM1994">
        <v>-2</v>
      </c>
      <c r="AN1994">
        <v>0</v>
      </c>
      <c r="AO1994">
        <v>0</v>
      </c>
      <c r="AP1994">
        <v>1</v>
      </c>
      <c r="AQ1994">
        <v>1</v>
      </c>
      <c r="AR1994">
        <v>0</v>
      </c>
      <c r="AS1994" t="s">
        <v>3</v>
      </c>
      <c r="AT1994">
        <v>0.03</v>
      </c>
      <c r="AU1994" t="s">
        <v>24</v>
      </c>
      <c r="AV1994">
        <v>1</v>
      </c>
      <c r="AW1994">
        <v>2</v>
      </c>
      <c r="AX1994">
        <v>353035136</v>
      </c>
      <c r="AY1994">
        <v>1</v>
      </c>
      <c r="AZ1994">
        <v>0</v>
      </c>
      <c r="BA1994">
        <v>1994</v>
      </c>
      <c r="BB1994">
        <v>1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0</v>
      </c>
      <c r="BI1994">
        <v>0</v>
      </c>
      <c r="BJ1994">
        <v>0</v>
      </c>
      <c r="BK1994">
        <v>46.563599999999994</v>
      </c>
      <c r="BL1994">
        <v>24.0975</v>
      </c>
      <c r="BM1994">
        <v>0</v>
      </c>
      <c r="BN1994">
        <v>0</v>
      </c>
      <c r="BO1994">
        <v>0.03</v>
      </c>
      <c r="BP1994">
        <v>1</v>
      </c>
      <c r="BQ1994">
        <v>0</v>
      </c>
      <c r="BR1994">
        <v>39.113423999999995</v>
      </c>
      <c r="BS1994">
        <v>20.241899999999998</v>
      </c>
      <c r="BT1994">
        <v>0</v>
      </c>
      <c r="BU1994">
        <v>0</v>
      </c>
      <c r="BV1994">
        <v>2.5199999999999997E-2</v>
      </c>
      <c r="BW1994">
        <v>1</v>
      </c>
      <c r="CV1994">
        <v>0</v>
      </c>
      <c r="CW1994">
        <f>ROUND(Y1994*Source!I681*DO1994,7)</f>
        <v>2.52E-4</v>
      </c>
      <c r="CX1994">
        <f>ROUND(Y1994*Source!I681,7)</f>
        <v>2.52E-4</v>
      </c>
      <c r="CY1994">
        <f>AB1994</f>
        <v>1552.12</v>
      </c>
      <c r="CZ1994">
        <f>AF1994</f>
        <v>1552.12</v>
      </c>
      <c r="DA1994">
        <f>AJ1994</f>
        <v>1</v>
      </c>
      <c r="DB1994">
        <f>ROUND((ROUND(AT1994*CZ1994,2)*ROUND(0.84,7)),6)</f>
        <v>39.110399999999998</v>
      </c>
      <c r="DC1994">
        <f>ROUND((ROUND(AT1994*AG1994,2)*ROUND(0.84,7)),6)</f>
        <v>20.244</v>
      </c>
      <c r="DD1994" t="s">
        <v>3</v>
      </c>
      <c r="DE1994" t="s">
        <v>3</v>
      </c>
      <c r="DF1994">
        <f>ROUND(ROUND(AE1994,2)*CX1994,2)</f>
        <v>0</v>
      </c>
      <c r="DG1994">
        <f t="shared" si="964"/>
        <v>0.39</v>
      </c>
      <c r="DH1994">
        <f t="shared" si="962"/>
        <v>0.2</v>
      </c>
      <c r="DI1994">
        <f t="shared" si="963"/>
        <v>0</v>
      </c>
      <c r="DJ1994">
        <f>DG1994+DH1994</f>
        <v>0.59000000000000008</v>
      </c>
      <c r="DK1994">
        <v>1</v>
      </c>
      <c r="DL1994" t="s">
        <v>1298</v>
      </c>
      <c r="DM1994">
        <v>6</v>
      </c>
      <c r="DN1994" t="s">
        <v>1221</v>
      </c>
      <c r="DO1994">
        <v>1</v>
      </c>
    </row>
    <row r="1995" spans="1:119" x14ac:dyDescent="0.25">
      <c r="A1995">
        <f>ROW(Source!A681)</f>
        <v>681</v>
      </c>
      <c r="B1995">
        <v>353029544</v>
      </c>
      <c r="C1995">
        <v>353035123</v>
      </c>
      <c r="D1995">
        <v>342765643</v>
      </c>
      <c r="E1995">
        <v>1</v>
      </c>
      <c r="F1995">
        <v>1</v>
      </c>
      <c r="G1995">
        <v>1</v>
      </c>
      <c r="H1995">
        <v>2</v>
      </c>
      <c r="I1995" t="s">
        <v>1229</v>
      </c>
      <c r="J1995" t="s">
        <v>1230</v>
      </c>
      <c r="K1995" t="s">
        <v>1231</v>
      </c>
      <c r="L1995">
        <v>1368</v>
      </c>
      <c r="N1995">
        <v>1011</v>
      </c>
      <c r="O1995" t="s">
        <v>1227</v>
      </c>
      <c r="P1995" t="s">
        <v>1227</v>
      </c>
      <c r="Q1995">
        <v>1</v>
      </c>
      <c r="W1995">
        <v>0</v>
      </c>
      <c r="X1995">
        <v>1503848564</v>
      </c>
      <c r="Y1995">
        <f>(AT1995*ROUND(0.84,7))</f>
        <v>2.5199999999999997E-2</v>
      </c>
      <c r="AA1995">
        <v>0</v>
      </c>
      <c r="AB1995">
        <v>583.05999999999995</v>
      </c>
      <c r="AC1995">
        <v>597.98</v>
      </c>
      <c r="AD1995">
        <v>0</v>
      </c>
      <c r="AE1995">
        <v>0</v>
      </c>
      <c r="AF1995">
        <v>477.92</v>
      </c>
      <c r="AG1995">
        <v>597.98</v>
      </c>
      <c r="AH1995">
        <v>0</v>
      </c>
      <c r="AI1995">
        <v>1</v>
      </c>
      <c r="AJ1995">
        <v>1.22</v>
      </c>
      <c r="AK1995">
        <v>1</v>
      </c>
      <c r="AL1995">
        <v>1</v>
      </c>
      <c r="AM1995">
        <v>2</v>
      </c>
      <c r="AN1995">
        <v>0</v>
      </c>
      <c r="AO1995">
        <v>0</v>
      </c>
      <c r="AP1995">
        <v>1</v>
      </c>
      <c r="AQ1995">
        <v>1</v>
      </c>
      <c r="AR1995">
        <v>0</v>
      </c>
      <c r="AS1995" t="s">
        <v>3</v>
      </c>
      <c r="AT1995">
        <v>0.03</v>
      </c>
      <c r="AU1995" t="s">
        <v>24</v>
      </c>
      <c r="AV1995">
        <v>1</v>
      </c>
      <c r="AW1995">
        <v>2</v>
      </c>
      <c r="AX1995">
        <v>353035137</v>
      </c>
      <c r="AY1995">
        <v>1</v>
      </c>
      <c r="AZ1995">
        <v>0</v>
      </c>
      <c r="BA1995">
        <v>1995</v>
      </c>
      <c r="BB1995">
        <v>1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</v>
      </c>
      <c r="BK1995">
        <v>14.3376</v>
      </c>
      <c r="BL1995">
        <v>17.939399999999999</v>
      </c>
      <c r="BM1995">
        <v>0</v>
      </c>
      <c r="BN1995">
        <v>0</v>
      </c>
      <c r="BO1995">
        <v>0.03</v>
      </c>
      <c r="BP1995">
        <v>1</v>
      </c>
      <c r="BQ1995">
        <v>0</v>
      </c>
      <c r="BR1995">
        <v>12.043583999999999</v>
      </c>
      <c r="BS1995">
        <v>15.069095999999998</v>
      </c>
      <c r="BT1995">
        <v>0</v>
      </c>
      <c r="BU1995">
        <v>0</v>
      </c>
      <c r="BV1995">
        <v>2.5199999999999997E-2</v>
      </c>
      <c r="BW1995">
        <v>1</v>
      </c>
      <c r="CV1995">
        <v>0</v>
      </c>
      <c r="CW1995">
        <f>ROUND(Y1995*Source!I681*DO1995,7)</f>
        <v>2.52E-4</v>
      </c>
      <c r="CX1995">
        <f>ROUND(Y1995*Source!I681,7)</f>
        <v>2.52E-4</v>
      </c>
      <c r="CY1995">
        <f>AB1995</f>
        <v>583.05999999999995</v>
      </c>
      <c r="CZ1995">
        <f>AF1995</f>
        <v>477.92</v>
      </c>
      <c r="DA1995">
        <f>AJ1995</f>
        <v>1.22</v>
      </c>
      <c r="DB1995">
        <f>ROUND((ROUND(AT1995*CZ1995,2)*ROUND(0.84,7)),6)</f>
        <v>12.0456</v>
      </c>
      <c r="DC1995">
        <f>ROUND((ROUND(AT1995*AG1995,2)*ROUND(0.84,7)),6)</f>
        <v>15.069599999999999</v>
      </c>
      <c r="DD1995" t="s">
        <v>3</v>
      </c>
      <c r="DE1995" t="s">
        <v>3</v>
      </c>
      <c r="DF1995">
        <f>ROUND(ROUND(AE1995,2)*CX1995,2)</f>
        <v>0</v>
      </c>
      <c r="DG1995">
        <f>ROUND(ROUND(AF1995*AJ1995,2)*CX1995,2)</f>
        <v>0.15</v>
      </c>
      <c r="DH1995">
        <f t="shared" si="962"/>
        <v>0.15</v>
      </c>
      <c r="DI1995">
        <f t="shared" si="963"/>
        <v>0</v>
      </c>
      <c r="DJ1995">
        <f>DG1995+DH1995</f>
        <v>0.3</v>
      </c>
      <c r="DK1995">
        <v>0</v>
      </c>
      <c r="DL1995" t="s">
        <v>1228</v>
      </c>
      <c r="DM1995">
        <v>4</v>
      </c>
      <c r="DN1995" t="s">
        <v>1221</v>
      </c>
      <c r="DO1995">
        <v>1</v>
      </c>
    </row>
    <row r="1996" spans="1:119" x14ac:dyDescent="0.25">
      <c r="A1996">
        <f>ROW(Source!A681)</f>
        <v>681</v>
      </c>
      <c r="B1996">
        <v>353029544</v>
      </c>
      <c r="C1996">
        <v>353035123</v>
      </c>
      <c r="D1996">
        <v>342715891</v>
      </c>
      <c r="E1996">
        <v>1</v>
      </c>
      <c r="F1996">
        <v>1</v>
      </c>
      <c r="G1996">
        <v>1</v>
      </c>
      <c r="H1996">
        <v>3</v>
      </c>
      <c r="I1996" t="s">
        <v>1459</v>
      </c>
      <c r="J1996" t="s">
        <v>1460</v>
      </c>
      <c r="K1996" t="s">
        <v>1461</v>
      </c>
      <c r="L1996">
        <v>1301</v>
      </c>
      <c r="N1996">
        <v>1003</v>
      </c>
      <c r="O1996" t="s">
        <v>1462</v>
      </c>
      <c r="P1996" t="s">
        <v>1462</v>
      </c>
      <c r="Q1996">
        <v>1</v>
      </c>
      <c r="W1996">
        <v>0</v>
      </c>
      <c r="X1996">
        <v>-143366577</v>
      </c>
      <c r="Y1996">
        <f>(AT1996*ROUND(0,7))</f>
        <v>0</v>
      </c>
      <c r="AA1996">
        <v>5.64</v>
      </c>
      <c r="AB1996">
        <v>0</v>
      </c>
      <c r="AC1996">
        <v>0</v>
      </c>
      <c r="AD1996">
        <v>0</v>
      </c>
      <c r="AE1996">
        <v>5.87</v>
      </c>
      <c r="AF1996">
        <v>0</v>
      </c>
      <c r="AG1996">
        <v>0</v>
      </c>
      <c r="AH1996">
        <v>0</v>
      </c>
      <c r="AI1996">
        <v>0.96</v>
      </c>
      <c r="AJ1996">
        <v>1</v>
      </c>
      <c r="AK1996">
        <v>1</v>
      </c>
      <c r="AL1996">
        <v>1</v>
      </c>
      <c r="AM1996">
        <v>2</v>
      </c>
      <c r="AN1996">
        <v>0</v>
      </c>
      <c r="AO1996">
        <v>0</v>
      </c>
      <c r="AP1996">
        <v>1</v>
      </c>
      <c r="AQ1996">
        <v>1</v>
      </c>
      <c r="AR1996">
        <v>0</v>
      </c>
      <c r="AS1996" t="s">
        <v>3</v>
      </c>
      <c r="AT1996">
        <v>26.67</v>
      </c>
      <c r="AU1996" t="s">
        <v>23</v>
      </c>
      <c r="AV1996">
        <v>0</v>
      </c>
      <c r="AW1996">
        <v>2</v>
      </c>
      <c r="AX1996">
        <v>353035138</v>
      </c>
      <c r="AY1996">
        <v>1</v>
      </c>
      <c r="AZ1996">
        <v>0</v>
      </c>
      <c r="BA1996">
        <v>1996</v>
      </c>
      <c r="BB1996">
        <v>1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>
        <v>156.55290000000002</v>
      </c>
      <c r="BK1996">
        <v>0</v>
      </c>
      <c r="BL1996">
        <v>0</v>
      </c>
      <c r="BM1996">
        <v>0</v>
      </c>
      <c r="BN1996">
        <v>0</v>
      </c>
      <c r="BO1996">
        <v>0</v>
      </c>
      <c r="BP1996">
        <v>1</v>
      </c>
      <c r="BQ1996">
        <v>0</v>
      </c>
      <c r="BR1996">
        <v>0</v>
      </c>
      <c r="BS1996">
        <v>0</v>
      </c>
      <c r="BT1996">
        <v>0</v>
      </c>
      <c r="BU1996">
        <v>0</v>
      </c>
      <c r="BV1996">
        <v>0</v>
      </c>
      <c r="BW1996">
        <v>0</v>
      </c>
      <c r="CV1996">
        <v>0</v>
      </c>
      <c r="CW1996">
        <v>0</v>
      </c>
      <c r="CX1996">
        <f>ROUND(Y1996*Source!I681,7)</f>
        <v>0</v>
      </c>
      <c r="CY1996">
        <f t="shared" ref="CY1996:CY2001" si="965">AA1996</f>
        <v>5.64</v>
      </c>
      <c r="CZ1996">
        <f t="shared" ref="CZ1996:CZ2001" si="966">AE1996</f>
        <v>5.87</v>
      </c>
      <c r="DA1996">
        <f t="shared" ref="DA1996:DA2001" si="967">AI1996</f>
        <v>0.96</v>
      </c>
      <c r="DB1996">
        <f>ROUND((ROUND(AT1996*CZ1996,2)*ROUND(0,7)),6)</f>
        <v>0</v>
      </c>
      <c r="DC1996">
        <f>ROUND((ROUND(AT1996*AG1996,2)*ROUND(0,7)),6)</f>
        <v>0</v>
      </c>
      <c r="DD1996" t="s">
        <v>3</v>
      </c>
      <c r="DE1996" t="s">
        <v>3</v>
      </c>
      <c r="DF1996">
        <f>ROUND(ROUND(AE1996*AI1996,2)*CX1996,2)</f>
        <v>0</v>
      </c>
      <c r="DG1996">
        <f t="shared" ref="DG1996:DG2003" si="968">ROUND(ROUND(AF1996,2)*CX1996,2)</f>
        <v>0</v>
      </c>
      <c r="DH1996">
        <f t="shared" si="962"/>
        <v>0</v>
      </c>
      <c r="DI1996">
        <f t="shared" si="963"/>
        <v>0</v>
      </c>
      <c r="DJ1996">
        <f t="shared" ref="DJ1996:DJ2001" si="969">DF1996</f>
        <v>0</v>
      </c>
      <c r="DK1996">
        <v>0</v>
      </c>
      <c r="DL1996" t="s">
        <v>3</v>
      </c>
      <c r="DM1996">
        <v>0</v>
      </c>
      <c r="DN1996" t="s">
        <v>3</v>
      </c>
      <c r="DO1996">
        <v>0</v>
      </c>
    </row>
    <row r="1997" spans="1:119" x14ac:dyDescent="0.25">
      <c r="A1997">
        <f>ROW(Source!A681)</f>
        <v>681</v>
      </c>
      <c r="B1997">
        <v>353029544</v>
      </c>
      <c r="C1997">
        <v>353035123</v>
      </c>
      <c r="D1997">
        <v>342716058</v>
      </c>
      <c r="E1997">
        <v>1</v>
      </c>
      <c r="F1997">
        <v>1</v>
      </c>
      <c r="G1997">
        <v>1</v>
      </c>
      <c r="H1997">
        <v>3</v>
      </c>
      <c r="I1997" t="s">
        <v>1463</v>
      </c>
      <c r="J1997" t="s">
        <v>1464</v>
      </c>
      <c r="K1997" t="s">
        <v>1465</v>
      </c>
      <c r="L1997">
        <v>1348</v>
      </c>
      <c r="N1997">
        <v>1009</v>
      </c>
      <c r="O1997" t="s">
        <v>811</v>
      </c>
      <c r="P1997" t="s">
        <v>811</v>
      </c>
      <c r="Q1997">
        <v>1000</v>
      </c>
      <c r="W1997">
        <v>0</v>
      </c>
      <c r="X1997">
        <v>203823128</v>
      </c>
      <c r="Y1997">
        <f>(AT1997*ROUND(0,7))</f>
        <v>0</v>
      </c>
      <c r="AA1997">
        <v>53900.480000000003</v>
      </c>
      <c r="AB1997">
        <v>0</v>
      </c>
      <c r="AC1997">
        <v>0</v>
      </c>
      <c r="AD1997">
        <v>0</v>
      </c>
      <c r="AE1997">
        <v>43821.53</v>
      </c>
      <c r="AF1997">
        <v>0</v>
      </c>
      <c r="AG1997">
        <v>0</v>
      </c>
      <c r="AH1997">
        <v>0</v>
      </c>
      <c r="AI1997">
        <v>1.23</v>
      </c>
      <c r="AJ1997">
        <v>1</v>
      </c>
      <c r="AK1997">
        <v>1</v>
      </c>
      <c r="AL1997">
        <v>1</v>
      </c>
      <c r="AM1997">
        <v>2</v>
      </c>
      <c r="AN1997">
        <v>0</v>
      </c>
      <c r="AO1997">
        <v>0</v>
      </c>
      <c r="AP1997">
        <v>1</v>
      </c>
      <c r="AQ1997">
        <v>1</v>
      </c>
      <c r="AR1997">
        <v>0</v>
      </c>
      <c r="AS1997" t="s">
        <v>3</v>
      </c>
      <c r="AT1997">
        <v>1.0499999999999999E-3</v>
      </c>
      <c r="AU1997" t="s">
        <v>23</v>
      </c>
      <c r="AV1997">
        <v>0</v>
      </c>
      <c r="AW1997">
        <v>2</v>
      </c>
      <c r="AX1997">
        <v>353035139</v>
      </c>
      <c r="AY1997">
        <v>1</v>
      </c>
      <c r="AZ1997">
        <v>0</v>
      </c>
      <c r="BA1997">
        <v>1997</v>
      </c>
      <c r="BB1997">
        <v>1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>
        <v>46.012606499999997</v>
      </c>
      <c r="BK1997">
        <v>0</v>
      </c>
      <c r="BL1997">
        <v>0</v>
      </c>
      <c r="BM1997">
        <v>0</v>
      </c>
      <c r="BN1997">
        <v>0</v>
      </c>
      <c r="BO1997">
        <v>0</v>
      </c>
      <c r="BP1997">
        <v>1</v>
      </c>
      <c r="BQ1997">
        <v>0</v>
      </c>
      <c r="BR1997">
        <v>0</v>
      </c>
      <c r="BS1997">
        <v>0</v>
      </c>
      <c r="BT1997">
        <v>0</v>
      </c>
      <c r="BU1997">
        <v>0</v>
      </c>
      <c r="BV1997">
        <v>0</v>
      </c>
      <c r="BW1997">
        <v>0</v>
      </c>
      <c r="CV1997">
        <v>0</v>
      </c>
      <c r="CW1997">
        <v>0</v>
      </c>
      <c r="CX1997">
        <f>ROUND(Y1997*Source!I681,7)</f>
        <v>0</v>
      </c>
      <c r="CY1997">
        <f t="shared" si="965"/>
        <v>53900.480000000003</v>
      </c>
      <c r="CZ1997">
        <f t="shared" si="966"/>
        <v>43821.53</v>
      </c>
      <c r="DA1997">
        <f t="shared" si="967"/>
        <v>1.23</v>
      </c>
      <c r="DB1997">
        <f>ROUND((ROUND(AT1997*CZ1997,2)*ROUND(0,7)),6)</f>
        <v>0</v>
      </c>
      <c r="DC1997">
        <f>ROUND((ROUND(AT1997*AG1997,2)*ROUND(0,7)),6)</f>
        <v>0</v>
      </c>
      <c r="DD1997" t="s">
        <v>3</v>
      </c>
      <c r="DE1997" t="s">
        <v>3</v>
      </c>
      <c r="DF1997">
        <f>ROUND(ROUND(AE1997*AI1997,2)*CX1997,2)</f>
        <v>0</v>
      </c>
      <c r="DG1997">
        <f t="shared" si="968"/>
        <v>0</v>
      </c>
      <c r="DH1997">
        <f t="shared" si="962"/>
        <v>0</v>
      </c>
      <c r="DI1997">
        <f t="shared" si="963"/>
        <v>0</v>
      </c>
      <c r="DJ1997">
        <f t="shared" si="969"/>
        <v>0</v>
      </c>
      <c r="DK1997">
        <v>0</v>
      </c>
      <c r="DL1997" t="s">
        <v>3</v>
      </c>
      <c r="DM1997">
        <v>0</v>
      </c>
      <c r="DN1997" t="s">
        <v>3</v>
      </c>
      <c r="DO1997">
        <v>0</v>
      </c>
    </row>
    <row r="1998" spans="1:119" x14ac:dyDescent="0.25">
      <c r="A1998">
        <f>ROW(Source!A681)</f>
        <v>681</v>
      </c>
      <c r="B1998">
        <v>353029544</v>
      </c>
      <c r="C1998">
        <v>353035123</v>
      </c>
      <c r="D1998">
        <v>342735756</v>
      </c>
      <c r="E1998">
        <v>1</v>
      </c>
      <c r="F1998">
        <v>1</v>
      </c>
      <c r="G1998">
        <v>1</v>
      </c>
      <c r="H1998">
        <v>3</v>
      </c>
      <c r="I1998" t="s">
        <v>1466</v>
      </c>
      <c r="J1998" t="s">
        <v>1467</v>
      </c>
      <c r="K1998" t="s">
        <v>1468</v>
      </c>
      <c r="L1998">
        <v>1346</v>
      </c>
      <c r="N1998">
        <v>1009</v>
      </c>
      <c r="O1998" t="s">
        <v>1244</v>
      </c>
      <c r="P1998" t="s">
        <v>1244</v>
      </c>
      <c r="Q1998">
        <v>1</v>
      </c>
      <c r="W1998">
        <v>0</v>
      </c>
      <c r="X1998">
        <v>1838179334</v>
      </c>
      <c r="Y1998">
        <f>(AT1998*ROUND(0,7))</f>
        <v>0</v>
      </c>
      <c r="AA1998">
        <v>104.64</v>
      </c>
      <c r="AB1998">
        <v>0</v>
      </c>
      <c r="AC1998">
        <v>0</v>
      </c>
      <c r="AD1998">
        <v>0</v>
      </c>
      <c r="AE1998">
        <v>79.88</v>
      </c>
      <c r="AF1998">
        <v>0</v>
      </c>
      <c r="AG1998">
        <v>0</v>
      </c>
      <c r="AH1998">
        <v>0</v>
      </c>
      <c r="AI1998">
        <v>1.31</v>
      </c>
      <c r="AJ1998">
        <v>1</v>
      </c>
      <c r="AK1998">
        <v>1</v>
      </c>
      <c r="AL1998">
        <v>1</v>
      </c>
      <c r="AM1998">
        <v>2</v>
      </c>
      <c r="AN1998">
        <v>0</v>
      </c>
      <c r="AO1998">
        <v>0</v>
      </c>
      <c r="AP1998">
        <v>1</v>
      </c>
      <c r="AQ1998">
        <v>1</v>
      </c>
      <c r="AR1998">
        <v>0</v>
      </c>
      <c r="AS1998" t="s">
        <v>3</v>
      </c>
      <c r="AT1998">
        <v>0.02</v>
      </c>
      <c r="AU1998" t="s">
        <v>23</v>
      </c>
      <c r="AV1998">
        <v>0</v>
      </c>
      <c r="AW1998">
        <v>2</v>
      </c>
      <c r="AX1998">
        <v>353035140</v>
      </c>
      <c r="AY1998">
        <v>1</v>
      </c>
      <c r="AZ1998">
        <v>0</v>
      </c>
      <c r="BA1998">
        <v>1998</v>
      </c>
      <c r="BB1998">
        <v>1</v>
      </c>
      <c r="BC1998">
        <v>0</v>
      </c>
      <c r="BD1998">
        <v>0</v>
      </c>
      <c r="BE1998">
        <v>0</v>
      </c>
      <c r="BF1998">
        <v>0</v>
      </c>
      <c r="BG1998">
        <v>0</v>
      </c>
      <c r="BH1998">
        <v>0</v>
      </c>
      <c r="BI1998">
        <v>0</v>
      </c>
      <c r="BJ1998">
        <v>1.5975999999999999</v>
      </c>
      <c r="BK1998">
        <v>0</v>
      </c>
      <c r="BL1998">
        <v>0</v>
      </c>
      <c r="BM1998">
        <v>0</v>
      </c>
      <c r="BN1998">
        <v>0</v>
      </c>
      <c r="BO1998">
        <v>0</v>
      </c>
      <c r="BP1998">
        <v>1</v>
      </c>
      <c r="BQ1998">
        <v>0</v>
      </c>
      <c r="BR1998">
        <v>0</v>
      </c>
      <c r="BS1998">
        <v>0</v>
      </c>
      <c r="BT1998">
        <v>0</v>
      </c>
      <c r="BU1998">
        <v>0</v>
      </c>
      <c r="BV1998">
        <v>0</v>
      </c>
      <c r="BW1998">
        <v>0</v>
      </c>
      <c r="CV1998">
        <v>0</v>
      </c>
      <c r="CW1998">
        <v>0</v>
      </c>
      <c r="CX1998">
        <f>ROUND(Y1998*Source!I681,7)</f>
        <v>0</v>
      </c>
      <c r="CY1998">
        <f t="shared" si="965"/>
        <v>104.64</v>
      </c>
      <c r="CZ1998">
        <f t="shared" si="966"/>
        <v>79.88</v>
      </c>
      <c r="DA1998">
        <f t="shared" si="967"/>
        <v>1.31</v>
      </c>
      <c r="DB1998">
        <f>ROUND((ROUND(AT1998*CZ1998,2)*ROUND(0,7)),6)</f>
        <v>0</v>
      </c>
      <c r="DC1998">
        <f>ROUND((ROUND(AT1998*AG1998,2)*ROUND(0,7)),6)</f>
        <v>0</v>
      </c>
      <c r="DD1998" t="s">
        <v>3</v>
      </c>
      <c r="DE1998" t="s">
        <v>3</v>
      </c>
      <c r="DF1998">
        <f>ROUND(ROUND(AE1998*AI1998,2)*CX1998,2)</f>
        <v>0</v>
      </c>
      <c r="DG1998">
        <f t="shared" si="968"/>
        <v>0</v>
      </c>
      <c r="DH1998">
        <f t="shared" si="962"/>
        <v>0</v>
      </c>
      <c r="DI1998">
        <f t="shared" si="963"/>
        <v>0</v>
      </c>
      <c r="DJ1998">
        <f t="shared" si="969"/>
        <v>0</v>
      </c>
      <c r="DK1998">
        <v>0</v>
      </c>
      <c r="DL1998" t="s">
        <v>3</v>
      </c>
      <c r="DM1998">
        <v>0</v>
      </c>
      <c r="DN1998" t="s">
        <v>3</v>
      </c>
      <c r="DO1998">
        <v>0</v>
      </c>
    </row>
    <row r="1999" spans="1:119" x14ac:dyDescent="0.25">
      <c r="A1999">
        <f>ROW(Source!A681)</f>
        <v>681</v>
      </c>
      <c r="B1999">
        <v>353029544</v>
      </c>
      <c r="C1999">
        <v>353035123</v>
      </c>
      <c r="D1999">
        <v>342742949</v>
      </c>
      <c r="E1999">
        <v>1</v>
      </c>
      <c r="F1999">
        <v>1</v>
      </c>
      <c r="G1999">
        <v>1</v>
      </c>
      <c r="H1999">
        <v>3</v>
      </c>
      <c r="I1999" t="s">
        <v>1469</v>
      </c>
      <c r="J1999" t="s">
        <v>1470</v>
      </c>
      <c r="K1999" t="s">
        <v>1471</v>
      </c>
      <c r="L1999">
        <v>1425</v>
      </c>
      <c r="N1999">
        <v>1013</v>
      </c>
      <c r="O1999" t="s">
        <v>894</v>
      </c>
      <c r="P1999" t="s">
        <v>894</v>
      </c>
      <c r="Q1999">
        <v>1</v>
      </c>
      <c r="W1999">
        <v>0</v>
      </c>
      <c r="X1999">
        <v>1191272280</v>
      </c>
      <c r="Y1999">
        <f>(AT1999*ROUND(0,7))</f>
        <v>0</v>
      </c>
      <c r="AA1999">
        <v>1512.73</v>
      </c>
      <c r="AB1999">
        <v>0</v>
      </c>
      <c r="AC1999">
        <v>0</v>
      </c>
      <c r="AD1999">
        <v>0</v>
      </c>
      <c r="AE1999">
        <v>1239.94</v>
      </c>
      <c r="AF1999">
        <v>0</v>
      </c>
      <c r="AG1999">
        <v>0</v>
      </c>
      <c r="AH1999">
        <v>0</v>
      </c>
      <c r="AI1999">
        <v>1.22</v>
      </c>
      <c r="AJ1999">
        <v>1</v>
      </c>
      <c r="AK1999">
        <v>1</v>
      </c>
      <c r="AL1999">
        <v>1</v>
      </c>
      <c r="AM1999">
        <v>2</v>
      </c>
      <c r="AN1999">
        <v>0</v>
      </c>
      <c r="AO1999">
        <v>0</v>
      </c>
      <c r="AP1999">
        <v>1</v>
      </c>
      <c r="AQ1999">
        <v>1</v>
      </c>
      <c r="AR1999">
        <v>0</v>
      </c>
      <c r="AS1999" t="s">
        <v>3</v>
      </c>
      <c r="AT1999">
        <v>0.05</v>
      </c>
      <c r="AU1999" t="s">
        <v>23</v>
      </c>
      <c r="AV1999">
        <v>0</v>
      </c>
      <c r="AW1999">
        <v>2</v>
      </c>
      <c r="AX1999">
        <v>353035141</v>
      </c>
      <c r="AY1999">
        <v>1</v>
      </c>
      <c r="AZ1999">
        <v>0</v>
      </c>
      <c r="BA1999">
        <v>1999</v>
      </c>
      <c r="BB1999">
        <v>1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0</v>
      </c>
      <c r="BI1999">
        <v>0</v>
      </c>
      <c r="BJ1999">
        <v>61.997000000000007</v>
      </c>
      <c r="BK1999">
        <v>0</v>
      </c>
      <c r="BL1999">
        <v>0</v>
      </c>
      <c r="BM1999">
        <v>0</v>
      </c>
      <c r="BN1999">
        <v>0</v>
      </c>
      <c r="BO1999">
        <v>0</v>
      </c>
      <c r="BP1999">
        <v>1</v>
      </c>
      <c r="BQ1999">
        <v>0</v>
      </c>
      <c r="BR1999">
        <v>0</v>
      </c>
      <c r="BS1999">
        <v>0</v>
      </c>
      <c r="BT1999">
        <v>0</v>
      </c>
      <c r="BU1999">
        <v>0</v>
      </c>
      <c r="BV1999">
        <v>0</v>
      </c>
      <c r="BW1999">
        <v>0</v>
      </c>
      <c r="CV1999">
        <v>0</v>
      </c>
      <c r="CW1999">
        <v>0</v>
      </c>
      <c r="CX1999">
        <f>ROUND(Y1999*Source!I681,7)</f>
        <v>0</v>
      </c>
      <c r="CY1999">
        <f t="shared" si="965"/>
        <v>1512.73</v>
      </c>
      <c r="CZ1999">
        <f t="shared" si="966"/>
        <v>1239.94</v>
      </c>
      <c r="DA1999">
        <f t="shared" si="967"/>
        <v>1.22</v>
      </c>
      <c r="DB1999">
        <f>ROUND((ROUND(AT1999*CZ1999,2)*ROUND(0,7)),6)</f>
        <v>0</v>
      </c>
      <c r="DC1999">
        <f>ROUND((ROUND(AT1999*AG1999,2)*ROUND(0,7)),6)</f>
        <v>0</v>
      </c>
      <c r="DD1999" t="s">
        <v>3</v>
      </c>
      <c r="DE1999" t="s">
        <v>3</v>
      </c>
      <c r="DF1999">
        <f>ROUND(ROUND(AE1999*AI1999,2)*CX1999,2)</f>
        <v>0</v>
      </c>
      <c r="DG1999">
        <f t="shared" si="968"/>
        <v>0</v>
      </c>
      <c r="DH1999">
        <f t="shared" si="962"/>
        <v>0</v>
      </c>
      <c r="DI1999">
        <f t="shared" si="963"/>
        <v>0</v>
      </c>
      <c r="DJ1999">
        <f t="shared" si="969"/>
        <v>0</v>
      </c>
      <c r="DK1999">
        <v>0</v>
      </c>
      <c r="DL1999" t="s">
        <v>3</v>
      </c>
      <c r="DM1999">
        <v>0</v>
      </c>
      <c r="DN1999" t="s">
        <v>3</v>
      </c>
      <c r="DO1999">
        <v>0</v>
      </c>
    </row>
    <row r="2000" spans="1:119" x14ac:dyDescent="0.25">
      <c r="A2000">
        <f>ROW(Source!A681)</f>
        <v>681</v>
      </c>
      <c r="B2000">
        <v>353029544</v>
      </c>
      <c r="C2000">
        <v>353035123</v>
      </c>
      <c r="D2000">
        <v>342742997</v>
      </c>
      <c r="E2000">
        <v>1</v>
      </c>
      <c r="F2000">
        <v>1</v>
      </c>
      <c r="G2000">
        <v>1</v>
      </c>
      <c r="H2000">
        <v>3</v>
      </c>
      <c r="I2000" t="s">
        <v>1472</v>
      </c>
      <c r="J2000" t="s">
        <v>1473</v>
      </c>
      <c r="K2000" t="s">
        <v>1474</v>
      </c>
      <c r="L2000">
        <v>1407</v>
      </c>
      <c r="N2000">
        <v>1013</v>
      </c>
      <c r="O2000" t="s">
        <v>1475</v>
      </c>
      <c r="P2000" t="s">
        <v>1475</v>
      </c>
      <c r="Q2000">
        <v>1</v>
      </c>
      <c r="W2000">
        <v>0</v>
      </c>
      <c r="X2000">
        <v>196474855</v>
      </c>
      <c r="Y2000">
        <f>(AT2000*ROUND(0,7))</f>
        <v>0</v>
      </c>
      <c r="AA2000">
        <v>2942.31</v>
      </c>
      <c r="AB2000">
        <v>0</v>
      </c>
      <c r="AC2000">
        <v>0</v>
      </c>
      <c r="AD2000">
        <v>0</v>
      </c>
      <c r="AE2000">
        <v>2316.7800000000002</v>
      </c>
      <c r="AF2000">
        <v>0</v>
      </c>
      <c r="AG2000">
        <v>0</v>
      </c>
      <c r="AH2000">
        <v>0</v>
      </c>
      <c r="AI2000">
        <v>1.27</v>
      </c>
      <c r="AJ2000">
        <v>1</v>
      </c>
      <c r="AK2000">
        <v>1</v>
      </c>
      <c r="AL2000">
        <v>1</v>
      </c>
      <c r="AM2000">
        <v>2</v>
      </c>
      <c r="AN2000">
        <v>0</v>
      </c>
      <c r="AO2000">
        <v>0</v>
      </c>
      <c r="AP2000">
        <v>1</v>
      </c>
      <c r="AQ2000">
        <v>1</v>
      </c>
      <c r="AR2000">
        <v>0</v>
      </c>
      <c r="AS2000" t="s">
        <v>3</v>
      </c>
      <c r="AT2000">
        <v>1.2200000000000001E-2</v>
      </c>
      <c r="AU2000" t="s">
        <v>23</v>
      </c>
      <c r="AV2000">
        <v>0</v>
      </c>
      <c r="AW2000">
        <v>2</v>
      </c>
      <c r="AX2000">
        <v>353035142</v>
      </c>
      <c r="AY2000">
        <v>1</v>
      </c>
      <c r="AZ2000">
        <v>0</v>
      </c>
      <c r="BA2000">
        <v>2000</v>
      </c>
      <c r="BB2000">
        <v>1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>
        <v>0</v>
      </c>
      <c r="BJ2000">
        <v>28.264716000000004</v>
      </c>
      <c r="BK2000">
        <v>0</v>
      </c>
      <c r="BL2000">
        <v>0</v>
      </c>
      <c r="BM2000">
        <v>0</v>
      </c>
      <c r="BN2000">
        <v>0</v>
      </c>
      <c r="BO2000">
        <v>0</v>
      </c>
      <c r="BP2000">
        <v>1</v>
      </c>
      <c r="BQ2000">
        <v>0</v>
      </c>
      <c r="BR2000">
        <v>0</v>
      </c>
      <c r="BS2000">
        <v>0</v>
      </c>
      <c r="BT2000">
        <v>0</v>
      </c>
      <c r="BU2000">
        <v>0</v>
      </c>
      <c r="BV2000">
        <v>0</v>
      </c>
      <c r="BW2000">
        <v>0</v>
      </c>
      <c r="CV2000">
        <v>0</v>
      </c>
      <c r="CW2000">
        <v>0</v>
      </c>
      <c r="CX2000">
        <f>ROUND(Y2000*Source!I681,7)</f>
        <v>0</v>
      </c>
      <c r="CY2000">
        <f t="shared" si="965"/>
        <v>2942.31</v>
      </c>
      <c r="CZ2000">
        <f t="shared" si="966"/>
        <v>2316.7800000000002</v>
      </c>
      <c r="DA2000">
        <f t="shared" si="967"/>
        <v>1.27</v>
      </c>
      <c r="DB2000">
        <f>ROUND((ROUND(AT2000*CZ2000,2)*ROUND(0,7)),6)</f>
        <v>0</v>
      </c>
      <c r="DC2000">
        <f>ROUND((ROUND(AT2000*AG2000,2)*ROUND(0,7)),6)</f>
        <v>0</v>
      </c>
      <c r="DD2000" t="s">
        <v>3</v>
      </c>
      <c r="DE2000" t="s">
        <v>3</v>
      </c>
      <c r="DF2000">
        <f>ROUND(ROUND(AE2000*AI2000,2)*CX2000,2)</f>
        <v>0</v>
      </c>
      <c r="DG2000">
        <f t="shared" si="968"/>
        <v>0</v>
      </c>
      <c r="DH2000">
        <f t="shared" si="962"/>
        <v>0</v>
      </c>
      <c r="DI2000">
        <f t="shared" si="963"/>
        <v>0</v>
      </c>
      <c r="DJ2000">
        <f t="shared" si="969"/>
        <v>0</v>
      </c>
      <c r="DK2000">
        <v>0</v>
      </c>
      <c r="DL2000" t="s">
        <v>3</v>
      </c>
      <c r="DM2000">
        <v>0</v>
      </c>
      <c r="DN2000" t="s">
        <v>3</v>
      </c>
      <c r="DO2000">
        <v>0</v>
      </c>
    </row>
    <row r="2001" spans="1:119" x14ac:dyDescent="0.25">
      <c r="A2001">
        <f>ROW(Source!A681)</f>
        <v>681</v>
      </c>
      <c r="B2001">
        <v>353029544</v>
      </c>
      <c r="C2001">
        <v>353035123</v>
      </c>
      <c r="D2001">
        <v>342646017</v>
      </c>
      <c r="E2001">
        <v>113</v>
      </c>
      <c r="F2001">
        <v>1</v>
      </c>
      <c r="G2001">
        <v>1</v>
      </c>
      <c r="H2001">
        <v>3</v>
      </c>
      <c r="I2001" t="s">
        <v>1420</v>
      </c>
      <c r="J2001" t="s">
        <v>3</v>
      </c>
      <c r="K2001" t="s">
        <v>1421</v>
      </c>
      <c r="L2001">
        <v>3277935</v>
      </c>
      <c r="N2001">
        <v>1013</v>
      </c>
      <c r="O2001" t="s">
        <v>1422</v>
      </c>
      <c r="P2001" t="s">
        <v>1422</v>
      </c>
      <c r="Q2001">
        <v>1</v>
      </c>
      <c r="W2001">
        <v>0</v>
      </c>
      <c r="X2001">
        <v>274903907</v>
      </c>
      <c r="Y2001">
        <f>AT2001</f>
        <v>2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1</v>
      </c>
      <c r="AJ2001">
        <v>1</v>
      </c>
      <c r="AK2001">
        <v>1</v>
      </c>
      <c r="AL2001">
        <v>1</v>
      </c>
      <c r="AM2001">
        <v>-2</v>
      </c>
      <c r="AN2001">
        <v>0</v>
      </c>
      <c r="AO2001">
        <v>0</v>
      </c>
      <c r="AP2001">
        <v>0</v>
      </c>
      <c r="AQ2001">
        <v>1</v>
      </c>
      <c r="AR2001">
        <v>0</v>
      </c>
      <c r="AS2001" t="s">
        <v>3</v>
      </c>
      <c r="AT2001">
        <v>2</v>
      </c>
      <c r="AU2001" t="s">
        <v>3</v>
      </c>
      <c r="AV2001">
        <v>0</v>
      </c>
      <c r="AW2001">
        <v>2</v>
      </c>
      <c r="AX2001">
        <v>353035143</v>
      </c>
      <c r="AY2001">
        <v>1</v>
      </c>
      <c r="AZ2001">
        <v>2048</v>
      </c>
      <c r="BA2001">
        <v>2001</v>
      </c>
      <c r="BB2001">
        <v>1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0</v>
      </c>
      <c r="BI2001">
        <v>0</v>
      </c>
      <c r="BJ2001">
        <v>0</v>
      </c>
      <c r="BK2001">
        <v>0</v>
      </c>
      <c r="BL2001">
        <v>0</v>
      </c>
      <c r="BM2001">
        <v>0</v>
      </c>
      <c r="BN2001">
        <v>0</v>
      </c>
      <c r="BO2001">
        <v>0</v>
      </c>
      <c r="BP2001">
        <v>0</v>
      </c>
      <c r="BQ2001">
        <v>0</v>
      </c>
      <c r="BR2001">
        <v>0</v>
      </c>
      <c r="BS2001">
        <v>0</v>
      </c>
      <c r="BT2001">
        <v>0</v>
      </c>
      <c r="BU2001">
        <v>0</v>
      </c>
      <c r="BV2001">
        <v>0</v>
      </c>
      <c r="BW2001">
        <v>0</v>
      </c>
      <c r="CV2001">
        <v>0</v>
      </c>
      <c r="CW2001">
        <v>0</v>
      </c>
      <c r="CX2001">
        <f>ROUND(Y2001*Source!I681,7)</f>
        <v>0.02</v>
      </c>
      <c r="CY2001">
        <f t="shared" si="965"/>
        <v>0</v>
      </c>
      <c r="CZ2001">
        <f t="shared" si="966"/>
        <v>0</v>
      </c>
      <c r="DA2001">
        <f t="shared" si="967"/>
        <v>1</v>
      </c>
      <c r="DB2001">
        <f>ROUND(ROUND(AT2001*CZ2001,2),6)</f>
        <v>0</v>
      </c>
      <c r="DC2001">
        <f>ROUND(ROUND(AT2001*AG2001,2),6)</f>
        <v>0</v>
      </c>
      <c r="DD2001" t="s">
        <v>3</v>
      </c>
      <c r="DE2001" t="s">
        <v>3</v>
      </c>
      <c r="DF2001">
        <f>ROUND(ROUND(AE2001,2)*CX2001,2)</f>
        <v>0</v>
      </c>
      <c r="DG2001">
        <f t="shared" si="968"/>
        <v>0</v>
      </c>
      <c r="DH2001">
        <f t="shared" si="962"/>
        <v>0</v>
      </c>
      <c r="DI2001">
        <f t="shared" si="963"/>
        <v>0</v>
      </c>
      <c r="DJ2001">
        <f t="shared" si="969"/>
        <v>0</v>
      </c>
      <c r="DK2001">
        <v>0</v>
      </c>
      <c r="DL2001" t="s">
        <v>3</v>
      </c>
      <c r="DM2001">
        <v>0</v>
      </c>
      <c r="DN2001" t="s">
        <v>3</v>
      </c>
      <c r="DO2001">
        <v>0</v>
      </c>
    </row>
    <row r="2002" spans="1:119" x14ac:dyDescent="0.25">
      <c r="A2002">
        <f>ROW(Source!A717)</f>
        <v>717</v>
      </c>
      <c r="B2002">
        <v>353029544</v>
      </c>
      <c r="C2002">
        <v>353035144</v>
      </c>
      <c r="D2002">
        <v>342640193</v>
      </c>
      <c r="E2002">
        <v>113</v>
      </c>
      <c r="F2002">
        <v>1</v>
      </c>
      <c r="G2002">
        <v>1</v>
      </c>
      <c r="H2002">
        <v>1</v>
      </c>
      <c r="I2002" t="s">
        <v>1322</v>
      </c>
      <c r="J2002" t="s">
        <v>3</v>
      </c>
      <c r="K2002" t="s">
        <v>1323</v>
      </c>
      <c r="L2002">
        <v>1191</v>
      </c>
      <c r="N2002">
        <v>1013</v>
      </c>
      <c r="O2002" t="s">
        <v>1221</v>
      </c>
      <c r="P2002" t="s">
        <v>1221</v>
      </c>
      <c r="Q2002">
        <v>1</v>
      </c>
      <c r="W2002">
        <v>0</v>
      </c>
      <c r="X2002">
        <v>1014935341</v>
      </c>
      <c r="Y2002">
        <f>(AT2002*ROUND(0.84,7))</f>
        <v>1.512</v>
      </c>
      <c r="AA2002">
        <v>0</v>
      </c>
      <c r="AB2002">
        <v>0</v>
      </c>
      <c r="AC2002">
        <v>0</v>
      </c>
      <c r="AD2002">
        <v>526.58000000000004</v>
      </c>
      <c r="AE2002">
        <v>0</v>
      </c>
      <c r="AF2002">
        <v>0</v>
      </c>
      <c r="AG2002">
        <v>0</v>
      </c>
      <c r="AH2002">
        <v>526.58000000000004</v>
      </c>
      <c r="AI2002">
        <v>1</v>
      </c>
      <c r="AJ2002">
        <v>1</v>
      </c>
      <c r="AK2002">
        <v>1</v>
      </c>
      <c r="AL2002">
        <v>1</v>
      </c>
      <c r="AM2002">
        <v>-2</v>
      </c>
      <c r="AN2002">
        <v>0</v>
      </c>
      <c r="AO2002">
        <v>0</v>
      </c>
      <c r="AP2002">
        <v>1</v>
      </c>
      <c r="AQ2002">
        <v>1</v>
      </c>
      <c r="AR2002">
        <v>0</v>
      </c>
      <c r="AS2002" t="s">
        <v>3</v>
      </c>
      <c r="AT2002">
        <v>1.8</v>
      </c>
      <c r="AU2002" t="s">
        <v>24</v>
      </c>
      <c r="AV2002">
        <v>1</v>
      </c>
      <c r="AW2002">
        <v>2</v>
      </c>
      <c r="AX2002">
        <v>353035151</v>
      </c>
      <c r="AY2002">
        <v>1</v>
      </c>
      <c r="AZ2002">
        <v>0</v>
      </c>
      <c r="BA2002">
        <v>2002</v>
      </c>
      <c r="BB2002">
        <v>1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</v>
      </c>
      <c r="BK2002">
        <v>0</v>
      </c>
      <c r="BL2002">
        <v>0</v>
      </c>
      <c r="BM2002">
        <v>947.84400000000005</v>
      </c>
      <c r="BN2002">
        <v>1.8</v>
      </c>
      <c r="BO2002">
        <v>0</v>
      </c>
      <c r="BP2002">
        <v>1</v>
      </c>
      <c r="BQ2002">
        <v>0</v>
      </c>
      <c r="BR2002">
        <v>0</v>
      </c>
      <c r="BS2002">
        <v>0</v>
      </c>
      <c r="BT2002">
        <v>796.18896000000007</v>
      </c>
      <c r="BU2002">
        <v>1.512</v>
      </c>
      <c r="BV2002">
        <v>0</v>
      </c>
      <c r="BW2002">
        <v>1</v>
      </c>
      <c r="CU2002">
        <f>ROUND(AT2002*Source!I717*AH2002*AL2002,2)</f>
        <v>94.78</v>
      </c>
      <c r="CV2002">
        <f>ROUND(Y2002*Source!I717,7)</f>
        <v>0.1512</v>
      </c>
      <c r="CW2002">
        <v>0</v>
      </c>
      <c r="CX2002">
        <f>ROUND(Y2002*Source!I717,7)</f>
        <v>0.1512</v>
      </c>
      <c r="CY2002">
        <f>AD2002</f>
        <v>526.58000000000004</v>
      </c>
      <c r="CZ2002">
        <f>AH2002</f>
        <v>526.58000000000004</v>
      </c>
      <c r="DA2002">
        <f>AL2002</f>
        <v>1</v>
      </c>
      <c r="DB2002">
        <f>ROUND((ROUND(AT2002*CZ2002,2)*ROUND(0.84,7)),6)</f>
        <v>796.18560000000002</v>
      </c>
      <c r="DC2002">
        <f>ROUND((ROUND(AT2002*AG2002,2)*ROUND(0.84,7)),6)</f>
        <v>0</v>
      </c>
      <c r="DD2002" t="s">
        <v>3</v>
      </c>
      <c r="DE2002" t="s">
        <v>3</v>
      </c>
      <c r="DF2002">
        <f>ROUND(ROUND(AE2002,2)*CX2002,2)</f>
        <v>0</v>
      </c>
      <c r="DG2002">
        <f t="shared" si="968"/>
        <v>0</v>
      </c>
      <c r="DH2002">
        <f t="shared" si="962"/>
        <v>0</v>
      </c>
      <c r="DI2002">
        <f t="shared" si="963"/>
        <v>79.62</v>
      </c>
      <c r="DJ2002">
        <f>DI2002</f>
        <v>79.62</v>
      </c>
      <c r="DK2002">
        <v>1</v>
      </c>
      <c r="DL2002" t="s">
        <v>3</v>
      </c>
      <c r="DM2002">
        <v>0</v>
      </c>
      <c r="DN2002" t="s">
        <v>3</v>
      </c>
      <c r="DO2002">
        <v>0</v>
      </c>
    </row>
    <row r="2003" spans="1:119" x14ac:dyDescent="0.25">
      <c r="A2003">
        <f>ROW(Source!A717)</f>
        <v>717</v>
      </c>
      <c r="B2003">
        <v>353029544</v>
      </c>
      <c r="C2003">
        <v>353035144</v>
      </c>
      <c r="D2003">
        <v>342640393</v>
      </c>
      <c r="E2003">
        <v>113</v>
      </c>
      <c r="F2003">
        <v>1</v>
      </c>
      <c r="G2003">
        <v>1</v>
      </c>
      <c r="H2003">
        <v>1</v>
      </c>
      <c r="I2003" t="s">
        <v>1222</v>
      </c>
      <c r="J2003" t="s">
        <v>3</v>
      </c>
      <c r="K2003" t="s">
        <v>1223</v>
      </c>
      <c r="L2003">
        <v>1191</v>
      </c>
      <c r="N2003">
        <v>1013</v>
      </c>
      <c r="O2003" t="s">
        <v>1221</v>
      </c>
      <c r="P2003" t="s">
        <v>1221</v>
      </c>
      <c r="Q2003">
        <v>1</v>
      </c>
      <c r="W2003">
        <v>0</v>
      </c>
      <c r="X2003">
        <v>-1417349443</v>
      </c>
      <c r="Y2003">
        <f>(AT2003*ROUND(0.84,7))</f>
        <v>8.3999999999999995E-3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1</v>
      </c>
      <c r="AJ2003">
        <v>1</v>
      </c>
      <c r="AK2003">
        <v>1</v>
      </c>
      <c r="AL2003">
        <v>1</v>
      </c>
      <c r="AM2003">
        <v>-2</v>
      </c>
      <c r="AN2003">
        <v>0</v>
      </c>
      <c r="AO2003">
        <v>0</v>
      </c>
      <c r="AP2003">
        <v>1</v>
      </c>
      <c r="AQ2003">
        <v>1</v>
      </c>
      <c r="AR2003">
        <v>0</v>
      </c>
      <c r="AS2003" t="s">
        <v>3</v>
      </c>
      <c r="AT2003">
        <v>0.01</v>
      </c>
      <c r="AU2003" t="s">
        <v>24</v>
      </c>
      <c r="AV2003">
        <v>2</v>
      </c>
      <c r="AW2003">
        <v>2</v>
      </c>
      <c r="AX2003">
        <v>353035152</v>
      </c>
      <c r="AY2003">
        <v>1</v>
      </c>
      <c r="AZ2003">
        <v>0</v>
      </c>
      <c r="BA2003">
        <v>2003</v>
      </c>
      <c r="BB2003">
        <v>1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0</v>
      </c>
      <c r="BK2003">
        <v>0</v>
      </c>
      <c r="BL2003">
        <v>0</v>
      </c>
      <c r="BM2003">
        <v>0</v>
      </c>
      <c r="BN2003">
        <v>0</v>
      </c>
      <c r="BO2003">
        <v>0</v>
      </c>
      <c r="BP2003">
        <v>0</v>
      </c>
      <c r="BQ2003">
        <v>0</v>
      </c>
      <c r="BR2003">
        <v>0</v>
      </c>
      <c r="BS2003">
        <v>0</v>
      </c>
      <c r="BT2003">
        <v>0</v>
      </c>
      <c r="BU2003">
        <v>0</v>
      </c>
      <c r="BV2003">
        <v>0</v>
      </c>
      <c r="BW2003">
        <v>0</v>
      </c>
      <c r="CV2003">
        <v>0</v>
      </c>
      <c r="CW2003">
        <v>0</v>
      </c>
      <c r="CX2003">
        <f>ROUND(Y2003*Source!I717,7)</f>
        <v>8.4000000000000003E-4</v>
      </c>
      <c r="CY2003">
        <f>AD2003</f>
        <v>0</v>
      </c>
      <c r="CZ2003">
        <f>AH2003</f>
        <v>0</v>
      </c>
      <c r="DA2003">
        <f>AL2003</f>
        <v>1</v>
      </c>
      <c r="DB2003">
        <f>ROUND((ROUND(AT2003*CZ2003,2)*ROUND(0.84,7)),6)</f>
        <v>0</v>
      </c>
      <c r="DC2003">
        <f>ROUND((ROUND(AT2003*AG2003,2)*ROUND(0.84,7)),6)</f>
        <v>0</v>
      </c>
      <c r="DD2003" t="s">
        <v>3</v>
      </c>
      <c r="DE2003" t="s">
        <v>3</v>
      </c>
      <c r="DF2003">
        <f>ROUND(ROUND(AE2003,2)*CX2003,2)</f>
        <v>0</v>
      </c>
      <c r="DG2003">
        <f t="shared" si="968"/>
        <v>0</v>
      </c>
      <c r="DH2003">
        <f t="shared" si="962"/>
        <v>0</v>
      </c>
      <c r="DI2003">
        <f t="shared" si="963"/>
        <v>0</v>
      </c>
      <c r="DJ2003">
        <f>DI2003</f>
        <v>0</v>
      </c>
      <c r="DK2003">
        <v>0</v>
      </c>
      <c r="DL2003" t="s">
        <v>3</v>
      </c>
      <c r="DM2003">
        <v>0</v>
      </c>
      <c r="DN2003" t="s">
        <v>3</v>
      </c>
      <c r="DO2003">
        <v>0</v>
      </c>
    </row>
    <row r="2004" spans="1:119" x14ac:dyDescent="0.25">
      <c r="A2004">
        <f>ROW(Source!A717)</f>
        <v>717</v>
      </c>
      <c r="B2004">
        <v>353029544</v>
      </c>
      <c r="C2004">
        <v>353035144</v>
      </c>
      <c r="D2004">
        <v>342765643</v>
      </c>
      <c r="E2004">
        <v>1</v>
      </c>
      <c r="F2004">
        <v>1</v>
      </c>
      <c r="G2004">
        <v>1</v>
      </c>
      <c r="H2004">
        <v>2</v>
      </c>
      <c r="I2004" t="s">
        <v>1229</v>
      </c>
      <c r="J2004" t="s">
        <v>1230</v>
      </c>
      <c r="K2004" t="s">
        <v>1231</v>
      </c>
      <c r="L2004">
        <v>1368</v>
      </c>
      <c r="N2004">
        <v>1011</v>
      </c>
      <c r="O2004" t="s">
        <v>1227</v>
      </c>
      <c r="P2004" t="s">
        <v>1227</v>
      </c>
      <c r="Q2004">
        <v>1</v>
      </c>
      <c r="W2004">
        <v>0</v>
      </c>
      <c r="X2004">
        <v>1503848564</v>
      </c>
      <c r="Y2004">
        <f>(AT2004*ROUND(0.84,7))</f>
        <v>8.3999999999999995E-3</v>
      </c>
      <c r="AA2004">
        <v>0</v>
      </c>
      <c r="AB2004">
        <v>583.05999999999995</v>
      </c>
      <c r="AC2004">
        <v>597.98</v>
      </c>
      <c r="AD2004">
        <v>0</v>
      </c>
      <c r="AE2004">
        <v>0</v>
      </c>
      <c r="AF2004">
        <v>477.92</v>
      </c>
      <c r="AG2004">
        <v>597.98</v>
      </c>
      <c r="AH2004">
        <v>0</v>
      </c>
      <c r="AI2004">
        <v>1</v>
      </c>
      <c r="AJ2004">
        <v>1.22</v>
      </c>
      <c r="AK2004">
        <v>1</v>
      </c>
      <c r="AL2004">
        <v>1</v>
      </c>
      <c r="AM2004">
        <v>2</v>
      </c>
      <c r="AN2004">
        <v>0</v>
      </c>
      <c r="AO2004">
        <v>0</v>
      </c>
      <c r="AP2004">
        <v>1</v>
      </c>
      <c r="AQ2004">
        <v>1</v>
      </c>
      <c r="AR2004">
        <v>0</v>
      </c>
      <c r="AS2004" t="s">
        <v>3</v>
      </c>
      <c r="AT2004">
        <v>0.01</v>
      </c>
      <c r="AU2004" t="s">
        <v>24</v>
      </c>
      <c r="AV2004">
        <v>1</v>
      </c>
      <c r="AW2004">
        <v>2</v>
      </c>
      <c r="AX2004">
        <v>353035153</v>
      </c>
      <c r="AY2004">
        <v>1</v>
      </c>
      <c r="AZ2004">
        <v>0</v>
      </c>
      <c r="BA2004">
        <v>2004</v>
      </c>
      <c r="BB2004">
        <v>1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0</v>
      </c>
      <c r="BK2004">
        <v>4.7792000000000003</v>
      </c>
      <c r="BL2004">
        <v>5.9798</v>
      </c>
      <c r="BM2004">
        <v>0</v>
      </c>
      <c r="BN2004">
        <v>0</v>
      </c>
      <c r="BO2004">
        <v>0.01</v>
      </c>
      <c r="BP2004">
        <v>1</v>
      </c>
      <c r="BQ2004">
        <v>0</v>
      </c>
      <c r="BR2004">
        <v>4.0145280000000003</v>
      </c>
      <c r="BS2004">
        <v>5.0230319999999997</v>
      </c>
      <c r="BT2004">
        <v>0</v>
      </c>
      <c r="BU2004">
        <v>0</v>
      </c>
      <c r="BV2004">
        <v>8.3999999999999995E-3</v>
      </c>
      <c r="BW2004">
        <v>1</v>
      </c>
      <c r="CV2004">
        <v>0</v>
      </c>
      <c r="CW2004">
        <f>ROUND(Y2004*Source!I717*DO2004,7)</f>
        <v>8.4000000000000003E-4</v>
      </c>
      <c r="CX2004">
        <f>ROUND(Y2004*Source!I717,7)</f>
        <v>8.4000000000000003E-4</v>
      </c>
      <c r="CY2004">
        <f>AB2004</f>
        <v>583.05999999999995</v>
      </c>
      <c r="CZ2004">
        <f>AF2004</f>
        <v>477.92</v>
      </c>
      <c r="DA2004">
        <f>AJ2004</f>
        <v>1.22</v>
      </c>
      <c r="DB2004">
        <f>ROUND((ROUND(AT2004*CZ2004,2)*ROUND(0.84,7)),6)</f>
        <v>4.0152000000000001</v>
      </c>
      <c r="DC2004">
        <f>ROUND((ROUND(AT2004*AG2004,2)*ROUND(0.84,7)),6)</f>
        <v>5.0232000000000001</v>
      </c>
      <c r="DD2004" t="s">
        <v>3</v>
      </c>
      <c r="DE2004" t="s">
        <v>3</v>
      </c>
      <c r="DF2004">
        <f>ROUND(ROUND(AE2004,2)*CX2004,2)</f>
        <v>0</v>
      </c>
      <c r="DG2004">
        <f>ROUND(ROUND(AF2004*AJ2004,2)*CX2004,2)</f>
        <v>0.49</v>
      </c>
      <c r="DH2004">
        <f t="shared" si="962"/>
        <v>0.5</v>
      </c>
      <c r="DI2004">
        <f t="shared" si="963"/>
        <v>0</v>
      </c>
      <c r="DJ2004">
        <f>DG2004+DH2004</f>
        <v>0.99</v>
      </c>
      <c r="DK2004">
        <v>0</v>
      </c>
      <c r="DL2004" t="s">
        <v>1228</v>
      </c>
      <c r="DM2004">
        <v>4</v>
      </c>
      <c r="DN2004" t="s">
        <v>1221</v>
      </c>
      <c r="DO2004">
        <v>1</v>
      </c>
    </row>
    <row r="2005" spans="1:119" x14ac:dyDescent="0.25">
      <c r="A2005">
        <f>ROW(Source!A717)</f>
        <v>717</v>
      </c>
      <c r="B2005">
        <v>353029544</v>
      </c>
      <c r="C2005">
        <v>353035144</v>
      </c>
      <c r="D2005">
        <v>342765796</v>
      </c>
      <c r="E2005">
        <v>1</v>
      </c>
      <c r="F2005">
        <v>1</v>
      </c>
      <c r="G2005">
        <v>1</v>
      </c>
      <c r="H2005">
        <v>2</v>
      </c>
      <c r="I2005" t="s">
        <v>1476</v>
      </c>
      <c r="J2005" t="s">
        <v>1477</v>
      </c>
      <c r="K2005" t="s">
        <v>1478</v>
      </c>
      <c r="L2005">
        <v>1368</v>
      </c>
      <c r="N2005">
        <v>1011</v>
      </c>
      <c r="O2005" t="s">
        <v>1227</v>
      </c>
      <c r="P2005" t="s">
        <v>1227</v>
      </c>
      <c r="Q2005">
        <v>1</v>
      </c>
      <c r="W2005">
        <v>0</v>
      </c>
      <c r="X2005">
        <v>-983730558</v>
      </c>
      <c r="Y2005">
        <f>(AT2005*ROUND(0.84,7))</f>
        <v>4.2000000000000003E-2</v>
      </c>
      <c r="AA2005">
        <v>0</v>
      </c>
      <c r="AB2005">
        <v>97.17</v>
      </c>
      <c r="AC2005">
        <v>0</v>
      </c>
      <c r="AD2005">
        <v>0</v>
      </c>
      <c r="AE2005">
        <v>0</v>
      </c>
      <c r="AF2005">
        <v>97.17</v>
      </c>
      <c r="AG2005">
        <v>0</v>
      </c>
      <c r="AH2005">
        <v>0</v>
      </c>
      <c r="AI2005">
        <v>1</v>
      </c>
      <c r="AJ2005">
        <v>1</v>
      </c>
      <c r="AK2005">
        <v>1</v>
      </c>
      <c r="AL2005">
        <v>1</v>
      </c>
      <c r="AM2005">
        <v>-2</v>
      </c>
      <c r="AN2005">
        <v>0</v>
      </c>
      <c r="AO2005">
        <v>0</v>
      </c>
      <c r="AP2005">
        <v>1</v>
      </c>
      <c r="AQ2005">
        <v>1</v>
      </c>
      <c r="AR2005">
        <v>0</v>
      </c>
      <c r="AS2005" t="s">
        <v>3</v>
      </c>
      <c r="AT2005">
        <v>0.05</v>
      </c>
      <c r="AU2005" t="s">
        <v>24</v>
      </c>
      <c r="AV2005">
        <v>1</v>
      </c>
      <c r="AW2005">
        <v>2</v>
      </c>
      <c r="AX2005">
        <v>353035154</v>
      </c>
      <c r="AY2005">
        <v>1</v>
      </c>
      <c r="AZ2005">
        <v>0</v>
      </c>
      <c r="BA2005">
        <v>2005</v>
      </c>
      <c r="BB2005">
        <v>1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0</v>
      </c>
      <c r="BK2005">
        <v>4.8585000000000003</v>
      </c>
      <c r="BL2005">
        <v>0</v>
      </c>
      <c r="BM2005">
        <v>0</v>
      </c>
      <c r="BN2005">
        <v>0</v>
      </c>
      <c r="BO2005">
        <v>0</v>
      </c>
      <c r="BP2005">
        <v>1</v>
      </c>
      <c r="BQ2005">
        <v>0</v>
      </c>
      <c r="BR2005">
        <v>4.0811400000000004</v>
      </c>
      <c r="BS2005">
        <v>0</v>
      </c>
      <c r="BT2005">
        <v>0</v>
      </c>
      <c r="BU2005">
        <v>0</v>
      </c>
      <c r="BV2005">
        <v>0</v>
      </c>
      <c r="BW2005">
        <v>1</v>
      </c>
      <c r="CV2005">
        <v>0</v>
      </c>
      <c r="CW2005">
        <f>ROUND(Y2005*Source!I717*DO2005,7)</f>
        <v>0</v>
      </c>
      <c r="CX2005">
        <f>ROUND(Y2005*Source!I717,7)</f>
        <v>4.1999999999999997E-3</v>
      </c>
      <c r="CY2005">
        <f>AB2005</f>
        <v>97.17</v>
      </c>
      <c r="CZ2005">
        <f>AF2005</f>
        <v>97.17</v>
      </c>
      <c r="DA2005">
        <f>AJ2005</f>
        <v>1</v>
      </c>
      <c r="DB2005">
        <f>ROUND((ROUND(AT2005*CZ2005,2)*ROUND(0.84,7)),6)</f>
        <v>4.0823999999999998</v>
      </c>
      <c r="DC2005">
        <f>ROUND((ROUND(AT2005*AG2005,2)*ROUND(0.84,7)),6)</f>
        <v>0</v>
      </c>
      <c r="DD2005" t="s">
        <v>3</v>
      </c>
      <c r="DE2005" t="s">
        <v>3</v>
      </c>
      <c r="DF2005">
        <f>ROUND(ROUND(AE2005,2)*CX2005,2)</f>
        <v>0</v>
      </c>
      <c r="DG2005">
        <f t="shared" ref="DG2005:DG2015" si="970">ROUND(ROUND(AF2005,2)*CX2005,2)</f>
        <v>0.41</v>
      </c>
      <c r="DH2005">
        <f t="shared" si="962"/>
        <v>0</v>
      </c>
      <c r="DI2005">
        <f t="shared" si="963"/>
        <v>0</v>
      </c>
      <c r="DJ2005">
        <f>DG2005+DH2005</f>
        <v>0.41</v>
      </c>
      <c r="DK2005">
        <v>1</v>
      </c>
      <c r="DL2005" t="s">
        <v>3</v>
      </c>
      <c r="DM2005">
        <v>0</v>
      </c>
      <c r="DN2005" t="s">
        <v>3</v>
      </c>
      <c r="DO2005">
        <v>0</v>
      </c>
    </row>
    <row r="2006" spans="1:119" x14ac:dyDescent="0.25">
      <c r="A2006">
        <f>ROW(Source!A717)</f>
        <v>717</v>
      </c>
      <c r="B2006">
        <v>353029544</v>
      </c>
      <c r="C2006">
        <v>353035144</v>
      </c>
      <c r="D2006">
        <v>342716455</v>
      </c>
      <c r="E2006">
        <v>1</v>
      </c>
      <c r="F2006">
        <v>1</v>
      </c>
      <c r="G2006">
        <v>1</v>
      </c>
      <c r="H2006">
        <v>3</v>
      </c>
      <c r="I2006" t="s">
        <v>1444</v>
      </c>
      <c r="J2006" t="s">
        <v>1445</v>
      </c>
      <c r="K2006" t="s">
        <v>1446</v>
      </c>
      <c r="L2006">
        <v>1346</v>
      </c>
      <c r="N2006">
        <v>1009</v>
      </c>
      <c r="O2006" t="s">
        <v>1244</v>
      </c>
      <c r="P2006" t="s">
        <v>1244</v>
      </c>
      <c r="Q2006">
        <v>1</v>
      </c>
      <c r="W2006">
        <v>0</v>
      </c>
      <c r="X2006">
        <v>-2091133761</v>
      </c>
      <c r="Y2006">
        <f>(AT2006*ROUND(0,7))</f>
        <v>0</v>
      </c>
      <c r="AA2006">
        <v>146.29</v>
      </c>
      <c r="AB2006">
        <v>0</v>
      </c>
      <c r="AC2006">
        <v>0</v>
      </c>
      <c r="AD2006">
        <v>0</v>
      </c>
      <c r="AE2006">
        <v>155.63</v>
      </c>
      <c r="AF2006">
        <v>0</v>
      </c>
      <c r="AG2006">
        <v>0</v>
      </c>
      <c r="AH2006">
        <v>0</v>
      </c>
      <c r="AI2006">
        <v>0.94</v>
      </c>
      <c r="AJ2006">
        <v>1</v>
      </c>
      <c r="AK2006">
        <v>1</v>
      </c>
      <c r="AL2006">
        <v>1</v>
      </c>
      <c r="AM2006">
        <v>2</v>
      </c>
      <c r="AN2006">
        <v>0</v>
      </c>
      <c r="AO2006">
        <v>0</v>
      </c>
      <c r="AP2006">
        <v>1</v>
      </c>
      <c r="AQ2006">
        <v>1</v>
      </c>
      <c r="AR2006">
        <v>0</v>
      </c>
      <c r="AS2006" t="s">
        <v>3</v>
      </c>
      <c r="AT2006">
        <v>0.12</v>
      </c>
      <c r="AU2006" t="s">
        <v>23</v>
      </c>
      <c r="AV2006">
        <v>0</v>
      </c>
      <c r="AW2006">
        <v>2</v>
      </c>
      <c r="AX2006">
        <v>353035155</v>
      </c>
      <c r="AY2006">
        <v>1</v>
      </c>
      <c r="AZ2006">
        <v>0</v>
      </c>
      <c r="BA2006">
        <v>2006</v>
      </c>
      <c r="BB2006">
        <v>1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18.675599999999999</v>
      </c>
      <c r="BK2006">
        <v>0</v>
      </c>
      <c r="BL2006">
        <v>0</v>
      </c>
      <c r="BM2006">
        <v>0</v>
      </c>
      <c r="BN2006">
        <v>0</v>
      </c>
      <c r="BO2006">
        <v>0</v>
      </c>
      <c r="BP2006">
        <v>1</v>
      </c>
      <c r="BQ2006">
        <v>0</v>
      </c>
      <c r="BR2006">
        <v>0</v>
      </c>
      <c r="BS2006">
        <v>0</v>
      </c>
      <c r="BT2006">
        <v>0</v>
      </c>
      <c r="BU2006">
        <v>0</v>
      </c>
      <c r="BV2006">
        <v>0</v>
      </c>
      <c r="BW2006">
        <v>0</v>
      </c>
      <c r="CV2006">
        <v>0</v>
      </c>
      <c r="CW2006">
        <v>0</v>
      </c>
      <c r="CX2006">
        <f>ROUND(Y2006*Source!I717,7)</f>
        <v>0</v>
      </c>
      <c r="CY2006">
        <f>AA2006</f>
        <v>146.29</v>
      </c>
      <c r="CZ2006">
        <f>AE2006</f>
        <v>155.63</v>
      </c>
      <c r="DA2006">
        <f>AI2006</f>
        <v>0.94</v>
      </c>
      <c r="DB2006">
        <f>ROUND((ROUND(AT2006*CZ2006,2)*ROUND(0,7)),6)</f>
        <v>0</v>
      </c>
      <c r="DC2006">
        <f>ROUND((ROUND(AT2006*AG2006,2)*ROUND(0,7)),6)</f>
        <v>0</v>
      </c>
      <c r="DD2006" t="s">
        <v>3</v>
      </c>
      <c r="DE2006" t="s">
        <v>3</v>
      </c>
      <c r="DF2006">
        <f>ROUND(ROUND(AE2006*AI2006,2)*CX2006,2)</f>
        <v>0</v>
      </c>
      <c r="DG2006">
        <f t="shared" si="970"/>
        <v>0</v>
      </c>
      <c r="DH2006">
        <f t="shared" si="962"/>
        <v>0</v>
      </c>
      <c r="DI2006">
        <f t="shared" si="963"/>
        <v>0</v>
      </c>
      <c r="DJ2006">
        <f>DF2006</f>
        <v>0</v>
      </c>
      <c r="DK2006">
        <v>0</v>
      </c>
      <c r="DL2006" t="s">
        <v>3</v>
      </c>
      <c r="DM2006">
        <v>0</v>
      </c>
      <c r="DN2006" t="s">
        <v>3</v>
      </c>
      <c r="DO2006">
        <v>0</v>
      </c>
    </row>
    <row r="2007" spans="1:119" x14ac:dyDescent="0.25">
      <c r="A2007">
        <f>ROW(Source!A717)</f>
        <v>717</v>
      </c>
      <c r="B2007">
        <v>353029544</v>
      </c>
      <c r="C2007">
        <v>353035144</v>
      </c>
      <c r="D2007">
        <v>342642846</v>
      </c>
      <c r="E2007">
        <v>113</v>
      </c>
      <c r="F2007">
        <v>1</v>
      </c>
      <c r="G2007">
        <v>1</v>
      </c>
      <c r="H2007">
        <v>3</v>
      </c>
      <c r="I2007" t="s">
        <v>1379</v>
      </c>
      <c r="J2007" t="s">
        <v>3</v>
      </c>
      <c r="K2007" t="s">
        <v>1380</v>
      </c>
      <c r="L2007">
        <v>1348</v>
      </c>
      <c r="N2007">
        <v>1009</v>
      </c>
      <c r="O2007" t="s">
        <v>811</v>
      </c>
      <c r="P2007" t="s">
        <v>811</v>
      </c>
      <c r="Q2007">
        <v>1000</v>
      </c>
      <c r="W2007">
        <v>0</v>
      </c>
      <c r="X2007">
        <v>1613753229</v>
      </c>
      <c r="Y2007">
        <f>(AT2007*ROUND(0,7))</f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1</v>
      </c>
      <c r="AJ2007">
        <v>1</v>
      </c>
      <c r="AK2007">
        <v>1</v>
      </c>
      <c r="AL2007">
        <v>1</v>
      </c>
      <c r="AM2007">
        <v>-2</v>
      </c>
      <c r="AN2007">
        <v>1</v>
      </c>
      <c r="AO2007">
        <v>0</v>
      </c>
      <c r="AP2007">
        <v>1</v>
      </c>
      <c r="AQ2007">
        <v>1</v>
      </c>
      <c r="AR2007">
        <v>0</v>
      </c>
      <c r="AS2007" t="s">
        <v>3</v>
      </c>
      <c r="AT2007">
        <v>0</v>
      </c>
      <c r="AU2007" t="s">
        <v>23</v>
      </c>
      <c r="AV2007">
        <v>0</v>
      </c>
      <c r="AW2007">
        <v>2</v>
      </c>
      <c r="AX2007">
        <v>353035156</v>
      </c>
      <c r="AY2007">
        <v>1</v>
      </c>
      <c r="AZ2007">
        <v>0</v>
      </c>
      <c r="BA2007">
        <v>2007</v>
      </c>
      <c r="BB2007">
        <v>1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0</v>
      </c>
      <c r="BK2007">
        <v>0</v>
      </c>
      <c r="BL2007">
        <v>0</v>
      </c>
      <c r="BM2007">
        <v>0</v>
      </c>
      <c r="BN2007">
        <v>0</v>
      </c>
      <c r="BO2007">
        <v>0</v>
      </c>
      <c r="BP2007">
        <v>0</v>
      </c>
      <c r="BQ2007">
        <v>0</v>
      </c>
      <c r="BR2007">
        <v>0</v>
      </c>
      <c r="BS2007">
        <v>0</v>
      </c>
      <c r="BT2007">
        <v>0</v>
      </c>
      <c r="BU2007">
        <v>0</v>
      </c>
      <c r="BV2007">
        <v>0</v>
      </c>
      <c r="BW2007">
        <v>0</v>
      </c>
      <c r="CV2007">
        <v>0</v>
      </c>
      <c r="CW2007">
        <v>0</v>
      </c>
      <c r="CX2007">
        <f>ROUND(Y2007*Source!I717,7)</f>
        <v>0</v>
      </c>
      <c r="CY2007">
        <f>AA2007</f>
        <v>0</v>
      </c>
      <c r="CZ2007">
        <f>AE2007</f>
        <v>0</v>
      </c>
      <c r="DA2007">
        <f>AI2007</f>
        <v>1</v>
      </c>
      <c r="DB2007">
        <f>ROUND((ROUND(AT2007*CZ2007,2)*ROUND(0,7)),6)</f>
        <v>0</v>
      </c>
      <c r="DC2007">
        <f>ROUND((ROUND(AT2007*AG2007,2)*ROUND(0,7)),6)</f>
        <v>0</v>
      </c>
      <c r="DD2007" t="s">
        <v>3</v>
      </c>
      <c r="DE2007" t="s">
        <v>3</v>
      </c>
      <c r="DF2007">
        <f>ROUND(ROUND(AE2007,2)*CX2007,2)</f>
        <v>0</v>
      </c>
      <c r="DG2007">
        <f t="shared" si="970"/>
        <v>0</v>
      </c>
      <c r="DH2007">
        <f t="shared" si="962"/>
        <v>0</v>
      </c>
      <c r="DI2007">
        <f t="shared" si="963"/>
        <v>0</v>
      </c>
      <c r="DJ2007">
        <f>DF2007</f>
        <v>0</v>
      </c>
      <c r="DK2007">
        <v>0</v>
      </c>
      <c r="DL2007" t="s">
        <v>3</v>
      </c>
      <c r="DM2007">
        <v>0</v>
      </c>
      <c r="DN2007" t="s">
        <v>3</v>
      </c>
      <c r="DO2007">
        <v>0</v>
      </c>
    </row>
    <row r="2008" spans="1:119" x14ac:dyDescent="0.25">
      <c r="A2008">
        <f>ROW(Source!A718)</f>
        <v>718</v>
      </c>
      <c r="B2008">
        <v>353029544</v>
      </c>
      <c r="C2008">
        <v>353035157</v>
      </c>
      <c r="D2008">
        <v>342640193</v>
      </c>
      <c r="E2008">
        <v>113</v>
      </c>
      <c r="F2008">
        <v>1</v>
      </c>
      <c r="G2008">
        <v>1</v>
      </c>
      <c r="H2008">
        <v>1</v>
      </c>
      <c r="I2008" t="s">
        <v>1322</v>
      </c>
      <c r="J2008" t="s">
        <v>3</v>
      </c>
      <c r="K2008" t="s">
        <v>1323</v>
      </c>
      <c r="L2008">
        <v>1191</v>
      </c>
      <c r="N2008">
        <v>1013</v>
      </c>
      <c r="O2008" t="s">
        <v>1221</v>
      </c>
      <c r="P2008" t="s">
        <v>1221</v>
      </c>
      <c r="Q2008">
        <v>1</v>
      </c>
      <c r="W2008">
        <v>0</v>
      </c>
      <c r="X2008">
        <v>1014935341</v>
      </c>
      <c r="Y2008">
        <f>(AT2008*ROUND(0.84,7))</f>
        <v>0.56279999999999997</v>
      </c>
      <c r="AA2008">
        <v>0</v>
      </c>
      <c r="AB2008">
        <v>0</v>
      </c>
      <c r="AC2008">
        <v>0</v>
      </c>
      <c r="AD2008">
        <v>526.58000000000004</v>
      </c>
      <c r="AE2008">
        <v>0</v>
      </c>
      <c r="AF2008">
        <v>0</v>
      </c>
      <c r="AG2008">
        <v>0</v>
      </c>
      <c r="AH2008">
        <v>526.58000000000004</v>
      </c>
      <c r="AI2008">
        <v>1</v>
      </c>
      <c r="AJ2008">
        <v>1</v>
      </c>
      <c r="AK2008">
        <v>1</v>
      </c>
      <c r="AL2008">
        <v>1</v>
      </c>
      <c r="AM2008">
        <v>-2</v>
      </c>
      <c r="AN2008">
        <v>0</v>
      </c>
      <c r="AO2008">
        <v>0</v>
      </c>
      <c r="AP2008">
        <v>1</v>
      </c>
      <c r="AQ2008">
        <v>1</v>
      </c>
      <c r="AR2008">
        <v>0</v>
      </c>
      <c r="AS2008" t="s">
        <v>3</v>
      </c>
      <c r="AT2008">
        <v>0.67</v>
      </c>
      <c r="AU2008" t="s">
        <v>24</v>
      </c>
      <c r="AV2008">
        <v>1</v>
      </c>
      <c r="AW2008">
        <v>2</v>
      </c>
      <c r="AX2008">
        <v>353035162</v>
      </c>
      <c r="AY2008">
        <v>1</v>
      </c>
      <c r="AZ2008">
        <v>0</v>
      </c>
      <c r="BA2008">
        <v>2008</v>
      </c>
      <c r="BB2008">
        <v>1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</v>
      </c>
      <c r="BK2008">
        <v>0</v>
      </c>
      <c r="BL2008">
        <v>0</v>
      </c>
      <c r="BM2008">
        <v>352.80860000000007</v>
      </c>
      <c r="BN2008">
        <v>0.67</v>
      </c>
      <c r="BO2008">
        <v>0</v>
      </c>
      <c r="BP2008">
        <v>1</v>
      </c>
      <c r="BQ2008">
        <v>0</v>
      </c>
      <c r="BR2008">
        <v>0</v>
      </c>
      <c r="BS2008">
        <v>0</v>
      </c>
      <c r="BT2008">
        <v>296.35922399999998</v>
      </c>
      <c r="BU2008">
        <v>0.56279999999999997</v>
      </c>
      <c r="BV2008">
        <v>0</v>
      </c>
      <c r="BW2008">
        <v>1</v>
      </c>
      <c r="CU2008">
        <f>ROUND(AT2008*Source!I718*AH2008*AL2008,2)</f>
        <v>352.81</v>
      </c>
      <c r="CV2008">
        <f>ROUND(Y2008*Source!I718,7)</f>
        <v>0.56279999999999997</v>
      </c>
      <c r="CW2008">
        <v>0</v>
      </c>
      <c r="CX2008">
        <f>ROUND(Y2008*Source!I718,7)</f>
        <v>0.56279999999999997</v>
      </c>
      <c r="CY2008">
        <f>AD2008</f>
        <v>526.58000000000004</v>
      </c>
      <c r="CZ2008">
        <f>AH2008</f>
        <v>526.58000000000004</v>
      </c>
      <c r="DA2008">
        <f>AL2008</f>
        <v>1</v>
      </c>
      <c r="DB2008">
        <f>ROUND((ROUND(AT2008*CZ2008,2)*ROUND(0.84,7)),6)</f>
        <v>296.36040000000003</v>
      </c>
      <c r="DC2008">
        <f>ROUND((ROUND(AT2008*AG2008,2)*ROUND(0.84,7)),6)</f>
        <v>0</v>
      </c>
      <c r="DD2008" t="s">
        <v>3</v>
      </c>
      <c r="DE2008" t="s">
        <v>3</v>
      </c>
      <c r="DF2008">
        <f>ROUND(ROUND(AE2008,2)*CX2008,2)</f>
        <v>0</v>
      </c>
      <c r="DG2008">
        <f t="shared" si="970"/>
        <v>0</v>
      </c>
      <c r="DH2008">
        <f t="shared" si="962"/>
        <v>0</v>
      </c>
      <c r="DI2008">
        <f t="shared" si="963"/>
        <v>296.36</v>
      </c>
      <c r="DJ2008">
        <f>DI2008</f>
        <v>296.36</v>
      </c>
      <c r="DK2008">
        <v>1</v>
      </c>
      <c r="DL2008" t="s">
        <v>3</v>
      </c>
      <c r="DM2008">
        <v>0</v>
      </c>
      <c r="DN2008" t="s">
        <v>3</v>
      </c>
      <c r="DO2008">
        <v>0</v>
      </c>
    </row>
    <row r="2009" spans="1:119" x14ac:dyDescent="0.25">
      <c r="A2009">
        <f>ROW(Source!A718)</f>
        <v>718</v>
      </c>
      <c r="B2009">
        <v>353029544</v>
      </c>
      <c r="C2009">
        <v>353035157</v>
      </c>
      <c r="D2009">
        <v>342765796</v>
      </c>
      <c r="E2009">
        <v>1</v>
      </c>
      <c r="F2009">
        <v>1</v>
      </c>
      <c r="G2009">
        <v>1</v>
      </c>
      <c r="H2009">
        <v>2</v>
      </c>
      <c r="I2009" t="s">
        <v>1476</v>
      </c>
      <c r="J2009" t="s">
        <v>1477</v>
      </c>
      <c r="K2009" t="s">
        <v>1478</v>
      </c>
      <c r="L2009">
        <v>1368</v>
      </c>
      <c r="N2009">
        <v>1011</v>
      </c>
      <c r="O2009" t="s">
        <v>1227</v>
      </c>
      <c r="P2009" t="s">
        <v>1227</v>
      </c>
      <c r="Q2009">
        <v>1</v>
      </c>
      <c r="W2009">
        <v>0</v>
      </c>
      <c r="X2009">
        <v>-983730558</v>
      </c>
      <c r="Y2009">
        <f>(AT2009*ROUND(0.84,7))</f>
        <v>0.10079999999999999</v>
      </c>
      <c r="AA2009">
        <v>0</v>
      </c>
      <c r="AB2009">
        <v>97.17</v>
      </c>
      <c r="AC2009">
        <v>0</v>
      </c>
      <c r="AD2009">
        <v>0</v>
      </c>
      <c r="AE2009">
        <v>0</v>
      </c>
      <c r="AF2009">
        <v>97.17</v>
      </c>
      <c r="AG2009">
        <v>0</v>
      </c>
      <c r="AH2009">
        <v>0</v>
      </c>
      <c r="AI2009">
        <v>1</v>
      </c>
      <c r="AJ2009">
        <v>1</v>
      </c>
      <c r="AK2009">
        <v>1</v>
      </c>
      <c r="AL2009">
        <v>1</v>
      </c>
      <c r="AM2009">
        <v>-2</v>
      </c>
      <c r="AN2009">
        <v>0</v>
      </c>
      <c r="AO2009">
        <v>0</v>
      </c>
      <c r="AP2009">
        <v>1</v>
      </c>
      <c r="AQ2009">
        <v>1</v>
      </c>
      <c r="AR2009">
        <v>0</v>
      </c>
      <c r="AS2009" t="s">
        <v>3</v>
      </c>
      <c r="AT2009">
        <v>0.12</v>
      </c>
      <c r="AU2009" t="s">
        <v>24</v>
      </c>
      <c r="AV2009">
        <v>1</v>
      </c>
      <c r="AW2009">
        <v>2</v>
      </c>
      <c r="AX2009">
        <v>353035163</v>
      </c>
      <c r="AY2009">
        <v>1</v>
      </c>
      <c r="AZ2009">
        <v>0</v>
      </c>
      <c r="BA2009">
        <v>2009</v>
      </c>
      <c r="BB2009">
        <v>1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0</v>
      </c>
      <c r="BK2009">
        <v>11.660399999999999</v>
      </c>
      <c r="BL2009">
        <v>0</v>
      </c>
      <c r="BM2009">
        <v>0</v>
      </c>
      <c r="BN2009">
        <v>0</v>
      </c>
      <c r="BO2009">
        <v>0</v>
      </c>
      <c r="BP2009">
        <v>1</v>
      </c>
      <c r="BQ2009">
        <v>0</v>
      </c>
      <c r="BR2009">
        <v>9.7947359999999986</v>
      </c>
      <c r="BS2009">
        <v>0</v>
      </c>
      <c r="BT2009">
        <v>0</v>
      </c>
      <c r="BU2009">
        <v>0</v>
      </c>
      <c r="BV2009">
        <v>0</v>
      </c>
      <c r="BW2009">
        <v>1</v>
      </c>
      <c r="CV2009">
        <v>0</v>
      </c>
      <c r="CW2009">
        <f>ROUND(Y2009*Source!I718*DO2009,7)</f>
        <v>0</v>
      </c>
      <c r="CX2009">
        <f>ROUND(Y2009*Source!I718,7)</f>
        <v>0.1008</v>
      </c>
      <c r="CY2009">
        <f>AB2009</f>
        <v>97.17</v>
      </c>
      <c r="CZ2009">
        <f>AF2009</f>
        <v>97.17</v>
      </c>
      <c r="DA2009">
        <f>AJ2009</f>
        <v>1</v>
      </c>
      <c r="DB2009">
        <f>ROUND((ROUND(AT2009*CZ2009,2)*ROUND(0.84,7)),6)</f>
        <v>9.7943999999999996</v>
      </c>
      <c r="DC2009">
        <f>ROUND((ROUND(AT2009*AG2009,2)*ROUND(0.84,7)),6)</f>
        <v>0</v>
      </c>
      <c r="DD2009" t="s">
        <v>3</v>
      </c>
      <c r="DE2009" t="s">
        <v>3</v>
      </c>
      <c r="DF2009">
        <f>ROUND(ROUND(AE2009,2)*CX2009,2)</f>
        <v>0</v>
      </c>
      <c r="DG2009">
        <f t="shared" si="970"/>
        <v>9.7899999999999991</v>
      </c>
      <c r="DH2009">
        <f t="shared" si="962"/>
        <v>0</v>
      </c>
      <c r="DI2009">
        <f t="shared" si="963"/>
        <v>0</v>
      </c>
      <c r="DJ2009">
        <f>DG2009+DH2009</f>
        <v>9.7899999999999991</v>
      </c>
      <c r="DK2009">
        <v>1</v>
      </c>
      <c r="DL2009" t="s">
        <v>3</v>
      </c>
      <c r="DM2009">
        <v>0</v>
      </c>
      <c r="DN2009" t="s">
        <v>3</v>
      </c>
      <c r="DO2009">
        <v>0</v>
      </c>
    </row>
    <row r="2010" spans="1:119" x14ac:dyDescent="0.25">
      <c r="A2010">
        <f>ROW(Source!A718)</f>
        <v>718</v>
      </c>
      <c r="B2010">
        <v>353029544</v>
      </c>
      <c r="C2010">
        <v>353035157</v>
      </c>
      <c r="D2010">
        <v>342716455</v>
      </c>
      <c r="E2010">
        <v>1</v>
      </c>
      <c r="F2010">
        <v>1</v>
      </c>
      <c r="G2010">
        <v>1</v>
      </c>
      <c r="H2010">
        <v>3</v>
      </c>
      <c r="I2010" t="s">
        <v>1444</v>
      </c>
      <c r="J2010" t="s">
        <v>1445</v>
      </c>
      <c r="K2010" t="s">
        <v>1446</v>
      </c>
      <c r="L2010">
        <v>1346</v>
      </c>
      <c r="N2010">
        <v>1009</v>
      </c>
      <c r="O2010" t="s">
        <v>1244</v>
      </c>
      <c r="P2010" t="s">
        <v>1244</v>
      </c>
      <c r="Q2010">
        <v>1</v>
      </c>
      <c r="W2010">
        <v>0</v>
      </c>
      <c r="X2010">
        <v>-2091133761</v>
      </c>
      <c r="Y2010">
        <f>(AT2010*ROUND(0,7))</f>
        <v>0</v>
      </c>
      <c r="AA2010">
        <v>146.29</v>
      </c>
      <c r="AB2010">
        <v>0</v>
      </c>
      <c r="AC2010">
        <v>0</v>
      </c>
      <c r="AD2010">
        <v>0</v>
      </c>
      <c r="AE2010">
        <v>155.63</v>
      </c>
      <c r="AF2010">
        <v>0</v>
      </c>
      <c r="AG2010">
        <v>0</v>
      </c>
      <c r="AH2010">
        <v>0</v>
      </c>
      <c r="AI2010">
        <v>0.94</v>
      </c>
      <c r="AJ2010">
        <v>1</v>
      </c>
      <c r="AK2010">
        <v>1</v>
      </c>
      <c r="AL2010">
        <v>1</v>
      </c>
      <c r="AM2010">
        <v>2</v>
      </c>
      <c r="AN2010">
        <v>0</v>
      </c>
      <c r="AO2010">
        <v>0</v>
      </c>
      <c r="AP2010">
        <v>1</v>
      </c>
      <c r="AQ2010">
        <v>1</v>
      </c>
      <c r="AR2010">
        <v>0</v>
      </c>
      <c r="AS2010" t="s">
        <v>3</v>
      </c>
      <c r="AT2010">
        <v>0.03</v>
      </c>
      <c r="AU2010" t="s">
        <v>23</v>
      </c>
      <c r="AV2010">
        <v>0</v>
      </c>
      <c r="AW2010">
        <v>2</v>
      </c>
      <c r="AX2010">
        <v>353035164</v>
      </c>
      <c r="AY2010">
        <v>1</v>
      </c>
      <c r="AZ2010">
        <v>0</v>
      </c>
      <c r="BA2010">
        <v>2010</v>
      </c>
      <c r="BB2010">
        <v>1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0</v>
      </c>
      <c r="BI2010">
        <v>0</v>
      </c>
      <c r="BJ2010">
        <v>4.6688999999999998</v>
      </c>
      <c r="BK2010">
        <v>0</v>
      </c>
      <c r="BL2010">
        <v>0</v>
      </c>
      <c r="BM2010">
        <v>0</v>
      </c>
      <c r="BN2010">
        <v>0</v>
      </c>
      <c r="BO2010">
        <v>0</v>
      </c>
      <c r="BP2010">
        <v>1</v>
      </c>
      <c r="BQ2010">
        <v>0</v>
      </c>
      <c r="BR2010">
        <v>0</v>
      </c>
      <c r="BS2010">
        <v>0</v>
      </c>
      <c r="BT2010">
        <v>0</v>
      </c>
      <c r="BU2010">
        <v>0</v>
      </c>
      <c r="BV2010">
        <v>0</v>
      </c>
      <c r="BW2010">
        <v>0</v>
      </c>
      <c r="CV2010">
        <v>0</v>
      </c>
      <c r="CW2010">
        <v>0</v>
      </c>
      <c r="CX2010">
        <f>ROUND(Y2010*Source!I718,7)</f>
        <v>0</v>
      </c>
      <c r="CY2010">
        <f>AA2010</f>
        <v>146.29</v>
      </c>
      <c r="CZ2010">
        <f>AE2010</f>
        <v>155.63</v>
      </c>
      <c r="DA2010">
        <f>AI2010</f>
        <v>0.94</v>
      </c>
      <c r="DB2010">
        <f>ROUND((ROUND(AT2010*CZ2010,2)*ROUND(0,7)),6)</f>
        <v>0</v>
      </c>
      <c r="DC2010">
        <f>ROUND((ROUND(AT2010*AG2010,2)*ROUND(0,7)),6)</f>
        <v>0</v>
      </c>
      <c r="DD2010" t="s">
        <v>3</v>
      </c>
      <c r="DE2010" t="s">
        <v>3</v>
      </c>
      <c r="DF2010">
        <f>ROUND(ROUND(AE2010*AI2010,2)*CX2010,2)</f>
        <v>0</v>
      </c>
      <c r="DG2010">
        <f t="shared" si="970"/>
        <v>0</v>
      </c>
      <c r="DH2010">
        <f t="shared" si="962"/>
        <v>0</v>
      </c>
      <c r="DI2010">
        <f t="shared" si="963"/>
        <v>0</v>
      </c>
      <c r="DJ2010">
        <f>DF2010</f>
        <v>0</v>
      </c>
      <c r="DK2010">
        <v>0</v>
      </c>
      <c r="DL2010" t="s">
        <v>3</v>
      </c>
      <c r="DM2010">
        <v>0</v>
      </c>
      <c r="DN2010" t="s">
        <v>3</v>
      </c>
      <c r="DO2010">
        <v>0</v>
      </c>
    </row>
    <row r="2011" spans="1:119" x14ac:dyDescent="0.25">
      <c r="A2011">
        <f>ROW(Source!A718)</f>
        <v>718</v>
      </c>
      <c r="B2011">
        <v>353029544</v>
      </c>
      <c r="C2011">
        <v>353035157</v>
      </c>
      <c r="D2011">
        <v>342724517</v>
      </c>
      <c r="E2011">
        <v>1</v>
      </c>
      <c r="F2011">
        <v>1</v>
      </c>
      <c r="G2011">
        <v>1</v>
      </c>
      <c r="H2011">
        <v>3</v>
      </c>
      <c r="I2011" t="s">
        <v>1479</v>
      </c>
      <c r="J2011" t="s">
        <v>1480</v>
      </c>
      <c r="K2011" t="s">
        <v>1481</v>
      </c>
      <c r="L2011">
        <v>1348</v>
      </c>
      <c r="N2011">
        <v>1009</v>
      </c>
      <c r="O2011" t="s">
        <v>811</v>
      </c>
      <c r="P2011" t="s">
        <v>811</v>
      </c>
      <c r="Q2011">
        <v>1000</v>
      </c>
      <c r="W2011">
        <v>0</v>
      </c>
      <c r="X2011">
        <v>1296806083</v>
      </c>
      <c r="Y2011">
        <f>(AT2011*ROUND(0,7))</f>
        <v>0</v>
      </c>
      <c r="AA2011">
        <v>50342.66</v>
      </c>
      <c r="AB2011">
        <v>0</v>
      </c>
      <c r="AC2011">
        <v>0</v>
      </c>
      <c r="AD2011">
        <v>0</v>
      </c>
      <c r="AE2011">
        <v>50342.66</v>
      </c>
      <c r="AF2011">
        <v>0</v>
      </c>
      <c r="AG2011">
        <v>0</v>
      </c>
      <c r="AH2011">
        <v>0</v>
      </c>
      <c r="AI2011">
        <v>1</v>
      </c>
      <c r="AJ2011">
        <v>1</v>
      </c>
      <c r="AK2011">
        <v>1</v>
      </c>
      <c r="AL2011">
        <v>1</v>
      </c>
      <c r="AM2011">
        <v>-2</v>
      </c>
      <c r="AN2011">
        <v>0</v>
      </c>
      <c r="AO2011">
        <v>0</v>
      </c>
      <c r="AP2011">
        <v>1</v>
      </c>
      <c r="AQ2011">
        <v>1</v>
      </c>
      <c r="AR2011">
        <v>0</v>
      </c>
      <c r="AS2011" t="s">
        <v>3</v>
      </c>
      <c r="AT2011">
        <v>5.0000000000000001E-3</v>
      </c>
      <c r="AU2011" t="s">
        <v>23</v>
      </c>
      <c r="AV2011">
        <v>0</v>
      </c>
      <c r="AW2011">
        <v>2</v>
      </c>
      <c r="AX2011">
        <v>353035165</v>
      </c>
      <c r="AY2011">
        <v>1</v>
      </c>
      <c r="AZ2011">
        <v>0</v>
      </c>
      <c r="BA2011">
        <v>2011</v>
      </c>
      <c r="BB2011">
        <v>1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251.71330000000003</v>
      </c>
      <c r="BK2011">
        <v>0</v>
      </c>
      <c r="BL2011">
        <v>0</v>
      </c>
      <c r="BM2011">
        <v>0</v>
      </c>
      <c r="BN2011">
        <v>0</v>
      </c>
      <c r="BO2011">
        <v>0</v>
      </c>
      <c r="BP2011">
        <v>1</v>
      </c>
      <c r="BQ2011">
        <v>0</v>
      </c>
      <c r="BR2011">
        <v>0</v>
      </c>
      <c r="BS2011">
        <v>0</v>
      </c>
      <c r="BT2011">
        <v>0</v>
      </c>
      <c r="BU2011">
        <v>0</v>
      </c>
      <c r="BV2011">
        <v>0</v>
      </c>
      <c r="BW2011">
        <v>0</v>
      </c>
      <c r="CV2011">
        <v>0</v>
      </c>
      <c r="CW2011">
        <v>0</v>
      </c>
      <c r="CX2011">
        <f>ROUND(Y2011*Source!I718,7)</f>
        <v>0</v>
      </c>
      <c r="CY2011">
        <f>AA2011</f>
        <v>50342.66</v>
      </c>
      <c r="CZ2011">
        <f>AE2011</f>
        <v>50342.66</v>
      </c>
      <c r="DA2011">
        <f>AI2011</f>
        <v>1</v>
      </c>
      <c r="DB2011">
        <f>ROUND((ROUND(AT2011*CZ2011,2)*ROUND(0,7)),6)</f>
        <v>0</v>
      </c>
      <c r="DC2011">
        <f>ROUND((ROUND(AT2011*AG2011,2)*ROUND(0,7)),6)</f>
        <v>0</v>
      </c>
      <c r="DD2011" t="s">
        <v>3</v>
      </c>
      <c r="DE2011" t="s">
        <v>3</v>
      </c>
      <c r="DF2011">
        <f t="shared" ref="DF2011:DF2016" si="971">ROUND(ROUND(AE2011,2)*CX2011,2)</f>
        <v>0</v>
      </c>
      <c r="DG2011">
        <f t="shared" si="970"/>
        <v>0</v>
      </c>
      <c r="DH2011">
        <f t="shared" si="962"/>
        <v>0</v>
      </c>
      <c r="DI2011">
        <f t="shared" si="963"/>
        <v>0</v>
      </c>
      <c r="DJ2011">
        <f>DF2011</f>
        <v>0</v>
      </c>
      <c r="DK2011">
        <v>1</v>
      </c>
      <c r="DL2011" t="s">
        <v>3</v>
      </c>
      <c r="DM2011">
        <v>0</v>
      </c>
      <c r="DN2011" t="s">
        <v>3</v>
      </c>
      <c r="DO2011">
        <v>0</v>
      </c>
    </row>
    <row r="2012" spans="1:119" x14ac:dyDescent="0.25">
      <c r="A2012">
        <f>ROW(Source!A719)</f>
        <v>719</v>
      </c>
      <c r="B2012">
        <v>353029544</v>
      </c>
      <c r="C2012">
        <v>353035166</v>
      </c>
      <c r="D2012">
        <v>342640193</v>
      </c>
      <c r="E2012">
        <v>113</v>
      </c>
      <c r="F2012">
        <v>1</v>
      </c>
      <c r="G2012">
        <v>1</v>
      </c>
      <c r="H2012">
        <v>1</v>
      </c>
      <c r="I2012" t="s">
        <v>1322</v>
      </c>
      <c r="J2012" t="s">
        <v>3</v>
      </c>
      <c r="K2012" t="s">
        <v>1323</v>
      </c>
      <c r="L2012">
        <v>1191</v>
      </c>
      <c r="N2012">
        <v>1013</v>
      </c>
      <c r="O2012" t="s">
        <v>1221</v>
      </c>
      <c r="P2012" t="s">
        <v>1221</v>
      </c>
      <c r="Q2012">
        <v>1</v>
      </c>
      <c r="W2012">
        <v>0</v>
      </c>
      <c r="X2012">
        <v>1014935341</v>
      </c>
      <c r="Y2012">
        <f>(AT2012*ROUND(0.84,7))</f>
        <v>0.378</v>
      </c>
      <c r="AA2012">
        <v>0</v>
      </c>
      <c r="AB2012">
        <v>0</v>
      </c>
      <c r="AC2012">
        <v>0</v>
      </c>
      <c r="AD2012">
        <v>526.58000000000004</v>
      </c>
      <c r="AE2012">
        <v>0</v>
      </c>
      <c r="AF2012">
        <v>0</v>
      </c>
      <c r="AG2012">
        <v>0</v>
      </c>
      <c r="AH2012">
        <v>526.58000000000004</v>
      </c>
      <c r="AI2012">
        <v>1</v>
      </c>
      <c r="AJ2012">
        <v>1</v>
      </c>
      <c r="AK2012">
        <v>1</v>
      </c>
      <c r="AL2012">
        <v>1</v>
      </c>
      <c r="AM2012">
        <v>-2</v>
      </c>
      <c r="AN2012">
        <v>0</v>
      </c>
      <c r="AO2012">
        <v>0</v>
      </c>
      <c r="AP2012">
        <v>1</v>
      </c>
      <c r="AQ2012">
        <v>1</v>
      </c>
      <c r="AR2012">
        <v>0</v>
      </c>
      <c r="AS2012" t="s">
        <v>3</v>
      </c>
      <c r="AT2012">
        <v>0.45</v>
      </c>
      <c r="AU2012" t="s">
        <v>24</v>
      </c>
      <c r="AV2012">
        <v>1</v>
      </c>
      <c r="AW2012">
        <v>2</v>
      </c>
      <c r="AX2012">
        <v>353035174</v>
      </c>
      <c r="AY2012">
        <v>1</v>
      </c>
      <c r="AZ2012">
        <v>0</v>
      </c>
      <c r="BA2012">
        <v>2012</v>
      </c>
      <c r="BB2012">
        <v>1</v>
      </c>
      <c r="BC2012">
        <v>0</v>
      </c>
      <c r="BD2012">
        <v>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0</v>
      </c>
      <c r="BK2012">
        <v>0</v>
      </c>
      <c r="BL2012">
        <v>0</v>
      </c>
      <c r="BM2012">
        <v>236.96100000000001</v>
      </c>
      <c r="BN2012">
        <v>0.45</v>
      </c>
      <c r="BO2012">
        <v>0</v>
      </c>
      <c r="BP2012">
        <v>1</v>
      </c>
      <c r="BQ2012">
        <v>0</v>
      </c>
      <c r="BR2012">
        <v>0</v>
      </c>
      <c r="BS2012">
        <v>0</v>
      </c>
      <c r="BT2012">
        <v>199.04724000000002</v>
      </c>
      <c r="BU2012">
        <v>0.378</v>
      </c>
      <c r="BV2012">
        <v>0</v>
      </c>
      <c r="BW2012">
        <v>1</v>
      </c>
      <c r="CU2012">
        <f>ROUND(AT2012*Source!I719*AH2012*AL2012,2)</f>
        <v>236.96</v>
      </c>
      <c r="CV2012">
        <f>ROUND(Y2012*Source!I719,7)</f>
        <v>0.378</v>
      </c>
      <c r="CW2012">
        <v>0</v>
      </c>
      <c r="CX2012">
        <f>ROUND(Y2012*Source!I719,7)</f>
        <v>0.378</v>
      </c>
      <c r="CY2012">
        <f>AD2012</f>
        <v>526.58000000000004</v>
      </c>
      <c r="CZ2012">
        <f>AH2012</f>
        <v>526.58000000000004</v>
      </c>
      <c r="DA2012">
        <f>AL2012</f>
        <v>1</v>
      </c>
      <c r="DB2012">
        <f>ROUND((ROUND(AT2012*CZ2012,2)*ROUND(0.84,7)),6)</f>
        <v>199.04640000000001</v>
      </c>
      <c r="DC2012">
        <f>ROUND((ROUND(AT2012*AG2012,2)*ROUND(0.84,7)),6)</f>
        <v>0</v>
      </c>
      <c r="DD2012" t="s">
        <v>3</v>
      </c>
      <c r="DE2012" t="s">
        <v>3</v>
      </c>
      <c r="DF2012">
        <f t="shared" si="971"/>
        <v>0</v>
      </c>
      <c r="DG2012">
        <f t="shared" si="970"/>
        <v>0</v>
      </c>
      <c r="DH2012">
        <f t="shared" si="962"/>
        <v>0</v>
      </c>
      <c r="DI2012">
        <f t="shared" si="963"/>
        <v>199.05</v>
      </c>
      <c r="DJ2012">
        <f>DI2012</f>
        <v>199.05</v>
      </c>
      <c r="DK2012">
        <v>1</v>
      </c>
      <c r="DL2012" t="s">
        <v>3</v>
      </c>
      <c r="DM2012">
        <v>0</v>
      </c>
      <c r="DN2012" t="s">
        <v>3</v>
      </c>
      <c r="DO2012">
        <v>0</v>
      </c>
    </row>
    <row r="2013" spans="1:119" x14ac:dyDescent="0.25">
      <c r="A2013">
        <f>ROW(Source!A719)</f>
        <v>719</v>
      </c>
      <c r="B2013">
        <v>353029544</v>
      </c>
      <c r="C2013">
        <v>353035166</v>
      </c>
      <c r="D2013">
        <v>342640393</v>
      </c>
      <c r="E2013">
        <v>113</v>
      </c>
      <c r="F2013">
        <v>1</v>
      </c>
      <c r="G2013">
        <v>1</v>
      </c>
      <c r="H2013">
        <v>1</v>
      </c>
      <c r="I2013" t="s">
        <v>1222</v>
      </c>
      <c r="J2013" t="s">
        <v>3</v>
      </c>
      <c r="K2013" t="s">
        <v>1223</v>
      </c>
      <c r="L2013">
        <v>1191</v>
      </c>
      <c r="N2013">
        <v>1013</v>
      </c>
      <c r="O2013" t="s">
        <v>1221</v>
      </c>
      <c r="P2013" t="s">
        <v>1221</v>
      </c>
      <c r="Q2013">
        <v>1</v>
      </c>
      <c r="W2013">
        <v>0</v>
      </c>
      <c r="X2013">
        <v>-1417349443</v>
      </c>
      <c r="Y2013">
        <f>(AT2013*ROUND(0.84,7))</f>
        <v>0.26879999999999998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1</v>
      </c>
      <c r="AJ2013">
        <v>1</v>
      </c>
      <c r="AK2013">
        <v>1</v>
      </c>
      <c r="AL2013">
        <v>1</v>
      </c>
      <c r="AM2013">
        <v>-2</v>
      </c>
      <c r="AN2013">
        <v>0</v>
      </c>
      <c r="AO2013">
        <v>0</v>
      </c>
      <c r="AP2013">
        <v>1</v>
      </c>
      <c r="AQ2013">
        <v>1</v>
      </c>
      <c r="AR2013">
        <v>0</v>
      </c>
      <c r="AS2013" t="s">
        <v>3</v>
      </c>
      <c r="AT2013">
        <v>0.32</v>
      </c>
      <c r="AU2013" t="s">
        <v>24</v>
      </c>
      <c r="AV2013">
        <v>2</v>
      </c>
      <c r="AW2013">
        <v>2</v>
      </c>
      <c r="AX2013">
        <v>353035175</v>
      </c>
      <c r="AY2013">
        <v>1</v>
      </c>
      <c r="AZ2013">
        <v>0</v>
      </c>
      <c r="BA2013">
        <v>2013</v>
      </c>
      <c r="BB2013">
        <v>1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0</v>
      </c>
      <c r="BK2013">
        <v>0</v>
      </c>
      <c r="BL2013">
        <v>0</v>
      </c>
      <c r="BM2013">
        <v>0</v>
      </c>
      <c r="BN2013">
        <v>0</v>
      </c>
      <c r="BO2013">
        <v>0</v>
      </c>
      <c r="BP2013">
        <v>0</v>
      </c>
      <c r="BQ2013">
        <v>0</v>
      </c>
      <c r="BR2013">
        <v>0</v>
      </c>
      <c r="BS2013">
        <v>0</v>
      </c>
      <c r="BT2013">
        <v>0</v>
      </c>
      <c r="BU2013">
        <v>0</v>
      </c>
      <c r="BV2013">
        <v>0</v>
      </c>
      <c r="BW2013">
        <v>0</v>
      </c>
      <c r="CV2013">
        <v>0</v>
      </c>
      <c r="CW2013">
        <v>0</v>
      </c>
      <c r="CX2013">
        <f>ROUND(Y2013*Source!I719,7)</f>
        <v>0.26879999999999998</v>
      </c>
      <c r="CY2013">
        <f>AD2013</f>
        <v>0</v>
      </c>
      <c r="CZ2013">
        <f>AH2013</f>
        <v>0</v>
      </c>
      <c r="DA2013">
        <f>AL2013</f>
        <v>1</v>
      </c>
      <c r="DB2013">
        <f>ROUND((ROUND(AT2013*CZ2013,2)*ROUND(0.84,7)),6)</f>
        <v>0</v>
      </c>
      <c r="DC2013">
        <f>ROUND((ROUND(AT2013*AG2013,2)*ROUND(0.84,7)),6)</f>
        <v>0</v>
      </c>
      <c r="DD2013" t="s">
        <v>3</v>
      </c>
      <c r="DE2013" t="s">
        <v>3</v>
      </c>
      <c r="DF2013">
        <f t="shared" si="971"/>
        <v>0</v>
      </c>
      <c r="DG2013">
        <f t="shared" si="970"/>
        <v>0</v>
      </c>
      <c r="DH2013">
        <f t="shared" si="962"/>
        <v>0</v>
      </c>
      <c r="DI2013">
        <f t="shared" si="963"/>
        <v>0</v>
      </c>
      <c r="DJ2013">
        <f>DI2013</f>
        <v>0</v>
      </c>
      <c r="DK2013">
        <v>0</v>
      </c>
      <c r="DL2013" t="s">
        <v>3</v>
      </c>
      <c r="DM2013">
        <v>0</v>
      </c>
      <c r="DN2013" t="s">
        <v>3</v>
      </c>
      <c r="DO2013">
        <v>0</v>
      </c>
    </row>
    <row r="2014" spans="1:119" x14ac:dyDescent="0.25">
      <c r="A2014">
        <f>ROW(Source!A719)</f>
        <v>719</v>
      </c>
      <c r="B2014">
        <v>353029544</v>
      </c>
      <c r="C2014">
        <v>353035166</v>
      </c>
      <c r="D2014">
        <v>342765796</v>
      </c>
      <c r="E2014">
        <v>1</v>
      </c>
      <c r="F2014">
        <v>1</v>
      </c>
      <c r="G2014">
        <v>1</v>
      </c>
      <c r="H2014">
        <v>2</v>
      </c>
      <c r="I2014" t="s">
        <v>1476</v>
      </c>
      <c r="J2014" t="s">
        <v>1477</v>
      </c>
      <c r="K2014" t="s">
        <v>1478</v>
      </c>
      <c r="L2014">
        <v>1368</v>
      </c>
      <c r="N2014">
        <v>1011</v>
      </c>
      <c r="O2014" t="s">
        <v>1227</v>
      </c>
      <c r="P2014" t="s">
        <v>1227</v>
      </c>
      <c r="Q2014">
        <v>1</v>
      </c>
      <c r="W2014">
        <v>0</v>
      </c>
      <c r="X2014">
        <v>-983730558</v>
      </c>
      <c r="Y2014">
        <f>(AT2014*ROUND(0.84,7))</f>
        <v>0.10079999999999999</v>
      </c>
      <c r="AA2014">
        <v>0</v>
      </c>
      <c r="AB2014">
        <v>97.17</v>
      </c>
      <c r="AC2014">
        <v>0</v>
      </c>
      <c r="AD2014">
        <v>0</v>
      </c>
      <c r="AE2014">
        <v>0</v>
      </c>
      <c r="AF2014">
        <v>97.17</v>
      </c>
      <c r="AG2014">
        <v>0</v>
      </c>
      <c r="AH2014">
        <v>0</v>
      </c>
      <c r="AI2014">
        <v>1</v>
      </c>
      <c r="AJ2014">
        <v>1</v>
      </c>
      <c r="AK2014">
        <v>1</v>
      </c>
      <c r="AL2014">
        <v>1</v>
      </c>
      <c r="AM2014">
        <v>-2</v>
      </c>
      <c r="AN2014">
        <v>0</v>
      </c>
      <c r="AO2014">
        <v>0</v>
      </c>
      <c r="AP2014">
        <v>1</v>
      </c>
      <c r="AQ2014">
        <v>1</v>
      </c>
      <c r="AR2014">
        <v>0</v>
      </c>
      <c r="AS2014" t="s">
        <v>3</v>
      </c>
      <c r="AT2014">
        <v>0.12</v>
      </c>
      <c r="AU2014" t="s">
        <v>24</v>
      </c>
      <c r="AV2014">
        <v>1</v>
      </c>
      <c r="AW2014">
        <v>2</v>
      </c>
      <c r="AX2014">
        <v>353035176</v>
      </c>
      <c r="AY2014">
        <v>1</v>
      </c>
      <c r="AZ2014">
        <v>0</v>
      </c>
      <c r="BA2014">
        <v>2014</v>
      </c>
      <c r="BB2014">
        <v>1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>
        <v>0</v>
      </c>
      <c r="BJ2014">
        <v>0</v>
      </c>
      <c r="BK2014">
        <v>11.660399999999999</v>
      </c>
      <c r="BL2014">
        <v>0</v>
      </c>
      <c r="BM2014">
        <v>0</v>
      </c>
      <c r="BN2014">
        <v>0</v>
      </c>
      <c r="BO2014">
        <v>0</v>
      </c>
      <c r="BP2014">
        <v>1</v>
      </c>
      <c r="BQ2014">
        <v>0</v>
      </c>
      <c r="BR2014">
        <v>9.7947359999999986</v>
      </c>
      <c r="BS2014">
        <v>0</v>
      </c>
      <c r="BT2014">
        <v>0</v>
      </c>
      <c r="BU2014">
        <v>0</v>
      </c>
      <c r="BV2014">
        <v>0</v>
      </c>
      <c r="BW2014">
        <v>1</v>
      </c>
      <c r="CV2014">
        <v>0</v>
      </c>
      <c r="CW2014">
        <f>ROUND(Y2014*Source!I719*DO2014,7)</f>
        <v>0</v>
      </c>
      <c r="CX2014">
        <f>ROUND(Y2014*Source!I719,7)</f>
        <v>0.1008</v>
      </c>
      <c r="CY2014">
        <f>AB2014</f>
        <v>97.17</v>
      </c>
      <c r="CZ2014">
        <f>AF2014</f>
        <v>97.17</v>
      </c>
      <c r="DA2014">
        <f>AJ2014</f>
        <v>1</v>
      </c>
      <c r="DB2014">
        <f>ROUND((ROUND(AT2014*CZ2014,2)*ROUND(0.84,7)),6)</f>
        <v>9.7943999999999996</v>
      </c>
      <c r="DC2014">
        <f>ROUND((ROUND(AT2014*AG2014,2)*ROUND(0.84,7)),6)</f>
        <v>0</v>
      </c>
      <c r="DD2014" t="s">
        <v>3</v>
      </c>
      <c r="DE2014" t="s">
        <v>3</v>
      </c>
      <c r="DF2014">
        <f t="shared" si="971"/>
        <v>0</v>
      </c>
      <c r="DG2014">
        <f t="shared" si="970"/>
        <v>9.7899999999999991</v>
      </c>
      <c r="DH2014">
        <f t="shared" si="962"/>
        <v>0</v>
      </c>
      <c r="DI2014">
        <f t="shared" si="963"/>
        <v>0</v>
      </c>
      <c r="DJ2014">
        <f>DG2014+DH2014</f>
        <v>9.7899999999999991</v>
      </c>
      <c r="DK2014">
        <v>1</v>
      </c>
      <c r="DL2014" t="s">
        <v>3</v>
      </c>
      <c r="DM2014">
        <v>0</v>
      </c>
      <c r="DN2014" t="s">
        <v>3</v>
      </c>
      <c r="DO2014">
        <v>0</v>
      </c>
    </row>
    <row r="2015" spans="1:119" x14ac:dyDescent="0.25">
      <c r="A2015">
        <f>ROW(Source!A719)</f>
        <v>719</v>
      </c>
      <c r="B2015">
        <v>353029544</v>
      </c>
      <c r="C2015">
        <v>353035166</v>
      </c>
      <c r="D2015">
        <v>342765848</v>
      </c>
      <c r="E2015">
        <v>1</v>
      </c>
      <c r="F2015">
        <v>1</v>
      </c>
      <c r="G2015">
        <v>1</v>
      </c>
      <c r="H2015">
        <v>2</v>
      </c>
      <c r="I2015" t="s">
        <v>1482</v>
      </c>
      <c r="J2015" t="s">
        <v>1483</v>
      </c>
      <c r="K2015" t="s">
        <v>1484</v>
      </c>
      <c r="L2015">
        <v>1368</v>
      </c>
      <c r="N2015">
        <v>1011</v>
      </c>
      <c r="O2015" t="s">
        <v>1227</v>
      </c>
      <c r="P2015" t="s">
        <v>1227</v>
      </c>
      <c r="Q2015">
        <v>1</v>
      </c>
      <c r="W2015">
        <v>0</v>
      </c>
      <c r="X2015">
        <v>-508530904</v>
      </c>
      <c r="Y2015">
        <f>(AT2015*ROUND(0.84,7))</f>
        <v>0.26879999999999998</v>
      </c>
      <c r="AA2015">
        <v>0</v>
      </c>
      <c r="AB2015">
        <v>379.45</v>
      </c>
      <c r="AC2015">
        <v>597.98</v>
      </c>
      <c r="AD2015">
        <v>0</v>
      </c>
      <c r="AE2015">
        <v>0</v>
      </c>
      <c r="AF2015">
        <v>379.45</v>
      </c>
      <c r="AG2015">
        <v>597.98</v>
      </c>
      <c r="AH2015">
        <v>0</v>
      </c>
      <c r="AI2015">
        <v>1</v>
      </c>
      <c r="AJ2015">
        <v>1</v>
      </c>
      <c r="AK2015">
        <v>1</v>
      </c>
      <c r="AL2015">
        <v>1</v>
      </c>
      <c r="AM2015">
        <v>-2</v>
      </c>
      <c r="AN2015">
        <v>0</v>
      </c>
      <c r="AO2015">
        <v>0</v>
      </c>
      <c r="AP2015">
        <v>1</v>
      </c>
      <c r="AQ2015">
        <v>1</v>
      </c>
      <c r="AR2015">
        <v>0</v>
      </c>
      <c r="AS2015" t="s">
        <v>3</v>
      </c>
      <c r="AT2015">
        <v>0.32</v>
      </c>
      <c r="AU2015" t="s">
        <v>24</v>
      </c>
      <c r="AV2015">
        <v>1</v>
      </c>
      <c r="AW2015">
        <v>2</v>
      </c>
      <c r="AX2015">
        <v>353035177</v>
      </c>
      <c r="AY2015">
        <v>1</v>
      </c>
      <c r="AZ2015">
        <v>0</v>
      </c>
      <c r="BA2015">
        <v>2015</v>
      </c>
      <c r="BB2015">
        <v>1</v>
      </c>
      <c r="BC2015">
        <v>0</v>
      </c>
      <c r="BD2015">
        <v>0</v>
      </c>
      <c r="BE2015">
        <v>0</v>
      </c>
      <c r="BF2015">
        <v>0</v>
      </c>
      <c r="BG2015">
        <v>0</v>
      </c>
      <c r="BH2015">
        <v>0</v>
      </c>
      <c r="BI2015">
        <v>0</v>
      </c>
      <c r="BJ2015">
        <v>0</v>
      </c>
      <c r="BK2015">
        <v>121.42399999999999</v>
      </c>
      <c r="BL2015">
        <v>191.3536</v>
      </c>
      <c r="BM2015">
        <v>0</v>
      </c>
      <c r="BN2015">
        <v>0</v>
      </c>
      <c r="BO2015">
        <v>0.32</v>
      </c>
      <c r="BP2015">
        <v>1</v>
      </c>
      <c r="BQ2015">
        <v>0</v>
      </c>
      <c r="BR2015">
        <v>101.99615999999999</v>
      </c>
      <c r="BS2015">
        <v>160.73702399999999</v>
      </c>
      <c r="BT2015">
        <v>0</v>
      </c>
      <c r="BU2015">
        <v>0</v>
      </c>
      <c r="BV2015">
        <v>0.26879999999999998</v>
      </c>
      <c r="BW2015">
        <v>1</v>
      </c>
      <c r="CV2015">
        <v>0</v>
      </c>
      <c r="CW2015">
        <f>ROUND(Y2015*Source!I719*DO2015,7)</f>
        <v>0.26879999999999998</v>
      </c>
      <c r="CX2015">
        <f>ROUND(Y2015*Source!I719,7)</f>
        <v>0.26879999999999998</v>
      </c>
      <c r="CY2015">
        <f>AB2015</f>
        <v>379.45</v>
      </c>
      <c r="CZ2015">
        <f>AF2015</f>
        <v>379.45</v>
      </c>
      <c r="DA2015">
        <f>AJ2015</f>
        <v>1</v>
      </c>
      <c r="DB2015">
        <f>ROUND((ROUND(AT2015*CZ2015,2)*ROUND(0.84,7)),6)</f>
        <v>101.9928</v>
      </c>
      <c r="DC2015">
        <f>ROUND((ROUND(AT2015*AG2015,2)*ROUND(0.84,7)),6)</f>
        <v>160.73400000000001</v>
      </c>
      <c r="DD2015" t="s">
        <v>3</v>
      </c>
      <c r="DE2015" t="s">
        <v>3</v>
      </c>
      <c r="DF2015">
        <f t="shared" si="971"/>
        <v>0</v>
      </c>
      <c r="DG2015">
        <f t="shared" si="970"/>
        <v>102</v>
      </c>
      <c r="DH2015">
        <f t="shared" si="962"/>
        <v>160.74</v>
      </c>
      <c r="DI2015">
        <f t="shared" si="963"/>
        <v>0</v>
      </c>
      <c r="DJ2015">
        <f>DG2015+DH2015</f>
        <v>262.74</v>
      </c>
      <c r="DK2015">
        <v>1</v>
      </c>
      <c r="DL2015" t="s">
        <v>1228</v>
      </c>
      <c r="DM2015">
        <v>4</v>
      </c>
      <c r="DN2015" t="s">
        <v>1221</v>
      </c>
      <c r="DO2015">
        <v>1</v>
      </c>
    </row>
    <row r="2016" spans="1:119" x14ac:dyDescent="0.25">
      <c r="A2016">
        <f>ROW(Source!A719)</f>
        <v>719</v>
      </c>
      <c r="B2016">
        <v>353029544</v>
      </c>
      <c r="C2016">
        <v>353035166</v>
      </c>
      <c r="D2016">
        <v>342766355</v>
      </c>
      <c r="E2016">
        <v>1</v>
      </c>
      <c r="F2016">
        <v>1</v>
      </c>
      <c r="G2016">
        <v>1</v>
      </c>
      <c r="H2016">
        <v>2</v>
      </c>
      <c r="I2016" t="s">
        <v>1485</v>
      </c>
      <c r="J2016" t="s">
        <v>1486</v>
      </c>
      <c r="K2016" t="s">
        <v>1487</v>
      </c>
      <c r="L2016">
        <v>1368</v>
      </c>
      <c r="N2016">
        <v>1011</v>
      </c>
      <c r="O2016" t="s">
        <v>1227</v>
      </c>
      <c r="P2016" t="s">
        <v>1227</v>
      </c>
      <c r="Q2016">
        <v>1</v>
      </c>
      <c r="W2016">
        <v>0</v>
      </c>
      <c r="X2016">
        <v>-1529048374</v>
      </c>
      <c r="Y2016">
        <f>(AT2016*ROUND(0.84,7))</f>
        <v>0.26879999999999998</v>
      </c>
      <c r="AA2016">
        <v>0</v>
      </c>
      <c r="AB2016">
        <v>82.52</v>
      </c>
      <c r="AC2016">
        <v>0</v>
      </c>
      <c r="AD2016">
        <v>0</v>
      </c>
      <c r="AE2016">
        <v>0</v>
      </c>
      <c r="AF2016">
        <v>68.2</v>
      </c>
      <c r="AG2016">
        <v>0</v>
      </c>
      <c r="AH2016">
        <v>0</v>
      </c>
      <c r="AI2016">
        <v>1</v>
      </c>
      <c r="AJ2016">
        <v>1.21</v>
      </c>
      <c r="AK2016">
        <v>1</v>
      </c>
      <c r="AL2016">
        <v>1</v>
      </c>
      <c r="AM2016">
        <v>2</v>
      </c>
      <c r="AN2016">
        <v>0</v>
      </c>
      <c r="AO2016">
        <v>0</v>
      </c>
      <c r="AP2016">
        <v>1</v>
      </c>
      <c r="AQ2016">
        <v>1</v>
      </c>
      <c r="AR2016">
        <v>0</v>
      </c>
      <c r="AS2016" t="s">
        <v>3</v>
      </c>
      <c r="AT2016">
        <v>0.32</v>
      </c>
      <c r="AU2016" t="s">
        <v>24</v>
      </c>
      <c r="AV2016">
        <v>1</v>
      </c>
      <c r="AW2016">
        <v>2</v>
      </c>
      <c r="AX2016">
        <v>353035178</v>
      </c>
      <c r="AY2016">
        <v>1</v>
      </c>
      <c r="AZ2016">
        <v>0</v>
      </c>
      <c r="BA2016">
        <v>2016</v>
      </c>
      <c r="BB2016">
        <v>1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0</v>
      </c>
      <c r="BK2016">
        <v>21.824000000000002</v>
      </c>
      <c r="BL2016">
        <v>0</v>
      </c>
      <c r="BM2016">
        <v>0</v>
      </c>
      <c r="BN2016">
        <v>0</v>
      </c>
      <c r="BO2016">
        <v>0</v>
      </c>
      <c r="BP2016">
        <v>1</v>
      </c>
      <c r="BQ2016">
        <v>0</v>
      </c>
      <c r="BR2016">
        <v>18.332159999999998</v>
      </c>
      <c r="BS2016">
        <v>0</v>
      </c>
      <c r="BT2016">
        <v>0</v>
      </c>
      <c r="BU2016">
        <v>0</v>
      </c>
      <c r="BV2016">
        <v>0</v>
      </c>
      <c r="BW2016">
        <v>1</v>
      </c>
      <c r="CV2016">
        <v>0</v>
      </c>
      <c r="CW2016">
        <f>ROUND(Y2016*Source!I719*DO2016,7)</f>
        <v>0</v>
      </c>
      <c r="CX2016">
        <f>ROUND(Y2016*Source!I719,7)</f>
        <v>0.26879999999999998</v>
      </c>
      <c r="CY2016">
        <f>AB2016</f>
        <v>82.52</v>
      </c>
      <c r="CZ2016">
        <f>AF2016</f>
        <v>68.2</v>
      </c>
      <c r="DA2016">
        <f>AJ2016</f>
        <v>1.21</v>
      </c>
      <c r="DB2016">
        <f>ROUND((ROUND(AT2016*CZ2016,2)*ROUND(0.84,7)),6)</f>
        <v>18.328800000000001</v>
      </c>
      <c r="DC2016">
        <f>ROUND((ROUND(AT2016*AG2016,2)*ROUND(0.84,7)),6)</f>
        <v>0</v>
      </c>
      <c r="DD2016" t="s">
        <v>3</v>
      </c>
      <c r="DE2016" t="s">
        <v>3</v>
      </c>
      <c r="DF2016">
        <f t="shared" si="971"/>
        <v>0</v>
      </c>
      <c r="DG2016">
        <f>ROUND(ROUND(AF2016*AJ2016,2)*CX2016,2)</f>
        <v>22.18</v>
      </c>
      <c r="DH2016">
        <f t="shared" si="962"/>
        <v>0</v>
      </c>
      <c r="DI2016">
        <f t="shared" si="963"/>
        <v>0</v>
      </c>
      <c r="DJ2016">
        <f>DG2016+DH2016</f>
        <v>22.18</v>
      </c>
      <c r="DK2016">
        <v>0</v>
      </c>
      <c r="DL2016" t="s">
        <v>3</v>
      </c>
      <c r="DM2016">
        <v>0</v>
      </c>
      <c r="DN2016" t="s">
        <v>3</v>
      </c>
      <c r="DO2016">
        <v>0</v>
      </c>
    </row>
    <row r="2017" spans="1:119" x14ac:dyDescent="0.25">
      <c r="A2017">
        <f>ROW(Source!A719)</f>
        <v>719</v>
      </c>
      <c r="B2017">
        <v>353029544</v>
      </c>
      <c r="C2017">
        <v>353035166</v>
      </c>
      <c r="D2017">
        <v>342716455</v>
      </c>
      <c r="E2017">
        <v>1</v>
      </c>
      <c r="F2017">
        <v>1</v>
      </c>
      <c r="G2017">
        <v>1</v>
      </c>
      <c r="H2017">
        <v>3</v>
      </c>
      <c r="I2017" t="s">
        <v>1444</v>
      </c>
      <c r="J2017" t="s">
        <v>1445</v>
      </c>
      <c r="K2017" t="s">
        <v>1446</v>
      </c>
      <c r="L2017">
        <v>1346</v>
      </c>
      <c r="N2017">
        <v>1009</v>
      </c>
      <c r="O2017" t="s">
        <v>1244</v>
      </c>
      <c r="P2017" t="s">
        <v>1244</v>
      </c>
      <c r="Q2017">
        <v>1</v>
      </c>
      <c r="W2017">
        <v>0</v>
      </c>
      <c r="X2017">
        <v>-2091133761</v>
      </c>
      <c r="Y2017">
        <f>(AT2017*ROUND(0,7))</f>
        <v>0</v>
      </c>
      <c r="AA2017">
        <v>146.29</v>
      </c>
      <c r="AB2017">
        <v>0</v>
      </c>
      <c r="AC2017">
        <v>0</v>
      </c>
      <c r="AD2017">
        <v>0</v>
      </c>
      <c r="AE2017">
        <v>155.63</v>
      </c>
      <c r="AF2017">
        <v>0</v>
      </c>
      <c r="AG2017">
        <v>0</v>
      </c>
      <c r="AH2017">
        <v>0</v>
      </c>
      <c r="AI2017">
        <v>0.94</v>
      </c>
      <c r="AJ2017">
        <v>1</v>
      </c>
      <c r="AK2017">
        <v>1</v>
      </c>
      <c r="AL2017">
        <v>1</v>
      </c>
      <c r="AM2017">
        <v>2</v>
      </c>
      <c r="AN2017">
        <v>0</v>
      </c>
      <c r="AO2017">
        <v>0</v>
      </c>
      <c r="AP2017">
        <v>1</v>
      </c>
      <c r="AQ2017">
        <v>1</v>
      </c>
      <c r="AR2017">
        <v>0</v>
      </c>
      <c r="AS2017" t="s">
        <v>3</v>
      </c>
      <c r="AT2017">
        <v>0.03</v>
      </c>
      <c r="AU2017" t="s">
        <v>23</v>
      </c>
      <c r="AV2017">
        <v>0</v>
      </c>
      <c r="AW2017">
        <v>2</v>
      </c>
      <c r="AX2017">
        <v>353035179</v>
      </c>
      <c r="AY2017">
        <v>1</v>
      </c>
      <c r="AZ2017">
        <v>0</v>
      </c>
      <c r="BA2017">
        <v>2017</v>
      </c>
      <c r="BB2017">
        <v>1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4.6688999999999998</v>
      </c>
      <c r="BK2017">
        <v>0</v>
      </c>
      <c r="BL2017">
        <v>0</v>
      </c>
      <c r="BM2017">
        <v>0</v>
      </c>
      <c r="BN2017">
        <v>0</v>
      </c>
      <c r="BO2017">
        <v>0</v>
      </c>
      <c r="BP2017">
        <v>1</v>
      </c>
      <c r="BQ2017">
        <v>0</v>
      </c>
      <c r="BR2017">
        <v>0</v>
      </c>
      <c r="BS2017">
        <v>0</v>
      </c>
      <c r="BT2017">
        <v>0</v>
      </c>
      <c r="BU2017">
        <v>0</v>
      </c>
      <c r="BV2017">
        <v>0</v>
      </c>
      <c r="BW2017">
        <v>0</v>
      </c>
      <c r="CV2017">
        <v>0</v>
      </c>
      <c r="CW2017">
        <v>0</v>
      </c>
      <c r="CX2017">
        <f>ROUND(Y2017*Source!I719,7)</f>
        <v>0</v>
      </c>
      <c r="CY2017">
        <f>AA2017</f>
        <v>146.29</v>
      </c>
      <c r="CZ2017">
        <f>AE2017</f>
        <v>155.63</v>
      </c>
      <c r="DA2017">
        <f>AI2017</f>
        <v>0.94</v>
      </c>
      <c r="DB2017">
        <f>ROUND((ROUND(AT2017*CZ2017,2)*ROUND(0,7)),6)</f>
        <v>0</v>
      </c>
      <c r="DC2017">
        <f>ROUND((ROUND(AT2017*AG2017,2)*ROUND(0,7)),6)</f>
        <v>0</v>
      </c>
      <c r="DD2017" t="s">
        <v>3</v>
      </c>
      <c r="DE2017" t="s">
        <v>3</v>
      </c>
      <c r="DF2017">
        <f>ROUND(ROUND(AE2017*AI2017,2)*CX2017,2)</f>
        <v>0</v>
      </c>
      <c r="DG2017">
        <f t="shared" ref="DG2017:DG2037" si="972">ROUND(ROUND(AF2017,2)*CX2017,2)</f>
        <v>0</v>
      </c>
      <c r="DH2017">
        <f t="shared" si="962"/>
        <v>0</v>
      </c>
      <c r="DI2017">
        <f t="shared" si="963"/>
        <v>0</v>
      </c>
      <c r="DJ2017">
        <f>DF2017</f>
        <v>0</v>
      </c>
      <c r="DK2017">
        <v>0</v>
      </c>
      <c r="DL2017" t="s">
        <v>3</v>
      </c>
      <c r="DM2017">
        <v>0</v>
      </c>
      <c r="DN2017" t="s">
        <v>3</v>
      </c>
      <c r="DO2017">
        <v>0</v>
      </c>
    </row>
    <row r="2018" spans="1:119" x14ac:dyDescent="0.25">
      <c r="A2018">
        <f>ROW(Source!A719)</f>
        <v>719</v>
      </c>
      <c r="B2018">
        <v>353029544</v>
      </c>
      <c r="C2018">
        <v>353035166</v>
      </c>
      <c r="D2018">
        <v>342724517</v>
      </c>
      <c r="E2018">
        <v>1</v>
      </c>
      <c r="F2018">
        <v>1</v>
      </c>
      <c r="G2018">
        <v>1</v>
      </c>
      <c r="H2018">
        <v>3</v>
      </c>
      <c r="I2018" t="s">
        <v>1479</v>
      </c>
      <c r="J2018" t="s">
        <v>1480</v>
      </c>
      <c r="K2018" t="s">
        <v>1481</v>
      </c>
      <c r="L2018">
        <v>1348</v>
      </c>
      <c r="N2018">
        <v>1009</v>
      </c>
      <c r="O2018" t="s">
        <v>811</v>
      </c>
      <c r="P2018" t="s">
        <v>811</v>
      </c>
      <c r="Q2018">
        <v>1000</v>
      </c>
      <c r="W2018">
        <v>0</v>
      </c>
      <c r="X2018">
        <v>1296806083</v>
      </c>
      <c r="Y2018">
        <f>(AT2018*ROUND(0,7))</f>
        <v>0</v>
      </c>
      <c r="AA2018">
        <v>50342.66</v>
      </c>
      <c r="AB2018">
        <v>0</v>
      </c>
      <c r="AC2018">
        <v>0</v>
      </c>
      <c r="AD2018">
        <v>0</v>
      </c>
      <c r="AE2018">
        <v>50342.66</v>
      </c>
      <c r="AF2018">
        <v>0</v>
      </c>
      <c r="AG2018">
        <v>0</v>
      </c>
      <c r="AH2018">
        <v>0</v>
      </c>
      <c r="AI2018">
        <v>1</v>
      </c>
      <c r="AJ2018">
        <v>1</v>
      </c>
      <c r="AK2018">
        <v>1</v>
      </c>
      <c r="AL2018">
        <v>1</v>
      </c>
      <c r="AM2018">
        <v>-2</v>
      </c>
      <c r="AN2018">
        <v>0</v>
      </c>
      <c r="AO2018">
        <v>0</v>
      </c>
      <c r="AP2018">
        <v>1</v>
      </c>
      <c r="AQ2018">
        <v>1</v>
      </c>
      <c r="AR2018">
        <v>0</v>
      </c>
      <c r="AS2018" t="s">
        <v>3</v>
      </c>
      <c r="AT2018">
        <v>5.0000000000000001E-3</v>
      </c>
      <c r="AU2018" t="s">
        <v>23</v>
      </c>
      <c r="AV2018">
        <v>0</v>
      </c>
      <c r="AW2018">
        <v>2</v>
      </c>
      <c r="AX2018">
        <v>353035180</v>
      </c>
      <c r="AY2018">
        <v>1</v>
      </c>
      <c r="AZ2018">
        <v>0</v>
      </c>
      <c r="BA2018">
        <v>2018</v>
      </c>
      <c r="BB2018">
        <v>1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251.71330000000003</v>
      </c>
      <c r="BK2018">
        <v>0</v>
      </c>
      <c r="BL2018">
        <v>0</v>
      </c>
      <c r="BM2018">
        <v>0</v>
      </c>
      <c r="BN2018">
        <v>0</v>
      </c>
      <c r="BO2018">
        <v>0</v>
      </c>
      <c r="BP2018">
        <v>1</v>
      </c>
      <c r="BQ2018">
        <v>0</v>
      </c>
      <c r="BR2018">
        <v>0</v>
      </c>
      <c r="BS2018">
        <v>0</v>
      </c>
      <c r="BT2018">
        <v>0</v>
      </c>
      <c r="BU2018">
        <v>0</v>
      </c>
      <c r="BV2018">
        <v>0</v>
      </c>
      <c r="BW2018">
        <v>0</v>
      </c>
      <c r="CV2018">
        <v>0</v>
      </c>
      <c r="CW2018">
        <v>0</v>
      </c>
      <c r="CX2018">
        <f>ROUND(Y2018*Source!I719,7)</f>
        <v>0</v>
      </c>
      <c r="CY2018">
        <f>AA2018</f>
        <v>50342.66</v>
      </c>
      <c r="CZ2018">
        <f>AE2018</f>
        <v>50342.66</v>
      </c>
      <c r="DA2018">
        <f>AI2018</f>
        <v>1</v>
      </c>
      <c r="DB2018">
        <f>ROUND((ROUND(AT2018*CZ2018,2)*ROUND(0,7)),6)</f>
        <v>0</v>
      </c>
      <c r="DC2018">
        <f>ROUND((ROUND(AT2018*AG2018,2)*ROUND(0,7)),6)</f>
        <v>0</v>
      </c>
      <c r="DD2018" t="s">
        <v>3</v>
      </c>
      <c r="DE2018" t="s">
        <v>3</v>
      </c>
      <c r="DF2018">
        <f t="shared" ref="DF2018:DF2038" si="973">ROUND(ROUND(AE2018,2)*CX2018,2)</f>
        <v>0</v>
      </c>
      <c r="DG2018">
        <f t="shared" si="972"/>
        <v>0</v>
      </c>
      <c r="DH2018">
        <f t="shared" si="962"/>
        <v>0</v>
      </c>
      <c r="DI2018">
        <f t="shared" si="963"/>
        <v>0</v>
      </c>
      <c r="DJ2018">
        <f>DF2018</f>
        <v>0</v>
      </c>
      <c r="DK2018">
        <v>1</v>
      </c>
      <c r="DL2018" t="s">
        <v>3</v>
      </c>
      <c r="DM2018">
        <v>0</v>
      </c>
      <c r="DN2018" t="s">
        <v>3</v>
      </c>
      <c r="DO2018">
        <v>0</v>
      </c>
    </row>
    <row r="2019" spans="1:119" x14ac:dyDescent="0.25">
      <c r="A2019">
        <f>ROW(Source!A755)</f>
        <v>755</v>
      </c>
      <c r="B2019">
        <v>353029544</v>
      </c>
      <c r="C2019">
        <v>353035181</v>
      </c>
      <c r="D2019">
        <v>342640210</v>
      </c>
      <c r="E2019">
        <v>113</v>
      </c>
      <c r="F2019">
        <v>1</v>
      </c>
      <c r="G2019">
        <v>1</v>
      </c>
      <c r="H2019">
        <v>1</v>
      </c>
      <c r="I2019" t="s">
        <v>1268</v>
      </c>
      <c r="J2019" t="s">
        <v>3</v>
      </c>
      <c r="K2019" t="s">
        <v>1269</v>
      </c>
      <c r="L2019">
        <v>1191</v>
      </c>
      <c r="N2019">
        <v>1013</v>
      </c>
      <c r="O2019" t="s">
        <v>1221</v>
      </c>
      <c r="P2019" t="s">
        <v>1221</v>
      </c>
      <c r="Q2019">
        <v>1</v>
      </c>
      <c r="W2019">
        <v>0</v>
      </c>
      <c r="X2019">
        <v>1733635447</v>
      </c>
      <c r="Y2019">
        <f>(AT2019*ROUND((0.3*0.84),7))</f>
        <v>8.8200000000000001E-2</v>
      </c>
      <c r="AA2019">
        <v>0</v>
      </c>
      <c r="AB2019">
        <v>0</v>
      </c>
      <c r="AC2019">
        <v>0</v>
      </c>
      <c r="AD2019">
        <v>571.20000000000005</v>
      </c>
      <c r="AE2019">
        <v>0</v>
      </c>
      <c r="AF2019">
        <v>0</v>
      </c>
      <c r="AG2019">
        <v>0</v>
      </c>
      <c r="AH2019">
        <v>571.20000000000005</v>
      </c>
      <c r="AI2019">
        <v>1</v>
      </c>
      <c r="AJ2019">
        <v>1</v>
      </c>
      <c r="AK2019">
        <v>1</v>
      </c>
      <c r="AL2019">
        <v>1</v>
      </c>
      <c r="AM2019">
        <v>-2</v>
      </c>
      <c r="AN2019">
        <v>0</v>
      </c>
      <c r="AO2019">
        <v>0</v>
      </c>
      <c r="AP2019">
        <v>1</v>
      </c>
      <c r="AQ2019">
        <v>1</v>
      </c>
      <c r="AR2019">
        <v>0</v>
      </c>
      <c r="AS2019" t="s">
        <v>3</v>
      </c>
      <c r="AT2019">
        <v>0.35</v>
      </c>
      <c r="AU2019" t="s">
        <v>764</v>
      </c>
      <c r="AV2019">
        <v>1</v>
      </c>
      <c r="AW2019">
        <v>2</v>
      </c>
      <c r="AX2019">
        <v>353035186</v>
      </c>
      <c r="AY2019">
        <v>1</v>
      </c>
      <c r="AZ2019">
        <v>0</v>
      </c>
      <c r="BA2019">
        <v>2019</v>
      </c>
      <c r="BB2019">
        <v>1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0</v>
      </c>
      <c r="BK2019">
        <v>0</v>
      </c>
      <c r="BL2019">
        <v>0</v>
      </c>
      <c r="BM2019">
        <v>199.92000000000002</v>
      </c>
      <c r="BN2019">
        <v>0.35</v>
      </c>
      <c r="BO2019">
        <v>0</v>
      </c>
      <c r="BP2019">
        <v>1</v>
      </c>
      <c r="BQ2019">
        <v>0</v>
      </c>
      <c r="BR2019">
        <v>0</v>
      </c>
      <c r="BS2019">
        <v>0</v>
      </c>
      <c r="BT2019">
        <v>50.379839999999994</v>
      </c>
      <c r="BU2019">
        <v>8.8199999999999987E-2</v>
      </c>
      <c r="BV2019">
        <v>0</v>
      </c>
      <c r="BW2019">
        <v>1</v>
      </c>
      <c r="CU2019">
        <f>ROUND(AT2019*Source!I755*AH2019*AL2019,2)</f>
        <v>199.92</v>
      </c>
      <c r="CV2019">
        <f>ROUND(Y2019*Source!I755,7)</f>
        <v>8.8200000000000001E-2</v>
      </c>
      <c r="CW2019">
        <v>0</v>
      </c>
      <c r="CX2019">
        <f>ROUND(Y2019*Source!I755,7)</f>
        <v>8.8200000000000001E-2</v>
      </c>
      <c r="CY2019">
        <f>AD2019</f>
        <v>571.20000000000005</v>
      </c>
      <c r="CZ2019">
        <f>AH2019</f>
        <v>571.20000000000005</v>
      </c>
      <c r="DA2019">
        <f>AL2019</f>
        <v>1</v>
      </c>
      <c r="DB2019">
        <f>ROUND((ROUND(AT2019*CZ2019,2)*ROUND((0.3*0.84),7)),6)</f>
        <v>50.379840000000002</v>
      </c>
      <c r="DC2019">
        <f>ROUND((ROUND(AT2019*AG2019,2)*ROUND((0.3*0.84),7)),6)</f>
        <v>0</v>
      </c>
      <c r="DD2019" t="s">
        <v>3</v>
      </c>
      <c r="DE2019" t="s">
        <v>3</v>
      </c>
      <c r="DF2019">
        <f t="shared" si="973"/>
        <v>0</v>
      </c>
      <c r="DG2019">
        <f t="shared" si="972"/>
        <v>0</v>
      </c>
      <c r="DH2019">
        <f t="shared" si="962"/>
        <v>0</v>
      </c>
      <c r="DI2019">
        <f t="shared" si="963"/>
        <v>50.38</v>
      </c>
      <c r="DJ2019">
        <f>DI2019</f>
        <v>50.38</v>
      </c>
      <c r="DK2019">
        <v>1</v>
      </c>
      <c r="DL2019" t="s">
        <v>3</v>
      </c>
      <c r="DM2019">
        <v>0</v>
      </c>
      <c r="DN2019" t="s">
        <v>3</v>
      </c>
      <c r="DO2019">
        <v>0</v>
      </c>
    </row>
    <row r="2020" spans="1:119" x14ac:dyDescent="0.25">
      <c r="A2020">
        <f>ROW(Source!A755)</f>
        <v>755</v>
      </c>
      <c r="B2020">
        <v>353029544</v>
      </c>
      <c r="C2020">
        <v>353035181</v>
      </c>
      <c r="D2020">
        <v>342640393</v>
      </c>
      <c r="E2020">
        <v>113</v>
      </c>
      <c r="F2020">
        <v>1</v>
      </c>
      <c r="G2020">
        <v>1</v>
      </c>
      <c r="H2020">
        <v>1</v>
      </c>
      <c r="I2020" t="s">
        <v>1222</v>
      </c>
      <c r="J2020" t="s">
        <v>3</v>
      </c>
      <c r="K2020" t="s">
        <v>1223</v>
      </c>
      <c r="L2020">
        <v>1191</v>
      </c>
      <c r="N2020">
        <v>1013</v>
      </c>
      <c r="O2020" t="s">
        <v>1221</v>
      </c>
      <c r="P2020" t="s">
        <v>1221</v>
      </c>
      <c r="Q2020">
        <v>1</v>
      </c>
      <c r="W2020">
        <v>0</v>
      </c>
      <c r="X2020">
        <v>-1417349443</v>
      </c>
      <c r="Y2020">
        <f>(AT2020*ROUND((0.3*0.84),7))</f>
        <v>3.78E-2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1</v>
      </c>
      <c r="AJ2020">
        <v>1</v>
      </c>
      <c r="AK2020">
        <v>1</v>
      </c>
      <c r="AL2020">
        <v>1</v>
      </c>
      <c r="AM2020">
        <v>-2</v>
      </c>
      <c r="AN2020">
        <v>0</v>
      </c>
      <c r="AO2020">
        <v>0</v>
      </c>
      <c r="AP2020">
        <v>1</v>
      </c>
      <c r="AQ2020">
        <v>1</v>
      </c>
      <c r="AR2020">
        <v>0</v>
      </c>
      <c r="AS2020" t="s">
        <v>3</v>
      </c>
      <c r="AT2020">
        <v>0.15</v>
      </c>
      <c r="AU2020" t="s">
        <v>764</v>
      </c>
      <c r="AV2020">
        <v>2</v>
      </c>
      <c r="AW2020">
        <v>2</v>
      </c>
      <c r="AX2020">
        <v>353035187</v>
      </c>
      <c r="AY2020">
        <v>1</v>
      </c>
      <c r="AZ2020">
        <v>0</v>
      </c>
      <c r="BA2020">
        <v>2020</v>
      </c>
      <c r="BB2020">
        <v>1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0</v>
      </c>
      <c r="BK2020">
        <v>0</v>
      </c>
      <c r="BL2020">
        <v>0</v>
      </c>
      <c r="BM2020">
        <v>0</v>
      </c>
      <c r="BN2020">
        <v>0</v>
      </c>
      <c r="BO2020">
        <v>0</v>
      </c>
      <c r="BP2020">
        <v>0</v>
      </c>
      <c r="BQ2020">
        <v>0</v>
      </c>
      <c r="BR2020">
        <v>0</v>
      </c>
      <c r="BS2020">
        <v>0</v>
      </c>
      <c r="BT2020">
        <v>0</v>
      </c>
      <c r="BU2020">
        <v>0</v>
      </c>
      <c r="BV2020">
        <v>0</v>
      </c>
      <c r="BW2020">
        <v>0</v>
      </c>
      <c r="CV2020">
        <v>0</v>
      </c>
      <c r="CW2020">
        <v>0</v>
      </c>
      <c r="CX2020">
        <f>ROUND(Y2020*Source!I755,7)</f>
        <v>3.78E-2</v>
      </c>
      <c r="CY2020">
        <f>AD2020</f>
        <v>0</v>
      </c>
      <c r="CZ2020">
        <f>AH2020</f>
        <v>0</v>
      </c>
      <c r="DA2020">
        <f>AL2020</f>
        <v>1</v>
      </c>
      <c r="DB2020">
        <f>ROUND((ROUND(AT2020*CZ2020,2)*ROUND((0.3*0.84),7)),6)</f>
        <v>0</v>
      </c>
      <c r="DC2020">
        <f>ROUND((ROUND(AT2020*AG2020,2)*ROUND((0.3*0.84),7)),6)</f>
        <v>0</v>
      </c>
      <c r="DD2020" t="s">
        <v>3</v>
      </c>
      <c r="DE2020" t="s">
        <v>3</v>
      </c>
      <c r="DF2020">
        <f t="shared" si="973"/>
        <v>0</v>
      </c>
      <c r="DG2020">
        <f t="shared" si="972"/>
        <v>0</v>
      </c>
      <c r="DH2020">
        <f t="shared" si="962"/>
        <v>0</v>
      </c>
      <c r="DI2020">
        <f t="shared" si="963"/>
        <v>0</v>
      </c>
      <c r="DJ2020">
        <f>DI2020</f>
        <v>0</v>
      </c>
      <c r="DK2020">
        <v>0</v>
      </c>
      <c r="DL2020" t="s">
        <v>3</v>
      </c>
      <c r="DM2020">
        <v>0</v>
      </c>
      <c r="DN2020" t="s">
        <v>3</v>
      </c>
      <c r="DO2020">
        <v>0</v>
      </c>
    </row>
    <row r="2021" spans="1:119" x14ac:dyDescent="0.25">
      <c r="A2021">
        <f>ROW(Source!A755)</f>
        <v>755</v>
      </c>
      <c r="B2021">
        <v>353029544</v>
      </c>
      <c r="C2021">
        <v>353035181</v>
      </c>
      <c r="D2021">
        <v>342764741</v>
      </c>
      <c r="E2021">
        <v>1</v>
      </c>
      <c r="F2021">
        <v>1</v>
      </c>
      <c r="G2021">
        <v>1</v>
      </c>
      <c r="H2021">
        <v>2</v>
      </c>
      <c r="I2021" t="s">
        <v>1295</v>
      </c>
      <c r="J2021" t="s">
        <v>1296</v>
      </c>
      <c r="K2021" t="s">
        <v>1297</v>
      </c>
      <c r="L2021">
        <v>1368</v>
      </c>
      <c r="N2021">
        <v>1011</v>
      </c>
      <c r="O2021" t="s">
        <v>1227</v>
      </c>
      <c r="P2021" t="s">
        <v>1227</v>
      </c>
      <c r="Q2021">
        <v>1</v>
      </c>
      <c r="W2021">
        <v>0</v>
      </c>
      <c r="X2021">
        <v>-361847540</v>
      </c>
      <c r="Y2021">
        <f>(AT2021*ROUND((0.3*0.84),7))</f>
        <v>3.78E-2</v>
      </c>
      <c r="AA2021">
        <v>0</v>
      </c>
      <c r="AB2021">
        <v>1552.12</v>
      </c>
      <c r="AC2021">
        <v>803.25</v>
      </c>
      <c r="AD2021">
        <v>0</v>
      </c>
      <c r="AE2021">
        <v>0</v>
      </c>
      <c r="AF2021">
        <v>1552.12</v>
      </c>
      <c r="AG2021">
        <v>803.25</v>
      </c>
      <c r="AH2021">
        <v>0</v>
      </c>
      <c r="AI2021">
        <v>1</v>
      </c>
      <c r="AJ2021">
        <v>1</v>
      </c>
      <c r="AK2021">
        <v>1</v>
      </c>
      <c r="AL2021">
        <v>1</v>
      </c>
      <c r="AM2021">
        <v>-2</v>
      </c>
      <c r="AN2021">
        <v>0</v>
      </c>
      <c r="AO2021">
        <v>0</v>
      </c>
      <c r="AP2021">
        <v>1</v>
      </c>
      <c r="AQ2021">
        <v>1</v>
      </c>
      <c r="AR2021">
        <v>0</v>
      </c>
      <c r="AS2021" t="s">
        <v>3</v>
      </c>
      <c r="AT2021">
        <v>0.15</v>
      </c>
      <c r="AU2021" t="s">
        <v>764</v>
      </c>
      <c r="AV2021">
        <v>1</v>
      </c>
      <c r="AW2021">
        <v>2</v>
      </c>
      <c r="AX2021">
        <v>353035188</v>
      </c>
      <c r="AY2021">
        <v>1</v>
      </c>
      <c r="AZ2021">
        <v>0</v>
      </c>
      <c r="BA2021">
        <v>2021</v>
      </c>
      <c r="BB2021">
        <v>1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>
        <v>0</v>
      </c>
      <c r="BK2021">
        <v>232.81799999999998</v>
      </c>
      <c r="BL2021">
        <v>120.4875</v>
      </c>
      <c r="BM2021">
        <v>0</v>
      </c>
      <c r="BN2021">
        <v>0</v>
      </c>
      <c r="BO2021">
        <v>0.15</v>
      </c>
      <c r="BP2021">
        <v>1</v>
      </c>
      <c r="BQ2021">
        <v>0</v>
      </c>
      <c r="BR2021">
        <v>58.670135999999999</v>
      </c>
      <c r="BS2021">
        <v>30.362850000000002</v>
      </c>
      <c r="BT2021">
        <v>0</v>
      </c>
      <c r="BU2021">
        <v>0</v>
      </c>
      <c r="BV2021">
        <v>3.78E-2</v>
      </c>
      <c r="BW2021">
        <v>1</v>
      </c>
      <c r="CV2021">
        <v>0</v>
      </c>
      <c r="CW2021">
        <f>ROUND(Y2021*Source!I755*DO2021,7)</f>
        <v>3.78E-2</v>
      </c>
      <c r="CX2021">
        <f>ROUND(Y2021*Source!I755,7)</f>
        <v>3.78E-2</v>
      </c>
      <c r="CY2021">
        <f>AB2021</f>
        <v>1552.12</v>
      </c>
      <c r="CZ2021">
        <f>AF2021</f>
        <v>1552.12</v>
      </c>
      <c r="DA2021">
        <f>AJ2021</f>
        <v>1</v>
      </c>
      <c r="DB2021">
        <f>ROUND((ROUND(AT2021*CZ2021,2)*ROUND((0.3*0.84),7)),6)</f>
        <v>58.670639999999999</v>
      </c>
      <c r="DC2021">
        <f>ROUND((ROUND(AT2021*AG2021,2)*ROUND((0.3*0.84),7)),6)</f>
        <v>30.363479999999999</v>
      </c>
      <c r="DD2021" t="s">
        <v>3</v>
      </c>
      <c r="DE2021" t="s">
        <v>3</v>
      </c>
      <c r="DF2021">
        <f t="shared" si="973"/>
        <v>0</v>
      </c>
      <c r="DG2021">
        <f t="shared" si="972"/>
        <v>58.67</v>
      </c>
      <c r="DH2021">
        <f t="shared" si="962"/>
        <v>30.36</v>
      </c>
      <c r="DI2021">
        <f t="shared" si="963"/>
        <v>0</v>
      </c>
      <c r="DJ2021">
        <f>DG2021+DH2021</f>
        <v>89.03</v>
      </c>
      <c r="DK2021">
        <v>1</v>
      </c>
      <c r="DL2021" t="s">
        <v>1298</v>
      </c>
      <c r="DM2021">
        <v>6</v>
      </c>
      <c r="DN2021" t="s">
        <v>1221</v>
      </c>
      <c r="DO2021">
        <v>1</v>
      </c>
    </row>
    <row r="2022" spans="1:119" x14ac:dyDescent="0.25">
      <c r="A2022">
        <f>ROW(Source!A755)</f>
        <v>755</v>
      </c>
      <c r="B2022">
        <v>353029544</v>
      </c>
      <c r="C2022">
        <v>353035181</v>
      </c>
      <c r="D2022">
        <v>342646017</v>
      </c>
      <c r="E2022">
        <v>113</v>
      </c>
      <c r="F2022">
        <v>1</v>
      </c>
      <c r="G2022">
        <v>1</v>
      </c>
      <c r="H2022">
        <v>3</v>
      </c>
      <c r="I2022" t="s">
        <v>1420</v>
      </c>
      <c r="J2022" t="s">
        <v>3</v>
      </c>
      <c r="K2022" t="s">
        <v>1421</v>
      </c>
      <c r="L2022">
        <v>3277935</v>
      </c>
      <c r="N2022">
        <v>1013</v>
      </c>
      <c r="O2022" t="s">
        <v>1422</v>
      </c>
      <c r="P2022" t="s">
        <v>1422</v>
      </c>
      <c r="Q2022">
        <v>1</v>
      </c>
      <c r="W2022">
        <v>0</v>
      </c>
      <c r="X2022">
        <v>274903907</v>
      </c>
      <c r="Y2022">
        <f>AT2022</f>
        <v>2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1</v>
      </c>
      <c r="AJ2022">
        <v>1</v>
      </c>
      <c r="AK2022">
        <v>1</v>
      </c>
      <c r="AL2022">
        <v>1</v>
      </c>
      <c r="AM2022">
        <v>-2</v>
      </c>
      <c r="AN2022">
        <v>0</v>
      </c>
      <c r="AO2022">
        <v>0</v>
      </c>
      <c r="AP2022">
        <v>0</v>
      </c>
      <c r="AQ2022">
        <v>1</v>
      </c>
      <c r="AR2022">
        <v>0</v>
      </c>
      <c r="AS2022" t="s">
        <v>3</v>
      </c>
      <c r="AT2022">
        <v>2</v>
      </c>
      <c r="AU2022" t="s">
        <v>3</v>
      </c>
      <c r="AV2022">
        <v>0</v>
      </c>
      <c r="AW2022">
        <v>2</v>
      </c>
      <c r="AX2022">
        <v>353035189</v>
      </c>
      <c r="AY2022">
        <v>1</v>
      </c>
      <c r="AZ2022">
        <v>2048</v>
      </c>
      <c r="BA2022">
        <v>2022</v>
      </c>
      <c r="BB2022">
        <v>1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0</v>
      </c>
      <c r="BL2022">
        <v>0</v>
      </c>
      <c r="BM2022">
        <v>0</v>
      </c>
      <c r="BN2022">
        <v>0</v>
      </c>
      <c r="BO2022">
        <v>0</v>
      </c>
      <c r="BP2022">
        <v>0</v>
      </c>
      <c r="BQ2022">
        <v>0</v>
      </c>
      <c r="BR2022">
        <v>0</v>
      </c>
      <c r="BS2022">
        <v>0</v>
      </c>
      <c r="BT2022">
        <v>0</v>
      </c>
      <c r="BU2022">
        <v>0</v>
      </c>
      <c r="BV2022">
        <v>0</v>
      </c>
      <c r="BW2022">
        <v>0</v>
      </c>
      <c r="CV2022">
        <v>0</v>
      </c>
      <c r="CW2022">
        <v>0</v>
      </c>
      <c r="CX2022">
        <f>ROUND(Y2022*Source!I755,7)</f>
        <v>2</v>
      </c>
      <c r="CY2022">
        <f>AA2022</f>
        <v>0</v>
      </c>
      <c r="CZ2022">
        <f>AE2022</f>
        <v>0</v>
      </c>
      <c r="DA2022">
        <f>AI2022</f>
        <v>1</v>
      </c>
      <c r="DB2022">
        <f>ROUND(ROUND(AT2022*CZ2022,2),6)</f>
        <v>0</v>
      </c>
      <c r="DC2022">
        <f>ROUND(ROUND(AT2022*AG2022,2),6)</f>
        <v>0</v>
      </c>
      <c r="DD2022" t="s">
        <v>3</v>
      </c>
      <c r="DE2022" t="s">
        <v>3</v>
      </c>
      <c r="DF2022">
        <f t="shared" si="973"/>
        <v>0</v>
      </c>
      <c r="DG2022">
        <f t="shared" si="972"/>
        <v>0</v>
      </c>
      <c r="DH2022">
        <f t="shared" si="962"/>
        <v>0</v>
      </c>
      <c r="DI2022">
        <f t="shared" si="963"/>
        <v>0</v>
      </c>
      <c r="DJ2022">
        <f>DF2022</f>
        <v>0</v>
      </c>
      <c r="DK2022">
        <v>0</v>
      </c>
      <c r="DL2022" t="s">
        <v>3</v>
      </c>
      <c r="DM2022">
        <v>0</v>
      </c>
      <c r="DN2022" t="s">
        <v>3</v>
      </c>
      <c r="DO2022">
        <v>0</v>
      </c>
    </row>
    <row r="2023" spans="1:119" x14ac:dyDescent="0.25">
      <c r="A2023">
        <f>ROW(Source!A756)</f>
        <v>756</v>
      </c>
      <c r="B2023">
        <v>353029544</v>
      </c>
      <c r="C2023">
        <v>353035190</v>
      </c>
      <c r="D2023">
        <v>342640210</v>
      </c>
      <c r="E2023">
        <v>113</v>
      </c>
      <c r="F2023">
        <v>1</v>
      </c>
      <c r="G2023">
        <v>1</v>
      </c>
      <c r="H2023">
        <v>1</v>
      </c>
      <c r="I2023" t="s">
        <v>1268</v>
      </c>
      <c r="J2023" t="s">
        <v>3</v>
      </c>
      <c r="K2023" t="s">
        <v>1269</v>
      </c>
      <c r="L2023">
        <v>1191</v>
      </c>
      <c r="N2023">
        <v>1013</v>
      </c>
      <c r="O2023" t="s">
        <v>1221</v>
      </c>
      <c r="P2023" t="s">
        <v>1221</v>
      </c>
      <c r="Q2023">
        <v>1</v>
      </c>
      <c r="W2023">
        <v>0</v>
      </c>
      <c r="X2023">
        <v>1733635447</v>
      </c>
      <c r="Y2023">
        <f>(AT2023*ROUND(0.84,7))</f>
        <v>0.29399999999999998</v>
      </c>
      <c r="AA2023">
        <v>0</v>
      </c>
      <c r="AB2023">
        <v>0</v>
      </c>
      <c r="AC2023">
        <v>0</v>
      </c>
      <c r="AD2023">
        <v>571.20000000000005</v>
      </c>
      <c r="AE2023">
        <v>0</v>
      </c>
      <c r="AF2023">
        <v>0</v>
      </c>
      <c r="AG2023">
        <v>0</v>
      </c>
      <c r="AH2023">
        <v>571.20000000000005</v>
      </c>
      <c r="AI2023">
        <v>1</v>
      </c>
      <c r="AJ2023">
        <v>1</v>
      </c>
      <c r="AK2023">
        <v>1</v>
      </c>
      <c r="AL2023">
        <v>1</v>
      </c>
      <c r="AM2023">
        <v>-2</v>
      </c>
      <c r="AN2023">
        <v>0</v>
      </c>
      <c r="AO2023">
        <v>0</v>
      </c>
      <c r="AP2023">
        <v>1</v>
      </c>
      <c r="AQ2023">
        <v>1</v>
      </c>
      <c r="AR2023">
        <v>0</v>
      </c>
      <c r="AS2023" t="s">
        <v>3</v>
      </c>
      <c r="AT2023">
        <v>0.35</v>
      </c>
      <c r="AU2023" t="s">
        <v>24</v>
      </c>
      <c r="AV2023">
        <v>1</v>
      </c>
      <c r="AW2023">
        <v>2</v>
      </c>
      <c r="AX2023">
        <v>353035195</v>
      </c>
      <c r="AY2023">
        <v>1</v>
      </c>
      <c r="AZ2023">
        <v>0</v>
      </c>
      <c r="BA2023">
        <v>2023</v>
      </c>
      <c r="BB2023">
        <v>1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199.92000000000002</v>
      </c>
      <c r="BN2023">
        <v>0.35</v>
      </c>
      <c r="BO2023">
        <v>0</v>
      </c>
      <c r="BP2023">
        <v>1</v>
      </c>
      <c r="BQ2023">
        <v>0</v>
      </c>
      <c r="BR2023">
        <v>0</v>
      </c>
      <c r="BS2023">
        <v>0</v>
      </c>
      <c r="BT2023">
        <v>167.93280000000001</v>
      </c>
      <c r="BU2023">
        <v>0.29399999999999998</v>
      </c>
      <c r="BV2023">
        <v>0</v>
      </c>
      <c r="BW2023">
        <v>1</v>
      </c>
      <c r="CU2023">
        <f>ROUND(AT2023*Source!I756*AH2023*AL2023,2)</f>
        <v>199.92</v>
      </c>
      <c r="CV2023">
        <f>ROUND(Y2023*Source!I756,7)</f>
        <v>0.29399999999999998</v>
      </c>
      <c r="CW2023">
        <v>0</v>
      </c>
      <c r="CX2023">
        <f>ROUND(Y2023*Source!I756,7)</f>
        <v>0.29399999999999998</v>
      </c>
      <c r="CY2023">
        <f>AD2023</f>
        <v>571.20000000000005</v>
      </c>
      <c r="CZ2023">
        <f>AH2023</f>
        <v>571.20000000000005</v>
      </c>
      <c r="DA2023">
        <f>AL2023</f>
        <v>1</v>
      </c>
      <c r="DB2023">
        <f>ROUND((ROUND(AT2023*CZ2023,2)*ROUND(0.84,7)),6)</f>
        <v>167.93279999999999</v>
      </c>
      <c r="DC2023">
        <f>ROUND((ROUND(AT2023*AG2023,2)*ROUND(0.84,7)),6)</f>
        <v>0</v>
      </c>
      <c r="DD2023" t="s">
        <v>3</v>
      </c>
      <c r="DE2023" t="s">
        <v>3</v>
      </c>
      <c r="DF2023">
        <f t="shared" si="973"/>
        <v>0</v>
      </c>
      <c r="DG2023">
        <f t="shared" si="972"/>
        <v>0</v>
      </c>
      <c r="DH2023">
        <f t="shared" si="962"/>
        <v>0</v>
      </c>
      <c r="DI2023">
        <f t="shared" si="963"/>
        <v>167.93</v>
      </c>
      <c r="DJ2023">
        <f>DI2023</f>
        <v>167.93</v>
      </c>
      <c r="DK2023">
        <v>1</v>
      </c>
      <c r="DL2023" t="s">
        <v>3</v>
      </c>
      <c r="DM2023">
        <v>0</v>
      </c>
      <c r="DN2023" t="s">
        <v>3</v>
      </c>
      <c r="DO2023">
        <v>0</v>
      </c>
    </row>
    <row r="2024" spans="1:119" x14ac:dyDescent="0.25">
      <c r="A2024">
        <f>ROW(Source!A756)</f>
        <v>756</v>
      </c>
      <c r="B2024">
        <v>353029544</v>
      </c>
      <c r="C2024">
        <v>353035190</v>
      </c>
      <c r="D2024">
        <v>342640393</v>
      </c>
      <c r="E2024">
        <v>113</v>
      </c>
      <c r="F2024">
        <v>1</v>
      </c>
      <c r="G2024">
        <v>1</v>
      </c>
      <c r="H2024">
        <v>1</v>
      </c>
      <c r="I2024" t="s">
        <v>1222</v>
      </c>
      <c r="J2024" t="s">
        <v>3</v>
      </c>
      <c r="K2024" t="s">
        <v>1223</v>
      </c>
      <c r="L2024">
        <v>1191</v>
      </c>
      <c r="N2024">
        <v>1013</v>
      </c>
      <c r="O2024" t="s">
        <v>1221</v>
      </c>
      <c r="P2024" t="s">
        <v>1221</v>
      </c>
      <c r="Q2024">
        <v>1</v>
      </c>
      <c r="W2024">
        <v>0</v>
      </c>
      <c r="X2024">
        <v>-1417349443</v>
      </c>
      <c r="Y2024">
        <f>(AT2024*ROUND(0.84,7))</f>
        <v>0.126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1</v>
      </c>
      <c r="AJ2024">
        <v>1</v>
      </c>
      <c r="AK2024">
        <v>1</v>
      </c>
      <c r="AL2024">
        <v>1</v>
      </c>
      <c r="AM2024">
        <v>-2</v>
      </c>
      <c r="AN2024">
        <v>0</v>
      </c>
      <c r="AO2024">
        <v>0</v>
      </c>
      <c r="AP2024">
        <v>1</v>
      </c>
      <c r="AQ2024">
        <v>1</v>
      </c>
      <c r="AR2024">
        <v>0</v>
      </c>
      <c r="AS2024" t="s">
        <v>3</v>
      </c>
      <c r="AT2024">
        <v>0.15</v>
      </c>
      <c r="AU2024" t="s">
        <v>24</v>
      </c>
      <c r="AV2024">
        <v>2</v>
      </c>
      <c r="AW2024">
        <v>2</v>
      </c>
      <c r="AX2024">
        <v>353035196</v>
      </c>
      <c r="AY2024">
        <v>1</v>
      </c>
      <c r="AZ2024">
        <v>0</v>
      </c>
      <c r="BA2024">
        <v>2024</v>
      </c>
      <c r="BB2024">
        <v>1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0</v>
      </c>
      <c r="BK2024">
        <v>0</v>
      </c>
      <c r="BL2024">
        <v>0</v>
      </c>
      <c r="BM2024">
        <v>0</v>
      </c>
      <c r="BN2024">
        <v>0</v>
      </c>
      <c r="BO2024">
        <v>0</v>
      </c>
      <c r="BP2024">
        <v>0</v>
      </c>
      <c r="BQ2024">
        <v>0</v>
      </c>
      <c r="BR2024">
        <v>0</v>
      </c>
      <c r="BS2024">
        <v>0</v>
      </c>
      <c r="BT2024">
        <v>0</v>
      </c>
      <c r="BU2024">
        <v>0</v>
      </c>
      <c r="BV2024">
        <v>0</v>
      </c>
      <c r="BW2024">
        <v>0</v>
      </c>
      <c r="CV2024">
        <v>0</v>
      </c>
      <c r="CW2024">
        <v>0</v>
      </c>
      <c r="CX2024">
        <f>ROUND(Y2024*Source!I756,7)</f>
        <v>0.126</v>
      </c>
      <c r="CY2024">
        <f>AD2024</f>
        <v>0</v>
      </c>
      <c r="CZ2024">
        <f>AH2024</f>
        <v>0</v>
      </c>
      <c r="DA2024">
        <f>AL2024</f>
        <v>1</v>
      </c>
      <c r="DB2024">
        <f>ROUND((ROUND(AT2024*CZ2024,2)*ROUND(0.84,7)),6)</f>
        <v>0</v>
      </c>
      <c r="DC2024">
        <f>ROUND((ROUND(AT2024*AG2024,2)*ROUND(0.84,7)),6)</f>
        <v>0</v>
      </c>
      <c r="DD2024" t="s">
        <v>3</v>
      </c>
      <c r="DE2024" t="s">
        <v>3</v>
      </c>
      <c r="DF2024">
        <f t="shared" si="973"/>
        <v>0</v>
      </c>
      <c r="DG2024">
        <f t="shared" si="972"/>
        <v>0</v>
      </c>
      <c r="DH2024">
        <f t="shared" si="962"/>
        <v>0</v>
      </c>
      <c r="DI2024">
        <f t="shared" si="963"/>
        <v>0</v>
      </c>
      <c r="DJ2024">
        <f>DI2024</f>
        <v>0</v>
      </c>
      <c r="DK2024">
        <v>0</v>
      </c>
      <c r="DL2024" t="s">
        <v>3</v>
      </c>
      <c r="DM2024">
        <v>0</v>
      </c>
      <c r="DN2024" t="s">
        <v>3</v>
      </c>
      <c r="DO2024">
        <v>0</v>
      </c>
    </row>
    <row r="2025" spans="1:119" x14ac:dyDescent="0.25">
      <c r="A2025">
        <f>ROW(Source!A756)</f>
        <v>756</v>
      </c>
      <c r="B2025">
        <v>353029544</v>
      </c>
      <c r="C2025">
        <v>353035190</v>
      </c>
      <c r="D2025">
        <v>342764741</v>
      </c>
      <c r="E2025">
        <v>1</v>
      </c>
      <c r="F2025">
        <v>1</v>
      </c>
      <c r="G2025">
        <v>1</v>
      </c>
      <c r="H2025">
        <v>2</v>
      </c>
      <c r="I2025" t="s">
        <v>1295</v>
      </c>
      <c r="J2025" t="s">
        <v>1296</v>
      </c>
      <c r="K2025" t="s">
        <v>1297</v>
      </c>
      <c r="L2025">
        <v>1368</v>
      </c>
      <c r="N2025">
        <v>1011</v>
      </c>
      <c r="O2025" t="s">
        <v>1227</v>
      </c>
      <c r="P2025" t="s">
        <v>1227</v>
      </c>
      <c r="Q2025">
        <v>1</v>
      </c>
      <c r="W2025">
        <v>0</v>
      </c>
      <c r="X2025">
        <v>-361847540</v>
      </c>
      <c r="Y2025">
        <f>(AT2025*ROUND(0.84,7))</f>
        <v>0.126</v>
      </c>
      <c r="AA2025">
        <v>0</v>
      </c>
      <c r="AB2025">
        <v>1552.12</v>
      </c>
      <c r="AC2025">
        <v>803.25</v>
      </c>
      <c r="AD2025">
        <v>0</v>
      </c>
      <c r="AE2025">
        <v>0</v>
      </c>
      <c r="AF2025">
        <v>1552.12</v>
      </c>
      <c r="AG2025">
        <v>803.25</v>
      </c>
      <c r="AH2025">
        <v>0</v>
      </c>
      <c r="AI2025">
        <v>1</v>
      </c>
      <c r="AJ2025">
        <v>1</v>
      </c>
      <c r="AK2025">
        <v>1</v>
      </c>
      <c r="AL2025">
        <v>1</v>
      </c>
      <c r="AM2025">
        <v>-2</v>
      </c>
      <c r="AN2025">
        <v>0</v>
      </c>
      <c r="AO2025">
        <v>0</v>
      </c>
      <c r="AP2025">
        <v>1</v>
      </c>
      <c r="AQ2025">
        <v>1</v>
      </c>
      <c r="AR2025">
        <v>0</v>
      </c>
      <c r="AS2025" t="s">
        <v>3</v>
      </c>
      <c r="AT2025">
        <v>0.15</v>
      </c>
      <c r="AU2025" t="s">
        <v>24</v>
      </c>
      <c r="AV2025">
        <v>1</v>
      </c>
      <c r="AW2025">
        <v>2</v>
      </c>
      <c r="AX2025">
        <v>353035197</v>
      </c>
      <c r="AY2025">
        <v>1</v>
      </c>
      <c r="AZ2025">
        <v>0</v>
      </c>
      <c r="BA2025">
        <v>2025</v>
      </c>
      <c r="BB2025">
        <v>1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232.81799999999998</v>
      </c>
      <c r="BL2025">
        <v>120.4875</v>
      </c>
      <c r="BM2025">
        <v>0</v>
      </c>
      <c r="BN2025">
        <v>0</v>
      </c>
      <c r="BO2025">
        <v>0.15</v>
      </c>
      <c r="BP2025">
        <v>1</v>
      </c>
      <c r="BQ2025">
        <v>0</v>
      </c>
      <c r="BR2025">
        <v>195.56711999999999</v>
      </c>
      <c r="BS2025">
        <v>101.20950000000001</v>
      </c>
      <c r="BT2025">
        <v>0</v>
      </c>
      <c r="BU2025">
        <v>0</v>
      </c>
      <c r="BV2025">
        <v>0.126</v>
      </c>
      <c r="BW2025">
        <v>1</v>
      </c>
      <c r="CV2025">
        <v>0</v>
      </c>
      <c r="CW2025">
        <f>ROUND(Y2025*Source!I756*DO2025,7)</f>
        <v>0.126</v>
      </c>
      <c r="CX2025">
        <f>ROUND(Y2025*Source!I756,7)</f>
        <v>0.126</v>
      </c>
      <c r="CY2025">
        <f>AB2025</f>
        <v>1552.12</v>
      </c>
      <c r="CZ2025">
        <f>AF2025</f>
        <v>1552.12</v>
      </c>
      <c r="DA2025">
        <f>AJ2025</f>
        <v>1</v>
      </c>
      <c r="DB2025">
        <f>ROUND((ROUND(AT2025*CZ2025,2)*ROUND(0.84,7)),6)</f>
        <v>195.56880000000001</v>
      </c>
      <c r="DC2025">
        <f>ROUND((ROUND(AT2025*AG2025,2)*ROUND(0.84,7)),6)</f>
        <v>101.2116</v>
      </c>
      <c r="DD2025" t="s">
        <v>3</v>
      </c>
      <c r="DE2025" t="s">
        <v>3</v>
      </c>
      <c r="DF2025">
        <f t="shared" si="973"/>
        <v>0</v>
      </c>
      <c r="DG2025">
        <f t="shared" si="972"/>
        <v>195.57</v>
      </c>
      <c r="DH2025">
        <f t="shared" si="962"/>
        <v>101.21</v>
      </c>
      <c r="DI2025">
        <f t="shared" si="963"/>
        <v>0</v>
      </c>
      <c r="DJ2025">
        <f>DG2025+DH2025</f>
        <v>296.77999999999997</v>
      </c>
      <c r="DK2025">
        <v>1</v>
      </c>
      <c r="DL2025" t="s">
        <v>1298</v>
      </c>
      <c r="DM2025">
        <v>6</v>
      </c>
      <c r="DN2025" t="s">
        <v>1221</v>
      </c>
      <c r="DO2025">
        <v>1</v>
      </c>
    </row>
    <row r="2026" spans="1:119" x14ac:dyDescent="0.25">
      <c r="A2026">
        <f>ROW(Source!A756)</f>
        <v>756</v>
      </c>
      <c r="B2026">
        <v>353029544</v>
      </c>
      <c r="C2026">
        <v>353035190</v>
      </c>
      <c r="D2026">
        <v>342646017</v>
      </c>
      <c r="E2026">
        <v>113</v>
      </c>
      <c r="F2026">
        <v>1</v>
      </c>
      <c r="G2026">
        <v>1</v>
      </c>
      <c r="H2026">
        <v>3</v>
      </c>
      <c r="I2026" t="s">
        <v>1420</v>
      </c>
      <c r="J2026" t="s">
        <v>3</v>
      </c>
      <c r="K2026" t="s">
        <v>1421</v>
      </c>
      <c r="L2026">
        <v>3277935</v>
      </c>
      <c r="N2026">
        <v>1013</v>
      </c>
      <c r="O2026" t="s">
        <v>1422</v>
      </c>
      <c r="P2026" t="s">
        <v>1422</v>
      </c>
      <c r="Q2026">
        <v>1</v>
      </c>
      <c r="W2026">
        <v>0</v>
      </c>
      <c r="X2026">
        <v>274903907</v>
      </c>
      <c r="Y2026">
        <f>AT2026</f>
        <v>2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1</v>
      </c>
      <c r="AJ2026">
        <v>1</v>
      </c>
      <c r="AK2026">
        <v>1</v>
      </c>
      <c r="AL2026">
        <v>1</v>
      </c>
      <c r="AM2026">
        <v>-2</v>
      </c>
      <c r="AN2026">
        <v>0</v>
      </c>
      <c r="AO2026">
        <v>0</v>
      </c>
      <c r="AP2026">
        <v>0</v>
      </c>
      <c r="AQ2026">
        <v>1</v>
      </c>
      <c r="AR2026">
        <v>0</v>
      </c>
      <c r="AS2026" t="s">
        <v>3</v>
      </c>
      <c r="AT2026">
        <v>2</v>
      </c>
      <c r="AU2026" t="s">
        <v>3</v>
      </c>
      <c r="AV2026">
        <v>0</v>
      </c>
      <c r="AW2026">
        <v>2</v>
      </c>
      <c r="AX2026">
        <v>353035198</v>
      </c>
      <c r="AY2026">
        <v>1</v>
      </c>
      <c r="AZ2026">
        <v>2048</v>
      </c>
      <c r="BA2026">
        <v>2026</v>
      </c>
      <c r="BB2026">
        <v>1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0</v>
      </c>
      <c r="BK2026">
        <v>0</v>
      </c>
      <c r="BL2026">
        <v>0</v>
      </c>
      <c r="BM2026">
        <v>0</v>
      </c>
      <c r="BN2026">
        <v>0</v>
      </c>
      <c r="BO2026">
        <v>0</v>
      </c>
      <c r="BP2026">
        <v>0</v>
      </c>
      <c r="BQ2026">
        <v>0</v>
      </c>
      <c r="BR2026">
        <v>0</v>
      </c>
      <c r="BS2026">
        <v>0</v>
      </c>
      <c r="BT2026">
        <v>0</v>
      </c>
      <c r="BU2026">
        <v>0</v>
      </c>
      <c r="BV2026">
        <v>0</v>
      </c>
      <c r="BW2026">
        <v>0</v>
      </c>
      <c r="CV2026">
        <v>0</v>
      </c>
      <c r="CW2026">
        <v>0</v>
      </c>
      <c r="CX2026">
        <f>ROUND(Y2026*Source!I756,7)</f>
        <v>2</v>
      </c>
      <c r="CY2026">
        <f>AA2026</f>
        <v>0</v>
      </c>
      <c r="CZ2026">
        <f>AE2026</f>
        <v>0</v>
      </c>
      <c r="DA2026">
        <f>AI2026</f>
        <v>1</v>
      </c>
      <c r="DB2026">
        <f>ROUND(ROUND(AT2026*CZ2026,2),6)</f>
        <v>0</v>
      </c>
      <c r="DC2026">
        <f>ROUND(ROUND(AT2026*AG2026,2),6)</f>
        <v>0</v>
      </c>
      <c r="DD2026" t="s">
        <v>3</v>
      </c>
      <c r="DE2026" t="s">
        <v>3</v>
      </c>
      <c r="DF2026">
        <f t="shared" si="973"/>
        <v>0</v>
      </c>
      <c r="DG2026">
        <f t="shared" si="972"/>
        <v>0</v>
      </c>
      <c r="DH2026">
        <f t="shared" si="962"/>
        <v>0</v>
      </c>
      <c r="DI2026">
        <f t="shared" si="963"/>
        <v>0</v>
      </c>
      <c r="DJ2026">
        <f>DF2026</f>
        <v>0</v>
      </c>
      <c r="DK2026">
        <v>0</v>
      </c>
      <c r="DL2026" t="s">
        <v>3</v>
      </c>
      <c r="DM2026">
        <v>0</v>
      </c>
      <c r="DN2026" t="s">
        <v>3</v>
      </c>
      <c r="DO2026">
        <v>0</v>
      </c>
    </row>
    <row r="2027" spans="1:119" x14ac:dyDescent="0.25">
      <c r="A2027">
        <f>ROW(Source!A757)</f>
        <v>757</v>
      </c>
      <c r="B2027">
        <v>353029544</v>
      </c>
      <c r="C2027">
        <v>353035199</v>
      </c>
      <c r="D2027">
        <v>342640210</v>
      </c>
      <c r="E2027">
        <v>113</v>
      </c>
      <c r="F2027">
        <v>1</v>
      </c>
      <c r="G2027">
        <v>1</v>
      </c>
      <c r="H2027">
        <v>1</v>
      </c>
      <c r="I2027" t="s">
        <v>1268</v>
      </c>
      <c r="J2027" t="s">
        <v>3</v>
      </c>
      <c r="K2027" t="s">
        <v>1269</v>
      </c>
      <c r="L2027">
        <v>1191</v>
      </c>
      <c r="N2027">
        <v>1013</v>
      </c>
      <c r="O2027" t="s">
        <v>1221</v>
      </c>
      <c r="P2027" t="s">
        <v>1221</v>
      </c>
      <c r="Q2027">
        <v>1</v>
      </c>
      <c r="W2027">
        <v>0</v>
      </c>
      <c r="X2027">
        <v>1733635447</v>
      </c>
      <c r="Y2027">
        <f>(AT2027*ROUND((0.3*0.84),7))</f>
        <v>0.2646</v>
      </c>
      <c r="AA2027">
        <v>0</v>
      </c>
      <c r="AB2027">
        <v>0</v>
      </c>
      <c r="AC2027">
        <v>0</v>
      </c>
      <c r="AD2027">
        <v>571.20000000000005</v>
      </c>
      <c r="AE2027">
        <v>0</v>
      </c>
      <c r="AF2027">
        <v>0</v>
      </c>
      <c r="AG2027">
        <v>0</v>
      </c>
      <c r="AH2027">
        <v>571.20000000000005</v>
      </c>
      <c r="AI2027">
        <v>1</v>
      </c>
      <c r="AJ2027">
        <v>1</v>
      </c>
      <c r="AK2027">
        <v>1</v>
      </c>
      <c r="AL2027">
        <v>1</v>
      </c>
      <c r="AM2027">
        <v>-2</v>
      </c>
      <c r="AN2027">
        <v>0</v>
      </c>
      <c r="AO2027">
        <v>0</v>
      </c>
      <c r="AP2027">
        <v>1</v>
      </c>
      <c r="AQ2027">
        <v>1</v>
      </c>
      <c r="AR2027">
        <v>0</v>
      </c>
      <c r="AS2027" t="s">
        <v>3</v>
      </c>
      <c r="AT2027">
        <v>1.05</v>
      </c>
      <c r="AU2027" t="s">
        <v>764</v>
      </c>
      <c r="AV2027">
        <v>1</v>
      </c>
      <c r="AW2027">
        <v>2</v>
      </c>
      <c r="AX2027">
        <v>353035204</v>
      </c>
      <c r="AY2027">
        <v>1</v>
      </c>
      <c r="AZ2027">
        <v>0</v>
      </c>
      <c r="BA2027">
        <v>2027</v>
      </c>
      <c r="BB2027">
        <v>1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0</v>
      </c>
      <c r="BK2027">
        <v>0</v>
      </c>
      <c r="BL2027">
        <v>0</v>
      </c>
      <c r="BM2027">
        <v>599.7600000000001</v>
      </c>
      <c r="BN2027">
        <v>1.05</v>
      </c>
      <c r="BO2027">
        <v>0</v>
      </c>
      <c r="BP2027">
        <v>1</v>
      </c>
      <c r="BQ2027">
        <v>0</v>
      </c>
      <c r="BR2027">
        <v>0</v>
      </c>
      <c r="BS2027">
        <v>0</v>
      </c>
      <c r="BT2027">
        <v>151.13952</v>
      </c>
      <c r="BU2027">
        <v>0.2646</v>
      </c>
      <c r="BV2027">
        <v>0</v>
      </c>
      <c r="BW2027">
        <v>1</v>
      </c>
      <c r="CU2027">
        <f>ROUND(AT2027*Source!I757*AH2027*AL2027,2)</f>
        <v>599.76</v>
      </c>
      <c r="CV2027">
        <f>ROUND(Y2027*Source!I757,7)</f>
        <v>0.2646</v>
      </c>
      <c r="CW2027">
        <v>0</v>
      </c>
      <c r="CX2027">
        <f>ROUND(Y2027*Source!I757,7)</f>
        <v>0.2646</v>
      </c>
      <c r="CY2027">
        <f>AD2027</f>
        <v>571.20000000000005</v>
      </c>
      <c r="CZ2027">
        <f>AH2027</f>
        <v>571.20000000000005</v>
      </c>
      <c r="DA2027">
        <f>AL2027</f>
        <v>1</v>
      </c>
      <c r="DB2027">
        <f>ROUND((ROUND(AT2027*CZ2027,2)*ROUND((0.3*0.84),7)),6)</f>
        <v>151.13952</v>
      </c>
      <c r="DC2027">
        <f>ROUND((ROUND(AT2027*AG2027,2)*ROUND((0.3*0.84),7)),6)</f>
        <v>0</v>
      </c>
      <c r="DD2027" t="s">
        <v>3</v>
      </c>
      <c r="DE2027" t="s">
        <v>3</v>
      </c>
      <c r="DF2027">
        <f t="shared" si="973"/>
        <v>0</v>
      </c>
      <c r="DG2027">
        <f t="shared" si="972"/>
        <v>0</v>
      </c>
      <c r="DH2027">
        <f t="shared" si="962"/>
        <v>0</v>
      </c>
      <c r="DI2027">
        <f t="shared" si="963"/>
        <v>151.13999999999999</v>
      </c>
      <c r="DJ2027">
        <f>DI2027</f>
        <v>151.13999999999999</v>
      </c>
      <c r="DK2027">
        <v>1</v>
      </c>
      <c r="DL2027" t="s">
        <v>3</v>
      </c>
      <c r="DM2027">
        <v>0</v>
      </c>
      <c r="DN2027" t="s">
        <v>3</v>
      </c>
      <c r="DO2027">
        <v>0</v>
      </c>
    </row>
    <row r="2028" spans="1:119" x14ac:dyDescent="0.25">
      <c r="A2028">
        <f>ROW(Source!A757)</f>
        <v>757</v>
      </c>
      <c r="B2028">
        <v>353029544</v>
      </c>
      <c r="C2028">
        <v>353035199</v>
      </c>
      <c r="D2028">
        <v>342640393</v>
      </c>
      <c r="E2028">
        <v>113</v>
      </c>
      <c r="F2028">
        <v>1</v>
      </c>
      <c r="G2028">
        <v>1</v>
      </c>
      <c r="H2028">
        <v>1</v>
      </c>
      <c r="I2028" t="s">
        <v>1222</v>
      </c>
      <c r="J2028" t="s">
        <v>3</v>
      </c>
      <c r="K2028" t="s">
        <v>1223</v>
      </c>
      <c r="L2028">
        <v>1191</v>
      </c>
      <c r="N2028">
        <v>1013</v>
      </c>
      <c r="O2028" t="s">
        <v>1221</v>
      </c>
      <c r="P2028" t="s">
        <v>1221</v>
      </c>
      <c r="Q2028">
        <v>1</v>
      </c>
      <c r="W2028">
        <v>0</v>
      </c>
      <c r="X2028">
        <v>-1417349443</v>
      </c>
      <c r="Y2028">
        <f>(AT2028*ROUND((0.3*0.84),7))</f>
        <v>0.11592000000000001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1</v>
      </c>
      <c r="AJ2028">
        <v>1</v>
      </c>
      <c r="AK2028">
        <v>1</v>
      </c>
      <c r="AL2028">
        <v>1</v>
      </c>
      <c r="AM2028">
        <v>-2</v>
      </c>
      <c r="AN2028">
        <v>0</v>
      </c>
      <c r="AO2028">
        <v>0</v>
      </c>
      <c r="AP2028">
        <v>1</v>
      </c>
      <c r="AQ2028">
        <v>1</v>
      </c>
      <c r="AR2028">
        <v>0</v>
      </c>
      <c r="AS2028" t="s">
        <v>3</v>
      </c>
      <c r="AT2028">
        <v>0.46</v>
      </c>
      <c r="AU2028" t="s">
        <v>764</v>
      </c>
      <c r="AV2028">
        <v>2</v>
      </c>
      <c r="AW2028">
        <v>2</v>
      </c>
      <c r="AX2028">
        <v>353035205</v>
      </c>
      <c r="AY2028">
        <v>1</v>
      </c>
      <c r="AZ2028">
        <v>0</v>
      </c>
      <c r="BA2028">
        <v>2028</v>
      </c>
      <c r="BB2028">
        <v>1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0</v>
      </c>
      <c r="BK2028">
        <v>0</v>
      </c>
      <c r="BL2028">
        <v>0</v>
      </c>
      <c r="BM2028">
        <v>0</v>
      </c>
      <c r="BN2028">
        <v>0</v>
      </c>
      <c r="BO2028">
        <v>0</v>
      </c>
      <c r="BP2028">
        <v>0</v>
      </c>
      <c r="BQ2028">
        <v>0</v>
      </c>
      <c r="BR2028">
        <v>0</v>
      </c>
      <c r="BS2028">
        <v>0</v>
      </c>
      <c r="BT2028">
        <v>0</v>
      </c>
      <c r="BU2028">
        <v>0</v>
      </c>
      <c r="BV2028">
        <v>0</v>
      </c>
      <c r="BW2028">
        <v>0</v>
      </c>
      <c r="CV2028">
        <v>0</v>
      </c>
      <c r="CW2028">
        <v>0</v>
      </c>
      <c r="CX2028">
        <f>ROUND(Y2028*Source!I757,7)</f>
        <v>0.11592</v>
      </c>
      <c r="CY2028">
        <f>AD2028</f>
        <v>0</v>
      </c>
      <c r="CZ2028">
        <f>AH2028</f>
        <v>0</v>
      </c>
      <c r="DA2028">
        <f>AL2028</f>
        <v>1</v>
      </c>
      <c r="DB2028">
        <f>ROUND((ROUND(AT2028*CZ2028,2)*ROUND((0.3*0.84),7)),6)</f>
        <v>0</v>
      </c>
      <c r="DC2028">
        <f>ROUND((ROUND(AT2028*AG2028,2)*ROUND((0.3*0.84),7)),6)</f>
        <v>0</v>
      </c>
      <c r="DD2028" t="s">
        <v>3</v>
      </c>
      <c r="DE2028" t="s">
        <v>3</v>
      </c>
      <c r="DF2028">
        <f t="shared" si="973"/>
        <v>0</v>
      </c>
      <c r="DG2028">
        <f t="shared" si="972"/>
        <v>0</v>
      </c>
      <c r="DH2028">
        <f t="shared" si="962"/>
        <v>0</v>
      </c>
      <c r="DI2028">
        <f t="shared" si="963"/>
        <v>0</v>
      </c>
      <c r="DJ2028">
        <f>DI2028</f>
        <v>0</v>
      </c>
      <c r="DK2028">
        <v>0</v>
      </c>
      <c r="DL2028" t="s">
        <v>3</v>
      </c>
      <c r="DM2028">
        <v>0</v>
      </c>
      <c r="DN2028" t="s">
        <v>3</v>
      </c>
      <c r="DO2028">
        <v>0</v>
      </c>
    </row>
    <row r="2029" spans="1:119" x14ac:dyDescent="0.25">
      <c r="A2029">
        <f>ROW(Source!A757)</f>
        <v>757</v>
      </c>
      <c r="B2029">
        <v>353029544</v>
      </c>
      <c r="C2029">
        <v>353035199</v>
      </c>
      <c r="D2029">
        <v>342764741</v>
      </c>
      <c r="E2029">
        <v>1</v>
      </c>
      <c r="F2029">
        <v>1</v>
      </c>
      <c r="G2029">
        <v>1</v>
      </c>
      <c r="H2029">
        <v>2</v>
      </c>
      <c r="I2029" t="s">
        <v>1295</v>
      </c>
      <c r="J2029" t="s">
        <v>1296</v>
      </c>
      <c r="K2029" t="s">
        <v>1297</v>
      </c>
      <c r="L2029">
        <v>1368</v>
      </c>
      <c r="N2029">
        <v>1011</v>
      </c>
      <c r="O2029" t="s">
        <v>1227</v>
      </c>
      <c r="P2029" t="s">
        <v>1227</v>
      </c>
      <c r="Q2029">
        <v>1</v>
      </c>
      <c r="W2029">
        <v>0</v>
      </c>
      <c r="X2029">
        <v>-361847540</v>
      </c>
      <c r="Y2029">
        <f>(AT2029*ROUND((0.3*0.84),7))</f>
        <v>0.11592000000000001</v>
      </c>
      <c r="AA2029">
        <v>0</v>
      </c>
      <c r="AB2029">
        <v>1552.12</v>
      </c>
      <c r="AC2029">
        <v>803.25</v>
      </c>
      <c r="AD2029">
        <v>0</v>
      </c>
      <c r="AE2029">
        <v>0</v>
      </c>
      <c r="AF2029">
        <v>1552.12</v>
      </c>
      <c r="AG2029">
        <v>803.25</v>
      </c>
      <c r="AH2029">
        <v>0</v>
      </c>
      <c r="AI2029">
        <v>1</v>
      </c>
      <c r="AJ2029">
        <v>1</v>
      </c>
      <c r="AK2029">
        <v>1</v>
      </c>
      <c r="AL2029">
        <v>1</v>
      </c>
      <c r="AM2029">
        <v>-2</v>
      </c>
      <c r="AN2029">
        <v>0</v>
      </c>
      <c r="AO2029">
        <v>0</v>
      </c>
      <c r="AP2029">
        <v>1</v>
      </c>
      <c r="AQ2029">
        <v>1</v>
      </c>
      <c r="AR2029">
        <v>0</v>
      </c>
      <c r="AS2029" t="s">
        <v>3</v>
      </c>
      <c r="AT2029">
        <v>0.46</v>
      </c>
      <c r="AU2029" t="s">
        <v>764</v>
      </c>
      <c r="AV2029">
        <v>1</v>
      </c>
      <c r="AW2029">
        <v>2</v>
      </c>
      <c r="AX2029">
        <v>353035206</v>
      </c>
      <c r="AY2029">
        <v>1</v>
      </c>
      <c r="AZ2029">
        <v>0</v>
      </c>
      <c r="BA2029">
        <v>2029</v>
      </c>
      <c r="BB2029">
        <v>1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0</v>
      </c>
      <c r="BK2029">
        <v>713.97519999999997</v>
      </c>
      <c r="BL2029">
        <v>369.495</v>
      </c>
      <c r="BM2029">
        <v>0</v>
      </c>
      <c r="BN2029">
        <v>0</v>
      </c>
      <c r="BO2029">
        <v>0.46</v>
      </c>
      <c r="BP2029">
        <v>1</v>
      </c>
      <c r="BQ2029">
        <v>0</v>
      </c>
      <c r="BR2029">
        <v>179.92175040000001</v>
      </c>
      <c r="BS2029">
        <v>93.112740000000002</v>
      </c>
      <c r="BT2029">
        <v>0</v>
      </c>
      <c r="BU2029">
        <v>0</v>
      </c>
      <c r="BV2029">
        <v>0.11592000000000001</v>
      </c>
      <c r="BW2029">
        <v>1</v>
      </c>
      <c r="CV2029">
        <v>0</v>
      </c>
      <c r="CW2029">
        <f>ROUND(Y2029*Source!I757*DO2029,7)</f>
        <v>0.11592</v>
      </c>
      <c r="CX2029">
        <f>ROUND(Y2029*Source!I757,7)</f>
        <v>0.11592</v>
      </c>
      <c r="CY2029">
        <f>AB2029</f>
        <v>1552.12</v>
      </c>
      <c r="CZ2029">
        <f>AF2029</f>
        <v>1552.12</v>
      </c>
      <c r="DA2029">
        <f>AJ2029</f>
        <v>1</v>
      </c>
      <c r="DB2029">
        <f>ROUND((ROUND(AT2029*CZ2029,2)*ROUND((0.3*0.84),7)),6)</f>
        <v>179.92295999999999</v>
      </c>
      <c r="DC2029">
        <f>ROUND((ROUND(AT2029*AG2029,2)*ROUND((0.3*0.84),7)),6)</f>
        <v>93.114000000000004</v>
      </c>
      <c r="DD2029" t="s">
        <v>3</v>
      </c>
      <c r="DE2029" t="s">
        <v>3</v>
      </c>
      <c r="DF2029">
        <f t="shared" si="973"/>
        <v>0</v>
      </c>
      <c r="DG2029">
        <f t="shared" si="972"/>
        <v>179.92</v>
      </c>
      <c r="DH2029">
        <f t="shared" si="962"/>
        <v>93.11</v>
      </c>
      <c r="DI2029">
        <f t="shared" si="963"/>
        <v>0</v>
      </c>
      <c r="DJ2029">
        <f>DG2029+DH2029</f>
        <v>273.02999999999997</v>
      </c>
      <c r="DK2029">
        <v>1</v>
      </c>
      <c r="DL2029" t="s">
        <v>1298</v>
      </c>
      <c r="DM2029">
        <v>6</v>
      </c>
      <c r="DN2029" t="s">
        <v>1221</v>
      </c>
      <c r="DO2029">
        <v>1</v>
      </c>
    </row>
    <row r="2030" spans="1:119" x14ac:dyDescent="0.25">
      <c r="A2030">
        <f>ROW(Source!A757)</f>
        <v>757</v>
      </c>
      <c r="B2030">
        <v>353029544</v>
      </c>
      <c r="C2030">
        <v>353035199</v>
      </c>
      <c r="D2030">
        <v>342646017</v>
      </c>
      <c r="E2030">
        <v>113</v>
      </c>
      <c r="F2030">
        <v>1</v>
      </c>
      <c r="G2030">
        <v>1</v>
      </c>
      <c r="H2030">
        <v>3</v>
      </c>
      <c r="I2030" t="s">
        <v>1420</v>
      </c>
      <c r="J2030" t="s">
        <v>3</v>
      </c>
      <c r="K2030" t="s">
        <v>1421</v>
      </c>
      <c r="L2030">
        <v>3277935</v>
      </c>
      <c r="N2030">
        <v>1013</v>
      </c>
      <c r="O2030" t="s">
        <v>1422</v>
      </c>
      <c r="P2030" t="s">
        <v>1422</v>
      </c>
      <c r="Q2030">
        <v>1</v>
      </c>
      <c r="W2030">
        <v>0</v>
      </c>
      <c r="X2030">
        <v>274903907</v>
      </c>
      <c r="Y2030">
        <f>AT2030</f>
        <v>2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1</v>
      </c>
      <c r="AJ2030">
        <v>1</v>
      </c>
      <c r="AK2030">
        <v>1</v>
      </c>
      <c r="AL2030">
        <v>1</v>
      </c>
      <c r="AM2030">
        <v>-2</v>
      </c>
      <c r="AN2030">
        <v>0</v>
      </c>
      <c r="AO2030">
        <v>0</v>
      </c>
      <c r="AP2030">
        <v>0</v>
      </c>
      <c r="AQ2030">
        <v>1</v>
      </c>
      <c r="AR2030">
        <v>0</v>
      </c>
      <c r="AS2030" t="s">
        <v>3</v>
      </c>
      <c r="AT2030">
        <v>2</v>
      </c>
      <c r="AU2030" t="s">
        <v>3</v>
      </c>
      <c r="AV2030">
        <v>0</v>
      </c>
      <c r="AW2030">
        <v>2</v>
      </c>
      <c r="AX2030">
        <v>353035207</v>
      </c>
      <c r="AY2030">
        <v>1</v>
      </c>
      <c r="AZ2030">
        <v>2048</v>
      </c>
      <c r="BA2030">
        <v>2030</v>
      </c>
      <c r="BB2030">
        <v>1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0</v>
      </c>
      <c r="BK2030">
        <v>0</v>
      </c>
      <c r="BL2030">
        <v>0</v>
      </c>
      <c r="BM2030">
        <v>0</v>
      </c>
      <c r="BN2030">
        <v>0</v>
      </c>
      <c r="BO2030">
        <v>0</v>
      </c>
      <c r="BP2030">
        <v>0</v>
      </c>
      <c r="BQ2030">
        <v>0</v>
      </c>
      <c r="BR2030">
        <v>0</v>
      </c>
      <c r="BS2030">
        <v>0</v>
      </c>
      <c r="BT2030">
        <v>0</v>
      </c>
      <c r="BU2030">
        <v>0</v>
      </c>
      <c r="BV2030">
        <v>0</v>
      </c>
      <c r="BW2030">
        <v>0</v>
      </c>
      <c r="CV2030">
        <v>0</v>
      </c>
      <c r="CW2030">
        <v>0</v>
      </c>
      <c r="CX2030">
        <f>ROUND(Y2030*Source!I757,7)</f>
        <v>2</v>
      </c>
      <c r="CY2030">
        <f>AA2030</f>
        <v>0</v>
      </c>
      <c r="CZ2030">
        <f>AE2030</f>
        <v>0</v>
      </c>
      <c r="DA2030">
        <f>AI2030</f>
        <v>1</v>
      </c>
      <c r="DB2030">
        <f>ROUND(ROUND(AT2030*CZ2030,2),6)</f>
        <v>0</v>
      </c>
      <c r="DC2030">
        <f>ROUND(ROUND(AT2030*AG2030,2),6)</f>
        <v>0</v>
      </c>
      <c r="DD2030" t="s">
        <v>3</v>
      </c>
      <c r="DE2030" t="s">
        <v>3</v>
      </c>
      <c r="DF2030">
        <f t="shared" si="973"/>
        <v>0</v>
      </c>
      <c r="DG2030">
        <f t="shared" si="972"/>
        <v>0</v>
      </c>
      <c r="DH2030">
        <f t="shared" si="962"/>
        <v>0</v>
      </c>
      <c r="DI2030">
        <f t="shared" si="963"/>
        <v>0</v>
      </c>
      <c r="DJ2030">
        <f>DF2030</f>
        <v>0</v>
      </c>
      <c r="DK2030">
        <v>0</v>
      </c>
      <c r="DL2030" t="s">
        <v>3</v>
      </c>
      <c r="DM2030">
        <v>0</v>
      </c>
      <c r="DN2030" t="s">
        <v>3</v>
      </c>
      <c r="DO2030">
        <v>0</v>
      </c>
    </row>
    <row r="2031" spans="1:119" x14ac:dyDescent="0.25">
      <c r="A2031">
        <f>ROW(Source!A758)</f>
        <v>758</v>
      </c>
      <c r="B2031">
        <v>353029544</v>
      </c>
      <c r="C2031">
        <v>353035208</v>
      </c>
      <c r="D2031">
        <v>342640210</v>
      </c>
      <c r="E2031">
        <v>113</v>
      </c>
      <c r="F2031">
        <v>1</v>
      </c>
      <c r="G2031">
        <v>1</v>
      </c>
      <c r="H2031">
        <v>1</v>
      </c>
      <c r="I2031" t="s">
        <v>1268</v>
      </c>
      <c r="J2031" t="s">
        <v>3</v>
      </c>
      <c r="K2031" t="s">
        <v>1269</v>
      </c>
      <c r="L2031">
        <v>1191</v>
      </c>
      <c r="N2031">
        <v>1013</v>
      </c>
      <c r="O2031" t="s">
        <v>1221</v>
      </c>
      <c r="P2031" t="s">
        <v>1221</v>
      </c>
      <c r="Q2031">
        <v>1</v>
      </c>
      <c r="W2031">
        <v>0</v>
      </c>
      <c r="X2031">
        <v>1733635447</v>
      </c>
      <c r="Y2031">
        <f>(AT2031*ROUND(0.84,7))</f>
        <v>0.88200000000000001</v>
      </c>
      <c r="AA2031">
        <v>0</v>
      </c>
      <c r="AB2031">
        <v>0</v>
      </c>
      <c r="AC2031">
        <v>0</v>
      </c>
      <c r="AD2031">
        <v>571.20000000000005</v>
      </c>
      <c r="AE2031">
        <v>0</v>
      </c>
      <c r="AF2031">
        <v>0</v>
      </c>
      <c r="AG2031">
        <v>0</v>
      </c>
      <c r="AH2031">
        <v>571.20000000000005</v>
      </c>
      <c r="AI2031">
        <v>1</v>
      </c>
      <c r="AJ2031">
        <v>1</v>
      </c>
      <c r="AK2031">
        <v>1</v>
      </c>
      <c r="AL2031">
        <v>1</v>
      </c>
      <c r="AM2031">
        <v>-2</v>
      </c>
      <c r="AN2031">
        <v>0</v>
      </c>
      <c r="AO2031">
        <v>0</v>
      </c>
      <c r="AP2031">
        <v>1</v>
      </c>
      <c r="AQ2031">
        <v>1</v>
      </c>
      <c r="AR2031">
        <v>0</v>
      </c>
      <c r="AS2031" t="s">
        <v>3</v>
      </c>
      <c r="AT2031">
        <v>1.05</v>
      </c>
      <c r="AU2031" t="s">
        <v>24</v>
      </c>
      <c r="AV2031">
        <v>1</v>
      </c>
      <c r="AW2031">
        <v>2</v>
      </c>
      <c r="AX2031">
        <v>353035213</v>
      </c>
      <c r="AY2031">
        <v>1</v>
      </c>
      <c r="AZ2031">
        <v>0</v>
      </c>
      <c r="BA2031">
        <v>2031</v>
      </c>
      <c r="BB2031">
        <v>1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0</v>
      </c>
      <c r="BK2031">
        <v>0</v>
      </c>
      <c r="BL2031">
        <v>0</v>
      </c>
      <c r="BM2031">
        <v>599.7600000000001</v>
      </c>
      <c r="BN2031">
        <v>1.05</v>
      </c>
      <c r="BO2031">
        <v>0</v>
      </c>
      <c r="BP2031">
        <v>1</v>
      </c>
      <c r="BQ2031">
        <v>0</v>
      </c>
      <c r="BR2031">
        <v>0</v>
      </c>
      <c r="BS2031">
        <v>0</v>
      </c>
      <c r="BT2031">
        <v>503.79840000000007</v>
      </c>
      <c r="BU2031">
        <v>0.88200000000000001</v>
      </c>
      <c r="BV2031">
        <v>0</v>
      </c>
      <c r="BW2031">
        <v>1</v>
      </c>
      <c r="CU2031">
        <f>ROUND(AT2031*Source!I758*AH2031*AL2031,2)</f>
        <v>599.76</v>
      </c>
      <c r="CV2031">
        <f>ROUND(Y2031*Source!I758,7)</f>
        <v>0.88200000000000001</v>
      </c>
      <c r="CW2031">
        <v>0</v>
      </c>
      <c r="CX2031">
        <f>ROUND(Y2031*Source!I758,7)</f>
        <v>0.88200000000000001</v>
      </c>
      <c r="CY2031">
        <f>AD2031</f>
        <v>571.20000000000005</v>
      </c>
      <c r="CZ2031">
        <f>AH2031</f>
        <v>571.20000000000005</v>
      </c>
      <c r="DA2031">
        <f>AL2031</f>
        <v>1</v>
      </c>
      <c r="DB2031">
        <f>ROUND((ROUND(AT2031*CZ2031,2)*ROUND(0.84,7)),6)</f>
        <v>503.79840000000002</v>
      </c>
      <c r="DC2031">
        <f>ROUND((ROUND(AT2031*AG2031,2)*ROUND(0.84,7)),6)</f>
        <v>0</v>
      </c>
      <c r="DD2031" t="s">
        <v>3</v>
      </c>
      <c r="DE2031" t="s">
        <v>3</v>
      </c>
      <c r="DF2031">
        <f t="shared" si="973"/>
        <v>0</v>
      </c>
      <c r="DG2031">
        <f t="shared" si="972"/>
        <v>0</v>
      </c>
      <c r="DH2031">
        <f t="shared" si="962"/>
        <v>0</v>
      </c>
      <c r="DI2031">
        <f t="shared" si="963"/>
        <v>503.8</v>
      </c>
      <c r="DJ2031">
        <f>DI2031</f>
        <v>503.8</v>
      </c>
      <c r="DK2031">
        <v>1</v>
      </c>
      <c r="DL2031" t="s">
        <v>3</v>
      </c>
      <c r="DM2031">
        <v>0</v>
      </c>
      <c r="DN2031" t="s">
        <v>3</v>
      </c>
      <c r="DO2031">
        <v>0</v>
      </c>
    </row>
    <row r="2032" spans="1:119" x14ac:dyDescent="0.25">
      <c r="A2032">
        <f>ROW(Source!A758)</f>
        <v>758</v>
      </c>
      <c r="B2032">
        <v>353029544</v>
      </c>
      <c r="C2032">
        <v>353035208</v>
      </c>
      <c r="D2032">
        <v>342640393</v>
      </c>
      <c r="E2032">
        <v>113</v>
      </c>
      <c r="F2032">
        <v>1</v>
      </c>
      <c r="G2032">
        <v>1</v>
      </c>
      <c r="H2032">
        <v>1</v>
      </c>
      <c r="I2032" t="s">
        <v>1222</v>
      </c>
      <c r="J2032" t="s">
        <v>3</v>
      </c>
      <c r="K2032" t="s">
        <v>1223</v>
      </c>
      <c r="L2032">
        <v>1191</v>
      </c>
      <c r="N2032">
        <v>1013</v>
      </c>
      <c r="O2032" t="s">
        <v>1221</v>
      </c>
      <c r="P2032" t="s">
        <v>1221</v>
      </c>
      <c r="Q2032">
        <v>1</v>
      </c>
      <c r="W2032">
        <v>0</v>
      </c>
      <c r="X2032">
        <v>-1417349443</v>
      </c>
      <c r="Y2032">
        <f>(AT2032*ROUND(0.84,7))</f>
        <v>0.38640000000000002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1</v>
      </c>
      <c r="AJ2032">
        <v>1</v>
      </c>
      <c r="AK2032">
        <v>1</v>
      </c>
      <c r="AL2032">
        <v>1</v>
      </c>
      <c r="AM2032">
        <v>-2</v>
      </c>
      <c r="AN2032">
        <v>0</v>
      </c>
      <c r="AO2032">
        <v>0</v>
      </c>
      <c r="AP2032">
        <v>1</v>
      </c>
      <c r="AQ2032">
        <v>1</v>
      </c>
      <c r="AR2032">
        <v>0</v>
      </c>
      <c r="AS2032" t="s">
        <v>3</v>
      </c>
      <c r="AT2032">
        <v>0.46</v>
      </c>
      <c r="AU2032" t="s">
        <v>24</v>
      </c>
      <c r="AV2032">
        <v>2</v>
      </c>
      <c r="AW2032">
        <v>2</v>
      </c>
      <c r="AX2032">
        <v>353035214</v>
      </c>
      <c r="AY2032">
        <v>1</v>
      </c>
      <c r="AZ2032">
        <v>0</v>
      </c>
      <c r="BA2032">
        <v>2032</v>
      </c>
      <c r="BB2032">
        <v>1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0</v>
      </c>
      <c r="BK2032">
        <v>0</v>
      </c>
      <c r="BL2032">
        <v>0</v>
      </c>
      <c r="BM2032">
        <v>0</v>
      </c>
      <c r="BN2032">
        <v>0</v>
      </c>
      <c r="BO2032">
        <v>0</v>
      </c>
      <c r="BP2032">
        <v>0</v>
      </c>
      <c r="BQ2032">
        <v>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CV2032">
        <v>0</v>
      </c>
      <c r="CW2032">
        <v>0</v>
      </c>
      <c r="CX2032">
        <f>ROUND(Y2032*Source!I758,7)</f>
        <v>0.38640000000000002</v>
      </c>
      <c r="CY2032">
        <f>AD2032</f>
        <v>0</v>
      </c>
      <c r="CZ2032">
        <f>AH2032</f>
        <v>0</v>
      </c>
      <c r="DA2032">
        <f>AL2032</f>
        <v>1</v>
      </c>
      <c r="DB2032">
        <f>ROUND((ROUND(AT2032*CZ2032,2)*ROUND(0.84,7)),6)</f>
        <v>0</v>
      </c>
      <c r="DC2032">
        <f>ROUND((ROUND(AT2032*AG2032,2)*ROUND(0.84,7)),6)</f>
        <v>0</v>
      </c>
      <c r="DD2032" t="s">
        <v>3</v>
      </c>
      <c r="DE2032" t="s">
        <v>3</v>
      </c>
      <c r="DF2032">
        <f t="shared" si="973"/>
        <v>0</v>
      </c>
      <c r="DG2032">
        <f t="shared" si="972"/>
        <v>0</v>
      </c>
      <c r="DH2032">
        <f t="shared" si="962"/>
        <v>0</v>
      </c>
      <c r="DI2032">
        <f t="shared" si="963"/>
        <v>0</v>
      </c>
      <c r="DJ2032">
        <f>DI2032</f>
        <v>0</v>
      </c>
      <c r="DK2032">
        <v>0</v>
      </c>
      <c r="DL2032" t="s">
        <v>3</v>
      </c>
      <c r="DM2032">
        <v>0</v>
      </c>
      <c r="DN2032" t="s">
        <v>3</v>
      </c>
      <c r="DO2032">
        <v>0</v>
      </c>
    </row>
    <row r="2033" spans="1:119" x14ac:dyDescent="0.25">
      <c r="A2033">
        <f>ROW(Source!A758)</f>
        <v>758</v>
      </c>
      <c r="B2033">
        <v>353029544</v>
      </c>
      <c r="C2033">
        <v>353035208</v>
      </c>
      <c r="D2033">
        <v>342764741</v>
      </c>
      <c r="E2033">
        <v>1</v>
      </c>
      <c r="F2033">
        <v>1</v>
      </c>
      <c r="G2033">
        <v>1</v>
      </c>
      <c r="H2033">
        <v>2</v>
      </c>
      <c r="I2033" t="s">
        <v>1295</v>
      </c>
      <c r="J2033" t="s">
        <v>1296</v>
      </c>
      <c r="K2033" t="s">
        <v>1297</v>
      </c>
      <c r="L2033">
        <v>1368</v>
      </c>
      <c r="N2033">
        <v>1011</v>
      </c>
      <c r="O2033" t="s">
        <v>1227</v>
      </c>
      <c r="P2033" t="s">
        <v>1227</v>
      </c>
      <c r="Q2033">
        <v>1</v>
      </c>
      <c r="W2033">
        <v>0</v>
      </c>
      <c r="X2033">
        <v>-361847540</v>
      </c>
      <c r="Y2033">
        <f>(AT2033*ROUND(0.84,7))</f>
        <v>0.38640000000000002</v>
      </c>
      <c r="AA2033">
        <v>0</v>
      </c>
      <c r="AB2033">
        <v>1552.12</v>
      </c>
      <c r="AC2033">
        <v>803.25</v>
      </c>
      <c r="AD2033">
        <v>0</v>
      </c>
      <c r="AE2033">
        <v>0</v>
      </c>
      <c r="AF2033">
        <v>1552.12</v>
      </c>
      <c r="AG2033">
        <v>803.25</v>
      </c>
      <c r="AH2033">
        <v>0</v>
      </c>
      <c r="AI2033">
        <v>1</v>
      </c>
      <c r="AJ2033">
        <v>1</v>
      </c>
      <c r="AK2033">
        <v>1</v>
      </c>
      <c r="AL2033">
        <v>1</v>
      </c>
      <c r="AM2033">
        <v>-2</v>
      </c>
      <c r="AN2033">
        <v>0</v>
      </c>
      <c r="AO2033">
        <v>0</v>
      </c>
      <c r="AP2033">
        <v>1</v>
      </c>
      <c r="AQ2033">
        <v>1</v>
      </c>
      <c r="AR2033">
        <v>0</v>
      </c>
      <c r="AS2033" t="s">
        <v>3</v>
      </c>
      <c r="AT2033">
        <v>0.46</v>
      </c>
      <c r="AU2033" t="s">
        <v>24</v>
      </c>
      <c r="AV2033">
        <v>1</v>
      </c>
      <c r="AW2033">
        <v>2</v>
      </c>
      <c r="AX2033">
        <v>353035215</v>
      </c>
      <c r="AY2033">
        <v>1</v>
      </c>
      <c r="AZ2033">
        <v>0</v>
      </c>
      <c r="BA2033">
        <v>2033</v>
      </c>
      <c r="BB2033">
        <v>1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0</v>
      </c>
      <c r="BK2033">
        <v>713.97519999999997</v>
      </c>
      <c r="BL2033">
        <v>369.495</v>
      </c>
      <c r="BM2033">
        <v>0</v>
      </c>
      <c r="BN2033">
        <v>0</v>
      </c>
      <c r="BO2033">
        <v>0.46</v>
      </c>
      <c r="BP2033">
        <v>1</v>
      </c>
      <c r="BQ2033">
        <v>0</v>
      </c>
      <c r="BR2033">
        <v>599.73916799999995</v>
      </c>
      <c r="BS2033">
        <v>310.37580000000003</v>
      </c>
      <c r="BT2033">
        <v>0</v>
      </c>
      <c r="BU2033">
        <v>0</v>
      </c>
      <c r="BV2033">
        <v>0.38640000000000002</v>
      </c>
      <c r="BW2033">
        <v>1</v>
      </c>
      <c r="CV2033">
        <v>0</v>
      </c>
      <c r="CW2033">
        <f>ROUND(Y2033*Source!I758*DO2033,7)</f>
        <v>0.38640000000000002</v>
      </c>
      <c r="CX2033">
        <f>ROUND(Y2033*Source!I758,7)</f>
        <v>0.38640000000000002</v>
      </c>
      <c r="CY2033">
        <f>AB2033</f>
        <v>1552.12</v>
      </c>
      <c r="CZ2033">
        <f>AF2033</f>
        <v>1552.12</v>
      </c>
      <c r="DA2033">
        <f>AJ2033</f>
        <v>1</v>
      </c>
      <c r="DB2033">
        <f>ROUND((ROUND(AT2033*CZ2033,2)*ROUND(0.84,7)),6)</f>
        <v>599.7432</v>
      </c>
      <c r="DC2033">
        <f>ROUND((ROUND(AT2033*AG2033,2)*ROUND(0.84,7)),6)</f>
        <v>310.38</v>
      </c>
      <c r="DD2033" t="s">
        <v>3</v>
      </c>
      <c r="DE2033" t="s">
        <v>3</v>
      </c>
      <c r="DF2033">
        <f t="shared" si="973"/>
        <v>0</v>
      </c>
      <c r="DG2033">
        <f t="shared" si="972"/>
        <v>599.74</v>
      </c>
      <c r="DH2033">
        <f t="shared" si="962"/>
        <v>310.38</v>
      </c>
      <c r="DI2033">
        <f t="shared" si="963"/>
        <v>0</v>
      </c>
      <c r="DJ2033">
        <f>DG2033+DH2033</f>
        <v>910.12</v>
      </c>
      <c r="DK2033">
        <v>1</v>
      </c>
      <c r="DL2033" t="s">
        <v>1298</v>
      </c>
      <c r="DM2033">
        <v>6</v>
      </c>
      <c r="DN2033" t="s">
        <v>1221</v>
      </c>
      <c r="DO2033">
        <v>1</v>
      </c>
    </row>
    <row r="2034" spans="1:119" x14ac:dyDescent="0.25">
      <c r="A2034">
        <f>ROW(Source!A758)</f>
        <v>758</v>
      </c>
      <c r="B2034">
        <v>353029544</v>
      </c>
      <c r="C2034">
        <v>353035208</v>
      </c>
      <c r="D2034">
        <v>342646017</v>
      </c>
      <c r="E2034">
        <v>113</v>
      </c>
      <c r="F2034">
        <v>1</v>
      </c>
      <c r="G2034">
        <v>1</v>
      </c>
      <c r="H2034">
        <v>3</v>
      </c>
      <c r="I2034" t="s">
        <v>1420</v>
      </c>
      <c r="J2034" t="s">
        <v>3</v>
      </c>
      <c r="K2034" t="s">
        <v>1421</v>
      </c>
      <c r="L2034">
        <v>3277935</v>
      </c>
      <c r="N2034">
        <v>1013</v>
      </c>
      <c r="O2034" t="s">
        <v>1422</v>
      </c>
      <c r="P2034" t="s">
        <v>1422</v>
      </c>
      <c r="Q2034">
        <v>1</v>
      </c>
      <c r="W2034">
        <v>0</v>
      </c>
      <c r="X2034">
        <v>274903907</v>
      </c>
      <c r="Y2034">
        <f>AT2034</f>
        <v>2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1</v>
      </c>
      <c r="AJ2034">
        <v>1</v>
      </c>
      <c r="AK2034">
        <v>1</v>
      </c>
      <c r="AL2034">
        <v>1</v>
      </c>
      <c r="AM2034">
        <v>-2</v>
      </c>
      <c r="AN2034">
        <v>0</v>
      </c>
      <c r="AO2034">
        <v>0</v>
      </c>
      <c r="AP2034">
        <v>0</v>
      </c>
      <c r="AQ2034">
        <v>1</v>
      </c>
      <c r="AR2034">
        <v>0</v>
      </c>
      <c r="AS2034" t="s">
        <v>3</v>
      </c>
      <c r="AT2034">
        <v>2</v>
      </c>
      <c r="AU2034" t="s">
        <v>3</v>
      </c>
      <c r="AV2034">
        <v>0</v>
      </c>
      <c r="AW2034">
        <v>2</v>
      </c>
      <c r="AX2034">
        <v>353035216</v>
      </c>
      <c r="AY2034">
        <v>1</v>
      </c>
      <c r="AZ2034">
        <v>2048</v>
      </c>
      <c r="BA2034">
        <v>2034</v>
      </c>
      <c r="BB2034">
        <v>1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</v>
      </c>
      <c r="BK2034">
        <v>0</v>
      </c>
      <c r="BL2034">
        <v>0</v>
      </c>
      <c r="BM2034">
        <v>0</v>
      </c>
      <c r="BN2034">
        <v>0</v>
      </c>
      <c r="BO2034">
        <v>0</v>
      </c>
      <c r="BP2034">
        <v>0</v>
      </c>
      <c r="BQ2034">
        <v>0</v>
      </c>
      <c r="BR2034">
        <v>0</v>
      </c>
      <c r="BS2034">
        <v>0</v>
      </c>
      <c r="BT2034">
        <v>0</v>
      </c>
      <c r="BU2034">
        <v>0</v>
      </c>
      <c r="BV2034">
        <v>0</v>
      </c>
      <c r="BW2034">
        <v>0</v>
      </c>
      <c r="CV2034">
        <v>0</v>
      </c>
      <c r="CW2034">
        <v>0</v>
      </c>
      <c r="CX2034">
        <f>ROUND(Y2034*Source!I758,7)</f>
        <v>2</v>
      </c>
      <c r="CY2034">
        <f>AA2034</f>
        <v>0</v>
      </c>
      <c r="CZ2034">
        <f>AE2034</f>
        <v>0</v>
      </c>
      <c r="DA2034">
        <f>AI2034</f>
        <v>1</v>
      </c>
      <c r="DB2034">
        <f>ROUND(ROUND(AT2034*CZ2034,2),6)</f>
        <v>0</v>
      </c>
      <c r="DC2034">
        <f>ROUND(ROUND(AT2034*AG2034,2),6)</f>
        <v>0</v>
      </c>
      <c r="DD2034" t="s">
        <v>3</v>
      </c>
      <c r="DE2034" t="s">
        <v>3</v>
      </c>
      <c r="DF2034">
        <f t="shared" si="973"/>
        <v>0</v>
      </c>
      <c r="DG2034">
        <f t="shared" si="972"/>
        <v>0</v>
      </c>
      <c r="DH2034">
        <f t="shared" si="962"/>
        <v>0</v>
      </c>
      <c r="DI2034">
        <f t="shared" si="963"/>
        <v>0</v>
      </c>
      <c r="DJ2034">
        <f>DF2034</f>
        <v>0</v>
      </c>
      <c r="DK2034">
        <v>0</v>
      </c>
      <c r="DL2034" t="s">
        <v>3</v>
      </c>
      <c r="DM2034">
        <v>0</v>
      </c>
      <c r="DN2034" t="s">
        <v>3</v>
      </c>
      <c r="DO2034">
        <v>0</v>
      </c>
    </row>
    <row r="2035" spans="1:119" x14ac:dyDescent="0.25">
      <c r="A2035">
        <f>ROW(Source!A759)</f>
        <v>759</v>
      </c>
      <c r="B2035">
        <v>353029544</v>
      </c>
      <c r="C2035">
        <v>353035217</v>
      </c>
      <c r="D2035">
        <v>342640222</v>
      </c>
      <c r="E2035">
        <v>113</v>
      </c>
      <c r="F2035">
        <v>1</v>
      </c>
      <c r="G2035">
        <v>1</v>
      </c>
      <c r="H2035">
        <v>1</v>
      </c>
      <c r="I2035" t="s">
        <v>1273</v>
      </c>
      <c r="J2035" t="s">
        <v>3</v>
      </c>
      <c r="K2035" t="s">
        <v>1274</v>
      </c>
      <c r="L2035">
        <v>1191</v>
      </c>
      <c r="N2035">
        <v>1013</v>
      </c>
      <c r="O2035" t="s">
        <v>1221</v>
      </c>
      <c r="P2035" t="s">
        <v>1221</v>
      </c>
      <c r="Q2035">
        <v>1</v>
      </c>
      <c r="W2035">
        <v>0</v>
      </c>
      <c r="X2035">
        <v>888410196</v>
      </c>
      <c r="Y2035">
        <f>(AT2035*ROUND((0.3*0.84),7))</f>
        <v>0.1008</v>
      </c>
      <c r="AA2035">
        <v>0</v>
      </c>
      <c r="AB2035">
        <v>0</v>
      </c>
      <c r="AC2035">
        <v>0</v>
      </c>
      <c r="AD2035">
        <v>597.98</v>
      </c>
      <c r="AE2035">
        <v>0</v>
      </c>
      <c r="AF2035">
        <v>0</v>
      </c>
      <c r="AG2035">
        <v>0</v>
      </c>
      <c r="AH2035">
        <v>597.98</v>
      </c>
      <c r="AI2035">
        <v>1</v>
      </c>
      <c r="AJ2035">
        <v>1</v>
      </c>
      <c r="AK2035">
        <v>1</v>
      </c>
      <c r="AL2035">
        <v>1</v>
      </c>
      <c r="AM2035">
        <v>-2</v>
      </c>
      <c r="AN2035">
        <v>0</v>
      </c>
      <c r="AO2035">
        <v>0</v>
      </c>
      <c r="AP2035">
        <v>1</v>
      </c>
      <c r="AQ2035">
        <v>1</v>
      </c>
      <c r="AR2035">
        <v>0</v>
      </c>
      <c r="AS2035" t="s">
        <v>3</v>
      </c>
      <c r="AT2035">
        <v>0.4</v>
      </c>
      <c r="AU2035" t="s">
        <v>764</v>
      </c>
      <c r="AV2035">
        <v>1</v>
      </c>
      <c r="AW2035">
        <v>2</v>
      </c>
      <c r="AX2035">
        <v>353035224</v>
      </c>
      <c r="AY2035">
        <v>1</v>
      </c>
      <c r="AZ2035">
        <v>0</v>
      </c>
      <c r="BA2035">
        <v>2035</v>
      </c>
      <c r="BB2035">
        <v>1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</v>
      </c>
      <c r="BK2035">
        <v>0</v>
      </c>
      <c r="BL2035">
        <v>0</v>
      </c>
      <c r="BM2035">
        <v>239.19200000000001</v>
      </c>
      <c r="BN2035">
        <v>0.4</v>
      </c>
      <c r="BO2035">
        <v>0</v>
      </c>
      <c r="BP2035">
        <v>1</v>
      </c>
      <c r="BQ2035">
        <v>0</v>
      </c>
      <c r="BR2035">
        <v>0</v>
      </c>
      <c r="BS2035">
        <v>0</v>
      </c>
      <c r="BT2035">
        <v>60.276383999999993</v>
      </c>
      <c r="BU2035">
        <v>0.10079999999999999</v>
      </c>
      <c r="BV2035">
        <v>0</v>
      </c>
      <c r="BW2035">
        <v>1</v>
      </c>
      <c r="CU2035">
        <f>ROUND(AT2035*Source!I759*AH2035*AL2035,2)</f>
        <v>239.19</v>
      </c>
      <c r="CV2035">
        <f>ROUND(Y2035*Source!I759,7)</f>
        <v>0.1008</v>
      </c>
      <c r="CW2035">
        <v>0</v>
      </c>
      <c r="CX2035">
        <f>ROUND(Y2035*Source!I759,7)</f>
        <v>0.1008</v>
      </c>
      <c r="CY2035">
        <f>AD2035</f>
        <v>597.98</v>
      </c>
      <c r="CZ2035">
        <f>AH2035</f>
        <v>597.98</v>
      </c>
      <c r="DA2035">
        <f>AL2035</f>
        <v>1</v>
      </c>
      <c r="DB2035">
        <f>ROUND((ROUND(AT2035*CZ2035,2)*ROUND((0.3*0.84),7)),6)</f>
        <v>60.275880000000001</v>
      </c>
      <c r="DC2035">
        <f>ROUND((ROUND(AT2035*AG2035,2)*ROUND((0.3*0.84),7)),6)</f>
        <v>0</v>
      </c>
      <c r="DD2035" t="s">
        <v>3</v>
      </c>
      <c r="DE2035" t="s">
        <v>3</v>
      </c>
      <c r="DF2035">
        <f t="shared" si="973"/>
        <v>0</v>
      </c>
      <c r="DG2035">
        <f t="shared" si="972"/>
        <v>0</v>
      </c>
      <c r="DH2035">
        <f t="shared" si="962"/>
        <v>0</v>
      </c>
      <c r="DI2035">
        <f t="shared" si="963"/>
        <v>60.28</v>
      </c>
      <c r="DJ2035">
        <f>DI2035</f>
        <v>60.28</v>
      </c>
      <c r="DK2035">
        <v>1</v>
      </c>
      <c r="DL2035" t="s">
        <v>3</v>
      </c>
      <c r="DM2035">
        <v>0</v>
      </c>
      <c r="DN2035" t="s">
        <v>3</v>
      </c>
      <c r="DO2035">
        <v>0</v>
      </c>
    </row>
    <row r="2036" spans="1:119" x14ac:dyDescent="0.25">
      <c r="A2036">
        <f>ROW(Source!A759)</f>
        <v>759</v>
      </c>
      <c r="B2036">
        <v>353029544</v>
      </c>
      <c r="C2036">
        <v>353035217</v>
      </c>
      <c r="D2036">
        <v>342640393</v>
      </c>
      <c r="E2036">
        <v>113</v>
      </c>
      <c r="F2036">
        <v>1</v>
      </c>
      <c r="G2036">
        <v>1</v>
      </c>
      <c r="H2036">
        <v>1</v>
      </c>
      <c r="I2036" t="s">
        <v>1222</v>
      </c>
      <c r="J2036" t="s">
        <v>3</v>
      </c>
      <c r="K2036" t="s">
        <v>1223</v>
      </c>
      <c r="L2036">
        <v>1191</v>
      </c>
      <c r="N2036">
        <v>1013</v>
      </c>
      <c r="O2036" t="s">
        <v>1221</v>
      </c>
      <c r="P2036" t="s">
        <v>1221</v>
      </c>
      <c r="Q2036">
        <v>1</v>
      </c>
      <c r="W2036">
        <v>0</v>
      </c>
      <c r="X2036">
        <v>-1417349443</v>
      </c>
      <c r="Y2036">
        <f>(AT2036*ROUND((0.3*0.84),7))</f>
        <v>2.5200000000000001E-3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1</v>
      </c>
      <c r="AJ2036">
        <v>1</v>
      </c>
      <c r="AK2036">
        <v>1</v>
      </c>
      <c r="AL2036">
        <v>1</v>
      </c>
      <c r="AM2036">
        <v>-2</v>
      </c>
      <c r="AN2036">
        <v>0</v>
      </c>
      <c r="AO2036">
        <v>0</v>
      </c>
      <c r="AP2036">
        <v>1</v>
      </c>
      <c r="AQ2036">
        <v>1</v>
      </c>
      <c r="AR2036">
        <v>0</v>
      </c>
      <c r="AS2036" t="s">
        <v>3</v>
      </c>
      <c r="AT2036">
        <v>0.01</v>
      </c>
      <c r="AU2036" t="s">
        <v>764</v>
      </c>
      <c r="AV2036">
        <v>2</v>
      </c>
      <c r="AW2036">
        <v>2</v>
      </c>
      <c r="AX2036">
        <v>353035225</v>
      </c>
      <c r="AY2036">
        <v>1</v>
      </c>
      <c r="AZ2036">
        <v>0</v>
      </c>
      <c r="BA2036">
        <v>2036</v>
      </c>
      <c r="BB2036">
        <v>1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0</v>
      </c>
      <c r="BI2036">
        <v>0</v>
      </c>
      <c r="BJ2036">
        <v>0</v>
      </c>
      <c r="BK2036">
        <v>0</v>
      </c>
      <c r="BL2036">
        <v>0</v>
      </c>
      <c r="BM2036">
        <v>0</v>
      </c>
      <c r="BN2036">
        <v>0</v>
      </c>
      <c r="BO2036">
        <v>0</v>
      </c>
      <c r="BP2036">
        <v>0</v>
      </c>
      <c r="BQ2036">
        <v>0</v>
      </c>
      <c r="BR2036">
        <v>0</v>
      </c>
      <c r="BS2036">
        <v>0</v>
      </c>
      <c r="BT2036">
        <v>0</v>
      </c>
      <c r="BU2036">
        <v>0</v>
      </c>
      <c r="BV2036">
        <v>0</v>
      </c>
      <c r="BW2036">
        <v>0</v>
      </c>
      <c r="CV2036">
        <v>0</v>
      </c>
      <c r="CW2036">
        <v>0</v>
      </c>
      <c r="CX2036">
        <f>ROUND(Y2036*Source!I759,7)</f>
        <v>2.5200000000000001E-3</v>
      </c>
      <c r="CY2036">
        <f>AD2036</f>
        <v>0</v>
      </c>
      <c r="CZ2036">
        <f>AH2036</f>
        <v>0</v>
      </c>
      <c r="DA2036">
        <f>AL2036</f>
        <v>1</v>
      </c>
      <c r="DB2036">
        <f>ROUND((ROUND(AT2036*CZ2036,2)*ROUND((0.3*0.84),7)),6)</f>
        <v>0</v>
      </c>
      <c r="DC2036">
        <f>ROUND((ROUND(AT2036*AG2036,2)*ROUND((0.3*0.84),7)),6)</f>
        <v>0</v>
      </c>
      <c r="DD2036" t="s">
        <v>3</v>
      </c>
      <c r="DE2036" t="s">
        <v>3</v>
      </c>
      <c r="DF2036">
        <f t="shared" si="973"/>
        <v>0</v>
      </c>
      <c r="DG2036">
        <f t="shared" si="972"/>
        <v>0</v>
      </c>
      <c r="DH2036">
        <f t="shared" si="962"/>
        <v>0</v>
      </c>
      <c r="DI2036">
        <f t="shared" si="963"/>
        <v>0</v>
      </c>
      <c r="DJ2036">
        <f>DI2036</f>
        <v>0</v>
      </c>
      <c r="DK2036">
        <v>0</v>
      </c>
      <c r="DL2036" t="s">
        <v>3</v>
      </c>
      <c r="DM2036">
        <v>0</v>
      </c>
      <c r="DN2036" t="s">
        <v>3</v>
      </c>
      <c r="DO2036">
        <v>0</v>
      </c>
    </row>
    <row r="2037" spans="1:119" x14ac:dyDescent="0.25">
      <c r="A2037">
        <f>ROW(Source!A759)</f>
        <v>759</v>
      </c>
      <c r="B2037">
        <v>353029544</v>
      </c>
      <c r="C2037">
        <v>353035217</v>
      </c>
      <c r="D2037">
        <v>342764741</v>
      </c>
      <c r="E2037">
        <v>1</v>
      </c>
      <c r="F2037">
        <v>1</v>
      </c>
      <c r="G2037">
        <v>1</v>
      </c>
      <c r="H2037">
        <v>2</v>
      </c>
      <c r="I2037" t="s">
        <v>1295</v>
      </c>
      <c r="J2037" t="s">
        <v>1296</v>
      </c>
      <c r="K2037" t="s">
        <v>1297</v>
      </c>
      <c r="L2037">
        <v>1368</v>
      </c>
      <c r="N2037">
        <v>1011</v>
      </c>
      <c r="O2037" t="s">
        <v>1227</v>
      </c>
      <c r="P2037" t="s">
        <v>1227</v>
      </c>
      <c r="Q2037">
        <v>1</v>
      </c>
      <c r="W2037">
        <v>0</v>
      </c>
      <c r="X2037">
        <v>-361847540</v>
      </c>
      <c r="Y2037">
        <f>(AT2037*ROUND((0.3*0.84),7))</f>
        <v>1.008E-3</v>
      </c>
      <c r="AA2037">
        <v>0</v>
      </c>
      <c r="AB2037">
        <v>1552.12</v>
      </c>
      <c r="AC2037">
        <v>803.25</v>
      </c>
      <c r="AD2037">
        <v>0</v>
      </c>
      <c r="AE2037">
        <v>0</v>
      </c>
      <c r="AF2037">
        <v>1552.12</v>
      </c>
      <c r="AG2037">
        <v>803.25</v>
      </c>
      <c r="AH2037">
        <v>0</v>
      </c>
      <c r="AI2037">
        <v>1</v>
      </c>
      <c r="AJ2037">
        <v>1</v>
      </c>
      <c r="AK2037">
        <v>1</v>
      </c>
      <c r="AL2037">
        <v>1</v>
      </c>
      <c r="AM2037">
        <v>-2</v>
      </c>
      <c r="AN2037">
        <v>0</v>
      </c>
      <c r="AO2037">
        <v>0</v>
      </c>
      <c r="AP2037">
        <v>1</v>
      </c>
      <c r="AQ2037">
        <v>1</v>
      </c>
      <c r="AR2037">
        <v>0</v>
      </c>
      <c r="AS2037" t="s">
        <v>3</v>
      </c>
      <c r="AT2037">
        <v>4.0000000000000001E-3</v>
      </c>
      <c r="AU2037" t="s">
        <v>764</v>
      </c>
      <c r="AV2037">
        <v>1</v>
      </c>
      <c r="AW2037">
        <v>2</v>
      </c>
      <c r="AX2037">
        <v>353035226</v>
      </c>
      <c r="AY2037">
        <v>1</v>
      </c>
      <c r="AZ2037">
        <v>0</v>
      </c>
      <c r="BA2037">
        <v>2037</v>
      </c>
      <c r="BB2037">
        <v>1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0</v>
      </c>
      <c r="BK2037">
        <v>6.2084799999999998</v>
      </c>
      <c r="BL2037">
        <v>3.2130000000000001</v>
      </c>
      <c r="BM2037">
        <v>0</v>
      </c>
      <c r="BN2037">
        <v>0</v>
      </c>
      <c r="BO2037">
        <v>4.0000000000000001E-3</v>
      </c>
      <c r="BP2037">
        <v>1</v>
      </c>
      <c r="BQ2037">
        <v>0</v>
      </c>
      <c r="BR2037">
        <v>1.5645369599999996</v>
      </c>
      <c r="BS2037">
        <v>0.80967599999999984</v>
      </c>
      <c r="BT2037">
        <v>0</v>
      </c>
      <c r="BU2037">
        <v>0</v>
      </c>
      <c r="BV2037">
        <v>1.0079999999999998E-3</v>
      </c>
      <c r="BW2037">
        <v>1</v>
      </c>
      <c r="CV2037">
        <v>0</v>
      </c>
      <c r="CW2037">
        <f>ROUND(Y2037*Source!I759*DO2037,7)</f>
        <v>1.008E-3</v>
      </c>
      <c r="CX2037">
        <f>ROUND(Y2037*Source!I759,7)</f>
        <v>1.008E-3</v>
      </c>
      <c r="CY2037">
        <f>AB2037</f>
        <v>1552.12</v>
      </c>
      <c r="CZ2037">
        <f>AF2037</f>
        <v>1552.12</v>
      </c>
      <c r="DA2037">
        <f>AJ2037</f>
        <v>1</v>
      </c>
      <c r="DB2037">
        <f>ROUND((ROUND(AT2037*CZ2037,2)*ROUND((0.3*0.84),7)),6)</f>
        <v>1.5649200000000001</v>
      </c>
      <c r="DC2037">
        <f>ROUND((ROUND(AT2037*AG2037,2)*ROUND((0.3*0.84),7)),6)</f>
        <v>0.80891999999999997</v>
      </c>
      <c r="DD2037" t="s">
        <v>3</v>
      </c>
      <c r="DE2037" t="s">
        <v>3</v>
      </c>
      <c r="DF2037">
        <f t="shared" si="973"/>
        <v>0</v>
      </c>
      <c r="DG2037">
        <f t="shared" si="972"/>
        <v>1.56</v>
      </c>
      <c r="DH2037">
        <f t="shared" si="962"/>
        <v>0.81</v>
      </c>
      <c r="DI2037">
        <f t="shared" si="963"/>
        <v>0</v>
      </c>
      <c r="DJ2037">
        <f>DG2037+DH2037</f>
        <v>2.37</v>
      </c>
      <c r="DK2037">
        <v>1</v>
      </c>
      <c r="DL2037" t="s">
        <v>1298</v>
      </c>
      <c r="DM2037">
        <v>6</v>
      </c>
      <c r="DN2037" t="s">
        <v>1221</v>
      </c>
      <c r="DO2037">
        <v>1</v>
      </c>
    </row>
    <row r="2038" spans="1:119" x14ac:dyDescent="0.25">
      <c r="A2038">
        <f>ROW(Source!A759)</f>
        <v>759</v>
      </c>
      <c r="B2038">
        <v>353029544</v>
      </c>
      <c r="C2038">
        <v>353035217</v>
      </c>
      <c r="D2038">
        <v>342765643</v>
      </c>
      <c r="E2038">
        <v>1</v>
      </c>
      <c r="F2038">
        <v>1</v>
      </c>
      <c r="G2038">
        <v>1</v>
      </c>
      <c r="H2038">
        <v>2</v>
      </c>
      <c r="I2038" t="s">
        <v>1229</v>
      </c>
      <c r="J2038" t="s">
        <v>1230</v>
      </c>
      <c r="K2038" t="s">
        <v>1231</v>
      </c>
      <c r="L2038">
        <v>1368</v>
      </c>
      <c r="N2038">
        <v>1011</v>
      </c>
      <c r="O2038" t="s">
        <v>1227</v>
      </c>
      <c r="P2038" t="s">
        <v>1227</v>
      </c>
      <c r="Q2038">
        <v>1</v>
      </c>
      <c r="W2038">
        <v>0</v>
      </c>
      <c r="X2038">
        <v>1503848564</v>
      </c>
      <c r="Y2038">
        <f>(AT2038*ROUND((0.3*0.84),7))</f>
        <v>1.008E-3</v>
      </c>
      <c r="AA2038">
        <v>0</v>
      </c>
      <c r="AB2038">
        <v>583.05999999999995</v>
      </c>
      <c r="AC2038">
        <v>597.98</v>
      </c>
      <c r="AD2038">
        <v>0</v>
      </c>
      <c r="AE2038">
        <v>0</v>
      </c>
      <c r="AF2038">
        <v>477.92</v>
      </c>
      <c r="AG2038">
        <v>597.98</v>
      </c>
      <c r="AH2038">
        <v>0</v>
      </c>
      <c r="AI2038">
        <v>1</v>
      </c>
      <c r="AJ2038">
        <v>1.22</v>
      </c>
      <c r="AK2038">
        <v>1</v>
      </c>
      <c r="AL2038">
        <v>1</v>
      </c>
      <c r="AM2038">
        <v>2</v>
      </c>
      <c r="AN2038">
        <v>0</v>
      </c>
      <c r="AO2038">
        <v>0</v>
      </c>
      <c r="AP2038">
        <v>1</v>
      </c>
      <c r="AQ2038">
        <v>1</v>
      </c>
      <c r="AR2038">
        <v>0</v>
      </c>
      <c r="AS2038" t="s">
        <v>3</v>
      </c>
      <c r="AT2038">
        <v>4.0000000000000001E-3</v>
      </c>
      <c r="AU2038" t="s">
        <v>764</v>
      </c>
      <c r="AV2038">
        <v>1</v>
      </c>
      <c r="AW2038">
        <v>2</v>
      </c>
      <c r="AX2038">
        <v>353035227</v>
      </c>
      <c r="AY2038">
        <v>1</v>
      </c>
      <c r="AZ2038">
        <v>0</v>
      </c>
      <c r="BA2038">
        <v>2038</v>
      </c>
      <c r="BB2038">
        <v>1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1.91168</v>
      </c>
      <c r="BL2038">
        <v>2.3919200000000003</v>
      </c>
      <c r="BM2038">
        <v>0</v>
      </c>
      <c r="BN2038">
        <v>0</v>
      </c>
      <c r="BO2038">
        <v>4.0000000000000001E-3</v>
      </c>
      <c r="BP2038">
        <v>1</v>
      </c>
      <c r="BQ2038">
        <v>0</v>
      </c>
      <c r="BR2038">
        <v>0.4817433599999999</v>
      </c>
      <c r="BS2038">
        <v>0.60276383999999994</v>
      </c>
      <c r="BT2038">
        <v>0</v>
      </c>
      <c r="BU2038">
        <v>0</v>
      </c>
      <c r="BV2038">
        <v>1.0079999999999998E-3</v>
      </c>
      <c r="BW2038">
        <v>1</v>
      </c>
      <c r="CV2038">
        <v>0</v>
      </c>
      <c r="CW2038">
        <f>ROUND(Y2038*Source!I759*DO2038,7)</f>
        <v>1.008E-3</v>
      </c>
      <c r="CX2038">
        <f>ROUND(Y2038*Source!I759,7)</f>
        <v>1.008E-3</v>
      </c>
      <c r="CY2038">
        <f>AB2038</f>
        <v>583.05999999999995</v>
      </c>
      <c r="CZ2038">
        <f>AF2038</f>
        <v>477.92</v>
      </c>
      <c r="DA2038">
        <f>AJ2038</f>
        <v>1.22</v>
      </c>
      <c r="DB2038">
        <f>ROUND((ROUND(AT2038*CZ2038,2)*ROUND((0.3*0.84),7)),6)</f>
        <v>0.48132000000000003</v>
      </c>
      <c r="DC2038">
        <f>ROUND((ROUND(AT2038*AG2038,2)*ROUND((0.3*0.84),7)),6)</f>
        <v>0.60228000000000004</v>
      </c>
      <c r="DD2038" t="s">
        <v>3</v>
      </c>
      <c r="DE2038" t="s">
        <v>3</v>
      </c>
      <c r="DF2038">
        <f t="shared" si="973"/>
        <v>0</v>
      </c>
      <c r="DG2038">
        <f>ROUND(ROUND(AF2038*AJ2038,2)*CX2038,2)</f>
        <v>0.59</v>
      </c>
      <c r="DH2038">
        <f t="shared" si="962"/>
        <v>0.6</v>
      </c>
      <c r="DI2038">
        <f t="shared" si="963"/>
        <v>0</v>
      </c>
      <c r="DJ2038">
        <f>DG2038+DH2038</f>
        <v>1.19</v>
      </c>
      <c r="DK2038">
        <v>0</v>
      </c>
      <c r="DL2038" t="s">
        <v>1228</v>
      </c>
      <c r="DM2038">
        <v>4</v>
      </c>
      <c r="DN2038" t="s">
        <v>1221</v>
      </c>
      <c r="DO2038">
        <v>1</v>
      </c>
    </row>
    <row r="2039" spans="1:119" x14ac:dyDescent="0.25">
      <c r="A2039">
        <f>ROW(Source!A759)</f>
        <v>759</v>
      </c>
      <c r="B2039">
        <v>353029544</v>
      </c>
      <c r="C2039">
        <v>353035217</v>
      </c>
      <c r="D2039">
        <v>342717233</v>
      </c>
      <c r="E2039">
        <v>1</v>
      </c>
      <c r="F2039">
        <v>1</v>
      </c>
      <c r="G2039">
        <v>1</v>
      </c>
      <c r="H2039">
        <v>3</v>
      </c>
      <c r="I2039" t="s">
        <v>1326</v>
      </c>
      <c r="J2039" t="s">
        <v>1327</v>
      </c>
      <c r="K2039" t="s">
        <v>1328</v>
      </c>
      <c r="L2039">
        <v>1346</v>
      </c>
      <c r="N2039">
        <v>1009</v>
      </c>
      <c r="O2039" t="s">
        <v>1244</v>
      </c>
      <c r="P2039" t="s">
        <v>1244</v>
      </c>
      <c r="Q2039">
        <v>1</v>
      </c>
      <c r="W2039">
        <v>0</v>
      </c>
      <c r="X2039">
        <v>-1062136333</v>
      </c>
      <c r="Y2039">
        <f>(AT2039*ROUND(0,7))</f>
        <v>0</v>
      </c>
      <c r="AA2039">
        <v>201.17</v>
      </c>
      <c r="AB2039">
        <v>0</v>
      </c>
      <c r="AC2039">
        <v>0</v>
      </c>
      <c r="AD2039">
        <v>0</v>
      </c>
      <c r="AE2039">
        <v>174.93</v>
      </c>
      <c r="AF2039">
        <v>0</v>
      </c>
      <c r="AG2039">
        <v>0</v>
      </c>
      <c r="AH2039">
        <v>0</v>
      </c>
      <c r="AI2039">
        <v>1.1499999999999999</v>
      </c>
      <c r="AJ2039">
        <v>1</v>
      </c>
      <c r="AK2039">
        <v>1</v>
      </c>
      <c r="AL2039">
        <v>1</v>
      </c>
      <c r="AM2039">
        <v>2</v>
      </c>
      <c r="AN2039">
        <v>0</v>
      </c>
      <c r="AO2039">
        <v>0</v>
      </c>
      <c r="AP2039">
        <v>1</v>
      </c>
      <c r="AQ2039">
        <v>1</v>
      </c>
      <c r="AR2039">
        <v>0</v>
      </c>
      <c r="AS2039" t="s">
        <v>3</v>
      </c>
      <c r="AT2039">
        <v>0.08</v>
      </c>
      <c r="AU2039" t="s">
        <v>16</v>
      </c>
      <c r="AV2039">
        <v>0</v>
      </c>
      <c r="AW2039">
        <v>2</v>
      </c>
      <c r="AX2039">
        <v>353035228</v>
      </c>
      <c r="AY2039">
        <v>1</v>
      </c>
      <c r="AZ2039">
        <v>0</v>
      </c>
      <c r="BA2039">
        <v>2039</v>
      </c>
      <c r="BB2039">
        <v>1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13.994400000000001</v>
      </c>
      <c r="BK2039">
        <v>0</v>
      </c>
      <c r="BL2039">
        <v>0</v>
      </c>
      <c r="BM2039">
        <v>0</v>
      </c>
      <c r="BN2039">
        <v>0</v>
      </c>
      <c r="BO2039">
        <v>0</v>
      </c>
      <c r="BP2039">
        <v>1</v>
      </c>
      <c r="BQ2039">
        <v>0</v>
      </c>
      <c r="BR2039">
        <v>0</v>
      </c>
      <c r="BS2039">
        <v>0</v>
      </c>
      <c r="BT2039">
        <v>0</v>
      </c>
      <c r="BU2039">
        <v>0</v>
      </c>
      <c r="BV2039">
        <v>0</v>
      </c>
      <c r="BW2039">
        <v>0</v>
      </c>
      <c r="CV2039">
        <v>0</v>
      </c>
      <c r="CW2039">
        <v>0</v>
      </c>
      <c r="CX2039">
        <f>ROUND(Y2039*Source!I759,7)</f>
        <v>0</v>
      </c>
      <c r="CY2039">
        <f>AA2039</f>
        <v>201.17</v>
      </c>
      <c r="CZ2039">
        <f>AE2039</f>
        <v>174.93</v>
      </c>
      <c r="DA2039">
        <f>AI2039</f>
        <v>1.1499999999999999</v>
      </c>
      <c r="DB2039">
        <f>ROUND((ROUND(AT2039*CZ2039,2)*ROUND(0,7)),6)</f>
        <v>0</v>
      </c>
      <c r="DC2039">
        <f>ROUND((ROUND(AT2039*AG2039,2)*ROUND(0,7)),6)</f>
        <v>0</v>
      </c>
      <c r="DD2039" t="s">
        <v>3</v>
      </c>
      <c r="DE2039" t="s">
        <v>3</v>
      </c>
      <c r="DF2039">
        <f>ROUND(ROUND(AE2039*AI2039,2)*CX2039,2)</f>
        <v>0</v>
      </c>
      <c r="DG2039">
        <f>ROUND(ROUND(AF2039,2)*CX2039,2)</f>
        <v>0</v>
      </c>
      <c r="DH2039">
        <f t="shared" si="962"/>
        <v>0</v>
      </c>
      <c r="DI2039">
        <f t="shared" si="963"/>
        <v>0</v>
      </c>
      <c r="DJ2039">
        <f>DF2039</f>
        <v>0</v>
      </c>
      <c r="DK2039">
        <v>0</v>
      </c>
      <c r="DL2039" t="s">
        <v>3</v>
      </c>
      <c r="DM2039">
        <v>0</v>
      </c>
      <c r="DN2039" t="s">
        <v>3</v>
      </c>
      <c r="DO2039">
        <v>0</v>
      </c>
    </row>
    <row r="2040" spans="1:119" x14ac:dyDescent="0.25">
      <c r="A2040">
        <f>ROW(Source!A759)</f>
        <v>759</v>
      </c>
      <c r="B2040">
        <v>353029544</v>
      </c>
      <c r="C2040">
        <v>353035217</v>
      </c>
      <c r="D2040">
        <v>342646017</v>
      </c>
      <c r="E2040">
        <v>113</v>
      </c>
      <c r="F2040">
        <v>1</v>
      </c>
      <c r="G2040">
        <v>1</v>
      </c>
      <c r="H2040">
        <v>3</v>
      </c>
      <c r="I2040" t="s">
        <v>1420</v>
      </c>
      <c r="J2040" t="s">
        <v>3</v>
      </c>
      <c r="K2040" t="s">
        <v>1421</v>
      </c>
      <c r="L2040">
        <v>3277935</v>
      </c>
      <c r="N2040">
        <v>1013</v>
      </c>
      <c r="O2040" t="s">
        <v>1422</v>
      </c>
      <c r="P2040" t="s">
        <v>1422</v>
      </c>
      <c r="Q2040">
        <v>1</v>
      </c>
      <c r="W2040">
        <v>0</v>
      </c>
      <c r="X2040">
        <v>274903907</v>
      </c>
      <c r="Y2040">
        <f>AT2040</f>
        <v>2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1</v>
      </c>
      <c r="AJ2040">
        <v>1</v>
      </c>
      <c r="AK2040">
        <v>1</v>
      </c>
      <c r="AL2040">
        <v>1</v>
      </c>
      <c r="AM2040">
        <v>-2</v>
      </c>
      <c r="AN2040">
        <v>0</v>
      </c>
      <c r="AO2040">
        <v>0</v>
      </c>
      <c r="AP2040">
        <v>0</v>
      </c>
      <c r="AQ2040">
        <v>1</v>
      </c>
      <c r="AR2040">
        <v>0</v>
      </c>
      <c r="AS2040" t="s">
        <v>3</v>
      </c>
      <c r="AT2040">
        <v>2</v>
      </c>
      <c r="AU2040" t="s">
        <v>3</v>
      </c>
      <c r="AV2040">
        <v>0</v>
      </c>
      <c r="AW2040">
        <v>2</v>
      </c>
      <c r="AX2040">
        <v>353035229</v>
      </c>
      <c r="AY2040">
        <v>1</v>
      </c>
      <c r="AZ2040">
        <v>2048</v>
      </c>
      <c r="BA2040">
        <v>2040</v>
      </c>
      <c r="BB2040">
        <v>1</v>
      </c>
      <c r="BC2040">
        <v>0</v>
      </c>
      <c r="BD2040">
        <v>0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0</v>
      </c>
      <c r="BK2040">
        <v>0</v>
      </c>
      <c r="BL2040">
        <v>0</v>
      </c>
      <c r="BM2040">
        <v>0</v>
      </c>
      <c r="BN2040">
        <v>0</v>
      </c>
      <c r="BO2040">
        <v>0</v>
      </c>
      <c r="BP2040">
        <v>0</v>
      </c>
      <c r="BQ2040">
        <v>0</v>
      </c>
      <c r="BR2040">
        <v>0</v>
      </c>
      <c r="BS2040">
        <v>0</v>
      </c>
      <c r="BT2040">
        <v>0</v>
      </c>
      <c r="BU2040">
        <v>0</v>
      </c>
      <c r="BV2040">
        <v>0</v>
      </c>
      <c r="BW2040">
        <v>0</v>
      </c>
      <c r="CV2040">
        <v>0</v>
      </c>
      <c r="CW2040">
        <v>0</v>
      </c>
      <c r="CX2040">
        <f>ROUND(Y2040*Source!I759,7)</f>
        <v>2</v>
      </c>
      <c r="CY2040">
        <f>AA2040</f>
        <v>0</v>
      </c>
      <c r="CZ2040">
        <f>AE2040</f>
        <v>0</v>
      </c>
      <c r="DA2040">
        <f>AI2040</f>
        <v>1</v>
      </c>
      <c r="DB2040">
        <f>ROUND(ROUND(AT2040*CZ2040,2),6)</f>
        <v>0</v>
      </c>
      <c r="DC2040">
        <f>ROUND(ROUND(AT2040*AG2040,2),6)</f>
        <v>0</v>
      </c>
      <c r="DD2040" t="s">
        <v>3</v>
      </c>
      <c r="DE2040" t="s">
        <v>3</v>
      </c>
      <c r="DF2040">
        <f>ROUND(ROUND(AE2040,2)*CX2040,2)</f>
        <v>0</v>
      </c>
      <c r="DG2040">
        <f>ROUND(ROUND(AF2040,2)*CX2040,2)</f>
        <v>0</v>
      </c>
      <c r="DH2040">
        <f t="shared" si="962"/>
        <v>0</v>
      </c>
      <c r="DI2040">
        <f t="shared" si="963"/>
        <v>0</v>
      </c>
      <c r="DJ2040">
        <f>DF2040</f>
        <v>0</v>
      </c>
      <c r="DK2040">
        <v>0</v>
      </c>
      <c r="DL2040" t="s">
        <v>3</v>
      </c>
      <c r="DM2040">
        <v>0</v>
      </c>
      <c r="DN2040" t="s">
        <v>3</v>
      </c>
      <c r="DO2040">
        <v>0</v>
      </c>
    </row>
    <row r="2041" spans="1:119" x14ac:dyDescent="0.25">
      <c r="A2041">
        <f>ROW(Source!A760)</f>
        <v>760</v>
      </c>
      <c r="B2041">
        <v>353029544</v>
      </c>
      <c r="C2041">
        <v>353035230</v>
      </c>
      <c r="D2041">
        <v>342640222</v>
      </c>
      <c r="E2041">
        <v>113</v>
      </c>
      <c r="F2041">
        <v>1</v>
      </c>
      <c r="G2041">
        <v>1</v>
      </c>
      <c r="H2041">
        <v>1</v>
      </c>
      <c r="I2041" t="s">
        <v>1273</v>
      </c>
      <c r="J2041" t="s">
        <v>3</v>
      </c>
      <c r="K2041" t="s">
        <v>1274</v>
      </c>
      <c r="L2041">
        <v>1191</v>
      </c>
      <c r="N2041">
        <v>1013</v>
      </c>
      <c r="O2041" t="s">
        <v>1221</v>
      </c>
      <c r="P2041" t="s">
        <v>1221</v>
      </c>
      <c r="Q2041">
        <v>1</v>
      </c>
      <c r="W2041">
        <v>0</v>
      </c>
      <c r="X2041">
        <v>888410196</v>
      </c>
      <c r="Y2041">
        <f>(AT2041*ROUND(0.84,7))</f>
        <v>0.33600000000000002</v>
      </c>
      <c r="AA2041">
        <v>0</v>
      </c>
      <c r="AB2041">
        <v>0</v>
      </c>
      <c r="AC2041">
        <v>0</v>
      </c>
      <c r="AD2041">
        <v>597.98</v>
      </c>
      <c r="AE2041">
        <v>0</v>
      </c>
      <c r="AF2041">
        <v>0</v>
      </c>
      <c r="AG2041">
        <v>0</v>
      </c>
      <c r="AH2041">
        <v>597.98</v>
      </c>
      <c r="AI2041">
        <v>1</v>
      </c>
      <c r="AJ2041">
        <v>1</v>
      </c>
      <c r="AK2041">
        <v>1</v>
      </c>
      <c r="AL2041">
        <v>1</v>
      </c>
      <c r="AM2041">
        <v>-2</v>
      </c>
      <c r="AN2041">
        <v>0</v>
      </c>
      <c r="AO2041">
        <v>0</v>
      </c>
      <c r="AP2041">
        <v>1</v>
      </c>
      <c r="AQ2041">
        <v>1</v>
      </c>
      <c r="AR2041">
        <v>0</v>
      </c>
      <c r="AS2041" t="s">
        <v>3</v>
      </c>
      <c r="AT2041">
        <v>0.4</v>
      </c>
      <c r="AU2041" t="s">
        <v>24</v>
      </c>
      <c r="AV2041">
        <v>1</v>
      </c>
      <c r="AW2041">
        <v>2</v>
      </c>
      <c r="AX2041">
        <v>353035237</v>
      </c>
      <c r="AY2041">
        <v>1</v>
      </c>
      <c r="AZ2041">
        <v>0</v>
      </c>
      <c r="BA2041">
        <v>2041</v>
      </c>
      <c r="BB2041">
        <v>1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</v>
      </c>
      <c r="BK2041">
        <v>0</v>
      </c>
      <c r="BL2041">
        <v>0</v>
      </c>
      <c r="BM2041">
        <v>239.19200000000001</v>
      </c>
      <c r="BN2041">
        <v>0.4</v>
      </c>
      <c r="BO2041">
        <v>0</v>
      </c>
      <c r="BP2041">
        <v>1</v>
      </c>
      <c r="BQ2041">
        <v>0</v>
      </c>
      <c r="BR2041">
        <v>0</v>
      </c>
      <c r="BS2041">
        <v>0</v>
      </c>
      <c r="BT2041">
        <v>200.92128000000002</v>
      </c>
      <c r="BU2041">
        <v>0.33600000000000002</v>
      </c>
      <c r="BV2041">
        <v>0</v>
      </c>
      <c r="BW2041">
        <v>1</v>
      </c>
      <c r="CU2041">
        <f>ROUND(AT2041*Source!I760*AH2041*AL2041,2)</f>
        <v>239.19</v>
      </c>
      <c r="CV2041">
        <f>ROUND(Y2041*Source!I760,7)</f>
        <v>0.33600000000000002</v>
      </c>
      <c r="CW2041">
        <v>0</v>
      </c>
      <c r="CX2041">
        <f>ROUND(Y2041*Source!I760,7)</f>
        <v>0.33600000000000002</v>
      </c>
      <c r="CY2041">
        <f>AD2041</f>
        <v>597.98</v>
      </c>
      <c r="CZ2041">
        <f>AH2041</f>
        <v>597.98</v>
      </c>
      <c r="DA2041">
        <f>AL2041</f>
        <v>1</v>
      </c>
      <c r="DB2041">
        <f>ROUND((ROUND(AT2041*CZ2041,2)*ROUND(0.84,7)),6)</f>
        <v>200.9196</v>
      </c>
      <c r="DC2041">
        <f>ROUND((ROUND(AT2041*AG2041,2)*ROUND(0.84,7)),6)</f>
        <v>0</v>
      </c>
      <c r="DD2041" t="s">
        <v>3</v>
      </c>
      <c r="DE2041" t="s">
        <v>3</v>
      </c>
      <c r="DF2041">
        <f>ROUND(ROUND(AE2041,2)*CX2041,2)</f>
        <v>0</v>
      </c>
      <c r="DG2041">
        <f>ROUND(ROUND(AF2041,2)*CX2041,2)</f>
        <v>0</v>
      </c>
      <c r="DH2041">
        <f t="shared" si="962"/>
        <v>0</v>
      </c>
      <c r="DI2041">
        <f t="shared" si="963"/>
        <v>200.92</v>
      </c>
      <c r="DJ2041">
        <f>DI2041</f>
        <v>200.92</v>
      </c>
      <c r="DK2041">
        <v>1</v>
      </c>
      <c r="DL2041" t="s">
        <v>3</v>
      </c>
      <c r="DM2041">
        <v>0</v>
      </c>
      <c r="DN2041" t="s">
        <v>3</v>
      </c>
      <c r="DO2041">
        <v>0</v>
      </c>
    </row>
    <row r="2042" spans="1:119" x14ac:dyDescent="0.25">
      <c r="A2042">
        <f>ROW(Source!A760)</f>
        <v>760</v>
      </c>
      <c r="B2042">
        <v>353029544</v>
      </c>
      <c r="C2042">
        <v>353035230</v>
      </c>
      <c r="D2042">
        <v>342640393</v>
      </c>
      <c r="E2042">
        <v>113</v>
      </c>
      <c r="F2042">
        <v>1</v>
      </c>
      <c r="G2042">
        <v>1</v>
      </c>
      <c r="H2042">
        <v>1</v>
      </c>
      <c r="I2042" t="s">
        <v>1222</v>
      </c>
      <c r="J2042" t="s">
        <v>3</v>
      </c>
      <c r="K2042" t="s">
        <v>1223</v>
      </c>
      <c r="L2042">
        <v>1191</v>
      </c>
      <c r="N2042">
        <v>1013</v>
      </c>
      <c r="O2042" t="s">
        <v>1221</v>
      </c>
      <c r="P2042" t="s">
        <v>1221</v>
      </c>
      <c r="Q2042">
        <v>1</v>
      </c>
      <c r="W2042">
        <v>0</v>
      </c>
      <c r="X2042">
        <v>-1417349443</v>
      </c>
      <c r="Y2042">
        <f>(AT2042*ROUND(0.84,7))</f>
        <v>8.3999999999999995E-3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1</v>
      </c>
      <c r="AJ2042">
        <v>1</v>
      </c>
      <c r="AK2042">
        <v>1</v>
      </c>
      <c r="AL2042">
        <v>1</v>
      </c>
      <c r="AM2042">
        <v>-2</v>
      </c>
      <c r="AN2042">
        <v>0</v>
      </c>
      <c r="AO2042">
        <v>0</v>
      </c>
      <c r="AP2042">
        <v>1</v>
      </c>
      <c r="AQ2042">
        <v>1</v>
      </c>
      <c r="AR2042">
        <v>0</v>
      </c>
      <c r="AS2042" t="s">
        <v>3</v>
      </c>
      <c r="AT2042">
        <v>0.01</v>
      </c>
      <c r="AU2042" t="s">
        <v>24</v>
      </c>
      <c r="AV2042">
        <v>2</v>
      </c>
      <c r="AW2042">
        <v>2</v>
      </c>
      <c r="AX2042">
        <v>353035238</v>
      </c>
      <c r="AY2042">
        <v>1</v>
      </c>
      <c r="AZ2042">
        <v>0</v>
      </c>
      <c r="BA2042">
        <v>2042</v>
      </c>
      <c r="BB2042">
        <v>1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0</v>
      </c>
      <c r="BJ2042">
        <v>0</v>
      </c>
      <c r="BK2042">
        <v>0</v>
      </c>
      <c r="BL2042">
        <v>0</v>
      </c>
      <c r="BM2042">
        <v>0</v>
      </c>
      <c r="BN2042">
        <v>0</v>
      </c>
      <c r="BO2042">
        <v>0</v>
      </c>
      <c r="BP2042">
        <v>0</v>
      </c>
      <c r="BQ2042">
        <v>0</v>
      </c>
      <c r="BR2042">
        <v>0</v>
      </c>
      <c r="BS2042">
        <v>0</v>
      </c>
      <c r="BT2042">
        <v>0</v>
      </c>
      <c r="BU2042">
        <v>0</v>
      </c>
      <c r="BV2042">
        <v>0</v>
      </c>
      <c r="BW2042">
        <v>0</v>
      </c>
      <c r="CV2042">
        <v>0</v>
      </c>
      <c r="CW2042">
        <v>0</v>
      </c>
      <c r="CX2042">
        <f>ROUND(Y2042*Source!I760,7)</f>
        <v>8.3999999999999995E-3</v>
      </c>
      <c r="CY2042">
        <f>AD2042</f>
        <v>0</v>
      </c>
      <c r="CZ2042">
        <f>AH2042</f>
        <v>0</v>
      </c>
      <c r="DA2042">
        <f>AL2042</f>
        <v>1</v>
      </c>
      <c r="DB2042">
        <f>ROUND((ROUND(AT2042*CZ2042,2)*ROUND(0.84,7)),6)</f>
        <v>0</v>
      </c>
      <c r="DC2042">
        <f>ROUND((ROUND(AT2042*AG2042,2)*ROUND(0.84,7)),6)</f>
        <v>0</v>
      </c>
      <c r="DD2042" t="s">
        <v>3</v>
      </c>
      <c r="DE2042" t="s">
        <v>3</v>
      </c>
      <c r="DF2042">
        <f>ROUND(ROUND(AE2042,2)*CX2042,2)</f>
        <v>0</v>
      </c>
      <c r="DG2042">
        <f>ROUND(ROUND(AF2042,2)*CX2042,2)</f>
        <v>0</v>
      </c>
      <c r="DH2042">
        <f t="shared" si="962"/>
        <v>0</v>
      </c>
      <c r="DI2042">
        <f t="shared" si="963"/>
        <v>0</v>
      </c>
      <c r="DJ2042">
        <f>DI2042</f>
        <v>0</v>
      </c>
      <c r="DK2042">
        <v>0</v>
      </c>
      <c r="DL2042" t="s">
        <v>3</v>
      </c>
      <c r="DM2042">
        <v>0</v>
      </c>
      <c r="DN2042" t="s">
        <v>3</v>
      </c>
      <c r="DO2042">
        <v>0</v>
      </c>
    </row>
    <row r="2043" spans="1:119" x14ac:dyDescent="0.25">
      <c r="A2043">
        <f>ROW(Source!A760)</f>
        <v>760</v>
      </c>
      <c r="B2043">
        <v>353029544</v>
      </c>
      <c r="C2043">
        <v>353035230</v>
      </c>
      <c r="D2043">
        <v>342764741</v>
      </c>
      <c r="E2043">
        <v>1</v>
      </c>
      <c r="F2043">
        <v>1</v>
      </c>
      <c r="G2043">
        <v>1</v>
      </c>
      <c r="H2043">
        <v>2</v>
      </c>
      <c r="I2043" t="s">
        <v>1295</v>
      </c>
      <c r="J2043" t="s">
        <v>1296</v>
      </c>
      <c r="K2043" t="s">
        <v>1297</v>
      </c>
      <c r="L2043">
        <v>1368</v>
      </c>
      <c r="N2043">
        <v>1011</v>
      </c>
      <c r="O2043" t="s">
        <v>1227</v>
      </c>
      <c r="P2043" t="s">
        <v>1227</v>
      </c>
      <c r="Q2043">
        <v>1</v>
      </c>
      <c r="W2043">
        <v>0</v>
      </c>
      <c r="X2043">
        <v>-361847540</v>
      </c>
      <c r="Y2043">
        <f>(AT2043*ROUND(0.84,7))</f>
        <v>3.3600000000000001E-3</v>
      </c>
      <c r="AA2043">
        <v>0</v>
      </c>
      <c r="AB2043">
        <v>1552.12</v>
      </c>
      <c r="AC2043">
        <v>803.25</v>
      </c>
      <c r="AD2043">
        <v>0</v>
      </c>
      <c r="AE2043">
        <v>0</v>
      </c>
      <c r="AF2043">
        <v>1552.12</v>
      </c>
      <c r="AG2043">
        <v>803.25</v>
      </c>
      <c r="AH2043">
        <v>0</v>
      </c>
      <c r="AI2043">
        <v>1</v>
      </c>
      <c r="AJ2043">
        <v>1</v>
      </c>
      <c r="AK2043">
        <v>1</v>
      </c>
      <c r="AL2043">
        <v>1</v>
      </c>
      <c r="AM2043">
        <v>-2</v>
      </c>
      <c r="AN2043">
        <v>0</v>
      </c>
      <c r="AO2043">
        <v>0</v>
      </c>
      <c r="AP2043">
        <v>1</v>
      </c>
      <c r="AQ2043">
        <v>1</v>
      </c>
      <c r="AR2043">
        <v>0</v>
      </c>
      <c r="AS2043" t="s">
        <v>3</v>
      </c>
      <c r="AT2043">
        <v>4.0000000000000001E-3</v>
      </c>
      <c r="AU2043" t="s">
        <v>24</v>
      </c>
      <c r="AV2043">
        <v>1</v>
      </c>
      <c r="AW2043">
        <v>2</v>
      </c>
      <c r="AX2043">
        <v>353035239</v>
      </c>
      <c r="AY2043">
        <v>1</v>
      </c>
      <c r="AZ2043">
        <v>0</v>
      </c>
      <c r="BA2043">
        <v>2043</v>
      </c>
      <c r="BB2043">
        <v>1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>
        <v>0</v>
      </c>
      <c r="BJ2043">
        <v>0</v>
      </c>
      <c r="BK2043">
        <v>6.2084799999999998</v>
      </c>
      <c r="BL2043">
        <v>3.2130000000000001</v>
      </c>
      <c r="BM2043">
        <v>0</v>
      </c>
      <c r="BN2043">
        <v>0</v>
      </c>
      <c r="BO2043">
        <v>4.0000000000000001E-3</v>
      </c>
      <c r="BP2043">
        <v>1</v>
      </c>
      <c r="BQ2043">
        <v>0</v>
      </c>
      <c r="BR2043">
        <v>5.2151231999999998</v>
      </c>
      <c r="BS2043">
        <v>2.6989200000000002</v>
      </c>
      <c r="BT2043">
        <v>0</v>
      </c>
      <c r="BU2043">
        <v>0</v>
      </c>
      <c r="BV2043">
        <v>3.3600000000000001E-3</v>
      </c>
      <c r="BW2043">
        <v>1</v>
      </c>
      <c r="CV2043">
        <v>0</v>
      </c>
      <c r="CW2043">
        <f>ROUND(Y2043*Source!I760*DO2043,7)</f>
        <v>3.3600000000000001E-3</v>
      </c>
      <c r="CX2043">
        <f>ROUND(Y2043*Source!I760,7)</f>
        <v>3.3600000000000001E-3</v>
      </c>
      <c r="CY2043">
        <f>AB2043</f>
        <v>1552.12</v>
      </c>
      <c r="CZ2043">
        <f>AF2043</f>
        <v>1552.12</v>
      </c>
      <c r="DA2043">
        <f>AJ2043</f>
        <v>1</v>
      </c>
      <c r="DB2043">
        <f>ROUND((ROUND(AT2043*CZ2043,2)*ROUND(0.84,7)),6)</f>
        <v>5.2164000000000001</v>
      </c>
      <c r="DC2043">
        <f>ROUND((ROUND(AT2043*AG2043,2)*ROUND(0.84,7)),6)</f>
        <v>2.6964000000000001</v>
      </c>
      <c r="DD2043" t="s">
        <v>3</v>
      </c>
      <c r="DE2043" t="s">
        <v>3</v>
      </c>
      <c r="DF2043">
        <f>ROUND(ROUND(AE2043,2)*CX2043,2)</f>
        <v>0</v>
      </c>
      <c r="DG2043">
        <f>ROUND(ROUND(AF2043,2)*CX2043,2)</f>
        <v>5.22</v>
      </c>
      <c r="DH2043">
        <f t="shared" si="962"/>
        <v>2.7</v>
      </c>
      <c r="DI2043">
        <f t="shared" si="963"/>
        <v>0</v>
      </c>
      <c r="DJ2043">
        <f>DG2043+DH2043</f>
        <v>7.92</v>
      </c>
      <c r="DK2043">
        <v>1</v>
      </c>
      <c r="DL2043" t="s">
        <v>1298</v>
      </c>
      <c r="DM2043">
        <v>6</v>
      </c>
      <c r="DN2043" t="s">
        <v>1221</v>
      </c>
      <c r="DO2043">
        <v>1</v>
      </c>
    </row>
    <row r="2044" spans="1:119" x14ac:dyDescent="0.25">
      <c r="A2044">
        <f>ROW(Source!A760)</f>
        <v>760</v>
      </c>
      <c r="B2044">
        <v>353029544</v>
      </c>
      <c r="C2044">
        <v>353035230</v>
      </c>
      <c r="D2044">
        <v>342765643</v>
      </c>
      <c r="E2044">
        <v>1</v>
      </c>
      <c r="F2044">
        <v>1</v>
      </c>
      <c r="G2044">
        <v>1</v>
      </c>
      <c r="H2044">
        <v>2</v>
      </c>
      <c r="I2044" t="s">
        <v>1229</v>
      </c>
      <c r="J2044" t="s">
        <v>1230</v>
      </c>
      <c r="K2044" t="s">
        <v>1231</v>
      </c>
      <c r="L2044">
        <v>1368</v>
      </c>
      <c r="N2044">
        <v>1011</v>
      </c>
      <c r="O2044" t="s">
        <v>1227</v>
      </c>
      <c r="P2044" t="s">
        <v>1227</v>
      </c>
      <c r="Q2044">
        <v>1</v>
      </c>
      <c r="W2044">
        <v>0</v>
      </c>
      <c r="X2044">
        <v>1503848564</v>
      </c>
      <c r="Y2044">
        <f>(AT2044*ROUND(0.84,7))</f>
        <v>3.3600000000000001E-3</v>
      </c>
      <c r="AA2044">
        <v>0</v>
      </c>
      <c r="AB2044">
        <v>583.05999999999995</v>
      </c>
      <c r="AC2044">
        <v>597.98</v>
      </c>
      <c r="AD2044">
        <v>0</v>
      </c>
      <c r="AE2044">
        <v>0</v>
      </c>
      <c r="AF2044">
        <v>477.92</v>
      </c>
      <c r="AG2044">
        <v>597.98</v>
      </c>
      <c r="AH2044">
        <v>0</v>
      </c>
      <c r="AI2044">
        <v>1</v>
      </c>
      <c r="AJ2044">
        <v>1.22</v>
      </c>
      <c r="AK2044">
        <v>1</v>
      </c>
      <c r="AL2044">
        <v>1</v>
      </c>
      <c r="AM2044">
        <v>2</v>
      </c>
      <c r="AN2044">
        <v>0</v>
      </c>
      <c r="AO2044">
        <v>0</v>
      </c>
      <c r="AP2044">
        <v>1</v>
      </c>
      <c r="AQ2044">
        <v>1</v>
      </c>
      <c r="AR2044">
        <v>0</v>
      </c>
      <c r="AS2044" t="s">
        <v>3</v>
      </c>
      <c r="AT2044">
        <v>4.0000000000000001E-3</v>
      </c>
      <c r="AU2044" t="s">
        <v>24</v>
      </c>
      <c r="AV2044">
        <v>1</v>
      </c>
      <c r="AW2044">
        <v>2</v>
      </c>
      <c r="AX2044">
        <v>353035240</v>
      </c>
      <c r="AY2044">
        <v>1</v>
      </c>
      <c r="AZ2044">
        <v>0</v>
      </c>
      <c r="BA2044">
        <v>2044</v>
      </c>
      <c r="BB2044">
        <v>1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0</v>
      </c>
      <c r="BK2044">
        <v>1.91168</v>
      </c>
      <c r="BL2044">
        <v>2.3919200000000003</v>
      </c>
      <c r="BM2044">
        <v>0</v>
      </c>
      <c r="BN2044">
        <v>0</v>
      </c>
      <c r="BO2044">
        <v>4.0000000000000001E-3</v>
      </c>
      <c r="BP2044">
        <v>1</v>
      </c>
      <c r="BQ2044">
        <v>0</v>
      </c>
      <c r="BR2044">
        <v>1.6058112000000002</v>
      </c>
      <c r="BS2044">
        <v>2.0092128000000002</v>
      </c>
      <c r="BT2044">
        <v>0</v>
      </c>
      <c r="BU2044">
        <v>0</v>
      </c>
      <c r="BV2044">
        <v>3.3600000000000001E-3</v>
      </c>
      <c r="BW2044">
        <v>1</v>
      </c>
      <c r="CV2044">
        <v>0</v>
      </c>
      <c r="CW2044">
        <f>ROUND(Y2044*Source!I760*DO2044,7)</f>
        <v>3.3600000000000001E-3</v>
      </c>
      <c r="CX2044">
        <f>ROUND(Y2044*Source!I760,7)</f>
        <v>3.3600000000000001E-3</v>
      </c>
      <c r="CY2044">
        <f>AB2044</f>
        <v>583.05999999999995</v>
      </c>
      <c r="CZ2044">
        <f>AF2044</f>
        <v>477.92</v>
      </c>
      <c r="DA2044">
        <f>AJ2044</f>
        <v>1.22</v>
      </c>
      <c r="DB2044">
        <f>ROUND((ROUND(AT2044*CZ2044,2)*ROUND(0.84,7)),6)</f>
        <v>1.6044</v>
      </c>
      <c r="DC2044">
        <f>ROUND((ROUND(AT2044*AG2044,2)*ROUND(0.84,7)),6)</f>
        <v>2.0076000000000001</v>
      </c>
      <c r="DD2044" t="s">
        <v>3</v>
      </c>
      <c r="DE2044" t="s">
        <v>3</v>
      </c>
      <c r="DF2044">
        <f>ROUND(ROUND(AE2044,2)*CX2044,2)</f>
        <v>0</v>
      </c>
      <c r="DG2044">
        <f>ROUND(ROUND(AF2044*AJ2044,2)*CX2044,2)</f>
        <v>1.96</v>
      </c>
      <c r="DH2044">
        <f t="shared" si="962"/>
        <v>2.0099999999999998</v>
      </c>
      <c r="DI2044">
        <f t="shared" si="963"/>
        <v>0</v>
      </c>
      <c r="DJ2044">
        <f>DG2044+DH2044</f>
        <v>3.9699999999999998</v>
      </c>
      <c r="DK2044">
        <v>0</v>
      </c>
      <c r="DL2044" t="s">
        <v>1228</v>
      </c>
      <c r="DM2044">
        <v>4</v>
      </c>
      <c r="DN2044" t="s">
        <v>1221</v>
      </c>
      <c r="DO2044">
        <v>1</v>
      </c>
    </row>
    <row r="2045" spans="1:119" x14ac:dyDescent="0.25">
      <c r="A2045">
        <f>ROW(Source!A760)</f>
        <v>760</v>
      </c>
      <c r="B2045">
        <v>353029544</v>
      </c>
      <c r="C2045">
        <v>353035230</v>
      </c>
      <c r="D2045">
        <v>342717233</v>
      </c>
      <c r="E2045">
        <v>1</v>
      </c>
      <c r="F2045">
        <v>1</v>
      </c>
      <c r="G2045">
        <v>1</v>
      </c>
      <c r="H2045">
        <v>3</v>
      </c>
      <c r="I2045" t="s">
        <v>1326</v>
      </c>
      <c r="J2045" t="s">
        <v>1327</v>
      </c>
      <c r="K2045" t="s">
        <v>1328</v>
      </c>
      <c r="L2045">
        <v>1346</v>
      </c>
      <c r="N2045">
        <v>1009</v>
      </c>
      <c r="O2045" t="s">
        <v>1244</v>
      </c>
      <c r="P2045" t="s">
        <v>1244</v>
      </c>
      <c r="Q2045">
        <v>1</v>
      </c>
      <c r="W2045">
        <v>0</v>
      </c>
      <c r="X2045">
        <v>-1062136333</v>
      </c>
      <c r="Y2045">
        <f>(AT2045*ROUND(0,7))</f>
        <v>0</v>
      </c>
      <c r="AA2045">
        <v>201.17</v>
      </c>
      <c r="AB2045">
        <v>0</v>
      </c>
      <c r="AC2045">
        <v>0</v>
      </c>
      <c r="AD2045">
        <v>0</v>
      </c>
      <c r="AE2045">
        <v>174.93</v>
      </c>
      <c r="AF2045">
        <v>0</v>
      </c>
      <c r="AG2045">
        <v>0</v>
      </c>
      <c r="AH2045">
        <v>0</v>
      </c>
      <c r="AI2045">
        <v>1.1499999999999999</v>
      </c>
      <c r="AJ2045">
        <v>1</v>
      </c>
      <c r="AK2045">
        <v>1</v>
      </c>
      <c r="AL2045">
        <v>1</v>
      </c>
      <c r="AM2045">
        <v>2</v>
      </c>
      <c r="AN2045">
        <v>0</v>
      </c>
      <c r="AO2045">
        <v>0</v>
      </c>
      <c r="AP2045">
        <v>1</v>
      </c>
      <c r="AQ2045">
        <v>1</v>
      </c>
      <c r="AR2045">
        <v>0</v>
      </c>
      <c r="AS2045" t="s">
        <v>3</v>
      </c>
      <c r="AT2045">
        <v>0.08</v>
      </c>
      <c r="AU2045" t="s">
        <v>23</v>
      </c>
      <c r="AV2045">
        <v>0</v>
      </c>
      <c r="AW2045">
        <v>2</v>
      </c>
      <c r="AX2045">
        <v>353035241</v>
      </c>
      <c r="AY2045">
        <v>1</v>
      </c>
      <c r="AZ2045">
        <v>0</v>
      </c>
      <c r="BA2045">
        <v>2045</v>
      </c>
      <c r="BB2045">
        <v>1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>
        <v>13.994400000000001</v>
      </c>
      <c r="BK2045">
        <v>0</v>
      </c>
      <c r="BL2045">
        <v>0</v>
      </c>
      <c r="BM2045">
        <v>0</v>
      </c>
      <c r="BN2045">
        <v>0</v>
      </c>
      <c r="BO2045">
        <v>0</v>
      </c>
      <c r="BP2045">
        <v>1</v>
      </c>
      <c r="BQ2045">
        <v>0</v>
      </c>
      <c r="BR2045">
        <v>0</v>
      </c>
      <c r="BS2045">
        <v>0</v>
      </c>
      <c r="BT2045">
        <v>0</v>
      </c>
      <c r="BU2045">
        <v>0</v>
      </c>
      <c r="BV2045">
        <v>0</v>
      </c>
      <c r="BW2045">
        <v>0</v>
      </c>
      <c r="CV2045">
        <v>0</v>
      </c>
      <c r="CW2045">
        <v>0</v>
      </c>
      <c r="CX2045">
        <f>ROUND(Y2045*Source!I760,7)</f>
        <v>0</v>
      </c>
      <c r="CY2045">
        <f>AA2045</f>
        <v>201.17</v>
      </c>
      <c r="CZ2045">
        <f>AE2045</f>
        <v>174.93</v>
      </c>
      <c r="DA2045">
        <f>AI2045</f>
        <v>1.1499999999999999</v>
      </c>
      <c r="DB2045">
        <f>ROUND((ROUND(AT2045*CZ2045,2)*ROUND(0,7)),6)</f>
        <v>0</v>
      </c>
      <c r="DC2045">
        <f>ROUND((ROUND(AT2045*AG2045,2)*ROUND(0,7)),6)</f>
        <v>0</v>
      </c>
      <c r="DD2045" t="s">
        <v>3</v>
      </c>
      <c r="DE2045" t="s">
        <v>3</v>
      </c>
      <c r="DF2045">
        <f>ROUND(ROUND(AE2045*AI2045,2)*CX2045,2)</f>
        <v>0</v>
      </c>
      <c r="DG2045">
        <f>ROUND(ROUND(AF2045,2)*CX2045,2)</f>
        <v>0</v>
      </c>
      <c r="DH2045">
        <f t="shared" si="962"/>
        <v>0</v>
      </c>
      <c r="DI2045">
        <f t="shared" si="963"/>
        <v>0</v>
      </c>
      <c r="DJ2045">
        <f>DF2045</f>
        <v>0</v>
      </c>
      <c r="DK2045">
        <v>0</v>
      </c>
      <c r="DL2045" t="s">
        <v>3</v>
      </c>
      <c r="DM2045">
        <v>0</v>
      </c>
      <c r="DN2045" t="s">
        <v>3</v>
      </c>
      <c r="DO2045">
        <v>0</v>
      </c>
    </row>
    <row r="2046" spans="1:119" x14ac:dyDescent="0.25">
      <c r="A2046">
        <f>ROW(Source!A760)</f>
        <v>760</v>
      </c>
      <c r="B2046">
        <v>353029544</v>
      </c>
      <c r="C2046">
        <v>353035230</v>
      </c>
      <c r="D2046">
        <v>342646017</v>
      </c>
      <c r="E2046">
        <v>113</v>
      </c>
      <c r="F2046">
        <v>1</v>
      </c>
      <c r="G2046">
        <v>1</v>
      </c>
      <c r="H2046">
        <v>3</v>
      </c>
      <c r="I2046" t="s">
        <v>1420</v>
      </c>
      <c r="J2046" t="s">
        <v>3</v>
      </c>
      <c r="K2046" t="s">
        <v>1421</v>
      </c>
      <c r="L2046">
        <v>3277935</v>
      </c>
      <c r="N2046">
        <v>1013</v>
      </c>
      <c r="O2046" t="s">
        <v>1422</v>
      </c>
      <c r="P2046" t="s">
        <v>1422</v>
      </c>
      <c r="Q2046">
        <v>1</v>
      </c>
      <c r="W2046">
        <v>0</v>
      </c>
      <c r="X2046">
        <v>274903907</v>
      </c>
      <c r="Y2046">
        <f>AT2046</f>
        <v>2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1</v>
      </c>
      <c r="AJ2046">
        <v>1</v>
      </c>
      <c r="AK2046">
        <v>1</v>
      </c>
      <c r="AL2046">
        <v>1</v>
      </c>
      <c r="AM2046">
        <v>-2</v>
      </c>
      <c r="AN2046">
        <v>0</v>
      </c>
      <c r="AO2046">
        <v>0</v>
      </c>
      <c r="AP2046">
        <v>0</v>
      </c>
      <c r="AQ2046">
        <v>1</v>
      </c>
      <c r="AR2046">
        <v>0</v>
      </c>
      <c r="AS2046" t="s">
        <v>3</v>
      </c>
      <c r="AT2046">
        <v>2</v>
      </c>
      <c r="AU2046" t="s">
        <v>3</v>
      </c>
      <c r="AV2046">
        <v>0</v>
      </c>
      <c r="AW2046">
        <v>2</v>
      </c>
      <c r="AX2046">
        <v>353035242</v>
      </c>
      <c r="AY2046">
        <v>1</v>
      </c>
      <c r="AZ2046">
        <v>2048</v>
      </c>
      <c r="BA2046">
        <v>2046</v>
      </c>
      <c r="BB2046">
        <v>1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0</v>
      </c>
      <c r="BI2046">
        <v>0</v>
      </c>
      <c r="BJ2046">
        <v>0</v>
      </c>
      <c r="BK2046">
        <v>0</v>
      </c>
      <c r="BL2046">
        <v>0</v>
      </c>
      <c r="BM2046">
        <v>0</v>
      </c>
      <c r="BN2046">
        <v>0</v>
      </c>
      <c r="BO2046">
        <v>0</v>
      </c>
      <c r="BP2046">
        <v>0</v>
      </c>
      <c r="BQ2046">
        <v>0</v>
      </c>
      <c r="BR2046">
        <v>0</v>
      </c>
      <c r="BS2046">
        <v>0</v>
      </c>
      <c r="BT2046">
        <v>0</v>
      </c>
      <c r="BU2046">
        <v>0</v>
      </c>
      <c r="BV2046">
        <v>0</v>
      </c>
      <c r="BW2046">
        <v>0</v>
      </c>
      <c r="CV2046">
        <v>0</v>
      </c>
      <c r="CW2046">
        <v>0</v>
      </c>
      <c r="CX2046">
        <f>ROUND(Y2046*Source!I760,7)</f>
        <v>2</v>
      </c>
      <c r="CY2046">
        <f>AA2046</f>
        <v>0</v>
      </c>
      <c r="CZ2046">
        <f>AE2046</f>
        <v>0</v>
      </c>
      <c r="DA2046">
        <f>AI2046</f>
        <v>1</v>
      </c>
      <c r="DB2046">
        <f>ROUND(ROUND(AT2046*CZ2046,2),6)</f>
        <v>0</v>
      </c>
      <c r="DC2046">
        <f>ROUND(ROUND(AT2046*AG2046,2),6)</f>
        <v>0</v>
      </c>
      <c r="DD2046" t="s">
        <v>3</v>
      </c>
      <c r="DE2046" t="s">
        <v>3</v>
      </c>
      <c r="DF2046">
        <f t="shared" ref="DF2046:DF2051" si="974">ROUND(ROUND(AE2046,2)*CX2046,2)</f>
        <v>0</v>
      </c>
      <c r="DG2046">
        <f>ROUND(ROUND(AF2046,2)*CX2046,2)</f>
        <v>0</v>
      </c>
      <c r="DH2046">
        <f t="shared" si="962"/>
        <v>0</v>
      </c>
      <c r="DI2046">
        <f t="shared" si="963"/>
        <v>0</v>
      </c>
      <c r="DJ2046">
        <f>DF2046</f>
        <v>0</v>
      </c>
      <c r="DK2046">
        <v>0</v>
      </c>
      <c r="DL2046" t="s">
        <v>3</v>
      </c>
      <c r="DM2046">
        <v>0</v>
      </c>
      <c r="DN2046" t="s">
        <v>3</v>
      </c>
      <c r="DO2046">
        <v>0</v>
      </c>
    </row>
    <row r="2047" spans="1:119" x14ac:dyDescent="0.25">
      <c r="A2047">
        <f>ROW(Source!A765)</f>
        <v>765</v>
      </c>
      <c r="B2047">
        <v>353029544</v>
      </c>
      <c r="C2047">
        <v>353035247</v>
      </c>
      <c r="D2047">
        <v>342640222</v>
      </c>
      <c r="E2047">
        <v>113</v>
      </c>
      <c r="F2047">
        <v>1</v>
      </c>
      <c r="G2047">
        <v>1</v>
      </c>
      <c r="H2047">
        <v>1</v>
      </c>
      <c r="I2047" t="s">
        <v>1273</v>
      </c>
      <c r="J2047" t="s">
        <v>3</v>
      </c>
      <c r="K2047" t="s">
        <v>1274</v>
      </c>
      <c r="L2047">
        <v>1191</v>
      </c>
      <c r="N2047">
        <v>1013</v>
      </c>
      <c r="O2047" t="s">
        <v>1221</v>
      </c>
      <c r="P2047" t="s">
        <v>1221</v>
      </c>
      <c r="Q2047">
        <v>1</v>
      </c>
      <c r="W2047">
        <v>0</v>
      </c>
      <c r="X2047">
        <v>888410196</v>
      </c>
      <c r="Y2047">
        <f>(AT2047*ROUND(0.84,7))</f>
        <v>34.608000000000004</v>
      </c>
      <c r="AA2047">
        <v>0</v>
      </c>
      <c r="AB2047">
        <v>0</v>
      </c>
      <c r="AC2047">
        <v>0</v>
      </c>
      <c r="AD2047">
        <v>597.98</v>
      </c>
      <c r="AE2047">
        <v>0</v>
      </c>
      <c r="AF2047">
        <v>0</v>
      </c>
      <c r="AG2047">
        <v>0</v>
      </c>
      <c r="AH2047">
        <v>597.98</v>
      </c>
      <c r="AI2047">
        <v>1</v>
      </c>
      <c r="AJ2047">
        <v>1</v>
      </c>
      <c r="AK2047">
        <v>1</v>
      </c>
      <c r="AL2047">
        <v>1</v>
      </c>
      <c r="AM2047">
        <v>-2</v>
      </c>
      <c r="AN2047">
        <v>0</v>
      </c>
      <c r="AO2047">
        <v>0</v>
      </c>
      <c r="AP2047">
        <v>1</v>
      </c>
      <c r="AQ2047">
        <v>1</v>
      </c>
      <c r="AR2047">
        <v>0</v>
      </c>
      <c r="AS2047" t="s">
        <v>3</v>
      </c>
      <c r="AT2047">
        <v>41.2</v>
      </c>
      <c r="AU2047" t="s">
        <v>24</v>
      </c>
      <c r="AV2047">
        <v>1</v>
      </c>
      <c r="AW2047">
        <v>2</v>
      </c>
      <c r="AX2047">
        <v>353035257</v>
      </c>
      <c r="AY2047">
        <v>1</v>
      </c>
      <c r="AZ2047">
        <v>0</v>
      </c>
      <c r="BA2047">
        <v>2047</v>
      </c>
      <c r="BB2047">
        <v>1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</v>
      </c>
      <c r="BK2047">
        <v>0</v>
      </c>
      <c r="BL2047">
        <v>0</v>
      </c>
      <c r="BM2047">
        <v>24636.776000000002</v>
      </c>
      <c r="BN2047">
        <v>41.2</v>
      </c>
      <c r="BO2047">
        <v>0</v>
      </c>
      <c r="BP2047">
        <v>1</v>
      </c>
      <c r="BQ2047">
        <v>0</v>
      </c>
      <c r="BR2047">
        <v>0</v>
      </c>
      <c r="BS2047">
        <v>0</v>
      </c>
      <c r="BT2047">
        <v>20694.891840000004</v>
      </c>
      <c r="BU2047">
        <v>34.608000000000004</v>
      </c>
      <c r="BV2047">
        <v>0</v>
      </c>
      <c r="BW2047">
        <v>1</v>
      </c>
      <c r="CU2047">
        <f>ROUND(AT2047*Source!I765*AH2047*AL2047,2)</f>
        <v>246.37</v>
      </c>
      <c r="CV2047">
        <f>ROUND(Y2047*Source!I765,7)</f>
        <v>0.34608</v>
      </c>
      <c r="CW2047">
        <v>0</v>
      </c>
      <c r="CX2047">
        <f>ROUND(Y2047*Source!I765,7)</f>
        <v>0.34608</v>
      </c>
      <c r="CY2047">
        <f>AD2047</f>
        <v>597.98</v>
      </c>
      <c r="CZ2047">
        <f>AH2047</f>
        <v>597.98</v>
      </c>
      <c r="DA2047">
        <f>AL2047</f>
        <v>1</v>
      </c>
      <c r="DB2047">
        <f>ROUND((ROUND(AT2047*CZ2047,2)*ROUND(0.84,7)),6)</f>
        <v>20694.895199999999</v>
      </c>
      <c r="DC2047">
        <f>ROUND((ROUND(AT2047*AG2047,2)*ROUND(0.84,7)),6)</f>
        <v>0</v>
      </c>
      <c r="DD2047" t="s">
        <v>3</v>
      </c>
      <c r="DE2047" t="s">
        <v>3</v>
      </c>
      <c r="DF2047">
        <f t="shared" si="974"/>
        <v>0</v>
      </c>
      <c r="DG2047">
        <f>ROUND(ROUND(AF2047,2)*CX2047,2)</f>
        <v>0</v>
      </c>
      <c r="DH2047">
        <f t="shared" si="962"/>
        <v>0</v>
      </c>
      <c r="DI2047">
        <f t="shared" si="963"/>
        <v>206.95</v>
      </c>
      <c r="DJ2047">
        <f>DI2047</f>
        <v>206.95</v>
      </c>
      <c r="DK2047">
        <v>1</v>
      </c>
      <c r="DL2047" t="s">
        <v>3</v>
      </c>
      <c r="DM2047">
        <v>0</v>
      </c>
      <c r="DN2047" t="s">
        <v>3</v>
      </c>
      <c r="DO2047">
        <v>0</v>
      </c>
    </row>
    <row r="2048" spans="1:119" x14ac:dyDescent="0.25">
      <c r="A2048">
        <f>ROW(Source!A765)</f>
        <v>765</v>
      </c>
      <c r="B2048">
        <v>353029544</v>
      </c>
      <c r="C2048">
        <v>353035247</v>
      </c>
      <c r="D2048">
        <v>342640393</v>
      </c>
      <c r="E2048">
        <v>113</v>
      </c>
      <c r="F2048">
        <v>1</v>
      </c>
      <c r="G2048">
        <v>1</v>
      </c>
      <c r="H2048">
        <v>1</v>
      </c>
      <c r="I2048" t="s">
        <v>1222</v>
      </c>
      <c r="J2048" t="s">
        <v>3</v>
      </c>
      <c r="K2048" t="s">
        <v>1223</v>
      </c>
      <c r="L2048">
        <v>1191</v>
      </c>
      <c r="N2048">
        <v>1013</v>
      </c>
      <c r="O2048" t="s">
        <v>1221</v>
      </c>
      <c r="P2048" t="s">
        <v>1221</v>
      </c>
      <c r="Q2048">
        <v>1</v>
      </c>
      <c r="W2048">
        <v>0</v>
      </c>
      <c r="X2048">
        <v>-1417349443</v>
      </c>
      <c r="Y2048">
        <f>(AT2048*ROUND(0.84,7))</f>
        <v>0.16800000000000001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1</v>
      </c>
      <c r="AJ2048">
        <v>1</v>
      </c>
      <c r="AK2048">
        <v>1</v>
      </c>
      <c r="AL2048">
        <v>1</v>
      </c>
      <c r="AM2048">
        <v>-2</v>
      </c>
      <c r="AN2048">
        <v>0</v>
      </c>
      <c r="AO2048">
        <v>0</v>
      </c>
      <c r="AP2048">
        <v>1</v>
      </c>
      <c r="AQ2048">
        <v>1</v>
      </c>
      <c r="AR2048">
        <v>0</v>
      </c>
      <c r="AS2048" t="s">
        <v>3</v>
      </c>
      <c r="AT2048">
        <v>0.2</v>
      </c>
      <c r="AU2048" t="s">
        <v>24</v>
      </c>
      <c r="AV2048">
        <v>2</v>
      </c>
      <c r="AW2048">
        <v>2</v>
      </c>
      <c r="AX2048">
        <v>353035258</v>
      </c>
      <c r="AY2048">
        <v>1</v>
      </c>
      <c r="AZ2048">
        <v>0</v>
      </c>
      <c r="BA2048">
        <v>2048</v>
      </c>
      <c r="BB2048">
        <v>1</v>
      </c>
      <c r="BC2048">
        <v>0</v>
      </c>
      <c r="BD2048">
        <v>0</v>
      </c>
      <c r="BE2048">
        <v>0</v>
      </c>
      <c r="BF2048">
        <v>0</v>
      </c>
      <c r="BG2048">
        <v>0</v>
      </c>
      <c r="BH2048">
        <v>0</v>
      </c>
      <c r="BI2048">
        <v>0</v>
      </c>
      <c r="BJ2048">
        <v>0</v>
      </c>
      <c r="BK2048">
        <v>0</v>
      </c>
      <c r="BL2048">
        <v>0</v>
      </c>
      <c r="BM2048">
        <v>0</v>
      </c>
      <c r="BN2048">
        <v>0</v>
      </c>
      <c r="BO2048">
        <v>0</v>
      </c>
      <c r="BP2048">
        <v>0</v>
      </c>
      <c r="BQ2048">
        <v>0</v>
      </c>
      <c r="BR2048">
        <v>0</v>
      </c>
      <c r="BS2048">
        <v>0</v>
      </c>
      <c r="BT2048">
        <v>0</v>
      </c>
      <c r="BU2048">
        <v>0</v>
      </c>
      <c r="BV2048">
        <v>0</v>
      </c>
      <c r="BW2048">
        <v>0</v>
      </c>
      <c r="CV2048">
        <v>0</v>
      </c>
      <c r="CW2048">
        <v>0</v>
      </c>
      <c r="CX2048">
        <f>ROUND(Y2048*Source!I765,7)</f>
        <v>1.6800000000000001E-3</v>
      </c>
      <c r="CY2048">
        <f>AD2048</f>
        <v>0</v>
      </c>
      <c r="CZ2048">
        <f>AH2048</f>
        <v>0</v>
      </c>
      <c r="DA2048">
        <f>AL2048</f>
        <v>1</v>
      </c>
      <c r="DB2048">
        <f>ROUND((ROUND(AT2048*CZ2048,2)*ROUND(0.84,7)),6)</f>
        <v>0</v>
      </c>
      <c r="DC2048">
        <f>ROUND((ROUND(AT2048*AG2048,2)*ROUND(0.84,7)),6)</f>
        <v>0</v>
      </c>
      <c r="DD2048" t="s">
        <v>3</v>
      </c>
      <c r="DE2048" t="s">
        <v>3</v>
      </c>
      <c r="DF2048">
        <f t="shared" si="974"/>
        <v>0</v>
      </c>
      <c r="DG2048">
        <f>ROUND(ROUND(AF2048,2)*CX2048,2)</f>
        <v>0</v>
      </c>
      <c r="DH2048">
        <f t="shared" si="962"/>
        <v>0</v>
      </c>
      <c r="DI2048">
        <f t="shared" si="963"/>
        <v>0</v>
      </c>
      <c r="DJ2048">
        <f>DI2048</f>
        <v>0</v>
      </c>
      <c r="DK2048">
        <v>0</v>
      </c>
      <c r="DL2048" t="s">
        <v>3</v>
      </c>
      <c r="DM2048">
        <v>0</v>
      </c>
      <c r="DN2048" t="s">
        <v>3</v>
      </c>
      <c r="DO2048">
        <v>0</v>
      </c>
    </row>
    <row r="2049" spans="1:119" x14ac:dyDescent="0.25">
      <c r="A2049">
        <f>ROW(Source!A765)</f>
        <v>765</v>
      </c>
      <c r="B2049">
        <v>353029544</v>
      </c>
      <c r="C2049">
        <v>353035247</v>
      </c>
      <c r="D2049">
        <v>342764741</v>
      </c>
      <c r="E2049">
        <v>1</v>
      </c>
      <c r="F2049">
        <v>1</v>
      </c>
      <c r="G2049">
        <v>1</v>
      </c>
      <c r="H2049">
        <v>2</v>
      </c>
      <c r="I2049" t="s">
        <v>1295</v>
      </c>
      <c r="J2049" t="s">
        <v>1296</v>
      </c>
      <c r="K2049" t="s">
        <v>1297</v>
      </c>
      <c r="L2049">
        <v>1368</v>
      </c>
      <c r="N2049">
        <v>1011</v>
      </c>
      <c r="O2049" t="s">
        <v>1227</v>
      </c>
      <c r="P2049" t="s">
        <v>1227</v>
      </c>
      <c r="Q2049">
        <v>1</v>
      </c>
      <c r="W2049">
        <v>0</v>
      </c>
      <c r="X2049">
        <v>-361847540</v>
      </c>
      <c r="Y2049">
        <f>(AT2049*ROUND(0.84,7))</f>
        <v>8.4000000000000005E-2</v>
      </c>
      <c r="AA2049">
        <v>0</v>
      </c>
      <c r="AB2049">
        <v>1552.12</v>
      </c>
      <c r="AC2049">
        <v>803.25</v>
      </c>
      <c r="AD2049">
        <v>0</v>
      </c>
      <c r="AE2049">
        <v>0</v>
      </c>
      <c r="AF2049">
        <v>1552.12</v>
      </c>
      <c r="AG2049">
        <v>803.25</v>
      </c>
      <c r="AH2049">
        <v>0</v>
      </c>
      <c r="AI2049">
        <v>1</v>
      </c>
      <c r="AJ2049">
        <v>1</v>
      </c>
      <c r="AK2049">
        <v>1</v>
      </c>
      <c r="AL2049">
        <v>1</v>
      </c>
      <c r="AM2049">
        <v>-2</v>
      </c>
      <c r="AN2049">
        <v>0</v>
      </c>
      <c r="AO2049">
        <v>0</v>
      </c>
      <c r="AP2049">
        <v>1</v>
      </c>
      <c r="AQ2049">
        <v>1</v>
      </c>
      <c r="AR2049">
        <v>0</v>
      </c>
      <c r="AS2049" t="s">
        <v>3</v>
      </c>
      <c r="AT2049">
        <v>0.1</v>
      </c>
      <c r="AU2049" t="s">
        <v>24</v>
      </c>
      <c r="AV2049">
        <v>1</v>
      </c>
      <c r="AW2049">
        <v>2</v>
      </c>
      <c r="AX2049">
        <v>353035259</v>
      </c>
      <c r="AY2049">
        <v>1</v>
      </c>
      <c r="AZ2049">
        <v>0</v>
      </c>
      <c r="BA2049">
        <v>2049</v>
      </c>
      <c r="BB2049">
        <v>1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155.21199999999999</v>
      </c>
      <c r="BL2049">
        <v>80.325000000000003</v>
      </c>
      <c r="BM2049">
        <v>0</v>
      </c>
      <c r="BN2049">
        <v>0</v>
      </c>
      <c r="BO2049">
        <v>0.1</v>
      </c>
      <c r="BP2049">
        <v>1</v>
      </c>
      <c r="BQ2049">
        <v>0</v>
      </c>
      <c r="BR2049">
        <v>130.37808000000001</v>
      </c>
      <c r="BS2049">
        <v>67.472999999999999</v>
      </c>
      <c r="BT2049">
        <v>0</v>
      </c>
      <c r="BU2049">
        <v>0</v>
      </c>
      <c r="BV2049">
        <v>8.4000000000000005E-2</v>
      </c>
      <c r="BW2049">
        <v>1</v>
      </c>
      <c r="CV2049">
        <v>0</v>
      </c>
      <c r="CW2049">
        <f>ROUND(Y2049*Source!I765*DO2049,7)</f>
        <v>8.4000000000000003E-4</v>
      </c>
      <c r="CX2049">
        <f>ROUND(Y2049*Source!I765,7)</f>
        <v>8.4000000000000003E-4</v>
      </c>
      <c r="CY2049">
        <f>AB2049</f>
        <v>1552.12</v>
      </c>
      <c r="CZ2049">
        <f>AF2049</f>
        <v>1552.12</v>
      </c>
      <c r="DA2049">
        <f>AJ2049</f>
        <v>1</v>
      </c>
      <c r="DB2049">
        <f>ROUND((ROUND(AT2049*CZ2049,2)*ROUND(0.84,7)),6)</f>
        <v>130.37639999999999</v>
      </c>
      <c r="DC2049">
        <f>ROUND((ROUND(AT2049*AG2049,2)*ROUND(0.84,7)),6)</f>
        <v>67.477199999999996</v>
      </c>
      <c r="DD2049" t="s">
        <v>3</v>
      </c>
      <c r="DE2049" t="s">
        <v>3</v>
      </c>
      <c r="DF2049">
        <f t="shared" si="974"/>
        <v>0</v>
      </c>
      <c r="DG2049">
        <f>ROUND(ROUND(AF2049,2)*CX2049,2)</f>
        <v>1.3</v>
      </c>
      <c r="DH2049">
        <f t="shared" ref="DH2049:DH2112" si="975">ROUND(ROUND(AG2049,2)*CX2049,2)</f>
        <v>0.67</v>
      </c>
      <c r="DI2049">
        <f t="shared" ref="DI2049:DI2112" si="976">ROUND(ROUND(AH2049,2)*CX2049,2)</f>
        <v>0</v>
      </c>
      <c r="DJ2049">
        <f>DG2049+DH2049</f>
        <v>1.9700000000000002</v>
      </c>
      <c r="DK2049">
        <v>1</v>
      </c>
      <c r="DL2049" t="s">
        <v>1298</v>
      </c>
      <c r="DM2049">
        <v>6</v>
      </c>
      <c r="DN2049" t="s">
        <v>1221</v>
      </c>
      <c r="DO2049">
        <v>1</v>
      </c>
    </row>
    <row r="2050" spans="1:119" x14ac:dyDescent="0.25">
      <c r="A2050">
        <f>ROW(Source!A765)</f>
        <v>765</v>
      </c>
      <c r="B2050">
        <v>353029544</v>
      </c>
      <c r="C2050">
        <v>353035247</v>
      </c>
      <c r="D2050">
        <v>342765643</v>
      </c>
      <c r="E2050">
        <v>1</v>
      </c>
      <c r="F2050">
        <v>1</v>
      </c>
      <c r="G2050">
        <v>1</v>
      </c>
      <c r="H2050">
        <v>2</v>
      </c>
      <c r="I2050" t="s">
        <v>1229</v>
      </c>
      <c r="J2050" t="s">
        <v>1230</v>
      </c>
      <c r="K2050" t="s">
        <v>1231</v>
      </c>
      <c r="L2050">
        <v>1368</v>
      </c>
      <c r="N2050">
        <v>1011</v>
      </c>
      <c r="O2050" t="s">
        <v>1227</v>
      </c>
      <c r="P2050" t="s">
        <v>1227</v>
      </c>
      <c r="Q2050">
        <v>1</v>
      </c>
      <c r="W2050">
        <v>0</v>
      </c>
      <c r="X2050">
        <v>1503848564</v>
      </c>
      <c r="Y2050">
        <f>(AT2050*ROUND(0.84,7))</f>
        <v>8.4000000000000005E-2</v>
      </c>
      <c r="AA2050">
        <v>0</v>
      </c>
      <c r="AB2050">
        <v>583.05999999999995</v>
      </c>
      <c r="AC2050">
        <v>597.98</v>
      </c>
      <c r="AD2050">
        <v>0</v>
      </c>
      <c r="AE2050">
        <v>0</v>
      </c>
      <c r="AF2050">
        <v>477.92</v>
      </c>
      <c r="AG2050">
        <v>597.98</v>
      </c>
      <c r="AH2050">
        <v>0</v>
      </c>
      <c r="AI2050">
        <v>1</v>
      </c>
      <c r="AJ2050">
        <v>1.22</v>
      </c>
      <c r="AK2050">
        <v>1</v>
      </c>
      <c r="AL2050">
        <v>1</v>
      </c>
      <c r="AM2050">
        <v>2</v>
      </c>
      <c r="AN2050">
        <v>0</v>
      </c>
      <c r="AO2050">
        <v>0</v>
      </c>
      <c r="AP2050">
        <v>1</v>
      </c>
      <c r="AQ2050">
        <v>1</v>
      </c>
      <c r="AR2050">
        <v>0</v>
      </c>
      <c r="AS2050" t="s">
        <v>3</v>
      </c>
      <c r="AT2050">
        <v>0.1</v>
      </c>
      <c r="AU2050" t="s">
        <v>24</v>
      </c>
      <c r="AV2050">
        <v>1</v>
      </c>
      <c r="AW2050">
        <v>2</v>
      </c>
      <c r="AX2050">
        <v>353035260</v>
      </c>
      <c r="AY2050">
        <v>1</v>
      </c>
      <c r="AZ2050">
        <v>0</v>
      </c>
      <c r="BA2050">
        <v>2050</v>
      </c>
      <c r="BB2050">
        <v>1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47.792000000000002</v>
      </c>
      <c r="BL2050">
        <v>59.798000000000002</v>
      </c>
      <c r="BM2050">
        <v>0</v>
      </c>
      <c r="BN2050">
        <v>0</v>
      </c>
      <c r="BO2050">
        <v>0.1</v>
      </c>
      <c r="BP2050">
        <v>1</v>
      </c>
      <c r="BQ2050">
        <v>0</v>
      </c>
      <c r="BR2050">
        <v>40.145280000000007</v>
      </c>
      <c r="BS2050">
        <v>50.230320000000006</v>
      </c>
      <c r="BT2050">
        <v>0</v>
      </c>
      <c r="BU2050">
        <v>0</v>
      </c>
      <c r="BV2050">
        <v>8.4000000000000005E-2</v>
      </c>
      <c r="BW2050">
        <v>1</v>
      </c>
      <c r="CV2050">
        <v>0</v>
      </c>
      <c r="CW2050">
        <f>ROUND(Y2050*Source!I765*DO2050,7)</f>
        <v>8.4000000000000003E-4</v>
      </c>
      <c r="CX2050">
        <f>ROUND(Y2050*Source!I765,7)</f>
        <v>8.4000000000000003E-4</v>
      </c>
      <c r="CY2050">
        <f>AB2050</f>
        <v>583.05999999999995</v>
      </c>
      <c r="CZ2050">
        <f>AF2050</f>
        <v>477.92</v>
      </c>
      <c r="DA2050">
        <f>AJ2050</f>
        <v>1.22</v>
      </c>
      <c r="DB2050">
        <f>ROUND((ROUND(AT2050*CZ2050,2)*ROUND(0.84,7)),6)</f>
        <v>40.143599999999999</v>
      </c>
      <c r="DC2050">
        <f>ROUND((ROUND(AT2050*AG2050,2)*ROUND(0.84,7)),6)</f>
        <v>50.231999999999999</v>
      </c>
      <c r="DD2050" t="s">
        <v>3</v>
      </c>
      <c r="DE2050" t="s">
        <v>3</v>
      </c>
      <c r="DF2050">
        <f t="shared" si="974"/>
        <v>0</v>
      </c>
      <c r="DG2050">
        <f>ROUND(ROUND(AF2050*AJ2050,2)*CX2050,2)</f>
        <v>0.49</v>
      </c>
      <c r="DH2050">
        <f t="shared" si="975"/>
        <v>0.5</v>
      </c>
      <c r="DI2050">
        <f t="shared" si="976"/>
        <v>0</v>
      </c>
      <c r="DJ2050">
        <f>DG2050+DH2050</f>
        <v>0.99</v>
      </c>
      <c r="DK2050">
        <v>0</v>
      </c>
      <c r="DL2050" t="s">
        <v>1228</v>
      </c>
      <c r="DM2050">
        <v>4</v>
      </c>
      <c r="DN2050" t="s">
        <v>1221</v>
      </c>
      <c r="DO2050">
        <v>1</v>
      </c>
    </row>
    <row r="2051" spans="1:119" x14ac:dyDescent="0.25">
      <c r="A2051">
        <f>ROW(Source!A765)</f>
        <v>765</v>
      </c>
      <c r="B2051">
        <v>353029544</v>
      </c>
      <c r="C2051">
        <v>353035247</v>
      </c>
      <c r="D2051">
        <v>342765836</v>
      </c>
      <c r="E2051">
        <v>1</v>
      </c>
      <c r="F2051">
        <v>1</v>
      </c>
      <c r="G2051">
        <v>1</v>
      </c>
      <c r="H2051">
        <v>2</v>
      </c>
      <c r="I2051" t="s">
        <v>1441</v>
      </c>
      <c r="J2051" t="s">
        <v>1442</v>
      </c>
      <c r="K2051" t="s">
        <v>1443</v>
      </c>
      <c r="L2051">
        <v>1368</v>
      </c>
      <c r="N2051">
        <v>1011</v>
      </c>
      <c r="O2051" t="s">
        <v>1227</v>
      </c>
      <c r="P2051" t="s">
        <v>1227</v>
      </c>
      <c r="Q2051">
        <v>1</v>
      </c>
      <c r="W2051">
        <v>0</v>
      </c>
      <c r="X2051">
        <v>-572184414</v>
      </c>
      <c r="Y2051">
        <f>(AT2051*ROUND(0.84,7))</f>
        <v>0.13439999999999999</v>
      </c>
      <c r="AA2051">
        <v>0</v>
      </c>
      <c r="AB2051">
        <v>27.7</v>
      </c>
      <c r="AC2051">
        <v>0</v>
      </c>
      <c r="AD2051">
        <v>0</v>
      </c>
      <c r="AE2051">
        <v>0</v>
      </c>
      <c r="AF2051">
        <v>27.7</v>
      </c>
      <c r="AG2051">
        <v>0</v>
      </c>
      <c r="AH2051">
        <v>0</v>
      </c>
      <c r="AI2051">
        <v>1</v>
      </c>
      <c r="AJ2051">
        <v>1</v>
      </c>
      <c r="AK2051">
        <v>1</v>
      </c>
      <c r="AL2051">
        <v>1</v>
      </c>
      <c r="AM2051">
        <v>-2</v>
      </c>
      <c r="AN2051">
        <v>0</v>
      </c>
      <c r="AO2051">
        <v>0</v>
      </c>
      <c r="AP2051">
        <v>1</v>
      </c>
      <c r="AQ2051">
        <v>1</v>
      </c>
      <c r="AR2051">
        <v>0</v>
      </c>
      <c r="AS2051" t="s">
        <v>3</v>
      </c>
      <c r="AT2051">
        <v>0.16</v>
      </c>
      <c r="AU2051" t="s">
        <v>24</v>
      </c>
      <c r="AV2051">
        <v>1</v>
      </c>
      <c r="AW2051">
        <v>2</v>
      </c>
      <c r="AX2051">
        <v>353035261</v>
      </c>
      <c r="AY2051">
        <v>1</v>
      </c>
      <c r="AZ2051">
        <v>0</v>
      </c>
      <c r="BA2051">
        <v>2051</v>
      </c>
      <c r="BB2051">
        <v>1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4.4320000000000004</v>
      </c>
      <c r="BL2051">
        <v>0</v>
      </c>
      <c r="BM2051">
        <v>0</v>
      </c>
      <c r="BN2051">
        <v>0</v>
      </c>
      <c r="BO2051">
        <v>0</v>
      </c>
      <c r="BP2051">
        <v>1</v>
      </c>
      <c r="BQ2051">
        <v>0</v>
      </c>
      <c r="BR2051">
        <v>3.7228799999999995</v>
      </c>
      <c r="BS2051">
        <v>0</v>
      </c>
      <c r="BT2051">
        <v>0</v>
      </c>
      <c r="BU2051">
        <v>0</v>
      </c>
      <c r="BV2051">
        <v>0</v>
      </c>
      <c r="BW2051">
        <v>1</v>
      </c>
      <c r="CV2051">
        <v>0</v>
      </c>
      <c r="CW2051">
        <f>ROUND(Y2051*Source!I765*DO2051,7)</f>
        <v>0</v>
      </c>
      <c r="CX2051">
        <f>ROUND(Y2051*Source!I765,7)</f>
        <v>1.3439999999999999E-3</v>
      </c>
      <c r="CY2051">
        <f>AB2051</f>
        <v>27.7</v>
      </c>
      <c r="CZ2051">
        <f>AF2051</f>
        <v>27.7</v>
      </c>
      <c r="DA2051">
        <f>AJ2051</f>
        <v>1</v>
      </c>
      <c r="DB2051">
        <f>ROUND((ROUND(AT2051*CZ2051,2)*ROUND(0.84,7)),6)</f>
        <v>3.7212000000000001</v>
      </c>
      <c r="DC2051">
        <f>ROUND((ROUND(AT2051*AG2051,2)*ROUND(0.84,7)),6)</f>
        <v>0</v>
      </c>
      <c r="DD2051" t="s">
        <v>3</v>
      </c>
      <c r="DE2051" t="s">
        <v>3</v>
      </c>
      <c r="DF2051">
        <f t="shared" si="974"/>
        <v>0</v>
      </c>
      <c r="DG2051">
        <f t="shared" ref="DG2051:DG2057" si="977">ROUND(ROUND(AF2051,2)*CX2051,2)</f>
        <v>0.04</v>
      </c>
      <c r="DH2051">
        <f t="shared" si="975"/>
        <v>0</v>
      </c>
      <c r="DI2051">
        <f t="shared" si="976"/>
        <v>0</v>
      </c>
      <c r="DJ2051">
        <f>DG2051+DH2051</f>
        <v>0.04</v>
      </c>
      <c r="DK2051">
        <v>1</v>
      </c>
      <c r="DL2051" t="s">
        <v>3</v>
      </c>
      <c r="DM2051">
        <v>0</v>
      </c>
      <c r="DN2051" t="s">
        <v>3</v>
      </c>
      <c r="DO2051">
        <v>0</v>
      </c>
    </row>
    <row r="2052" spans="1:119" x14ac:dyDescent="0.25">
      <c r="A2052">
        <f>ROW(Source!A765)</f>
        <v>765</v>
      </c>
      <c r="B2052">
        <v>353029544</v>
      </c>
      <c r="C2052">
        <v>353035247</v>
      </c>
      <c r="D2052">
        <v>342724205</v>
      </c>
      <c r="E2052">
        <v>1</v>
      </c>
      <c r="F2052">
        <v>1</v>
      </c>
      <c r="G2052">
        <v>1</v>
      </c>
      <c r="H2052">
        <v>3</v>
      </c>
      <c r="I2052" t="s">
        <v>1488</v>
      </c>
      <c r="J2052" t="s">
        <v>1489</v>
      </c>
      <c r="K2052" t="s">
        <v>1490</v>
      </c>
      <c r="L2052">
        <v>1348</v>
      </c>
      <c r="N2052">
        <v>1009</v>
      </c>
      <c r="O2052" t="s">
        <v>811</v>
      </c>
      <c r="P2052" t="s">
        <v>811</v>
      </c>
      <c r="Q2052">
        <v>1000</v>
      </c>
      <c r="W2052">
        <v>0</v>
      </c>
      <c r="X2052">
        <v>1817138189</v>
      </c>
      <c r="Y2052">
        <f>(AT2052*ROUND(0,7))</f>
        <v>0</v>
      </c>
      <c r="AA2052">
        <v>59060.78</v>
      </c>
      <c r="AB2052">
        <v>0</v>
      </c>
      <c r="AC2052">
        <v>0</v>
      </c>
      <c r="AD2052">
        <v>0</v>
      </c>
      <c r="AE2052">
        <v>70310.45</v>
      </c>
      <c r="AF2052">
        <v>0</v>
      </c>
      <c r="AG2052">
        <v>0</v>
      </c>
      <c r="AH2052">
        <v>0</v>
      </c>
      <c r="AI2052">
        <v>0.84</v>
      </c>
      <c r="AJ2052">
        <v>1</v>
      </c>
      <c r="AK2052">
        <v>1</v>
      </c>
      <c r="AL2052">
        <v>1</v>
      </c>
      <c r="AM2052">
        <v>2</v>
      </c>
      <c r="AN2052">
        <v>0</v>
      </c>
      <c r="AO2052">
        <v>0</v>
      </c>
      <c r="AP2052">
        <v>1</v>
      </c>
      <c r="AQ2052">
        <v>1</v>
      </c>
      <c r="AR2052">
        <v>0</v>
      </c>
      <c r="AS2052" t="s">
        <v>3</v>
      </c>
      <c r="AT2052">
        <v>3.0000000000000001E-3</v>
      </c>
      <c r="AU2052" t="s">
        <v>23</v>
      </c>
      <c r="AV2052">
        <v>0</v>
      </c>
      <c r="AW2052">
        <v>2</v>
      </c>
      <c r="AX2052">
        <v>353035262</v>
      </c>
      <c r="AY2052">
        <v>1</v>
      </c>
      <c r="AZ2052">
        <v>0</v>
      </c>
      <c r="BA2052">
        <v>2052</v>
      </c>
      <c r="BB2052">
        <v>1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210.93135000000001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>
        <v>1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>
        <v>0</v>
      </c>
      <c r="BW2052">
        <v>0</v>
      </c>
      <c r="CV2052">
        <v>0</v>
      </c>
      <c r="CW2052">
        <v>0</v>
      </c>
      <c r="CX2052">
        <f>ROUND(Y2052*Source!I765,7)</f>
        <v>0</v>
      </c>
      <c r="CY2052">
        <f>AA2052</f>
        <v>59060.78</v>
      </c>
      <c r="CZ2052">
        <f>AE2052</f>
        <v>70310.45</v>
      </c>
      <c r="DA2052">
        <f>AI2052</f>
        <v>0.84</v>
      </c>
      <c r="DB2052">
        <f>ROUND((ROUND(AT2052*CZ2052,2)*ROUND(0,7)),6)</f>
        <v>0</v>
      </c>
      <c r="DC2052">
        <f>ROUND((ROUND(AT2052*AG2052,2)*ROUND(0,7)),6)</f>
        <v>0</v>
      </c>
      <c r="DD2052" t="s">
        <v>3</v>
      </c>
      <c r="DE2052" t="s">
        <v>3</v>
      </c>
      <c r="DF2052">
        <f>ROUND(ROUND(AE2052*AI2052,2)*CX2052,2)</f>
        <v>0</v>
      </c>
      <c r="DG2052">
        <f t="shared" si="977"/>
        <v>0</v>
      </c>
      <c r="DH2052">
        <f t="shared" si="975"/>
        <v>0</v>
      </c>
      <c r="DI2052">
        <f t="shared" si="976"/>
        <v>0</v>
      </c>
      <c r="DJ2052">
        <f>DF2052</f>
        <v>0</v>
      </c>
      <c r="DK2052">
        <v>0</v>
      </c>
      <c r="DL2052" t="s">
        <v>3</v>
      </c>
      <c r="DM2052">
        <v>0</v>
      </c>
      <c r="DN2052" t="s">
        <v>3</v>
      </c>
      <c r="DO2052">
        <v>0</v>
      </c>
    </row>
    <row r="2053" spans="1:119" x14ac:dyDescent="0.25">
      <c r="A2053">
        <f>ROW(Source!A765)</f>
        <v>765</v>
      </c>
      <c r="B2053">
        <v>353029544</v>
      </c>
      <c r="C2053">
        <v>353035247</v>
      </c>
      <c r="D2053">
        <v>342735756</v>
      </c>
      <c r="E2053">
        <v>1</v>
      </c>
      <c r="F2053">
        <v>1</v>
      </c>
      <c r="G2053">
        <v>1</v>
      </c>
      <c r="H2053">
        <v>3</v>
      </c>
      <c r="I2053" t="s">
        <v>1466</v>
      </c>
      <c r="J2053" t="s">
        <v>1467</v>
      </c>
      <c r="K2053" t="s">
        <v>1468</v>
      </c>
      <c r="L2053">
        <v>1346</v>
      </c>
      <c r="N2053">
        <v>1009</v>
      </c>
      <c r="O2053" t="s">
        <v>1244</v>
      </c>
      <c r="P2053" t="s">
        <v>1244</v>
      </c>
      <c r="Q2053">
        <v>1</v>
      </c>
      <c r="W2053">
        <v>0</v>
      </c>
      <c r="X2053">
        <v>1838179334</v>
      </c>
      <c r="Y2053">
        <f>(AT2053*ROUND(0,7))</f>
        <v>0</v>
      </c>
      <c r="AA2053">
        <v>104.64</v>
      </c>
      <c r="AB2053">
        <v>0</v>
      </c>
      <c r="AC2053">
        <v>0</v>
      </c>
      <c r="AD2053">
        <v>0</v>
      </c>
      <c r="AE2053">
        <v>79.88</v>
      </c>
      <c r="AF2053">
        <v>0</v>
      </c>
      <c r="AG2053">
        <v>0</v>
      </c>
      <c r="AH2053">
        <v>0</v>
      </c>
      <c r="AI2053">
        <v>1.31</v>
      </c>
      <c r="AJ2053">
        <v>1</v>
      </c>
      <c r="AK2053">
        <v>1</v>
      </c>
      <c r="AL2053">
        <v>1</v>
      </c>
      <c r="AM2053">
        <v>2</v>
      </c>
      <c r="AN2053">
        <v>0</v>
      </c>
      <c r="AO2053">
        <v>0</v>
      </c>
      <c r="AP2053">
        <v>1</v>
      </c>
      <c r="AQ2053">
        <v>1</v>
      </c>
      <c r="AR2053">
        <v>0</v>
      </c>
      <c r="AS2053" t="s">
        <v>3</v>
      </c>
      <c r="AT2053">
        <v>0.8</v>
      </c>
      <c r="AU2053" t="s">
        <v>23</v>
      </c>
      <c r="AV2053">
        <v>0</v>
      </c>
      <c r="AW2053">
        <v>2</v>
      </c>
      <c r="AX2053">
        <v>353035263</v>
      </c>
      <c r="AY2053">
        <v>1</v>
      </c>
      <c r="AZ2053">
        <v>0</v>
      </c>
      <c r="BA2053">
        <v>2053</v>
      </c>
      <c r="BB2053">
        <v>1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63.903999999999996</v>
      </c>
      <c r="BK2053">
        <v>0</v>
      </c>
      <c r="BL2053">
        <v>0</v>
      </c>
      <c r="BM2053">
        <v>0</v>
      </c>
      <c r="BN2053">
        <v>0</v>
      </c>
      <c r="BO2053">
        <v>0</v>
      </c>
      <c r="BP2053">
        <v>1</v>
      </c>
      <c r="BQ2053">
        <v>0</v>
      </c>
      <c r="BR2053">
        <v>0</v>
      </c>
      <c r="BS2053">
        <v>0</v>
      </c>
      <c r="BT2053">
        <v>0</v>
      </c>
      <c r="BU2053">
        <v>0</v>
      </c>
      <c r="BV2053">
        <v>0</v>
      </c>
      <c r="BW2053">
        <v>0</v>
      </c>
      <c r="CV2053">
        <v>0</v>
      </c>
      <c r="CW2053">
        <v>0</v>
      </c>
      <c r="CX2053">
        <f>ROUND(Y2053*Source!I765,7)</f>
        <v>0</v>
      </c>
      <c r="CY2053">
        <f>AA2053</f>
        <v>104.64</v>
      </c>
      <c r="CZ2053">
        <f>AE2053</f>
        <v>79.88</v>
      </c>
      <c r="DA2053">
        <f>AI2053</f>
        <v>1.31</v>
      </c>
      <c r="DB2053">
        <f>ROUND((ROUND(AT2053*CZ2053,2)*ROUND(0,7)),6)</f>
        <v>0</v>
      </c>
      <c r="DC2053">
        <f>ROUND((ROUND(AT2053*AG2053,2)*ROUND(0,7)),6)</f>
        <v>0</v>
      </c>
      <c r="DD2053" t="s">
        <v>3</v>
      </c>
      <c r="DE2053" t="s">
        <v>3</v>
      </c>
      <c r="DF2053">
        <f>ROUND(ROUND(AE2053*AI2053,2)*CX2053,2)</f>
        <v>0</v>
      </c>
      <c r="DG2053">
        <f t="shared" si="977"/>
        <v>0</v>
      </c>
      <c r="DH2053">
        <f t="shared" si="975"/>
        <v>0</v>
      </c>
      <c r="DI2053">
        <f t="shared" si="976"/>
        <v>0</v>
      </c>
      <c r="DJ2053">
        <f>DF2053</f>
        <v>0</v>
      </c>
      <c r="DK2053">
        <v>0</v>
      </c>
      <c r="DL2053" t="s">
        <v>3</v>
      </c>
      <c r="DM2053">
        <v>0</v>
      </c>
      <c r="DN2053" t="s">
        <v>3</v>
      </c>
      <c r="DO2053">
        <v>0</v>
      </c>
    </row>
    <row r="2054" spans="1:119" x14ac:dyDescent="0.25">
      <c r="A2054">
        <f>ROW(Source!A765)</f>
        <v>765</v>
      </c>
      <c r="B2054">
        <v>353029544</v>
      </c>
      <c r="C2054">
        <v>353035247</v>
      </c>
      <c r="D2054">
        <v>342746046</v>
      </c>
      <c r="E2054">
        <v>1</v>
      </c>
      <c r="F2054">
        <v>1</v>
      </c>
      <c r="G2054">
        <v>1</v>
      </c>
      <c r="H2054">
        <v>3</v>
      </c>
      <c r="I2054" t="s">
        <v>1491</v>
      </c>
      <c r="J2054" t="s">
        <v>1492</v>
      </c>
      <c r="K2054" t="s">
        <v>1493</v>
      </c>
      <c r="L2054">
        <v>1425</v>
      </c>
      <c r="N2054">
        <v>1013</v>
      </c>
      <c r="O2054" t="s">
        <v>894</v>
      </c>
      <c r="P2054" t="s">
        <v>894</v>
      </c>
      <c r="Q2054">
        <v>1</v>
      </c>
      <c r="W2054">
        <v>0</v>
      </c>
      <c r="X2054">
        <v>360477535</v>
      </c>
      <c r="Y2054">
        <f>(AT2054*ROUND(0,7))</f>
        <v>0</v>
      </c>
      <c r="AA2054">
        <v>959.27</v>
      </c>
      <c r="AB2054">
        <v>0</v>
      </c>
      <c r="AC2054">
        <v>0</v>
      </c>
      <c r="AD2054">
        <v>0</v>
      </c>
      <c r="AE2054">
        <v>896.51</v>
      </c>
      <c r="AF2054">
        <v>0</v>
      </c>
      <c r="AG2054">
        <v>0</v>
      </c>
      <c r="AH2054">
        <v>0</v>
      </c>
      <c r="AI2054">
        <v>1.07</v>
      </c>
      <c r="AJ2054">
        <v>1</v>
      </c>
      <c r="AK2054">
        <v>1</v>
      </c>
      <c r="AL2054">
        <v>1</v>
      </c>
      <c r="AM2054">
        <v>2</v>
      </c>
      <c r="AN2054">
        <v>0</v>
      </c>
      <c r="AO2054">
        <v>0</v>
      </c>
      <c r="AP2054">
        <v>1</v>
      </c>
      <c r="AQ2054">
        <v>1</v>
      </c>
      <c r="AR2054">
        <v>0</v>
      </c>
      <c r="AS2054" t="s">
        <v>3</v>
      </c>
      <c r="AT2054">
        <v>1.02</v>
      </c>
      <c r="AU2054" t="s">
        <v>23</v>
      </c>
      <c r="AV2054">
        <v>0</v>
      </c>
      <c r="AW2054">
        <v>2</v>
      </c>
      <c r="AX2054">
        <v>353035264</v>
      </c>
      <c r="AY2054">
        <v>1</v>
      </c>
      <c r="AZ2054">
        <v>0</v>
      </c>
      <c r="BA2054">
        <v>2054</v>
      </c>
      <c r="BB2054">
        <v>1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914.4402</v>
      </c>
      <c r="BK2054">
        <v>0</v>
      </c>
      <c r="BL2054">
        <v>0</v>
      </c>
      <c r="BM2054">
        <v>0</v>
      </c>
      <c r="BN2054">
        <v>0</v>
      </c>
      <c r="BO2054">
        <v>0</v>
      </c>
      <c r="BP2054">
        <v>1</v>
      </c>
      <c r="BQ2054">
        <v>0</v>
      </c>
      <c r="BR2054">
        <v>0</v>
      </c>
      <c r="BS2054">
        <v>0</v>
      </c>
      <c r="BT2054">
        <v>0</v>
      </c>
      <c r="BU2054">
        <v>0</v>
      </c>
      <c r="BV2054">
        <v>0</v>
      </c>
      <c r="BW2054">
        <v>0</v>
      </c>
      <c r="CV2054">
        <v>0</v>
      </c>
      <c r="CW2054">
        <v>0</v>
      </c>
      <c r="CX2054">
        <f>ROUND(Y2054*Source!I765,7)</f>
        <v>0</v>
      </c>
      <c r="CY2054">
        <f>AA2054</f>
        <v>959.27</v>
      </c>
      <c r="CZ2054">
        <f>AE2054</f>
        <v>896.51</v>
      </c>
      <c r="DA2054">
        <f>AI2054</f>
        <v>1.07</v>
      </c>
      <c r="DB2054">
        <f>ROUND((ROUND(AT2054*CZ2054,2)*ROUND(0,7)),6)</f>
        <v>0</v>
      </c>
      <c r="DC2054">
        <f>ROUND((ROUND(AT2054*AG2054,2)*ROUND(0,7)),6)</f>
        <v>0</v>
      </c>
      <c r="DD2054" t="s">
        <v>3</v>
      </c>
      <c r="DE2054" t="s">
        <v>3</v>
      </c>
      <c r="DF2054">
        <f>ROUND(ROUND(AE2054*AI2054,2)*CX2054,2)</f>
        <v>0</v>
      </c>
      <c r="DG2054">
        <f t="shared" si="977"/>
        <v>0</v>
      </c>
      <c r="DH2054">
        <f t="shared" si="975"/>
        <v>0</v>
      </c>
      <c r="DI2054">
        <f t="shared" si="976"/>
        <v>0</v>
      </c>
      <c r="DJ2054">
        <f>DF2054</f>
        <v>0</v>
      </c>
      <c r="DK2054">
        <v>0</v>
      </c>
      <c r="DL2054" t="s">
        <v>3</v>
      </c>
      <c r="DM2054">
        <v>0</v>
      </c>
      <c r="DN2054" t="s">
        <v>3</v>
      </c>
      <c r="DO2054">
        <v>0</v>
      </c>
    </row>
    <row r="2055" spans="1:119" x14ac:dyDescent="0.25">
      <c r="A2055">
        <f>ROW(Source!A765)</f>
        <v>765</v>
      </c>
      <c r="B2055">
        <v>353029544</v>
      </c>
      <c r="C2055">
        <v>353035247</v>
      </c>
      <c r="D2055">
        <v>342646017</v>
      </c>
      <c r="E2055">
        <v>113</v>
      </c>
      <c r="F2055">
        <v>1</v>
      </c>
      <c r="G2055">
        <v>1</v>
      </c>
      <c r="H2055">
        <v>3</v>
      </c>
      <c r="I2055" t="s">
        <v>1420</v>
      </c>
      <c r="J2055" t="s">
        <v>3</v>
      </c>
      <c r="K2055" t="s">
        <v>1421</v>
      </c>
      <c r="L2055">
        <v>3277935</v>
      </c>
      <c r="N2055">
        <v>1013</v>
      </c>
      <c r="O2055" t="s">
        <v>1422</v>
      </c>
      <c r="P2055" t="s">
        <v>1422</v>
      </c>
      <c r="Q2055">
        <v>1</v>
      </c>
      <c r="W2055">
        <v>0</v>
      </c>
      <c r="X2055">
        <v>274903907</v>
      </c>
      <c r="Y2055">
        <f>AT2055</f>
        <v>2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1</v>
      </c>
      <c r="AJ2055">
        <v>1</v>
      </c>
      <c r="AK2055">
        <v>1</v>
      </c>
      <c r="AL2055">
        <v>1</v>
      </c>
      <c r="AM2055">
        <v>-2</v>
      </c>
      <c r="AN2055">
        <v>0</v>
      </c>
      <c r="AO2055">
        <v>0</v>
      </c>
      <c r="AP2055">
        <v>0</v>
      </c>
      <c r="AQ2055">
        <v>1</v>
      </c>
      <c r="AR2055">
        <v>0</v>
      </c>
      <c r="AS2055" t="s">
        <v>3</v>
      </c>
      <c r="AT2055">
        <v>2</v>
      </c>
      <c r="AU2055" t="s">
        <v>3</v>
      </c>
      <c r="AV2055">
        <v>0</v>
      </c>
      <c r="AW2055">
        <v>2</v>
      </c>
      <c r="AX2055">
        <v>353035265</v>
      </c>
      <c r="AY2055">
        <v>1</v>
      </c>
      <c r="AZ2055">
        <v>2048</v>
      </c>
      <c r="BA2055">
        <v>2055</v>
      </c>
      <c r="BB2055">
        <v>1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0</v>
      </c>
      <c r="BK2055">
        <v>0</v>
      </c>
      <c r="BL2055">
        <v>0</v>
      </c>
      <c r="BM2055">
        <v>0</v>
      </c>
      <c r="BN2055">
        <v>0</v>
      </c>
      <c r="BO2055">
        <v>0</v>
      </c>
      <c r="BP2055">
        <v>0</v>
      </c>
      <c r="BQ2055">
        <v>0</v>
      </c>
      <c r="BR2055">
        <v>0</v>
      </c>
      <c r="BS2055">
        <v>0</v>
      </c>
      <c r="BT2055">
        <v>0</v>
      </c>
      <c r="BU2055">
        <v>0</v>
      </c>
      <c r="BV2055">
        <v>0</v>
      </c>
      <c r="BW2055">
        <v>0</v>
      </c>
      <c r="CV2055">
        <v>0</v>
      </c>
      <c r="CW2055">
        <v>0</v>
      </c>
      <c r="CX2055">
        <f>ROUND(Y2055*Source!I765,7)</f>
        <v>0.02</v>
      </c>
      <c r="CY2055">
        <f>AA2055</f>
        <v>0</v>
      </c>
      <c r="CZ2055">
        <f>AE2055</f>
        <v>0</v>
      </c>
      <c r="DA2055">
        <f>AI2055</f>
        <v>1</v>
      </c>
      <c r="DB2055">
        <f>ROUND(ROUND(AT2055*CZ2055,2),6)</f>
        <v>0</v>
      </c>
      <c r="DC2055">
        <f>ROUND(ROUND(AT2055*AG2055,2),6)</f>
        <v>0</v>
      </c>
      <c r="DD2055" t="s">
        <v>3</v>
      </c>
      <c r="DE2055" t="s">
        <v>3</v>
      </c>
      <c r="DF2055">
        <f>ROUND(ROUND(AE2055,2)*CX2055,2)</f>
        <v>0</v>
      </c>
      <c r="DG2055">
        <f t="shared" si="977"/>
        <v>0</v>
      </c>
      <c r="DH2055">
        <f t="shared" si="975"/>
        <v>0</v>
      </c>
      <c r="DI2055">
        <f t="shared" si="976"/>
        <v>0</v>
      </c>
      <c r="DJ2055">
        <f>DF2055</f>
        <v>0</v>
      </c>
      <c r="DK2055">
        <v>0</v>
      </c>
      <c r="DL2055" t="s">
        <v>3</v>
      </c>
      <c r="DM2055">
        <v>0</v>
      </c>
      <c r="DN2055" t="s">
        <v>3</v>
      </c>
      <c r="DO2055">
        <v>0</v>
      </c>
    </row>
    <row r="2056" spans="1:119" x14ac:dyDescent="0.25">
      <c r="A2056">
        <f>ROW(Source!A801)</f>
        <v>801</v>
      </c>
      <c r="B2056">
        <v>353029544</v>
      </c>
      <c r="C2056">
        <v>353035266</v>
      </c>
      <c r="D2056">
        <v>342640222</v>
      </c>
      <c r="E2056">
        <v>113</v>
      </c>
      <c r="F2056">
        <v>1</v>
      </c>
      <c r="G2056">
        <v>1</v>
      </c>
      <c r="H2056">
        <v>1</v>
      </c>
      <c r="I2056" t="s">
        <v>1273</v>
      </c>
      <c r="J2056" t="s">
        <v>3</v>
      </c>
      <c r="K2056" t="s">
        <v>1274</v>
      </c>
      <c r="L2056">
        <v>1191</v>
      </c>
      <c r="N2056">
        <v>1013</v>
      </c>
      <c r="O2056" t="s">
        <v>1221</v>
      </c>
      <c r="P2056" t="s">
        <v>1221</v>
      </c>
      <c r="Q2056">
        <v>1</v>
      </c>
      <c r="W2056">
        <v>0</v>
      </c>
      <c r="X2056">
        <v>888410196</v>
      </c>
      <c r="Y2056">
        <f>(AT2056*ROUND((0.6*0.84),7))</f>
        <v>0.65016000000000007</v>
      </c>
      <c r="AA2056">
        <v>0</v>
      </c>
      <c r="AB2056">
        <v>0</v>
      </c>
      <c r="AC2056">
        <v>0</v>
      </c>
      <c r="AD2056">
        <v>597.98</v>
      </c>
      <c r="AE2056">
        <v>0</v>
      </c>
      <c r="AF2056">
        <v>0</v>
      </c>
      <c r="AG2056">
        <v>0</v>
      </c>
      <c r="AH2056">
        <v>597.98</v>
      </c>
      <c r="AI2056">
        <v>1</v>
      </c>
      <c r="AJ2056">
        <v>1</v>
      </c>
      <c r="AK2056">
        <v>1</v>
      </c>
      <c r="AL2056">
        <v>1</v>
      </c>
      <c r="AM2056">
        <v>-2</v>
      </c>
      <c r="AN2056">
        <v>0</v>
      </c>
      <c r="AO2056">
        <v>0</v>
      </c>
      <c r="AP2056">
        <v>1</v>
      </c>
      <c r="AQ2056">
        <v>1</v>
      </c>
      <c r="AR2056">
        <v>0</v>
      </c>
      <c r="AS2056" t="s">
        <v>3</v>
      </c>
      <c r="AT2056">
        <v>1.29</v>
      </c>
      <c r="AU2056" t="s">
        <v>754</v>
      </c>
      <c r="AV2056">
        <v>1</v>
      </c>
      <c r="AW2056">
        <v>2</v>
      </c>
      <c r="AX2056">
        <v>353035277</v>
      </c>
      <c r="AY2056">
        <v>1</v>
      </c>
      <c r="AZ2056">
        <v>0</v>
      </c>
      <c r="BA2056">
        <v>2056</v>
      </c>
      <c r="BB2056">
        <v>1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>
        <v>0</v>
      </c>
      <c r="BK2056">
        <v>0</v>
      </c>
      <c r="BL2056">
        <v>0</v>
      </c>
      <c r="BM2056">
        <v>771.39420000000007</v>
      </c>
      <c r="BN2056">
        <v>1.29</v>
      </c>
      <c r="BO2056">
        <v>0</v>
      </c>
      <c r="BP2056">
        <v>1</v>
      </c>
      <c r="BQ2056">
        <v>0</v>
      </c>
      <c r="BR2056">
        <v>0</v>
      </c>
      <c r="BS2056">
        <v>0</v>
      </c>
      <c r="BT2056">
        <v>388.78267679999999</v>
      </c>
      <c r="BU2056">
        <v>0.65015999999999996</v>
      </c>
      <c r="BV2056">
        <v>0</v>
      </c>
      <c r="BW2056">
        <v>1</v>
      </c>
      <c r="CU2056">
        <f>ROUND(AT2056*Source!I801*AH2056*AL2056,2)</f>
        <v>771.39</v>
      </c>
      <c r="CV2056">
        <f>ROUND(Y2056*Source!I801,7)</f>
        <v>0.65015999999999996</v>
      </c>
      <c r="CW2056">
        <v>0</v>
      </c>
      <c r="CX2056">
        <f>ROUND(Y2056*Source!I801,7)</f>
        <v>0.65015999999999996</v>
      </c>
      <c r="CY2056">
        <f>AD2056</f>
        <v>597.98</v>
      </c>
      <c r="CZ2056">
        <f>AH2056</f>
        <v>597.98</v>
      </c>
      <c r="DA2056">
        <f>AL2056</f>
        <v>1</v>
      </c>
      <c r="DB2056">
        <f>ROUND((ROUND(AT2056*CZ2056,2)*ROUND((0.6*0.84),7)),6)</f>
        <v>388.78055999999998</v>
      </c>
      <c r="DC2056">
        <f>ROUND((ROUND(AT2056*AG2056,2)*ROUND((0.6*0.84),7)),6)</f>
        <v>0</v>
      </c>
      <c r="DD2056" t="s">
        <v>3</v>
      </c>
      <c r="DE2056" t="s">
        <v>3</v>
      </c>
      <c r="DF2056">
        <f>ROUND(ROUND(AE2056,2)*CX2056,2)</f>
        <v>0</v>
      </c>
      <c r="DG2056">
        <f t="shared" si="977"/>
        <v>0</v>
      </c>
      <c r="DH2056">
        <f t="shared" si="975"/>
        <v>0</v>
      </c>
      <c r="DI2056">
        <f t="shared" si="976"/>
        <v>388.78</v>
      </c>
      <c r="DJ2056">
        <f>DI2056</f>
        <v>388.78</v>
      </c>
      <c r="DK2056">
        <v>1</v>
      </c>
      <c r="DL2056" t="s">
        <v>3</v>
      </c>
      <c r="DM2056">
        <v>0</v>
      </c>
      <c r="DN2056" t="s">
        <v>3</v>
      </c>
      <c r="DO2056">
        <v>0</v>
      </c>
    </row>
    <row r="2057" spans="1:119" x14ac:dyDescent="0.25">
      <c r="A2057">
        <f>ROW(Source!A801)</f>
        <v>801</v>
      </c>
      <c r="B2057">
        <v>353029544</v>
      </c>
      <c r="C2057">
        <v>353035266</v>
      </c>
      <c r="D2057">
        <v>342640393</v>
      </c>
      <c r="E2057">
        <v>113</v>
      </c>
      <c r="F2057">
        <v>1</v>
      </c>
      <c r="G2057">
        <v>1</v>
      </c>
      <c r="H2057">
        <v>1</v>
      </c>
      <c r="I2057" t="s">
        <v>1222</v>
      </c>
      <c r="J2057" t="s">
        <v>3</v>
      </c>
      <c r="K2057" t="s">
        <v>1223</v>
      </c>
      <c r="L2057">
        <v>1191</v>
      </c>
      <c r="N2057">
        <v>1013</v>
      </c>
      <c r="O2057" t="s">
        <v>1221</v>
      </c>
      <c r="P2057" t="s">
        <v>1221</v>
      </c>
      <c r="Q2057">
        <v>1</v>
      </c>
      <c r="W2057">
        <v>0</v>
      </c>
      <c r="X2057">
        <v>-1417349443</v>
      </c>
      <c r="Y2057">
        <f>(AT2057*ROUND((0.6*0.84),7))</f>
        <v>3.024E-2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1</v>
      </c>
      <c r="AJ2057">
        <v>1</v>
      </c>
      <c r="AK2057">
        <v>1</v>
      </c>
      <c r="AL2057">
        <v>1</v>
      </c>
      <c r="AM2057">
        <v>-2</v>
      </c>
      <c r="AN2057">
        <v>0</v>
      </c>
      <c r="AO2057">
        <v>0</v>
      </c>
      <c r="AP2057">
        <v>1</v>
      </c>
      <c r="AQ2057">
        <v>1</v>
      </c>
      <c r="AR2057">
        <v>0</v>
      </c>
      <c r="AS2057" t="s">
        <v>3</v>
      </c>
      <c r="AT2057">
        <v>0.06</v>
      </c>
      <c r="AU2057" t="s">
        <v>754</v>
      </c>
      <c r="AV2057">
        <v>2</v>
      </c>
      <c r="AW2057">
        <v>2</v>
      </c>
      <c r="AX2057">
        <v>353035278</v>
      </c>
      <c r="AY2057">
        <v>1</v>
      </c>
      <c r="AZ2057">
        <v>0</v>
      </c>
      <c r="BA2057">
        <v>2057</v>
      </c>
      <c r="BB2057">
        <v>1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</v>
      </c>
      <c r="BK2057">
        <v>0</v>
      </c>
      <c r="BL2057">
        <v>0</v>
      </c>
      <c r="BM2057">
        <v>0</v>
      </c>
      <c r="BN2057">
        <v>0</v>
      </c>
      <c r="BO2057">
        <v>0</v>
      </c>
      <c r="BP2057">
        <v>0</v>
      </c>
      <c r="BQ2057">
        <v>0</v>
      </c>
      <c r="BR2057">
        <v>0</v>
      </c>
      <c r="BS2057">
        <v>0</v>
      </c>
      <c r="BT2057">
        <v>0</v>
      </c>
      <c r="BU2057">
        <v>0</v>
      </c>
      <c r="BV2057">
        <v>0</v>
      </c>
      <c r="BW2057">
        <v>0</v>
      </c>
      <c r="CV2057">
        <v>0</v>
      </c>
      <c r="CW2057">
        <v>0</v>
      </c>
      <c r="CX2057">
        <f>ROUND(Y2057*Source!I801,7)</f>
        <v>3.024E-2</v>
      </c>
      <c r="CY2057">
        <f>AD2057</f>
        <v>0</v>
      </c>
      <c r="CZ2057">
        <f>AH2057</f>
        <v>0</v>
      </c>
      <c r="DA2057">
        <f>AL2057</f>
        <v>1</v>
      </c>
      <c r="DB2057">
        <f>ROUND((ROUND(AT2057*CZ2057,2)*ROUND((0.6*0.84),7)),6)</f>
        <v>0</v>
      </c>
      <c r="DC2057">
        <f>ROUND((ROUND(AT2057*AG2057,2)*ROUND((0.6*0.84),7)),6)</f>
        <v>0</v>
      </c>
      <c r="DD2057" t="s">
        <v>3</v>
      </c>
      <c r="DE2057" t="s">
        <v>3</v>
      </c>
      <c r="DF2057">
        <f>ROUND(ROUND(AE2057,2)*CX2057,2)</f>
        <v>0</v>
      </c>
      <c r="DG2057">
        <f t="shared" si="977"/>
        <v>0</v>
      </c>
      <c r="DH2057">
        <f t="shared" si="975"/>
        <v>0</v>
      </c>
      <c r="DI2057">
        <f t="shared" si="976"/>
        <v>0</v>
      </c>
      <c r="DJ2057">
        <f>DI2057</f>
        <v>0</v>
      </c>
      <c r="DK2057">
        <v>0</v>
      </c>
      <c r="DL2057" t="s">
        <v>3</v>
      </c>
      <c r="DM2057">
        <v>0</v>
      </c>
      <c r="DN2057" t="s">
        <v>3</v>
      </c>
      <c r="DO2057">
        <v>0</v>
      </c>
    </row>
    <row r="2058" spans="1:119" x14ac:dyDescent="0.25">
      <c r="A2058">
        <f>ROW(Source!A801)</f>
        <v>801</v>
      </c>
      <c r="B2058">
        <v>353029544</v>
      </c>
      <c r="C2058">
        <v>353035266</v>
      </c>
      <c r="D2058">
        <v>342765643</v>
      </c>
      <c r="E2058">
        <v>1</v>
      </c>
      <c r="F2058">
        <v>1</v>
      </c>
      <c r="G2058">
        <v>1</v>
      </c>
      <c r="H2058">
        <v>2</v>
      </c>
      <c r="I2058" t="s">
        <v>1229</v>
      </c>
      <c r="J2058" t="s">
        <v>1230</v>
      </c>
      <c r="K2058" t="s">
        <v>1231</v>
      </c>
      <c r="L2058">
        <v>1368</v>
      </c>
      <c r="N2058">
        <v>1011</v>
      </c>
      <c r="O2058" t="s">
        <v>1227</v>
      </c>
      <c r="P2058" t="s">
        <v>1227</v>
      </c>
      <c r="Q2058">
        <v>1</v>
      </c>
      <c r="W2058">
        <v>0</v>
      </c>
      <c r="X2058">
        <v>1503848564</v>
      </c>
      <c r="Y2058">
        <f>(AT2058*ROUND((0.6*0.84),7))</f>
        <v>3.024E-2</v>
      </c>
      <c r="AA2058">
        <v>0</v>
      </c>
      <c r="AB2058">
        <v>583.05999999999995</v>
      </c>
      <c r="AC2058">
        <v>597.98</v>
      </c>
      <c r="AD2058">
        <v>0</v>
      </c>
      <c r="AE2058">
        <v>0</v>
      </c>
      <c r="AF2058">
        <v>477.92</v>
      </c>
      <c r="AG2058">
        <v>597.98</v>
      </c>
      <c r="AH2058">
        <v>0</v>
      </c>
      <c r="AI2058">
        <v>1</v>
      </c>
      <c r="AJ2058">
        <v>1.22</v>
      </c>
      <c r="AK2058">
        <v>1</v>
      </c>
      <c r="AL2058">
        <v>1</v>
      </c>
      <c r="AM2058">
        <v>2</v>
      </c>
      <c r="AN2058">
        <v>0</v>
      </c>
      <c r="AO2058">
        <v>0</v>
      </c>
      <c r="AP2058">
        <v>1</v>
      </c>
      <c r="AQ2058">
        <v>1</v>
      </c>
      <c r="AR2058">
        <v>0</v>
      </c>
      <c r="AS2058" t="s">
        <v>3</v>
      </c>
      <c r="AT2058">
        <v>0.06</v>
      </c>
      <c r="AU2058" t="s">
        <v>754</v>
      </c>
      <c r="AV2058">
        <v>1</v>
      </c>
      <c r="AW2058">
        <v>2</v>
      </c>
      <c r="AX2058">
        <v>353035279</v>
      </c>
      <c r="AY2058">
        <v>1</v>
      </c>
      <c r="AZ2058">
        <v>0</v>
      </c>
      <c r="BA2058">
        <v>2058</v>
      </c>
      <c r="BB2058">
        <v>1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28.6752</v>
      </c>
      <c r="BL2058">
        <v>35.878799999999998</v>
      </c>
      <c r="BM2058">
        <v>0</v>
      </c>
      <c r="BN2058">
        <v>0</v>
      </c>
      <c r="BO2058">
        <v>0.06</v>
      </c>
      <c r="BP2058">
        <v>1</v>
      </c>
      <c r="BQ2058">
        <v>0</v>
      </c>
      <c r="BR2058">
        <v>14.452300799999998</v>
      </c>
      <c r="BS2058">
        <v>18.082915199999999</v>
      </c>
      <c r="BT2058">
        <v>0</v>
      </c>
      <c r="BU2058">
        <v>0</v>
      </c>
      <c r="BV2058">
        <v>3.0239999999999996E-2</v>
      </c>
      <c r="BW2058">
        <v>1</v>
      </c>
      <c r="CV2058">
        <v>0</v>
      </c>
      <c r="CW2058">
        <f>ROUND(Y2058*Source!I801*DO2058,7)</f>
        <v>3.024E-2</v>
      </c>
      <c r="CX2058">
        <f>ROUND(Y2058*Source!I801,7)</f>
        <v>3.024E-2</v>
      </c>
      <c r="CY2058">
        <f>AB2058</f>
        <v>583.05999999999995</v>
      </c>
      <c r="CZ2058">
        <f>AF2058</f>
        <v>477.92</v>
      </c>
      <c r="DA2058">
        <f>AJ2058</f>
        <v>1.22</v>
      </c>
      <c r="DB2058">
        <f>ROUND((ROUND(AT2058*CZ2058,2)*ROUND((0.6*0.84),7)),6)</f>
        <v>14.45472</v>
      </c>
      <c r="DC2058">
        <f>ROUND((ROUND(AT2058*AG2058,2)*ROUND((0.6*0.84),7)),6)</f>
        <v>18.08352</v>
      </c>
      <c r="DD2058" t="s">
        <v>3</v>
      </c>
      <c r="DE2058" t="s">
        <v>3</v>
      </c>
      <c r="DF2058">
        <f>ROUND(ROUND(AE2058,2)*CX2058,2)</f>
        <v>0</v>
      </c>
      <c r="DG2058">
        <f>ROUND(ROUND(AF2058*AJ2058,2)*CX2058,2)</f>
        <v>17.63</v>
      </c>
      <c r="DH2058">
        <f t="shared" si="975"/>
        <v>18.079999999999998</v>
      </c>
      <c r="DI2058">
        <f t="shared" si="976"/>
        <v>0</v>
      </c>
      <c r="DJ2058">
        <f>DG2058+DH2058</f>
        <v>35.709999999999994</v>
      </c>
      <c r="DK2058">
        <v>0</v>
      </c>
      <c r="DL2058" t="s">
        <v>1228</v>
      </c>
      <c r="DM2058">
        <v>4</v>
      </c>
      <c r="DN2058" t="s">
        <v>1221</v>
      </c>
      <c r="DO2058">
        <v>1</v>
      </c>
    </row>
    <row r="2059" spans="1:119" x14ac:dyDescent="0.25">
      <c r="A2059">
        <f>ROW(Source!A801)</f>
        <v>801</v>
      </c>
      <c r="B2059">
        <v>353029544</v>
      </c>
      <c r="C2059">
        <v>353035266</v>
      </c>
      <c r="D2059">
        <v>342713941</v>
      </c>
      <c r="E2059">
        <v>1</v>
      </c>
      <c r="F2059">
        <v>1</v>
      </c>
      <c r="G2059">
        <v>1</v>
      </c>
      <c r="H2059">
        <v>3</v>
      </c>
      <c r="I2059" t="s">
        <v>1241</v>
      </c>
      <c r="J2059" t="s">
        <v>1242</v>
      </c>
      <c r="K2059" t="s">
        <v>1243</v>
      </c>
      <c r="L2059">
        <v>1346</v>
      </c>
      <c r="N2059">
        <v>1009</v>
      </c>
      <c r="O2059" t="s">
        <v>1244</v>
      </c>
      <c r="P2059" t="s">
        <v>1244</v>
      </c>
      <c r="Q2059">
        <v>1</v>
      </c>
      <c r="W2059">
        <v>0</v>
      </c>
      <c r="X2059">
        <v>-952136505</v>
      </c>
      <c r="Y2059">
        <f t="shared" ref="Y2059:Y2065" si="978">(AT2059*ROUND(0,7))</f>
        <v>0</v>
      </c>
      <c r="AA2059">
        <v>179.5</v>
      </c>
      <c r="AB2059">
        <v>0</v>
      </c>
      <c r="AC2059">
        <v>0</v>
      </c>
      <c r="AD2059">
        <v>0</v>
      </c>
      <c r="AE2059">
        <v>160.27000000000001</v>
      </c>
      <c r="AF2059">
        <v>0</v>
      </c>
      <c r="AG2059">
        <v>0</v>
      </c>
      <c r="AH2059">
        <v>0</v>
      </c>
      <c r="AI2059">
        <v>1.1200000000000001</v>
      </c>
      <c r="AJ2059">
        <v>1</v>
      </c>
      <c r="AK2059">
        <v>1</v>
      </c>
      <c r="AL2059">
        <v>1</v>
      </c>
      <c r="AM2059">
        <v>2</v>
      </c>
      <c r="AN2059">
        <v>0</v>
      </c>
      <c r="AO2059">
        <v>0</v>
      </c>
      <c r="AP2059">
        <v>1</v>
      </c>
      <c r="AQ2059">
        <v>1</v>
      </c>
      <c r="AR2059">
        <v>0</v>
      </c>
      <c r="AS2059" t="s">
        <v>3</v>
      </c>
      <c r="AT2059">
        <v>0.06</v>
      </c>
      <c r="AU2059" t="s">
        <v>16</v>
      </c>
      <c r="AV2059">
        <v>0</v>
      </c>
      <c r="AW2059">
        <v>2</v>
      </c>
      <c r="AX2059">
        <v>353035280</v>
      </c>
      <c r="AY2059">
        <v>1</v>
      </c>
      <c r="AZ2059">
        <v>0</v>
      </c>
      <c r="BA2059">
        <v>2059</v>
      </c>
      <c r="BB2059">
        <v>1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9.616200000000001</v>
      </c>
      <c r="BK2059">
        <v>0</v>
      </c>
      <c r="BL2059">
        <v>0</v>
      </c>
      <c r="BM2059">
        <v>0</v>
      </c>
      <c r="BN2059">
        <v>0</v>
      </c>
      <c r="BO2059">
        <v>0</v>
      </c>
      <c r="BP2059">
        <v>1</v>
      </c>
      <c r="BQ2059">
        <v>0</v>
      </c>
      <c r="BR2059">
        <v>0</v>
      </c>
      <c r="BS2059">
        <v>0</v>
      </c>
      <c r="BT2059">
        <v>0</v>
      </c>
      <c r="BU2059">
        <v>0</v>
      </c>
      <c r="BV2059">
        <v>0</v>
      </c>
      <c r="BW2059">
        <v>0</v>
      </c>
      <c r="CV2059">
        <v>0</v>
      </c>
      <c r="CW2059">
        <v>0</v>
      </c>
      <c r="CX2059">
        <f>ROUND(Y2059*Source!I801,7)</f>
        <v>0</v>
      </c>
      <c r="CY2059">
        <f t="shared" ref="CY2059:CY2065" si="979">AA2059</f>
        <v>179.5</v>
      </c>
      <c r="CZ2059">
        <f t="shared" ref="CZ2059:CZ2065" si="980">AE2059</f>
        <v>160.27000000000001</v>
      </c>
      <c r="DA2059">
        <f t="shared" ref="DA2059:DA2065" si="981">AI2059</f>
        <v>1.1200000000000001</v>
      </c>
      <c r="DB2059">
        <f t="shared" ref="DB2059:DB2065" si="982">ROUND((ROUND(AT2059*CZ2059,2)*ROUND(0,7)),6)</f>
        <v>0</v>
      </c>
      <c r="DC2059">
        <f t="shared" ref="DC2059:DC2065" si="983">ROUND((ROUND(AT2059*AG2059,2)*ROUND(0,7)),6)</f>
        <v>0</v>
      </c>
      <c r="DD2059" t="s">
        <v>3</v>
      </c>
      <c r="DE2059" t="s">
        <v>3</v>
      </c>
      <c r="DF2059">
        <f>ROUND(ROUND(AE2059*AI2059,2)*CX2059,2)</f>
        <v>0</v>
      </c>
      <c r="DG2059">
        <f t="shared" ref="DG2059:DG2067" si="984">ROUND(ROUND(AF2059,2)*CX2059,2)</f>
        <v>0</v>
      </c>
      <c r="DH2059">
        <f t="shared" si="975"/>
        <v>0</v>
      </c>
      <c r="DI2059">
        <f t="shared" si="976"/>
        <v>0</v>
      </c>
      <c r="DJ2059">
        <f t="shared" ref="DJ2059:DJ2065" si="985">DF2059</f>
        <v>0</v>
      </c>
      <c r="DK2059">
        <v>0</v>
      </c>
      <c r="DL2059" t="s">
        <v>3</v>
      </c>
      <c r="DM2059">
        <v>0</v>
      </c>
      <c r="DN2059" t="s">
        <v>3</v>
      </c>
      <c r="DO2059">
        <v>0</v>
      </c>
    </row>
    <row r="2060" spans="1:119" x14ac:dyDescent="0.25">
      <c r="A2060">
        <f>ROW(Source!A801)</f>
        <v>801</v>
      </c>
      <c r="B2060">
        <v>353029544</v>
      </c>
      <c r="C2060">
        <v>353035266</v>
      </c>
      <c r="D2060">
        <v>342713964</v>
      </c>
      <c r="E2060">
        <v>1</v>
      </c>
      <c r="F2060">
        <v>1</v>
      </c>
      <c r="G2060">
        <v>1</v>
      </c>
      <c r="H2060">
        <v>3</v>
      </c>
      <c r="I2060" t="s">
        <v>1245</v>
      </c>
      <c r="J2060" t="s">
        <v>1246</v>
      </c>
      <c r="K2060" t="s">
        <v>1247</v>
      </c>
      <c r="L2060">
        <v>1346</v>
      </c>
      <c r="N2060">
        <v>1009</v>
      </c>
      <c r="O2060" t="s">
        <v>1244</v>
      </c>
      <c r="P2060" t="s">
        <v>1244</v>
      </c>
      <c r="Q2060">
        <v>1</v>
      </c>
      <c r="W2060">
        <v>0</v>
      </c>
      <c r="X2060">
        <v>-1723333549</v>
      </c>
      <c r="Y2060">
        <f t="shared" si="978"/>
        <v>0</v>
      </c>
      <c r="AA2060">
        <v>421.77</v>
      </c>
      <c r="AB2060">
        <v>0</v>
      </c>
      <c r="AC2060">
        <v>0</v>
      </c>
      <c r="AD2060">
        <v>0</v>
      </c>
      <c r="AE2060">
        <v>238.29</v>
      </c>
      <c r="AF2060">
        <v>0</v>
      </c>
      <c r="AG2060">
        <v>0</v>
      </c>
      <c r="AH2060">
        <v>0</v>
      </c>
      <c r="AI2060">
        <v>1.77</v>
      </c>
      <c r="AJ2060">
        <v>1</v>
      </c>
      <c r="AK2060">
        <v>1</v>
      </c>
      <c r="AL2060">
        <v>1</v>
      </c>
      <c r="AM2060">
        <v>2</v>
      </c>
      <c r="AN2060">
        <v>0</v>
      </c>
      <c r="AO2060">
        <v>0</v>
      </c>
      <c r="AP2060">
        <v>1</v>
      </c>
      <c r="AQ2060">
        <v>1</v>
      </c>
      <c r="AR2060">
        <v>0</v>
      </c>
      <c r="AS2060" t="s">
        <v>3</v>
      </c>
      <c r="AT2060">
        <v>0.01</v>
      </c>
      <c r="AU2060" t="s">
        <v>16</v>
      </c>
      <c r="AV2060">
        <v>0</v>
      </c>
      <c r="AW2060">
        <v>2</v>
      </c>
      <c r="AX2060">
        <v>353035281</v>
      </c>
      <c r="AY2060">
        <v>1</v>
      </c>
      <c r="AZ2060">
        <v>0</v>
      </c>
      <c r="BA2060">
        <v>2060</v>
      </c>
      <c r="BB2060">
        <v>1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2.3828999999999998</v>
      </c>
      <c r="BK2060">
        <v>0</v>
      </c>
      <c r="BL2060">
        <v>0</v>
      </c>
      <c r="BM2060">
        <v>0</v>
      </c>
      <c r="BN2060">
        <v>0</v>
      </c>
      <c r="BO2060">
        <v>0</v>
      </c>
      <c r="BP2060">
        <v>1</v>
      </c>
      <c r="BQ2060">
        <v>0</v>
      </c>
      <c r="BR2060">
        <v>0</v>
      </c>
      <c r="BS2060">
        <v>0</v>
      </c>
      <c r="BT2060">
        <v>0</v>
      </c>
      <c r="BU2060">
        <v>0</v>
      </c>
      <c r="BV2060">
        <v>0</v>
      </c>
      <c r="BW2060">
        <v>0</v>
      </c>
      <c r="CV2060">
        <v>0</v>
      </c>
      <c r="CW2060">
        <v>0</v>
      </c>
      <c r="CX2060">
        <f>ROUND(Y2060*Source!I801,7)</f>
        <v>0</v>
      </c>
      <c r="CY2060">
        <f t="shared" si="979"/>
        <v>421.77</v>
      </c>
      <c r="CZ2060">
        <f t="shared" si="980"/>
        <v>238.29</v>
      </c>
      <c r="DA2060">
        <f t="shared" si="981"/>
        <v>1.77</v>
      </c>
      <c r="DB2060">
        <f t="shared" si="982"/>
        <v>0</v>
      </c>
      <c r="DC2060">
        <f t="shared" si="983"/>
        <v>0</v>
      </c>
      <c r="DD2060" t="s">
        <v>3</v>
      </c>
      <c r="DE2060" t="s">
        <v>3</v>
      </c>
      <c r="DF2060">
        <f>ROUND(ROUND(AE2060*AI2060,2)*CX2060,2)</f>
        <v>0</v>
      </c>
      <c r="DG2060">
        <f t="shared" si="984"/>
        <v>0</v>
      </c>
      <c r="DH2060">
        <f t="shared" si="975"/>
        <v>0</v>
      </c>
      <c r="DI2060">
        <f t="shared" si="976"/>
        <v>0</v>
      </c>
      <c r="DJ2060">
        <f t="shared" si="985"/>
        <v>0</v>
      </c>
      <c r="DK2060">
        <v>0</v>
      </c>
      <c r="DL2060" t="s">
        <v>3</v>
      </c>
      <c r="DM2060">
        <v>0</v>
      </c>
      <c r="DN2060" t="s">
        <v>3</v>
      </c>
      <c r="DO2060">
        <v>0</v>
      </c>
    </row>
    <row r="2061" spans="1:119" x14ac:dyDescent="0.25">
      <c r="A2061">
        <f>ROW(Source!A801)</f>
        <v>801</v>
      </c>
      <c r="B2061">
        <v>353029544</v>
      </c>
      <c r="C2061">
        <v>353035266</v>
      </c>
      <c r="D2061">
        <v>342717233</v>
      </c>
      <c r="E2061">
        <v>1</v>
      </c>
      <c r="F2061">
        <v>1</v>
      </c>
      <c r="G2061">
        <v>1</v>
      </c>
      <c r="H2061">
        <v>3</v>
      </c>
      <c r="I2061" t="s">
        <v>1326</v>
      </c>
      <c r="J2061" t="s">
        <v>1327</v>
      </c>
      <c r="K2061" t="s">
        <v>1328</v>
      </c>
      <c r="L2061">
        <v>1346</v>
      </c>
      <c r="N2061">
        <v>1009</v>
      </c>
      <c r="O2061" t="s">
        <v>1244</v>
      </c>
      <c r="P2061" t="s">
        <v>1244</v>
      </c>
      <c r="Q2061">
        <v>1</v>
      </c>
      <c r="W2061">
        <v>0</v>
      </c>
      <c r="X2061">
        <v>-1062136333</v>
      </c>
      <c r="Y2061">
        <f t="shared" si="978"/>
        <v>0</v>
      </c>
      <c r="AA2061">
        <v>201.17</v>
      </c>
      <c r="AB2061">
        <v>0</v>
      </c>
      <c r="AC2061">
        <v>0</v>
      </c>
      <c r="AD2061">
        <v>0</v>
      </c>
      <c r="AE2061">
        <v>174.93</v>
      </c>
      <c r="AF2061">
        <v>0</v>
      </c>
      <c r="AG2061">
        <v>0</v>
      </c>
      <c r="AH2061">
        <v>0</v>
      </c>
      <c r="AI2061">
        <v>1.1499999999999999</v>
      </c>
      <c r="AJ2061">
        <v>1</v>
      </c>
      <c r="AK2061">
        <v>1</v>
      </c>
      <c r="AL2061">
        <v>1</v>
      </c>
      <c r="AM2061">
        <v>2</v>
      </c>
      <c r="AN2061">
        <v>1</v>
      </c>
      <c r="AO2061">
        <v>0</v>
      </c>
      <c r="AP2061">
        <v>1</v>
      </c>
      <c r="AQ2061">
        <v>1</v>
      </c>
      <c r="AR2061">
        <v>0</v>
      </c>
      <c r="AS2061" t="s">
        <v>3</v>
      </c>
      <c r="AT2061">
        <v>0</v>
      </c>
      <c r="AU2061" t="s">
        <v>16</v>
      </c>
      <c r="AV2061">
        <v>0</v>
      </c>
      <c r="AW2061">
        <v>2</v>
      </c>
      <c r="AX2061">
        <v>353035282</v>
      </c>
      <c r="AY2061">
        <v>1</v>
      </c>
      <c r="AZ2061">
        <v>0</v>
      </c>
      <c r="BA2061">
        <v>2061</v>
      </c>
      <c r="BB2061">
        <v>1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0</v>
      </c>
      <c r="BK2061">
        <v>0</v>
      </c>
      <c r="BL2061">
        <v>0</v>
      </c>
      <c r="BM2061">
        <v>0</v>
      </c>
      <c r="BN2061">
        <v>0</v>
      </c>
      <c r="BO2061">
        <v>0</v>
      </c>
      <c r="BP2061">
        <v>0</v>
      </c>
      <c r="BQ2061">
        <v>0</v>
      </c>
      <c r="BR2061">
        <v>0</v>
      </c>
      <c r="BS2061">
        <v>0</v>
      </c>
      <c r="BT2061">
        <v>0</v>
      </c>
      <c r="BU2061">
        <v>0</v>
      </c>
      <c r="BV2061">
        <v>0</v>
      </c>
      <c r="BW2061">
        <v>0</v>
      </c>
      <c r="CV2061">
        <v>0</v>
      </c>
      <c r="CW2061">
        <v>0</v>
      </c>
      <c r="CX2061">
        <f>ROUND(Y2061*Source!I801,7)</f>
        <v>0</v>
      </c>
      <c r="CY2061">
        <f t="shared" si="979"/>
        <v>201.17</v>
      </c>
      <c r="CZ2061">
        <f t="shared" si="980"/>
        <v>174.93</v>
      </c>
      <c r="DA2061">
        <f t="shared" si="981"/>
        <v>1.1499999999999999</v>
      </c>
      <c r="DB2061">
        <f t="shared" si="982"/>
        <v>0</v>
      </c>
      <c r="DC2061">
        <f t="shared" si="983"/>
        <v>0</v>
      </c>
      <c r="DD2061" t="s">
        <v>3</v>
      </c>
      <c r="DE2061" t="s">
        <v>3</v>
      </c>
      <c r="DF2061">
        <f>ROUND(ROUND(AE2061*AI2061,2)*CX2061,2)</f>
        <v>0</v>
      </c>
      <c r="DG2061">
        <f t="shared" si="984"/>
        <v>0</v>
      </c>
      <c r="DH2061">
        <f t="shared" si="975"/>
        <v>0</v>
      </c>
      <c r="DI2061">
        <f t="shared" si="976"/>
        <v>0</v>
      </c>
      <c r="DJ2061">
        <f t="shared" si="985"/>
        <v>0</v>
      </c>
      <c r="DK2061">
        <v>0</v>
      </c>
      <c r="DL2061" t="s">
        <v>3</v>
      </c>
      <c r="DM2061">
        <v>0</v>
      </c>
      <c r="DN2061" t="s">
        <v>3</v>
      </c>
      <c r="DO2061">
        <v>0</v>
      </c>
    </row>
    <row r="2062" spans="1:119" x14ac:dyDescent="0.25">
      <c r="A2062">
        <f>ROW(Source!A801)</f>
        <v>801</v>
      </c>
      <c r="B2062">
        <v>353029544</v>
      </c>
      <c r="C2062">
        <v>353035266</v>
      </c>
      <c r="D2062">
        <v>342642533</v>
      </c>
      <c r="E2062">
        <v>113</v>
      </c>
      <c r="F2062">
        <v>1</v>
      </c>
      <c r="G2062">
        <v>1</v>
      </c>
      <c r="H2062">
        <v>3</v>
      </c>
      <c r="I2062" t="s">
        <v>1331</v>
      </c>
      <c r="J2062" t="s">
        <v>3</v>
      </c>
      <c r="K2062" t="s">
        <v>1332</v>
      </c>
      <c r="L2062">
        <v>1346</v>
      </c>
      <c r="N2062">
        <v>1009</v>
      </c>
      <c r="O2062" t="s">
        <v>1244</v>
      </c>
      <c r="P2062" t="s">
        <v>1244</v>
      </c>
      <c r="Q2062">
        <v>1</v>
      </c>
      <c r="W2062">
        <v>0</v>
      </c>
      <c r="X2062">
        <v>-1111733769</v>
      </c>
      <c r="Y2062">
        <f t="shared" si="978"/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1</v>
      </c>
      <c r="AJ2062">
        <v>1</v>
      </c>
      <c r="AK2062">
        <v>1</v>
      </c>
      <c r="AL2062">
        <v>1</v>
      </c>
      <c r="AM2062">
        <v>-2</v>
      </c>
      <c r="AN2062">
        <v>1</v>
      </c>
      <c r="AO2062">
        <v>0</v>
      </c>
      <c r="AP2062">
        <v>1</v>
      </c>
      <c r="AQ2062">
        <v>1</v>
      </c>
      <c r="AR2062">
        <v>0</v>
      </c>
      <c r="AS2062" t="s">
        <v>3</v>
      </c>
      <c r="AT2062">
        <v>0</v>
      </c>
      <c r="AU2062" t="s">
        <v>16</v>
      </c>
      <c r="AV2062">
        <v>0</v>
      </c>
      <c r="AW2062">
        <v>2</v>
      </c>
      <c r="AX2062">
        <v>353035283</v>
      </c>
      <c r="AY2062">
        <v>1</v>
      </c>
      <c r="AZ2062">
        <v>0</v>
      </c>
      <c r="BA2062">
        <v>2062</v>
      </c>
      <c r="BB2062">
        <v>1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0</v>
      </c>
      <c r="BK2062">
        <v>0</v>
      </c>
      <c r="BL2062">
        <v>0</v>
      </c>
      <c r="BM2062">
        <v>0</v>
      </c>
      <c r="BN2062">
        <v>0</v>
      </c>
      <c r="BO2062">
        <v>0</v>
      </c>
      <c r="BP2062">
        <v>0</v>
      </c>
      <c r="BQ2062">
        <v>0</v>
      </c>
      <c r="BR2062">
        <v>0</v>
      </c>
      <c r="BS2062">
        <v>0</v>
      </c>
      <c r="BT2062">
        <v>0</v>
      </c>
      <c r="BU2062">
        <v>0</v>
      </c>
      <c r="BV2062">
        <v>0</v>
      </c>
      <c r="BW2062">
        <v>0</v>
      </c>
      <c r="CV2062">
        <v>0</v>
      </c>
      <c r="CW2062">
        <v>0</v>
      </c>
      <c r="CX2062">
        <f>ROUND(Y2062*Source!I801,7)</f>
        <v>0</v>
      </c>
      <c r="CY2062">
        <f t="shared" si="979"/>
        <v>0</v>
      </c>
      <c r="CZ2062">
        <f t="shared" si="980"/>
        <v>0</v>
      </c>
      <c r="DA2062">
        <f t="shared" si="981"/>
        <v>1</v>
      </c>
      <c r="DB2062">
        <f t="shared" si="982"/>
        <v>0</v>
      </c>
      <c r="DC2062">
        <f t="shared" si="983"/>
        <v>0</v>
      </c>
      <c r="DD2062" t="s">
        <v>3</v>
      </c>
      <c r="DE2062" t="s">
        <v>3</v>
      </c>
      <c r="DF2062">
        <f t="shared" ref="DF2062:DF2068" si="986">ROUND(ROUND(AE2062,2)*CX2062,2)</f>
        <v>0</v>
      </c>
      <c r="DG2062">
        <f t="shared" si="984"/>
        <v>0</v>
      </c>
      <c r="DH2062">
        <f t="shared" si="975"/>
        <v>0</v>
      </c>
      <c r="DI2062">
        <f t="shared" si="976"/>
        <v>0</v>
      </c>
      <c r="DJ2062">
        <f t="shared" si="985"/>
        <v>0</v>
      </c>
      <c r="DK2062">
        <v>0</v>
      </c>
      <c r="DL2062" t="s">
        <v>3</v>
      </c>
      <c r="DM2062">
        <v>0</v>
      </c>
      <c r="DN2062" t="s">
        <v>3</v>
      </c>
      <c r="DO2062">
        <v>0</v>
      </c>
    </row>
    <row r="2063" spans="1:119" x14ac:dyDescent="0.25">
      <c r="A2063">
        <f>ROW(Source!A801)</f>
        <v>801</v>
      </c>
      <c r="B2063">
        <v>353029544</v>
      </c>
      <c r="C2063">
        <v>353035266</v>
      </c>
      <c r="D2063">
        <v>342644949</v>
      </c>
      <c r="E2063">
        <v>113</v>
      </c>
      <c r="F2063">
        <v>1</v>
      </c>
      <c r="G2063">
        <v>1</v>
      </c>
      <c r="H2063">
        <v>3</v>
      </c>
      <c r="I2063" t="s">
        <v>1494</v>
      </c>
      <c r="J2063" t="s">
        <v>3</v>
      </c>
      <c r="K2063" t="s">
        <v>1342</v>
      </c>
      <c r="L2063">
        <v>1346</v>
      </c>
      <c r="N2063">
        <v>1009</v>
      </c>
      <c r="O2063" t="s">
        <v>1244</v>
      </c>
      <c r="P2063" t="s">
        <v>1244</v>
      </c>
      <c r="Q2063">
        <v>1</v>
      </c>
      <c r="W2063">
        <v>0</v>
      </c>
      <c r="X2063">
        <v>867159552</v>
      </c>
      <c r="Y2063">
        <f t="shared" si="978"/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1</v>
      </c>
      <c r="AJ2063">
        <v>1</v>
      </c>
      <c r="AK2063">
        <v>1</v>
      </c>
      <c r="AL2063">
        <v>1</v>
      </c>
      <c r="AM2063">
        <v>-2</v>
      </c>
      <c r="AN2063">
        <v>1</v>
      </c>
      <c r="AO2063">
        <v>0</v>
      </c>
      <c r="AP2063">
        <v>1</v>
      </c>
      <c r="AQ2063">
        <v>1</v>
      </c>
      <c r="AR2063">
        <v>0</v>
      </c>
      <c r="AS2063" t="s">
        <v>3</v>
      </c>
      <c r="AT2063">
        <v>0</v>
      </c>
      <c r="AU2063" t="s">
        <v>16</v>
      </c>
      <c r="AV2063">
        <v>0</v>
      </c>
      <c r="AW2063">
        <v>2</v>
      </c>
      <c r="AX2063">
        <v>353035284</v>
      </c>
      <c r="AY2063">
        <v>1</v>
      </c>
      <c r="AZ2063">
        <v>0</v>
      </c>
      <c r="BA2063">
        <v>2063</v>
      </c>
      <c r="BB2063">
        <v>1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0</v>
      </c>
      <c r="BK2063">
        <v>0</v>
      </c>
      <c r="BL2063">
        <v>0</v>
      </c>
      <c r="BM2063">
        <v>0</v>
      </c>
      <c r="BN2063">
        <v>0</v>
      </c>
      <c r="BO2063">
        <v>0</v>
      </c>
      <c r="BP2063">
        <v>0</v>
      </c>
      <c r="BQ2063">
        <v>0</v>
      </c>
      <c r="BR2063">
        <v>0</v>
      </c>
      <c r="BS2063">
        <v>0</v>
      </c>
      <c r="BT2063">
        <v>0</v>
      </c>
      <c r="BU2063">
        <v>0</v>
      </c>
      <c r="BV2063">
        <v>0</v>
      </c>
      <c r="BW2063">
        <v>0</v>
      </c>
      <c r="CV2063">
        <v>0</v>
      </c>
      <c r="CW2063">
        <v>0</v>
      </c>
      <c r="CX2063">
        <f>ROUND(Y2063*Source!I801,7)</f>
        <v>0</v>
      </c>
      <c r="CY2063">
        <f t="shared" si="979"/>
        <v>0</v>
      </c>
      <c r="CZ2063">
        <f t="shared" si="980"/>
        <v>0</v>
      </c>
      <c r="DA2063">
        <f t="shared" si="981"/>
        <v>1</v>
      </c>
      <c r="DB2063">
        <f t="shared" si="982"/>
        <v>0</v>
      </c>
      <c r="DC2063">
        <f t="shared" si="983"/>
        <v>0</v>
      </c>
      <c r="DD2063" t="s">
        <v>3</v>
      </c>
      <c r="DE2063" t="s">
        <v>3</v>
      </c>
      <c r="DF2063">
        <f t="shared" si="986"/>
        <v>0</v>
      </c>
      <c r="DG2063">
        <f t="shared" si="984"/>
        <v>0</v>
      </c>
      <c r="DH2063">
        <f t="shared" si="975"/>
        <v>0</v>
      </c>
      <c r="DI2063">
        <f t="shared" si="976"/>
        <v>0</v>
      </c>
      <c r="DJ2063">
        <f t="shared" si="985"/>
        <v>0</v>
      </c>
      <c r="DK2063">
        <v>0</v>
      </c>
      <c r="DL2063" t="s">
        <v>3</v>
      </c>
      <c r="DM2063">
        <v>0</v>
      </c>
      <c r="DN2063" t="s">
        <v>3</v>
      </c>
      <c r="DO2063">
        <v>0</v>
      </c>
    </row>
    <row r="2064" spans="1:119" x14ac:dyDescent="0.25">
      <c r="A2064">
        <f>ROW(Source!A801)</f>
        <v>801</v>
      </c>
      <c r="B2064">
        <v>353029544</v>
      </c>
      <c r="C2064">
        <v>353035266</v>
      </c>
      <c r="D2064">
        <v>342644996</v>
      </c>
      <c r="E2064">
        <v>113</v>
      </c>
      <c r="F2064">
        <v>1</v>
      </c>
      <c r="G2064">
        <v>1</v>
      </c>
      <c r="H2064">
        <v>3</v>
      </c>
      <c r="I2064" t="s">
        <v>1495</v>
      </c>
      <c r="J2064" t="s">
        <v>3</v>
      </c>
      <c r="K2064" t="s">
        <v>1496</v>
      </c>
      <c r="L2064">
        <v>1371</v>
      </c>
      <c r="N2064">
        <v>1013</v>
      </c>
      <c r="O2064" t="s">
        <v>21</v>
      </c>
      <c r="P2064" t="s">
        <v>21</v>
      </c>
      <c r="Q2064">
        <v>1</v>
      </c>
      <c r="W2064">
        <v>0</v>
      </c>
      <c r="X2064">
        <v>1121565241</v>
      </c>
      <c r="Y2064">
        <f t="shared" si="978"/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1</v>
      </c>
      <c r="AJ2064">
        <v>1</v>
      </c>
      <c r="AK2064">
        <v>1</v>
      </c>
      <c r="AL2064">
        <v>1</v>
      </c>
      <c r="AM2064">
        <v>-2</v>
      </c>
      <c r="AN2064">
        <v>1</v>
      </c>
      <c r="AO2064">
        <v>0</v>
      </c>
      <c r="AP2064">
        <v>1</v>
      </c>
      <c r="AQ2064">
        <v>1</v>
      </c>
      <c r="AR2064">
        <v>0</v>
      </c>
      <c r="AS2064" t="s">
        <v>3</v>
      </c>
      <c r="AT2064">
        <v>0</v>
      </c>
      <c r="AU2064" t="s">
        <v>16</v>
      </c>
      <c r="AV2064">
        <v>0</v>
      </c>
      <c r="AW2064">
        <v>2</v>
      </c>
      <c r="AX2064">
        <v>353035285</v>
      </c>
      <c r="AY2064">
        <v>1</v>
      </c>
      <c r="AZ2064">
        <v>0</v>
      </c>
      <c r="BA2064">
        <v>2064</v>
      </c>
      <c r="BB2064">
        <v>1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0</v>
      </c>
      <c r="BK2064">
        <v>0</v>
      </c>
      <c r="BL2064">
        <v>0</v>
      </c>
      <c r="BM2064">
        <v>0</v>
      </c>
      <c r="BN2064">
        <v>0</v>
      </c>
      <c r="BO2064">
        <v>0</v>
      </c>
      <c r="BP2064">
        <v>0</v>
      </c>
      <c r="BQ2064">
        <v>0</v>
      </c>
      <c r="BR2064">
        <v>0</v>
      </c>
      <c r="BS2064">
        <v>0</v>
      </c>
      <c r="BT2064">
        <v>0</v>
      </c>
      <c r="BU2064">
        <v>0</v>
      </c>
      <c r="BV2064">
        <v>0</v>
      </c>
      <c r="BW2064">
        <v>0</v>
      </c>
      <c r="CV2064">
        <v>0</v>
      </c>
      <c r="CW2064">
        <v>0</v>
      </c>
      <c r="CX2064">
        <f>ROUND(Y2064*Source!I801,7)</f>
        <v>0</v>
      </c>
      <c r="CY2064">
        <f t="shared" si="979"/>
        <v>0</v>
      </c>
      <c r="CZ2064">
        <f t="shared" si="980"/>
        <v>0</v>
      </c>
      <c r="DA2064">
        <f t="shared" si="981"/>
        <v>1</v>
      </c>
      <c r="DB2064">
        <f t="shared" si="982"/>
        <v>0</v>
      </c>
      <c r="DC2064">
        <f t="shared" si="983"/>
        <v>0</v>
      </c>
      <c r="DD2064" t="s">
        <v>3</v>
      </c>
      <c r="DE2064" t="s">
        <v>3</v>
      </c>
      <c r="DF2064">
        <f t="shared" si="986"/>
        <v>0</v>
      </c>
      <c r="DG2064">
        <f t="shared" si="984"/>
        <v>0</v>
      </c>
      <c r="DH2064">
        <f t="shared" si="975"/>
        <v>0</v>
      </c>
      <c r="DI2064">
        <f t="shared" si="976"/>
        <v>0</v>
      </c>
      <c r="DJ2064">
        <f t="shared" si="985"/>
        <v>0</v>
      </c>
      <c r="DK2064">
        <v>0</v>
      </c>
      <c r="DL2064" t="s">
        <v>3</v>
      </c>
      <c r="DM2064">
        <v>0</v>
      </c>
      <c r="DN2064" t="s">
        <v>3</v>
      </c>
      <c r="DO2064">
        <v>0</v>
      </c>
    </row>
    <row r="2065" spans="1:119" x14ac:dyDescent="0.25">
      <c r="A2065">
        <f>ROW(Source!A801)</f>
        <v>801</v>
      </c>
      <c r="B2065">
        <v>353029544</v>
      </c>
      <c r="C2065">
        <v>353035266</v>
      </c>
      <c r="D2065">
        <v>342645085</v>
      </c>
      <c r="E2065">
        <v>113</v>
      </c>
      <c r="F2065">
        <v>1</v>
      </c>
      <c r="G2065">
        <v>1</v>
      </c>
      <c r="H2065">
        <v>3</v>
      </c>
      <c r="I2065" t="s">
        <v>1497</v>
      </c>
      <c r="J2065" t="s">
        <v>3</v>
      </c>
      <c r="K2065" t="s">
        <v>1498</v>
      </c>
      <c r="L2065">
        <v>1348</v>
      </c>
      <c r="N2065">
        <v>1009</v>
      </c>
      <c r="O2065" t="s">
        <v>811</v>
      </c>
      <c r="P2065" t="s">
        <v>811</v>
      </c>
      <c r="Q2065">
        <v>1000</v>
      </c>
      <c r="W2065">
        <v>0</v>
      </c>
      <c r="X2065">
        <v>-1579888785</v>
      </c>
      <c r="Y2065">
        <f t="shared" si="978"/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1</v>
      </c>
      <c r="AJ2065">
        <v>1</v>
      </c>
      <c r="AK2065">
        <v>1</v>
      </c>
      <c r="AL2065">
        <v>1</v>
      </c>
      <c r="AM2065">
        <v>-2</v>
      </c>
      <c r="AN2065">
        <v>1</v>
      </c>
      <c r="AO2065">
        <v>0</v>
      </c>
      <c r="AP2065">
        <v>1</v>
      </c>
      <c r="AQ2065">
        <v>1</v>
      </c>
      <c r="AR2065">
        <v>0</v>
      </c>
      <c r="AS2065" t="s">
        <v>3</v>
      </c>
      <c r="AT2065">
        <v>0</v>
      </c>
      <c r="AU2065" t="s">
        <v>16</v>
      </c>
      <c r="AV2065">
        <v>0</v>
      </c>
      <c r="AW2065">
        <v>2</v>
      </c>
      <c r="AX2065">
        <v>353035286</v>
      </c>
      <c r="AY2065">
        <v>1</v>
      </c>
      <c r="AZ2065">
        <v>0</v>
      </c>
      <c r="BA2065">
        <v>2065</v>
      </c>
      <c r="BB2065">
        <v>1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0</v>
      </c>
      <c r="BK2065">
        <v>0</v>
      </c>
      <c r="BL2065">
        <v>0</v>
      </c>
      <c r="BM2065">
        <v>0</v>
      </c>
      <c r="BN2065">
        <v>0</v>
      </c>
      <c r="BO2065">
        <v>0</v>
      </c>
      <c r="BP2065">
        <v>0</v>
      </c>
      <c r="BQ2065">
        <v>0</v>
      </c>
      <c r="BR2065">
        <v>0</v>
      </c>
      <c r="BS2065">
        <v>0</v>
      </c>
      <c r="BT2065">
        <v>0</v>
      </c>
      <c r="BU2065">
        <v>0</v>
      </c>
      <c r="BV2065">
        <v>0</v>
      </c>
      <c r="BW2065">
        <v>0</v>
      </c>
      <c r="CV2065">
        <v>0</v>
      </c>
      <c r="CW2065">
        <v>0</v>
      </c>
      <c r="CX2065">
        <f>ROUND(Y2065*Source!I801,7)</f>
        <v>0</v>
      </c>
      <c r="CY2065">
        <f t="shared" si="979"/>
        <v>0</v>
      </c>
      <c r="CZ2065">
        <f t="shared" si="980"/>
        <v>0</v>
      </c>
      <c r="DA2065">
        <f t="shared" si="981"/>
        <v>1</v>
      </c>
      <c r="DB2065">
        <f t="shared" si="982"/>
        <v>0</v>
      </c>
      <c r="DC2065">
        <f t="shared" si="983"/>
        <v>0</v>
      </c>
      <c r="DD2065" t="s">
        <v>3</v>
      </c>
      <c r="DE2065" t="s">
        <v>3</v>
      </c>
      <c r="DF2065">
        <f t="shared" si="986"/>
        <v>0</v>
      </c>
      <c r="DG2065">
        <f t="shared" si="984"/>
        <v>0</v>
      </c>
      <c r="DH2065">
        <f t="shared" si="975"/>
        <v>0</v>
      </c>
      <c r="DI2065">
        <f t="shared" si="976"/>
        <v>0</v>
      </c>
      <c r="DJ2065">
        <f t="shared" si="985"/>
        <v>0</v>
      </c>
      <c r="DK2065">
        <v>0</v>
      </c>
      <c r="DL2065" t="s">
        <v>3</v>
      </c>
      <c r="DM2065">
        <v>0</v>
      </c>
      <c r="DN2065" t="s">
        <v>3</v>
      </c>
      <c r="DO2065">
        <v>0</v>
      </c>
    </row>
    <row r="2066" spans="1:119" x14ac:dyDescent="0.25">
      <c r="A2066">
        <f>ROW(Source!A802)</f>
        <v>802</v>
      </c>
      <c r="B2066">
        <v>353029544</v>
      </c>
      <c r="C2066">
        <v>353035287</v>
      </c>
      <c r="D2066">
        <v>342640222</v>
      </c>
      <c r="E2066">
        <v>113</v>
      </c>
      <c r="F2066">
        <v>1</v>
      </c>
      <c r="G2066">
        <v>1</v>
      </c>
      <c r="H2066">
        <v>1</v>
      </c>
      <c r="I2066" t="s">
        <v>1273</v>
      </c>
      <c r="J2066" t="s">
        <v>3</v>
      </c>
      <c r="K2066" t="s">
        <v>1274</v>
      </c>
      <c r="L2066">
        <v>1191</v>
      </c>
      <c r="N2066">
        <v>1013</v>
      </c>
      <c r="O2066" t="s">
        <v>1221</v>
      </c>
      <c r="P2066" t="s">
        <v>1221</v>
      </c>
      <c r="Q2066">
        <v>1</v>
      </c>
      <c r="W2066">
        <v>0</v>
      </c>
      <c r="X2066">
        <v>888410196</v>
      </c>
      <c r="Y2066">
        <f>(AT2066*ROUND(0.84,7))</f>
        <v>1.0835999999999999</v>
      </c>
      <c r="AA2066">
        <v>0</v>
      </c>
      <c r="AB2066">
        <v>0</v>
      </c>
      <c r="AC2066">
        <v>0</v>
      </c>
      <c r="AD2066">
        <v>597.98</v>
      </c>
      <c r="AE2066">
        <v>0</v>
      </c>
      <c r="AF2066">
        <v>0</v>
      </c>
      <c r="AG2066">
        <v>0</v>
      </c>
      <c r="AH2066">
        <v>597.98</v>
      </c>
      <c r="AI2066">
        <v>1</v>
      </c>
      <c r="AJ2066">
        <v>1</v>
      </c>
      <c r="AK2066">
        <v>1</v>
      </c>
      <c r="AL2066">
        <v>1</v>
      </c>
      <c r="AM2066">
        <v>-2</v>
      </c>
      <c r="AN2066">
        <v>0</v>
      </c>
      <c r="AO2066">
        <v>0</v>
      </c>
      <c r="AP2066">
        <v>1</v>
      </c>
      <c r="AQ2066">
        <v>1</v>
      </c>
      <c r="AR2066">
        <v>0</v>
      </c>
      <c r="AS2066" t="s">
        <v>3</v>
      </c>
      <c r="AT2066">
        <v>1.29</v>
      </c>
      <c r="AU2066" t="s">
        <v>24</v>
      </c>
      <c r="AV2066">
        <v>1</v>
      </c>
      <c r="AW2066">
        <v>2</v>
      </c>
      <c r="AX2066">
        <v>353035298</v>
      </c>
      <c r="AY2066">
        <v>1</v>
      </c>
      <c r="AZ2066">
        <v>0</v>
      </c>
      <c r="BA2066">
        <v>2066</v>
      </c>
      <c r="BB2066">
        <v>1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0</v>
      </c>
      <c r="BK2066">
        <v>0</v>
      </c>
      <c r="BL2066">
        <v>0</v>
      </c>
      <c r="BM2066">
        <v>771.39420000000007</v>
      </c>
      <c r="BN2066">
        <v>1.29</v>
      </c>
      <c r="BO2066">
        <v>0</v>
      </c>
      <c r="BP2066">
        <v>1</v>
      </c>
      <c r="BQ2066">
        <v>0</v>
      </c>
      <c r="BR2066">
        <v>0</v>
      </c>
      <c r="BS2066">
        <v>0</v>
      </c>
      <c r="BT2066">
        <v>647.97112799999991</v>
      </c>
      <c r="BU2066">
        <v>1.0835999999999999</v>
      </c>
      <c r="BV2066">
        <v>0</v>
      </c>
      <c r="BW2066">
        <v>1</v>
      </c>
      <c r="CU2066">
        <f>ROUND(AT2066*Source!I802*AH2066*AL2066,2)</f>
        <v>771.39</v>
      </c>
      <c r="CV2066">
        <f>ROUND(Y2066*Source!I802,7)</f>
        <v>1.0835999999999999</v>
      </c>
      <c r="CW2066">
        <v>0</v>
      </c>
      <c r="CX2066">
        <f>ROUND(Y2066*Source!I802,7)</f>
        <v>1.0835999999999999</v>
      </c>
      <c r="CY2066">
        <f>AD2066</f>
        <v>597.98</v>
      </c>
      <c r="CZ2066">
        <f>AH2066</f>
        <v>597.98</v>
      </c>
      <c r="DA2066">
        <f>AL2066</f>
        <v>1</v>
      </c>
      <c r="DB2066">
        <f>ROUND((ROUND(AT2066*CZ2066,2)*ROUND(0.84,7)),6)</f>
        <v>647.96759999999995</v>
      </c>
      <c r="DC2066">
        <f>ROUND((ROUND(AT2066*AG2066,2)*ROUND(0.84,7)),6)</f>
        <v>0</v>
      </c>
      <c r="DD2066" t="s">
        <v>3</v>
      </c>
      <c r="DE2066" t="s">
        <v>3</v>
      </c>
      <c r="DF2066">
        <f t="shared" si="986"/>
        <v>0</v>
      </c>
      <c r="DG2066">
        <f t="shared" si="984"/>
        <v>0</v>
      </c>
      <c r="DH2066">
        <f t="shared" si="975"/>
        <v>0</v>
      </c>
      <c r="DI2066">
        <f t="shared" si="976"/>
        <v>647.97</v>
      </c>
      <c r="DJ2066">
        <f>DI2066</f>
        <v>647.97</v>
      </c>
      <c r="DK2066">
        <v>1</v>
      </c>
      <c r="DL2066" t="s">
        <v>3</v>
      </c>
      <c r="DM2066">
        <v>0</v>
      </c>
      <c r="DN2066" t="s">
        <v>3</v>
      </c>
      <c r="DO2066">
        <v>0</v>
      </c>
    </row>
    <row r="2067" spans="1:119" x14ac:dyDescent="0.25">
      <c r="A2067">
        <f>ROW(Source!A802)</f>
        <v>802</v>
      </c>
      <c r="B2067">
        <v>353029544</v>
      </c>
      <c r="C2067">
        <v>353035287</v>
      </c>
      <c r="D2067">
        <v>342640393</v>
      </c>
      <c r="E2067">
        <v>113</v>
      </c>
      <c r="F2067">
        <v>1</v>
      </c>
      <c r="G2067">
        <v>1</v>
      </c>
      <c r="H2067">
        <v>1</v>
      </c>
      <c r="I2067" t="s">
        <v>1222</v>
      </c>
      <c r="J2067" t="s">
        <v>3</v>
      </c>
      <c r="K2067" t="s">
        <v>1223</v>
      </c>
      <c r="L2067">
        <v>1191</v>
      </c>
      <c r="N2067">
        <v>1013</v>
      </c>
      <c r="O2067" t="s">
        <v>1221</v>
      </c>
      <c r="P2067" t="s">
        <v>1221</v>
      </c>
      <c r="Q2067">
        <v>1</v>
      </c>
      <c r="W2067">
        <v>0</v>
      </c>
      <c r="X2067">
        <v>-1417349443</v>
      </c>
      <c r="Y2067">
        <f>(AT2067*ROUND(0.84,7))</f>
        <v>5.0399999999999993E-2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1</v>
      </c>
      <c r="AJ2067">
        <v>1</v>
      </c>
      <c r="AK2067">
        <v>1</v>
      </c>
      <c r="AL2067">
        <v>1</v>
      </c>
      <c r="AM2067">
        <v>-2</v>
      </c>
      <c r="AN2067">
        <v>0</v>
      </c>
      <c r="AO2067">
        <v>0</v>
      </c>
      <c r="AP2067">
        <v>1</v>
      </c>
      <c r="AQ2067">
        <v>1</v>
      </c>
      <c r="AR2067">
        <v>0</v>
      </c>
      <c r="AS2067" t="s">
        <v>3</v>
      </c>
      <c r="AT2067">
        <v>0.06</v>
      </c>
      <c r="AU2067" t="s">
        <v>24</v>
      </c>
      <c r="AV2067">
        <v>2</v>
      </c>
      <c r="AW2067">
        <v>2</v>
      </c>
      <c r="AX2067">
        <v>353035299</v>
      </c>
      <c r="AY2067">
        <v>1</v>
      </c>
      <c r="AZ2067">
        <v>0</v>
      </c>
      <c r="BA2067">
        <v>2067</v>
      </c>
      <c r="BB2067">
        <v>1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</v>
      </c>
      <c r="BK2067">
        <v>0</v>
      </c>
      <c r="BL2067">
        <v>0</v>
      </c>
      <c r="BM2067">
        <v>0</v>
      </c>
      <c r="BN2067">
        <v>0</v>
      </c>
      <c r="BO2067">
        <v>0</v>
      </c>
      <c r="BP2067">
        <v>0</v>
      </c>
      <c r="BQ2067">
        <v>0</v>
      </c>
      <c r="BR2067">
        <v>0</v>
      </c>
      <c r="BS2067">
        <v>0</v>
      </c>
      <c r="BT2067">
        <v>0</v>
      </c>
      <c r="BU2067">
        <v>0</v>
      </c>
      <c r="BV2067">
        <v>0</v>
      </c>
      <c r="BW2067">
        <v>0</v>
      </c>
      <c r="CV2067">
        <v>0</v>
      </c>
      <c r="CW2067">
        <v>0</v>
      </c>
      <c r="CX2067">
        <f>ROUND(Y2067*Source!I802,7)</f>
        <v>5.04E-2</v>
      </c>
      <c r="CY2067">
        <f>AD2067</f>
        <v>0</v>
      </c>
      <c r="CZ2067">
        <f>AH2067</f>
        <v>0</v>
      </c>
      <c r="DA2067">
        <f>AL2067</f>
        <v>1</v>
      </c>
      <c r="DB2067">
        <f>ROUND((ROUND(AT2067*CZ2067,2)*ROUND(0.84,7)),6)</f>
        <v>0</v>
      </c>
      <c r="DC2067">
        <f>ROUND((ROUND(AT2067*AG2067,2)*ROUND(0.84,7)),6)</f>
        <v>0</v>
      </c>
      <c r="DD2067" t="s">
        <v>3</v>
      </c>
      <c r="DE2067" t="s">
        <v>3</v>
      </c>
      <c r="DF2067">
        <f t="shared" si="986"/>
        <v>0</v>
      </c>
      <c r="DG2067">
        <f t="shared" si="984"/>
        <v>0</v>
      </c>
      <c r="DH2067">
        <f t="shared" si="975"/>
        <v>0</v>
      </c>
      <c r="DI2067">
        <f t="shared" si="976"/>
        <v>0</v>
      </c>
      <c r="DJ2067">
        <f>DI2067</f>
        <v>0</v>
      </c>
      <c r="DK2067">
        <v>0</v>
      </c>
      <c r="DL2067" t="s">
        <v>3</v>
      </c>
      <c r="DM2067">
        <v>0</v>
      </c>
      <c r="DN2067" t="s">
        <v>3</v>
      </c>
      <c r="DO2067">
        <v>0</v>
      </c>
    </row>
    <row r="2068" spans="1:119" x14ac:dyDescent="0.25">
      <c r="A2068">
        <f>ROW(Source!A802)</f>
        <v>802</v>
      </c>
      <c r="B2068">
        <v>353029544</v>
      </c>
      <c r="C2068">
        <v>353035287</v>
      </c>
      <c r="D2068">
        <v>342765643</v>
      </c>
      <c r="E2068">
        <v>1</v>
      </c>
      <c r="F2068">
        <v>1</v>
      </c>
      <c r="G2068">
        <v>1</v>
      </c>
      <c r="H2068">
        <v>2</v>
      </c>
      <c r="I2068" t="s">
        <v>1229</v>
      </c>
      <c r="J2068" t="s">
        <v>1230</v>
      </c>
      <c r="K2068" t="s">
        <v>1231</v>
      </c>
      <c r="L2068">
        <v>1368</v>
      </c>
      <c r="N2068">
        <v>1011</v>
      </c>
      <c r="O2068" t="s">
        <v>1227</v>
      </c>
      <c r="P2068" t="s">
        <v>1227</v>
      </c>
      <c r="Q2068">
        <v>1</v>
      </c>
      <c r="W2068">
        <v>0</v>
      </c>
      <c r="X2068">
        <v>1503848564</v>
      </c>
      <c r="Y2068">
        <f>(AT2068*ROUND(0.84,7))</f>
        <v>5.0399999999999993E-2</v>
      </c>
      <c r="AA2068">
        <v>0</v>
      </c>
      <c r="AB2068">
        <v>583.05999999999995</v>
      </c>
      <c r="AC2068">
        <v>597.98</v>
      </c>
      <c r="AD2068">
        <v>0</v>
      </c>
      <c r="AE2068">
        <v>0</v>
      </c>
      <c r="AF2068">
        <v>477.92</v>
      </c>
      <c r="AG2068">
        <v>597.98</v>
      </c>
      <c r="AH2068">
        <v>0</v>
      </c>
      <c r="AI2068">
        <v>1</v>
      </c>
      <c r="AJ2068">
        <v>1.22</v>
      </c>
      <c r="AK2068">
        <v>1</v>
      </c>
      <c r="AL2068">
        <v>1</v>
      </c>
      <c r="AM2068">
        <v>2</v>
      </c>
      <c r="AN2068">
        <v>0</v>
      </c>
      <c r="AO2068">
        <v>0</v>
      </c>
      <c r="AP2068">
        <v>1</v>
      </c>
      <c r="AQ2068">
        <v>1</v>
      </c>
      <c r="AR2068">
        <v>0</v>
      </c>
      <c r="AS2068" t="s">
        <v>3</v>
      </c>
      <c r="AT2068">
        <v>0.06</v>
      </c>
      <c r="AU2068" t="s">
        <v>24</v>
      </c>
      <c r="AV2068">
        <v>1</v>
      </c>
      <c r="AW2068">
        <v>2</v>
      </c>
      <c r="AX2068">
        <v>353035300</v>
      </c>
      <c r="AY2068">
        <v>1</v>
      </c>
      <c r="AZ2068">
        <v>0</v>
      </c>
      <c r="BA2068">
        <v>2068</v>
      </c>
      <c r="BB2068">
        <v>1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28.6752</v>
      </c>
      <c r="BL2068">
        <v>35.878799999999998</v>
      </c>
      <c r="BM2068">
        <v>0</v>
      </c>
      <c r="BN2068">
        <v>0</v>
      </c>
      <c r="BO2068">
        <v>0.06</v>
      </c>
      <c r="BP2068">
        <v>1</v>
      </c>
      <c r="BQ2068">
        <v>0</v>
      </c>
      <c r="BR2068">
        <v>24.087167999999998</v>
      </c>
      <c r="BS2068">
        <v>30.138191999999997</v>
      </c>
      <c r="BT2068">
        <v>0</v>
      </c>
      <c r="BU2068">
        <v>0</v>
      </c>
      <c r="BV2068">
        <v>5.0399999999999993E-2</v>
      </c>
      <c r="BW2068">
        <v>1</v>
      </c>
      <c r="CV2068">
        <v>0</v>
      </c>
      <c r="CW2068">
        <f>ROUND(Y2068*Source!I802*DO2068,7)</f>
        <v>5.04E-2</v>
      </c>
      <c r="CX2068">
        <f>ROUND(Y2068*Source!I802,7)</f>
        <v>5.04E-2</v>
      </c>
      <c r="CY2068">
        <f>AB2068</f>
        <v>583.05999999999995</v>
      </c>
      <c r="CZ2068">
        <f>AF2068</f>
        <v>477.92</v>
      </c>
      <c r="DA2068">
        <f>AJ2068</f>
        <v>1.22</v>
      </c>
      <c r="DB2068">
        <f>ROUND((ROUND(AT2068*CZ2068,2)*ROUND(0.84,7)),6)</f>
        <v>24.091200000000001</v>
      </c>
      <c r="DC2068">
        <f>ROUND((ROUND(AT2068*AG2068,2)*ROUND(0.84,7)),6)</f>
        <v>30.139199999999999</v>
      </c>
      <c r="DD2068" t="s">
        <v>3</v>
      </c>
      <c r="DE2068" t="s">
        <v>3</v>
      </c>
      <c r="DF2068">
        <f t="shared" si="986"/>
        <v>0</v>
      </c>
      <c r="DG2068">
        <f>ROUND(ROUND(AF2068*AJ2068,2)*CX2068,2)</f>
        <v>29.39</v>
      </c>
      <c r="DH2068">
        <f t="shared" si="975"/>
        <v>30.14</v>
      </c>
      <c r="DI2068">
        <f t="shared" si="976"/>
        <v>0</v>
      </c>
      <c r="DJ2068">
        <f>DG2068+DH2068</f>
        <v>59.53</v>
      </c>
      <c r="DK2068">
        <v>0</v>
      </c>
      <c r="DL2068" t="s">
        <v>1228</v>
      </c>
      <c r="DM2068">
        <v>4</v>
      </c>
      <c r="DN2068" t="s">
        <v>1221</v>
      </c>
      <c r="DO2068">
        <v>1</v>
      </c>
    </row>
    <row r="2069" spans="1:119" x14ac:dyDescent="0.25">
      <c r="A2069">
        <f>ROW(Source!A802)</f>
        <v>802</v>
      </c>
      <c r="B2069">
        <v>353029544</v>
      </c>
      <c r="C2069">
        <v>353035287</v>
      </c>
      <c r="D2069">
        <v>342713941</v>
      </c>
      <c r="E2069">
        <v>1</v>
      </c>
      <c r="F2069">
        <v>1</v>
      </c>
      <c r="G2069">
        <v>1</v>
      </c>
      <c r="H2069">
        <v>3</v>
      </c>
      <c r="I2069" t="s">
        <v>1241</v>
      </c>
      <c r="J2069" t="s">
        <v>1242</v>
      </c>
      <c r="K2069" t="s">
        <v>1243</v>
      </c>
      <c r="L2069">
        <v>1346</v>
      </c>
      <c r="N2069">
        <v>1009</v>
      </c>
      <c r="O2069" t="s">
        <v>1244</v>
      </c>
      <c r="P2069" t="s">
        <v>1244</v>
      </c>
      <c r="Q2069">
        <v>1</v>
      </c>
      <c r="W2069">
        <v>0</v>
      </c>
      <c r="X2069">
        <v>-952136505</v>
      </c>
      <c r="Y2069">
        <f t="shared" ref="Y2069:Y2075" si="987">(AT2069*ROUND(0,7))</f>
        <v>0</v>
      </c>
      <c r="AA2069">
        <v>179.5</v>
      </c>
      <c r="AB2069">
        <v>0</v>
      </c>
      <c r="AC2069">
        <v>0</v>
      </c>
      <c r="AD2069">
        <v>0</v>
      </c>
      <c r="AE2069">
        <v>160.27000000000001</v>
      </c>
      <c r="AF2069">
        <v>0</v>
      </c>
      <c r="AG2069">
        <v>0</v>
      </c>
      <c r="AH2069">
        <v>0</v>
      </c>
      <c r="AI2069">
        <v>1.1200000000000001</v>
      </c>
      <c r="AJ2069">
        <v>1</v>
      </c>
      <c r="AK2069">
        <v>1</v>
      </c>
      <c r="AL2069">
        <v>1</v>
      </c>
      <c r="AM2069">
        <v>2</v>
      </c>
      <c r="AN2069">
        <v>0</v>
      </c>
      <c r="AO2069">
        <v>0</v>
      </c>
      <c r="AP2069">
        <v>1</v>
      </c>
      <c r="AQ2069">
        <v>1</v>
      </c>
      <c r="AR2069">
        <v>0</v>
      </c>
      <c r="AS2069" t="s">
        <v>3</v>
      </c>
      <c r="AT2069">
        <v>0.06</v>
      </c>
      <c r="AU2069" t="s">
        <v>23</v>
      </c>
      <c r="AV2069">
        <v>0</v>
      </c>
      <c r="AW2069">
        <v>2</v>
      </c>
      <c r="AX2069">
        <v>353035301</v>
      </c>
      <c r="AY2069">
        <v>1</v>
      </c>
      <c r="AZ2069">
        <v>0</v>
      </c>
      <c r="BA2069">
        <v>2069</v>
      </c>
      <c r="BB2069">
        <v>1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9.616200000000001</v>
      </c>
      <c r="BK2069">
        <v>0</v>
      </c>
      <c r="BL2069">
        <v>0</v>
      </c>
      <c r="BM2069">
        <v>0</v>
      </c>
      <c r="BN2069">
        <v>0</v>
      </c>
      <c r="BO2069">
        <v>0</v>
      </c>
      <c r="BP2069">
        <v>1</v>
      </c>
      <c r="BQ2069">
        <v>0</v>
      </c>
      <c r="BR2069">
        <v>0</v>
      </c>
      <c r="BS2069">
        <v>0</v>
      </c>
      <c r="BT2069">
        <v>0</v>
      </c>
      <c r="BU2069">
        <v>0</v>
      </c>
      <c r="BV2069">
        <v>0</v>
      </c>
      <c r="BW2069">
        <v>0</v>
      </c>
      <c r="CV2069">
        <v>0</v>
      </c>
      <c r="CW2069">
        <v>0</v>
      </c>
      <c r="CX2069">
        <f>ROUND(Y2069*Source!I802,7)</f>
        <v>0</v>
      </c>
      <c r="CY2069">
        <f t="shared" ref="CY2069:CY2075" si="988">AA2069</f>
        <v>179.5</v>
      </c>
      <c r="CZ2069">
        <f t="shared" ref="CZ2069:CZ2075" si="989">AE2069</f>
        <v>160.27000000000001</v>
      </c>
      <c r="DA2069">
        <f t="shared" ref="DA2069:DA2075" si="990">AI2069</f>
        <v>1.1200000000000001</v>
      </c>
      <c r="DB2069">
        <f t="shared" ref="DB2069:DB2075" si="991">ROUND((ROUND(AT2069*CZ2069,2)*ROUND(0,7)),6)</f>
        <v>0</v>
      </c>
      <c r="DC2069">
        <f t="shared" ref="DC2069:DC2075" si="992">ROUND((ROUND(AT2069*AG2069,2)*ROUND(0,7)),6)</f>
        <v>0</v>
      </c>
      <c r="DD2069" t="s">
        <v>3</v>
      </c>
      <c r="DE2069" t="s">
        <v>3</v>
      </c>
      <c r="DF2069">
        <f>ROUND(ROUND(AE2069*AI2069,2)*CX2069,2)</f>
        <v>0</v>
      </c>
      <c r="DG2069">
        <f t="shared" ref="DG2069:DG2077" si="993">ROUND(ROUND(AF2069,2)*CX2069,2)</f>
        <v>0</v>
      </c>
      <c r="DH2069">
        <f t="shared" si="975"/>
        <v>0</v>
      </c>
      <c r="DI2069">
        <f t="shared" si="976"/>
        <v>0</v>
      </c>
      <c r="DJ2069">
        <f t="shared" ref="DJ2069:DJ2075" si="994">DF2069</f>
        <v>0</v>
      </c>
      <c r="DK2069">
        <v>0</v>
      </c>
      <c r="DL2069" t="s">
        <v>3</v>
      </c>
      <c r="DM2069">
        <v>0</v>
      </c>
      <c r="DN2069" t="s">
        <v>3</v>
      </c>
      <c r="DO2069">
        <v>0</v>
      </c>
    </row>
    <row r="2070" spans="1:119" x14ac:dyDescent="0.25">
      <c r="A2070">
        <f>ROW(Source!A802)</f>
        <v>802</v>
      </c>
      <c r="B2070">
        <v>353029544</v>
      </c>
      <c r="C2070">
        <v>353035287</v>
      </c>
      <c r="D2070">
        <v>342713964</v>
      </c>
      <c r="E2070">
        <v>1</v>
      </c>
      <c r="F2070">
        <v>1</v>
      </c>
      <c r="G2070">
        <v>1</v>
      </c>
      <c r="H2070">
        <v>3</v>
      </c>
      <c r="I2070" t="s">
        <v>1245</v>
      </c>
      <c r="J2070" t="s">
        <v>1246</v>
      </c>
      <c r="K2070" t="s">
        <v>1247</v>
      </c>
      <c r="L2070">
        <v>1346</v>
      </c>
      <c r="N2070">
        <v>1009</v>
      </c>
      <c r="O2070" t="s">
        <v>1244</v>
      </c>
      <c r="P2070" t="s">
        <v>1244</v>
      </c>
      <c r="Q2070">
        <v>1</v>
      </c>
      <c r="W2070">
        <v>0</v>
      </c>
      <c r="X2070">
        <v>-1723333549</v>
      </c>
      <c r="Y2070">
        <f t="shared" si="987"/>
        <v>0</v>
      </c>
      <c r="AA2070">
        <v>421.77</v>
      </c>
      <c r="AB2070">
        <v>0</v>
      </c>
      <c r="AC2070">
        <v>0</v>
      </c>
      <c r="AD2070">
        <v>0</v>
      </c>
      <c r="AE2070">
        <v>238.29</v>
      </c>
      <c r="AF2070">
        <v>0</v>
      </c>
      <c r="AG2070">
        <v>0</v>
      </c>
      <c r="AH2070">
        <v>0</v>
      </c>
      <c r="AI2070">
        <v>1.77</v>
      </c>
      <c r="AJ2070">
        <v>1</v>
      </c>
      <c r="AK2070">
        <v>1</v>
      </c>
      <c r="AL2070">
        <v>1</v>
      </c>
      <c r="AM2070">
        <v>2</v>
      </c>
      <c r="AN2070">
        <v>0</v>
      </c>
      <c r="AO2070">
        <v>0</v>
      </c>
      <c r="AP2070">
        <v>1</v>
      </c>
      <c r="AQ2070">
        <v>1</v>
      </c>
      <c r="AR2070">
        <v>0</v>
      </c>
      <c r="AS2070" t="s">
        <v>3</v>
      </c>
      <c r="AT2070">
        <v>0.01</v>
      </c>
      <c r="AU2070" t="s">
        <v>23</v>
      </c>
      <c r="AV2070">
        <v>0</v>
      </c>
      <c r="AW2070">
        <v>2</v>
      </c>
      <c r="AX2070">
        <v>353035302</v>
      </c>
      <c r="AY2070">
        <v>1</v>
      </c>
      <c r="AZ2070">
        <v>0</v>
      </c>
      <c r="BA2070">
        <v>2070</v>
      </c>
      <c r="BB2070">
        <v>1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2.3828999999999998</v>
      </c>
      <c r="BK2070">
        <v>0</v>
      </c>
      <c r="BL2070">
        <v>0</v>
      </c>
      <c r="BM2070">
        <v>0</v>
      </c>
      <c r="BN2070">
        <v>0</v>
      </c>
      <c r="BO2070">
        <v>0</v>
      </c>
      <c r="BP2070">
        <v>1</v>
      </c>
      <c r="BQ2070">
        <v>0</v>
      </c>
      <c r="BR2070">
        <v>0</v>
      </c>
      <c r="BS2070">
        <v>0</v>
      </c>
      <c r="BT2070">
        <v>0</v>
      </c>
      <c r="BU2070">
        <v>0</v>
      </c>
      <c r="BV2070">
        <v>0</v>
      </c>
      <c r="BW2070">
        <v>0</v>
      </c>
      <c r="CV2070">
        <v>0</v>
      </c>
      <c r="CW2070">
        <v>0</v>
      </c>
      <c r="CX2070">
        <f>ROUND(Y2070*Source!I802,7)</f>
        <v>0</v>
      </c>
      <c r="CY2070">
        <f t="shared" si="988"/>
        <v>421.77</v>
      </c>
      <c r="CZ2070">
        <f t="shared" si="989"/>
        <v>238.29</v>
      </c>
      <c r="DA2070">
        <f t="shared" si="990"/>
        <v>1.77</v>
      </c>
      <c r="DB2070">
        <f t="shared" si="991"/>
        <v>0</v>
      </c>
      <c r="DC2070">
        <f t="shared" si="992"/>
        <v>0</v>
      </c>
      <c r="DD2070" t="s">
        <v>3</v>
      </c>
      <c r="DE2070" t="s">
        <v>3</v>
      </c>
      <c r="DF2070">
        <f>ROUND(ROUND(AE2070*AI2070,2)*CX2070,2)</f>
        <v>0</v>
      </c>
      <c r="DG2070">
        <f t="shared" si="993"/>
        <v>0</v>
      </c>
      <c r="DH2070">
        <f t="shared" si="975"/>
        <v>0</v>
      </c>
      <c r="DI2070">
        <f t="shared" si="976"/>
        <v>0</v>
      </c>
      <c r="DJ2070">
        <f t="shared" si="994"/>
        <v>0</v>
      </c>
      <c r="DK2070">
        <v>0</v>
      </c>
      <c r="DL2070" t="s">
        <v>3</v>
      </c>
      <c r="DM2070">
        <v>0</v>
      </c>
      <c r="DN2070" t="s">
        <v>3</v>
      </c>
      <c r="DO2070">
        <v>0</v>
      </c>
    </row>
    <row r="2071" spans="1:119" x14ac:dyDescent="0.25">
      <c r="A2071">
        <f>ROW(Source!A802)</f>
        <v>802</v>
      </c>
      <c r="B2071">
        <v>353029544</v>
      </c>
      <c r="C2071">
        <v>353035287</v>
      </c>
      <c r="D2071">
        <v>342717233</v>
      </c>
      <c r="E2071">
        <v>1</v>
      </c>
      <c r="F2071">
        <v>1</v>
      </c>
      <c r="G2071">
        <v>1</v>
      </c>
      <c r="H2071">
        <v>3</v>
      </c>
      <c r="I2071" t="s">
        <v>1326</v>
      </c>
      <c r="J2071" t="s">
        <v>1327</v>
      </c>
      <c r="K2071" t="s">
        <v>1328</v>
      </c>
      <c r="L2071">
        <v>1346</v>
      </c>
      <c r="N2071">
        <v>1009</v>
      </c>
      <c r="O2071" t="s">
        <v>1244</v>
      </c>
      <c r="P2071" t="s">
        <v>1244</v>
      </c>
      <c r="Q2071">
        <v>1</v>
      </c>
      <c r="W2071">
        <v>0</v>
      </c>
      <c r="X2071">
        <v>-1062136333</v>
      </c>
      <c r="Y2071">
        <f t="shared" si="987"/>
        <v>0</v>
      </c>
      <c r="AA2071">
        <v>201.17</v>
      </c>
      <c r="AB2071">
        <v>0</v>
      </c>
      <c r="AC2071">
        <v>0</v>
      </c>
      <c r="AD2071">
        <v>0</v>
      </c>
      <c r="AE2071">
        <v>174.93</v>
      </c>
      <c r="AF2071">
        <v>0</v>
      </c>
      <c r="AG2071">
        <v>0</v>
      </c>
      <c r="AH2071">
        <v>0</v>
      </c>
      <c r="AI2071">
        <v>1.1499999999999999</v>
      </c>
      <c r="AJ2071">
        <v>1</v>
      </c>
      <c r="AK2071">
        <v>1</v>
      </c>
      <c r="AL2071">
        <v>1</v>
      </c>
      <c r="AM2071">
        <v>2</v>
      </c>
      <c r="AN2071">
        <v>1</v>
      </c>
      <c r="AO2071">
        <v>0</v>
      </c>
      <c r="AP2071">
        <v>1</v>
      </c>
      <c r="AQ2071">
        <v>1</v>
      </c>
      <c r="AR2071">
        <v>0</v>
      </c>
      <c r="AS2071" t="s">
        <v>3</v>
      </c>
      <c r="AT2071">
        <v>0</v>
      </c>
      <c r="AU2071" t="s">
        <v>23</v>
      </c>
      <c r="AV2071">
        <v>0</v>
      </c>
      <c r="AW2071">
        <v>2</v>
      </c>
      <c r="AX2071">
        <v>353035303</v>
      </c>
      <c r="AY2071">
        <v>1</v>
      </c>
      <c r="AZ2071">
        <v>0</v>
      </c>
      <c r="BA2071">
        <v>2071</v>
      </c>
      <c r="BB2071">
        <v>1</v>
      </c>
      <c r="BC2071">
        <v>0</v>
      </c>
      <c r="BD2071">
        <v>0</v>
      </c>
      <c r="BE2071">
        <v>0</v>
      </c>
      <c r="BF2071">
        <v>0</v>
      </c>
      <c r="BG2071">
        <v>0</v>
      </c>
      <c r="BH2071">
        <v>0</v>
      </c>
      <c r="BI2071">
        <v>0</v>
      </c>
      <c r="BJ2071">
        <v>0</v>
      </c>
      <c r="BK2071">
        <v>0</v>
      </c>
      <c r="BL2071">
        <v>0</v>
      </c>
      <c r="BM2071">
        <v>0</v>
      </c>
      <c r="BN2071">
        <v>0</v>
      </c>
      <c r="BO2071">
        <v>0</v>
      </c>
      <c r="BP2071">
        <v>0</v>
      </c>
      <c r="BQ2071">
        <v>0</v>
      </c>
      <c r="BR2071">
        <v>0</v>
      </c>
      <c r="BS2071">
        <v>0</v>
      </c>
      <c r="BT2071">
        <v>0</v>
      </c>
      <c r="BU2071">
        <v>0</v>
      </c>
      <c r="BV2071">
        <v>0</v>
      </c>
      <c r="BW2071">
        <v>0</v>
      </c>
      <c r="CV2071">
        <v>0</v>
      </c>
      <c r="CW2071">
        <v>0</v>
      </c>
      <c r="CX2071">
        <f>ROUND(Y2071*Source!I802,7)</f>
        <v>0</v>
      </c>
      <c r="CY2071">
        <f t="shared" si="988"/>
        <v>201.17</v>
      </c>
      <c r="CZ2071">
        <f t="shared" si="989"/>
        <v>174.93</v>
      </c>
      <c r="DA2071">
        <f t="shared" si="990"/>
        <v>1.1499999999999999</v>
      </c>
      <c r="DB2071">
        <f t="shared" si="991"/>
        <v>0</v>
      </c>
      <c r="DC2071">
        <f t="shared" si="992"/>
        <v>0</v>
      </c>
      <c r="DD2071" t="s">
        <v>3</v>
      </c>
      <c r="DE2071" t="s">
        <v>3</v>
      </c>
      <c r="DF2071">
        <f>ROUND(ROUND(AE2071*AI2071,2)*CX2071,2)</f>
        <v>0</v>
      </c>
      <c r="DG2071">
        <f t="shared" si="993"/>
        <v>0</v>
      </c>
      <c r="DH2071">
        <f t="shared" si="975"/>
        <v>0</v>
      </c>
      <c r="DI2071">
        <f t="shared" si="976"/>
        <v>0</v>
      </c>
      <c r="DJ2071">
        <f t="shared" si="994"/>
        <v>0</v>
      </c>
      <c r="DK2071">
        <v>0</v>
      </c>
      <c r="DL2071" t="s">
        <v>3</v>
      </c>
      <c r="DM2071">
        <v>0</v>
      </c>
      <c r="DN2071" t="s">
        <v>3</v>
      </c>
      <c r="DO2071">
        <v>0</v>
      </c>
    </row>
    <row r="2072" spans="1:119" x14ac:dyDescent="0.25">
      <c r="A2072">
        <f>ROW(Source!A802)</f>
        <v>802</v>
      </c>
      <c r="B2072">
        <v>353029544</v>
      </c>
      <c r="C2072">
        <v>353035287</v>
      </c>
      <c r="D2072">
        <v>342642533</v>
      </c>
      <c r="E2072">
        <v>113</v>
      </c>
      <c r="F2072">
        <v>1</v>
      </c>
      <c r="G2072">
        <v>1</v>
      </c>
      <c r="H2072">
        <v>3</v>
      </c>
      <c r="I2072" t="s">
        <v>1331</v>
      </c>
      <c r="J2072" t="s">
        <v>3</v>
      </c>
      <c r="K2072" t="s">
        <v>1332</v>
      </c>
      <c r="L2072">
        <v>1346</v>
      </c>
      <c r="N2072">
        <v>1009</v>
      </c>
      <c r="O2072" t="s">
        <v>1244</v>
      </c>
      <c r="P2072" t="s">
        <v>1244</v>
      </c>
      <c r="Q2072">
        <v>1</v>
      </c>
      <c r="W2072">
        <v>0</v>
      </c>
      <c r="X2072">
        <v>-1111733769</v>
      </c>
      <c r="Y2072">
        <f t="shared" si="987"/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1</v>
      </c>
      <c r="AJ2072">
        <v>1</v>
      </c>
      <c r="AK2072">
        <v>1</v>
      </c>
      <c r="AL2072">
        <v>1</v>
      </c>
      <c r="AM2072">
        <v>-2</v>
      </c>
      <c r="AN2072">
        <v>1</v>
      </c>
      <c r="AO2072">
        <v>0</v>
      </c>
      <c r="AP2072">
        <v>1</v>
      </c>
      <c r="AQ2072">
        <v>1</v>
      </c>
      <c r="AR2072">
        <v>0</v>
      </c>
      <c r="AS2072" t="s">
        <v>3</v>
      </c>
      <c r="AT2072">
        <v>0</v>
      </c>
      <c r="AU2072" t="s">
        <v>23</v>
      </c>
      <c r="AV2072">
        <v>0</v>
      </c>
      <c r="AW2072">
        <v>2</v>
      </c>
      <c r="AX2072">
        <v>353035304</v>
      </c>
      <c r="AY2072">
        <v>1</v>
      </c>
      <c r="AZ2072">
        <v>0</v>
      </c>
      <c r="BA2072">
        <v>2072</v>
      </c>
      <c r="BB2072">
        <v>1</v>
      </c>
      <c r="BC2072">
        <v>0</v>
      </c>
      <c r="BD2072">
        <v>0</v>
      </c>
      <c r="BE2072">
        <v>0</v>
      </c>
      <c r="BF2072">
        <v>0</v>
      </c>
      <c r="BG2072">
        <v>0</v>
      </c>
      <c r="BH2072">
        <v>0</v>
      </c>
      <c r="BI2072">
        <v>0</v>
      </c>
      <c r="BJ2072">
        <v>0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>
        <v>0</v>
      </c>
      <c r="BQ2072">
        <v>0</v>
      </c>
      <c r="BR2072">
        <v>0</v>
      </c>
      <c r="BS2072">
        <v>0</v>
      </c>
      <c r="BT2072">
        <v>0</v>
      </c>
      <c r="BU2072">
        <v>0</v>
      </c>
      <c r="BV2072">
        <v>0</v>
      </c>
      <c r="BW2072">
        <v>0</v>
      </c>
      <c r="CV2072">
        <v>0</v>
      </c>
      <c r="CW2072">
        <v>0</v>
      </c>
      <c r="CX2072">
        <f>ROUND(Y2072*Source!I802,7)</f>
        <v>0</v>
      </c>
      <c r="CY2072">
        <f t="shared" si="988"/>
        <v>0</v>
      </c>
      <c r="CZ2072">
        <f t="shared" si="989"/>
        <v>0</v>
      </c>
      <c r="DA2072">
        <f t="shared" si="990"/>
        <v>1</v>
      </c>
      <c r="DB2072">
        <f t="shared" si="991"/>
        <v>0</v>
      </c>
      <c r="DC2072">
        <f t="shared" si="992"/>
        <v>0</v>
      </c>
      <c r="DD2072" t="s">
        <v>3</v>
      </c>
      <c r="DE2072" t="s">
        <v>3</v>
      </c>
      <c r="DF2072">
        <f t="shared" ref="DF2072:DF2079" si="995">ROUND(ROUND(AE2072,2)*CX2072,2)</f>
        <v>0</v>
      </c>
      <c r="DG2072">
        <f t="shared" si="993"/>
        <v>0</v>
      </c>
      <c r="DH2072">
        <f t="shared" si="975"/>
        <v>0</v>
      </c>
      <c r="DI2072">
        <f t="shared" si="976"/>
        <v>0</v>
      </c>
      <c r="DJ2072">
        <f t="shared" si="994"/>
        <v>0</v>
      </c>
      <c r="DK2072">
        <v>0</v>
      </c>
      <c r="DL2072" t="s">
        <v>3</v>
      </c>
      <c r="DM2072">
        <v>0</v>
      </c>
      <c r="DN2072" t="s">
        <v>3</v>
      </c>
      <c r="DO2072">
        <v>0</v>
      </c>
    </row>
    <row r="2073" spans="1:119" x14ac:dyDescent="0.25">
      <c r="A2073">
        <f>ROW(Source!A802)</f>
        <v>802</v>
      </c>
      <c r="B2073">
        <v>353029544</v>
      </c>
      <c r="C2073">
        <v>353035287</v>
      </c>
      <c r="D2073">
        <v>342644949</v>
      </c>
      <c r="E2073">
        <v>113</v>
      </c>
      <c r="F2073">
        <v>1</v>
      </c>
      <c r="G2073">
        <v>1</v>
      </c>
      <c r="H2073">
        <v>3</v>
      </c>
      <c r="I2073" t="s">
        <v>1494</v>
      </c>
      <c r="J2073" t="s">
        <v>3</v>
      </c>
      <c r="K2073" t="s">
        <v>1342</v>
      </c>
      <c r="L2073">
        <v>1346</v>
      </c>
      <c r="N2073">
        <v>1009</v>
      </c>
      <c r="O2073" t="s">
        <v>1244</v>
      </c>
      <c r="P2073" t="s">
        <v>1244</v>
      </c>
      <c r="Q2073">
        <v>1</v>
      </c>
      <c r="W2073">
        <v>0</v>
      </c>
      <c r="X2073">
        <v>867159552</v>
      </c>
      <c r="Y2073">
        <f t="shared" si="987"/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1</v>
      </c>
      <c r="AJ2073">
        <v>1</v>
      </c>
      <c r="AK2073">
        <v>1</v>
      </c>
      <c r="AL2073">
        <v>1</v>
      </c>
      <c r="AM2073">
        <v>-2</v>
      </c>
      <c r="AN2073">
        <v>1</v>
      </c>
      <c r="AO2073">
        <v>0</v>
      </c>
      <c r="AP2073">
        <v>1</v>
      </c>
      <c r="AQ2073">
        <v>1</v>
      </c>
      <c r="AR2073">
        <v>0</v>
      </c>
      <c r="AS2073" t="s">
        <v>3</v>
      </c>
      <c r="AT2073">
        <v>0</v>
      </c>
      <c r="AU2073" t="s">
        <v>23</v>
      </c>
      <c r="AV2073">
        <v>0</v>
      </c>
      <c r="AW2073">
        <v>2</v>
      </c>
      <c r="AX2073">
        <v>353035305</v>
      </c>
      <c r="AY2073">
        <v>1</v>
      </c>
      <c r="AZ2073">
        <v>0</v>
      </c>
      <c r="BA2073">
        <v>2073</v>
      </c>
      <c r="BB2073">
        <v>1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0</v>
      </c>
      <c r="BK2073">
        <v>0</v>
      </c>
      <c r="BL2073">
        <v>0</v>
      </c>
      <c r="BM2073">
        <v>0</v>
      </c>
      <c r="BN2073">
        <v>0</v>
      </c>
      <c r="BO2073">
        <v>0</v>
      </c>
      <c r="BP2073">
        <v>0</v>
      </c>
      <c r="BQ2073">
        <v>0</v>
      </c>
      <c r="BR2073">
        <v>0</v>
      </c>
      <c r="BS2073">
        <v>0</v>
      </c>
      <c r="BT2073">
        <v>0</v>
      </c>
      <c r="BU2073">
        <v>0</v>
      </c>
      <c r="BV2073">
        <v>0</v>
      </c>
      <c r="BW2073">
        <v>0</v>
      </c>
      <c r="CV2073">
        <v>0</v>
      </c>
      <c r="CW2073">
        <v>0</v>
      </c>
      <c r="CX2073">
        <f>ROUND(Y2073*Source!I802,7)</f>
        <v>0</v>
      </c>
      <c r="CY2073">
        <f t="shared" si="988"/>
        <v>0</v>
      </c>
      <c r="CZ2073">
        <f t="shared" si="989"/>
        <v>0</v>
      </c>
      <c r="DA2073">
        <f t="shared" si="990"/>
        <v>1</v>
      </c>
      <c r="DB2073">
        <f t="shared" si="991"/>
        <v>0</v>
      </c>
      <c r="DC2073">
        <f t="shared" si="992"/>
        <v>0</v>
      </c>
      <c r="DD2073" t="s">
        <v>3</v>
      </c>
      <c r="DE2073" t="s">
        <v>3</v>
      </c>
      <c r="DF2073">
        <f t="shared" si="995"/>
        <v>0</v>
      </c>
      <c r="DG2073">
        <f t="shared" si="993"/>
        <v>0</v>
      </c>
      <c r="DH2073">
        <f t="shared" si="975"/>
        <v>0</v>
      </c>
      <c r="DI2073">
        <f t="shared" si="976"/>
        <v>0</v>
      </c>
      <c r="DJ2073">
        <f t="shared" si="994"/>
        <v>0</v>
      </c>
      <c r="DK2073">
        <v>0</v>
      </c>
      <c r="DL2073" t="s">
        <v>3</v>
      </c>
      <c r="DM2073">
        <v>0</v>
      </c>
      <c r="DN2073" t="s">
        <v>3</v>
      </c>
      <c r="DO2073">
        <v>0</v>
      </c>
    </row>
    <row r="2074" spans="1:119" x14ac:dyDescent="0.25">
      <c r="A2074">
        <f>ROW(Source!A802)</f>
        <v>802</v>
      </c>
      <c r="B2074">
        <v>353029544</v>
      </c>
      <c r="C2074">
        <v>353035287</v>
      </c>
      <c r="D2074">
        <v>342644996</v>
      </c>
      <c r="E2074">
        <v>113</v>
      </c>
      <c r="F2074">
        <v>1</v>
      </c>
      <c r="G2074">
        <v>1</v>
      </c>
      <c r="H2074">
        <v>3</v>
      </c>
      <c r="I2074" t="s">
        <v>1495</v>
      </c>
      <c r="J2074" t="s">
        <v>3</v>
      </c>
      <c r="K2074" t="s">
        <v>1496</v>
      </c>
      <c r="L2074">
        <v>1371</v>
      </c>
      <c r="N2074">
        <v>1013</v>
      </c>
      <c r="O2074" t="s">
        <v>21</v>
      </c>
      <c r="P2074" t="s">
        <v>21</v>
      </c>
      <c r="Q2074">
        <v>1</v>
      </c>
      <c r="W2074">
        <v>0</v>
      </c>
      <c r="X2074">
        <v>1121565241</v>
      </c>
      <c r="Y2074">
        <f t="shared" si="987"/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1</v>
      </c>
      <c r="AJ2074">
        <v>1</v>
      </c>
      <c r="AK2074">
        <v>1</v>
      </c>
      <c r="AL2074">
        <v>1</v>
      </c>
      <c r="AM2074">
        <v>-2</v>
      </c>
      <c r="AN2074">
        <v>1</v>
      </c>
      <c r="AO2074">
        <v>0</v>
      </c>
      <c r="AP2074">
        <v>1</v>
      </c>
      <c r="AQ2074">
        <v>1</v>
      </c>
      <c r="AR2074">
        <v>0</v>
      </c>
      <c r="AS2074" t="s">
        <v>3</v>
      </c>
      <c r="AT2074">
        <v>0</v>
      </c>
      <c r="AU2074" t="s">
        <v>23</v>
      </c>
      <c r="AV2074">
        <v>0</v>
      </c>
      <c r="AW2074">
        <v>2</v>
      </c>
      <c r="AX2074">
        <v>353035306</v>
      </c>
      <c r="AY2074">
        <v>1</v>
      </c>
      <c r="AZ2074">
        <v>0</v>
      </c>
      <c r="BA2074">
        <v>2074</v>
      </c>
      <c r="BB2074">
        <v>1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0</v>
      </c>
      <c r="BK2074">
        <v>0</v>
      </c>
      <c r="BL2074">
        <v>0</v>
      </c>
      <c r="BM2074">
        <v>0</v>
      </c>
      <c r="BN2074">
        <v>0</v>
      </c>
      <c r="BO2074">
        <v>0</v>
      </c>
      <c r="BP2074">
        <v>0</v>
      </c>
      <c r="BQ2074">
        <v>0</v>
      </c>
      <c r="BR2074">
        <v>0</v>
      </c>
      <c r="BS2074">
        <v>0</v>
      </c>
      <c r="BT2074">
        <v>0</v>
      </c>
      <c r="BU2074">
        <v>0</v>
      </c>
      <c r="BV2074">
        <v>0</v>
      </c>
      <c r="BW2074">
        <v>0</v>
      </c>
      <c r="CV2074">
        <v>0</v>
      </c>
      <c r="CW2074">
        <v>0</v>
      </c>
      <c r="CX2074">
        <f>ROUND(Y2074*Source!I802,7)</f>
        <v>0</v>
      </c>
      <c r="CY2074">
        <f t="shared" si="988"/>
        <v>0</v>
      </c>
      <c r="CZ2074">
        <f t="shared" si="989"/>
        <v>0</v>
      </c>
      <c r="DA2074">
        <f t="shared" si="990"/>
        <v>1</v>
      </c>
      <c r="DB2074">
        <f t="shared" si="991"/>
        <v>0</v>
      </c>
      <c r="DC2074">
        <f t="shared" si="992"/>
        <v>0</v>
      </c>
      <c r="DD2074" t="s">
        <v>3</v>
      </c>
      <c r="DE2074" t="s">
        <v>3</v>
      </c>
      <c r="DF2074">
        <f t="shared" si="995"/>
        <v>0</v>
      </c>
      <c r="DG2074">
        <f t="shared" si="993"/>
        <v>0</v>
      </c>
      <c r="DH2074">
        <f t="shared" si="975"/>
        <v>0</v>
      </c>
      <c r="DI2074">
        <f t="shared" si="976"/>
        <v>0</v>
      </c>
      <c r="DJ2074">
        <f t="shared" si="994"/>
        <v>0</v>
      </c>
      <c r="DK2074">
        <v>0</v>
      </c>
      <c r="DL2074" t="s">
        <v>3</v>
      </c>
      <c r="DM2074">
        <v>0</v>
      </c>
      <c r="DN2074" t="s">
        <v>3</v>
      </c>
      <c r="DO2074">
        <v>0</v>
      </c>
    </row>
    <row r="2075" spans="1:119" x14ac:dyDescent="0.25">
      <c r="A2075">
        <f>ROW(Source!A802)</f>
        <v>802</v>
      </c>
      <c r="B2075">
        <v>353029544</v>
      </c>
      <c r="C2075">
        <v>353035287</v>
      </c>
      <c r="D2075">
        <v>342645085</v>
      </c>
      <c r="E2075">
        <v>113</v>
      </c>
      <c r="F2075">
        <v>1</v>
      </c>
      <c r="G2075">
        <v>1</v>
      </c>
      <c r="H2075">
        <v>3</v>
      </c>
      <c r="I2075" t="s">
        <v>1497</v>
      </c>
      <c r="J2075" t="s">
        <v>3</v>
      </c>
      <c r="K2075" t="s">
        <v>1498</v>
      </c>
      <c r="L2075">
        <v>1348</v>
      </c>
      <c r="N2075">
        <v>1009</v>
      </c>
      <c r="O2075" t="s">
        <v>811</v>
      </c>
      <c r="P2075" t="s">
        <v>811</v>
      </c>
      <c r="Q2075">
        <v>1000</v>
      </c>
      <c r="W2075">
        <v>0</v>
      </c>
      <c r="X2075">
        <v>-1579888785</v>
      </c>
      <c r="Y2075">
        <f t="shared" si="987"/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1</v>
      </c>
      <c r="AJ2075">
        <v>1</v>
      </c>
      <c r="AK2075">
        <v>1</v>
      </c>
      <c r="AL2075">
        <v>1</v>
      </c>
      <c r="AM2075">
        <v>-2</v>
      </c>
      <c r="AN2075">
        <v>1</v>
      </c>
      <c r="AO2075">
        <v>0</v>
      </c>
      <c r="AP2075">
        <v>1</v>
      </c>
      <c r="AQ2075">
        <v>1</v>
      </c>
      <c r="AR2075">
        <v>0</v>
      </c>
      <c r="AS2075" t="s">
        <v>3</v>
      </c>
      <c r="AT2075">
        <v>0</v>
      </c>
      <c r="AU2075" t="s">
        <v>23</v>
      </c>
      <c r="AV2075">
        <v>0</v>
      </c>
      <c r="AW2075">
        <v>2</v>
      </c>
      <c r="AX2075">
        <v>353035307</v>
      </c>
      <c r="AY2075">
        <v>1</v>
      </c>
      <c r="AZ2075">
        <v>0</v>
      </c>
      <c r="BA2075">
        <v>2075</v>
      </c>
      <c r="BB2075">
        <v>1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0</v>
      </c>
      <c r="BK2075">
        <v>0</v>
      </c>
      <c r="BL2075">
        <v>0</v>
      </c>
      <c r="BM2075">
        <v>0</v>
      </c>
      <c r="BN2075">
        <v>0</v>
      </c>
      <c r="BO2075">
        <v>0</v>
      </c>
      <c r="BP2075">
        <v>0</v>
      </c>
      <c r="BQ2075">
        <v>0</v>
      </c>
      <c r="BR2075">
        <v>0</v>
      </c>
      <c r="BS2075">
        <v>0</v>
      </c>
      <c r="BT2075">
        <v>0</v>
      </c>
      <c r="BU2075">
        <v>0</v>
      </c>
      <c r="BV2075">
        <v>0</v>
      </c>
      <c r="BW2075">
        <v>0</v>
      </c>
      <c r="CV2075">
        <v>0</v>
      </c>
      <c r="CW2075">
        <v>0</v>
      </c>
      <c r="CX2075">
        <f>ROUND(Y2075*Source!I802,7)</f>
        <v>0</v>
      </c>
      <c r="CY2075">
        <f t="shared" si="988"/>
        <v>0</v>
      </c>
      <c r="CZ2075">
        <f t="shared" si="989"/>
        <v>0</v>
      </c>
      <c r="DA2075">
        <f t="shared" si="990"/>
        <v>1</v>
      </c>
      <c r="DB2075">
        <f t="shared" si="991"/>
        <v>0</v>
      </c>
      <c r="DC2075">
        <f t="shared" si="992"/>
        <v>0</v>
      </c>
      <c r="DD2075" t="s">
        <v>3</v>
      </c>
      <c r="DE2075" t="s">
        <v>3</v>
      </c>
      <c r="DF2075">
        <f t="shared" si="995"/>
        <v>0</v>
      </c>
      <c r="DG2075">
        <f t="shared" si="993"/>
        <v>0</v>
      </c>
      <c r="DH2075">
        <f t="shared" si="975"/>
        <v>0</v>
      </c>
      <c r="DI2075">
        <f t="shared" si="976"/>
        <v>0</v>
      </c>
      <c r="DJ2075">
        <f t="shared" si="994"/>
        <v>0</v>
      </c>
      <c r="DK2075">
        <v>0</v>
      </c>
      <c r="DL2075" t="s">
        <v>3</v>
      </c>
      <c r="DM2075">
        <v>0</v>
      </c>
      <c r="DN2075" t="s">
        <v>3</v>
      </c>
      <c r="DO2075">
        <v>0</v>
      </c>
    </row>
    <row r="2076" spans="1:119" x14ac:dyDescent="0.25">
      <c r="A2076">
        <f>ROW(Source!A803)</f>
        <v>803</v>
      </c>
      <c r="B2076">
        <v>353029544</v>
      </c>
      <c r="C2076">
        <v>353035308</v>
      </c>
      <c r="D2076">
        <v>342640203</v>
      </c>
      <c r="E2076">
        <v>113</v>
      </c>
      <c r="F2076">
        <v>1</v>
      </c>
      <c r="G2076">
        <v>1</v>
      </c>
      <c r="H2076">
        <v>1</v>
      </c>
      <c r="I2076" t="s">
        <v>1352</v>
      </c>
      <c r="J2076" t="s">
        <v>3</v>
      </c>
      <c r="K2076" t="s">
        <v>1353</v>
      </c>
      <c r="L2076">
        <v>1191</v>
      </c>
      <c r="N2076">
        <v>1013</v>
      </c>
      <c r="O2076" t="s">
        <v>1221</v>
      </c>
      <c r="P2076" t="s">
        <v>1221</v>
      </c>
      <c r="Q2076">
        <v>1</v>
      </c>
      <c r="W2076">
        <v>0</v>
      </c>
      <c r="X2076">
        <v>32079103</v>
      </c>
      <c r="Y2076">
        <f>(AT2076*ROUND((0.6*0.84),7))</f>
        <v>1.0130399999999999</v>
      </c>
      <c r="AA2076">
        <v>0</v>
      </c>
      <c r="AB2076">
        <v>0</v>
      </c>
      <c r="AC2076">
        <v>0</v>
      </c>
      <c r="AD2076">
        <v>551.12</v>
      </c>
      <c r="AE2076">
        <v>0</v>
      </c>
      <c r="AF2076">
        <v>0</v>
      </c>
      <c r="AG2076">
        <v>0</v>
      </c>
      <c r="AH2076">
        <v>551.12</v>
      </c>
      <c r="AI2076">
        <v>1</v>
      </c>
      <c r="AJ2076">
        <v>1</v>
      </c>
      <c r="AK2076">
        <v>1</v>
      </c>
      <c r="AL2076">
        <v>1</v>
      </c>
      <c r="AM2076">
        <v>-2</v>
      </c>
      <c r="AN2076">
        <v>0</v>
      </c>
      <c r="AO2076">
        <v>0</v>
      </c>
      <c r="AP2076">
        <v>1</v>
      </c>
      <c r="AQ2076">
        <v>1</v>
      </c>
      <c r="AR2076">
        <v>0</v>
      </c>
      <c r="AS2076" t="s">
        <v>3</v>
      </c>
      <c r="AT2076">
        <v>2.0099999999999998</v>
      </c>
      <c r="AU2076" t="s">
        <v>754</v>
      </c>
      <c r="AV2076">
        <v>1</v>
      </c>
      <c r="AW2076">
        <v>2</v>
      </c>
      <c r="AX2076">
        <v>353035320</v>
      </c>
      <c r="AY2076">
        <v>1</v>
      </c>
      <c r="AZ2076">
        <v>0</v>
      </c>
      <c r="BA2076">
        <v>2076</v>
      </c>
      <c r="BB2076">
        <v>1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0</v>
      </c>
      <c r="BK2076">
        <v>0</v>
      </c>
      <c r="BL2076">
        <v>0</v>
      </c>
      <c r="BM2076">
        <v>1107.7511999999999</v>
      </c>
      <c r="BN2076">
        <v>2.0099999999999998</v>
      </c>
      <c r="BO2076">
        <v>0</v>
      </c>
      <c r="BP2076">
        <v>1</v>
      </c>
      <c r="BQ2076">
        <v>0</v>
      </c>
      <c r="BR2076">
        <v>0</v>
      </c>
      <c r="BS2076">
        <v>0</v>
      </c>
      <c r="BT2076">
        <v>558.30660479999983</v>
      </c>
      <c r="BU2076">
        <v>1.0130399999999997</v>
      </c>
      <c r="BV2076">
        <v>0</v>
      </c>
      <c r="BW2076">
        <v>1</v>
      </c>
      <c r="CU2076">
        <f>ROUND(AT2076*Source!I803*AH2076*AL2076,2)</f>
        <v>1107.75</v>
      </c>
      <c r="CV2076">
        <f>ROUND(Y2076*Source!I803,7)</f>
        <v>1.0130399999999999</v>
      </c>
      <c r="CW2076">
        <v>0</v>
      </c>
      <c r="CX2076">
        <f>ROUND(Y2076*Source!I803,7)</f>
        <v>1.0130399999999999</v>
      </c>
      <c r="CY2076">
        <f>AD2076</f>
        <v>551.12</v>
      </c>
      <c r="CZ2076">
        <f>AH2076</f>
        <v>551.12</v>
      </c>
      <c r="DA2076">
        <f>AL2076</f>
        <v>1</v>
      </c>
      <c r="DB2076">
        <f>ROUND((ROUND(AT2076*CZ2076,2)*ROUND((0.6*0.84),7)),6)</f>
        <v>558.30600000000004</v>
      </c>
      <c r="DC2076">
        <f>ROUND((ROUND(AT2076*AG2076,2)*ROUND((0.6*0.84),7)),6)</f>
        <v>0</v>
      </c>
      <c r="DD2076" t="s">
        <v>3</v>
      </c>
      <c r="DE2076" t="s">
        <v>3</v>
      </c>
      <c r="DF2076">
        <f t="shared" si="995"/>
        <v>0</v>
      </c>
      <c r="DG2076">
        <f t="shared" si="993"/>
        <v>0</v>
      </c>
      <c r="DH2076">
        <f t="shared" si="975"/>
        <v>0</v>
      </c>
      <c r="DI2076">
        <f t="shared" si="976"/>
        <v>558.30999999999995</v>
      </c>
      <c r="DJ2076">
        <f>DI2076</f>
        <v>558.30999999999995</v>
      </c>
      <c r="DK2076">
        <v>1</v>
      </c>
      <c r="DL2076" t="s">
        <v>3</v>
      </c>
      <c r="DM2076">
        <v>0</v>
      </c>
      <c r="DN2076" t="s">
        <v>3</v>
      </c>
      <c r="DO2076">
        <v>0</v>
      </c>
    </row>
    <row r="2077" spans="1:119" x14ac:dyDescent="0.25">
      <c r="A2077">
        <f>ROW(Source!A803)</f>
        <v>803</v>
      </c>
      <c r="B2077">
        <v>353029544</v>
      </c>
      <c r="C2077">
        <v>353035308</v>
      </c>
      <c r="D2077">
        <v>342640393</v>
      </c>
      <c r="E2077">
        <v>113</v>
      </c>
      <c r="F2077">
        <v>1</v>
      </c>
      <c r="G2077">
        <v>1</v>
      </c>
      <c r="H2077">
        <v>1</v>
      </c>
      <c r="I2077" t="s">
        <v>1222</v>
      </c>
      <c r="J2077" t="s">
        <v>3</v>
      </c>
      <c r="K2077" t="s">
        <v>1223</v>
      </c>
      <c r="L2077">
        <v>1191</v>
      </c>
      <c r="N2077">
        <v>1013</v>
      </c>
      <c r="O2077" t="s">
        <v>1221</v>
      </c>
      <c r="P2077" t="s">
        <v>1221</v>
      </c>
      <c r="Q2077">
        <v>1</v>
      </c>
      <c r="W2077">
        <v>0</v>
      </c>
      <c r="X2077">
        <v>-1417349443</v>
      </c>
      <c r="Y2077">
        <f>(AT2077*ROUND((0.6*0.84),7))</f>
        <v>0.40824000000000005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1</v>
      </c>
      <c r="AJ2077">
        <v>1</v>
      </c>
      <c r="AK2077">
        <v>1</v>
      </c>
      <c r="AL2077">
        <v>1</v>
      </c>
      <c r="AM2077">
        <v>-2</v>
      </c>
      <c r="AN2077">
        <v>0</v>
      </c>
      <c r="AO2077">
        <v>0</v>
      </c>
      <c r="AP2077">
        <v>1</v>
      </c>
      <c r="AQ2077">
        <v>1</v>
      </c>
      <c r="AR2077">
        <v>0</v>
      </c>
      <c r="AS2077" t="s">
        <v>3</v>
      </c>
      <c r="AT2077">
        <v>0.81</v>
      </c>
      <c r="AU2077" t="s">
        <v>754</v>
      </c>
      <c r="AV2077">
        <v>2</v>
      </c>
      <c r="AW2077">
        <v>2</v>
      </c>
      <c r="AX2077">
        <v>353035321</v>
      </c>
      <c r="AY2077">
        <v>1</v>
      </c>
      <c r="AZ2077">
        <v>0</v>
      </c>
      <c r="BA2077">
        <v>2077</v>
      </c>
      <c r="BB2077">
        <v>1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</v>
      </c>
      <c r="BK2077">
        <v>0</v>
      </c>
      <c r="BL2077">
        <v>0</v>
      </c>
      <c r="BM2077">
        <v>0</v>
      </c>
      <c r="BN2077">
        <v>0</v>
      </c>
      <c r="BO2077">
        <v>0</v>
      </c>
      <c r="BP2077">
        <v>0</v>
      </c>
      <c r="BQ2077">
        <v>0</v>
      </c>
      <c r="BR2077">
        <v>0</v>
      </c>
      <c r="BS2077">
        <v>0</v>
      </c>
      <c r="BT2077">
        <v>0</v>
      </c>
      <c r="BU2077">
        <v>0</v>
      </c>
      <c r="BV2077">
        <v>0</v>
      </c>
      <c r="BW2077">
        <v>0</v>
      </c>
      <c r="CV2077">
        <v>0</v>
      </c>
      <c r="CW2077">
        <v>0</v>
      </c>
      <c r="CX2077">
        <f>ROUND(Y2077*Source!I803,7)</f>
        <v>0.40823999999999999</v>
      </c>
      <c r="CY2077">
        <f>AD2077</f>
        <v>0</v>
      </c>
      <c r="CZ2077">
        <f>AH2077</f>
        <v>0</v>
      </c>
      <c r="DA2077">
        <f>AL2077</f>
        <v>1</v>
      </c>
      <c r="DB2077">
        <f>ROUND((ROUND(AT2077*CZ2077,2)*ROUND((0.6*0.84),7)),6)</f>
        <v>0</v>
      </c>
      <c r="DC2077">
        <f>ROUND((ROUND(AT2077*AG2077,2)*ROUND((0.6*0.84),7)),6)</f>
        <v>0</v>
      </c>
      <c r="DD2077" t="s">
        <v>3</v>
      </c>
      <c r="DE2077" t="s">
        <v>3</v>
      </c>
      <c r="DF2077">
        <f t="shared" si="995"/>
        <v>0</v>
      </c>
      <c r="DG2077">
        <f t="shared" si="993"/>
        <v>0</v>
      </c>
      <c r="DH2077">
        <f t="shared" si="975"/>
        <v>0</v>
      </c>
      <c r="DI2077">
        <f t="shared" si="976"/>
        <v>0</v>
      </c>
      <c r="DJ2077">
        <f>DI2077</f>
        <v>0</v>
      </c>
      <c r="DK2077">
        <v>0</v>
      </c>
      <c r="DL2077" t="s">
        <v>3</v>
      </c>
      <c r="DM2077">
        <v>0</v>
      </c>
      <c r="DN2077" t="s">
        <v>3</v>
      </c>
      <c r="DO2077">
        <v>0</v>
      </c>
    </row>
    <row r="2078" spans="1:119" x14ac:dyDescent="0.25">
      <c r="A2078">
        <f>ROW(Source!A803)</f>
        <v>803</v>
      </c>
      <c r="B2078">
        <v>353029544</v>
      </c>
      <c r="C2078">
        <v>353035308</v>
      </c>
      <c r="D2078">
        <v>342764916</v>
      </c>
      <c r="E2078">
        <v>1</v>
      </c>
      <c r="F2078">
        <v>1</v>
      </c>
      <c r="G2078">
        <v>1</v>
      </c>
      <c r="H2078">
        <v>2</v>
      </c>
      <c r="I2078" t="s">
        <v>1499</v>
      </c>
      <c r="J2078" t="s">
        <v>1500</v>
      </c>
      <c r="K2078" t="s">
        <v>1501</v>
      </c>
      <c r="L2078">
        <v>1368</v>
      </c>
      <c r="N2078">
        <v>1011</v>
      </c>
      <c r="O2078" t="s">
        <v>1227</v>
      </c>
      <c r="P2078" t="s">
        <v>1227</v>
      </c>
      <c r="Q2078">
        <v>1</v>
      </c>
      <c r="W2078">
        <v>0</v>
      </c>
      <c r="X2078">
        <v>-1844529784</v>
      </c>
      <c r="Y2078">
        <f>(AT2078*ROUND((0.6*0.84),7))</f>
        <v>0.3528</v>
      </c>
      <c r="AA2078">
        <v>0</v>
      </c>
      <c r="AB2078">
        <v>1059.02</v>
      </c>
      <c r="AC2078">
        <v>687.23</v>
      </c>
      <c r="AD2078">
        <v>0</v>
      </c>
      <c r="AE2078">
        <v>0</v>
      </c>
      <c r="AF2078">
        <v>756.44</v>
      </c>
      <c r="AG2078">
        <v>687.23</v>
      </c>
      <c r="AH2078">
        <v>0</v>
      </c>
      <c r="AI2078">
        <v>1</v>
      </c>
      <c r="AJ2078">
        <v>1.4</v>
      </c>
      <c r="AK2078">
        <v>1</v>
      </c>
      <c r="AL2078">
        <v>1</v>
      </c>
      <c r="AM2078">
        <v>2</v>
      </c>
      <c r="AN2078">
        <v>0</v>
      </c>
      <c r="AO2078">
        <v>0</v>
      </c>
      <c r="AP2078">
        <v>1</v>
      </c>
      <c r="AQ2078">
        <v>1</v>
      </c>
      <c r="AR2078">
        <v>0</v>
      </c>
      <c r="AS2078" t="s">
        <v>3</v>
      </c>
      <c r="AT2078">
        <v>0.7</v>
      </c>
      <c r="AU2078" t="s">
        <v>754</v>
      </c>
      <c r="AV2078">
        <v>1</v>
      </c>
      <c r="AW2078">
        <v>2</v>
      </c>
      <c r="AX2078">
        <v>353035322</v>
      </c>
      <c r="AY2078">
        <v>1</v>
      </c>
      <c r="AZ2078">
        <v>0</v>
      </c>
      <c r="BA2078">
        <v>2078</v>
      </c>
      <c r="BB2078">
        <v>1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529.50800000000004</v>
      </c>
      <c r="BL2078">
        <v>481.06099999999998</v>
      </c>
      <c r="BM2078">
        <v>0</v>
      </c>
      <c r="BN2078">
        <v>0</v>
      </c>
      <c r="BO2078">
        <v>0.7</v>
      </c>
      <c r="BP2078">
        <v>1</v>
      </c>
      <c r="BQ2078">
        <v>0</v>
      </c>
      <c r="BR2078">
        <v>266.87203199999999</v>
      </c>
      <c r="BS2078">
        <v>242.45474399999998</v>
      </c>
      <c r="BT2078">
        <v>0</v>
      </c>
      <c r="BU2078">
        <v>0</v>
      </c>
      <c r="BV2078">
        <v>0.35279999999999995</v>
      </c>
      <c r="BW2078">
        <v>1</v>
      </c>
      <c r="CV2078">
        <v>0</v>
      </c>
      <c r="CW2078">
        <f>ROUND(Y2078*Source!I803*DO2078,7)</f>
        <v>0.3528</v>
      </c>
      <c r="CX2078">
        <f>ROUND(Y2078*Source!I803,7)</f>
        <v>0.3528</v>
      </c>
      <c r="CY2078">
        <f>AB2078</f>
        <v>1059.02</v>
      </c>
      <c r="CZ2078">
        <f>AF2078</f>
        <v>756.44</v>
      </c>
      <c r="DA2078">
        <f>AJ2078</f>
        <v>1.4</v>
      </c>
      <c r="DB2078">
        <f>ROUND((ROUND(AT2078*CZ2078,2)*ROUND((0.6*0.84),7)),6)</f>
        <v>266.87304</v>
      </c>
      <c r="DC2078">
        <f>ROUND((ROUND(AT2078*AG2078,2)*ROUND((0.6*0.84),7)),6)</f>
        <v>242.45424</v>
      </c>
      <c r="DD2078" t="s">
        <v>3</v>
      </c>
      <c r="DE2078" t="s">
        <v>3</v>
      </c>
      <c r="DF2078">
        <f t="shared" si="995"/>
        <v>0</v>
      </c>
      <c r="DG2078">
        <f>ROUND(ROUND(AF2078*AJ2078,2)*CX2078,2)</f>
        <v>373.62</v>
      </c>
      <c r="DH2078">
        <f t="shared" si="975"/>
        <v>242.45</v>
      </c>
      <c r="DI2078">
        <f t="shared" si="976"/>
        <v>0</v>
      </c>
      <c r="DJ2078">
        <f>DG2078+DH2078</f>
        <v>616.06999999999994</v>
      </c>
      <c r="DK2078">
        <v>0</v>
      </c>
      <c r="DL2078" t="s">
        <v>1316</v>
      </c>
      <c r="DM2078">
        <v>5</v>
      </c>
      <c r="DN2078" t="s">
        <v>1221</v>
      </c>
      <c r="DO2078">
        <v>1</v>
      </c>
    </row>
    <row r="2079" spans="1:119" x14ac:dyDescent="0.25">
      <c r="A2079">
        <f>ROW(Source!A803)</f>
        <v>803</v>
      </c>
      <c r="B2079">
        <v>353029544</v>
      </c>
      <c r="C2079">
        <v>353035308</v>
      </c>
      <c r="D2079">
        <v>342765643</v>
      </c>
      <c r="E2079">
        <v>1</v>
      </c>
      <c r="F2079">
        <v>1</v>
      </c>
      <c r="G2079">
        <v>1</v>
      </c>
      <c r="H2079">
        <v>2</v>
      </c>
      <c r="I2079" t="s">
        <v>1229</v>
      </c>
      <c r="J2079" t="s">
        <v>1230</v>
      </c>
      <c r="K2079" t="s">
        <v>1231</v>
      </c>
      <c r="L2079">
        <v>1368</v>
      </c>
      <c r="N2079">
        <v>1011</v>
      </c>
      <c r="O2079" t="s">
        <v>1227</v>
      </c>
      <c r="P2079" t="s">
        <v>1227</v>
      </c>
      <c r="Q2079">
        <v>1</v>
      </c>
      <c r="W2079">
        <v>0</v>
      </c>
      <c r="X2079">
        <v>1503848564</v>
      </c>
      <c r="Y2079">
        <f>(AT2079*ROUND((0.6*0.84),7))</f>
        <v>5.5440000000000003E-2</v>
      </c>
      <c r="AA2079">
        <v>0</v>
      </c>
      <c r="AB2079">
        <v>583.05999999999995</v>
      </c>
      <c r="AC2079">
        <v>597.98</v>
      </c>
      <c r="AD2079">
        <v>0</v>
      </c>
      <c r="AE2079">
        <v>0</v>
      </c>
      <c r="AF2079">
        <v>477.92</v>
      </c>
      <c r="AG2079">
        <v>597.98</v>
      </c>
      <c r="AH2079">
        <v>0</v>
      </c>
      <c r="AI2079">
        <v>1</v>
      </c>
      <c r="AJ2079">
        <v>1.22</v>
      </c>
      <c r="AK2079">
        <v>1</v>
      </c>
      <c r="AL2079">
        <v>1</v>
      </c>
      <c r="AM2079">
        <v>2</v>
      </c>
      <c r="AN2079">
        <v>0</v>
      </c>
      <c r="AO2079">
        <v>0</v>
      </c>
      <c r="AP2079">
        <v>1</v>
      </c>
      <c r="AQ2079">
        <v>1</v>
      </c>
      <c r="AR2079">
        <v>0</v>
      </c>
      <c r="AS2079" t="s">
        <v>3</v>
      </c>
      <c r="AT2079">
        <v>0.11</v>
      </c>
      <c r="AU2079" t="s">
        <v>754</v>
      </c>
      <c r="AV2079">
        <v>1</v>
      </c>
      <c r="AW2079">
        <v>2</v>
      </c>
      <c r="AX2079">
        <v>353035323</v>
      </c>
      <c r="AY2079">
        <v>1</v>
      </c>
      <c r="AZ2079">
        <v>0</v>
      </c>
      <c r="BA2079">
        <v>2079</v>
      </c>
      <c r="BB2079">
        <v>1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0</v>
      </c>
      <c r="BK2079">
        <v>52.571200000000005</v>
      </c>
      <c r="BL2079">
        <v>65.777799999999999</v>
      </c>
      <c r="BM2079">
        <v>0</v>
      </c>
      <c r="BN2079">
        <v>0</v>
      </c>
      <c r="BO2079">
        <v>0.11</v>
      </c>
      <c r="BP2079">
        <v>1</v>
      </c>
      <c r="BQ2079">
        <v>0</v>
      </c>
      <c r="BR2079">
        <v>26.495884800000002</v>
      </c>
      <c r="BS2079">
        <v>33.152011200000004</v>
      </c>
      <c r="BT2079">
        <v>0</v>
      </c>
      <c r="BU2079">
        <v>0</v>
      </c>
      <c r="BV2079">
        <v>5.5440000000000003E-2</v>
      </c>
      <c r="BW2079">
        <v>1</v>
      </c>
      <c r="CV2079">
        <v>0</v>
      </c>
      <c r="CW2079">
        <f>ROUND(Y2079*Source!I803*DO2079,7)</f>
        <v>5.5440000000000003E-2</v>
      </c>
      <c r="CX2079">
        <f>ROUND(Y2079*Source!I803,7)</f>
        <v>5.5440000000000003E-2</v>
      </c>
      <c r="CY2079">
        <f>AB2079</f>
        <v>583.05999999999995</v>
      </c>
      <c r="CZ2079">
        <f>AF2079</f>
        <v>477.92</v>
      </c>
      <c r="DA2079">
        <f>AJ2079</f>
        <v>1.22</v>
      </c>
      <c r="DB2079">
        <f>ROUND((ROUND(AT2079*CZ2079,2)*ROUND((0.6*0.84),7)),6)</f>
        <v>26.495280000000001</v>
      </c>
      <c r="DC2079">
        <f>ROUND((ROUND(AT2079*AG2079,2)*ROUND((0.6*0.84),7)),6)</f>
        <v>33.153120000000001</v>
      </c>
      <c r="DD2079" t="s">
        <v>3</v>
      </c>
      <c r="DE2079" t="s">
        <v>3</v>
      </c>
      <c r="DF2079">
        <f t="shared" si="995"/>
        <v>0</v>
      </c>
      <c r="DG2079">
        <f>ROUND(ROUND(AF2079*AJ2079,2)*CX2079,2)</f>
        <v>32.32</v>
      </c>
      <c r="DH2079">
        <f t="shared" si="975"/>
        <v>33.15</v>
      </c>
      <c r="DI2079">
        <f t="shared" si="976"/>
        <v>0</v>
      </c>
      <c r="DJ2079">
        <f>DG2079+DH2079</f>
        <v>65.47</v>
      </c>
      <c r="DK2079">
        <v>0</v>
      </c>
      <c r="DL2079" t="s">
        <v>1228</v>
      </c>
      <c r="DM2079">
        <v>4</v>
      </c>
      <c r="DN2079" t="s">
        <v>1221</v>
      </c>
      <c r="DO2079">
        <v>1</v>
      </c>
    </row>
    <row r="2080" spans="1:119" x14ac:dyDescent="0.25">
      <c r="A2080">
        <f>ROW(Source!A803)</f>
        <v>803</v>
      </c>
      <c r="B2080">
        <v>353029544</v>
      </c>
      <c r="C2080">
        <v>353035308</v>
      </c>
      <c r="D2080">
        <v>342713941</v>
      </c>
      <c r="E2080">
        <v>1</v>
      </c>
      <c r="F2080">
        <v>1</v>
      </c>
      <c r="G2080">
        <v>1</v>
      </c>
      <c r="H2080">
        <v>3</v>
      </c>
      <c r="I2080" t="s">
        <v>1241</v>
      </c>
      <c r="J2080" t="s">
        <v>1242</v>
      </c>
      <c r="K2080" t="s">
        <v>1243</v>
      </c>
      <c r="L2080">
        <v>1346</v>
      </c>
      <c r="N2080">
        <v>1009</v>
      </c>
      <c r="O2080" t="s">
        <v>1244</v>
      </c>
      <c r="P2080" t="s">
        <v>1244</v>
      </c>
      <c r="Q2080">
        <v>1</v>
      </c>
      <c r="W2080">
        <v>0</v>
      </c>
      <c r="X2080">
        <v>-952136505</v>
      </c>
      <c r="Y2080">
        <f t="shared" ref="Y2080:Y2086" si="996">(AT2080*ROUND(0,7))</f>
        <v>0</v>
      </c>
      <c r="AA2080">
        <v>179.5</v>
      </c>
      <c r="AB2080">
        <v>0</v>
      </c>
      <c r="AC2080">
        <v>0</v>
      </c>
      <c r="AD2080">
        <v>0</v>
      </c>
      <c r="AE2080">
        <v>160.27000000000001</v>
      </c>
      <c r="AF2080">
        <v>0</v>
      </c>
      <c r="AG2080">
        <v>0</v>
      </c>
      <c r="AH2080">
        <v>0</v>
      </c>
      <c r="AI2080">
        <v>1.1200000000000001</v>
      </c>
      <c r="AJ2080">
        <v>1</v>
      </c>
      <c r="AK2080">
        <v>1</v>
      </c>
      <c r="AL2080">
        <v>1</v>
      </c>
      <c r="AM2080">
        <v>2</v>
      </c>
      <c r="AN2080">
        <v>0</v>
      </c>
      <c r="AO2080">
        <v>0</v>
      </c>
      <c r="AP2080">
        <v>1</v>
      </c>
      <c r="AQ2080">
        <v>1</v>
      </c>
      <c r="AR2080">
        <v>0</v>
      </c>
      <c r="AS2080" t="s">
        <v>3</v>
      </c>
      <c r="AT2080">
        <v>0.06</v>
      </c>
      <c r="AU2080" t="s">
        <v>16</v>
      </c>
      <c r="AV2080">
        <v>0</v>
      </c>
      <c r="AW2080">
        <v>2</v>
      </c>
      <c r="AX2080">
        <v>353035324</v>
      </c>
      <c r="AY2080">
        <v>1</v>
      </c>
      <c r="AZ2080">
        <v>0</v>
      </c>
      <c r="BA2080">
        <v>2080</v>
      </c>
      <c r="BB2080">
        <v>1</v>
      </c>
      <c r="BC2080">
        <v>0</v>
      </c>
      <c r="BD2080">
        <v>0</v>
      </c>
      <c r="BE2080">
        <v>0</v>
      </c>
      <c r="BF2080">
        <v>0</v>
      </c>
      <c r="BG2080">
        <v>0</v>
      </c>
      <c r="BH2080">
        <v>0</v>
      </c>
      <c r="BI2080">
        <v>0</v>
      </c>
      <c r="BJ2080">
        <v>9.616200000000001</v>
      </c>
      <c r="BK2080">
        <v>0</v>
      </c>
      <c r="BL2080">
        <v>0</v>
      </c>
      <c r="BM2080">
        <v>0</v>
      </c>
      <c r="BN2080">
        <v>0</v>
      </c>
      <c r="BO2080">
        <v>0</v>
      </c>
      <c r="BP2080">
        <v>1</v>
      </c>
      <c r="BQ2080">
        <v>0</v>
      </c>
      <c r="BR2080">
        <v>0</v>
      </c>
      <c r="BS2080">
        <v>0</v>
      </c>
      <c r="BT2080">
        <v>0</v>
      </c>
      <c r="BU2080">
        <v>0</v>
      </c>
      <c r="BV2080">
        <v>0</v>
      </c>
      <c r="BW2080">
        <v>0</v>
      </c>
      <c r="CV2080">
        <v>0</v>
      </c>
      <c r="CW2080">
        <v>0</v>
      </c>
      <c r="CX2080">
        <f>ROUND(Y2080*Source!I803,7)</f>
        <v>0</v>
      </c>
      <c r="CY2080">
        <f t="shared" ref="CY2080:CY2086" si="997">AA2080</f>
        <v>179.5</v>
      </c>
      <c r="CZ2080">
        <f t="shared" ref="CZ2080:CZ2086" si="998">AE2080</f>
        <v>160.27000000000001</v>
      </c>
      <c r="DA2080">
        <f t="shared" ref="DA2080:DA2086" si="999">AI2080</f>
        <v>1.1200000000000001</v>
      </c>
      <c r="DB2080">
        <f t="shared" ref="DB2080:DB2086" si="1000">ROUND((ROUND(AT2080*CZ2080,2)*ROUND(0,7)),6)</f>
        <v>0</v>
      </c>
      <c r="DC2080">
        <f t="shared" ref="DC2080:DC2086" si="1001">ROUND((ROUND(AT2080*AG2080,2)*ROUND(0,7)),6)</f>
        <v>0</v>
      </c>
      <c r="DD2080" t="s">
        <v>3</v>
      </c>
      <c r="DE2080" t="s">
        <v>3</v>
      </c>
      <c r="DF2080">
        <f>ROUND(ROUND(AE2080*AI2080,2)*CX2080,2)</f>
        <v>0</v>
      </c>
      <c r="DG2080">
        <f t="shared" ref="DG2080:DG2088" si="1002">ROUND(ROUND(AF2080,2)*CX2080,2)</f>
        <v>0</v>
      </c>
      <c r="DH2080">
        <f t="shared" si="975"/>
        <v>0</v>
      </c>
      <c r="DI2080">
        <f t="shared" si="976"/>
        <v>0</v>
      </c>
      <c r="DJ2080">
        <f t="shared" ref="DJ2080:DJ2086" si="1003">DF2080</f>
        <v>0</v>
      </c>
      <c r="DK2080">
        <v>0</v>
      </c>
      <c r="DL2080" t="s">
        <v>3</v>
      </c>
      <c r="DM2080">
        <v>0</v>
      </c>
      <c r="DN2080" t="s">
        <v>3</v>
      </c>
      <c r="DO2080">
        <v>0</v>
      </c>
    </row>
    <row r="2081" spans="1:119" x14ac:dyDescent="0.25">
      <c r="A2081">
        <f>ROW(Source!A803)</f>
        <v>803</v>
      </c>
      <c r="B2081">
        <v>353029544</v>
      </c>
      <c r="C2081">
        <v>353035308</v>
      </c>
      <c r="D2081">
        <v>342713964</v>
      </c>
      <c r="E2081">
        <v>1</v>
      </c>
      <c r="F2081">
        <v>1</v>
      </c>
      <c r="G2081">
        <v>1</v>
      </c>
      <c r="H2081">
        <v>3</v>
      </c>
      <c r="I2081" t="s">
        <v>1245</v>
      </c>
      <c r="J2081" t="s">
        <v>1246</v>
      </c>
      <c r="K2081" t="s">
        <v>1247</v>
      </c>
      <c r="L2081">
        <v>1346</v>
      </c>
      <c r="N2081">
        <v>1009</v>
      </c>
      <c r="O2081" t="s">
        <v>1244</v>
      </c>
      <c r="P2081" t="s">
        <v>1244</v>
      </c>
      <c r="Q2081">
        <v>1</v>
      </c>
      <c r="W2081">
        <v>0</v>
      </c>
      <c r="X2081">
        <v>-1723333549</v>
      </c>
      <c r="Y2081">
        <f t="shared" si="996"/>
        <v>0</v>
      </c>
      <c r="AA2081">
        <v>421.77</v>
      </c>
      <c r="AB2081">
        <v>0</v>
      </c>
      <c r="AC2081">
        <v>0</v>
      </c>
      <c r="AD2081">
        <v>0</v>
      </c>
      <c r="AE2081">
        <v>238.29</v>
      </c>
      <c r="AF2081">
        <v>0</v>
      </c>
      <c r="AG2081">
        <v>0</v>
      </c>
      <c r="AH2081">
        <v>0</v>
      </c>
      <c r="AI2081">
        <v>1.77</v>
      </c>
      <c r="AJ2081">
        <v>1</v>
      </c>
      <c r="AK2081">
        <v>1</v>
      </c>
      <c r="AL2081">
        <v>1</v>
      </c>
      <c r="AM2081">
        <v>2</v>
      </c>
      <c r="AN2081">
        <v>0</v>
      </c>
      <c r="AO2081">
        <v>0</v>
      </c>
      <c r="AP2081">
        <v>1</v>
      </c>
      <c r="AQ2081">
        <v>1</v>
      </c>
      <c r="AR2081">
        <v>0</v>
      </c>
      <c r="AS2081" t="s">
        <v>3</v>
      </c>
      <c r="AT2081">
        <v>0.01</v>
      </c>
      <c r="AU2081" t="s">
        <v>16</v>
      </c>
      <c r="AV2081">
        <v>0</v>
      </c>
      <c r="AW2081">
        <v>2</v>
      </c>
      <c r="AX2081">
        <v>353035325</v>
      </c>
      <c r="AY2081">
        <v>1</v>
      </c>
      <c r="AZ2081">
        <v>0</v>
      </c>
      <c r="BA2081">
        <v>2081</v>
      </c>
      <c r="BB2081">
        <v>1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>
        <v>0</v>
      </c>
      <c r="BJ2081">
        <v>2.3828999999999998</v>
      </c>
      <c r="BK2081">
        <v>0</v>
      </c>
      <c r="BL2081">
        <v>0</v>
      </c>
      <c r="BM2081">
        <v>0</v>
      </c>
      <c r="BN2081">
        <v>0</v>
      </c>
      <c r="BO2081">
        <v>0</v>
      </c>
      <c r="BP2081">
        <v>1</v>
      </c>
      <c r="BQ2081">
        <v>0</v>
      </c>
      <c r="BR2081">
        <v>0</v>
      </c>
      <c r="BS2081">
        <v>0</v>
      </c>
      <c r="BT2081">
        <v>0</v>
      </c>
      <c r="BU2081">
        <v>0</v>
      </c>
      <c r="BV2081">
        <v>0</v>
      </c>
      <c r="BW2081">
        <v>0</v>
      </c>
      <c r="CV2081">
        <v>0</v>
      </c>
      <c r="CW2081">
        <v>0</v>
      </c>
      <c r="CX2081">
        <f>ROUND(Y2081*Source!I803,7)</f>
        <v>0</v>
      </c>
      <c r="CY2081">
        <f t="shared" si="997"/>
        <v>421.77</v>
      </c>
      <c r="CZ2081">
        <f t="shared" si="998"/>
        <v>238.29</v>
      </c>
      <c r="DA2081">
        <f t="shared" si="999"/>
        <v>1.77</v>
      </c>
      <c r="DB2081">
        <f t="shared" si="1000"/>
        <v>0</v>
      </c>
      <c r="DC2081">
        <f t="shared" si="1001"/>
        <v>0</v>
      </c>
      <c r="DD2081" t="s">
        <v>3</v>
      </c>
      <c r="DE2081" t="s">
        <v>3</v>
      </c>
      <c r="DF2081">
        <f>ROUND(ROUND(AE2081*AI2081,2)*CX2081,2)</f>
        <v>0</v>
      </c>
      <c r="DG2081">
        <f t="shared" si="1002"/>
        <v>0</v>
      </c>
      <c r="DH2081">
        <f t="shared" si="975"/>
        <v>0</v>
      </c>
      <c r="DI2081">
        <f t="shared" si="976"/>
        <v>0</v>
      </c>
      <c r="DJ2081">
        <f t="shared" si="1003"/>
        <v>0</v>
      </c>
      <c r="DK2081">
        <v>0</v>
      </c>
      <c r="DL2081" t="s">
        <v>3</v>
      </c>
      <c r="DM2081">
        <v>0</v>
      </c>
      <c r="DN2081" t="s">
        <v>3</v>
      </c>
      <c r="DO2081">
        <v>0</v>
      </c>
    </row>
    <row r="2082" spans="1:119" x14ac:dyDescent="0.25">
      <c r="A2082">
        <f>ROW(Source!A803)</f>
        <v>803</v>
      </c>
      <c r="B2082">
        <v>353029544</v>
      </c>
      <c r="C2082">
        <v>353035308</v>
      </c>
      <c r="D2082">
        <v>342717233</v>
      </c>
      <c r="E2082">
        <v>1</v>
      </c>
      <c r="F2082">
        <v>1</v>
      </c>
      <c r="G2082">
        <v>1</v>
      </c>
      <c r="H2082">
        <v>3</v>
      </c>
      <c r="I2082" t="s">
        <v>1326</v>
      </c>
      <c r="J2082" t="s">
        <v>1327</v>
      </c>
      <c r="K2082" t="s">
        <v>1328</v>
      </c>
      <c r="L2082">
        <v>1346</v>
      </c>
      <c r="N2082">
        <v>1009</v>
      </c>
      <c r="O2082" t="s">
        <v>1244</v>
      </c>
      <c r="P2082" t="s">
        <v>1244</v>
      </c>
      <c r="Q2082">
        <v>1</v>
      </c>
      <c r="W2082">
        <v>0</v>
      </c>
      <c r="X2082">
        <v>-1062136333</v>
      </c>
      <c r="Y2082">
        <f t="shared" si="996"/>
        <v>0</v>
      </c>
      <c r="AA2082">
        <v>201.17</v>
      </c>
      <c r="AB2082">
        <v>0</v>
      </c>
      <c r="AC2082">
        <v>0</v>
      </c>
      <c r="AD2082">
        <v>0</v>
      </c>
      <c r="AE2082">
        <v>174.93</v>
      </c>
      <c r="AF2082">
        <v>0</v>
      </c>
      <c r="AG2082">
        <v>0</v>
      </c>
      <c r="AH2082">
        <v>0</v>
      </c>
      <c r="AI2082">
        <v>1.1499999999999999</v>
      </c>
      <c r="AJ2082">
        <v>1</v>
      </c>
      <c r="AK2082">
        <v>1</v>
      </c>
      <c r="AL2082">
        <v>1</v>
      </c>
      <c r="AM2082">
        <v>2</v>
      </c>
      <c r="AN2082">
        <v>1</v>
      </c>
      <c r="AO2082">
        <v>0</v>
      </c>
      <c r="AP2082">
        <v>1</v>
      </c>
      <c r="AQ2082">
        <v>1</v>
      </c>
      <c r="AR2082">
        <v>0</v>
      </c>
      <c r="AS2082" t="s">
        <v>3</v>
      </c>
      <c r="AT2082">
        <v>0</v>
      </c>
      <c r="AU2082" t="s">
        <v>16</v>
      </c>
      <c r="AV2082">
        <v>0</v>
      </c>
      <c r="AW2082">
        <v>2</v>
      </c>
      <c r="AX2082">
        <v>353035326</v>
      </c>
      <c r="AY2082">
        <v>1</v>
      </c>
      <c r="AZ2082">
        <v>0</v>
      </c>
      <c r="BA2082">
        <v>2082</v>
      </c>
      <c r="BB2082">
        <v>1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0</v>
      </c>
      <c r="BK2082">
        <v>0</v>
      </c>
      <c r="BL2082">
        <v>0</v>
      </c>
      <c r="BM2082">
        <v>0</v>
      </c>
      <c r="BN2082">
        <v>0</v>
      </c>
      <c r="BO2082">
        <v>0</v>
      </c>
      <c r="BP2082">
        <v>0</v>
      </c>
      <c r="BQ2082">
        <v>0</v>
      </c>
      <c r="BR2082">
        <v>0</v>
      </c>
      <c r="BS2082">
        <v>0</v>
      </c>
      <c r="BT2082">
        <v>0</v>
      </c>
      <c r="BU2082">
        <v>0</v>
      </c>
      <c r="BV2082">
        <v>0</v>
      </c>
      <c r="BW2082">
        <v>0</v>
      </c>
      <c r="CV2082">
        <v>0</v>
      </c>
      <c r="CW2082">
        <v>0</v>
      </c>
      <c r="CX2082">
        <f>ROUND(Y2082*Source!I803,7)</f>
        <v>0</v>
      </c>
      <c r="CY2082">
        <f t="shared" si="997"/>
        <v>201.17</v>
      </c>
      <c r="CZ2082">
        <f t="shared" si="998"/>
        <v>174.93</v>
      </c>
      <c r="DA2082">
        <f t="shared" si="999"/>
        <v>1.1499999999999999</v>
      </c>
      <c r="DB2082">
        <f t="shared" si="1000"/>
        <v>0</v>
      </c>
      <c r="DC2082">
        <f t="shared" si="1001"/>
        <v>0</v>
      </c>
      <c r="DD2082" t="s">
        <v>3</v>
      </c>
      <c r="DE2082" t="s">
        <v>3</v>
      </c>
      <c r="DF2082">
        <f>ROUND(ROUND(AE2082*AI2082,2)*CX2082,2)</f>
        <v>0</v>
      </c>
      <c r="DG2082">
        <f t="shared" si="1002"/>
        <v>0</v>
      </c>
      <c r="DH2082">
        <f t="shared" si="975"/>
        <v>0</v>
      </c>
      <c r="DI2082">
        <f t="shared" si="976"/>
        <v>0</v>
      </c>
      <c r="DJ2082">
        <f t="shared" si="1003"/>
        <v>0</v>
      </c>
      <c r="DK2082">
        <v>0</v>
      </c>
      <c r="DL2082" t="s">
        <v>3</v>
      </c>
      <c r="DM2082">
        <v>0</v>
      </c>
      <c r="DN2082" t="s">
        <v>3</v>
      </c>
      <c r="DO2082">
        <v>0</v>
      </c>
    </row>
    <row r="2083" spans="1:119" x14ac:dyDescent="0.25">
      <c r="A2083">
        <f>ROW(Source!A803)</f>
        <v>803</v>
      </c>
      <c r="B2083">
        <v>353029544</v>
      </c>
      <c r="C2083">
        <v>353035308</v>
      </c>
      <c r="D2083">
        <v>342642533</v>
      </c>
      <c r="E2083">
        <v>113</v>
      </c>
      <c r="F2083">
        <v>1</v>
      </c>
      <c r="G2083">
        <v>1</v>
      </c>
      <c r="H2083">
        <v>3</v>
      </c>
      <c r="I2083" t="s">
        <v>1331</v>
      </c>
      <c r="J2083" t="s">
        <v>3</v>
      </c>
      <c r="K2083" t="s">
        <v>1332</v>
      </c>
      <c r="L2083">
        <v>1346</v>
      </c>
      <c r="N2083">
        <v>1009</v>
      </c>
      <c r="O2083" t="s">
        <v>1244</v>
      </c>
      <c r="P2083" t="s">
        <v>1244</v>
      </c>
      <c r="Q2083">
        <v>1</v>
      </c>
      <c r="W2083">
        <v>0</v>
      </c>
      <c r="X2083">
        <v>-1111733769</v>
      </c>
      <c r="Y2083">
        <f t="shared" si="996"/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1</v>
      </c>
      <c r="AJ2083">
        <v>1</v>
      </c>
      <c r="AK2083">
        <v>1</v>
      </c>
      <c r="AL2083">
        <v>1</v>
      </c>
      <c r="AM2083">
        <v>-2</v>
      </c>
      <c r="AN2083">
        <v>1</v>
      </c>
      <c r="AO2083">
        <v>0</v>
      </c>
      <c r="AP2083">
        <v>1</v>
      </c>
      <c r="AQ2083">
        <v>1</v>
      </c>
      <c r="AR2083">
        <v>0</v>
      </c>
      <c r="AS2083" t="s">
        <v>3</v>
      </c>
      <c r="AT2083">
        <v>0</v>
      </c>
      <c r="AU2083" t="s">
        <v>16</v>
      </c>
      <c r="AV2083">
        <v>0</v>
      </c>
      <c r="AW2083">
        <v>2</v>
      </c>
      <c r="AX2083">
        <v>353035327</v>
      </c>
      <c r="AY2083">
        <v>1</v>
      </c>
      <c r="AZ2083">
        <v>0</v>
      </c>
      <c r="BA2083">
        <v>2083</v>
      </c>
      <c r="BB2083">
        <v>1</v>
      </c>
      <c r="BC2083">
        <v>0</v>
      </c>
      <c r="BD2083">
        <v>0</v>
      </c>
      <c r="BE2083">
        <v>0</v>
      </c>
      <c r="BF2083">
        <v>0</v>
      </c>
      <c r="BG2083">
        <v>0</v>
      </c>
      <c r="BH2083">
        <v>0</v>
      </c>
      <c r="BI2083">
        <v>0</v>
      </c>
      <c r="BJ2083">
        <v>0</v>
      </c>
      <c r="BK2083">
        <v>0</v>
      </c>
      <c r="BL2083">
        <v>0</v>
      </c>
      <c r="BM2083">
        <v>0</v>
      </c>
      <c r="BN2083">
        <v>0</v>
      </c>
      <c r="BO2083">
        <v>0</v>
      </c>
      <c r="BP2083">
        <v>0</v>
      </c>
      <c r="BQ2083">
        <v>0</v>
      </c>
      <c r="BR2083">
        <v>0</v>
      </c>
      <c r="BS2083">
        <v>0</v>
      </c>
      <c r="BT2083">
        <v>0</v>
      </c>
      <c r="BU2083">
        <v>0</v>
      </c>
      <c r="BV2083">
        <v>0</v>
      </c>
      <c r="BW2083">
        <v>0</v>
      </c>
      <c r="CV2083">
        <v>0</v>
      </c>
      <c r="CW2083">
        <v>0</v>
      </c>
      <c r="CX2083">
        <f>ROUND(Y2083*Source!I803,7)</f>
        <v>0</v>
      </c>
      <c r="CY2083">
        <f t="shared" si="997"/>
        <v>0</v>
      </c>
      <c r="CZ2083">
        <f t="shared" si="998"/>
        <v>0</v>
      </c>
      <c r="DA2083">
        <f t="shared" si="999"/>
        <v>1</v>
      </c>
      <c r="DB2083">
        <f t="shared" si="1000"/>
        <v>0</v>
      </c>
      <c r="DC2083">
        <f t="shared" si="1001"/>
        <v>0</v>
      </c>
      <c r="DD2083" t="s">
        <v>3</v>
      </c>
      <c r="DE2083" t="s">
        <v>3</v>
      </c>
      <c r="DF2083">
        <f t="shared" ref="DF2083:DF2090" si="1004">ROUND(ROUND(AE2083,2)*CX2083,2)</f>
        <v>0</v>
      </c>
      <c r="DG2083">
        <f t="shared" si="1002"/>
        <v>0</v>
      </c>
      <c r="DH2083">
        <f t="shared" si="975"/>
        <v>0</v>
      </c>
      <c r="DI2083">
        <f t="shared" si="976"/>
        <v>0</v>
      </c>
      <c r="DJ2083">
        <f t="shared" si="1003"/>
        <v>0</v>
      </c>
      <c r="DK2083">
        <v>0</v>
      </c>
      <c r="DL2083" t="s">
        <v>3</v>
      </c>
      <c r="DM2083">
        <v>0</v>
      </c>
      <c r="DN2083" t="s">
        <v>3</v>
      </c>
      <c r="DO2083">
        <v>0</v>
      </c>
    </row>
    <row r="2084" spans="1:119" x14ac:dyDescent="0.25">
      <c r="A2084">
        <f>ROW(Source!A803)</f>
        <v>803</v>
      </c>
      <c r="B2084">
        <v>353029544</v>
      </c>
      <c r="C2084">
        <v>353035308</v>
      </c>
      <c r="D2084">
        <v>342644949</v>
      </c>
      <c r="E2084">
        <v>113</v>
      </c>
      <c r="F2084">
        <v>1</v>
      </c>
      <c r="G2084">
        <v>1</v>
      </c>
      <c r="H2084">
        <v>3</v>
      </c>
      <c r="I2084" t="s">
        <v>1494</v>
      </c>
      <c r="J2084" t="s">
        <v>3</v>
      </c>
      <c r="K2084" t="s">
        <v>1342</v>
      </c>
      <c r="L2084">
        <v>1346</v>
      </c>
      <c r="N2084">
        <v>1009</v>
      </c>
      <c r="O2084" t="s">
        <v>1244</v>
      </c>
      <c r="P2084" t="s">
        <v>1244</v>
      </c>
      <c r="Q2084">
        <v>1</v>
      </c>
      <c r="W2084">
        <v>0</v>
      </c>
      <c r="X2084">
        <v>867159552</v>
      </c>
      <c r="Y2084">
        <f t="shared" si="996"/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1</v>
      </c>
      <c r="AJ2084">
        <v>1</v>
      </c>
      <c r="AK2084">
        <v>1</v>
      </c>
      <c r="AL2084">
        <v>1</v>
      </c>
      <c r="AM2084">
        <v>-2</v>
      </c>
      <c r="AN2084">
        <v>1</v>
      </c>
      <c r="AO2084">
        <v>0</v>
      </c>
      <c r="AP2084">
        <v>1</v>
      </c>
      <c r="AQ2084">
        <v>1</v>
      </c>
      <c r="AR2084">
        <v>0</v>
      </c>
      <c r="AS2084" t="s">
        <v>3</v>
      </c>
      <c r="AT2084">
        <v>0</v>
      </c>
      <c r="AU2084" t="s">
        <v>16</v>
      </c>
      <c r="AV2084">
        <v>0</v>
      </c>
      <c r="AW2084">
        <v>2</v>
      </c>
      <c r="AX2084">
        <v>353035328</v>
      </c>
      <c r="AY2084">
        <v>1</v>
      </c>
      <c r="AZ2084">
        <v>0</v>
      </c>
      <c r="BA2084">
        <v>2084</v>
      </c>
      <c r="BB2084">
        <v>1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0</v>
      </c>
      <c r="BK2084">
        <v>0</v>
      </c>
      <c r="BL2084">
        <v>0</v>
      </c>
      <c r="BM2084">
        <v>0</v>
      </c>
      <c r="BN2084">
        <v>0</v>
      </c>
      <c r="BO2084">
        <v>0</v>
      </c>
      <c r="BP2084">
        <v>0</v>
      </c>
      <c r="BQ2084">
        <v>0</v>
      </c>
      <c r="BR2084">
        <v>0</v>
      </c>
      <c r="BS2084">
        <v>0</v>
      </c>
      <c r="BT2084">
        <v>0</v>
      </c>
      <c r="BU2084">
        <v>0</v>
      </c>
      <c r="BV2084">
        <v>0</v>
      </c>
      <c r="BW2084">
        <v>0</v>
      </c>
      <c r="CV2084">
        <v>0</v>
      </c>
      <c r="CW2084">
        <v>0</v>
      </c>
      <c r="CX2084">
        <f>ROUND(Y2084*Source!I803,7)</f>
        <v>0</v>
      </c>
      <c r="CY2084">
        <f t="shared" si="997"/>
        <v>0</v>
      </c>
      <c r="CZ2084">
        <f t="shared" si="998"/>
        <v>0</v>
      </c>
      <c r="DA2084">
        <f t="shared" si="999"/>
        <v>1</v>
      </c>
      <c r="DB2084">
        <f t="shared" si="1000"/>
        <v>0</v>
      </c>
      <c r="DC2084">
        <f t="shared" si="1001"/>
        <v>0</v>
      </c>
      <c r="DD2084" t="s">
        <v>3</v>
      </c>
      <c r="DE2084" t="s">
        <v>3</v>
      </c>
      <c r="DF2084">
        <f t="shared" si="1004"/>
        <v>0</v>
      </c>
      <c r="DG2084">
        <f t="shared" si="1002"/>
        <v>0</v>
      </c>
      <c r="DH2084">
        <f t="shared" si="975"/>
        <v>0</v>
      </c>
      <c r="DI2084">
        <f t="shared" si="976"/>
        <v>0</v>
      </c>
      <c r="DJ2084">
        <f t="shared" si="1003"/>
        <v>0</v>
      </c>
      <c r="DK2084">
        <v>0</v>
      </c>
      <c r="DL2084" t="s">
        <v>3</v>
      </c>
      <c r="DM2084">
        <v>0</v>
      </c>
      <c r="DN2084" t="s">
        <v>3</v>
      </c>
      <c r="DO2084">
        <v>0</v>
      </c>
    </row>
    <row r="2085" spans="1:119" x14ac:dyDescent="0.25">
      <c r="A2085">
        <f>ROW(Source!A803)</f>
        <v>803</v>
      </c>
      <c r="B2085">
        <v>353029544</v>
      </c>
      <c r="C2085">
        <v>353035308</v>
      </c>
      <c r="D2085">
        <v>342644999</v>
      </c>
      <c r="E2085">
        <v>113</v>
      </c>
      <c r="F2085">
        <v>1</v>
      </c>
      <c r="G2085">
        <v>1</v>
      </c>
      <c r="H2085">
        <v>3</v>
      </c>
      <c r="I2085" t="s">
        <v>1502</v>
      </c>
      <c r="J2085" t="s">
        <v>3</v>
      </c>
      <c r="K2085" t="s">
        <v>1503</v>
      </c>
      <c r="L2085">
        <v>1371</v>
      </c>
      <c r="N2085">
        <v>1013</v>
      </c>
      <c r="O2085" t="s">
        <v>21</v>
      </c>
      <c r="P2085" t="s">
        <v>21</v>
      </c>
      <c r="Q2085">
        <v>1</v>
      </c>
      <c r="W2085">
        <v>0</v>
      </c>
      <c r="X2085">
        <v>835180148</v>
      </c>
      <c r="Y2085">
        <f t="shared" si="996"/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1</v>
      </c>
      <c r="AJ2085">
        <v>1</v>
      </c>
      <c r="AK2085">
        <v>1</v>
      </c>
      <c r="AL2085">
        <v>1</v>
      </c>
      <c r="AM2085">
        <v>-2</v>
      </c>
      <c r="AN2085">
        <v>1</v>
      </c>
      <c r="AO2085">
        <v>0</v>
      </c>
      <c r="AP2085">
        <v>1</v>
      </c>
      <c r="AQ2085">
        <v>1</v>
      </c>
      <c r="AR2085">
        <v>0</v>
      </c>
      <c r="AS2085" t="s">
        <v>3</v>
      </c>
      <c r="AT2085">
        <v>0</v>
      </c>
      <c r="AU2085" t="s">
        <v>16</v>
      </c>
      <c r="AV2085">
        <v>0</v>
      </c>
      <c r="AW2085">
        <v>2</v>
      </c>
      <c r="AX2085">
        <v>353035329</v>
      </c>
      <c r="AY2085">
        <v>1</v>
      </c>
      <c r="AZ2085">
        <v>0</v>
      </c>
      <c r="BA2085">
        <v>2085</v>
      </c>
      <c r="BB2085">
        <v>1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0</v>
      </c>
      <c r="BJ2085">
        <v>0</v>
      </c>
      <c r="BK2085">
        <v>0</v>
      </c>
      <c r="BL2085">
        <v>0</v>
      </c>
      <c r="BM2085">
        <v>0</v>
      </c>
      <c r="BN2085">
        <v>0</v>
      </c>
      <c r="BO2085">
        <v>0</v>
      </c>
      <c r="BP2085">
        <v>0</v>
      </c>
      <c r="BQ2085">
        <v>0</v>
      </c>
      <c r="BR2085">
        <v>0</v>
      </c>
      <c r="BS2085">
        <v>0</v>
      </c>
      <c r="BT2085">
        <v>0</v>
      </c>
      <c r="BU2085">
        <v>0</v>
      </c>
      <c r="BV2085">
        <v>0</v>
      </c>
      <c r="BW2085">
        <v>0</v>
      </c>
      <c r="CV2085">
        <v>0</v>
      </c>
      <c r="CW2085">
        <v>0</v>
      </c>
      <c r="CX2085">
        <f>ROUND(Y2085*Source!I803,7)</f>
        <v>0</v>
      </c>
      <c r="CY2085">
        <f t="shared" si="997"/>
        <v>0</v>
      </c>
      <c r="CZ2085">
        <f t="shared" si="998"/>
        <v>0</v>
      </c>
      <c r="DA2085">
        <f t="shared" si="999"/>
        <v>1</v>
      </c>
      <c r="DB2085">
        <f t="shared" si="1000"/>
        <v>0</v>
      </c>
      <c r="DC2085">
        <f t="shared" si="1001"/>
        <v>0</v>
      </c>
      <c r="DD2085" t="s">
        <v>3</v>
      </c>
      <c r="DE2085" t="s">
        <v>3</v>
      </c>
      <c r="DF2085">
        <f t="shared" si="1004"/>
        <v>0</v>
      </c>
      <c r="DG2085">
        <f t="shared" si="1002"/>
        <v>0</v>
      </c>
      <c r="DH2085">
        <f t="shared" si="975"/>
        <v>0</v>
      </c>
      <c r="DI2085">
        <f t="shared" si="976"/>
        <v>0</v>
      </c>
      <c r="DJ2085">
        <f t="shared" si="1003"/>
        <v>0</v>
      </c>
      <c r="DK2085">
        <v>0</v>
      </c>
      <c r="DL2085" t="s">
        <v>3</v>
      </c>
      <c r="DM2085">
        <v>0</v>
      </c>
      <c r="DN2085" t="s">
        <v>3</v>
      </c>
      <c r="DO2085">
        <v>0</v>
      </c>
    </row>
    <row r="2086" spans="1:119" x14ac:dyDescent="0.25">
      <c r="A2086">
        <f>ROW(Source!A803)</f>
        <v>803</v>
      </c>
      <c r="B2086">
        <v>353029544</v>
      </c>
      <c r="C2086">
        <v>353035308</v>
      </c>
      <c r="D2086">
        <v>342645085</v>
      </c>
      <c r="E2086">
        <v>113</v>
      </c>
      <c r="F2086">
        <v>1</v>
      </c>
      <c r="G2086">
        <v>1</v>
      </c>
      <c r="H2086">
        <v>3</v>
      </c>
      <c r="I2086" t="s">
        <v>1497</v>
      </c>
      <c r="J2086" t="s">
        <v>3</v>
      </c>
      <c r="K2086" t="s">
        <v>1498</v>
      </c>
      <c r="L2086">
        <v>1348</v>
      </c>
      <c r="N2086">
        <v>1009</v>
      </c>
      <c r="O2086" t="s">
        <v>811</v>
      </c>
      <c r="P2086" t="s">
        <v>811</v>
      </c>
      <c r="Q2086">
        <v>1000</v>
      </c>
      <c r="W2086">
        <v>0</v>
      </c>
      <c r="X2086">
        <v>-1579888785</v>
      </c>
      <c r="Y2086">
        <f t="shared" si="996"/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1</v>
      </c>
      <c r="AJ2086">
        <v>1</v>
      </c>
      <c r="AK2086">
        <v>1</v>
      </c>
      <c r="AL2086">
        <v>1</v>
      </c>
      <c r="AM2086">
        <v>-2</v>
      </c>
      <c r="AN2086">
        <v>1</v>
      </c>
      <c r="AO2086">
        <v>0</v>
      </c>
      <c r="AP2086">
        <v>1</v>
      </c>
      <c r="AQ2086">
        <v>1</v>
      </c>
      <c r="AR2086">
        <v>0</v>
      </c>
      <c r="AS2086" t="s">
        <v>3</v>
      </c>
      <c r="AT2086">
        <v>0</v>
      </c>
      <c r="AU2086" t="s">
        <v>16</v>
      </c>
      <c r="AV2086">
        <v>0</v>
      </c>
      <c r="AW2086">
        <v>2</v>
      </c>
      <c r="AX2086">
        <v>353035330</v>
      </c>
      <c r="AY2086">
        <v>1</v>
      </c>
      <c r="AZ2086">
        <v>0</v>
      </c>
      <c r="BA2086">
        <v>2086</v>
      </c>
      <c r="BB2086">
        <v>1</v>
      </c>
      <c r="BC2086">
        <v>0</v>
      </c>
      <c r="BD2086">
        <v>0</v>
      </c>
      <c r="BE2086">
        <v>0</v>
      </c>
      <c r="BF2086">
        <v>0</v>
      </c>
      <c r="BG2086">
        <v>0</v>
      </c>
      <c r="BH2086">
        <v>0</v>
      </c>
      <c r="BI2086">
        <v>0</v>
      </c>
      <c r="BJ2086">
        <v>0</v>
      </c>
      <c r="BK2086">
        <v>0</v>
      </c>
      <c r="BL2086">
        <v>0</v>
      </c>
      <c r="BM2086">
        <v>0</v>
      </c>
      <c r="BN2086">
        <v>0</v>
      </c>
      <c r="BO2086">
        <v>0</v>
      </c>
      <c r="BP2086">
        <v>0</v>
      </c>
      <c r="BQ2086">
        <v>0</v>
      </c>
      <c r="BR2086">
        <v>0</v>
      </c>
      <c r="BS2086">
        <v>0</v>
      </c>
      <c r="BT2086">
        <v>0</v>
      </c>
      <c r="BU2086">
        <v>0</v>
      </c>
      <c r="BV2086">
        <v>0</v>
      </c>
      <c r="BW2086">
        <v>0</v>
      </c>
      <c r="CV2086">
        <v>0</v>
      </c>
      <c r="CW2086">
        <v>0</v>
      </c>
      <c r="CX2086">
        <f>ROUND(Y2086*Source!I803,7)</f>
        <v>0</v>
      </c>
      <c r="CY2086">
        <f t="shared" si="997"/>
        <v>0</v>
      </c>
      <c r="CZ2086">
        <f t="shared" si="998"/>
        <v>0</v>
      </c>
      <c r="DA2086">
        <f t="shared" si="999"/>
        <v>1</v>
      </c>
      <c r="DB2086">
        <f t="shared" si="1000"/>
        <v>0</v>
      </c>
      <c r="DC2086">
        <f t="shared" si="1001"/>
        <v>0</v>
      </c>
      <c r="DD2086" t="s">
        <v>3</v>
      </c>
      <c r="DE2086" t="s">
        <v>3</v>
      </c>
      <c r="DF2086">
        <f t="shared" si="1004"/>
        <v>0</v>
      </c>
      <c r="DG2086">
        <f t="shared" si="1002"/>
        <v>0</v>
      </c>
      <c r="DH2086">
        <f t="shared" si="975"/>
        <v>0</v>
      </c>
      <c r="DI2086">
        <f t="shared" si="976"/>
        <v>0</v>
      </c>
      <c r="DJ2086">
        <f t="shared" si="1003"/>
        <v>0</v>
      </c>
      <c r="DK2086">
        <v>0</v>
      </c>
      <c r="DL2086" t="s">
        <v>3</v>
      </c>
      <c r="DM2086">
        <v>0</v>
      </c>
      <c r="DN2086" t="s">
        <v>3</v>
      </c>
      <c r="DO2086">
        <v>0</v>
      </c>
    </row>
    <row r="2087" spans="1:119" x14ac:dyDescent="0.25">
      <c r="A2087">
        <f>ROW(Source!A804)</f>
        <v>804</v>
      </c>
      <c r="B2087">
        <v>353029544</v>
      </c>
      <c r="C2087">
        <v>353035331</v>
      </c>
      <c r="D2087">
        <v>342640203</v>
      </c>
      <c r="E2087">
        <v>113</v>
      </c>
      <c r="F2087">
        <v>1</v>
      </c>
      <c r="G2087">
        <v>1</v>
      </c>
      <c r="H2087">
        <v>1</v>
      </c>
      <c r="I2087" t="s">
        <v>1352</v>
      </c>
      <c r="J2087" t="s">
        <v>3</v>
      </c>
      <c r="K2087" t="s">
        <v>1353</v>
      </c>
      <c r="L2087">
        <v>1191</v>
      </c>
      <c r="N2087">
        <v>1013</v>
      </c>
      <c r="O2087" t="s">
        <v>1221</v>
      </c>
      <c r="P2087" t="s">
        <v>1221</v>
      </c>
      <c r="Q2087">
        <v>1</v>
      </c>
      <c r="W2087">
        <v>0</v>
      </c>
      <c r="X2087">
        <v>32079103</v>
      </c>
      <c r="Y2087">
        <f>(AT2087*ROUND(0.84,7))</f>
        <v>1.6883999999999997</v>
      </c>
      <c r="AA2087">
        <v>0</v>
      </c>
      <c r="AB2087">
        <v>0</v>
      </c>
      <c r="AC2087">
        <v>0</v>
      </c>
      <c r="AD2087">
        <v>551.12</v>
      </c>
      <c r="AE2087">
        <v>0</v>
      </c>
      <c r="AF2087">
        <v>0</v>
      </c>
      <c r="AG2087">
        <v>0</v>
      </c>
      <c r="AH2087">
        <v>551.12</v>
      </c>
      <c r="AI2087">
        <v>1</v>
      </c>
      <c r="AJ2087">
        <v>1</v>
      </c>
      <c r="AK2087">
        <v>1</v>
      </c>
      <c r="AL2087">
        <v>1</v>
      </c>
      <c r="AM2087">
        <v>-2</v>
      </c>
      <c r="AN2087">
        <v>0</v>
      </c>
      <c r="AO2087">
        <v>0</v>
      </c>
      <c r="AP2087">
        <v>1</v>
      </c>
      <c r="AQ2087">
        <v>1</v>
      </c>
      <c r="AR2087">
        <v>0</v>
      </c>
      <c r="AS2087" t="s">
        <v>3</v>
      </c>
      <c r="AT2087">
        <v>2.0099999999999998</v>
      </c>
      <c r="AU2087" t="s">
        <v>24</v>
      </c>
      <c r="AV2087">
        <v>1</v>
      </c>
      <c r="AW2087">
        <v>2</v>
      </c>
      <c r="AX2087">
        <v>353035343</v>
      </c>
      <c r="AY2087">
        <v>1</v>
      </c>
      <c r="AZ2087">
        <v>0</v>
      </c>
      <c r="BA2087">
        <v>2087</v>
      </c>
      <c r="BB2087">
        <v>1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0</v>
      </c>
      <c r="BK2087">
        <v>0</v>
      </c>
      <c r="BL2087">
        <v>0</v>
      </c>
      <c r="BM2087">
        <v>1107.7511999999999</v>
      </c>
      <c r="BN2087">
        <v>2.0099999999999998</v>
      </c>
      <c r="BO2087">
        <v>0</v>
      </c>
      <c r="BP2087">
        <v>1</v>
      </c>
      <c r="BQ2087">
        <v>0</v>
      </c>
      <c r="BR2087">
        <v>0</v>
      </c>
      <c r="BS2087">
        <v>0</v>
      </c>
      <c r="BT2087">
        <v>930.51100799999983</v>
      </c>
      <c r="BU2087">
        <v>1.6883999999999997</v>
      </c>
      <c r="BV2087">
        <v>0</v>
      </c>
      <c r="BW2087">
        <v>1</v>
      </c>
      <c r="CU2087">
        <f>ROUND(AT2087*Source!I804*AH2087*AL2087,2)</f>
        <v>1107.75</v>
      </c>
      <c r="CV2087">
        <f>ROUND(Y2087*Source!I804,7)</f>
        <v>1.6883999999999999</v>
      </c>
      <c r="CW2087">
        <v>0</v>
      </c>
      <c r="CX2087">
        <f>ROUND(Y2087*Source!I804,7)</f>
        <v>1.6883999999999999</v>
      </c>
      <c r="CY2087">
        <f>AD2087</f>
        <v>551.12</v>
      </c>
      <c r="CZ2087">
        <f>AH2087</f>
        <v>551.12</v>
      </c>
      <c r="DA2087">
        <f>AL2087</f>
        <v>1</v>
      </c>
      <c r="DB2087">
        <f>ROUND((ROUND(AT2087*CZ2087,2)*ROUND(0.84,7)),6)</f>
        <v>930.51</v>
      </c>
      <c r="DC2087">
        <f>ROUND((ROUND(AT2087*AG2087,2)*ROUND(0.84,7)),6)</f>
        <v>0</v>
      </c>
      <c r="DD2087" t="s">
        <v>3</v>
      </c>
      <c r="DE2087" t="s">
        <v>3</v>
      </c>
      <c r="DF2087">
        <f t="shared" si="1004"/>
        <v>0</v>
      </c>
      <c r="DG2087">
        <f t="shared" si="1002"/>
        <v>0</v>
      </c>
      <c r="DH2087">
        <f t="shared" si="975"/>
        <v>0</v>
      </c>
      <c r="DI2087">
        <f t="shared" si="976"/>
        <v>930.51</v>
      </c>
      <c r="DJ2087">
        <f>DI2087</f>
        <v>930.51</v>
      </c>
      <c r="DK2087">
        <v>1</v>
      </c>
      <c r="DL2087" t="s">
        <v>3</v>
      </c>
      <c r="DM2087">
        <v>0</v>
      </c>
      <c r="DN2087" t="s">
        <v>3</v>
      </c>
      <c r="DO2087">
        <v>0</v>
      </c>
    </row>
    <row r="2088" spans="1:119" x14ac:dyDescent="0.25">
      <c r="A2088">
        <f>ROW(Source!A804)</f>
        <v>804</v>
      </c>
      <c r="B2088">
        <v>353029544</v>
      </c>
      <c r="C2088">
        <v>353035331</v>
      </c>
      <c r="D2088">
        <v>342640393</v>
      </c>
      <c r="E2088">
        <v>113</v>
      </c>
      <c r="F2088">
        <v>1</v>
      </c>
      <c r="G2088">
        <v>1</v>
      </c>
      <c r="H2088">
        <v>1</v>
      </c>
      <c r="I2088" t="s">
        <v>1222</v>
      </c>
      <c r="J2088" t="s">
        <v>3</v>
      </c>
      <c r="K2088" t="s">
        <v>1223</v>
      </c>
      <c r="L2088">
        <v>1191</v>
      </c>
      <c r="N2088">
        <v>1013</v>
      </c>
      <c r="O2088" t="s">
        <v>1221</v>
      </c>
      <c r="P2088" t="s">
        <v>1221</v>
      </c>
      <c r="Q2088">
        <v>1</v>
      </c>
      <c r="W2088">
        <v>0</v>
      </c>
      <c r="X2088">
        <v>-1417349443</v>
      </c>
      <c r="Y2088">
        <f>(AT2088*ROUND(0.84,7))</f>
        <v>0.6804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1</v>
      </c>
      <c r="AJ2088">
        <v>1</v>
      </c>
      <c r="AK2088">
        <v>1</v>
      </c>
      <c r="AL2088">
        <v>1</v>
      </c>
      <c r="AM2088">
        <v>-2</v>
      </c>
      <c r="AN2088">
        <v>0</v>
      </c>
      <c r="AO2088">
        <v>0</v>
      </c>
      <c r="AP2088">
        <v>1</v>
      </c>
      <c r="AQ2088">
        <v>1</v>
      </c>
      <c r="AR2088">
        <v>0</v>
      </c>
      <c r="AS2088" t="s">
        <v>3</v>
      </c>
      <c r="AT2088">
        <v>0.81</v>
      </c>
      <c r="AU2088" t="s">
        <v>24</v>
      </c>
      <c r="AV2088">
        <v>2</v>
      </c>
      <c r="AW2088">
        <v>2</v>
      </c>
      <c r="AX2088">
        <v>353035344</v>
      </c>
      <c r="AY2088">
        <v>1</v>
      </c>
      <c r="AZ2088">
        <v>0</v>
      </c>
      <c r="BA2088">
        <v>2088</v>
      </c>
      <c r="BB2088">
        <v>1</v>
      </c>
      <c r="BC2088">
        <v>0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0</v>
      </c>
      <c r="BL2088">
        <v>0</v>
      </c>
      <c r="BM2088">
        <v>0</v>
      </c>
      <c r="BN2088">
        <v>0</v>
      </c>
      <c r="BO2088">
        <v>0</v>
      </c>
      <c r="BP2088">
        <v>0</v>
      </c>
      <c r="BQ2088">
        <v>0</v>
      </c>
      <c r="BR2088">
        <v>0</v>
      </c>
      <c r="BS2088">
        <v>0</v>
      </c>
      <c r="BT2088">
        <v>0</v>
      </c>
      <c r="BU2088">
        <v>0</v>
      </c>
      <c r="BV2088">
        <v>0</v>
      </c>
      <c r="BW2088">
        <v>0</v>
      </c>
      <c r="CV2088">
        <v>0</v>
      </c>
      <c r="CW2088">
        <v>0</v>
      </c>
      <c r="CX2088">
        <f>ROUND(Y2088*Source!I804,7)</f>
        <v>0.6804</v>
      </c>
      <c r="CY2088">
        <f>AD2088</f>
        <v>0</v>
      </c>
      <c r="CZ2088">
        <f>AH2088</f>
        <v>0</v>
      </c>
      <c r="DA2088">
        <f>AL2088</f>
        <v>1</v>
      </c>
      <c r="DB2088">
        <f>ROUND((ROUND(AT2088*CZ2088,2)*ROUND(0.84,7)),6)</f>
        <v>0</v>
      </c>
      <c r="DC2088">
        <f>ROUND((ROUND(AT2088*AG2088,2)*ROUND(0.84,7)),6)</f>
        <v>0</v>
      </c>
      <c r="DD2088" t="s">
        <v>3</v>
      </c>
      <c r="DE2088" t="s">
        <v>3</v>
      </c>
      <c r="DF2088">
        <f t="shared" si="1004"/>
        <v>0</v>
      </c>
      <c r="DG2088">
        <f t="shared" si="1002"/>
        <v>0</v>
      </c>
      <c r="DH2088">
        <f t="shared" si="975"/>
        <v>0</v>
      </c>
      <c r="DI2088">
        <f t="shared" si="976"/>
        <v>0</v>
      </c>
      <c r="DJ2088">
        <f>DI2088</f>
        <v>0</v>
      </c>
      <c r="DK2088">
        <v>0</v>
      </c>
      <c r="DL2088" t="s">
        <v>3</v>
      </c>
      <c r="DM2088">
        <v>0</v>
      </c>
      <c r="DN2088" t="s">
        <v>3</v>
      </c>
      <c r="DO2088">
        <v>0</v>
      </c>
    </row>
    <row r="2089" spans="1:119" x14ac:dyDescent="0.25">
      <c r="A2089">
        <f>ROW(Source!A804)</f>
        <v>804</v>
      </c>
      <c r="B2089">
        <v>353029544</v>
      </c>
      <c r="C2089">
        <v>353035331</v>
      </c>
      <c r="D2089">
        <v>342764916</v>
      </c>
      <c r="E2089">
        <v>1</v>
      </c>
      <c r="F2089">
        <v>1</v>
      </c>
      <c r="G2089">
        <v>1</v>
      </c>
      <c r="H2089">
        <v>2</v>
      </c>
      <c r="I2089" t="s">
        <v>1499</v>
      </c>
      <c r="J2089" t="s">
        <v>1500</v>
      </c>
      <c r="K2089" t="s">
        <v>1501</v>
      </c>
      <c r="L2089">
        <v>1368</v>
      </c>
      <c r="N2089">
        <v>1011</v>
      </c>
      <c r="O2089" t="s">
        <v>1227</v>
      </c>
      <c r="P2089" t="s">
        <v>1227</v>
      </c>
      <c r="Q2089">
        <v>1</v>
      </c>
      <c r="W2089">
        <v>0</v>
      </c>
      <c r="X2089">
        <v>-1844529784</v>
      </c>
      <c r="Y2089">
        <f>(AT2089*ROUND(0.84,7))</f>
        <v>0.58799999999999997</v>
      </c>
      <c r="AA2089">
        <v>0</v>
      </c>
      <c r="AB2089">
        <v>1059.02</v>
      </c>
      <c r="AC2089">
        <v>687.23</v>
      </c>
      <c r="AD2089">
        <v>0</v>
      </c>
      <c r="AE2089">
        <v>0</v>
      </c>
      <c r="AF2089">
        <v>756.44</v>
      </c>
      <c r="AG2089">
        <v>687.23</v>
      </c>
      <c r="AH2089">
        <v>0</v>
      </c>
      <c r="AI2089">
        <v>1</v>
      </c>
      <c r="AJ2089">
        <v>1.4</v>
      </c>
      <c r="AK2089">
        <v>1</v>
      </c>
      <c r="AL2089">
        <v>1</v>
      </c>
      <c r="AM2089">
        <v>2</v>
      </c>
      <c r="AN2089">
        <v>0</v>
      </c>
      <c r="AO2089">
        <v>0</v>
      </c>
      <c r="AP2089">
        <v>1</v>
      </c>
      <c r="AQ2089">
        <v>1</v>
      </c>
      <c r="AR2089">
        <v>0</v>
      </c>
      <c r="AS2089" t="s">
        <v>3</v>
      </c>
      <c r="AT2089">
        <v>0.7</v>
      </c>
      <c r="AU2089" t="s">
        <v>24</v>
      </c>
      <c r="AV2089">
        <v>1</v>
      </c>
      <c r="AW2089">
        <v>2</v>
      </c>
      <c r="AX2089">
        <v>353035345</v>
      </c>
      <c r="AY2089">
        <v>1</v>
      </c>
      <c r="AZ2089">
        <v>0</v>
      </c>
      <c r="BA2089">
        <v>2089</v>
      </c>
      <c r="BB2089">
        <v>1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529.50800000000004</v>
      </c>
      <c r="BL2089">
        <v>481.06099999999998</v>
      </c>
      <c r="BM2089">
        <v>0</v>
      </c>
      <c r="BN2089">
        <v>0</v>
      </c>
      <c r="BO2089">
        <v>0.7</v>
      </c>
      <c r="BP2089">
        <v>1</v>
      </c>
      <c r="BQ2089">
        <v>0</v>
      </c>
      <c r="BR2089">
        <v>444.78672</v>
      </c>
      <c r="BS2089">
        <v>404.09123999999997</v>
      </c>
      <c r="BT2089">
        <v>0</v>
      </c>
      <c r="BU2089">
        <v>0</v>
      </c>
      <c r="BV2089">
        <v>0.58799999999999997</v>
      </c>
      <c r="BW2089">
        <v>1</v>
      </c>
      <c r="CV2089">
        <v>0</v>
      </c>
      <c r="CW2089">
        <f>ROUND(Y2089*Source!I804*DO2089,7)</f>
        <v>0.58799999999999997</v>
      </c>
      <c r="CX2089">
        <f>ROUND(Y2089*Source!I804,7)</f>
        <v>0.58799999999999997</v>
      </c>
      <c r="CY2089">
        <f>AB2089</f>
        <v>1059.02</v>
      </c>
      <c r="CZ2089">
        <f>AF2089</f>
        <v>756.44</v>
      </c>
      <c r="DA2089">
        <f>AJ2089</f>
        <v>1.4</v>
      </c>
      <c r="DB2089">
        <f>ROUND((ROUND(AT2089*CZ2089,2)*ROUND(0.84,7)),6)</f>
        <v>444.78840000000002</v>
      </c>
      <c r="DC2089">
        <f>ROUND((ROUND(AT2089*AG2089,2)*ROUND(0.84,7)),6)</f>
        <v>404.09039999999999</v>
      </c>
      <c r="DD2089" t="s">
        <v>3</v>
      </c>
      <c r="DE2089" t="s">
        <v>3</v>
      </c>
      <c r="DF2089">
        <f t="shared" si="1004"/>
        <v>0</v>
      </c>
      <c r="DG2089">
        <f>ROUND(ROUND(AF2089*AJ2089,2)*CX2089,2)</f>
        <v>622.70000000000005</v>
      </c>
      <c r="DH2089">
        <f t="shared" si="975"/>
        <v>404.09</v>
      </c>
      <c r="DI2089">
        <f t="shared" si="976"/>
        <v>0</v>
      </c>
      <c r="DJ2089">
        <f>DG2089+DH2089</f>
        <v>1026.79</v>
      </c>
      <c r="DK2089">
        <v>0</v>
      </c>
      <c r="DL2089" t="s">
        <v>1316</v>
      </c>
      <c r="DM2089">
        <v>5</v>
      </c>
      <c r="DN2089" t="s">
        <v>1221</v>
      </c>
      <c r="DO2089">
        <v>1</v>
      </c>
    </row>
    <row r="2090" spans="1:119" x14ac:dyDescent="0.25">
      <c r="A2090">
        <f>ROW(Source!A804)</f>
        <v>804</v>
      </c>
      <c r="B2090">
        <v>353029544</v>
      </c>
      <c r="C2090">
        <v>353035331</v>
      </c>
      <c r="D2090">
        <v>342765643</v>
      </c>
      <c r="E2090">
        <v>1</v>
      </c>
      <c r="F2090">
        <v>1</v>
      </c>
      <c r="G2090">
        <v>1</v>
      </c>
      <c r="H2090">
        <v>2</v>
      </c>
      <c r="I2090" t="s">
        <v>1229</v>
      </c>
      <c r="J2090" t="s">
        <v>1230</v>
      </c>
      <c r="K2090" t="s">
        <v>1231</v>
      </c>
      <c r="L2090">
        <v>1368</v>
      </c>
      <c r="N2090">
        <v>1011</v>
      </c>
      <c r="O2090" t="s">
        <v>1227</v>
      </c>
      <c r="P2090" t="s">
        <v>1227</v>
      </c>
      <c r="Q2090">
        <v>1</v>
      </c>
      <c r="W2090">
        <v>0</v>
      </c>
      <c r="X2090">
        <v>1503848564</v>
      </c>
      <c r="Y2090">
        <f>(AT2090*ROUND(0.84,7))</f>
        <v>9.2399999999999996E-2</v>
      </c>
      <c r="AA2090">
        <v>0</v>
      </c>
      <c r="AB2090">
        <v>583.05999999999995</v>
      </c>
      <c r="AC2090">
        <v>597.98</v>
      </c>
      <c r="AD2090">
        <v>0</v>
      </c>
      <c r="AE2090">
        <v>0</v>
      </c>
      <c r="AF2090">
        <v>477.92</v>
      </c>
      <c r="AG2090">
        <v>597.98</v>
      </c>
      <c r="AH2090">
        <v>0</v>
      </c>
      <c r="AI2090">
        <v>1</v>
      </c>
      <c r="AJ2090">
        <v>1.22</v>
      </c>
      <c r="AK2090">
        <v>1</v>
      </c>
      <c r="AL2090">
        <v>1</v>
      </c>
      <c r="AM2090">
        <v>2</v>
      </c>
      <c r="AN2090">
        <v>0</v>
      </c>
      <c r="AO2090">
        <v>0</v>
      </c>
      <c r="AP2090">
        <v>1</v>
      </c>
      <c r="AQ2090">
        <v>1</v>
      </c>
      <c r="AR2090">
        <v>0</v>
      </c>
      <c r="AS2090" t="s">
        <v>3</v>
      </c>
      <c r="AT2090">
        <v>0.11</v>
      </c>
      <c r="AU2090" t="s">
        <v>24</v>
      </c>
      <c r="AV2090">
        <v>1</v>
      </c>
      <c r="AW2090">
        <v>2</v>
      </c>
      <c r="AX2090">
        <v>353035346</v>
      </c>
      <c r="AY2090">
        <v>1</v>
      </c>
      <c r="AZ2090">
        <v>0</v>
      </c>
      <c r="BA2090">
        <v>2090</v>
      </c>
      <c r="BB2090">
        <v>1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52.571200000000005</v>
      </c>
      <c r="BL2090">
        <v>65.777799999999999</v>
      </c>
      <c r="BM2090">
        <v>0</v>
      </c>
      <c r="BN2090">
        <v>0</v>
      </c>
      <c r="BO2090">
        <v>0.11</v>
      </c>
      <c r="BP2090">
        <v>1</v>
      </c>
      <c r="BQ2090">
        <v>0</v>
      </c>
      <c r="BR2090">
        <v>44.159807999999998</v>
      </c>
      <c r="BS2090">
        <v>55.253352</v>
      </c>
      <c r="BT2090">
        <v>0</v>
      </c>
      <c r="BU2090">
        <v>0</v>
      </c>
      <c r="BV2090">
        <v>9.2399999999999996E-2</v>
      </c>
      <c r="BW2090">
        <v>1</v>
      </c>
      <c r="CV2090">
        <v>0</v>
      </c>
      <c r="CW2090">
        <f>ROUND(Y2090*Source!I804*DO2090,7)</f>
        <v>9.2399999999999996E-2</v>
      </c>
      <c r="CX2090">
        <f>ROUND(Y2090*Source!I804,7)</f>
        <v>9.2399999999999996E-2</v>
      </c>
      <c r="CY2090">
        <f>AB2090</f>
        <v>583.05999999999995</v>
      </c>
      <c r="CZ2090">
        <f>AF2090</f>
        <v>477.92</v>
      </c>
      <c r="DA2090">
        <f>AJ2090</f>
        <v>1.22</v>
      </c>
      <c r="DB2090">
        <f>ROUND((ROUND(AT2090*CZ2090,2)*ROUND(0.84,7)),6)</f>
        <v>44.158799999999999</v>
      </c>
      <c r="DC2090">
        <f>ROUND((ROUND(AT2090*AG2090,2)*ROUND(0.84,7)),6)</f>
        <v>55.255200000000002</v>
      </c>
      <c r="DD2090" t="s">
        <v>3</v>
      </c>
      <c r="DE2090" t="s">
        <v>3</v>
      </c>
      <c r="DF2090">
        <f t="shared" si="1004"/>
        <v>0</v>
      </c>
      <c r="DG2090">
        <f>ROUND(ROUND(AF2090*AJ2090,2)*CX2090,2)</f>
        <v>53.87</v>
      </c>
      <c r="DH2090">
        <f t="shared" si="975"/>
        <v>55.25</v>
      </c>
      <c r="DI2090">
        <f t="shared" si="976"/>
        <v>0</v>
      </c>
      <c r="DJ2090">
        <f>DG2090+DH2090</f>
        <v>109.12</v>
      </c>
      <c r="DK2090">
        <v>0</v>
      </c>
      <c r="DL2090" t="s">
        <v>1228</v>
      </c>
      <c r="DM2090">
        <v>4</v>
      </c>
      <c r="DN2090" t="s">
        <v>1221</v>
      </c>
      <c r="DO2090">
        <v>1</v>
      </c>
    </row>
    <row r="2091" spans="1:119" x14ac:dyDescent="0.25">
      <c r="A2091">
        <f>ROW(Source!A804)</f>
        <v>804</v>
      </c>
      <c r="B2091">
        <v>353029544</v>
      </c>
      <c r="C2091">
        <v>353035331</v>
      </c>
      <c r="D2091">
        <v>342713941</v>
      </c>
      <c r="E2091">
        <v>1</v>
      </c>
      <c r="F2091">
        <v>1</v>
      </c>
      <c r="G2091">
        <v>1</v>
      </c>
      <c r="H2091">
        <v>3</v>
      </c>
      <c r="I2091" t="s">
        <v>1241</v>
      </c>
      <c r="J2091" t="s">
        <v>1242</v>
      </c>
      <c r="K2091" t="s">
        <v>1243</v>
      </c>
      <c r="L2091">
        <v>1346</v>
      </c>
      <c r="N2091">
        <v>1009</v>
      </c>
      <c r="O2091" t="s">
        <v>1244</v>
      </c>
      <c r="P2091" t="s">
        <v>1244</v>
      </c>
      <c r="Q2091">
        <v>1</v>
      </c>
      <c r="W2091">
        <v>0</v>
      </c>
      <c r="X2091">
        <v>-952136505</v>
      </c>
      <c r="Y2091">
        <f t="shared" ref="Y2091:Y2097" si="1005">(AT2091*ROUND(0,7))</f>
        <v>0</v>
      </c>
      <c r="AA2091">
        <v>179.5</v>
      </c>
      <c r="AB2091">
        <v>0</v>
      </c>
      <c r="AC2091">
        <v>0</v>
      </c>
      <c r="AD2091">
        <v>0</v>
      </c>
      <c r="AE2091">
        <v>160.27000000000001</v>
      </c>
      <c r="AF2091">
        <v>0</v>
      </c>
      <c r="AG2091">
        <v>0</v>
      </c>
      <c r="AH2091">
        <v>0</v>
      </c>
      <c r="AI2091">
        <v>1.1200000000000001</v>
      </c>
      <c r="AJ2091">
        <v>1</v>
      </c>
      <c r="AK2091">
        <v>1</v>
      </c>
      <c r="AL2091">
        <v>1</v>
      </c>
      <c r="AM2091">
        <v>2</v>
      </c>
      <c r="AN2091">
        <v>0</v>
      </c>
      <c r="AO2091">
        <v>0</v>
      </c>
      <c r="AP2091">
        <v>1</v>
      </c>
      <c r="AQ2091">
        <v>1</v>
      </c>
      <c r="AR2091">
        <v>0</v>
      </c>
      <c r="AS2091" t="s">
        <v>3</v>
      </c>
      <c r="AT2091">
        <v>0.06</v>
      </c>
      <c r="AU2091" t="s">
        <v>23</v>
      </c>
      <c r="AV2091">
        <v>0</v>
      </c>
      <c r="AW2091">
        <v>2</v>
      </c>
      <c r="AX2091">
        <v>353035347</v>
      </c>
      <c r="AY2091">
        <v>1</v>
      </c>
      <c r="AZ2091">
        <v>0</v>
      </c>
      <c r="BA2091">
        <v>2091</v>
      </c>
      <c r="BB2091">
        <v>1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9.616200000000001</v>
      </c>
      <c r="BK2091">
        <v>0</v>
      </c>
      <c r="BL2091">
        <v>0</v>
      </c>
      <c r="BM2091">
        <v>0</v>
      </c>
      <c r="BN2091">
        <v>0</v>
      </c>
      <c r="BO2091">
        <v>0</v>
      </c>
      <c r="BP2091">
        <v>1</v>
      </c>
      <c r="BQ2091">
        <v>0</v>
      </c>
      <c r="BR2091">
        <v>0</v>
      </c>
      <c r="BS2091">
        <v>0</v>
      </c>
      <c r="BT2091">
        <v>0</v>
      </c>
      <c r="BU2091">
        <v>0</v>
      </c>
      <c r="BV2091">
        <v>0</v>
      </c>
      <c r="BW2091">
        <v>0</v>
      </c>
      <c r="CV2091">
        <v>0</v>
      </c>
      <c r="CW2091">
        <v>0</v>
      </c>
      <c r="CX2091">
        <f>ROUND(Y2091*Source!I804,7)</f>
        <v>0</v>
      </c>
      <c r="CY2091">
        <f t="shared" ref="CY2091:CY2097" si="1006">AA2091</f>
        <v>179.5</v>
      </c>
      <c r="CZ2091">
        <f t="shared" ref="CZ2091:CZ2097" si="1007">AE2091</f>
        <v>160.27000000000001</v>
      </c>
      <c r="DA2091">
        <f t="shared" ref="DA2091:DA2097" si="1008">AI2091</f>
        <v>1.1200000000000001</v>
      </c>
      <c r="DB2091">
        <f t="shared" ref="DB2091:DB2097" si="1009">ROUND((ROUND(AT2091*CZ2091,2)*ROUND(0,7)),6)</f>
        <v>0</v>
      </c>
      <c r="DC2091">
        <f t="shared" ref="DC2091:DC2097" si="1010">ROUND((ROUND(AT2091*AG2091,2)*ROUND(0,7)),6)</f>
        <v>0</v>
      </c>
      <c r="DD2091" t="s">
        <v>3</v>
      </c>
      <c r="DE2091" t="s">
        <v>3</v>
      </c>
      <c r="DF2091">
        <f>ROUND(ROUND(AE2091*AI2091,2)*CX2091,2)</f>
        <v>0</v>
      </c>
      <c r="DG2091">
        <f t="shared" ref="DG2091:DG2099" si="1011">ROUND(ROUND(AF2091,2)*CX2091,2)</f>
        <v>0</v>
      </c>
      <c r="DH2091">
        <f t="shared" si="975"/>
        <v>0</v>
      </c>
      <c r="DI2091">
        <f t="shared" si="976"/>
        <v>0</v>
      </c>
      <c r="DJ2091">
        <f t="shared" ref="DJ2091:DJ2097" si="1012">DF2091</f>
        <v>0</v>
      </c>
      <c r="DK2091">
        <v>0</v>
      </c>
      <c r="DL2091" t="s">
        <v>3</v>
      </c>
      <c r="DM2091">
        <v>0</v>
      </c>
      <c r="DN2091" t="s">
        <v>3</v>
      </c>
      <c r="DO2091">
        <v>0</v>
      </c>
    </row>
    <row r="2092" spans="1:119" x14ac:dyDescent="0.25">
      <c r="A2092">
        <f>ROW(Source!A804)</f>
        <v>804</v>
      </c>
      <c r="B2092">
        <v>353029544</v>
      </c>
      <c r="C2092">
        <v>353035331</v>
      </c>
      <c r="D2092">
        <v>342713964</v>
      </c>
      <c r="E2092">
        <v>1</v>
      </c>
      <c r="F2092">
        <v>1</v>
      </c>
      <c r="G2092">
        <v>1</v>
      </c>
      <c r="H2092">
        <v>3</v>
      </c>
      <c r="I2092" t="s">
        <v>1245</v>
      </c>
      <c r="J2092" t="s">
        <v>1246</v>
      </c>
      <c r="K2092" t="s">
        <v>1247</v>
      </c>
      <c r="L2092">
        <v>1346</v>
      </c>
      <c r="N2092">
        <v>1009</v>
      </c>
      <c r="O2092" t="s">
        <v>1244</v>
      </c>
      <c r="P2092" t="s">
        <v>1244</v>
      </c>
      <c r="Q2092">
        <v>1</v>
      </c>
      <c r="W2092">
        <v>0</v>
      </c>
      <c r="X2092">
        <v>-1723333549</v>
      </c>
      <c r="Y2092">
        <f t="shared" si="1005"/>
        <v>0</v>
      </c>
      <c r="AA2092">
        <v>421.77</v>
      </c>
      <c r="AB2092">
        <v>0</v>
      </c>
      <c r="AC2092">
        <v>0</v>
      </c>
      <c r="AD2092">
        <v>0</v>
      </c>
      <c r="AE2092">
        <v>238.29</v>
      </c>
      <c r="AF2092">
        <v>0</v>
      </c>
      <c r="AG2092">
        <v>0</v>
      </c>
      <c r="AH2092">
        <v>0</v>
      </c>
      <c r="AI2092">
        <v>1.77</v>
      </c>
      <c r="AJ2092">
        <v>1</v>
      </c>
      <c r="AK2092">
        <v>1</v>
      </c>
      <c r="AL2092">
        <v>1</v>
      </c>
      <c r="AM2092">
        <v>2</v>
      </c>
      <c r="AN2092">
        <v>0</v>
      </c>
      <c r="AO2092">
        <v>0</v>
      </c>
      <c r="AP2092">
        <v>1</v>
      </c>
      <c r="AQ2092">
        <v>1</v>
      </c>
      <c r="AR2092">
        <v>0</v>
      </c>
      <c r="AS2092" t="s">
        <v>3</v>
      </c>
      <c r="AT2092">
        <v>0.01</v>
      </c>
      <c r="AU2092" t="s">
        <v>23</v>
      </c>
      <c r="AV2092">
        <v>0</v>
      </c>
      <c r="AW2092">
        <v>2</v>
      </c>
      <c r="AX2092">
        <v>353035348</v>
      </c>
      <c r="AY2092">
        <v>1</v>
      </c>
      <c r="AZ2092">
        <v>0</v>
      </c>
      <c r="BA2092">
        <v>2092</v>
      </c>
      <c r="BB2092">
        <v>1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>
        <v>0</v>
      </c>
      <c r="BJ2092">
        <v>2.3828999999999998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>
        <v>1</v>
      </c>
      <c r="BQ2092">
        <v>0</v>
      </c>
      <c r="BR2092">
        <v>0</v>
      </c>
      <c r="BS2092">
        <v>0</v>
      </c>
      <c r="BT2092">
        <v>0</v>
      </c>
      <c r="BU2092">
        <v>0</v>
      </c>
      <c r="BV2092">
        <v>0</v>
      </c>
      <c r="BW2092">
        <v>0</v>
      </c>
      <c r="CV2092">
        <v>0</v>
      </c>
      <c r="CW2092">
        <v>0</v>
      </c>
      <c r="CX2092">
        <f>ROUND(Y2092*Source!I804,7)</f>
        <v>0</v>
      </c>
      <c r="CY2092">
        <f t="shared" si="1006"/>
        <v>421.77</v>
      </c>
      <c r="CZ2092">
        <f t="shared" si="1007"/>
        <v>238.29</v>
      </c>
      <c r="DA2092">
        <f t="shared" si="1008"/>
        <v>1.77</v>
      </c>
      <c r="DB2092">
        <f t="shared" si="1009"/>
        <v>0</v>
      </c>
      <c r="DC2092">
        <f t="shared" si="1010"/>
        <v>0</v>
      </c>
      <c r="DD2092" t="s">
        <v>3</v>
      </c>
      <c r="DE2092" t="s">
        <v>3</v>
      </c>
      <c r="DF2092">
        <f>ROUND(ROUND(AE2092*AI2092,2)*CX2092,2)</f>
        <v>0</v>
      </c>
      <c r="DG2092">
        <f t="shared" si="1011"/>
        <v>0</v>
      </c>
      <c r="DH2092">
        <f t="shared" si="975"/>
        <v>0</v>
      </c>
      <c r="DI2092">
        <f t="shared" si="976"/>
        <v>0</v>
      </c>
      <c r="DJ2092">
        <f t="shared" si="1012"/>
        <v>0</v>
      </c>
      <c r="DK2092">
        <v>0</v>
      </c>
      <c r="DL2092" t="s">
        <v>3</v>
      </c>
      <c r="DM2092">
        <v>0</v>
      </c>
      <c r="DN2092" t="s">
        <v>3</v>
      </c>
      <c r="DO2092">
        <v>0</v>
      </c>
    </row>
    <row r="2093" spans="1:119" x14ac:dyDescent="0.25">
      <c r="A2093">
        <f>ROW(Source!A804)</f>
        <v>804</v>
      </c>
      <c r="B2093">
        <v>353029544</v>
      </c>
      <c r="C2093">
        <v>353035331</v>
      </c>
      <c r="D2093">
        <v>342717233</v>
      </c>
      <c r="E2093">
        <v>1</v>
      </c>
      <c r="F2093">
        <v>1</v>
      </c>
      <c r="G2093">
        <v>1</v>
      </c>
      <c r="H2093">
        <v>3</v>
      </c>
      <c r="I2093" t="s">
        <v>1326</v>
      </c>
      <c r="J2093" t="s">
        <v>1327</v>
      </c>
      <c r="K2093" t="s">
        <v>1328</v>
      </c>
      <c r="L2093">
        <v>1346</v>
      </c>
      <c r="N2093">
        <v>1009</v>
      </c>
      <c r="O2093" t="s">
        <v>1244</v>
      </c>
      <c r="P2093" t="s">
        <v>1244</v>
      </c>
      <c r="Q2093">
        <v>1</v>
      </c>
      <c r="W2093">
        <v>0</v>
      </c>
      <c r="X2093">
        <v>-1062136333</v>
      </c>
      <c r="Y2093">
        <f t="shared" si="1005"/>
        <v>0</v>
      </c>
      <c r="AA2093">
        <v>201.17</v>
      </c>
      <c r="AB2093">
        <v>0</v>
      </c>
      <c r="AC2093">
        <v>0</v>
      </c>
      <c r="AD2093">
        <v>0</v>
      </c>
      <c r="AE2093">
        <v>174.93</v>
      </c>
      <c r="AF2093">
        <v>0</v>
      </c>
      <c r="AG2093">
        <v>0</v>
      </c>
      <c r="AH2093">
        <v>0</v>
      </c>
      <c r="AI2093">
        <v>1.1499999999999999</v>
      </c>
      <c r="AJ2093">
        <v>1</v>
      </c>
      <c r="AK2093">
        <v>1</v>
      </c>
      <c r="AL2093">
        <v>1</v>
      </c>
      <c r="AM2093">
        <v>2</v>
      </c>
      <c r="AN2093">
        <v>1</v>
      </c>
      <c r="AO2093">
        <v>0</v>
      </c>
      <c r="AP2093">
        <v>1</v>
      </c>
      <c r="AQ2093">
        <v>1</v>
      </c>
      <c r="AR2093">
        <v>0</v>
      </c>
      <c r="AS2093" t="s">
        <v>3</v>
      </c>
      <c r="AT2093">
        <v>0</v>
      </c>
      <c r="AU2093" t="s">
        <v>23</v>
      </c>
      <c r="AV2093">
        <v>0</v>
      </c>
      <c r="AW2093">
        <v>2</v>
      </c>
      <c r="AX2093">
        <v>353035349</v>
      </c>
      <c r="AY2093">
        <v>1</v>
      </c>
      <c r="AZ2093">
        <v>0</v>
      </c>
      <c r="BA2093">
        <v>2093</v>
      </c>
      <c r="BB2093">
        <v>1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0</v>
      </c>
      <c r="BK2093">
        <v>0</v>
      </c>
      <c r="BL2093">
        <v>0</v>
      </c>
      <c r="BM2093">
        <v>0</v>
      </c>
      <c r="BN2093">
        <v>0</v>
      </c>
      <c r="BO2093">
        <v>0</v>
      </c>
      <c r="BP2093">
        <v>0</v>
      </c>
      <c r="BQ2093">
        <v>0</v>
      </c>
      <c r="BR2093">
        <v>0</v>
      </c>
      <c r="BS2093">
        <v>0</v>
      </c>
      <c r="BT2093">
        <v>0</v>
      </c>
      <c r="BU2093">
        <v>0</v>
      </c>
      <c r="BV2093">
        <v>0</v>
      </c>
      <c r="BW2093">
        <v>0</v>
      </c>
      <c r="CV2093">
        <v>0</v>
      </c>
      <c r="CW2093">
        <v>0</v>
      </c>
      <c r="CX2093">
        <f>ROUND(Y2093*Source!I804,7)</f>
        <v>0</v>
      </c>
      <c r="CY2093">
        <f t="shared" si="1006"/>
        <v>201.17</v>
      </c>
      <c r="CZ2093">
        <f t="shared" si="1007"/>
        <v>174.93</v>
      </c>
      <c r="DA2093">
        <f t="shared" si="1008"/>
        <v>1.1499999999999999</v>
      </c>
      <c r="DB2093">
        <f t="shared" si="1009"/>
        <v>0</v>
      </c>
      <c r="DC2093">
        <f t="shared" si="1010"/>
        <v>0</v>
      </c>
      <c r="DD2093" t="s">
        <v>3</v>
      </c>
      <c r="DE2093" t="s">
        <v>3</v>
      </c>
      <c r="DF2093">
        <f>ROUND(ROUND(AE2093*AI2093,2)*CX2093,2)</f>
        <v>0</v>
      </c>
      <c r="DG2093">
        <f t="shared" si="1011"/>
        <v>0</v>
      </c>
      <c r="DH2093">
        <f t="shared" si="975"/>
        <v>0</v>
      </c>
      <c r="DI2093">
        <f t="shared" si="976"/>
        <v>0</v>
      </c>
      <c r="DJ2093">
        <f t="shared" si="1012"/>
        <v>0</v>
      </c>
      <c r="DK2093">
        <v>0</v>
      </c>
      <c r="DL2093" t="s">
        <v>3</v>
      </c>
      <c r="DM2093">
        <v>0</v>
      </c>
      <c r="DN2093" t="s">
        <v>3</v>
      </c>
      <c r="DO2093">
        <v>0</v>
      </c>
    </row>
    <row r="2094" spans="1:119" x14ac:dyDescent="0.25">
      <c r="A2094">
        <f>ROW(Source!A804)</f>
        <v>804</v>
      </c>
      <c r="B2094">
        <v>353029544</v>
      </c>
      <c r="C2094">
        <v>353035331</v>
      </c>
      <c r="D2094">
        <v>342642533</v>
      </c>
      <c r="E2094">
        <v>113</v>
      </c>
      <c r="F2094">
        <v>1</v>
      </c>
      <c r="G2094">
        <v>1</v>
      </c>
      <c r="H2094">
        <v>3</v>
      </c>
      <c r="I2094" t="s">
        <v>1331</v>
      </c>
      <c r="J2094" t="s">
        <v>3</v>
      </c>
      <c r="K2094" t="s">
        <v>1332</v>
      </c>
      <c r="L2094">
        <v>1346</v>
      </c>
      <c r="N2094">
        <v>1009</v>
      </c>
      <c r="O2094" t="s">
        <v>1244</v>
      </c>
      <c r="P2094" t="s">
        <v>1244</v>
      </c>
      <c r="Q2094">
        <v>1</v>
      </c>
      <c r="W2094">
        <v>0</v>
      </c>
      <c r="X2094">
        <v>-1111733769</v>
      </c>
      <c r="Y2094">
        <f t="shared" si="1005"/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1</v>
      </c>
      <c r="AJ2094">
        <v>1</v>
      </c>
      <c r="AK2094">
        <v>1</v>
      </c>
      <c r="AL2094">
        <v>1</v>
      </c>
      <c r="AM2094">
        <v>-2</v>
      </c>
      <c r="AN2094">
        <v>1</v>
      </c>
      <c r="AO2094">
        <v>0</v>
      </c>
      <c r="AP2094">
        <v>1</v>
      </c>
      <c r="AQ2094">
        <v>1</v>
      </c>
      <c r="AR2094">
        <v>0</v>
      </c>
      <c r="AS2094" t="s">
        <v>3</v>
      </c>
      <c r="AT2094">
        <v>0</v>
      </c>
      <c r="AU2094" t="s">
        <v>23</v>
      </c>
      <c r="AV2094">
        <v>0</v>
      </c>
      <c r="AW2094">
        <v>2</v>
      </c>
      <c r="AX2094">
        <v>353035350</v>
      </c>
      <c r="AY2094">
        <v>1</v>
      </c>
      <c r="AZ2094">
        <v>0</v>
      </c>
      <c r="BA2094">
        <v>2094</v>
      </c>
      <c r="BB2094">
        <v>1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0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>
        <v>0</v>
      </c>
      <c r="BQ2094">
        <v>0</v>
      </c>
      <c r="BR2094">
        <v>0</v>
      </c>
      <c r="BS2094">
        <v>0</v>
      </c>
      <c r="BT2094">
        <v>0</v>
      </c>
      <c r="BU2094">
        <v>0</v>
      </c>
      <c r="BV2094">
        <v>0</v>
      </c>
      <c r="BW2094">
        <v>0</v>
      </c>
      <c r="CV2094">
        <v>0</v>
      </c>
      <c r="CW2094">
        <v>0</v>
      </c>
      <c r="CX2094">
        <f>ROUND(Y2094*Source!I804,7)</f>
        <v>0</v>
      </c>
      <c r="CY2094">
        <f t="shared" si="1006"/>
        <v>0</v>
      </c>
      <c r="CZ2094">
        <f t="shared" si="1007"/>
        <v>0</v>
      </c>
      <c r="DA2094">
        <f t="shared" si="1008"/>
        <v>1</v>
      </c>
      <c r="DB2094">
        <f t="shared" si="1009"/>
        <v>0</v>
      </c>
      <c r="DC2094">
        <f t="shared" si="1010"/>
        <v>0</v>
      </c>
      <c r="DD2094" t="s">
        <v>3</v>
      </c>
      <c r="DE2094" t="s">
        <v>3</v>
      </c>
      <c r="DF2094">
        <f t="shared" ref="DF2094:DF2101" si="1013">ROUND(ROUND(AE2094,2)*CX2094,2)</f>
        <v>0</v>
      </c>
      <c r="DG2094">
        <f t="shared" si="1011"/>
        <v>0</v>
      </c>
      <c r="DH2094">
        <f t="shared" si="975"/>
        <v>0</v>
      </c>
      <c r="DI2094">
        <f t="shared" si="976"/>
        <v>0</v>
      </c>
      <c r="DJ2094">
        <f t="shared" si="1012"/>
        <v>0</v>
      </c>
      <c r="DK2094">
        <v>0</v>
      </c>
      <c r="DL2094" t="s">
        <v>3</v>
      </c>
      <c r="DM2094">
        <v>0</v>
      </c>
      <c r="DN2094" t="s">
        <v>3</v>
      </c>
      <c r="DO2094">
        <v>0</v>
      </c>
    </row>
    <row r="2095" spans="1:119" x14ac:dyDescent="0.25">
      <c r="A2095">
        <f>ROW(Source!A804)</f>
        <v>804</v>
      </c>
      <c r="B2095">
        <v>353029544</v>
      </c>
      <c r="C2095">
        <v>353035331</v>
      </c>
      <c r="D2095">
        <v>342644949</v>
      </c>
      <c r="E2095">
        <v>113</v>
      </c>
      <c r="F2095">
        <v>1</v>
      </c>
      <c r="G2095">
        <v>1</v>
      </c>
      <c r="H2095">
        <v>3</v>
      </c>
      <c r="I2095" t="s">
        <v>1494</v>
      </c>
      <c r="J2095" t="s">
        <v>3</v>
      </c>
      <c r="K2095" t="s">
        <v>1342</v>
      </c>
      <c r="L2095">
        <v>1346</v>
      </c>
      <c r="N2095">
        <v>1009</v>
      </c>
      <c r="O2095" t="s">
        <v>1244</v>
      </c>
      <c r="P2095" t="s">
        <v>1244</v>
      </c>
      <c r="Q2095">
        <v>1</v>
      </c>
      <c r="W2095">
        <v>0</v>
      </c>
      <c r="X2095">
        <v>867159552</v>
      </c>
      <c r="Y2095">
        <f t="shared" si="1005"/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1</v>
      </c>
      <c r="AJ2095">
        <v>1</v>
      </c>
      <c r="AK2095">
        <v>1</v>
      </c>
      <c r="AL2095">
        <v>1</v>
      </c>
      <c r="AM2095">
        <v>-2</v>
      </c>
      <c r="AN2095">
        <v>1</v>
      </c>
      <c r="AO2095">
        <v>0</v>
      </c>
      <c r="AP2095">
        <v>1</v>
      </c>
      <c r="AQ2095">
        <v>1</v>
      </c>
      <c r="AR2095">
        <v>0</v>
      </c>
      <c r="AS2095" t="s">
        <v>3</v>
      </c>
      <c r="AT2095">
        <v>0</v>
      </c>
      <c r="AU2095" t="s">
        <v>23</v>
      </c>
      <c r="AV2095">
        <v>0</v>
      </c>
      <c r="AW2095">
        <v>2</v>
      </c>
      <c r="AX2095">
        <v>353035351</v>
      </c>
      <c r="AY2095">
        <v>1</v>
      </c>
      <c r="AZ2095">
        <v>0</v>
      </c>
      <c r="BA2095">
        <v>2095</v>
      </c>
      <c r="BB2095">
        <v>1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0</v>
      </c>
      <c r="BK2095">
        <v>0</v>
      </c>
      <c r="BL2095">
        <v>0</v>
      </c>
      <c r="BM2095">
        <v>0</v>
      </c>
      <c r="BN2095">
        <v>0</v>
      </c>
      <c r="BO2095">
        <v>0</v>
      </c>
      <c r="BP2095">
        <v>0</v>
      </c>
      <c r="BQ2095">
        <v>0</v>
      </c>
      <c r="BR2095">
        <v>0</v>
      </c>
      <c r="BS2095">
        <v>0</v>
      </c>
      <c r="BT2095">
        <v>0</v>
      </c>
      <c r="BU2095">
        <v>0</v>
      </c>
      <c r="BV2095">
        <v>0</v>
      </c>
      <c r="BW2095">
        <v>0</v>
      </c>
      <c r="CV2095">
        <v>0</v>
      </c>
      <c r="CW2095">
        <v>0</v>
      </c>
      <c r="CX2095">
        <f>ROUND(Y2095*Source!I804,7)</f>
        <v>0</v>
      </c>
      <c r="CY2095">
        <f t="shared" si="1006"/>
        <v>0</v>
      </c>
      <c r="CZ2095">
        <f t="shared" si="1007"/>
        <v>0</v>
      </c>
      <c r="DA2095">
        <f t="shared" si="1008"/>
        <v>1</v>
      </c>
      <c r="DB2095">
        <f t="shared" si="1009"/>
        <v>0</v>
      </c>
      <c r="DC2095">
        <f t="shared" si="1010"/>
        <v>0</v>
      </c>
      <c r="DD2095" t="s">
        <v>3</v>
      </c>
      <c r="DE2095" t="s">
        <v>3</v>
      </c>
      <c r="DF2095">
        <f t="shared" si="1013"/>
        <v>0</v>
      </c>
      <c r="DG2095">
        <f t="shared" si="1011"/>
        <v>0</v>
      </c>
      <c r="DH2095">
        <f t="shared" si="975"/>
        <v>0</v>
      </c>
      <c r="DI2095">
        <f t="shared" si="976"/>
        <v>0</v>
      </c>
      <c r="DJ2095">
        <f t="shared" si="1012"/>
        <v>0</v>
      </c>
      <c r="DK2095">
        <v>0</v>
      </c>
      <c r="DL2095" t="s">
        <v>3</v>
      </c>
      <c r="DM2095">
        <v>0</v>
      </c>
      <c r="DN2095" t="s">
        <v>3</v>
      </c>
      <c r="DO2095">
        <v>0</v>
      </c>
    </row>
    <row r="2096" spans="1:119" x14ac:dyDescent="0.25">
      <c r="A2096">
        <f>ROW(Source!A804)</f>
        <v>804</v>
      </c>
      <c r="B2096">
        <v>353029544</v>
      </c>
      <c r="C2096">
        <v>353035331</v>
      </c>
      <c r="D2096">
        <v>342644999</v>
      </c>
      <c r="E2096">
        <v>113</v>
      </c>
      <c r="F2096">
        <v>1</v>
      </c>
      <c r="G2096">
        <v>1</v>
      </c>
      <c r="H2096">
        <v>3</v>
      </c>
      <c r="I2096" t="s">
        <v>1502</v>
      </c>
      <c r="J2096" t="s">
        <v>3</v>
      </c>
      <c r="K2096" t="s">
        <v>1503</v>
      </c>
      <c r="L2096">
        <v>1371</v>
      </c>
      <c r="N2096">
        <v>1013</v>
      </c>
      <c r="O2096" t="s">
        <v>21</v>
      </c>
      <c r="P2096" t="s">
        <v>21</v>
      </c>
      <c r="Q2096">
        <v>1</v>
      </c>
      <c r="W2096">
        <v>0</v>
      </c>
      <c r="X2096">
        <v>835180148</v>
      </c>
      <c r="Y2096">
        <f t="shared" si="1005"/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1</v>
      </c>
      <c r="AJ2096">
        <v>1</v>
      </c>
      <c r="AK2096">
        <v>1</v>
      </c>
      <c r="AL2096">
        <v>1</v>
      </c>
      <c r="AM2096">
        <v>-2</v>
      </c>
      <c r="AN2096">
        <v>1</v>
      </c>
      <c r="AO2096">
        <v>0</v>
      </c>
      <c r="AP2096">
        <v>1</v>
      </c>
      <c r="AQ2096">
        <v>1</v>
      </c>
      <c r="AR2096">
        <v>0</v>
      </c>
      <c r="AS2096" t="s">
        <v>3</v>
      </c>
      <c r="AT2096">
        <v>0</v>
      </c>
      <c r="AU2096" t="s">
        <v>23</v>
      </c>
      <c r="AV2096">
        <v>0</v>
      </c>
      <c r="AW2096">
        <v>2</v>
      </c>
      <c r="AX2096">
        <v>353035352</v>
      </c>
      <c r="AY2096">
        <v>1</v>
      </c>
      <c r="AZ2096">
        <v>0</v>
      </c>
      <c r="BA2096">
        <v>2096</v>
      </c>
      <c r="BB2096">
        <v>1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>
        <v>0</v>
      </c>
      <c r="BJ2096">
        <v>0</v>
      </c>
      <c r="BK2096">
        <v>0</v>
      </c>
      <c r="BL2096">
        <v>0</v>
      </c>
      <c r="BM2096">
        <v>0</v>
      </c>
      <c r="BN2096">
        <v>0</v>
      </c>
      <c r="BO2096">
        <v>0</v>
      </c>
      <c r="BP2096">
        <v>0</v>
      </c>
      <c r="BQ2096">
        <v>0</v>
      </c>
      <c r="BR2096">
        <v>0</v>
      </c>
      <c r="BS2096">
        <v>0</v>
      </c>
      <c r="BT2096">
        <v>0</v>
      </c>
      <c r="BU2096">
        <v>0</v>
      </c>
      <c r="BV2096">
        <v>0</v>
      </c>
      <c r="BW2096">
        <v>0</v>
      </c>
      <c r="CV2096">
        <v>0</v>
      </c>
      <c r="CW2096">
        <v>0</v>
      </c>
      <c r="CX2096">
        <f>ROUND(Y2096*Source!I804,7)</f>
        <v>0</v>
      </c>
      <c r="CY2096">
        <f t="shared" si="1006"/>
        <v>0</v>
      </c>
      <c r="CZ2096">
        <f t="shared" si="1007"/>
        <v>0</v>
      </c>
      <c r="DA2096">
        <f t="shared" si="1008"/>
        <v>1</v>
      </c>
      <c r="DB2096">
        <f t="shared" si="1009"/>
        <v>0</v>
      </c>
      <c r="DC2096">
        <f t="shared" si="1010"/>
        <v>0</v>
      </c>
      <c r="DD2096" t="s">
        <v>3</v>
      </c>
      <c r="DE2096" t="s">
        <v>3</v>
      </c>
      <c r="DF2096">
        <f t="shared" si="1013"/>
        <v>0</v>
      </c>
      <c r="DG2096">
        <f t="shared" si="1011"/>
        <v>0</v>
      </c>
      <c r="DH2096">
        <f t="shared" si="975"/>
        <v>0</v>
      </c>
      <c r="DI2096">
        <f t="shared" si="976"/>
        <v>0</v>
      </c>
      <c r="DJ2096">
        <f t="shared" si="1012"/>
        <v>0</v>
      </c>
      <c r="DK2096">
        <v>0</v>
      </c>
      <c r="DL2096" t="s">
        <v>3</v>
      </c>
      <c r="DM2096">
        <v>0</v>
      </c>
      <c r="DN2096" t="s">
        <v>3</v>
      </c>
      <c r="DO2096">
        <v>0</v>
      </c>
    </row>
    <row r="2097" spans="1:119" x14ac:dyDescent="0.25">
      <c r="A2097">
        <f>ROW(Source!A804)</f>
        <v>804</v>
      </c>
      <c r="B2097">
        <v>353029544</v>
      </c>
      <c r="C2097">
        <v>353035331</v>
      </c>
      <c r="D2097">
        <v>342645085</v>
      </c>
      <c r="E2097">
        <v>113</v>
      </c>
      <c r="F2097">
        <v>1</v>
      </c>
      <c r="G2097">
        <v>1</v>
      </c>
      <c r="H2097">
        <v>3</v>
      </c>
      <c r="I2097" t="s">
        <v>1497</v>
      </c>
      <c r="J2097" t="s">
        <v>3</v>
      </c>
      <c r="K2097" t="s">
        <v>1498</v>
      </c>
      <c r="L2097">
        <v>1348</v>
      </c>
      <c r="N2097">
        <v>1009</v>
      </c>
      <c r="O2097" t="s">
        <v>811</v>
      </c>
      <c r="P2097" t="s">
        <v>811</v>
      </c>
      <c r="Q2097">
        <v>1000</v>
      </c>
      <c r="W2097">
        <v>0</v>
      </c>
      <c r="X2097">
        <v>-1579888785</v>
      </c>
      <c r="Y2097">
        <f t="shared" si="1005"/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1</v>
      </c>
      <c r="AJ2097">
        <v>1</v>
      </c>
      <c r="AK2097">
        <v>1</v>
      </c>
      <c r="AL2097">
        <v>1</v>
      </c>
      <c r="AM2097">
        <v>-2</v>
      </c>
      <c r="AN2097">
        <v>1</v>
      </c>
      <c r="AO2097">
        <v>0</v>
      </c>
      <c r="AP2097">
        <v>1</v>
      </c>
      <c r="AQ2097">
        <v>1</v>
      </c>
      <c r="AR2097">
        <v>0</v>
      </c>
      <c r="AS2097" t="s">
        <v>3</v>
      </c>
      <c r="AT2097">
        <v>0</v>
      </c>
      <c r="AU2097" t="s">
        <v>23</v>
      </c>
      <c r="AV2097">
        <v>0</v>
      </c>
      <c r="AW2097">
        <v>2</v>
      </c>
      <c r="AX2097">
        <v>353035353</v>
      </c>
      <c r="AY2097">
        <v>1</v>
      </c>
      <c r="AZ2097">
        <v>0</v>
      </c>
      <c r="BA2097">
        <v>2097</v>
      </c>
      <c r="BB2097">
        <v>1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0</v>
      </c>
      <c r="BQ2097">
        <v>0</v>
      </c>
      <c r="BR2097">
        <v>0</v>
      </c>
      <c r="BS2097">
        <v>0</v>
      </c>
      <c r="BT2097">
        <v>0</v>
      </c>
      <c r="BU2097">
        <v>0</v>
      </c>
      <c r="BV2097">
        <v>0</v>
      </c>
      <c r="BW2097">
        <v>0</v>
      </c>
      <c r="CV2097">
        <v>0</v>
      </c>
      <c r="CW2097">
        <v>0</v>
      </c>
      <c r="CX2097">
        <f>ROUND(Y2097*Source!I804,7)</f>
        <v>0</v>
      </c>
      <c r="CY2097">
        <f t="shared" si="1006"/>
        <v>0</v>
      </c>
      <c r="CZ2097">
        <f t="shared" si="1007"/>
        <v>0</v>
      </c>
      <c r="DA2097">
        <f t="shared" si="1008"/>
        <v>1</v>
      </c>
      <c r="DB2097">
        <f t="shared" si="1009"/>
        <v>0</v>
      </c>
      <c r="DC2097">
        <f t="shared" si="1010"/>
        <v>0</v>
      </c>
      <c r="DD2097" t="s">
        <v>3</v>
      </c>
      <c r="DE2097" t="s">
        <v>3</v>
      </c>
      <c r="DF2097">
        <f t="shared" si="1013"/>
        <v>0</v>
      </c>
      <c r="DG2097">
        <f t="shared" si="1011"/>
        <v>0</v>
      </c>
      <c r="DH2097">
        <f t="shared" si="975"/>
        <v>0</v>
      </c>
      <c r="DI2097">
        <f t="shared" si="976"/>
        <v>0</v>
      </c>
      <c r="DJ2097">
        <f t="shared" si="1012"/>
        <v>0</v>
      </c>
      <c r="DK2097">
        <v>0</v>
      </c>
      <c r="DL2097" t="s">
        <v>3</v>
      </c>
      <c r="DM2097">
        <v>0</v>
      </c>
      <c r="DN2097" t="s">
        <v>3</v>
      </c>
      <c r="DO2097">
        <v>0</v>
      </c>
    </row>
    <row r="2098" spans="1:119" x14ac:dyDescent="0.25">
      <c r="A2098">
        <f>ROW(Source!A840)</f>
        <v>840</v>
      </c>
      <c r="B2098">
        <v>353029544</v>
      </c>
      <c r="C2098">
        <v>353035354</v>
      </c>
      <c r="D2098">
        <v>342640203</v>
      </c>
      <c r="E2098">
        <v>113</v>
      </c>
      <c r="F2098">
        <v>1</v>
      </c>
      <c r="G2098">
        <v>1</v>
      </c>
      <c r="H2098">
        <v>1</v>
      </c>
      <c r="I2098" t="s">
        <v>1352</v>
      </c>
      <c r="J2098" t="s">
        <v>3</v>
      </c>
      <c r="K2098" t="s">
        <v>1353</v>
      </c>
      <c r="L2098">
        <v>1191</v>
      </c>
      <c r="N2098">
        <v>1013</v>
      </c>
      <c r="O2098" t="s">
        <v>1221</v>
      </c>
      <c r="P2098" t="s">
        <v>1221</v>
      </c>
      <c r="Q2098">
        <v>1</v>
      </c>
      <c r="W2098">
        <v>0</v>
      </c>
      <c r="X2098">
        <v>32079103</v>
      </c>
      <c r="Y2098">
        <f>(AT2098*ROUND((0.7*0.84),7))</f>
        <v>2.21088</v>
      </c>
      <c r="AA2098">
        <v>0</v>
      </c>
      <c r="AB2098">
        <v>0</v>
      </c>
      <c r="AC2098">
        <v>0</v>
      </c>
      <c r="AD2098">
        <v>551.12</v>
      </c>
      <c r="AE2098">
        <v>0</v>
      </c>
      <c r="AF2098">
        <v>0</v>
      </c>
      <c r="AG2098">
        <v>0</v>
      </c>
      <c r="AH2098">
        <v>551.12</v>
      </c>
      <c r="AI2098">
        <v>1</v>
      </c>
      <c r="AJ2098">
        <v>1</v>
      </c>
      <c r="AK2098">
        <v>1</v>
      </c>
      <c r="AL2098">
        <v>1</v>
      </c>
      <c r="AM2098">
        <v>-2</v>
      </c>
      <c r="AN2098">
        <v>0</v>
      </c>
      <c r="AO2098">
        <v>0</v>
      </c>
      <c r="AP2098">
        <v>1</v>
      </c>
      <c r="AQ2098">
        <v>1</v>
      </c>
      <c r="AR2098">
        <v>0</v>
      </c>
      <c r="AS2098" t="s">
        <v>3</v>
      </c>
      <c r="AT2098">
        <v>3.76</v>
      </c>
      <c r="AU2098" t="s">
        <v>718</v>
      </c>
      <c r="AV2098">
        <v>1</v>
      </c>
      <c r="AW2098">
        <v>2</v>
      </c>
      <c r="AX2098">
        <v>353035369</v>
      </c>
      <c r="AY2098">
        <v>1</v>
      </c>
      <c r="AZ2098">
        <v>0</v>
      </c>
      <c r="BA2098">
        <v>2098</v>
      </c>
      <c r="BB2098">
        <v>1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0</v>
      </c>
      <c r="BK2098">
        <v>0</v>
      </c>
      <c r="BL2098">
        <v>0</v>
      </c>
      <c r="BM2098">
        <v>2072.2111999999997</v>
      </c>
      <c r="BN2098">
        <v>3.76</v>
      </c>
      <c r="BO2098">
        <v>0</v>
      </c>
      <c r="BP2098">
        <v>1</v>
      </c>
      <c r="BQ2098">
        <v>0</v>
      </c>
      <c r="BR2098">
        <v>0</v>
      </c>
      <c r="BS2098">
        <v>0</v>
      </c>
      <c r="BT2098">
        <v>1218.4601855999997</v>
      </c>
      <c r="BU2098">
        <v>2.2108799999999995</v>
      </c>
      <c r="BV2098">
        <v>0</v>
      </c>
      <c r="BW2098">
        <v>1</v>
      </c>
      <c r="CU2098">
        <f>ROUND(AT2098*Source!I840*AH2098*AL2098,2)</f>
        <v>2072.21</v>
      </c>
      <c r="CV2098">
        <f>ROUND(Y2098*Source!I840,7)</f>
        <v>2.21088</v>
      </c>
      <c r="CW2098">
        <v>0</v>
      </c>
      <c r="CX2098">
        <f>ROUND(Y2098*Source!I840,7)</f>
        <v>2.21088</v>
      </c>
      <c r="CY2098">
        <f>AD2098</f>
        <v>551.12</v>
      </c>
      <c r="CZ2098">
        <f>AH2098</f>
        <v>551.12</v>
      </c>
      <c r="DA2098">
        <f>AL2098</f>
        <v>1</v>
      </c>
      <c r="DB2098">
        <f>ROUND((ROUND(AT2098*CZ2098,2)*ROUND((0.7*0.84),7)),6)</f>
        <v>1218.45948</v>
      </c>
      <c r="DC2098">
        <f>ROUND((ROUND(AT2098*AG2098,2)*ROUND((0.7*0.84),7)),6)</f>
        <v>0</v>
      </c>
      <c r="DD2098" t="s">
        <v>3</v>
      </c>
      <c r="DE2098" t="s">
        <v>3</v>
      </c>
      <c r="DF2098">
        <f t="shared" si="1013"/>
        <v>0</v>
      </c>
      <c r="DG2098">
        <f t="shared" si="1011"/>
        <v>0</v>
      </c>
      <c r="DH2098">
        <f t="shared" si="975"/>
        <v>0</v>
      </c>
      <c r="DI2098">
        <f t="shared" si="976"/>
        <v>1218.46</v>
      </c>
      <c r="DJ2098">
        <f>DI2098</f>
        <v>1218.46</v>
      </c>
      <c r="DK2098">
        <v>1</v>
      </c>
      <c r="DL2098" t="s">
        <v>3</v>
      </c>
      <c r="DM2098">
        <v>0</v>
      </c>
      <c r="DN2098" t="s">
        <v>3</v>
      </c>
      <c r="DO2098">
        <v>0</v>
      </c>
    </row>
    <row r="2099" spans="1:119" x14ac:dyDescent="0.25">
      <c r="A2099">
        <f>ROW(Source!A840)</f>
        <v>840</v>
      </c>
      <c r="B2099">
        <v>353029544</v>
      </c>
      <c r="C2099">
        <v>353035354</v>
      </c>
      <c r="D2099">
        <v>342640393</v>
      </c>
      <c r="E2099">
        <v>113</v>
      </c>
      <c r="F2099">
        <v>1</v>
      </c>
      <c r="G2099">
        <v>1</v>
      </c>
      <c r="H2099">
        <v>1</v>
      </c>
      <c r="I2099" t="s">
        <v>1222</v>
      </c>
      <c r="J2099" t="s">
        <v>3</v>
      </c>
      <c r="K2099" t="s">
        <v>1223</v>
      </c>
      <c r="L2099">
        <v>1191</v>
      </c>
      <c r="N2099">
        <v>1013</v>
      </c>
      <c r="O2099" t="s">
        <v>1221</v>
      </c>
      <c r="P2099" t="s">
        <v>1221</v>
      </c>
      <c r="Q2099">
        <v>1</v>
      </c>
      <c r="W2099">
        <v>0</v>
      </c>
      <c r="X2099">
        <v>-1417349443</v>
      </c>
      <c r="Y2099">
        <f>(AT2099*ROUND((0.7*0.84),7))</f>
        <v>0.62916000000000005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1</v>
      </c>
      <c r="AJ2099">
        <v>1</v>
      </c>
      <c r="AK2099">
        <v>1</v>
      </c>
      <c r="AL2099">
        <v>1</v>
      </c>
      <c r="AM2099">
        <v>-2</v>
      </c>
      <c r="AN2099">
        <v>0</v>
      </c>
      <c r="AO2099">
        <v>0</v>
      </c>
      <c r="AP2099">
        <v>1</v>
      </c>
      <c r="AQ2099">
        <v>1</v>
      </c>
      <c r="AR2099">
        <v>0</v>
      </c>
      <c r="AS2099" t="s">
        <v>3</v>
      </c>
      <c r="AT2099">
        <v>1.07</v>
      </c>
      <c r="AU2099" t="s">
        <v>718</v>
      </c>
      <c r="AV2099">
        <v>2</v>
      </c>
      <c r="AW2099">
        <v>2</v>
      </c>
      <c r="AX2099">
        <v>353035370</v>
      </c>
      <c r="AY2099">
        <v>1</v>
      </c>
      <c r="AZ2099">
        <v>0</v>
      </c>
      <c r="BA2099">
        <v>2099</v>
      </c>
      <c r="BB2099">
        <v>1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0</v>
      </c>
      <c r="BL2099">
        <v>0</v>
      </c>
      <c r="BM2099">
        <v>0</v>
      </c>
      <c r="BN2099">
        <v>0</v>
      </c>
      <c r="BO2099">
        <v>0</v>
      </c>
      <c r="BP2099">
        <v>0</v>
      </c>
      <c r="BQ2099">
        <v>0</v>
      </c>
      <c r="BR2099">
        <v>0</v>
      </c>
      <c r="BS2099">
        <v>0</v>
      </c>
      <c r="BT2099">
        <v>0</v>
      </c>
      <c r="BU2099">
        <v>0</v>
      </c>
      <c r="BV2099">
        <v>0</v>
      </c>
      <c r="BW2099">
        <v>0</v>
      </c>
      <c r="CV2099">
        <v>0</v>
      </c>
      <c r="CW2099">
        <v>0</v>
      </c>
      <c r="CX2099">
        <f>ROUND(Y2099*Source!I840,7)</f>
        <v>0.62916000000000005</v>
      </c>
      <c r="CY2099">
        <f>AD2099</f>
        <v>0</v>
      </c>
      <c r="CZ2099">
        <f>AH2099</f>
        <v>0</v>
      </c>
      <c r="DA2099">
        <f>AL2099</f>
        <v>1</v>
      </c>
      <c r="DB2099">
        <f>ROUND((ROUND(AT2099*CZ2099,2)*ROUND((0.7*0.84),7)),6)</f>
        <v>0</v>
      </c>
      <c r="DC2099">
        <f>ROUND((ROUND(AT2099*AG2099,2)*ROUND((0.7*0.84),7)),6)</f>
        <v>0</v>
      </c>
      <c r="DD2099" t="s">
        <v>3</v>
      </c>
      <c r="DE2099" t="s">
        <v>3</v>
      </c>
      <c r="DF2099">
        <f t="shared" si="1013"/>
        <v>0</v>
      </c>
      <c r="DG2099">
        <f t="shared" si="1011"/>
        <v>0</v>
      </c>
      <c r="DH2099">
        <f t="shared" si="975"/>
        <v>0</v>
      </c>
      <c r="DI2099">
        <f t="shared" si="976"/>
        <v>0</v>
      </c>
      <c r="DJ2099">
        <f>DI2099</f>
        <v>0</v>
      </c>
      <c r="DK2099">
        <v>0</v>
      </c>
      <c r="DL2099" t="s">
        <v>3</v>
      </c>
      <c r="DM2099">
        <v>0</v>
      </c>
      <c r="DN2099" t="s">
        <v>3</v>
      </c>
      <c r="DO2099">
        <v>0</v>
      </c>
    </row>
    <row r="2100" spans="1:119" x14ac:dyDescent="0.25">
      <c r="A2100">
        <f>ROW(Source!A840)</f>
        <v>840</v>
      </c>
      <c r="B2100">
        <v>353029544</v>
      </c>
      <c r="C2100">
        <v>353035354</v>
      </c>
      <c r="D2100">
        <v>342764914</v>
      </c>
      <c r="E2100">
        <v>1</v>
      </c>
      <c r="F2100">
        <v>1</v>
      </c>
      <c r="G2100">
        <v>1</v>
      </c>
      <c r="H2100">
        <v>2</v>
      </c>
      <c r="I2100" t="s">
        <v>1224</v>
      </c>
      <c r="J2100" t="s">
        <v>1225</v>
      </c>
      <c r="K2100" t="s">
        <v>1226</v>
      </c>
      <c r="L2100">
        <v>1368</v>
      </c>
      <c r="N2100">
        <v>1011</v>
      </c>
      <c r="O2100" t="s">
        <v>1227</v>
      </c>
      <c r="P2100" t="s">
        <v>1227</v>
      </c>
      <c r="Q2100">
        <v>1</v>
      </c>
      <c r="W2100">
        <v>0</v>
      </c>
      <c r="X2100">
        <v>402296795</v>
      </c>
      <c r="Y2100">
        <f>(AT2100*ROUND((0.7*0.84),7))</f>
        <v>0.49979999999999997</v>
      </c>
      <c r="AA2100">
        <v>0</v>
      </c>
      <c r="AB2100">
        <v>485.42</v>
      </c>
      <c r="AC2100">
        <v>597.98</v>
      </c>
      <c r="AD2100">
        <v>0</v>
      </c>
      <c r="AE2100">
        <v>0</v>
      </c>
      <c r="AF2100">
        <v>346.73</v>
      </c>
      <c r="AG2100">
        <v>597.98</v>
      </c>
      <c r="AH2100">
        <v>0</v>
      </c>
      <c r="AI2100">
        <v>1</v>
      </c>
      <c r="AJ2100">
        <v>1.4</v>
      </c>
      <c r="AK2100">
        <v>1</v>
      </c>
      <c r="AL2100">
        <v>1</v>
      </c>
      <c r="AM2100">
        <v>2</v>
      </c>
      <c r="AN2100">
        <v>0</v>
      </c>
      <c r="AO2100">
        <v>0</v>
      </c>
      <c r="AP2100">
        <v>1</v>
      </c>
      <c r="AQ2100">
        <v>1</v>
      </c>
      <c r="AR2100">
        <v>0</v>
      </c>
      <c r="AS2100" t="s">
        <v>3</v>
      </c>
      <c r="AT2100">
        <v>0.85</v>
      </c>
      <c r="AU2100" t="s">
        <v>718</v>
      </c>
      <c r="AV2100">
        <v>1</v>
      </c>
      <c r="AW2100">
        <v>2</v>
      </c>
      <c r="AX2100">
        <v>353035371</v>
      </c>
      <c r="AY2100">
        <v>1</v>
      </c>
      <c r="AZ2100">
        <v>0</v>
      </c>
      <c r="BA2100">
        <v>2100</v>
      </c>
      <c r="BB2100">
        <v>1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0</v>
      </c>
      <c r="BI2100">
        <v>0</v>
      </c>
      <c r="BJ2100">
        <v>0</v>
      </c>
      <c r="BK2100">
        <v>294.72050000000002</v>
      </c>
      <c r="BL2100">
        <v>508.28300000000002</v>
      </c>
      <c r="BM2100">
        <v>0</v>
      </c>
      <c r="BN2100">
        <v>0</v>
      </c>
      <c r="BO2100">
        <v>0.85</v>
      </c>
      <c r="BP2100">
        <v>1</v>
      </c>
      <c r="BQ2100">
        <v>0</v>
      </c>
      <c r="BR2100">
        <v>173.29565399999998</v>
      </c>
      <c r="BS2100">
        <v>298.87040400000001</v>
      </c>
      <c r="BT2100">
        <v>0</v>
      </c>
      <c r="BU2100">
        <v>0</v>
      </c>
      <c r="BV2100">
        <v>0.49979999999999997</v>
      </c>
      <c r="BW2100">
        <v>1</v>
      </c>
      <c r="CV2100">
        <v>0</v>
      </c>
      <c r="CW2100">
        <f>ROUND(Y2100*Source!I840*DO2100,7)</f>
        <v>0.49980000000000002</v>
      </c>
      <c r="CX2100">
        <f>ROUND(Y2100*Source!I840,7)</f>
        <v>0.49980000000000002</v>
      </c>
      <c r="CY2100">
        <f>AB2100</f>
        <v>485.42</v>
      </c>
      <c r="CZ2100">
        <f>AF2100</f>
        <v>346.73</v>
      </c>
      <c r="DA2100">
        <f>AJ2100</f>
        <v>1.4</v>
      </c>
      <c r="DB2100">
        <f>ROUND((ROUND(AT2100*CZ2100,2)*ROUND((0.7*0.84),7)),6)</f>
        <v>173.29535999999999</v>
      </c>
      <c r="DC2100">
        <f>ROUND((ROUND(AT2100*AG2100,2)*ROUND((0.7*0.84),7)),6)</f>
        <v>298.86864000000003</v>
      </c>
      <c r="DD2100" t="s">
        <v>3</v>
      </c>
      <c r="DE2100" t="s">
        <v>3</v>
      </c>
      <c r="DF2100">
        <f t="shared" si="1013"/>
        <v>0</v>
      </c>
      <c r="DG2100">
        <f>ROUND(ROUND(AF2100*AJ2100,2)*CX2100,2)</f>
        <v>242.61</v>
      </c>
      <c r="DH2100">
        <f t="shared" si="975"/>
        <v>298.87</v>
      </c>
      <c r="DI2100">
        <f t="shared" si="976"/>
        <v>0</v>
      </c>
      <c r="DJ2100">
        <f>DG2100+DH2100</f>
        <v>541.48</v>
      </c>
      <c r="DK2100">
        <v>0</v>
      </c>
      <c r="DL2100" t="s">
        <v>1228</v>
      </c>
      <c r="DM2100">
        <v>4</v>
      </c>
      <c r="DN2100" t="s">
        <v>1221</v>
      </c>
      <c r="DO2100">
        <v>1</v>
      </c>
    </row>
    <row r="2101" spans="1:119" x14ac:dyDescent="0.25">
      <c r="A2101">
        <f>ROW(Source!A840)</f>
        <v>840</v>
      </c>
      <c r="B2101">
        <v>353029544</v>
      </c>
      <c r="C2101">
        <v>353035354</v>
      </c>
      <c r="D2101">
        <v>342765643</v>
      </c>
      <c r="E2101">
        <v>1</v>
      </c>
      <c r="F2101">
        <v>1</v>
      </c>
      <c r="G2101">
        <v>1</v>
      </c>
      <c r="H2101">
        <v>2</v>
      </c>
      <c r="I2101" t="s">
        <v>1229</v>
      </c>
      <c r="J2101" t="s">
        <v>1230</v>
      </c>
      <c r="K2101" t="s">
        <v>1231</v>
      </c>
      <c r="L2101">
        <v>1368</v>
      </c>
      <c r="N2101">
        <v>1011</v>
      </c>
      <c r="O2101" t="s">
        <v>1227</v>
      </c>
      <c r="P2101" t="s">
        <v>1227</v>
      </c>
      <c r="Q2101">
        <v>1</v>
      </c>
      <c r="W2101">
        <v>0</v>
      </c>
      <c r="X2101">
        <v>1503848564</v>
      </c>
      <c r="Y2101">
        <f>(AT2101*ROUND((0.7*0.84),7))</f>
        <v>0.12936</v>
      </c>
      <c r="AA2101">
        <v>0</v>
      </c>
      <c r="AB2101">
        <v>583.05999999999995</v>
      </c>
      <c r="AC2101">
        <v>597.98</v>
      </c>
      <c r="AD2101">
        <v>0</v>
      </c>
      <c r="AE2101">
        <v>0</v>
      </c>
      <c r="AF2101">
        <v>477.92</v>
      </c>
      <c r="AG2101">
        <v>597.98</v>
      </c>
      <c r="AH2101">
        <v>0</v>
      </c>
      <c r="AI2101">
        <v>1</v>
      </c>
      <c r="AJ2101">
        <v>1.22</v>
      </c>
      <c r="AK2101">
        <v>1</v>
      </c>
      <c r="AL2101">
        <v>1</v>
      </c>
      <c r="AM2101">
        <v>2</v>
      </c>
      <c r="AN2101">
        <v>0</v>
      </c>
      <c r="AO2101">
        <v>0</v>
      </c>
      <c r="AP2101">
        <v>1</v>
      </c>
      <c r="AQ2101">
        <v>1</v>
      </c>
      <c r="AR2101">
        <v>0</v>
      </c>
      <c r="AS2101" t="s">
        <v>3</v>
      </c>
      <c r="AT2101">
        <v>0.22</v>
      </c>
      <c r="AU2101" t="s">
        <v>718</v>
      </c>
      <c r="AV2101">
        <v>1</v>
      </c>
      <c r="AW2101">
        <v>2</v>
      </c>
      <c r="AX2101">
        <v>353035372</v>
      </c>
      <c r="AY2101">
        <v>1</v>
      </c>
      <c r="AZ2101">
        <v>0</v>
      </c>
      <c r="BA2101">
        <v>2101</v>
      </c>
      <c r="BB2101">
        <v>1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105.14240000000001</v>
      </c>
      <c r="BL2101">
        <v>131.5556</v>
      </c>
      <c r="BM2101">
        <v>0</v>
      </c>
      <c r="BN2101">
        <v>0</v>
      </c>
      <c r="BO2101">
        <v>0.22</v>
      </c>
      <c r="BP2101">
        <v>1</v>
      </c>
      <c r="BQ2101">
        <v>0</v>
      </c>
      <c r="BR2101">
        <v>61.823731200000005</v>
      </c>
      <c r="BS2101">
        <v>77.354692800000009</v>
      </c>
      <c r="BT2101">
        <v>0</v>
      </c>
      <c r="BU2101">
        <v>0</v>
      </c>
      <c r="BV2101">
        <v>0.12936</v>
      </c>
      <c r="BW2101">
        <v>1</v>
      </c>
      <c r="CV2101">
        <v>0</v>
      </c>
      <c r="CW2101">
        <f>ROUND(Y2101*Source!I840*DO2101,7)</f>
        <v>0.12936</v>
      </c>
      <c r="CX2101">
        <f>ROUND(Y2101*Source!I840,7)</f>
        <v>0.12936</v>
      </c>
      <c r="CY2101">
        <f>AB2101</f>
        <v>583.05999999999995</v>
      </c>
      <c r="CZ2101">
        <f>AF2101</f>
        <v>477.92</v>
      </c>
      <c r="DA2101">
        <f>AJ2101</f>
        <v>1.22</v>
      </c>
      <c r="DB2101">
        <f>ROUND((ROUND(AT2101*CZ2101,2)*ROUND((0.7*0.84),7)),6)</f>
        <v>61.822319999999998</v>
      </c>
      <c r="DC2101">
        <f>ROUND((ROUND(AT2101*AG2101,2)*ROUND((0.7*0.84),7)),6)</f>
        <v>77.357280000000003</v>
      </c>
      <c r="DD2101" t="s">
        <v>3</v>
      </c>
      <c r="DE2101" t="s">
        <v>3</v>
      </c>
      <c r="DF2101">
        <f t="shared" si="1013"/>
        <v>0</v>
      </c>
      <c r="DG2101">
        <f>ROUND(ROUND(AF2101*AJ2101,2)*CX2101,2)</f>
        <v>75.42</v>
      </c>
      <c r="DH2101">
        <f t="shared" si="975"/>
        <v>77.349999999999994</v>
      </c>
      <c r="DI2101">
        <f t="shared" si="976"/>
        <v>0</v>
      </c>
      <c r="DJ2101">
        <f>DG2101+DH2101</f>
        <v>152.76999999999998</v>
      </c>
      <c r="DK2101">
        <v>0</v>
      </c>
      <c r="DL2101" t="s">
        <v>1228</v>
      </c>
      <c r="DM2101">
        <v>4</v>
      </c>
      <c r="DN2101" t="s">
        <v>1221</v>
      </c>
      <c r="DO2101">
        <v>1</v>
      </c>
    </row>
    <row r="2102" spans="1:119" x14ac:dyDescent="0.25">
      <c r="A2102">
        <f>ROW(Source!A840)</f>
        <v>840</v>
      </c>
      <c r="B2102">
        <v>353029544</v>
      </c>
      <c r="C2102">
        <v>353035354</v>
      </c>
      <c r="D2102">
        <v>342713964</v>
      </c>
      <c r="E2102">
        <v>1</v>
      </c>
      <c r="F2102">
        <v>1</v>
      </c>
      <c r="G2102">
        <v>1</v>
      </c>
      <c r="H2102">
        <v>3</v>
      </c>
      <c r="I2102" t="s">
        <v>1245</v>
      </c>
      <c r="J2102" t="s">
        <v>1246</v>
      </c>
      <c r="K2102" t="s">
        <v>1247</v>
      </c>
      <c r="L2102">
        <v>1346</v>
      </c>
      <c r="N2102">
        <v>1009</v>
      </c>
      <c r="O2102" t="s">
        <v>1244</v>
      </c>
      <c r="P2102" t="s">
        <v>1244</v>
      </c>
      <c r="Q2102">
        <v>1</v>
      </c>
      <c r="W2102">
        <v>0</v>
      </c>
      <c r="X2102">
        <v>-1723333549</v>
      </c>
      <c r="Y2102">
        <f t="shared" ref="Y2102:Y2111" si="1014">(AT2102*ROUND(0,7))</f>
        <v>0</v>
      </c>
      <c r="AA2102">
        <v>421.77</v>
      </c>
      <c r="AB2102">
        <v>0</v>
      </c>
      <c r="AC2102">
        <v>0</v>
      </c>
      <c r="AD2102">
        <v>0</v>
      </c>
      <c r="AE2102">
        <v>238.29</v>
      </c>
      <c r="AF2102">
        <v>0</v>
      </c>
      <c r="AG2102">
        <v>0</v>
      </c>
      <c r="AH2102">
        <v>0</v>
      </c>
      <c r="AI2102">
        <v>1.77</v>
      </c>
      <c r="AJ2102">
        <v>1</v>
      </c>
      <c r="AK2102">
        <v>1</v>
      </c>
      <c r="AL2102">
        <v>1</v>
      </c>
      <c r="AM2102">
        <v>2</v>
      </c>
      <c r="AN2102">
        <v>0</v>
      </c>
      <c r="AO2102">
        <v>0</v>
      </c>
      <c r="AP2102">
        <v>1</v>
      </c>
      <c r="AQ2102">
        <v>1</v>
      </c>
      <c r="AR2102">
        <v>0</v>
      </c>
      <c r="AS2102" t="s">
        <v>3</v>
      </c>
      <c r="AT2102">
        <v>0.1</v>
      </c>
      <c r="AU2102" t="s">
        <v>16</v>
      </c>
      <c r="AV2102">
        <v>0</v>
      </c>
      <c r="AW2102">
        <v>2</v>
      </c>
      <c r="AX2102">
        <v>353035373</v>
      </c>
      <c r="AY2102">
        <v>1</v>
      </c>
      <c r="AZ2102">
        <v>0</v>
      </c>
      <c r="BA2102">
        <v>2102</v>
      </c>
      <c r="BB2102">
        <v>1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0</v>
      </c>
      <c r="BJ2102">
        <v>23.829000000000001</v>
      </c>
      <c r="BK2102">
        <v>0</v>
      </c>
      <c r="BL2102">
        <v>0</v>
      </c>
      <c r="BM2102">
        <v>0</v>
      </c>
      <c r="BN2102">
        <v>0</v>
      </c>
      <c r="BO2102">
        <v>0</v>
      </c>
      <c r="BP2102">
        <v>1</v>
      </c>
      <c r="BQ2102">
        <v>0</v>
      </c>
      <c r="BR2102">
        <v>0</v>
      </c>
      <c r="BS2102">
        <v>0</v>
      </c>
      <c r="BT2102">
        <v>0</v>
      </c>
      <c r="BU2102">
        <v>0</v>
      </c>
      <c r="BV2102">
        <v>0</v>
      </c>
      <c r="BW2102">
        <v>0</v>
      </c>
      <c r="CV2102">
        <v>0</v>
      </c>
      <c r="CW2102">
        <v>0</v>
      </c>
      <c r="CX2102">
        <f>ROUND(Y2102*Source!I840,7)</f>
        <v>0</v>
      </c>
      <c r="CY2102">
        <f t="shared" ref="CY2102:CY2111" si="1015">AA2102</f>
        <v>421.77</v>
      </c>
      <c r="CZ2102">
        <f t="shared" ref="CZ2102:CZ2111" si="1016">AE2102</f>
        <v>238.29</v>
      </c>
      <c r="DA2102">
        <f t="shared" ref="DA2102:DA2111" si="1017">AI2102</f>
        <v>1.77</v>
      </c>
      <c r="DB2102">
        <f t="shared" ref="DB2102:DB2111" si="1018">ROUND((ROUND(AT2102*CZ2102,2)*ROUND(0,7)),6)</f>
        <v>0</v>
      </c>
      <c r="DC2102">
        <f t="shared" ref="DC2102:DC2111" si="1019">ROUND((ROUND(AT2102*AG2102,2)*ROUND(0,7)),6)</f>
        <v>0</v>
      </c>
      <c r="DD2102" t="s">
        <v>3</v>
      </c>
      <c r="DE2102" t="s">
        <v>3</v>
      </c>
      <c r="DF2102">
        <f>ROUND(ROUND(AE2102*AI2102,2)*CX2102,2)</f>
        <v>0</v>
      </c>
      <c r="DG2102">
        <f t="shared" ref="DG2102:DG2113" si="1020">ROUND(ROUND(AF2102,2)*CX2102,2)</f>
        <v>0</v>
      </c>
      <c r="DH2102">
        <f t="shared" si="975"/>
        <v>0</v>
      </c>
      <c r="DI2102">
        <f t="shared" si="976"/>
        <v>0</v>
      </c>
      <c r="DJ2102">
        <f t="shared" ref="DJ2102:DJ2111" si="1021">DF2102</f>
        <v>0</v>
      </c>
      <c r="DK2102">
        <v>0</v>
      </c>
      <c r="DL2102" t="s">
        <v>3</v>
      </c>
      <c r="DM2102">
        <v>0</v>
      </c>
      <c r="DN2102" t="s">
        <v>3</v>
      </c>
      <c r="DO2102">
        <v>0</v>
      </c>
    </row>
    <row r="2103" spans="1:119" x14ac:dyDescent="0.25">
      <c r="A2103">
        <f>ROW(Source!A840)</f>
        <v>840</v>
      </c>
      <c r="B2103">
        <v>353029544</v>
      </c>
      <c r="C2103">
        <v>353035354</v>
      </c>
      <c r="D2103">
        <v>342713971</v>
      </c>
      <c r="E2103">
        <v>1</v>
      </c>
      <c r="F2103">
        <v>1</v>
      </c>
      <c r="G2103">
        <v>1</v>
      </c>
      <c r="H2103">
        <v>3</v>
      </c>
      <c r="I2103" t="s">
        <v>1354</v>
      </c>
      <c r="J2103" t="s">
        <v>1355</v>
      </c>
      <c r="K2103" t="s">
        <v>1356</v>
      </c>
      <c r="L2103">
        <v>1346</v>
      </c>
      <c r="N2103">
        <v>1009</v>
      </c>
      <c r="O2103" t="s">
        <v>1244</v>
      </c>
      <c r="P2103" t="s">
        <v>1244</v>
      </c>
      <c r="Q2103">
        <v>1</v>
      </c>
      <c r="W2103">
        <v>0</v>
      </c>
      <c r="X2103">
        <v>-1352590515</v>
      </c>
      <c r="Y2103">
        <f t="shared" si="1014"/>
        <v>0</v>
      </c>
      <c r="AA2103">
        <v>103.6</v>
      </c>
      <c r="AB2103">
        <v>0</v>
      </c>
      <c r="AC2103">
        <v>0</v>
      </c>
      <c r="AD2103">
        <v>0</v>
      </c>
      <c r="AE2103">
        <v>58.53</v>
      </c>
      <c r="AF2103">
        <v>0</v>
      </c>
      <c r="AG2103">
        <v>0</v>
      </c>
      <c r="AH2103">
        <v>0</v>
      </c>
      <c r="AI2103">
        <v>1.77</v>
      </c>
      <c r="AJ2103">
        <v>1</v>
      </c>
      <c r="AK2103">
        <v>1</v>
      </c>
      <c r="AL2103">
        <v>1</v>
      </c>
      <c r="AM2103">
        <v>2</v>
      </c>
      <c r="AN2103">
        <v>0</v>
      </c>
      <c r="AO2103">
        <v>0</v>
      </c>
      <c r="AP2103">
        <v>1</v>
      </c>
      <c r="AQ2103">
        <v>1</v>
      </c>
      <c r="AR2103">
        <v>0</v>
      </c>
      <c r="AS2103" t="s">
        <v>3</v>
      </c>
      <c r="AT2103">
        <v>0.03</v>
      </c>
      <c r="AU2103" t="s">
        <v>16</v>
      </c>
      <c r="AV2103">
        <v>0</v>
      </c>
      <c r="AW2103">
        <v>2</v>
      </c>
      <c r="AX2103">
        <v>353035374</v>
      </c>
      <c r="AY2103">
        <v>1</v>
      </c>
      <c r="AZ2103">
        <v>0</v>
      </c>
      <c r="BA2103">
        <v>2103</v>
      </c>
      <c r="BB2103">
        <v>1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1.7559</v>
      </c>
      <c r="BK2103">
        <v>0</v>
      </c>
      <c r="BL2103">
        <v>0</v>
      </c>
      <c r="BM2103">
        <v>0</v>
      </c>
      <c r="BN2103">
        <v>0</v>
      </c>
      <c r="BO2103">
        <v>0</v>
      </c>
      <c r="BP2103">
        <v>1</v>
      </c>
      <c r="BQ2103">
        <v>0</v>
      </c>
      <c r="BR2103">
        <v>0</v>
      </c>
      <c r="BS2103">
        <v>0</v>
      </c>
      <c r="BT2103">
        <v>0</v>
      </c>
      <c r="BU2103">
        <v>0</v>
      </c>
      <c r="BV2103">
        <v>0</v>
      </c>
      <c r="BW2103">
        <v>0</v>
      </c>
      <c r="CV2103">
        <v>0</v>
      </c>
      <c r="CW2103">
        <v>0</v>
      </c>
      <c r="CX2103">
        <f>ROUND(Y2103*Source!I840,7)</f>
        <v>0</v>
      </c>
      <c r="CY2103">
        <f t="shared" si="1015"/>
        <v>103.6</v>
      </c>
      <c r="CZ2103">
        <f t="shared" si="1016"/>
        <v>58.53</v>
      </c>
      <c r="DA2103">
        <f t="shared" si="1017"/>
        <v>1.77</v>
      </c>
      <c r="DB2103">
        <f t="shared" si="1018"/>
        <v>0</v>
      </c>
      <c r="DC2103">
        <f t="shared" si="1019"/>
        <v>0</v>
      </c>
      <c r="DD2103" t="s">
        <v>3</v>
      </c>
      <c r="DE2103" t="s">
        <v>3</v>
      </c>
      <c r="DF2103">
        <f>ROUND(ROUND(AE2103*AI2103,2)*CX2103,2)</f>
        <v>0</v>
      </c>
      <c r="DG2103">
        <f t="shared" si="1020"/>
        <v>0</v>
      </c>
      <c r="DH2103">
        <f t="shared" si="975"/>
        <v>0</v>
      </c>
      <c r="DI2103">
        <f t="shared" si="976"/>
        <v>0</v>
      </c>
      <c r="DJ2103">
        <f t="shared" si="1021"/>
        <v>0</v>
      </c>
      <c r="DK2103">
        <v>0</v>
      </c>
      <c r="DL2103" t="s">
        <v>3</v>
      </c>
      <c r="DM2103">
        <v>0</v>
      </c>
      <c r="DN2103" t="s">
        <v>3</v>
      </c>
      <c r="DO2103">
        <v>0</v>
      </c>
    </row>
    <row r="2104" spans="1:119" x14ac:dyDescent="0.25">
      <c r="A2104">
        <f>ROW(Source!A840)</f>
        <v>840</v>
      </c>
      <c r="B2104">
        <v>353029544</v>
      </c>
      <c r="C2104">
        <v>353035354</v>
      </c>
      <c r="D2104">
        <v>342717233</v>
      </c>
      <c r="E2104">
        <v>1</v>
      </c>
      <c r="F2104">
        <v>1</v>
      </c>
      <c r="G2104">
        <v>1</v>
      </c>
      <c r="H2104">
        <v>3</v>
      </c>
      <c r="I2104" t="s">
        <v>1326</v>
      </c>
      <c r="J2104" t="s">
        <v>1327</v>
      </c>
      <c r="K2104" t="s">
        <v>1328</v>
      </c>
      <c r="L2104">
        <v>1346</v>
      </c>
      <c r="N2104">
        <v>1009</v>
      </c>
      <c r="O2104" t="s">
        <v>1244</v>
      </c>
      <c r="P2104" t="s">
        <v>1244</v>
      </c>
      <c r="Q2104">
        <v>1</v>
      </c>
      <c r="W2104">
        <v>0</v>
      </c>
      <c r="X2104">
        <v>-1062136333</v>
      </c>
      <c r="Y2104">
        <f t="shared" si="1014"/>
        <v>0</v>
      </c>
      <c r="AA2104">
        <v>201.17</v>
      </c>
      <c r="AB2104">
        <v>0</v>
      </c>
      <c r="AC2104">
        <v>0</v>
      </c>
      <c r="AD2104">
        <v>0</v>
      </c>
      <c r="AE2104">
        <v>174.93</v>
      </c>
      <c r="AF2104">
        <v>0</v>
      </c>
      <c r="AG2104">
        <v>0</v>
      </c>
      <c r="AH2104">
        <v>0</v>
      </c>
      <c r="AI2104">
        <v>1.1499999999999999</v>
      </c>
      <c r="AJ2104">
        <v>1</v>
      </c>
      <c r="AK2104">
        <v>1</v>
      </c>
      <c r="AL2104">
        <v>1</v>
      </c>
      <c r="AM2104">
        <v>2</v>
      </c>
      <c r="AN2104">
        <v>1</v>
      </c>
      <c r="AO2104">
        <v>0</v>
      </c>
      <c r="AP2104">
        <v>1</v>
      </c>
      <c r="AQ2104">
        <v>1</v>
      </c>
      <c r="AR2104">
        <v>0</v>
      </c>
      <c r="AS2104" t="s">
        <v>3</v>
      </c>
      <c r="AT2104">
        <v>0</v>
      </c>
      <c r="AU2104" t="s">
        <v>16</v>
      </c>
      <c r="AV2104">
        <v>0</v>
      </c>
      <c r="AW2104">
        <v>2</v>
      </c>
      <c r="AX2104">
        <v>353035375</v>
      </c>
      <c r="AY2104">
        <v>1</v>
      </c>
      <c r="AZ2104">
        <v>0</v>
      </c>
      <c r="BA2104">
        <v>2104</v>
      </c>
      <c r="BB2104">
        <v>1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0</v>
      </c>
      <c r="BK2104">
        <v>0</v>
      </c>
      <c r="BL2104">
        <v>0</v>
      </c>
      <c r="BM2104">
        <v>0</v>
      </c>
      <c r="BN2104">
        <v>0</v>
      </c>
      <c r="BO2104">
        <v>0</v>
      </c>
      <c r="BP2104">
        <v>0</v>
      </c>
      <c r="BQ2104">
        <v>0</v>
      </c>
      <c r="BR2104">
        <v>0</v>
      </c>
      <c r="BS2104">
        <v>0</v>
      </c>
      <c r="BT2104">
        <v>0</v>
      </c>
      <c r="BU2104">
        <v>0</v>
      </c>
      <c r="BV2104">
        <v>0</v>
      </c>
      <c r="BW2104">
        <v>0</v>
      </c>
      <c r="CV2104">
        <v>0</v>
      </c>
      <c r="CW2104">
        <v>0</v>
      </c>
      <c r="CX2104">
        <f>ROUND(Y2104*Source!I840,7)</f>
        <v>0</v>
      </c>
      <c r="CY2104">
        <f t="shared" si="1015"/>
        <v>201.17</v>
      </c>
      <c r="CZ2104">
        <f t="shared" si="1016"/>
        <v>174.93</v>
      </c>
      <c r="DA2104">
        <f t="shared" si="1017"/>
        <v>1.1499999999999999</v>
      </c>
      <c r="DB2104">
        <f t="shared" si="1018"/>
        <v>0</v>
      </c>
      <c r="DC2104">
        <f t="shared" si="1019"/>
        <v>0</v>
      </c>
      <c r="DD2104" t="s">
        <v>3</v>
      </c>
      <c r="DE2104" t="s">
        <v>3</v>
      </c>
      <c r="DF2104">
        <f>ROUND(ROUND(AE2104*AI2104,2)*CX2104,2)</f>
        <v>0</v>
      </c>
      <c r="DG2104">
        <f t="shared" si="1020"/>
        <v>0</v>
      </c>
      <c r="DH2104">
        <f t="shared" si="975"/>
        <v>0</v>
      </c>
      <c r="DI2104">
        <f t="shared" si="976"/>
        <v>0</v>
      </c>
      <c r="DJ2104">
        <f t="shared" si="1021"/>
        <v>0</v>
      </c>
      <c r="DK2104">
        <v>0</v>
      </c>
      <c r="DL2104" t="s">
        <v>3</v>
      </c>
      <c r="DM2104">
        <v>0</v>
      </c>
      <c r="DN2104" t="s">
        <v>3</v>
      </c>
      <c r="DO2104">
        <v>0</v>
      </c>
    </row>
    <row r="2105" spans="1:119" x14ac:dyDescent="0.25">
      <c r="A2105">
        <f>ROW(Source!A840)</f>
        <v>840</v>
      </c>
      <c r="B2105">
        <v>353029544</v>
      </c>
      <c r="C2105">
        <v>353035354</v>
      </c>
      <c r="D2105">
        <v>342718355</v>
      </c>
      <c r="E2105">
        <v>1</v>
      </c>
      <c r="F2105">
        <v>1</v>
      </c>
      <c r="G2105">
        <v>1</v>
      </c>
      <c r="H2105">
        <v>3</v>
      </c>
      <c r="I2105" t="s">
        <v>1248</v>
      </c>
      <c r="J2105" t="s">
        <v>1249</v>
      </c>
      <c r="K2105" t="s">
        <v>1250</v>
      </c>
      <c r="L2105">
        <v>1346</v>
      </c>
      <c r="N2105">
        <v>1009</v>
      </c>
      <c r="O2105" t="s">
        <v>1244</v>
      </c>
      <c r="P2105" t="s">
        <v>1244</v>
      </c>
      <c r="Q2105">
        <v>1</v>
      </c>
      <c r="W2105">
        <v>0</v>
      </c>
      <c r="X2105">
        <v>-1749521197</v>
      </c>
      <c r="Y2105">
        <f t="shared" si="1014"/>
        <v>0</v>
      </c>
      <c r="AA2105">
        <v>80.8</v>
      </c>
      <c r="AB2105">
        <v>0</v>
      </c>
      <c r="AC2105">
        <v>0</v>
      </c>
      <c r="AD2105">
        <v>0</v>
      </c>
      <c r="AE2105">
        <v>56.11</v>
      </c>
      <c r="AF2105">
        <v>0</v>
      </c>
      <c r="AG2105">
        <v>0</v>
      </c>
      <c r="AH2105">
        <v>0</v>
      </c>
      <c r="AI2105">
        <v>1.44</v>
      </c>
      <c r="AJ2105">
        <v>1</v>
      </c>
      <c r="AK2105">
        <v>1</v>
      </c>
      <c r="AL2105">
        <v>1</v>
      </c>
      <c r="AM2105">
        <v>2</v>
      </c>
      <c r="AN2105">
        <v>0</v>
      </c>
      <c r="AO2105">
        <v>0</v>
      </c>
      <c r="AP2105">
        <v>1</v>
      </c>
      <c r="AQ2105">
        <v>1</v>
      </c>
      <c r="AR2105">
        <v>0</v>
      </c>
      <c r="AS2105" t="s">
        <v>3</v>
      </c>
      <c r="AT2105">
        <v>0.02</v>
      </c>
      <c r="AU2105" t="s">
        <v>16</v>
      </c>
      <c r="AV2105">
        <v>0</v>
      </c>
      <c r="AW2105">
        <v>2</v>
      </c>
      <c r="AX2105">
        <v>353035376</v>
      </c>
      <c r="AY2105">
        <v>1</v>
      </c>
      <c r="AZ2105">
        <v>0</v>
      </c>
      <c r="BA2105">
        <v>2105</v>
      </c>
      <c r="BB2105">
        <v>1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1.1222000000000001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1</v>
      </c>
      <c r="BQ2105">
        <v>0</v>
      </c>
      <c r="BR2105">
        <v>0</v>
      </c>
      <c r="BS2105">
        <v>0</v>
      </c>
      <c r="BT2105">
        <v>0</v>
      </c>
      <c r="BU2105">
        <v>0</v>
      </c>
      <c r="BV2105">
        <v>0</v>
      </c>
      <c r="BW2105">
        <v>0</v>
      </c>
      <c r="CV2105">
        <v>0</v>
      </c>
      <c r="CW2105">
        <v>0</v>
      </c>
      <c r="CX2105">
        <f>ROUND(Y2105*Source!I840,7)</f>
        <v>0</v>
      </c>
      <c r="CY2105">
        <f t="shared" si="1015"/>
        <v>80.8</v>
      </c>
      <c r="CZ2105">
        <f t="shared" si="1016"/>
        <v>56.11</v>
      </c>
      <c r="DA2105">
        <f t="shared" si="1017"/>
        <v>1.44</v>
      </c>
      <c r="DB2105">
        <f t="shared" si="1018"/>
        <v>0</v>
      </c>
      <c r="DC2105">
        <f t="shared" si="1019"/>
        <v>0</v>
      </c>
      <c r="DD2105" t="s">
        <v>3</v>
      </c>
      <c r="DE2105" t="s">
        <v>3</v>
      </c>
      <c r="DF2105">
        <f>ROUND(ROUND(AE2105*AI2105,2)*CX2105,2)</f>
        <v>0</v>
      </c>
      <c r="DG2105">
        <f t="shared" si="1020"/>
        <v>0</v>
      </c>
      <c r="DH2105">
        <f t="shared" si="975"/>
        <v>0</v>
      </c>
      <c r="DI2105">
        <f t="shared" si="976"/>
        <v>0</v>
      </c>
      <c r="DJ2105">
        <f t="shared" si="1021"/>
        <v>0</v>
      </c>
      <c r="DK2105">
        <v>0</v>
      </c>
      <c r="DL2105" t="s">
        <v>3</v>
      </c>
      <c r="DM2105">
        <v>0</v>
      </c>
      <c r="DN2105" t="s">
        <v>3</v>
      </c>
      <c r="DO2105">
        <v>0</v>
      </c>
    </row>
    <row r="2106" spans="1:119" x14ac:dyDescent="0.25">
      <c r="A2106">
        <f>ROW(Source!A840)</f>
        <v>840</v>
      </c>
      <c r="B2106">
        <v>353029544</v>
      </c>
      <c r="C2106">
        <v>353035354</v>
      </c>
      <c r="D2106">
        <v>342642533</v>
      </c>
      <c r="E2106">
        <v>113</v>
      </c>
      <c r="F2106">
        <v>1</v>
      </c>
      <c r="G2106">
        <v>1</v>
      </c>
      <c r="H2106">
        <v>3</v>
      </c>
      <c r="I2106" t="s">
        <v>1331</v>
      </c>
      <c r="J2106" t="s">
        <v>3</v>
      </c>
      <c r="K2106" t="s">
        <v>1332</v>
      </c>
      <c r="L2106">
        <v>1346</v>
      </c>
      <c r="N2106">
        <v>1009</v>
      </c>
      <c r="O2106" t="s">
        <v>1244</v>
      </c>
      <c r="P2106" t="s">
        <v>1244</v>
      </c>
      <c r="Q2106">
        <v>1</v>
      </c>
      <c r="W2106">
        <v>0</v>
      </c>
      <c r="X2106">
        <v>-1111733769</v>
      </c>
      <c r="Y2106">
        <f t="shared" si="1014"/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1</v>
      </c>
      <c r="AJ2106">
        <v>1</v>
      </c>
      <c r="AK2106">
        <v>1</v>
      </c>
      <c r="AL2106">
        <v>1</v>
      </c>
      <c r="AM2106">
        <v>-2</v>
      </c>
      <c r="AN2106">
        <v>1</v>
      </c>
      <c r="AO2106">
        <v>0</v>
      </c>
      <c r="AP2106">
        <v>1</v>
      </c>
      <c r="AQ2106">
        <v>1</v>
      </c>
      <c r="AR2106">
        <v>0</v>
      </c>
      <c r="AS2106" t="s">
        <v>3</v>
      </c>
      <c r="AT2106">
        <v>0</v>
      </c>
      <c r="AU2106" t="s">
        <v>16</v>
      </c>
      <c r="AV2106">
        <v>0</v>
      </c>
      <c r="AW2106">
        <v>2</v>
      </c>
      <c r="AX2106">
        <v>353035377</v>
      </c>
      <c r="AY2106">
        <v>1</v>
      </c>
      <c r="AZ2106">
        <v>0</v>
      </c>
      <c r="BA2106">
        <v>2106</v>
      </c>
      <c r="BB2106">
        <v>1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0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>
        <v>0</v>
      </c>
      <c r="BQ2106">
        <v>0</v>
      </c>
      <c r="BR2106">
        <v>0</v>
      </c>
      <c r="BS2106">
        <v>0</v>
      </c>
      <c r="BT2106">
        <v>0</v>
      </c>
      <c r="BU2106">
        <v>0</v>
      </c>
      <c r="BV2106">
        <v>0</v>
      </c>
      <c r="BW2106">
        <v>0</v>
      </c>
      <c r="CV2106">
        <v>0</v>
      </c>
      <c r="CW2106">
        <v>0</v>
      </c>
      <c r="CX2106">
        <f>ROUND(Y2106*Source!I840,7)</f>
        <v>0</v>
      </c>
      <c r="CY2106">
        <f t="shared" si="1015"/>
        <v>0</v>
      </c>
      <c r="CZ2106">
        <f t="shared" si="1016"/>
        <v>0</v>
      </c>
      <c r="DA2106">
        <f t="shared" si="1017"/>
        <v>1</v>
      </c>
      <c r="DB2106">
        <f t="shared" si="1018"/>
        <v>0</v>
      </c>
      <c r="DC2106">
        <f t="shared" si="1019"/>
        <v>0</v>
      </c>
      <c r="DD2106" t="s">
        <v>3</v>
      </c>
      <c r="DE2106" t="s">
        <v>3</v>
      </c>
      <c r="DF2106">
        <f>ROUND(ROUND(AE2106,2)*CX2106,2)</f>
        <v>0</v>
      </c>
      <c r="DG2106">
        <f t="shared" si="1020"/>
        <v>0</v>
      </c>
      <c r="DH2106">
        <f t="shared" si="975"/>
        <v>0</v>
      </c>
      <c r="DI2106">
        <f t="shared" si="976"/>
        <v>0</v>
      </c>
      <c r="DJ2106">
        <f t="shared" si="1021"/>
        <v>0</v>
      </c>
      <c r="DK2106">
        <v>0</v>
      </c>
      <c r="DL2106" t="s">
        <v>3</v>
      </c>
      <c r="DM2106">
        <v>0</v>
      </c>
      <c r="DN2106" t="s">
        <v>3</v>
      </c>
      <c r="DO2106">
        <v>0</v>
      </c>
    </row>
    <row r="2107" spans="1:119" x14ac:dyDescent="0.25">
      <c r="A2107">
        <f>ROW(Source!A840)</f>
        <v>840</v>
      </c>
      <c r="B2107">
        <v>353029544</v>
      </c>
      <c r="C2107">
        <v>353035354</v>
      </c>
      <c r="D2107">
        <v>342642846</v>
      </c>
      <c r="E2107">
        <v>113</v>
      </c>
      <c r="F2107">
        <v>1</v>
      </c>
      <c r="G2107">
        <v>1</v>
      </c>
      <c r="H2107">
        <v>3</v>
      </c>
      <c r="I2107" t="s">
        <v>1379</v>
      </c>
      <c r="J2107" t="s">
        <v>3</v>
      </c>
      <c r="K2107" t="s">
        <v>1380</v>
      </c>
      <c r="L2107">
        <v>1348</v>
      </c>
      <c r="N2107">
        <v>1009</v>
      </c>
      <c r="O2107" t="s">
        <v>811</v>
      </c>
      <c r="P2107" t="s">
        <v>811</v>
      </c>
      <c r="Q2107">
        <v>1000</v>
      </c>
      <c r="W2107">
        <v>0</v>
      </c>
      <c r="X2107">
        <v>1613753229</v>
      </c>
      <c r="Y2107">
        <f t="shared" si="1014"/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1</v>
      </c>
      <c r="AJ2107">
        <v>1</v>
      </c>
      <c r="AK2107">
        <v>1</v>
      </c>
      <c r="AL2107">
        <v>1</v>
      </c>
      <c r="AM2107">
        <v>-2</v>
      </c>
      <c r="AN2107">
        <v>1</v>
      </c>
      <c r="AO2107">
        <v>0</v>
      </c>
      <c r="AP2107">
        <v>1</v>
      </c>
      <c r="AQ2107">
        <v>1</v>
      </c>
      <c r="AR2107">
        <v>0</v>
      </c>
      <c r="AS2107" t="s">
        <v>3</v>
      </c>
      <c r="AT2107">
        <v>0</v>
      </c>
      <c r="AU2107" t="s">
        <v>16</v>
      </c>
      <c r="AV2107">
        <v>0</v>
      </c>
      <c r="AW2107">
        <v>2</v>
      </c>
      <c r="AX2107">
        <v>353035378</v>
      </c>
      <c r="AY2107">
        <v>1</v>
      </c>
      <c r="AZ2107">
        <v>0</v>
      </c>
      <c r="BA2107">
        <v>2107</v>
      </c>
      <c r="BB2107">
        <v>1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</v>
      </c>
      <c r="BK2107">
        <v>0</v>
      </c>
      <c r="BL2107">
        <v>0</v>
      </c>
      <c r="BM2107">
        <v>0</v>
      </c>
      <c r="BN2107">
        <v>0</v>
      </c>
      <c r="BO2107">
        <v>0</v>
      </c>
      <c r="BP2107">
        <v>0</v>
      </c>
      <c r="BQ2107">
        <v>0</v>
      </c>
      <c r="BR2107">
        <v>0</v>
      </c>
      <c r="BS2107">
        <v>0</v>
      </c>
      <c r="BT2107">
        <v>0</v>
      </c>
      <c r="BU2107">
        <v>0</v>
      </c>
      <c r="BV2107">
        <v>0</v>
      </c>
      <c r="BW2107">
        <v>0</v>
      </c>
      <c r="CV2107">
        <v>0</v>
      </c>
      <c r="CW2107">
        <v>0</v>
      </c>
      <c r="CX2107">
        <f>ROUND(Y2107*Source!I840,7)</f>
        <v>0</v>
      </c>
      <c r="CY2107">
        <f t="shared" si="1015"/>
        <v>0</v>
      </c>
      <c r="CZ2107">
        <f t="shared" si="1016"/>
        <v>0</v>
      </c>
      <c r="DA2107">
        <f t="shared" si="1017"/>
        <v>1</v>
      </c>
      <c r="DB2107">
        <f t="shared" si="1018"/>
        <v>0</v>
      </c>
      <c r="DC2107">
        <f t="shared" si="1019"/>
        <v>0</v>
      </c>
      <c r="DD2107" t="s">
        <v>3</v>
      </c>
      <c r="DE2107" t="s">
        <v>3</v>
      </c>
      <c r="DF2107">
        <f>ROUND(ROUND(AE2107,2)*CX2107,2)</f>
        <v>0</v>
      </c>
      <c r="DG2107">
        <f t="shared" si="1020"/>
        <v>0</v>
      </c>
      <c r="DH2107">
        <f t="shared" si="975"/>
        <v>0</v>
      </c>
      <c r="DI2107">
        <f t="shared" si="976"/>
        <v>0</v>
      </c>
      <c r="DJ2107">
        <f t="shared" si="1021"/>
        <v>0</v>
      </c>
      <c r="DK2107">
        <v>0</v>
      </c>
      <c r="DL2107" t="s">
        <v>3</v>
      </c>
      <c r="DM2107">
        <v>0</v>
      </c>
      <c r="DN2107" t="s">
        <v>3</v>
      </c>
      <c r="DO2107">
        <v>0</v>
      </c>
    </row>
    <row r="2108" spans="1:119" x14ac:dyDescent="0.25">
      <c r="A2108">
        <f>ROW(Source!A840)</f>
        <v>840</v>
      </c>
      <c r="B2108">
        <v>353029544</v>
      </c>
      <c r="C2108">
        <v>353035354</v>
      </c>
      <c r="D2108">
        <v>342735789</v>
      </c>
      <c r="E2108">
        <v>1</v>
      </c>
      <c r="F2108">
        <v>1</v>
      </c>
      <c r="G2108">
        <v>1</v>
      </c>
      <c r="H2108">
        <v>3</v>
      </c>
      <c r="I2108" t="s">
        <v>1365</v>
      </c>
      <c r="J2108" t="s">
        <v>1366</v>
      </c>
      <c r="K2108" t="s">
        <v>1367</v>
      </c>
      <c r="L2108">
        <v>1348</v>
      </c>
      <c r="N2108">
        <v>1009</v>
      </c>
      <c r="O2108" t="s">
        <v>811</v>
      </c>
      <c r="P2108" t="s">
        <v>811</v>
      </c>
      <c r="Q2108">
        <v>1000</v>
      </c>
      <c r="W2108">
        <v>0</v>
      </c>
      <c r="X2108">
        <v>1651372890</v>
      </c>
      <c r="Y2108">
        <f t="shared" si="1014"/>
        <v>0</v>
      </c>
      <c r="AA2108">
        <v>97625.600000000006</v>
      </c>
      <c r="AB2108">
        <v>0</v>
      </c>
      <c r="AC2108">
        <v>0</v>
      </c>
      <c r="AD2108">
        <v>0</v>
      </c>
      <c r="AE2108">
        <v>80020.98</v>
      </c>
      <c r="AF2108">
        <v>0</v>
      </c>
      <c r="AG2108">
        <v>0</v>
      </c>
      <c r="AH2108">
        <v>0</v>
      </c>
      <c r="AI2108">
        <v>1.22</v>
      </c>
      <c r="AJ2108">
        <v>1</v>
      </c>
      <c r="AK2108">
        <v>1</v>
      </c>
      <c r="AL2108">
        <v>1</v>
      </c>
      <c r="AM2108">
        <v>2</v>
      </c>
      <c r="AN2108">
        <v>0</v>
      </c>
      <c r="AO2108">
        <v>0</v>
      </c>
      <c r="AP2108">
        <v>1</v>
      </c>
      <c r="AQ2108">
        <v>1</v>
      </c>
      <c r="AR2108">
        <v>0</v>
      </c>
      <c r="AS2108" t="s">
        <v>3</v>
      </c>
      <c r="AT2108">
        <v>1E-4</v>
      </c>
      <c r="AU2108" t="s">
        <v>16</v>
      </c>
      <c r="AV2108">
        <v>0</v>
      </c>
      <c r="AW2108">
        <v>2</v>
      </c>
      <c r="AX2108">
        <v>353035379</v>
      </c>
      <c r="AY2108">
        <v>1</v>
      </c>
      <c r="AZ2108">
        <v>0</v>
      </c>
      <c r="BA2108">
        <v>2108</v>
      </c>
      <c r="BB2108">
        <v>1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8.0020980000000002</v>
      </c>
      <c r="BK2108">
        <v>0</v>
      </c>
      <c r="BL2108">
        <v>0</v>
      </c>
      <c r="BM2108">
        <v>0</v>
      </c>
      <c r="BN2108">
        <v>0</v>
      </c>
      <c r="BO2108">
        <v>0</v>
      </c>
      <c r="BP2108">
        <v>1</v>
      </c>
      <c r="BQ2108">
        <v>0</v>
      </c>
      <c r="BR2108">
        <v>0</v>
      </c>
      <c r="BS2108">
        <v>0</v>
      </c>
      <c r="BT2108">
        <v>0</v>
      </c>
      <c r="BU2108">
        <v>0</v>
      </c>
      <c r="BV2108">
        <v>0</v>
      </c>
      <c r="BW2108">
        <v>0</v>
      </c>
      <c r="CV2108">
        <v>0</v>
      </c>
      <c r="CW2108">
        <v>0</v>
      </c>
      <c r="CX2108">
        <f>ROUND(Y2108*Source!I840,7)</f>
        <v>0</v>
      </c>
      <c r="CY2108">
        <f t="shared" si="1015"/>
        <v>97625.600000000006</v>
      </c>
      <c r="CZ2108">
        <f t="shared" si="1016"/>
        <v>80020.98</v>
      </c>
      <c r="DA2108">
        <f t="shared" si="1017"/>
        <v>1.22</v>
      </c>
      <c r="DB2108">
        <f t="shared" si="1018"/>
        <v>0</v>
      </c>
      <c r="DC2108">
        <f t="shared" si="1019"/>
        <v>0</v>
      </c>
      <c r="DD2108" t="s">
        <v>3</v>
      </c>
      <c r="DE2108" t="s">
        <v>3</v>
      </c>
      <c r="DF2108">
        <f>ROUND(ROUND(AE2108*AI2108,2)*CX2108,2)</f>
        <v>0</v>
      </c>
      <c r="DG2108">
        <f t="shared" si="1020"/>
        <v>0</v>
      </c>
      <c r="DH2108">
        <f t="shared" si="975"/>
        <v>0</v>
      </c>
      <c r="DI2108">
        <f t="shared" si="976"/>
        <v>0</v>
      </c>
      <c r="DJ2108">
        <f t="shared" si="1021"/>
        <v>0</v>
      </c>
      <c r="DK2108">
        <v>0</v>
      </c>
      <c r="DL2108" t="s">
        <v>3</v>
      </c>
      <c r="DM2108">
        <v>0</v>
      </c>
      <c r="DN2108" t="s">
        <v>3</v>
      </c>
      <c r="DO2108">
        <v>0</v>
      </c>
    </row>
    <row r="2109" spans="1:119" x14ac:dyDescent="0.25">
      <c r="A2109">
        <f>ROW(Source!A840)</f>
        <v>840</v>
      </c>
      <c r="B2109">
        <v>353029544</v>
      </c>
      <c r="C2109">
        <v>353035354</v>
      </c>
      <c r="D2109">
        <v>342736178</v>
      </c>
      <c r="E2109">
        <v>1</v>
      </c>
      <c r="F2109">
        <v>1</v>
      </c>
      <c r="G2109">
        <v>1</v>
      </c>
      <c r="H2109">
        <v>3</v>
      </c>
      <c r="I2109" t="s">
        <v>1254</v>
      </c>
      <c r="J2109" t="s">
        <v>1255</v>
      </c>
      <c r="K2109" t="s">
        <v>1256</v>
      </c>
      <c r="L2109">
        <v>1346</v>
      </c>
      <c r="N2109">
        <v>1009</v>
      </c>
      <c r="O2109" t="s">
        <v>1244</v>
      </c>
      <c r="P2109" t="s">
        <v>1244</v>
      </c>
      <c r="Q2109">
        <v>1</v>
      </c>
      <c r="W2109">
        <v>0</v>
      </c>
      <c r="X2109">
        <v>1345525934</v>
      </c>
      <c r="Y2109">
        <f t="shared" si="1014"/>
        <v>0</v>
      </c>
      <c r="AA2109">
        <v>79.39</v>
      </c>
      <c r="AB2109">
        <v>0</v>
      </c>
      <c r="AC2109">
        <v>0</v>
      </c>
      <c r="AD2109">
        <v>0</v>
      </c>
      <c r="AE2109">
        <v>60.6</v>
      </c>
      <c r="AF2109">
        <v>0</v>
      </c>
      <c r="AG2109">
        <v>0</v>
      </c>
      <c r="AH2109">
        <v>0</v>
      </c>
      <c r="AI2109">
        <v>1.31</v>
      </c>
      <c r="AJ2109">
        <v>1</v>
      </c>
      <c r="AK2109">
        <v>1</v>
      </c>
      <c r="AL2109">
        <v>1</v>
      </c>
      <c r="AM2109">
        <v>2</v>
      </c>
      <c r="AN2109">
        <v>0</v>
      </c>
      <c r="AO2109">
        <v>0</v>
      </c>
      <c r="AP2109">
        <v>1</v>
      </c>
      <c r="AQ2109">
        <v>1</v>
      </c>
      <c r="AR2109">
        <v>0</v>
      </c>
      <c r="AS2109" t="s">
        <v>3</v>
      </c>
      <c r="AT2109">
        <v>0.03</v>
      </c>
      <c r="AU2109" t="s">
        <v>16</v>
      </c>
      <c r="AV2109">
        <v>0</v>
      </c>
      <c r="AW2109">
        <v>2</v>
      </c>
      <c r="AX2109">
        <v>353035380</v>
      </c>
      <c r="AY2109">
        <v>1</v>
      </c>
      <c r="AZ2109">
        <v>0</v>
      </c>
      <c r="BA2109">
        <v>2109</v>
      </c>
      <c r="BB2109">
        <v>1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1.8180000000000001</v>
      </c>
      <c r="BK2109">
        <v>0</v>
      </c>
      <c r="BL2109">
        <v>0</v>
      </c>
      <c r="BM2109">
        <v>0</v>
      </c>
      <c r="BN2109">
        <v>0</v>
      </c>
      <c r="BO2109">
        <v>0</v>
      </c>
      <c r="BP2109">
        <v>1</v>
      </c>
      <c r="BQ2109">
        <v>0</v>
      </c>
      <c r="BR2109">
        <v>0</v>
      </c>
      <c r="BS2109">
        <v>0</v>
      </c>
      <c r="BT2109">
        <v>0</v>
      </c>
      <c r="BU2109">
        <v>0</v>
      </c>
      <c r="BV2109">
        <v>0</v>
      </c>
      <c r="BW2109">
        <v>0</v>
      </c>
      <c r="CV2109">
        <v>0</v>
      </c>
      <c r="CW2109">
        <v>0</v>
      </c>
      <c r="CX2109">
        <f>ROUND(Y2109*Source!I840,7)</f>
        <v>0</v>
      </c>
      <c r="CY2109">
        <f t="shared" si="1015"/>
        <v>79.39</v>
      </c>
      <c r="CZ2109">
        <f t="shared" si="1016"/>
        <v>60.6</v>
      </c>
      <c r="DA2109">
        <f t="shared" si="1017"/>
        <v>1.31</v>
      </c>
      <c r="DB2109">
        <f t="shared" si="1018"/>
        <v>0</v>
      </c>
      <c r="DC2109">
        <f t="shared" si="1019"/>
        <v>0</v>
      </c>
      <c r="DD2109" t="s">
        <v>3</v>
      </c>
      <c r="DE2109" t="s">
        <v>3</v>
      </c>
      <c r="DF2109">
        <f>ROUND(ROUND(AE2109*AI2109,2)*CX2109,2)</f>
        <v>0</v>
      </c>
      <c r="DG2109">
        <f t="shared" si="1020"/>
        <v>0</v>
      </c>
      <c r="DH2109">
        <f t="shared" si="975"/>
        <v>0</v>
      </c>
      <c r="DI2109">
        <f t="shared" si="976"/>
        <v>0</v>
      </c>
      <c r="DJ2109">
        <f t="shared" si="1021"/>
        <v>0</v>
      </c>
      <c r="DK2109">
        <v>0</v>
      </c>
      <c r="DL2109" t="s">
        <v>3</v>
      </c>
      <c r="DM2109">
        <v>0</v>
      </c>
      <c r="DN2109" t="s">
        <v>3</v>
      </c>
      <c r="DO2109">
        <v>0</v>
      </c>
    </row>
    <row r="2110" spans="1:119" x14ac:dyDescent="0.25">
      <c r="A2110">
        <f>ROW(Source!A840)</f>
        <v>840</v>
      </c>
      <c r="B2110">
        <v>353029544</v>
      </c>
      <c r="C2110">
        <v>353035354</v>
      </c>
      <c r="D2110">
        <v>342645106</v>
      </c>
      <c r="E2110">
        <v>113</v>
      </c>
      <c r="F2110">
        <v>1</v>
      </c>
      <c r="G2110">
        <v>1</v>
      </c>
      <c r="H2110">
        <v>3</v>
      </c>
      <c r="I2110" t="s">
        <v>1333</v>
      </c>
      <c r="J2110" t="s">
        <v>3</v>
      </c>
      <c r="K2110" t="s">
        <v>1334</v>
      </c>
      <c r="L2110">
        <v>1371</v>
      </c>
      <c r="N2110">
        <v>1013</v>
      </c>
      <c r="O2110" t="s">
        <v>21</v>
      </c>
      <c r="P2110" t="s">
        <v>21</v>
      </c>
      <c r="Q2110">
        <v>1</v>
      </c>
      <c r="W2110">
        <v>0</v>
      </c>
      <c r="X2110">
        <v>1740798612</v>
      </c>
      <c r="Y2110">
        <f t="shared" si="1014"/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1</v>
      </c>
      <c r="AJ2110">
        <v>1</v>
      </c>
      <c r="AK2110">
        <v>1</v>
      </c>
      <c r="AL2110">
        <v>1</v>
      </c>
      <c r="AM2110">
        <v>-2</v>
      </c>
      <c r="AN2110">
        <v>1</v>
      </c>
      <c r="AO2110">
        <v>0</v>
      </c>
      <c r="AP2110">
        <v>1</v>
      </c>
      <c r="AQ2110">
        <v>1</v>
      </c>
      <c r="AR2110">
        <v>0</v>
      </c>
      <c r="AS2110" t="s">
        <v>3</v>
      </c>
      <c r="AT2110">
        <v>0</v>
      </c>
      <c r="AU2110" t="s">
        <v>16</v>
      </c>
      <c r="AV2110">
        <v>0</v>
      </c>
      <c r="AW2110">
        <v>2</v>
      </c>
      <c r="AX2110">
        <v>353035381</v>
      </c>
      <c r="AY2110">
        <v>1</v>
      </c>
      <c r="AZ2110">
        <v>0</v>
      </c>
      <c r="BA2110">
        <v>2110</v>
      </c>
      <c r="BB2110">
        <v>1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0</v>
      </c>
      <c r="BL2110">
        <v>0</v>
      </c>
      <c r="BM2110">
        <v>0</v>
      </c>
      <c r="BN2110">
        <v>0</v>
      </c>
      <c r="BO2110">
        <v>0</v>
      </c>
      <c r="BP2110">
        <v>0</v>
      </c>
      <c r="BQ2110">
        <v>0</v>
      </c>
      <c r="BR2110">
        <v>0</v>
      </c>
      <c r="BS2110">
        <v>0</v>
      </c>
      <c r="BT2110">
        <v>0</v>
      </c>
      <c r="BU2110">
        <v>0</v>
      </c>
      <c r="BV2110">
        <v>0</v>
      </c>
      <c r="BW2110">
        <v>0</v>
      </c>
      <c r="CV2110">
        <v>0</v>
      </c>
      <c r="CW2110">
        <v>0</v>
      </c>
      <c r="CX2110">
        <f>ROUND(Y2110*Source!I840,7)</f>
        <v>0</v>
      </c>
      <c r="CY2110">
        <f t="shared" si="1015"/>
        <v>0</v>
      </c>
      <c r="CZ2110">
        <f t="shared" si="1016"/>
        <v>0</v>
      </c>
      <c r="DA2110">
        <f t="shared" si="1017"/>
        <v>1</v>
      </c>
      <c r="DB2110">
        <f t="shared" si="1018"/>
        <v>0</v>
      </c>
      <c r="DC2110">
        <f t="shared" si="1019"/>
        <v>0</v>
      </c>
      <c r="DD2110" t="s">
        <v>3</v>
      </c>
      <c r="DE2110" t="s">
        <v>3</v>
      </c>
      <c r="DF2110">
        <f t="shared" ref="DF2110:DF2115" si="1022">ROUND(ROUND(AE2110,2)*CX2110,2)</f>
        <v>0</v>
      </c>
      <c r="DG2110">
        <f t="shared" si="1020"/>
        <v>0</v>
      </c>
      <c r="DH2110">
        <f t="shared" si="975"/>
        <v>0</v>
      </c>
      <c r="DI2110">
        <f t="shared" si="976"/>
        <v>0</v>
      </c>
      <c r="DJ2110">
        <f t="shared" si="1021"/>
        <v>0</v>
      </c>
      <c r="DK2110">
        <v>0</v>
      </c>
      <c r="DL2110" t="s">
        <v>3</v>
      </c>
      <c r="DM2110">
        <v>0</v>
      </c>
      <c r="DN2110" t="s">
        <v>3</v>
      </c>
      <c r="DO2110">
        <v>0</v>
      </c>
    </row>
    <row r="2111" spans="1:119" x14ac:dyDescent="0.25">
      <c r="A2111">
        <f>ROW(Source!A840)</f>
        <v>840</v>
      </c>
      <c r="B2111">
        <v>353029544</v>
      </c>
      <c r="C2111">
        <v>353035354</v>
      </c>
      <c r="D2111">
        <v>342645115</v>
      </c>
      <c r="E2111">
        <v>113</v>
      </c>
      <c r="F2111">
        <v>1</v>
      </c>
      <c r="G2111">
        <v>1</v>
      </c>
      <c r="H2111">
        <v>3</v>
      </c>
      <c r="I2111" t="s">
        <v>1320</v>
      </c>
      <c r="J2111" t="s">
        <v>3</v>
      </c>
      <c r="K2111" t="s">
        <v>1321</v>
      </c>
      <c r="L2111">
        <v>1346</v>
      </c>
      <c r="N2111">
        <v>1009</v>
      </c>
      <c r="O2111" t="s">
        <v>1244</v>
      </c>
      <c r="P2111" t="s">
        <v>1244</v>
      </c>
      <c r="Q2111">
        <v>1</v>
      </c>
      <c r="W2111">
        <v>0</v>
      </c>
      <c r="X2111">
        <v>1533393836</v>
      </c>
      <c r="Y2111">
        <f t="shared" si="1014"/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1</v>
      </c>
      <c r="AJ2111">
        <v>1</v>
      </c>
      <c r="AK2111">
        <v>1</v>
      </c>
      <c r="AL2111">
        <v>1</v>
      </c>
      <c r="AM2111">
        <v>-2</v>
      </c>
      <c r="AN2111">
        <v>1</v>
      </c>
      <c r="AO2111">
        <v>0</v>
      </c>
      <c r="AP2111">
        <v>1</v>
      </c>
      <c r="AQ2111">
        <v>1</v>
      </c>
      <c r="AR2111">
        <v>0</v>
      </c>
      <c r="AS2111" t="s">
        <v>3</v>
      </c>
      <c r="AT2111">
        <v>0</v>
      </c>
      <c r="AU2111" t="s">
        <v>16</v>
      </c>
      <c r="AV2111">
        <v>0</v>
      </c>
      <c r="AW2111">
        <v>2</v>
      </c>
      <c r="AX2111">
        <v>353035382</v>
      </c>
      <c r="AY2111">
        <v>1</v>
      </c>
      <c r="AZ2111">
        <v>0</v>
      </c>
      <c r="BA2111">
        <v>2111</v>
      </c>
      <c r="BB2111">
        <v>1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>
        <v>0</v>
      </c>
      <c r="BJ2111">
        <v>0</v>
      </c>
      <c r="BK2111">
        <v>0</v>
      </c>
      <c r="BL2111">
        <v>0</v>
      </c>
      <c r="BM2111">
        <v>0</v>
      </c>
      <c r="BN2111">
        <v>0</v>
      </c>
      <c r="BO2111">
        <v>0</v>
      </c>
      <c r="BP2111">
        <v>0</v>
      </c>
      <c r="BQ2111">
        <v>0</v>
      </c>
      <c r="BR2111">
        <v>0</v>
      </c>
      <c r="BS2111">
        <v>0</v>
      </c>
      <c r="BT2111">
        <v>0</v>
      </c>
      <c r="BU2111">
        <v>0</v>
      </c>
      <c r="BV2111">
        <v>0</v>
      </c>
      <c r="BW2111">
        <v>0</v>
      </c>
      <c r="CV2111">
        <v>0</v>
      </c>
      <c r="CW2111">
        <v>0</v>
      </c>
      <c r="CX2111">
        <f>ROUND(Y2111*Source!I840,7)</f>
        <v>0</v>
      </c>
      <c r="CY2111">
        <f t="shared" si="1015"/>
        <v>0</v>
      </c>
      <c r="CZ2111">
        <f t="shared" si="1016"/>
        <v>0</v>
      </c>
      <c r="DA2111">
        <f t="shared" si="1017"/>
        <v>1</v>
      </c>
      <c r="DB2111">
        <f t="shared" si="1018"/>
        <v>0</v>
      </c>
      <c r="DC2111">
        <f t="shared" si="1019"/>
        <v>0</v>
      </c>
      <c r="DD2111" t="s">
        <v>3</v>
      </c>
      <c r="DE2111" t="s">
        <v>3</v>
      </c>
      <c r="DF2111">
        <f t="shared" si="1022"/>
        <v>0</v>
      </c>
      <c r="DG2111">
        <f t="shared" si="1020"/>
        <v>0</v>
      </c>
      <c r="DH2111">
        <f t="shared" si="975"/>
        <v>0</v>
      </c>
      <c r="DI2111">
        <f t="shared" si="976"/>
        <v>0</v>
      </c>
      <c r="DJ2111">
        <f t="shared" si="1021"/>
        <v>0</v>
      </c>
      <c r="DK2111">
        <v>0</v>
      </c>
      <c r="DL2111" t="s">
        <v>3</v>
      </c>
      <c r="DM2111">
        <v>0</v>
      </c>
      <c r="DN2111" t="s">
        <v>3</v>
      </c>
      <c r="DO2111">
        <v>0</v>
      </c>
    </row>
    <row r="2112" spans="1:119" x14ac:dyDescent="0.25">
      <c r="A2112">
        <f>ROW(Source!A841)</f>
        <v>841</v>
      </c>
      <c r="B2112">
        <v>353029544</v>
      </c>
      <c r="C2112">
        <v>353035383</v>
      </c>
      <c r="D2112">
        <v>342640203</v>
      </c>
      <c r="E2112">
        <v>113</v>
      </c>
      <c r="F2112">
        <v>1</v>
      </c>
      <c r="G2112">
        <v>1</v>
      </c>
      <c r="H2112">
        <v>1</v>
      </c>
      <c r="I2112" t="s">
        <v>1352</v>
      </c>
      <c r="J2112" t="s">
        <v>3</v>
      </c>
      <c r="K2112" t="s">
        <v>1353</v>
      </c>
      <c r="L2112">
        <v>1191</v>
      </c>
      <c r="N2112">
        <v>1013</v>
      </c>
      <c r="O2112" t="s">
        <v>1221</v>
      </c>
      <c r="P2112" t="s">
        <v>1221</v>
      </c>
      <c r="Q2112">
        <v>1</v>
      </c>
      <c r="W2112">
        <v>0</v>
      </c>
      <c r="X2112">
        <v>32079103</v>
      </c>
      <c r="Y2112">
        <f>(AT2112*ROUND(0.84,7))</f>
        <v>3.1583999999999999</v>
      </c>
      <c r="AA2112">
        <v>0</v>
      </c>
      <c r="AB2112">
        <v>0</v>
      </c>
      <c r="AC2112">
        <v>0</v>
      </c>
      <c r="AD2112">
        <v>551.12</v>
      </c>
      <c r="AE2112">
        <v>0</v>
      </c>
      <c r="AF2112">
        <v>0</v>
      </c>
      <c r="AG2112">
        <v>0</v>
      </c>
      <c r="AH2112">
        <v>551.12</v>
      </c>
      <c r="AI2112">
        <v>1</v>
      </c>
      <c r="AJ2112">
        <v>1</v>
      </c>
      <c r="AK2112">
        <v>1</v>
      </c>
      <c r="AL2112">
        <v>1</v>
      </c>
      <c r="AM2112">
        <v>-2</v>
      </c>
      <c r="AN2112">
        <v>0</v>
      </c>
      <c r="AO2112">
        <v>0</v>
      </c>
      <c r="AP2112">
        <v>1</v>
      </c>
      <c r="AQ2112">
        <v>1</v>
      </c>
      <c r="AR2112">
        <v>0</v>
      </c>
      <c r="AS2112" t="s">
        <v>3</v>
      </c>
      <c r="AT2112">
        <v>3.76</v>
      </c>
      <c r="AU2112" t="s">
        <v>24</v>
      </c>
      <c r="AV2112">
        <v>1</v>
      </c>
      <c r="AW2112">
        <v>2</v>
      </c>
      <c r="AX2112">
        <v>353035398</v>
      </c>
      <c r="AY2112">
        <v>1</v>
      </c>
      <c r="AZ2112">
        <v>0</v>
      </c>
      <c r="BA2112">
        <v>2112</v>
      </c>
      <c r="BB2112">
        <v>1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0</v>
      </c>
      <c r="BK2112">
        <v>0</v>
      </c>
      <c r="BL2112">
        <v>0</v>
      </c>
      <c r="BM2112">
        <v>2072.2111999999997</v>
      </c>
      <c r="BN2112">
        <v>3.76</v>
      </c>
      <c r="BO2112">
        <v>0</v>
      </c>
      <c r="BP2112">
        <v>1</v>
      </c>
      <c r="BQ2112">
        <v>0</v>
      </c>
      <c r="BR2112">
        <v>0</v>
      </c>
      <c r="BS2112">
        <v>0</v>
      </c>
      <c r="BT2112">
        <v>1740.657408</v>
      </c>
      <c r="BU2112">
        <v>3.1583999999999999</v>
      </c>
      <c r="BV2112">
        <v>0</v>
      </c>
      <c r="BW2112">
        <v>1</v>
      </c>
      <c r="CU2112">
        <f>ROUND(AT2112*Source!I841*AH2112*AL2112,2)</f>
        <v>2072.21</v>
      </c>
      <c r="CV2112">
        <f>ROUND(Y2112*Source!I841,7)</f>
        <v>3.1583999999999999</v>
      </c>
      <c r="CW2112">
        <v>0</v>
      </c>
      <c r="CX2112">
        <f>ROUND(Y2112*Source!I841,7)</f>
        <v>3.1583999999999999</v>
      </c>
      <c r="CY2112">
        <f>AD2112</f>
        <v>551.12</v>
      </c>
      <c r="CZ2112">
        <f>AH2112</f>
        <v>551.12</v>
      </c>
      <c r="DA2112">
        <f>AL2112</f>
        <v>1</v>
      </c>
      <c r="DB2112">
        <f>ROUND((ROUND(AT2112*CZ2112,2)*ROUND(0.84,7)),6)</f>
        <v>1740.6564000000001</v>
      </c>
      <c r="DC2112">
        <f>ROUND((ROUND(AT2112*AG2112,2)*ROUND(0.84,7)),6)</f>
        <v>0</v>
      </c>
      <c r="DD2112" t="s">
        <v>3</v>
      </c>
      <c r="DE2112" t="s">
        <v>3</v>
      </c>
      <c r="DF2112">
        <f t="shared" si="1022"/>
        <v>0</v>
      </c>
      <c r="DG2112">
        <f t="shared" si="1020"/>
        <v>0</v>
      </c>
      <c r="DH2112">
        <f t="shared" si="975"/>
        <v>0</v>
      </c>
      <c r="DI2112">
        <f t="shared" si="976"/>
        <v>1740.66</v>
      </c>
      <c r="DJ2112">
        <f>DI2112</f>
        <v>1740.66</v>
      </c>
      <c r="DK2112">
        <v>1</v>
      </c>
      <c r="DL2112" t="s">
        <v>3</v>
      </c>
      <c r="DM2112">
        <v>0</v>
      </c>
      <c r="DN2112" t="s">
        <v>3</v>
      </c>
      <c r="DO2112">
        <v>0</v>
      </c>
    </row>
    <row r="2113" spans="1:119" x14ac:dyDescent="0.25">
      <c r="A2113">
        <f>ROW(Source!A841)</f>
        <v>841</v>
      </c>
      <c r="B2113">
        <v>353029544</v>
      </c>
      <c r="C2113">
        <v>353035383</v>
      </c>
      <c r="D2113">
        <v>342640393</v>
      </c>
      <c r="E2113">
        <v>113</v>
      </c>
      <c r="F2113">
        <v>1</v>
      </c>
      <c r="G2113">
        <v>1</v>
      </c>
      <c r="H2113">
        <v>1</v>
      </c>
      <c r="I2113" t="s">
        <v>1222</v>
      </c>
      <c r="J2113" t="s">
        <v>3</v>
      </c>
      <c r="K2113" t="s">
        <v>1223</v>
      </c>
      <c r="L2113">
        <v>1191</v>
      </c>
      <c r="N2113">
        <v>1013</v>
      </c>
      <c r="O2113" t="s">
        <v>1221</v>
      </c>
      <c r="P2113" t="s">
        <v>1221</v>
      </c>
      <c r="Q2113">
        <v>1</v>
      </c>
      <c r="W2113">
        <v>0</v>
      </c>
      <c r="X2113">
        <v>-1417349443</v>
      </c>
      <c r="Y2113">
        <f>(AT2113*ROUND(0.84,7))</f>
        <v>0.89880000000000004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1</v>
      </c>
      <c r="AJ2113">
        <v>1</v>
      </c>
      <c r="AK2113">
        <v>1</v>
      </c>
      <c r="AL2113">
        <v>1</v>
      </c>
      <c r="AM2113">
        <v>-2</v>
      </c>
      <c r="AN2113">
        <v>0</v>
      </c>
      <c r="AO2113">
        <v>0</v>
      </c>
      <c r="AP2113">
        <v>1</v>
      </c>
      <c r="AQ2113">
        <v>1</v>
      </c>
      <c r="AR2113">
        <v>0</v>
      </c>
      <c r="AS2113" t="s">
        <v>3</v>
      </c>
      <c r="AT2113">
        <v>1.07</v>
      </c>
      <c r="AU2113" t="s">
        <v>24</v>
      </c>
      <c r="AV2113">
        <v>2</v>
      </c>
      <c r="AW2113">
        <v>2</v>
      </c>
      <c r="AX2113">
        <v>353035399</v>
      </c>
      <c r="AY2113">
        <v>1</v>
      </c>
      <c r="AZ2113">
        <v>0</v>
      </c>
      <c r="BA2113">
        <v>2113</v>
      </c>
      <c r="BB2113">
        <v>1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0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>
        <v>0</v>
      </c>
      <c r="BQ2113">
        <v>0</v>
      </c>
      <c r="BR2113">
        <v>0</v>
      </c>
      <c r="BS2113">
        <v>0</v>
      </c>
      <c r="BT2113">
        <v>0</v>
      </c>
      <c r="BU2113">
        <v>0</v>
      </c>
      <c r="BV2113">
        <v>0</v>
      </c>
      <c r="BW2113">
        <v>0</v>
      </c>
      <c r="CV2113">
        <v>0</v>
      </c>
      <c r="CW2113">
        <v>0</v>
      </c>
      <c r="CX2113">
        <f>ROUND(Y2113*Source!I841,7)</f>
        <v>0.89880000000000004</v>
      </c>
      <c r="CY2113">
        <f>AD2113</f>
        <v>0</v>
      </c>
      <c r="CZ2113">
        <f>AH2113</f>
        <v>0</v>
      </c>
      <c r="DA2113">
        <f>AL2113</f>
        <v>1</v>
      </c>
      <c r="DB2113">
        <f>ROUND((ROUND(AT2113*CZ2113,2)*ROUND(0.84,7)),6)</f>
        <v>0</v>
      </c>
      <c r="DC2113">
        <f>ROUND((ROUND(AT2113*AG2113,2)*ROUND(0.84,7)),6)</f>
        <v>0</v>
      </c>
      <c r="DD2113" t="s">
        <v>3</v>
      </c>
      <c r="DE2113" t="s">
        <v>3</v>
      </c>
      <c r="DF2113">
        <f t="shared" si="1022"/>
        <v>0</v>
      </c>
      <c r="DG2113">
        <f t="shared" si="1020"/>
        <v>0</v>
      </c>
      <c r="DH2113">
        <f t="shared" ref="DH2113:DH2176" si="1023">ROUND(ROUND(AG2113,2)*CX2113,2)</f>
        <v>0</v>
      </c>
      <c r="DI2113">
        <f t="shared" ref="DI2113:DI2176" si="1024">ROUND(ROUND(AH2113,2)*CX2113,2)</f>
        <v>0</v>
      </c>
      <c r="DJ2113">
        <f>DI2113</f>
        <v>0</v>
      </c>
      <c r="DK2113">
        <v>0</v>
      </c>
      <c r="DL2113" t="s">
        <v>3</v>
      </c>
      <c r="DM2113">
        <v>0</v>
      </c>
      <c r="DN2113" t="s">
        <v>3</v>
      </c>
      <c r="DO2113">
        <v>0</v>
      </c>
    </row>
    <row r="2114" spans="1:119" x14ac:dyDescent="0.25">
      <c r="A2114">
        <f>ROW(Source!A841)</f>
        <v>841</v>
      </c>
      <c r="B2114">
        <v>353029544</v>
      </c>
      <c r="C2114">
        <v>353035383</v>
      </c>
      <c r="D2114">
        <v>342764914</v>
      </c>
      <c r="E2114">
        <v>1</v>
      </c>
      <c r="F2114">
        <v>1</v>
      </c>
      <c r="G2114">
        <v>1</v>
      </c>
      <c r="H2114">
        <v>2</v>
      </c>
      <c r="I2114" t="s">
        <v>1224</v>
      </c>
      <c r="J2114" t="s">
        <v>1225</v>
      </c>
      <c r="K2114" t="s">
        <v>1226</v>
      </c>
      <c r="L2114">
        <v>1368</v>
      </c>
      <c r="N2114">
        <v>1011</v>
      </c>
      <c r="O2114" t="s">
        <v>1227</v>
      </c>
      <c r="P2114" t="s">
        <v>1227</v>
      </c>
      <c r="Q2114">
        <v>1</v>
      </c>
      <c r="W2114">
        <v>0</v>
      </c>
      <c r="X2114">
        <v>402296795</v>
      </c>
      <c r="Y2114">
        <f>(AT2114*ROUND(0.84,7))</f>
        <v>0.71399999999999997</v>
      </c>
      <c r="AA2114">
        <v>0</v>
      </c>
      <c r="AB2114">
        <v>485.42</v>
      </c>
      <c r="AC2114">
        <v>597.98</v>
      </c>
      <c r="AD2114">
        <v>0</v>
      </c>
      <c r="AE2114">
        <v>0</v>
      </c>
      <c r="AF2114">
        <v>346.73</v>
      </c>
      <c r="AG2114">
        <v>597.98</v>
      </c>
      <c r="AH2114">
        <v>0</v>
      </c>
      <c r="AI2114">
        <v>1</v>
      </c>
      <c r="AJ2114">
        <v>1.4</v>
      </c>
      <c r="AK2114">
        <v>1</v>
      </c>
      <c r="AL2114">
        <v>1</v>
      </c>
      <c r="AM2114">
        <v>2</v>
      </c>
      <c r="AN2114">
        <v>0</v>
      </c>
      <c r="AO2114">
        <v>0</v>
      </c>
      <c r="AP2114">
        <v>1</v>
      </c>
      <c r="AQ2114">
        <v>1</v>
      </c>
      <c r="AR2114">
        <v>0</v>
      </c>
      <c r="AS2114" t="s">
        <v>3</v>
      </c>
      <c r="AT2114">
        <v>0.85</v>
      </c>
      <c r="AU2114" t="s">
        <v>24</v>
      </c>
      <c r="AV2114">
        <v>1</v>
      </c>
      <c r="AW2114">
        <v>2</v>
      </c>
      <c r="AX2114">
        <v>353035400</v>
      </c>
      <c r="AY2114">
        <v>1</v>
      </c>
      <c r="AZ2114">
        <v>0</v>
      </c>
      <c r="BA2114">
        <v>2114</v>
      </c>
      <c r="BB2114">
        <v>1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0</v>
      </c>
      <c r="BK2114">
        <v>294.72050000000002</v>
      </c>
      <c r="BL2114">
        <v>508.28300000000002</v>
      </c>
      <c r="BM2114">
        <v>0</v>
      </c>
      <c r="BN2114">
        <v>0</v>
      </c>
      <c r="BO2114">
        <v>0.85</v>
      </c>
      <c r="BP2114">
        <v>1</v>
      </c>
      <c r="BQ2114">
        <v>0</v>
      </c>
      <c r="BR2114">
        <v>247.56522000000001</v>
      </c>
      <c r="BS2114">
        <v>426.95771999999999</v>
      </c>
      <c r="BT2114">
        <v>0</v>
      </c>
      <c r="BU2114">
        <v>0</v>
      </c>
      <c r="BV2114">
        <v>0.71399999999999997</v>
      </c>
      <c r="BW2114">
        <v>1</v>
      </c>
      <c r="CV2114">
        <v>0</v>
      </c>
      <c r="CW2114">
        <f>ROUND(Y2114*Source!I841*DO2114,7)</f>
        <v>0.71399999999999997</v>
      </c>
      <c r="CX2114">
        <f>ROUND(Y2114*Source!I841,7)</f>
        <v>0.71399999999999997</v>
      </c>
      <c r="CY2114">
        <f>AB2114</f>
        <v>485.42</v>
      </c>
      <c r="CZ2114">
        <f>AF2114</f>
        <v>346.73</v>
      </c>
      <c r="DA2114">
        <f>AJ2114</f>
        <v>1.4</v>
      </c>
      <c r="DB2114">
        <f>ROUND((ROUND(AT2114*CZ2114,2)*ROUND(0.84,7)),6)</f>
        <v>247.56479999999999</v>
      </c>
      <c r="DC2114">
        <f>ROUND((ROUND(AT2114*AG2114,2)*ROUND(0.84,7)),6)</f>
        <v>426.95519999999999</v>
      </c>
      <c r="DD2114" t="s">
        <v>3</v>
      </c>
      <c r="DE2114" t="s">
        <v>3</v>
      </c>
      <c r="DF2114">
        <f t="shared" si="1022"/>
        <v>0</v>
      </c>
      <c r="DG2114">
        <f>ROUND(ROUND(AF2114*AJ2114,2)*CX2114,2)</f>
        <v>346.59</v>
      </c>
      <c r="DH2114">
        <f t="shared" si="1023"/>
        <v>426.96</v>
      </c>
      <c r="DI2114">
        <f t="shared" si="1024"/>
        <v>0</v>
      </c>
      <c r="DJ2114">
        <f>DG2114+DH2114</f>
        <v>773.55</v>
      </c>
      <c r="DK2114">
        <v>0</v>
      </c>
      <c r="DL2114" t="s">
        <v>1228</v>
      </c>
      <c r="DM2114">
        <v>4</v>
      </c>
      <c r="DN2114" t="s">
        <v>1221</v>
      </c>
      <c r="DO2114">
        <v>1</v>
      </c>
    </row>
    <row r="2115" spans="1:119" x14ac:dyDescent="0.25">
      <c r="A2115">
        <f>ROW(Source!A841)</f>
        <v>841</v>
      </c>
      <c r="B2115">
        <v>353029544</v>
      </c>
      <c r="C2115">
        <v>353035383</v>
      </c>
      <c r="D2115">
        <v>342765643</v>
      </c>
      <c r="E2115">
        <v>1</v>
      </c>
      <c r="F2115">
        <v>1</v>
      </c>
      <c r="G2115">
        <v>1</v>
      </c>
      <c r="H2115">
        <v>2</v>
      </c>
      <c r="I2115" t="s">
        <v>1229</v>
      </c>
      <c r="J2115" t="s">
        <v>1230</v>
      </c>
      <c r="K2115" t="s">
        <v>1231</v>
      </c>
      <c r="L2115">
        <v>1368</v>
      </c>
      <c r="N2115">
        <v>1011</v>
      </c>
      <c r="O2115" t="s">
        <v>1227</v>
      </c>
      <c r="P2115" t="s">
        <v>1227</v>
      </c>
      <c r="Q2115">
        <v>1</v>
      </c>
      <c r="W2115">
        <v>0</v>
      </c>
      <c r="X2115">
        <v>1503848564</v>
      </c>
      <c r="Y2115">
        <f>(AT2115*ROUND(0.84,7))</f>
        <v>0.18479999999999999</v>
      </c>
      <c r="AA2115">
        <v>0</v>
      </c>
      <c r="AB2115">
        <v>583.05999999999995</v>
      </c>
      <c r="AC2115">
        <v>597.98</v>
      </c>
      <c r="AD2115">
        <v>0</v>
      </c>
      <c r="AE2115">
        <v>0</v>
      </c>
      <c r="AF2115">
        <v>477.92</v>
      </c>
      <c r="AG2115">
        <v>597.98</v>
      </c>
      <c r="AH2115">
        <v>0</v>
      </c>
      <c r="AI2115">
        <v>1</v>
      </c>
      <c r="AJ2115">
        <v>1.22</v>
      </c>
      <c r="AK2115">
        <v>1</v>
      </c>
      <c r="AL2115">
        <v>1</v>
      </c>
      <c r="AM2115">
        <v>2</v>
      </c>
      <c r="AN2115">
        <v>0</v>
      </c>
      <c r="AO2115">
        <v>0</v>
      </c>
      <c r="AP2115">
        <v>1</v>
      </c>
      <c r="AQ2115">
        <v>1</v>
      </c>
      <c r="AR2115">
        <v>0</v>
      </c>
      <c r="AS2115" t="s">
        <v>3</v>
      </c>
      <c r="AT2115">
        <v>0.22</v>
      </c>
      <c r="AU2115" t="s">
        <v>24</v>
      </c>
      <c r="AV2115">
        <v>1</v>
      </c>
      <c r="AW2115">
        <v>2</v>
      </c>
      <c r="AX2115">
        <v>353035401</v>
      </c>
      <c r="AY2115">
        <v>1</v>
      </c>
      <c r="AZ2115">
        <v>0</v>
      </c>
      <c r="BA2115">
        <v>2115</v>
      </c>
      <c r="BB2115">
        <v>1</v>
      </c>
      <c r="BC2115">
        <v>0</v>
      </c>
      <c r="BD2115">
        <v>0</v>
      </c>
      <c r="BE2115">
        <v>0</v>
      </c>
      <c r="BF2115">
        <v>0</v>
      </c>
      <c r="BG2115">
        <v>0</v>
      </c>
      <c r="BH2115">
        <v>0</v>
      </c>
      <c r="BI2115">
        <v>0</v>
      </c>
      <c r="BJ2115">
        <v>0</v>
      </c>
      <c r="BK2115">
        <v>105.14240000000001</v>
      </c>
      <c r="BL2115">
        <v>131.5556</v>
      </c>
      <c r="BM2115">
        <v>0</v>
      </c>
      <c r="BN2115">
        <v>0</v>
      </c>
      <c r="BO2115">
        <v>0.22</v>
      </c>
      <c r="BP2115">
        <v>1</v>
      </c>
      <c r="BQ2115">
        <v>0</v>
      </c>
      <c r="BR2115">
        <v>88.319615999999996</v>
      </c>
      <c r="BS2115">
        <v>110.506704</v>
      </c>
      <c r="BT2115">
        <v>0</v>
      </c>
      <c r="BU2115">
        <v>0</v>
      </c>
      <c r="BV2115">
        <v>0.18479999999999999</v>
      </c>
      <c r="BW2115">
        <v>1</v>
      </c>
      <c r="CV2115">
        <v>0</v>
      </c>
      <c r="CW2115">
        <f>ROUND(Y2115*Source!I841*DO2115,7)</f>
        <v>0.18479999999999999</v>
      </c>
      <c r="CX2115">
        <f>ROUND(Y2115*Source!I841,7)</f>
        <v>0.18479999999999999</v>
      </c>
      <c r="CY2115">
        <f>AB2115</f>
        <v>583.05999999999995</v>
      </c>
      <c r="CZ2115">
        <f>AF2115</f>
        <v>477.92</v>
      </c>
      <c r="DA2115">
        <f>AJ2115</f>
        <v>1.22</v>
      </c>
      <c r="DB2115">
        <f>ROUND((ROUND(AT2115*CZ2115,2)*ROUND(0.84,7)),6)</f>
        <v>88.317599999999999</v>
      </c>
      <c r="DC2115">
        <f>ROUND((ROUND(AT2115*AG2115,2)*ROUND(0.84,7)),6)</f>
        <v>110.5104</v>
      </c>
      <c r="DD2115" t="s">
        <v>3</v>
      </c>
      <c r="DE2115" t="s">
        <v>3</v>
      </c>
      <c r="DF2115">
        <f t="shared" si="1022"/>
        <v>0</v>
      </c>
      <c r="DG2115">
        <f>ROUND(ROUND(AF2115*AJ2115,2)*CX2115,2)</f>
        <v>107.75</v>
      </c>
      <c r="DH2115">
        <f t="shared" si="1023"/>
        <v>110.51</v>
      </c>
      <c r="DI2115">
        <f t="shared" si="1024"/>
        <v>0</v>
      </c>
      <c r="DJ2115">
        <f>DG2115+DH2115</f>
        <v>218.26</v>
      </c>
      <c r="DK2115">
        <v>0</v>
      </c>
      <c r="DL2115" t="s">
        <v>1228</v>
      </c>
      <c r="DM2115">
        <v>4</v>
      </c>
      <c r="DN2115" t="s">
        <v>1221</v>
      </c>
      <c r="DO2115">
        <v>1</v>
      </c>
    </row>
    <row r="2116" spans="1:119" x14ac:dyDescent="0.25">
      <c r="A2116">
        <f>ROW(Source!A841)</f>
        <v>841</v>
      </c>
      <c r="B2116">
        <v>353029544</v>
      </c>
      <c r="C2116">
        <v>353035383</v>
      </c>
      <c r="D2116">
        <v>342713964</v>
      </c>
      <c r="E2116">
        <v>1</v>
      </c>
      <c r="F2116">
        <v>1</v>
      </c>
      <c r="G2116">
        <v>1</v>
      </c>
      <c r="H2116">
        <v>3</v>
      </c>
      <c r="I2116" t="s">
        <v>1245</v>
      </c>
      <c r="J2116" t="s">
        <v>1246</v>
      </c>
      <c r="K2116" t="s">
        <v>1247</v>
      </c>
      <c r="L2116">
        <v>1346</v>
      </c>
      <c r="N2116">
        <v>1009</v>
      </c>
      <c r="O2116" t="s">
        <v>1244</v>
      </c>
      <c r="P2116" t="s">
        <v>1244</v>
      </c>
      <c r="Q2116">
        <v>1</v>
      </c>
      <c r="W2116">
        <v>0</v>
      </c>
      <c r="X2116">
        <v>-1723333549</v>
      </c>
      <c r="Y2116">
        <f t="shared" ref="Y2116:Y2125" si="1025">(AT2116*ROUND(0,7))</f>
        <v>0</v>
      </c>
      <c r="AA2116">
        <v>421.77</v>
      </c>
      <c r="AB2116">
        <v>0</v>
      </c>
      <c r="AC2116">
        <v>0</v>
      </c>
      <c r="AD2116">
        <v>0</v>
      </c>
      <c r="AE2116">
        <v>238.29</v>
      </c>
      <c r="AF2116">
        <v>0</v>
      </c>
      <c r="AG2116">
        <v>0</v>
      </c>
      <c r="AH2116">
        <v>0</v>
      </c>
      <c r="AI2116">
        <v>1.77</v>
      </c>
      <c r="AJ2116">
        <v>1</v>
      </c>
      <c r="AK2116">
        <v>1</v>
      </c>
      <c r="AL2116">
        <v>1</v>
      </c>
      <c r="AM2116">
        <v>2</v>
      </c>
      <c r="AN2116">
        <v>0</v>
      </c>
      <c r="AO2116">
        <v>0</v>
      </c>
      <c r="AP2116">
        <v>1</v>
      </c>
      <c r="AQ2116">
        <v>1</v>
      </c>
      <c r="AR2116">
        <v>0</v>
      </c>
      <c r="AS2116" t="s">
        <v>3</v>
      </c>
      <c r="AT2116">
        <v>0.1</v>
      </c>
      <c r="AU2116" t="s">
        <v>23</v>
      </c>
      <c r="AV2116">
        <v>0</v>
      </c>
      <c r="AW2116">
        <v>2</v>
      </c>
      <c r="AX2116">
        <v>353035402</v>
      </c>
      <c r="AY2116">
        <v>1</v>
      </c>
      <c r="AZ2116">
        <v>0</v>
      </c>
      <c r="BA2116">
        <v>2116</v>
      </c>
      <c r="BB2116">
        <v>1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23.829000000000001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1</v>
      </c>
      <c r="BQ2116">
        <v>0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CV2116">
        <v>0</v>
      </c>
      <c r="CW2116">
        <v>0</v>
      </c>
      <c r="CX2116">
        <f>ROUND(Y2116*Source!I841,7)</f>
        <v>0</v>
      </c>
      <c r="CY2116">
        <f t="shared" ref="CY2116:CY2125" si="1026">AA2116</f>
        <v>421.77</v>
      </c>
      <c r="CZ2116">
        <f t="shared" ref="CZ2116:CZ2125" si="1027">AE2116</f>
        <v>238.29</v>
      </c>
      <c r="DA2116">
        <f t="shared" ref="DA2116:DA2125" si="1028">AI2116</f>
        <v>1.77</v>
      </c>
      <c r="DB2116">
        <f t="shared" ref="DB2116:DB2125" si="1029">ROUND((ROUND(AT2116*CZ2116,2)*ROUND(0,7)),6)</f>
        <v>0</v>
      </c>
      <c r="DC2116">
        <f t="shared" ref="DC2116:DC2125" si="1030">ROUND((ROUND(AT2116*AG2116,2)*ROUND(0,7)),6)</f>
        <v>0</v>
      </c>
      <c r="DD2116" t="s">
        <v>3</v>
      </c>
      <c r="DE2116" t="s">
        <v>3</v>
      </c>
      <c r="DF2116">
        <f>ROUND(ROUND(AE2116*AI2116,2)*CX2116,2)</f>
        <v>0</v>
      </c>
      <c r="DG2116">
        <f t="shared" ref="DG2116:DG2127" si="1031">ROUND(ROUND(AF2116,2)*CX2116,2)</f>
        <v>0</v>
      </c>
      <c r="DH2116">
        <f t="shared" si="1023"/>
        <v>0</v>
      </c>
      <c r="DI2116">
        <f t="shared" si="1024"/>
        <v>0</v>
      </c>
      <c r="DJ2116">
        <f t="shared" ref="DJ2116:DJ2125" si="1032">DF2116</f>
        <v>0</v>
      </c>
      <c r="DK2116">
        <v>0</v>
      </c>
      <c r="DL2116" t="s">
        <v>3</v>
      </c>
      <c r="DM2116">
        <v>0</v>
      </c>
      <c r="DN2116" t="s">
        <v>3</v>
      </c>
      <c r="DO2116">
        <v>0</v>
      </c>
    </row>
    <row r="2117" spans="1:119" x14ac:dyDescent="0.25">
      <c r="A2117">
        <f>ROW(Source!A841)</f>
        <v>841</v>
      </c>
      <c r="B2117">
        <v>353029544</v>
      </c>
      <c r="C2117">
        <v>353035383</v>
      </c>
      <c r="D2117">
        <v>342713971</v>
      </c>
      <c r="E2117">
        <v>1</v>
      </c>
      <c r="F2117">
        <v>1</v>
      </c>
      <c r="G2117">
        <v>1</v>
      </c>
      <c r="H2117">
        <v>3</v>
      </c>
      <c r="I2117" t="s">
        <v>1354</v>
      </c>
      <c r="J2117" t="s">
        <v>1355</v>
      </c>
      <c r="K2117" t="s">
        <v>1356</v>
      </c>
      <c r="L2117">
        <v>1346</v>
      </c>
      <c r="N2117">
        <v>1009</v>
      </c>
      <c r="O2117" t="s">
        <v>1244</v>
      </c>
      <c r="P2117" t="s">
        <v>1244</v>
      </c>
      <c r="Q2117">
        <v>1</v>
      </c>
      <c r="W2117">
        <v>0</v>
      </c>
      <c r="X2117">
        <v>-1352590515</v>
      </c>
      <c r="Y2117">
        <f t="shared" si="1025"/>
        <v>0</v>
      </c>
      <c r="AA2117">
        <v>103.6</v>
      </c>
      <c r="AB2117">
        <v>0</v>
      </c>
      <c r="AC2117">
        <v>0</v>
      </c>
      <c r="AD2117">
        <v>0</v>
      </c>
      <c r="AE2117">
        <v>58.53</v>
      </c>
      <c r="AF2117">
        <v>0</v>
      </c>
      <c r="AG2117">
        <v>0</v>
      </c>
      <c r="AH2117">
        <v>0</v>
      </c>
      <c r="AI2117">
        <v>1.77</v>
      </c>
      <c r="AJ2117">
        <v>1</v>
      </c>
      <c r="AK2117">
        <v>1</v>
      </c>
      <c r="AL2117">
        <v>1</v>
      </c>
      <c r="AM2117">
        <v>2</v>
      </c>
      <c r="AN2117">
        <v>0</v>
      </c>
      <c r="AO2117">
        <v>0</v>
      </c>
      <c r="AP2117">
        <v>1</v>
      </c>
      <c r="AQ2117">
        <v>1</v>
      </c>
      <c r="AR2117">
        <v>0</v>
      </c>
      <c r="AS2117" t="s">
        <v>3</v>
      </c>
      <c r="AT2117">
        <v>0.03</v>
      </c>
      <c r="AU2117" t="s">
        <v>23</v>
      </c>
      <c r="AV2117">
        <v>0</v>
      </c>
      <c r="AW2117">
        <v>2</v>
      </c>
      <c r="AX2117">
        <v>353035403</v>
      </c>
      <c r="AY2117">
        <v>1</v>
      </c>
      <c r="AZ2117">
        <v>0</v>
      </c>
      <c r="BA2117">
        <v>2117</v>
      </c>
      <c r="BB2117">
        <v>1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1.7559</v>
      </c>
      <c r="BK2117">
        <v>0</v>
      </c>
      <c r="BL2117">
        <v>0</v>
      </c>
      <c r="BM2117">
        <v>0</v>
      </c>
      <c r="BN2117">
        <v>0</v>
      </c>
      <c r="BO2117">
        <v>0</v>
      </c>
      <c r="BP2117">
        <v>1</v>
      </c>
      <c r="BQ2117">
        <v>0</v>
      </c>
      <c r="BR2117">
        <v>0</v>
      </c>
      <c r="BS2117">
        <v>0</v>
      </c>
      <c r="BT2117">
        <v>0</v>
      </c>
      <c r="BU2117">
        <v>0</v>
      </c>
      <c r="BV2117">
        <v>0</v>
      </c>
      <c r="BW2117">
        <v>0</v>
      </c>
      <c r="CV2117">
        <v>0</v>
      </c>
      <c r="CW2117">
        <v>0</v>
      </c>
      <c r="CX2117">
        <f>ROUND(Y2117*Source!I841,7)</f>
        <v>0</v>
      </c>
      <c r="CY2117">
        <f t="shared" si="1026"/>
        <v>103.6</v>
      </c>
      <c r="CZ2117">
        <f t="shared" si="1027"/>
        <v>58.53</v>
      </c>
      <c r="DA2117">
        <f t="shared" si="1028"/>
        <v>1.77</v>
      </c>
      <c r="DB2117">
        <f t="shared" si="1029"/>
        <v>0</v>
      </c>
      <c r="DC2117">
        <f t="shared" si="1030"/>
        <v>0</v>
      </c>
      <c r="DD2117" t="s">
        <v>3</v>
      </c>
      <c r="DE2117" t="s">
        <v>3</v>
      </c>
      <c r="DF2117">
        <f>ROUND(ROUND(AE2117*AI2117,2)*CX2117,2)</f>
        <v>0</v>
      </c>
      <c r="DG2117">
        <f t="shared" si="1031"/>
        <v>0</v>
      </c>
      <c r="DH2117">
        <f t="shared" si="1023"/>
        <v>0</v>
      </c>
      <c r="DI2117">
        <f t="shared" si="1024"/>
        <v>0</v>
      </c>
      <c r="DJ2117">
        <f t="shared" si="1032"/>
        <v>0</v>
      </c>
      <c r="DK2117">
        <v>0</v>
      </c>
      <c r="DL2117" t="s">
        <v>3</v>
      </c>
      <c r="DM2117">
        <v>0</v>
      </c>
      <c r="DN2117" t="s">
        <v>3</v>
      </c>
      <c r="DO2117">
        <v>0</v>
      </c>
    </row>
    <row r="2118" spans="1:119" x14ac:dyDescent="0.25">
      <c r="A2118">
        <f>ROW(Source!A841)</f>
        <v>841</v>
      </c>
      <c r="B2118">
        <v>353029544</v>
      </c>
      <c r="C2118">
        <v>353035383</v>
      </c>
      <c r="D2118">
        <v>342717233</v>
      </c>
      <c r="E2118">
        <v>1</v>
      </c>
      <c r="F2118">
        <v>1</v>
      </c>
      <c r="G2118">
        <v>1</v>
      </c>
      <c r="H2118">
        <v>3</v>
      </c>
      <c r="I2118" t="s">
        <v>1326</v>
      </c>
      <c r="J2118" t="s">
        <v>1327</v>
      </c>
      <c r="K2118" t="s">
        <v>1328</v>
      </c>
      <c r="L2118">
        <v>1346</v>
      </c>
      <c r="N2118">
        <v>1009</v>
      </c>
      <c r="O2118" t="s">
        <v>1244</v>
      </c>
      <c r="P2118" t="s">
        <v>1244</v>
      </c>
      <c r="Q2118">
        <v>1</v>
      </c>
      <c r="W2118">
        <v>0</v>
      </c>
      <c r="X2118">
        <v>-1062136333</v>
      </c>
      <c r="Y2118">
        <f t="shared" si="1025"/>
        <v>0</v>
      </c>
      <c r="AA2118">
        <v>201.17</v>
      </c>
      <c r="AB2118">
        <v>0</v>
      </c>
      <c r="AC2118">
        <v>0</v>
      </c>
      <c r="AD2118">
        <v>0</v>
      </c>
      <c r="AE2118">
        <v>174.93</v>
      </c>
      <c r="AF2118">
        <v>0</v>
      </c>
      <c r="AG2118">
        <v>0</v>
      </c>
      <c r="AH2118">
        <v>0</v>
      </c>
      <c r="AI2118">
        <v>1.1499999999999999</v>
      </c>
      <c r="AJ2118">
        <v>1</v>
      </c>
      <c r="AK2118">
        <v>1</v>
      </c>
      <c r="AL2118">
        <v>1</v>
      </c>
      <c r="AM2118">
        <v>2</v>
      </c>
      <c r="AN2118">
        <v>1</v>
      </c>
      <c r="AO2118">
        <v>0</v>
      </c>
      <c r="AP2118">
        <v>1</v>
      </c>
      <c r="AQ2118">
        <v>1</v>
      </c>
      <c r="AR2118">
        <v>0</v>
      </c>
      <c r="AS2118" t="s">
        <v>3</v>
      </c>
      <c r="AT2118">
        <v>0</v>
      </c>
      <c r="AU2118" t="s">
        <v>23</v>
      </c>
      <c r="AV2118">
        <v>0</v>
      </c>
      <c r="AW2118">
        <v>2</v>
      </c>
      <c r="AX2118">
        <v>353035404</v>
      </c>
      <c r="AY2118">
        <v>1</v>
      </c>
      <c r="AZ2118">
        <v>0</v>
      </c>
      <c r="BA2118">
        <v>2118</v>
      </c>
      <c r="BB2118">
        <v>1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>
        <v>0</v>
      </c>
      <c r="BJ2118">
        <v>0</v>
      </c>
      <c r="BK2118">
        <v>0</v>
      </c>
      <c r="BL2118">
        <v>0</v>
      </c>
      <c r="BM2118">
        <v>0</v>
      </c>
      <c r="BN2118">
        <v>0</v>
      </c>
      <c r="BO2118">
        <v>0</v>
      </c>
      <c r="BP2118">
        <v>0</v>
      </c>
      <c r="BQ2118">
        <v>0</v>
      </c>
      <c r="BR2118">
        <v>0</v>
      </c>
      <c r="BS2118">
        <v>0</v>
      </c>
      <c r="BT2118">
        <v>0</v>
      </c>
      <c r="BU2118">
        <v>0</v>
      </c>
      <c r="BV2118">
        <v>0</v>
      </c>
      <c r="BW2118">
        <v>0</v>
      </c>
      <c r="CV2118">
        <v>0</v>
      </c>
      <c r="CW2118">
        <v>0</v>
      </c>
      <c r="CX2118">
        <f>ROUND(Y2118*Source!I841,7)</f>
        <v>0</v>
      </c>
      <c r="CY2118">
        <f t="shared" si="1026"/>
        <v>201.17</v>
      </c>
      <c r="CZ2118">
        <f t="shared" si="1027"/>
        <v>174.93</v>
      </c>
      <c r="DA2118">
        <f t="shared" si="1028"/>
        <v>1.1499999999999999</v>
      </c>
      <c r="DB2118">
        <f t="shared" si="1029"/>
        <v>0</v>
      </c>
      <c r="DC2118">
        <f t="shared" si="1030"/>
        <v>0</v>
      </c>
      <c r="DD2118" t="s">
        <v>3</v>
      </c>
      <c r="DE2118" t="s">
        <v>3</v>
      </c>
      <c r="DF2118">
        <f>ROUND(ROUND(AE2118*AI2118,2)*CX2118,2)</f>
        <v>0</v>
      </c>
      <c r="DG2118">
        <f t="shared" si="1031"/>
        <v>0</v>
      </c>
      <c r="DH2118">
        <f t="shared" si="1023"/>
        <v>0</v>
      </c>
      <c r="DI2118">
        <f t="shared" si="1024"/>
        <v>0</v>
      </c>
      <c r="DJ2118">
        <f t="shared" si="1032"/>
        <v>0</v>
      </c>
      <c r="DK2118">
        <v>0</v>
      </c>
      <c r="DL2118" t="s">
        <v>3</v>
      </c>
      <c r="DM2118">
        <v>0</v>
      </c>
      <c r="DN2118" t="s">
        <v>3</v>
      </c>
      <c r="DO2118">
        <v>0</v>
      </c>
    </row>
    <row r="2119" spans="1:119" x14ac:dyDescent="0.25">
      <c r="A2119">
        <f>ROW(Source!A841)</f>
        <v>841</v>
      </c>
      <c r="B2119">
        <v>353029544</v>
      </c>
      <c r="C2119">
        <v>353035383</v>
      </c>
      <c r="D2119">
        <v>342718355</v>
      </c>
      <c r="E2119">
        <v>1</v>
      </c>
      <c r="F2119">
        <v>1</v>
      </c>
      <c r="G2119">
        <v>1</v>
      </c>
      <c r="H2119">
        <v>3</v>
      </c>
      <c r="I2119" t="s">
        <v>1248</v>
      </c>
      <c r="J2119" t="s">
        <v>1249</v>
      </c>
      <c r="K2119" t="s">
        <v>1250</v>
      </c>
      <c r="L2119">
        <v>1346</v>
      </c>
      <c r="N2119">
        <v>1009</v>
      </c>
      <c r="O2119" t="s">
        <v>1244</v>
      </c>
      <c r="P2119" t="s">
        <v>1244</v>
      </c>
      <c r="Q2119">
        <v>1</v>
      </c>
      <c r="W2119">
        <v>0</v>
      </c>
      <c r="X2119">
        <v>-1749521197</v>
      </c>
      <c r="Y2119">
        <f t="shared" si="1025"/>
        <v>0</v>
      </c>
      <c r="AA2119">
        <v>80.8</v>
      </c>
      <c r="AB2119">
        <v>0</v>
      </c>
      <c r="AC2119">
        <v>0</v>
      </c>
      <c r="AD2119">
        <v>0</v>
      </c>
      <c r="AE2119">
        <v>56.11</v>
      </c>
      <c r="AF2119">
        <v>0</v>
      </c>
      <c r="AG2119">
        <v>0</v>
      </c>
      <c r="AH2119">
        <v>0</v>
      </c>
      <c r="AI2119">
        <v>1.44</v>
      </c>
      <c r="AJ2119">
        <v>1</v>
      </c>
      <c r="AK2119">
        <v>1</v>
      </c>
      <c r="AL2119">
        <v>1</v>
      </c>
      <c r="AM2119">
        <v>2</v>
      </c>
      <c r="AN2119">
        <v>0</v>
      </c>
      <c r="AO2119">
        <v>0</v>
      </c>
      <c r="AP2119">
        <v>1</v>
      </c>
      <c r="AQ2119">
        <v>1</v>
      </c>
      <c r="AR2119">
        <v>0</v>
      </c>
      <c r="AS2119" t="s">
        <v>3</v>
      </c>
      <c r="AT2119">
        <v>0.02</v>
      </c>
      <c r="AU2119" t="s">
        <v>23</v>
      </c>
      <c r="AV2119">
        <v>0</v>
      </c>
      <c r="AW2119">
        <v>2</v>
      </c>
      <c r="AX2119">
        <v>353035405</v>
      </c>
      <c r="AY2119">
        <v>1</v>
      </c>
      <c r="AZ2119">
        <v>0</v>
      </c>
      <c r="BA2119">
        <v>2119</v>
      </c>
      <c r="BB2119">
        <v>1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>
        <v>0</v>
      </c>
      <c r="BJ2119">
        <v>1.1222000000000001</v>
      </c>
      <c r="BK2119">
        <v>0</v>
      </c>
      <c r="BL2119">
        <v>0</v>
      </c>
      <c r="BM2119">
        <v>0</v>
      </c>
      <c r="BN2119">
        <v>0</v>
      </c>
      <c r="BO2119">
        <v>0</v>
      </c>
      <c r="BP2119">
        <v>1</v>
      </c>
      <c r="BQ2119">
        <v>0</v>
      </c>
      <c r="BR2119">
        <v>0</v>
      </c>
      <c r="BS2119">
        <v>0</v>
      </c>
      <c r="BT2119">
        <v>0</v>
      </c>
      <c r="BU2119">
        <v>0</v>
      </c>
      <c r="BV2119">
        <v>0</v>
      </c>
      <c r="BW2119">
        <v>0</v>
      </c>
      <c r="CV2119">
        <v>0</v>
      </c>
      <c r="CW2119">
        <v>0</v>
      </c>
      <c r="CX2119">
        <f>ROUND(Y2119*Source!I841,7)</f>
        <v>0</v>
      </c>
      <c r="CY2119">
        <f t="shared" si="1026"/>
        <v>80.8</v>
      </c>
      <c r="CZ2119">
        <f t="shared" si="1027"/>
        <v>56.11</v>
      </c>
      <c r="DA2119">
        <f t="shared" si="1028"/>
        <v>1.44</v>
      </c>
      <c r="DB2119">
        <f t="shared" si="1029"/>
        <v>0</v>
      </c>
      <c r="DC2119">
        <f t="shared" si="1030"/>
        <v>0</v>
      </c>
      <c r="DD2119" t="s">
        <v>3</v>
      </c>
      <c r="DE2119" t="s">
        <v>3</v>
      </c>
      <c r="DF2119">
        <f>ROUND(ROUND(AE2119*AI2119,2)*CX2119,2)</f>
        <v>0</v>
      </c>
      <c r="DG2119">
        <f t="shared" si="1031"/>
        <v>0</v>
      </c>
      <c r="DH2119">
        <f t="shared" si="1023"/>
        <v>0</v>
      </c>
      <c r="DI2119">
        <f t="shared" si="1024"/>
        <v>0</v>
      </c>
      <c r="DJ2119">
        <f t="shared" si="1032"/>
        <v>0</v>
      </c>
      <c r="DK2119">
        <v>0</v>
      </c>
      <c r="DL2119" t="s">
        <v>3</v>
      </c>
      <c r="DM2119">
        <v>0</v>
      </c>
      <c r="DN2119" t="s">
        <v>3</v>
      </c>
      <c r="DO2119">
        <v>0</v>
      </c>
    </row>
    <row r="2120" spans="1:119" x14ac:dyDescent="0.25">
      <c r="A2120">
        <f>ROW(Source!A841)</f>
        <v>841</v>
      </c>
      <c r="B2120">
        <v>353029544</v>
      </c>
      <c r="C2120">
        <v>353035383</v>
      </c>
      <c r="D2120">
        <v>342642533</v>
      </c>
      <c r="E2120">
        <v>113</v>
      </c>
      <c r="F2120">
        <v>1</v>
      </c>
      <c r="G2120">
        <v>1</v>
      </c>
      <c r="H2120">
        <v>3</v>
      </c>
      <c r="I2120" t="s">
        <v>1331</v>
      </c>
      <c r="J2120" t="s">
        <v>3</v>
      </c>
      <c r="K2120" t="s">
        <v>1332</v>
      </c>
      <c r="L2120">
        <v>1346</v>
      </c>
      <c r="N2120">
        <v>1009</v>
      </c>
      <c r="O2120" t="s">
        <v>1244</v>
      </c>
      <c r="P2120" t="s">
        <v>1244</v>
      </c>
      <c r="Q2120">
        <v>1</v>
      </c>
      <c r="W2120">
        <v>0</v>
      </c>
      <c r="X2120">
        <v>-1111733769</v>
      </c>
      <c r="Y2120">
        <f t="shared" si="1025"/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1</v>
      </c>
      <c r="AJ2120">
        <v>1</v>
      </c>
      <c r="AK2120">
        <v>1</v>
      </c>
      <c r="AL2120">
        <v>1</v>
      </c>
      <c r="AM2120">
        <v>-2</v>
      </c>
      <c r="AN2120">
        <v>1</v>
      </c>
      <c r="AO2120">
        <v>0</v>
      </c>
      <c r="AP2120">
        <v>1</v>
      </c>
      <c r="AQ2120">
        <v>1</v>
      </c>
      <c r="AR2120">
        <v>0</v>
      </c>
      <c r="AS2120" t="s">
        <v>3</v>
      </c>
      <c r="AT2120">
        <v>0</v>
      </c>
      <c r="AU2120" t="s">
        <v>23</v>
      </c>
      <c r="AV2120">
        <v>0</v>
      </c>
      <c r="AW2120">
        <v>2</v>
      </c>
      <c r="AX2120">
        <v>353035406</v>
      </c>
      <c r="AY2120">
        <v>1</v>
      </c>
      <c r="AZ2120">
        <v>0</v>
      </c>
      <c r="BA2120">
        <v>2120</v>
      </c>
      <c r="BB2120">
        <v>1</v>
      </c>
      <c r="BC2120">
        <v>0</v>
      </c>
      <c r="BD2120">
        <v>0</v>
      </c>
      <c r="BE2120">
        <v>0</v>
      </c>
      <c r="BF2120">
        <v>0</v>
      </c>
      <c r="BG2120">
        <v>0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0</v>
      </c>
      <c r="BO2120">
        <v>0</v>
      </c>
      <c r="BP2120">
        <v>0</v>
      </c>
      <c r="BQ2120">
        <v>0</v>
      </c>
      <c r="BR2120">
        <v>0</v>
      </c>
      <c r="BS2120">
        <v>0</v>
      </c>
      <c r="BT2120">
        <v>0</v>
      </c>
      <c r="BU2120">
        <v>0</v>
      </c>
      <c r="BV2120">
        <v>0</v>
      </c>
      <c r="BW2120">
        <v>0</v>
      </c>
      <c r="CV2120">
        <v>0</v>
      </c>
      <c r="CW2120">
        <v>0</v>
      </c>
      <c r="CX2120">
        <f>ROUND(Y2120*Source!I841,7)</f>
        <v>0</v>
      </c>
      <c r="CY2120">
        <f t="shared" si="1026"/>
        <v>0</v>
      </c>
      <c r="CZ2120">
        <f t="shared" si="1027"/>
        <v>0</v>
      </c>
      <c r="DA2120">
        <f t="shared" si="1028"/>
        <v>1</v>
      </c>
      <c r="DB2120">
        <f t="shared" si="1029"/>
        <v>0</v>
      </c>
      <c r="DC2120">
        <f t="shared" si="1030"/>
        <v>0</v>
      </c>
      <c r="DD2120" t="s">
        <v>3</v>
      </c>
      <c r="DE2120" t="s">
        <v>3</v>
      </c>
      <c r="DF2120">
        <f>ROUND(ROUND(AE2120,2)*CX2120,2)</f>
        <v>0</v>
      </c>
      <c r="DG2120">
        <f t="shared" si="1031"/>
        <v>0</v>
      </c>
      <c r="DH2120">
        <f t="shared" si="1023"/>
        <v>0</v>
      </c>
      <c r="DI2120">
        <f t="shared" si="1024"/>
        <v>0</v>
      </c>
      <c r="DJ2120">
        <f t="shared" si="1032"/>
        <v>0</v>
      </c>
      <c r="DK2120">
        <v>0</v>
      </c>
      <c r="DL2120" t="s">
        <v>3</v>
      </c>
      <c r="DM2120">
        <v>0</v>
      </c>
      <c r="DN2120" t="s">
        <v>3</v>
      </c>
      <c r="DO2120">
        <v>0</v>
      </c>
    </row>
    <row r="2121" spans="1:119" x14ac:dyDescent="0.25">
      <c r="A2121">
        <f>ROW(Source!A841)</f>
        <v>841</v>
      </c>
      <c r="B2121">
        <v>353029544</v>
      </c>
      <c r="C2121">
        <v>353035383</v>
      </c>
      <c r="D2121">
        <v>342642846</v>
      </c>
      <c r="E2121">
        <v>113</v>
      </c>
      <c r="F2121">
        <v>1</v>
      </c>
      <c r="G2121">
        <v>1</v>
      </c>
      <c r="H2121">
        <v>3</v>
      </c>
      <c r="I2121" t="s">
        <v>1379</v>
      </c>
      <c r="J2121" t="s">
        <v>3</v>
      </c>
      <c r="K2121" t="s">
        <v>1380</v>
      </c>
      <c r="L2121">
        <v>1348</v>
      </c>
      <c r="N2121">
        <v>1009</v>
      </c>
      <c r="O2121" t="s">
        <v>811</v>
      </c>
      <c r="P2121" t="s">
        <v>811</v>
      </c>
      <c r="Q2121">
        <v>1000</v>
      </c>
      <c r="W2121">
        <v>0</v>
      </c>
      <c r="X2121">
        <v>1613753229</v>
      </c>
      <c r="Y2121">
        <f t="shared" si="1025"/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1</v>
      </c>
      <c r="AJ2121">
        <v>1</v>
      </c>
      <c r="AK2121">
        <v>1</v>
      </c>
      <c r="AL2121">
        <v>1</v>
      </c>
      <c r="AM2121">
        <v>-2</v>
      </c>
      <c r="AN2121">
        <v>1</v>
      </c>
      <c r="AO2121">
        <v>0</v>
      </c>
      <c r="AP2121">
        <v>1</v>
      </c>
      <c r="AQ2121">
        <v>1</v>
      </c>
      <c r="AR2121">
        <v>0</v>
      </c>
      <c r="AS2121" t="s">
        <v>3</v>
      </c>
      <c r="AT2121">
        <v>0</v>
      </c>
      <c r="AU2121" t="s">
        <v>23</v>
      </c>
      <c r="AV2121">
        <v>0</v>
      </c>
      <c r="AW2121">
        <v>2</v>
      </c>
      <c r="AX2121">
        <v>353035407</v>
      </c>
      <c r="AY2121">
        <v>1</v>
      </c>
      <c r="AZ2121">
        <v>0</v>
      </c>
      <c r="BA2121">
        <v>2121</v>
      </c>
      <c r="BB2121">
        <v>1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0</v>
      </c>
      <c r="BK2121">
        <v>0</v>
      </c>
      <c r="BL2121">
        <v>0</v>
      </c>
      <c r="BM2121">
        <v>0</v>
      </c>
      <c r="BN2121">
        <v>0</v>
      </c>
      <c r="BO2121">
        <v>0</v>
      </c>
      <c r="BP2121">
        <v>0</v>
      </c>
      <c r="BQ2121">
        <v>0</v>
      </c>
      <c r="BR2121">
        <v>0</v>
      </c>
      <c r="BS2121">
        <v>0</v>
      </c>
      <c r="BT2121">
        <v>0</v>
      </c>
      <c r="BU2121">
        <v>0</v>
      </c>
      <c r="BV2121">
        <v>0</v>
      </c>
      <c r="BW2121">
        <v>0</v>
      </c>
      <c r="CV2121">
        <v>0</v>
      </c>
      <c r="CW2121">
        <v>0</v>
      </c>
      <c r="CX2121">
        <f>ROUND(Y2121*Source!I841,7)</f>
        <v>0</v>
      </c>
      <c r="CY2121">
        <f t="shared" si="1026"/>
        <v>0</v>
      </c>
      <c r="CZ2121">
        <f t="shared" si="1027"/>
        <v>0</v>
      </c>
      <c r="DA2121">
        <f t="shared" si="1028"/>
        <v>1</v>
      </c>
      <c r="DB2121">
        <f t="shared" si="1029"/>
        <v>0</v>
      </c>
      <c r="DC2121">
        <f t="shared" si="1030"/>
        <v>0</v>
      </c>
      <c r="DD2121" t="s">
        <v>3</v>
      </c>
      <c r="DE2121" t="s">
        <v>3</v>
      </c>
      <c r="DF2121">
        <f>ROUND(ROUND(AE2121,2)*CX2121,2)</f>
        <v>0</v>
      </c>
      <c r="DG2121">
        <f t="shared" si="1031"/>
        <v>0</v>
      </c>
      <c r="DH2121">
        <f t="shared" si="1023"/>
        <v>0</v>
      </c>
      <c r="DI2121">
        <f t="shared" si="1024"/>
        <v>0</v>
      </c>
      <c r="DJ2121">
        <f t="shared" si="1032"/>
        <v>0</v>
      </c>
      <c r="DK2121">
        <v>0</v>
      </c>
      <c r="DL2121" t="s">
        <v>3</v>
      </c>
      <c r="DM2121">
        <v>0</v>
      </c>
      <c r="DN2121" t="s">
        <v>3</v>
      </c>
      <c r="DO2121">
        <v>0</v>
      </c>
    </row>
    <row r="2122" spans="1:119" x14ac:dyDescent="0.25">
      <c r="A2122">
        <f>ROW(Source!A841)</f>
        <v>841</v>
      </c>
      <c r="B2122">
        <v>353029544</v>
      </c>
      <c r="C2122">
        <v>353035383</v>
      </c>
      <c r="D2122">
        <v>342735789</v>
      </c>
      <c r="E2122">
        <v>1</v>
      </c>
      <c r="F2122">
        <v>1</v>
      </c>
      <c r="G2122">
        <v>1</v>
      </c>
      <c r="H2122">
        <v>3</v>
      </c>
      <c r="I2122" t="s">
        <v>1365</v>
      </c>
      <c r="J2122" t="s">
        <v>1366</v>
      </c>
      <c r="K2122" t="s">
        <v>1367</v>
      </c>
      <c r="L2122">
        <v>1348</v>
      </c>
      <c r="N2122">
        <v>1009</v>
      </c>
      <c r="O2122" t="s">
        <v>811</v>
      </c>
      <c r="P2122" t="s">
        <v>811</v>
      </c>
      <c r="Q2122">
        <v>1000</v>
      </c>
      <c r="W2122">
        <v>0</v>
      </c>
      <c r="X2122">
        <v>1651372890</v>
      </c>
      <c r="Y2122">
        <f t="shared" si="1025"/>
        <v>0</v>
      </c>
      <c r="AA2122">
        <v>97625.600000000006</v>
      </c>
      <c r="AB2122">
        <v>0</v>
      </c>
      <c r="AC2122">
        <v>0</v>
      </c>
      <c r="AD2122">
        <v>0</v>
      </c>
      <c r="AE2122">
        <v>80020.98</v>
      </c>
      <c r="AF2122">
        <v>0</v>
      </c>
      <c r="AG2122">
        <v>0</v>
      </c>
      <c r="AH2122">
        <v>0</v>
      </c>
      <c r="AI2122">
        <v>1.22</v>
      </c>
      <c r="AJ2122">
        <v>1</v>
      </c>
      <c r="AK2122">
        <v>1</v>
      </c>
      <c r="AL2122">
        <v>1</v>
      </c>
      <c r="AM2122">
        <v>2</v>
      </c>
      <c r="AN2122">
        <v>0</v>
      </c>
      <c r="AO2122">
        <v>0</v>
      </c>
      <c r="AP2122">
        <v>1</v>
      </c>
      <c r="AQ2122">
        <v>1</v>
      </c>
      <c r="AR2122">
        <v>0</v>
      </c>
      <c r="AS2122" t="s">
        <v>3</v>
      </c>
      <c r="AT2122">
        <v>1E-4</v>
      </c>
      <c r="AU2122" t="s">
        <v>23</v>
      </c>
      <c r="AV2122">
        <v>0</v>
      </c>
      <c r="AW2122">
        <v>2</v>
      </c>
      <c r="AX2122">
        <v>353035408</v>
      </c>
      <c r="AY2122">
        <v>1</v>
      </c>
      <c r="AZ2122">
        <v>0</v>
      </c>
      <c r="BA2122">
        <v>2122</v>
      </c>
      <c r="BB2122">
        <v>1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>
        <v>0</v>
      </c>
      <c r="BJ2122">
        <v>8.0020980000000002</v>
      </c>
      <c r="BK2122">
        <v>0</v>
      </c>
      <c r="BL2122">
        <v>0</v>
      </c>
      <c r="BM2122">
        <v>0</v>
      </c>
      <c r="BN2122">
        <v>0</v>
      </c>
      <c r="BO2122">
        <v>0</v>
      </c>
      <c r="BP2122">
        <v>1</v>
      </c>
      <c r="BQ2122">
        <v>0</v>
      </c>
      <c r="BR2122">
        <v>0</v>
      </c>
      <c r="BS2122">
        <v>0</v>
      </c>
      <c r="BT2122">
        <v>0</v>
      </c>
      <c r="BU2122">
        <v>0</v>
      </c>
      <c r="BV2122">
        <v>0</v>
      </c>
      <c r="BW2122">
        <v>0</v>
      </c>
      <c r="CV2122">
        <v>0</v>
      </c>
      <c r="CW2122">
        <v>0</v>
      </c>
      <c r="CX2122">
        <f>ROUND(Y2122*Source!I841,7)</f>
        <v>0</v>
      </c>
      <c r="CY2122">
        <f t="shared" si="1026"/>
        <v>97625.600000000006</v>
      </c>
      <c r="CZ2122">
        <f t="shared" si="1027"/>
        <v>80020.98</v>
      </c>
      <c r="DA2122">
        <f t="shared" si="1028"/>
        <v>1.22</v>
      </c>
      <c r="DB2122">
        <f t="shared" si="1029"/>
        <v>0</v>
      </c>
      <c r="DC2122">
        <f t="shared" si="1030"/>
        <v>0</v>
      </c>
      <c r="DD2122" t="s">
        <v>3</v>
      </c>
      <c r="DE2122" t="s">
        <v>3</v>
      </c>
      <c r="DF2122">
        <f>ROUND(ROUND(AE2122*AI2122,2)*CX2122,2)</f>
        <v>0</v>
      </c>
      <c r="DG2122">
        <f t="shared" si="1031"/>
        <v>0</v>
      </c>
      <c r="DH2122">
        <f t="shared" si="1023"/>
        <v>0</v>
      </c>
      <c r="DI2122">
        <f t="shared" si="1024"/>
        <v>0</v>
      </c>
      <c r="DJ2122">
        <f t="shared" si="1032"/>
        <v>0</v>
      </c>
      <c r="DK2122">
        <v>0</v>
      </c>
      <c r="DL2122" t="s">
        <v>3</v>
      </c>
      <c r="DM2122">
        <v>0</v>
      </c>
      <c r="DN2122" t="s">
        <v>3</v>
      </c>
      <c r="DO2122">
        <v>0</v>
      </c>
    </row>
    <row r="2123" spans="1:119" x14ac:dyDescent="0.25">
      <c r="A2123">
        <f>ROW(Source!A841)</f>
        <v>841</v>
      </c>
      <c r="B2123">
        <v>353029544</v>
      </c>
      <c r="C2123">
        <v>353035383</v>
      </c>
      <c r="D2123">
        <v>342736178</v>
      </c>
      <c r="E2123">
        <v>1</v>
      </c>
      <c r="F2123">
        <v>1</v>
      </c>
      <c r="G2123">
        <v>1</v>
      </c>
      <c r="H2123">
        <v>3</v>
      </c>
      <c r="I2123" t="s">
        <v>1254</v>
      </c>
      <c r="J2123" t="s">
        <v>1255</v>
      </c>
      <c r="K2123" t="s">
        <v>1256</v>
      </c>
      <c r="L2123">
        <v>1346</v>
      </c>
      <c r="N2123">
        <v>1009</v>
      </c>
      <c r="O2123" t="s">
        <v>1244</v>
      </c>
      <c r="P2123" t="s">
        <v>1244</v>
      </c>
      <c r="Q2123">
        <v>1</v>
      </c>
      <c r="W2123">
        <v>0</v>
      </c>
      <c r="X2123">
        <v>1345525934</v>
      </c>
      <c r="Y2123">
        <f t="shared" si="1025"/>
        <v>0</v>
      </c>
      <c r="AA2123">
        <v>79.39</v>
      </c>
      <c r="AB2123">
        <v>0</v>
      </c>
      <c r="AC2123">
        <v>0</v>
      </c>
      <c r="AD2123">
        <v>0</v>
      </c>
      <c r="AE2123">
        <v>60.6</v>
      </c>
      <c r="AF2123">
        <v>0</v>
      </c>
      <c r="AG2123">
        <v>0</v>
      </c>
      <c r="AH2123">
        <v>0</v>
      </c>
      <c r="AI2123">
        <v>1.31</v>
      </c>
      <c r="AJ2123">
        <v>1</v>
      </c>
      <c r="AK2123">
        <v>1</v>
      </c>
      <c r="AL2123">
        <v>1</v>
      </c>
      <c r="AM2123">
        <v>2</v>
      </c>
      <c r="AN2123">
        <v>0</v>
      </c>
      <c r="AO2123">
        <v>0</v>
      </c>
      <c r="AP2123">
        <v>1</v>
      </c>
      <c r="AQ2123">
        <v>1</v>
      </c>
      <c r="AR2123">
        <v>0</v>
      </c>
      <c r="AS2123" t="s">
        <v>3</v>
      </c>
      <c r="AT2123">
        <v>0.03</v>
      </c>
      <c r="AU2123" t="s">
        <v>23</v>
      </c>
      <c r="AV2123">
        <v>0</v>
      </c>
      <c r="AW2123">
        <v>2</v>
      </c>
      <c r="AX2123">
        <v>353035409</v>
      </c>
      <c r="AY2123">
        <v>1</v>
      </c>
      <c r="AZ2123">
        <v>0</v>
      </c>
      <c r="BA2123">
        <v>2123</v>
      </c>
      <c r="BB2123">
        <v>1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>
        <v>0</v>
      </c>
      <c r="BJ2123">
        <v>1.8180000000000001</v>
      </c>
      <c r="BK2123">
        <v>0</v>
      </c>
      <c r="BL2123">
        <v>0</v>
      </c>
      <c r="BM2123">
        <v>0</v>
      </c>
      <c r="BN2123">
        <v>0</v>
      </c>
      <c r="BO2123">
        <v>0</v>
      </c>
      <c r="BP2123">
        <v>1</v>
      </c>
      <c r="BQ2123">
        <v>0</v>
      </c>
      <c r="BR2123">
        <v>0</v>
      </c>
      <c r="BS2123">
        <v>0</v>
      </c>
      <c r="BT2123">
        <v>0</v>
      </c>
      <c r="BU2123">
        <v>0</v>
      </c>
      <c r="BV2123">
        <v>0</v>
      </c>
      <c r="BW2123">
        <v>0</v>
      </c>
      <c r="CV2123">
        <v>0</v>
      </c>
      <c r="CW2123">
        <v>0</v>
      </c>
      <c r="CX2123">
        <f>ROUND(Y2123*Source!I841,7)</f>
        <v>0</v>
      </c>
      <c r="CY2123">
        <f t="shared" si="1026"/>
        <v>79.39</v>
      </c>
      <c r="CZ2123">
        <f t="shared" si="1027"/>
        <v>60.6</v>
      </c>
      <c r="DA2123">
        <f t="shared" si="1028"/>
        <v>1.31</v>
      </c>
      <c r="DB2123">
        <f t="shared" si="1029"/>
        <v>0</v>
      </c>
      <c r="DC2123">
        <f t="shared" si="1030"/>
        <v>0</v>
      </c>
      <c r="DD2123" t="s">
        <v>3</v>
      </c>
      <c r="DE2123" t="s">
        <v>3</v>
      </c>
      <c r="DF2123">
        <f>ROUND(ROUND(AE2123*AI2123,2)*CX2123,2)</f>
        <v>0</v>
      </c>
      <c r="DG2123">
        <f t="shared" si="1031"/>
        <v>0</v>
      </c>
      <c r="DH2123">
        <f t="shared" si="1023"/>
        <v>0</v>
      </c>
      <c r="DI2123">
        <f t="shared" si="1024"/>
        <v>0</v>
      </c>
      <c r="DJ2123">
        <f t="shared" si="1032"/>
        <v>0</v>
      </c>
      <c r="DK2123">
        <v>0</v>
      </c>
      <c r="DL2123" t="s">
        <v>3</v>
      </c>
      <c r="DM2123">
        <v>0</v>
      </c>
      <c r="DN2123" t="s">
        <v>3</v>
      </c>
      <c r="DO2123">
        <v>0</v>
      </c>
    </row>
    <row r="2124" spans="1:119" x14ac:dyDescent="0.25">
      <c r="A2124">
        <f>ROW(Source!A841)</f>
        <v>841</v>
      </c>
      <c r="B2124">
        <v>353029544</v>
      </c>
      <c r="C2124">
        <v>353035383</v>
      </c>
      <c r="D2124">
        <v>342645106</v>
      </c>
      <c r="E2124">
        <v>113</v>
      </c>
      <c r="F2124">
        <v>1</v>
      </c>
      <c r="G2124">
        <v>1</v>
      </c>
      <c r="H2124">
        <v>3</v>
      </c>
      <c r="I2124" t="s">
        <v>1333</v>
      </c>
      <c r="J2124" t="s">
        <v>3</v>
      </c>
      <c r="K2124" t="s">
        <v>1334</v>
      </c>
      <c r="L2124">
        <v>1371</v>
      </c>
      <c r="N2124">
        <v>1013</v>
      </c>
      <c r="O2124" t="s">
        <v>21</v>
      </c>
      <c r="P2124" t="s">
        <v>21</v>
      </c>
      <c r="Q2124">
        <v>1</v>
      </c>
      <c r="W2124">
        <v>0</v>
      </c>
      <c r="X2124">
        <v>1740798612</v>
      </c>
      <c r="Y2124">
        <f t="shared" si="1025"/>
        <v>0</v>
      </c>
      <c r="AA2124">
        <v>0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>
        <v>1</v>
      </c>
      <c r="AJ2124">
        <v>1</v>
      </c>
      <c r="AK2124">
        <v>1</v>
      </c>
      <c r="AL2124">
        <v>1</v>
      </c>
      <c r="AM2124">
        <v>-2</v>
      </c>
      <c r="AN2124">
        <v>1</v>
      </c>
      <c r="AO2124">
        <v>0</v>
      </c>
      <c r="AP2124">
        <v>1</v>
      </c>
      <c r="AQ2124">
        <v>1</v>
      </c>
      <c r="AR2124">
        <v>0</v>
      </c>
      <c r="AS2124" t="s">
        <v>3</v>
      </c>
      <c r="AT2124">
        <v>0</v>
      </c>
      <c r="AU2124" t="s">
        <v>23</v>
      </c>
      <c r="AV2124">
        <v>0</v>
      </c>
      <c r="AW2124">
        <v>2</v>
      </c>
      <c r="AX2124">
        <v>353035410</v>
      </c>
      <c r="AY2124">
        <v>1</v>
      </c>
      <c r="AZ2124">
        <v>0</v>
      </c>
      <c r="BA2124">
        <v>2124</v>
      </c>
      <c r="BB2124">
        <v>1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0</v>
      </c>
      <c r="BI2124">
        <v>0</v>
      </c>
      <c r="BJ2124">
        <v>0</v>
      </c>
      <c r="BK2124">
        <v>0</v>
      </c>
      <c r="BL2124">
        <v>0</v>
      </c>
      <c r="BM2124">
        <v>0</v>
      </c>
      <c r="BN2124">
        <v>0</v>
      </c>
      <c r="BO2124">
        <v>0</v>
      </c>
      <c r="BP2124">
        <v>0</v>
      </c>
      <c r="BQ2124">
        <v>0</v>
      </c>
      <c r="BR2124">
        <v>0</v>
      </c>
      <c r="BS2124">
        <v>0</v>
      </c>
      <c r="BT2124">
        <v>0</v>
      </c>
      <c r="BU2124">
        <v>0</v>
      </c>
      <c r="BV2124">
        <v>0</v>
      </c>
      <c r="BW2124">
        <v>0</v>
      </c>
      <c r="CV2124">
        <v>0</v>
      </c>
      <c r="CW2124">
        <v>0</v>
      </c>
      <c r="CX2124">
        <f>ROUND(Y2124*Source!I841,7)</f>
        <v>0</v>
      </c>
      <c r="CY2124">
        <f t="shared" si="1026"/>
        <v>0</v>
      </c>
      <c r="CZ2124">
        <f t="shared" si="1027"/>
        <v>0</v>
      </c>
      <c r="DA2124">
        <f t="shared" si="1028"/>
        <v>1</v>
      </c>
      <c r="DB2124">
        <f t="shared" si="1029"/>
        <v>0</v>
      </c>
      <c r="DC2124">
        <f t="shared" si="1030"/>
        <v>0</v>
      </c>
      <c r="DD2124" t="s">
        <v>3</v>
      </c>
      <c r="DE2124" t="s">
        <v>3</v>
      </c>
      <c r="DF2124">
        <f t="shared" ref="DF2124:DF2129" si="1033">ROUND(ROUND(AE2124,2)*CX2124,2)</f>
        <v>0</v>
      </c>
      <c r="DG2124">
        <f t="shared" si="1031"/>
        <v>0</v>
      </c>
      <c r="DH2124">
        <f t="shared" si="1023"/>
        <v>0</v>
      </c>
      <c r="DI2124">
        <f t="shared" si="1024"/>
        <v>0</v>
      </c>
      <c r="DJ2124">
        <f t="shared" si="1032"/>
        <v>0</v>
      </c>
      <c r="DK2124">
        <v>0</v>
      </c>
      <c r="DL2124" t="s">
        <v>3</v>
      </c>
      <c r="DM2124">
        <v>0</v>
      </c>
      <c r="DN2124" t="s">
        <v>3</v>
      </c>
      <c r="DO2124">
        <v>0</v>
      </c>
    </row>
    <row r="2125" spans="1:119" x14ac:dyDescent="0.25">
      <c r="A2125">
        <f>ROW(Source!A841)</f>
        <v>841</v>
      </c>
      <c r="B2125">
        <v>353029544</v>
      </c>
      <c r="C2125">
        <v>353035383</v>
      </c>
      <c r="D2125">
        <v>342645115</v>
      </c>
      <c r="E2125">
        <v>113</v>
      </c>
      <c r="F2125">
        <v>1</v>
      </c>
      <c r="G2125">
        <v>1</v>
      </c>
      <c r="H2125">
        <v>3</v>
      </c>
      <c r="I2125" t="s">
        <v>1320</v>
      </c>
      <c r="J2125" t="s">
        <v>3</v>
      </c>
      <c r="K2125" t="s">
        <v>1321</v>
      </c>
      <c r="L2125">
        <v>1346</v>
      </c>
      <c r="N2125">
        <v>1009</v>
      </c>
      <c r="O2125" t="s">
        <v>1244</v>
      </c>
      <c r="P2125" t="s">
        <v>1244</v>
      </c>
      <c r="Q2125">
        <v>1</v>
      </c>
      <c r="W2125">
        <v>0</v>
      </c>
      <c r="X2125">
        <v>1533393836</v>
      </c>
      <c r="Y2125">
        <f t="shared" si="1025"/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1</v>
      </c>
      <c r="AJ2125">
        <v>1</v>
      </c>
      <c r="AK2125">
        <v>1</v>
      </c>
      <c r="AL2125">
        <v>1</v>
      </c>
      <c r="AM2125">
        <v>-2</v>
      </c>
      <c r="AN2125">
        <v>1</v>
      </c>
      <c r="AO2125">
        <v>0</v>
      </c>
      <c r="AP2125">
        <v>1</v>
      </c>
      <c r="AQ2125">
        <v>1</v>
      </c>
      <c r="AR2125">
        <v>0</v>
      </c>
      <c r="AS2125" t="s">
        <v>3</v>
      </c>
      <c r="AT2125">
        <v>0</v>
      </c>
      <c r="AU2125" t="s">
        <v>23</v>
      </c>
      <c r="AV2125">
        <v>0</v>
      </c>
      <c r="AW2125">
        <v>2</v>
      </c>
      <c r="AX2125">
        <v>353035411</v>
      </c>
      <c r="AY2125">
        <v>1</v>
      </c>
      <c r="AZ2125">
        <v>0</v>
      </c>
      <c r="BA2125">
        <v>2125</v>
      </c>
      <c r="BB2125">
        <v>1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0</v>
      </c>
      <c r="BK2125">
        <v>0</v>
      </c>
      <c r="BL2125">
        <v>0</v>
      </c>
      <c r="BM2125">
        <v>0</v>
      </c>
      <c r="BN2125">
        <v>0</v>
      </c>
      <c r="BO2125">
        <v>0</v>
      </c>
      <c r="BP2125">
        <v>0</v>
      </c>
      <c r="BQ2125">
        <v>0</v>
      </c>
      <c r="BR2125">
        <v>0</v>
      </c>
      <c r="BS2125">
        <v>0</v>
      </c>
      <c r="BT2125">
        <v>0</v>
      </c>
      <c r="BU2125">
        <v>0</v>
      </c>
      <c r="BV2125">
        <v>0</v>
      </c>
      <c r="BW2125">
        <v>0</v>
      </c>
      <c r="CV2125">
        <v>0</v>
      </c>
      <c r="CW2125">
        <v>0</v>
      </c>
      <c r="CX2125">
        <f>ROUND(Y2125*Source!I841,7)</f>
        <v>0</v>
      </c>
      <c r="CY2125">
        <f t="shared" si="1026"/>
        <v>0</v>
      </c>
      <c r="CZ2125">
        <f t="shared" si="1027"/>
        <v>0</v>
      </c>
      <c r="DA2125">
        <f t="shared" si="1028"/>
        <v>1</v>
      </c>
      <c r="DB2125">
        <f t="shared" si="1029"/>
        <v>0</v>
      </c>
      <c r="DC2125">
        <f t="shared" si="1030"/>
        <v>0</v>
      </c>
      <c r="DD2125" t="s">
        <v>3</v>
      </c>
      <c r="DE2125" t="s">
        <v>3</v>
      </c>
      <c r="DF2125">
        <f t="shared" si="1033"/>
        <v>0</v>
      </c>
      <c r="DG2125">
        <f t="shared" si="1031"/>
        <v>0</v>
      </c>
      <c r="DH2125">
        <f t="shared" si="1023"/>
        <v>0</v>
      </c>
      <c r="DI2125">
        <f t="shared" si="1024"/>
        <v>0</v>
      </c>
      <c r="DJ2125">
        <f t="shared" si="1032"/>
        <v>0</v>
      </c>
      <c r="DK2125">
        <v>0</v>
      </c>
      <c r="DL2125" t="s">
        <v>3</v>
      </c>
      <c r="DM2125">
        <v>0</v>
      </c>
      <c r="DN2125" t="s">
        <v>3</v>
      </c>
      <c r="DO2125">
        <v>0</v>
      </c>
    </row>
    <row r="2126" spans="1:119" x14ac:dyDescent="0.25">
      <c r="A2126">
        <f>ROW(Source!A842)</f>
        <v>842</v>
      </c>
      <c r="B2126">
        <v>353029544</v>
      </c>
      <c r="C2126">
        <v>353035412</v>
      </c>
      <c r="D2126">
        <v>342640203</v>
      </c>
      <c r="E2126">
        <v>113</v>
      </c>
      <c r="F2126">
        <v>1</v>
      </c>
      <c r="G2126">
        <v>1</v>
      </c>
      <c r="H2126">
        <v>1</v>
      </c>
      <c r="I2126" t="s">
        <v>1352</v>
      </c>
      <c r="J2126" t="s">
        <v>3</v>
      </c>
      <c r="K2126" t="s">
        <v>1353</v>
      </c>
      <c r="L2126">
        <v>1191</v>
      </c>
      <c r="N2126">
        <v>1013</v>
      </c>
      <c r="O2126" t="s">
        <v>1221</v>
      </c>
      <c r="P2126" t="s">
        <v>1221</v>
      </c>
      <c r="Q2126">
        <v>1</v>
      </c>
      <c r="W2126">
        <v>0</v>
      </c>
      <c r="X2126">
        <v>32079103</v>
      </c>
      <c r="Y2126">
        <f>(AT2126*ROUND((0.7*0.84),7))</f>
        <v>2.21088</v>
      </c>
      <c r="AA2126">
        <v>0</v>
      </c>
      <c r="AB2126">
        <v>0</v>
      </c>
      <c r="AC2126">
        <v>0</v>
      </c>
      <c r="AD2126">
        <v>551.12</v>
      </c>
      <c r="AE2126">
        <v>0</v>
      </c>
      <c r="AF2126">
        <v>0</v>
      </c>
      <c r="AG2126">
        <v>0</v>
      </c>
      <c r="AH2126">
        <v>551.12</v>
      </c>
      <c r="AI2126">
        <v>1</v>
      </c>
      <c r="AJ2126">
        <v>1</v>
      </c>
      <c r="AK2126">
        <v>1</v>
      </c>
      <c r="AL2126">
        <v>1</v>
      </c>
      <c r="AM2126">
        <v>-2</v>
      </c>
      <c r="AN2126">
        <v>0</v>
      </c>
      <c r="AO2126">
        <v>0</v>
      </c>
      <c r="AP2126">
        <v>1</v>
      </c>
      <c r="AQ2126">
        <v>1</v>
      </c>
      <c r="AR2126">
        <v>0</v>
      </c>
      <c r="AS2126" t="s">
        <v>3</v>
      </c>
      <c r="AT2126">
        <v>3.76</v>
      </c>
      <c r="AU2126" t="s">
        <v>718</v>
      </c>
      <c r="AV2126">
        <v>1</v>
      </c>
      <c r="AW2126">
        <v>2</v>
      </c>
      <c r="AX2126">
        <v>353035427</v>
      </c>
      <c r="AY2126">
        <v>1</v>
      </c>
      <c r="AZ2126">
        <v>0</v>
      </c>
      <c r="BA2126">
        <v>2126</v>
      </c>
      <c r="BB2126">
        <v>1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0</v>
      </c>
      <c r="BK2126">
        <v>0</v>
      </c>
      <c r="BL2126">
        <v>0</v>
      </c>
      <c r="BM2126">
        <v>2072.2111999999997</v>
      </c>
      <c r="BN2126">
        <v>3.76</v>
      </c>
      <c r="BO2126">
        <v>0</v>
      </c>
      <c r="BP2126">
        <v>1</v>
      </c>
      <c r="BQ2126">
        <v>0</v>
      </c>
      <c r="BR2126">
        <v>0</v>
      </c>
      <c r="BS2126">
        <v>0</v>
      </c>
      <c r="BT2126">
        <v>1218.4601855999997</v>
      </c>
      <c r="BU2126">
        <v>2.2108799999999995</v>
      </c>
      <c r="BV2126">
        <v>0</v>
      </c>
      <c r="BW2126">
        <v>1</v>
      </c>
      <c r="CU2126">
        <f>ROUND(AT2126*Source!I842*AH2126*AL2126,2)</f>
        <v>2072.21</v>
      </c>
      <c r="CV2126">
        <f>ROUND(Y2126*Source!I842,7)</f>
        <v>2.21088</v>
      </c>
      <c r="CW2126">
        <v>0</v>
      </c>
      <c r="CX2126">
        <f>ROUND(Y2126*Source!I842,7)</f>
        <v>2.21088</v>
      </c>
      <c r="CY2126">
        <f>AD2126</f>
        <v>551.12</v>
      </c>
      <c r="CZ2126">
        <f>AH2126</f>
        <v>551.12</v>
      </c>
      <c r="DA2126">
        <f>AL2126</f>
        <v>1</v>
      </c>
      <c r="DB2126">
        <f>ROUND((ROUND(AT2126*CZ2126,2)*ROUND((0.7*0.84),7)),6)</f>
        <v>1218.45948</v>
      </c>
      <c r="DC2126">
        <f>ROUND((ROUND(AT2126*AG2126,2)*ROUND((0.7*0.84),7)),6)</f>
        <v>0</v>
      </c>
      <c r="DD2126" t="s">
        <v>3</v>
      </c>
      <c r="DE2126" t="s">
        <v>3</v>
      </c>
      <c r="DF2126">
        <f t="shared" si="1033"/>
        <v>0</v>
      </c>
      <c r="DG2126">
        <f t="shared" si="1031"/>
        <v>0</v>
      </c>
      <c r="DH2126">
        <f t="shared" si="1023"/>
        <v>0</v>
      </c>
      <c r="DI2126">
        <f t="shared" si="1024"/>
        <v>1218.46</v>
      </c>
      <c r="DJ2126">
        <f>DI2126</f>
        <v>1218.46</v>
      </c>
      <c r="DK2126">
        <v>1</v>
      </c>
      <c r="DL2126" t="s">
        <v>3</v>
      </c>
      <c r="DM2126">
        <v>0</v>
      </c>
      <c r="DN2126" t="s">
        <v>3</v>
      </c>
      <c r="DO2126">
        <v>0</v>
      </c>
    </row>
    <row r="2127" spans="1:119" x14ac:dyDescent="0.25">
      <c r="A2127">
        <f>ROW(Source!A842)</f>
        <v>842</v>
      </c>
      <c r="B2127">
        <v>353029544</v>
      </c>
      <c r="C2127">
        <v>353035412</v>
      </c>
      <c r="D2127">
        <v>342640393</v>
      </c>
      <c r="E2127">
        <v>113</v>
      </c>
      <c r="F2127">
        <v>1</v>
      </c>
      <c r="G2127">
        <v>1</v>
      </c>
      <c r="H2127">
        <v>1</v>
      </c>
      <c r="I2127" t="s">
        <v>1222</v>
      </c>
      <c r="J2127" t="s">
        <v>3</v>
      </c>
      <c r="K2127" t="s">
        <v>1223</v>
      </c>
      <c r="L2127">
        <v>1191</v>
      </c>
      <c r="N2127">
        <v>1013</v>
      </c>
      <c r="O2127" t="s">
        <v>1221</v>
      </c>
      <c r="P2127" t="s">
        <v>1221</v>
      </c>
      <c r="Q2127">
        <v>1</v>
      </c>
      <c r="W2127">
        <v>0</v>
      </c>
      <c r="X2127">
        <v>-1417349443</v>
      </c>
      <c r="Y2127">
        <f>(AT2127*ROUND((0.7*0.84),7))</f>
        <v>0.62916000000000005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1</v>
      </c>
      <c r="AJ2127">
        <v>1</v>
      </c>
      <c r="AK2127">
        <v>1</v>
      </c>
      <c r="AL2127">
        <v>1</v>
      </c>
      <c r="AM2127">
        <v>-2</v>
      </c>
      <c r="AN2127">
        <v>0</v>
      </c>
      <c r="AO2127">
        <v>0</v>
      </c>
      <c r="AP2127">
        <v>1</v>
      </c>
      <c r="AQ2127">
        <v>1</v>
      </c>
      <c r="AR2127">
        <v>0</v>
      </c>
      <c r="AS2127" t="s">
        <v>3</v>
      </c>
      <c r="AT2127">
        <v>1.07</v>
      </c>
      <c r="AU2127" t="s">
        <v>718</v>
      </c>
      <c r="AV2127">
        <v>2</v>
      </c>
      <c r="AW2127">
        <v>2</v>
      </c>
      <c r="AX2127">
        <v>353035428</v>
      </c>
      <c r="AY2127">
        <v>1</v>
      </c>
      <c r="AZ2127">
        <v>0</v>
      </c>
      <c r="BA2127">
        <v>2127</v>
      </c>
      <c r="BB2127">
        <v>1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0</v>
      </c>
      <c r="BI2127">
        <v>0</v>
      </c>
      <c r="BJ2127">
        <v>0</v>
      </c>
      <c r="BK2127">
        <v>0</v>
      </c>
      <c r="BL2127">
        <v>0</v>
      </c>
      <c r="BM2127">
        <v>0</v>
      </c>
      <c r="BN2127">
        <v>0</v>
      </c>
      <c r="BO2127">
        <v>0</v>
      </c>
      <c r="BP2127">
        <v>0</v>
      </c>
      <c r="BQ2127">
        <v>0</v>
      </c>
      <c r="BR2127">
        <v>0</v>
      </c>
      <c r="BS2127">
        <v>0</v>
      </c>
      <c r="BT2127">
        <v>0</v>
      </c>
      <c r="BU2127">
        <v>0</v>
      </c>
      <c r="BV2127">
        <v>0</v>
      </c>
      <c r="BW2127">
        <v>0</v>
      </c>
      <c r="CV2127">
        <v>0</v>
      </c>
      <c r="CW2127">
        <v>0</v>
      </c>
      <c r="CX2127">
        <f>ROUND(Y2127*Source!I842,7)</f>
        <v>0.62916000000000005</v>
      </c>
      <c r="CY2127">
        <f>AD2127</f>
        <v>0</v>
      </c>
      <c r="CZ2127">
        <f>AH2127</f>
        <v>0</v>
      </c>
      <c r="DA2127">
        <f>AL2127</f>
        <v>1</v>
      </c>
      <c r="DB2127">
        <f>ROUND((ROUND(AT2127*CZ2127,2)*ROUND((0.7*0.84),7)),6)</f>
        <v>0</v>
      </c>
      <c r="DC2127">
        <f>ROUND((ROUND(AT2127*AG2127,2)*ROUND((0.7*0.84),7)),6)</f>
        <v>0</v>
      </c>
      <c r="DD2127" t="s">
        <v>3</v>
      </c>
      <c r="DE2127" t="s">
        <v>3</v>
      </c>
      <c r="DF2127">
        <f t="shared" si="1033"/>
        <v>0</v>
      </c>
      <c r="DG2127">
        <f t="shared" si="1031"/>
        <v>0</v>
      </c>
      <c r="DH2127">
        <f t="shared" si="1023"/>
        <v>0</v>
      </c>
      <c r="DI2127">
        <f t="shared" si="1024"/>
        <v>0</v>
      </c>
      <c r="DJ2127">
        <f>DI2127</f>
        <v>0</v>
      </c>
      <c r="DK2127">
        <v>0</v>
      </c>
      <c r="DL2127" t="s">
        <v>3</v>
      </c>
      <c r="DM2127">
        <v>0</v>
      </c>
      <c r="DN2127" t="s">
        <v>3</v>
      </c>
      <c r="DO2127">
        <v>0</v>
      </c>
    </row>
    <row r="2128" spans="1:119" x14ac:dyDescent="0.25">
      <c r="A2128">
        <f>ROW(Source!A842)</f>
        <v>842</v>
      </c>
      <c r="B2128">
        <v>353029544</v>
      </c>
      <c r="C2128">
        <v>353035412</v>
      </c>
      <c r="D2128">
        <v>342764914</v>
      </c>
      <c r="E2128">
        <v>1</v>
      </c>
      <c r="F2128">
        <v>1</v>
      </c>
      <c r="G2128">
        <v>1</v>
      </c>
      <c r="H2128">
        <v>2</v>
      </c>
      <c r="I2128" t="s">
        <v>1224</v>
      </c>
      <c r="J2128" t="s">
        <v>1225</v>
      </c>
      <c r="K2128" t="s">
        <v>1226</v>
      </c>
      <c r="L2128">
        <v>1368</v>
      </c>
      <c r="N2128">
        <v>1011</v>
      </c>
      <c r="O2128" t="s">
        <v>1227</v>
      </c>
      <c r="P2128" t="s">
        <v>1227</v>
      </c>
      <c r="Q2128">
        <v>1</v>
      </c>
      <c r="W2128">
        <v>0</v>
      </c>
      <c r="X2128">
        <v>402296795</v>
      </c>
      <c r="Y2128">
        <f>(AT2128*ROUND((0.7*0.84),7))</f>
        <v>0.49979999999999997</v>
      </c>
      <c r="AA2128">
        <v>0</v>
      </c>
      <c r="AB2128">
        <v>485.42</v>
      </c>
      <c r="AC2128">
        <v>597.98</v>
      </c>
      <c r="AD2128">
        <v>0</v>
      </c>
      <c r="AE2128">
        <v>0</v>
      </c>
      <c r="AF2128">
        <v>346.73</v>
      </c>
      <c r="AG2128">
        <v>597.98</v>
      </c>
      <c r="AH2128">
        <v>0</v>
      </c>
      <c r="AI2128">
        <v>1</v>
      </c>
      <c r="AJ2128">
        <v>1.4</v>
      </c>
      <c r="AK2128">
        <v>1</v>
      </c>
      <c r="AL2128">
        <v>1</v>
      </c>
      <c r="AM2128">
        <v>2</v>
      </c>
      <c r="AN2128">
        <v>0</v>
      </c>
      <c r="AO2128">
        <v>0</v>
      </c>
      <c r="AP2128">
        <v>1</v>
      </c>
      <c r="AQ2128">
        <v>1</v>
      </c>
      <c r="AR2128">
        <v>0</v>
      </c>
      <c r="AS2128" t="s">
        <v>3</v>
      </c>
      <c r="AT2128">
        <v>0.85</v>
      </c>
      <c r="AU2128" t="s">
        <v>718</v>
      </c>
      <c r="AV2128">
        <v>1</v>
      </c>
      <c r="AW2128">
        <v>2</v>
      </c>
      <c r="AX2128">
        <v>353035429</v>
      </c>
      <c r="AY2128">
        <v>1</v>
      </c>
      <c r="AZ2128">
        <v>0</v>
      </c>
      <c r="BA2128">
        <v>2128</v>
      </c>
      <c r="BB2128">
        <v>1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0</v>
      </c>
      <c r="BK2128">
        <v>294.72050000000002</v>
      </c>
      <c r="BL2128">
        <v>508.28300000000002</v>
      </c>
      <c r="BM2128">
        <v>0</v>
      </c>
      <c r="BN2128">
        <v>0</v>
      </c>
      <c r="BO2128">
        <v>0.85</v>
      </c>
      <c r="BP2128">
        <v>1</v>
      </c>
      <c r="BQ2128">
        <v>0</v>
      </c>
      <c r="BR2128">
        <v>173.29565399999998</v>
      </c>
      <c r="BS2128">
        <v>298.87040400000001</v>
      </c>
      <c r="BT2128">
        <v>0</v>
      </c>
      <c r="BU2128">
        <v>0</v>
      </c>
      <c r="BV2128">
        <v>0.49979999999999997</v>
      </c>
      <c r="BW2128">
        <v>1</v>
      </c>
      <c r="CV2128">
        <v>0</v>
      </c>
      <c r="CW2128">
        <f>ROUND(Y2128*Source!I842*DO2128,7)</f>
        <v>0.49980000000000002</v>
      </c>
      <c r="CX2128">
        <f>ROUND(Y2128*Source!I842,7)</f>
        <v>0.49980000000000002</v>
      </c>
      <c r="CY2128">
        <f>AB2128</f>
        <v>485.42</v>
      </c>
      <c r="CZ2128">
        <f>AF2128</f>
        <v>346.73</v>
      </c>
      <c r="DA2128">
        <f>AJ2128</f>
        <v>1.4</v>
      </c>
      <c r="DB2128">
        <f>ROUND((ROUND(AT2128*CZ2128,2)*ROUND((0.7*0.84),7)),6)</f>
        <v>173.29535999999999</v>
      </c>
      <c r="DC2128">
        <f>ROUND((ROUND(AT2128*AG2128,2)*ROUND((0.7*0.84),7)),6)</f>
        <v>298.86864000000003</v>
      </c>
      <c r="DD2128" t="s">
        <v>3</v>
      </c>
      <c r="DE2128" t="s">
        <v>3</v>
      </c>
      <c r="DF2128">
        <f t="shared" si="1033"/>
        <v>0</v>
      </c>
      <c r="DG2128">
        <f>ROUND(ROUND(AF2128*AJ2128,2)*CX2128,2)</f>
        <v>242.61</v>
      </c>
      <c r="DH2128">
        <f t="shared" si="1023"/>
        <v>298.87</v>
      </c>
      <c r="DI2128">
        <f t="shared" si="1024"/>
        <v>0</v>
      </c>
      <c r="DJ2128">
        <f>DG2128+DH2128</f>
        <v>541.48</v>
      </c>
      <c r="DK2128">
        <v>0</v>
      </c>
      <c r="DL2128" t="s">
        <v>1228</v>
      </c>
      <c r="DM2128">
        <v>4</v>
      </c>
      <c r="DN2128" t="s">
        <v>1221</v>
      </c>
      <c r="DO2128">
        <v>1</v>
      </c>
    </row>
    <row r="2129" spans="1:119" x14ac:dyDescent="0.25">
      <c r="A2129">
        <f>ROW(Source!A842)</f>
        <v>842</v>
      </c>
      <c r="B2129">
        <v>353029544</v>
      </c>
      <c r="C2129">
        <v>353035412</v>
      </c>
      <c r="D2129">
        <v>342765643</v>
      </c>
      <c r="E2129">
        <v>1</v>
      </c>
      <c r="F2129">
        <v>1</v>
      </c>
      <c r="G2129">
        <v>1</v>
      </c>
      <c r="H2129">
        <v>2</v>
      </c>
      <c r="I2129" t="s">
        <v>1229</v>
      </c>
      <c r="J2129" t="s">
        <v>1230</v>
      </c>
      <c r="K2129" t="s">
        <v>1231</v>
      </c>
      <c r="L2129">
        <v>1368</v>
      </c>
      <c r="N2129">
        <v>1011</v>
      </c>
      <c r="O2129" t="s">
        <v>1227</v>
      </c>
      <c r="P2129" t="s">
        <v>1227</v>
      </c>
      <c r="Q2129">
        <v>1</v>
      </c>
      <c r="W2129">
        <v>0</v>
      </c>
      <c r="X2129">
        <v>1503848564</v>
      </c>
      <c r="Y2129">
        <f>(AT2129*ROUND((0.7*0.84),7))</f>
        <v>0.12936</v>
      </c>
      <c r="AA2129">
        <v>0</v>
      </c>
      <c r="AB2129">
        <v>583.05999999999995</v>
      </c>
      <c r="AC2129">
        <v>597.98</v>
      </c>
      <c r="AD2129">
        <v>0</v>
      </c>
      <c r="AE2129">
        <v>0</v>
      </c>
      <c r="AF2129">
        <v>477.92</v>
      </c>
      <c r="AG2129">
        <v>597.98</v>
      </c>
      <c r="AH2129">
        <v>0</v>
      </c>
      <c r="AI2129">
        <v>1</v>
      </c>
      <c r="AJ2129">
        <v>1.22</v>
      </c>
      <c r="AK2129">
        <v>1</v>
      </c>
      <c r="AL2129">
        <v>1</v>
      </c>
      <c r="AM2129">
        <v>2</v>
      </c>
      <c r="AN2129">
        <v>0</v>
      </c>
      <c r="AO2129">
        <v>0</v>
      </c>
      <c r="AP2129">
        <v>1</v>
      </c>
      <c r="AQ2129">
        <v>1</v>
      </c>
      <c r="AR2129">
        <v>0</v>
      </c>
      <c r="AS2129" t="s">
        <v>3</v>
      </c>
      <c r="AT2129">
        <v>0.22</v>
      </c>
      <c r="AU2129" t="s">
        <v>718</v>
      </c>
      <c r="AV2129">
        <v>1</v>
      </c>
      <c r="AW2129">
        <v>2</v>
      </c>
      <c r="AX2129">
        <v>353035430</v>
      </c>
      <c r="AY2129">
        <v>1</v>
      </c>
      <c r="AZ2129">
        <v>0</v>
      </c>
      <c r="BA2129">
        <v>2129</v>
      </c>
      <c r="BB2129">
        <v>1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0</v>
      </c>
      <c r="BK2129">
        <v>105.14240000000001</v>
      </c>
      <c r="BL2129">
        <v>131.5556</v>
      </c>
      <c r="BM2129">
        <v>0</v>
      </c>
      <c r="BN2129">
        <v>0</v>
      </c>
      <c r="BO2129">
        <v>0.22</v>
      </c>
      <c r="BP2129">
        <v>1</v>
      </c>
      <c r="BQ2129">
        <v>0</v>
      </c>
      <c r="BR2129">
        <v>61.823731200000005</v>
      </c>
      <c r="BS2129">
        <v>77.354692800000009</v>
      </c>
      <c r="BT2129">
        <v>0</v>
      </c>
      <c r="BU2129">
        <v>0</v>
      </c>
      <c r="BV2129">
        <v>0.12936</v>
      </c>
      <c r="BW2129">
        <v>1</v>
      </c>
      <c r="CV2129">
        <v>0</v>
      </c>
      <c r="CW2129">
        <f>ROUND(Y2129*Source!I842*DO2129,7)</f>
        <v>0.12936</v>
      </c>
      <c r="CX2129">
        <f>ROUND(Y2129*Source!I842,7)</f>
        <v>0.12936</v>
      </c>
      <c r="CY2129">
        <f>AB2129</f>
        <v>583.05999999999995</v>
      </c>
      <c r="CZ2129">
        <f>AF2129</f>
        <v>477.92</v>
      </c>
      <c r="DA2129">
        <f>AJ2129</f>
        <v>1.22</v>
      </c>
      <c r="DB2129">
        <f>ROUND((ROUND(AT2129*CZ2129,2)*ROUND((0.7*0.84),7)),6)</f>
        <v>61.822319999999998</v>
      </c>
      <c r="DC2129">
        <f>ROUND((ROUND(AT2129*AG2129,2)*ROUND((0.7*0.84),7)),6)</f>
        <v>77.357280000000003</v>
      </c>
      <c r="DD2129" t="s">
        <v>3</v>
      </c>
      <c r="DE2129" t="s">
        <v>3</v>
      </c>
      <c r="DF2129">
        <f t="shared" si="1033"/>
        <v>0</v>
      </c>
      <c r="DG2129">
        <f>ROUND(ROUND(AF2129*AJ2129,2)*CX2129,2)</f>
        <v>75.42</v>
      </c>
      <c r="DH2129">
        <f t="shared" si="1023"/>
        <v>77.349999999999994</v>
      </c>
      <c r="DI2129">
        <f t="shared" si="1024"/>
        <v>0</v>
      </c>
      <c r="DJ2129">
        <f>DG2129+DH2129</f>
        <v>152.76999999999998</v>
      </c>
      <c r="DK2129">
        <v>0</v>
      </c>
      <c r="DL2129" t="s">
        <v>1228</v>
      </c>
      <c r="DM2129">
        <v>4</v>
      </c>
      <c r="DN2129" t="s">
        <v>1221</v>
      </c>
      <c r="DO2129">
        <v>1</v>
      </c>
    </row>
    <row r="2130" spans="1:119" x14ac:dyDescent="0.25">
      <c r="A2130">
        <f>ROW(Source!A842)</f>
        <v>842</v>
      </c>
      <c r="B2130">
        <v>353029544</v>
      </c>
      <c r="C2130">
        <v>353035412</v>
      </c>
      <c r="D2130">
        <v>342713964</v>
      </c>
      <c r="E2130">
        <v>1</v>
      </c>
      <c r="F2130">
        <v>1</v>
      </c>
      <c r="G2130">
        <v>1</v>
      </c>
      <c r="H2130">
        <v>3</v>
      </c>
      <c r="I2130" t="s">
        <v>1245</v>
      </c>
      <c r="J2130" t="s">
        <v>1246</v>
      </c>
      <c r="K2130" t="s">
        <v>1247</v>
      </c>
      <c r="L2130">
        <v>1346</v>
      </c>
      <c r="N2130">
        <v>1009</v>
      </c>
      <c r="O2130" t="s">
        <v>1244</v>
      </c>
      <c r="P2130" t="s">
        <v>1244</v>
      </c>
      <c r="Q2130">
        <v>1</v>
      </c>
      <c r="W2130">
        <v>0</v>
      </c>
      <c r="X2130">
        <v>-1723333549</v>
      </c>
      <c r="Y2130">
        <f t="shared" ref="Y2130:Y2139" si="1034">(AT2130*ROUND(0,7))</f>
        <v>0</v>
      </c>
      <c r="AA2130">
        <v>421.77</v>
      </c>
      <c r="AB2130">
        <v>0</v>
      </c>
      <c r="AC2130">
        <v>0</v>
      </c>
      <c r="AD2130">
        <v>0</v>
      </c>
      <c r="AE2130">
        <v>238.29</v>
      </c>
      <c r="AF2130">
        <v>0</v>
      </c>
      <c r="AG2130">
        <v>0</v>
      </c>
      <c r="AH2130">
        <v>0</v>
      </c>
      <c r="AI2130">
        <v>1.77</v>
      </c>
      <c r="AJ2130">
        <v>1</v>
      </c>
      <c r="AK2130">
        <v>1</v>
      </c>
      <c r="AL2130">
        <v>1</v>
      </c>
      <c r="AM2130">
        <v>2</v>
      </c>
      <c r="AN2130">
        <v>0</v>
      </c>
      <c r="AO2130">
        <v>0</v>
      </c>
      <c r="AP2130">
        <v>1</v>
      </c>
      <c r="AQ2130">
        <v>1</v>
      </c>
      <c r="AR2130">
        <v>0</v>
      </c>
      <c r="AS2130" t="s">
        <v>3</v>
      </c>
      <c r="AT2130">
        <v>0.1</v>
      </c>
      <c r="AU2130" t="s">
        <v>16</v>
      </c>
      <c r="AV2130">
        <v>0</v>
      </c>
      <c r="AW2130">
        <v>2</v>
      </c>
      <c r="AX2130">
        <v>353035431</v>
      </c>
      <c r="AY2130">
        <v>1</v>
      </c>
      <c r="AZ2130">
        <v>0</v>
      </c>
      <c r="BA2130">
        <v>2130</v>
      </c>
      <c r="BB2130">
        <v>1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23.829000000000001</v>
      </c>
      <c r="BK2130">
        <v>0</v>
      </c>
      <c r="BL2130">
        <v>0</v>
      </c>
      <c r="BM2130">
        <v>0</v>
      </c>
      <c r="BN2130">
        <v>0</v>
      </c>
      <c r="BO2130">
        <v>0</v>
      </c>
      <c r="BP2130">
        <v>1</v>
      </c>
      <c r="BQ2130">
        <v>0</v>
      </c>
      <c r="BR2130">
        <v>0</v>
      </c>
      <c r="BS2130">
        <v>0</v>
      </c>
      <c r="BT2130">
        <v>0</v>
      </c>
      <c r="BU2130">
        <v>0</v>
      </c>
      <c r="BV2130">
        <v>0</v>
      </c>
      <c r="BW2130">
        <v>0</v>
      </c>
      <c r="CV2130">
        <v>0</v>
      </c>
      <c r="CW2130">
        <v>0</v>
      </c>
      <c r="CX2130">
        <f>ROUND(Y2130*Source!I842,7)</f>
        <v>0</v>
      </c>
      <c r="CY2130">
        <f t="shared" ref="CY2130:CY2139" si="1035">AA2130</f>
        <v>421.77</v>
      </c>
      <c r="CZ2130">
        <f t="shared" ref="CZ2130:CZ2139" si="1036">AE2130</f>
        <v>238.29</v>
      </c>
      <c r="DA2130">
        <f t="shared" ref="DA2130:DA2139" si="1037">AI2130</f>
        <v>1.77</v>
      </c>
      <c r="DB2130">
        <f t="shared" ref="DB2130:DB2139" si="1038">ROUND((ROUND(AT2130*CZ2130,2)*ROUND(0,7)),6)</f>
        <v>0</v>
      </c>
      <c r="DC2130">
        <f t="shared" ref="DC2130:DC2139" si="1039">ROUND((ROUND(AT2130*AG2130,2)*ROUND(0,7)),6)</f>
        <v>0</v>
      </c>
      <c r="DD2130" t="s">
        <v>3</v>
      </c>
      <c r="DE2130" t="s">
        <v>3</v>
      </c>
      <c r="DF2130">
        <f>ROUND(ROUND(AE2130*AI2130,2)*CX2130,2)</f>
        <v>0</v>
      </c>
      <c r="DG2130">
        <f t="shared" ref="DG2130:DG2141" si="1040">ROUND(ROUND(AF2130,2)*CX2130,2)</f>
        <v>0</v>
      </c>
      <c r="DH2130">
        <f t="shared" si="1023"/>
        <v>0</v>
      </c>
      <c r="DI2130">
        <f t="shared" si="1024"/>
        <v>0</v>
      </c>
      <c r="DJ2130">
        <f t="shared" ref="DJ2130:DJ2139" si="1041">DF2130</f>
        <v>0</v>
      </c>
      <c r="DK2130">
        <v>0</v>
      </c>
      <c r="DL2130" t="s">
        <v>3</v>
      </c>
      <c r="DM2130">
        <v>0</v>
      </c>
      <c r="DN2130" t="s">
        <v>3</v>
      </c>
      <c r="DO2130">
        <v>0</v>
      </c>
    </row>
    <row r="2131" spans="1:119" x14ac:dyDescent="0.25">
      <c r="A2131">
        <f>ROW(Source!A842)</f>
        <v>842</v>
      </c>
      <c r="B2131">
        <v>353029544</v>
      </c>
      <c r="C2131">
        <v>353035412</v>
      </c>
      <c r="D2131">
        <v>342713971</v>
      </c>
      <c r="E2131">
        <v>1</v>
      </c>
      <c r="F2131">
        <v>1</v>
      </c>
      <c r="G2131">
        <v>1</v>
      </c>
      <c r="H2131">
        <v>3</v>
      </c>
      <c r="I2131" t="s">
        <v>1354</v>
      </c>
      <c r="J2131" t="s">
        <v>1355</v>
      </c>
      <c r="K2131" t="s">
        <v>1356</v>
      </c>
      <c r="L2131">
        <v>1346</v>
      </c>
      <c r="N2131">
        <v>1009</v>
      </c>
      <c r="O2131" t="s">
        <v>1244</v>
      </c>
      <c r="P2131" t="s">
        <v>1244</v>
      </c>
      <c r="Q2131">
        <v>1</v>
      </c>
      <c r="W2131">
        <v>0</v>
      </c>
      <c r="X2131">
        <v>-1352590515</v>
      </c>
      <c r="Y2131">
        <f t="shared" si="1034"/>
        <v>0</v>
      </c>
      <c r="AA2131">
        <v>103.6</v>
      </c>
      <c r="AB2131">
        <v>0</v>
      </c>
      <c r="AC2131">
        <v>0</v>
      </c>
      <c r="AD2131">
        <v>0</v>
      </c>
      <c r="AE2131">
        <v>58.53</v>
      </c>
      <c r="AF2131">
        <v>0</v>
      </c>
      <c r="AG2131">
        <v>0</v>
      </c>
      <c r="AH2131">
        <v>0</v>
      </c>
      <c r="AI2131">
        <v>1.77</v>
      </c>
      <c r="AJ2131">
        <v>1</v>
      </c>
      <c r="AK2131">
        <v>1</v>
      </c>
      <c r="AL2131">
        <v>1</v>
      </c>
      <c r="AM2131">
        <v>2</v>
      </c>
      <c r="AN2131">
        <v>0</v>
      </c>
      <c r="AO2131">
        <v>0</v>
      </c>
      <c r="AP2131">
        <v>1</v>
      </c>
      <c r="AQ2131">
        <v>1</v>
      </c>
      <c r="AR2131">
        <v>0</v>
      </c>
      <c r="AS2131" t="s">
        <v>3</v>
      </c>
      <c r="AT2131">
        <v>0.03</v>
      </c>
      <c r="AU2131" t="s">
        <v>16</v>
      </c>
      <c r="AV2131">
        <v>0</v>
      </c>
      <c r="AW2131">
        <v>2</v>
      </c>
      <c r="AX2131">
        <v>353035432</v>
      </c>
      <c r="AY2131">
        <v>1</v>
      </c>
      <c r="AZ2131">
        <v>0</v>
      </c>
      <c r="BA2131">
        <v>2131</v>
      </c>
      <c r="BB2131">
        <v>1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1.7559</v>
      </c>
      <c r="BK2131">
        <v>0</v>
      </c>
      <c r="BL2131">
        <v>0</v>
      </c>
      <c r="BM2131">
        <v>0</v>
      </c>
      <c r="BN2131">
        <v>0</v>
      </c>
      <c r="BO2131">
        <v>0</v>
      </c>
      <c r="BP2131">
        <v>1</v>
      </c>
      <c r="BQ2131">
        <v>0</v>
      </c>
      <c r="BR2131">
        <v>0</v>
      </c>
      <c r="BS2131">
        <v>0</v>
      </c>
      <c r="BT2131">
        <v>0</v>
      </c>
      <c r="BU2131">
        <v>0</v>
      </c>
      <c r="BV2131">
        <v>0</v>
      </c>
      <c r="BW2131">
        <v>0</v>
      </c>
      <c r="CV2131">
        <v>0</v>
      </c>
      <c r="CW2131">
        <v>0</v>
      </c>
      <c r="CX2131">
        <f>ROUND(Y2131*Source!I842,7)</f>
        <v>0</v>
      </c>
      <c r="CY2131">
        <f t="shared" si="1035"/>
        <v>103.6</v>
      </c>
      <c r="CZ2131">
        <f t="shared" si="1036"/>
        <v>58.53</v>
      </c>
      <c r="DA2131">
        <f t="shared" si="1037"/>
        <v>1.77</v>
      </c>
      <c r="DB2131">
        <f t="shared" si="1038"/>
        <v>0</v>
      </c>
      <c r="DC2131">
        <f t="shared" si="1039"/>
        <v>0</v>
      </c>
      <c r="DD2131" t="s">
        <v>3</v>
      </c>
      <c r="DE2131" t="s">
        <v>3</v>
      </c>
      <c r="DF2131">
        <f>ROUND(ROUND(AE2131*AI2131,2)*CX2131,2)</f>
        <v>0</v>
      </c>
      <c r="DG2131">
        <f t="shared" si="1040"/>
        <v>0</v>
      </c>
      <c r="DH2131">
        <f t="shared" si="1023"/>
        <v>0</v>
      </c>
      <c r="DI2131">
        <f t="shared" si="1024"/>
        <v>0</v>
      </c>
      <c r="DJ2131">
        <f t="shared" si="1041"/>
        <v>0</v>
      </c>
      <c r="DK2131">
        <v>0</v>
      </c>
      <c r="DL2131" t="s">
        <v>3</v>
      </c>
      <c r="DM2131">
        <v>0</v>
      </c>
      <c r="DN2131" t="s">
        <v>3</v>
      </c>
      <c r="DO2131">
        <v>0</v>
      </c>
    </row>
    <row r="2132" spans="1:119" x14ac:dyDescent="0.25">
      <c r="A2132">
        <f>ROW(Source!A842)</f>
        <v>842</v>
      </c>
      <c r="B2132">
        <v>353029544</v>
      </c>
      <c r="C2132">
        <v>353035412</v>
      </c>
      <c r="D2132">
        <v>342717233</v>
      </c>
      <c r="E2132">
        <v>1</v>
      </c>
      <c r="F2132">
        <v>1</v>
      </c>
      <c r="G2132">
        <v>1</v>
      </c>
      <c r="H2132">
        <v>3</v>
      </c>
      <c r="I2132" t="s">
        <v>1326</v>
      </c>
      <c r="J2132" t="s">
        <v>1327</v>
      </c>
      <c r="K2132" t="s">
        <v>1328</v>
      </c>
      <c r="L2132">
        <v>1346</v>
      </c>
      <c r="N2132">
        <v>1009</v>
      </c>
      <c r="O2132" t="s">
        <v>1244</v>
      </c>
      <c r="P2132" t="s">
        <v>1244</v>
      </c>
      <c r="Q2132">
        <v>1</v>
      </c>
      <c r="W2132">
        <v>0</v>
      </c>
      <c r="X2132">
        <v>-1062136333</v>
      </c>
      <c r="Y2132">
        <f t="shared" si="1034"/>
        <v>0</v>
      </c>
      <c r="AA2132">
        <v>201.17</v>
      </c>
      <c r="AB2132">
        <v>0</v>
      </c>
      <c r="AC2132">
        <v>0</v>
      </c>
      <c r="AD2132">
        <v>0</v>
      </c>
      <c r="AE2132">
        <v>174.93</v>
      </c>
      <c r="AF2132">
        <v>0</v>
      </c>
      <c r="AG2132">
        <v>0</v>
      </c>
      <c r="AH2132">
        <v>0</v>
      </c>
      <c r="AI2132">
        <v>1.1499999999999999</v>
      </c>
      <c r="AJ2132">
        <v>1</v>
      </c>
      <c r="AK2132">
        <v>1</v>
      </c>
      <c r="AL2132">
        <v>1</v>
      </c>
      <c r="AM2132">
        <v>2</v>
      </c>
      <c r="AN2132">
        <v>1</v>
      </c>
      <c r="AO2132">
        <v>0</v>
      </c>
      <c r="AP2132">
        <v>1</v>
      </c>
      <c r="AQ2132">
        <v>1</v>
      </c>
      <c r="AR2132">
        <v>0</v>
      </c>
      <c r="AS2132" t="s">
        <v>3</v>
      </c>
      <c r="AT2132">
        <v>0</v>
      </c>
      <c r="AU2132" t="s">
        <v>16</v>
      </c>
      <c r="AV2132">
        <v>0</v>
      </c>
      <c r="AW2132">
        <v>2</v>
      </c>
      <c r="AX2132">
        <v>353035433</v>
      </c>
      <c r="AY2132">
        <v>1</v>
      </c>
      <c r="AZ2132">
        <v>0</v>
      </c>
      <c r="BA2132">
        <v>2132</v>
      </c>
      <c r="BB2132">
        <v>1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0</v>
      </c>
      <c r="BK2132">
        <v>0</v>
      </c>
      <c r="BL2132">
        <v>0</v>
      </c>
      <c r="BM2132">
        <v>0</v>
      </c>
      <c r="BN2132">
        <v>0</v>
      </c>
      <c r="BO2132">
        <v>0</v>
      </c>
      <c r="BP2132">
        <v>0</v>
      </c>
      <c r="BQ2132">
        <v>0</v>
      </c>
      <c r="BR2132">
        <v>0</v>
      </c>
      <c r="BS2132">
        <v>0</v>
      </c>
      <c r="BT2132">
        <v>0</v>
      </c>
      <c r="BU2132">
        <v>0</v>
      </c>
      <c r="BV2132">
        <v>0</v>
      </c>
      <c r="BW2132">
        <v>0</v>
      </c>
      <c r="CV2132">
        <v>0</v>
      </c>
      <c r="CW2132">
        <v>0</v>
      </c>
      <c r="CX2132">
        <f>ROUND(Y2132*Source!I842,7)</f>
        <v>0</v>
      </c>
      <c r="CY2132">
        <f t="shared" si="1035"/>
        <v>201.17</v>
      </c>
      <c r="CZ2132">
        <f t="shared" si="1036"/>
        <v>174.93</v>
      </c>
      <c r="DA2132">
        <f t="shared" si="1037"/>
        <v>1.1499999999999999</v>
      </c>
      <c r="DB2132">
        <f t="shared" si="1038"/>
        <v>0</v>
      </c>
      <c r="DC2132">
        <f t="shared" si="1039"/>
        <v>0</v>
      </c>
      <c r="DD2132" t="s">
        <v>3</v>
      </c>
      <c r="DE2132" t="s">
        <v>3</v>
      </c>
      <c r="DF2132">
        <f>ROUND(ROUND(AE2132*AI2132,2)*CX2132,2)</f>
        <v>0</v>
      </c>
      <c r="DG2132">
        <f t="shared" si="1040"/>
        <v>0</v>
      </c>
      <c r="DH2132">
        <f t="shared" si="1023"/>
        <v>0</v>
      </c>
      <c r="DI2132">
        <f t="shared" si="1024"/>
        <v>0</v>
      </c>
      <c r="DJ2132">
        <f t="shared" si="1041"/>
        <v>0</v>
      </c>
      <c r="DK2132">
        <v>0</v>
      </c>
      <c r="DL2132" t="s">
        <v>3</v>
      </c>
      <c r="DM2132">
        <v>0</v>
      </c>
      <c r="DN2132" t="s">
        <v>3</v>
      </c>
      <c r="DO2132">
        <v>0</v>
      </c>
    </row>
    <row r="2133" spans="1:119" x14ac:dyDescent="0.25">
      <c r="A2133">
        <f>ROW(Source!A842)</f>
        <v>842</v>
      </c>
      <c r="B2133">
        <v>353029544</v>
      </c>
      <c r="C2133">
        <v>353035412</v>
      </c>
      <c r="D2133">
        <v>342718355</v>
      </c>
      <c r="E2133">
        <v>1</v>
      </c>
      <c r="F2133">
        <v>1</v>
      </c>
      <c r="G2133">
        <v>1</v>
      </c>
      <c r="H2133">
        <v>3</v>
      </c>
      <c r="I2133" t="s">
        <v>1248</v>
      </c>
      <c r="J2133" t="s">
        <v>1249</v>
      </c>
      <c r="K2133" t="s">
        <v>1250</v>
      </c>
      <c r="L2133">
        <v>1346</v>
      </c>
      <c r="N2133">
        <v>1009</v>
      </c>
      <c r="O2133" t="s">
        <v>1244</v>
      </c>
      <c r="P2133" t="s">
        <v>1244</v>
      </c>
      <c r="Q2133">
        <v>1</v>
      </c>
      <c r="W2133">
        <v>0</v>
      </c>
      <c r="X2133">
        <v>-1749521197</v>
      </c>
      <c r="Y2133">
        <f t="shared" si="1034"/>
        <v>0</v>
      </c>
      <c r="AA2133">
        <v>80.8</v>
      </c>
      <c r="AB2133">
        <v>0</v>
      </c>
      <c r="AC2133">
        <v>0</v>
      </c>
      <c r="AD2133">
        <v>0</v>
      </c>
      <c r="AE2133">
        <v>56.11</v>
      </c>
      <c r="AF2133">
        <v>0</v>
      </c>
      <c r="AG2133">
        <v>0</v>
      </c>
      <c r="AH2133">
        <v>0</v>
      </c>
      <c r="AI2133">
        <v>1.44</v>
      </c>
      <c r="AJ2133">
        <v>1</v>
      </c>
      <c r="AK2133">
        <v>1</v>
      </c>
      <c r="AL2133">
        <v>1</v>
      </c>
      <c r="AM2133">
        <v>2</v>
      </c>
      <c r="AN2133">
        <v>0</v>
      </c>
      <c r="AO2133">
        <v>0</v>
      </c>
      <c r="AP2133">
        <v>1</v>
      </c>
      <c r="AQ2133">
        <v>1</v>
      </c>
      <c r="AR2133">
        <v>0</v>
      </c>
      <c r="AS2133" t="s">
        <v>3</v>
      </c>
      <c r="AT2133">
        <v>0.02</v>
      </c>
      <c r="AU2133" t="s">
        <v>16</v>
      </c>
      <c r="AV2133">
        <v>0</v>
      </c>
      <c r="AW2133">
        <v>2</v>
      </c>
      <c r="AX2133">
        <v>353035434</v>
      </c>
      <c r="AY2133">
        <v>1</v>
      </c>
      <c r="AZ2133">
        <v>0</v>
      </c>
      <c r="BA2133">
        <v>2133</v>
      </c>
      <c r="BB2133">
        <v>1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1.1222000000000001</v>
      </c>
      <c r="BK2133">
        <v>0</v>
      </c>
      <c r="BL2133">
        <v>0</v>
      </c>
      <c r="BM2133">
        <v>0</v>
      </c>
      <c r="BN2133">
        <v>0</v>
      </c>
      <c r="BO2133">
        <v>0</v>
      </c>
      <c r="BP2133">
        <v>1</v>
      </c>
      <c r="BQ2133">
        <v>0</v>
      </c>
      <c r="BR2133">
        <v>0</v>
      </c>
      <c r="BS2133">
        <v>0</v>
      </c>
      <c r="BT2133">
        <v>0</v>
      </c>
      <c r="BU2133">
        <v>0</v>
      </c>
      <c r="BV2133">
        <v>0</v>
      </c>
      <c r="BW2133">
        <v>0</v>
      </c>
      <c r="CV2133">
        <v>0</v>
      </c>
      <c r="CW2133">
        <v>0</v>
      </c>
      <c r="CX2133">
        <f>ROUND(Y2133*Source!I842,7)</f>
        <v>0</v>
      </c>
      <c r="CY2133">
        <f t="shared" si="1035"/>
        <v>80.8</v>
      </c>
      <c r="CZ2133">
        <f t="shared" si="1036"/>
        <v>56.11</v>
      </c>
      <c r="DA2133">
        <f t="shared" si="1037"/>
        <v>1.44</v>
      </c>
      <c r="DB2133">
        <f t="shared" si="1038"/>
        <v>0</v>
      </c>
      <c r="DC2133">
        <f t="shared" si="1039"/>
        <v>0</v>
      </c>
      <c r="DD2133" t="s">
        <v>3</v>
      </c>
      <c r="DE2133" t="s">
        <v>3</v>
      </c>
      <c r="DF2133">
        <f>ROUND(ROUND(AE2133*AI2133,2)*CX2133,2)</f>
        <v>0</v>
      </c>
      <c r="DG2133">
        <f t="shared" si="1040"/>
        <v>0</v>
      </c>
      <c r="DH2133">
        <f t="shared" si="1023"/>
        <v>0</v>
      </c>
      <c r="DI2133">
        <f t="shared" si="1024"/>
        <v>0</v>
      </c>
      <c r="DJ2133">
        <f t="shared" si="1041"/>
        <v>0</v>
      </c>
      <c r="DK2133">
        <v>0</v>
      </c>
      <c r="DL2133" t="s">
        <v>3</v>
      </c>
      <c r="DM2133">
        <v>0</v>
      </c>
      <c r="DN2133" t="s">
        <v>3</v>
      </c>
      <c r="DO2133">
        <v>0</v>
      </c>
    </row>
    <row r="2134" spans="1:119" x14ac:dyDescent="0.25">
      <c r="A2134">
        <f>ROW(Source!A842)</f>
        <v>842</v>
      </c>
      <c r="B2134">
        <v>353029544</v>
      </c>
      <c r="C2134">
        <v>353035412</v>
      </c>
      <c r="D2134">
        <v>342642533</v>
      </c>
      <c r="E2134">
        <v>113</v>
      </c>
      <c r="F2134">
        <v>1</v>
      </c>
      <c r="G2134">
        <v>1</v>
      </c>
      <c r="H2134">
        <v>3</v>
      </c>
      <c r="I2134" t="s">
        <v>1331</v>
      </c>
      <c r="J2134" t="s">
        <v>3</v>
      </c>
      <c r="K2134" t="s">
        <v>1332</v>
      </c>
      <c r="L2134">
        <v>1346</v>
      </c>
      <c r="N2134">
        <v>1009</v>
      </c>
      <c r="O2134" t="s">
        <v>1244</v>
      </c>
      <c r="P2134" t="s">
        <v>1244</v>
      </c>
      <c r="Q2134">
        <v>1</v>
      </c>
      <c r="W2134">
        <v>0</v>
      </c>
      <c r="X2134">
        <v>-1111733769</v>
      </c>
      <c r="Y2134">
        <f t="shared" si="1034"/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1</v>
      </c>
      <c r="AJ2134">
        <v>1</v>
      </c>
      <c r="AK2134">
        <v>1</v>
      </c>
      <c r="AL2134">
        <v>1</v>
      </c>
      <c r="AM2134">
        <v>-2</v>
      </c>
      <c r="AN2134">
        <v>1</v>
      </c>
      <c r="AO2134">
        <v>0</v>
      </c>
      <c r="AP2134">
        <v>1</v>
      </c>
      <c r="AQ2134">
        <v>1</v>
      </c>
      <c r="AR2134">
        <v>0</v>
      </c>
      <c r="AS2134" t="s">
        <v>3</v>
      </c>
      <c r="AT2134">
        <v>0</v>
      </c>
      <c r="AU2134" t="s">
        <v>16</v>
      </c>
      <c r="AV2134">
        <v>0</v>
      </c>
      <c r="AW2134">
        <v>2</v>
      </c>
      <c r="AX2134">
        <v>353035435</v>
      </c>
      <c r="AY2134">
        <v>1</v>
      </c>
      <c r="AZ2134">
        <v>0</v>
      </c>
      <c r="BA2134">
        <v>2134</v>
      </c>
      <c r="BB2134">
        <v>1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0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0</v>
      </c>
      <c r="BQ2134">
        <v>0</v>
      </c>
      <c r="BR2134">
        <v>0</v>
      </c>
      <c r="BS2134">
        <v>0</v>
      </c>
      <c r="BT2134">
        <v>0</v>
      </c>
      <c r="BU2134">
        <v>0</v>
      </c>
      <c r="BV2134">
        <v>0</v>
      </c>
      <c r="BW2134">
        <v>0</v>
      </c>
      <c r="CV2134">
        <v>0</v>
      </c>
      <c r="CW2134">
        <v>0</v>
      </c>
      <c r="CX2134">
        <f>ROUND(Y2134*Source!I842,7)</f>
        <v>0</v>
      </c>
      <c r="CY2134">
        <f t="shared" si="1035"/>
        <v>0</v>
      </c>
      <c r="CZ2134">
        <f t="shared" si="1036"/>
        <v>0</v>
      </c>
      <c r="DA2134">
        <f t="shared" si="1037"/>
        <v>1</v>
      </c>
      <c r="DB2134">
        <f t="shared" si="1038"/>
        <v>0</v>
      </c>
      <c r="DC2134">
        <f t="shared" si="1039"/>
        <v>0</v>
      </c>
      <c r="DD2134" t="s">
        <v>3</v>
      </c>
      <c r="DE2134" t="s">
        <v>3</v>
      </c>
      <c r="DF2134">
        <f>ROUND(ROUND(AE2134,2)*CX2134,2)</f>
        <v>0</v>
      </c>
      <c r="DG2134">
        <f t="shared" si="1040"/>
        <v>0</v>
      </c>
      <c r="DH2134">
        <f t="shared" si="1023"/>
        <v>0</v>
      </c>
      <c r="DI2134">
        <f t="shared" si="1024"/>
        <v>0</v>
      </c>
      <c r="DJ2134">
        <f t="shared" si="1041"/>
        <v>0</v>
      </c>
      <c r="DK2134">
        <v>0</v>
      </c>
      <c r="DL2134" t="s">
        <v>3</v>
      </c>
      <c r="DM2134">
        <v>0</v>
      </c>
      <c r="DN2134" t="s">
        <v>3</v>
      </c>
      <c r="DO2134">
        <v>0</v>
      </c>
    </row>
    <row r="2135" spans="1:119" x14ac:dyDescent="0.25">
      <c r="A2135">
        <f>ROW(Source!A842)</f>
        <v>842</v>
      </c>
      <c r="B2135">
        <v>353029544</v>
      </c>
      <c r="C2135">
        <v>353035412</v>
      </c>
      <c r="D2135">
        <v>342642846</v>
      </c>
      <c r="E2135">
        <v>113</v>
      </c>
      <c r="F2135">
        <v>1</v>
      </c>
      <c r="G2135">
        <v>1</v>
      </c>
      <c r="H2135">
        <v>3</v>
      </c>
      <c r="I2135" t="s">
        <v>1379</v>
      </c>
      <c r="J2135" t="s">
        <v>3</v>
      </c>
      <c r="K2135" t="s">
        <v>1380</v>
      </c>
      <c r="L2135">
        <v>1348</v>
      </c>
      <c r="N2135">
        <v>1009</v>
      </c>
      <c r="O2135" t="s">
        <v>811</v>
      </c>
      <c r="P2135" t="s">
        <v>811</v>
      </c>
      <c r="Q2135">
        <v>1000</v>
      </c>
      <c r="W2135">
        <v>0</v>
      </c>
      <c r="X2135">
        <v>1613753229</v>
      </c>
      <c r="Y2135">
        <f t="shared" si="1034"/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1</v>
      </c>
      <c r="AJ2135">
        <v>1</v>
      </c>
      <c r="AK2135">
        <v>1</v>
      </c>
      <c r="AL2135">
        <v>1</v>
      </c>
      <c r="AM2135">
        <v>-2</v>
      </c>
      <c r="AN2135">
        <v>1</v>
      </c>
      <c r="AO2135">
        <v>0</v>
      </c>
      <c r="AP2135">
        <v>1</v>
      </c>
      <c r="AQ2135">
        <v>1</v>
      </c>
      <c r="AR2135">
        <v>0</v>
      </c>
      <c r="AS2135" t="s">
        <v>3</v>
      </c>
      <c r="AT2135">
        <v>0</v>
      </c>
      <c r="AU2135" t="s">
        <v>16</v>
      </c>
      <c r="AV2135">
        <v>0</v>
      </c>
      <c r="AW2135">
        <v>2</v>
      </c>
      <c r="AX2135">
        <v>353035436</v>
      </c>
      <c r="AY2135">
        <v>1</v>
      </c>
      <c r="AZ2135">
        <v>0</v>
      </c>
      <c r="BA2135">
        <v>2135</v>
      </c>
      <c r="BB2135">
        <v>1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0</v>
      </c>
      <c r="BK2135">
        <v>0</v>
      </c>
      <c r="BL2135">
        <v>0</v>
      </c>
      <c r="BM2135">
        <v>0</v>
      </c>
      <c r="BN2135">
        <v>0</v>
      </c>
      <c r="BO2135">
        <v>0</v>
      </c>
      <c r="BP2135">
        <v>0</v>
      </c>
      <c r="BQ2135">
        <v>0</v>
      </c>
      <c r="BR2135">
        <v>0</v>
      </c>
      <c r="BS2135">
        <v>0</v>
      </c>
      <c r="BT2135">
        <v>0</v>
      </c>
      <c r="BU2135">
        <v>0</v>
      </c>
      <c r="BV2135">
        <v>0</v>
      </c>
      <c r="BW2135">
        <v>0</v>
      </c>
      <c r="CV2135">
        <v>0</v>
      </c>
      <c r="CW2135">
        <v>0</v>
      </c>
      <c r="CX2135">
        <f>ROUND(Y2135*Source!I842,7)</f>
        <v>0</v>
      </c>
      <c r="CY2135">
        <f t="shared" si="1035"/>
        <v>0</v>
      </c>
      <c r="CZ2135">
        <f t="shared" si="1036"/>
        <v>0</v>
      </c>
      <c r="DA2135">
        <f t="shared" si="1037"/>
        <v>1</v>
      </c>
      <c r="DB2135">
        <f t="shared" si="1038"/>
        <v>0</v>
      </c>
      <c r="DC2135">
        <f t="shared" si="1039"/>
        <v>0</v>
      </c>
      <c r="DD2135" t="s">
        <v>3</v>
      </c>
      <c r="DE2135" t="s">
        <v>3</v>
      </c>
      <c r="DF2135">
        <f>ROUND(ROUND(AE2135,2)*CX2135,2)</f>
        <v>0</v>
      </c>
      <c r="DG2135">
        <f t="shared" si="1040"/>
        <v>0</v>
      </c>
      <c r="DH2135">
        <f t="shared" si="1023"/>
        <v>0</v>
      </c>
      <c r="DI2135">
        <f t="shared" si="1024"/>
        <v>0</v>
      </c>
      <c r="DJ2135">
        <f t="shared" si="1041"/>
        <v>0</v>
      </c>
      <c r="DK2135">
        <v>0</v>
      </c>
      <c r="DL2135" t="s">
        <v>3</v>
      </c>
      <c r="DM2135">
        <v>0</v>
      </c>
      <c r="DN2135" t="s">
        <v>3</v>
      </c>
      <c r="DO2135">
        <v>0</v>
      </c>
    </row>
    <row r="2136" spans="1:119" x14ac:dyDescent="0.25">
      <c r="A2136">
        <f>ROW(Source!A842)</f>
        <v>842</v>
      </c>
      <c r="B2136">
        <v>353029544</v>
      </c>
      <c r="C2136">
        <v>353035412</v>
      </c>
      <c r="D2136">
        <v>342735789</v>
      </c>
      <c r="E2136">
        <v>1</v>
      </c>
      <c r="F2136">
        <v>1</v>
      </c>
      <c r="G2136">
        <v>1</v>
      </c>
      <c r="H2136">
        <v>3</v>
      </c>
      <c r="I2136" t="s">
        <v>1365</v>
      </c>
      <c r="J2136" t="s">
        <v>1366</v>
      </c>
      <c r="K2136" t="s">
        <v>1367</v>
      </c>
      <c r="L2136">
        <v>1348</v>
      </c>
      <c r="N2136">
        <v>1009</v>
      </c>
      <c r="O2136" t="s">
        <v>811</v>
      </c>
      <c r="P2136" t="s">
        <v>811</v>
      </c>
      <c r="Q2136">
        <v>1000</v>
      </c>
      <c r="W2136">
        <v>0</v>
      </c>
      <c r="X2136">
        <v>1651372890</v>
      </c>
      <c r="Y2136">
        <f t="shared" si="1034"/>
        <v>0</v>
      </c>
      <c r="AA2136">
        <v>97625.600000000006</v>
      </c>
      <c r="AB2136">
        <v>0</v>
      </c>
      <c r="AC2136">
        <v>0</v>
      </c>
      <c r="AD2136">
        <v>0</v>
      </c>
      <c r="AE2136">
        <v>80020.98</v>
      </c>
      <c r="AF2136">
        <v>0</v>
      </c>
      <c r="AG2136">
        <v>0</v>
      </c>
      <c r="AH2136">
        <v>0</v>
      </c>
      <c r="AI2136">
        <v>1.22</v>
      </c>
      <c r="AJ2136">
        <v>1</v>
      </c>
      <c r="AK2136">
        <v>1</v>
      </c>
      <c r="AL2136">
        <v>1</v>
      </c>
      <c r="AM2136">
        <v>2</v>
      </c>
      <c r="AN2136">
        <v>0</v>
      </c>
      <c r="AO2136">
        <v>0</v>
      </c>
      <c r="AP2136">
        <v>1</v>
      </c>
      <c r="AQ2136">
        <v>1</v>
      </c>
      <c r="AR2136">
        <v>0</v>
      </c>
      <c r="AS2136" t="s">
        <v>3</v>
      </c>
      <c r="AT2136">
        <v>1E-4</v>
      </c>
      <c r="AU2136" t="s">
        <v>16</v>
      </c>
      <c r="AV2136">
        <v>0</v>
      </c>
      <c r="AW2136">
        <v>2</v>
      </c>
      <c r="AX2136">
        <v>353035437</v>
      </c>
      <c r="AY2136">
        <v>1</v>
      </c>
      <c r="AZ2136">
        <v>0</v>
      </c>
      <c r="BA2136">
        <v>2136</v>
      </c>
      <c r="BB2136">
        <v>1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0</v>
      </c>
      <c r="BJ2136">
        <v>8.0020980000000002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1</v>
      </c>
      <c r="BQ2136">
        <v>0</v>
      </c>
      <c r="BR2136">
        <v>0</v>
      </c>
      <c r="BS2136">
        <v>0</v>
      </c>
      <c r="BT2136">
        <v>0</v>
      </c>
      <c r="BU2136">
        <v>0</v>
      </c>
      <c r="BV2136">
        <v>0</v>
      </c>
      <c r="BW2136">
        <v>0</v>
      </c>
      <c r="CV2136">
        <v>0</v>
      </c>
      <c r="CW2136">
        <v>0</v>
      </c>
      <c r="CX2136">
        <f>ROUND(Y2136*Source!I842,7)</f>
        <v>0</v>
      </c>
      <c r="CY2136">
        <f t="shared" si="1035"/>
        <v>97625.600000000006</v>
      </c>
      <c r="CZ2136">
        <f t="shared" si="1036"/>
        <v>80020.98</v>
      </c>
      <c r="DA2136">
        <f t="shared" si="1037"/>
        <v>1.22</v>
      </c>
      <c r="DB2136">
        <f t="shared" si="1038"/>
        <v>0</v>
      </c>
      <c r="DC2136">
        <f t="shared" si="1039"/>
        <v>0</v>
      </c>
      <c r="DD2136" t="s">
        <v>3</v>
      </c>
      <c r="DE2136" t="s">
        <v>3</v>
      </c>
      <c r="DF2136">
        <f>ROUND(ROUND(AE2136*AI2136,2)*CX2136,2)</f>
        <v>0</v>
      </c>
      <c r="DG2136">
        <f t="shared" si="1040"/>
        <v>0</v>
      </c>
      <c r="DH2136">
        <f t="shared" si="1023"/>
        <v>0</v>
      </c>
      <c r="DI2136">
        <f t="shared" si="1024"/>
        <v>0</v>
      </c>
      <c r="DJ2136">
        <f t="shared" si="1041"/>
        <v>0</v>
      </c>
      <c r="DK2136">
        <v>0</v>
      </c>
      <c r="DL2136" t="s">
        <v>3</v>
      </c>
      <c r="DM2136">
        <v>0</v>
      </c>
      <c r="DN2136" t="s">
        <v>3</v>
      </c>
      <c r="DO2136">
        <v>0</v>
      </c>
    </row>
    <row r="2137" spans="1:119" x14ac:dyDescent="0.25">
      <c r="A2137">
        <f>ROW(Source!A842)</f>
        <v>842</v>
      </c>
      <c r="B2137">
        <v>353029544</v>
      </c>
      <c r="C2137">
        <v>353035412</v>
      </c>
      <c r="D2137">
        <v>342736178</v>
      </c>
      <c r="E2137">
        <v>1</v>
      </c>
      <c r="F2137">
        <v>1</v>
      </c>
      <c r="G2137">
        <v>1</v>
      </c>
      <c r="H2137">
        <v>3</v>
      </c>
      <c r="I2137" t="s">
        <v>1254</v>
      </c>
      <c r="J2137" t="s">
        <v>1255</v>
      </c>
      <c r="K2137" t="s">
        <v>1256</v>
      </c>
      <c r="L2137">
        <v>1346</v>
      </c>
      <c r="N2137">
        <v>1009</v>
      </c>
      <c r="O2137" t="s">
        <v>1244</v>
      </c>
      <c r="P2137" t="s">
        <v>1244</v>
      </c>
      <c r="Q2137">
        <v>1</v>
      </c>
      <c r="W2137">
        <v>0</v>
      </c>
      <c r="X2137">
        <v>1345525934</v>
      </c>
      <c r="Y2137">
        <f t="shared" si="1034"/>
        <v>0</v>
      </c>
      <c r="AA2137">
        <v>79.39</v>
      </c>
      <c r="AB2137">
        <v>0</v>
      </c>
      <c r="AC2137">
        <v>0</v>
      </c>
      <c r="AD2137">
        <v>0</v>
      </c>
      <c r="AE2137">
        <v>60.6</v>
      </c>
      <c r="AF2137">
        <v>0</v>
      </c>
      <c r="AG2137">
        <v>0</v>
      </c>
      <c r="AH2137">
        <v>0</v>
      </c>
      <c r="AI2137">
        <v>1.31</v>
      </c>
      <c r="AJ2137">
        <v>1</v>
      </c>
      <c r="AK2137">
        <v>1</v>
      </c>
      <c r="AL2137">
        <v>1</v>
      </c>
      <c r="AM2137">
        <v>2</v>
      </c>
      <c r="AN2137">
        <v>0</v>
      </c>
      <c r="AO2137">
        <v>0</v>
      </c>
      <c r="AP2137">
        <v>1</v>
      </c>
      <c r="AQ2137">
        <v>1</v>
      </c>
      <c r="AR2137">
        <v>0</v>
      </c>
      <c r="AS2137" t="s">
        <v>3</v>
      </c>
      <c r="AT2137">
        <v>0.03</v>
      </c>
      <c r="AU2137" t="s">
        <v>16</v>
      </c>
      <c r="AV2137">
        <v>0</v>
      </c>
      <c r="AW2137">
        <v>2</v>
      </c>
      <c r="AX2137">
        <v>353035438</v>
      </c>
      <c r="AY2137">
        <v>1</v>
      </c>
      <c r="AZ2137">
        <v>0</v>
      </c>
      <c r="BA2137">
        <v>2137</v>
      </c>
      <c r="BB2137">
        <v>1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1.8180000000000001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1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CV2137">
        <v>0</v>
      </c>
      <c r="CW2137">
        <v>0</v>
      </c>
      <c r="CX2137">
        <f>ROUND(Y2137*Source!I842,7)</f>
        <v>0</v>
      </c>
      <c r="CY2137">
        <f t="shared" si="1035"/>
        <v>79.39</v>
      </c>
      <c r="CZ2137">
        <f t="shared" si="1036"/>
        <v>60.6</v>
      </c>
      <c r="DA2137">
        <f t="shared" si="1037"/>
        <v>1.31</v>
      </c>
      <c r="DB2137">
        <f t="shared" si="1038"/>
        <v>0</v>
      </c>
      <c r="DC2137">
        <f t="shared" si="1039"/>
        <v>0</v>
      </c>
      <c r="DD2137" t="s">
        <v>3</v>
      </c>
      <c r="DE2137" t="s">
        <v>3</v>
      </c>
      <c r="DF2137">
        <f>ROUND(ROUND(AE2137*AI2137,2)*CX2137,2)</f>
        <v>0</v>
      </c>
      <c r="DG2137">
        <f t="shared" si="1040"/>
        <v>0</v>
      </c>
      <c r="DH2137">
        <f t="shared" si="1023"/>
        <v>0</v>
      </c>
      <c r="DI2137">
        <f t="shared" si="1024"/>
        <v>0</v>
      </c>
      <c r="DJ2137">
        <f t="shared" si="1041"/>
        <v>0</v>
      </c>
      <c r="DK2137">
        <v>0</v>
      </c>
      <c r="DL2137" t="s">
        <v>3</v>
      </c>
      <c r="DM2137">
        <v>0</v>
      </c>
      <c r="DN2137" t="s">
        <v>3</v>
      </c>
      <c r="DO2137">
        <v>0</v>
      </c>
    </row>
    <row r="2138" spans="1:119" x14ac:dyDescent="0.25">
      <c r="A2138">
        <f>ROW(Source!A842)</f>
        <v>842</v>
      </c>
      <c r="B2138">
        <v>353029544</v>
      </c>
      <c r="C2138">
        <v>353035412</v>
      </c>
      <c r="D2138">
        <v>342645106</v>
      </c>
      <c r="E2138">
        <v>113</v>
      </c>
      <c r="F2138">
        <v>1</v>
      </c>
      <c r="G2138">
        <v>1</v>
      </c>
      <c r="H2138">
        <v>3</v>
      </c>
      <c r="I2138" t="s">
        <v>1333</v>
      </c>
      <c r="J2138" t="s">
        <v>3</v>
      </c>
      <c r="K2138" t="s">
        <v>1334</v>
      </c>
      <c r="L2138">
        <v>1371</v>
      </c>
      <c r="N2138">
        <v>1013</v>
      </c>
      <c r="O2138" t="s">
        <v>21</v>
      </c>
      <c r="P2138" t="s">
        <v>21</v>
      </c>
      <c r="Q2138">
        <v>1</v>
      </c>
      <c r="W2138">
        <v>0</v>
      </c>
      <c r="X2138">
        <v>1740798612</v>
      </c>
      <c r="Y2138">
        <f t="shared" si="1034"/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1</v>
      </c>
      <c r="AJ2138">
        <v>1</v>
      </c>
      <c r="AK2138">
        <v>1</v>
      </c>
      <c r="AL2138">
        <v>1</v>
      </c>
      <c r="AM2138">
        <v>-2</v>
      </c>
      <c r="AN2138">
        <v>1</v>
      </c>
      <c r="AO2138">
        <v>0</v>
      </c>
      <c r="AP2138">
        <v>1</v>
      </c>
      <c r="AQ2138">
        <v>1</v>
      </c>
      <c r="AR2138">
        <v>0</v>
      </c>
      <c r="AS2138" t="s">
        <v>3</v>
      </c>
      <c r="AT2138">
        <v>0</v>
      </c>
      <c r="AU2138" t="s">
        <v>16</v>
      </c>
      <c r="AV2138">
        <v>0</v>
      </c>
      <c r="AW2138">
        <v>2</v>
      </c>
      <c r="AX2138">
        <v>353035439</v>
      </c>
      <c r="AY2138">
        <v>1</v>
      </c>
      <c r="AZ2138">
        <v>0</v>
      </c>
      <c r="BA2138">
        <v>2138</v>
      </c>
      <c r="BB2138">
        <v>1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0</v>
      </c>
      <c r="BK2138">
        <v>0</v>
      </c>
      <c r="BL2138">
        <v>0</v>
      </c>
      <c r="BM2138">
        <v>0</v>
      </c>
      <c r="BN2138">
        <v>0</v>
      </c>
      <c r="BO2138">
        <v>0</v>
      </c>
      <c r="BP2138">
        <v>0</v>
      </c>
      <c r="BQ2138">
        <v>0</v>
      </c>
      <c r="BR2138">
        <v>0</v>
      </c>
      <c r="BS2138">
        <v>0</v>
      </c>
      <c r="BT2138">
        <v>0</v>
      </c>
      <c r="BU2138">
        <v>0</v>
      </c>
      <c r="BV2138">
        <v>0</v>
      </c>
      <c r="BW2138">
        <v>0</v>
      </c>
      <c r="CV2138">
        <v>0</v>
      </c>
      <c r="CW2138">
        <v>0</v>
      </c>
      <c r="CX2138">
        <f>ROUND(Y2138*Source!I842,7)</f>
        <v>0</v>
      </c>
      <c r="CY2138">
        <f t="shared" si="1035"/>
        <v>0</v>
      </c>
      <c r="CZ2138">
        <f t="shared" si="1036"/>
        <v>0</v>
      </c>
      <c r="DA2138">
        <f t="shared" si="1037"/>
        <v>1</v>
      </c>
      <c r="DB2138">
        <f t="shared" si="1038"/>
        <v>0</v>
      </c>
      <c r="DC2138">
        <f t="shared" si="1039"/>
        <v>0</v>
      </c>
      <c r="DD2138" t="s">
        <v>3</v>
      </c>
      <c r="DE2138" t="s">
        <v>3</v>
      </c>
      <c r="DF2138">
        <f t="shared" ref="DF2138:DF2143" si="1042">ROUND(ROUND(AE2138,2)*CX2138,2)</f>
        <v>0</v>
      </c>
      <c r="DG2138">
        <f t="shared" si="1040"/>
        <v>0</v>
      </c>
      <c r="DH2138">
        <f t="shared" si="1023"/>
        <v>0</v>
      </c>
      <c r="DI2138">
        <f t="shared" si="1024"/>
        <v>0</v>
      </c>
      <c r="DJ2138">
        <f t="shared" si="1041"/>
        <v>0</v>
      </c>
      <c r="DK2138">
        <v>0</v>
      </c>
      <c r="DL2138" t="s">
        <v>3</v>
      </c>
      <c r="DM2138">
        <v>0</v>
      </c>
      <c r="DN2138" t="s">
        <v>3</v>
      </c>
      <c r="DO2138">
        <v>0</v>
      </c>
    </row>
    <row r="2139" spans="1:119" x14ac:dyDescent="0.25">
      <c r="A2139">
        <f>ROW(Source!A842)</f>
        <v>842</v>
      </c>
      <c r="B2139">
        <v>353029544</v>
      </c>
      <c r="C2139">
        <v>353035412</v>
      </c>
      <c r="D2139">
        <v>342645115</v>
      </c>
      <c r="E2139">
        <v>113</v>
      </c>
      <c r="F2139">
        <v>1</v>
      </c>
      <c r="G2139">
        <v>1</v>
      </c>
      <c r="H2139">
        <v>3</v>
      </c>
      <c r="I2139" t="s">
        <v>1320</v>
      </c>
      <c r="J2139" t="s">
        <v>3</v>
      </c>
      <c r="K2139" t="s">
        <v>1321</v>
      </c>
      <c r="L2139">
        <v>1346</v>
      </c>
      <c r="N2139">
        <v>1009</v>
      </c>
      <c r="O2139" t="s">
        <v>1244</v>
      </c>
      <c r="P2139" t="s">
        <v>1244</v>
      </c>
      <c r="Q2139">
        <v>1</v>
      </c>
      <c r="W2139">
        <v>0</v>
      </c>
      <c r="X2139">
        <v>1533393836</v>
      </c>
      <c r="Y2139">
        <f t="shared" si="1034"/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1</v>
      </c>
      <c r="AJ2139">
        <v>1</v>
      </c>
      <c r="AK2139">
        <v>1</v>
      </c>
      <c r="AL2139">
        <v>1</v>
      </c>
      <c r="AM2139">
        <v>-2</v>
      </c>
      <c r="AN2139">
        <v>1</v>
      </c>
      <c r="AO2139">
        <v>0</v>
      </c>
      <c r="AP2139">
        <v>1</v>
      </c>
      <c r="AQ2139">
        <v>1</v>
      </c>
      <c r="AR2139">
        <v>0</v>
      </c>
      <c r="AS2139" t="s">
        <v>3</v>
      </c>
      <c r="AT2139">
        <v>0</v>
      </c>
      <c r="AU2139" t="s">
        <v>16</v>
      </c>
      <c r="AV2139">
        <v>0</v>
      </c>
      <c r="AW2139">
        <v>2</v>
      </c>
      <c r="AX2139">
        <v>353035440</v>
      </c>
      <c r="AY2139">
        <v>1</v>
      </c>
      <c r="AZ2139">
        <v>0</v>
      </c>
      <c r="BA2139">
        <v>2139</v>
      </c>
      <c r="BB2139">
        <v>1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0</v>
      </c>
      <c r="BJ2139">
        <v>0</v>
      </c>
      <c r="BK2139">
        <v>0</v>
      </c>
      <c r="BL2139">
        <v>0</v>
      </c>
      <c r="BM2139">
        <v>0</v>
      </c>
      <c r="BN2139">
        <v>0</v>
      </c>
      <c r="BO2139">
        <v>0</v>
      </c>
      <c r="BP2139">
        <v>0</v>
      </c>
      <c r="BQ2139">
        <v>0</v>
      </c>
      <c r="BR2139">
        <v>0</v>
      </c>
      <c r="BS2139">
        <v>0</v>
      </c>
      <c r="BT2139">
        <v>0</v>
      </c>
      <c r="BU2139">
        <v>0</v>
      </c>
      <c r="BV2139">
        <v>0</v>
      </c>
      <c r="BW2139">
        <v>0</v>
      </c>
      <c r="CV2139">
        <v>0</v>
      </c>
      <c r="CW2139">
        <v>0</v>
      </c>
      <c r="CX2139">
        <f>ROUND(Y2139*Source!I842,7)</f>
        <v>0</v>
      </c>
      <c r="CY2139">
        <f t="shared" si="1035"/>
        <v>0</v>
      </c>
      <c r="CZ2139">
        <f t="shared" si="1036"/>
        <v>0</v>
      </c>
      <c r="DA2139">
        <f t="shared" si="1037"/>
        <v>1</v>
      </c>
      <c r="DB2139">
        <f t="shared" si="1038"/>
        <v>0</v>
      </c>
      <c r="DC2139">
        <f t="shared" si="1039"/>
        <v>0</v>
      </c>
      <c r="DD2139" t="s">
        <v>3</v>
      </c>
      <c r="DE2139" t="s">
        <v>3</v>
      </c>
      <c r="DF2139">
        <f t="shared" si="1042"/>
        <v>0</v>
      </c>
      <c r="DG2139">
        <f t="shared" si="1040"/>
        <v>0</v>
      </c>
      <c r="DH2139">
        <f t="shared" si="1023"/>
        <v>0</v>
      </c>
      <c r="DI2139">
        <f t="shared" si="1024"/>
        <v>0</v>
      </c>
      <c r="DJ2139">
        <f t="shared" si="1041"/>
        <v>0</v>
      </c>
      <c r="DK2139">
        <v>0</v>
      </c>
      <c r="DL2139" t="s">
        <v>3</v>
      </c>
      <c r="DM2139">
        <v>0</v>
      </c>
      <c r="DN2139" t="s">
        <v>3</v>
      </c>
      <c r="DO2139">
        <v>0</v>
      </c>
    </row>
    <row r="2140" spans="1:119" x14ac:dyDescent="0.25">
      <c r="A2140">
        <f>ROW(Source!A843)</f>
        <v>843</v>
      </c>
      <c r="B2140">
        <v>353029544</v>
      </c>
      <c r="C2140">
        <v>353035441</v>
      </c>
      <c r="D2140">
        <v>342640203</v>
      </c>
      <c r="E2140">
        <v>113</v>
      </c>
      <c r="F2140">
        <v>1</v>
      </c>
      <c r="G2140">
        <v>1</v>
      </c>
      <c r="H2140">
        <v>1</v>
      </c>
      <c r="I2140" t="s">
        <v>1352</v>
      </c>
      <c r="J2140" t="s">
        <v>3</v>
      </c>
      <c r="K2140" t="s">
        <v>1353</v>
      </c>
      <c r="L2140">
        <v>1191</v>
      </c>
      <c r="N2140">
        <v>1013</v>
      </c>
      <c r="O2140" t="s">
        <v>1221</v>
      </c>
      <c r="P2140" t="s">
        <v>1221</v>
      </c>
      <c r="Q2140">
        <v>1</v>
      </c>
      <c r="W2140">
        <v>0</v>
      </c>
      <c r="X2140">
        <v>32079103</v>
      </c>
      <c r="Y2140">
        <f>(AT2140*ROUND(0.84,7))</f>
        <v>3.1583999999999999</v>
      </c>
      <c r="AA2140">
        <v>0</v>
      </c>
      <c r="AB2140">
        <v>0</v>
      </c>
      <c r="AC2140">
        <v>0</v>
      </c>
      <c r="AD2140">
        <v>551.12</v>
      </c>
      <c r="AE2140">
        <v>0</v>
      </c>
      <c r="AF2140">
        <v>0</v>
      </c>
      <c r="AG2140">
        <v>0</v>
      </c>
      <c r="AH2140">
        <v>551.12</v>
      </c>
      <c r="AI2140">
        <v>1</v>
      </c>
      <c r="AJ2140">
        <v>1</v>
      </c>
      <c r="AK2140">
        <v>1</v>
      </c>
      <c r="AL2140">
        <v>1</v>
      </c>
      <c r="AM2140">
        <v>-2</v>
      </c>
      <c r="AN2140">
        <v>0</v>
      </c>
      <c r="AO2140">
        <v>0</v>
      </c>
      <c r="AP2140">
        <v>1</v>
      </c>
      <c r="AQ2140">
        <v>1</v>
      </c>
      <c r="AR2140">
        <v>0</v>
      </c>
      <c r="AS2140" t="s">
        <v>3</v>
      </c>
      <c r="AT2140">
        <v>3.76</v>
      </c>
      <c r="AU2140" t="s">
        <v>24</v>
      </c>
      <c r="AV2140">
        <v>1</v>
      </c>
      <c r="AW2140">
        <v>2</v>
      </c>
      <c r="AX2140">
        <v>353035456</v>
      </c>
      <c r="AY2140">
        <v>1</v>
      </c>
      <c r="AZ2140">
        <v>0</v>
      </c>
      <c r="BA2140">
        <v>2140</v>
      </c>
      <c r="BB2140">
        <v>1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2072.2111999999997</v>
      </c>
      <c r="BN2140">
        <v>3.76</v>
      </c>
      <c r="BO2140">
        <v>0</v>
      </c>
      <c r="BP2140">
        <v>1</v>
      </c>
      <c r="BQ2140">
        <v>0</v>
      </c>
      <c r="BR2140">
        <v>0</v>
      </c>
      <c r="BS2140">
        <v>0</v>
      </c>
      <c r="BT2140">
        <v>1740.657408</v>
      </c>
      <c r="BU2140">
        <v>3.1583999999999999</v>
      </c>
      <c r="BV2140">
        <v>0</v>
      </c>
      <c r="BW2140">
        <v>1</v>
      </c>
      <c r="CU2140">
        <f>ROUND(AT2140*Source!I843*AH2140*AL2140,2)</f>
        <v>2072.21</v>
      </c>
      <c r="CV2140">
        <f>ROUND(Y2140*Source!I843,7)</f>
        <v>3.1583999999999999</v>
      </c>
      <c r="CW2140">
        <v>0</v>
      </c>
      <c r="CX2140">
        <f>ROUND(Y2140*Source!I843,7)</f>
        <v>3.1583999999999999</v>
      </c>
      <c r="CY2140">
        <f>AD2140</f>
        <v>551.12</v>
      </c>
      <c r="CZ2140">
        <f>AH2140</f>
        <v>551.12</v>
      </c>
      <c r="DA2140">
        <f>AL2140</f>
        <v>1</v>
      </c>
      <c r="DB2140">
        <f>ROUND((ROUND(AT2140*CZ2140,2)*ROUND(0.84,7)),6)</f>
        <v>1740.6564000000001</v>
      </c>
      <c r="DC2140">
        <f>ROUND((ROUND(AT2140*AG2140,2)*ROUND(0.84,7)),6)</f>
        <v>0</v>
      </c>
      <c r="DD2140" t="s">
        <v>3</v>
      </c>
      <c r="DE2140" t="s">
        <v>3</v>
      </c>
      <c r="DF2140">
        <f t="shared" si="1042"/>
        <v>0</v>
      </c>
      <c r="DG2140">
        <f t="shared" si="1040"/>
        <v>0</v>
      </c>
      <c r="DH2140">
        <f t="shared" si="1023"/>
        <v>0</v>
      </c>
      <c r="DI2140">
        <f t="shared" si="1024"/>
        <v>1740.66</v>
      </c>
      <c r="DJ2140">
        <f>DI2140</f>
        <v>1740.66</v>
      </c>
      <c r="DK2140">
        <v>1</v>
      </c>
      <c r="DL2140" t="s">
        <v>3</v>
      </c>
      <c r="DM2140">
        <v>0</v>
      </c>
      <c r="DN2140" t="s">
        <v>3</v>
      </c>
      <c r="DO2140">
        <v>0</v>
      </c>
    </row>
    <row r="2141" spans="1:119" x14ac:dyDescent="0.25">
      <c r="A2141">
        <f>ROW(Source!A843)</f>
        <v>843</v>
      </c>
      <c r="B2141">
        <v>353029544</v>
      </c>
      <c r="C2141">
        <v>353035441</v>
      </c>
      <c r="D2141">
        <v>342640393</v>
      </c>
      <c r="E2141">
        <v>113</v>
      </c>
      <c r="F2141">
        <v>1</v>
      </c>
      <c r="G2141">
        <v>1</v>
      </c>
      <c r="H2141">
        <v>1</v>
      </c>
      <c r="I2141" t="s">
        <v>1222</v>
      </c>
      <c r="J2141" t="s">
        <v>3</v>
      </c>
      <c r="K2141" t="s">
        <v>1223</v>
      </c>
      <c r="L2141">
        <v>1191</v>
      </c>
      <c r="N2141">
        <v>1013</v>
      </c>
      <c r="O2141" t="s">
        <v>1221</v>
      </c>
      <c r="P2141" t="s">
        <v>1221</v>
      </c>
      <c r="Q2141">
        <v>1</v>
      </c>
      <c r="W2141">
        <v>0</v>
      </c>
      <c r="X2141">
        <v>-1417349443</v>
      </c>
      <c r="Y2141">
        <f>(AT2141*ROUND(0.84,7))</f>
        <v>0.89880000000000004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1</v>
      </c>
      <c r="AJ2141">
        <v>1</v>
      </c>
      <c r="AK2141">
        <v>1</v>
      </c>
      <c r="AL2141">
        <v>1</v>
      </c>
      <c r="AM2141">
        <v>-2</v>
      </c>
      <c r="AN2141">
        <v>0</v>
      </c>
      <c r="AO2141">
        <v>0</v>
      </c>
      <c r="AP2141">
        <v>1</v>
      </c>
      <c r="AQ2141">
        <v>1</v>
      </c>
      <c r="AR2141">
        <v>0</v>
      </c>
      <c r="AS2141" t="s">
        <v>3</v>
      </c>
      <c r="AT2141">
        <v>1.07</v>
      </c>
      <c r="AU2141" t="s">
        <v>24</v>
      </c>
      <c r="AV2141">
        <v>2</v>
      </c>
      <c r="AW2141">
        <v>2</v>
      </c>
      <c r="AX2141">
        <v>353035457</v>
      </c>
      <c r="AY2141">
        <v>1</v>
      </c>
      <c r="AZ2141">
        <v>0</v>
      </c>
      <c r="BA2141">
        <v>2141</v>
      </c>
      <c r="BB2141">
        <v>1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0</v>
      </c>
      <c r="BK2141">
        <v>0</v>
      </c>
      <c r="BL2141">
        <v>0</v>
      </c>
      <c r="BM2141">
        <v>0</v>
      </c>
      <c r="BN2141">
        <v>0</v>
      </c>
      <c r="BO2141">
        <v>0</v>
      </c>
      <c r="BP2141">
        <v>0</v>
      </c>
      <c r="BQ2141">
        <v>0</v>
      </c>
      <c r="BR2141">
        <v>0</v>
      </c>
      <c r="BS2141">
        <v>0</v>
      </c>
      <c r="BT2141">
        <v>0</v>
      </c>
      <c r="BU2141">
        <v>0</v>
      </c>
      <c r="BV2141">
        <v>0</v>
      </c>
      <c r="BW2141">
        <v>0</v>
      </c>
      <c r="CV2141">
        <v>0</v>
      </c>
      <c r="CW2141">
        <v>0</v>
      </c>
      <c r="CX2141">
        <f>ROUND(Y2141*Source!I843,7)</f>
        <v>0.89880000000000004</v>
      </c>
      <c r="CY2141">
        <f>AD2141</f>
        <v>0</v>
      </c>
      <c r="CZ2141">
        <f>AH2141</f>
        <v>0</v>
      </c>
      <c r="DA2141">
        <f>AL2141</f>
        <v>1</v>
      </c>
      <c r="DB2141">
        <f>ROUND((ROUND(AT2141*CZ2141,2)*ROUND(0.84,7)),6)</f>
        <v>0</v>
      </c>
      <c r="DC2141">
        <f>ROUND((ROUND(AT2141*AG2141,2)*ROUND(0.84,7)),6)</f>
        <v>0</v>
      </c>
      <c r="DD2141" t="s">
        <v>3</v>
      </c>
      <c r="DE2141" t="s">
        <v>3</v>
      </c>
      <c r="DF2141">
        <f t="shared" si="1042"/>
        <v>0</v>
      </c>
      <c r="DG2141">
        <f t="shared" si="1040"/>
        <v>0</v>
      </c>
      <c r="DH2141">
        <f t="shared" si="1023"/>
        <v>0</v>
      </c>
      <c r="DI2141">
        <f t="shared" si="1024"/>
        <v>0</v>
      </c>
      <c r="DJ2141">
        <f>DI2141</f>
        <v>0</v>
      </c>
      <c r="DK2141">
        <v>0</v>
      </c>
      <c r="DL2141" t="s">
        <v>3</v>
      </c>
      <c r="DM2141">
        <v>0</v>
      </c>
      <c r="DN2141" t="s">
        <v>3</v>
      </c>
      <c r="DO2141">
        <v>0</v>
      </c>
    </row>
    <row r="2142" spans="1:119" x14ac:dyDescent="0.25">
      <c r="A2142">
        <f>ROW(Source!A843)</f>
        <v>843</v>
      </c>
      <c r="B2142">
        <v>353029544</v>
      </c>
      <c r="C2142">
        <v>353035441</v>
      </c>
      <c r="D2142">
        <v>342764914</v>
      </c>
      <c r="E2142">
        <v>1</v>
      </c>
      <c r="F2142">
        <v>1</v>
      </c>
      <c r="G2142">
        <v>1</v>
      </c>
      <c r="H2142">
        <v>2</v>
      </c>
      <c r="I2142" t="s">
        <v>1224</v>
      </c>
      <c r="J2142" t="s">
        <v>1225</v>
      </c>
      <c r="K2142" t="s">
        <v>1226</v>
      </c>
      <c r="L2142">
        <v>1368</v>
      </c>
      <c r="N2142">
        <v>1011</v>
      </c>
      <c r="O2142" t="s">
        <v>1227</v>
      </c>
      <c r="P2142" t="s">
        <v>1227</v>
      </c>
      <c r="Q2142">
        <v>1</v>
      </c>
      <c r="W2142">
        <v>0</v>
      </c>
      <c r="X2142">
        <v>402296795</v>
      </c>
      <c r="Y2142">
        <f>(AT2142*ROUND(0.84,7))</f>
        <v>0.71399999999999997</v>
      </c>
      <c r="AA2142">
        <v>0</v>
      </c>
      <c r="AB2142">
        <v>485.42</v>
      </c>
      <c r="AC2142">
        <v>597.98</v>
      </c>
      <c r="AD2142">
        <v>0</v>
      </c>
      <c r="AE2142">
        <v>0</v>
      </c>
      <c r="AF2142">
        <v>346.73</v>
      </c>
      <c r="AG2142">
        <v>597.98</v>
      </c>
      <c r="AH2142">
        <v>0</v>
      </c>
      <c r="AI2142">
        <v>1</v>
      </c>
      <c r="AJ2142">
        <v>1.4</v>
      </c>
      <c r="AK2142">
        <v>1</v>
      </c>
      <c r="AL2142">
        <v>1</v>
      </c>
      <c r="AM2142">
        <v>2</v>
      </c>
      <c r="AN2142">
        <v>0</v>
      </c>
      <c r="AO2142">
        <v>0</v>
      </c>
      <c r="AP2142">
        <v>1</v>
      </c>
      <c r="AQ2142">
        <v>1</v>
      </c>
      <c r="AR2142">
        <v>0</v>
      </c>
      <c r="AS2142" t="s">
        <v>3</v>
      </c>
      <c r="AT2142">
        <v>0.85</v>
      </c>
      <c r="AU2142" t="s">
        <v>24</v>
      </c>
      <c r="AV2142">
        <v>1</v>
      </c>
      <c r="AW2142">
        <v>2</v>
      </c>
      <c r="AX2142">
        <v>353035458</v>
      </c>
      <c r="AY2142">
        <v>1</v>
      </c>
      <c r="AZ2142">
        <v>0</v>
      </c>
      <c r="BA2142">
        <v>2142</v>
      </c>
      <c r="BB2142">
        <v>1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0</v>
      </c>
      <c r="BJ2142">
        <v>0</v>
      </c>
      <c r="BK2142">
        <v>294.72050000000002</v>
      </c>
      <c r="BL2142">
        <v>508.28300000000002</v>
      </c>
      <c r="BM2142">
        <v>0</v>
      </c>
      <c r="BN2142">
        <v>0</v>
      </c>
      <c r="BO2142">
        <v>0.85</v>
      </c>
      <c r="BP2142">
        <v>1</v>
      </c>
      <c r="BQ2142">
        <v>0</v>
      </c>
      <c r="BR2142">
        <v>247.56522000000001</v>
      </c>
      <c r="BS2142">
        <v>426.95771999999999</v>
      </c>
      <c r="BT2142">
        <v>0</v>
      </c>
      <c r="BU2142">
        <v>0</v>
      </c>
      <c r="BV2142">
        <v>0.71399999999999997</v>
      </c>
      <c r="BW2142">
        <v>1</v>
      </c>
      <c r="CV2142">
        <v>0</v>
      </c>
      <c r="CW2142">
        <f>ROUND(Y2142*Source!I843*DO2142,7)</f>
        <v>0.71399999999999997</v>
      </c>
      <c r="CX2142">
        <f>ROUND(Y2142*Source!I843,7)</f>
        <v>0.71399999999999997</v>
      </c>
      <c r="CY2142">
        <f>AB2142</f>
        <v>485.42</v>
      </c>
      <c r="CZ2142">
        <f>AF2142</f>
        <v>346.73</v>
      </c>
      <c r="DA2142">
        <f>AJ2142</f>
        <v>1.4</v>
      </c>
      <c r="DB2142">
        <f>ROUND((ROUND(AT2142*CZ2142,2)*ROUND(0.84,7)),6)</f>
        <v>247.56479999999999</v>
      </c>
      <c r="DC2142">
        <f>ROUND((ROUND(AT2142*AG2142,2)*ROUND(0.84,7)),6)</f>
        <v>426.95519999999999</v>
      </c>
      <c r="DD2142" t="s">
        <v>3</v>
      </c>
      <c r="DE2142" t="s">
        <v>3</v>
      </c>
      <c r="DF2142">
        <f t="shared" si="1042"/>
        <v>0</v>
      </c>
      <c r="DG2142">
        <f>ROUND(ROUND(AF2142*AJ2142,2)*CX2142,2)</f>
        <v>346.59</v>
      </c>
      <c r="DH2142">
        <f t="shared" si="1023"/>
        <v>426.96</v>
      </c>
      <c r="DI2142">
        <f t="shared" si="1024"/>
        <v>0</v>
      </c>
      <c r="DJ2142">
        <f>DG2142+DH2142</f>
        <v>773.55</v>
      </c>
      <c r="DK2142">
        <v>0</v>
      </c>
      <c r="DL2142" t="s">
        <v>1228</v>
      </c>
      <c r="DM2142">
        <v>4</v>
      </c>
      <c r="DN2142" t="s">
        <v>1221</v>
      </c>
      <c r="DO2142">
        <v>1</v>
      </c>
    </row>
    <row r="2143" spans="1:119" x14ac:dyDescent="0.25">
      <c r="A2143">
        <f>ROW(Source!A843)</f>
        <v>843</v>
      </c>
      <c r="B2143">
        <v>353029544</v>
      </c>
      <c r="C2143">
        <v>353035441</v>
      </c>
      <c r="D2143">
        <v>342765643</v>
      </c>
      <c r="E2143">
        <v>1</v>
      </c>
      <c r="F2143">
        <v>1</v>
      </c>
      <c r="G2143">
        <v>1</v>
      </c>
      <c r="H2143">
        <v>2</v>
      </c>
      <c r="I2143" t="s">
        <v>1229</v>
      </c>
      <c r="J2143" t="s">
        <v>1230</v>
      </c>
      <c r="K2143" t="s">
        <v>1231</v>
      </c>
      <c r="L2143">
        <v>1368</v>
      </c>
      <c r="N2143">
        <v>1011</v>
      </c>
      <c r="O2143" t="s">
        <v>1227</v>
      </c>
      <c r="P2143" t="s">
        <v>1227</v>
      </c>
      <c r="Q2143">
        <v>1</v>
      </c>
      <c r="W2143">
        <v>0</v>
      </c>
      <c r="X2143">
        <v>1503848564</v>
      </c>
      <c r="Y2143">
        <f>(AT2143*ROUND(0.84,7))</f>
        <v>0.18479999999999999</v>
      </c>
      <c r="AA2143">
        <v>0</v>
      </c>
      <c r="AB2143">
        <v>583.05999999999995</v>
      </c>
      <c r="AC2143">
        <v>597.98</v>
      </c>
      <c r="AD2143">
        <v>0</v>
      </c>
      <c r="AE2143">
        <v>0</v>
      </c>
      <c r="AF2143">
        <v>477.92</v>
      </c>
      <c r="AG2143">
        <v>597.98</v>
      </c>
      <c r="AH2143">
        <v>0</v>
      </c>
      <c r="AI2143">
        <v>1</v>
      </c>
      <c r="AJ2143">
        <v>1.22</v>
      </c>
      <c r="AK2143">
        <v>1</v>
      </c>
      <c r="AL2143">
        <v>1</v>
      </c>
      <c r="AM2143">
        <v>2</v>
      </c>
      <c r="AN2143">
        <v>0</v>
      </c>
      <c r="AO2143">
        <v>0</v>
      </c>
      <c r="AP2143">
        <v>1</v>
      </c>
      <c r="AQ2143">
        <v>1</v>
      </c>
      <c r="AR2143">
        <v>0</v>
      </c>
      <c r="AS2143" t="s">
        <v>3</v>
      </c>
      <c r="AT2143">
        <v>0.22</v>
      </c>
      <c r="AU2143" t="s">
        <v>24</v>
      </c>
      <c r="AV2143">
        <v>1</v>
      </c>
      <c r="AW2143">
        <v>2</v>
      </c>
      <c r="AX2143">
        <v>353035459</v>
      </c>
      <c r="AY2143">
        <v>1</v>
      </c>
      <c r="AZ2143">
        <v>0</v>
      </c>
      <c r="BA2143">
        <v>2143</v>
      </c>
      <c r="BB2143">
        <v>1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0</v>
      </c>
      <c r="BK2143">
        <v>105.14240000000001</v>
      </c>
      <c r="BL2143">
        <v>131.5556</v>
      </c>
      <c r="BM2143">
        <v>0</v>
      </c>
      <c r="BN2143">
        <v>0</v>
      </c>
      <c r="BO2143">
        <v>0.22</v>
      </c>
      <c r="BP2143">
        <v>1</v>
      </c>
      <c r="BQ2143">
        <v>0</v>
      </c>
      <c r="BR2143">
        <v>88.319615999999996</v>
      </c>
      <c r="BS2143">
        <v>110.506704</v>
      </c>
      <c r="BT2143">
        <v>0</v>
      </c>
      <c r="BU2143">
        <v>0</v>
      </c>
      <c r="BV2143">
        <v>0.18479999999999999</v>
      </c>
      <c r="BW2143">
        <v>1</v>
      </c>
      <c r="CV2143">
        <v>0</v>
      </c>
      <c r="CW2143">
        <f>ROUND(Y2143*Source!I843*DO2143,7)</f>
        <v>0.18479999999999999</v>
      </c>
      <c r="CX2143">
        <f>ROUND(Y2143*Source!I843,7)</f>
        <v>0.18479999999999999</v>
      </c>
      <c r="CY2143">
        <f>AB2143</f>
        <v>583.05999999999995</v>
      </c>
      <c r="CZ2143">
        <f>AF2143</f>
        <v>477.92</v>
      </c>
      <c r="DA2143">
        <f>AJ2143</f>
        <v>1.22</v>
      </c>
      <c r="DB2143">
        <f>ROUND((ROUND(AT2143*CZ2143,2)*ROUND(0.84,7)),6)</f>
        <v>88.317599999999999</v>
      </c>
      <c r="DC2143">
        <f>ROUND((ROUND(AT2143*AG2143,2)*ROUND(0.84,7)),6)</f>
        <v>110.5104</v>
      </c>
      <c r="DD2143" t="s">
        <v>3</v>
      </c>
      <c r="DE2143" t="s">
        <v>3</v>
      </c>
      <c r="DF2143">
        <f t="shared" si="1042"/>
        <v>0</v>
      </c>
      <c r="DG2143">
        <f>ROUND(ROUND(AF2143*AJ2143,2)*CX2143,2)</f>
        <v>107.75</v>
      </c>
      <c r="DH2143">
        <f t="shared" si="1023"/>
        <v>110.51</v>
      </c>
      <c r="DI2143">
        <f t="shared" si="1024"/>
        <v>0</v>
      </c>
      <c r="DJ2143">
        <f>DG2143+DH2143</f>
        <v>218.26</v>
      </c>
      <c r="DK2143">
        <v>0</v>
      </c>
      <c r="DL2143" t="s">
        <v>1228</v>
      </c>
      <c r="DM2143">
        <v>4</v>
      </c>
      <c r="DN2143" t="s">
        <v>1221</v>
      </c>
      <c r="DO2143">
        <v>1</v>
      </c>
    </row>
    <row r="2144" spans="1:119" x14ac:dyDescent="0.25">
      <c r="A2144">
        <f>ROW(Source!A843)</f>
        <v>843</v>
      </c>
      <c r="B2144">
        <v>353029544</v>
      </c>
      <c r="C2144">
        <v>353035441</v>
      </c>
      <c r="D2144">
        <v>342713964</v>
      </c>
      <c r="E2144">
        <v>1</v>
      </c>
      <c r="F2144">
        <v>1</v>
      </c>
      <c r="G2144">
        <v>1</v>
      </c>
      <c r="H2144">
        <v>3</v>
      </c>
      <c r="I2144" t="s">
        <v>1245</v>
      </c>
      <c r="J2144" t="s">
        <v>1246</v>
      </c>
      <c r="K2144" t="s">
        <v>1247</v>
      </c>
      <c r="L2144">
        <v>1346</v>
      </c>
      <c r="N2144">
        <v>1009</v>
      </c>
      <c r="O2144" t="s">
        <v>1244</v>
      </c>
      <c r="P2144" t="s">
        <v>1244</v>
      </c>
      <c r="Q2144">
        <v>1</v>
      </c>
      <c r="W2144">
        <v>0</v>
      </c>
      <c r="X2144">
        <v>-1723333549</v>
      </c>
      <c r="Y2144">
        <f t="shared" ref="Y2144:Y2153" si="1043">(AT2144*ROUND(0,7))</f>
        <v>0</v>
      </c>
      <c r="AA2144">
        <v>421.77</v>
      </c>
      <c r="AB2144">
        <v>0</v>
      </c>
      <c r="AC2144">
        <v>0</v>
      </c>
      <c r="AD2144">
        <v>0</v>
      </c>
      <c r="AE2144">
        <v>238.29</v>
      </c>
      <c r="AF2144">
        <v>0</v>
      </c>
      <c r="AG2144">
        <v>0</v>
      </c>
      <c r="AH2144">
        <v>0</v>
      </c>
      <c r="AI2144">
        <v>1.77</v>
      </c>
      <c r="AJ2144">
        <v>1</v>
      </c>
      <c r="AK2144">
        <v>1</v>
      </c>
      <c r="AL2144">
        <v>1</v>
      </c>
      <c r="AM2144">
        <v>2</v>
      </c>
      <c r="AN2144">
        <v>0</v>
      </c>
      <c r="AO2144">
        <v>0</v>
      </c>
      <c r="AP2144">
        <v>1</v>
      </c>
      <c r="AQ2144">
        <v>1</v>
      </c>
      <c r="AR2144">
        <v>0</v>
      </c>
      <c r="AS2144" t="s">
        <v>3</v>
      </c>
      <c r="AT2144">
        <v>0.1</v>
      </c>
      <c r="AU2144" t="s">
        <v>23</v>
      </c>
      <c r="AV2144">
        <v>0</v>
      </c>
      <c r="AW2144">
        <v>2</v>
      </c>
      <c r="AX2144">
        <v>353035460</v>
      </c>
      <c r="AY2144">
        <v>1</v>
      </c>
      <c r="AZ2144">
        <v>0</v>
      </c>
      <c r="BA2144">
        <v>2144</v>
      </c>
      <c r="BB2144">
        <v>1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23.829000000000001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>
        <v>1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>
        <v>0</v>
      </c>
      <c r="BW2144">
        <v>0</v>
      </c>
      <c r="CV2144">
        <v>0</v>
      </c>
      <c r="CW2144">
        <v>0</v>
      </c>
      <c r="CX2144">
        <f>ROUND(Y2144*Source!I843,7)</f>
        <v>0</v>
      </c>
      <c r="CY2144">
        <f t="shared" ref="CY2144:CY2153" si="1044">AA2144</f>
        <v>421.77</v>
      </c>
      <c r="CZ2144">
        <f t="shared" ref="CZ2144:CZ2153" si="1045">AE2144</f>
        <v>238.29</v>
      </c>
      <c r="DA2144">
        <f t="shared" ref="DA2144:DA2153" si="1046">AI2144</f>
        <v>1.77</v>
      </c>
      <c r="DB2144">
        <f t="shared" ref="DB2144:DB2153" si="1047">ROUND((ROUND(AT2144*CZ2144,2)*ROUND(0,7)),6)</f>
        <v>0</v>
      </c>
      <c r="DC2144">
        <f t="shared" ref="DC2144:DC2153" si="1048">ROUND((ROUND(AT2144*AG2144,2)*ROUND(0,7)),6)</f>
        <v>0</v>
      </c>
      <c r="DD2144" t="s">
        <v>3</v>
      </c>
      <c r="DE2144" t="s">
        <v>3</v>
      </c>
      <c r="DF2144">
        <f>ROUND(ROUND(AE2144*AI2144,2)*CX2144,2)</f>
        <v>0</v>
      </c>
      <c r="DG2144">
        <f t="shared" ref="DG2144:DG2155" si="1049">ROUND(ROUND(AF2144,2)*CX2144,2)</f>
        <v>0</v>
      </c>
      <c r="DH2144">
        <f t="shared" si="1023"/>
        <v>0</v>
      </c>
      <c r="DI2144">
        <f t="shared" si="1024"/>
        <v>0</v>
      </c>
      <c r="DJ2144">
        <f t="shared" ref="DJ2144:DJ2153" si="1050">DF2144</f>
        <v>0</v>
      </c>
      <c r="DK2144">
        <v>0</v>
      </c>
      <c r="DL2144" t="s">
        <v>3</v>
      </c>
      <c r="DM2144">
        <v>0</v>
      </c>
      <c r="DN2144" t="s">
        <v>3</v>
      </c>
      <c r="DO2144">
        <v>0</v>
      </c>
    </row>
    <row r="2145" spans="1:119" x14ac:dyDescent="0.25">
      <c r="A2145">
        <f>ROW(Source!A843)</f>
        <v>843</v>
      </c>
      <c r="B2145">
        <v>353029544</v>
      </c>
      <c r="C2145">
        <v>353035441</v>
      </c>
      <c r="D2145">
        <v>342713971</v>
      </c>
      <c r="E2145">
        <v>1</v>
      </c>
      <c r="F2145">
        <v>1</v>
      </c>
      <c r="G2145">
        <v>1</v>
      </c>
      <c r="H2145">
        <v>3</v>
      </c>
      <c r="I2145" t="s">
        <v>1354</v>
      </c>
      <c r="J2145" t="s">
        <v>1355</v>
      </c>
      <c r="K2145" t="s">
        <v>1356</v>
      </c>
      <c r="L2145">
        <v>1346</v>
      </c>
      <c r="N2145">
        <v>1009</v>
      </c>
      <c r="O2145" t="s">
        <v>1244</v>
      </c>
      <c r="P2145" t="s">
        <v>1244</v>
      </c>
      <c r="Q2145">
        <v>1</v>
      </c>
      <c r="W2145">
        <v>0</v>
      </c>
      <c r="X2145">
        <v>-1352590515</v>
      </c>
      <c r="Y2145">
        <f t="shared" si="1043"/>
        <v>0</v>
      </c>
      <c r="AA2145">
        <v>103.6</v>
      </c>
      <c r="AB2145">
        <v>0</v>
      </c>
      <c r="AC2145">
        <v>0</v>
      </c>
      <c r="AD2145">
        <v>0</v>
      </c>
      <c r="AE2145">
        <v>58.53</v>
      </c>
      <c r="AF2145">
        <v>0</v>
      </c>
      <c r="AG2145">
        <v>0</v>
      </c>
      <c r="AH2145">
        <v>0</v>
      </c>
      <c r="AI2145">
        <v>1.77</v>
      </c>
      <c r="AJ2145">
        <v>1</v>
      </c>
      <c r="AK2145">
        <v>1</v>
      </c>
      <c r="AL2145">
        <v>1</v>
      </c>
      <c r="AM2145">
        <v>2</v>
      </c>
      <c r="AN2145">
        <v>0</v>
      </c>
      <c r="AO2145">
        <v>0</v>
      </c>
      <c r="AP2145">
        <v>1</v>
      </c>
      <c r="AQ2145">
        <v>1</v>
      </c>
      <c r="AR2145">
        <v>0</v>
      </c>
      <c r="AS2145" t="s">
        <v>3</v>
      </c>
      <c r="AT2145">
        <v>0.03</v>
      </c>
      <c r="AU2145" t="s">
        <v>23</v>
      </c>
      <c r="AV2145">
        <v>0</v>
      </c>
      <c r="AW2145">
        <v>2</v>
      </c>
      <c r="AX2145">
        <v>353035461</v>
      </c>
      <c r="AY2145">
        <v>1</v>
      </c>
      <c r="AZ2145">
        <v>0</v>
      </c>
      <c r="BA2145">
        <v>2145</v>
      </c>
      <c r="BB2145">
        <v>1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1.7559</v>
      </c>
      <c r="BK2145">
        <v>0</v>
      </c>
      <c r="BL2145">
        <v>0</v>
      </c>
      <c r="BM2145">
        <v>0</v>
      </c>
      <c r="BN2145">
        <v>0</v>
      </c>
      <c r="BO2145">
        <v>0</v>
      </c>
      <c r="BP2145">
        <v>1</v>
      </c>
      <c r="BQ2145">
        <v>0</v>
      </c>
      <c r="BR2145">
        <v>0</v>
      </c>
      <c r="BS2145">
        <v>0</v>
      </c>
      <c r="BT2145">
        <v>0</v>
      </c>
      <c r="BU2145">
        <v>0</v>
      </c>
      <c r="BV2145">
        <v>0</v>
      </c>
      <c r="BW2145">
        <v>0</v>
      </c>
      <c r="CV2145">
        <v>0</v>
      </c>
      <c r="CW2145">
        <v>0</v>
      </c>
      <c r="CX2145">
        <f>ROUND(Y2145*Source!I843,7)</f>
        <v>0</v>
      </c>
      <c r="CY2145">
        <f t="shared" si="1044"/>
        <v>103.6</v>
      </c>
      <c r="CZ2145">
        <f t="shared" si="1045"/>
        <v>58.53</v>
      </c>
      <c r="DA2145">
        <f t="shared" si="1046"/>
        <v>1.77</v>
      </c>
      <c r="DB2145">
        <f t="shared" si="1047"/>
        <v>0</v>
      </c>
      <c r="DC2145">
        <f t="shared" si="1048"/>
        <v>0</v>
      </c>
      <c r="DD2145" t="s">
        <v>3</v>
      </c>
      <c r="DE2145" t="s">
        <v>3</v>
      </c>
      <c r="DF2145">
        <f>ROUND(ROUND(AE2145*AI2145,2)*CX2145,2)</f>
        <v>0</v>
      </c>
      <c r="DG2145">
        <f t="shared" si="1049"/>
        <v>0</v>
      </c>
      <c r="DH2145">
        <f t="shared" si="1023"/>
        <v>0</v>
      </c>
      <c r="DI2145">
        <f t="shared" si="1024"/>
        <v>0</v>
      </c>
      <c r="DJ2145">
        <f t="shared" si="1050"/>
        <v>0</v>
      </c>
      <c r="DK2145">
        <v>0</v>
      </c>
      <c r="DL2145" t="s">
        <v>3</v>
      </c>
      <c r="DM2145">
        <v>0</v>
      </c>
      <c r="DN2145" t="s">
        <v>3</v>
      </c>
      <c r="DO2145">
        <v>0</v>
      </c>
    </row>
    <row r="2146" spans="1:119" x14ac:dyDescent="0.25">
      <c r="A2146">
        <f>ROW(Source!A843)</f>
        <v>843</v>
      </c>
      <c r="B2146">
        <v>353029544</v>
      </c>
      <c r="C2146">
        <v>353035441</v>
      </c>
      <c r="D2146">
        <v>342717233</v>
      </c>
      <c r="E2146">
        <v>1</v>
      </c>
      <c r="F2146">
        <v>1</v>
      </c>
      <c r="G2146">
        <v>1</v>
      </c>
      <c r="H2146">
        <v>3</v>
      </c>
      <c r="I2146" t="s">
        <v>1326</v>
      </c>
      <c r="J2146" t="s">
        <v>1327</v>
      </c>
      <c r="K2146" t="s">
        <v>1328</v>
      </c>
      <c r="L2146">
        <v>1346</v>
      </c>
      <c r="N2146">
        <v>1009</v>
      </c>
      <c r="O2146" t="s">
        <v>1244</v>
      </c>
      <c r="P2146" t="s">
        <v>1244</v>
      </c>
      <c r="Q2146">
        <v>1</v>
      </c>
      <c r="W2146">
        <v>0</v>
      </c>
      <c r="X2146">
        <v>-1062136333</v>
      </c>
      <c r="Y2146">
        <f t="shared" si="1043"/>
        <v>0</v>
      </c>
      <c r="AA2146">
        <v>201.17</v>
      </c>
      <c r="AB2146">
        <v>0</v>
      </c>
      <c r="AC2146">
        <v>0</v>
      </c>
      <c r="AD2146">
        <v>0</v>
      </c>
      <c r="AE2146">
        <v>174.93</v>
      </c>
      <c r="AF2146">
        <v>0</v>
      </c>
      <c r="AG2146">
        <v>0</v>
      </c>
      <c r="AH2146">
        <v>0</v>
      </c>
      <c r="AI2146">
        <v>1.1499999999999999</v>
      </c>
      <c r="AJ2146">
        <v>1</v>
      </c>
      <c r="AK2146">
        <v>1</v>
      </c>
      <c r="AL2146">
        <v>1</v>
      </c>
      <c r="AM2146">
        <v>2</v>
      </c>
      <c r="AN2146">
        <v>1</v>
      </c>
      <c r="AO2146">
        <v>0</v>
      </c>
      <c r="AP2146">
        <v>1</v>
      </c>
      <c r="AQ2146">
        <v>1</v>
      </c>
      <c r="AR2146">
        <v>0</v>
      </c>
      <c r="AS2146" t="s">
        <v>3</v>
      </c>
      <c r="AT2146">
        <v>0</v>
      </c>
      <c r="AU2146" t="s">
        <v>23</v>
      </c>
      <c r="AV2146">
        <v>0</v>
      </c>
      <c r="AW2146">
        <v>2</v>
      </c>
      <c r="AX2146">
        <v>353035462</v>
      </c>
      <c r="AY2146">
        <v>1</v>
      </c>
      <c r="AZ2146">
        <v>0</v>
      </c>
      <c r="BA2146">
        <v>2146</v>
      </c>
      <c r="BB2146">
        <v>1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0</v>
      </c>
      <c r="BK2146">
        <v>0</v>
      </c>
      <c r="BL2146">
        <v>0</v>
      </c>
      <c r="BM2146">
        <v>0</v>
      </c>
      <c r="BN2146">
        <v>0</v>
      </c>
      <c r="BO2146">
        <v>0</v>
      </c>
      <c r="BP2146">
        <v>0</v>
      </c>
      <c r="BQ2146">
        <v>0</v>
      </c>
      <c r="BR2146">
        <v>0</v>
      </c>
      <c r="BS2146">
        <v>0</v>
      </c>
      <c r="BT2146">
        <v>0</v>
      </c>
      <c r="BU2146">
        <v>0</v>
      </c>
      <c r="BV2146">
        <v>0</v>
      </c>
      <c r="BW2146">
        <v>0</v>
      </c>
      <c r="CV2146">
        <v>0</v>
      </c>
      <c r="CW2146">
        <v>0</v>
      </c>
      <c r="CX2146">
        <f>ROUND(Y2146*Source!I843,7)</f>
        <v>0</v>
      </c>
      <c r="CY2146">
        <f t="shared" si="1044"/>
        <v>201.17</v>
      </c>
      <c r="CZ2146">
        <f t="shared" si="1045"/>
        <v>174.93</v>
      </c>
      <c r="DA2146">
        <f t="shared" si="1046"/>
        <v>1.1499999999999999</v>
      </c>
      <c r="DB2146">
        <f t="shared" si="1047"/>
        <v>0</v>
      </c>
      <c r="DC2146">
        <f t="shared" si="1048"/>
        <v>0</v>
      </c>
      <c r="DD2146" t="s">
        <v>3</v>
      </c>
      <c r="DE2146" t="s">
        <v>3</v>
      </c>
      <c r="DF2146">
        <f>ROUND(ROUND(AE2146*AI2146,2)*CX2146,2)</f>
        <v>0</v>
      </c>
      <c r="DG2146">
        <f t="shared" si="1049"/>
        <v>0</v>
      </c>
      <c r="DH2146">
        <f t="shared" si="1023"/>
        <v>0</v>
      </c>
      <c r="DI2146">
        <f t="shared" si="1024"/>
        <v>0</v>
      </c>
      <c r="DJ2146">
        <f t="shared" si="1050"/>
        <v>0</v>
      </c>
      <c r="DK2146">
        <v>0</v>
      </c>
      <c r="DL2146" t="s">
        <v>3</v>
      </c>
      <c r="DM2146">
        <v>0</v>
      </c>
      <c r="DN2146" t="s">
        <v>3</v>
      </c>
      <c r="DO2146">
        <v>0</v>
      </c>
    </row>
    <row r="2147" spans="1:119" x14ac:dyDescent="0.25">
      <c r="A2147">
        <f>ROW(Source!A843)</f>
        <v>843</v>
      </c>
      <c r="B2147">
        <v>353029544</v>
      </c>
      <c r="C2147">
        <v>353035441</v>
      </c>
      <c r="D2147">
        <v>342718355</v>
      </c>
      <c r="E2147">
        <v>1</v>
      </c>
      <c r="F2147">
        <v>1</v>
      </c>
      <c r="G2147">
        <v>1</v>
      </c>
      <c r="H2147">
        <v>3</v>
      </c>
      <c r="I2147" t="s">
        <v>1248</v>
      </c>
      <c r="J2147" t="s">
        <v>1249</v>
      </c>
      <c r="K2147" t="s">
        <v>1250</v>
      </c>
      <c r="L2147">
        <v>1346</v>
      </c>
      <c r="N2147">
        <v>1009</v>
      </c>
      <c r="O2147" t="s">
        <v>1244</v>
      </c>
      <c r="P2147" t="s">
        <v>1244</v>
      </c>
      <c r="Q2147">
        <v>1</v>
      </c>
      <c r="W2147">
        <v>0</v>
      </c>
      <c r="X2147">
        <v>-1749521197</v>
      </c>
      <c r="Y2147">
        <f t="shared" si="1043"/>
        <v>0</v>
      </c>
      <c r="AA2147">
        <v>80.8</v>
      </c>
      <c r="AB2147">
        <v>0</v>
      </c>
      <c r="AC2147">
        <v>0</v>
      </c>
      <c r="AD2147">
        <v>0</v>
      </c>
      <c r="AE2147">
        <v>56.11</v>
      </c>
      <c r="AF2147">
        <v>0</v>
      </c>
      <c r="AG2147">
        <v>0</v>
      </c>
      <c r="AH2147">
        <v>0</v>
      </c>
      <c r="AI2147">
        <v>1.44</v>
      </c>
      <c r="AJ2147">
        <v>1</v>
      </c>
      <c r="AK2147">
        <v>1</v>
      </c>
      <c r="AL2147">
        <v>1</v>
      </c>
      <c r="AM2147">
        <v>2</v>
      </c>
      <c r="AN2147">
        <v>0</v>
      </c>
      <c r="AO2147">
        <v>0</v>
      </c>
      <c r="AP2147">
        <v>1</v>
      </c>
      <c r="AQ2147">
        <v>1</v>
      </c>
      <c r="AR2147">
        <v>0</v>
      </c>
      <c r="AS2147" t="s">
        <v>3</v>
      </c>
      <c r="AT2147">
        <v>0.02</v>
      </c>
      <c r="AU2147" t="s">
        <v>23</v>
      </c>
      <c r="AV2147">
        <v>0</v>
      </c>
      <c r="AW2147">
        <v>2</v>
      </c>
      <c r="AX2147">
        <v>353035463</v>
      </c>
      <c r="AY2147">
        <v>1</v>
      </c>
      <c r="AZ2147">
        <v>0</v>
      </c>
      <c r="BA2147">
        <v>2147</v>
      </c>
      <c r="BB2147">
        <v>1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1.1222000000000001</v>
      </c>
      <c r="BK2147">
        <v>0</v>
      </c>
      <c r="BL2147">
        <v>0</v>
      </c>
      <c r="BM2147">
        <v>0</v>
      </c>
      <c r="BN2147">
        <v>0</v>
      </c>
      <c r="BO2147">
        <v>0</v>
      </c>
      <c r="BP2147">
        <v>1</v>
      </c>
      <c r="BQ2147">
        <v>0</v>
      </c>
      <c r="BR2147">
        <v>0</v>
      </c>
      <c r="BS2147">
        <v>0</v>
      </c>
      <c r="BT2147">
        <v>0</v>
      </c>
      <c r="BU2147">
        <v>0</v>
      </c>
      <c r="BV2147">
        <v>0</v>
      </c>
      <c r="BW2147">
        <v>0</v>
      </c>
      <c r="CV2147">
        <v>0</v>
      </c>
      <c r="CW2147">
        <v>0</v>
      </c>
      <c r="CX2147">
        <f>ROUND(Y2147*Source!I843,7)</f>
        <v>0</v>
      </c>
      <c r="CY2147">
        <f t="shared" si="1044"/>
        <v>80.8</v>
      </c>
      <c r="CZ2147">
        <f t="shared" si="1045"/>
        <v>56.11</v>
      </c>
      <c r="DA2147">
        <f t="shared" si="1046"/>
        <v>1.44</v>
      </c>
      <c r="DB2147">
        <f t="shared" si="1047"/>
        <v>0</v>
      </c>
      <c r="DC2147">
        <f t="shared" si="1048"/>
        <v>0</v>
      </c>
      <c r="DD2147" t="s">
        <v>3</v>
      </c>
      <c r="DE2147" t="s">
        <v>3</v>
      </c>
      <c r="DF2147">
        <f>ROUND(ROUND(AE2147*AI2147,2)*CX2147,2)</f>
        <v>0</v>
      </c>
      <c r="DG2147">
        <f t="shared" si="1049"/>
        <v>0</v>
      </c>
      <c r="DH2147">
        <f t="shared" si="1023"/>
        <v>0</v>
      </c>
      <c r="DI2147">
        <f t="shared" si="1024"/>
        <v>0</v>
      </c>
      <c r="DJ2147">
        <f t="shared" si="1050"/>
        <v>0</v>
      </c>
      <c r="DK2147">
        <v>0</v>
      </c>
      <c r="DL2147" t="s">
        <v>3</v>
      </c>
      <c r="DM2147">
        <v>0</v>
      </c>
      <c r="DN2147" t="s">
        <v>3</v>
      </c>
      <c r="DO2147">
        <v>0</v>
      </c>
    </row>
    <row r="2148" spans="1:119" x14ac:dyDescent="0.25">
      <c r="A2148">
        <f>ROW(Source!A843)</f>
        <v>843</v>
      </c>
      <c r="B2148">
        <v>353029544</v>
      </c>
      <c r="C2148">
        <v>353035441</v>
      </c>
      <c r="D2148">
        <v>342642533</v>
      </c>
      <c r="E2148">
        <v>113</v>
      </c>
      <c r="F2148">
        <v>1</v>
      </c>
      <c r="G2148">
        <v>1</v>
      </c>
      <c r="H2148">
        <v>3</v>
      </c>
      <c r="I2148" t="s">
        <v>1331</v>
      </c>
      <c r="J2148" t="s">
        <v>3</v>
      </c>
      <c r="K2148" t="s">
        <v>1332</v>
      </c>
      <c r="L2148">
        <v>1346</v>
      </c>
      <c r="N2148">
        <v>1009</v>
      </c>
      <c r="O2148" t="s">
        <v>1244</v>
      </c>
      <c r="P2148" t="s">
        <v>1244</v>
      </c>
      <c r="Q2148">
        <v>1</v>
      </c>
      <c r="W2148">
        <v>0</v>
      </c>
      <c r="X2148">
        <v>-1111733769</v>
      </c>
      <c r="Y2148">
        <f t="shared" si="1043"/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1</v>
      </c>
      <c r="AJ2148">
        <v>1</v>
      </c>
      <c r="AK2148">
        <v>1</v>
      </c>
      <c r="AL2148">
        <v>1</v>
      </c>
      <c r="AM2148">
        <v>-2</v>
      </c>
      <c r="AN2148">
        <v>1</v>
      </c>
      <c r="AO2148">
        <v>0</v>
      </c>
      <c r="AP2148">
        <v>1</v>
      </c>
      <c r="AQ2148">
        <v>1</v>
      </c>
      <c r="AR2148">
        <v>0</v>
      </c>
      <c r="AS2148" t="s">
        <v>3</v>
      </c>
      <c r="AT2148">
        <v>0</v>
      </c>
      <c r="AU2148" t="s">
        <v>23</v>
      </c>
      <c r="AV2148">
        <v>0</v>
      </c>
      <c r="AW2148">
        <v>2</v>
      </c>
      <c r="AX2148">
        <v>353035464</v>
      </c>
      <c r="AY2148">
        <v>1</v>
      </c>
      <c r="AZ2148">
        <v>0</v>
      </c>
      <c r="BA2148">
        <v>2148</v>
      </c>
      <c r="BB2148">
        <v>1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</v>
      </c>
      <c r="BK2148">
        <v>0</v>
      </c>
      <c r="BL2148">
        <v>0</v>
      </c>
      <c r="BM2148">
        <v>0</v>
      </c>
      <c r="BN2148">
        <v>0</v>
      </c>
      <c r="BO2148">
        <v>0</v>
      </c>
      <c r="BP2148">
        <v>0</v>
      </c>
      <c r="BQ2148">
        <v>0</v>
      </c>
      <c r="BR2148">
        <v>0</v>
      </c>
      <c r="BS2148">
        <v>0</v>
      </c>
      <c r="BT2148">
        <v>0</v>
      </c>
      <c r="BU2148">
        <v>0</v>
      </c>
      <c r="BV2148">
        <v>0</v>
      </c>
      <c r="BW2148">
        <v>0</v>
      </c>
      <c r="CV2148">
        <v>0</v>
      </c>
      <c r="CW2148">
        <v>0</v>
      </c>
      <c r="CX2148">
        <f>ROUND(Y2148*Source!I843,7)</f>
        <v>0</v>
      </c>
      <c r="CY2148">
        <f t="shared" si="1044"/>
        <v>0</v>
      </c>
      <c r="CZ2148">
        <f t="shared" si="1045"/>
        <v>0</v>
      </c>
      <c r="DA2148">
        <f t="shared" si="1046"/>
        <v>1</v>
      </c>
      <c r="DB2148">
        <f t="shared" si="1047"/>
        <v>0</v>
      </c>
      <c r="DC2148">
        <f t="shared" si="1048"/>
        <v>0</v>
      </c>
      <c r="DD2148" t="s">
        <v>3</v>
      </c>
      <c r="DE2148" t="s">
        <v>3</v>
      </c>
      <c r="DF2148">
        <f>ROUND(ROUND(AE2148,2)*CX2148,2)</f>
        <v>0</v>
      </c>
      <c r="DG2148">
        <f t="shared" si="1049"/>
        <v>0</v>
      </c>
      <c r="DH2148">
        <f t="shared" si="1023"/>
        <v>0</v>
      </c>
      <c r="DI2148">
        <f t="shared" si="1024"/>
        <v>0</v>
      </c>
      <c r="DJ2148">
        <f t="shared" si="1050"/>
        <v>0</v>
      </c>
      <c r="DK2148">
        <v>0</v>
      </c>
      <c r="DL2148" t="s">
        <v>3</v>
      </c>
      <c r="DM2148">
        <v>0</v>
      </c>
      <c r="DN2148" t="s">
        <v>3</v>
      </c>
      <c r="DO2148">
        <v>0</v>
      </c>
    </row>
    <row r="2149" spans="1:119" x14ac:dyDescent="0.25">
      <c r="A2149">
        <f>ROW(Source!A843)</f>
        <v>843</v>
      </c>
      <c r="B2149">
        <v>353029544</v>
      </c>
      <c r="C2149">
        <v>353035441</v>
      </c>
      <c r="D2149">
        <v>342642846</v>
      </c>
      <c r="E2149">
        <v>113</v>
      </c>
      <c r="F2149">
        <v>1</v>
      </c>
      <c r="G2149">
        <v>1</v>
      </c>
      <c r="H2149">
        <v>3</v>
      </c>
      <c r="I2149" t="s">
        <v>1379</v>
      </c>
      <c r="J2149" t="s">
        <v>3</v>
      </c>
      <c r="K2149" t="s">
        <v>1380</v>
      </c>
      <c r="L2149">
        <v>1348</v>
      </c>
      <c r="N2149">
        <v>1009</v>
      </c>
      <c r="O2149" t="s">
        <v>811</v>
      </c>
      <c r="P2149" t="s">
        <v>811</v>
      </c>
      <c r="Q2149">
        <v>1000</v>
      </c>
      <c r="W2149">
        <v>0</v>
      </c>
      <c r="X2149">
        <v>1613753229</v>
      </c>
      <c r="Y2149">
        <f t="shared" si="1043"/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1</v>
      </c>
      <c r="AJ2149">
        <v>1</v>
      </c>
      <c r="AK2149">
        <v>1</v>
      </c>
      <c r="AL2149">
        <v>1</v>
      </c>
      <c r="AM2149">
        <v>-2</v>
      </c>
      <c r="AN2149">
        <v>1</v>
      </c>
      <c r="AO2149">
        <v>0</v>
      </c>
      <c r="AP2149">
        <v>1</v>
      </c>
      <c r="AQ2149">
        <v>1</v>
      </c>
      <c r="AR2149">
        <v>0</v>
      </c>
      <c r="AS2149" t="s">
        <v>3</v>
      </c>
      <c r="AT2149">
        <v>0</v>
      </c>
      <c r="AU2149" t="s">
        <v>23</v>
      </c>
      <c r="AV2149">
        <v>0</v>
      </c>
      <c r="AW2149">
        <v>2</v>
      </c>
      <c r="AX2149">
        <v>353035465</v>
      </c>
      <c r="AY2149">
        <v>1</v>
      </c>
      <c r="AZ2149">
        <v>0</v>
      </c>
      <c r="BA2149">
        <v>2149</v>
      </c>
      <c r="BB2149">
        <v>1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0</v>
      </c>
      <c r="BK2149">
        <v>0</v>
      </c>
      <c r="BL2149">
        <v>0</v>
      </c>
      <c r="BM2149">
        <v>0</v>
      </c>
      <c r="BN2149">
        <v>0</v>
      </c>
      <c r="BO2149">
        <v>0</v>
      </c>
      <c r="BP2149">
        <v>0</v>
      </c>
      <c r="BQ2149">
        <v>0</v>
      </c>
      <c r="BR2149">
        <v>0</v>
      </c>
      <c r="BS2149">
        <v>0</v>
      </c>
      <c r="BT2149">
        <v>0</v>
      </c>
      <c r="BU2149">
        <v>0</v>
      </c>
      <c r="BV2149">
        <v>0</v>
      </c>
      <c r="BW2149">
        <v>0</v>
      </c>
      <c r="CV2149">
        <v>0</v>
      </c>
      <c r="CW2149">
        <v>0</v>
      </c>
      <c r="CX2149">
        <f>ROUND(Y2149*Source!I843,7)</f>
        <v>0</v>
      </c>
      <c r="CY2149">
        <f t="shared" si="1044"/>
        <v>0</v>
      </c>
      <c r="CZ2149">
        <f t="shared" si="1045"/>
        <v>0</v>
      </c>
      <c r="DA2149">
        <f t="shared" si="1046"/>
        <v>1</v>
      </c>
      <c r="DB2149">
        <f t="shared" si="1047"/>
        <v>0</v>
      </c>
      <c r="DC2149">
        <f t="shared" si="1048"/>
        <v>0</v>
      </c>
      <c r="DD2149" t="s">
        <v>3</v>
      </c>
      <c r="DE2149" t="s">
        <v>3</v>
      </c>
      <c r="DF2149">
        <f>ROUND(ROUND(AE2149,2)*CX2149,2)</f>
        <v>0</v>
      </c>
      <c r="DG2149">
        <f t="shared" si="1049"/>
        <v>0</v>
      </c>
      <c r="DH2149">
        <f t="shared" si="1023"/>
        <v>0</v>
      </c>
      <c r="DI2149">
        <f t="shared" si="1024"/>
        <v>0</v>
      </c>
      <c r="DJ2149">
        <f t="shared" si="1050"/>
        <v>0</v>
      </c>
      <c r="DK2149">
        <v>0</v>
      </c>
      <c r="DL2149" t="s">
        <v>3</v>
      </c>
      <c r="DM2149">
        <v>0</v>
      </c>
      <c r="DN2149" t="s">
        <v>3</v>
      </c>
      <c r="DO2149">
        <v>0</v>
      </c>
    </row>
    <row r="2150" spans="1:119" x14ac:dyDescent="0.25">
      <c r="A2150">
        <f>ROW(Source!A843)</f>
        <v>843</v>
      </c>
      <c r="B2150">
        <v>353029544</v>
      </c>
      <c r="C2150">
        <v>353035441</v>
      </c>
      <c r="D2150">
        <v>342735789</v>
      </c>
      <c r="E2150">
        <v>1</v>
      </c>
      <c r="F2150">
        <v>1</v>
      </c>
      <c r="G2150">
        <v>1</v>
      </c>
      <c r="H2150">
        <v>3</v>
      </c>
      <c r="I2150" t="s">
        <v>1365</v>
      </c>
      <c r="J2150" t="s">
        <v>1366</v>
      </c>
      <c r="K2150" t="s">
        <v>1367</v>
      </c>
      <c r="L2150">
        <v>1348</v>
      </c>
      <c r="N2150">
        <v>1009</v>
      </c>
      <c r="O2150" t="s">
        <v>811</v>
      </c>
      <c r="P2150" t="s">
        <v>811</v>
      </c>
      <c r="Q2150">
        <v>1000</v>
      </c>
      <c r="W2150">
        <v>0</v>
      </c>
      <c r="X2150">
        <v>1651372890</v>
      </c>
      <c r="Y2150">
        <f t="shared" si="1043"/>
        <v>0</v>
      </c>
      <c r="AA2150">
        <v>97625.600000000006</v>
      </c>
      <c r="AB2150">
        <v>0</v>
      </c>
      <c r="AC2150">
        <v>0</v>
      </c>
      <c r="AD2150">
        <v>0</v>
      </c>
      <c r="AE2150">
        <v>80020.98</v>
      </c>
      <c r="AF2150">
        <v>0</v>
      </c>
      <c r="AG2150">
        <v>0</v>
      </c>
      <c r="AH2150">
        <v>0</v>
      </c>
      <c r="AI2150">
        <v>1.22</v>
      </c>
      <c r="AJ2150">
        <v>1</v>
      </c>
      <c r="AK2150">
        <v>1</v>
      </c>
      <c r="AL2150">
        <v>1</v>
      </c>
      <c r="AM2150">
        <v>2</v>
      </c>
      <c r="AN2150">
        <v>0</v>
      </c>
      <c r="AO2150">
        <v>0</v>
      </c>
      <c r="AP2150">
        <v>1</v>
      </c>
      <c r="AQ2150">
        <v>1</v>
      </c>
      <c r="AR2150">
        <v>0</v>
      </c>
      <c r="AS2150" t="s">
        <v>3</v>
      </c>
      <c r="AT2150">
        <v>1E-4</v>
      </c>
      <c r="AU2150" t="s">
        <v>23</v>
      </c>
      <c r="AV2150">
        <v>0</v>
      </c>
      <c r="AW2150">
        <v>2</v>
      </c>
      <c r="AX2150">
        <v>353035466</v>
      </c>
      <c r="AY2150">
        <v>1</v>
      </c>
      <c r="AZ2150">
        <v>0</v>
      </c>
      <c r="BA2150">
        <v>2150</v>
      </c>
      <c r="BB2150">
        <v>1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8.0020980000000002</v>
      </c>
      <c r="BK2150">
        <v>0</v>
      </c>
      <c r="BL2150">
        <v>0</v>
      </c>
      <c r="BM2150">
        <v>0</v>
      </c>
      <c r="BN2150">
        <v>0</v>
      </c>
      <c r="BO2150">
        <v>0</v>
      </c>
      <c r="BP2150">
        <v>1</v>
      </c>
      <c r="BQ2150">
        <v>0</v>
      </c>
      <c r="BR2150">
        <v>0</v>
      </c>
      <c r="BS2150">
        <v>0</v>
      </c>
      <c r="BT2150">
        <v>0</v>
      </c>
      <c r="BU2150">
        <v>0</v>
      </c>
      <c r="BV2150">
        <v>0</v>
      </c>
      <c r="BW2150">
        <v>0</v>
      </c>
      <c r="CV2150">
        <v>0</v>
      </c>
      <c r="CW2150">
        <v>0</v>
      </c>
      <c r="CX2150">
        <f>ROUND(Y2150*Source!I843,7)</f>
        <v>0</v>
      </c>
      <c r="CY2150">
        <f t="shared" si="1044"/>
        <v>97625.600000000006</v>
      </c>
      <c r="CZ2150">
        <f t="shared" si="1045"/>
        <v>80020.98</v>
      </c>
      <c r="DA2150">
        <f t="shared" si="1046"/>
        <v>1.22</v>
      </c>
      <c r="DB2150">
        <f t="shared" si="1047"/>
        <v>0</v>
      </c>
      <c r="DC2150">
        <f t="shared" si="1048"/>
        <v>0</v>
      </c>
      <c r="DD2150" t="s">
        <v>3</v>
      </c>
      <c r="DE2150" t="s">
        <v>3</v>
      </c>
      <c r="DF2150">
        <f>ROUND(ROUND(AE2150*AI2150,2)*CX2150,2)</f>
        <v>0</v>
      </c>
      <c r="DG2150">
        <f t="shared" si="1049"/>
        <v>0</v>
      </c>
      <c r="DH2150">
        <f t="shared" si="1023"/>
        <v>0</v>
      </c>
      <c r="DI2150">
        <f t="shared" si="1024"/>
        <v>0</v>
      </c>
      <c r="DJ2150">
        <f t="shared" si="1050"/>
        <v>0</v>
      </c>
      <c r="DK2150">
        <v>0</v>
      </c>
      <c r="DL2150" t="s">
        <v>3</v>
      </c>
      <c r="DM2150">
        <v>0</v>
      </c>
      <c r="DN2150" t="s">
        <v>3</v>
      </c>
      <c r="DO2150">
        <v>0</v>
      </c>
    </row>
    <row r="2151" spans="1:119" x14ac:dyDescent="0.25">
      <c r="A2151">
        <f>ROW(Source!A843)</f>
        <v>843</v>
      </c>
      <c r="B2151">
        <v>353029544</v>
      </c>
      <c r="C2151">
        <v>353035441</v>
      </c>
      <c r="D2151">
        <v>342736178</v>
      </c>
      <c r="E2151">
        <v>1</v>
      </c>
      <c r="F2151">
        <v>1</v>
      </c>
      <c r="G2151">
        <v>1</v>
      </c>
      <c r="H2151">
        <v>3</v>
      </c>
      <c r="I2151" t="s">
        <v>1254</v>
      </c>
      <c r="J2151" t="s">
        <v>1255</v>
      </c>
      <c r="K2151" t="s">
        <v>1256</v>
      </c>
      <c r="L2151">
        <v>1346</v>
      </c>
      <c r="N2151">
        <v>1009</v>
      </c>
      <c r="O2151" t="s">
        <v>1244</v>
      </c>
      <c r="P2151" t="s">
        <v>1244</v>
      </c>
      <c r="Q2151">
        <v>1</v>
      </c>
      <c r="W2151">
        <v>0</v>
      </c>
      <c r="X2151">
        <v>1345525934</v>
      </c>
      <c r="Y2151">
        <f t="shared" si="1043"/>
        <v>0</v>
      </c>
      <c r="AA2151">
        <v>79.39</v>
      </c>
      <c r="AB2151">
        <v>0</v>
      </c>
      <c r="AC2151">
        <v>0</v>
      </c>
      <c r="AD2151">
        <v>0</v>
      </c>
      <c r="AE2151">
        <v>60.6</v>
      </c>
      <c r="AF2151">
        <v>0</v>
      </c>
      <c r="AG2151">
        <v>0</v>
      </c>
      <c r="AH2151">
        <v>0</v>
      </c>
      <c r="AI2151">
        <v>1.31</v>
      </c>
      <c r="AJ2151">
        <v>1</v>
      </c>
      <c r="AK2151">
        <v>1</v>
      </c>
      <c r="AL2151">
        <v>1</v>
      </c>
      <c r="AM2151">
        <v>2</v>
      </c>
      <c r="AN2151">
        <v>0</v>
      </c>
      <c r="AO2151">
        <v>0</v>
      </c>
      <c r="AP2151">
        <v>1</v>
      </c>
      <c r="AQ2151">
        <v>1</v>
      </c>
      <c r="AR2151">
        <v>0</v>
      </c>
      <c r="AS2151" t="s">
        <v>3</v>
      </c>
      <c r="AT2151">
        <v>0.03</v>
      </c>
      <c r="AU2151" t="s">
        <v>23</v>
      </c>
      <c r="AV2151">
        <v>0</v>
      </c>
      <c r="AW2151">
        <v>2</v>
      </c>
      <c r="AX2151">
        <v>353035467</v>
      </c>
      <c r="AY2151">
        <v>1</v>
      </c>
      <c r="AZ2151">
        <v>0</v>
      </c>
      <c r="BA2151">
        <v>2151</v>
      </c>
      <c r="BB2151">
        <v>1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1.8180000000000001</v>
      </c>
      <c r="BK2151">
        <v>0</v>
      </c>
      <c r="BL2151">
        <v>0</v>
      </c>
      <c r="BM2151">
        <v>0</v>
      </c>
      <c r="BN2151">
        <v>0</v>
      </c>
      <c r="BO2151">
        <v>0</v>
      </c>
      <c r="BP2151">
        <v>1</v>
      </c>
      <c r="BQ2151">
        <v>0</v>
      </c>
      <c r="BR2151">
        <v>0</v>
      </c>
      <c r="BS2151">
        <v>0</v>
      </c>
      <c r="BT2151">
        <v>0</v>
      </c>
      <c r="BU2151">
        <v>0</v>
      </c>
      <c r="BV2151">
        <v>0</v>
      </c>
      <c r="BW2151">
        <v>0</v>
      </c>
      <c r="CV2151">
        <v>0</v>
      </c>
      <c r="CW2151">
        <v>0</v>
      </c>
      <c r="CX2151">
        <f>ROUND(Y2151*Source!I843,7)</f>
        <v>0</v>
      </c>
      <c r="CY2151">
        <f t="shared" si="1044"/>
        <v>79.39</v>
      </c>
      <c r="CZ2151">
        <f t="shared" si="1045"/>
        <v>60.6</v>
      </c>
      <c r="DA2151">
        <f t="shared" si="1046"/>
        <v>1.31</v>
      </c>
      <c r="DB2151">
        <f t="shared" si="1047"/>
        <v>0</v>
      </c>
      <c r="DC2151">
        <f t="shared" si="1048"/>
        <v>0</v>
      </c>
      <c r="DD2151" t="s">
        <v>3</v>
      </c>
      <c r="DE2151" t="s">
        <v>3</v>
      </c>
      <c r="DF2151">
        <f>ROUND(ROUND(AE2151*AI2151,2)*CX2151,2)</f>
        <v>0</v>
      </c>
      <c r="DG2151">
        <f t="shared" si="1049"/>
        <v>0</v>
      </c>
      <c r="DH2151">
        <f t="shared" si="1023"/>
        <v>0</v>
      </c>
      <c r="DI2151">
        <f t="shared" si="1024"/>
        <v>0</v>
      </c>
      <c r="DJ2151">
        <f t="shared" si="1050"/>
        <v>0</v>
      </c>
      <c r="DK2151">
        <v>0</v>
      </c>
      <c r="DL2151" t="s">
        <v>3</v>
      </c>
      <c r="DM2151">
        <v>0</v>
      </c>
      <c r="DN2151" t="s">
        <v>3</v>
      </c>
      <c r="DO2151">
        <v>0</v>
      </c>
    </row>
    <row r="2152" spans="1:119" x14ac:dyDescent="0.25">
      <c r="A2152">
        <f>ROW(Source!A843)</f>
        <v>843</v>
      </c>
      <c r="B2152">
        <v>353029544</v>
      </c>
      <c r="C2152">
        <v>353035441</v>
      </c>
      <c r="D2152">
        <v>342645106</v>
      </c>
      <c r="E2152">
        <v>113</v>
      </c>
      <c r="F2152">
        <v>1</v>
      </c>
      <c r="G2152">
        <v>1</v>
      </c>
      <c r="H2152">
        <v>3</v>
      </c>
      <c r="I2152" t="s">
        <v>1333</v>
      </c>
      <c r="J2152" t="s">
        <v>3</v>
      </c>
      <c r="K2152" t="s">
        <v>1334</v>
      </c>
      <c r="L2152">
        <v>1371</v>
      </c>
      <c r="N2152">
        <v>1013</v>
      </c>
      <c r="O2152" t="s">
        <v>21</v>
      </c>
      <c r="P2152" t="s">
        <v>21</v>
      </c>
      <c r="Q2152">
        <v>1</v>
      </c>
      <c r="W2152">
        <v>0</v>
      </c>
      <c r="X2152">
        <v>1740798612</v>
      </c>
      <c r="Y2152">
        <f t="shared" si="1043"/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1</v>
      </c>
      <c r="AJ2152">
        <v>1</v>
      </c>
      <c r="AK2152">
        <v>1</v>
      </c>
      <c r="AL2152">
        <v>1</v>
      </c>
      <c r="AM2152">
        <v>-2</v>
      </c>
      <c r="AN2152">
        <v>1</v>
      </c>
      <c r="AO2152">
        <v>0</v>
      </c>
      <c r="AP2152">
        <v>1</v>
      </c>
      <c r="AQ2152">
        <v>1</v>
      </c>
      <c r="AR2152">
        <v>0</v>
      </c>
      <c r="AS2152" t="s">
        <v>3</v>
      </c>
      <c r="AT2152">
        <v>0</v>
      </c>
      <c r="AU2152" t="s">
        <v>23</v>
      </c>
      <c r="AV2152">
        <v>0</v>
      </c>
      <c r="AW2152">
        <v>2</v>
      </c>
      <c r="AX2152">
        <v>353035468</v>
      </c>
      <c r="AY2152">
        <v>1</v>
      </c>
      <c r="AZ2152">
        <v>0</v>
      </c>
      <c r="BA2152">
        <v>2152</v>
      </c>
      <c r="BB2152">
        <v>1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0</v>
      </c>
      <c r="BL2152">
        <v>0</v>
      </c>
      <c r="BM2152">
        <v>0</v>
      </c>
      <c r="BN2152">
        <v>0</v>
      </c>
      <c r="BO2152">
        <v>0</v>
      </c>
      <c r="BP2152">
        <v>0</v>
      </c>
      <c r="BQ2152">
        <v>0</v>
      </c>
      <c r="BR2152">
        <v>0</v>
      </c>
      <c r="BS2152">
        <v>0</v>
      </c>
      <c r="BT2152">
        <v>0</v>
      </c>
      <c r="BU2152">
        <v>0</v>
      </c>
      <c r="BV2152">
        <v>0</v>
      </c>
      <c r="BW2152">
        <v>0</v>
      </c>
      <c r="CV2152">
        <v>0</v>
      </c>
      <c r="CW2152">
        <v>0</v>
      </c>
      <c r="CX2152">
        <f>ROUND(Y2152*Source!I843,7)</f>
        <v>0</v>
      </c>
      <c r="CY2152">
        <f t="shared" si="1044"/>
        <v>0</v>
      </c>
      <c r="CZ2152">
        <f t="shared" si="1045"/>
        <v>0</v>
      </c>
      <c r="DA2152">
        <f t="shared" si="1046"/>
        <v>1</v>
      </c>
      <c r="DB2152">
        <f t="shared" si="1047"/>
        <v>0</v>
      </c>
      <c r="DC2152">
        <f t="shared" si="1048"/>
        <v>0</v>
      </c>
      <c r="DD2152" t="s">
        <v>3</v>
      </c>
      <c r="DE2152" t="s">
        <v>3</v>
      </c>
      <c r="DF2152">
        <f>ROUND(ROUND(AE2152,2)*CX2152,2)</f>
        <v>0</v>
      </c>
      <c r="DG2152">
        <f t="shared" si="1049"/>
        <v>0</v>
      </c>
      <c r="DH2152">
        <f t="shared" si="1023"/>
        <v>0</v>
      </c>
      <c r="DI2152">
        <f t="shared" si="1024"/>
        <v>0</v>
      </c>
      <c r="DJ2152">
        <f t="shared" si="1050"/>
        <v>0</v>
      </c>
      <c r="DK2152">
        <v>0</v>
      </c>
      <c r="DL2152" t="s">
        <v>3</v>
      </c>
      <c r="DM2152">
        <v>0</v>
      </c>
      <c r="DN2152" t="s">
        <v>3</v>
      </c>
      <c r="DO2152">
        <v>0</v>
      </c>
    </row>
    <row r="2153" spans="1:119" x14ac:dyDescent="0.25">
      <c r="A2153">
        <f>ROW(Source!A843)</f>
        <v>843</v>
      </c>
      <c r="B2153">
        <v>353029544</v>
      </c>
      <c r="C2153">
        <v>353035441</v>
      </c>
      <c r="D2153">
        <v>342645115</v>
      </c>
      <c r="E2153">
        <v>113</v>
      </c>
      <c r="F2153">
        <v>1</v>
      </c>
      <c r="G2153">
        <v>1</v>
      </c>
      <c r="H2153">
        <v>3</v>
      </c>
      <c r="I2153" t="s">
        <v>1320</v>
      </c>
      <c r="J2153" t="s">
        <v>3</v>
      </c>
      <c r="K2153" t="s">
        <v>1321</v>
      </c>
      <c r="L2153">
        <v>1346</v>
      </c>
      <c r="N2153">
        <v>1009</v>
      </c>
      <c r="O2153" t="s">
        <v>1244</v>
      </c>
      <c r="P2153" t="s">
        <v>1244</v>
      </c>
      <c r="Q2153">
        <v>1</v>
      </c>
      <c r="W2153">
        <v>0</v>
      </c>
      <c r="X2153">
        <v>1533393836</v>
      </c>
      <c r="Y2153">
        <f t="shared" si="1043"/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1</v>
      </c>
      <c r="AJ2153">
        <v>1</v>
      </c>
      <c r="AK2153">
        <v>1</v>
      </c>
      <c r="AL2153">
        <v>1</v>
      </c>
      <c r="AM2153">
        <v>-2</v>
      </c>
      <c r="AN2153">
        <v>1</v>
      </c>
      <c r="AO2153">
        <v>0</v>
      </c>
      <c r="AP2153">
        <v>1</v>
      </c>
      <c r="AQ2153">
        <v>1</v>
      </c>
      <c r="AR2153">
        <v>0</v>
      </c>
      <c r="AS2153" t="s">
        <v>3</v>
      </c>
      <c r="AT2153">
        <v>0</v>
      </c>
      <c r="AU2153" t="s">
        <v>23</v>
      </c>
      <c r="AV2153">
        <v>0</v>
      </c>
      <c r="AW2153">
        <v>2</v>
      </c>
      <c r="AX2153">
        <v>353035469</v>
      </c>
      <c r="AY2153">
        <v>1</v>
      </c>
      <c r="AZ2153">
        <v>0</v>
      </c>
      <c r="BA2153">
        <v>2153</v>
      </c>
      <c r="BB2153">
        <v>1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0</v>
      </c>
      <c r="BL2153">
        <v>0</v>
      </c>
      <c r="BM2153">
        <v>0</v>
      </c>
      <c r="BN2153">
        <v>0</v>
      </c>
      <c r="BO2153">
        <v>0</v>
      </c>
      <c r="BP2153">
        <v>0</v>
      </c>
      <c r="BQ2153">
        <v>0</v>
      </c>
      <c r="BR2153">
        <v>0</v>
      </c>
      <c r="BS2153">
        <v>0</v>
      </c>
      <c r="BT2153">
        <v>0</v>
      </c>
      <c r="BU2153">
        <v>0</v>
      </c>
      <c r="BV2153">
        <v>0</v>
      </c>
      <c r="BW2153">
        <v>0</v>
      </c>
      <c r="CV2153">
        <v>0</v>
      </c>
      <c r="CW2153">
        <v>0</v>
      </c>
      <c r="CX2153">
        <f>ROUND(Y2153*Source!I843,7)</f>
        <v>0</v>
      </c>
      <c r="CY2153">
        <f t="shared" si="1044"/>
        <v>0</v>
      </c>
      <c r="CZ2153">
        <f t="shared" si="1045"/>
        <v>0</v>
      </c>
      <c r="DA2153">
        <f t="shared" si="1046"/>
        <v>1</v>
      </c>
      <c r="DB2153">
        <f t="shared" si="1047"/>
        <v>0</v>
      </c>
      <c r="DC2153">
        <f t="shared" si="1048"/>
        <v>0</v>
      </c>
      <c r="DD2153" t="s">
        <v>3</v>
      </c>
      <c r="DE2153" t="s">
        <v>3</v>
      </c>
      <c r="DF2153">
        <f>ROUND(ROUND(AE2153,2)*CX2153,2)</f>
        <v>0</v>
      </c>
      <c r="DG2153">
        <f t="shared" si="1049"/>
        <v>0</v>
      </c>
      <c r="DH2153">
        <f t="shared" si="1023"/>
        <v>0</v>
      </c>
      <c r="DI2153">
        <f t="shared" si="1024"/>
        <v>0</v>
      </c>
      <c r="DJ2153">
        <f t="shared" si="1050"/>
        <v>0</v>
      </c>
      <c r="DK2153">
        <v>0</v>
      </c>
      <c r="DL2153" t="s">
        <v>3</v>
      </c>
      <c r="DM2153">
        <v>0</v>
      </c>
      <c r="DN2153" t="s">
        <v>3</v>
      </c>
      <c r="DO2153">
        <v>0</v>
      </c>
    </row>
    <row r="2154" spans="1:119" x14ac:dyDescent="0.25">
      <c r="A2154">
        <f>ROW(Source!A844)</f>
        <v>844</v>
      </c>
      <c r="B2154">
        <v>353029544</v>
      </c>
      <c r="C2154">
        <v>353035470</v>
      </c>
      <c r="D2154">
        <v>342640203</v>
      </c>
      <c r="E2154">
        <v>113</v>
      </c>
      <c r="F2154">
        <v>1</v>
      </c>
      <c r="G2154">
        <v>1</v>
      </c>
      <c r="H2154">
        <v>1</v>
      </c>
      <c r="I2154" t="s">
        <v>1352</v>
      </c>
      <c r="J2154" t="s">
        <v>3</v>
      </c>
      <c r="K2154" t="s">
        <v>1353</v>
      </c>
      <c r="L2154">
        <v>1191</v>
      </c>
      <c r="N2154">
        <v>1013</v>
      </c>
      <c r="O2154" t="s">
        <v>1221</v>
      </c>
      <c r="P2154" t="s">
        <v>1221</v>
      </c>
      <c r="Q2154">
        <v>1</v>
      </c>
      <c r="W2154">
        <v>0</v>
      </c>
      <c r="X2154">
        <v>32079103</v>
      </c>
      <c r="Y2154">
        <f>(AT2154*ROUND((0.7*0.84),7))</f>
        <v>2.57544</v>
      </c>
      <c r="AA2154">
        <v>0</v>
      </c>
      <c r="AB2154">
        <v>0</v>
      </c>
      <c r="AC2154">
        <v>0</v>
      </c>
      <c r="AD2154">
        <v>551.12</v>
      </c>
      <c r="AE2154">
        <v>0</v>
      </c>
      <c r="AF2154">
        <v>0</v>
      </c>
      <c r="AG2154">
        <v>0</v>
      </c>
      <c r="AH2154">
        <v>551.12</v>
      </c>
      <c r="AI2154">
        <v>1</v>
      </c>
      <c r="AJ2154">
        <v>1</v>
      </c>
      <c r="AK2154">
        <v>1</v>
      </c>
      <c r="AL2154">
        <v>1</v>
      </c>
      <c r="AM2154">
        <v>-2</v>
      </c>
      <c r="AN2154">
        <v>0</v>
      </c>
      <c r="AO2154">
        <v>0</v>
      </c>
      <c r="AP2154">
        <v>1</v>
      </c>
      <c r="AQ2154">
        <v>1</v>
      </c>
      <c r="AR2154">
        <v>0</v>
      </c>
      <c r="AS2154" t="s">
        <v>3</v>
      </c>
      <c r="AT2154">
        <v>4.38</v>
      </c>
      <c r="AU2154" t="s">
        <v>718</v>
      </c>
      <c r="AV2154">
        <v>1</v>
      </c>
      <c r="AW2154">
        <v>2</v>
      </c>
      <c r="AX2154">
        <v>353035484</v>
      </c>
      <c r="AY2154">
        <v>1</v>
      </c>
      <c r="AZ2154">
        <v>0</v>
      </c>
      <c r="BA2154">
        <v>2154</v>
      </c>
      <c r="BB2154">
        <v>1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0</v>
      </c>
      <c r="BL2154">
        <v>0</v>
      </c>
      <c r="BM2154">
        <v>2413.9056</v>
      </c>
      <c r="BN2154">
        <v>4.38</v>
      </c>
      <c r="BO2154">
        <v>0</v>
      </c>
      <c r="BP2154">
        <v>1</v>
      </c>
      <c r="BQ2154">
        <v>0</v>
      </c>
      <c r="BR2154">
        <v>0</v>
      </c>
      <c r="BS2154">
        <v>0</v>
      </c>
      <c r="BT2154">
        <v>1419.3764928000001</v>
      </c>
      <c r="BU2154">
        <v>2.57544</v>
      </c>
      <c r="BV2154">
        <v>0</v>
      </c>
      <c r="BW2154">
        <v>1</v>
      </c>
      <c r="CU2154">
        <f>ROUND(AT2154*Source!I844*AH2154*AL2154,2)</f>
        <v>2413.91</v>
      </c>
      <c r="CV2154">
        <f>ROUND(Y2154*Source!I844,7)</f>
        <v>2.57544</v>
      </c>
      <c r="CW2154">
        <v>0</v>
      </c>
      <c r="CX2154">
        <f>ROUND(Y2154*Source!I844,7)</f>
        <v>2.57544</v>
      </c>
      <c r="CY2154">
        <f>AD2154</f>
        <v>551.12</v>
      </c>
      <c r="CZ2154">
        <f>AH2154</f>
        <v>551.12</v>
      </c>
      <c r="DA2154">
        <f>AL2154</f>
        <v>1</v>
      </c>
      <c r="DB2154">
        <f>ROUND((ROUND(AT2154*CZ2154,2)*ROUND((0.7*0.84),7)),6)</f>
        <v>1419.3790799999999</v>
      </c>
      <c r="DC2154">
        <f>ROUND((ROUND(AT2154*AG2154,2)*ROUND((0.7*0.84),7)),6)</f>
        <v>0</v>
      </c>
      <c r="DD2154" t="s">
        <v>3</v>
      </c>
      <c r="DE2154" t="s">
        <v>3</v>
      </c>
      <c r="DF2154">
        <f>ROUND(ROUND(AE2154,2)*CX2154,2)</f>
        <v>0</v>
      </c>
      <c r="DG2154">
        <f t="shared" si="1049"/>
        <v>0</v>
      </c>
      <c r="DH2154">
        <f t="shared" si="1023"/>
        <v>0</v>
      </c>
      <c r="DI2154">
        <f t="shared" si="1024"/>
        <v>1419.38</v>
      </c>
      <c r="DJ2154">
        <f>DI2154</f>
        <v>1419.38</v>
      </c>
      <c r="DK2154">
        <v>1</v>
      </c>
      <c r="DL2154" t="s">
        <v>3</v>
      </c>
      <c r="DM2154">
        <v>0</v>
      </c>
      <c r="DN2154" t="s">
        <v>3</v>
      </c>
      <c r="DO2154">
        <v>0</v>
      </c>
    </row>
    <row r="2155" spans="1:119" x14ac:dyDescent="0.25">
      <c r="A2155">
        <f>ROW(Source!A844)</f>
        <v>844</v>
      </c>
      <c r="B2155">
        <v>353029544</v>
      </c>
      <c r="C2155">
        <v>353035470</v>
      </c>
      <c r="D2155">
        <v>342640393</v>
      </c>
      <c r="E2155">
        <v>113</v>
      </c>
      <c r="F2155">
        <v>1</v>
      </c>
      <c r="G2155">
        <v>1</v>
      </c>
      <c r="H2155">
        <v>1</v>
      </c>
      <c r="I2155" t="s">
        <v>1222</v>
      </c>
      <c r="J2155" t="s">
        <v>3</v>
      </c>
      <c r="K2155" t="s">
        <v>1223</v>
      </c>
      <c r="L2155">
        <v>1191</v>
      </c>
      <c r="N2155">
        <v>1013</v>
      </c>
      <c r="O2155" t="s">
        <v>1221</v>
      </c>
      <c r="P2155" t="s">
        <v>1221</v>
      </c>
      <c r="Q2155">
        <v>1</v>
      </c>
      <c r="W2155">
        <v>0</v>
      </c>
      <c r="X2155">
        <v>-1417349443</v>
      </c>
      <c r="Y2155">
        <f>(AT2155*ROUND((0.7*0.84),7))</f>
        <v>0.12936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1</v>
      </c>
      <c r="AJ2155">
        <v>1</v>
      </c>
      <c r="AK2155">
        <v>1</v>
      </c>
      <c r="AL2155">
        <v>1</v>
      </c>
      <c r="AM2155">
        <v>-2</v>
      </c>
      <c r="AN2155">
        <v>0</v>
      </c>
      <c r="AO2155">
        <v>0</v>
      </c>
      <c r="AP2155">
        <v>1</v>
      </c>
      <c r="AQ2155">
        <v>1</v>
      </c>
      <c r="AR2155">
        <v>0</v>
      </c>
      <c r="AS2155" t="s">
        <v>3</v>
      </c>
      <c r="AT2155">
        <v>0.22</v>
      </c>
      <c r="AU2155" t="s">
        <v>718</v>
      </c>
      <c r="AV2155">
        <v>2</v>
      </c>
      <c r="AW2155">
        <v>2</v>
      </c>
      <c r="AX2155">
        <v>353035485</v>
      </c>
      <c r="AY2155">
        <v>1</v>
      </c>
      <c r="AZ2155">
        <v>0</v>
      </c>
      <c r="BA2155">
        <v>2155</v>
      </c>
      <c r="BB2155">
        <v>1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0</v>
      </c>
      <c r="BK2155">
        <v>0</v>
      </c>
      <c r="BL2155">
        <v>0</v>
      </c>
      <c r="BM2155">
        <v>0</v>
      </c>
      <c r="BN2155">
        <v>0</v>
      </c>
      <c r="BO2155">
        <v>0</v>
      </c>
      <c r="BP2155">
        <v>0</v>
      </c>
      <c r="BQ2155">
        <v>0</v>
      </c>
      <c r="BR2155">
        <v>0</v>
      </c>
      <c r="BS2155">
        <v>0</v>
      </c>
      <c r="BT2155">
        <v>0</v>
      </c>
      <c r="BU2155">
        <v>0</v>
      </c>
      <c r="BV2155">
        <v>0</v>
      </c>
      <c r="BW2155">
        <v>0</v>
      </c>
      <c r="CV2155">
        <v>0</v>
      </c>
      <c r="CW2155">
        <v>0</v>
      </c>
      <c r="CX2155">
        <f>ROUND(Y2155*Source!I844,7)</f>
        <v>0.12936</v>
      </c>
      <c r="CY2155">
        <f>AD2155</f>
        <v>0</v>
      </c>
      <c r="CZ2155">
        <f>AH2155</f>
        <v>0</v>
      </c>
      <c r="DA2155">
        <f>AL2155</f>
        <v>1</v>
      </c>
      <c r="DB2155">
        <f>ROUND((ROUND(AT2155*CZ2155,2)*ROUND((0.7*0.84),7)),6)</f>
        <v>0</v>
      </c>
      <c r="DC2155">
        <f>ROUND((ROUND(AT2155*AG2155,2)*ROUND((0.7*0.84),7)),6)</f>
        <v>0</v>
      </c>
      <c r="DD2155" t="s">
        <v>3</v>
      </c>
      <c r="DE2155" t="s">
        <v>3</v>
      </c>
      <c r="DF2155">
        <f>ROUND(ROUND(AE2155,2)*CX2155,2)</f>
        <v>0</v>
      </c>
      <c r="DG2155">
        <f t="shared" si="1049"/>
        <v>0</v>
      </c>
      <c r="DH2155">
        <f t="shared" si="1023"/>
        <v>0</v>
      </c>
      <c r="DI2155">
        <f t="shared" si="1024"/>
        <v>0</v>
      </c>
      <c r="DJ2155">
        <f>DI2155</f>
        <v>0</v>
      </c>
      <c r="DK2155">
        <v>0</v>
      </c>
      <c r="DL2155" t="s">
        <v>3</v>
      </c>
      <c r="DM2155">
        <v>0</v>
      </c>
      <c r="DN2155" t="s">
        <v>3</v>
      </c>
      <c r="DO2155">
        <v>0</v>
      </c>
    </row>
    <row r="2156" spans="1:119" x14ac:dyDescent="0.25">
      <c r="A2156">
        <f>ROW(Source!A844)</f>
        <v>844</v>
      </c>
      <c r="B2156">
        <v>353029544</v>
      </c>
      <c r="C2156">
        <v>353035470</v>
      </c>
      <c r="D2156">
        <v>342765643</v>
      </c>
      <c r="E2156">
        <v>1</v>
      </c>
      <c r="F2156">
        <v>1</v>
      </c>
      <c r="G2156">
        <v>1</v>
      </c>
      <c r="H2156">
        <v>2</v>
      </c>
      <c r="I2156" t="s">
        <v>1229</v>
      </c>
      <c r="J2156" t="s">
        <v>1230</v>
      </c>
      <c r="K2156" t="s">
        <v>1231</v>
      </c>
      <c r="L2156">
        <v>1368</v>
      </c>
      <c r="N2156">
        <v>1011</v>
      </c>
      <c r="O2156" t="s">
        <v>1227</v>
      </c>
      <c r="P2156" t="s">
        <v>1227</v>
      </c>
      <c r="Q2156">
        <v>1</v>
      </c>
      <c r="W2156">
        <v>0</v>
      </c>
      <c r="X2156">
        <v>1503848564</v>
      </c>
      <c r="Y2156">
        <f>(AT2156*ROUND((0.7*0.84),7))</f>
        <v>0.12936</v>
      </c>
      <c r="AA2156">
        <v>0</v>
      </c>
      <c r="AB2156">
        <v>583.05999999999995</v>
      </c>
      <c r="AC2156">
        <v>597.98</v>
      </c>
      <c r="AD2156">
        <v>0</v>
      </c>
      <c r="AE2156">
        <v>0</v>
      </c>
      <c r="AF2156">
        <v>477.92</v>
      </c>
      <c r="AG2156">
        <v>597.98</v>
      </c>
      <c r="AH2156">
        <v>0</v>
      </c>
      <c r="AI2156">
        <v>1</v>
      </c>
      <c r="AJ2156">
        <v>1.22</v>
      </c>
      <c r="AK2156">
        <v>1</v>
      </c>
      <c r="AL2156">
        <v>1</v>
      </c>
      <c r="AM2156">
        <v>2</v>
      </c>
      <c r="AN2156">
        <v>0</v>
      </c>
      <c r="AO2156">
        <v>0</v>
      </c>
      <c r="AP2156">
        <v>1</v>
      </c>
      <c r="AQ2156">
        <v>1</v>
      </c>
      <c r="AR2156">
        <v>0</v>
      </c>
      <c r="AS2156" t="s">
        <v>3</v>
      </c>
      <c r="AT2156">
        <v>0.22</v>
      </c>
      <c r="AU2156" t="s">
        <v>718</v>
      </c>
      <c r="AV2156">
        <v>1</v>
      </c>
      <c r="AW2156">
        <v>2</v>
      </c>
      <c r="AX2156">
        <v>353035486</v>
      </c>
      <c r="AY2156">
        <v>1</v>
      </c>
      <c r="AZ2156">
        <v>0</v>
      </c>
      <c r="BA2156">
        <v>2156</v>
      </c>
      <c r="BB2156">
        <v>1</v>
      </c>
      <c r="BC2156">
        <v>0</v>
      </c>
      <c r="BD2156">
        <v>0</v>
      </c>
      <c r="BE2156">
        <v>0</v>
      </c>
      <c r="BF2156">
        <v>0</v>
      </c>
      <c r="BG2156">
        <v>0</v>
      </c>
      <c r="BH2156">
        <v>0</v>
      </c>
      <c r="BI2156">
        <v>0</v>
      </c>
      <c r="BJ2156">
        <v>0</v>
      </c>
      <c r="BK2156">
        <v>105.14240000000001</v>
      </c>
      <c r="BL2156">
        <v>131.5556</v>
      </c>
      <c r="BM2156">
        <v>0</v>
      </c>
      <c r="BN2156">
        <v>0</v>
      </c>
      <c r="BO2156">
        <v>0.22</v>
      </c>
      <c r="BP2156">
        <v>1</v>
      </c>
      <c r="BQ2156">
        <v>0</v>
      </c>
      <c r="BR2156">
        <v>61.823731200000005</v>
      </c>
      <c r="BS2156">
        <v>77.354692800000009</v>
      </c>
      <c r="BT2156">
        <v>0</v>
      </c>
      <c r="BU2156">
        <v>0</v>
      </c>
      <c r="BV2156">
        <v>0.12936</v>
      </c>
      <c r="BW2156">
        <v>1</v>
      </c>
      <c r="CV2156">
        <v>0</v>
      </c>
      <c r="CW2156">
        <f>ROUND(Y2156*Source!I844*DO2156,7)</f>
        <v>0.12936</v>
      </c>
      <c r="CX2156">
        <f>ROUND(Y2156*Source!I844,7)</f>
        <v>0.12936</v>
      </c>
      <c r="CY2156">
        <f>AB2156</f>
        <v>583.05999999999995</v>
      </c>
      <c r="CZ2156">
        <f>AF2156</f>
        <v>477.92</v>
      </c>
      <c r="DA2156">
        <f>AJ2156</f>
        <v>1.22</v>
      </c>
      <c r="DB2156">
        <f>ROUND((ROUND(AT2156*CZ2156,2)*ROUND((0.7*0.84),7)),6)</f>
        <v>61.822319999999998</v>
      </c>
      <c r="DC2156">
        <f>ROUND((ROUND(AT2156*AG2156,2)*ROUND((0.7*0.84),7)),6)</f>
        <v>77.357280000000003</v>
      </c>
      <c r="DD2156" t="s">
        <v>3</v>
      </c>
      <c r="DE2156" t="s">
        <v>3</v>
      </c>
      <c r="DF2156">
        <f>ROUND(ROUND(AE2156,2)*CX2156,2)</f>
        <v>0</v>
      </c>
      <c r="DG2156">
        <f>ROUND(ROUND(AF2156*AJ2156,2)*CX2156,2)</f>
        <v>75.42</v>
      </c>
      <c r="DH2156">
        <f t="shared" si="1023"/>
        <v>77.349999999999994</v>
      </c>
      <c r="DI2156">
        <f t="shared" si="1024"/>
        <v>0</v>
      </c>
      <c r="DJ2156">
        <f>DG2156+DH2156</f>
        <v>152.76999999999998</v>
      </c>
      <c r="DK2156">
        <v>0</v>
      </c>
      <c r="DL2156" t="s">
        <v>1228</v>
      </c>
      <c r="DM2156">
        <v>4</v>
      </c>
      <c r="DN2156" t="s">
        <v>1221</v>
      </c>
      <c r="DO2156">
        <v>1</v>
      </c>
    </row>
    <row r="2157" spans="1:119" x14ac:dyDescent="0.25">
      <c r="A2157">
        <f>ROW(Source!A844)</f>
        <v>844</v>
      </c>
      <c r="B2157">
        <v>353029544</v>
      </c>
      <c r="C2157">
        <v>353035470</v>
      </c>
      <c r="D2157">
        <v>342713964</v>
      </c>
      <c r="E2157">
        <v>1</v>
      </c>
      <c r="F2157">
        <v>1</v>
      </c>
      <c r="G2157">
        <v>1</v>
      </c>
      <c r="H2157">
        <v>3</v>
      </c>
      <c r="I2157" t="s">
        <v>1245</v>
      </c>
      <c r="J2157" t="s">
        <v>1246</v>
      </c>
      <c r="K2157" t="s">
        <v>1247</v>
      </c>
      <c r="L2157">
        <v>1346</v>
      </c>
      <c r="N2157">
        <v>1009</v>
      </c>
      <c r="O2157" t="s">
        <v>1244</v>
      </c>
      <c r="P2157" t="s">
        <v>1244</v>
      </c>
      <c r="Q2157">
        <v>1</v>
      </c>
      <c r="W2157">
        <v>0</v>
      </c>
      <c r="X2157">
        <v>-1723333549</v>
      </c>
      <c r="Y2157">
        <f t="shared" ref="Y2157:Y2166" si="1051">(AT2157*ROUND(0,7))</f>
        <v>0</v>
      </c>
      <c r="AA2157">
        <v>421.77</v>
      </c>
      <c r="AB2157">
        <v>0</v>
      </c>
      <c r="AC2157">
        <v>0</v>
      </c>
      <c r="AD2157">
        <v>0</v>
      </c>
      <c r="AE2157">
        <v>238.29</v>
      </c>
      <c r="AF2157">
        <v>0</v>
      </c>
      <c r="AG2157">
        <v>0</v>
      </c>
      <c r="AH2157">
        <v>0</v>
      </c>
      <c r="AI2157">
        <v>1.77</v>
      </c>
      <c r="AJ2157">
        <v>1</v>
      </c>
      <c r="AK2157">
        <v>1</v>
      </c>
      <c r="AL2157">
        <v>1</v>
      </c>
      <c r="AM2157">
        <v>2</v>
      </c>
      <c r="AN2157">
        <v>0</v>
      </c>
      <c r="AO2157">
        <v>0</v>
      </c>
      <c r="AP2157">
        <v>1</v>
      </c>
      <c r="AQ2157">
        <v>1</v>
      </c>
      <c r="AR2157">
        <v>0</v>
      </c>
      <c r="AS2157" t="s">
        <v>3</v>
      </c>
      <c r="AT2157">
        <v>0.1</v>
      </c>
      <c r="AU2157" t="s">
        <v>16</v>
      </c>
      <c r="AV2157">
        <v>0</v>
      </c>
      <c r="AW2157">
        <v>2</v>
      </c>
      <c r="AX2157">
        <v>353035487</v>
      </c>
      <c r="AY2157">
        <v>1</v>
      </c>
      <c r="AZ2157">
        <v>0</v>
      </c>
      <c r="BA2157">
        <v>2157</v>
      </c>
      <c r="BB2157">
        <v>1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23.829000000000001</v>
      </c>
      <c r="BK2157">
        <v>0</v>
      </c>
      <c r="BL2157">
        <v>0</v>
      </c>
      <c r="BM2157">
        <v>0</v>
      </c>
      <c r="BN2157">
        <v>0</v>
      </c>
      <c r="BO2157">
        <v>0</v>
      </c>
      <c r="BP2157">
        <v>1</v>
      </c>
      <c r="BQ2157">
        <v>0</v>
      </c>
      <c r="BR2157">
        <v>0</v>
      </c>
      <c r="BS2157">
        <v>0</v>
      </c>
      <c r="BT2157">
        <v>0</v>
      </c>
      <c r="BU2157">
        <v>0</v>
      </c>
      <c r="BV2157">
        <v>0</v>
      </c>
      <c r="BW2157">
        <v>0</v>
      </c>
      <c r="CV2157">
        <v>0</v>
      </c>
      <c r="CW2157">
        <v>0</v>
      </c>
      <c r="CX2157">
        <f>ROUND(Y2157*Source!I844,7)</f>
        <v>0</v>
      </c>
      <c r="CY2157">
        <f t="shared" ref="CY2157:CY2166" si="1052">AA2157</f>
        <v>421.77</v>
      </c>
      <c r="CZ2157">
        <f t="shared" ref="CZ2157:CZ2166" si="1053">AE2157</f>
        <v>238.29</v>
      </c>
      <c r="DA2157">
        <f t="shared" ref="DA2157:DA2166" si="1054">AI2157</f>
        <v>1.77</v>
      </c>
      <c r="DB2157">
        <f t="shared" ref="DB2157:DB2166" si="1055">ROUND((ROUND(AT2157*CZ2157,2)*ROUND(0,7)),6)</f>
        <v>0</v>
      </c>
      <c r="DC2157">
        <f t="shared" ref="DC2157:DC2166" si="1056">ROUND((ROUND(AT2157*AG2157,2)*ROUND(0,7)),6)</f>
        <v>0</v>
      </c>
      <c r="DD2157" t="s">
        <v>3</v>
      </c>
      <c r="DE2157" t="s">
        <v>3</v>
      </c>
      <c r="DF2157">
        <f>ROUND(ROUND(AE2157*AI2157,2)*CX2157,2)</f>
        <v>0</v>
      </c>
      <c r="DG2157">
        <f t="shared" ref="DG2157:DG2168" si="1057">ROUND(ROUND(AF2157,2)*CX2157,2)</f>
        <v>0</v>
      </c>
      <c r="DH2157">
        <f t="shared" si="1023"/>
        <v>0</v>
      </c>
      <c r="DI2157">
        <f t="shared" si="1024"/>
        <v>0</v>
      </c>
      <c r="DJ2157">
        <f t="shared" ref="DJ2157:DJ2166" si="1058">DF2157</f>
        <v>0</v>
      </c>
      <c r="DK2157">
        <v>0</v>
      </c>
      <c r="DL2157" t="s">
        <v>3</v>
      </c>
      <c r="DM2157">
        <v>0</v>
      </c>
      <c r="DN2157" t="s">
        <v>3</v>
      </c>
      <c r="DO2157">
        <v>0</v>
      </c>
    </row>
    <row r="2158" spans="1:119" x14ac:dyDescent="0.25">
      <c r="A2158">
        <f>ROW(Source!A844)</f>
        <v>844</v>
      </c>
      <c r="B2158">
        <v>353029544</v>
      </c>
      <c r="C2158">
        <v>353035470</v>
      </c>
      <c r="D2158">
        <v>342713971</v>
      </c>
      <c r="E2158">
        <v>1</v>
      </c>
      <c r="F2158">
        <v>1</v>
      </c>
      <c r="G2158">
        <v>1</v>
      </c>
      <c r="H2158">
        <v>3</v>
      </c>
      <c r="I2158" t="s">
        <v>1354</v>
      </c>
      <c r="J2158" t="s">
        <v>1355</v>
      </c>
      <c r="K2158" t="s">
        <v>1356</v>
      </c>
      <c r="L2158">
        <v>1346</v>
      </c>
      <c r="N2158">
        <v>1009</v>
      </c>
      <c r="O2158" t="s">
        <v>1244</v>
      </c>
      <c r="P2158" t="s">
        <v>1244</v>
      </c>
      <c r="Q2158">
        <v>1</v>
      </c>
      <c r="W2158">
        <v>0</v>
      </c>
      <c r="X2158">
        <v>-1352590515</v>
      </c>
      <c r="Y2158">
        <f t="shared" si="1051"/>
        <v>0</v>
      </c>
      <c r="AA2158">
        <v>103.6</v>
      </c>
      <c r="AB2158">
        <v>0</v>
      </c>
      <c r="AC2158">
        <v>0</v>
      </c>
      <c r="AD2158">
        <v>0</v>
      </c>
      <c r="AE2158">
        <v>58.53</v>
      </c>
      <c r="AF2158">
        <v>0</v>
      </c>
      <c r="AG2158">
        <v>0</v>
      </c>
      <c r="AH2158">
        <v>0</v>
      </c>
      <c r="AI2158">
        <v>1.77</v>
      </c>
      <c r="AJ2158">
        <v>1</v>
      </c>
      <c r="AK2158">
        <v>1</v>
      </c>
      <c r="AL2158">
        <v>1</v>
      </c>
      <c r="AM2158">
        <v>2</v>
      </c>
      <c r="AN2158">
        <v>0</v>
      </c>
      <c r="AO2158">
        <v>0</v>
      </c>
      <c r="AP2158">
        <v>1</v>
      </c>
      <c r="AQ2158">
        <v>1</v>
      </c>
      <c r="AR2158">
        <v>0</v>
      </c>
      <c r="AS2158" t="s">
        <v>3</v>
      </c>
      <c r="AT2158">
        <v>0.03</v>
      </c>
      <c r="AU2158" t="s">
        <v>16</v>
      </c>
      <c r="AV2158">
        <v>0</v>
      </c>
      <c r="AW2158">
        <v>2</v>
      </c>
      <c r="AX2158">
        <v>353035488</v>
      </c>
      <c r="AY2158">
        <v>1</v>
      </c>
      <c r="AZ2158">
        <v>0</v>
      </c>
      <c r="BA2158">
        <v>2158</v>
      </c>
      <c r="BB2158">
        <v>1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1.7559</v>
      </c>
      <c r="BK2158">
        <v>0</v>
      </c>
      <c r="BL2158">
        <v>0</v>
      </c>
      <c r="BM2158">
        <v>0</v>
      </c>
      <c r="BN2158">
        <v>0</v>
      </c>
      <c r="BO2158">
        <v>0</v>
      </c>
      <c r="BP2158">
        <v>1</v>
      </c>
      <c r="BQ2158">
        <v>0</v>
      </c>
      <c r="BR2158">
        <v>0</v>
      </c>
      <c r="BS2158">
        <v>0</v>
      </c>
      <c r="BT2158">
        <v>0</v>
      </c>
      <c r="BU2158">
        <v>0</v>
      </c>
      <c r="BV2158">
        <v>0</v>
      </c>
      <c r="BW2158">
        <v>0</v>
      </c>
      <c r="CV2158">
        <v>0</v>
      </c>
      <c r="CW2158">
        <v>0</v>
      </c>
      <c r="CX2158">
        <f>ROUND(Y2158*Source!I844,7)</f>
        <v>0</v>
      </c>
      <c r="CY2158">
        <f t="shared" si="1052"/>
        <v>103.6</v>
      </c>
      <c r="CZ2158">
        <f t="shared" si="1053"/>
        <v>58.53</v>
      </c>
      <c r="DA2158">
        <f t="shared" si="1054"/>
        <v>1.77</v>
      </c>
      <c r="DB2158">
        <f t="shared" si="1055"/>
        <v>0</v>
      </c>
      <c r="DC2158">
        <f t="shared" si="1056"/>
        <v>0</v>
      </c>
      <c r="DD2158" t="s">
        <v>3</v>
      </c>
      <c r="DE2158" t="s">
        <v>3</v>
      </c>
      <c r="DF2158">
        <f>ROUND(ROUND(AE2158*AI2158,2)*CX2158,2)</f>
        <v>0</v>
      </c>
      <c r="DG2158">
        <f t="shared" si="1057"/>
        <v>0</v>
      </c>
      <c r="DH2158">
        <f t="shared" si="1023"/>
        <v>0</v>
      </c>
      <c r="DI2158">
        <f t="shared" si="1024"/>
        <v>0</v>
      </c>
      <c r="DJ2158">
        <f t="shared" si="1058"/>
        <v>0</v>
      </c>
      <c r="DK2158">
        <v>0</v>
      </c>
      <c r="DL2158" t="s">
        <v>3</v>
      </c>
      <c r="DM2158">
        <v>0</v>
      </c>
      <c r="DN2158" t="s">
        <v>3</v>
      </c>
      <c r="DO2158">
        <v>0</v>
      </c>
    </row>
    <row r="2159" spans="1:119" x14ac:dyDescent="0.25">
      <c r="A2159">
        <f>ROW(Source!A844)</f>
        <v>844</v>
      </c>
      <c r="B2159">
        <v>353029544</v>
      </c>
      <c r="C2159">
        <v>353035470</v>
      </c>
      <c r="D2159">
        <v>342717233</v>
      </c>
      <c r="E2159">
        <v>1</v>
      </c>
      <c r="F2159">
        <v>1</v>
      </c>
      <c r="G2159">
        <v>1</v>
      </c>
      <c r="H2159">
        <v>3</v>
      </c>
      <c r="I2159" t="s">
        <v>1326</v>
      </c>
      <c r="J2159" t="s">
        <v>1327</v>
      </c>
      <c r="K2159" t="s">
        <v>1328</v>
      </c>
      <c r="L2159">
        <v>1346</v>
      </c>
      <c r="N2159">
        <v>1009</v>
      </c>
      <c r="O2159" t="s">
        <v>1244</v>
      </c>
      <c r="P2159" t="s">
        <v>1244</v>
      </c>
      <c r="Q2159">
        <v>1</v>
      </c>
      <c r="W2159">
        <v>0</v>
      </c>
      <c r="X2159">
        <v>-1062136333</v>
      </c>
      <c r="Y2159">
        <f t="shared" si="1051"/>
        <v>0</v>
      </c>
      <c r="AA2159">
        <v>201.17</v>
      </c>
      <c r="AB2159">
        <v>0</v>
      </c>
      <c r="AC2159">
        <v>0</v>
      </c>
      <c r="AD2159">
        <v>0</v>
      </c>
      <c r="AE2159">
        <v>174.93</v>
      </c>
      <c r="AF2159">
        <v>0</v>
      </c>
      <c r="AG2159">
        <v>0</v>
      </c>
      <c r="AH2159">
        <v>0</v>
      </c>
      <c r="AI2159">
        <v>1.1499999999999999</v>
      </c>
      <c r="AJ2159">
        <v>1</v>
      </c>
      <c r="AK2159">
        <v>1</v>
      </c>
      <c r="AL2159">
        <v>1</v>
      </c>
      <c r="AM2159">
        <v>2</v>
      </c>
      <c r="AN2159">
        <v>1</v>
      </c>
      <c r="AO2159">
        <v>0</v>
      </c>
      <c r="AP2159">
        <v>1</v>
      </c>
      <c r="AQ2159">
        <v>1</v>
      </c>
      <c r="AR2159">
        <v>0</v>
      </c>
      <c r="AS2159" t="s">
        <v>3</v>
      </c>
      <c r="AT2159">
        <v>0</v>
      </c>
      <c r="AU2159" t="s">
        <v>16</v>
      </c>
      <c r="AV2159">
        <v>0</v>
      </c>
      <c r="AW2159">
        <v>2</v>
      </c>
      <c r="AX2159">
        <v>353035489</v>
      </c>
      <c r="AY2159">
        <v>1</v>
      </c>
      <c r="AZ2159">
        <v>0</v>
      </c>
      <c r="BA2159">
        <v>2159</v>
      </c>
      <c r="BB2159">
        <v>1</v>
      </c>
      <c r="BC2159">
        <v>0</v>
      </c>
      <c r="BD2159">
        <v>0</v>
      </c>
      <c r="BE2159">
        <v>0</v>
      </c>
      <c r="BF2159">
        <v>0</v>
      </c>
      <c r="BG2159">
        <v>0</v>
      </c>
      <c r="BH2159">
        <v>0</v>
      </c>
      <c r="BI2159">
        <v>0</v>
      </c>
      <c r="BJ2159">
        <v>0</v>
      </c>
      <c r="BK2159">
        <v>0</v>
      </c>
      <c r="BL2159">
        <v>0</v>
      </c>
      <c r="BM2159">
        <v>0</v>
      </c>
      <c r="BN2159">
        <v>0</v>
      </c>
      <c r="BO2159">
        <v>0</v>
      </c>
      <c r="BP2159">
        <v>0</v>
      </c>
      <c r="BQ2159">
        <v>0</v>
      </c>
      <c r="BR2159">
        <v>0</v>
      </c>
      <c r="BS2159">
        <v>0</v>
      </c>
      <c r="BT2159">
        <v>0</v>
      </c>
      <c r="BU2159">
        <v>0</v>
      </c>
      <c r="BV2159">
        <v>0</v>
      </c>
      <c r="BW2159">
        <v>0</v>
      </c>
      <c r="CV2159">
        <v>0</v>
      </c>
      <c r="CW2159">
        <v>0</v>
      </c>
      <c r="CX2159">
        <f>ROUND(Y2159*Source!I844,7)</f>
        <v>0</v>
      </c>
      <c r="CY2159">
        <f t="shared" si="1052"/>
        <v>201.17</v>
      </c>
      <c r="CZ2159">
        <f t="shared" si="1053"/>
        <v>174.93</v>
      </c>
      <c r="DA2159">
        <f t="shared" si="1054"/>
        <v>1.1499999999999999</v>
      </c>
      <c r="DB2159">
        <f t="shared" si="1055"/>
        <v>0</v>
      </c>
      <c r="DC2159">
        <f t="shared" si="1056"/>
        <v>0</v>
      </c>
      <c r="DD2159" t="s">
        <v>3</v>
      </c>
      <c r="DE2159" t="s">
        <v>3</v>
      </c>
      <c r="DF2159">
        <f>ROUND(ROUND(AE2159*AI2159,2)*CX2159,2)</f>
        <v>0</v>
      </c>
      <c r="DG2159">
        <f t="shared" si="1057"/>
        <v>0</v>
      </c>
      <c r="DH2159">
        <f t="shared" si="1023"/>
        <v>0</v>
      </c>
      <c r="DI2159">
        <f t="shared" si="1024"/>
        <v>0</v>
      </c>
      <c r="DJ2159">
        <f t="shared" si="1058"/>
        <v>0</v>
      </c>
      <c r="DK2159">
        <v>0</v>
      </c>
      <c r="DL2159" t="s">
        <v>3</v>
      </c>
      <c r="DM2159">
        <v>0</v>
      </c>
      <c r="DN2159" t="s">
        <v>3</v>
      </c>
      <c r="DO2159">
        <v>0</v>
      </c>
    </row>
    <row r="2160" spans="1:119" x14ac:dyDescent="0.25">
      <c r="A2160">
        <f>ROW(Source!A844)</f>
        <v>844</v>
      </c>
      <c r="B2160">
        <v>353029544</v>
      </c>
      <c r="C2160">
        <v>353035470</v>
      </c>
      <c r="D2160">
        <v>342718355</v>
      </c>
      <c r="E2160">
        <v>1</v>
      </c>
      <c r="F2160">
        <v>1</v>
      </c>
      <c r="G2160">
        <v>1</v>
      </c>
      <c r="H2160">
        <v>3</v>
      </c>
      <c r="I2160" t="s">
        <v>1248</v>
      </c>
      <c r="J2160" t="s">
        <v>1249</v>
      </c>
      <c r="K2160" t="s">
        <v>1250</v>
      </c>
      <c r="L2160">
        <v>1346</v>
      </c>
      <c r="N2160">
        <v>1009</v>
      </c>
      <c r="O2160" t="s">
        <v>1244</v>
      </c>
      <c r="P2160" t="s">
        <v>1244</v>
      </c>
      <c r="Q2160">
        <v>1</v>
      </c>
      <c r="W2160">
        <v>0</v>
      </c>
      <c r="X2160">
        <v>-1749521197</v>
      </c>
      <c r="Y2160">
        <f t="shared" si="1051"/>
        <v>0</v>
      </c>
      <c r="AA2160">
        <v>80.8</v>
      </c>
      <c r="AB2160">
        <v>0</v>
      </c>
      <c r="AC2160">
        <v>0</v>
      </c>
      <c r="AD2160">
        <v>0</v>
      </c>
      <c r="AE2160">
        <v>56.11</v>
      </c>
      <c r="AF2160">
        <v>0</v>
      </c>
      <c r="AG2160">
        <v>0</v>
      </c>
      <c r="AH2160">
        <v>0</v>
      </c>
      <c r="AI2160">
        <v>1.44</v>
      </c>
      <c r="AJ2160">
        <v>1</v>
      </c>
      <c r="AK2160">
        <v>1</v>
      </c>
      <c r="AL2160">
        <v>1</v>
      </c>
      <c r="AM2160">
        <v>2</v>
      </c>
      <c r="AN2160">
        <v>0</v>
      </c>
      <c r="AO2160">
        <v>0</v>
      </c>
      <c r="AP2160">
        <v>1</v>
      </c>
      <c r="AQ2160">
        <v>1</v>
      </c>
      <c r="AR2160">
        <v>0</v>
      </c>
      <c r="AS2160" t="s">
        <v>3</v>
      </c>
      <c r="AT2160">
        <v>0.02</v>
      </c>
      <c r="AU2160" t="s">
        <v>16</v>
      </c>
      <c r="AV2160">
        <v>0</v>
      </c>
      <c r="AW2160">
        <v>2</v>
      </c>
      <c r="AX2160">
        <v>353035490</v>
      </c>
      <c r="AY2160">
        <v>1</v>
      </c>
      <c r="AZ2160">
        <v>0</v>
      </c>
      <c r="BA2160">
        <v>2160</v>
      </c>
      <c r="BB2160">
        <v>1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1.1222000000000001</v>
      </c>
      <c r="BK2160">
        <v>0</v>
      </c>
      <c r="BL2160">
        <v>0</v>
      </c>
      <c r="BM2160">
        <v>0</v>
      </c>
      <c r="BN2160">
        <v>0</v>
      </c>
      <c r="BO2160">
        <v>0</v>
      </c>
      <c r="BP2160">
        <v>1</v>
      </c>
      <c r="BQ2160">
        <v>0</v>
      </c>
      <c r="BR2160">
        <v>0</v>
      </c>
      <c r="BS2160">
        <v>0</v>
      </c>
      <c r="BT2160">
        <v>0</v>
      </c>
      <c r="BU2160">
        <v>0</v>
      </c>
      <c r="BV2160">
        <v>0</v>
      </c>
      <c r="BW2160">
        <v>0</v>
      </c>
      <c r="CV2160">
        <v>0</v>
      </c>
      <c r="CW2160">
        <v>0</v>
      </c>
      <c r="CX2160">
        <f>ROUND(Y2160*Source!I844,7)</f>
        <v>0</v>
      </c>
      <c r="CY2160">
        <f t="shared" si="1052"/>
        <v>80.8</v>
      </c>
      <c r="CZ2160">
        <f t="shared" si="1053"/>
        <v>56.11</v>
      </c>
      <c r="DA2160">
        <f t="shared" si="1054"/>
        <v>1.44</v>
      </c>
      <c r="DB2160">
        <f t="shared" si="1055"/>
        <v>0</v>
      </c>
      <c r="DC2160">
        <f t="shared" si="1056"/>
        <v>0</v>
      </c>
      <c r="DD2160" t="s">
        <v>3</v>
      </c>
      <c r="DE2160" t="s">
        <v>3</v>
      </c>
      <c r="DF2160">
        <f>ROUND(ROUND(AE2160*AI2160,2)*CX2160,2)</f>
        <v>0</v>
      </c>
      <c r="DG2160">
        <f t="shared" si="1057"/>
        <v>0</v>
      </c>
      <c r="DH2160">
        <f t="shared" si="1023"/>
        <v>0</v>
      </c>
      <c r="DI2160">
        <f t="shared" si="1024"/>
        <v>0</v>
      </c>
      <c r="DJ2160">
        <f t="shared" si="1058"/>
        <v>0</v>
      </c>
      <c r="DK2160">
        <v>0</v>
      </c>
      <c r="DL2160" t="s">
        <v>3</v>
      </c>
      <c r="DM2160">
        <v>0</v>
      </c>
      <c r="DN2160" t="s">
        <v>3</v>
      </c>
      <c r="DO2160">
        <v>0</v>
      </c>
    </row>
    <row r="2161" spans="1:119" x14ac:dyDescent="0.25">
      <c r="A2161">
        <f>ROW(Source!A844)</f>
        <v>844</v>
      </c>
      <c r="B2161">
        <v>353029544</v>
      </c>
      <c r="C2161">
        <v>353035470</v>
      </c>
      <c r="D2161">
        <v>342642533</v>
      </c>
      <c r="E2161">
        <v>113</v>
      </c>
      <c r="F2161">
        <v>1</v>
      </c>
      <c r="G2161">
        <v>1</v>
      </c>
      <c r="H2161">
        <v>3</v>
      </c>
      <c r="I2161" t="s">
        <v>1331</v>
      </c>
      <c r="J2161" t="s">
        <v>3</v>
      </c>
      <c r="K2161" t="s">
        <v>1332</v>
      </c>
      <c r="L2161">
        <v>1346</v>
      </c>
      <c r="N2161">
        <v>1009</v>
      </c>
      <c r="O2161" t="s">
        <v>1244</v>
      </c>
      <c r="P2161" t="s">
        <v>1244</v>
      </c>
      <c r="Q2161">
        <v>1</v>
      </c>
      <c r="W2161">
        <v>0</v>
      </c>
      <c r="X2161">
        <v>-1111733769</v>
      </c>
      <c r="Y2161">
        <f t="shared" si="1051"/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1</v>
      </c>
      <c r="AJ2161">
        <v>1</v>
      </c>
      <c r="AK2161">
        <v>1</v>
      </c>
      <c r="AL2161">
        <v>1</v>
      </c>
      <c r="AM2161">
        <v>-2</v>
      </c>
      <c r="AN2161">
        <v>1</v>
      </c>
      <c r="AO2161">
        <v>0</v>
      </c>
      <c r="AP2161">
        <v>1</v>
      </c>
      <c r="AQ2161">
        <v>1</v>
      </c>
      <c r="AR2161">
        <v>0</v>
      </c>
      <c r="AS2161" t="s">
        <v>3</v>
      </c>
      <c r="AT2161">
        <v>0</v>
      </c>
      <c r="AU2161" t="s">
        <v>16</v>
      </c>
      <c r="AV2161">
        <v>0</v>
      </c>
      <c r="AW2161">
        <v>2</v>
      </c>
      <c r="AX2161">
        <v>353035491</v>
      </c>
      <c r="AY2161">
        <v>1</v>
      </c>
      <c r="AZ2161">
        <v>0</v>
      </c>
      <c r="BA2161">
        <v>2161</v>
      </c>
      <c r="BB2161">
        <v>1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0</v>
      </c>
      <c r="BK2161">
        <v>0</v>
      </c>
      <c r="BL2161">
        <v>0</v>
      </c>
      <c r="BM2161">
        <v>0</v>
      </c>
      <c r="BN2161">
        <v>0</v>
      </c>
      <c r="BO2161">
        <v>0</v>
      </c>
      <c r="BP2161">
        <v>0</v>
      </c>
      <c r="BQ2161">
        <v>0</v>
      </c>
      <c r="BR2161">
        <v>0</v>
      </c>
      <c r="BS2161">
        <v>0</v>
      </c>
      <c r="BT2161">
        <v>0</v>
      </c>
      <c r="BU2161">
        <v>0</v>
      </c>
      <c r="BV2161">
        <v>0</v>
      </c>
      <c r="BW2161">
        <v>0</v>
      </c>
      <c r="CV2161">
        <v>0</v>
      </c>
      <c r="CW2161">
        <v>0</v>
      </c>
      <c r="CX2161">
        <f>ROUND(Y2161*Source!I844,7)</f>
        <v>0</v>
      </c>
      <c r="CY2161">
        <f t="shared" si="1052"/>
        <v>0</v>
      </c>
      <c r="CZ2161">
        <f t="shared" si="1053"/>
        <v>0</v>
      </c>
      <c r="DA2161">
        <f t="shared" si="1054"/>
        <v>1</v>
      </c>
      <c r="DB2161">
        <f t="shared" si="1055"/>
        <v>0</v>
      </c>
      <c r="DC2161">
        <f t="shared" si="1056"/>
        <v>0</v>
      </c>
      <c r="DD2161" t="s">
        <v>3</v>
      </c>
      <c r="DE2161" t="s">
        <v>3</v>
      </c>
      <c r="DF2161">
        <f>ROUND(ROUND(AE2161,2)*CX2161,2)</f>
        <v>0</v>
      </c>
      <c r="DG2161">
        <f t="shared" si="1057"/>
        <v>0</v>
      </c>
      <c r="DH2161">
        <f t="shared" si="1023"/>
        <v>0</v>
      </c>
      <c r="DI2161">
        <f t="shared" si="1024"/>
        <v>0</v>
      </c>
      <c r="DJ2161">
        <f t="shared" si="1058"/>
        <v>0</v>
      </c>
      <c r="DK2161">
        <v>0</v>
      </c>
      <c r="DL2161" t="s">
        <v>3</v>
      </c>
      <c r="DM2161">
        <v>0</v>
      </c>
      <c r="DN2161" t="s">
        <v>3</v>
      </c>
      <c r="DO2161">
        <v>0</v>
      </c>
    </row>
    <row r="2162" spans="1:119" x14ac:dyDescent="0.25">
      <c r="A2162">
        <f>ROW(Source!A844)</f>
        <v>844</v>
      </c>
      <c r="B2162">
        <v>353029544</v>
      </c>
      <c r="C2162">
        <v>353035470</v>
      </c>
      <c r="D2162">
        <v>342642846</v>
      </c>
      <c r="E2162">
        <v>113</v>
      </c>
      <c r="F2162">
        <v>1</v>
      </c>
      <c r="G2162">
        <v>1</v>
      </c>
      <c r="H2162">
        <v>3</v>
      </c>
      <c r="I2162" t="s">
        <v>1379</v>
      </c>
      <c r="J2162" t="s">
        <v>3</v>
      </c>
      <c r="K2162" t="s">
        <v>1380</v>
      </c>
      <c r="L2162">
        <v>1348</v>
      </c>
      <c r="N2162">
        <v>1009</v>
      </c>
      <c r="O2162" t="s">
        <v>811</v>
      </c>
      <c r="P2162" t="s">
        <v>811</v>
      </c>
      <c r="Q2162">
        <v>1000</v>
      </c>
      <c r="W2162">
        <v>0</v>
      </c>
      <c r="X2162">
        <v>1613753229</v>
      </c>
      <c r="Y2162">
        <f t="shared" si="1051"/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1</v>
      </c>
      <c r="AJ2162">
        <v>1</v>
      </c>
      <c r="AK2162">
        <v>1</v>
      </c>
      <c r="AL2162">
        <v>1</v>
      </c>
      <c r="AM2162">
        <v>-2</v>
      </c>
      <c r="AN2162">
        <v>1</v>
      </c>
      <c r="AO2162">
        <v>0</v>
      </c>
      <c r="AP2162">
        <v>1</v>
      </c>
      <c r="AQ2162">
        <v>1</v>
      </c>
      <c r="AR2162">
        <v>0</v>
      </c>
      <c r="AS2162" t="s">
        <v>3</v>
      </c>
      <c r="AT2162">
        <v>0</v>
      </c>
      <c r="AU2162" t="s">
        <v>16</v>
      </c>
      <c r="AV2162">
        <v>0</v>
      </c>
      <c r="AW2162">
        <v>2</v>
      </c>
      <c r="AX2162">
        <v>353035492</v>
      </c>
      <c r="AY2162">
        <v>1</v>
      </c>
      <c r="AZ2162">
        <v>0</v>
      </c>
      <c r="BA2162">
        <v>2162</v>
      </c>
      <c r="BB2162">
        <v>1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0</v>
      </c>
      <c r="BK2162">
        <v>0</v>
      </c>
      <c r="BL2162">
        <v>0</v>
      </c>
      <c r="BM2162">
        <v>0</v>
      </c>
      <c r="BN2162">
        <v>0</v>
      </c>
      <c r="BO2162">
        <v>0</v>
      </c>
      <c r="BP2162">
        <v>0</v>
      </c>
      <c r="BQ2162">
        <v>0</v>
      </c>
      <c r="BR2162">
        <v>0</v>
      </c>
      <c r="BS2162">
        <v>0</v>
      </c>
      <c r="BT2162">
        <v>0</v>
      </c>
      <c r="BU2162">
        <v>0</v>
      </c>
      <c r="BV2162">
        <v>0</v>
      </c>
      <c r="BW2162">
        <v>0</v>
      </c>
      <c r="CV2162">
        <v>0</v>
      </c>
      <c r="CW2162">
        <v>0</v>
      </c>
      <c r="CX2162">
        <f>ROUND(Y2162*Source!I844,7)</f>
        <v>0</v>
      </c>
      <c r="CY2162">
        <f t="shared" si="1052"/>
        <v>0</v>
      </c>
      <c r="CZ2162">
        <f t="shared" si="1053"/>
        <v>0</v>
      </c>
      <c r="DA2162">
        <f t="shared" si="1054"/>
        <v>1</v>
      </c>
      <c r="DB2162">
        <f t="shared" si="1055"/>
        <v>0</v>
      </c>
      <c r="DC2162">
        <f t="shared" si="1056"/>
        <v>0</v>
      </c>
      <c r="DD2162" t="s">
        <v>3</v>
      </c>
      <c r="DE2162" t="s">
        <v>3</v>
      </c>
      <c r="DF2162">
        <f>ROUND(ROUND(AE2162,2)*CX2162,2)</f>
        <v>0</v>
      </c>
      <c r="DG2162">
        <f t="shared" si="1057"/>
        <v>0</v>
      </c>
      <c r="DH2162">
        <f t="shared" si="1023"/>
        <v>0</v>
      </c>
      <c r="DI2162">
        <f t="shared" si="1024"/>
        <v>0</v>
      </c>
      <c r="DJ2162">
        <f t="shared" si="1058"/>
        <v>0</v>
      </c>
      <c r="DK2162">
        <v>0</v>
      </c>
      <c r="DL2162" t="s">
        <v>3</v>
      </c>
      <c r="DM2162">
        <v>0</v>
      </c>
      <c r="DN2162" t="s">
        <v>3</v>
      </c>
      <c r="DO2162">
        <v>0</v>
      </c>
    </row>
    <row r="2163" spans="1:119" x14ac:dyDescent="0.25">
      <c r="A2163">
        <f>ROW(Source!A844)</f>
        <v>844</v>
      </c>
      <c r="B2163">
        <v>353029544</v>
      </c>
      <c r="C2163">
        <v>353035470</v>
      </c>
      <c r="D2163">
        <v>342735789</v>
      </c>
      <c r="E2163">
        <v>1</v>
      </c>
      <c r="F2163">
        <v>1</v>
      </c>
      <c r="G2163">
        <v>1</v>
      </c>
      <c r="H2163">
        <v>3</v>
      </c>
      <c r="I2163" t="s">
        <v>1365</v>
      </c>
      <c r="J2163" t="s">
        <v>1366</v>
      </c>
      <c r="K2163" t="s">
        <v>1367</v>
      </c>
      <c r="L2163">
        <v>1348</v>
      </c>
      <c r="N2163">
        <v>1009</v>
      </c>
      <c r="O2163" t="s">
        <v>811</v>
      </c>
      <c r="P2163" t="s">
        <v>811</v>
      </c>
      <c r="Q2163">
        <v>1000</v>
      </c>
      <c r="W2163">
        <v>0</v>
      </c>
      <c r="X2163">
        <v>1651372890</v>
      </c>
      <c r="Y2163">
        <f t="shared" si="1051"/>
        <v>0</v>
      </c>
      <c r="AA2163">
        <v>97625.600000000006</v>
      </c>
      <c r="AB2163">
        <v>0</v>
      </c>
      <c r="AC2163">
        <v>0</v>
      </c>
      <c r="AD2163">
        <v>0</v>
      </c>
      <c r="AE2163">
        <v>80020.98</v>
      </c>
      <c r="AF2163">
        <v>0</v>
      </c>
      <c r="AG2163">
        <v>0</v>
      </c>
      <c r="AH2163">
        <v>0</v>
      </c>
      <c r="AI2163">
        <v>1.22</v>
      </c>
      <c r="AJ2163">
        <v>1</v>
      </c>
      <c r="AK2163">
        <v>1</v>
      </c>
      <c r="AL2163">
        <v>1</v>
      </c>
      <c r="AM2163">
        <v>2</v>
      </c>
      <c r="AN2163">
        <v>0</v>
      </c>
      <c r="AO2163">
        <v>0</v>
      </c>
      <c r="AP2163">
        <v>1</v>
      </c>
      <c r="AQ2163">
        <v>1</v>
      </c>
      <c r="AR2163">
        <v>0</v>
      </c>
      <c r="AS2163" t="s">
        <v>3</v>
      </c>
      <c r="AT2163">
        <v>1E-4</v>
      </c>
      <c r="AU2163" t="s">
        <v>16</v>
      </c>
      <c r="AV2163">
        <v>0</v>
      </c>
      <c r="AW2163">
        <v>2</v>
      </c>
      <c r="AX2163">
        <v>353035493</v>
      </c>
      <c r="AY2163">
        <v>1</v>
      </c>
      <c r="AZ2163">
        <v>0</v>
      </c>
      <c r="BA2163">
        <v>2163</v>
      </c>
      <c r="BB2163">
        <v>1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0</v>
      </c>
      <c r="BI2163">
        <v>0</v>
      </c>
      <c r="BJ2163">
        <v>8.0020980000000002</v>
      </c>
      <c r="BK2163">
        <v>0</v>
      </c>
      <c r="BL2163">
        <v>0</v>
      </c>
      <c r="BM2163">
        <v>0</v>
      </c>
      <c r="BN2163">
        <v>0</v>
      </c>
      <c r="BO2163">
        <v>0</v>
      </c>
      <c r="BP2163">
        <v>1</v>
      </c>
      <c r="BQ2163">
        <v>0</v>
      </c>
      <c r="BR2163">
        <v>0</v>
      </c>
      <c r="BS2163">
        <v>0</v>
      </c>
      <c r="BT2163">
        <v>0</v>
      </c>
      <c r="BU2163">
        <v>0</v>
      </c>
      <c r="BV2163">
        <v>0</v>
      </c>
      <c r="BW2163">
        <v>0</v>
      </c>
      <c r="CV2163">
        <v>0</v>
      </c>
      <c r="CW2163">
        <v>0</v>
      </c>
      <c r="CX2163">
        <f>ROUND(Y2163*Source!I844,7)</f>
        <v>0</v>
      </c>
      <c r="CY2163">
        <f t="shared" si="1052"/>
        <v>97625.600000000006</v>
      </c>
      <c r="CZ2163">
        <f t="shared" si="1053"/>
        <v>80020.98</v>
      </c>
      <c r="DA2163">
        <f t="shared" si="1054"/>
        <v>1.22</v>
      </c>
      <c r="DB2163">
        <f t="shared" si="1055"/>
        <v>0</v>
      </c>
      <c r="DC2163">
        <f t="shared" si="1056"/>
        <v>0</v>
      </c>
      <c r="DD2163" t="s">
        <v>3</v>
      </c>
      <c r="DE2163" t="s">
        <v>3</v>
      </c>
      <c r="DF2163">
        <f>ROUND(ROUND(AE2163*AI2163,2)*CX2163,2)</f>
        <v>0</v>
      </c>
      <c r="DG2163">
        <f t="shared" si="1057"/>
        <v>0</v>
      </c>
      <c r="DH2163">
        <f t="shared" si="1023"/>
        <v>0</v>
      </c>
      <c r="DI2163">
        <f t="shared" si="1024"/>
        <v>0</v>
      </c>
      <c r="DJ2163">
        <f t="shared" si="1058"/>
        <v>0</v>
      </c>
      <c r="DK2163">
        <v>0</v>
      </c>
      <c r="DL2163" t="s">
        <v>3</v>
      </c>
      <c r="DM2163">
        <v>0</v>
      </c>
      <c r="DN2163" t="s">
        <v>3</v>
      </c>
      <c r="DO2163">
        <v>0</v>
      </c>
    </row>
    <row r="2164" spans="1:119" x14ac:dyDescent="0.25">
      <c r="A2164">
        <f>ROW(Source!A844)</f>
        <v>844</v>
      </c>
      <c r="B2164">
        <v>353029544</v>
      </c>
      <c r="C2164">
        <v>353035470</v>
      </c>
      <c r="D2164">
        <v>342736178</v>
      </c>
      <c r="E2164">
        <v>1</v>
      </c>
      <c r="F2164">
        <v>1</v>
      </c>
      <c r="G2164">
        <v>1</v>
      </c>
      <c r="H2164">
        <v>3</v>
      </c>
      <c r="I2164" t="s">
        <v>1254</v>
      </c>
      <c r="J2164" t="s">
        <v>1255</v>
      </c>
      <c r="K2164" t="s">
        <v>1256</v>
      </c>
      <c r="L2164">
        <v>1346</v>
      </c>
      <c r="N2164">
        <v>1009</v>
      </c>
      <c r="O2164" t="s">
        <v>1244</v>
      </c>
      <c r="P2164" t="s">
        <v>1244</v>
      </c>
      <c r="Q2164">
        <v>1</v>
      </c>
      <c r="W2164">
        <v>0</v>
      </c>
      <c r="X2164">
        <v>1345525934</v>
      </c>
      <c r="Y2164">
        <f t="shared" si="1051"/>
        <v>0</v>
      </c>
      <c r="AA2164">
        <v>79.39</v>
      </c>
      <c r="AB2164">
        <v>0</v>
      </c>
      <c r="AC2164">
        <v>0</v>
      </c>
      <c r="AD2164">
        <v>0</v>
      </c>
      <c r="AE2164">
        <v>60.6</v>
      </c>
      <c r="AF2164">
        <v>0</v>
      </c>
      <c r="AG2164">
        <v>0</v>
      </c>
      <c r="AH2164">
        <v>0</v>
      </c>
      <c r="AI2164">
        <v>1.31</v>
      </c>
      <c r="AJ2164">
        <v>1</v>
      </c>
      <c r="AK2164">
        <v>1</v>
      </c>
      <c r="AL2164">
        <v>1</v>
      </c>
      <c r="AM2164">
        <v>2</v>
      </c>
      <c r="AN2164">
        <v>0</v>
      </c>
      <c r="AO2164">
        <v>0</v>
      </c>
      <c r="AP2164">
        <v>1</v>
      </c>
      <c r="AQ2164">
        <v>1</v>
      </c>
      <c r="AR2164">
        <v>0</v>
      </c>
      <c r="AS2164" t="s">
        <v>3</v>
      </c>
      <c r="AT2164">
        <v>0.03</v>
      </c>
      <c r="AU2164" t="s">
        <v>16</v>
      </c>
      <c r="AV2164">
        <v>0</v>
      </c>
      <c r="AW2164">
        <v>2</v>
      </c>
      <c r="AX2164">
        <v>353035494</v>
      </c>
      <c r="AY2164">
        <v>1</v>
      </c>
      <c r="AZ2164">
        <v>0</v>
      </c>
      <c r="BA2164">
        <v>2164</v>
      </c>
      <c r="BB2164">
        <v>1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1.8180000000000001</v>
      </c>
      <c r="BK2164">
        <v>0</v>
      </c>
      <c r="BL2164">
        <v>0</v>
      </c>
      <c r="BM2164">
        <v>0</v>
      </c>
      <c r="BN2164">
        <v>0</v>
      </c>
      <c r="BO2164">
        <v>0</v>
      </c>
      <c r="BP2164">
        <v>1</v>
      </c>
      <c r="BQ2164">
        <v>0</v>
      </c>
      <c r="BR2164">
        <v>0</v>
      </c>
      <c r="BS2164">
        <v>0</v>
      </c>
      <c r="BT2164">
        <v>0</v>
      </c>
      <c r="BU2164">
        <v>0</v>
      </c>
      <c r="BV2164">
        <v>0</v>
      </c>
      <c r="BW2164">
        <v>0</v>
      </c>
      <c r="CV2164">
        <v>0</v>
      </c>
      <c r="CW2164">
        <v>0</v>
      </c>
      <c r="CX2164">
        <f>ROUND(Y2164*Source!I844,7)</f>
        <v>0</v>
      </c>
      <c r="CY2164">
        <f t="shared" si="1052"/>
        <v>79.39</v>
      </c>
      <c r="CZ2164">
        <f t="shared" si="1053"/>
        <v>60.6</v>
      </c>
      <c r="DA2164">
        <f t="shared" si="1054"/>
        <v>1.31</v>
      </c>
      <c r="DB2164">
        <f t="shared" si="1055"/>
        <v>0</v>
      </c>
      <c r="DC2164">
        <f t="shared" si="1056"/>
        <v>0</v>
      </c>
      <c r="DD2164" t="s">
        <v>3</v>
      </c>
      <c r="DE2164" t="s">
        <v>3</v>
      </c>
      <c r="DF2164">
        <f>ROUND(ROUND(AE2164*AI2164,2)*CX2164,2)</f>
        <v>0</v>
      </c>
      <c r="DG2164">
        <f t="shared" si="1057"/>
        <v>0</v>
      </c>
      <c r="DH2164">
        <f t="shared" si="1023"/>
        <v>0</v>
      </c>
      <c r="DI2164">
        <f t="shared" si="1024"/>
        <v>0</v>
      </c>
      <c r="DJ2164">
        <f t="shared" si="1058"/>
        <v>0</v>
      </c>
      <c r="DK2164">
        <v>0</v>
      </c>
      <c r="DL2164" t="s">
        <v>3</v>
      </c>
      <c r="DM2164">
        <v>0</v>
      </c>
      <c r="DN2164" t="s">
        <v>3</v>
      </c>
      <c r="DO2164">
        <v>0</v>
      </c>
    </row>
    <row r="2165" spans="1:119" x14ac:dyDescent="0.25">
      <c r="A2165">
        <f>ROW(Source!A844)</f>
        <v>844</v>
      </c>
      <c r="B2165">
        <v>353029544</v>
      </c>
      <c r="C2165">
        <v>353035470</v>
      </c>
      <c r="D2165">
        <v>342645106</v>
      </c>
      <c r="E2165">
        <v>113</v>
      </c>
      <c r="F2165">
        <v>1</v>
      </c>
      <c r="G2165">
        <v>1</v>
      </c>
      <c r="H2165">
        <v>3</v>
      </c>
      <c r="I2165" t="s">
        <v>1333</v>
      </c>
      <c r="J2165" t="s">
        <v>3</v>
      </c>
      <c r="K2165" t="s">
        <v>1377</v>
      </c>
      <c r="L2165">
        <v>1371</v>
      </c>
      <c r="N2165">
        <v>1013</v>
      </c>
      <c r="O2165" t="s">
        <v>21</v>
      </c>
      <c r="P2165" t="s">
        <v>21</v>
      </c>
      <c r="Q2165">
        <v>1</v>
      </c>
      <c r="W2165">
        <v>0</v>
      </c>
      <c r="X2165">
        <v>-950997571</v>
      </c>
      <c r="Y2165">
        <f t="shared" si="1051"/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1</v>
      </c>
      <c r="AJ2165">
        <v>1</v>
      </c>
      <c r="AK2165">
        <v>1</v>
      </c>
      <c r="AL2165">
        <v>1</v>
      </c>
      <c r="AM2165">
        <v>-2</v>
      </c>
      <c r="AN2165">
        <v>1</v>
      </c>
      <c r="AO2165">
        <v>0</v>
      </c>
      <c r="AP2165">
        <v>1</v>
      </c>
      <c r="AQ2165">
        <v>1</v>
      </c>
      <c r="AR2165">
        <v>0</v>
      </c>
      <c r="AS2165" t="s">
        <v>3</v>
      </c>
      <c r="AT2165">
        <v>0</v>
      </c>
      <c r="AU2165" t="s">
        <v>16</v>
      </c>
      <c r="AV2165">
        <v>0</v>
      </c>
      <c r="AW2165">
        <v>2</v>
      </c>
      <c r="AX2165">
        <v>353035495</v>
      </c>
      <c r="AY2165">
        <v>1</v>
      </c>
      <c r="AZ2165">
        <v>0</v>
      </c>
      <c r="BA2165">
        <v>2165</v>
      </c>
      <c r="BB2165">
        <v>1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0</v>
      </c>
      <c r="BK2165">
        <v>0</v>
      </c>
      <c r="BL2165">
        <v>0</v>
      </c>
      <c r="BM2165">
        <v>0</v>
      </c>
      <c r="BN2165">
        <v>0</v>
      </c>
      <c r="BO2165">
        <v>0</v>
      </c>
      <c r="BP2165">
        <v>0</v>
      </c>
      <c r="BQ2165">
        <v>0</v>
      </c>
      <c r="BR2165">
        <v>0</v>
      </c>
      <c r="BS2165">
        <v>0</v>
      </c>
      <c r="BT2165">
        <v>0</v>
      </c>
      <c r="BU2165">
        <v>0</v>
      </c>
      <c r="BV2165">
        <v>0</v>
      </c>
      <c r="BW2165">
        <v>0</v>
      </c>
      <c r="CV2165">
        <v>0</v>
      </c>
      <c r="CW2165">
        <v>0</v>
      </c>
      <c r="CX2165">
        <f>ROUND(Y2165*Source!I844,7)</f>
        <v>0</v>
      </c>
      <c r="CY2165">
        <f t="shared" si="1052"/>
        <v>0</v>
      </c>
      <c r="CZ2165">
        <f t="shared" si="1053"/>
        <v>0</v>
      </c>
      <c r="DA2165">
        <f t="shared" si="1054"/>
        <v>1</v>
      </c>
      <c r="DB2165">
        <f t="shared" si="1055"/>
        <v>0</v>
      </c>
      <c r="DC2165">
        <f t="shared" si="1056"/>
        <v>0</v>
      </c>
      <c r="DD2165" t="s">
        <v>3</v>
      </c>
      <c r="DE2165" t="s">
        <v>3</v>
      </c>
      <c r="DF2165">
        <f>ROUND(ROUND(AE2165,2)*CX2165,2)</f>
        <v>0</v>
      </c>
      <c r="DG2165">
        <f t="shared" si="1057"/>
        <v>0</v>
      </c>
      <c r="DH2165">
        <f t="shared" si="1023"/>
        <v>0</v>
      </c>
      <c r="DI2165">
        <f t="shared" si="1024"/>
        <v>0</v>
      </c>
      <c r="DJ2165">
        <f t="shared" si="1058"/>
        <v>0</v>
      </c>
      <c r="DK2165">
        <v>0</v>
      </c>
      <c r="DL2165" t="s">
        <v>3</v>
      </c>
      <c r="DM2165">
        <v>0</v>
      </c>
      <c r="DN2165" t="s">
        <v>3</v>
      </c>
      <c r="DO2165">
        <v>0</v>
      </c>
    </row>
    <row r="2166" spans="1:119" x14ac:dyDescent="0.25">
      <c r="A2166">
        <f>ROW(Source!A844)</f>
        <v>844</v>
      </c>
      <c r="B2166">
        <v>353029544</v>
      </c>
      <c r="C2166">
        <v>353035470</v>
      </c>
      <c r="D2166">
        <v>342645115</v>
      </c>
      <c r="E2166">
        <v>113</v>
      </c>
      <c r="F2166">
        <v>1</v>
      </c>
      <c r="G2166">
        <v>1</v>
      </c>
      <c r="H2166">
        <v>3</v>
      </c>
      <c r="I2166" t="s">
        <v>1320</v>
      </c>
      <c r="J2166" t="s">
        <v>3</v>
      </c>
      <c r="K2166" t="s">
        <v>1321</v>
      </c>
      <c r="L2166">
        <v>1346</v>
      </c>
      <c r="N2166">
        <v>1009</v>
      </c>
      <c r="O2166" t="s">
        <v>1244</v>
      </c>
      <c r="P2166" t="s">
        <v>1244</v>
      </c>
      <c r="Q2166">
        <v>1</v>
      </c>
      <c r="W2166">
        <v>0</v>
      </c>
      <c r="X2166">
        <v>1533393836</v>
      </c>
      <c r="Y2166">
        <f t="shared" si="1051"/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1</v>
      </c>
      <c r="AJ2166">
        <v>1</v>
      </c>
      <c r="AK2166">
        <v>1</v>
      </c>
      <c r="AL2166">
        <v>1</v>
      </c>
      <c r="AM2166">
        <v>-2</v>
      </c>
      <c r="AN2166">
        <v>1</v>
      </c>
      <c r="AO2166">
        <v>0</v>
      </c>
      <c r="AP2166">
        <v>1</v>
      </c>
      <c r="AQ2166">
        <v>1</v>
      </c>
      <c r="AR2166">
        <v>0</v>
      </c>
      <c r="AS2166" t="s">
        <v>3</v>
      </c>
      <c r="AT2166">
        <v>0</v>
      </c>
      <c r="AU2166" t="s">
        <v>16</v>
      </c>
      <c r="AV2166">
        <v>0</v>
      </c>
      <c r="AW2166">
        <v>2</v>
      </c>
      <c r="AX2166">
        <v>353035496</v>
      </c>
      <c r="AY2166">
        <v>1</v>
      </c>
      <c r="AZ2166">
        <v>0</v>
      </c>
      <c r="BA2166">
        <v>2166</v>
      </c>
      <c r="BB2166">
        <v>1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0</v>
      </c>
      <c r="BK2166">
        <v>0</v>
      </c>
      <c r="BL2166">
        <v>0</v>
      </c>
      <c r="BM2166">
        <v>0</v>
      </c>
      <c r="BN2166">
        <v>0</v>
      </c>
      <c r="BO2166">
        <v>0</v>
      </c>
      <c r="BP2166">
        <v>0</v>
      </c>
      <c r="BQ2166">
        <v>0</v>
      </c>
      <c r="BR2166">
        <v>0</v>
      </c>
      <c r="BS2166">
        <v>0</v>
      </c>
      <c r="BT2166">
        <v>0</v>
      </c>
      <c r="BU2166">
        <v>0</v>
      </c>
      <c r="BV2166">
        <v>0</v>
      </c>
      <c r="BW2166">
        <v>0</v>
      </c>
      <c r="CV2166">
        <v>0</v>
      </c>
      <c r="CW2166">
        <v>0</v>
      </c>
      <c r="CX2166">
        <f>ROUND(Y2166*Source!I844,7)</f>
        <v>0</v>
      </c>
      <c r="CY2166">
        <f t="shared" si="1052"/>
        <v>0</v>
      </c>
      <c r="CZ2166">
        <f t="shared" si="1053"/>
        <v>0</v>
      </c>
      <c r="DA2166">
        <f t="shared" si="1054"/>
        <v>1</v>
      </c>
      <c r="DB2166">
        <f t="shared" si="1055"/>
        <v>0</v>
      </c>
      <c r="DC2166">
        <f t="shared" si="1056"/>
        <v>0</v>
      </c>
      <c r="DD2166" t="s">
        <v>3</v>
      </c>
      <c r="DE2166" t="s">
        <v>3</v>
      </c>
      <c r="DF2166">
        <f>ROUND(ROUND(AE2166,2)*CX2166,2)</f>
        <v>0</v>
      </c>
      <c r="DG2166">
        <f t="shared" si="1057"/>
        <v>0</v>
      </c>
      <c r="DH2166">
        <f t="shared" si="1023"/>
        <v>0</v>
      </c>
      <c r="DI2166">
        <f t="shared" si="1024"/>
        <v>0</v>
      </c>
      <c r="DJ2166">
        <f t="shared" si="1058"/>
        <v>0</v>
      </c>
      <c r="DK2166">
        <v>0</v>
      </c>
      <c r="DL2166" t="s">
        <v>3</v>
      </c>
      <c r="DM2166">
        <v>0</v>
      </c>
      <c r="DN2166" t="s">
        <v>3</v>
      </c>
      <c r="DO2166">
        <v>0</v>
      </c>
    </row>
    <row r="2167" spans="1:119" x14ac:dyDescent="0.25">
      <c r="A2167">
        <f>ROW(Source!A845)</f>
        <v>845</v>
      </c>
      <c r="B2167">
        <v>353029544</v>
      </c>
      <c r="C2167">
        <v>353035497</v>
      </c>
      <c r="D2167">
        <v>342640203</v>
      </c>
      <c r="E2167">
        <v>113</v>
      </c>
      <c r="F2167">
        <v>1</v>
      </c>
      <c r="G2167">
        <v>1</v>
      </c>
      <c r="H2167">
        <v>1</v>
      </c>
      <c r="I2167" t="s">
        <v>1352</v>
      </c>
      <c r="J2167" t="s">
        <v>3</v>
      </c>
      <c r="K2167" t="s">
        <v>1353</v>
      </c>
      <c r="L2167">
        <v>1191</v>
      </c>
      <c r="N2167">
        <v>1013</v>
      </c>
      <c r="O2167" t="s">
        <v>1221</v>
      </c>
      <c r="P2167" t="s">
        <v>1221</v>
      </c>
      <c r="Q2167">
        <v>1</v>
      </c>
      <c r="W2167">
        <v>0</v>
      </c>
      <c r="X2167">
        <v>32079103</v>
      </c>
      <c r="Y2167">
        <f>(AT2167*ROUND(0.84,7))</f>
        <v>3.6791999999999998</v>
      </c>
      <c r="AA2167">
        <v>0</v>
      </c>
      <c r="AB2167">
        <v>0</v>
      </c>
      <c r="AC2167">
        <v>0</v>
      </c>
      <c r="AD2167">
        <v>551.12</v>
      </c>
      <c r="AE2167">
        <v>0</v>
      </c>
      <c r="AF2167">
        <v>0</v>
      </c>
      <c r="AG2167">
        <v>0</v>
      </c>
      <c r="AH2167">
        <v>551.12</v>
      </c>
      <c r="AI2167">
        <v>1</v>
      </c>
      <c r="AJ2167">
        <v>1</v>
      </c>
      <c r="AK2167">
        <v>1</v>
      </c>
      <c r="AL2167">
        <v>1</v>
      </c>
      <c r="AM2167">
        <v>-2</v>
      </c>
      <c r="AN2167">
        <v>0</v>
      </c>
      <c r="AO2167">
        <v>0</v>
      </c>
      <c r="AP2167">
        <v>1</v>
      </c>
      <c r="AQ2167">
        <v>1</v>
      </c>
      <c r="AR2167">
        <v>0</v>
      </c>
      <c r="AS2167" t="s">
        <v>3</v>
      </c>
      <c r="AT2167">
        <v>4.38</v>
      </c>
      <c r="AU2167" t="s">
        <v>24</v>
      </c>
      <c r="AV2167">
        <v>1</v>
      </c>
      <c r="AW2167">
        <v>2</v>
      </c>
      <c r="AX2167">
        <v>353035511</v>
      </c>
      <c r="AY2167">
        <v>1</v>
      </c>
      <c r="AZ2167">
        <v>0</v>
      </c>
      <c r="BA2167">
        <v>2167</v>
      </c>
      <c r="BB2167">
        <v>1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0</v>
      </c>
      <c r="BK2167">
        <v>0</v>
      </c>
      <c r="BL2167">
        <v>0</v>
      </c>
      <c r="BM2167">
        <v>2413.9056</v>
      </c>
      <c r="BN2167">
        <v>4.38</v>
      </c>
      <c r="BO2167">
        <v>0</v>
      </c>
      <c r="BP2167">
        <v>1</v>
      </c>
      <c r="BQ2167">
        <v>0</v>
      </c>
      <c r="BR2167">
        <v>0</v>
      </c>
      <c r="BS2167">
        <v>0</v>
      </c>
      <c r="BT2167">
        <v>2027.6807039999999</v>
      </c>
      <c r="BU2167">
        <v>3.6791999999999998</v>
      </c>
      <c r="BV2167">
        <v>0</v>
      </c>
      <c r="BW2167">
        <v>1</v>
      </c>
      <c r="CU2167">
        <f>ROUND(AT2167*Source!I845*AH2167*AL2167,2)</f>
        <v>2413.91</v>
      </c>
      <c r="CV2167">
        <f>ROUND(Y2167*Source!I845,7)</f>
        <v>3.6791999999999998</v>
      </c>
      <c r="CW2167">
        <v>0</v>
      </c>
      <c r="CX2167">
        <f>ROUND(Y2167*Source!I845,7)</f>
        <v>3.6791999999999998</v>
      </c>
      <c r="CY2167">
        <f>AD2167</f>
        <v>551.12</v>
      </c>
      <c r="CZ2167">
        <f>AH2167</f>
        <v>551.12</v>
      </c>
      <c r="DA2167">
        <f>AL2167</f>
        <v>1</v>
      </c>
      <c r="DB2167">
        <f>ROUND((ROUND(AT2167*CZ2167,2)*ROUND(0.84,7)),6)</f>
        <v>2027.6844000000001</v>
      </c>
      <c r="DC2167">
        <f>ROUND((ROUND(AT2167*AG2167,2)*ROUND(0.84,7)),6)</f>
        <v>0</v>
      </c>
      <c r="DD2167" t="s">
        <v>3</v>
      </c>
      <c r="DE2167" t="s">
        <v>3</v>
      </c>
      <c r="DF2167">
        <f>ROUND(ROUND(AE2167,2)*CX2167,2)</f>
        <v>0</v>
      </c>
      <c r="DG2167">
        <f t="shared" si="1057"/>
        <v>0</v>
      </c>
      <c r="DH2167">
        <f t="shared" si="1023"/>
        <v>0</v>
      </c>
      <c r="DI2167">
        <f t="shared" si="1024"/>
        <v>2027.68</v>
      </c>
      <c r="DJ2167">
        <f>DI2167</f>
        <v>2027.68</v>
      </c>
      <c r="DK2167">
        <v>1</v>
      </c>
      <c r="DL2167" t="s">
        <v>3</v>
      </c>
      <c r="DM2167">
        <v>0</v>
      </c>
      <c r="DN2167" t="s">
        <v>3</v>
      </c>
      <c r="DO2167">
        <v>0</v>
      </c>
    </row>
    <row r="2168" spans="1:119" x14ac:dyDescent="0.25">
      <c r="A2168">
        <f>ROW(Source!A845)</f>
        <v>845</v>
      </c>
      <c r="B2168">
        <v>353029544</v>
      </c>
      <c r="C2168">
        <v>353035497</v>
      </c>
      <c r="D2168">
        <v>342640393</v>
      </c>
      <c r="E2168">
        <v>113</v>
      </c>
      <c r="F2168">
        <v>1</v>
      </c>
      <c r="G2168">
        <v>1</v>
      </c>
      <c r="H2168">
        <v>1</v>
      </c>
      <c r="I2168" t="s">
        <v>1222</v>
      </c>
      <c r="J2168" t="s">
        <v>3</v>
      </c>
      <c r="K2168" t="s">
        <v>1223</v>
      </c>
      <c r="L2168">
        <v>1191</v>
      </c>
      <c r="N2168">
        <v>1013</v>
      </c>
      <c r="O2168" t="s">
        <v>1221</v>
      </c>
      <c r="P2168" t="s">
        <v>1221</v>
      </c>
      <c r="Q2168">
        <v>1</v>
      </c>
      <c r="W2168">
        <v>0</v>
      </c>
      <c r="X2168">
        <v>-1417349443</v>
      </c>
      <c r="Y2168">
        <f>(AT2168*ROUND(0.84,7))</f>
        <v>0.18479999999999999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1</v>
      </c>
      <c r="AJ2168">
        <v>1</v>
      </c>
      <c r="AK2168">
        <v>1</v>
      </c>
      <c r="AL2168">
        <v>1</v>
      </c>
      <c r="AM2168">
        <v>-2</v>
      </c>
      <c r="AN2168">
        <v>0</v>
      </c>
      <c r="AO2168">
        <v>0</v>
      </c>
      <c r="AP2168">
        <v>1</v>
      </c>
      <c r="AQ2168">
        <v>1</v>
      </c>
      <c r="AR2168">
        <v>0</v>
      </c>
      <c r="AS2168" t="s">
        <v>3</v>
      </c>
      <c r="AT2168">
        <v>0.22</v>
      </c>
      <c r="AU2168" t="s">
        <v>24</v>
      </c>
      <c r="AV2168">
        <v>2</v>
      </c>
      <c r="AW2168">
        <v>2</v>
      </c>
      <c r="AX2168">
        <v>353035512</v>
      </c>
      <c r="AY2168">
        <v>1</v>
      </c>
      <c r="AZ2168">
        <v>0</v>
      </c>
      <c r="BA2168">
        <v>2168</v>
      </c>
      <c r="BB2168">
        <v>1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0</v>
      </c>
      <c r="BN2168">
        <v>0</v>
      </c>
      <c r="BO2168">
        <v>0</v>
      </c>
      <c r="BP2168">
        <v>0</v>
      </c>
      <c r="BQ2168">
        <v>0</v>
      </c>
      <c r="BR2168">
        <v>0</v>
      </c>
      <c r="BS2168">
        <v>0</v>
      </c>
      <c r="BT2168">
        <v>0</v>
      </c>
      <c r="BU2168">
        <v>0</v>
      </c>
      <c r="BV2168">
        <v>0</v>
      </c>
      <c r="BW2168">
        <v>0</v>
      </c>
      <c r="CV2168">
        <v>0</v>
      </c>
      <c r="CW2168">
        <v>0</v>
      </c>
      <c r="CX2168">
        <f>ROUND(Y2168*Source!I845,7)</f>
        <v>0.18479999999999999</v>
      </c>
      <c r="CY2168">
        <f>AD2168</f>
        <v>0</v>
      </c>
      <c r="CZ2168">
        <f>AH2168</f>
        <v>0</v>
      </c>
      <c r="DA2168">
        <f>AL2168</f>
        <v>1</v>
      </c>
      <c r="DB2168">
        <f>ROUND((ROUND(AT2168*CZ2168,2)*ROUND(0.84,7)),6)</f>
        <v>0</v>
      </c>
      <c r="DC2168">
        <f>ROUND((ROUND(AT2168*AG2168,2)*ROUND(0.84,7)),6)</f>
        <v>0</v>
      </c>
      <c r="DD2168" t="s">
        <v>3</v>
      </c>
      <c r="DE2168" t="s">
        <v>3</v>
      </c>
      <c r="DF2168">
        <f>ROUND(ROUND(AE2168,2)*CX2168,2)</f>
        <v>0</v>
      </c>
      <c r="DG2168">
        <f t="shared" si="1057"/>
        <v>0</v>
      </c>
      <c r="DH2168">
        <f t="shared" si="1023"/>
        <v>0</v>
      </c>
      <c r="DI2168">
        <f t="shared" si="1024"/>
        <v>0</v>
      </c>
      <c r="DJ2168">
        <f>DI2168</f>
        <v>0</v>
      </c>
      <c r="DK2168">
        <v>0</v>
      </c>
      <c r="DL2168" t="s">
        <v>3</v>
      </c>
      <c r="DM2168">
        <v>0</v>
      </c>
      <c r="DN2168" t="s">
        <v>3</v>
      </c>
      <c r="DO2168">
        <v>0</v>
      </c>
    </row>
    <row r="2169" spans="1:119" x14ac:dyDescent="0.25">
      <c r="A2169">
        <f>ROW(Source!A845)</f>
        <v>845</v>
      </c>
      <c r="B2169">
        <v>353029544</v>
      </c>
      <c r="C2169">
        <v>353035497</v>
      </c>
      <c r="D2169">
        <v>342765643</v>
      </c>
      <c r="E2169">
        <v>1</v>
      </c>
      <c r="F2169">
        <v>1</v>
      </c>
      <c r="G2169">
        <v>1</v>
      </c>
      <c r="H2169">
        <v>2</v>
      </c>
      <c r="I2169" t="s">
        <v>1229</v>
      </c>
      <c r="J2169" t="s">
        <v>1230</v>
      </c>
      <c r="K2169" t="s">
        <v>1231</v>
      </c>
      <c r="L2169">
        <v>1368</v>
      </c>
      <c r="N2169">
        <v>1011</v>
      </c>
      <c r="O2169" t="s">
        <v>1227</v>
      </c>
      <c r="P2169" t="s">
        <v>1227</v>
      </c>
      <c r="Q2169">
        <v>1</v>
      </c>
      <c r="W2169">
        <v>0</v>
      </c>
      <c r="X2169">
        <v>1503848564</v>
      </c>
      <c r="Y2169">
        <f>(AT2169*ROUND(0.84,7))</f>
        <v>0.18479999999999999</v>
      </c>
      <c r="AA2169">
        <v>0</v>
      </c>
      <c r="AB2169">
        <v>583.05999999999995</v>
      </c>
      <c r="AC2169">
        <v>597.98</v>
      </c>
      <c r="AD2169">
        <v>0</v>
      </c>
      <c r="AE2169">
        <v>0</v>
      </c>
      <c r="AF2169">
        <v>477.92</v>
      </c>
      <c r="AG2169">
        <v>597.98</v>
      </c>
      <c r="AH2169">
        <v>0</v>
      </c>
      <c r="AI2169">
        <v>1</v>
      </c>
      <c r="AJ2169">
        <v>1.22</v>
      </c>
      <c r="AK2169">
        <v>1</v>
      </c>
      <c r="AL2169">
        <v>1</v>
      </c>
      <c r="AM2169">
        <v>2</v>
      </c>
      <c r="AN2169">
        <v>0</v>
      </c>
      <c r="AO2169">
        <v>0</v>
      </c>
      <c r="AP2169">
        <v>1</v>
      </c>
      <c r="AQ2169">
        <v>1</v>
      </c>
      <c r="AR2169">
        <v>0</v>
      </c>
      <c r="AS2169" t="s">
        <v>3</v>
      </c>
      <c r="AT2169">
        <v>0.22</v>
      </c>
      <c r="AU2169" t="s">
        <v>24</v>
      </c>
      <c r="AV2169">
        <v>1</v>
      </c>
      <c r="AW2169">
        <v>2</v>
      </c>
      <c r="AX2169">
        <v>353035513</v>
      </c>
      <c r="AY2169">
        <v>1</v>
      </c>
      <c r="AZ2169">
        <v>0</v>
      </c>
      <c r="BA2169">
        <v>2169</v>
      </c>
      <c r="BB2169">
        <v>1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105.14240000000001</v>
      </c>
      <c r="BL2169">
        <v>131.5556</v>
      </c>
      <c r="BM2169">
        <v>0</v>
      </c>
      <c r="BN2169">
        <v>0</v>
      </c>
      <c r="BO2169">
        <v>0.22</v>
      </c>
      <c r="BP2169">
        <v>1</v>
      </c>
      <c r="BQ2169">
        <v>0</v>
      </c>
      <c r="BR2169">
        <v>88.319615999999996</v>
      </c>
      <c r="BS2169">
        <v>110.506704</v>
      </c>
      <c r="BT2169">
        <v>0</v>
      </c>
      <c r="BU2169">
        <v>0</v>
      </c>
      <c r="BV2169">
        <v>0.18479999999999999</v>
      </c>
      <c r="BW2169">
        <v>1</v>
      </c>
      <c r="CV2169">
        <v>0</v>
      </c>
      <c r="CW2169">
        <f>ROUND(Y2169*Source!I845*DO2169,7)</f>
        <v>0.18479999999999999</v>
      </c>
      <c r="CX2169">
        <f>ROUND(Y2169*Source!I845,7)</f>
        <v>0.18479999999999999</v>
      </c>
      <c r="CY2169">
        <f>AB2169</f>
        <v>583.05999999999995</v>
      </c>
      <c r="CZ2169">
        <f>AF2169</f>
        <v>477.92</v>
      </c>
      <c r="DA2169">
        <f>AJ2169</f>
        <v>1.22</v>
      </c>
      <c r="DB2169">
        <f>ROUND((ROUND(AT2169*CZ2169,2)*ROUND(0.84,7)),6)</f>
        <v>88.317599999999999</v>
      </c>
      <c r="DC2169">
        <f>ROUND((ROUND(AT2169*AG2169,2)*ROUND(0.84,7)),6)</f>
        <v>110.5104</v>
      </c>
      <c r="DD2169" t="s">
        <v>3</v>
      </c>
      <c r="DE2169" t="s">
        <v>3</v>
      </c>
      <c r="DF2169">
        <f>ROUND(ROUND(AE2169,2)*CX2169,2)</f>
        <v>0</v>
      </c>
      <c r="DG2169">
        <f>ROUND(ROUND(AF2169*AJ2169,2)*CX2169,2)</f>
        <v>107.75</v>
      </c>
      <c r="DH2169">
        <f t="shared" si="1023"/>
        <v>110.51</v>
      </c>
      <c r="DI2169">
        <f t="shared" si="1024"/>
        <v>0</v>
      </c>
      <c r="DJ2169">
        <f>DG2169+DH2169</f>
        <v>218.26</v>
      </c>
      <c r="DK2169">
        <v>0</v>
      </c>
      <c r="DL2169" t="s">
        <v>1228</v>
      </c>
      <c r="DM2169">
        <v>4</v>
      </c>
      <c r="DN2169" t="s">
        <v>1221</v>
      </c>
      <c r="DO2169">
        <v>1</v>
      </c>
    </row>
    <row r="2170" spans="1:119" x14ac:dyDescent="0.25">
      <c r="A2170">
        <f>ROW(Source!A845)</f>
        <v>845</v>
      </c>
      <c r="B2170">
        <v>353029544</v>
      </c>
      <c r="C2170">
        <v>353035497</v>
      </c>
      <c r="D2170">
        <v>342713964</v>
      </c>
      <c r="E2170">
        <v>1</v>
      </c>
      <c r="F2170">
        <v>1</v>
      </c>
      <c r="G2170">
        <v>1</v>
      </c>
      <c r="H2170">
        <v>3</v>
      </c>
      <c r="I2170" t="s">
        <v>1245</v>
      </c>
      <c r="J2170" t="s">
        <v>1246</v>
      </c>
      <c r="K2170" t="s">
        <v>1247</v>
      </c>
      <c r="L2170">
        <v>1346</v>
      </c>
      <c r="N2170">
        <v>1009</v>
      </c>
      <c r="O2170" t="s">
        <v>1244</v>
      </c>
      <c r="P2170" t="s">
        <v>1244</v>
      </c>
      <c r="Q2170">
        <v>1</v>
      </c>
      <c r="W2170">
        <v>0</v>
      </c>
      <c r="X2170">
        <v>-1723333549</v>
      </c>
      <c r="Y2170">
        <f t="shared" ref="Y2170:Y2179" si="1059">(AT2170*ROUND(0,7))</f>
        <v>0</v>
      </c>
      <c r="AA2170">
        <v>421.77</v>
      </c>
      <c r="AB2170">
        <v>0</v>
      </c>
      <c r="AC2170">
        <v>0</v>
      </c>
      <c r="AD2170">
        <v>0</v>
      </c>
      <c r="AE2170">
        <v>238.29</v>
      </c>
      <c r="AF2170">
        <v>0</v>
      </c>
      <c r="AG2170">
        <v>0</v>
      </c>
      <c r="AH2170">
        <v>0</v>
      </c>
      <c r="AI2170">
        <v>1.77</v>
      </c>
      <c r="AJ2170">
        <v>1</v>
      </c>
      <c r="AK2170">
        <v>1</v>
      </c>
      <c r="AL2170">
        <v>1</v>
      </c>
      <c r="AM2170">
        <v>2</v>
      </c>
      <c r="AN2170">
        <v>0</v>
      </c>
      <c r="AO2170">
        <v>0</v>
      </c>
      <c r="AP2170">
        <v>1</v>
      </c>
      <c r="AQ2170">
        <v>1</v>
      </c>
      <c r="AR2170">
        <v>0</v>
      </c>
      <c r="AS2170" t="s">
        <v>3</v>
      </c>
      <c r="AT2170">
        <v>0.1</v>
      </c>
      <c r="AU2170" t="s">
        <v>23</v>
      </c>
      <c r="AV2170">
        <v>0</v>
      </c>
      <c r="AW2170">
        <v>2</v>
      </c>
      <c r="AX2170">
        <v>353035514</v>
      </c>
      <c r="AY2170">
        <v>1</v>
      </c>
      <c r="AZ2170">
        <v>0</v>
      </c>
      <c r="BA2170">
        <v>2170</v>
      </c>
      <c r="BB2170">
        <v>1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23.829000000000001</v>
      </c>
      <c r="BK2170">
        <v>0</v>
      </c>
      <c r="BL2170">
        <v>0</v>
      </c>
      <c r="BM2170">
        <v>0</v>
      </c>
      <c r="BN2170">
        <v>0</v>
      </c>
      <c r="BO2170">
        <v>0</v>
      </c>
      <c r="BP2170">
        <v>1</v>
      </c>
      <c r="BQ2170">
        <v>0</v>
      </c>
      <c r="BR2170">
        <v>0</v>
      </c>
      <c r="BS2170">
        <v>0</v>
      </c>
      <c r="BT2170">
        <v>0</v>
      </c>
      <c r="BU2170">
        <v>0</v>
      </c>
      <c r="BV2170">
        <v>0</v>
      </c>
      <c r="BW2170">
        <v>0</v>
      </c>
      <c r="CV2170">
        <v>0</v>
      </c>
      <c r="CW2170">
        <v>0</v>
      </c>
      <c r="CX2170">
        <f>ROUND(Y2170*Source!I845,7)</f>
        <v>0</v>
      </c>
      <c r="CY2170">
        <f t="shared" ref="CY2170:CY2179" si="1060">AA2170</f>
        <v>421.77</v>
      </c>
      <c r="CZ2170">
        <f t="shared" ref="CZ2170:CZ2179" si="1061">AE2170</f>
        <v>238.29</v>
      </c>
      <c r="DA2170">
        <f t="shared" ref="DA2170:DA2179" si="1062">AI2170</f>
        <v>1.77</v>
      </c>
      <c r="DB2170">
        <f t="shared" ref="DB2170:DB2179" si="1063">ROUND((ROUND(AT2170*CZ2170,2)*ROUND(0,7)),6)</f>
        <v>0</v>
      </c>
      <c r="DC2170">
        <f t="shared" ref="DC2170:DC2179" si="1064">ROUND((ROUND(AT2170*AG2170,2)*ROUND(0,7)),6)</f>
        <v>0</v>
      </c>
      <c r="DD2170" t="s">
        <v>3</v>
      </c>
      <c r="DE2170" t="s">
        <v>3</v>
      </c>
      <c r="DF2170">
        <f>ROUND(ROUND(AE2170*AI2170,2)*CX2170,2)</f>
        <v>0</v>
      </c>
      <c r="DG2170">
        <f t="shared" ref="DG2170:DG2181" si="1065">ROUND(ROUND(AF2170,2)*CX2170,2)</f>
        <v>0</v>
      </c>
      <c r="DH2170">
        <f t="shared" si="1023"/>
        <v>0</v>
      </c>
      <c r="DI2170">
        <f t="shared" si="1024"/>
        <v>0</v>
      </c>
      <c r="DJ2170">
        <f t="shared" ref="DJ2170:DJ2179" si="1066">DF2170</f>
        <v>0</v>
      </c>
      <c r="DK2170">
        <v>0</v>
      </c>
      <c r="DL2170" t="s">
        <v>3</v>
      </c>
      <c r="DM2170">
        <v>0</v>
      </c>
      <c r="DN2170" t="s">
        <v>3</v>
      </c>
      <c r="DO2170">
        <v>0</v>
      </c>
    </row>
    <row r="2171" spans="1:119" x14ac:dyDescent="0.25">
      <c r="A2171">
        <f>ROW(Source!A845)</f>
        <v>845</v>
      </c>
      <c r="B2171">
        <v>353029544</v>
      </c>
      <c r="C2171">
        <v>353035497</v>
      </c>
      <c r="D2171">
        <v>342713971</v>
      </c>
      <c r="E2171">
        <v>1</v>
      </c>
      <c r="F2171">
        <v>1</v>
      </c>
      <c r="G2171">
        <v>1</v>
      </c>
      <c r="H2171">
        <v>3</v>
      </c>
      <c r="I2171" t="s">
        <v>1354</v>
      </c>
      <c r="J2171" t="s">
        <v>1355</v>
      </c>
      <c r="K2171" t="s">
        <v>1356</v>
      </c>
      <c r="L2171">
        <v>1346</v>
      </c>
      <c r="N2171">
        <v>1009</v>
      </c>
      <c r="O2171" t="s">
        <v>1244</v>
      </c>
      <c r="P2171" t="s">
        <v>1244</v>
      </c>
      <c r="Q2171">
        <v>1</v>
      </c>
      <c r="W2171">
        <v>0</v>
      </c>
      <c r="X2171">
        <v>-1352590515</v>
      </c>
      <c r="Y2171">
        <f t="shared" si="1059"/>
        <v>0</v>
      </c>
      <c r="AA2171">
        <v>103.6</v>
      </c>
      <c r="AB2171">
        <v>0</v>
      </c>
      <c r="AC2171">
        <v>0</v>
      </c>
      <c r="AD2171">
        <v>0</v>
      </c>
      <c r="AE2171">
        <v>58.53</v>
      </c>
      <c r="AF2171">
        <v>0</v>
      </c>
      <c r="AG2171">
        <v>0</v>
      </c>
      <c r="AH2171">
        <v>0</v>
      </c>
      <c r="AI2171">
        <v>1.77</v>
      </c>
      <c r="AJ2171">
        <v>1</v>
      </c>
      <c r="AK2171">
        <v>1</v>
      </c>
      <c r="AL2171">
        <v>1</v>
      </c>
      <c r="AM2171">
        <v>2</v>
      </c>
      <c r="AN2171">
        <v>0</v>
      </c>
      <c r="AO2171">
        <v>0</v>
      </c>
      <c r="AP2171">
        <v>1</v>
      </c>
      <c r="AQ2171">
        <v>1</v>
      </c>
      <c r="AR2171">
        <v>0</v>
      </c>
      <c r="AS2171" t="s">
        <v>3</v>
      </c>
      <c r="AT2171">
        <v>0.03</v>
      </c>
      <c r="AU2171" t="s">
        <v>23</v>
      </c>
      <c r="AV2171">
        <v>0</v>
      </c>
      <c r="AW2171">
        <v>2</v>
      </c>
      <c r="AX2171">
        <v>353035515</v>
      </c>
      <c r="AY2171">
        <v>1</v>
      </c>
      <c r="AZ2171">
        <v>0</v>
      </c>
      <c r="BA2171">
        <v>2171</v>
      </c>
      <c r="BB2171">
        <v>1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1.7559</v>
      </c>
      <c r="BK2171">
        <v>0</v>
      </c>
      <c r="BL2171">
        <v>0</v>
      </c>
      <c r="BM2171">
        <v>0</v>
      </c>
      <c r="BN2171">
        <v>0</v>
      </c>
      <c r="BO2171">
        <v>0</v>
      </c>
      <c r="BP2171">
        <v>1</v>
      </c>
      <c r="BQ2171">
        <v>0</v>
      </c>
      <c r="BR2171">
        <v>0</v>
      </c>
      <c r="BS2171">
        <v>0</v>
      </c>
      <c r="BT2171">
        <v>0</v>
      </c>
      <c r="BU2171">
        <v>0</v>
      </c>
      <c r="BV2171">
        <v>0</v>
      </c>
      <c r="BW2171">
        <v>0</v>
      </c>
      <c r="CV2171">
        <v>0</v>
      </c>
      <c r="CW2171">
        <v>0</v>
      </c>
      <c r="CX2171">
        <f>ROUND(Y2171*Source!I845,7)</f>
        <v>0</v>
      </c>
      <c r="CY2171">
        <f t="shared" si="1060"/>
        <v>103.6</v>
      </c>
      <c r="CZ2171">
        <f t="shared" si="1061"/>
        <v>58.53</v>
      </c>
      <c r="DA2171">
        <f t="shared" si="1062"/>
        <v>1.77</v>
      </c>
      <c r="DB2171">
        <f t="shared" si="1063"/>
        <v>0</v>
      </c>
      <c r="DC2171">
        <f t="shared" si="1064"/>
        <v>0</v>
      </c>
      <c r="DD2171" t="s">
        <v>3</v>
      </c>
      <c r="DE2171" t="s">
        <v>3</v>
      </c>
      <c r="DF2171">
        <f>ROUND(ROUND(AE2171*AI2171,2)*CX2171,2)</f>
        <v>0</v>
      </c>
      <c r="DG2171">
        <f t="shared" si="1065"/>
        <v>0</v>
      </c>
      <c r="DH2171">
        <f t="shared" si="1023"/>
        <v>0</v>
      </c>
      <c r="DI2171">
        <f t="shared" si="1024"/>
        <v>0</v>
      </c>
      <c r="DJ2171">
        <f t="shared" si="1066"/>
        <v>0</v>
      </c>
      <c r="DK2171">
        <v>0</v>
      </c>
      <c r="DL2171" t="s">
        <v>3</v>
      </c>
      <c r="DM2171">
        <v>0</v>
      </c>
      <c r="DN2171" t="s">
        <v>3</v>
      </c>
      <c r="DO2171">
        <v>0</v>
      </c>
    </row>
    <row r="2172" spans="1:119" x14ac:dyDescent="0.25">
      <c r="A2172">
        <f>ROW(Source!A845)</f>
        <v>845</v>
      </c>
      <c r="B2172">
        <v>353029544</v>
      </c>
      <c r="C2172">
        <v>353035497</v>
      </c>
      <c r="D2172">
        <v>342717233</v>
      </c>
      <c r="E2172">
        <v>1</v>
      </c>
      <c r="F2172">
        <v>1</v>
      </c>
      <c r="G2172">
        <v>1</v>
      </c>
      <c r="H2172">
        <v>3</v>
      </c>
      <c r="I2172" t="s">
        <v>1326</v>
      </c>
      <c r="J2172" t="s">
        <v>1327</v>
      </c>
      <c r="K2172" t="s">
        <v>1328</v>
      </c>
      <c r="L2172">
        <v>1346</v>
      </c>
      <c r="N2172">
        <v>1009</v>
      </c>
      <c r="O2172" t="s">
        <v>1244</v>
      </c>
      <c r="P2172" t="s">
        <v>1244</v>
      </c>
      <c r="Q2172">
        <v>1</v>
      </c>
      <c r="W2172">
        <v>0</v>
      </c>
      <c r="X2172">
        <v>-1062136333</v>
      </c>
      <c r="Y2172">
        <f t="shared" si="1059"/>
        <v>0</v>
      </c>
      <c r="AA2172">
        <v>201.17</v>
      </c>
      <c r="AB2172">
        <v>0</v>
      </c>
      <c r="AC2172">
        <v>0</v>
      </c>
      <c r="AD2172">
        <v>0</v>
      </c>
      <c r="AE2172">
        <v>174.93</v>
      </c>
      <c r="AF2172">
        <v>0</v>
      </c>
      <c r="AG2172">
        <v>0</v>
      </c>
      <c r="AH2172">
        <v>0</v>
      </c>
      <c r="AI2172">
        <v>1.1499999999999999</v>
      </c>
      <c r="AJ2172">
        <v>1</v>
      </c>
      <c r="AK2172">
        <v>1</v>
      </c>
      <c r="AL2172">
        <v>1</v>
      </c>
      <c r="AM2172">
        <v>2</v>
      </c>
      <c r="AN2172">
        <v>1</v>
      </c>
      <c r="AO2172">
        <v>0</v>
      </c>
      <c r="AP2172">
        <v>1</v>
      </c>
      <c r="AQ2172">
        <v>1</v>
      </c>
      <c r="AR2172">
        <v>0</v>
      </c>
      <c r="AS2172" t="s">
        <v>3</v>
      </c>
      <c r="AT2172">
        <v>0</v>
      </c>
      <c r="AU2172" t="s">
        <v>23</v>
      </c>
      <c r="AV2172">
        <v>0</v>
      </c>
      <c r="AW2172">
        <v>2</v>
      </c>
      <c r="AX2172">
        <v>353035516</v>
      </c>
      <c r="AY2172">
        <v>1</v>
      </c>
      <c r="AZ2172">
        <v>0</v>
      </c>
      <c r="BA2172">
        <v>2172</v>
      </c>
      <c r="BB2172">
        <v>1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0</v>
      </c>
      <c r="BN2172">
        <v>0</v>
      </c>
      <c r="BO2172">
        <v>0</v>
      </c>
      <c r="BP2172">
        <v>0</v>
      </c>
      <c r="BQ2172">
        <v>0</v>
      </c>
      <c r="BR2172">
        <v>0</v>
      </c>
      <c r="BS2172">
        <v>0</v>
      </c>
      <c r="BT2172">
        <v>0</v>
      </c>
      <c r="BU2172">
        <v>0</v>
      </c>
      <c r="BV2172">
        <v>0</v>
      </c>
      <c r="BW2172">
        <v>0</v>
      </c>
      <c r="CV2172">
        <v>0</v>
      </c>
      <c r="CW2172">
        <v>0</v>
      </c>
      <c r="CX2172">
        <f>ROUND(Y2172*Source!I845,7)</f>
        <v>0</v>
      </c>
      <c r="CY2172">
        <f t="shared" si="1060"/>
        <v>201.17</v>
      </c>
      <c r="CZ2172">
        <f t="shared" si="1061"/>
        <v>174.93</v>
      </c>
      <c r="DA2172">
        <f t="shared" si="1062"/>
        <v>1.1499999999999999</v>
      </c>
      <c r="DB2172">
        <f t="shared" si="1063"/>
        <v>0</v>
      </c>
      <c r="DC2172">
        <f t="shared" si="1064"/>
        <v>0</v>
      </c>
      <c r="DD2172" t="s">
        <v>3</v>
      </c>
      <c r="DE2172" t="s">
        <v>3</v>
      </c>
      <c r="DF2172">
        <f>ROUND(ROUND(AE2172*AI2172,2)*CX2172,2)</f>
        <v>0</v>
      </c>
      <c r="DG2172">
        <f t="shared" si="1065"/>
        <v>0</v>
      </c>
      <c r="DH2172">
        <f t="shared" si="1023"/>
        <v>0</v>
      </c>
      <c r="DI2172">
        <f t="shared" si="1024"/>
        <v>0</v>
      </c>
      <c r="DJ2172">
        <f t="shared" si="1066"/>
        <v>0</v>
      </c>
      <c r="DK2172">
        <v>0</v>
      </c>
      <c r="DL2172" t="s">
        <v>3</v>
      </c>
      <c r="DM2172">
        <v>0</v>
      </c>
      <c r="DN2172" t="s">
        <v>3</v>
      </c>
      <c r="DO2172">
        <v>0</v>
      </c>
    </row>
    <row r="2173" spans="1:119" x14ac:dyDescent="0.25">
      <c r="A2173">
        <f>ROW(Source!A845)</f>
        <v>845</v>
      </c>
      <c r="B2173">
        <v>353029544</v>
      </c>
      <c r="C2173">
        <v>353035497</v>
      </c>
      <c r="D2173">
        <v>342718355</v>
      </c>
      <c r="E2173">
        <v>1</v>
      </c>
      <c r="F2173">
        <v>1</v>
      </c>
      <c r="G2173">
        <v>1</v>
      </c>
      <c r="H2173">
        <v>3</v>
      </c>
      <c r="I2173" t="s">
        <v>1248</v>
      </c>
      <c r="J2173" t="s">
        <v>1249</v>
      </c>
      <c r="K2173" t="s">
        <v>1250</v>
      </c>
      <c r="L2173">
        <v>1346</v>
      </c>
      <c r="N2173">
        <v>1009</v>
      </c>
      <c r="O2173" t="s">
        <v>1244</v>
      </c>
      <c r="P2173" t="s">
        <v>1244</v>
      </c>
      <c r="Q2173">
        <v>1</v>
      </c>
      <c r="W2173">
        <v>0</v>
      </c>
      <c r="X2173">
        <v>-1749521197</v>
      </c>
      <c r="Y2173">
        <f t="shared" si="1059"/>
        <v>0</v>
      </c>
      <c r="AA2173">
        <v>80.8</v>
      </c>
      <c r="AB2173">
        <v>0</v>
      </c>
      <c r="AC2173">
        <v>0</v>
      </c>
      <c r="AD2173">
        <v>0</v>
      </c>
      <c r="AE2173">
        <v>56.11</v>
      </c>
      <c r="AF2173">
        <v>0</v>
      </c>
      <c r="AG2173">
        <v>0</v>
      </c>
      <c r="AH2173">
        <v>0</v>
      </c>
      <c r="AI2173">
        <v>1.44</v>
      </c>
      <c r="AJ2173">
        <v>1</v>
      </c>
      <c r="AK2173">
        <v>1</v>
      </c>
      <c r="AL2173">
        <v>1</v>
      </c>
      <c r="AM2173">
        <v>2</v>
      </c>
      <c r="AN2173">
        <v>0</v>
      </c>
      <c r="AO2173">
        <v>0</v>
      </c>
      <c r="AP2173">
        <v>1</v>
      </c>
      <c r="AQ2173">
        <v>1</v>
      </c>
      <c r="AR2173">
        <v>0</v>
      </c>
      <c r="AS2173" t="s">
        <v>3</v>
      </c>
      <c r="AT2173">
        <v>0.02</v>
      </c>
      <c r="AU2173" t="s">
        <v>23</v>
      </c>
      <c r="AV2173">
        <v>0</v>
      </c>
      <c r="AW2173">
        <v>2</v>
      </c>
      <c r="AX2173">
        <v>353035517</v>
      </c>
      <c r="AY2173">
        <v>1</v>
      </c>
      <c r="AZ2173">
        <v>0</v>
      </c>
      <c r="BA2173">
        <v>2173</v>
      </c>
      <c r="BB2173">
        <v>1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1.1222000000000001</v>
      </c>
      <c r="BK2173">
        <v>0</v>
      </c>
      <c r="BL2173">
        <v>0</v>
      </c>
      <c r="BM2173">
        <v>0</v>
      </c>
      <c r="BN2173">
        <v>0</v>
      </c>
      <c r="BO2173">
        <v>0</v>
      </c>
      <c r="BP2173">
        <v>1</v>
      </c>
      <c r="BQ2173">
        <v>0</v>
      </c>
      <c r="BR2173">
        <v>0</v>
      </c>
      <c r="BS2173">
        <v>0</v>
      </c>
      <c r="BT2173">
        <v>0</v>
      </c>
      <c r="BU2173">
        <v>0</v>
      </c>
      <c r="BV2173">
        <v>0</v>
      </c>
      <c r="BW2173">
        <v>0</v>
      </c>
      <c r="CV2173">
        <v>0</v>
      </c>
      <c r="CW2173">
        <v>0</v>
      </c>
      <c r="CX2173">
        <f>ROUND(Y2173*Source!I845,7)</f>
        <v>0</v>
      </c>
      <c r="CY2173">
        <f t="shared" si="1060"/>
        <v>80.8</v>
      </c>
      <c r="CZ2173">
        <f t="shared" si="1061"/>
        <v>56.11</v>
      </c>
      <c r="DA2173">
        <f t="shared" si="1062"/>
        <v>1.44</v>
      </c>
      <c r="DB2173">
        <f t="shared" si="1063"/>
        <v>0</v>
      </c>
      <c r="DC2173">
        <f t="shared" si="1064"/>
        <v>0</v>
      </c>
      <c r="DD2173" t="s">
        <v>3</v>
      </c>
      <c r="DE2173" t="s">
        <v>3</v>
      </c>
      <c r="DF2173">
        <f>ROUND(ROUND(AE2173*AI2173,2)*CX2173,2)</f>
        <v>0</v>
      </c>
      <c r="DG2173">
        <f t="shared" si="1065"/>
        <v>0</v>
      </c>
      <c r="DH2173">
        <f t="shared" si="1023"/>
        <v>0</v>
      </c>
      <c r="DI2173">
        <f t="shared" si="1024"/>
        <v>0</v>
      </c>
      <c r="DJ2173">
        <f t="shared" si="1066"/>
        <v>0</v>
      </c>
      <c r="DK2173">
        <v>0</v>
      </c>
      <c r="DL2173" t="s">
        <v>3</v>
      </c>
      <c r="DM2173">
        <v>0</v>
      </c>
      <c r="DN2173" t="s">
        <v>3</v>
      </c>
      <c r="DO2173">
        <v>0</v>
      </c>
    </row>
    <row r="2174" spans="1:119" x14ac:dyDescent="0.25">
      <c r="A2174">
        <f>ROW(Source!A845)</f>
        <v>845</v>
      </c>
      <c r="B2174">
        <v>353029544</v>
      </c>
      <c r="C2174">
        <v>353035497</v>
      </c>
      <c r="D2174">
        <v>342642533</v>
      </c>
      <c r="E2174">
        <v>113</v>
      </c>
      <c r="F2174">
        <v>1</v>
      </c>
      <c r="G2174">
        <v>1</v>
      </c>
      <c r="H2174">
        <v>3</v>
      </c>
      <c r="I2174" t="s">
        <v>1331</v>
      </c>
      <c r="J2174" t="s">
        <v>3</v>
      </c>
      <c r="K2174" t="s">
        <v>1332</v>
      </c>
      <c r="L2174">
        <v>1346</v>
      </c>
      <c r="N2174">
        <v>1009</v>
      </c>
      <c r="O2174" t="s">
        <v>1244</v>
      </c>
      <c r="P2174" t="s">
        <v>1244</v>
      </c>
      <c r="Q2174">
        <v>1</v>
      </c>
      <c r="W2174">
        <v>0</v>
      </c>
      <c r="X2174">
        <v>-1111733769</v>
      </c>
      <c r="Y2174">
        <f t="shared" si="1059"/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1</v>
      </c>
      <c r="AJ2174">
        <v>1</v>
      </c>
      <c r="AK2174">
        <v>1</v>
      </c>
      <c r="AL2174">
        <v>1</v>
      </c>
      <c r="AM2174">
        <v>-2</v>
      </c>
      <c r="AN2174">
        <v>1</v>
      </c>
      <c r="AO2174">
        <v>0</v>
      </c>
      <c r="AP2174">
        <v>1</v>
      </c>
      <c r="AQ2174">
        <v>1</v>
      </c>
      <c r="AR2174">
        <v>0</v>
      </c>
      <c r="AS2174" t="s">
        <v>3</v>
      </c>
      <c r="AT2174">
        <v>0</v>
      </c>
      <c r="AU2174" t="s">
        <v>23</v>
      </c>
      <c r="AV2174">
        <v>0</v>
      </c>
      <c r="AW2174">
        <v>2</v>
      </c>
      <c r="AX2174">
        <v>353035518</v>
      </c>
      <c r="AY2174">
        <v>1</v>
      </c>
      <c r="AZ2174">
        <v>0</v>
      </c>
      <c r="BA2174">
        <v>2174</v>
      </c>
      <c r="BB2174">
        <v>1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0</v>
      </c>
      <c r="BK2174">
        <v>0</v>
      </c>
      <c r="BL2174">
        <v>0</v>
      </c>
      <c r="BM2174">
        <v>0</v>
      </c>
      <c r="BN2174">
        <v>0</v>
      </c>
      <c r="BO2174">
        <v>0</v>
      </c>
      <c r="BP2174">
        <v>0</v>
      </c>
      <c r="BQ2174">
        <v>0</v>
      </c>
      <c r="BR2174">
        <v>0</v>
      </c>
      <c r="BS2174">
        <v>0</v>
      </c>
      <c r="BT2174">
        <v>0</v>
      </c>
      <c r="BU2174">
        <v>0</v>
      </c>
      <c r="BV2174">
        <v>0</v>
      </c>
      <c r="BW2174">
        <v>0</v>
      </c>
      <c r="CV2174">
        <v>0</v>
      </c>
      <c r="CW2174">
        <v>0</v>
      </c>
      <c r="CX2174">
        <f>ROUND(Y2174*Source!I845,7)</f>
        <v>0</v>
      </c>
      <c r="CY2174">
        <f t="shared" si="1060"/>
        <v>0</v>
      </c>
      <c r="CZ2174">
        <f t="shared" si="1061"/>
        <v>0</v>
      </c>
      <c r="DA2174">
        <f t="shared" si="1062"/>
        <v>1</v>
      </c>
      <c r="DB2174">
        <f t="shared" si="1063"/>
        <v>0</v>
      </c>
      <c r="DC2174">
        <f t="shared" si="1064"/>
        <v>0</v>
      </c>
      <c r="DD2174" t="s">
        <v>3</v>
      </c>
      <c r="DE2174" t="s">
        <v>3</v>
      </c>
      <c r="DF2174">
        <f>ROUND(ROUND(AE2174,2)*CX2174,2)</f>
        <v>0</v>
      </c>
      <c r="DG2174">
        <f t="shared" si="1065"/>
        <v>0</v>
      </c>
      <c r="DH2174">
        <f t="shared" si="1023"/>
        <v>0</v>
      </c>
      <c r="DI2174">
        <f t="shared" si="1024"/>
        <v>0</v>
      </c>
      <c r="DJ2174">
        <f t="shared" si="1066"/>
        <v>0</v>
      </c>
      <c r="DK2174">
        <v>0</v>
      </c>
      <c r="DL2174" t="s">
        <v>3</v>
      </c>
      <c r="DM2174">
        <v>0</v>
      </c>
      <c r="DN2174" t="s">
        <v>3</v>
      </c>
      <c r="DO2174">
        <v>0</v>
      </c>
    </row>
    <row r="2175" spans="1:119" x14ac:dyDescent="0.25">
      <c r="A2175">
        <f>ROW(Source!A845)</f>
        <v>845</v>
      </c>
      <c r="B2175">
        <v>353029544</v>
      </c>
      <c r="C2175">
        <v>353035497</v>
      </c>
      <c r="D2175">
        <v>342642846</v>
      </c>
      <c r="E2175">
        <v>113</v>
      </c>
      <c r="F2175">
        <v>1</v>
      </c>
      <c r="G2175">
        <v>1</v>
      </c>
      <c r="H2175">
        <v>3</v>
      </c>
      <c r="I2175" t="s">
        <v>1379</v>
      </c>
      <c r="J2175" t="s">
        <v>3</v>
      </c>
      <c r="K2175" t="s">
        <v>1380</v>
      </c>
      <c r="L2175">
        <v>1348</v>
      </c>
      <c r="N2175">
        <v>1009</v>
      </c>
      <c r="O2175" t="s">
        <v>811</v>
      </c>
      <c r="P2175" t="s">
        <v>811</v>
      </c>
      <c r="Q2175">
        <v>1000</v>
      </c>
      <c r="W2175">
        <v>0</v>
      </c>
      <c r="X2175">
        <v>1613753229</v>
      </c>
      <c r="Y2175">
        <f t="shared" si="1059"/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1</v>
      </c>
      <c r="AJ2175">
        <v>1</v>
      </c>
      <c r="AK2175">
        <v>1</v>
      </c>
      <c r="AL2175">
        <v>1</v>
      </c>
      <c r="AM2175">
        <v>-2</v>
      </c>
      <c r="AN2175">
        <v>1</v>
      </c>
      <c r="AO2175">
        <v>0</v>
      </c>
      <c r="AP2175">
        <v>1</v>
      </c>
      <c r="AQ2175">
        <v>1</v>
      </c>
      <c r="AR2175">
        <v>0</v>
      </c>
      <c r="AS2175" t="s">
        <v>3</v>
      </c>
      <c r="AT2175">
        <v>0</v>
      </c>
      <c r="AU2175" t="s">
        <v>23</v>
      </c>
      <c r="AV2175">
        <v>0</v>
      </c>
      <c r="AW2175">
        <v>2</v>
      </c>
      <c r="AX2175">
        <v>353035519</v>
      </c>
      <c r="AY2175">
        <v>1</v>
      </c>
      <c r="AZ2175">
        <v>0</v>
      </c>
      <c r="BA2175">
        <v>2175</v>
      </c>
      <c r="BB2175">
        <v>1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>
        <v>0</v>
      </c>
      <c r="BJ2175">
        <v>0</v>
      </c>
      <c r="BK2175">
        <v>0</v>
      </c>
      <c r="BL2175">
        <v>0</v>
      </c>
      <c r="BM2175">
        <v>0</v>
      </c>
      <c r="BN2175">
        <v>0</v>
      </c>
      <c r="BO2175">
        <v>0</v>
      </c>
      <c r="BP2175">
        <v>0</v>
      </c>
      <c r="BQ2175">
        <v>0</v>
      </c>
      <c r="BR2175">
        <v>0</v>
      </c>
      <c r="BS2175">
        <v>0</v>
      </c>
      <c r="BT2175">
        <v>0</v>
      </c>
      <c r="BU2175">
        <v>0</v>
      </c>
      <c r="BV2175">
        <v>0</v>
      </c>
      <c r="BW2175">
        <v>0</v>
      </c>
      <c r="CV2175">
        <v>0</v>
      </c>
      <c r="CW2175">
        <v>0</v>
      </c>
      <c r="CX2175">
        <f>ROUND(Y2175*Source!I845,7)</f>
        <v>0</v>
      </c>
      <c r="CY2175">
        <f t="shared" si="1060"/>
        <v>0</v>
      </c>
      <c r="CZ2175">
        <f t="shared" si="1061"/>
        <v>0</v>
      </c>
      <c r="DA2175">
        <f t="shared" si="1062"/>
        <v>1</v>
      </c>
      <c r="DB2175">
        <f t="shared" si="1063"/>
        <v>0</v>
      </c>
      <c r="DC2175">
        <f t="shared" si="1064"/>
        <v>0</v>
      </c>
      <c r="DD2175" t="s">
        <v>3</v>
      </c>
      <c r="DE2175" t="s">
        <v>3</v>
      </c>
      <c r="DF2175">
        <f>ROUND(ROUND(AE2175,2)*CX2175,2)</f>
        <v>0</v>
      </c>
      <c r="DG2175">
        <f t="shared" si="1065"/>
        <v>0</v>
      </c>
      <c r="DH2175">
        <f t="shared" si="1023"/>
        <v>0</v>
      </c>
      <c r="DI2175">
        <f t="shared" si="1024"/>
        <v>0</v>
      </c>
      <c r="DJ2175">
        <f t="shared" si="1066"/>
        <v>0</v>
      </c>
      <c r="DK2175">
        <v>0</v>
      </c>
      <c r="DL2175" t="s">
        <v>3</v>
      </c>
      <c r="DM2175">
        <v>0</v>
      </c>
      <c r="DN2175" t="s">
        <v>3</v>
      </c>
      <c r="DO2175">
        <v>0</v>
      </c>
    </row>
    <row r="2176" spans="1:119" x14ac:dyDescent="0.25">
      <c r="A2176">
        <f>ROW(Source!A845)</f>
        <v>845</v>
      </c>
      <c r="B2176">
        <v>353029544</v>
      </c>
      <c r="C2176">
        <v>353035497</v>
      </c>
      <c r="D2176">
        <v>342735789</v>
      </c>
      <c r="E2176">
        <v>1</v>
      </c>
      <c r="F2176">
        <v>1</v>
      </c>
      <c r="G2176">
        <v>1</v>
      </c>
      <c r="H2176">
        <v>3</v>
      </c>
      <c r="I2176" t="s">
        <v>1365</v>
      </c>
      <c r="J2176" t="s">
        <v>1366</v>
      </c>
      <c r="K2176" t="s">
        <v>1367</v>
      </c>
      <c r="L2176">
        <v>1348</v>
      </c>
      <c r="N2176">
        <v>1009</v>
      </c>
      <c r="O2176" t="s">
        <v>811</v>
      </c>
      <c r="P2176" t="s">
        <v>811</v>
      </c>
      <c r="Q2176">
        <v>1000</v>
      </c>
      <c r="W2176">
        <v>0</v>
      </c>
      <c r="X2176">
        <v>1651372890</v>
      </c>
      <c r="Y2176">
        <f t="shared" si="1059"/>
        <v>0</v>
      </c>
      <c r="AA2176">
        <v>97625.600000000006</v>
      </c>
      <c r="AB2176">
        <v>0</v>
      </c>
      <c r="AC2176">
        <v>0</v>
      </c>
      <c r="AD2176">
        <v>0</v>
      </c>
      <c r="AE2176">
        <v>80020.98</v>
      </c>
      <c r="AF2176">
        <v>0</v>
      </c>
      <c r="AG2176">
        <v>0</v>
      </c>
      <c r="AH2176">
        <v>0</v>
      </c>
      <c r="AI2176">
        <v>1.22</v>
      </c>
      <c r="AJ2176">
        <v>1</v>
      </c>
      <c r="AK2176">
        <v>1</v>
      </c>
      <c r="AL2176">
        <v>1</v>
      </c>
      <c r="AM2176">
        <v>2</v>
      </c>
      <c r="AN2176">
        <v>0</v>
      </c>
      <c r="AO2176">
        <v>0</v>
      </c>
      <c r="AP2176">
        <v>1</v>
      </c>
      <c r="AQ2176">
        <v>1</v>
      </c>
      <c r="AR2176">
        <v>0</v>
      </c>
      <c r="AS2176" t="s">
        <v>3</v>
      </c>
      <c r="AT2176">
        <v>1E-4</v>
      </c>
      <c r="AU2176" t="s">
        <v>23</v>
      </c>
      <c r="AV2176">
        <v>0</v>
      </c>
      <c r="AW2176">
        <v>2</v>
      </c>
      <c r="AX2176">
        <v>353035520</v>
      </c>
      <c r="AY2176">
        <v>1</v>
      </c>
      <c r="AZ2176">
        <v>0</v>
      </c>
      <c r="BA2176">
        <v>2176</v>
      </c>
      <c r="BB2176">
        <v>1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8.0020980000000002</v>
      </c>
      <c r="BK2176">
        <v>0</v>
      </c>
      <c r="BL2176">
        <v>0</v>
      </c>
      <c r="BM2176">
        <v>0</v>
      </c>
      <c r="BN2176">
        <v>0</v>
      </c>
      <c r="BO2176">
        <v>0</v>
      </c>
      <c r="BP2176">
        <v>1</v>
      </c>
      <c r="BQ2176">
        <v>0</v>
      </c>
      <c r="BR2176">
        <v>0</v>
      </c>
      <c r="BS2176">
        <v>0</v>
      </c>
      <c r="BT2176">
        <v>0</v>
      </c>
      <c r="BU2176">
        <v>0</v>
      </c>
      <c r="BV2176">
        <v>0</v>
      </c>
      <c r="BW2176">
        <v>0</v>
      </c>
      <c r="CV2176">
        <v>0</v>
      </c>
      <c r="CW2176">
        <v>0</v>
      </c>
      <c r="CX2176">
        <f>ROUND(Y2176*Source!I845,7)</f>
        <v>0</v>
      </c>
      <c r="CY2176">
        <f t="shared" si="1060"/>
        <v>97625.600000000006</v>
      </c>
      <c r="CZ2176">
        <f t="shared" si="1061"/>
        <v>80020.98</v>
      </c>
      <c r="DA2176">
        <f t="shared" si="1062"/>
        <v>1.22</v>
      </c>
      <c r="DB2176">
        <f t="shared" si="1063"/>
        <v>0</v>
      </c>
      <c r="DC2176">
        <f t="shared" si="1064"/>
        <v>0</v>
      </c>
      <c r="DD2176" t="s">
        <v>3</v>
      </c>
      <c r="DE2176" t="s">
        <v>3</v>
      </c>
      <c r="DF2176">
        <f>ROUND(ROUND(AE2176*AI2176,2)*CX2176,2)</f>
        <v>0</v>
      </c>
      <c r="DG2176">
        <f t="shared" si="1065"/>
        <v>0</v>
      </c>
      <c r="DH2176">
        <f t="shared" si="1023"/>
        <v>0</v>
      </c>
      <c r="DI2176">
        <f t="shared" si="1024"/>
        <v>0</v>
      </c>
      <c r="DJ2176">
        <f t="shared" si="1066"/>
        <v>0</v>
      </c>
      <c r="DK2176">
        <v>0</v>
      </c>
      <c r="DL2176" t="s">
        <v>3</v>
      </c>
      <c r="DM2176">
        <v>0</v>
      </c>
      <c r="DN2176" t="s">
        <v>3</v>
      </c>
      <c r="DO2176">
        <v>0</v>
      </c>
    </row>
    <row r="2177" spans="1:119" x14ac:dyDescent="0.25">
      <c r="A2177">
        <f>ROW(Source!A845)</f>
        <v>845</v>
      </c>
      <c r="B2177">
        <v>353029544</v>
      </c>
      <c r="C2177">
        <v>353035497</v>
      </c>
      <c r="D2177">
        <v>342736178</v>
      </c>
      <c r="E2177">
        <v>1</v>
      </c>
      <c r="F2177">
        <v>1</v>
      </c>
      <c r="G2177">
        <v>1</v>
      </c>
      <c r="H2177">
        <v>3</v>
      </c>
      <c r="I2177" t="s">
        <v>1254</v>
      </c>
      <c r="J2177" t="s">
        <v>1255</v>
      </c>
      <c r="K2177" t="s">
        <v>1256</v>
      </c>
      <c r="L2177">
        <v>1346</v>
      </c>
      <c r="N2177">
        <v>1009</v>
      </c>
      <c r="O2177" t="s">
        <v>1244</v>
      </c>
      <c r="P2177" t="s">
        <v>1244</v>
      </c>
      <c r="Q2177">
        <v>1</v>
      </c>
      <c r="W2177">
        <v>0</v>
      </c>
      <c r="X2177">
        <v>1345525934</v>
      </c>
      <c r="Y2177">
        <f t="shared" si="1059"/>
        <v>0</v>
      </c>
      <c r="AA2177">
        <v>79.39</v>
      </c>
      <c r="AB2177">
        <v>0</v>
      </c>
      <c r="AC2177">
        <v>0</v>
      </c>
      <c r="AD2177">
        <v>0</v>
      </c>
      <c r="AE2177">
        <v>60.6</v>
      </c>
      <c r="AF2177">
        <v>0</v>
      </c>
      <c r="AG2177">
        <v>0</v>
      </c>
      <c r="AH2177">
        <v>0</v>
      </c>
      <c r="AI2177">
        <v>1.31</v>
      </c>
      <c r="AJ2177">
        <v>1</v>
      </c>
      <c r="AK2177">
        <v>1</v>
      </c>
      <c r="AL2177">
        <v>1</v>
      </c>
      <c r="AM2177">
        <v>2</v>
      </c>
      <c r="AN2177">
        <v>0</v>
      </c>
      <c r="AO2177">
        <v>0</v>
      </c>
      <c r="AP2177">
        <v>1</v>
      </c>
      <c r="AQ2177">
        <v>1</v>
      </c>
      <c r="AR2177">
        <v>0</v>
      </c>
      <c r="AS2177" t="s">
        <v>3</v>
      </c>
      <c r="AT2177">
        <v>0.03</v>
      </c>
      <c r="AU2177" t="s">
        <v>23</v>
      </c>
      <c r="AV2177">
        <v>0</v>
      </c>
      <c r="AW2177">
        <v>2</v>
      </c>
      <c r="AX2177">
        <v>353035521</v>
      </c>
      <c r="AY2177">
        <v>1</v>
      </c>
      <c r="AZ2177">
        <v>0</v>
      </c>
      <c r="BA2177">
        <v>2177</v>
      </c>
      <c r="BB2177">
        <v>1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1.8180000000000001</v>
      </c>
      <c r="BK2177">
        <v>0</v>
      </c>
      <c r="BL2177">
        <v>0</v>
      </c>
      <c r="BM2177">
        <v>0</v>
      </c>
      <c r="BN2177">
        <v>0</v>
      </c>
      <c r="BO2177">
        <v>0</v>
      </c>
      <c r="BP2177">
        <v>1</v>
      </c>
      <c r="BQ2177">
        <v>0</v>
      </c>
      <c r="BR2177">
        <v>0</v>
      </c>
      <c r="BS2177">
        <v>0</v>
      </c>
      <c r="BT2177">
        <v>0</v>
      </c>
      <c r="BU2177">
        <v>0</v>
      </c>
      <c r="BV2177">
        <v>0</v>
      </c>
      <c r="BW2177">
        <v>0</v>
      </c>
      <c r="CV2177">
        <v>0</v>
      </c>
      <c r="CW2177">
        <v>0</v>
      </c>
      <c r="CX2177">
        <f>ROUND(Y2177*Source!I845,7)</f>
        <v>0</v>
      </c>
      <c r="CY2177">
        <f t="shared" si="1060"/>
        <v>79.39</v>
      </c>
      <c r="CZ2177">
        <f t="shared" si="1061"/>
        <v>60.6</v>
      </c>
      <c r="DA2177">
        <f t="shared" si="1062"/>
        <v>1.31</v>
      </c>
      <c r="DB2177">
        <f t="shared" si="1063"/>
        <v>0</v>
      </c>
      <c r="DC2177">
        <f t="shared" si="1064"/>
        <v>0</v>
      </c>
      <c r="DD2177" t="s">
        <v>3</v>
      </c>
      <c r="DE2177" t="s">
        <v>3</v>
      </c>
      <c r="DF2177">
        <f>ROUND(ROUND(AE2177*AI2177,2)*CX2177,2)</f>
        <v>0</v>
      </c>
      <c r="DG2177">
        <f t="shared" si="1065"/>
        <v>0</v>
      </c>
      <c r="DH2177">
        <f t="shared" ref="DH2177:DH2240" si="1067">ROUND(ROUND(AG2177,2)*CX2177,2)</f>
        <v>0</v>
      </c>
      <c r="DI2177">
        <f t="shared" ref="DI2177:DI2240" si="1068">ROUND(ROUND(AH2177,2)*CX2177,2)</f>
        <v>0</v>
      </c>
      <c r="DJ2177">
        <f t="shared" si="1066"/>
        <v>0</v>
      </c>
      <c r="DK2177">
        <v>0</v>
      </c>
      <c r="DL2177" t="s">
        <v>3</v>
      </c>
      <c r="DM2177">
        <v>0</v>
      </c>
      <c r="DN2177" t="s">
        <v>3</v>
      </c>
      <c r="DO2177">
        <v>0</v>
      </c>
    </row>
    <row r="2178" spans="1:119" x14ac:dyDescent="0.25">
      <c r="A2178">
        <f>ROW(Source!A845)</f>
        <v>845</v>
      </c>
      <c r="B2178">
        <v>353029544</v>
      </c>
      <c r="C2178">
        <v>353035497</v>
      </c>
      <c r="D2178">
        <v>342645106</v>
      </c>
      <c r="E2178">
        <v>113</v>
      </c>
      <c r="F2178">
        <v>1</v>
      </c>
      <c r="G2178">
        <v>1</v>
      </c>
      <c r="H2178">
        <v>3</v>
      </c>
      <c r="I2178" t="s">
        <v>1333</v>
      </c>
      <c r="J2178" t="s">
        <v>3</v>
      </c>
      <c r="K2178" t="s">
        <v>1377</v>
      </c>
      <c r="L2178">
        <v>1371</v>
      </c>
      <c r="N2178">
        <v>1013</v>
      </c>
      <c r="O2178" t="s">
        <v>21</v>
      </c>
      <c r="P2178" t="s">
        <v>21</v>
      </c>
      <c r="Q2178">
        <v>1</v>
      </c>
      <c r="W2178">
        <v>0</v>
      </c>
      <c r="X2178">
        <v>-950997571</v>
      </c>
      <c r="Y2178">
        <f t="shared" si="1059"/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1</v>
      </c>
      <c r="AJ2178">
        <v>1</v>
      </c>
      <c r="AK2178">
        <v>1</v>
      </c>
      <c r="AL2178">
        <v>1</v>
      </c>
      <c r="AM2178">
        <v>-2</v>
      </c>
      <c r="AN2178">
        <v>1</v>
      </c>
      <c r="AO2178">
        <v>0</v>
      </c>
      <c r="AP2178">
        <v>1</v>
      </c>
      <c r="AQ2178">
        <v>1</v>
      </c>
      <c r="AR2178">
        <v>0</v>
      </c>
      <c r="AS2178" t="s">
        <v>3</v>
      </c>
      <c r="AT2178">
        <v>0</v>
      </c>
      <c r="AU2178" t="s">
        <v>23</v>
      </c>
      <c r="AV2178">
        <v>0</v>
      </c>
      <c r="AW2178">
        <v>2</v>
      </c>
      <c r="AX2178">
        <v>353035522</v>
      </c>
      <c r="AY2178">
        <v>1</v>
      </c>
      <c r="AZ2178">
        <v>0</v>
      </c>
      <c r="BA2178">
        <v>2178</v>
      </c>
      <c r="BB2178">
        <v>1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0</v>
      </c>
      <c r="BK2178">
        <v>0</v>
      </c>
      <c r="BL2178">
        <v>0</v>
      </c>
      <c r="BM2178">
        <v>0</v>
      </c>
      <c r="BN2178">
        <v>0</v>
      </c>
      <c r="BO2178">
        <v>0</v>
      </c>
      <c r="BP2178">
        <v>0</v>
      </c>
      <c r="BQ2178">
        <v>0</v>
      </c>
      <c r="BR2178">
        <v>0</v>
      </c>
      <c r="BS2178">
        <v>0</v>
      </c>
      <c r="BT2178">
        <v>0</v>
      </c>
      <c r="BU2178">
        <v>0</v>
      </c>
      <c r="BV2178">
        <v>0</v>
      </c>
      <c r="BW2178">
        <v>0</v>
      </c>
      <c r="CV2178">
        <v>0</v>
      </c>
      <c r="CW2178">
        <v>0</v>
      </c>
      <c r="CX2178">
        <f>ROUND(Y2178*Source!I845,7)</f>
        <v>0</v>
      </c>
      <c r="CY2178">
        <f t="shared" si="1060"/>
        <v>0</v>
      </c>
      <c r="CZ2178">
        <f t="shared" si="1061"/>
        <v>0</v>
      </c>
      <c r="DA2178">
        <f t="shared" si="1062"/>
        <v>1</v>
      </c>
      <c r="DB2178">
        <f t="shared" si="1063"/>
        <v>0</v>
      </c>
      <c r="DC2178">
        <f t="shared" si="1064"/>
        <v>0</v>
      </c>
      <c r="DD2178" t="s">
        <v>3</v>
      </c>
      <c r="DE2178" t="s">
        <v>3</v>
      </c>
      <c r="DF2178">
        <f>ROUND(ROUND(AE2178,2)*CX2178,2)</f>
        <v>0</v>
      </c>
      <c r="DG2178">
        <f t="shared" si="1065"/>
        <v>0</v>
      </c>
      <c r="DH2178">
        <f t="shared" si="1067"/>
        <v>0</v>
      </c>
      <c r="DI2178">
        <f t="shared" si="1068"/>
        <v>0</v>
      </c>
      <c r="DJ2178">
        <f t="shared" si="1066"/>
        <v>0</v>
      </c>
      <c r="DK2178">
        <v>0</v>
      </c>
      <c r="DL2178" t="s">
        <v>3</v>
      </c>
      <c r="DM2178">
        <v>0</v>
      </c>
      <c r="DN2178" t="s">
        <v>3</v>
      </c>
      <c r="DO2178">
        <v>0</v>
      </c>
    </row>
    <row r="2179" spans="1:119" x14ac:dyDescent="0.25">
      <c r="A2179">
        <f>ROW(Source!A845)</f>
        <v>845</v>
      </c>
      <c r="B2179">
        <v>353029544</v>
      </c>
      <c r="C2179">
        <v>353035497</v>
      </c>
      <c r="D2179">
        <v>342645115</v>
      </c>
      <c r="E2179">
        <v>113</v>
      </c>
      <c r="F2179">
        <v>1</v>
      </c>
      <c r="G2179">
        <v>1</v>
      </c>
      <c r="H2179">
        <v>3</v>
      </c>
      <c r="I2179" t="s">
        <v>1320</v>
      </c>
      <c r="J2179" t="s">
        <v>3</v>
      </c>
      <c r="K2179" t="s">
        <v>1321</v>
      </c>
      <c r="L2179">
        <v>1346</v>
      </c>
      <c r="N2179">
        <v>1009</v>
      </c>
      <c r="O2179" t="s">
        <v>1244</v>
      </c>
      <c r="P2179" t="s">
        <v>1244</v>
      </c>
      <c r="Q2179">
        <v>1</v>
      </c>
      <c r="W2179">
        <v>0</v>
      </c>
      <c r="X2179">
        <v>1533393836</v>
      </c>
      <c r="Y2179">
        <f t="shared" si="1059"/>
        <v>0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1</v>
      </c>
      <c r="AJ2179">
        <v>1</v>
      </c>
      <c r="AK2179">
        <v>1</v>
      </c>
      <c r="AL2179">
        <v>1</v>
      </c>
      <c r="AM2179">
        <v>-2</v>
      </c>
      <c r="AN2179">
        <v>1</v>
      </c>
      <c r="AO2179">
        <v>0</v>
      </c>
      <c r="AP2179">
        <v>1</v>
      </c>
      <c r="AQ2179">
        <v>1</v>
      </c>
      <c r="AR2179">
        <v>0</v>
      </c>
      <c r="AS2179" t="s">
        <v>3</v>
      </c>
      <c r="AT2179">
        <v>0</v>
      </c>
      <c r="AU2179" t="s">
        <v>23</v>
      </c>
      <c r="AV2179">
        <v>0</v>
      </c>
      <c r="AW2179">
        <v>2</v>
      </c>
      <c r="AX2179">
        <v>353035523</v>
      </c>
      <c r="AY2179">
        <v>1</v>
      </c>
      <c r="AZ2179">
        <v>0</v>
      </c>
      <c r="BA2179">
        <v>2179</v>
      </c>
      <c r="BB2179">
        <v>1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0</v>
      </c>
      <c r="BK2179">
        <v>0</v>
      </c>
      <c r="BL2179">
        <v>0</v>
      </c>
      <c r="BM2179">
        <v>0</v>
      </c>
      <c r="BN2179">
        <v>0</v>
      </c>
      <c r="BO2179">
        <v>0</v>
      </c>
      <c r="BP2179">
        <v>0</v>
      </c>
      <c r="BQ2179">
        <v>0</v>
      </c>
      <c r="BR2179">
        <v>0</v>
      </c>
      <c r="BS2179">
        <v>0</v>
      </c>
      <c r="BT2179">
        <v>0</v>
      </c>
      <c r="BU2179">
        <v>0</v>
      </c>
      <c r="BV2179">
        <v>0</v>
      </c>
      <c r="BW2179">
        <v>0</v>
      </c>
      <c r="CV2179">
        <v>0</v>
      </c>
      <c r="CW2179">
        <v>0</v>
      </c>
      <c r="CX2179">
        <f>ROUND(Y2179*Source!I845,7)</f>
        <v>0</v>
      </c>
      <c r="CY2179">
        <f t="shared" si="1060"/>
        <v>0</v>
      </c>
      <c r="CZ2179">
        <f t="shared" si="1061"/>
        <v>0</v>
      </c>
      <c r="DA2179">
        <f t="shared" si="1062"/>
        <v>1</v>
      </c>
      <c r="DB2179">
        <f t="shared" si="1063"/>
        <v>0</v>
      </c>
      <c r="DC2179">
        <f t="shared" si="1064"/>
        <v>0</v>
      </c>
      <c r="DD2179" t="s">
        <v>3</v>
      </c>
      <c r="DE2179" t="s">
        <v>3</v>
      </c>
      <c r="DF2179">
        <f>ROUND(ROUND(AE2179,2)*CX2179,2)</f>
        <v>0</v>
      </c>
      <c r="DG2179">
        <f t="shared" si="1065"/>
        <v>0</v>
      </c>
      <c r="DH2179">
        <f t="shared" si="1067"/>
        <v>0</v>
      </c>
      <c r="DI2179">
        <f t="shared" si="1068"/>
        <v>0</v>
      </c>
      <c r="DJ2179">
        <f t="shared" si="1066"/>
        <v>0</v>
      </c>
      <c r="DK2179">
        <v>0</v>
      </c>
      <c r="DL2179" t="s">
        <v>3</v>
      </c>
      <c r="DM2179">
        <v>0</v>
      </c>
      <c r="DN2179" t="s">
        <v>3</v>
      </c>
      <c r="DO2179">
        <v>0</v>
      </c>
    </row>
    <row r="2180" spans="1:119" x14ac:dyDescent="0.25">
      <c r="A2180">
        <f>ROW(Source!A846)</f>
        <v>846</v>
      </c>
      <c r="B2180">
        <v>353029544</v>
      </c>
      <c r="C2180">
        <v>353035524</v>
      </c>
      <c r="D2180">
        <v>342640203</v>
      </c>
      <c r="E2180">
        <v>113</v>
      </c>
      <c r="F2180">
        <v>1</v>
      </c>
      <c r="G2180">
        <v>1</v>
      </c>
      <c r="H2180">
        <v>1</v>
      </c>
      <c r="I2180" t="s">
        <v>1352</v>
      </c>
      <c r="J2180" t="s">
        <v>3</v>
      </c>
      <c r="K2180" t="s">
        <v>1353</v>
      </c>
      <c r="L2180">
        <v>1191</v>
      </c>
      <c r="N2180">
        <v>1013</v>
      </c>
      <c r="O2180" t="s">
        <v>1221</v>
      </c>
      <c r="P2180" t="s">
        <v>1221</v>
      </c>
      <c r="Q2180">
        <v>1</v>
      </c>
      <c r="W2180">
        <v>0</v>
      </c>
      <c r="X2180">
        <v>32079103</v>
      </c>
      <c r="Y2180">
        <f>(AT2180*ROUND((0.7*0.84),7))</f>
        <v>2.57544</v>
      </c>
      <c r="AA2180">
        <v>0</v>
      </c>
      <c r="AB2180">
        <v>0</v>
      </c>
      <c r="AC2180">
        <v>0</v>
      </c>
      <c r="AD2180">
        <v>551.12</v>
      </c>
      <c r="AE2180">
        <v>0</v>
      </c>
      <c r="AF2180">
        <v>0</v>
      </c>
      <c r="AG2180">
        <v>0</v>
      </c>
      <c r="AH2180">
        <v>551.12</v>
      </c>
      <c r="AI2180">
        <v>1</v>
      </c>
      <c r="AJ2180">
        <v>1</v>
      </c>
      <c r="AK2180">
        <v>1</v>
      </c>
      <c r="AL2180">
        <v>1</v>
      </c>
      <c r="AM2180">
        <v>-2</v>
      </c>
      <c r="AN2180">
        <v>0</v>
      </c>
      <c r="AO2180">
        <v>0</v>
      </c>
      <c r="AP2180">
        <v>1</v>
      </c>
      <c r="AQ2180">
        <v>1</v>
      </c>
      <c r="AR2180">
        <v>0</v>
      </c>
      <c r="AS2180" t="s">
        <v>3</v>
      </c>
      <c r="AT2180">
        <v>4.38</v>
      </c>
      <c r="AU2180" t="s">
        <v>718</v>
      </c>
      <c r="AV2180">
        <v>1</v>
      </c>
      <c r="AW2180">
        <v>2</v>
      </c>
      <c r="AX2180">
        <v>353035538</v>
      </c>
      <c r="AY2180">
        <v>1</v>
      </c>
      <c r="AZ2180">
        <v>0</v>
      </c>
      <c r="BA2180">
        <v>2180</v>
      </c>
      <c r="BB2180">
        <v>1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0</v>
      </c>
      <c r="BK2180">
        <v>0</v>
      </c>
      <c r="BL2180">
        <v>0</v>
      </c>
      <c r="BM2180">
        <v>2413.9056</v>
      </c>
      <c r="BN2180">
        <v>4.38</v>
      </c>
      <c r="BO2180">
        <v>0</v>
      </c>
      <c r="BP2180">
        <v>1</v>
      </c>
      <c r="BQ2180">
        <v>0</v>
      </c>
      <c r="BR2180">
        <v>0</v>
      </c>
      <c r="BS2180">
        <v>0</v>
      </c>
      <c r="BT2180">
        <v>1419.3764928000001</v>
      </c>
      <c r="BU2180">
        <v>2.57544</v>
      </c>
      <c r="BV2180">
        <v>0</v>
      </c>
      <c r="BW2180">
        <v>1</v>
      </c>
      <c r="CU2180">
        <f>ROUND(AT2180*Source!I846*AH2180*AL2180,2)</f>
        <v>2413.91</v>
      </c>
      <c r="CV2180">
        <f>ROUND(Y2180*Source!I846,7)</f>
        <v>2.57544</v>
      </c>
      <c r="CW2180">
        <v>0</v>
      </c>
      <c r="CX2180">
        <f>ROUND(Y2180*Source!I846,7)</f>
        <v>2.57544</v>
      </c>
      <c r="CY2180">
        <f>AD2180</f>
        <v>551.12</v>
      </c>
      <c r="CZ2180">
        <f>AH2180</f>
        <v>551.12</v>
      </c>
      <c r="DA2180">
        <f>AL2180</f>
        <v>1</v>
      </c>
      <c r="DB2180">
        <f>ROUND((ROUND(AT2180*CZ2180,2)*ROUND((0.7*0.84),7)),6)</f>
        <v>1419.3790799999999</v>
      </c>
      <c r="DC2180">
        <f>ROUND((ROUND(AT2180*AG2180,2)*ROUND((0.7*0.84),7)),6)</f>
        <v>0</v>
      </c>
      <c r="DD2180" t="s">
        <v>3</v>
      </c>
      <c r="DE2180" t="s">
        <v>3</v>
      </c>
      <c r="DF2180">
        <f>ROUND(ROUND(AE2180,2)*CX2180,2)</f>
        <v>0</v>
      </c>
      <c r="DG2180">
        <f t="shared" si="1065"/>
        <v>0</v>
      </c>
      <c r="DH2180">
        <f t="shared" si="1067"/>
        <v>0</v>
      </c>
      <c r="DI2180">
        <f t="shared" si="1068"/>
        <v>1419.38</v>
      </c>
      <c r="DJ2180">
        <f>DI2180</f>
        <v>1419.38</v>
      </c>
      <c r="DK2180">
        <v>1</v>
      </c>
      <c r="DL2180" t="s">
        <v>3</v>
      </c>
      <c r="DM2180">
        <v>0</v>
      </c>
      <c r="DN2180" t="s">
        <v>3</v>
      </c>
      <c r="DO2180">
        <v>0</v>
      </c>
    </row>
    <row r="2181" spans="1:119" x14ac:dyDescent="0.25">
      <c r="A2181">
        <f>ROW(Source!A846)</f>
        <v>846</v>
      </c>
      <c r="B2181">
        <v>353029544</v>
      </c>
      <c r="C2181">
        <v>353035524</v>
      </c>
      <c r="D2181">
        <v>342640393</v>
      </c>
      <c r="E2181">
        <v>113</v>
      </c>
      <c r="F2181">
        <v>1</v>
      </c>
      <c r="G2181">
        <v>1</v>
      </c>
      <c r="H2181">
        <v>1</v>
      </c>
      <c r="I2181" t="s">
        <v>1222</v>
      </c>
      <c r="J2181" t="s">
        <v>3</v>
      </c>
      <c r="K2181" t="s">
        <v>1223</v>
      </c>
      <c r="L2181">
        <v>1191</v>
      </c>
      <c r="N2181">
        <v>1013</v>
      </c>
      <c r="O2181" t="s">
        <v>1221</v>
      </c>
      <c r="P2181" t="s">
        <v>1221</v>
      </c>
      <c r="Q2181">
        <v>1</v>
      </c>
      <c r="W2181">
        <v>0</v>
      </c>
      <c r="X2181">
        <v>-1417349443</v>
      </c>
      <c r="Y2181">
        <f>(AT2181*ROUND((0.7*0.84),7))</f>
        <v>0.12936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1</v>
      </c>
      <c r="AJ2181">
        <v>1</v>
      </c>
      <c r="AK2181">
        <v>1</v>
      </c>
      <c r="AL2181">
        <v>1</v>
      </c>
      <c r="AM2181">
        <v>-2</v>
      </c>
      <c r="AN2181">
        <v>0</v>
      </c>
      <c r="AO2181">
        <v>0</v>
      </c>
      <c r="AP2181">
        <v>1</v>
      </c>
      <c r="AQ2181">
        <v>1</v>
      </c>
      <c r="AR2181">
        <v>0</v>
      </c>
      <c r="AS2181" t="s">
        <v>3</v>
      </c>
      <c r="AT2181">
        <v>0.22</v>
      </c>
      <c r="AU2181" t="s">
        <v>718</v>
      </c>
      <c r="AV2181">
        <v>2</v>
      </c>
      <c r="AW2181">
        <v>2</v>
      </c>
      <c r="AX2181">
        <v>353035539</v>
      </c>
      <c r="AY2181">
        <v>1</v>
      </c>
      <c r="AZ2181">
        <v>0</v>
      </c>
      <c r="BA2181">
        <v>2181</v>
      </c>
      <c r="BB2181">
        <v>1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0</v>
      </c>
      <c r="BK2181">
        <v>0</v>
      </c>
      <c r="BL2181">
        <v>0</v>
      </c>
      <c r="BM2181">
        <v>0</v>
      </c>
      <c r="BN2181">
        <v>0</v>
      </c>
      <c r="BO2181">
        <v>0</v>
      </c>
      <c r="BP2181">
        <v>0</v>
      </c>
      <c r="BQ2181">
        <v>0</v>
      </c>
      <c r="BR2181">
        <v>0</v>
      </c>
      <c r="BS2181">
        <v>0</v>
      </c>
      <c r="BT2181">
        <v>0</v>
      </c>
      <c r="BU2181">
        <v>0</v>
      </c>
      <c r="BV2181">
        <v>0</v>
      </c>
      <c r="BW2181">
        <v>0</v>
      </c>
      <c r="CV2181">
        <v>0</v>
      </c>
      <c r="CW2181">
        <v>0</v>
      </c>
      <c r="CX2181">
        <f>ROUND(Y2181*Source!I846,7)</f>
        <v>0.12936</v>
      </c>
      <c r="CY2181">
        <f>AD2181</f>
        <v>0</v>
      </c>
      <c r="CZ2181">
        <f>AH2181</f>
        <v>0</v>
      </c>
      <c r="DA2181">
        <f>AL2181</f>
        <v>1</v>
      </c>
      <c r="DB2181">
        <f>ROUND((ROUND(AT2181*CZ2181,2)*ROUND((0.7*0.84),7)),6)</f>
        <v>0</v>
      </c>
      <c r="DC2181">
        <f>ROUND((ROUND(AT2181*AG2181,2)*ROUND((0.7*0.84),7)),6)</f>
        <v>0</v>
      </c>
      <c r="DD2181" t="s">
        <v>3</v>
      </c>
      <c r="DE2181" t="s">
        <v>3</v>
      </c>
      <c r="DF2181">
        <f>ROUND(ROUND(AE2181,2)*CX2181,2)</f>
        <v>0</v>
      </c>
      <c r="DG2181">
        <f t="shared" si="1065"/>
        <v>0</v>
      </c>
      <c r="DH2181">
        <f t="shared" si="1067"/>
        <v>0</v>
      </c>
      <c r="DI2181">
        <f t="shared" si="1068"/>
        <v>0</v>
      </c>
      <c r="DJ2181">
        <f>DI2181</f>
        <v>0</v>
      </c>
      <c r="DK2181">
        <v>0</v>
      </c>
      <c r="DL2181" t="s">
        <v>3</v>
      </c>
      <c r="DM2181">
        <v>0</v>
      </c>
      <c r="DN2181" t="s">
        <v>3</v>
      </c>
      <c r="DO2181">
        <v>0</v>
      </c>
    </row>
    <row r="2182" spans="1:119" x14ac:dyDescent="0.25">
      <c r="A2182">
        <f>ROW(Source!A846)</f>
        <v>846</v>
      </c>
      <c r="B2182">
        <v>353029544</v>
      </c>
      <c r="C2182">
        <v>353035524</v>
      </c>
      <c r="D2182">
        <v>342765643</v>
      </c>
      <c r="E2182">
        <v>1</v>
      </c>
      <c r="F2182">
        <v>1</v>
      </c>
      <c r="G2182">
        <v>1</v>
      </c>
      <c r="H2182">
        <v>2</v>
      </c>
      <c r="I2182" t="s">
        <v>1229</v>
      </c>
      <c r="J2182" t="s">
        <v>1230</v>
      </c>
      <c r="K2182" t="s">
        <v>1231</v>
      </c>
      <c r="L2182">
        <v>1368</v>
      </c>
      <c r="N2182">
        <v>1011</v>
      </c>
      <c r="O2182" t="s">
        <v>1227</v>
      </c>
      <c r="P2182" t="s">
        <v>1227</v>
      </c>
      <c r="Q2182">
        <v>1</v>
      </c>
      <c r="W2182">
        <v>0</v>
      </c>
      <c r="X2182">
        <v>1503848564</v>
      </c>
      <c r="Y2182">
        <f>(AT2182*ROUND((0.7*0.84),7))</f>
        <v>0.12936</v>
      </c>
      <c r="AA2182">
        <v>0</v>
      </c>
      <c r="AB2182">
        <v>583.05999999999995</v>
      </c>
      <c r="AC2182">
        <v>597.98</v>
      </c>
      <c r="AD2182">
        <v>0</v>
      </c>
      <c r="AE2182">
        <v>0</v>
      </c>
      <c r="AF2182">
        <v>477.92</v>
      </c>
      <c r="AG2182">
        <v>597.98</v>
      </c>
      <c r="AH2182">
        <v>0</v>
      </c>
      <c r="AI2182">
        <v>1</v>
      </c>
      <c r="AJ2182">
        <v>1.22</v>
      </c>
      <c r="AK2182">
        <v>1</v>
      </c>
      <c r="AL2182">
        <v>1</v>
      </c>
      <c r="AM2182">
        <v>2</v>
      </c>
      <c r="AN2182">
        <v>0</v>
      </c>
      <c r="AO2182">
        <v>0</v>
      </c>
      <c r="AP2182">
        <v>1</v>
      </c>
      <c r="AQ2182">
        <v>1</v>
      </c>
      <c r="AR2182">
        <v>0</v>
      </c>
      <c r="AS2182" t="s">
        <v>3</v>
      </c>
      <c r="AT2182">
        <v>0.22</v>
      </c>
      <c r="AU2182" t="s">
        <v>718</v>
      </c>
      <c r="AV2182">
        <v>1</v>
      </c>
      <c r="AW2182">
        <v>2</v>
      </c>
      <c r="AX2182">
        <v>353035540</v>
      </c>
      <c r="AY2182">
        <v>1</v>
      </c>
      <c r="AZ2182">
        <v>0</v>
      </c>
      <c r="BA2182">
        <v>2182</v>
      </c>
      <c r="BB2182">
        <v>1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0</v>
      </c>
      <c r="BK2182">
        <v>105.14240000000001</v>
      </c>
      <c r="BL2182">
        <v>131.5556</v>
      </c>
      <c r="BM2182">
        <v>0</v>
      </c>
      <c r="BN2182">
        <v>0</v>
      </c>
      <c r="BO2182">
        <v>0.22</v>
      </c>
      <c r="BP2182">
        <v>1</v>
      </c>
      <c r="BQ2182">
        <v>0</v>
      </c>
      <c r="BR2182">
        <v>61.823731200000005</v>
      </c>
      <c r="BS2182">
        <v>77.354692800000009</v>
      </c>
      <c r="BT2182">
        <v>0</v>
      </c>
      <c r="BU2182">
        <v>0</v>
      </c>
      <c r="BV2182">
        <v>0.12936</v>
      </c>
      <c r="BW2182">
        <v>1</v>
      </c>
      <c r="CV2182">
        <v>0</v>
      </c>
      <c r="CW2182">
        <f>ROUND(Y2182*Source!I846*DO2182,7)</f>
        <v>0.12936</v>
      </c>
      <c r="CX2182">
        <f>ROUND(Y2182*Source!I846,7)</f>
        <v>0.12936</v>
      </c>
      <c r="CY2182">
        <f>AB2182</f>
        <v>583.05999999999995</v>
      </c>
      <c r="CZ2182">
        <f>AF2182</f>
        <v>477.92</v>
      </c>
      <c r="DA2182">
        <f>AJ2182</f>
        <v>1.22</v>
      </c>
      <c r="DB2182">
        <f>ROUND((ROUND(AT2182*CZ2182,2)*ROUND((0.7*0.84),7)),6)</f>
        <v>61.822319999999998</v>
      </c>
      <c r="DC2182">
        <f>ROUND((ROUND(AT2182*AG2182,2)*ROUND((0.7*0.84),7)),6)</f>
        <v>77.357280000000003</v>
      </c>
      <c r="DD2182" t="s">
        <v>3</v>
      </c>
      <c r="DE2182" t="s">
        <v>3</v>
      </c>
      <c r="DF2182">
        <f>ROUND(ROUND(AE2182,2)*CX2182,2)</f>
        <v>0</v>
      </c>
      <c r="DG2182">
        <f>ROUND(ROUND(AF2182*AJ2182,2)*CX2182,2)</f>
        <v>75.42</v>
      </c>
      <c r="DH2182">
        <f t="shared" si="1067"/>
        <v>77.349999999999994</v>
      </c>
      <c r="DI2182">
        <f t="shared" si="1068"/>
        <v>0</v>
      </c>
      <c r="DJ2182">
        <f>DG2182+DH2182</f>
        <v>152.76999999999998</v>
      </c>
      <c r="DK2182">
        <v>0</v>
      </c>
      <c r="DL2182" t="s">
        <v>1228</v>
      </c>
      <c r="DM2182">
        <v>4</v>
      </c>
      <c r="DN2182" t="s">
        <v>1221</v>
      </c>
      <c r="DO2182">
        <v>1</v>
      </c>
    </row>
    <row r="2183" spans="1:119" x14ac:dyDescent="0.25">
      <c r="A2183">
        <f>ROW(Source!A846)</f>
        <v>846</v>
      </c>
      <c r="B2183">
        <v>353029544</v>
      </c>
      <c r="C2183">
        <v>353035524</v>
      </c>
      <c r="D2183">
        <v>342713964</v>
      </c>
      <c r="E2183">
        <v>1</v>
      </c>
      <c r="F2183">
        <v>1</v>
      </c>
      <c r="G2183">
        <v>1</v>
      </c>
      <c r="H2183">
        <v>3</v>
      </c>
      <c r="I2183" t="s">
        <v>1245</v>
      </c>
      <c r="J2183" t="s">
        <v>1246</v>
      </c>
      <c r="K2183" t="s">
        <v>1247</v>
      </c>
      <c r="L2183">
        <v>1346</v>
      </c>
      <c r="N2183">
        <v>1009</v>
      </c>
      <c r="O2183" t="s">
        <v>1244</v>
      </c>
      <c r="P2183" t="s">
        <v>1244</v>
      </c>
      <c r="Q2183">
        <v>1</v>
      </c>
      <c r="W2183">
        <v>0</v>
      </c>
      <c r="X2183">
        <v>-1723333549</v>
      </c>
      <c r="Y2183">
        <f t="shared" ref="Y2183:Y2192" si="1069">(AT2183*ROUND(0,7))</f>
        <v>0</v>
      </c>
      <c r="AA2183">
        <v>421.77</v>
      </c>
      <c r="AB2183">
        <v>0</v>
      </c>
      <c r="AC2183">
        <v>0</v>
      </c>
      <c r="AD2183">
        <v>0</v>
      </c>
      <c r="AE2183">
        <v>238.29</v>
      </c>
      <c r="AF2183">
        <v>0</v>
      </c>
      <c r="AG2183">
        <v>0</v>
      </c>
      <c r="AH2183">
        <v>0</v>
      </c>
      <c r="AI2183">
        <v>1.77</v>
      </c>
      <c r="AJ2183">
        <v>1</v>
      </c>
      <c r="AK2183">
        <v>1</v>
      </c>
      <c r="AL2183">
        <v>1</v>
      </c>
      <c r="AM2183">
        <v>2</v>
      </c>
      <c r="AN2183">
        <v>0</v>
      </c>
      <c r="AO2183">
        <v>0</v>
      </c>
      <c r="AP2183">
        <v>1</v>
      </c>
      <c r="AQ2183">
        <v>1</v>
      </c>
      <c r="AR2183">
        <v>0</v>
      </c>
      <c r="AS2183" t="s">
        <v>3</v>
      </c>
      <c r="AT2183">
        <v>0.1</v>
      </c>
      <c r="AU2183" t="s">
        <v>16</v>
      </c>
      <c r="AV2183">
        <v>0</v>
      </c>
      <c r="AW2183">
        <v>2</v>
      </c>
      <c r="AX2183">
        <v>353035541</v>
      </c>
      <c r="AY2183">
        <v>1</v>
      </c>
      <c r="AZ2183">
        <v>0</v>
      </c>
      <c r="BA2183">
        <v>2183</v>
      </c>
      <c r="BB2183">
        <v>1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23.829000000000001</v>
      </c>
      <c r="BK2183">
        <v>0</v>
      </c>
      <c r="BL2183">
        <v>0</v>
      </c>
      <c r="BM2183">
        <v>0</v>
      </c>
      <c r="BN2183">
        <v>0</v>
      </c>
      <c r="BO2183">
        <v>0</v>
      </c>
      <c r="BP2183">
        <v>1</v>
      </c>
      <c r="BQ2183">
        <v>0</v>
      </c>
      <c r="BR2183">
        <v>0</v>
      </c>
      <c r="BS2183">
        <v>0</v>
      </c>
      <c r="BT2183">
        <v>0</v>
      </c>
      <c r="BU2183">
        <v>0</v>
      </c>
      <c r="BV2183">
        <v>0</v>
      </c>
      <c r="BW2183">
        <v>0</v>
      </c>
      <c r="CV2183">
        <v>0</v>
      </c>
      <c r="CW2183">
        <v>0</v>
      </c>
      <c r="CX2183">
        <f>ROUND(Y2183*Source!I846,7)</f>
        <v>0</v>
      </c>
      <c r="CY2183">
        <f t="shared" ref="CY2183:CY2192" si="1070">AA2183</f>
        <v>421.77</v>
      </c>
      <c r="CZ2183">
        <f t="shared" ref="CZ2183:CZ2192" si="1071">AE2183</f>
        <v>238.29</v>
      </c>
      <c r="DA2183">
        <f t="shared" ref="DA2183:DA2192" si="1072">AI2183</f>
        <v>1.77</v>
      </c>
      <c r="DB2183">
        <f t="shared" ref="DB2183:DB2192" si="1073">ROUND((ROUND(AT2183*CZ2183,2)*ROUND(0,7)),6)</f>
        <v>0</v>
      </c>
      <c r="DC2183">
        <f t="shared" ref="DC2183:DC2192" si="1074">ROUND((ROUND(AT2183*AG2183,2)*ROUND(0,7)),6)</f>
        <v>0</v>
      </c>
      <c r="DD2183" t="s">
        <v>3</v>
      </c>
      <c r="DE2183" t="s">
        <v>3</v>
      </c>
      <c r="DF2183">
        <f>ROUND(ROUND(AE2183*AI2183,2)*CX2183,2)</f>
        <v>0</v>
      </c>
      <c r="DG2183">
        <f t="shared" ref="DG2183:DG2194" si="1075">ROUND(ROUND(AF2183,2)*CX2183,2)</f>
        <v>0</v>
      </c>
      <c r="DH2183">
        <f t="shared" si="1067"/>
        <v>0</v>
      </c>
      <c r="DI2183">
        <f t="shared" si="1068"/>
        <v>0</v>
      </c>
      <c r="DJ2183">
        <f t="shared" ref="DJ2183:DJ2192" si="1076">DF2183</f>
        <v>0</v>
      </c>
      <c r="DK2183">
        <v>0</v>
      </c>
      <c r="DL2183" t="s">
        <v>3</v>
      </c>
      <c r="DM2183">
        <v>0</v>
      </c>
      <c r="DN2183" t="s">
        <v>3</v>
      </c>
      <c r="DO2183">
        <v>0</v>
      </c>
    </row>
    <row r="2184" spans="1:119" x14ac:dyDescent="0.25">
      <c r="A2184">
        <f>ROW(Source!A846)</f>
        <v>846</v>
      </c>
      <c r="B2184">
        <v>353029544</v>
      </c>
      <c r="C2184">
        <v>353035524</v>
      </c>
      <c r="D2184">
        <v>342713971</v>
      </c>
      <c r="E2184">
        <v>1</v>
      </c>
      <c r="F2184">
        <v>1</v>
      </c>
      <c r="G2184">
        <v>1</v>
      </c>
      <c r="H2184">
        <v>3</v>
      </c>
      <c r="I2184" t="s">
        <v>1354</v>
      </c>
      <c r="J2184" t="s">
        <v>1355</v>
      </c>
      <c r="K2184" t="s">
        <v>1356</v>
      </c>
      <c r="L2184">
        <v>1346</v>
      </c>
      <c r="N2184">
        <v>1009</v>
      </c>
      <c r="O2184" t="s">
        <v>1244</v>
      </c>
      <c r="P2184" t="s">
        <v>1244</v>
      </c>
      <c r="Q2184">
        <v>1</v>
      </c>
      <c r="W2184">
        <v>0</v>
      </c>
      <c r="X2184">
        <v>-1352590515</v>
      </c>
      <c r="Y2184">
        <f t="shared" si="1069"/>
        <v>0</v>
      </c>
      <c r="AA2184">
        <v>103.6</v>
      </c>
      <c r="AB2184">
        <v>0</v>
      </c>
      <c r="AC2184">
        <v>0</v>
      </c>
      <c r="AD2184">
        <v>0</v>
      </c>
      <c r="AE2184">
        <v>58.53</v>
      </c>
      <c r="AF2184">
        <v>0</v>
      </c>
      <c r="AG2184">
        <v>0</v>
      </c>
      <c r="AH2184">
        <v>0</v>
      </c>
      <c r="AI2184">
        <v>1.77</v>
      </c>
      <c r="AJ2184">
        <v>1</v>
      </c>
      <c r="AK2184">
        <v>1</v>
      </c>
      <c r="AL2184">
        <v>1</v>
      </c>
      <c r="AM2184">
        <v>2</v>
      </c>
      <c r="AN2184">
        <v>0</v>
      </c>
      <c r="AO2184">
        <v>0</v>
      </c>
      <c r="AP2184">
        <v>1</v>
      </c>
      <c r="AQ2184">
        <v>1</v>
      </c>
      <c r="AR2184">
        <v>0</v>
      </c>
      <c r="AS2184" t="s">
        <v>3</v>
      </c>
      <c r="AT2184">
        <v>0.03</v>
      </c>
      <c r="AU2184" t="s">
        <v>16</v>
      </c>
      <c r="AV2184">
        <v>0</v>
      </c>
      <c r="AW2184">
        <v>2</v>
      </c>
      <c r="AX2184">
        <v>353035542</v>
      </c>
      <c r="AY2184">
        <v>1</v>
      </c>
      <c r="AZ2184">
        <v>0</v>
      </c>
      <c r="BA2184">
        <v>2184</v>
      </c>
      <c r="BB2184">
        <v>1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1.7559</v>
      </c>
      <c r="BK2184">
        <v>0</v>
      </c>
      <c r="BL2184">
        <v>0</v>
      </c>
      <c r="BM2184">
        <v>0</v>
      </c>
      <c r="BN2184">
        <v>0</v>
      </c>
      <c r="BO2184">
        <v>0</v>
      </c>
      <c r="BP2184">
        <v>1</v>
      </c>
      <c r="BQ2184">
        <v>0</v>
      </c>
      <c r="BR2184">
        <v>0</v>
      </c>
      <c r="BS2184">
        <v>0</v>
      </c>
      <c r="BT2184">
        <v>0</v>
      </c>
      <c r="BU2184">
        <v>0</v>
      </c>
      <c r="BV2184">
        <v>0</v>
      </c>
      <c r="BW2184">
        <v>0</v>
      </c>
      <c r="CV2184">
        <v>0</v>
      </c>
      <c r="CW2184">
        <v>0</v>
      </c>
      <c r="CX2184">
        <f>ROUND(Y2184*Source!I846,7)</f>
        <v>0</v>
      </c>
      <c r="CY2184">
        <f t="shared" si="1070"/>
        <v>103.6</v>
      </c>
      <c r="CZ2184">
        <f t="shared" si="1071"/>
        <v>58.53</v>
      </c>
      <c r="DA2184">
        <f t="shared" si="1072"/>
        <v>1.77</v>
      </c>
      <c r="DB2184">
        <f t="shared" si="1073"/>
        <v>0</v>
      </c>
      <c r="DC2184">
        <f t="shared" si="1074"/>
        <v>0</v>
      </c>
      <c r="DD2184" t="s">
        <v>3</v>
      </c>
      <c r="DE2184" t="s">
        <v>3</v>
      </c>
      <c r="DF2184">
        <f>ROUND(ROUND(AE2184*AI2184,2)*CX2184,2)</f>
        <v>0</v>
      </c>
      <c r="DG2184">
        <f t="shared" si="1075"/>
        <v>0</v>
      </c>
      <c r="DH2184">
        <f t="shared" si="1067"/>
        <v>0</v>
      </c>
      <c r="DI2184">
        <f t="shared" si="1068"/>
        <v>0</v>
      </c>
      <c r="DJ2184">
        <f t="shared" si="1076"/>
        <v>0</v>
      </c>
      <c r="DK2184">
        <v>0</v>
      </c>
      <c r="DL2184" t="s">
        <v>3</v>
      </c>
      <c r="DM2184">
        <v>0</v>
      </c>
      <c r="DN2184" t="s">
        <v>3</v>
      </c>
      <c r="DO2184">
        <v>0</v>
      </c>
    </row>
    <row r="2185" spans="1:119" x14ac:dyDescent="0.25">
      <c r="A2185">
        <f>ROW(Source!A846)</f>
        <v>846</v>
      </c>
      <c r="B2185">
        <v>353029544</v>
      </c>
      <c r="C2185">
        <v>353035524</v>
      </c>
      <c r="D2185">
        <v>342717233</v>
      </c>
      <c r="E2185">
        <v>1</v>
      </c>
      <c r="F2185">
        <v>1</v>
      </c>
      <c r="G2185">
        <v>1</v>
      </c>
      <c r="H2185">
        <v>3</v>
      </c>
      <c r="I2185" t="s">
        <v>1326</v>
      </c>
      <c r="J2185" t="s">
        <v>1327</v>
      </c>
      <c r="K2185" t="s">
        <v>1328</v>
      </c>
      <c r="L2185">
        <v>1346</v>
      </c>
      <c r="N2185">
        <v>1009</v>
      </c>
      <c r="O2185" t="s">
        <v>1244</v>
      </c>
      <c r="P2185" t="s">
        <v>1244</v>
      </c>
      <c r="Q2185">
        <v>1</v>
      </c>
      <c r="W2185">
        <v>0</v>
      </c>
      <c r="X2185">
        <v>-1062136333</v>
      </c>
      <c r="Y2185">
        <f t="shared" si="1069"/>
        <v>0</v>
      </c>
      <c r="AA2185">
        <v>201.17</v>
      </c>
      <c r="AB2185">
        <v>0</v>
      </c>
      <c r="AC2185">
        <v>0</v>
      </c>
      <c r="AD2185">
        <v>0</v>
      </c>
      <c r="AE2185">
        <v>174.93</v>
      </c>
      <c r="AF2185">
        <v>0</v>
      </c>
      <c r="AG2185">
        <v>0</v>
      </c>
      <c r="AH2185">
        <v>0</v>
      </c>
      <c r="AI2185">
        <v>1.1499999999999999</v>
      </c>
      <c r="AJ2185">
        <v>1</v>
      </c>
      <c r="AK2185">
        <v>1</v>
      </c>
      <c r="AL2185">
        <v>1</v>
      </c>
      <c r="AM2185">
        <v>2</v>
      </c>
      <c r="AN2185">
        <v>1</v>
      </c>
      <c r="AO2185">
        <v>0</v>
      </c>
      <c r="AP2185">
        <v>1</v>
      </c>
      <c r="AQ2185">
        <v>1</v>
      </c>
      <c r="AR2185">
        <v>0</v>
      </c>
      <c r="AS2185" t="s">
        <v>3</v>
      </c>
      <c r="AT2185">
        <v>0</v>
      </c>
      <c r="AU2185" t="s">
        <v>16</v>
      </c>
      <c r="AV2185">
        <v>0</v>
      </c>
      <c r="AW2185">
        <v>2</v>
      </c>
      <c r="AX2185">
        <v>353035543</v>
      </c>
      <c r="AY2185">
        <v>1</v>
      </c>
      <c r="AZ2185">
        <v>0</v>
      </c>
      <c r="BA2185">
        <v>2185</v>
      </c>
      <c r="BB2185">
        <v>1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0</v>
      </c>
      <c r="BP2185">
        <v>0</v>
      </c>
      <c r="BQ2185">
        <v>0</v>
      </c>
      <c r="BR2185">
        <v>0</v>
      </c>
      <c r="BS2185">
        <v>0</v>
      </c>
      <c r="BT2185">
        <v>0</v>
      </c>
      <c r="BU2185">
        <v>0</v>
      </c>
      <c r="BV2185">
        <v>0</v>
      </c>
      <c r="BW2185">
        <v>0</v>
      </c>
      <c r="CV2185">
        <v>0</v>
      </c>
      <c r="CW2185">
        <v>0</v>
      </c>
      <c r="CX2185">
        <f>ROUND(Y2185*Source!I846,7)</f>
        <v>0</v>
      </c>
      <c r="CY2185">
        <f t="shared" si="1070"/>
        <v>201.17</v>
      </c>
      <c r="CZ2185">
        <f t="shared" si="1071"/>
        <v>174.93</v>
      </c>
      <c r="DA2185">
        <f t="shared" si="1072"/>
        <v>1.1499999999999999</v>
      </c>
      <c r="DB2185">
        <f t="shared" si="1073"/>
        <v>0</v>
      </c>
      <c r="DC2185">
        <f t="shared" si="1074"/>
        <v>0</v>
      </c>
      <c r="DD2185" t="s">
        <v>3</v>
      </c>
      <c r="DE2185" t="s">
        <v>3</v>
      </c>
      <c r="DF2185">
        <f>ROUND(ROUND(AE2185*AI2185,2)*CX2185,2)</f>
        <v>0</v>
      </c>
      <c r="DG2185">
        <f t="shared" si="1075"/>
        <v>0</v>
      </c>
      <c r="DH2185">
        <f t="shared" si="1067"/>
        <v>0</v>
      </c>
      <c r="DI2185">
        <f t="shared" si="1068"/>
        <v>0</v>
      </c>
      <c r="DJ2185">
        <f t="shared" si="1076"/>
        <v>0</v>
      </c>
      <c r="DK2185">
        <v>0</v>
      </c>
      <c r="DL2185" t="s">
        <v>3</v>
      </c>
      <c r="DM2185">
        <v>0</v>
      </c>
      <c r="DN2185" t="s">
        <v>3</v>
      </c>
      <c r="DO2185">
        <v>0</v>
      </c>
    </row>
    <row r="2186" spans="1:119" x14ac:dyDescent="0.25">
      <c r="A2186">
        <f>ROW(Source!A846)</f>
        <v>846</v>
      </c>
      <c r="B2186">
        <v>353029544</v>
      </c>
      <c r="C2186">
        <v>353035524</v>
      </c>
      <c r="D2186">
        <v>342718355</v>
      </c>
      <c r="E2186">
        <v>1</v>
      </c>
      <c r="F2186">
        <v>1</v>
      </c>
      <c r="G2186">
        <v>1</v>
      </c>
      <c r="H2186">
        <v>3</v>
      </c>
      <c r="I2186" t="s">
        <v>1248</v>
      </c>
      <c r="J2186" t="s">
        <v>1249</v>
      </c>
      <c r="K2186" t="s">
        <v>1250</v>
      </c>
      <c r="L2186">
        <v>1346</v>
      </c>
      <c r="N2186">
        <v>1009</v>
      </c>
      <c r="O2186" t="s">
        <v>1244</v>
      </c>
      <c r="P2186" t="s">
        <v>1244</v>
      </c>
      <c r="Q2186">
        <v>1</v>
      </c>
      <c r="W2186">
        <v>0</v>
      </c>
      <c r="X2186">
        <v>-1749521197</v>
      </c>
      <c r="Y2186">
        <f t="shared" si="1069"/>
        <v>0</v>
      </c>
      <c r="AA2186">
        <v>80.8</v>
      </c>
      <c r="AB2186">
        <v>0</v>
      </c>
      <c r="AC2186">
        <v>0</v>
      </c>
      <c r="AD2186">
        <v>0</v>
      </c>
      <c r="AE2186">
        <v>56.11</v>
      </c>
      <c r="AF2186">
        <v>0</v>
      </c>
      <c r="AG2186">
        <v>0</v>
      </c>
      <c r="AH2186">
        <v>0</v>
      </c>
      <c r="AI2186">
        <v>1.44</v>
      </c>
      <c r="AJ2186">
        <v>1</v>
      </c>
      <c r="AK2186">
        <v>1</v>
      </c>
      <c r="AL2186">
        <v>1</v>
      </c>
      <c r="AM2186">
        <v>2</v>
      </c>
      <c r="AN2186">
        <v>0</v>
      </c>
      <c r="AO2186">
        <v>0</v>
      </c>
      <c r="AP2186">
        <v>1</v>
      </c>
      <c r="AQ2186">
        <v>1</v>
      </c>
      <c r="AR2186">
        <v>0</v>
      </c>
      <c r="AS2186" t="s">
        <v>3</v>
      </c>
      <c r="AT2186">
        <v>0.02</v>
      </c>
      <c r="AU2186" t="s">
        <v>16</v>
      </c>
      <c r="AV2186">
        <v>0</v>
      </c>
      <c r="AW2186">
        <v>2</v>
      </c>
      <c r="AX2186">
        <v>353035544</v>
      </c>
      <c r="AY2186">
        <v>1</v>
      </c>
      <c r="AZ2186">
        <v>0</v>
      </c>
      <c r="BA2186">
        <v>2186</v>
      </c>
      <c r="BB2186">
        <v>1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1.1222000000000001</v>
      </c>
      <c r="BK2186">
        <v>0</v>
      </c>
      <c r="BL2186">
        <v>0</v>
      </c>
      <c r="BM2186">
        <v>0</v>
      </c>
      <c r="BN2186">
        <v>0</v>
      </c>
      <c r="BO2186">
        <v>0</v>
      </c>
      <c r="BP2186">
        <v>1</v>
      </c>
      <c r="BQ2186">
        <v>0</v>
      </c>
      <c r="BR2186">
        <v>0</v>
      </c>
      <c r="BS2186">
        <v>0</v>
      </c>
      <c r="BT2186">
        <v>0</v>
      </c>
      <c r="BU2186">
        <v>0</v>
      </c>
      <c r="BV2186">
        <v>0</v>
      </c>
      <c r="BW2186">
        <v>0</v>
      </c>
      <c r="CV2186">
        <v>0</v>
      </c>
      <c r="CW2186">
        <v>0</v>
      </c>
      <c r="CX2186">
        <f>ROUND(Y2186*Source!I846,7)</f>
        <v>0</v>
      </c>
      <c r="CY2186">
        <f t="shared" si="1070"/>
        <v>80.8</v>
      </c>
      <c r="CZ2186">
        <f t="shared" si="1071"/>
        <v>56.11</v>
      </c>
      <c r="DA2186">
        <f t="shared" si="1072"/>
        <v>1.44</v>
      </c>
      <c r="DB2186">
        <f t="shared" si="1073"/>
        <v>0</v>
      </c>
      <c r="DC2186">
        <f t="shared" si="1074"/>
        <v>0</v>
      </c>
      <c r="DD2186" t="s">
        <v>3</v>
      </c>
      <c r="DE2186" t="s">
        <v>3</v>
      </c>
      <c r="DF2186">
        <f>ROUND(ROUND(AE2186*AI2186,2)*CX2186,2)</f>
        <v>0</v>
      </c>
      <c r="DG2186">
        <f t="shared" si="1075"/>
        <v>0</v>
      </c>
      <c r="DH2186">
        <f t="shared" si="1067"/>
        <v>0</v>
      </c>
      <c r="DI2186">
        <f t="shared" si="1068"/>
        <v>0</v>
      </c>
      <c r="DJ2186">
        <f t="shared" si="1076"/>
        <v>0</v>
      </c>
      <c r="DK2186">
        <v>0</v>
      </c>
      <c r="DL2186" t="s">
        <v>3</v>
      </c>
      <c r="DM2186">
        <v>0</v>
      </c>
      <c r="DN2186" t="s">
        <v>3</v>
      </c>
      <c r="DO2186">
        <v>0</v>
      </c>
    </row>
    <row r="2187" spans="1:119" x14ac:dyDescent="0.25">
      <c r="A2187">
        <f>ROW(Source!A846)</f>
        <v>846</v>
      </c>
      <c r="B2187">
        <v>353029544</v>
      </c>
      <c r="C2187">
        <v>353035524</v>
      </c>
      <c r="D2187">
        <v>342642533</v>
      </c>
      <c r="E2187">
        <v>113</v>
      </c>
      <c r="F2187">
        <v>1</v>
      </c>
      <c r="G2187">
        <v>1</v>
      </c>
      <c r="H2187">
        <v>3</v>
      </c>
      <c r="I2187" t="s">
        <v>1331</v>
      </c>
      <c r="J2187" t="s">
        <v>3</v>
      </c>
      <c r="K2187" t="s">
        <v>1332</v>
      </c>
      <c r="L2187">
        <v>1346</v>
      </c>
      <c r="N2187">
        <v>1009</v>
      </c>
      <c r="O2187" t="s">
        <v>1244</v>
      </c>
      <c r="P2187" t="s">
        <v>1244</v>
      </c>
      <c r="Q2187">
        <v>1</v>
      </c>
      <c r="W2187">
        <v>0</v>
      </c>
      <c r="X2187">
        <v>-1111733769</v>
      </c>
      <c r="Y2187">
        <f t="shared" si="1069"/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1</v>
      </c>
      <c r="AJ2187">
        <v>1</v>
      </c>
      <c r="AK2187">
        <v>1</v>
      </c>
      <c r="AL2187">
        <v>1</v>
      </c>
      <c r="AM2187">
        <v>-2</v>
      </c>
      <c r="AN2187">
        <v>1</v>
      </c>
      <c r="AO2187">
        <v>0</v>
      </c>
      <c r="AP2187">
        <v>1</v>
      </c>
      <c r="AQ2187">
        <v>1</v>
      </c>
      <c r="AR2187">
        <v>0</v>
      </c>
      <c r="AS2187" t="s">
        <v>3</v>
      </c>
      <c r="AT2187">
        <v>0</v>
      </c>
      <c r="AU2187" t="s">
        <v>16</v>
      </c>
      <c r="AV2187">
        <v>0</v>
      </c>
      <c r="AW2187">
        <v>2</v>
      </c>
      <c r="AX2187">
        <v>353035545</v>
      </c>
      <c r="AY2187">
        <v>1</v>
      </c>
      <c r="AZ2187">
        <v>0</v>
      </c>
      <c r="BA2187">
        <v>2187</v>
      </c>
      <c r="BB2187">
        <v>1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0</v>
      </c>
      <c r="BK2187">
        <v>0</v>
      </c>
      <c r="BL2187">
        <v>0</v>
      </c>
      <c r="BM2187">
        <v>0</v>
      </c>
      <c r="BN2187">
        <v>0</v>
      </c>
      <c r="BO2187">
        <v>0</v>
      </c>
      <c r="BP2187">
        <v>0</v>
      </c>
      <c r="BQ2187">
        <v>0</v>
      </c>
      <c r="BR2187">
        <v>0</v>
      </c>
      <c r="BS2187">
        <v>0</v>
      </c>
      <c r="BT2187">
        <v>0</v>
      </c>
      <c r="BU2187">
        <v>0</v>
      </c>
      <c r="BV2187">
        <v>0</v>
      </c>
      <c r="BW2187">
        <v>0</v>
      </c>
      <c r="CV2187">
        <v>0</v>
      </c>
      <c r="CW2187">
        <v>0</v>
      </c>
      <c r="CX2187">
        <f>ROUND(Y2187*Source!I846,7)</f>
        <v>0</v>
      </c>
      <c r="CY2187">
        <f t="shared" si="1070"/>
        <v>0</v>
      </c>
      <c r="CZ2187">
        <f t="shared" si="1071"/>
        <v>0</v>
      </c>
      <c r="DA2187">
        <f t="shared" si="1072"/>
        <v>1</v>
      </c>
      <c r="DB2187">
        <f t="shared" si="1073"/>
        <v>0</v>
      </c>
      <c r="DC2187">
        <f t="shared" si="1074"/>
        <v>0</v>
      </c>
      <c r="DD2187" t="s">
        <v>3</v>
      </c>
      <c r="DE2187" t="s">
        <v>3</v>
      </c>
      <c r="DF2187">
        <f>ROUND(ROUND(AE2187,2)*CX2187,2)</f>
        <v>0</v>
      </c>
      <c r="DG2187">
        <f t="shared" si="1075"/>
        <v>0</v>
      </c>
      <c r="DH2187">
        <f t="shared" si="1067"/>
        <v>0</v>
      </c>
      <c r="DI2187">
        <f t="shared" si="1068"/>
        <v>0</v>
      </c>
      <c r="DJ2187">
        <f t="shared" si="1076"/>
        <v>0</v>
      </c>
      <c r="DK2187">
        <v>0</v>
      </c>
      <c r="DL2187" t="s">
        <v>3</v>
      </c>
      <c r="DM2187">
        <v>0</v>
      </c>
      <c r="DN2187" t="s">
        <v>3</v>
      </c>
      <c r="DO2187">
        <v>0</v>
      </c>
    </row>
    <row r="2188" spans="1:119" x14ac:dyDescent="0.25">
      <c r="A2188">
        <f>ROW(Source!A846)</f>
        <v>846</v>
      </c>
      <c r="B2188">
        <v>353029544</v>
      </c>
      <c r="C2188">
        <v>353035524</v>
      </c>
      <c r="D2188">
        <v>342642846</v>
      </c>
      <c r="E2188">
        <v>113</v>
      </c>
      <c r="F2188">
        <v>1</v>
      </c>
      <c r="G2188">
        <v>1</v>
      </c>
      <c r="H2188">
        <v>3</v>
      </c>
      <c r="I2188" t="s">
        <v>1379</v>
      </c>
      <c r="J2188" t="s">
        <v>3</v>
      </c>
      <c r="K2188" t="s">
        <v>1380</v>
      </c>
      <c r="L2188">
        <v>1348</v>
      </c>
      <c r="N2188">
        <v>1009</v>
      </c>
      <c r="O2188" t="s">
        <v>811</v>
      </c>
      <c r="P2188" t="s">
        <v>811</v>
      </c>
      <c r="Q2188">
        <v>1000</v>
      </c>
      <c r="W2188">
        <v>0</v>
      </c>
      <c r="X2188">
        <v>1613753229</v>
      </c>
      <c r="Y2188">
        <f t="shared" si="1069"/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1</v>
      </c>
      <c r="AJ2188">
        <v>1</v>
      </c>
      <c r="AK2188">
        <v>1</v>
      </c>
      <c r="AL2188">
        <v>1</v>
      </c>
      <c r="AM2188">
        <v>-2</v>
      </c>
      <c r="AN2188">
        <v>1</v>
      </c>
      <c r="AO2188">
        <v>0</v>
      </c>
      <c r="AP2188">
        <v>1</v>
      </c>
      <c r="AQ2188">
        <v>1</v>
      </c>
      <c r="AR2188">
        <v>0</v>
      </c>
      <c r="AS2188" t="s">
        <v>3</v>
      </c>
      <c r="AT2188">
        <v>0</v>
      </c>
      <c r="AU2188" t="s">
        <v>16</v>
      </c>
      <c r="AV2188">
        <v>0</v>
      </c>
      <c r="AW2188">
        <v>2</v>
      </c>
      <c r="AX2188">
        <v>353035546</v>
      </c>
      <c r="AY2188">
        <v>1</v>
      </c>
      <c r="AZ2188">
        <v>0</v>
      </c>
      <c r="BA2188">
        <v>2188</v>
      </c>
      <c r="BB2188">
        <v>1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0</v>
      </c>
      <c r="BN2188">
        <v>0</v>
      </c>
      <c r="BO2188">
        <v>0</v>
      </c>
      <c r="BP2188">
        <v>0</v>
      </c>
      <c r="BQ2188">
        <v>0</v>
      </c>
      <c r="BR2188">
        <v>0</v>
      </c>
      <c r="BS2188">
        <v>0</v>
      </c>
      <c r="BT2188">
        <v>0</v>
      </c>
      <c r="BU2188">
        <v>0</v>
      </c>
      <c r="BV2188">
        <v>0</v>
      </c>
      <c r="BW2188">
        <v>0</v>
      </c>
      <c r="CV2188">
        <v>0</v>
      </c>
      <c r="CW2188">
        <v>0</v>
      </c>
      <c r="CX2188">
        <f>ROUND(Y2188*Source!I846,7)</f>
        <v>0</v>
      </c>
      <c r="CY2188">
        <f t="shared" si="1070"/>
        <v>0</v>
      </c>
      <c r="CZ2188">
        <f t="shared" si="1071"/>
        <v>0</v>
      </c>
      <c r="DA2188">
        <f t="shared" si="1072"/>
        <v>1</v>
      </c>
      <c r="DB2188">
        <f t="shared" si="1073"/>
        <v>0</v>
      </c>
      <c r="DC2188">
        <f t="shared" si="1074"/>
        <v>0</v>
      </c>
      <c r="DD2188" t="s">
        <v>3</v>
      </c>
      <c r="DE2188" t="s">
        <v>3</v>
      </c>
      <c r="DF2188">
        <f>ROUND(ROUND(AE2188,2)*CX2188,2)</f>
        <v>0</v>
      </c>
      <c r="DG2188">
        <f t="shared" si="1075"/>
        <v>0</v>
      </c>
      <c r="DH2188">
        <f t="shared" si="1067"/>
        <v>0</v>
      </c>
      <c r="DI2188">
        <f t="shared" si="1068"/>
        <v>0</v>
      </c>
      <c r="DJ2188">
        <f t="shared" si="1076"/>
        <v>0</v>
      </c>
      <c r="DK2188">
        <v>0</v>
      </c>
      <c r="DL2188" t="s">
        <v>3</v>
      </c>
      <c r="DM2188">
        <v>0</v>
      </c>
      <c r="DN2188" t="s">
        <v>3</v>
      </c>
      <c r="DO2188">
        <v>0</v>
      </c>
    </row>
    <row r="2189" spans="1:119" x14ac:dyDescent="0.25">
      <c r="A2189">
        <f>ROW(Source!A846)</f>
        <v>846</v>
      </c>
      <c r="B2189">
        <v>353029544</v>
      </c>
      <c r="C2189">
        <v>353035524</v>
      </c>
      <c r="D2189">
        <v>342735789</v>
      </c>
      <c r="E2189">
        <v>1</v>
      </c>
      <c r="F2189">
        <v>1</v>
      </c>
      <c r="G2189">
        <v>1</v>
      </c>
      <c r="H2189">
        <v>3</v>
      </c>
      <c r="I2189" t="s">
        <v>1365</v>
      </c>
      <c r="J2189" t="s">
        <v>1366</v>
      </c>
      <c r="K2189" t="s">
        <v>1367</v>
      </c>
      <c r="L2189">
        <v>1348</v>
      </c>
      <c r="N2189">
        <v>1009</v>
      </c>
      <c r="O2189" t="s">
        <v>811</v>
      </c>
      <c r="P2189" t="s">
        <v>811</v>
      </c>
      <c r="Q2189">
        <v>1000</v>
      </c>
      <c r="W2189">
        <v>0</v>
      </c>
      <c r="X2189">
        <v>1651372890</v>
      </c>
      <c r="Y2189">
        <f t="shared" si="1069"/>
        <v>0</v>
      </c>
      <c r="AA2189">
        <v>97625.600000000006</v>
      </c>
      <c r="AB2189">
        <v>0</v>
      </c>
      <c r="AC2189">
        <v>0</v>
      </c>
      <c r="AD2189">
        <v>0</v>
      </c>
      <c r="AE2189">
        <v>80020.98</v>
      </c>
      <c r="AF2189">
        <v>0</v>
      </c>
      <c r="AG2189">
        <v>0</v>
      </c>
      <c r="AH2189">
        <v>0</v>
      </c>
      <c r="AI2189">
        <v>1.22</v>
      </c>
      <c r="AJ2189">
        <v>1</v>
      </c>
      <c r="AK2189">
        <v>1</v>
      </c>
      <c r="AL2189">
        <v>1</v>
      </c>
      <c r="AM2189">
        <v>2</v>
      </c>
      <c r="AN2189">
        <v>0</v>
      </c>
      <c r="AO2189">
        <v>0</v>
      </c>
      <c r="AP2189">
        <v>1</v>
      </c>
      <c r="AQ2189">
        <v>1</v>
      </c>
      <c r="AR2189">
        <v>0</v>
      </c>
      <c r="AS2189" t="s">
        <v>3</v>
      </c>
      <c r="AT2189">
        <v>1E-4</v>
      </c>
      <c r="AU2189" t="s">
        <v>16</v>
      </c>
      <c r="AV2189">
        <v>0</v>
      </c>
      <c r="AW2189">
        <v>2</v>
      </c>
      <c r="AX2189">
        <v>353035547</v>
      </c>
      <c r="AY2189">
        <v>1</v>
      </c>
      <c r="AZ2189">
        <v>0</v>
      </c>
      <c r="BA2189">
        <v>2189</v>
      </c>
      <c r="BB2189">
        <v>1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8.0020980000000002</v>
      </c>
      <c r="BK2189">
        <v>0</v>
      </c>
      <c r="BL2189">
        <v>0</v>
      </c>
      <c r="BM2189">
        <v>0</v>
      </c>
      <c r="BN2189">
        <v>0</v>
      </c>
      <c r="BO2189">
        <v>0</v>
      </c>
      <c r="BP2189">
        <v>1</v>
      </c>
      <c r="BQ2189">
        <v>0</v>
      </c>
      <c r="BR2189">
        <v>0</v>
      </c>
      <c r="BS2189">
        <v>0</v>
      </c>
      <c r="BT2189">
        <v>0</v>
      </c>
      <c r="BU2189">
        <v>0</v>
      </c>
      <c r="BV2189">
        <v>0</v>
      </c>
      <c r="BW2189">
        <v>0</v>
      </c>
      <c r="CV2189">
        <v>0</v>
      </c>
      <c r="CW2189">
        <v>0</v>
      </c>
      <c r="CX2189">
        <f>ROUND(Y2189*Source!I846,7)</f>
        <v>0</v>
      </c>
      <c r="CY2189">
        <f t="shared" si="1070"/>
        <v>97625.600000000006</v>
      </c>
      <c r="CZ2189">
        <f t="shared" si="1071"/>
        <v>80020.98</v>
      </c>
      <c r="DA2189">
        <f t="shared" si="1072"/>
        <v>1.22</v>
      </c>
      <c r="DB2189">
        <f t="shared" si="1073"/>
        <v>0</v>
      </c>
      <c r="DC2189">
        <f t="shared" si="1074"/>
        <v>0</v>
      </c>
      <c r="DD2189" t="s">
        <v>3</v>
      </c>
      <c r="DE2189" t="s">
        <v>3</v>
      </c>
      <c r="DF2189">
        <f>ROUND(ROUND(AE2189*AI2189,2)*CX2189,2)</f>
        <v>0</v>
      </c>
      <c r="DG2189">
        <f t="shared" si="1075"/>
        <v>0</v>
      </c>
      <c r="DH2189">
        <f t="shared" si="1067"/>
        <v>0</v>
      </c>
      <c r="DI2189">
        <f t="shared" si="1068"/>
        <v>0</v>
      </c>
      <c r="DJ2189">
        <f t="shared" si="1076"/>
        <v>0</v>
      </c>
      <c r="DK2189">
        <v>0</v>
      </c>
      <c r="DL2189" t="s">
        <v>3</v>
      </c>
      <c r="DM2189">
        <v>0</v>
      </c>
      <c r="DN2189" t="s">
        <v>3</v>
      </c>
      <c r="DO2189">
        <v>0</v>
      </c>
    </row>
    <row r="2190" spans="1:119" x14ac:dyDescent="0.25">
      <c r="A2190">
        <f>ROW(Source!A846)</f>
        <v>846</v>
      </c>
      <c r="B2190">
        <v>353029544</v>
      </c>
      <c r="C2190">
        <v>353035524</v>
      </c>
      <c r="D2190">
        <v>342736178</v>
      </c>
      <c r="E2190">
        <v>1</v>
      </c>
      <c r="F2190">
        <v>1</v>
      </c>
      <c r="G2190">
        <v>1</v>
      </c>
      <c r="H2190">
        <v>3</v>
      </c>
      <c r="I2190" t="s">
        <v>1254</v>
      </c>
      <c r="J2190" t="s">
        <v>1255</v>
      </c>
      <c r="K2190" t="s">
        <v>1256</v>
      </c>
      <c r="L2190">
        <v>1346</v>
      </c>
      <c r="N2190">
        <v>1009</v>
      </c>
      <c r="O2190" t="s">
        <v>1244</v>
      </c>
      <c r="P2190" t="s">
        <v>1244</v>
      </c>
      <c r="Q2190">
        <v>1</v>
      </c>
      <c r="W2190">
        <v>0</v>
      </c>
      <c r="X2190">
        <v>1345525934</v>
      </c>
      <c r="Y2190">
        <f t="shared" si="1069"/>
        <v>0</v>
      </c>
      <c r="AA2190">
        <v>79.39</v>
      </c>
      <c r="AB2190">
        <v>0</v>
      </c>
      <c r="AC2190">
        <v>0</v>
      </c>
      <c r="AD2190">
        <v>0</v>
      </c>
      <c r="AE2190">
        <v>60.6</v>
      </c>
      <c r="AF2190">
        <v>0</v>
      </c>
      <c r="AG2190">
        <v>0</v>
      </c>
      <c r="AH2190">
        <v>0</v>
      </c>
      <c r="AI2190">
        <v>1.31</v>
      </c>
      <c r="AJ2190">
        <v>1</v>
      </c>
      <c r="AK2190">
        <v>1</v>
      </c>
      <c r="AL2190">
        <v>1</v>
      </c>
      <c r="AM2190">
        <v>2</v>
      </c>
      <c r="AN2190">
        <v>0</v>
      </c>
      <c r="AO2190">
        <v>0</v>
      </c>
      <c r="AP2190">
        <v>1</v>
      </c>
      <c r="AQ2190">
        <v>1</v>
      </c>
      <c r="AR2190">
        <v>0</v>
      </c>
      <c r="AS2190" t="s">
        <v>3</v>
      </c>
      <c r="AT2190">
        <v>0.03</v>
      </c>
      <c r="AU2190" t="s">
        <v>16</v>
      </c>
      <c r="AV2190">
        <v>0</v>
      </c>
      <c r="AW2190">
        <v>2</v>
      </c>
      <c r="AX2190">
        <v>353035548</v>
      </c>
      <c r="AY2190">
        <v>1</v>
      </c>
      <c r="AZ2190">
        <v>0</v>
      </c>
      <c r="BA2190">
        <v>2190</v>
      </c>
      <c r="BB2190">
        <v>1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1.8180000000000001</v>
      </c>
      <c r="BK2190">
        <v>0</v>
      </c>
      <c r="BL2190">
        <v>0</v>
      </c>
      <c r="BM2190">
        <v>0</v>
      </c>
      <c r="BN2190">
        <v>0</v>
      </c>
      <c r="BO2190">
        <v>0</v>
      </c>
      <c r="BP2190">
        <v>1</v>
      </c>
      <c r="BQ2190">
        <v>0</v>
      </c>
      <c r="BR2190">
        <v>0</v>
      </c>
      <c r="BS2190">
        <v>0</v>
      </c>
      <c r="BT2190">
        <v>0</v>
      </c>
      <c r="BU2190">
        <v>0</v>
      </c>
      <c r="BV2190">
        <v>0</v>
      </c>
      <c r="BW2190">
        <v>0</v>
      </c>
      <c r="CV2190">
        <v>0</v>
      </c>
      <c r="CW2190">
        <v>0</v>
      </c>
      <c r="CX2190">
        <f>ROUND(Y2190*Source!I846,7)</f>
        <v>0</v>
      </c>
      <c r="CY2190">
        <f t="shared" si="1070"/>
        <v>79.39</v>
      </c>
      <c r="CZ2190">
        <f t="shared" si="1071"/>
        <v>60.6</v>
      </c>
      <c r="DA2190">
        <f t="shared" si="1072"/>
        <v>1.31</v>
      </c>
      <c r="DB2190">
        <f t="shared" si="1073"/>
        <v>0</v>
      </c>
      <c r="DC2190">
        <f t="shared" si="1074"/>
        <v>0</v>
      </c>
      <c r="DD2190" t="s">
        <v>3</v>
      </c>
      <c r="DE2190" t="s">
        <v>3</v>
      </c>
      <c r="DF2190">
        <f>ROUND(ROUND(AE2190*AI2190,2)*CX2190,2)</f>
        <v>0</v>
      </c>
      <c r="DG2190">
        <f t="shared" si="1075"/>
        <v>0</v>
      </c>
      <c r="DH2190">
        <f t="shared" si="1067"/>
        <v>0</v>
      </c>
      <c r="DI2190">
        <f t="shared" si="1068"/>
        <v>0</v>
      </c>
      <c r="DJ2190">
        <f t="shared" si="1076"/>
        <v>0</v>
      </c>
      <c r="DK2190">
        <v>0</v>
      </c>
      <c r="DL2190" t="s">
        <v>3</v>
      </c>
      <c r="DM2190">
        <v>0</v>
      </c>
      <c r="DN2190" t="s">
        <v>3</v>
      </c>
      <c r="DO2190">
        <v>0</v>
      </c>
    </row>
    <row r="2191" spans="1:119" x14ac:dyDescent="0.25">
      <c r="A2191">
        <f>ROW(Source!A846)</f>
        <v>846</v>
      </c>
      <c r="B2191">
        <v>353029544</v>
      </c>
      <c r="C2191">
        <v>353035524</v>
      </c>
      <c r="D2191">
        <v>342645106</v>
      </c>
      <c r="E2191">
        <v>113</v>
      </c>
      <c r="F2191">
        <v>1</v>
      </c>
      <c r="G2191">
        <v>1</v>
      </c>
      <c r="H2191">
        <v>3</v>
      </c>
      <c r="I2191" t="s">
        <v>1333</v>
      </c>
      <c r="J2191" t="s">
        <v>3</v>
      </c>
      <c r="K2191" t="s">
        <v>1377</v>
      </c>
      <c r="L2191">
        <v>1371</v>
      </c>
      <c r="N2191">
        <v>1013</v>
      </c>
      <c r="O2191" t="s">
        <v>21</v>
      </c>
      <c r="P2191" t="s">
        <v>21</v>
      </c>
      <c r="Q2191">
        <v>1</v>
      </c>
      <c r="W2191">
        <v>0</v>
      </c>
      <c r="X2191">
        <v>-950997571</v>
      </c>
      <c r="Y2191">
        <f t="shared" si="1069"/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1</v>
      </c>
      <c r="AJ2191">
        <v>1</v>
      </c>
      <c r="AK2191">
        <v>1</v>
      </c>
      <c r="AL2191">
        <v>1</v>
      </c>
      <c r="AM2191">
        <v>-2</v>
      </c>
      <c r="AN2191">
        <v>1</v>
      </c>
      <c r="AO2191">
        <v>0</v>
      </c>
      <c r="AP2191">
        <v>1</v>
      </c>
      <c r="AQ2191">
        <v>1</v>
      </c>
      <c r="AR2191">
        <v>0</v>
      </c>
      <c r="AS2191" t="s">
        <v>3</v>
      </c>
      <c r="AT2191">
        <v>0</v>
      </c>
      <c r="AU2191" t="s">
        <v>16</v>
      </c>
      <c r="AV2191">
        <v>0</v>
      </c>
      <c r="AW2191">
        <v>2</v>
      </c>
      <c r="AX2191">
        <v>353035549</v>
      </c>
      <c r="AY2191">
        <v>1</v>
      </c>
      <c r="AZ2191">
        <v>0</v>
      </c>
      <c r="BA2191">
        <v>2191</v>
      </c>
      <c r="BB2191">
        <v>1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0</v>
      </c>
      <c r="BK2191">
        <v>0</v>
      </c>
      <c r="BL2191">
        <v>0</v>
      </c>
      <c r="BM2191">
        <v>0</v>
      </c>
      <c r="BN2191">
        <v>0</v>
      </c>
      <c r="BO2191">
        <v>0</v>
      </c>
      <c r="BP2191">
        <v>0</v>
      </c>
      <c r="BQ2191">
        <v>0</v>
      </c>
      <c r="BR2191">
        <v>0</v>
      </c>
      <c r="BS2191">
        <v>0</v>
      </c>
      <c r="BT2191">
        <v>0</v>
      </c>
      <c r="BU2191">
        <v>0</v>
      </c>
      <c r="BV2191">
        <v>0</v>
      </c>
      <c r="BW2191">
        <v>0</v>
      </c>
      <c r="CV2191">
        <v>0</v>
      </c>
      <c r="CW2191">
        <v>0</v>
      </c>
      <c r="CX2191">
        <f>ROUND(Y2191*Source!I846,7)</f>
        <v>0</v>
      </c>
      <c r="CY2191">
        <f t="shared" si="1070"/>
        <v>0</v>
      </c>
      <c r="CZ2191">
        <f t="shared" si="1071"/>
        <v>0</v>
      </c>
      <c r="DA2191">
        <f t="shared" si="1072"/>
        <v>1</v>
      </c>
      <c r="DB2191">
        <f t="shared" si="1073"/>
        <v>0</v>
      </c>
      <c r="DC2191">
        <f t="shared" si="1074"/>
        <v>0</v>
      </c>
      <c r="DD2191" t="s">
        <v>3</v>
      </c>
      <c r="DE2191" t="s">
        <v>3</v>
      </c>
      <c r="DF2191">
        <f>ROUND(ROUND(AE2191,2)*CX2191,2)</f>
        <v>0</v>
      </c>
      <c r="DG2191">
        <f t="shared" si="1075"/>
        <v>0</v>
      </c>
      <c r="DH2191">
        <f t="shared" si="1067"/>
        <v>0</v>
      </c>
      <c r="DI2191">
        <f t="shared" si="1068"/>
        <v>0</v>
      </c>
      <c r="DJ2191">
        <f t="shared" si="1076"/>
        <v>0</v>
      </c>
      <c r="DK2191">
        <v>0</v>
      </c>
      <c r="DL2191" t="s">
        <v>3</v>
      </c>
      <c r="DM2191">
        <v>0</v>
      </c>
      <c r="DN2191" t="s">
        <v>3</v>
      </c>
      <c r="DO2191">
        <v>0</v>
      </c>
    </row>
    <row r="2192" spans="1:119" x14ac:dyDescent="0.25">
      <c r="A2192">
        <f>ROW(Source!A846)</f>
        <v>846</v>
      </c>
      <c r="B2192">
        <v>353029544</v>
      </c>
      <c r="C2192">
        <v>353035524</v>
      </c>
      <c r="D2192">
        <v>342645115</v>
      </c>
      <c r="E2192">
        <v>113</v>
      </c>
      <c r="F2192">
        <v>1</v>
      </c>
      <c r="G2192">
        <v>1</v>
      </c>
      <c r="H2192">
        <v>3</v>
      </c>
      <c r="I2192" t="s">
        <v>1320</v>
      </c>
      <c r="J2192" t="s">
        <v>3</v>
      </c>
      <c r="K2192" t="s">
        <v>1321</v>
      </c>
      <c r="L2192">
        <v>1346</v>
      </c>
      <c r="N2192">
        <v>1009</v>
      </c>
      <c r="O2192" t="s">
        <v>1244</v>
      </c>
      <c r="P2192" t="s">
        <v>1244</v>
      </c>
      <c r="Q2192">
        <v>1</v>
      </c>
      <c r="W2192">
        <v>0</v>
      </c>
      <c r="X2192">
        <v>1533393836</v>
      </c>
      <c r="Y2192">
        <f t="shared" si="1069"/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1</v>
      </c>
      <c r="AJ2192">
        <v>1</v>
      </c>
      <c r="AK2192">
        <v>1</v>
      </c>
      <c r="AL2192">
        <v>1</v>
      </c>
      <c r="AM2192">
        <v>-2</v>
      </c>
      <c r="AN2192">
        <v>1</v>
      </c>
      <c r="AO2192">
        <v>0</v>
      </c>
      <c r="AP2192">
        <v>1</v>
      </c>
      <c r="AQ2192">
        <v>1</v>
      </c>
      <c r="AR2192">
        <v>0</v>
      </c>
      <c r="AS2192" t="s">
        <v>3</v>
      </c>
      <c r="AT2192">
        <v>0</v>
      </c>
      <c r="AU2192" t="s">
        <v>16</v>
      </c>
      <c r="AV2192">
        <v>0</v>
      </c>
      <c r="AW2192">
        <v>2</v>
      </c>
      <c r="AX2192">
        <v>353035550</v>
      </c>
      <c r="AY2192">
        <v>1</v>
      </c>
      <c r="AZ2192">
        <v>0</v>
      </c>
      <c r="BA2192">
        <v>2192</v>
      </c>
      <c r="BB2192">
        <v>1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0</v>
      </c>
      <c r="BK2192">
        <v>0</v>
      </c>
      <c r="BL2192">
        <v>0</v>
      </c>
      <c r="BM2192">
        <v>0</v>
      </c>
      <c r="BN2192">
        <v>0</v>
      </c>
      <c r="BO2192">
        <v>0</v>
      </c>
      <c r="BP2192">
        <v>0</v>
      </c>
      <c r="BQ2192">
        <v>0</v>
      </c>
      <c r="BR2192">
        <v>0</v>
      </c>
      <c r="BS2192">
        <v>0</v>
      </c>
      <c r="BT2192">
        <v>0</v>
      </c>
      <c r="BU2192">
        <v>0</v>
      </c>
      <c r="BV2192">
        <v>0</v>
      </c>
      <c r="BW2192">
        <v>0</v>
      </c>
      <c r="CV2192">
        <v>0</v>
      </c>
      <c r="CW2192">
        <v>0</v>
      </c>
      <c r="CX2192">
        <f>ROUND(Y2192*Source!I846,7)</f>
        <v>0</v>
      </c>
      <c r="CY2192">
        <f t="shared" si="1070"/>
        <v>0</v>
      </c>
      <c r="CZ2192">
        <f t="shared" si="1071"/>
        <v>0</v>
      </c>
      <c r="DA2192">
        <f t="shared" si="1072"/>
        <v>1</v>
      </c>
      <c r="DB2192">
        <f t="shared" si="1073"/>
        <v>0</v>
      </c>
      <c r="DC2192">
        <f t="shared" si="1074"/>
        <v>0</v>
      </c>
      <c r="DD2192" t="s">
        <v>3</v>
      </c>
      <c r="DE2192" t="s">
        <v>3</v>
      </c>
      <c r="DF2192">
        <f>ROUND(ROUND(AE2192,2)*CX2192,2)</f>
        <v>0</v>
      </c>
      <c r="DG2192">
        <f t="shared" si="1075"/>
        <v>0</v>
      </c>
      <c r="DH2192">
        <f t="shared" si="1067"/>
        <v>0</v>
      </c>
      <c r="DI2192">
        <f t="shared" si="1068"/>
        <v>0</v>
      </c>
      <c r="DJ2192">
        <f t="shared" si="1076"/>
        <v>0</v>
      </c>
      <c r="DK2192">
        <v>0</v>
      </c>
      <c r="DL2192" t="s">
        <v>3</v>
      </c>
      <c r="DM2192">
        <v>0</v>
      </c>
      <c r="DN2192" t="s">
        <v>3</v>
      </c>
      <c r="DO2192">
        <v>0</v>
      </c>
    </row>
    <row r="2193" spans="1:119" x14ac:dyDescent="0.25">
      <c r="A2193">
        <f>ROW(Source!A847)</f>
        <v>847</v>
      </c>
      <c r="B2193">
        <v>353029544</v>
      </c>
      <c r="C2193">
        <v>353035551</v>
      </c>
      <c r="D2193">
        <v>342640203</v>
      </c>
      <c r="E2193">
        <v>113</v>
      </c>
      <c r="F2193">
        <v>1</v>
      </c>
      <c r="G2193">
        <v>1</v>
      </c>
      <c r="H2193">
        <v>1</v>
      </c>
      <c r="I2193" t="s">
        <v>1352</v>
      </c>
      <c r="J2193" t="s">
        <v>3</v>
      </c>
      <c r="K2193" t="s">
        <v>1353</v>
      </c>
      <c r="L2193">
        <v>1191</v>
      </c>
      <c r="N2193">
        <v>1013</v>
      </c>
      <c r="O2193" t="s">
        <v>1221</v>
      </c>
      <c r="P2193" t="s">
        <v>1221</v>
      </c>
      <c r="Q2193">
        <v>1</v>
      </c>
      <c r="W2193">
        <v>0</v>
      </c>
      <c r="X2193">
        <v>32079103</v>
      </c>
      <c r="Y2193">
        <f>(AT2193*ROUND(0.84,7))</f>
        <v>3.6791999999999998</v>
      </c>
      <c r="AA2193">
        <v>0</v>
      </c>
      <c r="AB2193">
        <v>0</v>
      </c>
      <c r="AC2193">
        <v>0</v>
      </c>
      <c r="AD2193">
        <v>551.12</v>
      </c>
      <c r="AE2193">
        <v>0</v>
      </c>
      <c r="AF2193">
        <v>0</v>
      </c>
      <c r="AG2193">
        <v>0</v>
      </c>
      <c r="AH2193">
        <v>551.12</v>
      </c>
      <c r="AI2193">
        <v>1</v>
      </c>
      <c r="AJ2193">
        <v>1</v>
      </c>
      <c r="AK2193">
        <v>1</v>
      </c>
      <c r="AL2193">
        <v>1</v>
      </c>
      <c r="AM2193">
        <v>-2</v>
      </c>
      <c r="AN2193">
        <v>0</v>
      </c>
      <c r="AO2193">
        <v>0</v>
      </c>
      <c r="AP2193">
        <v>1</v>
      </c>
      <c r="AQ2193">
        <v>1</v>
      </c>
      <c r="AR2193">
        <v>0</v>
      </c>
      <c r="AS2193" t="s">
        <v>3</v>
      </c>
      <c r="AT2193">
        <v>4.38</v>
      </c>
      <c r="AU2193" t="s">
        <v>24</v>
      </c>
      <c r="AV2193">
        <v>1</v>
      </c>
      <c r="AW2193">
        <v>2</v>
      </c>
      <c r="AX2193">
        <v>353035565</v>
      </c>
      <c r="AY2193">
        <v>1</v>
      </c>
      <c r="AZ2193">
        <v>0</v>
      </c>
      <c r="BA2193">
        <v>2193</v>
      </c>
      <c r="BB2193">
        <v>1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0</v>
      </c>
      <c r="BK2193">
        <v>0</v>
      </c>
      <c r="BL2193">
        <v>0</v>
      </c>
      <c r="BM2193">
        <v>2413.9056</v>
      </c>
      <c r="BN2193">
        <v>4.38</v>
      </c>
      <c r="BO2193">
        <v>0</v>
      </c>
      <c r="BP2193">
        <v>1</v>
      </c>
      <c r="BQ2193">
        <v>0</v>
      </c>
      <c r="BR2193">
        <v>0</v>
      </c>
      <c r="BS2193">
        <v>0</v>
      </c>
      <c r="BT2193">
        <v>2027.6807039999999</v>
      </c>
      <c r="BU2193">
        <v>3.6791999999999998</v>
      </c>
      <c r="BV2193">
        <v>0</v>
      </c>
      <c r="BW2193">
        <v>1</v>
      </c>
      <c r="CU2193">
        <f>ROUND(AT2193*Source!I847*AH2193*AL2193,2)</f>
        <v>2413.91</v>
      </c>
      <c r="CV2193">
        <f>ROUND(Y2193*Source!I847,7)</f>
        <v>3.6791999999999998</v>
      </c>
      <c r="CW2193">
        <v>0</v>
      </c>
      <c r="CX2193">
        <f>ROUND(Y2193*Source!I847,7)</f>
        <v>3.6791999999999998</v>
      </c>
      <c r="CY2193">
        <f>AD2193</f>
        <v>551.12</v>
      </c>
      <c r="CZ2193">
        <f>AH2193</f>
        <v>551.12</v>
      </c>
      <c r="DA2193">
        <f>AL2193</f>
        <v>1</v>
      </c>
      <c r="DB2193">
        <f>ROUND((ROUND(AT2193*CZ2193,2)*ROUND(0.84,7)),6)</f>
        <v>2027.6844000000001</v>
      </c>
      <c r="DC2193">
        <f>ROUND((ROUND(AT2193*AG2193,2)*ROUND(0.84,7)),6)</f>
        <v>0</v>
      </c>
      <c r="DD2193" t="s">
        <v>3</v>
      </c>
      <c r="DE2193" t="s">
        <v>3</v>
      </c>
      <c r="DF2193">
        <f>ROUND(ROUND(AE2193,2)*CX2193,2)</f>
        <v>0</v>
      </c>
      <c r="DG2193">
        <f t="shared" si="1075"/>
        <v>0</v>
      </c>
      <c r="DH2193">
        <f t="shared" si="1067"/>
        <v>0</v>
      </c>
      <c r="DI2193">
        <f t="shared" si="1068"/>
        <v>2027.68</v>
      </c>
      <c r="DJ2193">
        <f>DI2193</f>
        <v>2027.68</v>
      </c>
      <c r="DK2193">
        <v>1</v>
      </c>
      <c r="DL2193" t="s">
        <v>3</v>
      </c>
      <c r="DM2193">
        <v>0</v>
      </c>
      <c r="DN2193" t="s">
        <v>3</v>
      </c>
      <c r="DO2193">
        <v>0</v>
      </c>
    </row>
    <row r="2194" spans="1:119" x14ac:dyDescent="0.25">
      <c r="A2194">
        <f>ROW(Source!A847)</f>
        <v>847</v>
      </c>
      <c r="B2194">
        <v>353029544</v>
      </c>
      <c r="C2194">
        <v>353035551</v>
      </c>
      <c r="D2194">
        <v>342640393</v>
      </c>
      <c r="E2194">
        <v>113</v>
      </c>
      <c r="F2194">
        <v>1</v>
      </c>
      <c r="G2194">
        <v>1</v>
      </c>
      <c r="H2194">
        <v>1</v>
      </c>
      <c r="I2194" t="s">
        <v>1222</v>
      </c>
      <c r="J2194" t="s">
        <v>3</v>
      </c>
      <c r="K2194" t="s">
        <v>1223</v>
      </c>
      <c r="L2194">
        <v>1191</v>
      </c>
      <c r="N2194">
        <v>1013</v>
      </c>
      <c r="O2194" t="s">
        <v>1221</v>
      </c>
      <c r="P2194" t="s">
        <v>1221</v>
      </c>
      <c r="Q2194">
        <v>1</v>
      </c>
      <c r="W2194">
        <v>0</v>
      </c>
      <c r="X2194">
        <v>-1417349443</v>
      </c>
      <c r="Y2194">
        <f>(AT2194*ROUND(0.84,7))</f>
        <v>0.18479999999999999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1</v>
      </c>
      <c r="AJ2194">
        <v>1</v>
      </c>
      <c r="AK2194">
        <v>1</v>
      </c>
      <c r="AL2194">
        <v>1</v>
      </c>
      <c r="AM2194">
        <v>-2</v>
      </c>
      <c r="AN2194">
        <v>0</v>
      </c>
      <c r="AO2194">
        <v>0</v>
      </c>
      <c r="AP2194">
        <v>1</v>
      </c>
      <c r="AQ2194">
        <v>1</v>
      </c>
      <c r="AR2194">
        <v>0</v>
      </c>
      <c r="AS2194" t="s">
        <v>3</v>
      </c>
      <c r="AT2194">
        <v>0.22</v>
      </c>
      <c r="AU2194" t="s">
        <v>24</v>
      </c>
      <c r="AV2194">
        <v>2</v>
      </c>
      <c r="AW2194">
        <v>2</v>
      </c>
      <c r="AX2194">
        <v>353035566</v>
      </c>
      <c r="AY2194">
        <v>1</v>
      </c>
      <c r="AZ2194">
        <v>0</v>
      </c>
      <c r="BA2194">
        <v>2194</v>
      </c>
      <c r="BB2194">
        <v>1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0</v>
      </c>
      <c r="BK2194">
        <v>0</v>
      </c>
      <c r="BL2194">
        <v>0</v>
      </c>
      <c r="BM2194">
        <v>0</v>
      </c>
      <c r="BN2194">
        <v>0</v>
      </c>
      <c r="BO2194">
        <v>0</v>
      </c>
      <c r="BP2194">
        <v>0</v>
      </c>
      <c r="BQ2194">
        <v>0</v>
      </c>
      <c r="BR2194">
        <v>0</v>
      </c>
      <c r="BS2194">
        <v>0</v>
      </c>
      <c r="BT2194">
        <v>0</v>
      </c>
      <c r="BU2194">
        <v>0</v>
      </c>
      <c r="BV2194">
        <v>0</v>
      </c>
      <c r="BW2194">
        <v>0</v>
      </c>
      <c r="CV2194">
        <v>0</v>
      </c>
      <c r="CW2194">
        <v>0</v>
      </c>
      <c r="CX2194">
        <f>ROUND(Y2194*Source!I847,7)</f>
        <v>0.18479999999999999</v>
      </c>
      <c r="CY2194">
        <f>AD2194</f>
        <v>0</v>
      </c>
      <c r="CZ2194">
        <f>AH2194</f>
        <v>0</v>
      </c>
      <c r="DA2194">
        <f>AL2194</f>
        <v>1</v>
      </c>
      <c r="DB2194">
        <f>ROUND((ROUND(AT2194*CZ2194,2)*ROUND(0.84,7)),6)</f>
        <v>0</v>
      </c>
      <c r="DC2194">
        <f>ROUND((ROUND(AT2194*AG2194,2)*ROUND(0.84,7)),6)</f>
        <v>0</v>
      </c>
      <c r="DD2194" t="s">
        <v>3</v>
      </c>
      <c r="DE2194" t="s">
        <v>3</v>
      </c>
      <c r="DF2194">
        <f>ROUND(ROUND(AE2194,2)*CX2194,2)</f>
        <v>0</v>
      </c>
      <c r="DG2194">
        <f t="shared" si="1075"/>
        <v>0</v>
      </c>
      <c r="DH2194">
        <f t="shared" si="1067"/>
        <v>0</v>
      </c>
      <c r="DI2194">
        <f t="shared" si="1068"/>
        <v>0</v>
      </c>
      <c r="DJ2194">
        <f>DI2194</f>
        <v>0</v>
      </c>
      <c r="DK2194">
        <v>0</v>
      </c>
      <c r="DL2194" t="s">
        <v>3</v>
      </c>
      <c r="DM2194">
        <v>0</v>
      </c>
      <c r="DN2194" t="s">
        <v>3</v>
      </c>
      <c r="DO2194">
        <v>0</v>
      </c>
    </row>
    <row r="2195" spans="1:119" x14ac:dyDescent="0.25">
      <c r="A2195">
        <f>ROW(Source!A847)</f>
        <v>847</v>
      </c>
      <c r="B2195">
        <v>353029544</v>
      </c>
      <c r="C2195">
        <v>353035551</v>
      </c>
      <c r="D2195">
        <v>342765643</v>
      </c>
      <c r="E2195">
        <v>1</v>
      </c>
      <c r="F2195">
        <v>1</v>
      </c>
      <c r="G2195">
        <v>1</v>
      </c>
      <c r="H2195">
        <v>2</v>
      </c>
      <c r="I2195" t="s">
        <v>1229</v>
      </c>
      <c r="J2195" t="s">
        <v>1230</v>
      </c>
      <c r="K2195" t="s">
        <v>1231</v>
      </c>
      <c r="L2195">
        <v>1368</v>
      </c>
      <c r="N2195">
        <v>1011</v>
      </c>
      <c r="O2195" t="s">
        <v>1227</v>
      </c>
      <c r="P2195" t="s">
        <v>1227</v>
      </c>
      <c r="Q2195">
        <v>1</v>
      </c>
      <c r="W2195">
        <v>0</v>
      </c>
      <c r="X2195">
        <v>1503848564</v>
      </c>
      <c r="Y2195">
        <f>(AT2195*ROUND(0.84,7))</f>
        <v>0.18479999999999999</v>
      </c>
      <c r="AA2195">
        <v>0</v>
      </c>
      <c r="AB2195">
        <v>583.05999999999995</v>
      </c>
      <c r="AC2195">
        <v>597.98</v>
      </c>
      <c r="AD2195">
        <v>0</v>
      </c>
      <c r="AE2195">
        <v>0</v>
      </c>
      <c r="AF2195">
        <v>477.92</v>
      </c>
      <c r="AG2195">
        <v>597.98</v>
      </c>
      <c r="AH2195">
        <v>0</v>
      </c>
      <c r="AI2195">
        <v>1</v>
      </c>
      <c r="AJ2195">
        <v>1.22</v>
      </c>
      <c r="AK2195">
        <v>1</v>
      </c>
      <c r="AL2195">
        <v>1</v>
      </c>
      <c r="AM2195">
        <v>2</v>
      </c>
      <c r="AN2195">
        <v>0</v>
      </c>
      <c r="AO2195">
        <v>0</v>
      </c>
      <c r="AP2195">
        <v>1</v>
      </c>
      <c r="AQ2195">
        <v>1</v>
      </c>
      <c r="AR2195">
        <v>0</v>
      </c>
      <c r="AS2195" t="s">
        <v>3</v>
      </c>
      <c r="AT2195">
        <v>0.22</v>
      </c>
      <c r="AU2195" t="s">
        <v>24</v>
      </c>
      <c r="AV2195">
        <v>1</v>
      </c>
      <c r="AW2195">
        <v>2</v>
      </c>
      <c r="AX2195">
        <v>353035567</v>
      </c>
      <c r="AY2195">
        <v>1</v>
      </c>
      <c r="AZ2195">
        <v>0</v>
      </c>
      <c r="BA2195">
        <v>2195</v>
      </c>
      <c r="BB2195">
        <v>1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0</v>
      </c>
      <c r="BK2195">
        <v>105.14240000000001</v>
      </c>
      <c r="BL2195">
        <v>131.5556</v>
      </c>
      <c r="BM2195">
        <v>0</v>
      </c>
      <c r="BN2195">
        <v>0</v>
      </c>
      <c r="BO2195">
        <v>0.22</v>
      </c>
      <c r="BP2195">
        <v>1</v>
      </c>
      <c r="BQ2195">
        <v>0</v>
      </c>
      <c r="BR2195">
        <v>88.319615999999996</v>
      </c>
      <c r="BS2195">
        <v>110.506704</v>
      </c>
      <c r="BT2195">
        <v>0</v>
      </c>
      <c r="BU2195">
        <v>0</v>
      </c>
      <c r="BV2195">
        <v>0.18479999999999999</v>
      </c>
      <c r="BW2195">
        <v>1</v>
      </c>
      <c r="CV2195">
        <v>0</v>
      </c>
      <c r="CW2195">
        <f>ROUND(Y2195*Source!I847*DO2195,7)</f>
        <v>0.18479999999999999</v>
      </c>
      <c r="CX2195">
        <f>ROUND(Y2195*Source!I847,7)</f>
        <v>0.18479999999999999</v>
      </c>
      <c r="CY2195">
        <f>AB2195</f>
        <v>583.05999999999995</v>
      </c>
      <c r="CZ2195">
        <f>AF2195</f>
        <v>477.92</v>
      </c>
      <c r="DA2195">
        <f>AJ2195</f>
        <v>1.22</v>
      </c>
      <c r="DB2195">
        <f>ROUND((ROUND(AT2195*CZ2195,2)*ROUND(0.84,7)),6)</f>
        <v>88.317599999999999</v>
      </c>
      <c r="DC2195">
        <f>ROUND((ROUND(AT2195*AG2195,2)*ROUND(0.84,7)),6)</f>
        <v>110.5104</v>
      </c>
      <c r="DD2195" t="s">
        <v>3</v>
      </c>
      <c r="DE2195" t="s">
        <v>3</v>
      </c>
      <c r="DF2195">
        <f>ROUND(ROUND(AE2195,2)*CX2195,2)</f>
        <v>0</v>
      </c>
      <c r="DG2195">
        <f>ROUND(ROUND(AF2195*AJ2195,2)*CX2195,2)</f>
        <v>107.75</v>
      </c>
      <c r="DH2195">
        <f t="shared" si="1067"/>
        <v>110.51</v>
      </c>
      <c r="DI2195">
        <f t="shared" si="1068"/>
        <v>0</v>
      </c>
      <c r="DJ2195">
        <f>DG2195+DH2195</f>
        <v>218.26</v>
      </c>
      <c r="DK2195">
        <v>0</v>
      </c>
      <c r="DL2195" t="s">
        <v>1228</v>
      </c>
      <c r="DM2195">
        <v>4</v>
      </c>
      <c r="DN2195" t="s">
        <v>1221</v>
      </c>
      <c r="DO2195">
        <v>1</v>
      </c>
    </row>
    <row r="2196" spans="1:119" x14ac:dyDescent="0.25">
      <c r="A2196">
        <f>ROW(Source!A847)</f>
        <v>847</v>
      </c>
      <c r="B2196">
        <v>353029544</v>
      </c>
      <c r="C2196">
        <v>353035551</v>
      </c>
      <c r="D2196">
        <v>342713964</v>
      </c>
      <c r="E2196">
        <v>1</v>
      </c>
      <c r="F2196">
        <v>1</v>
      </c>
      <c r="G2196">
        <v>1</v>
      </c>
      <c r="H2196">
        <v>3</v>
      </c>
      <c r="I2196" t="s">
        <v>1245</v>
      </c>
      <c r="J2196" t="s">
        <v>1246</v>
      </c>
      <c r="K2196" t="s">
        <v>1247</v>
      </c>
      <c r="L2196">
        <v>1346</v>
      </c>
      <c r="N2196">
        <v>1009</v>
      </c>
      <c r="O2196" t="s">
        <v>1244</v>
      </c>
      <c r="P2196" t="s">
        <v>1244</v>
      </c>
      <c r="Q2196">
        <v>1</v>
      </c>
      <c r="W2196">
        <v>0</v>
      </c>
      <c r="X2196">
        <v>-1723333549</v>
      </c>
      <c r="Y2196">
        <f t="shared" ref="Y2196:Y2205" si="1077">(AT2196*ROUND(0,7))</f>
        <v>0</v>
      </c>
      <c r="AA2196">
        <v>421.77</v>
      </c>
      <c r="AB2196">
        <v>0</v>
      </c>
      <c r="AC2196">
        <v>0</v>
      </c>
      <c r="AD2196">
        <v>0</v>
      </c>
      <c r="AE2196">
        <v>238.29</v>
      </c>
      <c r="AF2196">
        <v>0</v>
      </c>
      <c r="AG2196">
        <v>0</v>
      </c>
      <c r="AH2196">
        <v>0</v>
      </c>
      <c r="AI2196">
        <v>1.77</v>
      </c>
      <c r="AJ2196">
        <v>1</v>
      </c>
      <c r="AK2196">
        <v>1</v>
      </c>
      <c r="AL2196">
        <v>1</v>
      </c>
      <c r="AM2196">
        <v>2</v>
      </c>
      <c r="AN2196">
        <v>0</v>
      </c>
      <c r="AO2196">
        <v>0</v>
      </c>
      <c r="AP2196">
        <v>1</v>
      </c>
      <c r="AQ2196">
        <v>1</v>
      </c>
      <c r="AR2196">
        <v>0</v>
      </c>
      <c r="AS2196" t="s">
        <v>3</v>
      </c>
      <c r="AT2196">
        <v>0.1</v>
      </c>
      <c r="AU2196" t="s">
        <v>23</v>
      </c>
      <c r="AV2196">
        <v>0</v>
      </c>
      <c r="AW2196">
        <v>2</v>
      </c>
      <c r="AX2196">
        <v>353035568</v>
      </c>
      <c r="AY2196">
        <v>1</v>
      </c>
      <c r="AZ2196">
        <v>0</v>
      </c>
      <c r="BA2196">
        <v>2196</v>
      </c>
      <c r="BB2196">
        <v>1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23.829000000000001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1</v>
      </c>
      <c r="BQ2196">
        <v>0</v>
      </c>
      <c r="BR2196">
        <v>0</v>
      </c>
      <c r="BS2196">
        <v>0</v>
      </c>
      <c r="BT2196">
        <v>0</v>
      </c>
      <c r="BU2196">
        <v>0</v>
      </c>
      <c r="BV2196">
        <v>0</v>
      </c>
      <c r="BW2196">
        <v>0</v>
      </c>
      <c r="CV2196">
        <v>0</v>
      </c>
      <c r="CW2196">
        <v>0</v>
      </c>
      <c r="CX2196">
        <f>ROUND(Y2196*Source!I847,7)</f>
        <v>0</v>
      </c>
      <c r="CY2196">
        <f t="shared" ref="CY2196:CY2205" si="1078">AA2196</f>
        <v>421.77</v>
      </c>
      <c r="CZ2196">
        <f t="shared" ref="CZ2196:CZ2205" si="1079">AE2196</f>
        <v>238.29</v>
      </c>
      <c r="DA2196">
        <f t="shared" ref="DA2196:DA2205" si="1080">AI2196</f>
        <v>1.77</v>
      </c>
      <c r="DB2196">
        <f t="shared" ref="DB2196:DB2205" si="1081">ROUND((ROUND(AT2196*CZ2196,2)*ROUND(0,7)),6)</f>
        <v>0</v>
      </c>
      <c r="DC2196">
        <f t="shared" ref="DC2196:DC2205" si="1082">ROUND((ROUND(AT2196*AG2196,2)*ROUND(0,7)),6)</f>
        <v>0</v>
      </c>
      <c r="DD2196" t="s">
        <v>3</v>
      </c>
      <c r="DE2196" t="s">
        <v>3</v>
      </c>
      <c r="DF2196">
        <f>ROUND(ROUND(AE2196*AI2196,2)*CX2196,2)</f>
        <v>0</v>
      </c>
      <c r="DG2196">
        <f t="shared" ref="DG2196:DG2208" si="1083">ROUND(ROUND(AF2196,2)*CX2196,2)</f>
        <v>0</v>
      </c>
      <c r="DH2196">
        <f t="shared" si="1067"/>
        <v>0</v>
      </c>
      <c r="DI2196">
        <f t="shared" si="1068"/>
        <v>0</v>
      </c>
      <c r="DJ2196">
        <f t="shared" ref="DJ2196:DJ2205" si="1084">DF2196</f>
        <v>0</v>
      </c>
      <c r="DK2196">
        <v>0</v>
      </c>
      <c r="DL2196" t="s">
        <v>3</v>
      </c>
      <c r="DM2196">
        <v>0</v>
      </c>
      <c r="DN2196" t="s">
        <v>3</v>
      </c>
      <c r="DO2196">
        <v>0</v>
      </c>
    </row>
    <row r="2197" spans="1:119" x14ac:dyDescent="0.25">
      <c r="A2197">
        <f>ROW(Source!A847)</f>
        <v>847</v>
      </c>
      <c r="B2197">
        <v>353029544</v>
      </c>
      <c r="C2197">
        <v>353035551</v>
      </c>
      <c r="D2197">
        <v>342713971</v>
      </c>
      <c r="E2197">
        <v>1</v>
      </c>
      <c r="F2197">
        <v>1</v>
      </c>
      <c r="G2197">
        <v>1</v>
      </c>
      <c r="H2197">
        <v>3</v>
      </c>
      <c r="I2197" t="s">
        <v>1354</v>
      </c>
      <c r="J2197" t="s">
        <v>1355</v>
      </c>
      <c r="K2197" t="s">
        <v>1356</v>
      </c>
      <c r="L2197">
        <v>1346</v>
      </c>
      <c r="N2197">
        <v>1009</v>
      </c>
      <c r="O2197" t="s">
        <v>1244</v>
      </c>
      <c r="P2197" t="s">
        <v>1244</v>
      </c>
      <c r="Q2197">
        <v>1</v>
      </c>
      <c r="W2197">
        <v>0</v>
      </c>
      <c r="X2197">
        <v>-1352590515</v>
      </c>
      <c r="Y2197">
        <f t="shared" si="1077"/>
        <v>0</v>
      </c>
      <c r="AA2197">
        <v>103.6</v>
      </c>
      <c r="AB2197">
        <v>0</v>
      </c>
      <c r="AC2197">
        <v>0</v>
      </c>
      <c r="AD2197">
        <v>0</v>
      </c>
      <c r="AE2197">
        <v>58.53</v>
      </c>
      <c r="AF2197">
        <v>0</v>
      </c>
      <c r="AG2197">
        <v>0</v>
      </c>
      <c r="AH2197">
        <v>0</v>
      </c>
      <c r="AI2197">
        <v>1.77</v>
      </c>
      <c r="AJ2197">
        <v>1</v>
      </c>
      <c r="AK2197">
        <v>1</v>
      </c>
      <c r="AL2197">
        <v>1</v>
      </c>
      <c r="AM2197">
        <v>2</v>
      </c>
      <c r="AN2197">
        <v>0</v>
      </c>
      <c r="AO2197">
        <v>0</v>
      </c>
      <c r="AP2197">
        <v>1</v>
      </c>
      <c r="AQ2197">
        <v>1</v>
      </c>
      <c r="AR2197">
        <v>0</v>
      </c>
      <c r="AS2197" t="s">
        <v>3</v>
      </c>
      <c r="AT2197">
        <v>0.03</v>
      </c>
      <c r="AU2197" t="s">
        <v>23</v>
      </c>
      <c r="AV2197">
        <v>0</v>
      </c>
      <c r="AW2197">
        <v>2</v>
      </c>
      <c r="AX2197">
        <v>353035569</v>
      </c>
      <c r="AY2197">
        <v>1</v>
      </c>
      <c r="AZ2197">
        <v>0</v>
      </c>
      <c r="BA2197">
        <v>2197</v>
      </c>
      <c r="BB2197">
        <v>1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1.7559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1</v>
      </c>
      <c r="BQ2197">
        <v>0</v>
      </c>
      <c r="BR2197">
        <v>0</v>
      </c>
      <c r="BS2197">
        <v>0</v>
      </c>
      <c r="BT2197">
        <v>0</v>
      </c>
      <c r="BU2197">
        <v>0</v>
      </c>
      <c r="BV2197">
        <v>0</v>
      </c>
      <c r="BW2197">
        <v>0</v>
      </c>
      <c r="CV2197">
        <v>0</v>
      </c>
      <c r="CW2197">
        <v>0</v>
      </c>
      <c r="CX2197">
        <f>ROUND(Y2197*Source!I847,7)</f>
        <v>0</v>
      </c>
      <c r="CY2197">
        <f t="shared" si="1078"/>
        <v>103.6</v>
      </c>
      <c r="CZ2197">
        <f t="shared" si="1079"/>
        <v>58.53</v>
      </c>
      <c r="DA2197">
        <f t="shared" si="1080"/>
        <v>1.77</v>
      </c>
      <c r="DB2197">
        <f t="shared" si="1081"/>
        <v>0</v>
      </c>
      <c r="DC2197">
        <f t="shared" si="1082"/>
        <v>0</v>
      </c>
      <c r="DD2197" t="s">
        <v>3</v>
      </c>
      <c r="DE2197" t="s">
        <v>3</v>
      </c>
      <c r="DF2197">
        <f>ROUND(ROUND(AE2197*AI2197,2)*CX2197,2)</f>
        <v>0</v>
      </c>
      <c r="DG2197">
        <f t="shared" si="1083"/>
        <v>0</v>
      </c>
      <c r="DH2197">
        <f t="shared" si="1067"/>
        <v>0</v>
      </c>
      <c r="DI2197">
        <f t="shared" si="1068"/>
        <v>0</v>
      </c>
      <c r="DJ2197">
        <f t="shared" si="1084"/>
        <v>0</v>
      </c>
      <c r="DK2197">
        <v>0</v>
      </c>
      <c r="DL2197" t="s">
        <v>3</v>
      </c>
      <c r="DM2197">
        <v>0</v>
      </c>
      <c r="DN2197" t="s">
        <v>3</v>
      </c>
      <c r="DO2197">
        <v>0</v>
      </c>
    </row>
    <row r="2198" spans="1:119" x14ac:dyDescent="0.25">
      <c r="A2198">
        <f>ROW(Source!A847)</f>
        <v>847</v>
      </c>
      <c r="B2198">
        <v>353029544</v>
      </c>
      <c r="C2198">
        <v>353035551</v>
      </c>
      <c r="D2198">
        <v>342717233</v>
      </c>
      <c r="E2198">
        <v>1</v>
      </c>
      <c r="F2198">
        <v>1</v>
      </c>
      <c r="G2198">
        <v>1</v>
      </c>
      <c r="H2198">
        <v>3</v>
      </c>
      <c r="I2198" t="s">
        <v>1326</v>
      </c>
      <c r="J2198" t="s">
        <v>1327</v>
      </c>
      <c r="K2198" t="s">
        <v>1328</v>
      </c>
      <c r="L2198">
        <v>1346</v>
      </c>
      <c r="N2198">
        <v>1009</v>
      </c>
      <c r="O2198" t="s">
        <v>1244</v>
      </c>
      <c r="P2198" t="s">
        <v>1244</v>
      </c>
      <c r="Q2198">
        <v>1</v>
      </c>
      <c r="W2198">
        <v>0</v>
      </c>
      <c r="X2198">
        <v>-1062136333</v>
      </c>
      <c r="Y2198">
        <f t="shared" si="1077"/>
        <v>0</v>
      </c>
      <c r="AA2198">
        <v>201.17</v>
      </c>
      <c r="AB2198">
        <v>0</v>
      </c>
      <c r="AC2198">
        <v>0</v>
      </c>
      <c r="AD2198">
        <v>0</v>
      </c>
      <c r="AE2198">
        <v>174.93</v>
      </c>
      <c r="AF2198">
        <v>0</v>
      </c>
      <c r="AG2198">
        <v>0</v>
      </c>
      <c r="AH2198">
        <v>0</v>
      </c>
      <c r="AI2198">
        <v>1.1499999999999999</v>
      </c>
      <c r="AJ2198">
        <v>1</v>
      </c>
      <c r="AK2198">
        <v>1</v>
      </c>
      <c r="AL2198">
        <v>1</v>
      </c>
      <c r="AM2198">
        <v>2</v>
      </c>
      <c r="AN2198">
        <v>1</v>
      </c>
      <c r="AO2198">
        <v>0</v>
      </c>
      <c r="AP2198">
        <v>1</v>
      </c>
      <c r="AQ2198">
        <v>1</v>
      </c>
      <c r="AR2198">
        <v>0</v>
      </c>
      <c r="AS2198" t="s">
        <v>3</v>
      </c>
      <c r="AT2198">
        <v>0</v>
      </c>
      <c r="AU2198" t="s">
        <v>23</v>
      </c>
      <c r="AV2198">
        <v>0</v>
      </c>
      <c r="AW2198">
        <v>2</v>
      </c>
      <c r="AX2198">
        <v>353035570</v>
      </c>
      <c r="AY2198">
        <v>1</v>
      </c>
      <c r="AZ2198">
        <v>0</v>
      </c>
      <c r="BA2198">
        <v>2198</v>
      </c>
      <c r="BB2198">
        <v>1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0</v>
      </c>
      <c r="BI2198">
        <v>0</v>
      </c>
      <c r="BJ2198">
        <v>0</v>
      </c>
      <c r="BK2198">
        <v>0</v>
      </c>
      <c r="BL2198">
        <v>0</v>
      </c>
      <c r="BM2198">
        <v>0</v>
      </c>
      <c r="BN2198">
        <v>0</v>
      </c>
      <c r="BO2198">
        <v>0</v>
      </c>
      <c r="BP2198">
        <v>0</v>
      </c>
      <c r="BQ2198">
        <v>0</v>
      </c>
      <c r="BR2198">
        <v>0</v>
      </c>
      <c r="BS2198">
        <v>0</v>
      </c>
      <c r="BT2198">
        <v>0</v>
      </c>
      <c r="BU2198">
        <v>0</v>
      </c>
      <c r="BV2198">
        <v>0</v>
      </c>
      <c r="BW2198">
        <v>0</v>
      </c>
      <c r="CV2198">
        <v>0</v>
      </c>
      <c r="CW2198">
        <v>0</v>
      </c>
      <c r="CX2198">
        <f>ROUND(Y2198*Source!I847,7)</f>
        <v>0</v>
      </c>
      <c r="CY2198">
        <f t="shared" si="1078"/>
        <v>201.17</v>
      </c>
      <c r="CZ2198">
        <f t="shared" si="1079"/>
        <v>174.93</v>
      </c>
      <c r="DA2198">
        <f t="shared" si="1080"/>
        <v>1.1499999999999999</v>
      </c>
      <c r="DB2198">
        <f t="shared" si="1081"/>
        <v>0</v>
      </c>
      <c r="DC2198">
        <f t="shared" si="1082"/>
        <v>0</v>
      </c>
      <c r="DD2198" t="s">
        <v>3</v>
      </c>
      <c r="DE2198" t="s">
        <v>3</v>
      </c>
      <c r="DF2198">
        <f>ROUND(ROUND(AE2198*AI2198,2)*CX2198,2)</f>
        <v>0</v>
      </c>
      <c r="DG2198">
        <f t="shared" si="1083"/>
        <v>0</v>
      </c>
      <c r="DH2198">
        <f t="shared" si="1067"/>
        <v>0</v>
      </c>
      <c r="DI2198">
        <f t="shared" si="1068"/>
        <v>0</v>
      </c>
      <c r="DJ2198">
        <f t="shared" si="1084"/>
        <v>0</v>
      </c>
      <c r="DK2198">
        <v>0</v>
      </c>
      <c r="DL2198" t="s">
        <v>3</v>
      </c>
      <c r="DM2198">
        <v>0</v>
      </c>
      <c r="DN2198" t="s">
        <v>3</v>
      </c>
      <c r="DO2198">
        <v>0</v>
      </c>
    </row>
    <row r="2199" spans="1:119" x14ac:dyDescent="0.25">
      <c r="A2199">
        <f>ROW(Source!A847)</f>
        <v>847</v>
      </c>
      <c r="B2199">
        <v>353029544</v>
      </c>
      <c r="C2199">
        <v>353035551</v>
      </c>
      <c r="D2199">
        <v>342718355</v>
      </c>
      <c r="E2199">
        <v>1</v>
      </c>
      <c r="F2199">
        <v>1</v>
      </c>
      <c r="G2199">
        <v>1</v>
      </c>
      <c r="H2199">
        <v>3</v>
      </c>
      <c r="I2199" t="s">
        <v>1248</v>
      </c>
      <c r="J2199" t="s">
        <v>1249</v>
      </c>
      <c r="K2199" t="s">
        <v>1250</v>
      </c>
      <c r="L2199">
        <v>1346</v>
      </c>
      <c r="N2199">
        <v>1009</v>
      </c>
      <c r="O2199" t="s">
        <v>1244</v>
      </c>
      <c r="P2199" t="s">
        <v>1244</v>
      </c>
      <c r="Q2199">
        <v>1</v>
      </c>
      <c r="W2199">
        <v>0</v>
      </c>
      <c r="X2199">
        <v>-1749521197</v>
      </c>
      <c r="Y2199">
        <f t="shared" si="1077"/>
        <v>0</v>
      </c>
      <c r="AA2199">
        <v>80.8</v>
      </c>
      <c r="AB2199">
        <v>0</v>
      </c>
      <c r="AC2199">
        <v>0</v>
      </c>
      <c r="AD2199">
        <v>0</v>
      </c>
      <c r="AE2199">
        <v>56.11</v>
      </c>
      <c r="AF2199">
        <v>0</v>
      </c>
      <c r="AG2199">
        <v>0</v>
      </c>
      <c r="AH2199">
        <v>0</v>
      </c>
      <c r="AI2199">
        <v>1.44</v>
      </c>
      <c r="AJ2199">
        <v>1</v>
      </c>
      <c r="AK2199">
        <v>1</v>
      </c>
      <c r="AL2199">
        <v>1</v>
      </c>
      <c r="AM2199">
        <v>2</v>
      </c>
      <c r="AN2199">
        <v>0</v>
      </c>
      <c r="AO2199">
        <v>0</v>
      </c>
      <c r="AP2199">
        <v>1</v>
      </c>
      <c r="AQ2199">
        <v>1</v>
      </c>
      <c r="AR2199">
        <v>0</v>
      </c>
      <c r="AS2199" t="s">
        <v>3</v>
      </c>
      <c r="AT2199">
        <v>0.02</v>
      </c>
      <c r="AU2199" t="s">
        <v>23</v>
      </c>
      <c r="AV2199">
        <v>0</v>
      </c>
      <c r="AW2199">
        <v>2</v>
      </c>
      <c r="AX2199">
        <v>353035571</v>
      </c>
      <c r="AY2199">
        <v>1</v>
      </c>
      <c r="AZ2199">
        <v>0</v>
      </c>
      <c r="BA2199">
        <v>2199</v>
      </c>
      <c r="BB2199">
        <v>1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0</v>
      </c>
      <c r="BI2199">
        <v>0</v>
      </c>
      <c r="BJ2199">
        <v>1.1222000000000001</v>
      </c>
      <c r="BK2199">
        <v>0</v>
      </c>
      <c r="BL2199">
        <v>0</v>
      </c>
      <c r="BM2199">
        <v>0</v>
      </c>
      <c r="BN2199">
        <v>0</v>
      </c>
      <c r="BO2199">
        <v>0</v>
      </c>
      <c r="BP2199">
        <v>1</v>
      </c>
      <c r="BQ2199">
        <v>0</v>
      </c>
      <c r="BR2199">
        <v>0</v>
      </c>
      <c r="BS2199">
        <v>0</v>
      </c>
      <c r="BT2199">
        <v>0</v>
      </c>
      <c r="BU2199">
        <v>0</v>
      </c>
      <c r="BV2199">
        <v>0</v>
      </c>
      <c r="BW2199">
        <v>0</v>
      </c>
      <c r="CV2199">
        <v>0</v>
      </c>
      <c r="CW2199">
        <v>0</v>
      </c>
      <c r="CX2199">
        <f>ROUND(Y2199*Source!I847,7)</f>
        <v>0</v>
      </c>
      <c r="CY2199">
        <f t="shared" si="1078"/>
        <v>80.8</v>
      </c>
      <c r="CZ2199">
        <f t="shared" si="1079"/>
        <v>56.11</v>
      </c>
      <c r="DA2199">
        <f t="shared" si="1080"/>
        <v>1.44</v>
      </c>
      <c r="DB2199">
        <f t="shared" si="1081"/>
        <v>0</v>
      </c>
      <c r="DC2199">
        <f t="shared" si="1082"/>
        <v>0</v>
      </c>
      <c r="DD2199" t="s">
        <v>3</v>
      </c>
      <c r="DE2199" t="s">
        <v>3</v>
      </c>
      <c r="DF2199">
        <f>ROUND(ROUND(AE2199*AI2199,2)*CX2199,2)</f>
        <v>0</v>
      </c>
      <c r="DG2199">
        <f t="shared" si="1083"/>
        <v>0</v>
      </c>
      <c r="DH2199">
        <f t="shared" si="1067"/>
        <v>0</v>
      </c>
      <c r="DI2199">
        <f t="shared" si="1068"/>
        <v>0</v>
      </c>
      <c r="DJ2199">
        <f t="shared" si="1084"/>
        <v>0</v>
      </c>
      <c r="DK2199">
        <v>0</v>
      </c>
      <c r="DL2199" t="s">
        <v>3</v>
      </c>
      <c r="DM2199">
        <v>0</v>
      </c>
      <c r="DN2199" t="s">
        <v>3</v>
      </c>
      <c r="DO2199">
        <v>0</v>
      </c>
    </row>
    <row r="2200" spans="1:119" x14ac:dyDescent="0.25">
      <c r="A2200">
        <f>ROW(Source!A847)</f>
        <v>847</v>
      </c>
      <c r="B2200">
        <v>353029544</v>
      </c>
      <c r="C2200">
        <v>353035551</v>
      </c>
      <c r="D2200">
        <v>342642533</v>
      </c>
      <c r="E2200">
        <v>113</v>
      </c>
      <c r="F2200">
        <v>1</v>
      </c>
      <c r="G2200">
        <v>1</v>
      </c>
      <c r="H2200">
        <v>3</v>
      </c>
      <c r="I2200" t="s">
        <v>1331</v>
      </c>
      <c r="J2200" t="s">
        <v>3</v>
      </c>
      <c r="K2200" t="s">
        <v>1332</v>
      </c>
      <c r="L2200">
        <v>1346</v>
      </c>
      <c r="N2200">
        <v>1009</v>
      </c>
      <c r="O2200" t="s">
        <v>1244</v>
      </c>
      <c r="P2200" t="s">
        <v>1244</v>
      </c>
      <c r="Q2200">
        <v>1</v>
      </c>
      <c r="W2200">
        <v>0</v>
      </c>
      <c r="X2200">
        <v>-1111733769</v>
      </c>
      <c r="Y2200">
        <f t="shared" si="1077"/>
        <v>0</v>
      </c>
      <c r="AA2200">
        <v>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1</v>
      </c>
      <c r="AJ2200">
        <v>1</v>
      </c>
      <c r="AK2200">
        <v>1</v>
      </c>
      <c r="AL2200">
        <v>1</v>
      </c>
      <c r="AM2200">
        <v>-2</v>
      </c>
      <c r="AN2200">
        <v>1</v>
      </c>
      <c r="AO2200">
        <v>0</v>
      </c>
      <c r="AP2200">
        <v>1</v>
      </c>
      <c r="AQ2200">
        <v>1</v>
      </c>
      <c r="AR2200">
        <v>0</v>
      </c>
      <c r="AS2200" t="s">
        <v>3</v>
      </c>
      <c r="AT2200">
        <v>0</v>
      </c>
      <c r="AU2200" t="s">
        <v>23</v>
      </c>
      <c r="AV2200">
        <v>0</v>
      </c>
      <c r="AW2200">
        <v>2</v>
      </c>
      <c r="AX2200">
        <v>353035572</v>
      </c>
      <c r="AY2200">
        <v>1</v>
      </c>
      <c r="AZ2200">
        <v>0</v>
      </c>
      <c r="BA2200">
        <v>2200</v>
      </c>
      <c r="BB2200">
        <v>1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0</v>
      </c>
      <c r="BK2200">
        <v>0</v>
      </c>
      <c r="BL2200">
        <v>0</v>
      </c>
      <c r="BM2200">
        <v>0</v>
      </c>
      <c r="BN2200">
        <v>0</v>
      </c>
      <c r="BO2200">
        <v>0</v>
      </c>
      <c r="BP2200">
        <v>0</v>
      </c>
      <c r="BQ2200">
        <v>0</v>
      </c>
      <c r="BR2200">
        <v>0</v>
      </c>
      <c r="BS2200">
        <v>0</v>
      </c>
      <c r="BT2200">
        <v>0</v>
      </c>
      <c r="BU2200">
        <v>0</v>
      </c>
      <c r="BV2200">
        <v>0</v>
      </c>
      <c r="BW2200">
        <v>0</v>
      </c>
      <c r="CV2200">
        <v>0</v>
      </c>
      <c r="CW2200">
        <v>0</v>
      </c>
      <c r="CX2200">
        <f>ROUND(Y2200*Source!I847,7)</f>
        <v>0</v>
      </c>
      <c r="CY2200">
        <f t="shared" si="1078"/>
        <v>0</v>
      </c>
      <c r="CZ2200">
        <f t="shared" si="1079"/>
        <v>0</v>
      </c>
      <c r="DA2200">
        <f t="shared" si="1080"/>
        <v>1</v>
      </c>
      <c r="DB2200">
        <f t="shared" si="1081"/>
        <v>0</v>
      </c>
      <c r="DC2200">
        <f t="shared" si="1082"/>
        <v>0</v>
      </c>
      <c r="DD2200" t="s">
        <v>3</v>
      </c>
      <c r="DE2200" t="s">
        <v>3</v>
      </c>
      <c r="DF2200">
        <f>ROUND(ROUND(AE2200,2)*CX2200,2)</f>
        <v>0</v>
      </c>
      <c r="DG2200">
        <f t="shared" si="1083"/>
        <v>0</v>
      </c>
      <c r="DH2200">
        <f t="shared" si="1067"/>
        <v>0</v>
      </c>
      <c r="DI2200">
        <f t="shared" si="1068"/>
        <v>0</v>
      </c>
      <c r="DJ2200">
        <f t="shared" si="1084"/>
        <v>0</v>
      </c>
      <c r="DK2200">
        <v>0</v>
      </c>
      <c r="DL2200" t="s">
        <v>3</v>
      </c>
      <c r="DM2200">
        <v>0</v>
      </c>
      <c r="DN2200" t="s">
        <v>3</v>
      </c>
      <c r="DO2200">
        <v>0</v>
      </c>
    </row>
    <row r="2201" spans="1:119" x14ac:dyDescent="0.25">
      <c r="A2201">
        <f>ROW(Source!A847)</f>
        <v>847</v>
      </c>
      <c r="B2201">
        <v>353029544</v>
      </c>
      <c r="C2201">
        <v>353035551</v>
      </c>
      <c r="D2201">
        <v>342642846</v>
      </c>
      <c r="E2201">
        <v>113</v>
      </c>
      <c r="F2201">
        <v>1</v>
      </c>
      <c r="G2201">
        <v>1</v>
      </c>
      <c r="H2201">
        <v>3</v>
      </c>
      <c r="I2201" t="s">
        <v>1379</v>
      </c>
      <c r="J2201" t="s">
        <v>3</v>
      </c>
      <c r="K2201" t="s">
        <v>1380</v>
      </c>
      <c r="L2201">
        <v>1348</v>
      </c>
      <c r="N2201">
        <v>1009</v>
      </c>
      <c r="O2201" t="s">
        <v>811</v>
      </c>
      <c r="P2201" t="s">
        <v>811</v>
      </c>
      <c r="Q2201">
        <v>1000</v>
      </c>
      <c r="W2201">
        <v>0</v>
      </c>
      <c r="X2201">
        <v>1613753229</v>
      </c>
      <c r="Y2201">
        <f t="shared" si="1077"/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1</v>
      </c>
      <c r="AJ2201">
        <v>1</v>
      </c>
      <c r="AK2201">
        <v>1</v>
      </c>
      <c r="AL2201">
        <v>1</v>
      </c>
      <c r="AM2201">
        <v>-2</v>
      </c>
      <c r="AN2201">
        <v>1</v>
      </c>
      <c r="AO2201">
        <v>0</v>
      </c>
      <c r="AP2201">
        <v>1</v>
      </c>
      <c r="AQ2201">
        <v>1</v>
      </c>
      <c r="AR2201">
        <v>0</v>
      </c>
      <c r="AS2201" t="s">
        <v>3</v>
      </c>
      <c r="AT2201">
        <v>0</v>
      </c>
      <c r="AU2201" t="s">
        <v>23</v>
      </c>
      <c r="AV2201">
        <v>0</v>
      </c>
      <c r="AW2201">
        <v>2</v>
      </c>
      <c r="AX2201">
        <v>353035573</v>
      </c>
      <c r="AY2201">
        <v>1</v>
      </c>
      <c r="AZ2201">
        <v>0</v>
      </c>
      <c r="BA2201">
        <v>2201</v>
      </c>
      <c r="BB2201">
        <v>1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0</v>
      </c>
      <c r="BN2201">
        <v>0</v>
      </c>
      <c r="BO2201">
        <v>0</v>
      </c>
      <c r="BP2201">
        <v>0</v>
      </c>
      <c r="BQ2201">
        <v>0</v>
      </c>
      <c r="BR2201">
        <v>0</v>
      </c>
      <c r="BS2201">
        <v>0</v>
      </c>
      <c r="BT2201">
        <v>0</v>
      </c>
      <c r="BU2201">
        <v>0</v>
      </c>
      <c r="BV2201">
        <v>0</v>
      </c>
      <c r="BW2201">
        <v>0</v>
      </c>
      <c r="CV2201">
        <v>0</v>
      </c>
      <c r="CW2201">
        <v>0</v>
      </c>
      <c r="CX2201">
        <f>ROUND(Y2201*Source!I847,7)</f>
        <v>0</v>
      </c>
      <c r="CY2201">
        <f t="shared" si="1078"/>
        <v>0</v>
      </c>
      <c r="CZ2201">
        <f t="shared" si="1079"/>
        <v>0</v>
      </c>
      <c r="DA2201">
        <f t="shared" si="1080"/>
        <v>1</v>
      </c>
      <c r="DB2201">
        <f t="shared" si="1081"/>
        <v>0</v>
      </c>
      <c r="DC2201">
        <f t="shared" si="1082"/>
        <v>0</v>
      </c>
      <c r="DD2201" t="s">
        <v>3</v>
      </c>
      <c r="DE2201" t="s">
        <v>3</v>
      </c>
      <c r="DF2201">
        <f>ROUND(ROUND(AE2201,2)*CX2201,2)</f>
        <v>0</v>
      </c>
      <c r="DG2201">
        <f t="shared" si="1083"/>
        <v>0</v>
      </c>
      <c r="DH2201">
        <f t="shared" si="1067"/>
        <v>0</v>
      </c>
      <c r="DI2201">
        <f t="shared" si="1068"/>
        <v>0</v>
      </c>
      <c r="DJ2201">
        <f t="shared" si="1084"/>
        <v>0</v>
      </c>
      <c r="DK2201">
        <v>0</v>
      </c>
      <c r="DL2201" t="s">
        <v>3</v>
      </c>
      <c r="DM2201">
        <v>0</v>
      </c>
      <c r="DN2201" t="s">
        <v>3</v>
      </c>
      <c r="DO2201">
        <v>0</v>
      </c>
    </row>
    <row r="2202" spans="1:119" x14ac:dyDescent="0.25">
      <c r="A2202">
        <f>ROW(Source!A847)</f>
        <v>847</v>
      </c>
      <c r="B2202">
        <v>353029544</v>
      </c>
      <c r="C2202">
        <v>353035551</v>
      </c>
      <c r="D2202">
        <v>342735789</v>
      </c>
      <c r="E2202">
        <v>1</v>
      </c>
      <c r="F2202">
        <v>1</v>
      </c>
      <c r="G2202">
        <v>1</v>
      </c>
      <c r="H2202">
        <v>3</v>
      </c>
      <c r="I2202" t="s">
        <v>1365</v>
      </c>
      <c r="J2202" t="s">
        <v>1366</v>
      </c>
      <c r="K2202" t="s">
        <v>1367</v>
      </c>
      <c r="L2202">
        <v>1348</v>
      </c>
      <c r="N2202">
        <v>1009</v>
      </c>
      <c r="O2202" t="s">
        <v>811</v>
      </c>
      <c r="P2202" t="s">
        <v>811</v>
      </c>
      <c r="Q2202">
        <v>1000</v>
      </c>
      <c r="W2202">
        <v>0</v>
      </c>
      <c r="X2202">
        <v>1651372890</v>
      </c>
      <c r="Y2202">
        <f t="shared" si="1077"/>
        <v>0</v>
      </c>
      <c r="AA2202">
        <v>97625.600000000006</v>
      </c>
      <c r="AB2202">
        <v>0</v>
      </c>
      <c r="AC2202">
        <v>0</v>
      </c>
      <c r="AD2202">
        <v>0</v>
      </c>
      <c r="AE2202">
        <v>80020.98</v>
      </c>
      <c r="AF2202">
        <v>0</v>
      </c>
      <c r="AG2202">
        <v>0</v>
      </c>
      <c r="AH2202">
        <v>0</v>
      </c>
      <c r="AI2202">
        <v>1.22</v>
      </c>
      <c r="AJ2202">
        <v>1</v>
      </c>
      <c r="AK2202">
        <v>1</v>
      </c>
      <c r="AL2202">
        <v>1</v>
      </c>
      <c r="AM2202">
        <v>2</v>
      </c>
      <c r="AN2202">
        <v>0</v>
      </c>
      <c r="AO2202">
        <v>0</v>
      </c>
      <c r="AP2202">
        <v>1</v>
      </c>
      <c r="AQ2202">
        <v>1</v>
      </c>
      <c r="AR2202">
        <v>0</v>
      </c>
      <c r="AS2202" t="s">
        <v>3</v>
      </c>
      <c r="AT2202">
        <v>1E-4</v>
      </c>
      <c r="AU2202" t="s">
        <v>23</v>
      </c>
      <c r="AV2202">
        <v>0</v>
      </c>
      <c r="AW2202">
        <v>2</v>
      </c>
      <c r="AX2202">
        <v>353035574</v>
      </c>
      <c r="AY2202">
        <v>1</v>
      </c>
      <c r="AZ2202">
        <v>0</v>
      </c>
      <c r="BA2202">
        <v>2202</v>
      </c>
      <c r="BB2202">
        <v>1</v>
      </c>
      <c r="BC2202">
        <v>0</v>
      </c>
      <c r="BD2202">
        <v>0</v>
      </c>
      <c r="BE2202">
        <v>0</v>
      </c>
      <c r="BF2202">
        <v>0</v>
      </c>
      <c r="BG2202">
        <v>0</v>
      </c>
      <c r="BH2202">
        <v>0</v>
      </c>
      <c r="BI2202">
        <v>0</v>
      </c>
      <c r="BJ2202">
        <v>8.0020980000000002</v>
      </c>
      <c r="BK2202">
        <v>0</v>
      </c>
      <c r="BL2202">
        <v>0</v>
      </c>
      <c r="BM2202">
        <v>0</v>
      </c>
      <c r="BN2202">
        <v>0</v>
      </c>
      <c r="BO2202">
        <v>0</v>
      </c>
      <c r="BP2202">
        <v>1</v>
      </c>
      <c r="BQ2202">
        <v>0</v>
      </c>
      <c r="BR2202">
        <v>0</v>
      </c>
      <c r="BS2202">
        <v>0</v>
      </c>
      <c r="BT2202">
        <v>0</v>
      </c>
      <c r="BU2202">
        <v>0</v>
      </c>
      <c r="BV2202">
        <v>0</v>
      </c>
      <c r="BW2202">
        <v>0</v>
      </c>
      <c r="CV2202">
        <v>0</v>
      </c>
      <c r="CW2202">
        <v>0</v>
      </c>
      <c r="CX2202">
        <f>ROUND(Y2202*Source!I847,7)</f>
        <v>0</v>
      </c>
      <c r="CY2202">
        <f t="shared" si="1078"/>
        <v>97625.600000000006</v>
      </c>
      <c r="CZ2202">
        <f t="shared" si="1079"/>
        <v>80020.98</v>
      </c>
      <c r="DA2202">
        <f t="shared" si="1080"/>
        <v>1.22</v>
      </c>
      <c r="DB2202">
        <f t="shared" si="1081"/>
        <v>0</v>
      </c>
      <c r="DC2202">
        <f t="shared" si="1082"/>
        <v>0</v>
      </c>
      <c r="DD2202" t="s">
        <v>3</v>
      </c>
      <c r="DE2202" t="s">
        <v>3</v>
      </c>
      <c r="DF2202">
        <f>ROUND(ROUND(AE2202*AI2202,2)*CX2202,2)</f>
        <v>0</v>
      </c>
      <c r="DG2202">
        <f t="shared" si="1083"/>
        <v>0</v>
      </c>
      <c r="DH2202">
        <f t="shared" si="1067"/>
        <v>0</v>
      </c>
      <c r="DI2202">
        <f t="shared" si="1068"/>
        <v>0</v>
      </c>
      <c r="DJ2202">
        <f t="shared" si="1084"/>
        <v>0</v>
      </c>
      <c r="DK2202">
        <v>0</v>
      </c>
      <c r="DL2202" t="s">
        <v>3</v>
      </c>
      <c r="DM2202">
        <v>0</v>
      </c>
      <c r="DN2202" t="s">
        <v>3</v>
      </c>
      <c r="DO2202">
        <v>0</v>
      </c>
    </row>
    <row r="2203" spans="1:119" x14ac:dyDescent="0.25">
      <c r="A2203">
        <f>ROW(Source!A847)</f>
        <v>847</v>
      </c>
      <c r="B2203">
        <v>353029544</v>
      </c>
      <c r="C2203">
        <v>353035551</v>
      </c>
      <c r="D2203">
        <v>342736178</v>
      </c>
      <c r="E2203">
        <v>1</v>
      </c>
      <c r="F2203">
        <v>1</v>
      </c>
      <c r="G2203">
        <v>1</v>
      </c>
      <c r="H2203">
        <v>3</v>
      </c>
      <c r="I2203" t="s">
        <v>1254</v>
      </c>
      <c r="J2203" t="s">
        <v>1255</v>
      </c>
      <c r="K2203" t="s">
        <v>1256</v>
      </c>
      <c r="L2203">
        <v>1346</v>
      </c>
      <c r="N2203">
        <v>1009</v>
      </c>
      <c r="O2203" t="s">
        <v>1244</v>
      </c>
      <c r="P2203" t="s">
        <v>1244</v>
      </c>
      <c r="Q2203">
        <v>1</v>
      </c>
      <c r="W2203">
        <v>0</v>
      </c>
      <c r="X2203">
        <v>1345525934</v>
      </c>
      <c r="Y2203">
        <f t="shared" si="1077"/>
        <v>0</v>
      </c>
      <c r="AA2203">
        <v>79.39</v>
      </c>
      <c r="AB2203">
        <v>0</v>
      </c>
      <c r="AC2203">
        <v>0</v>
      </c>
      <c r="AD2203">
        <v>0</v>
      </c>
      <c r="AE2203">
        <v>60.6</v>
      </c>
      <c r="AF2203">
        <v>0</v>
      </c>
      <c r="AG2203">
        <v>0</v>
      </c>
      <c r="AH2203">
        <v>0</v>
      </c>
      <c r="AI2203">
        <v>1.31</v>
      </c>
      <c r="AJ2203">
        <v>1</v>
      </c>
      <c r="AK2203">
        <v>1</v>
      </c>
      <c r="AL2203">
        <v>1</v>
      </c>
      <c r="AM2203">
        <v>2</v>
      </c>
      <c r="AN2203">
        <v>0</v>
      </c>
      <c r="AO2203">
        <v>0</v>
      </c>
      <c r="AP2203">
        <v>1</v>
      </c>
      <c r="AQ2203">
        <v>1</v>
      </c>
      <c r="AR2203">
        <v>0</v>
      </c>
      <c r="AS2203" t="s">
        <v>3</v>
      </c>
      <c r="AT2203">
        <v>0.03</v>
      </c>
      <c r="AU2203" t="s">
        <v>23</v>
      </c>
      <c r="AV2203">
        <v>0</v>
      </c>
      <c r="AW2203">
        <v>2</v>
      </c>
      <c r="AX2203">
        <v>353035575</v>
      </c>
      <c r="AY2203">
        <v>1</v>
      </c>
      <c r="AZ2203">
        <v>0</v>
      </c>
      <c r="BA2203">
        <v>2203</v>
      </c>
      <c r="BB2203">
        <v>1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0</v>
      </c>
      <c r="BI2203">
        <v>0</v>
      </c>
      <c r="BJ2203">
        <v>1.8180000000000001</v>
      </c>
      <c r="BK2203">
        <v>0</v>
      </c>
      <c r="BL2203">
        <v>0</v>
      </c>
      <c r="BM2203">
        <v>0</v>
      </c>
      <c r="BN2203">
        <v>0</v>
      </c>
      <c r="BO2203">
        <v>0</v>
      </c>
      <c r="BP2203">
        <v>1</v>
      </c>
      <c r="BQ2203">
        <v>0</v>
      </c>
      <c r="BR2203">
        <v>0</v>
      </c>
      <c r="BS2203">
        <v>0</v>
      </c>
      <c r="BT2203">
        <v>0</v>
      </c>
      <c r="BU2203">
        <v>0</v>
      </c>
      <c r="BV2203">
        <v>0</v>
      </c>
      <c r="BW2203">
        <v>0</v>
      </c>
      <c r="CV2203">
        <v>0</v>
      </c>
      <c r="CW2203">
        <v>0</v>
      </c>
      <c r="CX2203">
        <f>ROUND(Y2203*Source!I847,7)</f>
        <v>0</v>
      </c>
      <c r="CY2203">
        <f t="shared" si="1078"/>
        <v>79.39</v>
      </c>
      <c r="CZ2203">
        <f t="shared" si="1079"/>
        <v>60.6</v>
      </c>
      <c r="DA2203">
        <f t="shared" si="1080"/>
        <v>1.31</v>
      </c>
      <c r="DB2203">
        <f t="shared" si="1081"/>
        <v>0</v>
      </c>
      <c r="DC2203">
        <f t="shared" si="1082"/>
        <v>0</v>
      </c>
      <c r="DD2203" t="s">
        <v>3</v>
      </c>
      <c r="DE2203" t="s">
        <v>3</v>
      </c>
      <c r="DF2203">
        <f>ROUND(ROUND(AE2203*AI2203,2)*CX2203,2)</f>
        <v>0</v>
      </c>
      <c r="DG2203">
        <f t="shared" si="1083"/>
        <v>0</v>
      </c>
      <c r="DH2203">
        <f t="shared" si="1067"/>
        <v>0</v>
      </c>
      <c r="DI2203">
        <f t="shared" si="1068"/>
        <v>0</v>
      </c>
      <c r="DJ2203">
        <f t="shared" si="1084"/>
        <v>0</v>
      </c>
      <c r="DK2203">
        <v>0</v>
      </c>
      <c r="DL2203" t="s">
        <v>3</v>
      </c>
      <c r="DM2203">
        <v>0</v>
      </c>
      <c r="DN2203" t="s">
        <v>3</v>
      </c>
      <c r="DO2203">
        <v>0</v>
      </c>
    </row>
    <row r="2204" spans="1:119" x14ac:dyDescent="0.25">
      <c r="A2204">
        <f>ROW(Source!A847)</f>
        <v>847</v>
      </c>
      <c r="B2204">
        <v>353029544</v>
      </c>
      <c r="C2204">
        <v>353035551</v>
      </c>
      <c r="D2204">
        <v>342645106</v>
      </c>
      <c r="E2204">
        <v>113</v>
      </c>
      <c r="F2204">
        <v>1</v>
      </c>
      <c r="G2204">
        <v>1</v>
      </c>
      <c r="H2204">
        <v>3</v>
      </c>
      <c r="I2204" t="s">
        <v>1333</v>
      </c>
      <c r="J2204" t="s">
        <v>3</v>
      </c>
      <c r="K2204" t="s">
        <v>1377</v>
      </c>
      <c r="L2204">
        <v>1371</v>
      </c>
      <c r="N2204">
        <v>1013</v>
      </c>
      <c r="O2204" t="s">
        <v>21</v>
      </c>
      <c r="P2204" t="s">
        <v>21</v>
      </c>
      <c r="Q2204">
        <v>1</v>
      </c>
      <c r="W2204">
        <v>0</v>
      </c>
      <c r="X2204">
        <v>-950997571</v>
      </c>
      <c r="Y2204">
        <f t="shared" si="1077"/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1</v>
      </c>
      <c r="AJ2204">
        <v>1</v>
      </c>
      <c r="AK2204">
        <v>1</v>
      </c>
      <c r="AL2204">
        <v>1</v>
      </c>
      <c r="AM2204">
        <v>-2</v>
      </c>
      <c r="AN2204">
        <v>1</v>
      </c>
      <c r="AO2204">
        <v>0</v>
      </c>
      <c r="AP2204">
        <v>1</v>
      </c>
      <c r="AQ2204">
        <v>1</v>
      </c>
      <c r="AR2204">
        <v>0</v>
      </c>
      <c r="AS2204" t="s">
        <v>3</v>
      </c>
      <c r="AT2204">
        <v>0</v>
      </c>
      <c r="AU2204" t="s">
        <v>23</v>
      </c>
      <c r="AV2204">
        <v>0</v>
      </c>
      <c r="AW2204">
        <v>2</v>
      </c>
      <c r="AX2204">
        <v>353035576</v>
      </c>
      <c r="AY2204">
        <v>1</v>
      </c>
      <c r="AZ2204">
        <v>0</v>
      </c>
      <c r="BA2204">
        <v>2204</v>
      </c>
      <c r="BB2204">
        <v>1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0</v>
      </c>
      <c r="BK2204">
        <v>0</v>
      </c>
      <c r="BL2204">
        <v>0</v>
      </c>
      <c r="BM2204">
        <v>0</v>
      </c>
      <c r="BN2204">
        <v>0</v>
      </c>
      <c r="BO2204">
        <v>0</v>
      </c>
      <c r="BP2204">
        <v>0</v>
      </c>
      <c r="BQ2204">
        <v>0</v>
      </c>
      <c r="BR2204">
        <v>0</v>
      </c>
      <c r="BS2204">
        <v>0</v>
      </c>
      <c r="BT2204">
        <v>0</v>
      </c>
      <c r="BU2204">
        <v>0</v>
      </c>
      <c r="BV2204">
        <v>0</v>
      </c>
      <c r="BW2204">
        <v>0</v>
      </c>
      <c r="CV2204">
        <v>0</v>
      </c>
      <c r="CW2204">
        <v>0</v>
      </c>
      <c r="CX2204">
        <f>ROUND(Y2204*Source!I847,7)</f>
        <v>0</v>
      </c>
      <c r="CY2204">
        <f t="shared" si="1078"/>
        <v>0</v>
      </c>
      <c r="CZ2204">
        <f t="shared" si="1079"/>
        <v>0</v>
      </c>
      <c r="DA2204">
        <f t="shared" si="1080"/>
        <v>1</v>
      </c>
      <c r="DB2204">
        <f t="shared" si="1081"/>
        <v>0</v>
      </c>
      <c r="DC2204">
        <f t="shared" si="1082"/>
        <v>0</v>
      </c>
      <c r="DD2204" t="s">
        <v>3</v>
      </c>
      <c r="DE2204" t="s">
        <v>3</v>
      </c>
      <c r="DF2204">
        <f t="shared" ref="DF2204:DF2209" si="1085">ROUND(ROUND(AE2204,2)*CX2204,2)</f>
        <v>0</v>
      </c>
      <c r="DG2204">
        <f t="shared" si="1083"/>
        <v>0</v>
      </c>
      <c r="DH2204">
        <f t="shared" si="1067"/>
        <v>0</v>
      </c>
      <c r="DI2204">
        <f t="shared" si="1068"/>
        <v>0</v>
      </c>
      <c r="DJ2204">
        <f t="shared" si="1084"/>
        <v>0</v>
      </c>
      <c r="DK2204">
        <v>0</v>
      </c>
      <c r="DL2204" t="s">
        <v>3</v>
      </c>
      <c r="DM2204">
        <v>0</v>
      </c>
      <c r="DN2204" t="s">
        <v>3</v>
      </c>
      <c r="DO2204">
        <v>0</v>
      </c>
    </row>
    <row r="2205" spans="1:119" x14ac:dyDescent="0.25">
      <c r="A2205">
        <f>ROW(Source!A847)</f>
        <v>847</v>
      </c>
      <c r="B2205">
        <v>353029544</v>
      </c>
      <c r="C2205">
        <v>353035551</v>
      </c>
      <c r="D2205">
        <v>342645115</v>
      </c>
      <c r="E2205">
        <v>113</v>
      </c>
      <c r="F2205">
        <v>1</v>
      </c>
      <c r="G2205">
        <v>1</v>
      </c>
      <c r="H2205">
        <v>3</v>
      </c>
      <c r="I2205" t="s">
        <v>1320</v>
      </c>
      <c r="J2205" t="s">
        <v>3</v>
      </c>
      <c r="K2205" t="s">
        <v>1321</v>
      </c>
      <c r="L2205">
        <v>1346</v>
      </c>
      <c r="N2205">
        <v>1009</v>
      </c>
      <c r="O2205" t="s">
        <v>1244</v>
      </c>
      <c r="P2205" t="s">
        <v>1244</v>
      </c>
      <c r="Q2205">
        <v>1</v>
      </c>
      <c r="W2205">
        <v>0</v>
      </c>
      <c r="X2205">
        <v>1533393836</v>
      </c>
      <c r="Y2205">
        <f t="shared" si="1077"/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1</v>
      </c>
      <c r="AJ2205">
        <v>1</v>
      </c>
      <c r="AK2205">
        <v>1</v>
      </c>
      <c r="AL2205">
        <v>1</v>
      </c>
      <c r="AM2205">
        <v>-2</v>
      </c>
      <c r="AN2205">
        <v>1</v>
      </c>
      <c r="AO2205">
        <v>0</v>
      </c>
      <c r="AP2205">
        <v>1</v>
      </c>
      <c r="AQ2205">
        <v>1</v>
      </c>
      <c r="AR2205">
        <v>0</v>
      </c>
      <c r="AS2205" t="s">
        <v>3</v>
      </c>
      <c r="AT2205">
        <v>0</v>
      </c>
      <c r="AU2205" t="s">
        <v>23</v>
      </c>
      <c r="AV2205">
        <v>0</v>
      </c>
      <c r="AW2205">
        <v>2</v>
      </c>
      <c r="AX2205">
        <v>353035577</v>
      </c>
      <c r="AY2205">
        <v>1</v>
      </c>
      <c r="AZ2205">
        <v>0</v>
      </c>
      <c r="BA2205">
        <v>2205</v>
      </c>
      <c r="BB2205">
        <v>1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0</v>
      </c>
      <c r="BJ2205">
        <v>0</v>
      </c>
      <c r="BK2205">
        <v>0</v>
      </c>
      <c r="BL2205">
        <v>0</v>
      </c>
      <c r="BM2205">
        <v>0</v>
      </c>
      <c r="BN2205">
        <v>0</v>
      </c>
      <c r="BO2205">
        <v>0</v>
      </c>
      <c r="BP2205">
        <v>0</v>
      </c>
      <c r="BQ2205">
        <v>0</v>
      </c>
      <c r="BR2205">
        <v>0</v>
      </c>
      <c r="BS2205">
        <v>0</v>
      </c>
      <c r="BT2205">
        <v>0</v>
      </c>
      <c r="BU2205">
        <v>0</v>
      </c>
      <c r="BV2205">
        <v>0</v>
      </c>
      <c r="BW2205">
        <v>0</v>
      </c>
      <c r="CV2205">
        <v>0</v>
      </c>
      <c r="CW2205">
        <v>0</v>
      </c>
      <c r="CX2205">
        <f>ROUND(Y2205*Source!I847,7)</f>
        <v>0</v>
      </c>
      <c r="CY2205">
        <f t="shared" si="1078"/>
        <v>0</v>
      </c>
      <c r="CZ2205">
        <f t="shared" si="1079"/>
        <v>0</v>
      </c>
      <c r="DA2205">
        <f t="shared" si="1080"/>
        <v>1</v>
      </c>
      <c r="DB2205">
        <f t="shared" si="1081"/>
        <v>0</v>
      </c>
      <c r="DC2205">
        <f t="shared" si="1082"/>
        <v>0</v>
      </c>
      <c r="DD2205" t="s">
        <v>3</v>
      </c>
      <c r="DE2205" t="s">
        <v>3</v>
      </c>
      <c r="DF2205">
        <f t="shared" si="1085"/>
        <v>0</v>
      </c>
      <c r="DG2205">
        <f t="shared" si="1083"/>
        <v>0</v>
      </c>
      <c r="DH2205">
        <f t="shared" si="1067"/>
        <v>0</v>
      </c>
      <c r="DI2205">
        <f t="shared" si="1068"/>
        <v>0</v>
      </c>
      <c r="DJ2205">
        <f t="shared" si="1084"/>
        <v>0</v>
      </c>
      <c r="DK2205">
        <v>0</v>
      </c>
      <c r="DL2205" t="s">
        <v>3</v>
      </c>
      <c r="DM2205">
        <v>0</v>
      </c>
      <c r="DN2205" t="s">
        <v>3</v>
      </c>
      <c r="DO2205">
        <v>0</v>
      </c>
    </row>
    <row r="2206" spans="1:119" x14ac:dyDescent="0.25">
      <c r="A2206">
        <f>ROW(Source!A848)</f>
        <v>848</v>
      </c>
      <c r="B2206">
        <v>353029544</v>
      </c>
      <c r="C2206">
        <v>353035578</v>
      </c>
      <c r="D2206">
        <v>342640230</v>
      </c>
      <c r="E2206">
        <v>113</v>
      </c>
      <c r="F2206">
        <v>1</v>
      </c>
      <c r="G2206">
        <v>1</v>
      </c>
      <c r="H2206">
        <v>1</v>
      </c>
      <c r="I2206" t="s">
        <v>1504</v>
      </c>
      <c r="J2206" t="s">
        <v>3</v>
      </c>
      <c r="K2206" t="s">
        <v>1505</v>
      </c>
      <c r="L2206">
        <v>1191</v>
      </c>
      <c r="N2206">
        <v>1013</v>
      </c>
      <c r="O2206" t="s">
        <v>1221</v>
      </c>
      <c r="P2206" t="s">
        <v>1221</v>
      </c>
      <c r="Q2206">
        <v>1</v>
      </c>
      <c r="W2206">
        <v>0</v>
      </c>
      <c r="X2206">
        <v>-50752015</v>
      </c>
      <c r="Y2206">
        <f>(AT2206*ROUND((0.7*0.84),7))</f>
        <v>4.3629599999999993</v>
      </c>
      <c r="AA2206">
        <v>0</v>
      </c>
      <c r="AB2206">
        <v>0</v>
      </c>
      <c r="AC2206">
        <v>0</v>
      </c>
      <c r="AD2206">
        <v>624.75</v>
      </c>
      <c r="AE2206">
        <v>0</v>
      </c>
      <c r="AF2206">
        <v>0</v>
      </c>
      <c r="AG2206">
        <v>0</v>
      </c>
      <c r="AH2206">
        <v>624.75</v>
      </c>
      <c r="AI2206">
        <v>1</v>
      </c>
      <c r="AJ2206">
        <v>1</v>
      </c>
      <c r="AK2206">
        <v>1</v>
      </c>
      <c r="AL2206">
        <v>1</v>
      </c>
      <c r="AM2206">
        <v>-2</v>
      </c>
      <c r="AN2206">
        <v>0</v>
      </c>
      <c r="AO2206">
        <v>0</v>
      </c>
      <c r="AP2206">
        <v>1</v>
      </c>
      <c r="AQ2206">
        <v>1</v>
      </c>
      <c r="AR2206">
        <v>0</v>
      </c>
      <c r="AS2206" t="s">
        <v>3</v>
      </c>
      <c r="AT2206">
        <v>7.42</v>
      </c>
      <c r="AU2206" t="s">
        <v>718</v>
      </c>
      <c r="AV2206">
        <v>1</v>
      </c>
      <c r="AW2206">
        <v>2</v>
      </c>
      <c r="AX2206">
        <v>353035594</v>
      </c>
      <c r="AY2206">
        <v>1</v>
      </c>
      <c r="AZ2206">
        <v>0</v>
      </c>
      <c r="BA2206">
        <v>2206</v>
      </c>
      <c r="BB2206">
        <v>1</v>
      </c>
      <c r="BC2206">
        <v>0</v>
      </c>
      <c r="BD2206">
        <v>0</v>
      </c>
      <c r="BE2206">
        <v>0</v>
      </c>
      <c r="BF2206">
        <v>0</v>
      </c>
      <c r="BG2206">
        <v>0</v>
      </c>
      <c r="BH2206">
        <v>0</v>
      </c>
      <c r="BI2206">
        <v>0</v>
      </c>
      <c r="BJ2206">
        <v>0</v>
      </c>
      <c r="BK2206">
        <v>0</v>
      </c>
      <c r="BL2206">
        <v>0</v>
      </c>
      <c r="BM2206">
        <v>4635.6449999999995</v>
      </c>
      <c r="BN2206">
        <v>7.42</v>
      </c>
      <c r="BO2206">
        <v>0</v>
      </c>
      <c r="BP2206">
        <v>1</v>
      </c>
      <c r="BQ2206">
        <v>0</v>
      </c>
      <c r="BR2206">
        <v>0</v>
      </c>
      <c r="BS2206">
        <v>0</v>
      </c>
      <c r="BT2206">
        <v>2725.7592600000003</v>
      </c>
      <c r="BU2206">
        <v>4.3629600000000002</v>
      </c>
      <c r="BV2206">
        <v>0</v>
      </c>
      <c r="BW2206">
        <v>1</v>
      </c>
      <c r="CU2206">
        <f>ROUND(AT2206*Source!I848*AH2206*AL2206,2)</f>
        <v>4635.6499999999996</v>
      </c>
      <c r="CV2206">
        <f>ROUND(Y2206*Source!I848,7)</f>
        <v>4.3629600000000002</v>
      </c>
      <c r="CW2206">
        <v>0</v>
      </c>
      <c r="CX2206">
        <f>ROUND(Y2206*Source!I848,7)</f>
        <v>4.3629600000000002</v>
      </c>
      <c r="CY2206">
        <f>AD2206</f>
        <v>624.75</v>
      </c>
      <c r="CZ2206">
        <f>AH2206</f>
        <v>624.75</v>
      </c>
      <c r="DA2206">
        <f>AL2206</f>
        <v>1</v>
      </c>
      <c r="DB2206">
        <f>ROUND((ROUND(AT2206*CZ2206,2)*ROUND((0.7*0.84),7)),6)</f>
        <v>2725.7622000000001</v>
      </c>
      <c r="DC2206">
        <f>ROUND((ROUND(AT2206*AG2206,2)*ROUND((0.7*0.84),7)),6)</f>
        <v>0</v>
      </c>
      <c r="DD2206" t="s">
        <v>3</v>
      </c>
      <c r="DE2206" t="s">
        <v>3</v>
      </c>
      <c r="DF2206">
        <f t="shared" si="1085"/>
        <v>0</v>
      </c>
      <c r="DG2206">
        <f t="shared" si="1083"/>
        <v>0</v>
      </c>
      <c r="DH2206">
        <f t="shared" si="1067"/>
        <v>0</v>
      </c>
      <c r="DI2206">
        <f t="shared" si="1068"/>
        <v>2725.76</v>
      </c>
      <c r="DJ2206">
        <f>DI2206</f>
        <v>2725.76</v>
      </c>
      <c r="DK2206">
        <v>1</v>
      </c>
      <c r="DL2206" t="s">
        <v>3</v>
      </c>
      <c r="DM2206">
        <v>0</v>
      </c>
      <c r="DN2206" t="s">
        <v>3</v>
      </c>
      <c r="DO2206">
        <v>0</v>
      </c>
    </row>
    <row r="2207" spans="1:119" x14ac:dyDescent="0.25">
      <c r="A2207">
        <f>ROW(Source!A848)</f>
        <v>848</v>
      </c>
      <c r="B2207">
        <v>353029544</v>
      </c>
      <c r="C2207">
        <v>353035578</v>
      </c>
      <c r="D2207">
        <v>342640393</v>
      </c>
      <c r="E2207">
        <v>113</v>
      </c>
      <c r="F2207">
        <v>1</v>
      </c>
      <c r="G2207">
        <v>1</v>
      </c>
      <c r="H2207">
        <v>1</v>
      </c>
      <c r="I2207" t="s">
        <v>1222</v>
      </c>
      <c r="J2207" t="s">
        <v>3</v>
      </c>
      <c r="K2207" t="s">
        <v>1223</v>
      </c>
      <c r="L2207">
        <v>1191</v>
      </c>
      <c r="N2207">
        <v>1013</v>
      </c>
      <c r="O2207" t="s">
        <v>1221</v>
      </c>
      <c r="P2207" t="s">
        <v>1221</v>
      </c>
      <c r="Q2207">
        <v>1</v>
      </c>
      <c r="W2207">
        <v>0</v>
      </c>
      <c r="X2207">
        <v>-1417349443</v>
      </c>
      <c r="Y2207">
        <f>(AT2207*ROUND((0.7*0.84),7))</f>
        <v>0.59975999999999996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1</v>
      </c>
      <c r="AJ2207">
        <v>1</v>
      </c>
      <c r="AK2207">
        <v>1</v>
      </c>
      <c r="AL2207">
        <v>1</v>
      </c>
      <c r="AM2207">
        <v>-2</v>
      </c>
      <c r="AN2207">
        <v>0</v>
      </c>
      <c r="AO2207">
        <v>0</v>
      </c>
      <c r="AP2207">
        <v>1</v>
      </c>
      <c r="AQ2207">
        <v>1</v>
      </c>
      <c r="AR2207">
        <v>0</v>
      </c>
      <c r="AS2207" t="s">
        <v>3</v>
      </c>
      <c r="AT2207">
        <v>1.02</v>
      </c>
      <c r="AU2207" t="s">
        <v>718</v>
      </c>
      <c r="AV2207">
        <v>2</v>
      </c>
      <c r="AW2207">
        <v>2</v>
      </c>
      <c r="AX2207">
        <v>353035595</v>
      </c>
      <c r="AY2207">
        <v>1</v>
      </c>
      <c r="AZ2207">
        <v>0</v>
      </c>
      <c r="BA2207">
        <v>2207</v>
      </c>
      <c r="BB2207">
        <v>1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0</v>
      </c>
      <c r="BJ2207">
        <v>0</v>
      </c>
      <c r="BK2207">
        <v>0</v>
      </c>
      <c r="BL2207">
        <v>0</v>
      </c>
      <c r="BM2207">
        <v>0</v>
      </c>
      <c r="BN2207">
        <v>0</v>
      </c>
      <c r="BO2207">
        <v>0</v>
      </c>
      <c r="BP2207">
        <v>0</v>
      </c>
      <c r="BQ2207">
        <v>0</v>
      </c>
      <c r="BR2207">
        <v>0</v>
      </c>
      <c r="BS2207">
        <v>0</v>
      </c>
      <c r="BT2207">
        <v>0</v>
      </c>
      <c r="BU2207">
        <v>0</v>
      </c>
      <c r="BV2207">
        <v>0</v>
      </c>
      <c r="BW2207">
        <v>0</v>
      </c>
      <c r="CV2207">
        <v>0</v>
      </c>
      <c r="CW2207">
        <v>0</v>
      </c>
      <c r="CX2207">
        <f>ROUND(Y2207*Source!I848,7)</f>
        <v>0.59975999999999996</v>
      </c>
      <c r="CY2207">
        <f>AD2207</f>
        <v>0</v>
      </c>
      <c r="CZ2207">
        <f>AH2207</f>
        <v>0</v>
      </c>
      <c r="DA2207">
        <f>AL2207</f>
        <v>1</v>
      </c>
      <c r="DB2207">
        <f>ROUND((ROUND(AT2207*CZ2207,2)*ROUND((0.7*0.84),7)),6)</f>
        <v>0</v>
      </c>
      <c r="DC2207">
        <f>ROUND((ROUND(AT2207*AG2207,2)*ROUND((0.7*0.84),7)),6)</f>
        <v>0</v>
      </c>
      <c r="DD2207" t="s">
        <v>3</v>
      </c>
      <c r="DE2207" t="s">
        <v>3</v>
      </c>
      <c r="DF2207">
        <f t="shared" si="1085"/>
        <v>0</v>
      </c>
      <c r="DG2207">
        <f t="shared" si="1083"/>
        <v>0</v>
      </c>
      <c r="DH2207">
        <f t="shared" si="1067"/>
        <v>0</v>
      </c>
      <c r="DI2207">
        <f t="shared" si="1068"/>
        <v>0</v>
      </c>
      <c r="DJ2207">
        <f>DI2207</f>
        <v>0</v>
      </c>
      <c r="DK2207">
        <v>0</v>
      </c>
      <c r="DL2207" t="s">
        <v>3</v>
      </c>
      <c r="DM2207">
        <v>0</v>
      </c>
      <c r="DN2207" t="s">
        <v>3</v>
      </c>
      <c r="DO2207">
        <v>0</v>
      </c>
    </row>
    <row r="2208" spans="1:119" x14ac:dyDescent="0.25">
      <c r="A2208">
        <f>ROW(Source!A848)</f>
        <v>848</v>
      </c>
      <c r="B2208">
        <v>353029544</v>
      </c>
      <c r="C2208">
        <v>353035578</v>
      </c>
      <c r="D2208">
        <v>342764741</v>
      </c>
      <c r="E2208">
        <v>1</v>
      </c>
      <c r="F2208">
        <v>1</v>
      </c>
      <c r="G2208">
        <v>1</v>
      </c>
      <c r="H2208">
        <v>2</v>
      </c>
      <c r="I2208" t="s">
        <v>1295</v>
      </c>
      <c r="J2208" t="s">
        <v>1296</v>
      </c>
      <c r="K2208" t="s">
        <v>1297</v>
      </c>
      <c r="L2208">
        <v>1368</v>
      </c>
      <c r="N2208">
        <v>1011</v>
      </c>
      <c r="O2208" t="s">
        <v>1227</v>
      </c>
      <c r="P2208" t="s">
        <v>1227</v>
      </c>
      <c r="Q2208">
        <v>1</v>
      </c>
      <c r="W2208">
        <v>0</v>
      </c>
      <c r="X2208">
        <v>-361847540</v>
      </c>
      <c r="Y2208">
        <f>(AT2208*ROUND((0.7*0.84),7))</f>
        <v>0.35868</v>
      </c>
      <c r="AA2208">
        <v>0</v>
      </c>
      <c r="AB2208">
        <v>1552.12</v>
      </c>
      <c r="AC2208">
        <v>803.25</v>
      </c>
      <c r="AD2208">
        <v>0</v>
      </c>
      <c r="AE2208">
        <v>0</v>
      </c>
      <c r="AF2208">
        <v>1552.12</v>
      </c>
      <c r="AG2208">
        <v>803.25</v>
      </c>
      <c r="AH2208">
        <v>0</v>
      </c>
      <c r="AI2208">
        <v>1</v>
      </c>
      <c r="AJ2208">
        <v>1</v>
      </c>
      <c r="AK2208">
        <v>1</v>
      </c>
      <c r="AL2208">
        <v>1</v>
      </c>
      <c r="AM2208">
        <v>-2</v>
      </c>
      <c r="AN2208">
        <v>0</v>
      </c>
      <c r="AO2208">
        <v>0</v>
      </c>
      <c r="AP2208">
        <v>1</v>
      </c>
      <c r="AQ2208">
        <v>1</v>
      </c>
      <c r="AR2208">
        <v>0</v>
      </c>
      <c r="AS2208" t="s">
        <v>3</v>
      </c>
      <c r="AT2208">
        <v>0.61</v>
      </c>
      <c r="AU2208" t="s">
        <v>718</v>
      </c>
      <c r="AV2208">
        <v>1</v>
      </c>
      <c r="AW2208">
        <v>2</v>
      </c>
      <c r="AX2208">
        <v>353035596</v>
      </c>
      <c r="AY2208">
        <v>1</v>
      </c>
      <c r="AZ2208">
        <v>0</v>
      </c>
      <c r="BA2208">
        <v>2208</v>
      </c>
      <c r="BB2208">
        <v>1</v>
      </c>
      <c r="BC2208">
        <v>0</v>
      </c>
      <c r="BD2208">
        <v>0</v>
      </c>
      <c r="BE2208">
        <v>0</v>
      </c>
      <c r="BF2208">
        <v>0</v>
      </c>
      <c r="BG2208">
        <v>0</v>
      </c>
      <c r="BH2208">
        <v>0</v>
      </c>
      <c r="BI2208">
        <v>0</v>
      </c>
      <c r="BJ2208">
        <v>0</v>
      </c>
      <c r="BK2208">
        <v>946.79319999999996</v>
      </c>
      <c r="BL2208">
        <v>489.98250000000002</v>
      </c>
      <c r="BM2208">
        <v>0</v>
      </c>
      <c r="BN2208">
        <v>0</v>
      </c>
      <c r="BO2208">
        <v>0.61</v>
      </c>
      <c r="BP2208">
        <v>1</v>
      </c>
      <c r="BQ2208">
        <v>0</v>
      </c>
      <c r="BR2208">
        <v>556.71440159999997</v>
      </c>
      <c r="BS2208">
        <v>288.10971000000001</v>
      </c>
      <c r="BT2208">
        <v>0</v>
      </c>
      <c r="BU2208">
        <v>0</v>
      </c>
      <c r="BV2208">
        <v>0.35868</v>
      </c>
      <c r="BW2208">
        <v>1</v>
      </c>
      <c r="CV2208">
        <v>0</v>
      </c>
      <c r="CW2208">
        <f>ROUND(Y2208*Source!I848*DO2208,7)</f>
        <v>0.35868</v>
      </c>
      <c r="CX2208">
        <f>ROUND(Y2208*Source!I848,7)</f>
        <v>0.35868</v>
      </c>
      <c r="CY2208">
        <f>AB2208</f>
        <v>1552.12</v>
      </c>
      <c r="CZ2208">
        <f>AF2208</f>
        <v>1552.12</v>
      </c>
      <c r="DA2208">
        <f>AJ2208</f>
        <v>1</v>
      </c>
      <c r="DB2208">
        <f>ROUND((ROUND(AT2208*CZ2208,2)*ROUND((0.7*0.84),7)),6)</f>
        <v>556.71252000000004</v>
      </c>
      <c r="DC2208">
        <f>ROUND((ROUND(AT2208*AG2208,2)*ROUND((0.7*0.84),7)),6)</f>
        <v>288.10824000000002</v>
      </c>
      <c r="DD2208" t="s">
        <v>3</v>
      </c>
      <c r="DE2208" t="s">
        <v>3</v>
      </c>
      <c r="DF2208">
        <f t="shared" si="1085"/>
        <v>0</v>
      </c>
      <c r="DG2208">
        <f t="shared" si="1083"/>
        <v>556.71</v>
      </c>
      <c r="DH2208">
        <f t="shared" si="1067"/>
        <v>288.11</v>
      </c>
      <c r="DI2208">
        <f t="shared" si="1068"/>
        <v>0</v>
      </c>
      <c r="DJ2208">
        <f>DG2208+DH2208</f>
        <v>844.82</v>
      </c>
      <c r="DK2208">
        <v>1</v>
      </c>
      <c r="DL2208" t="s">
        <v>1298</v>
      </c>
      <c r="DM2208">
        <v>6</v>
      </c>
      <c r="DN2208" t="s">
        <v>1221</v>
      </c>
      <c r="DO2208">
        <v>1</v>
      </c>
    </row>
    <row r="2209" spans="1:119" x14ac:dyDescent="0.25">
      <c r="A2209">
        <f>ROW(Source!A848)</f>
        <v>848</v>
      </c>
      <c r="B2209">
        <v>353029544</v>
      </c>
      <c r="C2209">
        <v>353035578</v>
      </c>
      <c r="D2209">
        <v>342765643</v>
      </c>
      <c r="E2209">
        <v>1</v>
      </c>
      <c r="F2209">
        <v>1</v>
      </c>
      <c r="G2209">
        <v>1</v>
      </c>
      <c r="H2209">
        <v>2</v>
      </c>
      <c r="I2209" t="s">
        <v>1229</v>
      </c>
      <c r="J2209" t="s">
        <v>1230</v>
      </c>
      <c r="K2209" t="s">
        <v>1231</v>
      </c>
      <c r="L2209">
        <v>1368</v>
      </c>
      <c r="N2209">
        <v>1011</v>
      </c>
      <c r="O2209" t="s">
        <v>1227</v>
      </c>
      <c r="P2209" t="s">
        <v>1227</v>
      </c>
      <c r="Q2209">
        <v>1</v>
      </c>
      <c r="W2209">
        <v>0</v>
      </c>
      <c r="X2209">
        <v>1503848564</v>
      </c>
      <c r="Y2209">
        <f>(AT2209*ROUND((0.7*0.84),7))</f>
        <v>0.24107999999999996</v>
      </c>
      <c r="AA2209">
        <v>0</v>
      </c>
      <c r="AB2209">
        <v>583.05999999999995</v>
      </c>
      <c r="AC2209">
        <v>597.98</v>
      </c>
      <c r="AD2209">
        <v>0</v>
      </c>
      <c r="AE2209">
        <v>0</v>
      </c>
      <c r="AF2209">
        <v>477.92</v>
      </c>
      <c r="AG2209">
        <v>597.98</v>
      </c>
      <c r="AH2209">
        <v>0</v>
      </c>
      <c r="AI2209">
        <v>1</v>
      </c>
      <c r="AJ2209">
        <v>1.22</v>
      </c>
      <c r="AK2209">
        <v>1</v>
      </c>
      <c r="AL2209">
        <v>1</v>
      </c>
      <c r="AM2209">
        <v>2</v>
      </c>
      <c r="AN2209">
        <v>0</v>
      </c>
      <c r="AO2209">
        <v>0</v>
      </c>
      <c r="AP2209">
        <v>1</v>
      </c>
      <c r="AQ2209">
        <v>1</v>
      </c>
      <c r="AR2209">
        <v>0</v>
      </c>
      <c r="AS2209" t="s">
        <v>3</v>
      </c>
      <c r="AT2209">
        <v>0.41</v>
      </c>
      <c r="AU2209" t="s">
        <v>718</v>
      </c>
      <c r="AV2209">
        <v>1</v>
      </c>
      <c r="AW2209">
        <v>2</v>
      </c>
      <c r="AX2209">
        <v>353035597</v>
      </c>
      <c r="AY2209">
        <v>1</v>
      </c>
      <c r="AZ2209">
        <v>0</v>
      </c>
      <c r="BA2209">
        <v>2209</v>
      </c>
      <c r="BB2209">
        <v>1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0</v>
      </c>
      <c r="BK2209">
        <v>195.94719999999998</v>
      </c>
      <c r="BL2209">
        <v>245.17179999999999</v>
      </c>
      <c r="BM2209">
        <v>0</v>
      </c>
      <c r="BN2209">
        <v>0</v>
      </c>
      <c r="BO2209">
        <v>0.41</v>
      </c>
      <c r="BP2209">
        <v>1</v>
      </c>
      <c r="BQ2209">
        <v>0</v>
      </c>
      <c r="BR2209">
        <v>115.21695359999998</v>
      </c>
      <c r="BS2209">
        <v>144.16101839999999</v>
      </c>
      <c r="BT2209">
        <v>0</v>
      </c>
      <c r="BU2209">
        <v>0</v>
      </c>
      <c r="BV2209">
        <v>0.24107999999999996</v>
      </c>
      <c r="BW2209">
        <v>1</v>
      </c>
      <c r="CV2209">
        <v>0</v>
      </c>
      <c r="CW2209">
        <f>ROUND(Y2209*Source!I848*DO2209,7)</f>
        <v>0.24107999999999999</v>
      </c>
      <c r="CX2209">
        <f>ROUND(Y2209*Source!I848,7)</f>
        <v>0.24107999999999999</v>
      </c>
      <c r="CY2209">
        <f>AB2209</f>
        <v>583.05999999999995</v>
      </c>
      <c r="CZ2209">
        <f>AF2209</f>
        <v>477.92</v>
      </c>
      <c r="DA2209">
        <f>AJ2209</f>
        <v>1.22</v>
      </c>
      <c r="DB2209">
        <f>ROUND((ROUND(AT2209*CZ2209,2)*ROUND((0.7*0.84),7)),6)</f>
        <v>115.2186</v>
      </c>
      <c r="DC2209">
        <f>ROUND((ROUND(AT2209*AG2209,2)*ROUND((0.7*0.84),7)),6)</f>
        <v>144.15996000000001</v>
      </c>
      <c r="DD2209" t="s">
        <v>3</v>
      </c>
      <c r="DE2209" t="s">
        <v>3</v>
      </c>
      <c r="DF2209">
        <f t="shared" si="1085"/>
        <v>0</v>
      </c>
      <c r="DG2209">
        <f>ROUND(ROUND(AF2209*AJ2209,2)*CX2209,2)</f>
        <v>140.56</v>
      </c>
      <c r="DH2209">
        <f t="shared" si="1067"/>
        <v>144.16</v>
      </c>
      <c r="DI2209">
        <f t="shared" si="1068"/>
        <v>0</v>
      </c>
      <c r="DJ2209">
        <f>DG2209+DH2209</f>
        <v>284.72000000000003</v>
      </c>
      <c r="DK2209">
        <v>0</v>
      </c>
      <c r="DL2209" t="s">
        <v>1228</v>
      </c>
      <c r="DM2209">
        <v>4</v>
      </c>
      <c r="DN2209" t="s">
        <v>1221</v>
      </c>
      <c r="DO2209">
        <v>1</v>
      </c>
    </row>
    <row r="2210" spans="1:119" x14ac:dyDescent="0.25">
      <c r="A2210">
        <f>ROW(Source!A848)</f>
        <v>848</v>
      </c>
      <c r="B2210">
        <v>353029544</v>
      </c>
      <c r="C2210">
        <v>353035578</v>
      </c>
      <c r="D2210">
        <v>342713964</v>
      </c>
      <c r="E2210">
        <v>1</v>
      </c>
      <c r="F2210">
        <v>1</v>
      </c>
      <c r="G2210">
        <v>1</v>
      </c>
      <c r="H2210">
        <v>3</v>
      </c>
      <c r="I2210" t="s">
        <v>1245</v>
      </c>
      <c r="J2210" t="s">
        <v>1246</v>
      </c>
      <c r="K2210" t="s">
        <v>1247</v>
      </c>
      <c r="L2210">
        <v>1346</v>
      </c>
      <c r="N2210">
        <v>1009</v>
      </c>
      <c r="O2210" t="s">
        <v>1244</v>
      </c>
      <c r="P2210" t="s">
        <v>1244</v>
      </c>
      <c r="Q2210">
        <v>1</v>
      </c>
      <c r="W2210">
        <v>0</v>
      </c>
      <c r="X2210">
        <v>-1723333549</v>
      </c>
      <c r="Y2210">
        <f t="shared" ref="Y2210:Y2220" si="1086">(AT2210*ROUND(0,7))</f>
        <v>0</v>
      </c>
      <c r="AA2210">
        <v>421.77</v>
      </c>
      <c r="AB2210">
        <v>0</v>
      </c>
      <c r="AC2210">
        <v>0</v>
      </c>
      <c r="AD2210">
        <v>0</v>
      </c>
      <c r="AE2210">
        <v>238.29</v>
      </c>
      <c r="AF2210">
        <v>0</v>
      </c>
      <c r="AG2210">
        <v>0</v>
      </c>
      <c r="AH2210">
        <v>0</v>
      </c>
      <c r="AI2210">
        <v>1.77</v>
      </c>
      <c r="AJ2210">
        <v>1</v>
      </c>
      <c r="AK2210">
        <v>1</v>
      </c>
      <c r="AL2210">
        <v>1</v>
      </c>
      <c r="AM2210">
        <v>2</v>
      </c>
      <c r="AN2210">
        <v>0</v>
      </c>
      <c r="AO2210">
        <v>0</v>
      </c>
      <c r="AP2210">
        <v>1</v>
      </c>
      <c r="AQ2210">
        <v>1</v>
      </c>
      <c r="AR2210">
        <v>0</v>
      </c>
      <c r="AS2210" t="s">
        <v>3</v>
      </c>
      <c r="AT2210">
        <v>0.01</v>
      </c>
      <c r="AU2210" t="s">
        <v>16</v>
      </c>
      <c r="AV2210">
        <v>0</v>
      </c>
      <c r="AW2210">
        <v>2</v>
      </c>
      <c r="AX2210">
        <v>353035598</v>
      </c>
      <c r="AY2210">
        <v>1</v>
      </c>
      <c r="AZ2210">
        <v>0</v>
      </c>
      <c r="BA2210">
        <v>2210</v>
      </c>
      <c r="BB2210">
        <v>1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2.3828999999999998</v>
      </c>
      <c r="BK2210">
        <v>0</v>
      </c>
      <c r="BL2210">
        <v>0</v>
      </c>
      <c r="BM2210">
        <v>0</v>
      </c>
      <c r="BN2210">
        <v>0</v>
      </c>
      <c r="BO2210">
        <v>0</v>
      </c>
      <c r="BP2210">
        <v>1</v>
      </c>
      <c r="BQ2210">
        <v>0</v>
      </c>
      <c r="BR2210">
        <v>0</v>
      </c>
      <c r="BS2210">
        <v>0</v>
      </c>
      <c r="BT2210">
        <v>0</v>
      </c>
      <c r="BU2210">
        <v>0</v>
      </c>
      <c r="BV2210">
        <v>0</v>
      </c>
      <c r="BW2210">
        <v>0</v>
      </c>
      <c r="CV2210">
        <v>0</v>
      </c>
      <c r="CW2210">
        <v>0</v>
      </c>
      <c r="CX2210">
        <f>ROUND(Y2210*Source!I848,7)</f>
        <v>0</v>
      </c>
      <c r="CY2210">
        <f t="shared" ref="CY2210:CY2220" si="1087">AA2210</f>
        <v>421.77</v>
      </c>
      <c r="CZ2210">
        <f t="shared" ref="CZ2210:CZ2220" si="1088">AE2210</f>
        <v>238.29</v>
      </c>
      <c r="DA2210">
        <f t="shared" ref="DA2210:DA2220" si="1089">AI2210</f>
        <v>1.77</v>
      </c>
      <c r="DB2210">
        <f t="shared" ref="DB2210:DB2220" si="1090">ROUND((ROUND(AT2210*CZ2210,2)*ROUND(0,7)),6)</f>
        <v>0</v>
      </c>
      <c r="DC2210">
        <f t="shared" ref="DC2210:DC2220" si="1091">ROUND((ROUND(AT2210*AG2210,2)*ROUND(0,7)),6)</f>
        <v>0</v>
      </c>
      <c r="DD2210" t="s">
        <v>3</v>
      </c>
      <c r="DE2210" t="s">
        <v>3</v>
      </c>
      <c r="DF2210">
        <f>ROUND(ROUND(AE2210*AI2210,2)*CX2210,2)</f>
        <v>0</v>
      </c>
      <c r="DG2210">
        <f t="shared" ref="DG2210:DG2223" si="1092">ROUND(ROUND(AF2210,2)*CX2210,2)</f>
        <v>0</v>
      </c>
      <c r="DH2210">
        <f t="shared" si="1067"/>
        <v>0</v>
      </c>
      <c r="DI2210">
        <f t="shared" si="1068"/>
        <v>0</v>
      </c>
      <c r="DJ2210">
        <f t="shared" ref="DJ2210:DJ2220" si="1093">DF2210</f>
        <v>0</v>
      </c>
      <c r="DK2210">
        <v>0</v>
      </c>
      <c r="DL2210" t="s">
        <v>3</v>
      </c>
      <c r="DM2210">
        <v>0</v>
      </c>
      <c r="DN2210" t="s">
        <v>3</v>
      </c>
      <c r="DO2210">
        <v>0</v>
      </c>
    </row>
    <row r="2211" spans="1:119" x14ac:dyDescent="0.25">
      <c r="A2211">
        <f>ROW(Source!A848)</f>
        <v>848</v>
      </c>
      <c r="B2211">
        <v>353029544</v>
      </c>
      <c r="C2211">
        <v>353035578</v>
      </c>
      <c r="D2211">
        <v>342713971</v>
      </c>
      <c r="E2211">
        <v>1</v>
      </c>
      <c r="F2211">
        <v>1</v>
      </c>
      <c r="G2211">
        <v>1</v>
      </c>
      <c r="H2211">
        <v>3</v>
      </c>
      <c r="I2211" t="s">
        <v>1354</v>
      </c>
      <c r="J2211" t="s">
        <v>1355</v>
      </c>
      <c r="K2211" t="s">
        <v>1356</v>
      </c>
      <c r="L2211">
        <v>1346</v>
      </c>
      <c r="N2211">
        <v>1009</v>
      </c>
      <c r="O2211" t="s">
        <v>1244</v>
      </c>
      <c r="P2211" t="s">
        <v>1244</v>
      </c>
      <c r="Q2211">
        <v>1</v>
      </c>
      <c r="W2211">
        <v>0</v>
      </c>
      <c r="X2211">
        <v>-1352590515</v>
      </c>
      <c r="Y2211">
        <f t="shared" si="1086"/>
        <v>0</v>
      </c>
      <c r="AA2211">
        <v>103.6</v>
      </c>
      <c r="AB2211">
        <v>0</v>
      </c>
      <c r="AC2211">
        <v>0</v>
      </c>
      <c r="AD2211">
        <v>0</v>
      </c>
      <c r="AE2211">
        <v>58.53</v>
      </c>
      <c r="AF2211">
        <v>0</v>
      </c>
      <c r="AG2211">
        <v>0</v>
      </c>
      <c r="AH2211">
        <v>0</v>
      </c>
      <c r="AI2211">
        <v>1.77</v>
      </c>
      <c r="AJ2211">
        <v>1</v>
      </c>
      <c r="AK2211">
        <v>1</v>
      </c>
      <c r="AL2211">
        <v>1</v>
      </c>
      <c r="AM2211">
        <v>2</v>
      </c>
      <c r="AN2211">
        <v>0</v>
      </c>
      <c r="AO2211">
        <v>0</v>
      </c>
      <c r="AP2211">
        <v>1</v>
      </c>
      <c r="AQ2211">
        <v>1</v>
      </c>
      <c r="AR2211">
        <v>0</v>
      </c>
      <c r="AS2211" t="s">
        <v>3</v>
      </c>
      <c r="AT2211">
        <v>0.03</v>
      </c>
      <c r="AU2211" t="s">
        <v>16</v>
      </c>
      <c r="AV2211">
        <v>0</v>
      </c>
      <c r="AW2211">
        <v>2</v>
      </c>
      <c r="AX2211">
        <v>353035599</v>
      </c>
      <c r="AY2211">
        <v>1</v>
      </c>
      <c r="AZ2211">
        <v>0</v>
      </c>
      <c r="BA2211">
        <v>2211</v>
      </c>
      <c r="BB2211">
        <v>1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0</v>
      </c>
      <c r="BI2211">
        <v>0</v>
      </c>
      <c r="BJ2211">
        <v>1.7559</v>
      </c>
      <c r="BK2211">
        <v>0</v>
      </c>
      <c r="BL2211">
        <v>0</v>
      </c>
      <c r="BM2211">
        <v>0</v>
      </c>
      <c r="BN2211">
        <v>0</v>
      </c>
      <c r="BO2211">
        <v>0</v>
      </c>
      <c r="BP2211">
        <v>1</v>
      </c>
      <c r="BQ2211">
        <v>0</v>
      </c>
      <c r="BR2211">
        <v>0</v>
      </c>
      <c r="BS2211">
        <v>0</v>
      </c>
      <c r="BT2211">
        <v>0</v>
      </c>
      <c r="BU2211">
        <v>0</v>
      </c>
      <c r="BV2211">
        <v>0</v>
      </c>
      <c r="BW2211">
        <v>0</v>
      </c>
      <c r="CV2211">
        <v>0</v>
      </c>
      <c r="CW2211">
        <v>0</v>
      </c>
      <c r="CX2211">
        <f>ROUND(Y2211*Source!I848,7)</f>
        <v>0</v>
      </c>
      <c r="CY2211">
        <f t="shared" si="1087"/>
        <v>103.6</v>
      </c>
      <c r="CZ2211">
        <f t="shared" si="1088"/>
        <v>58.53</v>
      </c>
      <c r="DA2211">
        <f t="shared" si="1089"/>
        <v>1.77</v>
      </c>
      <c r="DB2211">
        <f t="shared" si="1090"/>
        <v>0</v>
      </c>
      <c r="DC2211">
        <f t="shared" si="1091"/>
        <v>0</v>
      </c>
      <c r="DD2211" t="s">
        <v>3</v>
      </c>
      <c r="DE2211" t="s">
        <v>3</v>
      </c>
      <c r="DF2211">
        <f>ROUND(ROUND(AE2211*AI2211,2)*CX2211,2)</f>
        <v>0</v>
      </c>
      <c r="DG2211">
        <f t="shared" si="1092"/>
        <v>0</v>
      </c>
      <c r="DH2211">
        <f t="shared" si="1067"/>
        <v>0</v>
      </c>
      <c r="DI2211">
        <f t="shared" si="1068"/>
        <v>0</v>
      </c>
      <c r="DJ2211">
        <f t="shared" si="1093"/>
        <v>0</v>
      </c>
      <c r="DK2211">
        <v>0</v>
      </c>
      <c r="DL2211" t="s">
        <v>3</v>
      </c>
      <c r="DM2211">
        <v>0</v>
      </c>
      <c r="DN2211" t="s">
        <v>3</v>
      </c>
      <c r="DO2211">
        <v>0</v>
      </c>
    </row>
    <row r="2212" spans="1:119" x14ac:dyDescent="0.25">
      <c r="A2212">
        <f>ROW(Source!A848)</f>
        <v>848</v>
      </c>
      <c r="B2212">
        <v>353029544</v>
      </c>
      <c r="C2212">
        <v>353035578</v>
      </c>
      <c r="D2212">
        <v>342717233</v>
      </c>
      <c r="E2212">
        <v>1</v>
      </c>
      <c r="F2212">
        <v>1</v>
      </c>
      <c r="G2212">
        <v>1</v>
      </c>
      <c r="H2212">
        <v>3</v>
      </c>
      <c r="I2212" t="s">
        <v>1326</v>
      </c>
      <c r="J2212" t="s">
        <v>1327</v>
      </c>
      <c r="K2212" t="s">
        <v>1328</v>
      </c>
      <c r="L2212">
        <v>1346</v>
      </c>
      <c r="N2212">
        <v>1009</v>
      </c>
      <c r="O2212" t="s">
        <v>1244</v>
      </c>
      <c r="P2212" t="s">
        <v>1244</v>
      </c>
      <c r="Q2212">
        <v>1</v>
      </c>
      <c r="W2212">
        <v>0</v>
      </c>
      <c r="X2212">
        <v>-1062136333</v>
      </c>
      <c r="Y2212">
        <f t="shared" si="1086"/>
        <v>0</v>
      </c>
      <c r="AA2212">
        <v>201.17</v>
      </c>
      <c r="AB2212">
        <v>0</v>
      </c>
      <c r="AC2212">
        <v>0</v>
      </c>
      <c r="AD2212">
        <v>0</v>
      </c>
      <c r="AE2212">
        <v>174.93</v>
      </c>
      <c r="AF2212">
        <v>0</v>
      </c>
      <c r="AG2212">
        <v>0</v>
      </c>
      <c r="AH2212">
        <v>0</v>
      </c>
      <c r="AI2212">
        <v>1.1499999999999999</v>
      </c>
      <c r="AJ2212">
        <v>1</v>
      </c>
      <c r="AK2212">
        <v>1</v>
      </c>
      <c r="AL2212">
        <v>1</v>
      </c>
      <c r="AM2212">
        <v>2</v>
      </c>
      <c r="AN2212">
        <v>1</v>
      </c>
      <c r="AO2212">
        <v>0</v>
      </c>
      <c r="AP2212">
        <v>1</v>
      </c>
      <c r="AQ2212">
        <v>1</v>
      </c>
      <c r="AR2212">
        <v>0</v>
      </c>
      <c r="AS2212" t="s">
        <v>3</v>
      </c>
      <c r="AT2212">
        <v>0</v>
      </c>
      <c r="AU2212" t="s">
        <v>16</v>
      </c>
      <c r="AV2212">
        <v>0</v>
      </c>
      <c r="AW2212">
        <v>2</v>
      </c>
      <c r="AX2212">
        <v>353035600</v>
      </c>
      <c r="AY2212">
        <v>1</v>
      </c>
      <c r="AZ2212">
        <v>0</v>
      </c>
      <c r="BA2212">
        <v>2212</v>
      </c>
      <c r="BB2212">
        <v>1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0</v>
      </c>
      <c r="BN2212">
        <v>0</v>
      </c>
      <c r="BO2212">
        <v>0</v>
      </c>
      <c r="BP2212">
        <v>0</v>
      </c>
      <c r="BQ2212">
        <v>0</v>
      </c>
      <c r="BR2212">
        <v>0</v>
      </c>
      <c r="BS2212">
        <v>0</v>
      </c>
      <c r="BT2212">
        <v>0</v>
      </c>
      <c r="BU2212">
        <v>0</v>
      </c>
      <c r="BV2212">
        <v>0</v>
      </c>
      <c r="BW2212">
        <v>0</v>
      </c>
      <c r="CV2212">
        <v>0</v>
      </c>
      <c r="CW2212">
        <v>0</v>
      </c>
      <c r="CX2212">
        <f>ROUND(Y2212*Source!I848,7)</f>
        <v>0</v>
      </c>
      <c r="CY2212">
        <f t="shared" si="1087"/>
        <v>201.17</v>
      </c>
      <c r="CZ2212">
        <f t="shared" si="1088"/>
        <v>174.93</v>
      </c>
      <c r="DA2212">
        <f t="shared" si="1089"/>
        <v>1.1499999999999999</v>
      </c>
      <c r="DB2212">
        <f t="shared" si="1090"/>
        <v>0</v>
      </c>
      <c r="DC2212">
        <f t="shared" si="1091"/>
        <v>0</v>
      </c>
      <c r="DD2212" t="s">
        <v>3</v>
      </c>
      <c r="DE2212" t="s">
        <v>3</v>
      </c>
      <c r="DF2212">
        <f>ROUND(ROUND(AE2212*AI2212,2)*CX2212,2)</f>
        <v>0</v>
      </c>
      <c r="DG2212">
        <f t="shared" si="1092"/>
        <v>0</v>
      </c>
      <c r="DH2212">
        <f t="shared" si="1067"/>
        <v>0</v>
      </c>
      <c r="DI2212">
        <f t="shared" si="1068"/>
        <v>0</v>
      </c>
      <c r="DJ2212">
        <f t="shared" si="1093"/>
        <v>0</v>
      </c>
      <c r="DK2212">
        <v>0</v>
      </c>
      <c r="DL2212" t="s">
        <v>3</v>
      </c>
      <c r="DM2212">
        <v>0</v>
      </c>
      <c r="DN2212" t="s">
        <v>3</v>
      </c>
      <c r="DO2212">
        <v>0</v>
      </c>
    </row>
    <row r="2213" spans="1:119" x14ac:dyDescent="0.25">
      <c r="A2213">
        <f>ROW(Source!A848)</f>
        <v>848</v>
      </c>
      <c r="B2213">
        <v>353029544</v>
      </c>
      <c r="C2213">
        <v>353035578</v>
      </c>
      <c r="D2213">
        <v>342718355</v>
      </c>
      <c r="E2213">
        <v>1</v>
      </c>
      <c r="F2213">
        <v>1</v>
      </c>
      <c r="G2213">
        <v>1</v>
      </c>
      <c r="H2213">
        <v>3</v>
      </c>
      <c r="I2213" t="s">
        <v>1248</v>
      </c>
      <c r="J2213" t="s">
        <v>1249</v>
      </c>
      <c r="K2213" t="s">
        <v>1250</v>
      </c>
      <c r="L2213">
        <v>1346</v>
      </c>
      <c r="N2213">
        <v>1009</v>
      </c>
      <c r="O2213" t="s">
        <v>1244</v>
      </c>
      <c r="P2213" t="s">
        <v>1244</v>
      </c>
      <c r="Q2213">
        <v>1</v>
      </c>
      <c r="W2213">
        <v>0</v>
      </c>
      <c r="X2213">
        <v>-1749521197</v>
      </c>
      <c r="Y2213">
        <f t="shared" si="1086"/>
        <v>0</v>
      </c>
      <c r="AA2213">
        <v>80.8</v>
      </c>
      <c r="AB2213">
        <v>0</v>
      </c>
      <c r="AC2213">
        <v>0</v>
      </c>
      <c r="AD2213">
        <v>0</v>
      </c>
      <c r="AE2213">
        <v>56.11</v>
      </c>
      <c r="AF2213">
        <v>0</v>
      </c>
      <c r="AG2213">
        <v>0</v>
      </c>
      <c r="AH2213">
        <v>0</v>
      </c>
      <c r="AI2213">
        <v>1.44</v>
      </c>
      <c r="AJ2213">
        <v>1</v>
      </c>
      <c r="AK2213">
        <v>1</v>
      </c>
      <c r="AL2213">
        <v>1</v>
      </c>
      <c r="AM2213">
        <v>2</v>
      </c>
      <c r="AN2213">
        <v>0</v>
      </c>
      <c r="AO2213">
        <v>0</v>
      </c>
      <c r="AP2213">
        <v>1</v>
      </c>
      <c r="AQ2213">
        <v>1</v>
      </c>
      <c r="AR2213">
        <v>0</v>
      </c>
      <c r="AS2213" t="s">
        <v>3</v>
      </c>
      <c r="AT2213">
        <v>0.02</v>
      </c>
      <c r="AU2213" t="s">
        <v>16</v>
      </c>
      <c r="AV2213">
        <v>0</v>
      </c>
      <c r="AW2213">
        <v>2</v>
      </c>
      <c r="AX2213">
        <v>353035601</v>
      </c>
      <c r="AY2213">
        <v>1</v>
      </c>
      <c r="AZ2213">
        <v>0</v>
      </c>
      <c r="BA2213">
        <v>2213</v>
      </c>
      <c r="BB2213">
        <v>1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0</v>
      </c>
      <c r="BI2213">
        <v>0</v>
      </c>
      <c r="BJ2213">
        <v>1.1222000000000001</v>
      </c>
      <c r="BK2213">
        <v>0</v>
      </c>
      <c r="BL2213">
        <v>0</v>
      </c>
      <c r="BM2213">
        <v>0</v>
      </c>
      <c r="BN2213">
        <v>0</v>
      </c>
      <c r="BO2213">
        <v>0</v>
      </c>
      <c r="BP2213">
        <v>1</v>
      </c>
      <c r="BQ2213">
        <v>0</v>
      </c>
      <c r="BR2213">
        <v>0</v>
      </c>
      <c r="BS2213">
        <v>0</v>
      </c>
      <c r="BT2213">
        <v>0</v>
      </c>
      <c r="BU2213">
        <v>0</v>
      </c>
      <c r="BV2213">
        <v>0</v>
      </c>
      <c r="BW2213">
        <v>0</v>
      </c>
      <c r="CV2213">
        <v>0</v>
      </c>
      <c r="CW2213">
        <v>0</v>
      </c>
      <c r="CX2213">
        <f>ROUND(Y2213*Source!I848,7)</f>
        <v>0</v>
      </c>
      <c r="CY2213">
        <f t="shared" si="1087"/>
        <v>80.8</v>
      </c>
      <c r="CZ2213">
        <f t="shared" si="1088"/>
        <v>56.11</v>
      </c>
      <c r="DA2213">
        <f t="shared" si="1089"/>
        <v>1.44</v>
      </c>
      <c r="DB2213">
        <f t="shared" si="1090"/>
        <v>0</v>
      </c>
      <c r="DC2213">
        <f t="shared" si="1091"/>
        <v>0</v>
      </c>
      <c r="DD2213" t="s">
        <v>3</v>
      </c>
      <c r="DE2213" t="s">
        <v>3</v>
      </c>
      <c r="DF2213">
        <f>ROUND(ROUND(AE2213*AI2213,2)*CX2213,2)</f>
        <v>0</v>
      </c>
      <c r="DG2213">
        <f t="shared" si="1092"/>
        <v>0</v>
      </c>
      <c r="DH2213">
        <f t="shared" si="1067"/>
        <v>0</v>
      </c>
      <c r="DI2213">
        <f t="shared" si="1068"/>
        <v>0</v>
      </c>
      <c r="DJ2213">
        <f t="shared" si="1093"/>
        <v>0</v>
      </c>
      <c r="DK2213">
        <v>0</v>
      </c>
      <c r="DL2213" t="s">
        <v>3</v>
      </c>
      <c r="DM2213">
        <v>0</v>
      </c>
      <c r="DN2213" t="s">
        <v>3</v>
      </c>
      <c r="DO2213">
        <v>0</v>
      </c>
    </row>
    <row r="2214" spans="1:119" x14ac:dyDescent="0.25">
      <c r="A2214">
        <f>ROW(Source!A848)</f>
        <v>848</v>
      </c>
      <c r="B2214">
        <v>353029544</v>
      </c>
      <c r="C2214">
        <v>353035578</v>
      </c>
      <c r="D2214">
        <v>342642533</v>
      </c>
      <c r="E2214">
        <v>113</v>
      </c>
      <c r="F2214">
        <v>1</v>
      </c>
      <c r="G2214">
        <v>1</v>
      </c>
      <c r="H2214">
        <v>3</v>
      </c>
      <c r="I2214" t="s">
        <v>1331</v>
      </c>
      <c r="J2214" t="s">
        <v>3</v>
      </c>
      <c r="K2214" t="s">
        <v>1332</v>
      </c>
      <c r="L2214">
        <v>1346</v>
      </c>
      <c r="N2214">
        <v>1009</v>
      </c>
      <c r="O2214" t="s">
        <v>1244</v>
      </c>
      <c r="P2214" t="s">
        <v>1244</v>
      </c>
      <c r="Q2214">
        <v>1</v>
      </c>
      <c r="W2214">
        <v>0</v>
      </c>
      <c r="X2214">
        <v>-1111733769</v>
      </c>
      <c r="Y2214">
        <f t="shared" si="1086"/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1</v>
      </c>
      <c r="AJ2214">
        <v>1</v>
      </c>
      <c r="AK2214">
        <v>1</v>
      </c>
      <c r="AL2214">
        <v>1</v>
      </c>
      <c r="AM2214">
        <v>-2</v>
      </c>
      <c r="AN2214">
        <v>1</v>
      </c>
      <c r="AO2214">
        <v>0</v>
      </c>
      <c r="AP2214">
        <v>1</v>
      </c>
      <c r="AQ2214">
        <v>1</v>
      </c>
      <c r="AR2214">
        <v>0</v>
      </c>
      <c r="AS2214" t="s">
        <v>3</v>
      </c>
      <c r="AT2214">
        <v>0</v>
      </c>
      <c r="AU2214" t="s">
        <v>16</v>
      </c>
      <c r="AV2214">
        <v>0</v>
      </c>
      <c r="AW2214">
        <v>2</v>
      </c>
      <c r="AX2214">
        <v>353035602</v>
      </c>
      <c r="AY2214">
        <v>1</v>
      </c>
      <c r="AZ2214">
        <v>0</v>
      </c>
      <c r="BA2214">
        <v>2214</v>
      </c>
      <c r="BB2214">
        <v>1</v>
      </c>
      <c r="BC2214">
        <v>0</v>
      </c>
      <c r="BD2214">
        <v>0</v>
      </c>
      <c r="BE2214">
        <v>0</v>
      </c>
      <c r="BF2214">
        <v>0</v>
      </c>
      <c r="BG2214">
        <v>0</v>
      </c>
      <c r="BH2214">
        <v>0</v>
      </c>
      <c r="BI2214">
        <v>0</v>
      </c>
      <c r="BJ2214">
        <v>0</v>
      </c>
      <c r="BK2214">
        <v>0</v>
      </c>
      <c r="BL2214">
        <v>0</v>
      </c>
      <c r="BM2214">
        <v>0</v>
      </c>
      <c r="BN2214">
        <v>0</v>
      </c>
      <c r="BO2214">
        <v>0</v>
      </c>
      <c r="BP2214">
        <v>0</v>
      </c>
      <c r="BQ2214">
        <v>0</v>
      </c>
      <c r="BR2214">
        <v>0</v>
      </c>
      <c r="BS2214">
        <v>0</v>
      </c>
      <c r="BT2214">
        <v>0</v>
      </c>
      <c r="BU2214">
        <v>0</v>
      </c>
      <c r="BV2214">
        <v>0</v>
      </c>
      <c r="BW2214">
        <v>0</v>
      </c>
      <c r="CV2214">
        <v>0</v>
      </c>
      <c r="CW2214">
        <v>0</v>
      </c>
      <c r="CX2214">
        <f>ROUND(Y2214*Source!I848,7)</f>
        <v>0</v>
      </c>
      <c r="CY2214">
        <f t="shared" si="1087"/>
        <v>0</v>
      </c>
      <c r="CZ2214">
        <f t="shared" si="1088"/>
        <v>0</v>
      </c>
      <c r="DA2214">
        <f t="shared" si="1089"/>
        <v>1</v>
      </c>
      <c r="DB2214">
        <f t="shared" si="1090"/>
        <v>0</v>
      </c>
      <c r="DC2214">
        <f t="shared" si="1091"/>
        <v>0</v>
      </c>
      <c r="DD2214" t="s">
        <v>3</v>
      </c>
      <c r="DE2214" t="s">
        <v>3</v>
      </c>
      <c r="DF2214">
        <f>ROUND(ROUND(AE2214,2)*CX2214,2)</f>
        <v>0</v>
      </c>
      <c r="DG2214">
        <f t="shared" si="1092"/>
        <v>0</v>
      </c>
      <c r="DH2214">
        <f t="shared" si="1067"/>
        <v>0</v>
      </c>
      <c r="DI2214">
        <f t="shared" si="1068"/>
        <v>0</v>
      </c>
      <c r="DJ2214">
        <f t="shared" si="1093"/>
        <v>0</v>
      </c>
      <c r="DK2214">
        <v>0</v>
      </c>
      <c r="DL2214" t="s">
        <v>3</v>
      </c>
      <c r="DM2214">
        <v>0</v>
      </c>
      <c r="DN2214" t="s">
        <v>3</v>
      </c>
      <c r="DO2214">
        <v>0</v>
      </c>
    </row>
    <row r="2215" spans="1:119" x14ac:dyDescent="0.25">
      <c r="A2215">
        <f>ROW(Source!A848)</f>
        <v>848</v>
      </c>
      <c r="B2215">
        <v>353029544</v>
      </c>
      <c r="C2215">
        <v>353035578</v>
      </c>
      <c r="D2215">
        <v>342642846</v>
      </c>
      <c r="E2215">
        <v>113</v>
      </c>
      <c r="F2215">
        <v>1</v>
      </c>
      <c r="G2215">
        <v>1</v>
      </c>
      <c r="H2215">
        <v>3</v>
      </c>
      <c r="I2215" t="s">
        <v>1379</v>
      </c>
      <c r="J2215" t="s">
        <v>3</v>
      </c>
      <c r="K2215" t="s">
        <v>1380</v>
      </c>
      <c r="L2215">
        <v>1348</v>
      </c>
      <c r="N2215">
        <v>1009</v>
      </c>
      <c r="O2215" t="s">
        <v>811</v>
      </c>
      <c r="P2215" t="s">
        <v>811</v>
      </c>
      <c r="Q2215">
        <v>1000</v>
      </c>
      <c r="W2215">
        <v>0</v>
      </c>
      <c r="X2215">
        <v>1613753229</v>
      </c>
      <c r="Y2215">
        <f t="shared" si="1086"/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1</v>
      </c>
      <c r="AJ2215">
        <v>1</v>
      </c>
      <c r="AK2215">
        <v>1</v>
      </c>
      <c r="AL2215">
        <v>1</v>
      </c>
      <c r="AM2215">
        <v>-2</v>
      </c>
      <c r="AN2215">
        <v>1</v>
      </c>
      <c r="AO2215">
        <v>0</v>
      </c>
      <c r="AP2215">
        <v>1</v>
      </c>
      <c r="AQ2215">
        <v>1</v>
      </c>
      <c r="AR2215">
        <v>0</v>
      </c>
      <c r="AS2215" t="s">
        <v>3</v>
      </c>
      <c r="AT2215">
        <v>0</v>
      </c>
      <c r="AU2215" t="s">
        <v>16</v>
      </c>
      <c r="AV2215">
        <v>0</v>
      </c>
      <c r="AW2215">
        <v>2</v>
      </c>
      <c r="AX2215">
        <v>353035603</v>
      </c>
      <c r="AY2215">
        <v>1</v>
      </c>
      <c r="AZ2215">
        <v>0</v>
      </c>
      <c r="BA2215">
        <v>2215</v>
      </c>
      <c r="BB2215">
        <v>1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0</v>
      </c>
      <c r="BI2215">
        <v>0</v>
      </c>
      <c r="BJ2215">
        <v>0</v>
      </c>
      <c r="BK2215">
        <v>0</v>
      </c>
      <c r="BL2215">
        <v>0</v>
      </c>
      <c r="BM2215">
        <v>0</v>
      </c>
      <c r="BN2215">
        <v>0</v>
      </c>
      <c r="BO2215">
        <v>0</v>
      </c>
      <c r="BP2215">
        <v>0</v>
      </c>
      <c r="BQ2215">
        <v>0</v>
      </c>
      <c r="BR2215">
        <v>0</v>
      </c>
      <c r="BS2215">
        <v>0</v>
      </c>
      <c r="BT2215">
        <v>0</v>
      </c>
      <c r="BU2215">
        <v>0</v>
      </c>
      <c r="BV2215">
        <v>0</v>
      </c>
      <c r="BW2215">
        <v>0</v>
      </c>
      <c r="CV2215">
        <v>0</v>
      </c>
      <c r="CW2215">
        <v>0</v>
      </c>
      <c r="CX2215">
        <f>ROUND(Y2215*Source!I848,7)</f>
        <v>0</v>
      </c>
      <c r="CY2215">
        <f t="shared" si="1087"/>
        <v>0</v>
      </c>
      <c r="CZ2215">
        <f t="shared" si="1088"/>
        <v>0</v>
      </c>
      <c r="DA2215">
        <f t="shared" si="1089"/>
        <v>1</v>
      </c>
      <c r="DB2215">
        <f t="shared" si="1090"/>
        <v>0</v>
      </c>
      <c r="DC2215">
        <f t="shared" si="1091"/>
        <v>0</v>
      </c>
      <c r="DD2215" t="s">
        <v>3</v>
      </c>
      <c r="DE2215" t="s">
        <v>3</v>
      </c>
      <c r="DF2215">
        <f>ROUND(ROUND(AE2215,2)*CX2215,2)</f>
        <v>0</v>
      </c>
      <c r="DG2215">
        <f t="shared" si="1092"/>
        <v>0</v>
      </c>
      <c r="DH2215">
        <f t="shared" si="1067"/>
        <v>0</v>
      </c>
      <c r="DI2215">
        <f t="shared" si="1068"/>
        <v>0</v>
      </c>
      <c r="DJ2215">
        <f t="shared" si="1093"/>
        <v>0</v>
      </c>
      <c r="DK2215">
        <v>0</v>
      </c>
      <c r="DL2215" t="s">
        <v>3</v>
      </c>
      <c r="DM2215">
        <v>0</v>
      </c>
      <c r="DN2215" t="s">
        <v>3</v>
      </c>
      <c r="DO2215">
        <v>0</v>
      </c>
    </row>
    <row r="2216" spans="1:119" x14ac:dyDescent="0.25">
      <c r="A2216">
        <f>ROW(Source!A848)</f>
        <v>848</v>
      </c>
      <c r="B2216">
        <v>353029544</v>
      </c>
      <c r="C2216">
        <v>353035578</v>
      </c>
      <c r="D2216">
        <v>342735789</v>
      </c>
      <c r="E2216">
        <v>1</v>
      </c>
      <c r="F2216">
        <v>1</v>
      </c>
      <c r="G2216">
        <v>1</v>
      </c>
      <c r="H2216">
        <v>3</v>
      </c>
      <c r="I2216" t="s">
        <v>1365</v>
      </c>
      <c r="J2216" t="s">
        <v>1366</v>
      </c>
      <c r="K2216" t="s">
        <v>1367</v>
      </c>
      <c r="L2216">
        <v>1348</v>
      </c>
      <c r="N2216">
        <v>1009</v>
      </c>
      <c r="O2216" t="s">
        <v>811</v>
      </c>
      <c r="P2216" t="s">
        <v>811</v>
      </c>
      <c r="Q2216">
        <v>1000</v>
      </c>
      <c r="W2216">
        <v>0</v>
      </c>
      <c r="X2216">
        <v>1651372890</v>
      </c>
      <c r="Y2216">
        <f t="shared" si="1086"/>
        <v>0</v>
      </c>
      <c r="AA2216">
        <v>97625.600000000006</v>
      </c>
      <c r="AB2216">
        <v>0</v>
      </c>
      <c r="AC2216">
        <v>0</v>
      </c>
      <c r="AD2216">
        <v>0</v>
      </c>
      <c r="AE2216">
        <v>80020.98</v>
      </c>
      <c r="AF2216">
        <v>0</v>
      </c>
      <c r="AG2216">
        <v>0</v>
      </c>
      <c r="AH2216">
        <v>0</v>
      </c>
      <c r="AI2216">
        <v>1.22</v>
      </c>
      <c r="AJ2216">
        <v>1</v>
      </c>
      <c r="AK2216">
        <v>1</v>
      </c>
      <c r="AL2216">
        <v>1</v>
      </c>
      <c r="AM2216">
        <v>2</v>
      </c>
      <c r="AN2216">
        <v>0</v>
      </c>
      <c r="AO2216">
        <v>0</v>
      </c>
      <c r="AP2216">
        <v>1</v>
      </c>
      <c r="AQ2216">
        <v>1</v>
      </c>
      <c r="AR2216">
        <v>0</v>
      </c>
      <c r="AS2216" t="s">
        <v>3</v>
      </c>
      <c r="AT2216">
        <v>1E-4</v>
      </c>
      <c r="AU2216" t="s">
        <v>16</v>
      </c>
      <c r="AV2216">
        <v>0</v>
      </c>
      <c r="AW2216">
        <v>2</v>
      </c>
      <c r="AX2216">
        <v>353035604</v>
      </c>
      <c r="AY2216">
        <v>1</v>
      </c>
      <c r="AZ2216">
        <v>0</v>
      </c>
      <c r="BA2216">
        <v>2216</v>
      </c>
      <c r="BB2216">
        <v>1</v>
      </c>
      <c r="BC2216">
        <v>0</v>
      </c>
      <c r="BD2216">
        <v>0</v>
      </c>
      <c r="BE2216">
        <v>0</v>
      </c>
      <c r="BF2216">
        <v>0</v>
      </c>
      <c r="BG2216">
        <v>0</v>
      </c>
      <c r="BH2216">
        <v>0</v>
      </c>
      <c r="BI2216">
        <v>0</v>
      </c>
      <c r="BJ2216">
        <v>8.0020980000000002</v>
      </c>
      <c r="BK2216">
        <v>0</v>
      </c>
      <c r="BL2216">
        <v>0</v>
      </c>
      <c r="BM2216">
        <v>0</v>
      </c>
      <c r="BN2216">
        <v>0</v>
      </c>
      <c r="BO2216">
        <v>0</v>
      </c>
      <c r="BP2216">
        <v>1</v>
      </c>
      <c r="BQ2216">
        <v>0</v>
      </c>
      <c r="BR2216">
        <v>0</v>
      </c>
      <c r="BS2216">
        <v>0</v>
      </c>
      <c r="BT2216">
        <v>0</v>
      </c>
      <c r="BU2216">
        <v>0</v>
      </c>
      <c r="BV2216">
        <v>0</v>
      </c>
      <c r="BW2216">
        <v>0</v>
      </c>
      <c r="CV2216">
        <v>0</v>
      </c>
      <c r="CW2216">
        <v>0</v>
      </c>
      <c r="CX2216">
        <f>ROUND(Y2216*Source!I848,7)</f>
        <v>0</v>
      </c>
      <c r="CY2216">
        <f t="shared" si="1087"/>
        <v>97625.600000000006</v>
      </c>
      <c r="CZ2216">
        <f t="shared" si="1088"/>
        <v>80020.98</v>
      </c>
      <c r="DA2216">
        <f t="shared" si="1089"/>
        <v>1.22</v>
      </c>
      <c r="DB2216">
        <f t="shared" si="1090"/>
        <v>0</v>
      </c>
      <c r="DC2216">
        <f t="shared" si="1091"/>
        <v>0</v>
      </c>
      <c r="DD2216" t="s">
        <v>3</v>
      </c>
      <c r="DE2216" t="s">
        <v>3</v>
      </c>
      <c r="DF2216">
        <f>ROUND(ROUND(AE2216*AI2216,2)*CX2216,2)</f>
        <v>0</v>
      </c>
      <c r="DG2216">
        <f t="shared" si="1092"/>
        <v>0</v>
      </c>
      <c r="DH2216">
        <f t="shared" si="1067"/>
        <v>0</v>
      </c>
      <c r="DI2216">
        <f t="shared" si="1068"/>
        <v>0</v>
      </c>
      <c r="DJ2216">
        <f t="shared" si="1093"/>
        <v>0</v>
      </c>
      <c r="DK2216">
        <v>0</v>
      </c>
      <c r="DL2216" t="s">
        <v>3</v>
      </c>
      <c r="DM2216">
        <v>0</v>
      </c>
      <c r="DN2216" t="s">
        <v>3</v>
      </c>
      <c r="DO2216">
        <v>0</v>
      </c>
    </row>
    <row r="2217" spans="1:119" x14ac:dyDescent="0.25">
      <c r="A2217">
        <f>ROW(Source!A848)</f>
        <v>848</v>
      </c>
      <c r="B2217">
        <v>353029544</v>
      </c>
      <c r="C2217">
        <v>353035578</v>
      </c>
      <c r="D2217">
        <v>342736178</v>
      </c>
      <c r="E2217">
        <v>1</v>
      </c>
      <c r="F2217">
        <v>1</v>
      </c>
      <c r="G2217">
        <v>1</v>
      </c>
      <c r="H2217">
        <v>3</v>
      </c>
      <c r="I2217" t="s">
        <v>1254</v>
      </c>
      <c r="J2217" t="s">
        <v>1255</v>
      </c>
      <c r="K2217" t="s">
        <v>1256</v>
      </c>
      <c r="L2217">
        <v>1346</v>
      </c>
      <c r="N2217">
        <v>1009</v>
      </c>
      <c r="O2217" t="s">
        <v>1244</v>
      </c>
      <c r="P2217" t="s">
        <v>1244</v>
      </c>
      <c r="Q2217">
        <v>1</v>
      </c>
      <c r="W2217">
        <v>0</v>
      </c>
      <c r="X2217">
        <v>1345525934</v>
      </c>
      <c r="Y2217">
        <f t="shared" si="1086"/>
        <v>0</v>
      </c>
      <c r="AA2217">
        <v>79.39</v>
      </c>
      <c r="AB2217">
        <v>0</v>
      </c>
      <c r="AC2217">
        <v>0</v>
      </c>
      <c r="AD2217">
        <v>0</v>
      </c>
      <c r="AE2217">
        <v>60.6</v>
      </c>
      <c r="AF2217">
        <v>0</v>
      </c>
      <c r="AG2217">
        <v>0</v>
      </c>
      <c r="AH2217">
        <v>0</v>
      </c>
      <c r="AI2217">
        <v>1.31</v>
      </c>
      <c r="AJ2217">
        <v>1</v>
      </c>
      <c r="AK2217">
        <v>1</v>
      </c>
      <c r="AL2217">
        <v>1</v>
      </c>
      <c r="AM2217">
        <v>2</v>
      </c>
      <c r="AN2217">
        <v>0</v>
      </c>
      <c r="AO2217">
        <v>0</v>
      </c>
      <c r="AP2217">
        <v>1</v>
      </c>
      <c r="AQ2217">
        <v>1</v>
      </c>
      <c r="AR2217">
        <v>0</v>
      </c>
      <c r="AS2217" t="s">
        <v>3</v>
      </c>
      <c r="AT2217">
        <v>0.12</v>
      </c>
      <c r="AU2217" t="s">
        <v>16</v>
      </c>
      <c r="AV2217">
        <v>0</v>
      </c>
      <c r="AW2217">
        <v>2</v>
      </c>
      <c r="AX2217">
        <v>353035605</v>
      </c>
      <c r="AY2217">
        <v>1</v>
      </c>
      <c r="AZ2217">
        <v>0</v>
      </c>
      <c r="BA2217">
        <v>2217</v>
      </c>
      <c r="BB2217">
        <v>1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>
        <v>0</v>
      </c>
      <c r="BJ2217">
        <v>7.2720000000000002</v>
      </c>
      <c r="BK2217">
        <v>0</v>
      </c>
      <c r="BL2217">
        <v>0</v>
      </c>
      <c r="BM2217">
        <v>0</v>
      </c>
      <c r="BN2217">
        <v>0</v>
      </c>
      <c r="BO2217">
        <v>0</v>
      </c>
      <c r="BP2217">
        <v>1</v>
      </c>
      <c r="BQ2217">
        <v>0</v>
      </c>
      <c r="BR2217">
        <v>0</v>
      </c>
      <c r="BS2217">
        <v>0</v>
      </c>
      <c r="BT2217">
        <v>0</v>
      </c>
      <c r="BU2217">
        <v>0</v>
      </c>
      <c r="BV2217">
        <v>0</v>
      </c>
      <c r="BW2217">
        <v>0</v>
      </c>
      <c r="CV2217">
        <v>0</v>
      </c>
      <c r="CW2217">
        <v>0</v>
      </c>
      <c r="CX2217">
        <f>ROUND(Y2217*Source!I848,7)</f>
        <v>0</v>
      </c>
      <c r="CY2217">
        <f t="shared" si="1087"/>
        <v>79.39</v>
      </c>
      <c r="CZ2217">
        <f t="shared" si="1088"/>
        <v>60.6</v>
      </c>
      <c r="DA2217">
        <f t="shared" si="1089"/>
        <v>1.31</v>
      </c>
      <c r="DB2217">
        <f t="shared" si="1090"/>
        <v>0</v>
      </c>
      <c r="DC2217">
        <f t="shared" si="1091"/>
        <v>0</v>
      </c>
      <c r="DD2217" t="s">
        <v>3</v>
      </c>
      <c r="DE2217" t="s">
        <v>3</v>
      </c>
      <c r="DF2217">
        <f>ROUND(ROUND(AE2217*AI2217,2)*CX2217,2)</f>
        <v>0</v>
      </c>
      <c r="DG2217">
        <f t="shared" si="1092"/>
        <v>0</v>
      </c>
      <c r="DH2217">
        <f t="shared" si="1067"/>
        <v>0</v>
      </c>
      <c r="DI2217">
        <f t="shared" si="1068"/>
        <v>0</v>
      </c>
      <c r="DJ2217">
        <f t="shared" si="1093"/>
        <v>0</v>
      </c>
      <c r="DK2217">
        <v>0</v>
      </c>
      <c r="DL2217" t="s">
        <v>3</v>
      </c>
      <c r="DM2217">
        <v>0</v>
      </c>
      <c r="DN2217" t="s">
        <v>3</v>
      </c>
      <c r="DO2217">
        <v>0</v>
      </c>
    </row>
    <row r="2218" spans="1:119" x14ac:dyDescent="0.25">
      <c r="A2218">
        <f>ROW(Source!A848)</f>
        <v>848</v>
      </c>
      <c r="B2218">
        <v>353029544</v>
      </c>
      <c r="C2218">
        <v>353035578</v>
      </c>
      <c r="D2218">
        <v>342645075</v>
      </c>
      <c r="E2218">
        <v>113</v>
      </c>
      <c r="F2218">
        <v>1</v>
      </c>
      <c r="G2218">
        <v>1</v>
      </c>
      <c r="H2218">
        <v>3</v>
      </c>
      <c r="I2218" t="s">
        <v>1260</v>
      </c>
      <c r="J2218" t="s">
        <v>3</v>
      </c>
      <c r="K2218" t="s">
        <v>1261</v>
      </c>
      <c r="L2218">
        <v>1348</v>
      </c>
      <c r="N2218">
        <v>1009</v>
      </c>
      <c r="O2218" t="s">
        <v>811</v>
      </c>
      <c r="P2218" t="s">
        <v>811</v>
      </c>
      <c r="Q2218">
        <v>1000</v>
      </c>
      <c r="W2218">
        <v>0</v>
      </c>
      <c r="X2218">
        <v>-2074906300</v>
      </c>
      <c r="Y2218">
        <f t="shared" si="1086"/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1</v>
      </c>
      <c r="AJ2218">
        <v>1</v>
      </c>
      <c r="AK2218">
        <v>1</v>
      </c>
      <c r="AL2218">
        <v>1</v>
      </c>
      <c r="AM2218">
        <v>-2</v>
      </c>
      <c r="AN2218">
        <v>1</v>
      </c>
      <c r="AO2218">
        <v>0</v>
      </c>
      <c r="AP2218">
        <v>1</v>
      </c>
      <c r="AQ2218">
        <v>1</v>
      </c>
      <c r="AR2218">
        <v>0</v>
      </c>
      <c r="AS2218" t="s">
        <v>3</v>
      </c>
      <c r="AT2218">
        <v>0</v>
      </c>
      <c r="AU2218" t="s">
        <v>16</v>
      </c>
      <c r="AV2218">
        <v>0</v>
      </c>
      <c r="AW2218">
        <v>2</v>
      </c>
      <c r="AX2218">
        <v>353035606</v>
      </c>
      <c r="AY2218">
        <v>1</v>
      </c>
      <c r="AZ2218">
        <v>0</v>
      </c>
      <c r="BA2218">
        <v>2218</v>
      </c>
      <c r="BB2218">
        <v>1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0</v>
      </c>
      <c r="BJ2218">
        <v>0</v>
      </c>
      <c r="BK2218">
        <v>0</v>
      </c>
      <c r="BL2218">
        <v>0</v>
      </c>
      <c r="BM2218">
        <v>0</v>
      </c>
      <c r="BN2218">
        <v>0</v>
      </c>
      <c r="BO2218">
        <v>0</v>
      </c>
      <c r="BP2218">
        <v>0</v>
      </c>
      <c r="BQ2218">
        <v>0</v>
      </c>
      <c r="BR2218">
        <v>0</v>
      </c>
      <c r="BS2218">
        <v>0</v>
      </c>
      <c r="BT2218">
        <v>0</v>
      </c>
      <c r="BU2218">
        <v>0</v>
      </c>
      <c r="BV2218">
        <v>0</v>
      </c>
      <c r="BW2218">
        <v>0</v>
      </c>
      <c r="CV2218">
        <v>0</v>
      </c>
      <c r="CW2218">
        <v>0</v>
      </c>
      <c r="CX2218">
        <f>ROUND(Y2218*Source!I848,7)</f>
        <v>0</v>
      </c>
      <c r="CY2218">
        <f t="shared" si="1087"/>
        <v>0</v>
      </c>
      <c r="CZ2218">
        <f t="shared" si="1088"/>
        <v>0</v>
      </c>
      <c r="DA2218">
        <f t="shared" si="1089"/>
        <v>1</v>
      </c>
      <c r="DB2218">
        <f t="shared" si="1090"/>
        <v>0</v>
      </c>
      <c r="DC2218">
        <f t="shared" si="1091"/>
        <v>0</v>
      </c>
      <c r="DD2218" t="s">
        <v>3</v>
      </c>
      <c r="DE2218" t="s">
        <v>3</v>
      </c>
      <c r="DF2218">
        <f t="shared" ref="DF2218:DF2224" si="1094">ROUND(ROUND(AE2218,2)*CX2218,2)</f>
        <v>0</v>
      </c>
      <c r="DG2218">
        <f t="shared" si="1092"/>
        <v>0</v>
      </c>
      <c r="DH2218">
        <f t="shared" si="1067"/>
        <v>0</v>
      </c>
      <c r="DI2218">
        <f t="shared" si="1068"/>
        <v>0</v>
      </c>
      <c r="DJ2218">
        <f t="shared" si="1093"/>
        <v>0</v>
      </c>
      <c r="DK2218">
        <v>0</v>
      </c>
      <c r="DL2218" t="s">
        <v>3</v>
      </c>
      <c r="DM2218">
        <v>0</v>
      </c>
      <c r="DN2218" t="s">
        <v>3</v>
      </c>
      <c r="DO2218">
        <v>0</v>
      </c>
    </row>
    <row r="2219" spans="1:119" x14ac:dyDescent="0.25">
      <c r="A2219">
        <f>ROW(Source!A848)</f>
        <v>848</v>
      </c>
      <c r="B2219">
        <v>353029544</v>
      </c>
      <c r="C2219">
        <v>353035578</v>
      </c>
      <c r="D2219">
        <v>342645106</v>
      </c>
      <c r="E2219">
        <v>113</v>
      </c>
      <c r="F2219">
        <v>1</v>
      </c>
      <c r="G2219">
        <v>1</v>
      </c>
      <c r="H2219">
        <v>3</v>
      </c>
      <c r="I2219" t="s">
        <v>1333</v>
      </c>
      <c r="J2219" t="s">
        <v>3</v>
      </c>
      <c r="K2219" t="s">
        <v>1334</v>
      </c>
      <c r="L2219">
        <v>1371</v>
      </c>
      <c r="N2219">
        <v>1013</v>
      </c>
      <c r="O2219" t="s">
        <v>21</v>
      </c>
      <c r="P2219" t="s">
        <v>21</v>
      </c>
      <c r="Q2219">
        <v>1</v>
      </c>
      <c r="W2219">
        <v>0</v>
      </c>
      <c r="X2219">
        <v>1740798612</v>
      </c>
      <c r="Y2219">
        <f t="shared" si="1086"/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1</v>
      </c>
      <c r="AJ2219">
        <v>1</v>
      </c>
      <c r="AK2219">
        <v>1</v>
      </c>
      <c r="AL2219">
        <v>1</v>
      </c>
      <c r="AM2219">
        <v>-2</v>
      </c>
      <c r="AN2219">
        <v>1</v>
      </c>
      <c r="AO2219">
        <v>0</v>
      </c>
      <c r="AP2219">
        <v>1</v>
      </c>
      <c r="AQ2219">
        <v>1</v>
      </c>
      <c r="AR2219">
        <v>0</v>
      </c>
      <c r="AS2219" t="s">
        <v>3</v>
      </c>
      <c r="AT2219">
        <v>0</v>
      </c>
      <c r="AU2219" t="s">
        <v>16</v>
      </c>
      <c r="AV2219">
        <v>0</v>
      </c>
      <c r="AW2219">
        <v>2</v>
      </c>
      <c r="AX2219">
        <v>353035607</v>
      </c>
      <c r="AY2219">
        <v>1</v>
      </c>
      <c r="AZ2219">
        <v>0</v>
      </c>
      <c r="BA2219">
        <v>2219</v>
      </c>
      <c r="BB2219">
        <v>1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0</v>
      </c>
      <c r="BK2219">
        <v>0</v>
      </c>
      <c r="BL2219">
        <v>0</v>
      </c>
      <c r="BM2219">
        <v>0</v>
      </c>
      <c r="BN2219">
        <v>0</v>
      </c>
      <c r="BO2219">
        <v>0</v>
      </c>
      <c r="BP2219">
        <v>0</v>
      </c>
      <c r="BQ2219">
        <v>0</v>
      </c>
      <c r="BR2219">
        <v>0</v>
      </c>
      <c r="BS2219">
        <v>0</v>
      </c>
      <c r="BT2219">
        <v>0</v>
      </c>
      <c r="BU2219">
        <v>0</v>
      </c>
      <c r="BV2219">
        <v>0</v>
      </c>
      <c r="BW2219">
        <v>0</v>
      </c>
      <c r="CV2219">
        <v>0</v>
      </c>
      <c r="CW2219">
        <v>0</v>
      </c>
      <c r="CX2219">
        <f>ROUND(Y2219*Source!I848,7)</f>
        <v>0</v>
      </c>
      <c r="CY2219">
        <f t="shared" si="1087"/>
        <v>0</v>
      </c>
      <c r="CZ2219">
        <f t="shared" si="1088"/>
        <v>0</v>
      </c>
      <c r="DA2219">
        <f t="shared" si="1089"/>
        <v>1</v>
      </c>
      <c r="DB2219">
        <f t="shared" si="1090"/>
        <v>0</v>
      </c>
      <c r="DC2219">
        <f t="shared" si="1091"/>
        <v>0</v>
      </c>
      <c r="DD2219" t="s">
        <v>3</v>
      </c>
      <c r="DE2219" t="s">
        <v>3</v>
      </c>
      <c r="DF2219">
        <f t="shared" si="1094"/>
        <v>0</v>
      </c>
      <c r="DG2219">
        <f t="shared" si="1092"/>
        <v>0</v>
      </c>
      <c r="DH2219">
        <f t="shared" si="1067"/>
        <v>0</v>
      </c>
      <c r="DI2219">
        <f t="shared" si="1068"/>
        <v>0</v>
      </c>
      <c r="DJ2219">
        <f t="shared" si="1093"/>
        <v>0</v>
      </c>
      <c r="DK2219">
        <v>0</v>
      </c>
      <c r="DL2219" t="s">
        <v>3</v>
      </c>
      <c r="DM2219">
        <v>0</v>
      </c>
      <c r="DN2219" t="s">
        <v>3</v>
      </c>
      <c r="DO2219">
        <v>0</v>
      </c>
    </row>
    <row r="2220" spans="1:119" x14ac:dyDescent="0.25">
      <c r="A2220">
        <f>ROW(Source!A848)</f>
        <v>848</v>
      </c>
      <c r="B2220">
        <v>353029544</v>
      </c>
      <c r="C2220">
        <v>353035578</v>
      </c>
      <c r="D2220">
        <v>342645115</v>
      </c>
      <c r="E2220">
        <v>113</v>
      </c>
      <c r="F2220">
        <v>1</v>
      </c>
      <c r="G2220">
        <v>1</v>
      </c>
      <c r="H2220">
        <v>3</v>
      </c>
      <c r="I2220" t="s">
        <v>1320</v>
      </c>
      <c r="J2220" t="s">
        <v>3</v>
      </c>
      <c r="K2220" t="s">
        <v>1321</v>
      </c>
      <c r="L2220">
        <v>1346</v>
      </c>
      <c r="N2220">
        <v>1009</v>
      </c>
      <c r="O2220" t="s">
        <v>1244</v>
      </c>
      <c r="P2220" t="s">
        <v>1244</v>
      </c>
      <c r="Q2220">
        <v>1</v>
      </c>
      <c r="W2220">
        <v>0</v>
      </c>
      <c r="X2220">
        <v>1533393836</v>
      </c>
      <c r="Y2220">
        <f t="shared" si="1086"/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1</v>
      </c>
      <c r="AJ2220">
        <v>1</v>
      </c>
      <c r="AK2220">
        <v>1</v>
      </c>
      <c r="AL2220">
        <v>1</v>
      </c>
      <c r="AM2220">
        <v>-2</v>
      </c>
      <c r="AN2220">
        <v>1</v>
      </c>
      <c r="AO2220">
        <v>0</v>
      </c>
      <c r="AP2220">
        <v>1</v>
      </c>
      <c r="AQ2220">
        <v>1</v>
      </c>
      <c r="AR2220">
        <v>0</v>
      </c>
      <c r="AS2220" t="s">
        <v>3</v>
      </c>
      <c r="AT2220">
        <v>0</v>
      </c>
      <c r="AU2220" t="s">
        <v>16</v>
      </c>
      <c r="AV2220">
        <v>0</v>
      </c>
      <c r="AW2220">
        <v>2</v>
      </c>
      <c r="AX2220">
        <v>353035608</v>
      </c>
      <c r="AY2220">
        <v>1</v>
      </c>
      <c r="AZ2220">
        <v>0</v>
      </c>
      <c r="BA2220">
        <v>2220</v>
      </c>
      <c r="BB2220">
        <v>1</v>
      </c>
      <c r="BC2220">
        <v>0</v>
      </c>
      <c r="BD2220">
        <v>0</v>
      </c>
      <c r="BE2220">
        <v>0</v>
      </c>
      <c r="BF2220">
        <v>0</v>
      </c>
      <c r="BG2220">
        <v>0</v>
      </c>
      <c r="BH2220">
        <v>0</v>
      </c>
      <c r="BI2220">
        <v>0</v>
      </c>
      <c r="BJ2220">
        <v>0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>
        <v>0</v>
      </c>
      <c r="BQ2220">
        <v>0</v>
      </c>
      <c r="BR2220">
        <v>0</v>
      </c>
      <c r="BS2220">
        <v>0</v>
      </c>
      <c r="BT2220">
        <v>0</v>
      </c>
      <c r="BU2220">
        <v>0</v>
      </c>
      <c r="BV2220">
        <v>0</v>
      </c>
      <c r="BW2220">
        <v>0</v>
      </c>
      <c r="CV2220">
        <v>0</v>
      </c>
      <c r="CW2220">
        <v>0</v>
      </c>
      <c r="CX2220">
        <f>ROUND(Y2220*Source!I848,7)</f>
        <v>0</v>
      </c>
      <c r="CY2220">
        <f t="shared" si="1087"/>
        <v>0</v>
      </c>
      <c r="CZ2220">
        <f t="shared" si="1088"/>
        <v>0</v>
      </c>
      <c r="DA2220">
        <f t="shared" si="1089"/>
        <v>1</v>
      </c>
      <c r="DB2220">
        <f t="shared" si="1090"/>
        <v>0</v>
      </c>
      <c r="DC2220">
        <f t="shared" si="1091"/>
        <v>0</v>
      </c>
      <c r="DD2220" t="s">
        <v>3</v>
      </c>
      <c r="DE2220" t="s">
        <v>3</v>
      </c>
      <c r="DF2220">
        <f t="shared" si="1094"/>
        <v>0</v>
      </c>
      <c r="DG2220">
        <f t="shared" si="1092"/>
        <v>0</v>
      </c>
      <c r="DH2220">
        <f t="shared" si="1067"/>
        <v>0</v>
      </c>
      <c r="DI2220">
        <f t="shared" si="1068"/>
        <v>0</v>
      </c>
      <c r="DJ2220">
        <f t="shared" si="1093"/>
        <v>0</v>
      </c>
      <c r="DK2220">
        <v>0</v>
      </c>
      <c r="DL2220" t="s">
        <v>3</v>
      </c>
      <c r="DM2220">
        <v>0</v>
      </c>
      <c r="DN2220" t="s">
        <v>3</v>
      </c>
      <c r="DO2220">
        <v>0</v>
      </c>
    </row>
    <row r="2221" spans="1:119" x14ac:dyDescent="0.25">
      <c r="A2221">
        <f>ROW(Source!A849)</f>
        <v>849</v>
      </c>
      <c r="B2221">
        <v>353029544</v>
      </c>
      <c r="C2221">
        <v>353035609</v>
      </c>
      <c r="D2221">
        <v>342640230</v>
      </c>
      <c r="E2221">
        <v>113</v>
      </c>
      <c r="F2221">
        <v>1</v>
      </c>
      <c r="G2221">
        <v>1</v>
      </c>
      <c r="H2221">
        <v>1</v>
      </c>
      <c r="I2221" t="s">
        <v>1504</v>
      </c>
      <c r="J2221" t="s">
        <v>3</v>
      </c>
      <c r="K2221" t="s">
        <v>1505</v>
      </c>
      <c r="L2221">
        <v>1191</v>
      </c>
      <c r="N2221">
        <v>1013</v>
      </c>
      <c r="O2221" t="s">
        <v>1221</v>
      </c>
      <c r="P2221" t="s">
        <v>1221</v>
      </c>
      <c r="Q2221">
        <v>1</v>
      </c>
      <c r="W2221">
        <v>0</v>
      </c>
      <c r="X2221">
        <v>-50752015</v>
      </c>
      <c r="Y2221">
        <f>(AT2221*ROUND(0.84,7))</f>
        <v>6.2328000000000001</v>
      </c>
      <c r="AA2221">
        <v>0</v>
      </c>
      <c r="AB2221">
        <v>0</v>
      </c>
      <c r="AC2221">
        <v>0</v>
      </c>
      <c r="AD2221">
        <v>624.75</v>
      </c>
      <c r="AE2221">
        <v>0</v>
      </c>
      <c r="AF2221">
        <v>0</v>
      </c>
      <c r="AG2221">
        <v>0</v>
      </c>
      <c r="AH2221">
        <v>624.75</v>
      </c>
      <c r="AI2221">
        <v>1</v>
      </c>
      <c r="AJ2221">
        <v>1</v>
      </c>
      <c r="AK2221">
        <v>1</v>
      </c>
      <c r="AL2221">
        <v>1</v>
      </c>
      <c r="AM2221">
        <v>-2</v>
      </c>
      <c r="AN2221">
        <v>0</v>
      </c>
      <c r="AO2221">
        <v>0</v>
      </c>
      <c r="AP2221">
        <v>1</v>
      </c>
      <c r="AQ2221">
        <v>1</v>
      </c>
      <c r="AR2221">
        <v>0</v>
      </c>
      <c r="AS2221" t="s">
        <v>3</v>
      </c>
      <c r="AT2221">
        <v>7.42</v>
      </c>
      <c r="AU2221" t="s">
        <v>24</v>
      </c>
      <c r="AV2221">
        <v>1</v>
      </c>
      <c r="AW2221">
        <v>2</v>
      </c>
      <c r="AX2221">
        <v>353035625</v>
      </c>
      <c r="AY2221">
        <v>1</v>
      </c>
      <c r="AZ2221">
        <v>0</v>
      </c>
      <c r="BA2221">
        <v>2221</v>
      </c>
      <c r="BB2221">
        <v>1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0</v>
      </c>
      <c r="BK2221">
        <v>0</v>
      </c>
      <c r="BL2221">
        <v>0</v>
      </c>
      <c r="BM2221">
        <v>4635.6449999999995</v>
      </c>
      <c r="BN2221">
        <v>7.42</v>
      </c>
      <c r="BO2221">
        <v>0</v>
      </c>
      <c r="BP2221">
        <v>1</v>
      </c>
      <c r="BQ2221">
        <v>0</v>
      </c>
      <c r="BR2221">
        <v>0</v>
      </c>
      <c r="BS2221">
        <v>0</v>
      </c>
      <c r="BT2221">
        <v>3893.9418000000001</v>
      </c>
      <c r="BU2221">
        <v>6.2328000000000001</v>
      </c>
      <c r="BV2221">
        <v>0</v>
      </c>
      <c r="BW2221">
        <v>1</v>
      </c>
      <c r="CU2221">
        <f>ROUND(AT2221*Source!I849*AH2221*AL2221,2)</f>
        <v>4635.6499999999996</v>
      </c>
      <c r="CV2221">
        <f>ROUND(Y2221*Source!I849,7)</f>
        <v>6.2328000000000001</v>
      </c>
      <c r="CW2221">
        <v>0</v>
      </c>
      <c r="CX2221">
        <f>ROUND(Y2221*Source!I849,7)</f>
        <v>6.2328000000000001</v>
      </c>
      <c r="CY2221">
        <f>AD2221</f>
        <v>624.75</v>
      </c>
      <c r="CZ2221">
        <f>AH2221</f>
        <v>624.75</v>
      </c>
      <c r="DA2221">
        <f>AL2221</f>
        <v>1</v>
      </c>
      <c r="DB2221">
        <f>ROUND((ROUND(AT2221*CZ2221,2)*ROUND(0.84,7)),6)</f>
        <v>3893.9459999999999</v>
      </c>
      <c r="DC2221">
        <f>ROUND((ROUND(AT2221*AG2221,2)*ROUND(0.84,7)),6)</f>
        <v>0</v>
      </c>
      <c r="DD2221" t="s">
        <v>3</v>
      </c>
      <c r="DE2221" t="s">
        <v>3</v>
      </c>
      <c r="DF2221">
        <f t="shared" si="1094"/>
        <v>0</v>
      </c>
      <c r="DG2221">
        <f t="shared" si="1092"/>
        <v>0</v>
      </c>
      <c r="DH2221">
        <f t="shared" si="1067"/>
        <v>0</v>
      </c>
      <c r="DI2221">
        <f t="shared" si="1068"/>
        <v>3893.94</v>
      </c>
      <c r="DJ2221">
        <f>DI2221</f>
        <v>3893.94</v>
      </c>
      <c r="DK2221">
        <v>1</v>
      </c>
      <c r="DL2221" t="s">
        <v>3</v>
      </c>
      <c r="DM2221">
        <v>0</v>
      </c>
      <c r="DN2221" t="s">
        <v>3</v>
      </c>
      <c r="DO2221">
        <v>0</v>
      </c>
    </row>
    <row r="2222" spans="1:119" x14ac:dyDescent="0.25">
      <c r="A2222">
        <f>ROW(Source!A849)</f>
        <v>849</v>
      </c>
      <c r="B2222">
        <v>353029544</v>
      </c>
      <c r="C2222">
        <v>353035609</v>
      </c>
      <c r="D2222">
        <v>342640393</v>
      </c>
      <c r="E2222">
        <v>113</v>
      </c>
      <c r="F2222">
        <v>1</v>
      </c>
      <c r="G2222">
        <v>1</v>
      </c>
      <c r="H2222">
        <v>1</v>
      </c>
      <c r="I2222" t="s">
        <v>1222</v>
      </c>
      <c r="J2222" t="s">
        <v>3</v>
      </c>
      <c r="K2222" t="s">
        <v>1223</v>
      </c>
      <c r="L2222">
        <v>1191</v>
      </c>
      <c r="N2222">
        <v>1013</v>
      </c>
      <c r="O2222" t="s">
        <v>1221</v>
      </c>
      <c r="P2222" t="s">
        <v>1221</v>
      </c>
      <c r="Q2222">
        <v>1</v>
      </c>
      <c r="W2222">
        <v>0</v>
      </c>
      <c r="X2222">
        <v>-1417349443</v>
      </c>
      <c r="Y2222">
        <f>(AT2222*ROUND(0.84,7))</f>
        <v>0.85680000000000001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1</v>
      </c>
      <c r="AJ2222">
        <v>1</v>
      </c>
      <c r="AK2222">
        <v>1</v>
      </c>
      <c r="AL2222">
        <v>1</v>
      </c>
      <c r="AM2222">
        <v>-2</v>
      </c>
      <c r="AN2222">
        <v>0</v>
      </c>
      <c r="AO2222">
        <v>0</v>
      </c>
      <c r="AP2222">
        <v>1</v>
      </c>
      <c r="AQ2222">
        <v>1</v>
      </c>
      <c r="AR2222">
        <v>0</v>
      </c>
      <c r="AS2222" t="s">
        <v>3</v>
      </c>
      <c r="AT2222">
        <v>1.02</v>
      </c>
      <c r="AU2222" t="s">
        <v>24</v>
      </c>
      <c r="AV2222">
        <v>2</v>
      </c>
      <c r="AW2222">
        <v>2</v>
      </c>
      <c r="AX2222">
        <v>353035626</v>
      </c>
      <c r="AY2222">
        <v>1</v>
      </c>
      <c r="AZ2222">
        <v>0</v>
      </c>
      <c r="BA2222">
        <v>2222</v>
      </c>
      <c r="BB2222">
        <v>1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0</v>
      </c>
      <c r="BK2222">
        <v>0</v>
      </c>
      <c r="BL2222">
        <v>0</v>
      </c>
      <c r="BM2222">
        <v>0</v>
      </c>
      <c r="BN2222">
        <v>0</v>
      </c>
      <c r="BO2222">
        <v>0</v>
      </c>
      <c r="BP2222">
        <v>0</v>
      </c>
      <c r="BQ2222">
        <v>0</v>
      </c>
      <c r="BR2222">
        <v>0</v>
      </c>
      <c r="BS2222">
        <v>0</v>
      </c>
      <c r="BT2222">
        <v>0</v>
      </c>
      <c r="BU2222">
        <v>0</v>
      </c>
      <c r="BV2222">
        <v>0</v>
      </c>
      <c r="BW2222">
        <v>0</v>
      </c>
      <c r="CV2222">
        <v>0</v>
      </c>
      <c r="CW2222">
        <v>0</v>
      </c>
      <c r="CX2222">
        <f>ROUND(Y2222*Source!I849,7)</f>
        <v>0.85680000000000001</v>
      </c>
      <c r="CY2222">
        <f>AD2222</f>
        <v>0</v>
      </c>
      <c r="CZ2222">
        <f>AH2222</f>
        <v>0</v>
      </c>
      <c r="DA2222">
        <f>AL2222</f>
        <v>1</v>
      </c>
      <c r="DB2222">
        <f>ROUND((ROUND(AT2222*CZ2222,2)*ROUND(0.84,7)),6)</f>
        <v>0</v>
      </c>
      <c r="DC2222">
        <f>ROUND((ROUND(AT2222*AG2222,2)*ROUND(0.84,7)),6)</f>
        <v>0</v>
      </c>
      <c r="DD2222" t="s">
        <v>3</v>
      </c>
      <c r="DE2222" t="s">
        <v>3</v>
      </c>
      <c r="DF2222">
        <f t="shared" si="1094"/>
        <v>0</v>
      </c>
      <c r="DG2222">
        <f t="shared" si="1092"/>
        <v>0</v>
      </c>
      <c r="DH2222">
        <f t="shared" si="1067"/>
        <v>0</v>
      </c>
      <c r="DI2222">
        <f t="shared" si="1068"/>
        <v>0</v>
      </c>
      <c r="DJ2222">
        <f>DI2222</f>
        <v>0</v>
      </c>
      <c r="DK2222">
        <v>0</v>
      </c>
      <c r="DL2222" t="s">
        <v>3</v>
      </c>
      <c r="DM2222">
        <v>0</v>
      </c>
      <c r="DN2222" t="s">
        <v>3</v>
      </c>
      <c r="DO2222">
        <v>0</v>
      </c>
    </row>
    <row r="2223" spans="1:119" x14ac:dyDescent="0.25">
      <c r="A2223">
        <f>ROW(Source!A849)</f>
        <v>849</v>
      </c>
      <c r="B2223">
        <v>353029544</v>
      </c>
      <c r="C2223">
        <v>353035609</v>
      </c>
      <c r="D2223">
        <v>342764741</v>
      </c>
      <c r="E2223">
        <v>1</v>
      </c>
      <c r="F2223">
        <v>1</v>
      </c>
      <c r="G2223">
        <v>1</v>
      </c>
      <c r="H2223">
        <v>2</v>
      </c>
      <c r="I2223" t="s">
        <v>1295</v>
      </c>
      <c r="J2223" t="s">
        <v>1296</v>
      </c>
      <c r="K2223" t="s">
        <v>1297</v>
      </c>
      <c r="L2223">
        <v>1368</v>
      </c>
      <c r="N2223">
        <v>1011</v>
      </c>
      <c r="O2223" t="s">
        <v>1227</v>
      </c>
      <c r="P2223" t="s">
        <v>1227</v>
      </c>
      <c r="Q2223">
        <v>1</v>
      </c>
      <c r="W2223">
        <v>0</v>
      </c>
      <c r="X2223">
        <v>-361847540</v>
      </c>
      <c r="Y2223">
        <f>(AT2223*ROUND(0.84,7))</f>
        <v>0.51239999999999997</v>
      </c>
      <c r="AA2223">
        <v>0</v>
      </c>
      <c r="AB2223">
        <v>1552.12</v>
      </c>
      <c r="AC2223">
        <v>803.25</v>
      </c>
      <c r="AD2223">
        <v>0</v>
      </c>
      <c r="AE2223">
        <v>0</v>
      </c>
      <c r="AF2223">
        <v>1552.12</v>
      </c>
      <c r="AG2223">
        <v>803.25</v>
      </c>
      <c r="AH2223">
        <v>0</v>
      </c>
      <c r="AI2223">
        <v>1</v>
      </c>
      <c r="AJ2223">
        <v>1</v>
      </c>
      <c r="AK2223">
        <v>1</v>
      </c>
      <c r="AL2223">
        <v>1</v>
      </c>
      <c r="AM2223">
        <v>-2</v>
      </c>
      <c r="AN2223">
        <v>0</v>
      </c>
      <c r="AO2223">
        <v>0</v>
      </c>
      <c r="AP2223">
        <v>1</v>
      </c>
      <c r="AQ2223">
        <v>1</v>
      </c>
      <c r="AR2223">
        <v>0</v>
      </c>
      <c r="AS2223" t="s">
        <v>3</v>
      </c>
      <c r="AT2223">
        <v>0.61</v>
      </c>
      <c r="AU2223" t="s">
        <v>24</v>
      </c>
      <c r="AV2223">
        <v>1</v>
      </c>
      <c r="AW2223">
        <v>2</v>
      </c>
      <c r="AX2223">
        <v>353035627</v>
      </c>
      <c r="AY2223">
        <v>1</v>
      </c>
      <c r="AZ2223">
        <v>0</v>
      </c>
      <c r="BA2223">
        <v>2223</v>
      </c>
      <c r="BB2223">
        <v>1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0</v>
      </c>
      <c r="BK2223">
        <v>946.79319999999996</v>
      </c>
      <c r="BL2223">
        <v>489.98250000000002</v>
      </c>
      <c r="BM2223">
        <v>0</v>
      </c>
      <c r="BN2223">
        <v>0</v>
      </c>
      <c r="BO2223">
        <v>0.61</v>
      </c>
      <c r="BP2223">
        <v>1</v>
      </c>
      <c r="BQ2223">
        <v>0</v>
      </c>
      <c r="BR2223">
        <v>795.30628799999988</v>
      </c>
      <c r="BS2223">
        <v>411.58529999999996</v>
      </c>
      <c r="BT2223">
        <v>0</v>
      </c>
      <c r="BU2223">
        <v>0</v>
      </c>
      <c r="BV2223">
        <v>0.51239999999999997</v>
      </c>
      <c r="BW2223">
        <v>1</v>
      </c>
      <c r="CV2223">
        <v>0</v>
      </c>
      <c r="CW2223">
        <f>ROUND(Y2223*Source!I849*DO2223,7)</f>
        <v>0.51239999999999997</v>
      </c>
      <c r="CX2223">
        <f>ROUND(Y2223*Source!I849,7)</f>
        <v>0.51239999999999997</v>
      </c>
      <c r="CY2223">
        <f>AB2223</f>
        <v>1552.12</v>
      </c>
      <c r="CZ2223">
        <f>AF2223</f>
        <v>1552.12</v>
      </c>
      <c r="DA2223">
        <f>AJ2223</f>
        <v>1</v>
      </c>
      <c r="DB2223">
        <f>ROUND((ROUND(AT2223*CZ2223,2)*ROUND(0.84,7)),6)</f>
        <v>795.30359999999996</v>
      </c>
      <c r="DC2223">
        <f>ROUND((ROUND(AT2223*AG2223,2)*ROUND(0.84,7)),6)</f>
        <v>411.58319999999998</v>
      </c>
      <c r="DD2223" t="s">
        <v>3</v>
      </c>
      <c r="DE2223" t="s">
        <v>3</v>
      </c>
      <c r="DF2223">
        <f t="shared" si="1094"/>
        <v>0</v>
      </c>
      <c r="DG2223">
        <f t="shared" si="1092"/>
        <v>795.31</v>
      </c>
      <c r="DH2223">
        <f t="shared" si="1067"/>
        <v>411.59</v>
      </c>
      <c r="DI2223">
        <f t="shared" si="1068"/>
        <v>0</v>
      </c>
      <c r="DJ2223">
        <f>DG2223+DH2223</f>
        <v>1206.8999999999999</v>
      </c>
      <c r="DK2223">
        <v>1</v>
      </c>
      <c r="DL2223" t="s">
        <v>1298</v>
      </c>
      <c r="DM2223">
        <v>6</v>
      </c>
      <c r="DN2223" t="s">
        <v>1221</v>
      </c>
      <c r="DO2223">
        <v>1</v>
      </c>
    </row>
    <row r="2224" spans="1:119" x14ac:dyDescent="0.25">
      <c r="A2224">
        <f>ROW(Source!A849)</f>
        <v>849</v>
      </c>
      <c r="B2224">
        <v>353029544</v>
      </c>
      <c r="C2224">
        <v>353035609</v>
      </c>
      <c r="D2224">
        <v>342765643</v>
      </c>
      <c r="E2224">
        <v>1</v>
      </c>
      <c r="F2224">
        <v>1</v>
      </c>
      <c r="G2224">
        <v>1</v>
      </c>
      <c r="H2224">
        <v>2</v>
      </c>
      <c r="I2224" t="s">
        <v>1229</v>
      </c>
      <c r="J2224" t="s">
        <v>1230</v>
      </c>
      <c r="K2224" t="s">
        <v>1231</v>
      </c>
      <c r="L2224">
        <v>1368</v>
      </c>
      <c r="N2224">
        <v>1011</v>
      </c>
      <c r="O2224" t="s">
        <v>1227</v>
      </c>
      <c r="P2224" t="s">
        <v>1227</v>
      </c>
      <c r="Q2224">
        <v>1</v>
      </c>
      <c r="W2224">
        <v>0</v>
      </c>
      <c r="X2224">
        <v>1503848564</v>
      </c>
      <c r="Y2224">
        <f>(AT2224*ROUND(0.84,7))</f>
        <v>0.34439999999999998</v>
      </c>
      <c r="AA2224">
        <v>0</v>
      </c>
      <c r="AB2224">
        <v>583.05999999999995</v>
      </c>
      <c r="AC2224">
        <v>597.98</v>
      </c>
      <c r="AD2224">
        <v>0</v>
      </c>
      <c r="AE2224">
        <v>0</v>
      </c>
      <c r="AF2224">
        <v>477.92</v>
      </c>
      <c r="AG2224">
        <v>597.98</v>
      </c>
      <c r="AH2224">
        <v>0</v>
      </c>
      <c r="AI2224">
        <v>1</v>
      </c>
      <c r="AJ2224">
        <v>1.22</v>
      </c>
      <c r="AK2224">
        <v>1</v>
      </c>
      <c r="AL2224">
        <v>1</v>
      </c>
      <c r="AM2224">
        <v>2</v>
      </c>
      <c r="AN2224">
        <v>0</v>
      </c>
      <c r="AO2224">
        <v>0</v>
      </c>
      <c r="AP2224">
        <v>1</v>
      </c>
      <c r="AQ2224">
        <v>1</v>
      </c>
      <c r="AR2224">
        <v>0</v>
      </c>
      <c r="AS2224" t="s">
        <v>3</v>
      </c>
      <c r="AT2224">
        <v>0.41</v>
      </c>
      <c r="AU2224" t="s">
        <v>24</v>
      </c>
      <c r="AV2224">
        <v>1</v>
      </c>
      <c r="AW2224">
        <v>2</v>
      </c>
      <c r="AX2224">
        <v>353035628</v>
      </c>
      <c r="AY2224">
        <v>1</v>
      </c>
      <c r="AZ2224">
        <v>0</v>
      </c>
      <c r="BA2224">
        <v>2224</v>
      </c>
      <c r="BB2224">
        <v>1</v>
      </c>
      <c r="BC2224">
        <v>0</v>
      </c>
      <c r="BD2224">
        <v>0</v>
      </c>
      <c r="BE2224">
        <v>0</v>
      </c>
      <c r="BF2224">
        <v>0</v>
      </c>
      <c r="BG2224">
        <v>0</v>
      </c>
      <c r="BH2224">
        <v>0</v>
      </c>
      <c r="BI2224">
        <v>0</v>
      </c>
      <c r="BJ2224">
        <v>0</v>
      </c>
      <c r="BK2224">
        <v>195.94719999999998</v>
      </c>
      <c r="BL2224">
        <v>245.17179999999999</v>
      </c>
      <c r="BM2224">
        <v>0</v>
      </c>
      <c r="BN2224">
        <v>0</v>
      </c>
      <c r="BO2224">
        <v>0.41</v>
      </c>
      <c r="BP2224">
        <v>1</v>
      </c>
      <c r="BQ2224">
        <v>0</v>
      </c>
      <c r="BR2224">
        <v>164.59564800000001</v>
      </c>
      <c r="BS2224">
        <v>205.944312</v>
      </c>
      <c r="BT2224">
        <v>0</v>
      </c>
      <c r="BU2224">
        <v>0</v>
      </c>
      <c r="BV2224">
        <v>0.34439999999999998</v>
      </c>
      <c r="BW2224">
        <v>1</v>
      </c>
      <c r="CV2224">
        <v>0</v>
      </c>
      <c r="CW2224">
        <f>ROUND(Y2224*Source!I849*DO2224,7)</f>
        <v>0.34439999999999998</v>
      </c>
      <c r="CX2224">
        <f>ROUND(Y2224*Source!I849,7)</f>
        <v>0.34439999999999998</v>
      </c>
      <c r="CY2224">
        <f>AB2224</f>
        <v>583.05999999999995</v>
      </c>
      <c r="CZ2224">
        <f>AF2224</f>
        <v>477.92</v>
      </c>
      <c r="DA2224">
        <f>AJ2224</f>
        <v>1.22</v>
      </c>
      <c r="DB2224">
        <f>ROUND((ROUND(AT2224*CZ2224,2)*ROUND(0.84,7)),6)</f>
        <v>164.59800000000001</v>
      </c>
      <c r="DC2224">
        <f>ROUND((ROUND(AT2224*AG2224,2)*ROUND(0.84,7)),6)</f>
        <v>205.94280000000001</v>
      </c>
      <c r="DD2224" t="s">
        <v>3</v>
      </c>
      <c r="DE2224" t="s">
        <v>3</v>
      </c>
      <c r="DF2224">
        <f t="shared" si="1094"/>
        <v>0</v>
      </c>
      <c r="DG2224">
        <f>ROUND(ROUND(AF2224*AJ2224,2)*CX2224,2)</f>
        <v>200.81</v>
      </c>
      <c r="DH2224">
        <f t="shared" si="1067"/>
        <v>205.94</v>
      </c>
      <c r="DI2224">
        <f t="shared" si="1068"/>
        <v>0</v>
      </c>
      <c r="DJ2224">
        <f>DG2224+DH2224</f>
        <v>406.75</v>
      </c>
      <c r="DK2224">
        <v>0</v>
      </c>
      <c r="DL2224" t="s">
        <v>1228</v>
      </c>
      <c r="DM2224">
        <v>4</v>
      </c>
      <c r="DN2224" t="s">
        <v>1221</v>
      </c>
      <c r="DO2224">
        <v>1</v>
      </c>
    </row>
    <row r="2225" spans="1:119" x14ac:dyDescent="0.25">
      <c r="A2225">
        <f>ROW(Source!A849)</f>
        <v>849</v>
      </c>
      <c r="B2225">
        <v>353029544</v>
      </c>
      <c r="C2225">
        <v>353035609</v>
      </c>
      <c r="D2225">
        <v>342713964</v>
      </c>
      <c r="E2225">
        <v>1</v>
      </c>
      <c r="F2225">
        <v>1</v>
      </c>
      <c r="G2225">
        <v>1</v>
      </c>
      <c r="H2225">
        <v>3</v>
      </c>
      <c r="I2225" t="s">
        <v>1245</v>
      </c>
      <c r="J2225" t="s">
        <v>1246</v>
      </c>
      <c r="K2225" t="s">
        <v>1247</v>
      </c>
      <c r="L2225">
        <v>1346</v>
      </c>
      <c r="N2225">
        <v>1009</v>
      </c>
      <c r="O2225" t="s">
        <v>1244</v>
      </c>
      <c r="P2225" t="s">
        <v>1244</v>
      </c>
      <c r="Q2225">
        <v>1</v>
      </c>
      <c r="W2225">
        <v>0</v>
      </c>
      <c r="X2225">
        <v>-1723333549</v>
      </c>
      <c r="Y2225">
        <f t="shared" ref="Y2225:Y2235" si="1095">(AT2225*ROUND(0,7))</f>
        <v>0</v>
      </c>
      <c r="AA2225">
        <v>421.77</v>
      </c>
      <c r="AB2225">
        <v>0</v>
      </c>
      <c r="AC2225">
        <v>0</v>
      </c>
      <c r="AD2225">
        <v>0</v>
      </c>
      <c r="AE2225">
        <v>238.29</v>
      </c>
      <c r="AF2225">
        <v>0</v>
      </c>
      <c r="AG2225">
        <v>0</v>
      </c>
      <c r="AH2225">
        <v>0</v>
      </c>
      <c r="AI2225">
        <v>1.77</v>
      </c>
      <c r="AJ2225">
        <v>1</v>
      </c>
      <c r="AK2225">
        <v>1</v>
      </c>
      <c r="AL2225">
        <v>1</v>
      </c>
      <c r="AM2225">
        <v>2</v>
      </c>
      <c r="AN2225">
        <v>0</v>
      </c>
      <c r="AO2225">
        <v>0</v>
      </c>
      <c r="AP2225">
        <v>1</v>
      </c>
      <c r="AQ2225">
        <v>1</v>
      </c>
      <c r="AR2225">
        <v>0</v>
      </c>
      <c r="AS2225" t="s">
        <v>3</v>
      </c>
      <c r="AT2225">
        <v>0.01</v>
      </c>
      <c r="AU2225" t="s">
        <v>23</v>
      </c>
      <c r="AV2225">
        <v>0</v>
      </c>
      <c r="AW2225">
        <v>2</v>
      </c>
      <c r="AX2225">
        <v>353035629</v>
      </c>
      <c r="AY2225">
        <v>1</v>
      </c>
      <c r="AZ2225">
        <v>0</v>
      </c>
      <c r="BA2225">
        <v>2225</v>
      </c>
      <c r="BB2225">
        <v>1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>
        <v>0</v>
      </c>
      <c r="BJ2225">
        <v>2.3828999999999998</v>
      </c>
      <c r="BK2225">
        <v>0</v>
      </c>
      <c r="BL2225">
        <v>0</v>
      </c>
      <c r="BM2225">
        <v>0</v>
      </c>
      <c r="BN2225">
        <v>0</v>
      </c>
      <c r="BO2225">
        <v>0</v>
      </c>
      <c r="BP2225">
        <v>1</v>
      </c>
      <c r="BQ2225">
        <v>0</v>
      </c>
      <c r="BR2225">
        <v>0</v>
      </c>
      <c r="BS2225">
        <v>0</v>
      </c>
      <c r="BT2225">
        <v>0</v>
      </c>
      <c r="BU2225">
        <v>0</v>
      </c>
      <c r="BV2225">
        <v>0</v>
      </c>
      <c r="BW2225">
        <v>0</v>
      </c>
      <c r="CV2225">
        <v>0</v>
      </c>
      <c r="CW2225">
        <v>0</v>
      </c>
      <c r="CX2225">
        <f>ROUND(Y2225*Source!I849,7)</f>
        <v>0</v>
      </c>
      <c r="CY2225">
        <f t="shared" ref="CY2225:CY2235" si="1096">AA2225</f>
        <v>421.77</v>
      </c>
      <c r="CZ2225">
        <f t="shared" ref="CZ2225:CZ2235" si="1097">AE2225</f>
        <v>238.29</v>
      </c>
      <c r="DA2225">
        <f t="shared" ref="DA2225:DA2235" si="1098">AI2225</f>
        <v>1.77</v>
      </c>
      <c r="DB2225">
        <f t="shared" ref="DB2225:DB2235" si="1099">ROUND((ROUND(AT2225*CZ2225,2)*ROUND(0,7)),6)</f>
        <v>0</v>
      </c>
      <c r="DC2225">
        <f t="shared" ref="DC2225:DC2235" si="1100">ROUND((ROUND(AT2225*AG2225,2)*ROUND(0,7)),6)</f>
        <v>0</v>
      </c>
      <c r="DD2225" t="s">
        <v>3</v>
      </c>
      <c r="DE2225" t="s">
        <v>3</v>
      </c>
      <c r="DF2225">
        <f>ROUND(ROUND(AE2225*AI2225,2)*CX2225,2)</f>
        <v>0</v>
      </c>
      <c r="DG2225">
        <f t="shared" ref="DG2225:DG2237" si="1101">ROUND(ROUND(AF2225,2)*CX2225,2)</f>
        <v>0</v>
      </c>
      <c r="DH2225">
        <f t="shared" si="1067"/>
        <v>0</v>
      </c>
      <c r="DI2225">
        <f t="shared" si="1068"/>
        <v>0</v>
      </c>
      <c r="DJ2225">
        <f t="shared" ref="DJ2225:DJ2235" si="1102">DF2225</f>
        <v>0</v>
      </c>
      <c r="DK2225">
        <v>0</v>
      </c>
      <c r="DL2225" t="s">
        <v>3</v>
      </c>
      <c r="DM2225">
        <v>0</v>
      </c>
      <c r="DN2225" t="s">
        <v>3</v>
      </c>
      <c r="DO2225">
        <v>0</v>
      </c>
    </row>
    <row r="2226" spans="1:119" x14ac:dyDescent="0.25">
      <c r="A2226">
        <f>ROW(Source!A849)</f>
        <v>849</v>
      </c>
      <c r="B2226">
        <v>353029544</v>
      </c>
      <c r="C2226">
        <v>353035609</v>
      </c>
      <c r="D2226">
        <v>342713971</v>
      </c>
      <c r="E2226">
        <v>1</v>
      </c>
      <c r="F2226">
        <v>1</v>
      </c>
      <c r="G2226">
        <v>1</v>
      </c>
      <c r="H2226">
        <v>3</v>
      </c>
      <c r="I2226" t="s">
        <v>1354</v>
      </c>
      <c r="J2226" t="s">
        <v>1355</v>
      </c>
      <c r="K2226" t="s">
        <v>1356</v>
      </c>
      <c r="L2226">
        <v>1346</v>
      </c>
      <c r="N2226">
        <v>1009</v>
      </c>
      <c r="O2226" t="s">
        <v>1244</v>
      </c>
      <c r="P2226" t="s">
        <v>1244</v>
      </c>
      <c r="Q2226">
        <v>1</v>
      </c>
      <c r="W2226">
        <v>0</v>
      </c>
      <c r="X2226">
        <v>-1352590515</v>
      </c>
      <c r="Y2226">
        <f t="shared" si="1095"/>
        <v>0</v>
      </c>
      <c r="AA2226">
        <v>103.6</v>
      </c>
      <c r="AB2226">
        <v>0</v>
      </c>
      <c r="AC2226">
        <v>0</v>
      </c>
      <c r="AD2226">
        <v>0</v>
      </c>
      <c r="AE2226">
        <v>58.53</v>
      </c>
      <c r="AF2226">
        <v>0</v>
      </c>
      <c r="AG2226">
        <v>0</v>
      </c>
      <c r="AH2226">
        <v>0</v>
      </c>
      <c r="AI2226">
        <v>1.77</v>
      </c>
      <c r="AJ2226">
        <v>1</v>
      </c>
      <c r="AK2226">
        <v>1</v>
      </c>
      <c r="AL2226">
        <v>1</v>
      </c>
      <c r="AM2226">
        <v>2</v>
      </c>
      <c r="AN2226">
        <v>0</v>
      </c>
      <c r="AO2226">
        <v>0</v>
      </c>
      <c r="AP2226">
        <v>1</v>
      </c>
      <c r="AQ2226">
        <v>1</v>
      </c>
      <c r="AR2226">
        <v>0</v>
      </c>
      <c r="AS2226" t="s">
        <v>3</v>
      </c>
      <c r="AT2226">
        <v>0.03</v>
      </c>
      <c r="AU2226" t="s">
        <v>23</v>
      </c>
      <c r="AV2226">
        <v>0</v>
      </c>
      <c r="AW2226">
        <v>2</v>
      </c>
      <c r="AX2226">
        <v>353035630</v>
      </c>
      <c r="AY2226">
        <v>1</v>
      </c>
      <c r="AZ2226">
        <v>0</v>
      </c>
      <c r="BA2226">
        <v>2226</v>
      </c>
      <c r="BB2226">
        <v>1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1.7559</v>
      </c>
      <c r="BK2226">
        <v>0</v>
      </c>
      <c r="BL2226">
        <v>0</v>
      </c>
      <c r="BM2226">
        <v>0</v>
      </c>
      <c r="BN2226">
        <v>0</v>
      </c>
      <c r="BO2226">
        <v>0</v>
      </c>
      <c r="BP2226">
        <v>1</v>
      </c>
      <c r="BQ2226">
        <v>0</v>
      </c>
      <c r="BR2226">
        <v>0</v>
      </c>
      <c r="BS2226">
        <v>0</v>
      </c>
      <c r="BT2226">
        <v>0</v>
      </c>
      <c r="BU2226">
        <v>0</v>
      </c>
      <c r="BV2226">
        <v>0</v>
      </c>
      <c r="BW2226">
        <v>0</v>
      </c>
      <c r="CV2226">
        <v>0</v>
      </c>
      <c r="CW2226">
        <v>0</v>
      </c>
      <c r="CX2226">
        <f>ROUND(Y2226*Source!I849,7)</f>
        <v>0</v>
      </c>
      <c r="CY2226">
        <f t="shared" si="1096"/>
        <v>103.6</v>
      </c>
      <c r="CZ2226">
        <f t="shared" si="1097"/>
        <v>58.53</v>
      </c>
      <c r="DA2226">
        <f t="shared" si="1098"/>
        <v>1.77</v>
      </c>
      <c r="DB2226">
        <f t="shared" si="1099"/>
        <v>0</v>
      </c>
      <c r="DC2226">
        <f t="shared" si="1100"/>
        <v>0</v>
      </c>
      <c r="DD2226" t="s">
        <v>3</v>
      </c>
      <c r="DE2226" t="s">
        <v>3</v>
      </c>
      <c r="DF2226">
        <f>ROUND(ROUND(AE2226*AI2226,2)*CX2226,2)</f>
        <v>0</v>
      </c>
      <c r="DG2226">
        <f t="shared" si="1101"/>
        <v>0</v>
      </c>
      <c r="DH2226">
        <f t="shared" si="1067"/>
        <v>0</v>
      </c>
      <c r="DI2226">
        <f t="shared" si="1068"/>
        <v>0</v>
      </c>
      <c r="DJ2226">
        <f t="shared" si="1102"/>
        <v>0</v>
      </c>
      <c r="DK2226">
        <v>0</v>
      </c>
      <c r="DL2226" t="s">
        <v>3</v>
      </c>
      <c r="DM2226">
        <v>0</v>
      </c>
      <c r="DN2226" t="s">
        <v>3</v>
      </c>
      <c r="DO2226">
        <v>0</v>
      </c>
    </row>
    <row r="2227" spans="1:119" x14ac:dyDescent="0.25">
      <c r="A2227">
        <f>ROW(Source!A849)</f>
        <v>849</v>
      </c>
      <c r="B2227">
        <v>353029544</v>
      </c>
      <c r="C2227">
        <v>353035609</v>
      </c>
      <c r="D2227">
        <v>342717233</v>
      </c>
      <c r="E2227">
        <v>1</v>
      </c>
      <c r="F2227">
        <v>1</v>
      </c>
      <c r="G2227">
        <v>1</v>
      </c>
      <c r="H2227">
        <v>3</v>
      </c>
      <c r="I2227" t="s">
        <v>1326</v>
      </c>
      <c r="J2227" t="s">
        <v>1327</v>
      </c>
      <c r="K2227" t="s">
        <v>1328</v>
      </c>
      <c r="L2227">
        <v>1346</v>
      </c>
      <c r="N2227">
        <v>1009</v>
      </c>
      <c r="O2227" t="s">
        <v>1244</v>
      </c>
      <c r="P2227" t="s">
        <v>1244</v>
      </c>
      <c r="Q2227">
        <v>1</v>
      </c>
      <c r="W2227">
        <v>0</v>
      </c>
      <c r="X2227">
        <v>-1062136333</v>
      </c>
      <c r="Y2227">
        <f t="shared" si="1095"/>
        <v>0</v>
      </c>
      <c r="AA2227">
        <v>201.17</v>
      </c>
      <c r="AB2227">
        <v>0</v>
      </c>
      <c r="AC2227">
        <v>0</v>
      </c>
      <c r="AD2227">
        <v>0</v>
      </c>
      <c r="AE2227">
        <v>174.93</v>
      </c>
      <c r="AF2227">
        <v>0</v>
      </c>
      <c r="AG2227">
        <v>0</v>
      </c>
      <c r="AH2227">
        <v>0</v>
      </c>
      <c r="AI2227">
        <v>1.1499999999999999</v>
      </c>
      <c r="AJ2227">
        <v>1</v>
      </c>
      <c r="AK2227">
        <v>1</v>
      </c>
      <c r="AL2227">
        <v>1</v>
      </c>
      <c r="AM2227">
        <v>2</v>
      </c>
      <c r="AN2227">
        <v>1</v>
      </c>
      <c r="AO2227">
        <v>0</v>
      </c>
      <c r="AP2227">
        <v>1</v>
      </c>
      <c r="AQ2227">
        <v>1</v>
      </c>
      <c r="AR2227">
        <v>0</v>
      </c>
      <c r="AS2227" t="s">
        <v>3</v>
      </c>
      <c r="AT2227">
        <v>0</v>
      </c>
      <c r="AU2227" t="s">
        <v>23</v>
      </c>
      <c r="AV2227">
        <v>0</v>
      </c>
      <c r="AW2227">
        <v>2</v>
      </c>
      <c r="AX2227">
        <v>353035631</v>
      </c>
      <c r="AY2227">
        <v>1</v>
      </c>
      <c r="AZ2227">
        <v>0</v>
      </c>
      <c r="BA2227">
        <v>2227</v>
      </c>
      <c r="BB2227">
        <v>1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0</v>
      </c>
      <c r="BI2227">
        <v>0</v>
      </c>
      <c r="BJ2227">
        <v>0</v>
      </c>
      <c r="BK2227">
        <v>0</v>
      </c>
      <c r="BL2227">
        <v>0</v>
      </c>
      <c r="BM2227">
        <v>0</v>
      </c>
      <c r="BN2227">
        <v>0</v>
      </c>
      <c r="BO2227">
        <v>0</v>
      </c>
      <c r="BP2227">
        <v>0</v>
      </c>
      <c r="BQ2227">
        <v>0</v>
      </c>
      <c r="BR2227">
        <v>0</v>
      </c>
      <c r="BS2227">
        <v>0</v>
      </c>
      <c r="BT2227">
        <v>0</v>
      </c>
      <c r="BU2227">
        <v>0</v>
      </c>
      <c r="BV2227">
        <v>0</v>
      </c>
      <c r="BW2227">
        <v>0</v>
      </c>
      <c r="CV2227">
        <v>0</v>
      </c>
      <c r="CW2227">
        <v>0</v>
      </c>
      <c r="CX2227">
        <f>ROUND(Y2227*Source!I849,7)</f>
        <v>0</v>
      </c>
      <c r="CY2227">
        <f t="shared" si="1096"/>
        <v>201.17</v>
      </c>
      <c r="CZ2227">
        <f t="shared" si="1097"/>
        <v>174.93</v>
      </c>
      <c r="DA2227">
        <f t="shared" si="1098"/>
        <v>1.1499999999999999</v>
      </c>
      <c r="DB2227">
        <f t="shared" si="1099"/>
        <v>0</v>
      </c>
      <c r="DC2227">
        <f t="shared" si="1100"/>
        <v>0</v>
      </c>
      <c r="DD2227" t="s">
        <v>3</v>
      </c>
      <c r="DE2227" t="s">
        <v>3</v>
      </c>
      <c r="DF2227">
        <f>ROUND(ROUND(AE2227*AI2227,2)*CX2227,2)</f>
        <v>0</v>
      </c>
      <c r="DG2227">
        <f t="shared" si="1101"/>
        <v>0</v>
      </c>
      <c r="DH2227">
        <f t="shared" si="1067"/>
        <v>0</v>
      </c>
      <c r="DI2227">
        <f t="shared" si="1068"/>
        <v>0</v>
      </c>
      <c r="DJ2227">
        <f t="shared" si="1102"/>
        <v>0</v>
      </c>
      <c r="DK2227">
        <v>0</v>
      </c>
      <c r="DL2227" t="s">
        <v>3</v>
      </c>
      <c r="DM2227">
        <v>0</v>
      </c>
      <c r="DN2227" t="s">
        <v>3</v>
      </c>
      <c r="DO2227">
        <v>0</v>
      </c>
    </row>
    <row r="2228" spans="1:119" x14ac:dyDescent="0.25">
      <c r="A2228">
        <f>ROW(Source!A849)</f>
        <v>849</v>
      </c>
      <c r="B2228">
        <v>353029544</v>
      </c>
      <c r="C2228">
        <v>353035609</v>
      </c>
      <c r="D2228">
        <v>342718355</v>
      </c>
      <c r="E2228">
        <v>1</v>
      </c>
      <c r="F2228">
        <v>1</v>
      </c>
      <c r="G2228">
        <v>1</v>
      </c>
      <c r="H2228">
        <v>3</v>
      </c>
      <c r="I2228" t="s">
        <v>1248</v>
      </c>
      <c r="J2228" t="s">
        <v>1249</v>
      </c>
      <c r="K2228" t="s">
        <v>1250</v>
      </c>
      <c r="L2228">
        <v>1346</v>
      </c>
      <c r="N2228">
        <v>1009</v>
      </c>
      <c r="O2228" t="s">
        <v>1244</v>
      </c>
      <c r="P2228" t="s">
        <v>1244</v>
      </c>
      <c r="Q2228">
        <v>1</v>
      </c>
      <c r="W2228">
        <v>0</v>
      </c>
      <c r="X2228">
        <v>-1749521197</v>
      </c>
      <c r="Y2228">
        <f t="shared" si="1095"/>
        <v>0</v>
      </c>
      <c r="AA2228">
        <v>80.8</v>
      </c>
      <c r="AB2228">
        <v>0</v>
      </c>
      <c r="AC2228">
        <v>0</v>
      </c>
      <c r="AD2228">
        <v>0</v>
      </c>
      <c r="AE2228">
        <v>56.11</v>
      </c>
      <c r="AF2228">
        <v>0</v>
      </c>
      <c r="AG2228">
        <v>0</v>
      </c>
      <c r="AH2228">
        <v>0</v>
      </c>
      <c r="AI2228">
        <v>1.44</v>
      </c>
      <c r="AJ2228">
        <v>1</v>
      </c>
      <c r="AK2228">
        <v>1</v>
      </c>
      <c r="AL2228">
        <v>1</v>
      </c>
      <c r="AM2228">
        <v>2</v>
      </c>
      <c r="AN2228">
        <v>0</v>
      </c>
      <c r="AO2228">
        <v>0</v>
      </c>
      <c r="AP2228">
        <v>1</v>
      </c>
      <c r="AQ2228">
        <v>1</v>
      </c>
      <c r="AR2228">
        <v>0</v>
      </c>
      <c r="AS2228" t="s">
        <v>3</v>
      </c>
      <c r="AT2228">
        <v>0.02</v>
      </c>
      <c r="AU2228" t="s">
        <v>23</v>
      </c>
      <c r="AV2228">
        <v>0</v>
      </c>
      <c r="AW2228">
        <v>2</v>
      </c>
      <c r="AX2228">
        <v>353035632</v>
      </c>
      <c r="AY2228">
        <v>1</v>
      </c>
      <c r="AZ2228">
        <v>0</v>
      </c>
      <c r="BA2228">
        <v>2228</v>
      </c>
      <c r="BB2228">
        <v>1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>
        <v>0</v>
      </c>
      <c r="BJ2228">
        <v>1.1222000000000001</v>
      </c>
      <c r="BK2228">
        <v>0</v>
      </c>
      <c r="BL2228">
        <v>0</v>
      </c>
      <c r="BM2228">
        <v>0</v>
      </c>
      <c r="BN2228">
        <v>0</v>
      </c>
      <c r="BO2228">
        <v>0</v>
      </c>
      <c r="BP2228">
        <v>1</v>
      </c>
      <c r="BQ2228">
        <v>0</v>
      </c>
      <c r="BR2228">
        <v>0</v>
      </c>
      <c r="BS2228">
        <v>0</v>
      </c>
      <c r="BT2228">
        <v>0</v>
      </c>
      <c r="BU2228">
        <v>0</v>
      </c>
      <c r="BV2228">
        <v>0</v>
      </c>
      <c r="BW2228">
        <v>0</v>
      </c>
      <c r="CV2228">
        <v>0</v>
      </c>
      <c r="CW2228">
        <v>0</v>
      </c>
      <c r="CX2228">
        <f>ROUND(Y2228*Source!I849,7)</f>
        <v>0</v>
      </c>
      <c r="CY2228">
        <f t="shared" si="1096"/>
        <v>80.8</v>
      </c>
      <c r="CZ2228">
        <f t="shared" si="1097"/>
        <v>56.11</v>
      </c>
      <c r="DA2228">
        <f t="shared" si="1098"/>
        <v>1.44</v>
      </c>
      <c r="DB2228">
        <f t="shared" si="1099"/>
        <v>0</v>
      </c>
      <c r="DC2228">
        <f t="shared" si="1100"/>
        <v>0</v>
      </c>
      <c r="DD2228" t="s">
        <v>3</v>
      </c>
      <c r="DE2228" t="s">
        <v>3</v>
      </c>
      <c r="DF2228">
        <f>ROUND(ROUND(AE2228*AI2228,2)*CX2228,2)</f>
        <v>0</v>
      </c>
      <c r="DG2228">
        <f t="shared" si="1101"/>
        <v>0</v>
      </c>
      <c r="DH2228">
        <f t="shared" si="1067"/>
        <v>0</v>
      </c>
      <c r="DI2228">
        <f t="shared" si="1068"/>
        <v>0</v>
      </c>
      <c r="DJ2228">
        <f t="shared" si="1102"/>
        <v>0</v>
      </c>
      <c r="DK2228">
        <v>0</v>
      </c>
      <c r="DL2228" t="s">
        <v>3</v>
      </c>
      <c r="DM2228">
        <v>0</v>
      </c>
      <c r="DN2228" t="s">
        <v>3</v>
      </c>
      <c r="DO2228">
        <v>0</v>
      </c>
    </row>
    <row r="2229" spans="1:119" x14ac:dyDescent="0.25">
      <c r="A2229">
        <f>ROW(Source!A849)</f>
        <v>849</v>
      </c>
      <c r="B2229">
        <v>353029544</v>
      </c>
      <c r="C2229">
        <v>353035609</v>
      </c>
      <c r="D2229">
        <v>342642533</v>
      </c>
      <c r="E2229">
        <v>113</v>
      </c>
      <c r="F2229">
        <v>1</v>
      </c>
      <c r="G2229">
        <v>1</v>
      </c>
      <c r="H2229">
        <v>3</v>
      </c>
      <c r="I2229" t="s">
        <v>1331</v>
      </c>
      <c r="J2229" t="s">
        <v>3</v>
      </c>
      <c r="K2229" t="s">
        <v>1332</v>
      </c>
      <c r="L2229">
        <v>1346</v>
      </c>
      <c r="N2229">
        <v>1009</v>
      </c>
      <c r="O2229" t="s">
        <v>1244</v>
      </c>
      <c r="P2229" t="s">
        <v>1244</v>
      </c>
      <c r="Q2229">
        <v>1</v>
      </c>
      <c r="W2229">
        <v>0</v>
      </c>
      <c r="X2229">
        <v>-1111733769</v>
      </c>
      <c r="Y2229">
        <f t="shared" si="1095"/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1</v>
      </c>
      <c r="AJ2229">
        <v>1</v>
      </c>
      <c r="AK2229">
        <v>1</v>
      </c>
      <c r="AL2229">
        <v>1</v>
      </c>
      <c r="AM2229">
        <v>-2</v>
      </c>
      <c r="AN2229">
        <v>1</v>
      </c>
      <c r="AO2229">
        <v>0</v>
      </c>
      <c r="AP2229">
        <v>1</v>
      </c>
      <c r="AQ2229">
        <v>1</v>
      </c>
      <c r="AR2229">
        <v>0</v>
      </c>
      <c r="AS2229" t="s">
        <v>3</v>
      </c>
      <c r="AT2229">
        <v>0</v>
      </c>
      <c r="AU2229" t="s">
        <v>23</v>
      </c>
      <c r="AV2229">
        <v>0</v>
      </c>
      <c r="AW2229">
        <v>2</v>
      </c>
      <c r="AX2229">
        <v>353035633</v>
      </c>
      <c r="AY2229">
        <v>1</v>
      </c>
      <c r="AZ2229">
        <v>0</v>
      </c>
      <c r="BA2229">
        <v>2229</v>
      </c>
      <c r="BB2229">
        <v>1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0</v>
      </c>
      <c r="BK2229">
        <v>0</v>
      </c>
      <c r="BL2229">
        <v>0</v>
      </c>
      <c r="BM2229">
        <v>0</v>
      </c>
      <c r="BN2229">
        <v>0</v>
      </c>
      <c r="BO2229">
        <v>0</v>
      </c>
      <c r="BP2229">
        <v>0</v>
      </c>
      <c r="BQ2229">
        <v>0</v>
      </c>
      <c r="BR2229">
        <v>0</v>
      </c>
      <c r="BS2229">
        <v>0</v>
      </c>
      <c r="BT2229">
        <v>0</v>
      </c>
      <c r="BU2229">
        <v>0</v>
      </c>
      <c r="BV2229">
        <v>0</v>
      </c>
      <c r="BW2229">
        <v>0</v>
      </c>
      <c r="CV2229">
        <v>0</v>
      </c>
      <c r="CW2229">
        <v>0</v>
      </c>
      <c r="CX2229">
        <f>ROUND(Y2229*Source!I849,7)</f>
        <v>0</v>
      </c>
      <c r="CY2229">
        <f t="shared" si="1096"/>
        <v>0</v>
      </c>
      <c r="CZ2229">
        <f t="shared" si="1097"/>
        <v>0</v>
      </c>
      <c r="DA2229">
        <f t="shared" si="1098"/>
        <v>1</v>
      </c>
      <c r="DB2229">
        <f t="shared" si="1099"/>
        <v>0</v>
      </c>
      <c r="DC2229">
        <f t="shared" si="1100"/>
        <v>0</v>
      </c>
      <c r="DD2229" t="s">
        <v>3</v>
      </c>
      <c r="DE2229" t="s">
        <v>3</v>
      </c>
      <c r="DF2229">
        <f>ROUND(ROUND(AE2229,2)*CX2229,2)</f>
        <v>0</v>
      </c>
      <c r="DG2229">
        <f t="shared" si="1101"/>
        <v>0</v>
      </c>
      <c r="DH2229">
        <f t="shared" si="1067"/>
        <v>0</v>
      </c>
      <c r="DI2229">
        <f t="shared" si="1068"/>
        <v>0</v>
      </c>
      <c r="DJ2229">
        <f t="shared" si="1102"/>
        <v>0</v>
      </c>
      <c r="DK2229">
        <v>0</v>
      </c>
      <c r="DL2229" t="s">
        <v>3</v>
      </c>
      <c r="DM2229">
        <v>0</v>
      </c>
      <c r="DN2229" t="s">
        <v>3</v>
      </c>
      <c r="DO2229">
        <v>0</v>
      </c>
    </row>
    <row r="2230" spans="1:119" x14ac:dyDescent="0.25">
      <c r="A2230">
        <f>ROW(Source!A849)</f>
        <v>849</v>
      </c>
      <c r="B2230">
        <v>353029544</v>
      </c>
      <c r="C2230">
        <v>353035609</v>
      </c>
      <c r="D2230">
        <v>342642846</v>
      </c>
      <c r="E2230">
        <v>113</v>
      </c>
      <c r="F2230">
        <v>1</v>
      </c>
      <c r="G2230">
        <v>1</v>
      </c>
      <c r="H2230">
        <v>3</v>
      </c>
      <c r="I2230" t="s">
        <v>1379</v>
      </c>
      <c r="J2230" t="s">
        <v>3</v>
      </c>
      <c r="K2230" t="s">
        <v>1380</v>
      </c>
      <c r="L2230">
        <v>1348</v>
      </c>
      <c r="N2230">
        <v>1009</v>
      </c>
      <c r="O2230" t="s">
        <v>811</v>
      </c>
      <c r="P2230" t="s">
        <v>811</v>
      </c>
      <c r="Q2230">
        <v>1000</v>
      </c>
      <c r="W2230">
        <v>0</v>
      </c>
      <c r="X2230">
        <v>1613753229</v>
      </c>
      <c r="Y2230">
        <f t="shared" si="1095"/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1</v>
      </c>
      <c r="AJ2230">
        <v>1</v>
      </c>
      <c r="AK2230">
        <v>1</v>
      </c>
      <c r="AL2230">
        <v>1</v>
      </c>
      <c r="AM2230">
        <v>-2</v>
      </c>
      <c r="AN2230">
        <v>1</v>
      </c>
      <c r="AO2230">
        <v>0</v>
      </c>
      <c r="AP2230">
        <v>1</v>
      </c>
      <c r="AQ2230">
        <v>1</v>
      </c>
      <c r="AR2230">
        <v>0</v>
      </c>
      <c r="AS2230" t="s">
        <v>3</v>
      </c>
      <c r="AT2230">
        <v>0</v>
      </c>
      <c r="AU2230" t="s">
        <v>23</v>
      </c>
      <c r="AV2230">
        <v>0</v>
      </c>
      <c r="AW2230">
        <v>2</v>
      </c>
      <c r="AX2230">
        <v>353035634</v>
      </c>
      <c r="AY2230">
        <v>1</v>
      </c>
      <c r="AZ2230">
        <v>0</v>
      </c>
      <c r="BA2230">
        <v>2230</v>
      </c>
      <c r="BB2230">
        <v>1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0</v>
      </c>
      <c r="BK2230">
        <v>0</v>
      </c>
      <c r="BL2230">
        <v>0</v>
      </c>
      <c r="BM2230">
        <v>0</v>
      </c>
      <c r="BN2230">
        <v>0</v>
      </c>
      <c r="BO2230">
        <v>0</v>
      </c>
      <c r="BP2230">
        <v>0</v>
      </c>
      <c r="BQ2230">
        <v>0</v>
      </c>
      <c r="BR2230">
        <v>0</v>
      </c>
      <c r="BS2230">
        <v>0</v>
      </c>
      <c r="BT2230">
        <v>0</v>
      </c>
      <c r="BU2230">
        <v>0</v>
      </c>
      <c r="BV2230">
        <v>0</v>
      </c>
      <c r="BW2230">
        <v>0</v>
      </c>
      <c r="CV2230">
        <v>0</v>
      </c>
      <c r="CW2230">
        <v>0</v>
      </c>
      <c r="CX2230">
        <f>ROUND(Y2230*Source!I849,7)</f>
        <v>0</v>
      </c>
      <c r="CY2230">
        <f t="shared" si="1096"/>
        <v>0</v>
      </c>
      <c r="CZ2230">
        <f t="shared" si="1097"/>
        <v>0</v>
      </c>
      <c r="DA2230">
        <f t="shared" si="1098"/>
        <v>1</v>
      </c>
      <c r="DB2230">
        <f t="shared" si="1099"/>
        <v>0</v>
      </c>
      <c r="DC2230">
        <f t="shared" si="1100"/>
        <v>0</v>
      </c>
      <c r="DD2230" t="s">
        <v>3</v>
      </c>
      <c r="DE2230" t="s">
        <v>3</v>
      </c>
      <c r="DF2230">
        <f>ROUND(ROUND(AE2230,2)*CX2230,2)</f>
        <v>0</v>
      </c>
      <c r="DG2230">
        <f t="shared" si="1101"/>
        <v>0</v>
      </c>
      <c r="DH2230">
        <f t="shared" si="1067"/>
        <v>0</v>
      </c>
      <c r="DI2230">
        <f t="shared" si="1068"/>
        <v>0</v>
      </c>
      <c r="DJ2230">
        <f t="shared" si="1102"/>
        <v>0</v>
      </c>
      <c r="DK2230">
        <v>0</v>
      </c>
      <c r="DL2230" t="s">
        <v>3</v>
      </c>
      <c r="DM2230">
        <v>0</v>
      </c>
      <c r="DN2230" t="s">
        <v>3</v>
      </c>
      <c r="DO2230">
        <v>0</v>
      </c>
    </row>
    <row r="2231" spans="1:119" x14ac:dyDescent="0.25">
      <c r="A2231">
        <f>ROW(Source!A849)</f>
        <v>849</v>
      </c>
      <c r="B2231">
        <v>353029544</v>
      </c>
      <c r="C2231">
        <v>353035609</v>
      </c>
      <c r="D2231">
        <v>342735789</v>
      </c>
      <c r="E2231">
        <v>1</v>
      </c>
      <c r="F2231">
        <v>1</v>
      </c>
      <c r="G2231">
        <v>1</v>
      </c>
      <c r="H2231">
        <v>3</v>
      </c>
      <c r="I2231" t="s">
        <v>1365</v>
      </c>
      <c r="J2231" t="s">
        <v>1366</v>
      </c>
      <c r="K2231" t="s">
        <v>1367</v>
      </c>
      <c r="L2231">
        <v>1348</v>
      </c>
      <c r="N2231">
        <v>1009</v>
      </c>
      <c r="O2231" t="s">
        <v>811</v>
      </c>
      <c r="P2231" t="s">
        <v>811</v>
      </c>
      <c r="Q2231">
        <v>1000</v>
      </c>
      <c r="W2231">
        <v>0</v>
      </c>
      <c r="X2231">
        <v>1651372890</v>
      </c>
      <c r="Y2231">
        <f t="shared" si="1095"/>
        <v>0</v>
      </c>
      <c r="AA2231">
        <v>97625.600000000006</v>
      </c>
      <c r="AB2231">
        <v>0</v>
      </c>
      <c r="AC2231">
        <v>0</v>
      </c>
      <c r="AD2231">
        <v>0</v>
      </c>
      <c r="AE2231">
        <v>80020.98</v>
      </c>
      <c r="AF2231">
        <v>0</v>
      </c>
      <c r="AG2231">
        <v>0</v>
      </c>
      <c r="AH2231">
        <v>0</v>
      </c>
      <c r="AI2231">
        <v>1.22</v>
      </c>
      <c r="AJ2231">
        <v>1</v>
      </c>
      <c r="AK2231">
        <v>1</v>
      </c>
      <c r="AL2231">
        <v>1</v>
      </c>
      <c r="AM2231">
        <v>2</v>
      </c>
      <c r="AN2231">
        <v>0</v>
      </c>
      <c r="AO2231">
        <v>0</v>
      </c>
      <c r="AP2231">
        <v>1</v>
      </c>
      <c r="AQ2231">
        <v>1</v>
      </c>
      <c r="AR2231">
        <v>0</v>
      </c>
      <c r="AS2231" t="s">
        <v>3</v>
      </c>
      <c r="AT2231">
        <v>1E-4</v>
      </c>
      <c r="AU2231" t="s">
        <v>23</v>
      </c>
      <c r="AV2231">
        <v>0</v>
      </c>
      <c r="AW2231">
        <v>2</v>
      </c>
      <c r="AX2231">
        <v>353035635</v>
      </c>
      <c r="AY2231">
        <v>1</v>
      </c>
      <c r="AZ2231">
        <v>0</v>
      </c>
      <c r="BA2231">
        <v>2231</v>
      </c>
      <c r="BB2231">
        <v>1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0</v>
      </c>
      <c r="BI2231">
        <v>0</v>
      </c>
      <c r="BJ2231">
        <v>8.0020980000000002</v>
      </c>
      <c r="BK2231">
        <v>0</v>
      </c>
      <c r="BL2231">
        <v>0</v>
      </c>
      <c r="BM2231">
        <v>0</v>
      </c>
      <c r="BN2231">
        <v>0</v>
      </c>
      <c r="BO2231">
        <v>0</v>
      </c>
      <c r="BP2231">
        <v>1</v>
      </c>
      <c r="BQ2231">
        <v>0</v>
      </c>
      <c r="BR2231">
        <v>0</v>
      </c>
      <c r="BS2231">
        <v>0</v>
      </c>
      <c r="BT2231">
        <v>0</v>
      </c>
      <c r="BU2231">
        <v>0</v>
      </c>
      <c r="BV2231">
        <v>0</v>
      </c>
      <c r="BW2231">
        <v>0</v>
      </c>
      <c r="CV2231">
        <v>0</v>
      </c>
      <c r="CW2231">
        <v>0</v>
      </c>
      <c r="CX2231">
        <f>ROUND(Y2231*Source!I849,7)</f>
        <v>0</v>
      </c>
      <c r="CY2231">
        <f t="shared" si="1096"/>
        <v>97625.600000000006</v>
      </c>
      <c r="CZ2231">
        <f t="shared" si="1097"/>
        <v>80020.98</v>
      </c>
      <c r="DA2231">
        <f t="shared" si="1098"/>
        <v>1.22</v>
      </c>
      <c r="DB2231">
        <f t="shared" si="1099"/>
        <v>0</v>
      </c>
      <c r="DC2231">
        <f t="shared" si="1100"/>
        <v>0</v>
      </c>
      <c r="DD2231" t="s">
        <v>3</v>
      </c>
      <c r="DE2231" t="s">
        <v>3</v>
      </c>
      <c r="DF2231">
        <f>ROUND(ROUND(AE2231*AI2231,2)*CX2231,2)</f>
        <v>0</v>
      </c>
      <c r="DG2231">
        <f t="shared" si="1101"/>
        <v>0</v>
      </c>
      <c r="DH2231">
        <f t="shared" si="1067"/>
        <v>0</v>
      </c>
      <c r="DI2231">
        <f t="shared" si="1068"/>
        <v>0</v>
      </c>
      <c r="DJ2231">
        <f t="shared" si="1102"/>
        <v>0</v>
      </c>
      <c r="DK2231">
        <v>0</v>
      </c>
      <c r="DL2231" t="s">
        <v>3</v>
      </c>
      <c r="DM2231">
        <v>0</v>
      </c>
      <c r="DN2231" t="s">
        <v>3</v>
      </c>
      <c r="DO2231">
        <v>0</v>
      </c>
    </row>
    <row r="2232" spans="1:119" x14ac:dyDescent="0.25">
      <c r="A2232">
        <f>ROW(Source!A849)</f>
        <v>849</v>
      </c>
      <c r="B2232">
        <v>353029544</v>
      </c>
      <c r="C2232">
        <v>353035609</v>
      </c>
      <c r="D2232">
        <v>342736178</v>
      </c>
      <c r="E2232">
        <v>1</v>
      </c>
      <c r="F2232">
        <v>1</v>
      </c>
      <c r="G2232">
        <v>1</v>
      </c>
      <c r="H2232">
        <v>3</v>
      </c>
      <c r="I2232" t="s">
        <v>1254</v>
      </c>
      <c r="J2232" t="s">
        <v>1255</v>
      </c>
      <c r="K2232" t="s">
        <v>1256</v>
      </c>
      <c r="L2232">
        <v>1346</v>
      </c>
      <c r="N2232">
        <v>1009</v>
      </c>
      <c r="O2232" t="s">
        <v>1244</v>
      </c>
      <c r="P2232" t="s">
        <v>1244</v>
      </c>
      <c r="Q2232">
        <v>1</v>
      </c>
      <c r="W2232">
        <v>0</v>
      </c>
      <c r="X2232">
        <v>1345525934</v>
      </c>
      <c r="Y2232">
        <f t="shared" si="1095"/>
        <v>0</v>
      </c>
      <c r="AA2232">
        <v>79.39</v>
      </c>
      <c r="AB2232">
        <v>0</v>
      </c>
      <c r="AC2232">
        <v>0</v>
      </c>
      <c r="AD2232">
        <v>0</v>
      </c>
      <c r="AE2232">
        <v>60.6</v>
      </c>
      <c r="AF2232">
        <v>0</v>
      </c>
      <c r="AG2232">
        <v>0</v>
      </c>
      <c r="AH2232">
        <v>0</v>
      </c>
      <c r="AI2232">
        <v>1.31</v>
      </c>
      <c r="AJ2232">
        <v>1</v>
      </c>
      <c r="AK2232">
        <v>1</v>
      </c>
      <c r="AL2232">
        <v>1</v>
      </c>
      <c r="AM2232">
        <v>2</v>
      </c>
      <c r="AN2232">
        <v>0</v>
      </c>
      <c r="AO2232">
        <v>0</v>
      </c>
      <c r="AP2232">
        <v>1</v>
      </c>
      <c r="AQ2232">
        <v>1</v>
      </c>
      <c r="AR2232">
        <v>0</v>
      </c>
      <c r="AS2232" t="s">
        <v>3</v>
      </c>
      <c r="AT2232">
        <v>0.12</v>
      </c>
      <c r="AU2232" t="s">
        <v>23</v>
      </c>
      <c r="AV2232">
        <v>0</v>
      </c>
      <c r="AW2232">
        <v>2</v>
      </c>
      <c r="AX2232">
        <v>353035636</v>
      </c>
      <c r="AY2232">
        <v>1</v>
      </c>
      <c r="AZ2232">
        <v>0</v>
      </c>
      <c r="BA2232">
        <v>2232</v>
      </c>
      <c r="BB2232">
        <v>1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0</v>
      </c>
      <c r="BI2232">
        <v>0</v>
      </c>
      <c r="BJ2232">
        <v>7.2720000000000002</v>
      </c>
      <c r="BK2232">
        <v>0</v>
      </c>
      <c r="BL2232">
        <v>0</v>
      </c>
      <c r="BM2232">
        <v>0</v>
      </c>
      <c r="BN2232">
        <v>0</v>
      </c>
      <c r="BO2232">
        <v>0</v>
      </c>
      <c r="BP2232">
        <v>1</v>
      </c>
      <c r="BQ2232">
        <v>0</v>
      </c>
      <c r="BR2232">
        <v>0</v>
      </c>
      <c r="BS2232">
        <v>0</v>
      </c>
      <c r="BT2232">
        <v>0</v>
      </c>
      <c r="BU2232">
        <v>0</v>
      </c>
      <c r="BV2232">
        <v>0</v>
      </c>
      <c r="BW2232">
        <v>0</v>
      </c>
      <c r="CV2232">
        <v>0</v>
      </c>
      <c r="CW2232">
        <v>0</v>
      </c>
      <c r="CX2232">
        <f>ROUND(Y2232*Source!I849,7)</f>
        <v>0</v>
      </c>
      <c r="CY2232">
        <f t="shared" si="1096"/>
        <v>79.39</v>
      </c>
      <c r="CZ2232">
        <f t="shared" si="1097"/>
        <v>60.6</v>
      </c>
      <c r="DA2232">
        <f t="shared" si="1098"/>
        <v>1.31</v>
      </c>
      <c r="DB2232">
        <f t="shared" si="1099"/>
        <v>0</v>
      </c>
      <c r="DC2232">
        <f t="shared" si="1100"/>
        <v>0</v>
      </c>
      <c r="DD2232" t="s">
        <v>3</v>
      </c>
      <c r="DE2232" t="s">
        <v>3</v>
      </c>
      <c r="DF2232">
        <f>ROUND(ROUND(AE2232*AI2232,2)*CX2232,2)</f>
        <v>0</v>
      </c>
      <c r="DG2232">
        <f t="shared" si="1101"/>
        <v>0</v>
      </c>
      <c r="DH2232">
        <f t="shared" si="1067"/>
        <v>0</v>
      </c>
      <c r="DI2232">
        <f t="shared" si="1068"/>
        <v>0</v>
      </c>
      <c r="DJ2232">
        <f t="shared" si="1102"/>
        <v>0</v>
      </c>
      <c r="DK2232">
        <v>0</v>
      </c>
      <c r="DL2232" t="s">
        <v>3</v>
      </c>
      <c r="DM2232">
        <v>0</v>
      </c>
      <c r="DN2232" t="s">
        <v>3</v>
      </c>
      <c r="DO2232">
        <v>0</v>
      </c>
    </row>
    <row r="2233" spans="1:119" x14ac:dyDescent="0.25">
      <c r="A2233">
        <f>ROW(Source!A849)</f>
        <v>849</v>
      </c>
      <c r="B2233">
        <v>353029544</v>
      </c>
      <c r="C2233">
        <v>353035609</v>
      </c>
      <c r="D2233">
        <v>342645075</v>
      </c>
      <c r="E2233">
        <v>113</v>
      </c>
      <c r="F2233">
        <v>1</v>
      </c>
      <c r="G2233">
        <v>1</v>
      </c>
      <c r="H2233">
        <v>3</v>
      </c>
      <c r="I2233" t="s">
        <v>1260</v>
      </c>
      <c r="J2233" t="s">
        <v>3</v>
      </c>
      <c r="K2233" t="s">
        <v>1261</v>
      </c>
      <c r="L2233">
        <v>1348</v>
      </c>
      <c r="N2233">
        <v>1009</v>
      </c>
      <c r="O2233" t="s">
        <v>811</v>
      </c>
      <c r="P2233" t="s">
        <v>811</v>
      </c>
      <c r="Q2233">
        <v>1000</v>
      </c>
      <c r="W2233">
        <v>0</v>
      </c>
      <c r="X2233">
        <v>-2074906300</v>
      </c>
      <c r="Y2233">
        <f t="shared" si="1095"/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1</v>
      </c>
      <c r="AJ2233">
        <v>1</v>
      </c>
      <c r="AK2233">
        <v>1</v>
      </c>
      <c r="AL2233">
        <v>1</v>
      </c>
      <c r="AM2233">
        <v>-2</v>
      </c>
      <c r="AN2233">
        <v>1</v>
      </c>
      <c r="AO2233">
        <v>0</v>
      </c>
      <c r="AP2233">
        <v>1</v>
      </c>
      <c r="AQ2233">
        <v>1</v>
      </c>
      <c r="AR2233">
        <v>0</v>
      </c>
      <c r="AS2233" t="s">
        <v>3</v>
      </c>
      <c r="AT2233">
        <v>0</v>
      </c>
      <c r="AU2233" t="s">
        <v>23</v>
      </c>
      <c r="AV2233">
        <v>0</v>
      </c>
      <c r="AW2233">
        <v>2</v>
      </c>
      <c r="AX2233">
        <v>353035637</v>
      </c>
      <c r="AY2233">
        <v>1</v>
      </c>
      <c r="AZ2233">
        <v>0</v>
      </c>
      <c r="BA2233">
        <v>2233</v>
      </c>
      <c r="BB2233">
        <v>1</v>
      </c>
      <c r="BC2233">
        <v>0</v>
      </c>
      <c r="BD2233">
        <v>0</v>
      </c>
      <c r="BE2233">
        <v>0</v>
      </c>
      <c r="BF2233">
        <v>0</v>
      </c>
      <c r="BG2233">
        <v>0</v>
      </c>
      <c r="BH2233">
        <v>0</v>
      </c>
      <c r="BI2233">
        <v>0</v>
      </c>
      <c r="BJ2233">
        <v>0</v>
      </c>
      <c r="BK2233">
        <v>0</v>
      </c>
      <c r="BL2233">
        <v>0</v>
      </c>
      <c r="BM2233">
        <v>0</v>
      </c>
      <c r="BN2233">
        <v>0</v>
      </c>
      <c r="BO2233">
        <v>0</v>
      </c>
      <c r="BP2233">
        <v>0</v>
      </c>
      <c r="BQ2233">
        <v>0</v>
      </c>
      <c r="BR2233">
        <v>0</v>
      </c>
      <c r="BS2233">
        <v>0</v>
      </c>
      <c r="BT2233">
        <v>0</v>
      </c>
      <c r="BU2233">
        <v>0</v>
      </c>
      <c r="BV2233">
        <v>0</v>
      </c>
      <c r="BW2233">
        <v>0</v>
      </c>
      <c r="CV2233">
        <v>0</v>
      </c>
      <c r="CW2233">
        <v>0</v>
      </c>
      <c r="CX2233">
        <f>ROUND(Y2233*Source!I849,7)</f>
        <v>0</v>
      </c>
      <c r="CY2233">
        <f t="shared" si="1096"/>
        <v>0</v>
      </c>
      <c r="CZ2233">
        <f t="shared" si="1097"/>
        <v>0</v>
      </c>
      <c r="DA2233">
        <f t="shared" si="1098"/>
        <v>1</v>
      </c>
      <c r="DB2233">
        <f t="shared" si="1099"/>
        <v>0</v>
      </c>
      <c r="DC2233">
        <f t="shared" si="1100"/>
        <v>0</v>
      </c>
      <c r="DD2233" t="s">
        <v>3</v>
      </c>
      <c r="DE2233" t="s">
        <v>3</v>
      </c>
      <c r="DF2233">
        <f t="shared" ref="DF2233:DF2238" si="1103">ROUND(ROUND(AE2233,2)*CX2233,2)</f>
        <v>0</v>
      </c>
      <c r="DG2233">
        <f t="shared" si="1101"/>
        <v>0</v>
      </c>
      <c r="DH2233">
        <f t="shared" si="1067"/>
        <v>0</v>
      </c>
      <c r="DI2233">
        <f t="shared" si="1068"/>
        <v>0</v>
      </c>
      <c r="DJ2233">
        <f t="shared" si="1102"/>
        <v>0</v>
      </c>
      <c r="DK2233">
        <v>0</v>
      </c>
      <c r="DL2233" t="s">
        <v>3</v>
      </c>
      <c r="DM2233">
        <v>0</v>
      </c>
      <c r="DN2233" t="s">
        <v>3</v>
      </c>
      <c r="DO2233">
        <v>0</v>
      </c>
    </row>
    <row r="2234" spans="1:119" x14ac:dyDescent="0.25">
      <c r="A2234">
        <f>ROW(Source!A849)</f>
        <v>849</v>
      </c>
      <c r="B2234">
        <v>353029544</v>
      </c>
      <c r="C2234">
        <v>353035609</v>
      </c>
      <c r="D2234">
        <v>342645106</v>
      </c>
      <c r="E2234">
        <v>113</v>
      </c>
      <c r="F2234">
        <v>1</v>
      </c>
      <c r="G2234">
        <v>1</v>
      </c>
      <c r="H2234">
        <v>3</v>
      </c>
      <c r="I2234" t="s">
        <v>1333</v>
      </c>
      <c r="J2234" t="s">
        <v>3</v>
      </c>
      <c r="K2234" t="s">
        <v>1334</v>
      </c>
      <c r="L2234">
        <v>1371</v>
      </c>
      <c r="N2234">
        <v>1013</v>
      </c>
      <c r="O2234" t="s">
        <v>21</v>
      </c>
      <c r="P2234" t="s">
        <v>21</v>
      </c>
      <c r="Q2234">
        <v>1</v>
      </c>
      <c r="W2234">
        <v>0</v>
      </c>
      <c r="X2234">
        <v>1740798612</v>
      </c>
      <c r="Y2234">
        <f t="shared" si="1095"/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1</v>
      </c>
      <c r="AJ2234">
        <v>1</v>
      </c>
      <c r="AK2234">
        <v>1</v>
      </c>
      <c r="AL2234">
        <v>1</v>
      </c>
      <c r="AM2234">
        <v>-2</v>
      </c>
      <c r="AN2234">
        <v>1</v>
      </c>
      <c r="AO2234">
        <v>0</v>
      </c>
      <c r="AP2234">
        <v>1</v>
      </c>
      <c r="AQ2234">
        <v>1</v>
      </c>
      <c r="AR2234">
        <v>0</v>
      </c>
      <c r="AS2234" t="s">
        <v>3</v>
      </c>
      <c r="AT2234">
        <v>0</v>
      </c>
      <c r="AU2234" t="s">
        <v>23</v>
      </c>
      <c r="AV2234">
        <v>0</v>
      </c>
      <c r="AW2234">
        <v>2</v>
      </c>
      <c r="AX2234">
        <v>353035638</v>
      </c>
      <c r="AY2234">
        <v>1</v>
      </c>
      <c r="AZ2234">
        <v>0</v>
      </c>
      <c r="BA2234">
        <v>2234</v>
      </c>
      <c r="BB2234">
        <v>1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0</v>
      </c>
      <c r="BI2234">
        <v>0</v>
      </c>
      <c r="BJ2234">
        <v>0</v>
      </c>
      <c r="BK2234">
        <v>0</v>
      </c>
      <c r="BL2234">
        <v>0</v>
      </c>
      <c r="BM2234">
        <v>0</v>
      </c>
      <c r="BN2234">
        <v>0</v>
      </c>
      <c r="BO2234">
        <v>0</v>
      </c>
      <c r="BP2234">
        <v>0</v>
      </c>
      <c r="BQ2234">
        <v>0</v>
      </c>
      <c r="BR2234">
        <v>0</v>
      </c>
      <c r="BS2234">
        <v>0</v>
      </c>
      <c r="BT2234">
        <v>0</v>
      </c>
      <c r="BU2234">
        <v>0</v>
      </c>
      <c r="BV2234">
        <v>0</v>
      </c>
      <c r="BW2234">
        <v>0</v>
      </c>
      <c r="CV2234">
        <v>0</v>
      </c>
      <c r="CW2234">
        <v>0</v>
      </c>
      <c r="CX2234">
        <f>ROUND(Y2234*Source!I849,7)</f>
        <v>0</v>
      </c>
      <c r="CY2234">
        <f t="shared" si="1096"/>
        <v>0</v>
      </c>
      <c r="CZ2234">
        <f t="shared" si="1097"/>
        <v>0</v>
      </c>
      <c r="DA2234">
        <f t="shared" si="1098"/>
        <v>1</v>
      </c>
      <c r="DB2234">
        <f t="shared" si="1099"/>
        <v>0</v>
      </c>
      <c r="DC2234">
        <f t="shared" si="1100"/>
        <v>0</v>
      </c>
      <c r="DD2234" t="s">
        <v>3</v>
      </c>
      <c r="DE2234" t="s">
        <v>3</v>
      </c>
      <c r="DF2234">
        <f t="shared" si="1103"/>
        <v>0</v>
      </c>
      <c r="DG2234">
        <f t="shared" si="1101"/>
        <v>0</v>
      </c>
      <c r="DH2234">
        <f t="shared" si="1067"/>
        <v>0</v>
      </c>
      <c r="DI2234">
        <f t="shared" si="1068"/>
        <v>0</v>
      </c>
      <c r="DJ2234">
        <f t="shared" si="1102"/>
        <v>0</v>
      </c>
      <c r="DK2234">
        <v>0</v>
      </c>
      <c r="DL2234" t="s">
        <v>3</v>
      </c>
      <c r="DM2234">
        <v>0</v>
      </c>
      <c r="DN2234" t="s">
        <v>3</v>
      </c>
      <c r="DO2234">
        <v>0</v>
      </c>
    </row>
    <row r="2235" spans="1:119" x14ac:dyDescent="0.25">
      <c r="A2235">
        <f>ROW(Source!A849)</f>
        <v>849</v>
      </c>
      <c r="B2235">
        <v>353029544</v>
      </c>
      <c r="C2235">
        <v>353035609</v>
      </c>
      <c r="D2235">
        <v>342645115</v>
      </c>
      <c r="E2235">
        <v>113</v>
      </c>
      <c r="F2235">
        <v>1</v>
      </c>
      <c r="G2235">
        <v>1</v>
      </c>
      <c r="H2235">
        <v>3</v>
      </c>
      <c r="I2235" t="s">
        <v>1320</v>
      </c>
      <c r="J2235" t="s">
        <v>3</v>
      </c>
      <c r="K2235" t="s">
        <v>1321</v>
      </c>
      <c r="L2235">
        <v>1346</v>
      </c>
      <c r="N2235">
        <v>1009</v>
      </c>
      <c r="O2235" t="s">
        <v>1244</v>
      </c>
      <c r="P2235" t="s">
        <v>1244</v>
      </c>
      <c r="Q2235">
        <v>1</v>
      </c>
      <c r="W2235">
        <v>0</v>
      </c>
      <c r="X2235">
        <v>1533393836</v>
      </c>
      <c r="Y2235">
        <f t="shared" si="1095"/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1</v>
      </c>
      <c r="AJ2235">
        <v>1</v>
      </c>
      <c r="AK2235">
        <v>1</v>
      </c>
      <c r="AL2235">
        <v>1</v>
      </c>
      <c r="AM2235">
        <v>-2</v>
      </c>
      <c r="AN2235">
        <v>1</v>
      </c>
      <c r="AO2235">
        <v>0</v>
      </c>
      <c r="AP2235">
        <v>1</v>
      </c>
      <c r="AQ2235">
        <v>1</v>
      </c>
      <c r="AR2235">
        <v>0</v>
      </c>
      <c r="AS2235" t="s">
        <v>3</v>
      </c>
      <c r="AT2235">
        <v>0</v>
      </c>
      <c r="AU2235" t="s">
        <v>23</v>
      </c>
      <c r="AV2235">
        <v>0</v>
      </c>
      <c r="AW2235">
        <v>2</v>
      </c>
      <c r="AX2235">
        <v>353035639</v>
      </c>
      <c r="AY2235">
        <v>1</v>
      </c>
      <c r="AZ2235">
        <v>0</v>
      </c>
      <c r="BA2235">
        <v>2235</v>
      </c>
      <c r="BB2235">
        <v>1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0</v>
      </c>
      <c r="BI2235">
        <v>0</v>
      </c>
      <c r="BJ2235">
        <v>0</v>
      </c>
      <c r="BK2235">
        <v>0</v>
      </c>
      <c r="BL2235">
        <v>0</v>
      </c>
      <c r="BM2235">
        <v>0</v>
      </c>
      <c r="BN2235">
        <v>0</v>
      </c>
      <c r="BO2235">
        <v>0</v>
      </c>
      <c r="BP2235">
        <v>0</v>
      </c>
      <c r="BQ2235">
        <v>0</v>
      </c>
      <c r="BR2235">
        <v>0</v>
      </c>
      <c r="BS2235">
        <v>0</v>
      </c>
      <c r="BT2235">
        <v>0</v>
      </c>
      <c r="BU2235">
        <v>0</v>
      </c>
      <c r="BV2235">
        <v>0</v>
      </c>
      <c r="BW2235">
        <v>0</v>
      </c>
      <c r="CV2235">
        <v>0</v>
      </c>
      <c r="CW2235">
        <v>0</v>
      </c>
      <c r="CX2235">
        <f>ROUND(Y2235*Source!I849,7)</f>
        <v>0</v>
      </c>
      <c r="CY2235">
        <f t="shared" si="1096"/>
        <v>0</v>
      </c>
      <c r="CZ2235">
        <f t="shared" si="1097"/>
        <v>0</v>
      </c>
      <c r="DA2235">
        <f t="shared" si="1098"/>
        <v>1</v>
      </c>
      <c r="DB2235">
        <f t="shared" si="1099"/>
        <v>0</v>
      </c>
      <c r="DC2235">
        <f t="shared" si="1100"/>
        <v>0</v>
      </c>
      <c r="DD2235" t="s">
        <v>3</v>
      </c>
      <c r="DE2235" t="s">
        <v>3</v>
      </c>
      <c r="DF2235">
        <f t="shared" si="1103"/>
        <v>0</v>
      </c>
      <c r="DG2235">
        <f t="shared" si="1101"/>
        <v>0</v>
      </c>
      <c r="DH2235">
        <f t="shared" si="1067"/>
        <v>0</v>
      </c>
      <c r="DI2235">
        <f t="shared" si="1068"/>
        <v>0</v>
      </c>
      <c r="DJ2235">
        <f t="shared" si="1102"/>
        <v>0</v>
      </c>
      <c r="DK2235">
        <v>0</v>
      </c>
      <c r="DL2235" t="s">
        <v>3</v>
      </c>
      <c r="DM2235">
        <v>0</v>
      </c>
      <c r="DN2235" t="s">
        <v>3</v>
      </c>
      <c r="DO2235">
        <v>0</v>
      </c>
    </row>
    <row r="2236" spans="1:119" x14ac:dyDescent="0.25">
      <c r="A2236">
        <f>ROW(Source!A850)</f>
        <v>850</v>
      </c>
      <c r="B2236">
        <v>353029544</v>
      </c>
      <c r="C2236">
        <v>353035640</v>
      </c>
      <c r="D2236">
        <v>342640230</v>
      </c>
      <c r="E2236">
        <v>113</v>
      </c>
      <c r="F2236">
        <v>1</v>
      </c>
      <c r="G2236">
        <v>1</v>
      </c>
      <c r="H2236">
        <v>1</v>
      </c>
      <c r="I2236" t="s">
        <v>1504</v>
      </c>
      <c r="J2236" t="s">
        <v>3</v>
      </c>
      <c r="K2236" t="s">
        <v>1505</v>
      </c>
      <c r="L2236">
        <v>1191</v>
      </c>
      <c r="N2236">
        <v>1013</v>
      </c>
      <c r="O2236" t="s">
        <v>1221</v>
      </c>
      <c r="P2236" t="s">
        <v>1221</v>
      </c>
      <c r="Q2236">
        <v>1</v>
      </c>
      <c r="W2236">
        <v>0</v>
      </c>
      <c r="X2236">
        <v>-50752015</v>
      </c>
      <c r="Y2236">
        <f>(AT2236*ROUND((0.7*0.84),7))</f>
        <v>4.3629599999999993</v>
      </c>
      <c r="AA2236">
        <v>0</v>
      </c>
      <c r="AB2236">
        <v>0</v>
      </c>
      <c r="AC2236">
        <v>0</v>
      </c>
      <c r="AD2236">
        <v>624.75</v>
      </c>
      <c r="AE2236">
        <v>0</v>
      </c>
      <c r="AF2236">
        <v>0</v>
      </c>
      <c r="AG2236">
        <v>0</v>
      </c>
      <c r="AH2236">
        <v>624.75</v>
      </c>
      <c r="AI2236">
        <v>1</v>
      </c>
      <c r="AJ2236">
        <v>1</v>
      </c>
      <c r="AK2236">
        <v>1</v>
      </c>
      <c r="AL2236">
        <v>1</v>
      </c>
      <c r="AM2236">
        <v>-2</v>
      </c>
      <c r="AN2236">
        <v>0</v>
      </c>
      <c r="AO2236">
        <v>0</v>
      </c>
      <c r="AP2236">
        <v>1</v>
      </c>
      <c r="AQ2236">
        <v>1</v>
      </c>
      <c r="AR2236">
        <v>0</v>
      </c>
      <c r="AS2236" t="s">
        <v>3</v>
      </c>
      <c r="AT2236">
        <v>7.42</v>
      </c>
      <c r="AU2236" t="s">
        <v>718</v>
      </c>
      <c r="AV2236">
        <v>1</v>
      </c>
      <c r="AW2236">
        <v>2</v>
      </c>
      <c r="AX2236">
        <v>353035655</v>
      </c>
      <c r="AY2236">
        <v>1</v>
      </c>
      <c r="AZ2236">
        <v>0</v>
      </c>
      <c r="BA2236">
        <v>2236</v>
      </c>
      <c r="BB2236">
        <v>1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0</v>
      </c>
      <c r="BK2236">
        <v>0</v>
      </c>
      <c r="BL2236">
        <v>0</v>
      </c>
      <c r="BM2236">
        <v>4635.6449999999995</v>
      </c>
      <c r="BN2236">
        <v>7.42</v>
      </c>
      <c r="BO2236">
        <v>0</v>
      </c>
      <c r="BP2236">
        <v>1</v>
      </c>
      <c r="BQ2236">
        <v>0</v>
      </c>
      <c r="BR2236">
        <v>0</v>
      </c>
      <c r="BS2236">
        <v>0</v>
      </c>
      <c r="BT2236">
        <v>2725.7592600000003</v>
      </c>
      <c r="BU2236">
        <v>4.3629600000000002</v>
      </c>
      <c r="BV2236">
        <v>0</v>
      </c>
      <c r="BW2236">
        <v>1</v>
      </c>
      <c r="CU2236">
        <f>ROUND(AT2236*Source!I850*AH2236*AL2236,2)</f>
        <v>4635.6499999999996</v>
      </c>
      <c r="CV2236">
        <f>ROUND(Y2236*Source!I850,7)</f>
        <v>4.3629600000000002</v>
      </c>
      <c r="CW2236">
        <v>0</v>
      </c>
      <c r="CX2236">
        <f>ROUND(Y2236*Source!I850,7)</f>
        <v>4.3629600000000002</v>
      </c>
      <c r="CY2236">
        <f>AD2236</f>
        <v>624.75</v>
      </c>
      <c r="CZ2236">
        <f>AH2236</f>
        <v>624.75</v>
      </c>
      <c r="DA2236">
        <f>AL2236</f>
        <v>1</v>
      </c>
      <c r="DB2236">
        <f>ROUND((ROUND(AT2236*CZ2236,2)*ROUND((0.7*0.84),7)),6)</f>
        <v>2725.7622000000001</v>
      </c>
      <c r="DC2236">
        <f>ROUND((ROUND(AT2236*AG2236,2)*ROUND((0.7*0.84),7)),6)</f>
        <v>0</v>
      </c>
      <c r="DD2236" t="s">
        <v>3</v>
      </c>
      <c r="DE2236" t="s">
        <v>3</v>
      </c>
      <c r="DF2236">
        <f t="shared" si="1103"/>
        <v>0</v>
      </c>
      <c r="DG2236">
        <f t="shared" si="1101"/>
        <v>0</v>
      </c>
      <c r="DH2236">
        <f t="shared" si="1067"/>
        <v>0</v>
      </c>
      <c r="DI2236">
        <f t="shared" si="1068"/>
        <v>2725.76</v>
      </c>
      <c r="DJ2236">
        <f>DI2236</f>
        <v>2725.76</v>
      </c>
      <c r="DK2236">
        <v>1</v>
      </c>
      <c r="DL2236" t="s">
        <v>3</v>
      </c>
      <c r="DM2236">
        <v>0</v>
      </c>
      <c r="DN2236" t="s">
        <v>3</v>
      </c>
      <c r="DO2236">
        <v>0</v>
      </c>
    </row>
    <row r="2237" spans="1:119" x14ac:dyDescent="0.25">
      <c r="A2237">
        <f>ROW(Source!A850)</f>
        <v>850</v>
      </c>
      <c r="B2237">
        <v>353029544</v>
      </c>
      <c r="C2237">
        <v>353035640</v>
      </c>
      <c r="D2237">
        <v>342640393</v>
      </c>
      <c r="E2237">
        <v>113</v>
      </c>
      <c r="F2237">
        <v>1</v>
      </c>
      <c r="G2237">
        <v>1</v>
      </c>
      <c r="H2237">
        <v>1</v>
      </c>
      <c r="I2237" t="s">
        <v>1222</v>
      </c>
      <c r="J2237" t="s">
        <v>3</v>
      </c>
      <c r="K2237" t="s">
        <v>1223</v>
      </c>
      <c r="L2237">
        <v>1191</v>
      </c>
      <c r="N2237">
        <v>1013</v>
      </c>
      <c r="O2237" t="s">
        <v>1221</v>
      </c>
      <c r="P2237" t="s">
        <v>1221</v>
      </c>
      <c r="Q2237">
        <v>1</v>
      </c>
      <c r="W2237">
        <v>0</v>
      </c>
      <c r="X2237">
        <v>-1417349443</v>
      </c>
      <c r="Y2237">
        <f>(AT2237*ROUND((0.7*0.84),7))</f>
        <v>0.21755999999999998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1</v>
      </c>
      <c r="AJ2237">
        <v>1</v>
      </c>
      <c r="AK2237">
        <v>1</v>
      </c>
      <c r="AL2237">
        <v>1</v>
      </c>
      <c r="AM2237">
        <v>-2</v>
      </c>
      <c r="AN2237">
        <v>0</v>
      </c>
      <c r="AO2237">
        <v>0</v>
      </c>
      <c r="AP2237">
        <v>1</v>
      </c>
      <c r="AQ2237">
        <v>1</v>
      </c>
      <c r="AR2237">
        <v>0</v>
      </c>
      <c r="AS2237" t="s">
        <v>3</v>
      </c>
      <c r="AT2237">
        <v>0.37</v>
      </c>
      <c r="AU2237" t="s">
        <v>718</v>
      </c>
      <c r="AV2237">
        <v>2</v>
      </c>
      <c r="AW2237">
        <v>2</v>
      </c>
      <c r="AX2237">
        <v>353035656</v>
      </c>
      <c r="AY2237">
        <v>1</v>
      </c>
      <c r="AZ2237">
        <v>0</v>
      </c>
      <c r="BA2237">
        <v>2237</v>
      </c>
      <c r="BB2237">
        <v>1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0</v>
      </c>
      <c r="BI2237">
        <v>0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0</v>
      </c>
      <c r="BP2237">
        <v>0</v>
      </c>
      <c r="BQ2237">
        <v>0</v>
      </c>
      <c r="BR2237">
        <v>0</v>
      </c>
      <c r="BS2237">
        <v>0</v>
      </c>
      <c r="BT2237">
        <v>0</v>
      </c>
      <c r="BU2237">
        <v>0</v>
      </c>
      <c r="BV2237">
        <v>0</v>
      </c>
      <c r="BW2237">
        <v>0</v>
      </c>
      <c r="CV2237">
        <v>0</v>
      </c>
      <c r="CW2237">
        <v>0</v>
      </c>
      <c r="CX2237">
        <f>ROUND(Y2237*Source!I850,7)</f>
        <v>0.21756</v>
      </c>
      <c r="CY2237">
        <f>AD2237</f>
        <v>0</v>
      </c>
      <c r="CZ2237">
        <f>AH2237</f>
        <v>0</v>
      </c>
      <c r="DA2237">
        <f>AL2237</f>
        <v>1</v>
      </c>
      <c r="DB2237">
        <f>ROUND((ROUND(AT2237*CZ2237,2)*ROUND((0.7*0.84),7)),6)</f>
        <v>0</v>
      </c>
      <c r="DC2237">
        <f>ROUND((ROUND(AT2237*AG2237,2)*ROUND((0.7*0.84),7)),6)</f>
        <v>0</v>
      </c>
      <c r="DD2237" t="s">
        <v>3</v>
      </c>
      <c r="DE2237" t="s">
        <v>3</v>
      </c>
      <c r="DF2237">
        <f t="shared" si="1103"/>
        <v>0</v>
      </c>
      <c r="DG2237">
        <f t="shared" si="1101"/>
        <v>0</v>
      </c>
      <c r="DH2237">
        <f t="shared" si="1067"/>
        <v>0</v>
      </c>
      <c r="DI2237">
        <f t="shared" si="1068"/>
        <v>0</v>
      </c>
      <c r="DJ2237">
        <f>DI2237</f>
        <v>0</v>
      </c>
      <c r="DK2237">
        <v>0</v>
      </c>
      <c r="DL2237" t="s">
        <v>3</v>
      </c>
      <c r="DM2237">
        <v>0</v>
      </c>
      <c r="DN2237" t="s">
        <v>3</v>
      </c>
      <c r="DO2237">
        <v>0</v>
      </c>
    </row>
    <row r="2238" spans="1:119" x14ac:dyDescent="0.25">
      <c r="A2238">
        <f>ROW(Source!A850)</f>
        <v>850</v>
      </c>
      <c r="B2238">
        <v>353029544</v>
      </c>
      <c r="C2238">
        <v>353035640</v>
      </c>
      <c r="D2238">
        <v>342765643</v>
      </c>
      <c r="E2238">
        <v>1</v>
      </c>
      <c r="F2238">
        <v>1</v>
      </c>
      <c r="G2238">
        <v>1</v>
      </c>
      <c r="H2238">
        <v>2</v>
      </c>
      <c r="I2238" t="s">
        <v>1229</v>
      </c>
      <c r="J2238" t="s">
        <v>1230</v>
      </c>
      <c r="K2238" t="s">
        <v>1231</v>
      </c>
      <c r="L2238">
        <v>1368</v>
      </c>
      <c r="N2238">
        <v>1011</v>
      </c>
      <c r="O2238" t="s">
        <v>1227</v>
      </c>
      <c r="P2238" t="s">
        <v>1227</v>
      </c>
      <c r="Q2238">
        <v>1</v>
      </c>
      <c r="W2238">
        <v>0</v>
      </c>
      <c r="X2238">
        <v>1503848564</v>
      </c>
      <c r="Y2238">
        <f>(AT2238*ROUND((0.7*0.84),7))</f>
        <v>0.21755999999999998</v>
      </c>
      <c r="AA2238">
        <v>0</v>
      </c>
      <c r="AB2238">
        <v>583.05999999999995</v>
      </c>
      <c r="AC2238">
        <v>597.98</v>
      </c>
      <c r="AD2238">
        <v>0</v>
      </c>
      <c r="AE2238">
        <v>0</v>
      </c>
      <c r="AF2238">
        <v>477.92</v>
      </c>
      <c r="AG2238">
        <v>597.98</v>
      </c>
      <c r="AH2238">
        <v>0</v>
      </c>
      <c r="AI2238">
        <v>1</v>
      </c>
      <c r="AJ2238">
        <v>1.22</v>
      </c>
      <c r="AK2238">
        <v>1</v>
      </c>
      <c r="AL2238">
        <v>1</v>
      </c>
      <c r="AM2238">
        <v>2</v>
      </c>
      <c r="AN2238">
        <v>0</v>
      </c>
      <c r="AO2238">
        <v>0</v>
      </c>
      <c r="AP2238">
        <v>1</v>
      </c>
      <c r="AQ2238">
        <v>1</v>
      </c>
      <c r="AR2238">
        <v>0</v>
      </c>
      <c r="AS2238" t="s">
        <v>3</v>
      </c>
      <c r="AT2238">
        <v>0.37</v>
      </c>
      <c r="AU2238" t="s">
        <v>718</v>
      </c>
      <c r="AV2238">
        <v>1</v>
      </c>
      <c r="AW2238">
        <v>2</v>
      </c>
      <c r="AX2238">
        <v>353035657</v>
      </c>
      <c r="AY2238">
        <v>1</v>
      </c>
      <c r="AZ2238">
        <v>0</v>
      </c>
      <c r="BA2238">
        <v>2238</v>
      </c>
      <c r="BB2238">
        <v>1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0</v>
      </c>
      <c r="BI2238">
        <v>0</v>
      </c>
      <c r="BJ2238">
        <v>0</v>
      </c>
      <c r="BK2238">
        <v>176.8304</v>
      </c>
      <c r="BL2238">
        <v>221.2526</v>
      </c>
      <c r="BM2238">
        <v>0</v>
      </c>
      <c r="BN2238">
        <v>0</v>
      </c>
      <c r="BO2238">
        <v>0.37</v>
      </c>
      <c r="BP2238">
        <v>1</v>
      </c>
      <c r="BQ2238">
        <v>0</v>
      </c>
      <c r="BR2238">
        <v>103.9762752</v>
      </c>
      <c r="BS2238">
        <v>130.09652880000002</v>
      </c>
      <c r="BT2238">
        <v>0</v>
      </c>
      <c r="BU2238">
        <v>0</v>
      </c>
      <c r="BV2238">
        <v>0.21756</v>
      </c>
      <c r="BW2238">
        <v>1</v>
      </c>
      <c r="CV2238">
        <v>0</v>
      </c>
      <c r="CW2238">
        <f>ROUND(Y2238*Source!I850*DO2238,7)</f>
        <v>0.21756</v>
      </c>
      <c r="CX2238">
        <f>ROUND(Y2238*Source!I850,7)</f>
        <v>0.21756</v>
      </c>
      <c r="CY2238">
        <f>AB2238</f>
        <v>583.05999999999995</v>
      </c>
      <c r="CZ2238">
        <f>AF2238</f>
        <v>477.92</v>
      </c>
      <c r="DA2238">
        <f>AJ2238</f>
        <v>1.22</v>
      </c>
      <c r="DB2238">
        <f>ROUND((ROUND(AT2238*CZ2238,2)*ROUND((0.7*0.84),7)),6)</f>
        <v>103.97604</v>
      </c>
      <c r="DC2238">
        <f>ROUND((ROUND(AT2238*AG2238,2)*ROUND((0.7*0.84),7)),6)</f>
        <v>130.095</v>
      </c>
      <c r="DD2238" t="s">
        <v>3</v>
      </c>
      <c r="DE2238" t="s">
        <v>3</v>
      </c>
      <c r="DF2238">
        <f t="shared" si="1103"/>
        <v>0</v>
      </c>
      <c r="DG2238">
        <f>ROUND(ROUND(AF2238*AJ2238,2)*CX2238,2)</f>
        <v>126.85</v>
      </c>
      <c r="DH2238">
        <f t="shared" si="1067"/>
        <v>130.1</v>
      </c>
      <c r="DI2238">
        <f t="shared" si="1068"/>
        <v>0</v>
      </c>
      <c r="DJ2238">
        <f>DG2238+DH2238</f>
        <v>256.95</v>
      </c>
      <c r="DK2238">
        <v>0</v>
      </c>
      <c r="DL2238" t="s">
        <v>1228</v>
      </c>
      <c r="DM2238">
        <v>4</v>
      </c>
      <c r="DN2238" t="s">
        <v>1221</v>
      </c>
      <c r="DO2238">
        <v>1</v>
      </c>
    </row>
    <row r="2239" spans="1:119" x14ac:dyDescent="0.25">
      <c r="A2239">
        <f>ROW(Source!A850)</f>
        <v>850</v>
      </c>
      <c r="B2239">
        <v>353029544</v>
      </c>
      <c r="C2239">
        <v>353035640</v>
      </c>
      <c r="D2239">
        <v>342713964</v>
      </c>
      <c r="E2239">
        <v>1</v>
      </c>
      <c r="F2239">
        <v>1</v>
      </c>
      <c r="G2239">
        <v>1</v>
      </c>
      <c r="H2239">
        <v>3</v>
      </c>
      <c r="I2239" t="s">
        <v>1245</v>
      </c>
      <c r="J2239" t="s">
        <v>1246</v>
      </c>
      <c r="K2239" t="s">
        <v>1247</v>
      </c>
      <c r="L2239">
        <v>1346</v>
      </c>
      <c r="N2239">
        <v>1009</v>
      </c>
      <c r="O2239" t="s">
        <v>1244</v>
      </c>
      <c r="P2239" t="s">
        <v>1244</v>
      </c>
      <c r="Q2239">
        <v>1</v>
      </c>
      <c r="W2239">
        <v>0</v>
      </c>
      <c r="X2239">
        <v>-1723333549</v>
      </c>
      <c r="Y2239">
        <f t="shared" ref="Y2239:Y2249" si="1104">(AT2239*ROUND(0,7))</f>
        <v>0</v>
      </c>
      <c r="AA2239">
        <v>421.77</v>
      </c>
      <c r="AB2239">
        <v>0</v>
      </c>
      <c r="AC2239">
        <v>0</v>
      </c>
      <c r="AD2239">
        <v>0</v>
      </c>
      <c r="AE2239">
        <v>238.29</v>
      </c>
      <c r="AF2239">
        <v>0</v>
      </c>
      <c r="AG2239">
        <v>0</v>
      </c>
      <c r="AH2239">
        <v>0</v>
      </c>
      <c r="AI2239">
        <v>1.77</v>
      </c>
      <c r="AJ2239">
        <v>1</v>
      </c>
      <c r="AK2239">
        <v>1</v>
      </c>
      <c r="AL2239">
        <v>1</v>
      </c>
      <c r="AM2239">
        <v>2</v>
      </c>
      <c r="AN2239">
        <v>0</v>
      </c>
      <c r="AO2239">
        <v>0</v>
      </c>
      <c r="AP2239">
        <v>1</v>
      </c>
      <c r="AQ2239">
        <v>1</v>
      </c>
      <c r="AR2239">
        <v>0</v>
      </c>
      <c r="AS2239" t="s">
        <v>3</v>
      </c>
      <c r="AT2239">
        <v>0.01</v>
      </c>
      <c r="AU2239" t="s">
        <v>16</v>
      </c>
      <c r="AV2239">
        <v>0</v>
      </c>
      <c r="AW2239">
        <v>2</v>
      </c>
      <c r="AX2239">
        <v>353035658</v>
      </c>
      <c r="AY2239">
        <v>1</v>
      </c>
      <c r="AZ2239">
        <v>0</v>
      </c>
      <c r="BA2239">
        <v>2239</v>
      </c>
      <c r="BB2239">
        <v>1</v>
      </c>
      <c r="BC2239">
        <v>0</v>
      </c>
      <c r="BD2239">
        <v>0</v>
      </c>
      <c r="BE2239">
        <v>0</v>
      </c>
      <c r="BF2239">
        <v>0</v>
      </c>
      <c r="BG2239">
        <v>0</v>
      </c>
      <c r="BH2239">
        <v>0</v>
      </c>
      <c r="BI2239">
        <v>0</v>
      </c>
      <c r="BJ2239">
        <v>2.3828999999999998</v>
      </c>
      <c r="BK2239">
        <v>0</v>
      </c>
      <c r="BL2239">
        <v>0</v>
      </c>
      <c r="BM2239">
        <v>0</v>
      </c>
      <c r="BN2239">
        <v>0</v>
      </c>
      <c r="BO2239">
        <v>0</v>
      </c>
      <c r="BP2239">
        <v>1</v>
      </c>
      <c r="BQ2239">
        <v>0</v>
      </c>
      <c r="BR2239">
        <v>0</v>
      </c>
      <c r="BS2239">
        <v>0</v>
      </c>
      <c r="BT2239">
        <v>0</v>
      </c>
      <c r="BU2239">
        <v>0</v>
      </c>
      <c r="BV2239">
        <v>0</v>
      </c>
      <c r="BW2239">
        <v>0</v>
      </c>
      <c r="CV2239">
        <v>0</v>
      </c>
      <c r="CW2239">
        <v>0</v>
      </c>
      <c r="CX2239">
        <f>ROUND(Y2239*Source!I850,7)</f>
        <v>0</v>
      </c>
      <c r="CY2239">
        <f t="shared" ref="CY2239:CY2249" si="1105">AA2239</f>
        <v>421.77</v>
      </c>
      <c r="CZ2239">
        <f t="shared" ref="CZ2239:CZ2249" si="1106">AE2239</f>
        <v>238.29</v>
      </c>
      <c r="DA2239">
        <f t="shared" ref="DA2239:DA2249" si="1107">AI2239</f>
        <v>1.77</v>
      </c>
      <c r="DB2239">
        <f t="shared" ref="DB2239:DB2249" si="1108">ROUND((ROUND(AT2239*CZ2239,2)*ROUND(0,7)),6)</f>
        <v>0</v>
      </c>
      <c r="DC2239">
        <f t="shared" ref="DC2239:DC2249" si="1109">ROUND((ROUND(AT2239*AG2239,2)*ROUND(0,7)),6)</f>
        <v>0</v>
      </c>
      <c r="DD2239" t="s">
        <v>3</v>
      </c>
      <c r="DE2239" t="s">
        <v>3</v>
      </c>
      <c r="DF2239">
        <f>ROUND(ROUND(AE2239*AI2239,2)*CX2239,2)</f>
        <v>0</v>
      </c>
      <c r="DG2239">
        <f t="shared" ref="DG2239:DG2251" si="1110">ROUND(ROUND(AF2239,2)*CX2239,2)</f>
        <v>0</v>
      </c>
      <c r="DH2239">
        <f t="shared" si="1067"/>
        <v>0</v>
      </c>
      <c r="DI2239">
        <f t="shared" si="1068"/>
        <v>0</v>
      </c>
      <c r="DJ2239">
        <f t="shared" ref="DJ2239:DJ2249" si="1111">DF2239</f>
        <v>0</v>
      </c>
      <c r="DK2239">
        <v>0</v>
      </c>
      <c r="DL2239" t="s">
        <v>3</v>
      </c>
      <c r="DM2239">
        <v>0</v>
      </c>
      <c r="DN2239" t="s">
        <v>3</v>
      </c>
      <c r="DO2239">
        <v>0</v>
      </c>
    </row>
    <row r="2240" spans="1:119" x14ac:dyDescent="0.25">
      <c r="A2240">
        <f>ROW(Source!A850)</f>
        <v>850</v>
      </c>
      <c r="B2240">
        <v>353029544</v>
      </c>
      <c r="C2240">
        <v>353035640</v>
      </c>
      <c r="D2240">
        <v>342713971</v>
      </c>
      <c r="E2240">
        <v>1</v>
      </c>
      <c r="F2240">
        <v>1</v>
      </c>
      <c r="G2240">
        <v>1</v>
      </c>
      <c r="H2240">
        <v>3</v>
      </c>
      <c r="I2240" t="s">
        <v>1354</v>
      </c>
      <c r="J2240" t="s">
        <v>1355</v>
      </c>
      <c r="K2240" t="s">
        <v>1356</v>
      </c>
      <c r="L2240">
        <v>1346</v>
      </c>
      <c r="N2240">
        <v>1009</v>
      </c>
      <c r="O2240" t="s">
        <v>1244</v>
      </c>
      <c r="P2240" t="s">
        <v>1244</v>
      </c>
      <c r="Q2240">
        <v>1</v>
      </c>
      <c r="W2240">
        <v>0</v>
      </c>
      <c r="X2240">
        <v>-1352590515</v>
      </c>
      <c r="Y2240">
        <f t="shared" si="1104"/>
        <v>0</v>
      </c>
      <c r="AA2240">
        <v>103.6</v>
      </c>
      <c r="AB2240">
        <v>0</v>
      </c>
      <c r="AC2240">
        <v>0</v>
      </c>
      <c r="AD2240">
        <v>0</v>
      </c>
      <c r="AE2240">
        <v>58.53</v>
      </c>
      <c r="AF2240">
        <v>0</v>
      </c>
      <c r="AG2240">
        <v>0</v>
      </c>
      <c r="AH2240">
        <v>0</v>
      </c>
      <c r="AI2240">
        <v>1.77</v>
      </c>
      <c r="AJ2240">
        <v>1</v>
      </c>
      <c r="AK2240">
        <v>1</v>
      </c>
      <c r="AL2240">
        <v>1</v>
      </c>
      <c r="AM2240">
        <v>2</v>
      </c>
      <c r="AN2240">
        <v>0</v>
      </c>
      <c r="AO2240">
        <v>0</v>
      </c>
      <c r="AP2240">
        <v>1</v>
      </c>
      <c r="AQ2240">
        <v>1</v>
      </c>
      <c r="AR2240">
        <v>0</v>
      </c>
      <c r="AS2240" t="s">
        <v>3</v>
      </c>
      <c r="AT2240">
        <v>0.03</v>
      </c>
      <c r="AU2240" t="s">
        <v>16</v>
      </c>
      <c r="AV2240">
        <v>0</v>
      </c>
      <c r="AW2240">
        <v>2</v>
      </c>
      <c r="AX2240">
        <v>353035659</v>
      </c>
      <c r="AY2240">
        <v>1</v>
      </c>
      <c r="AZ2240">
        <v>0</v>
      </c>
      <c r="BA2240">
        <v>2240</v>
      </c>
      <c r="BB2240">
        <v>1</v>
      </c>
      <c r="BC2240">
        <v>0</v>
      </c>
      <c r="BD2240">
        <v>0</v>
      </c>
      <c r="BE2240">
        <v>0</v>
      </c>
      <c r="BF2240">
        <v>0</v>
      </c>
      <c r="BG2240">
        <v>0</v>
      </c>
      <c r="BH2240">
        <v>0</v>
      </c>
      <c r="BI2240">
        <v>0</v>
      </c>
      <c r="BJ2240">
        <v>1.7559</v>
      </c>
      <c r="BK2240">
        <v>0</v>
      </c>
      <c r="BL2240">
        <v>0</v>
      </c>
      <c r="BM2240">
        <v>0</v>
      </c>
      <c r="BN2240">
        <v>0</v>
      </c>
      <c r="BO2240">
        <v>0</v>
      </c>
      <c r="BP2240">
        <v>1</v>
      </c>
      <c r="BQ2240">
        <v>0</v>
      </c>
      <c r="BR2240">
        <v>0</v>
      </c>
      <c r="BS2240">
        <v>0</v>
      </c>
      <c r="BT2240">
        <v>0</v>
      </c>
      <c r="BU2240">
        <v>0</v>
      </c>
      <c r="BV2240">
        <v>0</v>
      </c>
      <c r="BW2240">
        <v>0</v>
      </c>
      <c r="CV2240">
        <v>0</v>
      </c>
      <c r="CW2240">
        <v>0</v>
      </c>
      <c r="CX2240">
        <f>ROUND(Y2240*Source!I850,7)</f>
        <v>0</v>
      </c>
      <c r="CY2240">
        <f t="shared" si="1105"/>
        <v>103.6</v>
      </c>
      <c r="CZ2240">
        <f t="shared" si="1106"/>
        <v>58.53</v>
      </c>
      <c r="DA2240">
        <f t="shared" si="1107"/>
        <v>1.77</v>
      </c>
      <c r="DB2240">
        <f t="shared" si="1108"/>
        <v>0</v>
      </c>
      <c r="DC2240">
        <f t="shared" si="1109"/>
        <v>0</v>
      </c>
      <c r="DD2240" t="s">
        <v>3</v>
      </c>
      <c r="DE2240" t="s">
        <v>3</v>
      </c>
      <c r="DF2240">
        <f>ROUND(ROUND(AE2240*AI2240,2)*CX2240,2)</f>
        <v>0</v>
      </c>
      <c r="DG2240">
        <f t="shared" si="1110"/>
        <v>0</v>
      </c>
      <c r="DH2240">
        <f t="shared" si="1067"/>
        <v>0</v>
      </c>
      <c r="DI2240">
        <f t="shared" si="1068"/>
        <v>0</v>
      </c>
      <c r="DJ2240">
        <f t="shared" si="1111"/>
        <v>0</v>
      </c>
      <c r="DK2240">
        <v>0</v>
      </c>
      <c r="DL2240" t="s">
        <v>3</v>
      </c>
      <c r="DM2240">
        <v>0</v>
      </c>
      <c r="DN2240" t="s">
        <v>3</v>
      </c>
      <c r="DO2240">
        <v>0</v>
      </c>
    </row>
    <row r="2241" spans="1:119" x14ac:dyDescent="0.25">
      <c r="A2241">
        <f>ROW(Source!A850)</f>
        <v>850</v>
      </c>
      <c r="B2241">
        <v>353029544</v>
      </c>
      <c r="C2241">
        <v>353035640</v>
      </c>
      <c r="D2241">
        <v>342717233</v>
      </c>
      <c r="E2241">
        <v>1</v>
      </c>
      <c r="F2241">
        <v>1</v>
      </c>
      <c r="G2241">
        <v>1</v>
      </c>
      <c r="H2241">
        <v>3</v>
      </c>
      <c r="I2241" t="s">
        <v>1326</v>
      </c>
      <c r="J2241" t="s">
        <v>1327</v>
      </c>
      <c r="K2241" t="s">
        <v>1328</v>
      </c>
      <c r="L2241">
        <v>1346</v>
      </c>
      <c r="N2241">
        <v>1009</v>
      </c>
      <c r="O2241" t="s">
        <v>1244</v>
      </c>
      <c r="P2241" t="s">
        <v>1244</v>
      </c>
      <c r="Q2241">
        <v>1</v>
      </c>
      <c r="W2241">
        <v>0</v>
      </c>
      <c r="X2241">
        <v>-1062136333</v>
      </c>
      <c r="Y2241">
        <f t="shared" si="1104"/>
        <v>0</v>
      </c>
      <c r="AA2241">
        <v>201.17</v>
      </c>
      <c r="AB2241">
        <v>0</v>
      </c>
      <c r="AC2241">
        <v>0</v>
      </c>
      <c r="AD2241">
        <v>0</v>
      </c>
      <c r="AE2241">
        <v>174.93</v>
      </c>
      <c r="AF2241">
        <v>0</v>
      </c>
      <c r="AG2241">
        <v>0</v>
      </c>
      <c r="AH2241">
        <v>0</v>
      </c>
      <c r="AI2241">
        <v>1.1499999999999999</v>
      </c>
      <c r="AJ2241">
        <v>1</v>
      </c>
      <c r="AK2241">
        <v>1</v>
      </c>
      <c r="AL2241">
        <v>1</v>
      </c>
      <c r="AM2241">
        <v>2</v>
      </c>
      <c r="AN2241">
        <v>1</v>
      </c>
      <c r="AO2241">
        <v>0</v>
      </c>
      <c r="AP2241">
        <v>1</v>
      </c>
      <c r="AQ2241">
        <v>1</v>
      </c>
      <c r="AR2241">
        <v>0</v>
      </c>
      <c r="AS2241" t="s">
        <v>3</v>
      </c>
      <c r="AT2241">
        <v>0</v>
      </c>
      <c r="AU2241" t="s">
        <v>16</v>
      </c>
      <c r="AV2241">
        <v>0</v>
      </c>
      <c r="AW2241">
        <v>2</v>
      </c>
      <c r="AX2241">
        <v>353035660</v>
      </c>
      <c r="AY2241">
        <v>1</v>
      </c>
      <c r="AZ2241">
        <v>0</v>
      </c>
      <c r="BA2241">
        <v>2241</v>
      </c>
      <c r="BB2241">
        <v>1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0</v>
      </c>
      <c r="BK2241">
        <v>0</v>
      </c>
      <c r="BL2241">
        <v>0</v>
      </c>
      <c r="BM2241">
        <v>0</v>
      </c>
      <c r="BN2241">
        <v>0</v>
      </c>
      <c r="BO2241">
        <v>0</v>
      </c>
      <c r="BP2241">
        <v>0</v>
      </c>
      <c r="BQ2241">
        <v>0</v>
      </c>
      <c r="BR2241">
        <v>0</v>
      </c>
      <c r="BS2241">
        <v>0</v>
      </c>
      <c r="BT2241">
        <v>0</v>
      </c>
      <c r="BU2241">
        <v>0</v>
      </c>
      <c r="BV2241">
        <v>0</v>
      </c>
      <c r="BW2241">
        <v>0</v>
      </c>
      <c r="CV2241">
        <v>0</v>
      </c>
      <c r="CW2241">
        <v>0</v>
      </c>
      <c r="CX2241">
        <f>ROUND(Y2241*Source!I850,7)</f>
        <v>0</v>
      </c>
      <c r="CY2241">
        <f t="shared" si="1105"/>
        <v>201.17</v>
      </c>
      <c r="CZ2241">
        <f t="shared" si="1106"/>
        <v>174.93</v>
      </c>
      <c r="DA2241">
        <f t="shared" si="1107"/>
        <v>1.1499999999999999</v>
      </c>
      <c r="DB2241">
        <f t="shared" si="1108"/>
        <v>0</v>
      </c>
      <c r="DC2241">
        <f t="shared" si="1109"/>
        <v>0</v>
      </c>
      <c r="DD2241" t="s">
        <v>3</v>
      </c>
      <c r="DE2241" t="s">
        <v>3</v>
      </c>
      <c r="DF2241">
        <f>ROUND(ROUND(AE2241*AI2241,2)*CX2241,2)</f>
        <v>0</v>
      </c>
      <c r="DG2241">
        <f t="shared" si="1110"/>
        <v>0</v>
      </c>
      <c r="DH2241">
        <f t="shared" ref="DH2241:DH2304" si="1112">ROUND(ROUND(AG2241,2)*CX2241,2)</f>
        <v>0</v>
      </c>
      <c r="DI2241">
        <f t="shared" ref="DI2241:DI2304" si="1113">ROUND(ROUND(AH2241,2)*CX2241,2)</f>
        <v>0</v>
      </c>
      <c r="DJ2241">
        <f t="shared" si="1111"/>
        <v>0</v>
      </c>
      <c r="DK2241">
        <v>0</v>
      </c>
      <c r="DL2241" t="s">
        <v>3</v>
      </c>
      <c r="DM2241">
        <v>0</v>
      </c>
      <c r="DN2241" t="s">
        <v>3</v>
      </c>
      <c r="DO2241">
        <v>0</v>
      </c>
    </row>
    <row r="2242" spans="1:119" x14ac:dyDescent="0.25">
      <c r="A2242">
        <f>ROW(Source!A850)</f>
        <v>850</v>
      </c>
      <c r="B2242">
        <v>353029544</v>
      </c>
      <c r="C2242">
        <v>353035640</v>
      </c>
      <c r="D2242">
        <v>342718355</v>
      </c>
      <c r="E2242">
        <v>1</v>
      </c>
      <c r="F2242">
        <v>1</v>
      </c>
      <c r="G2242">
        <v>1</v>
      </c>
      <c r="H2242">
        <v>3</v>
      </c>
      <c r="I2242" t="s">
        <v>1248</v>
      </c>
      <c r="J2242" t="s">
        <v>1249</v>
      </c>
      <c r="K2242" t="s">
        <v>1250</v>
      </c>
      <c r="L2242">
        <v>1346</v>
      </c>
      <c r="N2242">
        <v>1009</v>
      </c>
      <c r="O2242" t="s">
        <v>1244</v>
      </c>
      <c r="P2242" t="s">
        <v>1244</v>
      </c>
      <c r="Q2242">
        <v>1</v>
      </c>
      <c r="W2242">
        <v>0</v>
      </c>
      <c r="X2242">
        <v>-1749521197</v>
      </c>
      <c r="Y2242">
        <f t="shared" si="1104"/>
        <v>0</v>
      </c>
      <c r="AA2242">
        <v>80.8</v>
      </c>
      <c r="AB2242">
        <v>0</v>
      </c>
      <c r="AC2242">
        <v>0</v>
      </c>
      <c r="AD2242">
        <v>0</v>
      </c>
      <c r="AE2242">
        <v>56.11</v>
      </c>
      <c r="AF2242">
        <v>0</v>
      </c>
      <c r="AG2242">
        <v>0</v>
      </c>
      <c r="AH2242">
        <v>0</v>
      </c>
      <c r="AI2242">
        <v>1.44</v>
      </c>
      <c r="AJ2242">
        <v>1</v>
      </c>
      <c r="AK2242">
        <v>1</v>
      </c>
      <c r="AL2242">
        <v>1</v>
      </c>
      <c r="AM2242">
        <v>2</v>
      </c>
      <c r="AN2242">
        <v>0</v>
      </c>
      <c r="AO2242">
        <v>0</v>
      </c>
      <c r="AP2242">
        <v>1</v>
      </c>
      <c r="AQ2242">
        <v>1</v>
      </c>
      <c r="AR2242">
        <v>0</v>
      </c>
      <c r="AS2242" t="s">
        <v>3</v>
      </c>
      <c r="AT2242">
        <v>0.02</v>
      </c>
      <c r="AU2242" t="s">
        <v>16</v>
      </c>
      <c r="AV2242">
        <v>0</v>
      </c>
      <c r="AW2242">
        <v>2</v>
      </c>
      <c r="AX2242">
        <v>353035661</v>
      </c>
      <c r="AY2242">
        <v>1</v>
      </c>
      <c r="AZ2242">
        <v>0</v>
      </c>
      <c r="BA2242">
        <v>2242</v>
      </c>
      <c r="BB2242">
        <v>1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>
        <v>0</v>
      </c>
      <c r="BJ2242">
        <v>1.1222000000000001</v>
      </c>
      <c r="BK2242">
        <v>0</v>
      </c>
      <c r="BL2242">
        <v>0</v>
      </c>
      <c r="BM2242">
        <v>0</v>
      </c>
      <c r="BN2242">
        <v>0</v>
      </c>
      <c r="BO2242">
        <v>0</v>
      </c>
      <c r="BP2242">
        <v>1</v>
      </c>
      <c r="BQ2242">
        <v>0</v>
      </c>
      <c r="BR2242">
        <v>0</v>
      </c>
      <c r="BS2242">
        <v>0</v>
      </c>
      <c r="BT2242">
        <v>0</v>
      </c>
      <c r="BU2242">
        <v>0</v>
      </c>
      <c r="BV2242">
        <v>0</v>
      </c>
      <c r="BW2242">
        <v>0</v>
      </c>
      <c r="CV2242">
        <v>0</v>
      </c>
      <c r="CW2242">
        <v>0</v>
      </c>
      <c r="CX2242">
        <f>ROUND(Y2242*Source!I850,7)</f>
        <v>0</v>
      </c>
      <c r="CY2242">
        <f t="shared" si="1105"/>
        <v>80.8</v>
      </c>
      <c r="CZ2242">
        <f t="shared" si="1106"/>
        <v>56.11</v>
      </c>
      <c r="DA2242">
        <f t="shared" si="1107"/>
        <v>1.44</v>
      </c>
      <c r="DB2242">
        <f t="shared" si="1108"/>
        <v>0</v>
      </c>
      <c r="DC2242">
        <f t="shared" si="1109"/>
        <v>0</v>
      </c>
      <c r="DD2242" t="s">
        <v>3</v>
      </c>
      <c r="DE2242" t="s">
        <v>3</v>
      </c>
      <c r="DF2242">
        <f>ROUND(ROUND(AE2242*AI2242,2)*CX2242,2)</f>
        <v>0</v>
      </c>
      <c r="DG2242">
        <f t="shared" si="1110"/>
        <v>0</v>
      </c>
      <c r="DH2242">
        <f t="shared" si="1112"/>
        <v>0</v>
      </c>
      <c r="DI2242">
        <f t="shared" si="1113"/>
        <v>0</v>
      </c>
      <c r="DJ2242">
        <f t="shared" si="1111"/>
        <v>0</v>
      </c>
      <c r="DK2242">
        <v>0</v>
      </c>
      <c r="DL2242" t="s">
        <v>3</v>
      </c>
      <c r="DM2242">
        <v>0</v>
      </c>
      <c r="DN2242" t="s">
        <v>3</v>
      </c>
      <c r="DO2242">
        <v>0</v>
      </c>
    </row>
    <row r="2243" spans="1:119" x14ac:dyDescent="0.25">
      <c r="A2243">
        <f>ROW(Source!A850)</f>
        <v>850</v>
      </c>
      <c r="B2243">
        <v>353029544</v>
      </c>
      <c r="C2243">
        <v>353035640</v>
      </c>
      <c r="D2243">
        <v>342642533</v>
      </c>
      <c r="E2243">
        <v>113</v>
      </c>
      <c r="F2243">
        <v>1</v>
      </c>
      <c r="G2243">
        <v>1</v>
      </c>
      <c r="H2243">
        <v>3</v>
      </c>
      <c r="I2243" t="s">
        <v>1331</v>
      </c>
      <c r="J2243" t="s">
        <v>3</v>
      </c>
      <c r="K2243" t="s">
        <v>1332</v>
      </c>
      <c r="L2243">
        <v>1346</v>
      </c>
      <c r="N2243">
        <v>1009</v>
      </c>
      <c r="O2243" t="s">
        <v>1244</v>
      </c>
      <c r="P2243" t="s">
        <v>1244</v>
      </c>
      <c r="Q2243">
        <v>1</v>
      </c>
      <c r="W2243">
        <v>0</v>
      </c>
      <c r="X2243">
        <v>-1111733769</v>
      </c>
      <c r="Y2243">
        <f t="shared" si="1104"/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1</v>
      </c>
      <c r="AJ2243">
        <v>1</v>
      </c>
      <c r="AK2243">
        <v>1</v>
      </c>
      <c r="AL2243">
        <v>1</v>
      </c>
      <c r="AM2243">
        <v>-2</v>
      </c>
      <c r="AN2243">
        <v>1</v>
      </c>
      <c r="AO2243">
        <v>0</v>
      </c>
      <c r="AP2243">
        <v>1</v>
      </c>
      <c r="AQ2243">
        <v>1</v>
      </c>
      <c r="AR2243">
        <v>0</v>
      </c>
      <c r="AS2243" t="s">
        <v>3</v>
      </c>
      <c r="AT2243">
        <v>0</v>
      </c>
      <c r="AU2243" t="s">
        <v>16</v>
      </c>
      <c r="AV2243">
        <v>0</v>
      </c>
      <c r="AW2243">
        <v>2</v>
      </c>
      <c r="AX2243">
        <v>353035662</v>
      </c>
      <c r="AY2243">
        <v>1</v>
      </c>
      <c r="AZ2243">
        <v>0</v>
      </c>
      <c r="BA2243">
        <v>2243</v>
      </c>
      <c r="BB2243">
        <v>1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0</v>
      </c>
      <c r="BI2243">
        <v>0</v>
      </c>
      <c r="BJ2243">
        <v>0</v>
      </c>
      <c r="BK2243">
        <v>0</v>
      </c>
      <c r="BL2243">
        <v>0</v>
      </c>
      <c r="BM2243">
        <v>0</v>
      </c>
      <c r="BN2243">
        <v>0</v>
      </c>
      <c r="BO2243">
        <v>0</v>
      </c>
      <c r="BP2243">
        <v>0</v>
      </c>
      <c r="BQ2243">
        <v>0</v>
      </c>
      <c r="BR2243">
        <v>0</v>
      </c>
      <c r="BS2243">
        <v>0</v>
      </c>
      <c r="BT2243">
        <v>0</v>
      </c>
      <c r="BU2243">
        <v>0</v>
      </c>
      <c r="BV2243">
        <v>0</v>
      </c>
      <c r="BW2243">
        <v>0</v>
      </c>
      <c r="CV2243">
        <v>0</v>
      </c>
      <c r="CW2243">
        <v>0</v>
      </c>
      <c r="CX2243">
        <f>ROUND(Y2243*Source!I850,7)</f>
        <v>0</v>
      </c>
      <c r="CY2243">
        <f t="shared" si="1105"/>
        <v>0</v>
      </c>
      <c r="CZ2243">
        <f t="shared" si="1106"/>
        <v>0</v>
      </c>
      <c r="DA2243">
        <f t="shared" si="1107"/>
        <v>1</v>
      </c>
      <c r="DB2243">
        <f t="shared" si="1108"/>
        <v>0</v>
      </c>
      <c r="DC2243">
        <f t="shared" si="1109"/>
        <v>0</v>
      </c>
      <c r="DD2243" t="s">
        <v>3</v>
      </c>
      <c r="DE2243" t="s">
        <v>3</v>
      </c>
      <c r="DF2243">
        <f>ROUND(ROUND(AE2243,2)*CX2243,2)</f>
        <v>0</v>
      </c>
      <c r="DG2243">
        <f t="shared" si="1110"/>
        <v>0</v>
      </c>
      <c r="DH2243">
        <f t="shared" si="1112"/>
        <v>0</v>
      </c>
      <c r="DI2243">
        <f t="shared" si="1113"/>
        <v>0</v>
      </c>
      <c r="DJ2243">
        <f t="shared" si="1111"/>
        <v>0</v>
      </c>
      <c r="DK2243">
        <v>0</v>
      </c>
      <c r="DL2243" t="s">
        <v>3</v>
      </c>
      <c r="DM2243">
        <v>0</v>
      </c>
      <c r="DN2243" t="s">
        <v>3</v>
      </c>
      <c r="DO2243">
        <v>0</v>
      </c>
    </row>
    <row r="2244" spans="1:119" x14ac:dyDescent="0.25">
      <c r="A2244">
        <f>ROW(Source!A850)</f>
        <v>850</v>
      </c>
      <c r="B2244">
        <v>353029544</v>
      </c>
      <c r="C2244">
        <v>353035640</v>
      </c>
      <c r="D2244">
        <v>342642846</v>
      </c>
      <c r="E2244">
        <v>113</v>
      </c>
      <c r="F2244">
        <v>1</v>
      </c>
      <c r="G2244">
        <v>1</v>
      </c>
      <c r="H2244">
        <v>3</v>
      </c>
      <c r="I2244" t="s">
        <v>1379</v>
      </c>
      <c r="J2244" t="s">
        <v>3</v>
      </c>
      <c r="K2244" t="s">
        <v>1380</v>
      </c>
      <c r="L2244">
        <v>1348</v>
      </c>
      <c r="N2244">
        <v>1009</v>
      </c>
      <c r="O2244" t="s">
        <v>811</v>
      </c>
      <c r="P2244" t="s">
        <v>811</v>
      </c>
      <c r="Q2244">
        <v>1000</v>
      </c>
      <c r="W2244">
        <v>0</v>
      </c>
      <c r="X2244">
        <v>1613753229</v>
      </c>
      <c r="Y2244">
        <f t="shared" si="1104"/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1</v>
      </c>
      <c r="AJ2244">
        <v>1</v>
      </c>
      <c r="AK2244">
        <v>1</v>
      </c>
      <c r="AL2244">
        <v>1</v>
      </c>
      <c r="AM2244">
        <v>-2</v>
      </c>
      <c r="AN2244">
        <v>1</v>
      </c>
      <c r="AO2244">
        <v>0</v>
      </c>
      <c r="AP2244">
        <v>1</v>
      </c>
      <c r="AQ2244">
        <v>1</v>
      </c>
      <c r="AR2244">
        <v>0</v>
      </c>
      <c r="AS2244" t="s">
        <v>3</v>
      </c>
      <c r="AT2244">
        <v>0</v>
      </c>
      <c r="AU2244" t="s">
        <v>16</v>
      </c>
      <c r="AV2244">
        <v>0</v>
      </c>
      <c r="AW2244">
        <v>2</v>
      </c>
      <c r="AX2244">
        <v>353035663</v>
      </c>
      <c r="AY2244">
        <v>1</v>
      </c>
      <c r="AZ2244">
        <v>0</v>
      </c>
      <c r="BA2244">
        <v>2244</v>
      </c>
      <c r="BB2244">
        <v>1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>
        <v>0</v>
      </c>
      <c r="BJ2244">
        <v>0</v>
      </c>
      <c r="BK2244">
        <v>0</v>
      </c>
      <c r="BL2244">
        <v>0</v>
      </c>
      <c r="BM2244">
        <v>0</v>
      </c>
      <c r="BN2244">
        <v>0</v>
      </c>
      <c r="BO2244">
        <v>0</v>
      </c>
      <c r="BP2244">
        <v>0</v>
      </c>
      <c r="BQ2244">
        <v>0</v>
      </c>
      <c r="BR2244">
        <v>0</v>
      </c>
      <c r="BS2244">
        <v>0</v>
      </c>
      <c r="BT2244">
        <v>0</v>
      </c>
      <c r="BU2244">
        <v>0</v>
      </c>
      <c r="BV2244">
        <v>0</v>
      </c>
      <c r="BW2244">
        <v>0</v>
      </c>
      <c r="CV2244">
        <v>0</v>
      </c>
      <c r="CW2244">
        <v>0</v>
      </c>
      <c r="CX2244">
        <f>ROUND(Y2244*Source!I850,7)</f>
        <v>0</v>
      </c>
      <c r="CY2244">
        <f t="shared" si="1105"/>
        <v>0</v>
      </c>
      <c r="CZ2244">
        <f t="shared" si="1106"/>
        <v>0</v>
      </c>
      <c r="DA2244">
        <f t="shared" si="1107"/>
        <v>1</v>
      </c>
      <c r="DB2244">
        <f t="shared" si="1108"/>
        <v>0</v>
      </c>
      <c r="DC2244">
        <f t="shared" si="1109"/>
        <v>0</v>
      </c>
      <c r="DD2244" t="s">
        <v>3</v>
      </c>
      <c r="DE2244" t="s">
        <v>3</v>
      </c>
      <c r="DF2244">
        <f>ROUND(ROUND(AE2244,2)*CX2244,2)</f>
        <v>0</v>
      </c>
      <c r="DG2244">
        <f t="shared" si="1110"/>
        <v>0</v>
      </c>
      <c r="DH2244">
        <f t="shared" si="1112"/>
        <v>0</v>
      </c>
      <c r="DI2244">
        <f t="shared" si="1113"/>
        <v>0</v>
      </c>
      <c r="DJ2244">
        <f t="shared" si="1111"/>
        <v>0</v>
      </c>
      <c r="DK2244">
        <v>0</v>
      </c>
      <c r="DL2244" t="s">
        <v>3</v>
      </c>
      <c r="DM2244">
        <v>0</v>
      </c>
      <c r="DN2244" t="s">
        <v>3</v>
      </c>
      <c r="DO2244">
        <v>0</v>
      </c>
    </row>
    <row r="2245" spans="1:119" x14ac:dyDescent="0.25">
      <c r="A2245">
        <f>ROW(Source!A850)</f>
        <v>850</v>
      </c>
      <c r="B2245">
        <v>353029544</v>
      </c>
      <c r="C2245">
        <v>353035640</v>
      </c>
      <c r="D2245">
        <v>342735789</v>
      </c>
      <c r="E2245">
        <v>1</v>
      </c>
      <c r="F2245">
        <v>1</v>
      </c>
      <c r="G2245">
        <v>1</v>
      </c>
      <c r="H2245">
        <v>3</v>
      </c>
      <c r="I2245" t="s">
        <v>1365</v>
      </c>
      <c r="J2245" t="s">
        <v>1366</v>
      </c>
      <c r="K2245" t="s">
        <v>1367</v>
      </c>
      <c r="L2245">
        <v>1348</v>
      </c>
      <c r="N2245">
        <v>1009</v>
      </c>
      <c r="O2245" t="s">
        <v>811</v>
      </c>
      <c r="P2245" t="s">
        <v>811</v>
      </c>
      <c r="Q2245">
        <v>1000</v>
      </c>
      <c r="W2245">
        <v>0</v>
      </c>
      <c r="X2245">
        <v>1651372890</v>
      </c>
      <c r="Y2245">
        <f t="shared" si="1104"/>
        <v>0</v>
      </c>
      <c r="AA2245">
        <v>97625.600000000006</v>
      </c>
      <c r="AB2245">
        <v>0</v>
      </c>
      <c r="AC2245">
        <v>0</v>
      </c>
      <c r="AD2245">
        <v>0</v>
      </c>
      <c r="AE2245">
        <v>80020.98</v>
      </c>
      <c r="AF2245">
        <v>0</v>
      </c>
      <c r="AG2245">
        <v>0</v>
      </c>
      <c r="AH2245">
        <v>0</v>
      </c>
      <c r="AI2245">
        <v>1.22</v>
      </c>
      <c r="AJ2245">
        <v>1</v>
      </c>
      <c r="AK2245">
        <v>1</v>
      </c>
      <c r="AL2245">
        <v>1</v>
      </c>
      <c r="AM2245">
        <v>2</v>
      </c>
      <c r="AN2245">
        <v>0</v>
      </c>
      <c r="AO2245">
        <v>0</v>
      </c>
      <c r="AP2245">
        <v>1</v>
      </c>
      <c r="AQ2245">
        <v>1</v>
      </c>
      <c r="AR2245">
        <v>0</v>
      </c>
      <c r="AS2245" t="s">
        <v>3</v>
      </c>
      <c r="AT2245">
        <v>1E-4</v>
      </c>
      <c r="AU2245" t="s">
        <v>16</v>
      </c>
      <c r="AV2245">
        <v>0</v>
      </c>
      <c r="AW2245">
        <v>2</v>
      </c>
      <c r="AX2245">
        <v>353035664</v>
      </c>
      <c r="AY2245">
        <v>1</v>
      </c>
      <c r="AZ2245">
        <v>0</v>
      </c>
      <c r="BA2245">
        <v>2245</v>
      </c>
      <c r="BB2245">
        <v>1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0</v>
      </c>
      <c r="BI2245">
        <v>0</v>
      </c>
      <c r="BJ2245">
        <v>8.0020980000000002</v>
      </c>
      <c r="BK2245">
        <v>0</v>
      </c>
      <c r="BL2245">
        <v>0</v>
      </c>
      <c r="BM2245">
        <v>0</v>
      </c>
      <c r="BN2245">
        <v>0</v>
      </c>
      <c r="BO2245">
        <v>0</v>
      </c>
      <c r="BP2245">
        <v>1</v>
      </c>
      <c r="BQ2245">
        <v>0</v>
      </c>
      <c r="BR2245">
        <v>0</v>
      </c>
      <c r="BS2245">
        <v>0</v>
      </c>
      <c r="BT2245">
        <v>0</v>
      </c>
      <c r="BU2245">
        <v>0</v>
      </c>
      <c r="BV2245">
        <v>0</v>
      </c>
      <c r="BW2245">
        <v>0</v>
      </c>
      <c r="CV2245">
        <v>0</v>
      </c>
      <c r="CW2245">
        <v>0</v>
      </c>
      <c r="CX2245">
        <f>ROUND(Y2245*Source!I850,7)</f>
        <v>0</v>
      </c>
      <c r="CY2245">
        <f t="shared" si="1105"/>
        <v>97625.600000000006</v>
      </c>
      <c r="CZ2245">
        <f t="shared" si="1106"/>
        <v>80020.98</v>
      </c>
      <c r="DA2245">
        <f t="shared" si="1107"/>
        <v>1.22</v>
      </c>
      <c r="DB2245">
        <f t="shared" si="1108"/>
        <v>0</v>
      </c>
      <c r="DC2245">
        <f t="shared" si="1109"/>
        <v>0</v>
      </c>
      <c r="DD2245" t="s">
        <v>3</v>
      </c>
      <c r="DE2245" t="s">
        <v>3</v>
      </c>
      <c r="DF2245">
        <f>ROUND(ROUND(AE2245*AI2245,2)*CX2245,2)</f>
        <v>0</v>
      </c>
      <c r="DG2245">
        <f t="shared" si="1110"/>
        <v>0</v>
      </c>
      <c r="DH2245">
        <f t="shared" si="1112"/>
        <v>0</v>
      </c>
      <c r="DI2245">
        <f t="shared" si="1113"/>
        <v>0</v>
      </c>
      <c r="DJ2245">
        <f t="shared" si="1111"/>
        <v>0</v>
      </c>
      <c r="DK2245">
        <v>0</v>
      </c>
      <c r="DL2245" t="s">
        <v>3</v>
      </c>
      <c r="DM2245">
        <v>0</v>
      </c>
      <c r="DN2245" t="s">
        <v>3</v>
      </c>
      <c r="DO2245">
        <v>0</v>
      </c>
    </row>
    <row r="2246" spans="1:119" x14ac:dyDescent="0.25">
      <c r="A2246">
        <f>ROW(Source!A850)</f>
        <v>850</v>
      </c>
      <c r="B2246">
        <v>353029544</v>
      </c>
      <c r="C2246">
        <v>353035640</v>
      </c>
      <c r="D2246">
        <v>342736178</v>
      </c>
      <c r="E2246">
        <v>1</v>
      </c>
      <c r="F2246">
        <v>1</v>
      </c>
      <c r="G2246">
        <v>1</v>
      </c>
      <c r="H2246">
        <v>3</v>
      </c>
      <c r="I2246" t="s">
        <v>1254</v>
      </c>
      <c r="J2246" t="s">
        <v>1255</v>
      </c>
      <c r="K2246" t="s">
        <v>1256</v>
      </c>
      <c r="L2246">
        <v>1346</v>
      </c>
      <c r="N2246">
        <v>1009</v>
      </c>
      <c r="O2246" t="s">
        <v>1244</v>
      </c>
      <c r="P2246" t="s">
        <v>1244</v>
      </c>
      <c r="Q2246">
        <v>1</v>
      </c>
      <c r="W2246">
        <v>0</v>
      </c>
      <c r="X2246">
        <v>1345525934</v>
      </c>
      <c r="Y2246">
        <f t="shared" si="1104"/>
        <v>0</v>
      </c>
      <c r="AA2246">
        <v>79.39</v>
      </c>
      <c r="AB2246">
        <v>0</v>
      </c>
      <c r="AC2246">
        <v>0</v>
      </c>
      <c r="AD2246">
        <v>0</v>
      </c>
      <c r="AE2246">
        <v>60.6</v>
      </c>
      <c r="AF2246">
        <v>0</v>
      </c>
      <c r="AG2246">
        <v>0</v>
      </c>
      <c r="AH2246">
        <v>0</v>
      </c>
      <c r="AI2246">
        <v>1.31</v>
      </c>
      <c r="AJ2246">
        <v>1</v>
      </c>
      <c r="AK2246">
        <v>1</v>
      </c>
      <c r="AL2246">
        <v>1</v>
      </c>
      <c r="AM2246">
        <v>2</v>
      </c>
      <c r="AN2246">
        <v>0</v>
      </c>
      <c r="AO2246">
        <v>0</v>
      </c>
      <c r="AP2246">
        <v>1</v>
      </c>
      <c r="AQ2246">
        <v>1</v>
      </c>
      <c r="AR2246">
        <v>0</v>
      </c>
      <c r="AS2246" t="s">
        <v>3</v>
      </c>
      <c r="AT2246">
        <v>0.12</v>
      </c>
      <c r="AU2246" t="s">
        <v>16</v>
      </c>
      <c r="AV2246">
        <v>0</v>
      </c>
      <c r="AW2246">
        <v>2</v>
      </c>
      <c r="AX2246">
        <v>353035665</v>
      </c>
      <c r="AY2246">
        <v>1</v>
      </c>
      <c r="AZ2246">
        <v>0</v>
      </c>
      <c r="BA2246">
        <v>2246</v>
      </c>
      <c r="BB2246">
        <v>1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0</v>
      </c>
      <c r="BI2246">
        <v>0</v>
      </c>
      <c r="BJ2246">
        <v>7.2720000000000002</v>
      </c>
      <c r="BK2246">
        <v>0</v>
      </c>
      <c r="BL2246">
        <v>0</v>
      </c>
      <c r="BM2246">
        <v>0</v>
      </c>
      <c r="BN2246">
        <v>0</v>
      </c>
      <c r="BO2246">
        <v>0</v>
      </c>
      <c r="BP2246">
        <v>1</v>
      </c>
      <c r="BQ2246">
        <v>0</v>
      </c>
      <c r="BR2246">
        <v>0</v>
      </c>
      <c r="BS2246">
        <v>0</v>
      </c>
      <c r="BT2246">
        <v>0</v>
      </c>
      <c r="BU2246">
        <v>0</v>
      </c>
      <c r="BV2246">
        <v>0</v>
      </c>
      <c r="BW2246">
        <v>0</v>
      </c>
      <c r="CV2246">
        <v>0</v>
      </c>
      <c r="CW2246">
        <v>0</v>
      </c>
      <c r="CX2246">
        <f>ROUND(Y2246*Source!I850,7)</f>
        <v>0</v>
      </c>
      <c r="CY2246">
        <f t="shared" si="1105"/>
        <v>79.39</v>
      </c>
      <c r="CZ2246">
        <f t="shared" si="1106"/>
        <v>60.6</v>
      </c>
      <c r="DA2246">
        <f t="shared" si="1107"/>
        <v>1.31</v>
      </c>
      <c r="DB2246">
        <f t="shared" si="1108"/>
        <v>0</v>
      </c>
      <c r="DC2246">
        <f t="shared" si="1109"/>
        <v>0</v>
      </c>
      <c r="DD2246" t="s">
        <v>3</v>
      </c>
      <c r="DE2246" t="s">
        <v>3</v>
      </c>
      <c r="DF2246">
        <f>ROUND(ROUND(AE2246*AI2246,2)*CX2246,2)</f>
        <v>0</v>
      </c>
      <c r="DG2246">
        <f t="shared" si="1110"/>
        <v>0</v>
      </c>
      <c r="DH2246">
        <f t="shared" si="1112"/>
        <v>0</v>
      </c>
      <c r="DI2246">
        <f t="shared" si="1113"/>
        <v>0</v>
      </c>
      <c r="DJ2246">
        <f t="shared" si="1111"/>
        <v>0</v>
      </c>
      <c r="DK2246">
        <v>0</v>
      </c>
      <c r="DL2246" t="s">
        <v>3</v>
      </c>
      <c r="DM2246">
        <v>0</v>
      </c>
      <c r="DN2246" t="s">
        <v>3</v>
      </c>
      <c r="DO2246">
        <v>0</v>
      </c>
    </row>
    <row r="2247" spans="1:119" x14ac:dyDescent="0.25">
      <c r="A2247">
        <f>ROW(Source!A850)</f>
        <v>850</v>
      </c>
      <c r="B2247">
        <v>353029544</v>
      </c>
      <c r="C2247">
        <v>353035640</v>
      </c>
      <c r="D2247">
        <v>342645075</v>
      </c>
      <c r="E2247">
        <v>113</v>
      </c>
      <c r="F2247">
        <v>1</v>
      </c>
      <c r="G2247">
        <v>1</v>
      </c>
      <c r="H2247">
        <v>3</v>
      </c>
      <c r="I2247" t="s">
        <v>1260</v>
      </c>
      <c r="J2247" t="s">
        <v>3</v>
      </c>
      <c r="K2247" t="s">
        <v>1270</v>
      </c>
      <c r="L2247">
        <v>1348</v>
      </c>
      <c r="N2247">
        <v>1009</v>
      </c>
      <c r="O2247" t="s">
        <v>811</v>
      </c>
      <c r="P2247" t="s">
        <v>811</v>
      </c>
      <c r="Q2247">
        <v>1000</v>
      </c>
      <c r="W2247">
        <v>0</v>
      </c>
      <c r="X2247">
        <v>1511376573</v>
      </c>
      <c r="Y2247">
        <f t="shared" si="1104"/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1</v>
      </c>
      <c r="AJ2247">
        <v>1</v>
      </c>
      <c r="AK2247">
        <v>1</v>
      </c>
      <c r="AL2247">
        <v>1</v>
      </c>
      <c r="AM2247">
        <v>-2</v>
      </c>
      <c r="AN2247">
        <v>1</v>
      </c>
      <c r="AO2247">
        <v>0</v>
      </c>
      <c r="AP2247">
        <v>1</v>
      </c>
      <c r="AQ2247">
        <v>1</v>
      </c>
      <c r="AR2247">
        <v>0</v>
      </c>
      <c r="AS2247" t="s">
        <v>3</v>
      </c>
      <c r="AT2247">
        <v>0</v>
      </c>
      <c r="AU2247" t="s">
        <v>16</v>
      </c>
      <c r="AV2247">
        <v>0</v>
      </c>
      <c r="AW2247">
        <v>2</v>
      </c>
      <c r="AX2247">
        <v>353035666</v>
      </c>
      <c r="AY2247">
        <v>1</v>
      </c>
      <c r="AZ2247">
        <v>0</v>
      </c>
      <c r="BA2247">
        <v>2247</v>
      </c>
      <c r="BB2247">
        <v>1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0</v>
      </c>
      <c r="BL2247">
        <v>0</v>
      </c>
      <c r="BM2247">
        <v>0</v>
      </c>
      <c r="BN2247">
        <v>0</v>
      </c>
      <c r="BO2247">
        <v>0</v>
      </c>
      <c r="BP2247">
        <v>0</v>
      </c>
      <c r="BQ2247">
        <v>0</v>
      </c>
      <c r="BR2247">
        <v>0</v>
      </c>
      <c r="BS2247">
        <v>0</v>
      </c>
      <c r="BT2247">
        <v>0</v>
      </c>
      <c r="BU2247">
        <v>0</v>
      </c>
      <c r="BV2247">
        <v>0</v>
      </c>
      <c r="BW2247">
        <v>0</v>
      </c>
      <c r="CV2247">
        <v>0</v>
      </c>
      <c r="CW2247">
        <v>0</v>
      </c>
      <c r="CX2247">
        <f>ROUND(Y2247*Source!I850,7)</f>
        <v>0</v>
      </c>
      <c r="CY2247">
        <f t="shared" si="1105"/>
        <v>0</v>
      </c>
      <c r="CZ2247">
        <f t="shared" si="1106"/>
        <v>0</v>
      </c>
      <c r="DA2247">
        <f t="shared" si="1107"/>
        <v>1</v>
      </c>
      <c r="DB2247">
        <f t="shared" si="1108"/>
        <v>0</v>
      </c>
      <c r="DC2247">
        <f t="shared" si="1109"/>
        <v>0</v>
      </c>
      <c r="DD2247" t="s">
        <v>3</v>
      </c>
      <c r="DE2247" t="s">
        <v>3</v>
      </c>
      <c r="DF2247">
        <f t="shared" ref="DF2247:DF2252" si="1114">ROUND(ROUND(AE2247,2)*CX2247,2)</f>
        <v>0</v>
      </c>
      <c r="DG2247">
        <f t="shared" si="1110"/>
        <v>0</v>
      </c>
      <c r="DH2247">
        <f t="shared" si="1112"/>
        <v>0</v>
      </c>
      <c r="DI2247">
        <f t="shared" si="1113"/>
        <v>0</v>
      </c>
      <c r="DJ2247">
        <f t="shared" si="1111"/>
        <v>0</v>
      </c>
      <c r="DK2247">
        <v>0</v>
      </c>
      <c r="DL2247" t="s">
        <v>3</v>
      </c>
      <c r="DM2247">
        <v>0</v>
      </c>
      <c r="DN2247" t="s">
        <v>3</v>
      </c>
      <c r="DO2247">
        <v>0</v>
      </c>
    </row>
    <row r="2248" spans="1:119" x14ac:dyDescent="0.25">
      <c r="A2248">
        <f>ROW(Source!A850)</f>
        <v>850</v>
      </c>
      <c r="B2248">
        <v>353029544</v>
      </c>
      <c r="C2248">
        <v>353035640</v>
      </c>
      <c r="D2248">
        <v>342645106</v>
      </c>
      <c r="E2248">
        <v>113</v>
      </c>
      <c r="F2248">
        <v>1</v>
      </c>
      <c r="G2248">
        <v>1</v>
      </c>
      <c r="H2248">
        <v>3</v>
      </c>
      <c r="I2248" t="s">
        <v>1333</v>
      </c>
      <c r="J2248" t="s">
        <v>3</v>
      </c>
      <c r="K2248" t="s">
        <v>1377</v>
      </c>
      <c r="L2248">
        <v>1371</v>
      </c>
      <c r="N2248">
        <v>1013</v>
      </c>
      <c r="O2248" t="s">
        <v>21</v>
      </c>
      <c r="P2248" t="s">
        <v>21</v>
      </c>
      <c r="Q2248">
        <v>1</v>
      </c>
      <c r="W2248">
        <v>0</v>
      </c>
      <c r="X2248">
        <v>-950997571</v>
      </c>
      <c r="Y2248">
        <f t="shared" si="1104"/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1</v>
      </c>
      <c r="AJ2248">
        <v>1</v>
      </c>
      <c r="AK2248">
        <v>1</v>
      </c>
      <c r="AL2248">
        <v>1</v>
      </c>
      <c r="AM2248">
        <v>-2</v>
      </c>
      <c r="AN2248">
        <v>1</v>
      </c>
      <c r="AO2248">
        <v>0</v>
      </c>
      <c r="AP2248">
        <v>1</v>
      </c>
      <c r="AQ2248">
        <v>1</v>
      </c>
      <c r="AR2248">
        <v>0</v>
      </c>
      <c r="AS2248" t="s">
        <v>3</v>
      </c>
      <c r="AT2248">
        <v>0</v>
      </c>
      <c r="AU2248" t="s">
        <v>16</v>
      </c>
      <c r="AV2248">
        <v>0</v>
      </c>
      <c r="AW2248">
        <v>2</v>
      </c>
      <c r="AX2248">
        <v>353035667</v>
      </c>
      <c r="AY2248">
        <v>1</v>
      </c>
      <c r="AZ2248">
        <v>0</v>
      </c>
      <c r="BA2248">
        <v>2248</v>
      </c>
      <c r="BB2248">
        <v>1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>
        <v>0</v>
      </c>
      <c r="BJ2248">
        <v>0</v>
      </c>
      <c r="BK2248">
        <v>0</v>
      </c>
      <c r="BL2248">
        <v>0</v>
      </c>
      <c r="BM2248">
        <v>0</v>
      </c>
      <c r="BN2248">
        <v>0</v>
      </c>
      <c r="BO2248">
        <v>0</v>
      </c>
      <c r="BP2248">
        <v>0</v>
      </c>
      <c r="BQ2248">
        <v>0</v>
      </c>
      <c r="BR2248">
        <v>0</v>
      </c>
      <c r="BS2248">
        <v>0</v>
      </c>
      <c r="BT2248">
        <v>0</v>
      </c>
      <c r="BU2248">
        <v>0</v>
      </c>
      <c r="BV2248">
        <v>0</v>
      </c>
      <c r="BW2248">
        <v>0</v>
      </c>
      <c r="CV2248">
        <v>0</v>
      </c>
      <c r="CW2248">
        <v>0</v>
      </c>
      <c r="CX2248">
        <f>ROUND(Y2248*Source!I850,7)</f>
        <v>0</v>
      </c>
      <c r="CY2248">
        <f t="shared" si="1105"/>
        <v>0</v>
      </c>
      <c r="CZ2248">
        <f t="shared" si="1106"/>
        <v>0</v>
      </c>
      <c r="DA2248">
        <f t="shared" si="1107"/>
        <v>1</v>
      </c>
      <c r="DB2248">
        <f t="shared" si="1108"/>
        <v>0</v>
      </c>
      <c r="DC2248">
        <f t="shared" si="1109"/>
        <v>0</v>
      </c>
      <c r="DD2248" t="s">
        <v>3</v>
      </c>
      <c r="DE2248" t="s">
        <v>3</v>
      </c>
      <c r="DF2248">
        <f t="shared" si="1114"/>
        <v>0</v>
      </c>
      <c r="DG2248">
        <f t="shared" si="1110"/>
        <v>0</v>
      </c>
      <c r="DH2248">
        <f t="shared" si="1112"/>
        <v>0</v>
      </c>
      <c r="DI2248">
        <f t="shared" si="1113"/>
        <v>0</v>
      </c>
      <c r="DJ2248">
        <f t="shared" si="1111"/>
        <v>0</v>
      </c>
      <c r="DK2248">
        <v>0</v>
      </c>
      <c r="DL2248" t="s">
        <v>3</v>
      </c>
      <c r="DM2248">
        <v>0</v>
      </c>
      <c r="DN2248" t="s">
        <v>3</v>
      </c>
      <c r="DO2248">
        <v>0</v>
      </c>
    </row>
    <row r="2249" spans="1:119" x14ac:dyDescent="0.25">
      <c r="A2249">
        <f>ROW(Source!A850)</f>
        <v>850</v>
      </c>
      <c r="B2249">
        <v>353029544</v>
      </c>
      <c r="C2249">
        <v>353035640</v>
      </c>
      <c r="D2249">
        <v>342645115</v>
      </c>
      <c r="E2249">
        <v>113</v>
      </c>
      <c r="F2249">
        <v>1</v>
      </c>
      <c r="G2249">
        <v>1</v>
      </c>
      <c r="H2249">
        <v>3</v>
      </c>
      <c r="I2249" t="s">
        <v>1320</v>
      </c>
      <c r="J2249" t="s">
        <v>3</v>
      </c>
      <c r="K2249" t="s">
        <v>1321</v>
      </c>
      <c r="L2249">
        <v>1346</v>
      </c>
      <c r="N2249">
        <v>1009</v>
      </c>
      <c r="O2249" t="s">
        <v>1244</v>
      </c>
      <c r="P2249" t="s">
        <v>1244</v>
      </c>
      <c r="Q2249">
        <v>1</v>
      </c>
      <c r="W2249">
        <v>0</v>
      </c>
      <c r="X2249">
        <v>1533393836</v>
      </c>
      <c r="Y2249">
        <f t="shared" si="1104"/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1</v>
      </c>
      <c r="AJ2249">
        <v>1</v>
      </c>
      <c r="AK2249">
        <v>1</v>
      </c>
      <c r="AL2249">
        <v>1</v>
      </c>
      <c r="AM2249">
        <v>-2</v>
      </c>
      <c r="AN2249">
        <v>1</v>
      </c>
      <c r="AO2249">
        <v>0</v>
      </c>
      <c r="AP2249">
        <v>1</v>
      </c>
      <c r="AQ2249">
        <v>1</v>
      </c>
      <c r="AR2249">
        <v>0</v>
      </c>
      <c r="AS2249" t="s">
        <v>3</v>
      </c>
      <c r="AT2249">
        <v>0</v>
      </c>
      <c r="AU2249" t="s">
        <v>16</v>
      </c>
      <c r="AV2249">
        <v>0</v>
      </c>
      <c r="AW2249">
        <v>2</v>
      </c>
      <c r="AX2249">
        <v>353035668</v>
      </c>
      <c r="AY2249">
        <v>1</v>
      </c>
      <c r="AZ2249">
        <v>0</v>
      </c>
      <c r="BA2249">
        <v>2249</v>
      </c>
      <c r="BB2249">
        <v>1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>
        <v>0</v>
      </c>
      <c r="BJ2249">
        <v>0</v>
      </c>
      <c r="BK2249">
        <v>0</v>
      </c>
      <c r="BL2249">
        <v>0</v>
      </c>
      <c r="BM2249">
        <v>0</v>
      </c>
      <c r="BN2249">
        <v>0</v>
      </c>
      <c r="BO2249">
        <v>0</v>
      </c>
      <c r="BP2249">
        <v>0</v>
      </c>
      <c r="BQ2249">
        <v>0</v>
      </c>
      <c r="BR2249">
        <v>0</v>
      </c>
      <c r="BS2249">
        <v>0</v>
      </c>
      <c r="BT2249">
        <v>0</v>
      </c>
      <c r="BU2249">
        <v>0</v>
      </c>
      <c r="BV2249">
        <v>0</v>
      </c>
      <c r="BW2249">
        <v>0</v>
      </c>
      <c r="CV2249">
        <v>0</v>
      </c>
      <c r="CW2249">
        <v>0</v>
      </c>
      <c r="CX2249">
        <f>ROUND(Y2249*Source!I850,7)</f>
        <v>0</v>
      </c>
      <c r="CY2249">
        <f t="shared" si="1105"/>
        <v>0</v>
      </c>
      <c r="CZ2249">
        <f t="shared" si="1106"/>
        <v>0</v>
      </c>
      <c r="DA2249">
        <f t="shared" si="1107"/>
        <v>1</v>
      </c>
      <c r="DB2249">
        <f t="shared" si="1108"/>
        <v>0</v>
      </c>
      <c r="DC2249">
        <f t="shared" si="1109"/>
        <v>0</v>
      </c>
      <c r="DD2249" t="s">
        <v>3</v>
      </c>
      <c r="DE2249" t="s">
        <v>3</v>
      </c>
      <c r="DF2249">
        <f t="shared" si="1114"/>
        <v>0</v>
      </c>
      <c r="DG2249">
        <f t="shared" si="1110"/>
        <v>0</v>
      </c>
      <c r="DH2249">
        <f t="shared" si="1112"/>
        <v>0</v>
      </c>
      <c r="DI2249">
        <f t="shared" si="1113"/>
        <v>0</v>
      </c>
      <c r="DJ2249">
        <f t="shared" si="1111"/>
        <v>0</v>
      </c>
      <c r="DK2249">
        <v>0</v>
      </c>
      <c r="DL2249" t="s">
        <v>3</v>
      </c>
      <c r="DM2249">
        <v>0</v>
      </c>
      <c r="DN2249" t="s">
        <v>3</v>
      </c>
      <c r="DO2249">
        <v>0</v>
      </c>
    </row>
    <row r="2250" spans="1:119" x14ac:dyDescent="0.25">
      <c r="A2250">
        <f>ROW(Source!A851)</f>
        <v>851</v>
      </c>
      <c r="B2250">
        <v>353029544</v>
      </c>
      <c r="C2250">
        <v>353035669</v>
      </c>
      <c r="D2250">
        <v>342640230</v>
      </c>
      <c r="E2250">
        <v>113</v>
      </c>
      <c r="F2250">
        <v>1</v>
      </c>
      <c r="G2250">
        <v>1</v>
      </c>
      <c r="H2250">
        <v>1</v>
      </c>
      <c r="I2250" t="s">
        <v>1504</v>
      </c>
      <c r="J2250" t="s">
        <v>3</v>
      </c>
      <c r="K2250" t="s">
        <v>1505</v>
      </c>
      <c r="L2250">
        <v>1191</v>
      </c>
      <c r="N2250">
        <v>1013</v>
      </c>
      <c r="O2250" t="s">
        <v>1221</v>
      </c>
      <c r="P2250" t="s">
        <v>1221</v>
      </c>
      <c r="Q2250">
        <v>1</v>
      </c>
      <c r="W2250">
        <v>0</v>
      </c>
      <c r="X2250">
        <v>-50752015</v>
      </c>
      <c r="Y2250">
        <f>(AT2250*ROUND(0.84,7))</f>
        <v>6.2328000000000001</v>
      </c>
      <c r="AA2250">
        <v>0</v>
      </c>
      <c r="AB2250">
        <v>0</v>
      </c>
      <c r="AC2250">
        <v>0</v>
      </c>
      <c r="AD2250">
        <v>624.75</v>
      </c>
      <c r="AE2250">
        <v>0</v>
      </c>
      <c r="AF2250">
        <v>0</v>
      </c>
      <c r="AG2250">
        <v>0</v>
      </c>
      <c r="AH2250">
        <v>624.75</v>
      </c>
      <c r="AI2250">
        <v>1</v>
      </c>
      <c r="AJ2250">
        <v>1</v>
      </c>
      <c r="AK2250">
        <v>1</v>
      </c>
      <c r="AL2250">
        <v>1</v>
      </c>
      <c r="AM2250">
        <v>-2</v>
      </c>
      <c r="AN2250">
        <v>0</v>
      </c>
      <c r="AO2250">
        <v>0</v>
      </c>
      <c r="AP2250">
        <v>1</v>
      </c>
      <c r="AQ2250">
        <v>1</v>
      </c>
      <c r="AR2250">
        <v>0</v>
      </c>
      <c r="AS2250" t="s">
        <v>3</v>
      </c>
      <c r="AT2250">
        <v>7.42</v>
      </c>
      <c r="AU2250" t="s">
        <v>24</v>
      </c>
      <c r="AV2250">
        <v>1</v>
      </c>
      <c r="AW2250">
        <v>2</v>
      </c>
      <c r="AX2250">
        <v>353035684</v>
      </c>
      <c r="AY2250">
        <v>1</v>
      </c>
      <c r="AZ2250">
        <v>0</v>
      </c>
      <c r="BA2250">
        <v>2250</v>
      </c>
      <c r="BB2250">
        <v>1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>
        <v>0</v>
      </c>
      <c r="BJ2250">
        <v>0</v>
      </c>
      <c r="BK2250">
        <v>0</v>
      </c>
      <c r="BL2250">
        <v>0</v>
      </c>
      <c r="BM2250">
        <v>4635.6449999999995</v>
      </c>
      <c r="BN2250">
        <v>7.42</v>
      </c>
      <c r="BO2250">
        <v>0</v>
      </c>
      <c r="BP2250">
        <v>1</v>
      </c>
      <c r="BQ2250">
        <v>0</v>
      </c>
      <c r="BR2250">
        <v>0</v>
      </c>
      <c r="BS2250">
        <v>0</v>
      </c>
      <c r="BT2250">
        <v>3893.9418000000001</v>
      </c>
      <c r="BU2250">
        <v>6.2328000000000001</v>
      </c>
      <c r="BV2250">
        <v>0</v>
      </c>
      <c r="BW2250">
        <v>1</v>
      </c>
      <c r="CU2250">
        <f>ROUND(AT2250*Source!I851*AH2250*AL2250,2)</f>
        <v>4635.6499999999996</v>
      </c>
      <c r="CV2250">
        <f>ROUND(Y2250*Source!I851,7)</f>
        <v>6.2328000000000001</v>
      </c>
      <c r="CW2250">
        <v>0</v>
      </c>
      <c r="CX2250">
        <f>ROUND(Y2250*Source!I851,7)</f>
        <v>6.2328000000000001</v>
      </c>
      <c r="CY2250">
        <f>AD2250</f>
        <v>624.75</v>
      </c>
      <c r="CZ2250">
        <f>AH2250</f>
        <v>624.75</v>
      </c>
      <c r="DA2250">
        <f>AL2250</f>
        <v>1</v>
      </c>
      <c r="DB2250">
        <f>ROUND((ROUND(AT2250*CZ2250,2)*ROUND(0.84,7)),6)</f>
        <v>3893.9459999999999</v>
      </c>
      <c r="DC2250">
        <f>ROUND((ROUND(AT2250*AG2250,2)*ROUND(0.84,7)),6)</f>
        <v>0</v>
      </c>
      <c r="DD2250" t="s">
        <v>3</v>
      </c>
      <c r="DE2250" t="s">
        <v>3</v>
      </c>
      <c r="DF2250">
        <f t="shared" si="1114"/>
        <v>0</v>
      </c>
      <c r="DG2250">
        <f t="shared" si="1110"/>
        <v>0</v>
      </c>
      <c r="DH2250">
        <f t="shared" si="1112"/>
        <v>0</v>
      </c>
      <c r="DI2250">
        <f t="shared" si="1113"/>
        <v>3893.94</v>
      </c>
      <c r="DJ2250">
        <f>DI2250</f>
        <v>3893.94</v>
      </c>
      <c r="DK2250">
        <v>1</v>
      </c>
      <c r="DL2250" t="s">
        <v>3</v>
      </c>
      <c r="DM2250">
        <v>0</v>
      </c>
      <c r="DN2250" t="s">
        <v>3</v>
      </c>
      <c r="DO2250">
        <v>0</v>
      </c>
    </row>
    <row r="2251" spans="1:119" x14ac:dyDescent="0.25">
      <c r="A2251">
        <f>ROW(Source!A851)</f>
        <v>851</v>
      </c>
      <c r="B2251">
        <v>353029544</v>
      </c>
      <c r="C2251">
        <v>353035669</v>
      </c>
      <c r="D2251">
        <v>342640393</v>
      </c>
      <c r="E2251">
        <v>113</v>
      </c>
      <c r="F2251">
        <v>1</v>
      </c>
      <c r="G2251">
        <v>1</v>
      </c>
      <c r="H2251">
        <v>1</v>
      </c>
      <c r="I2251" t="s">
        <v>1222</v>
      </c>
      <c r="J2251" t="s">
        <v>3</v>
      </c>
      <c r="K2251" t="s">
        <v>1223</v>
      </c>
      <c r="L2251">
        <v>1191</v>
      </c>
      <c r="N2251">
        <v>1013</v>
      </c>
      <c r="O2251" t="s">
        <v>1221</v>
      </c>
      <c r="P2251" t="s">
        <v>1221</v>
      </c>
      <c r="Q2251">
        <v>1</v>
      </c>
      <c r="W2251">
        <v>0</v>
      </c>
      <c r="X2251">
        <v>-1417349443</v>
      </c>
      <c r="Y2251">
        <f>(AT2251*ROUND(0.84,7))</f>
        <v>0.31079999999999997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1</v>
      </c>
      <c r="AJ2251">
        <v>1</v>
      </c>
      <c r="AK2251">
        <v>1</v>
      </c>
      <c r="AL2251">
        <v>1</v>
      </c>
      <c r="AM2251">
        <v>-2</v>
      </c>
      <c r="AN2251">
        <v>0</v>
      </c>
      <c r="AO2251">
        <v>0</v>
      </c>
      <c r="AP2251">
        <v>1</v>
      </c>
      <c r="AQ2251">
        <v>1</v>
      </c>
      <c r="AR2251">
        <v>0</v>
      </c>
      <c r="AS2251" t="s">
        <v>3</v>
      </c>
      <c r="AT2251">
        <v>0.37</v>
      </c>
      <c r="AU2251" t="s">
        <v>24</v>
      </c>
      <c r="AV2251">
        <v>2</v>
      </c>
      <c r="AW2251">
        <v>2</v>
      </c>
      <c r="AX2251">
        <v>353035685</v>
      </c>
      <c r="AY2251">
        <v>1</v>
      </c>
      <c r="AZ2251">
        <v>0</v>
      </c>
      <c r="BA2251">
        <v>2251</v>
      </c>
      <c r="BB2251">
        <v>1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0</v>
      </c>
      <c r="BK2251">
        <v>0</v>
      </c>
      <c r="BL2251">
        <v>0</v>
      </c>
      <c r="BM2251">
        <v>0</v>
      </c>
      <c r="BN2251">
        <v>0</v>
      </c>
      <c r="BO2251">
        <v>0</v>
      </c>
      <c r="BP2251">
        <v>0</v>
      </c>
      <c r="BQ2251">
        <v>0</v>
      </c>
      <c r="BR2251">
        <v>0</v>
      </c>
      <c r="BS2251">
        <v>0</v>
      </c>
      <c r="BT2251">
        <v>0</v>
      </c>
      <c r="BU2251">
        <v>0</v>
      </c>
      <c r="BV2251">
        <v>0</v>
      </c>
      <c r="BW2251">
        <v>0</v>
      </c>
      <c r="CV2251">
        <v>0</v>
      </c>
      <c r="CW2251">
        <v>0</v>
      </c>
      <c r="CX2251">
        <f>ROUND(Y2251*Source!I851,7)</f>
        <v>0.31080000000000002</v>
      </c>
      <c r="CY2251">
        <f>AD2251</f>
        <v>0</v>
      </c>
      <c r="CZ2251">
        <f>AH2251</f>
        <v>0</v>
      </c>
      <c r="DA2251">
        <f>AL2251</f>
        <v>1</v>
      </c>
      <c r="DB2251">
        <f>ROUND((ROUND(AT2251*CZ2251,2)*ROUND(0.84,7)),6)</f>
        <v>0</v>
      </c>
      <c r="DC2251">
        <f>ROUND((ROUND(AT2251*AG2251,2)*ROUND(0.84,7)),6)</f>
        <v>0</v>
      </c>
      <c r="DD2251" t="s">
        <v>3</v>
      </c>
      <c r="DE2251" t="s">
        <v>3</v>
      </c>
      <c r="DF2251">
        <f t="shared" si="1114"/>
        <v>0</v>
      </c>
      <c r="DG2251">
        <f t="shared" si="1110"/>
        <v>0</v>
      </c>
      <c r="DH2251">
        <f t="shared" si="1112"/>
        <v>0</v>
      </c>
      <c r="DI2251">
        <f t="shared" si="1113"/>
        <v>0</v>
      </c>
      <c r="DJ2251">
        <f>DI2251</f>
        <v>0</v>
      </c>
      <c r="DK2251">
        <v>0</v>
      </c>
      <c r="DL2251" t="s">
        <v>3</v>
      </c>
      <c r="DM2251">
        <v>0</v>
      </c>
      <c r="DN2251" t="s">
        <v>3</v>
      </c>
      <c r="DO2251">
        <v>0</v>
      </c>
    </row>
    <row r="2252" spans="1:119" x14ac:dyDescent="0.25">
      <c r="A2252">
        <f>ROW(Source!A851)</f>
        <v>851</v>
      </c>
      <c r="B2252">
        <v>353029544</v>
      </c>
      <c r="C2252">
        <v>353035669</v>
      </c>
      <c r="D2252">
        <v>342765643</v>
      </c>
      <c r="E2252">
        <v>1</v>
      </c>
      <c r="F2252">
        <v>1</v>
      </c>
      <c r="G2252">
        <v>1</v>
      </c>
      <c r="H2252">
        <v>2</v>
      </c>
      <c r="I2252" t="s">
        <v>1229</v>
      </c>
      <c r="J2252" t="s">
        <v>1230</v>
      </c>
      <c r="K2252" t="s">
        <v>1231</v>
      </c>
      <c r="L2252">
        <v>1368</v>
      </c>
      <c r="N2252">
        <v>1011</v>
      </c>
      <c r="O2252" t="s">
        <v>1227</v>
      </c>
      <c r="P2252" t="s">
        <v>1227</v>
      </c>
      <c r="Q2252">
        <v>1</v>
      </c>
      <c r="W2252">
        <v>0</v>
      </c>
      <c r="X2252">
        <v>1503848564</v>
      </c>
      <c r="Y2252">
        <f>(AT2252*ROUND(0.84,7))</f>
        <v>0.31079999999999997</v>
      </c>
      <c r="AA2252">
        <v>0</v>
      </c>
      <c r="AB2252">
        <v>583.05999999999995</v>
      </c>
      <c r="AC2252">
        <v>597.98</v>
      </c>
      <c r="AD2252">
        <v>0</v>
      </c>
      <c r="AE2252">
        <v>0</v>
      </c>
      <c r="AF2252">
        <v>477.92</v>
      </c>
      <c r="AG2252">
        <v>597.98</v>
      </c>
      <c r="AH2252">
        <v>0</v>
      </c>
      <c r="AI2252">
        <v>1</v>
      </c>
      <c r="AJ2252">
        <v>1.22</v>
      </c>
      <c r="AK2252">
        <v>1</v>
      </c>
      <c r="AL2252">
        <v>1</v>
      </c>
      <c r="AM2252">
        <v>2</v>
      </c>
      <c r="AN2252">
        <v>0</v>
      </c>
      <c r="AO2252">
        <v>0</v>
      </c>
      <c r="AP2252">
        <v>1</v>
      </c>
      <c r="AQ2252">
        <v>1</v>
      </c>
      <c r="AR2252">
        <v>0</v>
      </c>
      <c r="AS2252" t="s">
        <v>3</v>
      </c>
      <c r="AT2252">
        <v>0.37</v>
      </c>
      <c r="AU2252" t="s">
        <v>24</v>
      </c>
      <c r="AV2252">
        <v>1</v>
      </c>
      <c r="AW2252">
        <v>2</v>
      </c>
      <c r="AX2252">
        <v>353035686</v>
      </c>
      <c r="AY2252">
        <v>1</v>
      </c>
      <c r="AZ2252">
        <v>0</v>
      </c>
      <c r="BA2252">
        <v>2252</v>
      </c>
      <c r="BB2252">
        <v>1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>
        <v>0</v>
      </c>
      <c r="BJ2252">
        <v>0</v>
      </c>
      <c r="BK2252">
        <v>176.8304</v>
      </c>
      <c r="BL2252">
        <v>221.2526</v>
      </c>
      <c r="BM2252">
        <v>0</v>
      </c>
      <c r="BN2252">
        <v>0</v>
      </c>
      <c r="BO2252">
        <v>0.37</v>
      </c>
      <c r="BP2252">
        <v>1</v>
      </c>
      <c r="BQ2252">
        <v>0</v>
      </c>
      <c r="BR2252">
        <v>148.53753599999999</v>
      </c>
      <c r="BS2252">
        <v>185.85218399999999</v>
      </c>
      <c r="BT2252">
        <v>0</v>
      </c>
      <c r="BU2252">
        <v>0</v>
      </c>
      <c r="BV2252">
        <v>0.31079999999999997</v>
      </c>
      <c r="BW2252">
        <v>1</v>
      </c>
      <c r="CV2252">
        <v>0</v>
      </c>
      <c r="CW2252">
        <f>ROUND(Y2252*Source!I851*DO2252,7)</f>
        <v>0.31080000000000002</v>
      </c>
      <c r="CX2252">
        <f>ROUND(Y2252*Source!I851,7)</f>
        <v>0.31080000000000002</v>
      </c>
      <c r="CY2252">
        <f>AB2252</f>
        <v>583.05999999999995</v>
      </c>
      <c r="CZ2252">
        <f>AF2252</f>
        <v>477.92</v>
      </c>
      <c r="DA2252">
        <f>AJ2252</f>
        <v>1.22</v>
      </c>
      <c r="DB2252">
        <f>ROUND((ROUND(AT2252*CZ2252,2)*ROUND(0.84,7)),6)</f>
        <v>148.53720000000001</v>
      </c>
      <c r="DC2252">
        <f>ROUND((ROUND(AT2252*AG2252,2)*ROUND(0.84,7)),6)</f>
        <v>185.85</v>
      </c>
      <c r="DD2252" t="s">
        <v>3</v>
      </c>
      <c r="DE2252" t="s">
        <v>3</v>
      </c>
      <c r="DF2252">
        <f t="shared" si="1114"/>
        <v>0</v>
      </c>
      <c r="DG2252">
        <f>ROUND(ROUND(AF2252*AJ2252,2)*CX2252,2)</f>
        <v>181.22</v>
      </c>
      <c r="DH2252">
        <f t="shared" si="1112"/>
        <v>185.85</v>
      </c>
      <c r="DI2252">
        <f t="shared" si="1113"/>
        <v>0</v>
      </c>
      <c r="DJ2252">
        <f>DG2252+DH2252</f>
        <v>367.07</v>
      </c>
      <c r="DK2252">
        <v>0</v>
      </c>
      <c r="DL2252" t="s">
        <v>1228</v>
      </c>
      <c r="DM2252">
        <v>4</v>
      </c>
      <c r="DN2252" t="s">
        <v>1221</v>
      </c>
      <c r="DO2252">
        <v>1</v>
      </c>
    </row>
    <row r="2253" spans="1:119" x14ac:dyDescent="0.25">
      <c r="A2253">
        <f>ROW(Source!A851)</f>
        <v>851</v>
      </c>
      <c r="B2253">
        <v>353029544</v>
      </c>
      <c r="C2253">
        <v>353035669</v>
      </c>
      <c r="D2253">
        <v>342713964</v>
      </c>
      <c r="E2253">
        <v>1</v>
      </c>
      <c r="F2253">
        <v>1</v>
      </c>
      <c r="G2253">
        <v>1</v>
      </c>
      <c r="H2253">
        <v>3</v>
      </c>
      <c r="I2253" t="s">
        <v>1245</v>
      </c>
      <c r="J2253" t="s">
        <v>1246</v>
      </c>
      <c r="K2253" t="s">
        <v>1247</v>
      </c>
      <c r="L2253">
        <v>1346</v>
      </c>
      <c r="N2253">
        <v>1009</v>
      </c>
      <c r="O2253" t="s">
        <v>1244</v>
      </c>
      <c r="P2253" t="s">
        <v>1244</v>
      </c>
      <c r="Q2253">
        <v>1</v>
      </c>
      <c r="W2253">
        <v>0</v>
      </c>
      <c r="X2253">
        <v>-1723333549</v>
      </c>
      <c r="Y2253">
        <f t="shared" ref="Y2253:Y2263" si="1115">(AT2253*ROUND(0,7))</f>
        <v>0</v>
      </c>
      <c r="AA2253">
        <v>421.77</v>
      </c>
      <c r="AB2253">
        <v>0</v>
      </c>
      <c r="AC2253">
        <v>0</v>
      </c>
      <c r="AD2253">
        <v>0</v>
      </c>
      <c r="AE2253">
        <v>238.29</v>
      </c>
      <c r="AF2253">
        <v>0</v>
      </c>
      <c r="AG2253">
        <v>0</v>
      </c>
      <c r="AH2253">
        <v>0</v>
      </c>
      <c r="AI2253">
        <v>1.77</v>
      </c>
      <c r="AJ2253">
        <v>1</v>
      </c>
      <c r="AK2253">
        <v>1</v>
      </c>
      <c r="AL2253">
        <v>1</v>
      </c>
      <c r="AM2253">
        <v>2</v>
      </c>
      <c r="AN2253">
        <v>0</v>
      </c>
      <c r="AO2253">
        <v>0</v>
      </c>
      <c r="AP2253">
        <v>1</v>
      </c>
      <c r="AQ2253">
        <v>1</v>
      </c>
      <c r="AR2253">
        <v>0</v>
      </c>
      <c r="AS2253" t="s">
        <v>3</v>
      </c>
      <c r="AT2253">
        <v>0.01</v>
      </c>
      <c r="AU2253" t="s">
        <v>23</v>
      </c>
      <c r="AV2253">
        <v>0</v>
      </c>
      <c r="AW2253">
        <v>2</v>
      </c>
      <c r="AX2253">
        <v>353035687</v>
      </c>
      <c r="AY2253">
        <v>1</v>
      </c>
      <c r="AZ2253">
        <v>0</v>
      </c>
      <c r="BA2253">
        <v>2253</v>
      </c>
      <c r="BB2253">
        <v>1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2.3828999999999998</v>
      </c>
      <c r="BK2253">
        <v>0</v>
      </c>
      <c r="BL2253">
        <v>0</v>
      </c>
      <c r="BM2253">
        <v>0</v>
      </c>
      <c r="BN2253">
        <v>0</v>
      </c>
      <c r="BO2253">
        <v>0</v>
      </c>
      <c r="BP2253">
        <v>1</v>
      </c>
      <c r="BQ2253">
        <v>0</v>
      </c>
      <c r="BR2253">
        <v>0</v>
      </c>
      <c r="BS2253">
        <v>0</v>
      </c>
      <c r="BT2253">
        <v>0</v>
      </c>
      <c r="BU2253">
        <v>0</v>
      </c>
      <c r="BV2253">
        <v>0</v>
      </c>
      <c r="BW2253">
        <v>0</v>
      </c>
      <c r="CV2253">
        <v>0</v>
      </c>
      <c r="CW2253">
        <v>0</v>
      </c>
      <c r="CX2253">
        <f>ROUND(Y2253*Source!I851,7)</f>
        <v>0</v>
      </c>
      <c r="CY2253">
        <f t="shared" ref="CY2253:CY2263" si="1116">AA2253</f>
        <v>421.77</v>
      </c>
      <c r="CZ2253">
        <f t="shared" ref="CZ2253:CZ2263" si="1117">AE2253</f>
        <v>238.29</v>
      </c>
      <c r="DA2253">
        <f t="shared" ref="DA2253:DA2263" si="1118">AI2253</f>
        <v>1.77</v>
      </c>
      <c r="DB2253">
        <f t="shared" ref="DB2253:DB2263" si="1119">ROUND((ROUND(AT2253*CZ2253,2)*ROUND(0,7)),6)</f>
        <v>0</v>
      </c>
      <c r="DC2253">
        <f t="shared" ref="DC2253:DC2263" si="1120">ROUND((ROUND(AT2253*AG2253,2)*ROUND(0,7)),6)</f>
        <v>0</v>
      </c>
      <c r="DD2253" t="s">
        <v>3</v>
      </c>
      <c r="DE2253" t="s">
        <v>3</v>
      </c>
      <c r="DF2253">
        <f>ROUND(ROUND(AE2253*AI2253,2)*CX2253,2)</f>
        <v>0</v>
      </c>
      <c r="DG2253">
        <f t="shared" ref="DG2253:DG2265" si="1121">ROUND(ROUND(AF2253,2)*CX2253,2)</f>
        <v>0</v>
      </c>
      <c r="DH2253">
        <f t="shared" si="1112"/>
        <v>0</v>
      </c>
      <c r="DI2253">
        <f t="shared" si="1113"/>
        <v>0</v>
      </c>
      <c r="DJ2253">
        <f t="shared" ref="DJ2253:DJ2263" si="1122">DF2253</f>
        <v>0</v>
      </c>
      <c r="DK2253">
        <v>0</v>
      </c>
      <c r="DL2253" t="s">
        <v>3</v>
      </c>
      <c r="DM2253">
        <v>0</v>
      </c>
      <c r="DN2253" t="s">
        <v>3</v>
      </c>
      <c r="DO2253">
        <v>0</v>
      </c>
    </row>
    <row r="2254" spans="1:119" x14ac:dyDescent="0.25">
      <c r="A2254">
        <f>ROW(Source!A851)</f>
        <v>851</v>
      </c>
      <c r="B2254">
        <v>353029544</v>
      </c>
      <c r="C2254">
        <v>353035669</v>
      </c>
      <c r="D2254">
        <v>342713971</v>
      </c>
      <c r="E2254">
        <v>1</v>
      </c>
      <c r="F2254">
        <v>1</v>
      </c>
      <c r="G2254">
        <v>1</v>
      </c>
      <c r="H2254">
        <v>3</v>
      </c>
      <c r="I2254" t="s">
        <v>1354</v>
      </c>
      <c r="J2254" t="s">
        <v>1355</v>
      </c>
      <c r="K2254" t="s">
        <v>1356</v>
      </c>
      <c r="L2254">
        <v>1346</v>
      </c>
      <c r="N2254">
        <v>1009</v>
      </c>
      <c r="O2254" t="s">
        <v>1244</v>
      </c>
      <c r="P2254" t="s">
        <v>1244</v>
      </c>
      <c r="Q2254">
        <v>1</v>
      </c>
      <c r="W2254">
        <v>0</v>
      </c>
      <c r="X2254">
        <v>-1352590515</v>
      </c>
      <c r="Y2254">
        <f t="shared" si="1115"/>
        <v>0</v>
      </c>
      <c r="AA2254">
        <v>103.6</v>
      </c>
      <c r="AB2254">
        <v>0</v>
      </c>
      <c r="AC2254">
        <v>0</v>
      </c>
      <c r="AD2254">
        <v>0</v>
      </c>
      <c r="AE2254">
        <v>58.53</v>
      </c>
      <c r="AF2254">
        <v>0</v>
      </c>
      <c r="AG2254">
        <v>0</v>
      </c>
      <c r="AH2254">
        <v>0</v>
      </c>
      <c r="AI2254">
        <v>1.77</v>
      </c>
      <c r="AJ2254">
        <v>1</v>
      </c>
      <c r="AK2254">
        <v>1</v>
      </c>
      <c r="AL2254">
        <v>1</v>
      </c>
      <c r="AM2254">
        <v>2</v>
      </c>
      <c r="AN2254">
        <v>0</v>
      </c>
      <c r="AO2254">
        <v>0</v>
      </c>
      <c r="AP2254">
        <v>1</v>
      </c>
      <c r="AQ2254">
        <v>1</v>
      </c>
      <c r="AR2254">
        <v>0</v>
      </c>
      <c r="AS2254" t="s">
        <v>3</v>
      </c>
      <c r="AT2254">
        <v>0.03</v>
      </c>
      <c r="AU2254" t="s">
        <v>23</v>
      </c>
      <c r="AV2254">
        <v>0</v>
      </c>
      <c r="AW2254">
        <v>2</v>
      </c>
      <c r="AX2254">
        <v>353035688</v>
      </c>
      <c r="AY2254">
        <v>1</v>
      </c>
      <c r="AZ2254">
        <v>0</v>
      </c>
      <c r="BA2254">
        <v>2254</v>
      </c>
      <c r="BB2254">
        <v>1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0</v>
      </c>
      <c r="BJ2254">
        <v>1.7559</v>
      </c>
      <c r="BK2254">
        <v>0</v>
      </c>
      <c r="BL2254">
        <v>0</v>
      </c>
      <c r="BM2254">
        <v>0</v>
      </c>
      <c r="BN2254">
        <v>0</v>
      </c>
      <c r="BO2254">
        <v>0</v>
      </c>
      <c r="BP2254">
        <v>1</v>
      </c>
      <c r="BQ2254">
        <v>0</v>
      </c>
      <c r="BR2254">
        <v>0</v>
      </c>
      <c r="BS2254">
        <v>0</v>
      </c>
      <c r="BT2254">
        <v>0</v>
      </c>
      <c r="BU2254">
        <v>0</v>
      </c>
      <c r="BV2254">
        <v>0</v>
      </c>
      <c r="BW2254">
        <v>0</v>
      </c>
      <c r="CV2254">
        <v>0</v>
      </c>
      <c r="CW2254">
        <v>0</v>
      </c>
      <c r="CX2254">
        <f>ROUND(Y2254*Source!I851,7)</f>
        <v>0</v>
      </c>
      <c r="CY2254">
        <f t="shared" si="1116"/>
        <v>103.6</v>
      </c>
      <c r="CZ2254">
        <f t="shared" si="1117"/>
        <v>58.53</v>
      </c>
      <c r="DA2254">
        <f t="shared" si="1118"/>
        <v>1.77</v>
      </c>
      <c r="DB2254">
        <f t="shared" si="1119"/>
        <v>0</v>
      </c>
      <c r="DC2254">
        <f t="shared" si="1120"/>
        <v>0</v>
      </c>
      <c r="DD2254" t="s">
        <v>3</v>
      </c>
      <c r="DE2254" t="s">
        <v>3</v>
      </c>
      <c r="DF2254">
        <f>ROUND(ROUND(AE2254*AI2254,2)*CX2254,2)</f>
        <v>0</v>
      </c>
      <c r="DG2254">
        <f t="shared" si="1121"/>
        <v>0</v>
      </c>
      <c r="DH2254">
        <f t="shared" si="1112"/>
        <v>0</v>
      </c>
      <c r="DI2254">
        <f t="shared" si="1113"/>
        <v>0</v>
      </c>
      <c r="DJ2254">
        <f t="shared" si="1122"/>
        <v>0</v>
      </c>
      <c r="DK2254">
        <v>0</v>
      </c>
      <c r="DL2254" t="s">
        <v>3</v>
      </c>
      <c r="DM2254">
        <v>0</v>
      </c>
      <c r="DN2254" t="s">
        <v>3</v>
      </c>
      <c r="DO2254">
        <v>0</v>
      </c>
    </row>
    <row r="2255" spans="1:119" x14ac:dyDescent="0.25">
      <c r="A2255">
        <f>ROW(Source!A851)</f>
        <v>851</v>
      </c>
      <c r="B2255">
        <v>353029544</v>
      </c>
      <c r="C2255">
        <v>353035669</v>
      </c>
      <c r="D2255">
        <v>342717233</v>
      </c>
      <c r="E2255">
        <v>1</v>
      </c>
      <c r="F2255">
        <v>1</v>
      </c>
      <c r="G2255">
        <v>1</v>
      </c>
      <c r="H2255">
        <v>3</v>
      </c>
      <c r="I2255" t="s">
        <v>1326</v>
      </c>
      <c r="J2255" t="s">
        <v>1327</v>
      </c>
      <c r="K2255" t="s">
        <v>1328</v>
      </c>
      <c r="L2255">
        <v>1346</v>
      </c>
      <c r="N2255">
        <v>1009</v>
      </c>
      <c r="O2255" t="s">
        <v>1244</v>
      </c>
      <c r="P2255" t="s">
        <v>1244</v>
      </c>
      <c r="Q2255">
        <v>1</v>
      </c>
      <c r="W2255">
        <v>0</v>
      </c>
      <c r="X2255">
        <v>-1062136333</v>
      </c>
      <c r="Y2255">
        <f t="shared" si="1115"/>
        <v>0</v>
      </c>
      <c r="AA2255">
        <v>201.17</v>
      </c>
      <c r="AB2255">
        <v>0</v>
      </c>
      <c r="AC2255">
        <v>0</v>
      </c>
      <c r="AD2255">
        <v>0</v>
      </c>
      <c r="AE2255">
        <v>174.93</v>
      </c>
      <c r="AF2255">
        <v>0</v>
      </c>
      <c r="AG2255">
        <v>0</v>
      </c>
      <c r="AH2255">
        <v>0</v>
      </c>
      <c r="AI2255">
        <v>1.1499999999999999</v>
      </c>
      <c r="AJ2255">
        <v>1</v>
      </c>
      <c r="AK2255">
        <v>1</v>
      </c>
      <c r="AL2255">
        <v>1</v>
      </c>
      <c r="AM2255">
        <v>2</v>
      </c>
      <c r="AN2255">
        <v>1</v>
      </c>
      <c r="AO2255">
        <v>0</v>
      </c>
      <c r="AP2255">
        <v>1</v>
      </c>
      <c r="AQ2255">
        <v>1</v>
      </c>
      <c r="AR2255">
        <v>0</v>
      </c>
      <c r="AS2255" t="s">
        <v>3</v>
      </c>
      <c r="AT2255">
        <v>0</v>
      </c>
      <c r="AU2255" t="s">
        <v>23</v>
      </c>
      <c r="AV2255">
        <v>0</v>
      </c>
      <c r="AW2255">
        <v>2</v>
      </c>
      <c r="AX2255">
        <v>353035689</v>
      </c>
      <c r="AY2255">
        <v>1</v>
      </c>
      <c r="AZ2255">
        <v>0</v>
      </c>
      <c r="BA2255">
        <v>2255</v>
      </c>
      <c r="BB2255">
        <v>1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>
        <v>0</v>
      </c>
      <c r="BJ2255">
        <v>0</v>
      </c>
      <c r="BK2255">
        <v>0</v>
      </c>
      <c r="BL2255">
        <v>0</v>
      </c>
      <c r="BM2255">
        <v>0</v>
      </c>
      <c r="BN2255">
        <v>0</v>
      </c>
      <c r="BO2255">
        <v>0</v>
      </c>
      <c r="BP2255">
        <v>0</v>
      </c>
      <c r="BQ2255">
        <v>0</v>
      </c>
      <c r="BR2255">
        <v>0</v>
      </c>
      <c r="BS2255">
        <v>0</v>
      </c>
      <c r="BT2255">
        <v>0</v>
      </c>
      <c r="BU2255">
        <v>0</v>
      </c>
      <c r="BV2255">
        <v>0</v>
      </c>
      <c r="BW2255">
        <v>0</v>
      </c>
      <c r="CV2255">
        <v>0</v>
      </c>
      <c r="CW2255">
        <v>0</v>
      </c>
      <c r="CX2255">
        <f>ROUND(Y2255*Source!I851,7)</f>
        <v>0</v>
      </c>
      <c r="CY2255">
        <f t="shared" si="1116"/>
        <v>201.17</v>
      </c>
      <c r="CZ2255">
        <f t="shared" si="1117"/>
        <v>174.93</v>
      </c>
      <c r="DA2255">
        <f t="shared" si="1118"/>
        <v>1.1499999999999999</v>
      </c>
      <c r="DB2255">
        <f t="shared" si="1119"/>
        <v>0</v>
      </c>
      <c r="DC2255">
        <f t="shared" si="1120"/>
        <v>0</v>
      </c>
      <c r="DD2255" t="s">
        <v>3</v>
      </c>
      <c r="DE2255" t="s">
        <v>3</v>
      </c>
      <c r="DF2255">
        <f>ROUND(ROUND(AE2255*AI2255,2)*CX2255,2)</f>
        <v>0</v>
      </c>
      <c r="DG2255">
        <f t="shared" si="1121"/>
        <v>0</v>
      </c>
      <c r="DH2255">
        <f t="shared" si="1112"/>
        <v>0</v>
      </c>
      <c r="DI2255">
        <f t="shared" si="1113"/>
        <v>0</v>
      </c>
      <c r="DJ2255">
        <f t="shared" si="1122"/>
        <v>0</v>
      </c>
      <c r="DK2255">
        <v>0</v>
      </c>
      <c r="DL2255" t="s">
        <v>3</v>
      </c>
      <c r="DM2255">
        <v>0</v>
      </c>
      <c r="DN2255" t="s">
        <v>3</v>
      </c>
      <c r="DO2255">
        <v>0</v>
      </c>
    </row>
    <row r="2256" spans="1:119" x14ac:dyDescent="0.25">
      <c r="A2256">
        <f>ROW(Source!A851)</f>
        <v>851</v>
      </c>
      <c r="B2256">
        <v>353029544</v>
      </c>
      <c r="C2256">
        <v>353035669</v>
      </c>
      <c r="D2256">
        <v>342718355</v>
      </c>
      <c r="E2256">
        <v>1</v>
      </c>
      <c r="F2256">
        <v>1</v>
      </c>
      <c r="G2256">
        <v>1</v>
      </c>
      <c r="H2256">
        <v>3</v>
      </c>
      <c r="I2256" t="s">
        <v>1248</v>
      </c>
      <c r="J2256" t="s">
        <v>1249</v>
      </c>
      <c r="K2256" t="s">
        <v>1250</v>
      </c>
      <c r="L2256">
        <v>1346</v>
      </c>
      <c r="N2256">
        <v>1009</v>
      </c>
      <c r="O2256" t="s">
        <v>1244</v>
      </c>
      <c r="P2256" t="s">
        <v>1244</v>
      </c>
      <c r="Q2256">
        <v>1</v>
      </c>
      <c r="W2256">
        <v>0</v>
      </c>
      <c r="X2256">
        <v>-1749521197</v>
      </c>
      <c r="Y2256">
        <f t="shared" si="1115"/>
        <v>0</v>
      </c>
      <c r="AA2256">
        <v>80.8</v>
      </c>
      <c r="AB2256">
        <v>0</v>
      </c>
      <c r="AC2256">
        <v>0</v>
      </c>
      <c r="AD2256">
        <v>0</v>
      </c>
      <c r="AE2256">
        <v>56.11</v>
      </c>
      <c r="AF2256">
        <v>0</v>
      </c>
      <c r="AG2256">
        <v>0</v>
      </c>
      <c r="AH2256">
        <v>0</v>
      </c>
      <c r="AI2256">
        <v>1.44</v>
      </c>
      <c r="AJ2256">
        <v>1</v>
      </c>
      <c r="AK2256">
        <v>1</v>
      </c>
      <c r="AL2256">
        <v>1</v>
      </c>
      <c r="AM2256">
        <v>2</v>
      </c>
      <c r="AN2256">
        <v>0</v>
      </c>
      <c r="AO2256">
        <v>0</v>
      </c>
      <c r="AP2256">
        <v>1</v>
      </c>
      <c r="AQ2256">
        <v>1</v>
      </c>
      <c r="AR2256">
        <v>0</v>
      </c>
      <c r="AS2256" t="s">
        <v>3</v>
      </c>
      <c r="AT2256">
        <v>0.02</v>
      </c>
      <c r="AU2256" t="s">
        <v>23</v>
      </c>
      <c r="AV2256">
        <v>0</v>
      </c>
      <c r="AW2256">
        <v>2</v>
      </c>
      <c r="AX2256">
        <v>353035690</v>
      </c>
      <c r="AY2256">
        <v>1</v>
      </c>
      <c r="AZ2256">
        <v>0</v>
      </c>
      <c r="BA2256">
        <v>2256</v>
      </c>
      <c r="BB2256">
        <v>1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1.1222000000000001</v>
      </c>
      <c r="BK2256">
        <v>0</v>
      </c>
      <c r="BL2256">
        <v>0</v>
      </c>
      <c r="BM2256">
        <v>0</v>
      </c>
      <c r="BN2256">
        <v>0</v>
      </c>
      <c r="BO2256">
        <v>0</v>
      </c>
      <c r="BP2256">
        <v>1</v>
      </c>
      <c r="BQ2256">
        <v>0</v>
      </c>
      <c r="BR2256">
        <v>0</v>
      </c>
      <c r="BS2256">
        <v>0</v>
      </c>
      <c r="BT2256">
        <v>0</v>
      </c>
      <c r="BU2256">
        <v>0</v>
      </c>
      <c r="BV2256">
        <v>0</v>
      </c>
      <c r="BW2256">
        <v>0</v>
      </c>
      <c r="CV2256">
        <v>0</v>
      </c>
      <c r="CW2256">
        <v>0</v>
      </c>
      <c r="CX2256">
        <f>ROUND(Y2256*Source!I851,7)</f>
        <v>0</v>
      </c>
      <c r="CY2256">
        <f t="shared" si="1116"/>
        <v>80.8</v>
      </c>
      <c r="CZ2256">
        <f t="shared" si="1117"/>
        <v>56.11</v>
      </c>
      <c r="DA2256">
        <f t="shared" si="1118"/>
        <v>1.44</v>
      </c>
      <c r="DB2256">
        <f t="shared" si="1119"/>
        <v>0</v>
      </c>
      <c r="DC2256">
        <f t="shared" si="1120"/>
        <v>0</v>
      </c>
      <c r="DD2256" t="s">
        <v>3</v>
      </c>
      <c r="DE2256" t="s">
        <v>3</v>
      </c>
      <c r="DF2256">
        <f>ROUND(ROUND(AE2256*AI2256,2)*CX2256,2)</f>
        <v>0</v>
      </c>
      <c r="DG2256">
        <f t="shared" si="1121"/>
        <v>0</v>
      </c>
      <c r="DH2256">
        <f t="shared" si="1112"/>
        <v>0</v>
      </c>
      <c r="DI2256">
        <f t="shared" si="1113"/>
        <v>0</v>
      </c>
      <c r="DJ2256">
        <f t="shared" si="1122"/>
        <v>0</v>
      </c>
      <c r="DK2256">
        <v>0</v>
      </c>
      <c r="DL2256" t="s">
        <v>3</v>
      </c>
      <c r="DM2256">
        <v>0</v>
      </c>
      <c r="DN2256" t="s">
        <v>3</v>
      </c>
      <c r="DO2256">
        <v>0</v>
      </c>
    </row>
    <row r="2257" spans="1:119" x14ac:dyDescent="0.25">
      <c r="A2257">
        <f>ROW(Source!A851)</f>
        <v>851</v>
      </c>
      <c r="B2257">
        <v>353029544</v>
      </c>
      <c r="C2257">
        <v>353035669</v>
      </c>
      <c r="D2257">
        <v>342642533</v>
      </c>
      <c r="E2257">
        <v>113</v>
      </c>
      <c r="F2257">
        <v>1</v>
      </c>
      <c r="G2257">
        <v>1</v>
      </c>
      <c r="H2257">
        <v>3</v>
      </c>
      <c r="I2257" t="s">
        <v>1331</v>
      </c>
      <c r="J2257" t="s">
        <v>3</v>
      </c>
      <c r="K2257" t="s">
        <v>1332</v>
      </c>
      <c r="L2257">
        <v>1346</v>
      </c>
      <c r="N2257">
        <v>1009</v>
      </c>
      <c r="O2257" t="s">
        <v>1244</v>
      </c>
      <c r="P2257" t="s">
        <v>1244</v>
      </c>
      <c r="Q2257">
        <v>1</v>
      </c>
      <c r="W2257">
        <v>0</v>
      </c>
      <c r="X2257">
        <v>-1111733769</v>
      </c>
      <c r="Y2257">
        <f t="shared" si="1115"/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1</v>
      </c>
      <c r="AJ2257">
        <v>1</v>
      </c>
      <c r="AK2257">
        <v>1</v>
      </c>
      <c r="AL2257">
        <v>1</v>
      </c>
      <c r="AM2257">
        <v>-2</v>
      </c>
      <c r="AN2257">
        <v>1</v>
      </c>
      <c r="AO2257">
        <v>0</v>
      </c>
      <c r="AP2257">
        <v>1</v>
      </c>
      <c r="AQ2257">
        <v>1</v>
      </c>
      <c r="AR2257">
        <v>0</v>
      </c>
      <c r="AS2257" t="s">
        <v>3</v>
      </c>
      <c r="AT2257">
        <v>0</v>
      </c>
      <c r="AU2257" t="s">
        <v>23</v>
      </c>
      <c r="AV2257">
        <v>0</v>
      </c>
      <c r="AW2257">
        <v>2</v>
      </c>
      <c r="AX2257">
        <v>353035691</v>
      </c>
      <c r="AY2257">
        <v>1</v>
      </c>
      <c r="AZ2257">
        <v>0</v>
      </c>
      <c r="BA2257">
        <v>2257</v>
      </c>
      <c r="BB2257">
        <v>1</v>
      </c>
      <c r="BC2257">
        <v>0</v>
      </c>
      <c r="BD2257">
        <v>0</v>
      </c>
      <c r="BE2257">
        <v>0</v>
      </c>
      <c r="BF2257">
        <v>0</v>
      </c>
      <c r="BG2257">
        <v>0</v>
      </c>
      <c r="BH2257">
        <v>0</v>
      </c>
      <c r="BI2257">
        <v>0</v>
      </c>
      <c r="BJ2257">
        <v>0</v>
      </c>
      <c r="BK2257">
        <v>0</v>
      </c>
      <c r="BL2257">
        <v>0</v>
      </c>
      <c r="BM2257">
        <v>0</v>
      </c>
      <c r="BN2257">
        <v>0</v>
      </c>
      <c r="BO2257">
        <v>0</v>
      </c>
      <c r="BP2257">
        <v>0</v>
      </c>
      <c r="BQ2257">
        <v>0</v>
      </c>
      <c r="BR2257">
        <v>0</v>
      </c>
      <c r="BS2257">
        <v>0</v>
      </c>
      <c r="BT2257">
        <v>0</v>
      </c>
      <c r="BU2257">
        <v>0</v>
      </c>
      <c r="BV2257">
        <v>0</v>
      </c>
      <c r="BW2257">
        <v>0</v>
      </c>
      <c r="CV2257">
        <v>0</v>
      </c>
      <c r="CW2257">
        <v>0</v>
      </c>
      <c r="CX2257">
        <f>ROUND(Y2257*Source!I851,7)</f>
        <v>0</v>
      </c>
      <c r="CY2257">
        <f t="shared" si="1116"/>
        <v>0</v>
      </c>
      <c r="CZ2257">
        <f t="shared" si="1117"/>
        <v>0</v>
      </c>
      <c r="DA2257">
        <f t="shared" si="1118"/>
        <v>1</v>
      </c>
      <c r="DB2257">
        <f t="shared" si="1119"/>
        <v>0</v>
      </c>
      <c r="DC2257">
        <f t="shared" si="1120"/>
        <v>0</v>
      </c>
      <c r="DD2257" t="s">
        <v>3</v>
      </c>
      <c r="DE2257" t="s">
        <v>3</v>
      </c>
      <c r="DF2257">
        <f>ROUND(ROUND(AE2257,2)*CX2257,2)</f>
        <v>0</v>
      </c>
      <c r="DG2257">
        <f t="shared" si="1121"/>
        <v>0</v>
      </c>
      <c r="DH2257">
        <f t="shared" si="1112"/>
        <v>0</v>
      </c>
      <c r="DI2257">
        <f t="shared" si="1113"/>
        <v>0</v>
      </c>
      <c r="DJ2257">
        <f t="shared" si="1122"/>
        <v>0</v>
      </c>
      <c r="DK2257">
        <v>0</v>
      </c>
      <c r="DL2257" t="s">
        <v>3</v>
      </c>
      <c r="DM2257">
        <v>0</v>
      </c>
      <c r="DN2257" t="s">
        <v>3</v>
      </c>
      <c r="DO2257">
        <v>0</v>
      </c>
    </row>
    <row r="2258" spans="1:119" x14ac:dyDescent="0.25">
      <c r="A2258">
        <f>ROW(Source!A851)</f>
        <v>851</v>
      </c>
      <c r="B2258">
        <v>353029544</v>
      </c>
      <c r="C2258">
        <v>353035669</v>
      </c>
      <c r="D2258">
        <v>342642846</v>
      </c>
      <c r="E2258">
        <v>113</v>
      </c>
      <c r="F2258">
        <v>1</v>
      </c>
      <c r="G2258">
        <v>1</v>
      </c>
      <c r="H2258">
        <v>3</v>
      </c>
      <c r="I2258" t="s">
        <v>1379</v>
      </c>
      <c r="J2258" t="s">
        <v>3</v>
      </c>
      <c r="K2258" t="s">
        <v>1380</v>
      </c>
      <c r="L2258">
        <v>1348</v>
      </c>
      <c r="N2258">
        <v>1009</v>
      </c>
      <c r="O2258" t="s">
        <v>811</v>
      </c>
      <c r="P2258" t="s">
        <v>811</v>
      </c>
      <c r="Q2258">
        <v>1000</v>
      </c>
      <c r="W2258">
        <v>0</v>
      </c>
      <c r="X2258">
        <v>1613753229</v>
      </c>
      <c r="Y2258">
        <f t="shared" si="1115"/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1</v>
      </c>
      <c r="AJ2258">
        <v>1</v>
      </c>
      <c r="AK2258">
        <v>1</v>
      </c>
      <c r="AL2258">
        <v>1</v>
      </c>
      <c r="AM2258">
        <v>-2</v>
      </c>
      <c r="AN2258">
        <v>1</v>
      </c>
      <c r="AO2258">
        <v>0</v>
      </c>
      <c r="AP2258">
        <v>1</v>
      </c>
      <c r="AQ2258">
        <v>1</v>
      </c>
      <c r="AR2258">
        <v>0</v>
      </c>
      <c r="AS2258" t="s">
        <v>3</v>
      </c>
      <c r="AT2258">
        <v>0</v>
      </c>
      <c r="AU2258" t="s">
        <v>23</v>
      </c>
      <c r="AV2258">
        <v>0</v>
      </c>
      <c r="AW2258">
        <v>2</v>
      </c>
      <c r="AX2258">
        <v>353035692</v>
      </c>
      <c r="AY2258">
        <v>1</v>
      </c>
      <c r="AZ2258">
        <v>0</v>
      </c>
      <c r="BA2258">
        <v>2258</v>
      </c>
      <c r="BB2258">
        <v>1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>
        <v>0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0</v>
      </c>
      <c r="BP2258">
        <v>0</v>
      </c>
      <c r="BQ2258">
        <v>0</v>
      </c>
      <c r="BR2258">
        <v>0</v>
      </c>
      <c r="BS2258">
        <v>0</v>
      </c>
      <c r="BT2258">
        <v>0</v>
      </c>
      <c r="BU2258">
        <v>0</v>
      </c>
      <c r="BV2258">
        <v>0</v>
      </c>
      <c r="BW2258">
        <v>0</v>
      </c>
      <c r="CV2258">
        <v>0</v>
      </c>
      <c r="CW2258">
        <v>0</v>
      </c>
      <c r="CX2258">
        <f>ROUND(Y2258*Source!I851,7)</f>
        <v>0</v>
      </c>
      <c r="CY2258">
        <f t="shared" si="1116"/>
        <v>0</v>
      </c>
      <c r="CZ2258">
        <f t="shared" si="1117"/>
        <v>0</v>
      </c>
      <c r="DA2258">
        <f t="shared" si="1118"/>
        <v>1</v>
      </c>
      <c r="DB2258">
        <f t="shared" si="1119"/>
        <v>0</v>
      </c>
      <c r="DC2258">
        <f t="shared" si="1120"/>
        <v>0</v>
      </c>
      <c r="DD2258" t="s">
        <v>3</v>
      </c>
      <c r="DE2258" t="s">
        <v>3</v>
      </c>
      <c r="DF2258">
        <f>ROUND(ROUND(AE2258,2)*CX2258,2)</f>
        <v>0</v>
      </c>
      <c r="DG2258">
        <f t="shared" si="1121"/>
        <v>0</v>
      </c>
      <c r="DH2258">
        <f t="shared" si="1112"/>
        <v>0</v>
      </c>
      <c r="DI2258">
        <f t="shared" si="1113"/>
        <v>0</v>
      </c>
      <c r="DJ2258">
        <f t="shared" si="1122"/>
        <v>0</v>
      </c>
      <c r="DK2258">
        <v>0</v>
      </c>
      <c r="DL2258" t="s">
        <v>3</v>
      </c>
      <c r="DM2258">
        <v>0</v>
      </c>
      <c r="DN2258" t="s">
        <v>3</v>
      </c>
      <c r="DO2258">
        <v>0</v>
      </c>
    </row>
    <row r="2259" spans="1:119" x14ac:dyDescent="0.25">
      <c r="A2259">
        <f>ROW(Source!A851)</f>
        <v>851</v>
      </c>
      <c r="B2259">
        <v>353029544</v>
      </c>
      <c r="C2259">
        <v>353035669</v>
      </c>
      <c r="D2259">
        <v>342735789</v>
      </c>
      <c r="E2259">
        <v>1</v>
      </c>
      <c r="F2259">
        <v>1</v>
      </c>
      <c r="G2259">
        <v>1</v>
      </c>
      <c r="H2259">
        <v>3</v>
      </c>
      <c r="I2259" t="s">
        <v>1365</v>
      </c>
      <c r="J2259" t="s">
        <v>1366</v>
      </c>
      <c r="K2259" t="s">
        <v>1367</v>
      </c>
      <c r="L2259">
        <v>1348</v>
      </c>
      <c r="N2259">
        <v>1009</v>
      </c>
      <c r="O2259" t="s">
        <v>811</v>
      </c>
      <c r="P2259" t="s">
        <v>811</v>
      </c>
      <c r="Q2259">
        <v>1000</v>
      </c>
      <c r="W2259">
        <v>0</v>
      </c>
      <c r="X2259">
        <v>1651372890</v>
      </c>
      <c r="Y2259">
        <f t="shared" si="1115"/>
        <v>0</v>
      </c>
      <c r="AA2259">
        <v>97625.600000000006</v>
      </c>
      <c r="AB2259">
        <v>0</v>
      </c>
      <c r="AC2259">
        <v>0</v>
      </c>
      <c r="AD2259">
        <v>0</v>
      </c>
      <c r="AE2259">
        <v>80020.98</v>
      </c>
      <c r="AF2259">
        <v>0</v>
      </c>
      <c r="AG2259">
        <v>0</v>
      </c>
      <c r="AH2259">
        <v>0</v>
      </c>
      <c r="AI2259">
        <v>1.22</v>
      </c>
      <c r="AJ2259">
        <v>1</v>
      </c>
      <c r="AK2259">
        <v>1</v>
      </c>
      <c r="AL2259">
        <v>1</v>
      </c>
      <c r="AM2259">
        <v>2</v>
      </c>
      <c r="AN2259">
        <v>0</v>
      </c>
      <c r="AO2259">
        <v>0</v>
      </c>
      <c r="AP2259">
        <v>1</v>
      </c>
      <c r="AQ2259">
        <v>1</v>
      </c>
      <c r="AR2259">
        <v>0</v>
      </c>
      <c r="AS2259" t="s">
        <v>3</v>
      </c>
      <c r="AT2259">
        <v>1E-4</v>
      </c>
      <c r="AU2259" t="s">
        <v>23</v>
      </c>
      <c r="AV2259">
        <v>0</v>
      </c>
      <c r="AW2259">
        <v>2</v>
      </c>
      <c r="AX2259">
        <v>353035693</v>
      </c>
      <c r="AY2259">
        <v>1</v>
      </c>
      <c r="AZ2259">
        <v>0</v>
      </c>
      <c r="BA2259">
        <v>2259</v>
      </c>
      <c r="BB2259">
        <v>1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0</v>
      </c>
      <c r="BI2259">
        <v>0</v>
      </c>
      <c r="BJ2259">
        <v>8.0020980000000002</v>
      </c>
      <c r="BK2259">
        <v>0</v>
      </c>
      <c r="BL2259">
        <v>0</v>
      </c>
      <c r="BM2259">
        <v>0</v>
      </c>
      <c r="BN2259">
        <v>0</v>
      </c>
      <c r="BO2259">
        <v>0</v>
      </c>
      <c r="BP2259">
        <v>1</v>
      </c>
      <c r="BQ2259">
        <v>0</v>
      </c>
      <c r="BR2259">
        <v>0</v>
      </c>
      <c r="BS2259">
        <v>0</v>
      </c>
      <c r="BT2259">
        <v>0</v>
      </c>
      <c r="BU2259">
        <v>0</v>
      </c>
      <c r="BV2259">
        <v>0</v>
      </c>
      <c r="BW2259">
        <v>0</v>
      </c>
      <c r="CV2259">
        <v>0</v>
      </c>
      <c r="CW2259">
        <v>0</v>
      </c>
      <c r="CX2259">
        <f>ROUND(Y2259*Source!I851,7)</f>
        <v>0</v>
      </c>
      <c r="CY2259">
        <f t="shared" si="1116"/>
        <v>97625.600000000006</v>
      </c>
      <c r="CZ2259">
        <f t="shared" si="1117"/>
        <v>80020.98</v>
      </c>
      <c r="DA2259">
        <f t="shared" si="1118"/>
        <v>1.22</v>
      </c>
      <c r="DB2259">
        <f t="shared" si="1119"/>
        <v>0</v>
      </c>
      <c r="DC2259">
        <f t="shared" si="1120"/>
        <v>0</v>
      </c>
      <c r="DD2259" t="s">
        <v>3</v>
      </c>
      <c r="DE2259" t="s">
        <v>3</v>
      </c>
      <c r="DF2259">
        <f>ROUND(ROUND(AE2259*AI2259,2)*CX2259,2)</f>
        <v>0</v>
      </c>
      <c r="DG2259">
        <f t="shared" si="1121"/>
        <v>0</v>
      </c>
      <c r="DH2259">
        <f t="shared" si="1112"/>
        <v>0</v>
      </c>
      <c r="DI2259">
        <f t="shared" si="1113"/>
        <v>0</v>
      </c>
      <c r="DJ2259">
        <f t="shared" si="1122"/>
        <v>0</v>
      </c>
      <c r="DK2259">
        <v>0</v>
      </c>
      <c r="DL2259" t="s">
        <v>3</v>
      </c>
      <c r="DM2259">
        <v>0</v>
      </c>
      <c r="DN2259" t="s">
        <v>3</v>
      </c>
      <c r="DO2259">
        <v>0</v>
      </c>
    </row>
    <row r="2260" spans="1:119" x14ac:dyDescent="0.25">
      <c r="A2260">
        <f>ROW(Source!A851)</f>
        <v>851</v>
      </c>
      <c r="B2260">
        <v>353029544</v>
      </c>
      <c r="C2260">
        <v>353035669</v>
      </c>
      <c r="D2260">
        <v>342736178</v>
      </c>
      <c r="E2260">
        <v>1</v>
      </c>
      <c r="F2260">
        <v>1</v>
      </c>
      <c r="G2260">
        <v>1</v>
      </c>
      <c r="H2260">
        <v>3</v>
      </c>
      <c r="I2260" t="s">
        <v>1254</v>
      </c>
      <c r="J2260" t="s">
        <v>1255</v>
      </c>
      <c r="K2260" t="s">
        <v>1256</v>
      </c>
      <c r="L2260">
        <v>1346</v>
      </c>
      <c r="N2260">
        <v>1009</v>
      </c>
      <c r="O2260" t="s">
        <v>1244</v>
      </c>
      <c r="P2260" t="s">
        <v>1244</v>
      </c>
      <c r="Q2260">
        <v>1</v>
      </c>
      <c r="W2260">
        <v>0</v>
      </c>
      <c r="X2260">
        <v>1345525934</v>
      </c>
      <c r="Y2260">
        <f t="shared" si="1115"/>
        <v>0</v>
      </c>
      <c r="AA2260">
        <v>79.39</v>
      </c>
      <c r="AB2260">
        <v>0</v>
      </c>
      <c r="AC2260">
        <v>0</v>
      </c>
      <c r="AD2260">
        <v>0</v>
      </c>
      <c r="AE2260">
        <v>60.6</v>
      </c>
      <c r="AF2260">
        <v>0</v>
      </c>
      <c r="AG2260">
        <v>0</v>
      </c>
      <c r="AH2260">
        <v>0</v>
      </c>
      <c r="AI2260">
        <v>1.31</v>
      </c>
      <c r="AJ2260">
        <v>1</v>
      </c>
      <c r="AK2260">
        <v>1</v>
      </c>
      <c r="AL2260">
        <v>1</v>
      </c>
      <c r="AM2260">
        <v>2</v>
      </c>
      <c r="AN2260">
        <v>0</v>
      </c>
      <c r="AO2260">
        <v>0</v>
      </c>
      <c r="AP2260">
        <v>1</v>
      </c>
      <c r="AQ2260">
        <v>1</v>
      </c>
      <c r="AR2260">
        <v>0</v>
      </c>
      <c r="AS2260" t="s">
        <v>3</v>
      </c>
      <c r="AT2260">
        <v>0.12</v>
      </c>
      <c r="AU2260" t="s">
        <v>23</v>
      </c>
      <c r="AV2260">
        <v>0</v>
      </c>
      <c r="AW2260">
        <v>2</v>
      </c>
      <c r="AX2260">
        <v>353035694</v>
      </c>
      <c r="AY2260">
        <v>1</v>
      </c>
      <c r="AZ2260">
        <v>0</v>
      </c>
      <c r="BA2260">
        <v>2260</v>
      </c>
      <c r="BB2260">
        <v>1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>
        <v>0</v>
      </c>
      <c r="BJ2260">
        <v>7.2720000000000002</v>
      </c>
      <c r="BK2260">
        <v>0</v>
      </c>
      <c r="BL2260">
        <v>0</v>
      </c>
      <c r="BM2260">
        <v>0</v>
      </c>
      <c r="BN2260">
        <v>0</v>
      </c>
      <c r="BO2260">
        <v>0</v>
      </c>
      <c r="BP2260">
        <v>1</v>
      </c>
      <c r="BQ2260">
        <v>0</v>
      </c>
      <c r="BR2260">
        <v>0</v>
      </c>
      <c r="BS2260">
        <v>0</v>
      </c>
      <c r="BT2260">
        <v>0</v>
      </c>
      <c r="BU2260">
        <v>0</v>
      </c>
      <c r="BV2260">
        <v>0</v>
      </c>
      <c r="BW2260">
        <v>0</v>
      </c>
      <c r="CV2260">
        <v>0</v>
      </c>
      <c r="CW2260">
        <v>0</v>
      </c>
      <c r="CX2260">
        <f>ROUND(Y2260*Source!I851,7)</f>
        <v>0</v>
      </c>
      <c r="CY2260">
        <f t="shared" si="1116"/>
        <v>79.39</v>
      </c>
      <c r="CZ2260">
        <f t="shared" si="1117"/>
        <v>60.6</v>
      </c>
      <c r="DA2260">
        <f t="shared" si="1118"/>
        <v>1.31</v>
      </c>
      <c r="DB2260">
        <f t="shared" si="1119"/>
        <v>0</v>
      </c>
      <c r="DC2260">
        <f t="shared" si="1120"/>
        <v>0</v>
      </c>
      <c r="DD2260" t="s">
        <v>3</v>
      </c>
      <c r="DE2260" t="s">
        <v>3</v>
      </c>
      <c r="DF2260">
        <f>ROUND(ROUND(AE2260*AI2260,2)*CX2260,2)</f>
        <v>0</v>
      </c>
      <c r="DG2260">
        <f t="shared" si="1121"/>
        <v>0</v>
      </c>
      <c r="DH2260">
        <f t="shared" si="1112"/>
        <v>0</v>
      </c>
      <c r="DI2260">
        <f t="shared" si="1113"/>
        <v>0</v>
      </c>
      <c r="DJ2260">
        <f t="shared" si="1122"/>
        <v>0</v>
      </c>
      <c r="DK2260">
        <v>0</v>
      </c>
      <c r="DL2260" t="s">
        <v>3</v>
      </c>
      <c r="DM2260">
        <v>0</v>
      </c>
      <c r="DN2260" t="s">
        <v>3</v>
      </c>
      <c r="DO2260">
        <v>0</v>
      </c>
    </row>
    <row r="2261" spans="1:119" x14ac:dyDescent="0.25">
      <c r="A2261">
        <f>ROW(Source!A851)</f>
        <v>851</v>
      </c>
      <c r="B2261">
        <v>353029544</v>
      </c>
      <c r="C2261">
        <v>353035669</v>
      </c>
      <c r="D2261">
        <v>342645075</v>
      </c>
      <c r="E2261">
        <v>113</v>
      </c>
      <c r="F2261">
        <v>1</v>
      </c>
      <c r="G2261">
        <v>1</v>
      </c>
      <c r="H2261">
        <v>3</v>
      </c>
      <c r="I2261" t="s">
        <v>1260</v>
      </c>
      <c r="J2261" t="s">
        <v>3</v>
      </c>
      <c r="K2261" t="s">
        <v>1270</v>
      </c>
      <c r="L2261">
        <v>1348</v>
      </c>
      <c r="N2261">
        <v>1009</v>
      </c>
      <c r="O2261" t="s">
        <v>811</v>
      </c>
      <c r="P2261" t="s">
        <v>811</v>
      </c>
      <c r="Q2261">
        <v>1000</v>
      </c>
      <c r="W2261">
        <v>0</v>
      </c>
      <c r="X2261">
        <v>1511376573</v>
      </c>
      <c r="Y2261">
        <f t="shared" si="1115"/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1</v>
      </c>
      <c r="AJ2261">
        <v>1</v>
      </c>
      <c r="AK2261">
        <v>1</v>
      </c>
      <c r="AL2261">
        <v>1</v>
      </c>
      <c r="AM2261">
        <v>-2</v>
      </c>
      <c r="AN2261">
        <v>1</v>
      </c>
      <c r="AO2261">
        <v>0</v>
      </c>
      <c r="AP2261">
        <v>1</v>
      </c>
      <c r="AQ2261">
        <v>1</v>
      </c>
      <c r="AR2261">
        <v>0</v>
      </c>
      <c r="AS2261" t="s">
        <v>3</v>
      </c>
      <c r="AT2261">
        <v>0</v>
      </c>
      <c r="AU2261" t="s">
        <v>23</v>
      </c>
      <c r="AV2261">
        <v>0</v>
      </c>
      <c r="AW2261">
        <v>2</v>
      </c>
      <c r="AX2261">
        <v>353035695</v>
      </c>
      <c r="AY2261">
        <v>1</v>
      </c>
      <c r="AZ2261">
        <v>0</v>
      </c>
      <c r="BA2261">
        <v>2261</v>
      </c>
      <c r="BB2261">
        <v>1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0</v>
      </c>
      <c r="BI2261">
        <v>0</v>
      </c>
      <c r="BJ2261">
        <v>0</v>
      </c>
      <c r="BK2261">
        <v>0</v>
      </c>
      <c r="BL2261">
        <v>0</v>
      </c>
      <c r="BM2261">
        <v>0</v>
      </c>
      <c r="BN2261">
        <v>0</v>
      </c>
      <c r="BO2261">
        <v>0</v>
      </c>
      <c r="BP2261">
        <v>0</v>
      </c>
      <c r="BQ2261">
        <v>0</v>
      </c>
      <c r="BR2261">
        <v>0</v>
      </c>
      <c r="BS2261">
        <v>0</v>
      </c>
      <c r="BT2261">
        <v>0</v>
      </c>
      <c r="BU2261">
        <v>0</v>
      </c>
      <c r="BV2261">
        <v>0</v>
      </c>
      <c r="BW2261">
        <v>0</v>
      </c>
      <c r="CV2261">
        <v>0</v>
      </c>
      <c r="CW2261">
        <v>0</v>
      </c>
      <c r="CX2261">
        <f>ROUND(Y2261*Source!I851,7)</f>
        <v>0</v>
      </c>
      <c r="CY2261">
        <f t="shared" si="1116"/>
        <v>0</v>
      </c>
      <c r="CZ2261">
        <f t="shared" si="1117"/>
        <v>0</v>
      </c>
      <c r="DA2261">
        <f t="shared" si="1118"/>
        <v>1</v>
      </c>
      <c r="DB2261">
        <f t="shared" si="1119"/>
        <v>0</v>
      </c>
      <c r="DC2261">
        <f t="shared" si="1120"/>
        <v>0</v>
      </c>
      <c r="DD2261" t="s">
        <v>3</v>
      </c>
      <c r="DE2261" t="s">
        <v>3</v>
      </c>
      <c r="DF2261">
        <f t="shared" ref="DF2261:DF2267" si="1123">ROUND(ROUND(AE2261,2)*CX2261,2)</f>
        <v>0</v>
      </c>
      <c r="DG2261">
        <f t="shared" si="1121"/>
        <v>0</v>
      </c>
      <c r="DH2261">
        <f t="shared" si="1112"/>
        <v>0</v>
      </c>
      <c r="DI2261">
        <f t="shared" si="1113"/>
        <v>0</v>
      </c>
      <c r="DJ2261">
        <f t="shared" si="1122"/>
        <v>0</v>
      </c>
      <c r="DK2261">
        <v>0</v>
      </c>
      <c r="DL2261" t="s">
        <v>3</v>
      </c>
      <c r="DM2261">
        <v>0</v>
      </c>
      <c r="DN2261" t="s">
        <v>3</v>
      </c>
      <c r="DO2261">
        <v>0</v>
      </c>
    </row>
    <row r="2262" spans="1:119" x14ac:dyDescent="0.25">
      <c r="A2262">
        <f>ROW(Source!A851)</f>
        <v>851</v>
      </c>
      <c r="B2262">
        <v>353029544</v>
      </c>
      <c r="C2262">
        <v>353035669</v>
      </c>
      <c r="D2262">
        <v>342645106</v>
      </c>
      <c r="E2262">
        <v>113</v>
      </c>
      <c r="F2262">
        <v>1</v>
      </c>
      <c r="G2262">
        <v>1</v>
      </c>
      <c r="H2262">
        <v>3</v>
      </c>
      <c r="I2262" t="s">
        <v>1333</v>
      </c>
      <c r="J2262" t="s">
        <v>3</v>
      </c>
      <c r="K2262" t="s">
        <v>1377</v>
      </c>
      <c r="L2262">
        <v>1371</v>
      </c>
      <c r="N2262">
        <v>1013</v>
      </c>
      <c r="O2262" t="s">
        <v>21</v>
      </c>
      <c r="P2262" t="s">
        <v>21</v>
      </c>
      <c r="Q2262">
        <v>1</v>
      </c>
      <c r="W2262">
        <v>0</v>
      </c>
      <c r="X2262">
        <v>-950997571</v>
      </c>
      <c r="Y2262">
        <f t="shared" si="1115"/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1</v>
      </c>
      <c r="AJ2262">
        <v>1</v>
      </c>
      <c r="AK2262">
        <v>1</v>
      </c>
      <c r="AL2262">
        <v>1</v>
      </c>
      <c r="AM2262">
        <v>-2</v>
      </c>
      <c r="AN2262">
        <v>1</v>
      </c>
      <c r="AO2262">
        <v>0</v>
      </c>
      <c r="AP2262">
        <v>1</v>
      </c>
      <c r="AQ2262">
        <v>1</v>
      </c>
      <c r="AR2262">
        <v>0</v>
      </c>
      <c r="AS2262" t="s">
        <v>3</v>
      </c>
      <c r="AT2262">
        <v>0</v>
      </c>
      <c r="AU2262" t="s">
        <v>23</v>
      </c>
      <c r="AV2262">
        <v>0</v>
      </c>
      <c r="AW2262">
        <v>2</v>
      </c>
      <c r="AX2262">
        <v>353035696</v>
      </c>
      <c r="AY2262">
        <v>1</v>
      </c>
      <c r="AZ2262">
        <v>0</v>
      </c>
      <c r="BA2262">
        <v>2262</v>
      </c>
      <c r="BB2262">
        <v>1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0</v>
      </c>
      <c r="BK2262">
        <v>0</v>
      </c>
      <c r="BL2262">
        <v>0</v>
      </c>
      <c r="BM2262">
        <v>0</v>
      </c>
      <c r="BN2262">
        <v>0</v>
      </c>
      <c r="BO2262">
        <v>0</v>
      </c>
      <c r="BP2262">
        <v>0</v>
      </c>
      <c r="BQ2262">
        <v>0</v>
      </c>
      <c r="BR2262">
        <v>0</v>
      </c>
      <c r="BS2262">
        <v>0</v>
      </c>
      <c r="BT2262">
        <v>0</v>
      </c>
      <c r="BU2262">
        <v>0</v>
      </c>
      <c r="BV2262">
        <v>0</v>
      </c>
      <c r="BW2262">
        <v>0</v>
      </c>
      <c r="CV2262">
        <v>0</v>
      </c>
      <c r="CW2262">
        <v>0</v>
      </c>
      <c r="CX2262">
        <f>ROUND(Y2262*Source!I851,7)</f>
        <v>0</v>
      </c>
      <c r="CY2262">
        <f t="shared" si="1116"/>
        <v>0</v>
      </c>
      <c r="CZ2262">
        <f t="shared" si="1117"/>
        <v>0</v>
      </c>
      <c r="DA2262">
        <f t="shared" si="1118"/>
        <v>1</v>
      </c>
      <c r="DB2262">
        <f t="shared" si="1119"/>
        <v>0</v>
      </c>
      <c r="DC2262">
        <f t="shared" si="1120"/>
        <v>0</v>
      </c>
      <c r="DD2262" t="s">
        <v>3</v>
      </c>
      <c r="DE2262" t="s">
        <v>3</v>
      </c>
      <c r="DF2262">
        <f t="shared" si="1123"/>
        <v>0</v>
      </c>
      <c r="DG2262">
        <f t="shared" si="1121"/>
        <v>0</v>
      </c>
      <c r="DH2262">
        <f t="shared" si="1112"/>
        <v>0</v>
      </c>
      <c r="DI2262">
        <f t="shared" si="1113"/>
        <v>0</v>
      </c>
      <c r="DJ2262">
        <f t="shared" si="1122"/>
        <v>0</v>
      </c>
      <c r="DK2262">
        <v>0</v>
      </c>
      <c r="DL2262" t="s">
        <v>3</v>
      </c>
      <c r="DM2262">
        <v>0</v>
      </c>
      <c r="DN2262" t="s">
        <v>3</v>
      </c>
      <c r="DO2262">
        <v>0</v>
      </c>
    </row>
    <row r="2263" spans="1:119" x14ac:dyDescent="0.25">
      <c r="A2263">
        <f>ROW(Source!A851)</f>
        <v>851</v>
      </c>
      <c r="B2263">
        <v>353029544</v>
      </c>
      <c r="C2263">
        <v>353035669</v>
      </c>
      <c r="D2263">
        <v>342645115</v>
      </c>
      <c r="E2263">
        <v>113</v>
      </c>
      <c r="F2263">
        <v>1</v>
      </c>
      <c r="G2263">
        <v>1</v>
      </c>
      <c r="H2263">
        <v>3</v>
      </c>
      <c r="I2263" t="s">
        <v>1320</v>
      </c>
      <c r="J2263" t="s">
        <v>3</v>
      </c>
      <c r="K2263" t="s">
        <v>1321</v>
      </c>
      <c r="L2263">
        <v>1346</v>
      </c>
      <c r="N2263">
        <v>1009</v>
      </c>
      <c r="O2263" t="s">
        <v>1244</v>
      </c>
      <c r="P2263" t="s">
        <v>1244</v>
      </c>
      <c r="Q2263">
        <v>1</v>
      </c>
      <c r="W2263">
        <v>0</v>
      </c>
      <c r="X2263">
        <v>1533393836</v>
      </c>
      <c r="Y2263">
        <f t="shared" si="1115"/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1</v>
      </c>
      <c r="AJ2263">
        <v>1</v>
      </c>
      <c r="AK2263">
        <v>1</v>
      </c>
      <c r="AL2263">
        <v>1</v>
      </c>
      <c r="AM2263">
        <v>-2</v>
      </c>
      <c r="AN2263">
        <v>1</v>
      </c>
      <c r="AO2263">
        <v>0</v>
      </c>
      <c r="AP2263">
        <v>1</v>
      </c>
      <c r="AQ2263">
        <v>1</v>
      </c>
      <c r="AR2263">
        <v>0</v>
      </c>
      <c r="AS2263" t="s">
        <v>3</v>
      </c>
      <c r="AT2263">
        <v>0</v>
      </c>
      <c r="AU2263" t="s">
        <v>23</v>
      </c>
      <c r="AV2263">
        <v>0</v>
      </c>
      <c r="AW2263">
        <v>2</v>
      </c>
      <c r="AX2263">
        <v>353035697</v>
      </c>
      <c r="AY2263">
        <v>1</v>
      </c>
      <c r="AZ2263">
        <v>0</v>
      </c>
      <c r="BA2263">
        <v>2263</v>
      </c>
      <c r="BB2263">
        <v>1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0</v>
      </c>
      <c r="BJ2263">
        <v>0</v>
      </c>
      <c r="BK2263">
        <v>0</v>
      </c>
      <c r="BL2263">
        <v>0</v>
      </c>
      <c r="BM2263">
        <v>0</v>
      </c>
      <c r="BN2263">
        <v>0</v>
      </c>
      <c r="BO2263">
        <v>0</v>
      </c>
      <c r="BP2263">
        <v>0</v>
      </c>
      <c r="BQ2263">
        <v>0</v>
      </c>
      <c r="BR2263">
        <v>0</v>
      </c>
      <c r="BS2263">
        <v>0</v>
      </c>
      <c r="BT2263">
        <v>0</v>
      </c>
      <c r="BU2263">
        <v>0</v>
      </c>
      <c r="BV2263">
        <v>0</v>
      </c>
      <c r="BW2263">
        <v>0</v>
      </c>
      <c r="CV2263">
        <v>0</v>
      </c>
      <c r="CW2263">
        <v>0</v>
      </c>
      <c r="CX2263">
        <f>ROUND(Y2263*Source!I851,7)</f>
        <v>0</v>
      </c>
      <c r="CY2263">
        <f t="shared" si="1116"/>
        <v>0</v>
      </c>
      <c r="CZ2263">
        <f t="shared" si="1117"/>
        <v>0</v>
      </c>
      <c r="DA2263">
        <f t="shared" si="1118"/>
        <v>1</v>
      </c>
      <c r="DB2263">
        <f t="shared" si="1119"/>
        <v>0</v>
      </c>
      <c r="DC2263">
        <f t="shared" si="1120"/>
        <v>0</v>
      </c>
      <c r="DD2263" t="s">
        <v>3</v>
      </c>
      <c r="DE2263" t="s">
        <v>3</v>
      </c>
      <c r="DF2263">
        <f t="shared" si="1123"/>
        <v>0</v>
      </c>
      <c r="DG2263">
        <f t="shared" si="1121"/>
        <v>0</v>
      </c>
      <c r="DH2263">
        <f t="shared" si="1112"/>
        <v>0</v>
      </c>
      <c r="DI2263">
        <f t="shared" si="1113"/>
        <v>0</v>
      </c>
      <c r="DJ2263">
        <f t="shared" si="1122"/>
        <v>0</v>
      </c>
      <c r="DK2263">
        <v>0</v>
      </c>
      <c r="DL2263" t="s">
        <v>3</v>
      </c>
      <c r="DM2263">
        <v>0</v>
      </c>
      <c r="DN2263" t="s">
        <v>3</v>
      </c>
      <c r="DO2263">
        <v>0</v>
      </c>
    </row>
    <row r="2264" spans="1:119" x14ac:dyDescent="0.25">
      <c r="A2264">
        <f>ROW(Source!A852)</f>
        <v>852</v>
      </c>
      <c r="B2264">
        <v>353029544</v>
      </c>
      <c r="C2264">
        <v>353035698</v>
      </c>
      <c r="D2264">
        <v>342640220</v>
      </c>
      <c r="E2264">
        <v>113</v>
      </c>
      <c r="F2264">
        <v>1</v>
      </c>
      <c r="G2264">
        <v>1</v>
      </c>
      <c r="H2264">
        <v>1</v>
      </c>
      <c r="I2264" t="s">
        <v>1271</v>
      </c>
      <c r="J2264" t="s">
        <v>3</v>
      </c>
      <c r="K2264" t="s">
        <v>1272</v>
      </c>
      <c r="L2264">
        <v>1191</v>
      </c>
      <c r="N2264">
        <v>1013</v>
      </c>
      <c r="O2264" t="s">
        <v>1221</v>
      </c>
      <c r="P2264" t="s">
        <v>1221</v>
      </c>
      <c r="Q2264">
        <v>1</v>
      </c>
      <c r="W2264">
        <v>0</v>
      </c>
      <c r="X2264">
        <v>-1088579471</v>
      </c>
      <c r="Y2264">
        <f>(AT2264*ROUND(0.84,7))</f>
        <v>6.2328000000000001</v>
      </c>
      <c r="AA2264">
        <v>0</v>
      </c>
      <c r="AB2264">
        <v>0</v>
      </c>
      <c r="AC2264">
        <v>0</v>
      </c>
      <c r="AD2264">
        <v>591.28</v>
      </c>
      <c r="AE2264">
        <v>0</v>
      </c>
      <c r="AF2264">
        <v>0</v>
      </c>
      <c r="AG2264">
        <v>0</v>
      </c>
      <c r="AH2264">
        <v>591.28</v>
      </c>
      <c r="AI2264">
        <v>1</v>
      </c>
      <c r="AJ2264">
        <v>1</v>
      </c>
      <c r="AK2264">
        <v>1</v>
      </c>
      <c r="AL2264">
        <v>1</v>
      </c>
      <c r="AM2264">
        <v>-2</v>
      </c>
      <c r="AN2264">
        <v>0</v>
      </c>
      <c r="AO2264">
        <v>0</v>
      </c>
      <c r="AP2264">
        <v>1</v>
      </c>
      <c r="AQ2264">
        <v>1</v>
      </c>
      <c r="AR2264">
        <v>0</v>
      </c>
      <c r="AS2264" t="s">
        <v>3</v>
      </c>
      <c r="AT2264">
        <v>7.42</v>
      </c>
      <c r="AU2264" t="s">
        <v>24</v>
      </c>
      <c r="AV2264">
        <v>1</v>
      </c>
      <c r="AW2264">
        <v>2</v>
      </c>
      <c r="AX2264">
        <v>353035704</v>
      </c>
      <c r="AY2264">
        <v>1</v>
      </c>
      <c r="AZ2264">
        <v>0</v>
      </c>
      <c r="BA2264">
        <v>2264</v>
      </c>
      <c r="BB2264">
        <v>1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0</v>
      </c>
      <c r="BL2264">
        <v>0</v>
      </c>
      <c r="BM2264">
        <v>4387.2975999999999</v>
      </c>
      <c r="BN2264">
        <v>7.42</v>
      </c>
      <c r="BO2264">
        <v>0</v>
      </c>
      <c r="BP2264">
        <v>1</v>
      </c>
      <c r="BQ2264">
        <v>0</v>
      </c>
      <c r="BR2264">
        <v>0</v>
      </c>
      <c r="BS2264">
        <v>0</v>
      </c>
      <c r="BT2264">
        <v>3685.329984</v>
      </c>
      <c r="BU2264">
        <v>6.2328000000000001</v>
      </c>
      <c r="BV2264">
        <v>0</v>
      </c>
      <c r="BW2264">
        <v>1</v>
      </c>
      <c r="CU2264">
        <f>ROUND(AT2264*Source!I852*AH2264*AL2264,2)</f>
        <v>438.73</v>
      </c>
      <c r="CV2264">
        <f>ROUND(Y2264*Source!I852,7)</f>
        <v>0.62327999999999995</v>
      </c>
      <c r="CW2264">
        <v>0</v>
      </c>
      <c r="CX2264">
        <f>ROUND(Y2264*Source!I852,7)</f>
        <v>0.62327999999999995</v>
      </c>
      <c r="CY2264">
        <f>AD2264</f>
        <v>591.28</v>
      </c>
      <c r="CZ2264">
        <f>AH2264</f>
        <v>591.28</v>
      </c>
      <c r="DA2264">
        <f>AL2264</f>
        <v>1</v>
      </c>
      <c r="DB2264">
        <f>ROUND((ROUND(AT2264*CZ2264,2)*ROUND(0.84,7)),6)</f>
        <v>3685.3319999999999</v>
      </c>
      <c r="DC2264">
        <f>ROUND((ROUND(AT2264*AG2264,2)*ROUND(0.84,7)),6)</f>
        <v>0</v>
      </c>
      <c r="DD2264" t="s">
        <v>3</v>
      </c>
      <c r="DE2264" t="s">
        <v>3</v>
      </c>
      <c r="DF2264">
        <f t="shared" si="1123"/>
        <v>0</v>
      </c>
      <c r="DG2264">
        <f t="shared" si="1121"/>
        <v>0</v>
      </c>
      <c r="DH2264">
        <f t="shared" si="1112"/>
        <v>0</v>
      </c>
      <c r="DI2264">
        <f t="shared" si="1113"/>
        <v>368.53</v>
      </c>
      <c r="DJ2264">
        <f>DI2264</f>
        <v>368.53</v>
      </c>
      <c r="DK2264">
        <v>1</v>
      </c>
      <c r="DL2264" t="s">
        <v>3</v>
      </c>
      <c r="DM2264">
        <v>0</v>
      </c>
      <c r="DN2264" t="s">
        <v>3</v>
      </c>
      <c r="DO2264">
        <v>0</v>
      </c>
    </row>
    <row r="2265" spans="1:119" x14ac:dyDescent="0.25">
      <c r="A2265">
        <f>ROW(Source!A852)</f>
        <v>852</v>
      </c>
      <c r="B2265">
        <v>353029544</v>
      </c>
      <c r="C2265">
        <v>353035698</v>
      </c>
      <c r="D2265">
        <v>342640393</v>
      </c>
      <c r="E2265">
        <v>113</v>
      </c>
      <c r="F2265">
        <v>1</v>
      </c>
      <c r="G2265">
        <v>1</v>
      </c>
      <c r="H2265">
        <v>1</v>
      </c>
      <c r="I2265" t="s">
        <v>1222</v>
      </c>
      <c r="J2265" t="s">
        <v>3</v>
      </c>
      <c r="K2265" t="s">
        <v>1223</v>
      </c>
      <c r="L2265">
        <v>1191</v>
      </c>
      <c r="N2265">
        <v>1013</v>
      </c>
      <c r="O2265" t="s">
        <v>1221</v>
      </c>
      <c r="P2265" t="s">
        <v>1221</v>
      </c>
      <c r="Q2265">
        <v>1</v>
      </c>
      <c r="W2265">
        <v>0</v>
      </c>
      <c r="X2265">
        <v>-1417349443</v>
      </c>
      <c r="Y2265">
        <f>(AT2265*ROUND(0.84,7))</f>
        <v>2.9819999999999998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1</v>
      </c>
      <c r="AJ2265">
        <v>1</v>
      </c>
      <c r="AK2265">
        <v>1</v>
      </c>
      <c r="AL2265">
        <v>1</v>
      </c>
      <c r="AM2265">
        <v>-2</v>
      </c>
      <c r="AN2265">
        <v>0</v>
      </c>
      <c r="AO2265">
        <v>0</v>
      </c>
      <c r="AP2265">
        <v>1</v>
      </c>
      <c r="AQ2265">
        <v>1</v>
      </c>
      <c r="AR2265">
        <v>0</v>
      </c>
      <c r="AS2265" t="s">
        <v>3</v>
      </c>
      <c r="AT2265">
        <v>3.55</v>
      </c>
      <c r="AU2265" t="s">
        <v>24</v>
      </c>
      <c r="AV2265">
        <v>2</v>
      </c>
      <c r="AW2265">
        <v>2</v>
      </c>
      <c r="AX2265">
        <v>353035705</v>
      </c>
      <c r="AY2265">
        <v>1</v>
      </c>
      <c r="AZ2265">
        <v>0</v>
      </c>
      <c r="BA2265">
        <v>2265</v>
      </c>
      <c r="BB2265">
        <v>1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0</v>
      </c>
      <c r="BI2265">
        <v>0</v>
      </c>
      <c r="BJ2265">
        <v>0</v>
      </c>
      <c r="BK2265">
        <v>0</v>
      </c>
      <c r="BL2265">
        <v>0</v>
      </c>
      <c r="BM2265">
        <v>0</v>
      </c>
      <c r="BN2265">
        <v>0</v>
      </c>
      <c r="BO2265">
        <v>0</v>
      </c>
      <c r="BP2265">
        <v>0</v>
      </c>
      <c r="BQ2265">
        <v>0</v>
      </c>
      <c r="BR2265">
        <v>0</v>
      </c>
      <c r="BS2265">
        <v>0</v>
      </c>
      <c r="BT2265">
        <v>0</v>
      </c>
      <c r="BU2265">
        <v>0</v>
      </c>
      <c r="BV2265">
        <v>0</v>
      </c>
      <c r="BW2265">
        <v>0</v>
      </c>
      <c r="CV2265">
        <v>0</v>
      </c>
      <c r="CW2265">
        <v>0</v>
      </c>
      <c r="CX2265">
        <f>ROUND(Y2265*Source!I852,7)</f>
        <v>0.29820000000000002</v>
      </c>
      <c r="CY2265">
        <f>AD2265</f>
        <v>0</v>
      </c>
      <c r="CZ2265">
        <f>AH2265</f>
        <v>0</v>
      </c>
      <c r="DA2265">
        <f>AL2265</f>
        <v>1</v>
      </c>
      <c r="DB2265">
        <f>ROUND((ROUND(AT2265*CZ2265,2)*ROUND(0.84,7)),6)</f>
        <v>0</v>
      </c>
      <c r="DC2265">
        <f>ROUND((ROUND(AT2265*AG2265,2)*ROUND(0.84,7)),6)</f>
        <v>0</v>
      </c>
      <c r="DD2265" t="s">
        <v>3</v>
      </c>
      <c r="DE2265" t="s">
        <v>3</v>
      </c>
      <c r="DF2265">
        <f t="shared" si="1123"/>
        <v>0</v>
      </c>
      <c r="DG2265">
        <f t="shared" si="1121"/>
        <v>0</v>
      </c>
      <c r="DH2265">
        <f t="shared" si="1112"/>
        <v>0</v>
      </c>
      <c r="DI2265">
        <f t="shared" si="1113"/>
        <v>0</v>
      </c>
      <c r="DJ2265">
        <f>DI2265</f>
        <v>0</v>
      </c>
      <c r="DK2265">
        <v>0</v>
      </c>
      <c r="DL2265" t="s">
        <v>3</v>
      </c>
      <c r="DM2265">
        <v>0</v>
      </c>
      <c r="DN2265" t="s">
        <v>3</v>
      </c>
      <c r="DO2265">
        <v>0</v>
      </c>
    </row>
    <row r="2266" spans="1:119" x14ac:dyDescent="0.25">
      <c r="A2266">
        <f>ROW(Source!A852)</f>
        <v>852</v>
      </c>
      <c r="B2266">
        <v>353029544</v>
      </c>
      <c r="C2266">
        <v>353035698</v>
      </c>
      <c r="D2266">
        <v>342764914</v>
      </c>
      <c r="E2266">
        <v>1</v>
      </c>
      <c r="F2266">
        <v>1</v>
      </c>
      <c r="G2266">
        <v>1</v>
      </c>
      <c r="H2266">
        <v>2</v>
      </c>
      <c r="I2266" t="s">
        <v>1224</v>
      </c>
      <c r="J2266" t="s">
        <v>1225</v>
      </c>
      <c r="K2266" t="s">
        <v>1226</v>
      </c>
      <c r="L2266">
        <v>1368</v>
      </c>
      <c r="N2266">
        <v>1011</v>
      </c>
      <c r="O2266" t="s">
        <v>1227</v>
      </c>
      <c r="P2266" t="s">
        <v>1227</v>
      </c>
      <c r="Q2266">
        <v>1</v>
      </c>
      <c r="W2266">
        <v>0</v>
      </c>
      <c r="X2266">
        <v>402296795</v>
      </c>
      <c r="Y2266">
        <f>(AT2266*ROUND(0.84,7))</f>
        <v>2.9232</v>
      </c>
      <c r="AA2266">
        <v>0</v>
      </c>
      <c r="AB2266">
        <v>485.42</v>
      </c>
      <c r="AC2266">
        <v>597.98</v>
      </c>
      <c r="AD2266">
        <v>0</v>
      </c>
      <c r="AE2266">
        <v>0</v>
      </c>
      <c r="AF2266">
        <v>346.73</v>
      </c>
      <c r="AG2266">
        <v>597.98</v>
      </c>
      <c r="AH2266">
        <v>0</v>
      </c>
      <c r="AI2266">
        <v>1</v>
      </c>
      <c r="AJ2266">
        <v>1.4</v>
      </c>
      <c r="AK2266">
        <v>1</v>
      </c>
      <c r="AL2266">
        <v>1</v>
      </c>
      <c r="AM2266">
        <v>2</v>
      </c>
      <c r="AN2266">
        <v>0</v>
      </c>
      <c r="AO2266">
        <v>0</v>
      </c>
      <c r="AP2266">
        <v>1</v>
      </c>
      <c r="AQ2266">
        <v>1</v>
      </c>
      <c r="AR2266">
        <v>0</v>
      </c>
      <c r="AS2266" t="s">
        <v>3</v>
      </c>
      <c r="AT2266">
        <v>3.48</v>
      </c>
      <c r="AU2266" t="s">
        <v>24</v>
      </c>
      <c r="AV2266">
        <v>1</v>
      </c>
      <c r="AW2266">
        <v>2</v>
      </c>
      <c r="AX2266">
        <v>353035706</v>
      </c>
      <c r="AY2266">
        <v>1</v>
      </c>
      <c r="AZ2266">
        <v>0</v>
      </c>
      <c r="BA2266">
        <v>2266</v>
      </c>
      <c r="BB2266">
        <v>1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0</v>
      </c>
      <c r="BI2266">
        <v>0</v>
      </c>
      <c r="BJ2266">
        <v>0</v>
      </c>
      <c r="BK2266">
        <v>1206.6204</v>
      </c>
      <c r="BL2266">
        <v>2080.9704000000002</v>
      </c>
      <c r="BM2266">
        <v>0</v>
      </c>
      <c r="BN2266">
        <v>0</v>
      </c>
      <c r="BO2266">
        <v>3.48</v>
      </c>
      <c r="BP2266">
        <v>1</v>
      </c>
      <c r="BQ2266">
        <v>0</v>
      </c>
      <c r="BR2266">
        <v>1013.561136</v>
      </c>
      <c r="BS2266">
        <v>1748.015136</v>
      </c>
      <c r="BT2266">
        <v>0</v>
      </c>
      <c r="BU2266">
        <v>0</v>
      </c>
      <c r="BV2266">
        <v>2.9232</v>
      </c>
      <c r="BW2266">
        <v>1</v>
      </c>
      <c r="CV2266">
        <v>0</v>
      </c>
      <c r="CW2266">
        <f>ROUND(Y2266*Source!I852*DO2266,7)</f>
        <v>0.29232000000000002</v>
      </c>
      <c r="CX2266">
        <f>ROUND(Y2266*Source!I852,7)</f>
        <v>0.29232000000000002</v>
      </c>
      <c r="CY2266">
        <f>AB2266</f>
        <v>485.42</v>
      </c>
      <c r="CZ2266">
        <f>AF2266</f>
        <v>346.73</v>
      </c>
      <c r="DA2266">
        <f>AJ2266</f>
        <v>1.4</v>
      </c>
      <c r="DB2266">
        <f>ROUND((ROUND(AT2266*CZ2266,2)*ROUND(0.84,7)),6)</f>
        <v>1013.5608</v>
      </c>
      <c r="DC2266">
        <f>ROUND((ROUND(AT2266*AG2266,2)*ROUND(0.84,7)),6)</f>
        <v>1748.0147999999999</v>
      </c>
      <c r="DD2266" t="s">
        <v>3</v>
      </c>
      <c r="DE2266" t="s">
        <v>3</v>
      </c>
      <c r="DF2266">
        <f t="shared" si="1123"/>
        <v>0</v>
      </c>
      <c r="DG2266">
        <f>ROUND(ROUND(AF2266*AJ2266,2)*CX2266,2)</f>
        <v>141.9</v>
      </c>
      <c r="DH2266">
        <f t="shared" si="1112"/>
        <v>174.8</v>
      </c>
      <c r="DI2266">
        <f t="shared" si="1113"/>
        <v>0</v>
      </c>
      <c r="DJ2266">
        <f>DG2266+DH2266</f>
        <v>316.70000000000005</v>
      </c>
      <c r="DK2266">
        <v>0</v>
      </c>
      <c r="DL2266" t="s">
        <v>1228</v>
      </c>
      <c r="DM2266">
        <v>4</v>
      </c>
      <c r="DN2266" t="s">
        <v>1221</v>
      </c>
      <c r="DO2266">
        <v>1</v>
      </c>
    </row>
    <row r="2267" spans="1:119" x14ac:dyDescent="0.25">
      <c r="A2267">
        <f>ROW(Source!A852)</f>
        <v>852</v>
      </c>
      <c r="B2267">
        <v>353029544</v>
      </c>
      <c r="C2267">
        <v>353035698</v>
      </c>
      <c r="D2267">
        <v>342765645</v>
      </c>
      <c r="E2267">
        <v>1</v>
      </c>
      <c r="F2267">
        <v>1</v>
      </c>
      <c r="G2267">
        <v>1</v>
      </c>
      <c r="H2267">
        <v>2</v>
      </c>
      <c r="I2267" t="s">
        <v>1506</v>
      </c>
      <c r="J2267" t="s">
        <v>1507</v>
      </c>
      <c r="K2267" t="s">
        <v>1508</v>
      </c>
      <c r="L2267">
        <v>1368</v>
      </c>
      <c r="N2267">
        <v>1011</v>
      </c>
      <c r="O2267" t="s">
        <v>1227</v>
      </c>
      <c r="P2267" t="s">
        <v>1227</v>
      </c>
      <c r="Q2267">
        <v>1</v>
      </c>
      <c r="W2267">
        <v>0</v>
      </c>
      <c r="X2267">
        <v>-449589436</v>
      </c>
      <c r="Y2267">
        <f>(AT2267*ROUND(0.84,7))</f>
        <v>5.8800000000000005E-2</v>
      </c>
      <c r="AA2267">
        <v>0</v>
      </c>
      <c r="AB2267">
        <v>843.53</v>
      </c>
      <c r="AC2267">
        <v>597.98</v>
      </c>
      <c r="AD2267">
        <v>0</v>
      </c>
      <c r="AE2267">
        <v>0</v>
      </c>
      <c r="AF2267">
        <v>843.53</v>
      </c>
      <c r="AG2267">
        <v>597.98</v>
      </c>
      <c r="AH2267">
        <v>0</v>
      </c>
      <c r="AI2267">
        <v>1</v>
      </c>
      <c r="AJ2267">
        <v>1</v>
      </c>
      <c r="AK2267">
        <v>1</v>
      </c>
      <c r="AL2267">
        <v>1</v>
      </c>
      <c r="AM2267">
        <v>-2</v>
      </c>
      <c r="AN2267">
        <v>0</v>
      </c>
      <c r="AO2267">
        <v>0</v>
      </c>
      <c r="AP2267">
        <v>1</v>
      </c>
      <c r="AQ2267">
        <v>1</v>
      </c>
      <c r="AR2267">
        <v>0</v>
      </c>
      <c r="AS2267" t="s">
        <v>3</v>
      </c>
      <c r="AT2267">
        <v>7.0000000000000007E-2</v>
      </c>
      <c r="AU2267" t="s">
        <v>24</v>
      </c>
      <c r="AV2267">
        <v>1</v>
      </c>
      <c r="AW2267">
        <v>2</v>
      </c>
      <c r="AX2267">
        <v>353035707</v>
      </c>
      <c r="AY2267">
        <v>1</v>
      </c>
      <c r="AZ2267">
        <v>0</v>
      </c>
      <c r="BA2267">
        <v>2267</v>
      </c>
      <c r="BB2267">
        <v>1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0</v>
      </c>
      <c r="BK2267">
        <v>59.0471</v>
      </c>
      <c r="BL2267">
        <v>41.858600000000003</v>
      </c>
      <c r="BM2267">
        <v>0</v>
      </c>
      <c r="BN2267">
        <v>0</v>
      </c>
      <c r="BO2267">
        <v>7.0000000000000007E-2</v>
      </c>
      <c r="BP2267">
        <v>1</v>
      </c>
      <c r="BQ2267">
        <v>0</v>
      </c>
      <c r="BR2267">
        <v>49.599564000000001</v>
      </c>
      <c r="BS2267">
        <v>35.161224000000004</v>
      </c>
      <c r="BT2267">
        <v>0</v>
      </c>
      <c r="BU2267">
        <v>0</v>
      </c>
      <c r="BV2267">
        <v>5.8800000000000005E-2</v>
      </c>
      <c r="BW2267">
        <v>1</v>
      </c>
      <c r="CV2267">
        <v>0</v>
      </c>
      <c r="CW2267">
        <f>ROUND(Y2267*Source!I852*DO2267,7)</f>
        <v>5.8799999999999998E-3</v>
      </c>
      <c r="CX2267">
        <f>ROUND(Y2267*Source!I852,7)</f>
        <v>5.8799999999999998E-3</v>
      </c>
      <c r="CY2267">
        <f>AB2267</f>
        <v>843.53</v>
      </c>
      <c r="CZ2267">
        <f>AF2267</f>
        <v>843.53</v>
      </c>
      <c r="DA2267">
        <f>AJ2267</f>
        <v>1</v>
      </c>
      <c r="DB2267">
        <f>ROUND((ROUND(AT2267*CZ2267,2)*ROUND(0.84,7)),6)</f>
        <v>49.601999999999997</v>
      </c>
      <c r="DC2267">
        <f>ROUND((ROUND(AT2267*AG2267,2)*ROUND(0.84,7)),6)</f>
        <v>35.162399999999998</v>
      </c>
      <c r="DD2267" t="s">
        <v>3</v>
      </c>
      <c r="DE2267" t="s">
        <v>3</v>
      </c>
      <c r="DF2267">
        <f t="shared" si="1123"/>
        <v>0</v>
      </c>
      <c r="DG2267">
        <f>ROUND(ROUND(AF2267,2)*CX2267,2)</f>
        <v>4.96</v>
      </c>
      <c r="DH2267">
        <f t="shared" si="1112"/>
        <v>3.52</v>
      </c>
      <c r="DI2267">
        <f t="shared" si="1113"/>
        <v>0</v>
      </c>
      <c r="DJ2267">
        <f>DG2267+DH2267</f>
        <v>8.48</v>
      </c>
      <c r="DK2267">
        <v>1</v>
      </c>
      <c r="DL2267" t="s">
        <v>1228</v>
      </c>
      <c r="DM2267">
        <v>4</v>
      </c>
      <c r="DN2267" t="s">
        <v>1221</v>
      </c>
      <c r="DO2267">
        <v>1</v>
      </c>
    </row>
    <row r="2268" spans="1:119" x14ac:dyDescent="0.25">
      <c r="A2268">
        <f>ROW(Source!A852)</f>
        <v>852</v>
      </c>
      <c r="B2268">
        <v>353029544</v>
      </c>
      <c r="C2268">
        <v>353035698</v>
      </c>
      <c r="D2268">
        <v>342713975</v>
      </c>
      <c r="E2268">
        <v>1</v>
      </c>
      <c r="F2268">
        <v>1</v>
      </c>
      <c r="G2268">
        <v>1</v>
      </c>
      <c r="H2268">
        <v>3</v>
      </c>
      <c r="I2268" t="s">
        <v>1509</v>
      </c>
      <c r="J2268" t="s">
        <v>1510</v>
      </c>
      <c r="K2268" t="s">
        <v>1511</v>
      </c>
      <c r="L2268">
        <v>1346</v>
      </c>
      <c r="N2268">
        <v>1009</v>
      </c>
      <c r="O2268" t="s">
        <v>1244</v>
      </c>
      <c r="P2268" t="s">
        <v>1244</v>
      </c>
      <c r="Q2268">
        <v>1</v>
      </c>
      <c r="W2268">
        <v>0</v>
      </c>
      <c r="X2268">
        <v>153646524</v>
      </c>
      <c r="Y2268">
        <f>(AT2268*ROUND(0,7))</f>
        <v>0</v>
      </c>
      <c r="AA2268">
        <v>879.62</v>
      </c>
      <c r="AB2268">
        <v>0</v>
      </c>
      <c r="AC2268">
        <v>0</v>
      </c>
      <c r="AD2268">
        <v>0</v>
      </c>
      <c r="AE2268">
        <v>496.96</v>
      </c>
      <c r="AF2268">
        <v>0</v>
      </c>
      <c r="AG2268">
        <v>0</v>
      </c>
      <c r="AH2268">
        <v>0</v>
      </c>
      <c r="AI2268">
        <v>1.77</v>
      </c>
      <c r="AJ2268">
        <v>1</v>
      </c>
      <c r="AK2268">
        <v>1</v>
      </c>
      <c r="AL2268">
        <v>1</v>
      </c>
      <c r="AM2268">
        <v>2</v>
      </c>
      <c r="AN2268">
        <v>0</v>
      </c>
      <c r="AO2268">
        <v>0</v>
      </c>
      <c r="AP2268">
        <v>1</v>
      </c>
      <c r="AQ2268">
        <v>1</v>
      </c>
      <c r="AR2268">
        <v>0</v>
      </c>
      <c r="AS2268" t="s">
        <v>3</v>
      </c>
      <c r="AT2268">
        <v>0.3</v>
      </c>
      <c r="AU2268" t="s">
        <v>16</v>
      </c>
      <c r="AV2268">
        <v>0</v>
      </c>
      <c r="AW2268">
        <v>2</v>
      </c>
      <c r="AX2268">
        <v>353035708</v>
      </c>
      <c r="AY2268">
        <v>1</v>
      </c>
      <c r="AZ2268">
        <v>0</v>
      </c>
      <c r="BA2268">
        <v>2268</v>
      </c>
      <c r="BB2268">
        <v>1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149.08799999999999</v>
      </c>
      <c r="BK2268">
        <v>0</v>
      </c>
      <c r="BL2268">
        <v>0</v>
      </c>
      <c r="BM2268">
        <v>0</v>
      </c>
      <c r="BN2268">
        <v>0</v>
      </c>
      <c r="BO2268">
        <v>0</v>
      </c>
      <c r="BP2268">
        <v>1</v>
      </c>
      <c r="BQ2268">
        <v>0</v>
      </c>
      <c r="BR2268">
        <v>0</v>
      </c>
      <c r="BS2268">
        <v>0</v>
      </c>
      <c r="BT2268">
        <v>0</v>
      </c>
      <c r="BU2268">
        <v>0</v>
      </c>
      <c r="BV2268">
        <v>0</v>
      </c>
      <c r="BW2268">
        <v>0</v>
      </c>
      <c r="CV2268">
        <v>0</v>
      </c>
      <c r="CW2268">
        <v>0</v>
      </c>
      <c r="CX2268">
        <f>ROUND(Y2268*Source!I852,7)</f>
        <v>0</v>
      </c>
      <c r="CY2268">
        <f>AA2268</f>
        <v>879.62</v>
      </c>
      <c r="CZ2268">
        <f>AE2268</f>
        <v>496.96</v>
      </c>
      <c r="DA2268">
        <f>AI2268</f>
        <v>1.77</v>
      </c>
      <c r="DB2268">
        <f>ROUND((ROUND(AT2268*CZ2268,2)*ROUND(0,7)),6)</f>
        <v>0</v>
      </c>
      <c r="DC2268">
        <f>ROUND((ROUND(AT2268*AG2268,2)*ROUND(0,7)),6)</f>
        <v>0</v>
      </c>
      <c r="DD2268" t="s">
        <v>3</v>
      </c>
      <c r="DE2268" t="s">
        <v>3</v>
      </c>
      <c r="DF2268">
        <f>ROUND(ROUND(AE2268*AI2268,2)*CX2268,2)</f>
        <v>0</v>
      </c>
      <c r="DG2268">
        <f>ROUND(ROUND(AF2268,2)*CX2268,2)</f>
        <v>0</v>
      </c>
      <c r="DH2268">
        <f t="shared" si="1112"/>
        <v>0</v>
      </c>
      <c r="DI2268">
        <f t="shared" si="1113"/>
        <v>0</v>
      </c>
      <c r="DJ2268">
        <f>DF2268</f>
        <v>0</v>
      </c>
      <c r="DK2268">
        <v>0</v>
      </c>
      <c r="DL2268" t="s">
        <v>3</v>
      </c>
      <c r="DM2268">
        <v>0</v>
      </c>
      <c r="DN2268" t="s">
        <v>3</v>
      </c>
      <c r="DO2268">
        <v>0</v>
      </c>
    </row>
    <row r="2269" spans="1:119" x14ac:dyDescent="0.25">
      <c r="A2269">
        <f>ROW(Source!A853)</f>
        <v>853</v>
      </c>
      <c r="B2269">
        <v>353029544</v>
      </c>
      <c r="C2269">
        <v>353035709</v>
      </c>
      <c r="D2269">
        <v>342640220</v>
      </c>
      <c r="E2269">
        <v>113</v>
      </c>
      <c r="F2269">
        <v>1</v>
      </c>
      <c r="G2269">
        <v>1</v>
      </c>
      <c r="H2269">
        <v>1</v>
      </c>
      <c r="I2269" t="s">
        <v>1271</v>
      </c>
      <c r="J2269" t="s">
        <v>3</v>
      </c>
      <c r="K2269" t="s">
        <v>1272</v>
      </c>
      <c r="L2269">
        <v>1191</v>
      </c>
      <c r="N2269">
        <v>1013</v>
      </c>
      <c r="O2269" t="s">
        <v>1221</v>
      </c>
      <c r="P2269" t="s">
        <v>1221</v>
      </c>
      <c r="Q2269">
        <v>1</v>
      </c>
      <c r="W2269">
        <v>0</v>
      </c>
      <c r="X2269">
        <v>-1088579471</v>
      </c>
      <c r="Y2269">
        <f>(AT2269*ROUND(0.84,7))</f>
        <v>1.7976000000000001</v>
      </c>
      <c r="AA2269">
        <v>0</v>
      </c>
      <c r="AB2269">
        <v>0</v>
      </c>
      <c r="AC2269">
        <v>0</v>
      </c>
      <c r="AD2269">
        <v>591.28</v>
      </c>
      <c r="AE2269">
        <v>0</v>
      </c>
      <c r="AF2269">
        <v>0</v>
      </c>
      <c r="AG2269">
        <v>0</v>
      </c>
      <c r="AH2269">
        <v>591.28</v>
      </c>
      <c r="AI2269">
        <v>1</v>
      </c>
      <c r="AJ2269">
        <v>1</v>
      </c>
      <c r="AK2269">
        <v>1</v>
      </c>
      <c r="AL2269">
        <v>1</v>
      </c>
      <c r="AM2269">
        <v>-2</v>
      </c>
      <c r="AN2269">
        <v>0</v>
      </c>
      <c r="AO2269">
        <v>0</v>
      </c>
      <c r="AP2269">
        <v>1</v>
      </c>
      <c r="AQ2269">
        <v>1</v>
      </c>
      <c r="AR2269">
        <v>0</v>
      </c>
      <c r="AS2269" t="s">
        <v>3</v>
      </c>
      <c r="AT2269">
        <v>2.14</v>
      </c>
      <c r="AU2269" t="s">
        <v>24</v>
      </c>
      <c r="AV2269">
        <v>1</v>
      </c>
      <c r="AW2269">
        <v>2</v>
      </c>
      <c r="AX2269">
        <v>353035715</v>
      </c>
      <c r="AY2269">
        <v>1</v>
      </c>
      <c r="AZ2269">
        <v>0</v>
      </c>
      <c r="BA2269">
        <v>2269</v>
      </c>
      <c r="BB2269">
        <v>1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0</v>
      </c>
      <c r="BK2269">
        <v>0</v>
      </c>
      <c r="BL2269">
        <v>0</v>
      </c>
      <c r="BM2269">
        <v>1265.3392000000001</v>
      </c>
      <c r="BN2269">
        <v>2.14</v>
      </c>
      <c r="BO2269">
        <v>0</v>
      </c>
      <c r="BP2269">
        <v>1</v>
      </c>
      <c r="BQ2269">
        <v>0</v>
      </c>
      <c r="BR2269">
        <v>0</v>
      </c>
      <c r="BS2269">
        <v>0</v>
      </c>
      <c r="BT2269">
        <v>1062.8849279999999</v>
      </c>
      <c r="BU2269">
        <v>1.7976000000000001</v>
      </c>
      <c r="BV2269">
        <v>0</v>
      </c>
      <c r="BW2269">
        <v>1</v>
      </c>
      <c r="CU2269">
        <f>ROUND(AT2269*Source!I853*AH2269*AL2269,2)</f>
        <v>126.53</v>
      </c>
      <c r="CV2269">
        <f>ROUND(Y2269*Source!I853,7)</f>
        <v>0.17976</v>
      </c>
      <c r="CW2269">
        <v>0</v>
      </c>
      <c r="CX2269">
        <f>ROUND(Y2269*Source!I853,7)</f>
        <v>0.17976</v>
      </c>
      <c r="CY2269">
        <f>AD2269</f>
        <v>591.28</v>
      </c>
      <c r="CZ2269">
        <f>AH2269</f>
        <v>591.28</v>
      </c>
      <c r="DA2269">
        <f>AL2269</f>
        <v>1</v>
      </c>
      <c r="DB2269">
        <f>ROUND((ROUND(AT2269*CZ2269,2)*ROUND(0.84,7)),6)</f>
        <v>1062.8856000000001</v>
      </c>
      <c r="DC2269">
        <f>ROUND((ROUND(AT2269*AG2269,2)*ROUND(0.84,7)),6)</f>
        <v>0</v>
      </c>
      <c r="DD2269" t="s">
        <v>3</v>
      </c>
      <c r="DE2269" t="s">
        <v>3</v>
      </c>
      <c r="DF2269">
        <f>ROUND(ROUND(AE2269,2)*CX2269,2)</f>
        <v>0</v>
      </c>
      <c r="DG2269">
        <f>ROUND(ROUND(AF2269,2)*CX2269,2)</f>
        <v>0</v>
      </c>
      <c r="DH2269">
        <f t="shared" si="1112"/>
        <v>0</v>
      </c>
      <c r="DI2269">
        <f t="shared" si="1113"/>
        <v>106.29</v>
      </c>
      <c r="DJ2269">
        <f>DI2269</f>
        <v>106.29</v>
      </c>
      <c r="DK2269">
        <v>1</v>
      </c>
      <c r="DL2269" t="s">
        <v>3</v>
      </c>
      <c r="DM2269">
        <v>0</v>
      </c>
      <c r="DN2269" t="s">
        <v>3</v>
      </c>
      <c r="DO2269">
        <v>0</v>
      </c>
    </row>
    <row r="2270" spans="1:119" x14ac:dyDescent="0.25">
      <c r="A2270">
        <f>ROW(Source!A853)</f>
        <v>853</v>
      </c>
      <c r="B2270">
        <v>353029544</v>
      </c>
      <c r="C2270">
        <v>353035709</v>
      </c>
      <c r="D2270">
        <v>342640393</v>
      </c>
      <c r="E2270">
        <v>113</v>
      </c>
      <c r="F2270">
        <v>1</v>
      </c>
      <c r="G2270">
        <v>1</v>
      </c>
      <c r="H2270">
        <v>1</v>
      </c>
      <c r="I2270" t="s">
        <v>1222</v>
      </c>
      <c r="J2270" t="s">
        <v>3</v>
      </c>
      <c r="K2270" t="s">
        <v>1223</v>
      </c>
      <c r="L2270">
        <v>1191</v>
      </c>
      <c r="N2270">
        <v>1013</v>
      </c>
      <c r="O2270" t="s">
        <v>1221</v>
      </c>
      <c r="P2270" t="s">
        <v>1221</v>
      </c>
      <c r="Q2270">
        <v>1</v>
      </c>
      <c r="W2270">
        <v>0</v>
      </c>
      <c r="X2270">
        <v>-1417349443</v>
      </c>
      <c r="Y2270">
        <f>(AT2270*ROUND(0.84,7))</f>
        <v>0.85680000000000001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1</v>
      </c>
      <c r="AJ2270">
        <v>1</v>
      </c>
      <c r="AK2270">
        <v>1</v>
      </c>
      <c r="AL2270">
        <v>1</v>
      </c>
      <c r="AM2270">
        <v>-2</v>
      </c>
      <c r="AN2270">
        <v>0</v>
      </c>
      <c r="AO2270">
        <v>0</v>
      </c>
      <c r="AP2270">
        <v>1</v>
      </c>
      <c r="AQ2270">
        <v>1</v>
      </c>
      <c r="AR2270">
        <v>0</v>
      </c>
      <c r="AS2270" t="s">
        <v>3</v>
      </c>
      <c r="AT2270">
        <v>1.02</v>
      </c>
      <c r="AU2270" t="s">
        <v>24</v>
      </c>
      <c r="AV2270">
        <v>2</v>
      </c>
      <c r="AW2270">
        <v>2</v>
      </c>
      <c r="AX2270">
        <v>353035716</v>
      </c>
      <c r="AY2270">
        <v>1</v>
      </c>
      <c r="AZ2270">
        <v>0</v>
      </c>
      <c r="BA2270">
        <v>2270</v>
      </c>
      <c r="BB2270">
        <v>1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>
        <v>0</v>
      </c>
      <c r="BJ2270">
        <v>0</v>
      </c>
      <c r="BK2270">
        <v>0</v>
      </c>
      <c r="BL2270">
        <v>0</v>
      </c>
      <c r="BM2270">
        <v>0</v>
      </c>
      <c r="BN2270">
        <v>0</v>
      </c>
      <c r="BO2270">
        <v>0</v>
      </c>
      <c r="BP2270">
        <v>0</v>
      </c>
      <c r="BQ2270">
        <v>0</v>
      </c>
      <c r="BR2270">
        <v>0</v>
      </c>
      <c r="BS2270">
        <v>0</v>
      </c>
      <c r="BT2270">
        <v>0</v>
      </c>
      <c r="BU2270">
        <v>0</v>
      </c>
      <c r="BV2270">
        <v>0</v>
      </c>
      <c r="BW2270">
        <v>0</v>
      </c>
      <c r="CV2270">
        <v>0</v>
      </c>
      <c r="CW2270">
        <v>0</v>
      </c>
      <c r="CX2270">
        <f>ROUND(Y2270*Source!I853,7)</f>
        <v>8.5680000000000006E-2</v>
      </c>
      <c r="CY2270">
        <f>AD2270</f>
        <v>0</v>
      </c>
      <c r="CZ2270">
        <f>AH2270</f>
        <v>0</v>
      </c>
      <c r="DA2270">
        <f>AL2270</f>
        <v>1</v>
      </c>
      <c r="DB2270">
        <f>ROUND((ROUND(AT2270*CZ2270,2)*ROUND(0.84,7)),6)</f>
        <v>0</v>
      </c>
      <c r="DC2270">
        <f>ROUND((ROUND(AT2270*AG2270,2)*ROUND(0.84,7)),6)</f>
        <v>0</v>
      </c>
      <c r="DD2270" t="s">
        <v>3</v>
      </c>
      <c r="DE2270" t="s">
        <v>3</v>
      </c>
      <c r="DF2270">
        <f>ROUND(ROUND(AE2270,2)*CX2270,2)</f>
        <v>0</v>
      </c>
      <c r="DG2270">
        <f>ROUND(ROUND(AF2270,2)*CX2270,2)</f>
        <v>0</v>
      </c>
      <c r="DH2270">
        <f t="shared" si="1112"/>
        <v>0</v>
      </c>
      <c r="DI2270">
        <f t="shared" si="1113"/>
        <v>0</v>
      </c>
      <c r="DJ2270">
        <f>DI2270</f>
        <v>0</v>
      </c>
      <c r="DK2270">
        <v>0</v>
      </c>
      <c r="DL2270" t="s">
        <v>3</v>
      </c>
      <c r="DM2270">
        <v>0</v>
      </c>
      <c r="DN2270" t="s">
        <v>3</v>
      </c>
      <c r="DO2270">
        <v>0</v>
      </c>
    </row>
    <row r="2271" spans="1:119" x14ac:dyDescent="0.25">
      <c r="A2271">
        <f>ROW(Source!A853)</f>
        <v>853</v>
      </c>
      <c r="B2271">
        <v>353029544</v>
      </c>
      <c r="C2271">
        <v>353035709</v>
      </c>
      <c r="D2271">
        <v>342764914</v>
      </c>
      <c r="E2271">
        <v>1</v>
      </c>
      <c r="F2271">
        <v>1</v>
      </c>
      <c r="G2271">
        <v>1</v>
      </c>
      <c r="H2271">
        <v>2</v>
      </c>
      <c r="I2271" t="s">
        <v>1224</v>
      </c>
      <c r="J2271" t="s">
        <v>1225</v>
      </c>
      <c r="K2271" t="s">
        <v>1226</v>
      </c>
      <c r="L2271">
        <v>1368</v>
      </c>
      <c r="N2271">
        <v>1011</v>
      </c>
      <c r="O2271" t="s">
        <v>1227</v>
      </c>
      <c r="P2271" t="s">
        <v>1227</v>
      </c>
      <c r="Q2271">
        <v>1</v>
      </c>
      <c r="W2271">
        <v>0</v>
      </c>
      <c r="X2271">
        <v>402296795</v>
      </c>
      <c r="Y2271">
        <f>(AT2271*ROUND(0.84,7))</f>
        <v>0.84</v>
      </c>
      <c r="AA2271">
        <v>0</v>
      </c>
      <c r="AB2271">
        <v>485.42</v>
      </c>
      <c r="AC2271">
        <v>597.98</v>
      </c>
      <c r="AD2271">
        <v>0</v>
      </c>
      <c r="AE2271">
        <v>0</v>
      </c>
      <c r="AF2271">
        <v>346.73</v>
      </c>
      <c r="AG2271">
        <v>597.98</v>
      </c>
      <c r="AH2271">
        <v>0</v>
      </c>
      <c r="AI2271">
        <v>1</v>
      </c>
      <c r="AJ2271">
        <v>1.4</v>
      </c>
      <c r="AK2271">
        <v>1</v>
      </c>
      <c r="AL2271">
        <v>1</v>
      </c>
      <c r="AM2271">
        <v>2</v>
      </c>
      <c r="AN2271">
        <v>0</v>
      </c>
      <c r="AO2271">
        <v>0</v>
      </c>
      <c r="AP2271">
        <v>1</v>
      </c>
      <c r="AQ2271">
        <v>1</v>
      </c>
      <c r="AR2271">
        <v>0</v>
      </c>
      <c r="AS2271" t="s">
        <v>3</v>
      </c>
      <c r="AT2271">
        <v>1</v>
      </c>
      <c r="AU2271" t="s">
        <v>24</v>
      </c>
      <c r="AV2271">
        <v>1</v>
      </c>
      <c r="AW2271">
        <v>2</v>
      </c>
      <c r="AX2271">
        <v>353035717</v>
      </c>
      <c r="AY2271">
        <v>1</v>
      </c>
      <c r="AZ2271">
        <v>0</v>
      </c>
      <c r="BA2271">
        <v>2271</v>
      </c>
      <c r="BB2271">
        <v>1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0</v>
      </c>
      <c r="BK2271">
        <v>346.73</v>
      </c>
      <c r="BL2271">
        <v>597.98</v>
      </c>
      <c r="BM2271">
        <v>0</v>
      </c>
      <c r="BN2271">
        <v>0</v>
      </c>
      <c r="BO2271">
        <v>1</v>
      </c>
      <c r="BP2271">
        <v>1</v>
      </c>
      <c r="BQ2271">
        <v>0</v>
      </c>
      <c r="BR2271">
        <v>291.25319999999999</v>
      </c>
      <c r="BS2271">
        <v>502.3032</v>
      </c>
      <c r="BT2271">
        <v>0</v>
      </c>
      <c r="BU2271">
        <v>0</v>
      </c>
      <c r="BV2271">
        <v>0.84</v>
      </c>
      <c r="BW2271">
        <v>1</v>
      </c>
      <c r="CV2271">
        <v>0</v>
      </c>
      <c r="CW2271">
        <f>ROUND(Y2271*Source!I853*DO2271,7)</f>
        <v>8.4000000000000005E-2</v>
      </c>
      <c r="CX2271">
        <f>ROUND(Y2271*Source!I853,7)</f>
        <v>8.4000000000000005E-2</v>
      </c>
      <c r="CY2271">
        <f>AB2271</f>
        <v>485.42</v>
      </c>
      <c r="CZ2271">
        <f>AF2271</f>
        <v>346.73</v>
      </c>
      <c r="DA2271">
        <f>AJ2271</f>
        <v>1.4</v>
      </c>
      <c r="DB2271">
        <f>ROUND((ROUND(AT2271*CZ2271,2)*ROUND(0.84,7)),6)</f>
        <v>291.25319999999999</v>
      </c>
      <c r="DC2271">
        <f>ROUND((ROUND(AT2271*AG2271,2)*ROUND(0.84,7)),6)</f>
        <v>502.3032</v>
      </c>
      <c r="DD2271" t="s">
        <v>3</v>
      </c>
      <c r="DE2271" t="s">
        <v>3</v>
      </c>
      <c r="DF2271">
        <f>ROUND(ROUND(AE2271,2)*CX2271,2)</f>
        <v>0</v>
      </c>
      <c r="DG2271">
        <f>ROUND(ROUND(AF2271*AJ2271,2)*CX2271,2)</f>
        <v>40.78</v>
      </c>
      <c r="DH2271">
        <f t="shared" si="1112"/>
        <v>50.23</v>
      </c>
      <c r="DI2271">
        <f t="shared" si="1113"/>
        <v>0</v>
      </c>
      <c r="DJ2271">
        <f>DG2271+DH2271</f>
        <v>91.009999999999991</v>
      </c>
      <c r="DK2271">
        <v>0</v>
      </c>
      <c r="DL2271" t="s">
        <v>1228</v>
      </c>
      <c r="DM2271">
        <v>4</v>
      </c>
      <c r="DN2271" t="s">
        <v>1221</v>
      </c>
      <c r="DO2271">
        <v>1</v>
      </c>
    </row>
    <row r="2272" spans="1:119" x14ac:dyDescent="0.25">
      <c r="A2272">
        <f>ROW(Source!A853)</f>
        <v>853</v>
      </c>
      <c r="B2272">
        <v>353029544</v>
      </c>
      <c r="C2272">
        <v>353035709</v>
      </c>
      <c r="D2272">
        <v>342765645</v>
      </c>
      <c r="E2272">
        <v>1</v>
      </c>
      <c r="F2272">
        <v>1</v>
      </c>
      <c r="G2272">
        <v>1</v>
      </c>
      <c r="H2272">
        <v>2</v>
      </c>
      <c r="I2272" t="s">
        <v>1506</v>
      </c>
      <c r="J2272" t="s">
        <v>1507</v>
      </c>
      <c r="K2272" t="s">
        <v>1508</v>
      </c>
      <c r="L2272">
        <v>1368</v>
      </c>
      <c r="N2272">
        <v>1011</v>
      </c>
      <c r="O2272" t="s">
        <v>1227</v>
      </c>
      <c r="P2272" t="s">
        <v>1227</v>
      </c>
      <c r="Q2272">
        <v>1</v>
      </c>
      <c r="W2272">
        <v>0</v>
      </c>
      <c r="X2272">
        <v>-449589436</v>
      </c>
      <c r="Y2272">
        <f>(AT2272*ROUND(0.84,7))</f>
        <v>1.6799999999999999E-2</v>
      </c>
      <c r="AA2272">
        <v>0</v>
      </c>
      <c r="AB2272">
        <v>843.53</v>
      </c>
      <c r="AC2272">
        <v>597.98</v>
      </c>
      <c r="AD2272">
        <v>0</v>
      </c>
      <c r="AE2272">
        <v>0</v>
      </c>
      <c r="AF2272">
        <v>843.53</v>
      </c>
      <c r="AG2272">
        <v>597.98</v>
      </c>
      <c r="AH2272">
        <v>0</v>
      </c>
      <c r="AI2272">
        <v>1</v>
      </c>
      <c r="AJ2272">
        <v>1</v>
      </c>
      <c r="AK2272">
        <v>1</v>
      </c>
      <c r="AL2272">
        <v>1</v>
      </c>
      <c r="AM2272">
        <v>-2</v>
      </c>
      <c r="AN2272">
        <v>0</v>
      </c>
      <c r="AO2272">
        <v>0</v>
      </c>
      <c r="AP2272">
        <v>1</v>
      </c>
      <c r="AQ2272">
        <v>1</v>
      </c>
      <c r="AR2272">
        <v>0</v>
      </c>
      <c r="AS2272" t="s">
        <v>3</v>
      </c>
      <c r="AT2272">
        <v>0.02</v>
      </c>
      <c r="AU2272" t="s">
        <v>24</v>
      </c>
      <c r="AV2272">
        <v>1</v>
      </c>
      <c r="AW2272">
        <v>2</v>
      </c>
      <c r="AX2272">
        <v>353035718</v>
      </c>
      <c r="AY2272">
        <v>1</v>
      </c>
      <c r="AZ2272">
        <v>0</v>
      </c>
      <c r="BA2272">
        <v>2272</v>
      </c>
      <c r="BB2272">
        <v>1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0</v>
      </c>
      <c r="BI2272">
        <v>0</v>
      </c>
      <c r="BJ2272">
        <v>0</v>
      </c>
      <c r="BK2272">
        <v>16.8706</v>
      </c>
      <c r="BL2272">
        <v>11.9596</v>
      </c>
      <c r="BM2272">
        <v>0</v>
      </c>
      <c r="BN2272">
        <v>0</v>
      </c>
      <c r="BO2272">
        <v>0.02</v>
      </c>
      <c r="BP2272">
        <v>1</v>
      </c>
      <c r="BQ2272">
        <v>0</v>
      </c>
      <c r="BR2272">
        <v>14.171303999999999</v>
      </c>
      <c r="BS2272">
        <v>10.046063999999999</v>
      </c>
      <c r="BT2272">
        <v>0</v>
      </c>
      <c r="BU2272">
        <v>0</v>
      </c>
      <c r="BV2272">
        <v>1.6799999999999999E-2</v>
      </c>
      <c r="BW2272">
        <v>1</v>
      </c>
      <c r="CV2272">
        <v>0</v>
      </c>
      <c r="CW2272">
        <f>ROUND(Y2272*Source!I853*DO2272,7)</f>
        <v>1.6800000000000001E-3</v>
      </c>
      <c r="CX2272">
        <f>ROUND(Y2272*Source!I853,7)</f>
        <v>1.6800000000000001E-3</v>
      </c>
      <c r="CY2272">
        <f>AB2272</f>
        <v>843.53</v>
      </c>
      <c r="CZ2272">
        <f>AF2272</f>
        <v>843.53</v>
      </c>
      <c r="DA2272">
        <f>AJ2272</f>
        <v>1</v>
      </c>
      <c r="DB2272">
        <f>ROUND((ROUND(AT2272*CZ2272,2)*ROUND(0.84,7)),6)</f>
        <v>14.1708</v>
      </c>
      <c r="DC2272">
        <f>ROUND((ROUND(AT2272*AG2272,2)*ROUND(0.84,7)),6)</f>
        <v>10.0464</v>
      </c>
      <c r="DD2272" t="s">
        <v>3</v>
      </c>
      <c r="DE2272" t="s">
        <v>3</v>
      </c>
      <c r="DF2272">
        <f>ROUND(ROUND(AE2272,2)*CX2272,2)</f>
        <v>0</v>
      </c>
      <c r="DG2272">
        <f t="shared" ref="DG2272:DG2284" si="1124">ROUND(ROUND(AF2272,2)*CX2272,2)</f>
        <v>1.42</v>
      </c>
      <c r="DH2272">
        <f t="shared" si="1112"/>
        <v>1</v>
      </c>
      <c r="DI2272">
        <f t="shared" si="1113"/>
        <v>0</v>
      </c>
      <c r="DJ2272">
        <f>DG2272+DH2272</f>
        <v>2.42</v>
      </c>
      <c r="DK2272">
        <v>1</v>
      </c>
      <c r="DL2272" t="s">
        <v>1228</v>
      </c>
      <c r="DM2272">
        <v>4</v>
      </c>
      <c r="DN2272" t="s">
        <v>1221</v>
      </c>
      <c r="DO2272">
        <v>1</v>
      </c>
    </row>
    <row r="2273" spans="1:119" x14ac:dyDescent="0.25">
      <c r="A2273">
        <f>ROW(Source!A853)</f>
        <v>853</v>
      </c>
      <c r="B2273">
        <v>353029544</v>
      </c>
      <c r="C2273">
        <v>353035709</v>
      </c>
      <c r="D2273">
        <v>342713975</v>
      </c>
      <c r="E2273">
        <v>1</v>
      </c>
      <c r="F2273">
        <v>1</v>
      </c>
      <c r="G2273">
        <v>1</v>
      </c>
      <c r="H2273">
        <v>3</v>
      </c>
      <c r="I2273" t="s">
        <v>1509</v>
      </c>
      <c r="J2273" t="s">
        <v>1510</v>
      </c>
      <c r="K2273" t="s">
        <v>1511</v>
      </c>
      <c r="L2273">
        <v>1346</v>
      </c>
      <c r="N2273">
        <v>1009</v>
      </c>
      <c r="O2273" t="s">
        <v>1244</v>
      </c>
      <c r="P2273" t="s">
        <v>1244</v>
      </c>
      <c r="Q2273">
        <v>1</v>
      </c>
      <c r="W2273">
        <v>0</v>
      </c>
      <c r="X2273">
        <v>153646524</v>
      </c>
      <c r="Y2273">
        <f>(AT2273*ROUND(0,7))</f>
        <v>0</v>
      </c>
      <c r="AA2273">
        <v>879.62</v>
      </c>
      <c r="AB2273">
        <v>0</v>
      </c>
      <c r="AC2273">
        <v>0</v>
      </c>
      <c r="AD2273">
        <v>0</v>
      </c>
      <c r="AE2273">
        <v>496.96</v>
      </c>
      <c r="AF2273">
        <v>0</v>
      </c>
      <c r="AG2273">
        <v>0</v>
      </c>
      <c r="AH2273">
        <v>0</v>
      </c>
      <c r="AI2273">
        <v>1.77</v>
      </c>
      <c r="AJ2273">
        <v>1</v>
      </c>
      <c r="AK2273">
        <v>1</v>
      </c>
      <c r="AL2273">
        <v>1</v>
      </c>
      <c r="AM2273">
        <v>2</v>
      </c>
      <c r="AN2273">
        <v>0</v>
      </c>
      <c r="AO2273">
        <v>0</v>
      </c>
      <c r="AP2273">
        <v>1</v>
      </c>
      <c r="AQ2273">
        <v>1</v>
      </c>
      <c r="AR2273">
        <v>0</v>
      </c>
      <c r="AS2273" t="s">
        <v>3</v>
      </c>
      <c r="AT2273">
        <v>0.1</v>
      </c>
      <c r="AU2273" t="s">
        <v>16</v>
      </c>
      <c r="AV2273">
        <v>0</v>
      </c>
      <c r="AW2273">
        <v>2</v>
      </c>
      <c r="AX2273">
        <v>353035719</v>
      </c>
      <c r="AY2273">
        <v>1</v>
      </c>
      <c r="AZ2273">
        <v>0</v>
      </c>
      <c r="BA2273">
        <v>2273</v>
      </c>
      <c r="BB2273">
        <v>1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0</v>
      </c>
      <c r="BI2273">
        <v>0</v>
      </c>
      <c r="BJ2273">
        <v>49.695999999999998</v>
      </c>
      <c r="BK2273">
        <v>0</v>
      </c>
      <c r="BL2273">
        <v>0</v>
      </c>
      <c r="BM2273">
        <v>0</v>
      </c>
      <c r="BN2273">
        <v>0</v>
      </c>
      <c r="BO2273">
        <v>0</v>
      </c>
      <c r="BP2273">
        <v>1</v>
      </c>
      <c r="BQ2273">
        <v>0</v>
      </c>
      <c r="BR2273">
        <v>0</v>
      </c>
      <c r="BS2273">
        <v>0</v>
      </c>
      <c r="BT2273">
        <v>0</v>
      </c>
      <c r="BU2273">
        <v>0</v>
      </c>
      <c r="BV2273">
        <v>0</v>
      </c>
      <c r="BW2273">
        <v>0</v>
      </c>
      <c r="CV2273">
        <v>0</v>
      </c>
      <c r="CW2273">
        <v>0</v>
      </c>
      <c r="CX2273">
        <f>ROUND(Y2273*Source!I853,7)</f>
        <v>0</v>
      </c>
      <c r="CY2273">
        <f>AA2273</f>
        <v>879.62</v>
      </c>
      <c r="CZ2273">
        <f>AE2273</f>
        <v>496.96</v>
      </c>
      <c r="DA2273">
        <f>AI2273</f>
        <v>1.77</v>
      </c>
      <c r="DB2273">
        <f>ROUND((ROUND(AT2273*CZ2273,2)*ROUND(0,7)),6)</f>
        <v>0</v>
      </c>
      <c r="DC2273">
        <f>ROUND((ROUND(AT2273*AG2273,2)*ROUND(0,7)),6)</f>
        <v>0</v>
      </c>
      <c r="DD2273" t="s">
        <v>3</v>
      </c>
      <c r="DE2273" t="s">
        <v>3</v>
      </c>
      <c r="DF2273">
        <f>ROUND(ROUND(AE2273*AI2273,2)*CX2273,2)</f>
        <v>0</v>
      </c>
      <c r="DG2273">
        <f t="shared" si="1124"/>
        <v>0</v>
      </c>
      <c r="DH2273">
        <f t="shared" si="1112"/>
        <v>0</v>
      </c>
      <c r="DI2273">
        <f t="shared" si="1113"/>
        <v>0</v>
      </c>
      <c r="DJ2273">
        <f>DF2273</f>
        <v>0</v>
      </c>
      <c r="DK2273">
        <v>0</v>
      </c>
      <c r="DL2273" t="s">
        <v>3</v>
      </c>
      <c r="DM2273">
        <v>0</v>
      </c>
      <c r="DN2273" t="s">
        <v>3</v>
      </c>
      <c r="DO2273">
        <v>0</v>
      </c>
    </row>
    <row r="2274" spans="1:119" x14ac:dyDescent="0.25">
      <c r="A2274">
        <f>ROW(Source!A854)</f>
        <v>854</v>
      </c>
      <c r="B2274">
        <v>353029544</v>
      </c>
      <c r="C2274">
        <v>353035720</v>
      </c>
      <c r="D2274">
        <v>342640220</v>
      </c>
      <c r="E2274">
        <v>113</v>
      </c>
      <c r="F2274">
        <v>1</v>
      </c>
      <c r="G2274">
        <v>1</v>
      </c>
      <c r="H2274">
        <v>1</v>
      </c>
      <c r="I2274" t="s">
        <v>1271</v>
      </c>
      <c r="J2274" t="s">
        <v>3</v>
      </c>
      <c r="K2274" t="s">
        <v>1272</v>
      </c>
      <c r="L2274">
        <v>1191</v>
      </c>
      <c r="N2274">
        <v>1013</v>
      </c>
      <c r="O2274" t="s">
        <v>1221</v>
      </c>
      <c r="P2274" t="s">
        <v>1221</v>
      </c>
      <c r="Q2274">
        <v>1</v>
      </c>
      <c r="W2274">
        <v>0</v>
      </c>
      <c r="X2274">
        <v>-1088579471</v>
      </c>
      <c r="Y2274">
        <f>(AT2274*ROUND(0.84,7))</f>
        <v>5.0735999999999999</v>
      </c>
      <c r="AA2274">
        <v>0</v>
      </c>
      <c r="AB2274">
        <v>0</v>
      </c>
      <c r="AC2274">
        <v>0</v>
      </c>
      <c r="AD2274">
        <v>591.28</v>
      </c>
      <c r="AE2274">
        <v>0</v>
      </c>
      <c r="AF2274">
        <v>0</v>
      </c>
      <c r="AG2274">
        <v>0</v>
      </c>
      <c r="AH2274">
        <v>591.28</v>
      </c>
      <c r="AI2274">
        <v>1</v>
      </c>
      <c r="AJ2274">
        <v>1</v>
      </c>
      <c r="AK2274">
        <v>1</v>
      </c>
      <c r="AL2274">
        <v>1</v>
      </c>
      <c r="AM2274">
        <v>-2</v>
      </c>
      <c r="AN2274">
        <v>0</v>
      </c>
      <c r="AO2274">
        <v>0</v>
      </c>
      <c r="AP2274">
        <v>1</v>
      </c>
      <c r="AQ2274">
        <v>1</v>
      </c>
      <c r="AR2274">
        <v>0</v>
      </c>
      <c r="AS2274" t="s">
        <v>3</v>
      </c>
      <c r="AT2274">
        <v>6.04</v>
      </c>
      <c r="AU2274" t="s">
        <v>24</v>
      </c>
      <c r="AV2274">
        <v>1</v>
      </c>
      <c r="AW2274">
        <v>2</v>
      </c>
      <c r="AX2274">
        <v>353035725</v>
      </c>
      <c r="AY2274">
        <v>1</v>
      </c>
      <c r="AZ2274">
        <v>0</v>
      </c>
      <c r="BA2274">
        <v>2274</v>
      </c>
      <c r="BB2274">
        <v>1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>
        <v>0</v>
      </c>
      <c r="BJ2274">
        <v>0</v>
      </c>
      <c r="BK2274">
        <v>0</v>
      </c>
      <c r="BL2274">
        <v>0</v>
      </c>
      <c r="BM2274">
        <v>3571.3312000000001</v>
      </c>
      <c r="BN2274">
        <v>6.04</v>
      </c>
      <c r="BO2274">
        <v>0</v>
      </c>
      <c r="BP2274">
        <v>1</v>
      </c>
      <c r="BQ2274">
        <v>0</v>
      </c>
      <c r="BR2274">
        <v>0</v>
      </c>
      <c r="BS2274">
        <v>0</v>
      </c>
      <c r="BT2274">
        <v>2999.9182079999996</v>
      </c>
      <c r="BU2274">
        <v>5.0735999999999999</v>
      </c>
      <c r="BV2274">
        <v>0</v>
      </c>
      <c r="BW2274">
        <v>1</v>
      </c>
      <c r="CU2274">
        <f>ROUND(AT2274*Source!I854*AH2274*AL2274,2)</f>
        <v>357.13</v>
      </c>
      <c r="CV2274">
        <f>ROUND(Y2274*Source!I854,7)</f>
        <v>0.50736000000000003</v>
      </c>
      <c r="CW2274">
        <v>0</v>
      </c>
      <c r="CX2274">
        <f>ROUND(Y2274*Source!I854,7)</f>
        <v>0.50736000000000003</v>
      </c>
      <c r="CY2274">
        <f>AD2274</f>
        <v>591.28</v>
      </c>
      <c r="CZ2274">
        <f>AH2274</f>
        <v>591.28</v>
      </c>
      <c r="DA2274">
        <f>AL2274</f>
        <v>1</v>
      </c>
      <c r="DB2274">
        <f>ROUND((ROUND(AT2274*CZ2274,2)*ROUND(0.84,7)),6)</f>
        <v>2999.9171999999999</v>
      </c>
      <c r="DC2274">
        <f>ROUND((ROUND(AT2274*AG2274,2)*ROUND(0.84,7)),6)</f>
        <v>0</v>
      </c>
      <c r="DD2274" t="s">
        <v>3</v>
      </c>
      <c r="DE2274" t="s">
        <v>3</v>
      </c>
      <c r="DF2274">
        <f>ROUND(ROUND(AE2274,2)*CX2274,2)</f>
        <v>0</v>
      </c>
      <c r="DG2274">
        <f t="shared" si="1124"/>
        <v>0</v>
      </c>
      <c r="DH2274">
        <f t="shared" si="1112"/>
        <v>0</v>
      </c>
      <c r="DI2274">
        <f t="shared" si="1113"/>
        <v>299.99</v>
      </c>
      <c r="DJ2274">
        <f>DI2274</f>
        <v>299.99</v>
      </c>
      <c r="DK2274">
        <v>1</v>
      </c>
      <c r="DL2274" t="s">
        <v>3</v>
      </c>
      <c r="DM2274">
        <v>0</v>
      </c>
      <c r="DN2274" t="s">
        <v>3</v>
      </c>
      <c r="DO2274">
        <v>0</v>
      </c>
    </row>
    <row r="2275" spans="1:119" x14ac:dyDescent="0.25">
      <c r="A2275">
        <f>ROW(Source!A854)</f>
        <v>854</v>
      </c>
      <c r="B2275">
        <v>353029544</v>
      </c>
      <c r="C2275">
        <v>353035720</v>
      </c>
      <c r="D2275">
        <v>342640393</v>
      </c>
      <c r="E2275">
        <v>113</v>
      </c>
      <c r="F2275">
        <v>1</v>
      </c>
      <c r="G2275">
        <v>1</v>
      </c>
      <c r="H2275">
        <v>1</v>
      </c>
      <c r="I2275" t="s">
        <v>1222</v>
      </c>
      <c r="J2275" t="s">
        <v>3</v>
      </c>
      <c r="K2275" t="s">
        <v>1223</v>
      </c>
      <c r="L2275">
        <v>1191</v>
      </c>
      <c r="N2275">
        <v>1013</v>
      </c>
      <c r="O2275" t="s">
        <v>1221</v>
      </c>
      <c r="P2275" t="s">
        <v>1221</v>
      </c>
      <c r="Q2275">
        <v>1</v>
      </c>
      <c r="W2275">
        <v>0</v>
      </c>
      <c r="X2275">
        <v>-1417349443</v>
      </c>
      <c r="Y2275">
        <f>(AT2275*ROUND(0.84,7))</f>
        <v>5.8800000000000005E-2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1</v>
      </c>
      <c r="AJ2275">
        <v>1</v>
      </c>
      <c r="AK2275">
        <v>1</v>
      </c>
      <c r="AL2275">
        <v>1</v>
      </c>
      <c r="AM2275">
        <v>-2</v>
      </c>
      <c r="AN2275">
        <v>0</v>
      </c>
      <c r="AO2275">
        <v>0</v>
      </c>
      <c r="AP2275">
        <v>1</v>
      </c>
      <c r="AQ2275">
        <v>1</v>
      </c>
      <c r="AR2275">
        <v>0</v>
      </c>
      <c r="AS2275" t="s">
        <v>3</v>
      </c>
      <c r="AT2275">
        <v>7.0000000000000007E-2</v>
      </c>
      <c r="AU2275" t="s">
        <v>24</v>
      </c>
      <c r="AV2275">
        <v>2</v>
      </c>
      <c r="AW2275">
        <v>2</v>
      </c>
      <c r="AX2275">
        <v>353035726</v>
      </c>
      <c r="AY2275">
        <v>1</v>
      </c>
      <c r="AZ2275">
        <v>0</v>
      </c>
      <c r="BA2275">
        <v>2275</v>
      </c>
      <c r="BB2275">
        <v>1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0</v>
      </c>
      <c r="BI2275">
        <v>0</v>
      </c>
      <c r="BJ2275">
        <v>0</v>
      </c>
      <c r="BK2275">
        <v>0</v>
      </c>
      <c r="BL2275">
        <v>0</v>
      </c>
      <c r="BM2275">
        <v>0</v>
      </c>
      <c r="BN2275">
        <v>0</v>
      </c>
      <c r="BO2275">
        <v>0</v>
      </c>
      <c r="BP2275">
        <v>0</v>
      </c>
      <c r="BQ2275">
        <v>0</v>
      </c>
      <c r="BR2275">
        <v>0</v>
      </c>
      <c r="BS2275">
        <v>0</v>
      </c>
      <c r="BT2275">
        <v>0</v>
      </c>
      <c r="BU2275">
        <v>0</v>
      </c>
      <c r="BV2275">
        <v>0</v>
      </c>
      <c r="BW2275">
        <v>0</v>
      </c>
      <c r="CV2275">
        <v>0</v>
      </c>
      <c r="CW2275">
        <v>0</v>
      </c>
      <c r="CX2275">
        <f>ROUND(Y2275*Source!I854,7)</f>
        <v>5.8799999999999998E-3</v>
      </c>
      <c r="CY2275">
        <f>AD2275</f>
        <v>0</v>
      </c>
      <c r="CZ2275">
        <f>AH2275</f>
        <v>0</v>
      </c>
      <c r="DA2275">
        <f>AL2275</f>
        <v>1</v>
      </c>
      <c r="DB2275">
        <f>ROUND((ROUND(AT2275*CZ2275,2)*ROUND(0.84,7)),6)</f>
        <v>0</v>
      </c>
      <c r="DC2275">
        <f>ROUND((ROUND(AT2275*AG2275,2)*ROUND(0.84,7)),6)</f>
        <v>0</v>
      </c>
      <c r="DD2275" t="s">
        <v>3</v>
      </c>
      <c r="DE2275" t="s">
        <v>3</v>
      </c>
      <c r="DF2275">
        <f>ROUND(ROUND(AE2275,2)*CX2275,2)</f>
        <v>0</v>
      </c>
      <c r="DG2275">
        <f t="shared" si="1124"/>
        <v>0</v>
      </c>
      <c r="DH2275">
        <f t="shared" si="1112"/>
        <v>0</v>
      </c>
      <c r="DI2275">
        <f t="shared" si="1113"/>
        <v>0</v>
      </c>
      <c r="DJ2275">
        <f>DI2275</f>
        <v>0</v>
      </c>
      <c r="DK2275">
        <v>0</v>
      </c>
      <c r="DL2275" t="s">
        <v>3</v>
      </c>
      <c r="DM2275">
        <v>0</v>
      </c>
      <c r="DN2275" t="s">
        <v>3</v>
      </c>
      <c r="DO2275">
        <v>0</v>
      </c>
    </row>
    <row r="2276" spans="1:119" x14ac:dyDescent="0.25">
      <c r="A2276">
        <f>ROW(Source!A854)</f>
        <v>854</v>
      </c>
      <c r="B2276">
        <v>353029544</v>
      </c>
      <c r="C2276">
        <v>353035720</v>
      </c>
      <c r="D2276">
        <v>342765645</v>
      </c>
      <c r="E2276">
        <v>1</v>
      </c>
      <c r="F2276">
        <v>1</v>
      </c>
      <c r="G2276">
        <v>1</v>
      </c>
      <c r="H2276">
        <v>2</v>
      </c>
      <c r="I2276" t="s">
        <v>1506</v>
      </c>
      <c r="J2276" t="s">
        <v>1507</v>
      </c>
      <c r="K2276" t="s">
        <v>1508</v>
      </c>
      <c r="L2276">
        <v>1368</v>
      </c>
      <c r="N2276">
        <v>1011</v>
      </c>
      <c r="O2276" t="s">
        <v>1227</v>
      </c>
      <c r="P2276" t="s">
        <v>1227</v>
      </c>
      <c r="Q2276">
        <v>1</v>
      </c>
      <c r="W2276">
        <v>0</v>
      </c>
      <c r="X2276">
        <v>-449589436</v>
      </c>
      <c r="Y2276">
        <f>(AT2276*ROUND(0.84,7))</f>
        <v>5.8800000000000005E-2</v>
      </c>
      <c r="AA2276">
        <v>0</v>
      </c>
      <c r="AB2276">
        <v>843.53</v>
      </c>
      <c r="AC2276">
        <v>597.98</v>
      </c>
      <c r="AD2276">
        <v>0</v>
      </c>
      <c r="AE2276">
        <v>0</v>
      </c>
      <c r="AF2276">
        <v>843.53</v>
      </c>
      <c r="AG2276">
        <v>597.98</v>
      </c>
      <c r="AH2276">
        <v>0</v>
      </c>
      <c r="AI2276">
        <v>1</v>
      </c>
      <c r="AJ2276">
        <v>1</v>
      </c>
      <c r="AK2276">
        <v>1</v>
      </c>
      <c r="AL2276">
        <v>1</v>
      </c>
      <c r="AM2276">
        <v>-2</v>
      </c>
      <c r="AN2276">
        <v>0</v>
      </c>
      <c r="AO2276">
        <v>0</v>
      </c>
      <c r="AP2276">
        <v>1</v>
      </c>
      <c r="AQ2276">
        <v>1</v>
      </c>
      <c r="AR2276">
        <v>0</v>
      </c>
      <c r="AS2276" t="s">
        <v>3</v>
      </c>
      <c r="AT2276">
        <v>7.0000000000000007E-2</v>
      </c>
      <c r="AU2276" t="s">
        <v>24</v>
      </c>
      <c r="AV2276">
        <v>1</v>
      </c>
      <c r="AW2276">
        <v>2</v>
      </c>
      <c r="AX2276">
        <v>353035727</v>
      </c>
      <c r="AY2276">
        <v>1</v>
      </c>
      <c r="AZ2276">
        <v>0</v>
      </c>
      <c r="BA2276">
        <v>2276</v>
      </c>
      <c r="BB2276">
        <v>1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59.0471</v>
      </c>
      <c r="BL2276">
        <v>41.858600000000003</v>
      </c>
      <c r="BM2276">
        <v>0</v>
      </c>
      <c r="BN2276">
        <v>0</v>
      </c>
      <c r="BO2276">
        <v>7.0000000000000007E-2</v>
      </c>
      <c r="BP2276">
        <v>1</v>
      </c>
      <c r="BQ2276">
        <v>0</v>
      </c>
      <c r="BR2276">
        <v>49.599564000000001</v>
      </c>
      <c r="BS2276">
        <v>35.161224000000004</v>
      </c>
      <c r="BT2276">
        <v>0</v>
      </c>
      <c r="BU2276">
        <v>0</v>
      </c>
      <c r="BV2276">
        <v>5.8800000000000005E-2</v>
      </c>
      <c r="BW2276">
        <v>1</v>
      </c>
      <c r="CV2276">
        <v>0</v>
      </c>
      <c r="CW2276">
        <f>ROUND(Y2276*Source!I854*DO2276,7)</f>
        <v>5.8799999999999998E-3</v>
      </c>
      <c r="CX2276">
        <f>ROUND(Y2276*Source!I854,7)</f>
        <v>5.8799999999999998E-3</v>
      </c>
      <c r="CY2276">
        <f>AB2276</f>
        <v>843.53</v>
      </c>
      <c r="CZ2276">
        <f>AF2276</f>
        <v>843.53</v>
      </c>
      <c r="DA2276">
        <f>AJ2276</f>
        <v>1</v>
      </c>
      <c r="DB2276">
        <f>ROUND((ROUND(AT2276*CZ2276,2)*ROUND(0.84,7)),6)</f>
        <v>49.601999999999997</v>
      </c>
      <c r="DC2276">
        <f>ROUND((ROUND(AT2276*AG2276,2)*ROUND(0.84,7)),6)</f>
        <v>35.162399999999998</v>
      </c>
      <c r="DD2276" t="s">
        <v>3</v>
      </c>
      <c r="DE2276" t="s">
        <v>3</v>
      </c>
      <c r="DF2276">
        <f>ROUND(ROUND(AE2276,2)*CX2276,2)</f>
        <v>0</v>
      </c>
      <c r="DG2276">
        <f t="shared" si="1124"/>
        <v>4.96</v>
      </c>
      <c r="DH2276">
        <f t="shared" si="1112"/>
        <v>3.52</v>
      </c>
      <c r="DI2276">
        <f t="shared" si="1113"/>
        <v>0</v>
      </c>
      <c r="DJ2276">
        <f>DG2276+DH2276</f>
        <v>8.48</v>
      </c>
      <c r="DK2276">
        <v>1</v>
      </c>
      <c r="DL2276" t="s">
        <v>1228</v>
      </c>
      <c r="DM2276">
        <v>4</v>
      </c>
      <c r="DN2276" t="s">
        <v>1221</v>
      </c>
      <c r="DO2276">
        <v>1</v>
      </c>
    </row>
    <row r="2277" spans="1:119" x14ac:dyDescent="0.25">
      <c r="A2277">
        <f>ROW(Source!A854)</f>
        <v>854</v>
      </c>
      <c r="B2277">
        <v>353029544</v>
      </c>
      <c r="C2277">
        <v>353035720</v>
      </c>
      <c r="D2277">
        <v>342713975</v>
      </c>
      <c r="E2277">
        <v>1</v>
      </c>
      <c r="F2277">
        <v>1</v>
      </c>
      <c r="G2277">
        <v>1</v>
      </c>
      <c r="H2277">
        <v>3</v>
      </c>
      <c r="I2277" t="s">
        <v>1509</v>
      </c>
      <c r="J2277" t="s">
        <v>1510</v>
      </c>
      <c r="K2277" t="s">
        <v>1511</v>
      </c>
      <c r="L2277">
        <v>1346</v>
      </c>
      <c r="N2277">
        <v>1009</v>
      </c>
      <c r="O2277" t="s">
        <v>1244</v>
      </c>
      <c r="P2277" t="s">
        <v>1244</v>
      </c>
      <c r="Q2277">
        <v>1</v>
      </c>
      <c r="W2277">
        <v>0</v>
      </c>
      <c r="X2277">
        <v>153646524</v>
      </c>
      <c r="Y2277">
        <f>(AT2277*ROUND(0,7))</f>
        <v>0</v>
      </c>
      <c r="AA2277">
        <v>879.62</v>
      </c>
      <c r="AB2277">
        <v>0</v>
      </c>
      <c r="AC2277">
        <v>0</v>
      </c>
      <c r="AD2277">
        <v>0</v>
      </c>
      <c r="AE2277">
        <v>496.96</v>
      </c>
      <c r="AF2277">
        <v>0</v>
      </c>
      <c r="AG2277">
        <v>0</v>
      </c>
      <c r="AH2277">
        <v>0</v>
      </c>
      <c r="AI2277">
        <v>1.77</v>
      </c>
      <c r="AJ2277">
        <v>1</v>
      </c>
      <c r="AK2277">
        <v>1</v>
      </c>
      <c r="AL2277">
        <v>1</v>
      </c>
      <c r="AM2277">
        <v>2</v>
      </c>
      <c r="AN2277">
        <v>0</v>
      </c>
      <c r="AO2277">
        <v>0</v>
      </c>
      <c r="AP2277">
        <v>1</v>
      </c>
      <c r="AQ2277">
        <v>1</v>
      </c>
      <c r="AR2277">
        <v>0</v>
      </c>
      <c r="AS2277" t="s">
        <v>3</v>
      </c>
      <c r="AT2277">
        <v>0.3</v>
      </c>
      <c r="AU2277" t="s">
        <v>16</v>
      </c>
      <c r="AV2277">
        <v>0</v>
      </c>
      <c r="AW2277">
        <v>2</v>
      </c>
      <c r="AX2277">
        <v>353035728</v>
      </c>
      <c r="AY2277">
        <v>1</v>
      </c>
      <c r="AZ2277">
        <v>0</v>
      </c>
      <c r="BA2277">
        <v>2277</v>
      </c>
      <c r="BB2277">
        <v>1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149.08799999999999</v>
      </c>
      <c r="BK2277">
        <v>0</v>
      </c>
      <c r="BL2277">
        <v>0</v>
      </c>
      <c r="BM2277">
        <v>0</v>
      </c>
      <c r="BN2277">
        <v>0</v>
      </c>
      <c r="BO2277">
        <v>0</v>
      </c>
      <c r="BP2277">
        <v>1</v>
      </c>
      <c r="BQ2277">
        <v>0</v>
      </c>
      <c r="BR2277">
        <v>0</v>
      </c>
      <c r="BS2277">
        <v>0</v>
      </c>
      <c r="BT2277">
        <v>0</v>
      </c>
      <c r="BU2277">
        <v>0</v>
      </c>
      <c r="BV2277">
        <v>0</v>
      </c>
      <c r="BW2277">
        <v>0</v>
      </c>
      <c r="CV2277">
        <v>0</v>
      </c>
      <c r="CW2277">
        <v>0</v>
      </c>
      <c r="CX2277">
        <f>ROUND(Y2277*Source!I854,7)</f>
        <v>0</v>
      </c>
      <c r="CY2277">
        <f>AA2277</f>
        <v>879.62</v>
      </c>
      <c r="CZ2277">
        <f>AE2277</f>
        <v>496.96</v>
      </c>
      <c r="DA2277">
        <f>AI2277</f>
        <v>1.77</v>
      </c>
      <c r="DB2277">
        <f>ROUND((ROUND(AT2277*CZ2277,2)*ROUND(0,7)),6)</f>
        <v>0</v>
      </c>
      <c r="DC2277">
        <f>ROUND((ROUND(AT2277*AG2277,2)*ROUND(0,7)),6)</f>
        <v>0</v>
      </c>
      <c r="DD2277" t="s">
        <v>3</v>
      </c>
      <c r="DE2277" t="s">
        <v>3</v>
      </c>
      <c r="DF2277">
        <f>ROUND(ROUND(AE2277*AI2277,2)*CX2277,2)</f>
        <v>0</v>
      </c>
      <c r="DG2277">
        <f t="shared" si="1124"/>
        <v>0</v>
      </c>
      <c r="DH2277">
        <f t="shared" si="1112"/>
        <v>0</v>
      </c>
      <c r="DI2277">
        <f t="shared" si="1113"/>
        <v>0</v>
      </c>
      <c r="DJ2277">
        <f>DF2277</f>
        <v>0</v>
      </c>
      <c r="DK2277">
        <v>0</v>
      </c>
      <c r="DL2277" t="s">
        <v>3</v>
      </c>
      <c r="DM2277">
        <v>0</v>
      </c>
      <c r="DN2277" t="s">
        <v>3</v>
      </c>
      <c r="DO2277">
        <v>0</v>
      </c>
    </row>
    <row r="2278" spans="1:119" x14ac:dyDescent="0.25">
      <c r="A2278">
        <f>ROW(Source!A855)</f>
        <v>855</v>
      </c>
      <c r="B2278">
        <v>353029544</v>
      </c>
      <c r="C2278">
        <v>353035729</v>
      </c>
      <c r="D2278">
        <v>342640220</v>
      </c>
      <c r="E2278">
        <v>113</v>
      </c>
      <c r="F2278">
        <v>1</v>
      </c>
      <c r="G2278">
        <v>1</v>
      </c>
      <c r="H2278">
        <v>1</v>
      </c>
      <c r="I2278" t="s">
        <v>1271</v>
      </c>
      <c r="J2278" t="s">
        <v>3</v>
      </c>
      <c r="K2278" t="s">
        <v>1272</v>
      </c>
      <c r="L2278">
        <v>1191</v>
      </c>
      <c r="N2278">
        <v>1013</v>
      </c>
      <c r="O2278" t="s">
        <v>1221</v>
      </c>
      <c r="P2278" t="s">
        <v>1221</v>
      </c>
      <c r="Q2278">
        <v>1</v>
      </c>
      <c r="W2278">
        <v>0</v>
      </c>
      <c r="X2278">
        <v>-1088579471</v>
      </c>
      <c r="Y2278">
        <f>(AT2278*ROUND(0.84,7))</f>
        <v>1.4531999999999998</v>
      </c>
      <c r="AA2278">
        <v>0</v>
      </c>
      <c r="AB2278">
        <v>0</v>
      </c>
      <c r="AC2278">
        <v>0</v>
      </c>
      <c r="AD2278">
        <v>591.28</v>
      </c>
      <c r="AE2278">
        <v>0</v>
      </c>
      <c r="AF2278">
        <v>0</v>
      </c>
      <c r="AG2278">
        <v>0</v>
      </c>
      <c r="AH2278">
        <v>591.28</v>
      </c>
      <c r="AI2278">
        <v>1</v>
      </c>
      <c r="AJ2278">
        <v>1</v>
      </c>
      <c r="AK2278">
        <v>1</v>
      </c>
      <c r="AL2278">
        <v>1</v>
      </c>
      <c r="AM2278">
        <v>-2</v>
      </c>
      <c r="AN2278">
        <v>0</v>
      </c>
      <c r="AO2278">
        <v>0</v>
      </c>
      <c r="AP2278">
        <v>1</v>
      </c>
      <c r="AQ2278">
        <v>1</v>
      </c>
      <c r="AR2278">
        <v>0</v>
      </c>
      <c r="AS2278" t="s">
        <v>3</v>
      </c>
      <c r="AT2278">
        <v>1.73</v>
      </c>
      <c r="AU2278" t="s">
        <v>24</v>
      </c>
      <c r="AV2278">
        <v>1</v>
      </c>
      <c r="AW2278">
        <v>2</v>
      </c>
      <c r="AX2278">
        <v>353035734</v>
      </c>
      <c r="AY2278">
        <v>1</v>
      </c>
      <c r="AZ2278">
        <v>0</v>
      </c>
      <c r="BA2278">
        <v>2278</v>
      </c>
      <c r="BB2278">
        <v>1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0</v>
      </c>
      <c r="BK2278">
        <v>0</v>
      </c>
      <c r="BL2278">
        <v>0</v>
      </c>
      <c r="BM2278">
        <v>1022.9143999999999</v>
      </c>
      <c r="BN2278">
        <v>1.73</v>
      </c>
      <c r="BO2278">
        <v>0</v>
      </c>
      <c r="BP2278">
        <v>1</v>
      </c>
      <c r="BQ2278">
        <v>0</v>
      </c>
      <c r="BR2278">
        <v>0</v>
      </c>
      <c r="BS2278">
        <v>0</v>
      </c>
      <c r="BT2278">
        <v>859.2480959999998</v>
      </c>
      <c r="BU2278">
        <v>1.4531999999999998</v>
      </c>
      <c r="BV2278">
        <v>0</v>
      </c>
      <c r="BW2278">
        <v>1</v>
      </c>
      <c r="CU2278">
        <f>ROUND(AT2278*Source!I855*AH2278*AL2278,2)</f>
        <v>102.29</v>
      </c>
      <c r="CV2278">
        <f>ROUND(Y2278*Source!I855,7)</f>
        <v>0.14532</v>
      </c>
      <c r="CW2278">
        <v>0</v>
      </c>
      <c r="CX2278">
        <f>ROUND(Y2278*Source!I855,7)</f>
        <v>0.14532</v>
      </c>
      <c r="CY2278">
        <f>AD2278</f>
        <v>591.28</v>
      </c>
      <c r="CZ2278">
        <f>AH2278</f>
        <v>591.28</v>
      </c>
      <c r="DA2278">
        <f>AL2278</f>
        <v>1</v>
      </c>
      <c r="DB2278">
        <f>ROUND((ROUND(AT2278*CZ2278,2)*ROUND(0.84,7)),6)</f>
        <v>859.24440000000004</v>
      </c>
      <c r="DC2278">
        <f>ROUND((ROUND(AT2278*AG2278,2)*ROUND(0.84,7)),6)</f>
        <v>0</v>
      </c>
      <c r="DD2278" t="s">
        <v>3</v>
      </c>
      <c r="DE2278" t="s">
        <v>3</v>
      </c>
      <c r="DF2278">
        <f>ROUND(ROUND(AE2278,2)*CX2278,2)</f>
        <v>0</v>
      </c>
      <c r="DG2278">
        <f t="shared" si="1124"/>
        <v>0</v>
      </c>
      <c r="DH2278">
        <f t="shared" si="1112"/>
        <v>0</v>
      </c>
      <c r="DI2278">
        <f t="shared" si="1113"/>
        <v>85.92</v>
      </c>
      <c r="DJ2278">
        <f>DI2278</f>
        <v>85.92</v>
      </c>
      <c r="DK2278">
        <v>1</v>
      </c>
      <c r="DL2278" t="s">
        <v>3</v>
      </c>
      <c r="DM2278">
        <v>0</v>
      </c>
      <c r="DN2278" t="s">
        <v>3</v>
      </c>
      <c r="DO2278">
        <v>0</v>
      </c>
    </row>
    <row r="2279" spans="1:119" x14ac:dyDescent="0.25">
      <c r="A2279">
        <f>ROW(Source!A855)</f>
        <v>855</v>
      </c>
      <c r="B2279">
        <v>353029544</v>
      </c>
      <c r="C2279">
        <v>353035729</v>
      </c>
      <c r="D2279">
        <v>342640393</v>
      </c>
      <c r="E2279">
        <v>113</v>
      </c>
      <c r="F2279">
        <v>1</v>
      </c>
      <c r="G2279">
        <v>1</v>
      </c>
      <c r="H2279">
        <v>1</v>
      </c>
      <c r="I2279" t="s">
        <v>1222</v>
      </c>
      <c r="J2279" t="s">
        <v>3</v>
      </c>
      <c r="K2279" t="s">
        <v>1223</v>
      </c>
      <c r="L2279">
        <v>1191</v>
      </c>
      <c r="N2279">
        <v>1013</v>
      </c>
      <c r="O2279" t="s">
        <v>1221</v>
      </c>
      <c r="P2279" t="s">
        <v>1221</v>
      </c>
      <c r="Q2279">
        <v>1</v>
      </c>
      <c r="W2279">
        <v>0</v>
      </c>
      <c r="X2279">
        <v>-1417349443</v>
      </c>
      <c r="Y2279">
        <f>(AT2279*ROUND(0.84,7))</f>
        <v>1.6799999999999999E-2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1</v>
      </c>
      <c r="AJ2279">
        <v>1</v>
      </c>
      <c r="AK2279">
        <v>1</v>
      </c>
      <c r="AL2279">
        <v>1</v>
      </c>
      <c r="AM2279">
        <v>-2</v>
      </c>
      <c r="AN2279">
        <v>0</v>
      </c>
      <c r="AO2279">
        <v>0</v>
      </c>
      <c r="AP2279">
        <v>1</v>
      </c>
      <c r="AQ2279">
        <v>1</v>
      </c>
      <c r="AR2279">
        <v>0</v>
      </c>
      <c r="AS2279" t="s">
        <v>3</v>
      </c>
      <c r="AT2279">
        <v>0.02</v>
      </c>
      <c r="AU2279" t="s">
        <v>24</v>
      </c>
      <c r="AV2279">
        <v>2</v>
      </c>
      <c r="AW2279">
        <v>2</v>
      </c>
      <c r="AX2279">
        <v>353035735</v>
      </c>
      <c r="AY2279">
        <v>1</v>
      </c>
      <c r="AZ2279">
        <v>0</v>
      </c>
      <c r="BA2279">
        <v>2279</v>
      </c>
      <c r="BB2279">
        <v>1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0</v>
      </c>
      <c r="BK2279">
        <v>0</v>
      </c>
      <c r="BL2279">
        <v>0</v>
      </c>
      <c r="BM2279">
        <v>0</v>
      </c>
      <c r="BN2279">
        <v>0</v>
      </c>
      <c r="BO2279">
        <v>0</v>
      </c>
      <c r="BP2279">
        <v>0</v>
      </c>
      <c r="BQ2279">
        <v>0</v>
      </c>
      <c r="BR2279">
        <v>0</v>
      </c>
      <c r="BS2279">
        <v>0</v>
      </c>
      <c r="BT2279">
        <v>0</v>
      </c>
      <c r="BU2279">
        <v>0</v>
      </c>
      <c r="BV2279">
        <v>0</v>
      </c>
      <c r="BW2279">
        <v>0</v>
      </c>
      <c r="CV2279">
        <v>0</v>
      </c>
      <c r="CW2279">
        <v>0</v>
      </c>
      <c r="CX2279">
        <f>ROUND(Y2279*Source!I855,7)</f>
        <v>1.6800000000000001E-3</v>
      </c>
      <c r="CY2279">
        <f>AD2279</f>
        <v>0</v>
      </c>
      <c r="CZ2279">
        <f>AH2279</f>
        <v>0</v>
      </c>
      <c r="DA2279">
        <f>AL2279</f>
        <v>1</v>
      </c>
      <c r="DB2279">
        <f>ROUND((ROUND(AT2279*CZ2279,2)*ROUND(0.84,7)),6)</f>
        <v>0</v>
      </c>
      <c r="DC2279">
        <f>ROUND((ROUND(AT2279*AG2279,2)*ROUND(0.84,7)),6)</f>
        <v>0</v>
      </c>
      <c r="DD2279" t="s">
        <v>3</v>
      </c>
      <c r="DE2279" t="s">
        <v>3</v>
      </c>
      <c r="DF2279">
        <f>ROUND(ROUND(AE2279,2)*CX2279,2)</f>
        <v>0</v>
      </c>
      <c r="DG2279">
        <f t="shared" si="1124"/>
        <v>0</v>
      </c>
      <c r="DH2279">
        <f t="shared" si="1112"/>
        <v>0</v>
      </c>
      <c r="DI2279">
        <f t="shared" si="1113"/>
        <v>0</v>
      </c>
      <c r="DJ2279">
        <f>DI2279</f>
        <v>0</v>
      </c>
      <c r="DK2279">
        <v>0</v>
      </c>
      <c r="DL2279" t="s">
        <v>3</v>
      </c>
      <c r="DM2279">
        <v>0</v>
      </c>
      <c r="DN2279" t="s">
        <v>3</v>
      </c>
      <c r="DO2279">
        <v>0</v>
      </c>
    </row>
    <row r="2280" spans="1:119" x14ac:dyDescent="0.25">
      <c r="A2280">
        <f>ROW(Source!A855)</f>
        <v>855</v>
      </c>
      <c r="B2280">
        <v>353029544</v>
      </c>
      <c r="C2280">
        <v>353035729</v>
      </c>
      <c r="D2280">
        <v>342765645</v>
      </c>
      <c r="E2280">
        <v>1</v>
      </c>
      <c r="F2280">
        <v>1</v>
      </c>
      <c r="G2280">
        <v>1</v>
      </c>
      <c r="H2280">
        <v>2</v>
      </c>
      <c r="I2280" t="s">
        <v>1506</v>
      </c>
      <c r="J2280" t="s">
        <v>1507</v>
      </c>
      <c r="K2280" t="s">
        <v>1508</v>
      </c>
      <c r="L2280">
        <v>1368</v>
      </c>
      <c r="N2280">
        <v>1011</v>
      </c>
      <c r="O2280" t="s">
        <v>1227</v>
      </c>
      <c r="P2280" t="s">
        <v>1227</v>
      </c>
      <c r="Q2280">
        <v>1</v>
      </c>
      <c r="W2280">
        <v>0</v>
      </c>
      <c r="X2280">
        <v>-449589436</v>
      </c>
      <c r="Y2280">
        <f>(AT2280*ROUND(0.84,7))</f>
        <v>1.6799999999999999E-2</v>
      </c>
      <c r="AA2280">
        <v>0</v>
      </c>
      <c r="AB2280">
        <v>843.53</v>
      </c>
      <c r="AC2280">
        <v>597.98</v>
      </c>
      <c r="AD2280">
        <v>0</v>
      </c>
      <c r="AE2280">
        <v>0</v>
      </c>
      <c r="AF2280">
        <v>843.53</v>
      </c>
      <c r="AG2280">
        <v>597.98</v>
      </c>
      <c r="AH2280">
        <v>0</v>
      </c>
      <c r="AI2280">
        <v>1</v>
      </c>
      <c r="AJ2280">
        <v>1</v>
      </c>
      <c r="AK2280">
        <v>1</v>
      </c>
      <c r="AL2280">
        <v>1</v>
      </c>
      <c r="AM2280">
        <v>-2</v>
      </c>
      <c r="AN2280">
        <v>0</v>
      </c>
      <c r="AO2280">
        <v>0</v>
      </c>
      <c r="AP2280">
        <v>1</v>
      </c>
      <c r="AQ2280">
        <v>1</v>
      </c>
      <c r="AR2280">
        <v>0</v>
      </c>
      <c r="AS2280" t="s">
        <v>3</v>
      </c>
      <c r="AT2280">
        <v>0.02</v>
      </c>
      <c r="AU2280" t="s">
        <v>24</v>
      </c>
      <c r="AV2280">
        <v>1</v>
      </c>
      <c r="AW2280">
        <v>2</v>
      </c>
      <c r="AX2280">
        <v>353035736</v>
      </c>
      <c r="AY2280">
        <v>1</v>
      </c>
      <c r="AZ2280">
        <v>0</v>
      </c>
      <c r="BA2280">
        <v>2280</v>
      </c>
      <c r="BB2280">
        <v>1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16.8706</v>
      </c>
      <c r="BL2280">
        <v>11.9596</v>
      </c>
      <c r="BM2280">
        <v>0</v>
      </c>
      <c r="BN2280">
        <v>0</v>
      </c>
      <c r="BO2280">
        <v>0.02</v>
      </c>
      <c r="BP2280">
        <v>1</v>
      </c>
      <c r="BQ2280">
        <v>0</v>
      </c>
      <c r="BR2280">
        <v>14.171303999999999</v>
      </c>
      <c r="BS2280">
        <v>10.046063999999999</v>
      </c>
      <c r="BT2280">
        <v>0</v>
      </c>
      <c r="BU2280">
        <v>0</v>
      </c>
      <c r="BV2280">
        <v>1.6799999999999999E-2</v>
      </c>
      <c r="BW2280">
        <v>1</v>
      </c>
      <c r="CV2280">
        <v>0</v>
      </c>
      <c r="CW2280">
        <f>ROUND(Y2280*Source!I855*DO2280,7)</f>
        <v>1.6800000000000001E-3</v>
      </c>
      <c r="CX2280">
        <f>ROUND(Y2280*Source!I855,7)</f>
        <v>1.6800000000000001E-3</v>
      </c>
      <c r="CY2280">
        <f>AB2280</f>
        <v>843.53</v>
      </c>
      <c r="CZ2280">
        <f>AF2280</f>
        <v>843.53</v>
      </c>
      <c r="DA2280">
        <f>AJ2280</f>
        <v>1</v>
      </c>
      <c r="DB2280">
        <f>ROUND((ROUND(AT2280*CZ2280,2)*ROUND(0.84,7)),6)</f>
        <v>14.1708</v>
      </c>
      <c r="DC2280">
        <f>ROUND((ROUND(AT2280*AG2280,2)*ROUND(0.84,7)),6)</f>
        <v>10.0464</v>
      </c>
      <c r="DD2280" t="s">
        <v>3</v>
      </c>
      <c r="DE2280" t="s">
        <v>3</v>
      </c>
      <c r="DF2280">
        <f>ROUND(ROUND(AE2280,2)*CX2280,2)</f>
        <v>0</v>
      </c>
      <c r="DG2280">
        <f t="shared" si="1124"/>
        <v>1.42</v>
      </c>
      <c r="DH2280">
        <f t="shared" si="1112"/>
        <v>1</v>
      </c>
      <c r="DI2280">
        <f t="shared" si="1113"/>
        <v>0</v>
      </c>
      <c r="DJ2280">
        <f>DG2280+DH2280</f>
        <v>2.42</v>
      </c>
      <c r="DK2280">
        <v>1</v>
      </c>
      <c r="DL2280" t="s">
        <v>1228</v>
      </c>
      <c r="DM2280">
        <v>4</v>
      </c>
      <c r="DN2280" t="s">
        <v>1221</v>
      </c>
      <c r="DO2280">
        <v>1</v>
      </c>
    </row>
    <row r="2281" spans="1:119" x14ac:dyDescent="0.25">
      <c r="A2281">
        <f>ROW(Source!A855)</f>
        <v>855</v>
      </c>
      <c r="B2281">
        <v>353029544</v>
      </c>
      <c r="C2281">
        <v>353035729</v>
      </c>
      <c r="D2281">
        <v>342713975</v>
      </c>
      <c r="E2281">
        <v>1</v>
      </c>
      <c r="F2281">
        <v>1</v>
      </c>
      <c r="G2281">
        <v>1</v>
      </c>
      <c r="H2281">
        <v>3</v>
      </c>
      <c r="I2281" t="s">
        <v>1509</v>
      </c>
      <c r="J2281" t="s">
        <v>1510</v>
      </c>
      <c r="K2281" t="s">
        <v>1511</v>
      </c>
      <c r="L2281">
        <v>1346</v>
      </c>
      <c r="N2281">
        <v>1009</v>
      </c>
      <c r="O2281" t="s">
        <v>1244</v>
      </c>
      <c r="P2281" t="s">
        <v>1244</v>
      </c>
      <c r="Q2281">
        <v>1</v>
      </c>
      <c r="W2281">
        <v>0</v>
      </c>
      <c r="X2281">
        <v>153646524</v>
      </c>
      <c r="Y2281">
        <f>(AT2281*ROUND(0,7))</f>
        <v>0</v>
      </c>
      <c r="AA2281">
        <v>879.62</v>
      </c>
      <c r="AB2281">
        <v>0</v>
      </c>
      <c r="AC2281">
        <v>0</v>
      </c>
      <c r="AD2281">
        <v>0</v>
      </c>
      <c r="AE2281">
        <v>496.96</v>
      </c>
      <c r="AF2281">
        <v>0</v>
      </c>
      <c r="AG2281">
        <v>0</v>
      </c>
      <c r="AH2281">
        <v>0</v>
      </c>
      <c r="AI2281">
        <v>1.77</v>
      </c>
      <c r="AJ2281">
        <v>1</v>
      </c>
      <c r="AK2281">
        <v>1</v>
      </c>
      <c r="AL2281">
        <v>1</v>
      </c>
      <c r="AM2281">
        <v>2</v>
      </c>
      <c r="AN2281">
        <v>0</v>
      </c>
      <c r="AO2281">
        <v>0</v>
      </c>
      <c r="AP2281">
        <v>1</v>
      </c>
      <c r="AQ2281">
        <v>1</v>
      </c>
      <c r="AR2281">
        <v>0</v>
      </c>
      <c r="AS2281" t="s">
        <v>3</v>
      </c>
      <c r="AT2281">
        <v>0.1</v>
      </c>
      <c r="AU2281" t="s">
        <v>16</v>
      </c>
      <c r="AV2281">
        <v>0</v>
      </c>
      <c r="AW2281">
        <v>2</v>
      </c>
      <c r="AX2281">
        <v>353035737</v>
      </c>
      <c r="AY2281">
        <v>1</v>
      </c>
      <c r="AZ2281">
        <v>0</v>
      </c>
      <c r="BA2281">
        <v>2281</v>
      </c>
      <c r="BB2281">
        <v>1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>
        <v>0</v>
      </c>
      <c r="BJ2281">
        <v>49.695999999999998</v>
      </c>
      <c r="BK2281">
        <v>0</v>
      </c>
      <c r="BL2281">
        <v>0</v>
      </c>
      <c r="BM2281">
        <v>0</v>
      </c>
      <c r="BN2281">
        <v>0</v>
      </c>
      <c r="BO2281">
        <v>0</v>
      </c>
      <c r="BP2281">
        <v>1</v>
      </c>
      <c r="BQ2281">
        <v>0</v>
      </c>
      <c r="BR2281">
        <v>0</v>
      </c>
      <c r="BS2281">
        <v>0</v>
      </c>
      <c r="BT2281">
        <v>0</v>
      </c>
      <c r="BU2281">
        <v>0</v>
      </c>
      <c r="BV2281">
        <v>0</v>
      </c>
      <c r="BW2281">
        <v>0</v>
      </c>
      <c r="CV2281">
        <v>0</v>
      </c>
      <c r="CW2281">
        <v>0</v>
      </c>
      <c r="CX2281">
        <f>ROUND(Y2281*Source!I855,7)</f>
        <v>0</v>
      </c>
      <c r="CY2281">
        <f>AA2281</f>
        <v>879.62</v>
      </c>
      <c r="CZ2281">
        <f>AE2281</f>
        <v>496.96</v>
      </c>
      <c r="DA2281">
        <f>AI2281</f>
        <v>1.77</v>
      </c>
      <c r="DB2281">
        <f>ROUND((ROUND(AT2281*CZ2281,2)*ROUND(0,7)),6)</f>
        <v>0</v>
      </c>
      <c r="DC2281">
        <f>ROUND((ROUND(AT2281*AG2281,2)*ROUND(0,7)),6)</f>
        <v>0</v>
      </c>
      <c r="DD2281" t="s">
        <v>3</v>
      </c>
      <c r="DE2281" t="s">
        <v>3</v>
      </c>
      <c r="DF2281">
        <f>ROUND(ROUND(AE2281*AI2281,2)*CX2281,2)</f>
        <v>0</v>
      </c>
      <c r="DG2281">
        <f t="shared" si="1124"/>
        <v>0</v>
      </c>
      <c r="DH2281">
        <f t="shared" si="1112"/>
        <v>0</v>
      </c>
      <c r="DI2281">
        <f t="shared" si="1113"/>
        <v>0</v>
      </c>
      <c r="DJ2281">
        <f>DF2281</f>
        <v>0</v>
      </c>
      <c r="DK2281">
        <v>0</v>
      </c>
      <c r="DL2281" t="s">
        <v>3</v>
      </c>
      <c r="DM2281">
        <v>0</v>
      </c>
      <c r="DN2281" t="s">
        <v>3</v>
      </c>
      <c r="DO2281">
        <v>0</v>
      </c>
    </row>
    <row r="2282" spans="1:119" x14ac:dyDescent="0.25">
      <c r="A2282">
        <f>ROW(Source!A891)</f>
        <v>891</v>
      </c>
      <c r="B2282">
        <v>353029544</v>
      </c>
      <c r="C2282">
        <v>353035738</v>
      </c>
      <c r="D2282">
        <v>342640242</v>
      </c>
      <c r="E2282">
        <v>113</v>
      </c>
      <c r="F2282">
        <v>1</v>
      </c>
      <c r="G2282">
        <v>1</v>
      </c>
      <c r="H2282">
        <v>1</v>
      </c>
      <c r="I2282" t="s">
        <v>1512</v>
      </c>
      <c r="J2282" t="s">
        <v>3</v>
      </c>
      <c r="K2282" t="s">
        <v>1513</v>
      </c>
      <c r="L2282">
        <v>1191</v>
      </c>
      <c r="N2282">
        <v>1013</v>
      </c>
      <c r="O2282" t="s">
        <v>1221</v>
      </c>
      <c r="P2282" t="s">
        <v>1221</v>
      </c>
      <c r="Q2282">
        <v>1</v>
      </c>
      <c r="W2282">
        <v>0</v>
      </c>
      <c r="X2282">
        <v>-1492398958</v>
      </c>
      <c r="Y2282">
        <f>(AT2282*ROUND((0.6*0.84),7))</f>
        <v>0.43343999999999999</v>
      </c>
      <c r="AA2282">
        <v>0</v>
      </c>
      <c r="AB2282">
        <v>0</v>
      </c>
      <c r="AC2282">
        <v>0</v>
      </c>
      <c r="AD2282">
        <v>651.53</v>
      </c>
      <c r="AE2282">
        <v>0</v>
      </c>
      <c r="AF2282">
        <v>0</v>
      </c>
      <c r="AG2282">
        <v>0</v>
      </c>
      <c r="AH2282">
        <v>651.53</v>
      </c>
      <c r="AI2282">
        <v>1</v>
      </c>
      <c r="AJ2282">
        <v>1</v>
      </c>
      <c r="AK2282">
        <v>1</v>
      </c>
      <c r="AL2282">
        <v>1</v>
      </c>
      <c r="AM2282">
        <v>-2</v>
      </c>
      <c r="AN2282">
        <v>0</v>
      </c>
      <c r="AO2282">
        <v>0</v>
      </c>
      <c r="AP2282">
        <v>1</v>
      </c>
      <c r="AQ2282">
        <v>1</v>
      </c>
      <c r="AR2282">
        <v>0</v>
      </c>
      <c r="AS2282" t="s">
        <v>3</v>
      </c>
      <c r="AT2282">
        <v>0.86</v>
      </c>
      <c r="AU2282" t="s">
        <v>754</v>
      </c>
      <c r="AV2282">
        <v>1</v>
      </c>
      <c r="AW2282">
        <v>2</v>
      </c>
      <c r="AX2282">
        <v>353035747</v>
      </c>
      <c r="AY2282">
        <v>1</v>
      </c>
      <c r="AZ2282">
        <v>0</v>
      </c>
      <c r="BA2282">
        <v>2282</v>
      </c>
      <c r="BB2282">
        <v>1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0</v>
      </c>
      <c r="BK2282">
        <v>0</v>
      </c>
      <c r="BL2282">
        <v>0</v>
      </c>
      <c r="BM2282">
        <v>560.31579999999997</v>
      </c>
      <c r="BN2282">
        <v>0.86</v>
      </c>
      <c r="BO2282">
        <v>0</v>
      </c>
      <c r="BP2282">
        <v>1</v>
      </c>
      <c r="BQ2282">
        <v>0</v>
      </c>
      <c r="BR2282">
        <v>0</v>
      </c>
      <c r="BS2282">
        <v>0</v>
      </c>
      <c r="BT2282">
        <v>282.39916319999998</v>
      </c>
      <c r="BU2282">
        <v>0.43343999999999999</v>
      </c>
      <c r="BV2282">
        <v>0</v>
      </c>
      <c r="BW2282">
        <v>1</v>
      </c>
      <c r="CU2282">
        <f>ROUND(AT2282*Source!I891*AH2282*AL2282,2)</f>
        <v>560.32000000000005</v>
      </c>
      <c r="CV2282">
        <f>ROUND(Y2282*Source!I891,7)</f>
        <v>0.43343999999999999</v>
      </c>
      <c r="CW2282">
        <v>0</v>
      </c>
      <c r="CX2282">
        <f>ROUND(Y2282*Source!I891,7)</f>
        <v>0.43343999999999999</v>
      </c>
      <c r="CY2282">
        <f>AD2282</f>
        <v>651.53</v>
      </c>
      <c r="CZ2282">
        <f>AH2282</f>
        <v>651.53</v>
      </c>
      <c r="DA2282">
        <f>AL2282</f>
        <v>1</v>
      </c>
      <c r="DB2282">
        <f>ROUND((ROUND(AT2282*CZ2282,2)*ROUND((0.6*0.84),7)),6)</f>
        <v>282.40127999999999</v>
      </c>
      <c r="DC2282">
        <f>ROUND((ROUND(AT2282*AG2282,2)*ROUND((0.6*0.84),7)),6)</f>
        <v>0</v>
      </c>
      <c r="DD2282" t="s">
        <v>3</v>
      </c>
      <c r="DE2282" t="s">
        <v>3</v>
      </c>
      <c r="DF2282">
        <f>ROUND(ROUND(AE2282,2)*CX2282,2)</f>
        <v>0</v>
      </c>
      <c r="DG2282">
        <f t="shared" si="1124"/>
        <v>0</v>
      </c>
      <c r="DH2282">
        <f t="shared" si="1112"/>
        <v>0</v>
      </c>
      <c r="DI2282">
        <f t="shared" si="1113"/>
        <v>282.39999999999998</v>
      </c>
      <c r="DJ2282">
        <f>DI2282</f>
        <v>282.39999999999998</v>
      </c>
      <c r="DK2282">
        <v>1</v>
      </c>
      <c r="DL2282" t="s">
        <v>3</v>
      </c>
      <c r="DM2282">
        <v>0</v>
      </c>
      <c r="DN2282" t="s">
        <v>3</v>
      </c>
      <c r="DO2282">
        <v>0</v>
      </c>
    </row>
    <row r="2283" spans="1:119" x14ac:dyDescent="0.25">
      <c r="A2283">
        <f>ROW(Source!A891)</f>
        <v>891</v>
      </c>
      <c r="B2283">
        <v>353029544</v>
      </c>
      <c r="C2283">
        <v>353035738</v>
      </c>
      <c r="D2283">
        <v>342640393</v>
      </c>
      <c r="E2283">
        <v>113</v>
      </c>
      <c r="F2283">
        <v>1</v>
      </c>
      <c r="G2283">
        <v>1</v>
      </c>
      <c r="H2283">
        <v>1</v>
      </c>
      <c r="I2283" t="s">
        <v>1222</v>
      </c>
      <c r="J2283" t="s">
        <v>3</v>
      </c>
      <c r="K2283" t="s">
        <v>1223</v>
      </c>
      <c r="L2283">
        <v>1191</v>
      </c>
      <c r="N2283">
        <v>1013</v>
      </c>
      <c r="O2283" t="s">
        <v>1221</v>
      </c>
      <c r="P2283" t="s">
        <v>1221</v>
      </c>
      <c r="Q2283">
        <v>1</v>
      </c>
      <c r="W2283">
        <v>0</v>
      </c>
      <c r="X2283">
        <v>-1417349443</v>
      </c>
      <c r="Y2283">
        <f>(AT2283*ROUND((0.6*0.84),7))</f>
        <v>0.1008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1</v>
      </c>
      <c r="AJ2283">
        <v>1</v>
      </c>
      <c r="AK2283">
        <v>1</v>
      </c>
      <c r="AL2283">
        <v>1</v>
      </c>
      <c r="AM2283">
        <v>-2</v>
      </c>
      <c r="AN2283">
        <v>0</v>
      </c>
      <c r="AO2283">
        <v>0</v>
      </c>
      <c r="AP2283">
        <v>1</v>
      </c>
      <c r="AQ2283">
        <v>1</v>
      </c>
      <c r="AR2283">
        <v>0</v>
      </c>
      <c r="AS2283" t="s">
        <v>3</v>
      </c>
      <c r="AT2283">
        <v>0.2</v>
      </c>
      <c r="AU2283" t="s">
        <v>754</v>
      </c>
      <c r="AV2283">
        <v>2</v>
      </c>
      <c r="AW2283">
        <v>2</v>
      </c>
      <c r="AX2283">
        <v>353035748</v>
      </c>
      <c r="AY2283">
        <v>1</v>
      </c>
      <c r="AZ2283">
        <v>0</v>
      </c>
      <c r="BA2283">
        <v>2283</v>
      </c>
      <c r="BB2283">
        <v>1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0</v>
      </c>
      <c r="BK2283">
        <v>0</v>
      </c>
      <c r="BL2283">
        <v>0</v>
      </c>
      <c r="BM2283">
        <v>0</v>
      </c>
      <c r="BN2283">
        <v>0</v>
      </c>
      <c r="BO2283">
        <v>0</v>
      </c>
      <c r="BP2283">
        <v>0</v>
      </c>
      <c r="BQ2283">
        <v>0</v>
      </c>
      <c r="BR2283">
        <v>0</v>
      </c>
      <c r="BS2283">
        <v>0</v>
      </c>
      <c r="BT2283">
        <v>0</v>
      </c>
      <c r="BU2283">
        <v>0</v>
      </c>
      <c r="BV2283">
        <v>0</v>
      </c>
      <c r="BW2283">
        <v>0</v>
      </c>
      <c r="CV2283">
        <v>0</v>
      </c>
      <c r="CW2283">
        <v>0</v>
      </c>
      <c r="CX2283">
        <f>ROUND(Y2283*Source!I891,7)</f>
        <v>0.1008</v>
      </c>
      <c r="CY2283">
        <f>AD2283</f>
        <v>0</v>
      </c>
      <c r="CZ2283">
        <f>AH2283</f>
        <v>0</v>
      </c>
      <c r="DA2283">
        <f>AL2283</f>
        <v>1</v>
      </c>
      <c r="DB2283">
        <f>ROUND((ROUND(AT2283*CZ2283,2)*ROUND((0.6*0.84),7)),6)</f>
        <v>0</v>
      </c>
      <c r="DC2283">
        <f>ROUND((ROUND(AT2283*AG2283,2)*ROUND((0.6*0.84),7)),6)</f>
        <v>0</v>
      </c>
      <c r="DD2283" t="s">
        <v>3</v>
      </c>
      <c r="DE2283" t="s">
        <v>3</v>
      </c>
      <c r="DF2283">
        <f>ROUND(ROUND(AE2283,2)*CX2283,2)</f>
        <v>0</v>
      </c>
      <c r="DG2283">
        <f t="shared" si="1124"/>
        <v>0</v>
      </c>
      <c r="DH2283">
        <f t="shared" si="1112"/>
        <v>0</v>
      </c>
      <c r="DI2283">
        <f t="shared" si="1113"/>
        <v>0</v>
      </c>
      <c r="DJ2283">
        <f>DI2283</f>
        <v>0</v>
      </c>
      <c r="DK2283">
        <v>0</v>
      </c>
      <c r="DL2283" t="s">
        <v>3</v>
      </c>
      <c r="DM2283">
        <v>0</v>
      </c>
      <c r="DN2283" t="s">
        <v>3</v>
      </c>
      <c r="DO2283">
        <v>0</v>
      </c>
    </row>
    <row r="2284" spans="1:119" x14ac:dyDescent="0.25">
      <c r="A2284">
        <f>ROW(Source!A891)</f>
        <v>891</v>
      </c>
      <c r="B2284">
        <v>353029544</v>
      </c>
      <c r="C2284">
        <v>353035738</v>
      </c>
      <c r="D2284">
        <v>342764741</v>
      </c>
      <c r="E2284">
        <v>1</v>
      </c>
      <c r="F2284">
        <v>1</v>
      </c>
      <c r="G2284">
        <v>1</v>
      </c>
      <c r="H2284">
        <v>2</v>
      </c>
      <c r="I2284" t="s">
        <v>1295</v>
      </c>
      <c r="J2284" t="s">
        <v>1296</v>
      </c>
      <c r="K2284" t="s">
        <v>1297</v>
      </c>
      <c r="L2284">
        <v>1368</v>
      </c>
      <c r="N2284">
        <v>1011</v>
      </c>
      <c r="O2284" t="s">
        <v>1227</v>
      </c>
      <c r="P2284" t="s">
        <v>1227</v>
      </c>
      <c r="Q2284">
        <v>1</v>
      </c>
      <c r="W2284">
        <v>0</v>
      </c>
      <c r="X2284">
        <v>-361847540</v>
      </c>
      <c r="Y2284">
        <f>(AT2284*ROUND((0.6*0.84),7))</f>
        <v>5.04E-2</v>
      </c>
      <c r="AA2284">
        <v>0</v>
      </c>
      <c r="AB2284">
        <v>1552.12</v>
      </c>
      <c r="AC2284">
        <v>803.25</v>
      </c>
      <c r="AD2284">
        <v>0</v>
      </c>
      <c r="AE2284">
        <v>0</v>
      </c>
      <c r="AF2284">
        <v>1552.12</v>
      </c>
      <c r="AG2284">
        <v>803.25</v>
      </c>
      <c r="AH2284">
        <v>0</v>
      </c>
      <c r="AI2284">
        <v>1</v>
      </c>
      <c r="AJ2284">
        <v>1</v>
      </c>
      <c r="AK2284">
        <v>1</v>
      </c>
      <c r="AL2284">
        <v>1</v>
      </c>
      <c r="AM2284">
        <v>-2</v>
      </c>
      <c r="AN2284">
        <v>0</v>
      </c>
      <c r="AO2284">
        <v>0</v>
      </c>
      <c r="AP2284">
        <v>1</v>
      </c>
      <c r="AQ2284">
        <v>1</v>
      </c>
      <c r="AR2284">
        <v>0</v>
      </c>
      <c r="AS2284" t="s">
        <v>3</v>
      </c>
      <c r="AT2284">
        <v>0.1</v>
      </c>
      <c r="AU2284" t="s">
        <v>754</v>
      </c>
      <c r="AV2284">
        <v>1</v>
      </c>
      <c r="AW2284">
        <v>2</v>
      </c>
      <c r="AX2284">
        <v>353035749</v>
      </c>
      <c r="AY2284">
        <v>1</v>
      </c>
      <c r="AZ2284">
        <v>0</v>
      </c>
      <c r="BA2284">
        <v>2284</v>
      </c>
      <c r="BB2284">
        <v>1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>
        <v>0</v>
      </c>
      <c r="BK2284">
        <v>155.21199999999999</v>
      </c>
      <c r="BL2284">
        <v>80.325000000000003</v>
      </c>
      <c r="BM2284">
        <v>0</v>
      </c>
      <c r="BN2284">
        <v>0</v>
      </c>
      <c r="BO2284">
        <v>0.1</v>
      </c>
      <c r="BP2284">
        <v>1</v>
      </c>
      <c r="BQ2284">
        <v>0</v>
      </c>
      <c r="BR2284">
        <v>78.22684799999999</v>
      </c>
      <c r="BS2284">
        <v>40.483799999999995</v>
      </c>
      <c r="BT2284">
        <v>0</v>
      </c>
      <c r="BU2284">
        <v>0</v>
      </c>
      <c r="BV2284">
        <v>5.0399999999999993E-2</v>
      </c>
      <c r="BW2284">
        <v>1</v>
      </c>
      <c r="CV2284">
        <v>0</v>
      </c>
      <c r="CW2284">
        <f>ROUND(Y2284*Source!I891*DO2284,7)</f>
        <v>5.04E-2</v>
      </c>
      <c r="CX2284">
        <f>ROUND(Y2284*Source!I891,7)</f>
        <v>5.04E-2</v>
      </c>
      <c r="CY2284">
        <f>AB2284</f>
        <v>1552.12</v>
      </c>
      <c r="CZ2284">
        <f>AF2284</f>
        <v>1552.12</v>
      </c>
      <c r="DA2284">
        <f>AJ2284</f>
        <v>1</v>
      </c>
      <c r="DB2284">
        <f>ROUND((ROUND(AT2284*CZ2284,2)*ROUND((0.6*0.84),7)),6)</f>
        <v>78.225840000000005</v>
      </c>
      <c r="DC2284">
        <f>ROUND((ROUND(AT2284*AG2284,2)*ROUND((0.6*0.84),7)),6)</f>
        <v>40.486319999999999</v>
      </c>
      <c r="DD2284" t="s">
        <v>3</v>
      </c>
      <c r="DE2284" t="s">
        <v>3</v>
      </c>
      <c r="DF2284">
        <f>ROUND(ROUND(AE2284,2)*CX2284,2)</f>
        <v>0</v>
      </c>
      <c r="DG2284">
        <f t="shared" si="1124"/>
        <v>78.23</v>
      </c>
      <c r="DH2284">
        <f t="shared" si="1112"/>
        <v>40.479999999999997</v>
      </c>
      <c r="DI2284">
        <f t="shared" si="1113"/>
        <v>0</v>
      </c>
      <c r="DJ2284">
        <f>DG2284+DH2284</f>
        <v>118.71000000000001</v>
      </c>
      <c r="DK2284">
        <v>1</v>
      </c>
      <c r="DL2284" t="s">
        <v>1298</v>
      </c>
      <c r="DM2284">
        <v>6</v>
      </c>
      <c r="DN2284" t="s">
        <v>1221</v>
      </c>
      <c r="DO2284">
        <v>1</v>
      </c>
    </row>
    <row r="2285" spans="1:119" x14ac:dyDescent="0.25">
      <c r="A2285">
        <f>ROW(Source!A891)</f>
        <v>891</v>
      </c>
      <c r="B2285">
        <v>353029544</v>
      </c>
      <c r="C2285">
        <v>353035738</v>
      </c>
      <c r="D2285">
        <v>342765643</v>
      </c>
      <c r="E2285">
        <v>1</v>
      </c>
      <c r="F2285">
        <v>1</v>
      </c>
      <c r="G2285">
        <v>1</v>
      </c>
      <c r="H2285">
        <v>2</v>
      </c>
      <c r="I2285" t="s">
        <v>1229</v>
      </c>
      <c r="J2285" t="s">
        <v>1230</v>
      </c>
      <c r="K2285" t="s">
        <v>1231</v>
      </c>
      <c r="L2285">
        <v>1368</v>
      </c>
      <c r="N2285">
        <v>1011</v>
      </c>
      <c r="O2285" t="s">
        <v>1227</v>
      </c>
      <c r="P2285" t="s">
        <v>1227</v>
      </c>
      <c r="Q2285">
        <v>1</v>
      </c>
      <c r="W2285">
        <v>0</v>
      </c>
      <c r="X2285">
        <v>1503848564</v>
      </c>
      <c r="Y2285">
        <f>(AT2285*ROUND((0.6*0.84),7))</f>
        <v>5.04E-2</v>
      </c>
      <c r="AA2285">
        <v>0</v>
      </c>
      <c r="AB2285">
        <v>583.05999999999995</v>
      </c>
      <c r="AC2285">
        <v>597.98</v>
      </c>
      <c r="AD2285">
        <v>0</v>
      </c>
      <c r="AE2285">
        <v>0</v>
      </c>
      <c r="AF2285">
        <v>477.92</v>
      </c>
      <c r="AG2285">
        <v>597.98</v>
      </c>
      <c r="AH2285">
        <v>0</v>
      </c>
      <c r="AI2285">
        <v>1</v>
      </c>
      <c r="AJ2285">
        <v>1.22</v>
      </c>
      <c r="AK2285">
        <v>1</v>
      </c>
      <c r="AL2285">
        <v>1</v>
      </c>
      <c r="AM2285">
        <v>2</v>
      </c>
      <c r="AN2285">
        <v>0</v>
      </c>
      <c r="AO2285">
        <v>0</v>
      </c>
      <c r="AP2285">
        <v>1</v>
      </c>
      <c r="AQ2285">
        <v>1</v>
      </c>
      <c r="AR2285">
        <v>0</v>
      </c>
      <c r="AS2285" t="s">
        <v>3</v>
      </c>
      <c r="AT2285">
        <v>0.1</v>
      </c>
      <c r="AU2285" t="s">
        <v>754</v>
      </c>
      <c r="AV2285">
        <v>1</v>
      </c>
      <c r="AW2285">
        <v>2</v>
      </c>
      <c r="AX2285">
        <v>353035750</v>
      </c>
      <c r="AY2285">
        <v>1</v>
      </c>
      <c r="AZ2285">
        <v>0</v>
      </c>
      <c r="BA2285">
        <v>2285</v>
      </c>
      <c r="BB2285">
        <v>1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0</v>
      </c>
      <c r="BI2285">
        <v>0</v>
      </c>
      <c r="BJ2285">
        <v>0</v>
      </c>
      <c r="BK2285">
        <v>47.792000000000002</v>
      </c>
      <c r="BL2285">
        <v>59.798000000000002</v>
      </c>
      <c r="BM2285">
        <v>0</v>
      </c>
      <c r="BN2285">
        <v>0</v>
      </c>
      <c r="BO2285">
        <v>0.1</v>
      </c>
      <c r="BP2285">
        <v>1</v>
      </c>
      <c r="BQ2285">
        <v>0</v>
      </c>
      <c r="BR2285">
        <v>24.087167999999998</v>
      </c>
      <c r="BS2285">
        <v>30.138191999999997</v>
      </c>
      <c r="BT2285">
        <v>0</v>
      </c>
      <c r="BU2285">
        <v>0</v>
      </c>
      <c r="BV2285">
        <v>5.0399999999999993E-2</v>
      </c>
      <c r="BW2285">
        <v>1</v>
      </c>
      <c r="CV2285">
        <v>0</v>
      </c>
      <c r="CW2285">
        <f>ROUND(Y2285*Source!I891*DO2285,7)</f>
        <v>5.04E-2</v>
      </c>
      <c r="CX2285">
        <f>ROUND(Y2285*Source!I891,7)</f>
        <v>5.04E-2</v>
      </c>
      <c r="CY2285">
        <f>AB2285</f>
        <v>583.05999999999995</v>
      </c>
      <c r="CZ2285">
        <f>AF2285</f>
        <v>477.92</v>
      </c>
      <c r="DA2285">
        <f>AJ2285</f>
        <v>1.22</v>
      </c>
      <c r="DB2285">
        <f>ROUND((ROUND(AT2285*CZ2285,2)*ROUND((0.6*0.84),7)),6)</f>
        <v>24.08616</v>
      </c>
      <c r="DC2285">
        <f>ROUND((ROUND(AT2285*AG2285,2)*ROUND((0.6*0.84),7)),6)</f>
        <v>30.139199999999999</v>
      </c>
      <c r="DD2285" t="s">
        <v>3</v>
      </c>
      <c r="DE2285" t="s">
        <v>3</v>
      </c>
      <c r="DF2285">
        <f>ROUND(ROUND(AE2285,2)*CX2285,2)</f>
        <v>0</v>
      </c>
      <c r="DG2285">
        <f>ROUND(ROUND(AF2285*AJ2285,2)*CX2285,2)</f>
        <v>29.39</v>
      </c>
      <c r="DH2285">
        <f t="shared" si="1112"/>
        <v>30.14</v>
      </c>
      <c r="DI2285">
        <f t="shared" si="1113"/>
        <v>0</v>
      </c>
      <c r="DJ2285">
        <f>DG2285+DH2285</f>
        <v>59.53</v>
      </c>
      <c r="DK2285">
        <v>0</v>
      </c>
      <c r="DL2285" t="s">
        <v>1228</v>
      </c>
      <c r="DM2285">
        <v>4</v>
      </c>
      <c r="DN2285" t="s">
        <v>1221</v>
      </c>
      <c r="DO2285">
        <v>1</v>
      </c>
    </row>
    <row r="2286" spans="1:119" x14ac:dyDescent="0.25">
      <c r="A2286">
        <f>ROW(Source!A891)</f>
        <v>891</v>
      </c>
      <c r="B2286">
        <v>353029544</v>
      </c>
      <c r="C2286">
        <v>353035738</v>
      </c>
      <c r="D2286">
        <v>342715891</v>
      </c>
      <c r="E2286">
        <v>1</v>
      </c>
      <c r="F2286">
        <v>1</v>
      </c>
      <c r="G2286">
        <v>1</v>
      </c>
      <c r="H2286">
        <v>3</v>
      </c>
      <c r="I2286" t="s">
        <v>1459</v>
      </c>
      <c r="J2286" t="s">
        <v>1460</v>
      </c>
      <c r="K2286" t="s">
        <v>1461</v>
      </c>
      <c r="L2286">
        <v>1301</v>
      </c>
      <c r="N2286">
        <v>1003</v>
      </c>
      <c r="O2286" t="s">
        <v>1462</v>
      </c>
      <c r="P2286" t="s">
        <v>1462</v>
      </c>
      <c r="Q2286">
        <v>1</v>
      </c>
      <c r="W2286">
        <v>0</v>
      </c>
      <c r="X2286">
        <v>-143366577</v>
      </c>
      <c r="Y2286">
        <f>(AT2286*ROUND(0,7))</f>
        <v>0</v>
      </c>
      <c r="AA2286">
        <v>5.64</v>
      </c>
      <c r="AB2286">
        <v>0</v>
      </c>
      <c r="AC2286">
        <v>0</v>
      </c>
      <c r="AD2286">
        <v>0</v>
      </c>
      <c r="AE2286">
        <v>5.87</v>
      </c>
      <c r="AF2286">
        <v>0</v>
      </c>
      <c r="AG2286">
        <v>0</v>
      </c>
      <c r="AH2286">
        <v>0</v>
      </c>
      <c r="AI2286">
        <v>0.96</v>
      </c>
      <c r="AJ2286">
        <v>1</v>
      </c>
      <c r="AK2286">
        <v>1</v>
      </c>
      <c r="AL2286">
        <v>1</v>
      </c>
      <c r="AM2286">
        <v>2</v>
      </c>
      <c r="AN2286">
        <v>0</v>
      </c>
      <c r="AO2286">
        <v>0</v>
      </c>
      <c r="AP2286">
        <v>1</v>
      </c>
      <c r="AQ2286">
        <v>1</v>
      </c>
      <c r="AR2286">
        <v>0</v>
      </c>
      <c r="AS2286" t="s">
        <v>3</v>
      </c>
      <c r="AT2286">
        <v>0.83</v>
      </c>
      <c r="AU2286" t="s">
        <v>16</v>
      </c>
      <c r="AV2286">
        <v>0</v>
      </c>
      <c r="AW2286">
        <v>2</v>
      </c>
      <c r="AX2286">
        <v>353035751</v>
      </c>
      <c r="AY2286">
        <v>1</v>
      </c>
      <c r="AZ2286">
        <v>0</v>
      </c>
      <c r="BA2286">
        <v>2286</v>
      </c>
      <c r="BB2286">
        <v>1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4.8720999999999997</v>
      </c>
      <c r="BK2286">
        <v>0</v>
      </c>
      <c r="BL2286">
        <v>0</v>
      </c>
      <c r="BM2286">
        <v>0</v>
      </c>
      <c r="BN2286">
        <v>0</v>
      </c>
      <c r="BO2286">
        <v>0</v>
      </c>
      <c r="BP2286">
        <v>1</v>
      </c>
      <c r="BQ2286">
        <v>0</v>
      </c>
      <c r="BR2286">
        <v>0</v>
      </c>
      <c r="BS2286">
        <v>0</v>
      </c>
      <c r="BT2286">
        <v>0</v>
      </c>
      <c r="BU2286">
        <v>0</v>
      </c>
      <c r="BV2286">
        <v>0</v>
      </c>
      <c r="BW2286">
        <v>0</v>
      </c>
      <c r="CV2286">
        <v>0</v>
      </c>
      <c r="CW2286">
        <v>0</v>
      </c>
      <c r="CX2286">
        <f>ROUND(Y2286*Source!I891,7)</f>
        <v>0</v>
      </c>
      <c r="CY2286">
        <f>AA2286</f>
        <v>5.64</v>
      </c>
      <c r="CZ2286">
        <f>AE2286</f>
        <v>5.87</v>
      </c>
      <c r="DA2286">
        <f>AI2286</f>
        <v>0.96</v>
      </c>
      <c r="DB2286">
        <f>ROUND((ROUND(AT2286*CZ2286,2)*ROUND(0,7)),6)</f>
        <v>0</v>
      </c>
      <c r="DC2286">
        <f>ROUND((ROUND(AT2286*AG2286,2)*ROUND(0,7)),6)</f>
        <v>0</v>
      </c>
      <c r="DD2286" t="s">
        <v>3</v>
      </c>
      <c r="DE2286" t="s">
        <v>3</v>
      </c>
      <c r="DF2286">
        <f>ROUND(ROUND(AE2286*AI2286,2)*CX2286,2)</f>
        <v>0</v>
      </c>
      <c r="DG2286">
        <f t="shared" ref="DG2286:DG2292" si="1125">ROUND(ROUND(AF2286,2)*CX2286,2)</f>
        <v>0</v>
      </c>
      <c r="DH2286">
        <f t="shared" si="1112"/>
        <v>0</v>
      </c>
      <c r="DI2286">
        <f t="shared" si="1113"/>
        <v>0</v>
      </c>
      <c r="DJ2286">
        <f>DF2286</f>
        <v>0</v>
      </c>
      <c r="DK2286">
        <v>0</v>
      </c>
      <c r="DL2286" t="s">
        <v>3</v>
      </c>
      <c r="DM2286">
        <v>0</v>
      </c>
      <c r="DN2286" t="s">
        <v>3</v>
      </c>
      <c r="DO2286">
        <v>0</v>
      </c>
    </row>
    <row r="2287" spans="1:119" x14ac:dyDescent="0.25">
      <c r="A2287">
        <f>ROW(Source!A891)</f>
        <v>891</v>
      </c>
      <c r="B2287">
        <v>353029544</v>
      </c>
      <c r="C2287">
        <v>353035738</v>
      </c>
      <c r="D2287">
        <v>342717233</v>
      </c>
      <c r="E2287">
        <v>1</v>
      </c>
      <c r="F2287">
        <v>1</v>
      </c>
      <c r="G2287">
        <v>1</v>
      </c>
      <c r="H2287">
        <v>3</v>
      </c>
      <c r="I2287" t="s">
        <v>1326</v>
      </c>
      <c r="J2287" t="s">
        <v>1327</v>
      </c>
      <c r="K2287" t="s">
        <v>1328</v>
      </c>
      <c r="L2287">
        <v>1346</v>
      </c>
      <c r="N2287">
        <v>1009</v>
      </c>
      <c r="O2287" t="s">
        <v>1244</v>
      </c>
      <c r="P2287" t="s">
        <v>1244</v>
      </c>
      <c r="Q2287">
        <v>1</v>
      </c>
      <c r="W2287">
        <v>0</v>
      </c>
      <c r="X2287">
        <v>-1062136333</v>
      </c>
      <c r="Y2287">
        <f>(AT2287*ROUND(0,7))</f>
        <v>0</v>
      </c>
      <c r="AA2287">
        <v>201.17</v>
      </c>
      <c r="AB2287">
        <v>0</v>
      </c>
      <c r="AC2287">
        <v>0</v>
      </c>
      <c r="AD2287">
        <v>0</v>
      </c>
      <c r="AE2287">
        <v>174.93</v>
      </c>
      <c r="AF2287">
        <v>0</v>
      </c>
      <c r="AG2287">
        <v>0</v>
      </c>
      <c r="AH2287">
        <v>0</v>
      </c>
      <c r="AI2287">
        <v>1.1499999999999999</v>
      </c>
      <c r="AJ2287">
        <v>1</v>
      </c>
      <c r="AK2287">
        <v>1</v>
      </c>
      <c r="AL2287">
        <v>1</v>
      </c>
      <c r="AM2287">
        <v>2</v>
      </c>
      <c r="AN2287">
        <v>0</v>
      </c>
      <c r="AO2287">
        <v>0</v>
      </c>
      <c r="AP2287">
        <v>1</v>
      </c>
      <c r="AQ2287">
        <v>1</v>
      </c>
      <c r="AR2287">
        <v>0</v>
      </c>
      <c r="AS2287" t="s">
        <v>3</v>
      </c>
      <c r="AT2287">
        <v>0.3</v>
      </c>
      <c r="AU2287" t="s">
        <v>16</v>
      </c>
      <c r="AV2287">
        <v>0</v>
      </c>
      <c r="AW2287">
        <v>2</v>
      </c>
      <c r="AX2287">
        <v>353035752</v>
      </c>
      <c r="AY2287">
        <v>1</v>
      </c>
      <c r="AZ2287">
        <v>0</v>
      </c>
      <c r="BA2287">
        <v>2287</v>
      </c>
      <c r="BB2287">
        <v>1</v>
      </c>
      <c r="BC2287">
        <v>0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52.478999999999999</v>
      </c>
      <c r="BK2287">
        <v>0</v>
      </c>
      <c r="BL2287">
        <v>0</v>
      </c>
      <c r="BM2287">
        <v>0</v>
      </c>
      <c r="BN2287">
        <v>0</v>
      </c>
      <c r="BO2287">
        <v>0</v>
      </c>
      <c r="BP2287">
        <v>1</v>
      </c>
      <c r="BQ2287">
        <v>0</v>
      </c>
      <c r="BR2287">
        <v>0</v>
      </c>
      <c r="BS2287">
        <v>0</v>
      </c>
      <c r="BT2287">
        <v>0</v>
      </c>
      <c r="BU2287">
        <v>0</v>
      </c>
      <c r="BV2287">
        <v>0</v>
      </c>
      <c r="BW2287">
        <v>0</v>
      </c>
      <c r="CV2287">
        <v>0</v>
      </c>
      <c r="CW2287">
        <v>0</v>
      </c>
      <c r="CX2287">
        <f>ROUND(Y2287*Source!I891,7)</f>
        <v>0</v>
      </c>
      <c r="CY2287">
        <f>AA2287</f>
        <v>201.17</v>
      </c>
      <c r="CZ2287">
        <f>AE2287</f>
        <v>174.93</v>
      </c>
      <c r="DA2287">
        <f>AI2287</f>
        <v>1.1499999999999999</v>
      </c>
      <c r="DB2287">
        <f>ROUND((ROUND(AT2287*CZ2287,2)*ROUND(0,7)),6)</f>
        <v>0</v>
      </c>
      <c r="DC2287">
        <f>ROUND((ROUND(AT2287*AG2287,2)*ROUND(0,7)),6)</f>
        <v>0</v>
      </c>
      <c r="DD2287" t="s">
        <v>3</v>
      </c>
      <c r="DE2287" t="s">
        <v>3</v>
      </c>
      <c r="DF2287">
        <f>ROUND(ROUND(AE2287*AI2287,2)*CX2287,2)</f>
        <v>0</v>
      </c>
      <c r="DG2287">
        <f t="shared" si="1125"/>
        <v>0</v>
      </c>
      <c r="DH2287">
        <f t="shared" si="1112"/>
        <v>0</v>
      </c>
      <c r="DI2287">
        <f t="shared" si="1113"/>
        <v>0</v>
      </c>
      <c r="DJ2287">
        <f>DF2287</f>
        <v>0</v>
      </c>
      <c r="DK2287">
        <v>0</v>
      </c>
      <c r="DL2287" t="s">
        <v>3</v>
      </c>
      <c r="DM2287">
        <v>0</v>
      </c>
      <c r="DN2287" t="s">
        <v>3</v>
      </c>
      <c r="DO2287">
        <v>0</v>
      </c>
    </row>
    <row r="2288" spans="1:119" x14ac:dyDescent="0.25">
      <c r="A2288">
        <f>ROW(Source!A891)</f>
        <v>891</v>
      </c>
      <c r="B2288">
        <v>353029544</v>
      </c>
      <c r="C2288">
        <v>353035738</v>
      </c>
      <c r="D2288">
        <v>342724205</v>
      </c>
      <c r="E2288">
        <v>1</v>
      </c>
      <c r="F2288">
        <v>1</v>
      </c>
      <c r="G2288">
        <v>1</v>
      </c>
      <c r="H2288">
        <v>3</v>
      </c>
      <c r="I2288" t="s">
        <v>1488</v>
      </c>
      <c r="J2288" t="s">
        <v>1489</v>
      </c>
      <c r="K2288" t="s">
        <v>1490</v>
      </c>
      <c r="L2288">
        <v>1348</v>
      </c>
      <c r="N2288">
        <v>1009</v>
      </c>
      <c r="O2288" t="s">
        <v>811</v>
      </c>
      <c r="P2288" t="s">
        <v>811</v>
      </c>
      <c r="Q2288">
        <v>1000</v>
      </c>
      <c r="W2288">
        <v>0</v>
      </c>
      <c r="X2288">
        <v>1817138189</v>
      </c>
      <c r="Y2288">
        <f>(AT2288*ROUND(0,7))</f>
        <v>0</v>
      </c>
      <c r="AA2288">
        <v>59060.78</v>
      </c>
      <c r="AB2288">
        <v>0</v>
      </c>
      <c r="AC2288">
        <v>0</v>
      </c>
      <c r="AD2288">
        <v>0</v>
      </c>
      <c r="AE2288">
        <v>70310.45</v>
      </c>
      <c r="AF2288">
        <v>0</v>
      </c>
      <c r="AG2288">
        <v>0</v>
      </c>
      <c r="AH2288">
        <v>0</v>
      </c>
      <c r="AI2288">
        <v>0.84</v>
      </c>
      <c r="AJ2288">
        <v>1</v>
      </c>
      <c r="AK2288">
        <v>1</v>
      </c>
      <c r="AL2288">
        <v>1</v>
      </c>
      <c r="AM2288">
        <v>2</v>
      </c>
      <c r="AN2288">
        <v>0</v>
      </c>
      <c r="AO2288">
        <v>0</v>
      </c>
      <c r="AP2288">
        <v>1</v>
      </c>
      <c r="AQ2288">
        <v>1</v>
      </c>
      <c r="AR2288">
        <v>0</v>
      </c>
      <c r="AS2288" t="s">
        <v>3</v>
      </c>
      <c r="AT2288">
        <v>5.9999999999999995E-4</v>
      </c>
      <c r="AU2288" t="s">
        <v>16</v>
      </c>
      <c r="AV2288">
        <v>0</v>
      </c>
      <c r="AW2288">
        <v>2</v>
      </c>
      <c r="AX2288">
        <v>353035753</v>
      </c>
      <c r="AY2288">
        <v>1</v>
      </c>
      <c r="AZ2288">
        <v>0</v>
      </c>
      <c r="BA2288">
        <v>2288</v>
      </c>
      <c r="BB2288">
        <v>1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0</v>
      </c>
      <c r="BI2288">
        <v>0</v>
      </c>
      <c r="BJ2288">
        <v>42.186269999999993</v>
      </c>
      <c r="BK2288">
        <v>0</v>
      </c>
      <c r="BL2288">
        <v>0</v>
      </c>
      <c r="BM2288">
        <v>0</v>
      </c>
      <c r="BN2288">
        <v>0</v>
      </c>
      <c r="BO2288">
        <v>0</v>
      </c>
      <c r="BP2288">
        <v>1</v>
      </c>
      <c r="BQ2288">
        <v>0</v>
      </c>
      <c r="BR2288">
        <v>0</v>
      </c>
      <c r="BS2288">
        <v>0</v>
      </c>
      <c r="BT2288">
        <v>0</v>
      </c>
      <c r="BU2288">
        <v>0</v>
      </c>
      <c r="BV2288">
        <v>0</v>
      </c>
      <c r="BW2288">
        <v>0</v>
      </c>
      <c r="CV2288">
        <v>0</v>
      </c>
      <c r="CW2288">
        <v>0</v>
      </c>
      <c r="CX2288">
        <f>ROUND(Y2288*Source!I891,7)</f>
        <v>0</v>
      </c>
      <c r="CY2288">
        <f>AA2288</f>
        <v>59060.78</v>
      </c>
      <c r="CZ2288">
        <f>AE2288</f>
        <v>70310.45</v>
      </c>
      <c r="DA2288">
        <f>AI2288</f>
        <v>0.84</v>
      </c>
      <c r="DB2288">
        <f>ROUND((ROUND(AT2288*CZ2288,2)*ROUND(0,7)),6)</f>
        <v>0</v>
      </c>
      <c r="DC2288">
        <f>ROUND((ROUND(AT2288*AG2288,2)*ROUND(0,7)),6)</f>
        <v>0</v>
      </c>
      <c r="DD2288" t="s">
        <v>3</v>
      </c>
      <c r="DE2288" t="s">
        <v>3</v>
      </c>
      <c r="DF2288">
        <f>ROUND(ROUND(AE2288*AI2288,2)*CX2288,2)</f>
        <v>0</v>
      </c>
      <c r="DG2288">
        <f t="shared" si="1125"/>
        <v>0</v>
      </c>
      <c r="DH2288">
        <f t="shared" si="1112"/>
        <v>0</v>
      </c>
      <c r="DI2288">
        <f t="shared" si="1113"/>
        <v>0</v>
      </c>
      <c r="DJ2288">
        <f>DF2288</f>
        <v>0</v>
      </c>
      <c r="DK2288">
        <v>0</v>
      </c>
      <c r="DL2288" t="s">
        <v>3</v>
      </c>
      <c r="DM2288">
        <v>0</v>
      </c>
      <c r="DN2288" t="s">
        <v>3</v>
      </c>
      <c r="DO2288">
        <v>0</v>
      </c>
    </row>
    <row r="2289" spans="1:119" x14ac:dyDescent="0.25">
      <c r="A2289">
        <f>ROW(Source!A891)</f>
        <v>891</v>
      </c>
      <c r="B2289">
        <v>353029544</v>
      </c>
      <c r="C2289">
        <v>353035738</v>
      </c>
      <c r="D2289">
        <v>342646017</v>
      </c>
      <c r="E2289">
        <v>113</v>
      </c>
      <c r="F2289">
        <v>1</v>
      </c>
      <c r="G2289">
        <v>1</v>
      </c>
      <c r="H2289">
        <v>3</v>
      </c>
      <c r="I2289" t="s">
        <v>1420</v>
      </c>
      <c r="J2289" t="s">
        <v>3</v>
      </c>
      <c r="K2289" t="s">
        <v>1421</v>
      </c>
      <c r="L2289">
        <v>3277935</v>
      </c>
      <c r="N2289">
        <v>1013</v>
      </c>
      <c r="O2289" t="s">
        <v>1422</v>
      </c>
      <c r="P2289" t="s">
        <v>1422</v>
      </c>
      <c r="Q2289">
        <v>1</v>
      </c>
      <c r="W2289">
        <v>0</v>
      </c>
      <c r="X2289">
        <v>274903907</v>
      </c>
      <c r="Y2289">
        <f>AT2289</f>
        <v>2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1</v>
      </c>
      <c r="AJ2289">
        <v>1</v>
      </c>
      <c r="AK2289">
        <v>1</v>
      </c>
      <c r="AL2289">
        <v>1</v>
      </c>
      <c r="AM2289">
        <v>-2</v>
      </c>
      <c r="AN2289">
        <v>0</v>
      </c>
      <c r="AO2289">
        <v>0</v>
      </c>
      <c r="AP2289">
        <v>0</v>
      </c>
      <c r="AQ2289">
        <v>1</v>
      </c>
      <c r="AR2289">
        <v>0</v>
      </c>
      <c r="AS2289" t="s">
        <v>3</v>
      </c>
      <c r="AT2289">
        <v>2</v>
      </c>
      <c r="AU2289" t="s">
        <v>3</v>
      </c>
      <c r="AV2289">
        <v>0</v>
      </c>
      <c r="AW2289">
        <v>2</v>
      </c>
      <c r="AX2289">
        <v>353035754</v>
      </c>
      <c r="AY2289">
        <v>1</v>
      </c>
      <c r="AZ2289">
        <v>2048</v>
      </c>
      <c r="BA2289">
        <v>2289</v>
      </c>
      <c r="BB2289">
        <v>1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0</v>
      </c>
      <c r="BI2289">
        <v>0</v>
      </c>
      <c r="BJ2289">
        <v>0</v>
      </c>
      <c r="BK2289">
        <v>0</v>
      </c>
      <c r="BL2289">
        <v>0</v>
      </c>
      <c r="BM2289">
        <v>0</v>
      </c>
      <c r="BN2289">
        <v>0</v>
      </c>
      <c r="BO2289">
        <v>0</v>
      </c>
      <c r="BP2289">
        <v>0</v>
      </c>
      <c r="BQ2289">
        <v>0</v>
      </c>
      <c r="BR2289">
        <v>0</v>
      </c>
      <c r="BS2289">
        <v>0</v>
      </c>
      <c r="BT2289">
        <v>0</v>
      </c>
      <c r="BU2289">
        <v>0</v>
      </c>
      <c r="BV2289">
        <v>0</v>
      </c>
      <c r="BW2289">
        <v>0</v>
      </c>
      <c r="CV2289">
        <v>0</v>
      </c>
      <c r="CW2289">
        <v>0</v>
      </c>
      <c r="CX2289">
        <f>ROUND(Y2289*Source!I891,7)</f>
        <v>2</v>
      </c>
      <c r="CY2289">
        <f>AA2289</f>
        <v>0</v>
      </c>
      <c r="CZ2289">
        <f>AE2289</f>
        <v>0</v>
      </c>
      <c r="DA2289">
        <f>AI2289</f>
        <v>1</v>
      </c>
      <c r="DB2289">
        <f>ROUND(ROUND(AT2289*CZ2289,2),6)</f>
        <v>0</v>
      </c>
      <c r="DC2289">
        <f>ROUND(ROUND(AT2289*AG2289,2),6)</f>
        <v>0</v>
      </c>
      <c r="DD2289" t="s">
        <v>3</v>
      </c>
      <c r="DE2289" t="s">
        <v>3</v>
      </c>
      <c r="DF2289">
        <f>ROUND(ROUND(AE2289,2)*CX2289,2)</f>
        <v>0</v>
      </c>
      <c r="DG2289">
        <f t="shared" si="1125"/>
        <v>0</v>
      </c>
      <c r="DH2289">
        <f t="shared" si="1112"/>
        <v>0</v>
      </c>
      <c r="DI2289">
        <f t="shared" si="1113"/>
        <v>0</v>
      </c>
      <c r="DJ2289">
        <f>DF2289</f>
        <v>0</v>
      </c>
      <c r="DK2289">
        <v>0</v>
      </c>
      <c r="DL2289" t="s">
        <v>3</v>
      </c>
      <c r="DM2289">
        <v>0</v>
      </c>
      <c r="DN2289" t="s">
        <v>3</v>
      </c>
      <c r="DO2289">
        <v>0</v>
      </c>
    </row>
    <row r="2290" spans="1:119" x14ac:dyDescent="0.25">
      <c r="A2290">
        <f>ROW(Source!A892)</f>
        <v>892</v>
      </c>
      <c r="B2290">
        <v>353029544</v>
      </c>
      <c r="C2290">
        <v>353035755</v>
      </c>
      <c r="D2290">
        <v>342640242</v>
      </c>
      <c r="E2290">
        <v>113</v>
      </c>
      <c r="F2290">
        <v>1</v>
      </c>
      <c r="G2290">
        <v>1</v>
      </c>
      <c r="H2290">
        <v>1</v>
      </c>
      <c r="I2290" t="s">
        <v>1512</v>
      </c>
      <c r="J2290" t="s">
        <v>3</v>
      </c>
      <c r="K2290" t="s">
        <v>1513</v>
      </c>
      <c r="L2290">
        <v>1191</v>
      </c>
      <c r="N2290">
        <v>1013</v>
      </c>
      <c r="O2290" t="s">
        <v>1221</v>
      </c>
      <c r="P2290" t="s">
        <v>1221</v>
      </c>
      <c r="Q2290">
        <v>1</v>
      </c>
      <c r="W2290">
        <v>0</v>
      </c>
      <c r="X2290">
        <v>-1492398958</v>
      </c>
      <c r="Y2290">
        <f>(AT2290*ROUND(0.84,7))</f>
        <v>0.72239999999999993</v>
      </c>
      <c r="AA2290">
        <v>0</v>
      </c>
      <c r="AB2290">
        <v>0</v>
      </c>
      <c r="AC2290">
        <v>0</v>
      </c>
      <c r="AD2290">
        <v>651.53</v>
      </c>
      <c r="AE2290">
        <v>0</v>
      </c>
      <c r="AF2290">
        <v>0</v>
      </c>
      <c r="AG2290">
        <v>0</v>
      </c>
      <c r="AH2290">
        <v>651.53</v>
      </c>
      <c r="AI2290">
        <v>1</v>
      </c>
      <c r="AJ2290">
        <v>1</v>
      </c>
      <c r="AK2290">
        <v>1</v>
      </c>
      <c r="AL2290">
        <v>1</v>
      </c>
      <c r="AM2290">
        <v>-2</v>
      </c>
      <c r="AN2290">
        <v>0</v>
      </c>
      <c r="AO2290">
        <v>0</v>
      </c>
      <c r="AP2290">
        <v>1</v>
      </c>
      <c r="AQ2290">
        <v>1</v>
      </c>
      <c r="AR2290">
        <v>0</v>
      </c>
      <c r="AS2290" t="s">
        <v>3</v>
      </c>
      <c r="AT2290">
        <v>0.86</v>
      </c>
      <c r="AU2290" t="s">
        <v>24</v>
      </c>
      <c r="AV2290">
        <v>1</v>
      </c>
      <c r="AW2290">
        <v>2</v>
      </c>
      <c r="AX2290">
        <v>353035764</v>
      </c>
      <c r="AY2290">
        <v>1</v>
      </c>
      <c r="AZ2290">
        <v>0</v>
      </c>
      <c r="BA2290">
        <v>2290</v>
      </c>
      <c r="BB2290">
        <v>1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</v>
      </c>
      <c r="BK2290">
        <v>0</v>
      </c>
      <c r="BL2290">
        <v>0</v>
      </c>
      <c r="BM2290">
        <v>560.31579999999997</v>
      </c>
      <c r="BN2290">
        <v>0.86</v>
      </c>
      <c r="BO2290">
        <v>0</v>
      </c>
      <c r="BP2290">
        <v>1</v>
      </c>
      <c r="BQ2290">
        <v>0</v>
      </c>
      <c r="BR2290">
        <v>0</v>
      </c>
      <c r="BS2290">
        <v>0</v>
      </c>
      <c r="BT2290">
        <v>470.66527199999996</v>
      </c>
      <c r="BU2290">
        <v>0.72239999999999993</v>
      </c>
      <c r="BV2290">
        <v>0</v>
      </c>
      <c r="BW2290">
        <v>1</v>
      </c>
      <c r="CU2290">
        <f>ROUND(AT2290*Source!I892*AH2290*AL2290,2)</f>
        <v>560.32000000000005</v>
      </c>
      <c r="CV2290">
        <f>ROUND(Y2290*Source!I892,7)</f>
        <v>0.72240000000000004</v>
      </c>
      <c r="CW2290">
        <v>0</v>
      </c>
      <c r="CX2290">
        <f>ROUND(Y2290*Source!I892,7)</f>
        <v>0.72240000000000004</v>
      </c>
      <c r="CY2290">
        <f>AD2290</f>
        <v>651.53</v>
      </c>
      <c r="CZ2290">
        <f>AH2290</f>
        <v>651.53</v>
      </c>
      <c r="DA2290">
        <f>AL2290</f>
        <v>1</v>
      </c>
      <c r="DB2290">
        <f>ROUND((ROUND(AT2290*CZ2290,2)*ROUND(0.84,7)),6)</f>
        <v>470.66879999999998</v>
      </c>
      <c r="DC2290">
        <f>ROUND((ROUND(AT2290*AG2290,2)*ROUND(0.84,7)),6)</f>
        <v>0</v>
      </c>
      <c r="DD2290" t="s">
        <v>3</v>
      </c>
      <c r="DE2290" t="s">
        <v>3</v>
      </c>
      <c r="DF2290">
        <f>ROUND(ROUND(AE2290,2)*CX2290,2)</f>
        <v>0</v>
      </c>
      <c r="DG2290">
        <f t="shared" si="1125"/>
        <v>0</v>
      </c>
      <c r="DH2290">
        <f t="shared" si="1112"/>
        <v>0</v>
      </c>
      <c r="DI2290">
        <f t="shared" si="1113"/>
        <v>470.67</v>
      </c>
      <c r="DJ2290">
        <f>DI2290</f>
        <v>470.67</v>
      </c>
      <c r="DK2290">
        <v>1</v>
      </c>
      <c r="DL2290" t="s">
        <v>3</v>
      </c>
      <c r="DM2290">
        <v>0</v>
      </c>
      <c r="DN2290" t="s">
        <v>3</v>
      </c>
      <c r="DO2290">
        <v>0</v>
      </c>
    </row>
    <row r="2291" spans="1:119" x14ac:dyDescent="0.25">
      <c r="A2291">
        <f>ROW(Source!A892)</f>
        <v>892</v>
      </c>
      <c r="B2291">
        <v>353029544</v>
      </c>
      <c r="C2291">
        <v>353035755</v>
      </c>
      <c r="D2291">
        <v>342640393</v>
      </c>
      <c r="E2291">
        <v>113</v>
      </c>
      <c r="F2291">
        <v>1</v>
      </c>
      <c r="G2291">
        <v>1</v>
      </c>
      <c r="H2291">
        <v>1</v>
      </c>
      <c r="I2291" t="s">
        <v>1222</v>
      </c>
      <c r="J2291" t="s">
        <v>3</v>
      </c>
      <c r="K2291" t="s">
        <v>1223</v>
      </c>
      <c r="L2291">
        <v>1191</v>
      </c>
      <c r="N2291">
        <v>1013</v>
      </c>
      <c r="O2291" t="s">
        <v>1221</v>
      </c>
      <c r="P2291" t="s">
        <v>1221</v>
      </c>
      <c r="Q2291">
        <v>1</v>
      </c>
      <c r="W2291">
        <v>0</v>
      </c>
      <c r="X2291">
        <v>-1417349443</v>
      </c>
      <c r="Y2291">
        <f>(AT2291*ROUND(0.84,7))</f>
        <v>0.16800000000000001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1</v>
      </c>
      <c r="AJ2291">
        <v>1</v>
      </c>
      <c r="AK2291">
        <v>1</v>
      </c>
      <c r="AL2291">
        <v>1</v>
      </c>
      <c r="AM2291">
        <v>-2</v>
      </c>
      <c r="AN2291">
        <v>0</v>
      </c>
      <c r="AO2291">
        <v>0</v>
      </c>
      <c r="AP2291">
        <v>1</v>
      </c>
      <c r="AQ2291">
        <v>1</v>
      </c>
      <c r="AR2291">
        <v>0</v>
      </c>
      <c r="AS2291" t="s">
        <v>3</v>
      </c>
      <c r="AT2291">
        <v>0.2</v>
      </c>
      <c r="AU2291" t="s">
        <v>24</v>
      </c>
      <c r="AV2291">
        <v>2</v>
      </c>
      <c r="AW2291">
        <v>2</v>
      </c>
      <c r="AX2291">
        <v>353035765</v>
      </c>
      <c r="AY2291">
        <v>1</v>
      </c>
      <c r="AZ2291">
        <v>0</v>
      </c>
      <c r="BA2291">
        <v>2291</v>
      </c>
      <c r="BB2291">
        <v>1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</v>
      </c>
      <c r="BK2291">
        <v>0</v>
      </c>
      <c r="BL2291">
        <v>0</v>
      </c>
      <c r="BM2291">
        <v>0</v>
      </c>
      <c r="BN2291">
        <v>0</v>
      </c>
      <c r="BO2291">
        <v>0</v>
      </c>
      <c r="BP2291">
        <v>0</v>
      </c>
      <c r="BQ2291">
        <v>0</v>
      </c>
      <c r="BR2291">
        <v>0</v>
      </c>
      <c r="BS2291">
        <v>0</v>
      </c>
      <c r="BT2291">
        <v>0</v>
      </c>
      <c r="BU2291">
        <v>0</v>
      </c>
      <c r="BV2291">
        <v>0</v>
      </c>
      <c r="BW2291">
        <v>0</v>
      </c>
      <c r="CV2291">
        <v>0</v>
      </c>
      <c r="CW2291">
        <v>0</v>
      </c>
      <c r="CX2291">
        <f>ROUND(Y2291*Source!I892,7)</f>
        <v>0.16800000000000001</v>
      </c>
      <c r="CY2291">
        <f>AD2291</f>
        <v>0</v>
      </c>
      <c r="CZ2291">
        <f>AH2291</f>
        <v>0</v>
      </c>
      <c r="DA2291">
        <f>AL2291</f>
        <v>1</v>
      </c>
      <c r="DB2291">
        <f>ROUND((ROUND(AT2291*CZ2291,2)*ROUND(0.84,7)),6)</f>
        <v>0</v>
      </c>
      <c r="DC2291">
        <f>ROUND((ROUND(AT2291*AG2291,2)*ROUND(0.84,7)),6)</f>
        <v>0</v>
      </c>
      <c r="DD2291" t="s">
        <v>3</v>
      </c>
      <c r="DE2291" t="s">
        <v>3</v>
      </c>
      <c r="DF2291">
        <f>ROUND(ROUND(AE2291,2)*CX2291,2)</f>
        <v>0</v>
      </c>
      <c r="DG2291">
        <f t="shared" si="1125"/>
        <v>0</v>
      </c>
      <c r="DH2291">
        <f t="shared" si="1112"/>
        <v>0</v>
      </c>
      <c r="DI2291">
        <f t="shared" si="1113"/>
        <v>0</v>
      </c>
      <c r="DJ2291">
        <f>DI2291</f>
        <v>0</v>
      </c>
      <c r="DK2291">
        <v>0</v>
      </c>
      <c r="DL2291" t="s">
        <v>3</v>
      </c>
      <c r="DM2291">
        <v>0</v>
      </c>
      <c r="DN2291" t="s">
        <v>3</v>
      </c>
      <c r="DO2291">
        <v>0</v>
      </c>
    </row>
    <row r="2292" spans="1:119" x14ac:dyDescent="0.25">
      <c r="A2292">
        <f>ROW(Source!A892)</f>
        <v>892</v>
      </c>
      <c r="B2292">
        <v>353029544</v>
      </c>
      <c r="C2292">
        <v>353035755</v>
      </c>
      <c r="D2292">
        <v>342764741</v>
      </c>
      <c r="E2292">
        <v>1</v>
      </c>
      <c r="F2292">
        <v>1</v>
      </c>
      <c r="G2292">
        <v>1</v>
      </c>
      <c r="H2292">
        <v>2</v>
      </c>
      <c r="I2292" t="s">
        <v>1295</v>
      </c>
      <c r="J2292" t="s">
        <v>1296</v>
      </c>
      <c r="K2292" t="s">
        <v>1297</v>
      </c>
      <c r="L2292">
        <v>1368</v>
      </c>
      <c r="N2292">
        <v>1011</v>
      </c>
      <c r="O2292" t="s">
        <v>1227</v>
      </c>
      <c r="P2292" t="s">
        <v>1227</v>
      </c>
      <c r="Q2292">
        <v>1</v>
      </c>
      <c r="W2292">
        <v>0</v>
      </c>
      <c r="X2292">
        <v>-361847540</v>
      </c>
      <c r="Y2292">
        <f>(AT2292*ROUND(0.84,7))</f>
        <v>8.4000000000000005E-2</v>
      </c>
      <c r="AA2292">
        <v>0</v>
      </c>
      <c r="AB2292">
        <v>1552.12</v>
      </c>
      <c r="AC2292">
        <v>803.25</v>
      </c>
      <c r="AD2292">
        <v>0</v>
      </c>
      <c r="AE2292">
        <v>0</v>
      </c>
      <c r="AF2292">
        <v>1552.12</v>
      </c>
      <c r="AG2292">
        <v>803.25</v>
      </c>
      <c r="AH2292">
        <v>0</v>
      </c>
      <c r="AI2292">
        <v>1</v>
      </c>
      <c r="AJ2292">
        <v>1</v>
      </c>
      <c r="AK2292">
        <v>1</v>
      </c>
      <c r="AL2292">
        <v>1</v>
      </c>
      <c r="AM2292">
        <v>-2</v>
      </c>
      <c r="AN2292">
        <v>0</v>
      </c>
      <c r="AO2292">
        <v>0</v>
      </c>
      <c r="AP2292">
        <v>1</v>
      </c>
      <c r="AQ2292">
        <v>1</v>
      </c>
      <c r="AR2292">
        <v>0</v>
      </c>
      <c r="AS2292" t="s">
        <v>3</v>
      </c>
      <c r="AT2292">
        <v>0.1</v>
      </c>
      <c r="AU2292" t="s">
        <v>24</v>
      </c>
      <c r="AV2292">
        <v>1</v>
      </c>
      <c r="AW2292">
        <v>2</v>
      </c>
      <c r="AX2292">
        <v>353035766</v>
      </c>
      <c r="AY2292">
        <v>1</v>
      </c>
      <c r="AZ2292">
        <v>0</v>
      </c>
      <c r="BA2292">
        <v>2292</v>
      </c>
      <c r="BB2292">
        <v>1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I2292">
        <v>0</v>
      </c>
      <c r="BJ2292">
        <v>0</v>
      </c>
      <c r="BK2292">
        <v>155.21199999999999</v>
      </c>
      <c r="BL2292">
        <v>80.325000000000003</v>
      </c>
      <c r="BM2292">
        <v>0</v>
      </c>
      <c r="BN2292">
        <v>0</v>
      </c>
      <c r="BO2292">
        <v>0.1</v>
      </c>
      <c r="BP2292">
        <v>1</v>
      </c>
      <c r="BQ2292">
        <v>0</v>
      </c>
      <c r="BR2292">
        <v>130.37808000000001</v>
      </c>
      <c r="BS2292">
        <v>67.472999999999999</v>
      </c>
      <c r="BT2292">
        <v>0</v>
      </c>
      <c r="BU2292">
        <v>0</v>
      </c>
      <c r="BV2292">
        <v>8.4000000000000005E-2</v>
      </c>
      <c r="BW2292">
        <v>1</v>
      </c>
      <c r="CV2292">
        <v>0</v>
      </c>
      <c r="CW2292">
        <f>ROUND(Y2292*Source!I892*DO2292,7)</f>
        <v>8.4000000000000005E-2</v>
      </c>
      <c r="CX2292">
        <f>ROUND(Y2292*Source!I892,7)</f>
        <v>8.4000000000000005E-2</v>
      </c>
      <c r="CY2292">
        <f>AB2292</f>
        <v>1552.12</v>
      </c>
      <c r="CZ2292">
        <f>AF2292</f>
        <v>1552.12</v>
      </c>
      <c r="DA2292">
        <f>AJ2292</f>
        <v>1</v>
      </c>
      <c r="DB2292">
        <f>ROUND((ROUND(AT2292*CZ2292,2)*ROUND(0.84,7)),6)</f>
        <v>130.37639999999999</v>
      </c>
      <c r="DC2292">
        <f>ROUND((ROUND(AT2292*AG2292,2)*ROUND(0.84,7)),6)</f>
        <v>67.477199999999996</v>
      </c>
      <c r="DD2292" t="s">
        <v>3</v>
      </c>
      <c r="DE2292" t="s">
        <v>3</v>
      </c>
      <c r="DF2292">
        <f>ROUND(ROUND(AE2292,2)*CX2292,2)</f>
        <v>0</v>
      </c>
      <c r="DG2292">
        <f t="shared" si="1125"/>
        <v>130.38</v>
      </c>
      <c r="DH2292">
        <f t="shared" si="1112"/>
        <v>67.47</v>
      </c>
      <c r="DI2292">
        <f t="shared" si="1113"/>
        <v>0</v>
      </c>
      <c r="DJ2292">
        <f>DG2292+DH2292</f>
        <v>197.85</v>
      </c>
      <c r="DK2292">
        <v>1</v>
      </c>
      <c r="DL2292" t="s">
        <v>1298</v>
      </c>
      <c r="DM2292">
        <v>6</v>
      </c>
      <c r="DN2292" t="s">
        <v>1221</v>
      </c>
      <c r="DO2292">
        <v>1</v>
      </c>
    </row>
    <row r="2293" spans="1:119" x14ac:dyDescent="0.25">
      <c r="A2293">
        <f>ROW(Source!A892)</f>
        <v>892</v>
      </c>
      <c r="B2293">
        <v>353029544</v>
      </c>
      <c r="C2293">
        <v>353035755</v>
      </c>
      <c r="D2293">
        <v>342765643</v>
      </c>
      <c r="E2293">
        <v>1</v>
      </c>
      <c r="F2293">
        <v>1</v>
      </c>
      <c r="G2293">
        <v>1</v>
      </c>
      <c r="H2293">
        <v>2</v>
      </c>
      <c r="I2293" t="s">
        <v>1229</v>
      </c>
      <c r="J2293" t="s">
        <v>1230</v>
      </c>
      <c r="K2293" t="s">
        <v>1231</v>
      </c>
      <c r="L2293">
        <v>1368</v>
      </c>
      <c r="N2293">
        <v>1011</v>
      </c>
      <c r="O2293" t="s">
        <v>1227</v>
      </c>
      <c r="P2293" t="s">
        <v>1227</v>
      </c>
      <c r="Q2293">
        <v>1</v>
      </c>
      <c r="W2293">
        <v>0</v>
      </c>
      <c r="X2293">
        <v>1503848564</v>
      </c>
      <c r="Y2293">
        <f>(AT2293*ROUND(0.84,7))</f>
        <v>8.4000000000000005E-2</v>
      </c>
      <c r="AA2293">
        <v>0</v>
      </c>
      <c r="AB2293">
        <v>583.05999999999995</v>
      </c>
      <c r="AC2293">
        <v>597.98</v>
      </c>
      <c r="AD2293">
        <v>0</v>
      </c>
      <c r="AE2293">
        <v>0</v>
      </c>
      <c r="AF2293">
        <v>477.92</v>
      </c>
      <c r="AG2293">
        <v>597.98</v>
      </c>
      <c r="AH2293">
        <v>0</v>
      </c>
      <c r="AI2293">
        <v>1</v>
      </c>
      <c r="AJ2293">
        <v>1.22</v>
      </c>
      <c r="AK2293">
        <v>1</v>
      </c>
      <c r="AL2293">
        <v>1</v>
      </c>
      <c r="AM2293">
        <v>2</v>
      </c>
      <c r="AN2293">
        <v>0</v>
      </c>
      <c r="AO2293">
        <v>0</v>
      </c>
      <c r="AP2293">
        <v>1</v>
      </c>
      <c r="AQ2293">
        <v>1</v>
      </c>
      <c r="AR2293">
        <v>0</v>
      </c>
      <c r="AS2293" t="s">
        <v>3</v>
      </c>
      <c r="AT2293">
        <v>0.1</v>
      </c>
      <c r="AU2293" t="s">
        <v>24</v>
      </c>
      <c r="AV2293">
        <v>1</v>
      </c>
      <c r="AW2293">
        <v>2</v>
      </c>
      <c r="AX2293">
        <v>353035767</v>
      </c>
      <c r="AY2293">
        <v>1</v>
      </c>
      <c r="AZ2293">
        <v>0</v>
      </c>
      <c r="BA2293">
        <v>2293</v>
      </c>
      <c r="BB2293">
        <v>1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0</v>
      </c>
      <c r="BI2293">
        <v>0</v>
      </c>
      <c r="BJ2293">
        <v>0</v>
      </c>
      <c r="BK2293">
        <v>47.792000000000002</v>
      </c>
      <c r="BL2293">
        <v>59.798000000000002</v>
      </c>
      <c r="BM2293">
        <v>0</v>
      </c>
      <c r="BN2293">
        <v>0</v>
      </c>
      <c r="BO2293">
        <v>0.1</v>
      </c>
      <c r="BP2293">
        <v>1</v>
      </c>
      <c r="BQ2293">
        <v>0</v>
      </c>
      <c r="BR2293">
        <v>40.145280000000007</v>
      </c>
      <c r="BS2293">
        <v>50.230320000000006</v>
      </c>
      <c r="BT2293">
        <v>0</v>
      </c>
      <c r="BU2293">
        <v>0</v>
      </c>
      <c r="BV2293">
        <v>8.4000000000000005E-2</v>
      </c>
      <c r="BW2293">
        <v>1</v>
      </c>
      <c r="CV2293">
        <v>0</v>
      </c>
      <c r="CW2293">
        <f>ROUND(Y2293*Source!I892*DO2293,7)</f>
        <v>8.4000000000000005E-2</v>
      </c>
      <c r="CX2293">
        <f>ROUND(Y2293*Source!I892,7)</f>
        <v>8.4000000000000005E-2</v>
      </c>
      <c r="CY2293">
        <f>AB2293</f>
        <v>583.05999999999995</v>
      </c>
      <c r="CZ2293">
        <f>AF2293</f>
        <v>477.92</v>
      </c>
      <c r="DA2293">
        <f>AJ2293</f>
        <v>1.22</v>
      </c>
      <c r="DB2293">
        <f>ROUND((ROUND(AT2293*CZ2293,2)*ROUND(0.84,7)),6)</f>
        <v>40.143599999999999</v>
      </c>
      <c r="DC2293">
        <f>ROUND((ROUND(AT2293*AG2293,2)*ROUND(0.84,7)),6)</f>
        <v>50.231999999999999</v>
      </c>
      <c r="DD2293" t="s">
        <v>3</v>
      </c>
      <c r="DE2293" t="s">
        <v>3</v>
      </c>
      <c r="DF2293">
        <f>ROUND(ROUND(AE2293,2)*CX2293,2)</f>
        <v>0</v>
      </c>
      <c r="DG2293">
        <f>ROUND(ROUND(AF2293*AJ2293,2)*CX2293,2)</f>
        <v>48.98</v>
      </c>
      <c r="DH2293">
        <f t="shared" si="1112"/>
        <v>50.23</v>
      </c>
      <c r="DI2293">
        <f t="shared" si="1113"/>
        <v>0</v>
      </c>
      <c r="DJ2293">
        <f>DG2293+DH2293</f>
        <v>99.21</v>
      </c>
      <c r="DK2293">
        <v>0</v>
      </c>
      <c r="DL2293" t="s">
        <v>1228</v>
      </c>
      <c r="DM2293">
        <v>4</v>
      </c>
      <c r="DN2293" t="s">
        <v>1221</v>
      </c>
      <c r="DO2293">
        <v>1</v>
      </c>
    </row>
    <row r="2294" spans="1:119" x14ac:dyDescent="0.25">
      <c r="A2294">
        <f>ROW(Source!A892)</f>
        <v>892</v>
      </c>
      <c r="B2294">
        <v>353029544</v>
      </c>
      <c r="C2294">
        <v>353035755</v>
      </c>
      <c r="D2294">
        <v>342715891</v>
      </c>
      <c r="E2294">
        <v>1</v>
      </c>
      <c r="F2294">
        <v>1</v>
      </c>
      <c r="G2294">
        <v>1</v>
      </c>
      <c r="H2294">
        <v>3</v>
      </c>
      <c r="I2294" t="s">
        <v>1459</v>
      </c>
      <c r="J2294" t="s">
        <v>1460</v>
      </c>
      <c r="K2294" t="s">
        <v>1461</v>
      </c>
      <c r="L2294">
        <v>1301</v>
      </c>
      <c r="N2294">
        <v>1003</v>
      </c>
      <c r="O2294" t="s">
        <v>1462</v>
      </c>
      <c r="P2294" t="s">
        <v>1462</v>
      </c>
      <c r="Q2294">
        <v>1</v>
      </c>
      <c r="W2294">
        <v>0</v>
      </c>
      <c r="X2294">
        <v>-143366577</v>
      </c>
      <c r="Y2294">
        <f>(AT2294*ROUND(0,7))</f>
        <v>0</v>
      </c>
      <c r="AA2294">
        <v>5.64</v>
      </c>
      <c r="AB2294">
        <v>0</v>
      </c>
      <c r="AC2294">
        <v>0</v>
      </c>
      <c r="AD2294">
        <v>0</v>
      </c>
      <c r="AE2294">
        <v>5.87</v>
      </c>
      <c r="AF2294">
        <v>0</v>
      </c>
      <c r="AG2294">
        <v>0</v>
      </c>
      <c r="AH2294">
        <v>0</v>
      </c>
      <c r="AI2294">
        <v>0.96</v>
      </c>
      <c r="AJ2294">
        <v>1</v>
      </c>
      <c r="AK2294">
        <v>1</v>
      </c>
      <c r="AL2294">
        <v>1</v>
      </c>
      <c r="AM2294">
        <v>2</v>
      </c>
      <c r="AN2294">
        <v>0</v>
      </c>
      <c r="AO2294">
        <v>0</v>
      </c>
      <c r="AP2294">
        <v>1</v>
      </c>
      <c r="AQ2294">
        <v>1</v>
      </c>
      <c r="AR2294">
        <v>0</v>
      </c>
      <c r="AS2294" t="s">
        <v>3</v>
      </c>
      <c r="AT2294">
        <v>0.83</v>
      </c>
      <c r="AU2294" t="s">
        <v>23</v>
      </c>
      <c r="AV2294">
        <v>0</v>
      </c>
      <c r="AW2294">
        <v>2</v>
      </c>
      <c r="AX2294">
        <v>353035768</v>
      </c>
      <c r="AY2294">
        <v>1</v>
      </c>
      <c r="AZ2294">
        <v>0</v>
      </c>
      <c r="BA2294">
        <v>2294</v>
      </c>
      <c r="BB2294">
        <v>1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4.8720999999999997</v>
      </c>
      <c r="BK2294">
        <v>0</v>
      </c>
      <c r="BL2294">
        <v>0</v>
      </c>
      <c r="BM2294">
        <v>0</v>
      </c>
      <c r="BN2294">
        <v>0</v>
      </c>
      <c r="BO2294">
        <v>0</v>
      </c>
      <c r="BP2294">
        <v>1</v>
      </c>
      <c r="BQ2294">
        <v>0</v>
      </c>
      <c r="BR2294">
        <v>0</v>
      </c>
      <c r="BS2294">
        <v>0</v>
      </c>
      <c r="BT2294">
        <v>0</v>
      </c>
      <c r="BU2294">
        <v>0</v>
      </c>
      <c r="BV2294">
        <v>0</v>
      </c>
      <c r="BW2294">
        <v>0</v>
      </c>
      <c r="CV2294">
        <v>0</v>
      </c>
      <c r="CW2294">
        <v>0</v>
      </c>
      <c r="CX2294">
        <f>ROUND(Y2294*Source!I892,7)</f>
        <v>0</v>
      </c>
      <c r="CY2294">
        <f>AA2294</f>
        <v>5.64</v>
      </c>
      <c r="CZ2294">
        <f>AE2294</f>
        <v>5.87</v>
      </c>
      <c r="DA2294">
        <f>AI2294</f>
        <v>0.96</v>
      </c>
      <c r="DB2294">
        <f>ROUND((ROUND(AT2294*CZ2294,2)*ROUND(0,7)),6)</f>
        <v>0</v>
      </c>
      <c r="DC2294">
        <f>ROUND((ROUND(AT2294*AG2294,2)*ROUND(0,7)),6)</f>
        <v>0</v>
      </c>
      <c r="DD2294" t="s">
        <v>3</v>
      </c>
      <c r="DE2294" t="s">
        <v>3</v>
      </c>
      <c r="DF2294">
        <f>ROUND(ROUND(AE2294*AI2294,2)*CX2294,2)</f>
        <v>0</v>
      </c>
      <c r="DG2294">
        <f t="shared" ref="DG2294:DG2300" si="1126">ROUND(ROUND(AF2294,2)*CX2294,2)</f>
        <v>0</v>
      </c>
      <c r="DH2294">
        <f t="shared" si="1112"/>
        <v>0</v>
      </c>
      <c r="DI2294">
        <f t="shared" si="1113"/>
        <v>0</v>
      </c>
      <c r="DJ2294">
        <f>DF2294</f>
        <v>0</v>
      </c>
      <c r="DK2294">
        <v>0</v>
      </c>
      <c r="DL2294" t="s">
        <v>3</v>
      </c>
      <c r="DM2294">
        <v>0</v>
      </c>
      <c r="DN2294" t="s">
        <v>3</v>
      </c>
      <c r="DO2294">
        <v>0</v>
      </c>
    </row>
    <row r="2295" spans="1:119" x14ac:dyDescent="0.25">
      <c r="A2295">
        <f>ROW(Source!A892)</f>
        <v>892</v>
      </c>
      <c r="B2295">
        <v>353029544</v>
      </c>
      <c r="C2295">
        <v>353035755</v>
      </c>
      <c r="D2295">
        <v>342717233</v>
      </c>
      <c r="E2295">
        <v>1</v>
      </c>
      <c r="F2295">
        <v>1</v>
      </c>
      <c r="G2295">
        <v>1</v>
      </c>
      <c r="H2295">
        <v>3</v>
      </c>
      <c r="I2295" t="s">
        <v>1326</v>
      </c>
      <c r="J2295" t="s">
        <v>1327</v>
      </c>
      <c r="K2295" t="s">
        <v>1328</v>
      </c>
      <c r="L2295">
        <v>1346</v>
      </c>
      <c r="N2295">
        <v>1009</v>
      </c>
      <c r="O2295" t="s">
        <v>1244</v>
      </c>
      <c r="P2295" t="s">
        <v>1244</v>
      </c>
      <c r="Q2295">
        <v>1</v>
      </c>
      <c r="W2295">
        <v>0</v>
      </c>
      <c r="X2295">
        <v>-1062136333</v>
      </c>
      <c r="Y2295">
        <f>(AT2295*ROUND(0,7))</f>
        <v>0</v>
      </c>
      <c r="AA2295">
        <v>201.17</v>
      </c>
      <c r="AB2295">
        <v>0</v>
      </c>
      <c r="AC2295">
        <v>0</v>
      </c>
      <c r="AD2295">
        <v>0</v>
      </c>
      <c r="AE2295">
        <v>174.93</v>
      </c>
      <c r="AF2295">
        <v>0</v>
      </c>
      <c r="AG2295">
        <v>0</v>
      </c>
      <c r="AH2295">
        <v>0</v>
      </c>
      <c r="AI2295">
        <v>1.1499999999999999</v>
      </c>
      <c r="AJ2295">
        <v>1</v>
      </c>
      <c r="AK2295">
        <v>1</v>
      </c>
      <c r="AL2295">
        <v>1</v>
      </c>
      <c r="AM2295">
        <v>2</v>
      </c>
      <c r="AN2295">
        <v>0</v>
      </c>
      <c r="AO2295">
        <v>0</v>
      </c>
      <c r="AP2295">
        <v>1</v>
      </c>
      <c r="AQ2295">
        <v>1</v>
      </c>
      <c r="AR2295">
        <v>0</v>
      </c>
      <c r="AS2295" t="s">
        <v>3</v>
      </c>
      <c r="AT2295">
        <v>0.3</v>
      </c>
      <c r="AU2295" t="s">
        <v>23</v>
      </c>
      <c r="AV2295">
        <v>0</v>
      </c>
      <c r="AW2295">
        <v>2</v>
      </c>
      <c r="AX2295">
        <v>353035769</v>
      </c>
      <c r="AY2295">
        <v>1</v>
      </c>
      <c r="AZ2295">
        <v>0</v>
      </c>
      <c r="BA2295">
        <v>2295</v>
      </c>
      <c r="BB2295">
        <v>1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52.478999999999999</v>
      </c>
      <c r="BK2295">
        <v>0</v>
      </c>
      <c r="BL2295">
        <v>0</v>
      </c>
      <c r="BM2295">
        <v>0</v>
      </c>
      <c r="BN2295">
        <v>0</v>
      </c>
      <c r="BO2295">
        <v>0</v>
      </c>
      <c r="BP2295">
        <v>1</v>
      </c>
      <c r="BQ2295">
        <v>0</v>
      </c>
      <c r="BR2295">
        <v>0</v>
      </c>
      <c r="BS2295">
        <v>0</v>
      </c>
      <c r="BT2295">
        <v>0</v>
      </c>
      <c r="BU2295">
        <v>0</v>
      </c>
      <c r="BV2295">
        <v>0</v>
      </c>
      <c r="BW2295">
        <v>0</v>
      </c>
      <c r="CV2295">
        <v>0</v>
      </c>
      <c r="CW2295">
        <v>0</v>
      </c>
      <c r="CX2295">
        <f>ROUND(Y2295*Source!I892,7)</f>
        <v>0</v>
      </c>
      <c r="CY2295">
        <f>AA2295</f>
        <v>201.17</v>
      </c>
      <c r="CZ2295">
        <f>AE2295</f>
        <v>174.93</v>
      </c>
      <c r="DA2295">
        <f>AI2295</f>
        <v>1.1499999999999999</v>
      </c>
      <c r="DB2295">
        <f>ROUND((ROUND(AT2295*CZ2295,2)*ROUND(0,7)),6)</f>
        <v>0</v>
      </c>
      <c r="DC2295">
        <f>ROUND((ROUND(AT2295*AG2295,2)*ROUND(0,7)),6)</f>
        <v>0</v>
      </c>
      <c r="DD2295" t="s">
        <v>3</v>
      </c>
      <c r="DE2295" t="s">
        <v>3</v>
      </c>
      <c r="DF2295">
        <f>ROUND(ROUND(AE2295*AI2295,2)*CX2295,2)</f>
        <v>0</v>
      </c>
      <c r="DG2295">
        <f t="shared" si="1126"/>
        <v>0</v>
      </c>
      <c r="DH2295">
        <f t="shared" si="1112"/>
        <v>0</v>
      </c>
      <c r="DI2295">
        <f t="shared" si="1113"/>
        <v>0</v>
      </c>
      <c r="DJ2295">
        <f>DF2295</f>
        <v>0</v>
      </c>
      <c r="DK2295">
        <v>0</v>
      </c>
      <c r="DL2295" t="s">
        <v>3</v>
      </c>
      <c r="DM2295">
        <v>0</v>
      </c>
      <c r="DN2295" t="s">
        <v>3</v>
      </c>
      <c r="DO2295">
        <v>0</v>
      </c>
    </row>
    <row r="2296" spans="1:119" x14ac:dyDescent="0.25">
      <c r="A2296">
        <f>ROW(Source!A892)</f>
        <v>892</v>
      </c>
      <c r="B2296">
        <v>353029544</v>
      </c>
      <c r="C2296">
        <v>353035755</v>
      </c>
      <c r="D2296">
        <v>342724205</v>
      </c>
      <c r="E2296">
        <v>1</v>
      </c>
      <c r="F2296">
        <v>1</v>
      </c>
      <c r="G2296">
        <v>1</v>
      </c>
      <c r="H2296">
        <v>3</v>
      </c>
      <c r="I2296" t="s">
        <v>1488</v>
      </c>
      <c r="J2296" t="s">
        <v>1489</v>
      </c>
      <c r="K2296" t="s">
        <v>1490</v>
      </c>
      <c r="L2296">
        <v>1348</v>
      </c>
      <c r="N2296">
        <v>1009</v>
      </c>
      <c r="O2296" t="s">
        <v>811</v>
      </c>
      <c r="P2296" t="s">
        <v>811</v>
      </c>
      <c r="Q2296">
        <v>1000</v>
      </c>
      <c r="W2296">
        <v>0</v>
      </c>
      <c r="X2296">
        <v>1817138189</v>
      </c>
      <c r="Y2296">
        <f>(AT2296*ROUND(0,7))</f>
        <v>0</v>
      </c>
      <c r="AA2296">
        <v>59060.78</v>
      </c>
      <c r="AB2296">
        <v>0</v>
      </c>
      <c r="AC2296">
        <v>0</v>
      </c>
      <c r="AD2296">
        <v>0</v>
      </c>
      <c r="AE2296">
        <v>70310.45</v>
      </c>
      <c r="AF2296">
        <v>0</v>
      </c>
      <c r="AG2296">
        <v>0</v>
      </c>
      <c r="AH2296">
        <v>0</v>
      </c>
      <c r="AI2296">
        <v>0.84</v>
      </c>
      <c r="AJ2296">
        <v>1</v>
      </c>
      <c r="AK2296">
        <v>1</v>
      </c>
      <c r="AL2296">
        <v>1</v>
      </c>
      <c r="AM2296">
        <v>2</v>
      </c>
      <c r="AN2296">
        <v>0</v>
      </c>
      <c r="AO2296">
        <v>0</v>
      </c>
      <c r="AP2296">
        <v>1</v>
      </c>
      <c r="AQ2296">
        <v>1</v>
      </c>
      <c r="AR2296">
        <v>0</v>
      </c>
      <c r="AS2296" t="s">
        <v>3</v>
      </c>
      <c r="AT2296">
        <v>5.9999999999999995E-4</v>
      </c>
      <c r="AU2296" t="s">
        <v>23</v>
      </c>
      <c r="AV2296">
        <v>0</v>
      </c>
      <c r="AW2296">
        <v>2</v>
      </c>
      <c r="AX2296">
        <v>353035770</v>
      </c>
      <c r="AY2296">
        <v>1</v>
      </c>
      <c r="AZ2296">
        <v>0</v>
      </c>
      <c r="BA2296">
        <v>2296</v>
      </c>
      <c r="BB2296">
        <v>1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>
        <v>42.186269999999993</v>
      </c>
      <c r="BK2296">
        <v>0</v>
      </c>
      <c r="BL2296">
        <v>0</v>
      </c>
      <c r="BM2296">
        <v>0</v>
      </c>
      <c r="BN2296">
        <v>0</v>
      </c>
      <c r="BO2296">
        <v>0</v>
      </c>
      <c r="BP2296">
        <v>1</v>
      </c>
      <c r="BQ2296">
        <v>0</v>
      </c>
      <c r="BR2296">
        <v>0</v>
      </c>
      <c r="BS2296">
        <v>0</v>
      </c>
      <c r="BT2296">
        <v>0</v>
      </c>
      <c r="BU2296">
        <v>0</v>
      </c>
      <c r="BV2296">
        <v>0</v>
      </c>
      <c r="BW2296">
        <v>0</v>
      </c>
      <c r="CV2296">
        <v>0</v>
      </c>
      <c r="CW2296">
        <v>0</v>
      </c>
      <c r="CX2296">
        <f>ROUND(Y2296*Source!I892,7)</f>
        <v>0</v>
      </c>
      <c r="CY2296">
        <f>AA2296</f>
        <v>59060.78</v>
      </c>
      <c r="CZ2296">
        <f>AE2296</f>
        <v>70310.45</v>
      </c>
      <c r="DA2296">
        <f>AI2296</f>
        <v>0.84</v>
      </c>
      <c r="DB2296">
        <f>ROUND((ROUND(AT2296*CZ2296,2)*ROUND(0,7)),6)</f>
        <v>0</v>
      </c>
      <c r="DC2296">
        <f>ROUND((ROUND(AT2296*AG2296,2)*ROUND(0,7)),6)</f>
        <v>0</v>
      </c>
      <c r="DD2296" t="s">
        <v>3</v>
      </c>
      <c r="DE2296" t="s">
        <v>3</v>
      </c>
      <c r="DF2296">
        <f>ROUND(ROUND(AE2296*AI2296,2)*CX2296,2)</f>
        <v>0</v>
      </c>
      <c r="DG2296">
        <f t="shared" si="1126"/>
        <v>0</v>
      </c>
      <c r="DH2296">
        <f t="shared" si="1112"/>
        <v>0</v>
      </c>
      <c r="DI2296">
        <f t="shared" si="1113"/>
        <v>0</v>
      </c>
      <c r="DJ2296">
        <f>DF2296</f>
        <v>0</v>
      </c>
      <c r="DK2296">
        <v>0</v>
      </c>
      <c r="DL2296" t="s">
        <v>3</v>
      </c>
      <c r="DM2296">
        <v>0</v>
      </c>
      <c r="DN2296" t="s">
        <v>3</v>
      </c>
      <c r="DO2296">
        <v>0</v>
      </c>
    </row>
    <row r="2297" spans="1:119" x14ac:dyDescent="0.25">
      <c r="A2297">
        <f>ROW(Source!A892)</f>
        <v>892</v>
      </c>
      <c r="B2297">
        <v>353029544</v>
      </c>
      <c r="C2297">
        <v>353035755</v>
      </c>
      <c r="D2297">
        <v>342646017</v>
      </c>
      <c r="E2297">
        <v>113</v>
      </c>
      <c r="F2297">
        <v>1</v>
      </c>
      <c r="G2297">
        <v>1</v>
      </c>
      <c r="H2297">
        <v>3</v>
      </c>
      <c r="I2297" t="s">
        <v>1420</v>
      </c>
      <c r="J2297" t="s">
        <v>3</v>
      </c>
      <c r="K2297" t="s">
        <v>1421</v>
      </c>
      <c r="L2297">
        <v>3277935</v>
      </c>
      <c r="N2297">
        <v>1013</v>
      </c>
      <c r="O2297" t="s">
        <v>1422</v>
      </c>
      <c r="P2297" t="s">
        <v>1422</v>
      </c>
      <c r="Q2297">
        <v>1</v>
      </c>
      <c r="W2297">
        <v>0</v>
      </c>
      <c r="X2297">
        <v>274903907</v>
      </c>
      <c r="Y2297">
        <f>AT2297</f>
        <v>2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1</v>
      </c>
      <c r="AJ2297">
        <v>1</v>
      </c>
      <c r="AK2297">
        <v>1</v>
      </c>
      <c r="AL2297">
        <v>1</v>
      </c>
      <c r="AM2297">
        <v>-2</v>
      </c>
      <c r="AN2297">
        <v>0</v>
      </c>
      <c r="AO2297">
        <v>0</v>
      </c>
      <c r="AP2297">
        <v>0</v>
      </c>
      <c r="AQ2297">
        <v>1</v>
      </c>
      <c r="AR2297">
        <v>0</v>
      </c>
      <c r="AS2297" t="s">
        <v>3</v>
      </c>
      <c r="AT2297">
        <v>2</v>
      </c>
      <c r="AU2297" t="s">
        <v>3</v>
      </c>
      <c r="AV2297">
        <v>0</v>
      </c>
      <c r="AW2297">
        <v>2</v>
      </c>
      <c r="AX2297">
        <v>353035771</v>
      </c>
      <c r="AY2297">
        <v>1</v>
      </c>
      <c r="AZ2297">
        <v>2048</v>
      </c>
      <c r="BA2297">
        <v>2297</v>
      </c>
      <c r="BB2297">
        <v>1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0</v>
      </c>
      <c r="BI2297">
        <v>0</v>
      </c>
      <c r="BJ2297">
        <v>0</v>
      </c>
      <c r="BK2297">
        <v>0</v>
      </c>
      <c r="BL2297">
        <v>0</v>
      </c>
      <c r="BM2297">
        <v>0</v>
      </c>
      <c r="BN2297">
        <v>0</v>
      </c>
      <c r="BO2297">
        <v>0</v>
      </c>
      <c r="BP2297">
        <v>0</v>
      </c>
      <c r="BQ2297">
        <v>0</v>
      </c>
      <c r="BR2297">
        <v>0</v>
      </c>
      <c r="BS2297">
        <v>0</v>
      </c>
      <c r="BT2297">
        <v>0</v>
      </c>
      <c r="BU2297">
        <v>0</v>
      </c>
      <c r="BV2297">
        <v>0</v>
      </c>
      <c r="BW2297">
        <v>0</v>
      </c>
      <c r="CV2297">
        <v>0</v>
      </c>
      <c r="CW2297">
        <v>0</v>
      </c>
      <c r="CX2297">
        <f>ROUND(Y2297*Source!I892,7)</f>
        <v>2</v>
      </c>
      <c r="CY2297">
        <f>AA2297</f>
        <v>0</v>
      </c>
      <c r="CZ2297">
        <f>AE2297</f>
        <v>0</v>
      </c>
      <c r="DA2297">
        <f>AI2297</f>
        <v>1</v>
      </c>
      <c r="DB2297">
        <f>ROUND(ROUND(AT2297*CZ2297,2),6)</f>
        <v>0</v>
      </c>
      <c r="DC2297">
        <f>ROUND(ROUND(AT2297*AG2297,2),6)</f>
        <v>0</v>
      </c>
      <c r="DD2297" t="s">
        <v>3</v>
      </c>
      <c r="DE2297" t="s">
        <v>3</v>
      </c>
      <c r="DF2297">
        <f>ROUND(ROUND(AE2297,2)*CX2297,2)</f>
        <v>0</v>
      </c>
      <c r="DG2297">
        <f t="shared" si="1126"/>
        <v>0</v>
      </c>
      <c r="DH2297">
        <f t="shared" si="1112"/>
        <v>0</v>
      </c>
      <c r="DI2297">
        <f t="shared" si="1113"/>
        <v>0</v>
      </c>
      <c r="DJ2297">
        <f>DF2297</f>
        <v>0</v>
      </c>
      <c r="DK2297">
        <v>0</v>
      </c>
      <c r="DL2297" t="s">
        <v>3</v>
      </c>
      <c r="DM2297">
        <v>0</v>
      </c>
      <c r="DN2297" t="s">
        <v>3</v>
      </c>
      <c r="DO2297">
        <v>0</v>
      </c>
    </row>
    <row r="2298" spans="1:119" x14ac:dyDescent="0.25">
      <c r="A2298">
        <f>ROW(Source!A893)</f>
        <v>893</v>
      </c>
      <c r="B2298">
        <v>353029544</v>
      </c>
      <c r="C2298">
        <v>353035772</v>
      </c>
      <c r="D2298">
        <v>342640242</v>
      </c>
      <c r="E2298">
        <v>113</v>
      </c>
      <c r="F2298">
        <v>1</v>
      </c>
      <c r="G2298">
        <v>1</v>
      </c>
      <c r="H2298">
        <v>1</v>
      </c>
      <c r="I2298" t="s">
        <v>1512</v>
      </c>
      <c r="J2298" t="s">
        <v>3</v>
      </c>
      <c r="K2298" t="s">
        <v>1513</v>
      </c>
      <c r="L2298">
        <v>1191</v>
      </c>
      <c r="N2298">
        <v>1013</v>
      </c>
      <c r="O2298" t="s">
        <v>1221</v>
      </c>
      <c r="P2298" t="s">
        <v>1221</v>
      </c>
      <c r="Q2298">
        <v>1</v>
      </c>
      <c r="W2298">
        <v>0</v>
      </c>
      <c r="X2298">
        <v>-1492398958</v>
      </c>
      <c r="Y2298">
        <f>(AT2298*ROUND((0.6*0.84),7))</f>
        <v>0.43343999999999999</v>
      </c>
      <c r="AA2298">
        <v>0</v>
      </c>
      <c r="AB2298">
        <v>0</v>
      </c>
      <c r="AC2298">
        <v>0</v>
      </c>
      <c r="AD2298">
        <v>651.53</v>
      </c>
      <c r="AE2298">
        <v>0</v>
      </c>
      <c r="AF2298">
        <v>0</v>
      </c>
      <c r="AG2298">
        <v>0</v>
      </c>
      <c r="AH2298">
        <v>651.53</v>
      </c>
      <c r="AI2298">
        <v>1</v>
      </c>
      <c r="AJ2298">
        <v>1</v>
      </c>
      <c r="AK2298">
        <v>1</v>
      </c>
      <c r="AL2298">
        <v>1</v>
      </c>
      <c r="AM2298">
        <v>-2</v>
      </c>
      <c r="AN2298">
        <v>0</v>
      </c>
      <c r="AO2298">
        <v>0</v>
      </c>
      <c r="AP2298">
        <v>1</v>
      </c>
      <c r="AQ2298">
        <v>1</v>
      </c>
      <c r="AR2298">
        <v>0</v>
      </c>
      <c r="AS2298" t="s">
        <v>3</v>
      </c>
      <c r="AT2298">
        <v>0.86</v>
      </c>
      <c r="AU2298" t="s">
        <v>754</v>
      </c>
      <c r="AV2298">
        <v>1</v>
      </c>
      <c r="AW2298">
        <v>2</v>
      </c>
      <c r="AX2298">
        <v>353035781</v>
      </c>
      <c r="AY2298">
        <v>1</v>
      </c>
      <c r="AZ2298">
        <v>0</v>
      </c>
      <c r="BA2298">
        <v>2298</v>
      </c>
      <c r="BB2298">
        <v>1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0</v>
      </c>
      <c r="BI2298">
        <v>0</v>
      </c>
      <c r="BJ2298">
        <v>0</v>
      </c>
      <c r="BK2298">
        <v>0</v>
      </c>
      <c r="BL2298">
        <v>0</v>
      </c>
      <c r="BM2298">
        <v>560.31579999999997</v>
      </c>
      <c r="BN2298">
        <v>0.86</v>
      </c>
      <c r="BO2298">
        <v>0</v>
      </c>
      <c r="BP2298">
        <v>1</v>
      </c>
      <c r="BQ2298">
        <v>0</v>
      </c>
      <c r="BR2298">
        <v>0</v>
      </c>
      <c r="BS2298">
        <v>0</v>
      </c>
      <c r="BT2298">
        <v>282.39916319999998</v>
      </c>
      <c r="BU2298">
        <v>0.43343999999999999</v>
      </c>
      <c r="BV2298">
        <v>0</v>
      </c>
      <c r="BW2298">
        <v>1</v>
      </c>
      <c r="CU2298">
        <f>ROUND(AT2298*Source!I893*AH2298*AL2298,2)</f>
        <v>560.32000000000005</v>
      </c>
      <c r="CV2298">
        <f>ROUND(Y2298*Source!I893,7)</f>
        <v>0.43343999999999999</v>
      </c>
      <c r="CW2298">
        <v>0</v>
      </c>
      <c r="CX2298">
        <f>ROUND(Y2298*Source!I893,7)</f>
        <v>0.43343999999999999</v>
      </c>
      <c r="CY2298">
        <f>AD2298</f>
        <v>651.53</v>
      </c>
      <c r="CZ2298">
        <f>AH2298</f>
        <v>651.53</v>
      </c>
      <c r="DA2298">
        <f>AL2298</f>
        <v>1</v>
      </c>
      <c r="DB2298">
        <f>ROUND((ROUND(AT2298*CZ2298,2)*ROUND((0.6*0.84),7)),6)</f>
        <v>282.40127999999999</v>
      </c>
      <c r="DC2298">
        <f>ROUND((ROUND(AT2298*AG2298,2)*ROUND((0.6*0.84),7)),6)</f>
        <v>0</v>
      </c>
      <c r="DD2298" t="s">
        <v>3</v>
      </c>
      <c r="DE2298" t="s">
        <v>3</v>
      </c>
      <c r="DF2298">
        <f>ROUND(ROUND(AE2298,2)*CX2298,2)</f>
        <v>0</v>
      </c>
      <c r="DG2298">
        <f t="shared" si="1126"/>
        <v>0</v>
      </c>
      <c r="DH2298">
        <f t="shared" si="1112"/>
        <v>0</v>
      </c>
      <c r="DI2298">
        <f t="shared" si="1113"/>
        <v>282.39999999999998</v>
      </c>
      <c r="DJ2298">
        <f>DI2298</f>
        <v>282.39999999999998</v>
      </c>
      <c r="DK2298">
        <v>1</v>
      </c>
      <c r="DL2298" t="s">
        <v>3</v>
      </c>
      <c r="DM2298">
        <v>0</v>
      </c>
      <c r="DN2298" t="s">
        <v>3</v>
      </c>
      <c r="DO2298">
        <v>0</v>
      </c>
    </row>
    <row r="2299" spans="1:119" x14ac:dyDescent="0.25">
      <c r="A2299">
        <f>ROW(Source!A893)</f>
        <v>893</v>
      </c>
      <c r="B2299">
        <v>353029544</v>
      </c>
      <c r="C2299">
        <v>353035772</v>
      </c>
      <c r="D2299">
        <v>342640393</v>
      </c>
      <c r="E2299">
        <v>113</v>
      </c>
      <c r="F2299">
        <v>1</v>
      </c>
      <c r="G2299">
        <v>1</v>
      </c>
      <c r="H2299">
        <v>1</v>
      </c>
      <c r="I2299" t="s">
        <v>1222</v>
      </c>
      <c r="J2299" t="s">
        <v>3</v>
      </c>
      <c r="K2299" t="s">
        <v>1223</v>
      </c>
      <c r="L2299">
        <v>1191</v>
      </c>
      <c r="N2299">
        <v>1013</v>
      </c>
      <c r="O2299" t="s">
        <v>1221</v>
      </c>
      <c r="P2299" t="s">
        <v>1221</v>
      </c>
      <c r="Q2299">
        <v>1</v>
      </c>
      <c r="W2299">
        <v>0</v>
      </c>
      <c r="X2299">
        <v>-1417349443</v>
      </c>
      <c r="Y2299">
        <f>(AT2299*ROUND((0.6*0.84),7))</f>
        <v>0.1008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1</v>
      </c>
      <c r="AJ2299">
        <v>1</v>
      </c>
      <c r="AK2299">
        <v>1</v>
      </c>
      <c r="AL2299">
        <v>1</v>
      </c>
      <c r="AM2299">
        <v>-2</v>
      </c>
      <c r="AN2299">
        <v>0</v>
      </c>
      <c r="AO2299">
        <v>0</v>
      </c>
      <c r="AP2299">
        <v>1</v>
      </c>
      <c r="AQ2299">
        <v>1</v>
      </c>
      <c r="AR2299">
        <v>0</v>
      </c>
      <c r="AS2299" t="s">
        <v>3</v>
      </c>
      <c r="AT2299">
        <v>0.2</v>
      </c>
      <c r="AU2299" t="s">
        <v>754</v>
      </c>
      <c r="AV2299">
        <v>2</v>
      </c>
      <c r="AW2299">
        <v>2</v>
      </c>
      <c r="AX2299">
        <v>353035782</v>
      </c>
      <c r="AY2299">
        <v>1</v>
      </c>
      <c r="AZ2299">
        <v>0</v>
      </c>
      <c r="BA2299">
        <v>2299</v>
      </c>
      <c r="BB2299">
        <v>1</v>
      </c>
      <c r="BC2299">
        <v>0</v>
      </c>
      <c r="BD2299">
        <v>0</v>
      </c>
      <c r="BE2299">
        <v>0</v>
      </c>
      <c r="BF2299">
        <v>0</v>
      </c>
      <c r="BG2299">
        <v>0</v>
      </c>
      <c r="BH2299">
        <v>0</v>
      </c>
      <c r="BI2299">
        <v>0</v>
      </c>
      <c r="BJ2299">
        <v>0</v>
      </c>
      <c r="BK2299">
        <v>0</v>
      </c>
      <c r="BL2299">
        <v>0</v>
      </c>
      <c r="BM2299">
        <v>0</v>
      </c>
      <c r="BN2299">
        <v>0</v>
      </c>
      <c r="BO2299">
        <v>0</v>
      </c>
      <c r="BP2299">
        <v>0</v>
      </c>
      <c r="BQ2299">
        <v>0</v>
      </c>
      <c r="BR2299">
        <v>0</v>
      </c>
      <c r="BS2299">
        <v>0</v>
      </c>
      <c r="BT2299">
        <v>0</v>
      </c>
      <c r="BU2299">
        <v>0</v>
      </c>
      <c r="BV2299">
        <v>0</v>
      </c>
      <c r="BW2299">
        <v>0</v>
      </c>
      <c r="CV2299">
        <v>0</v>
      </c>
      <c r="CW2299">
        <v>0</v>
      </c>
      <c r="CX2299">
        <f>ROUND(Y2299*Source!I893,7)</f>
        <v>0.1008</v>
      </c>
      <c r="CY2299">
        <f>AD2299</f>
        <v>0</v>
      </c>
      <c r="CZ2299">
        <f>AH2299</f>
        <v>0</v>
      </c>
      <c r="DA2299">
        <f>AL2299</f>
        <v>1</v>
      </c>
      <c r="DB2299">
        <f>ROUND((ROUND(AT2299*CZ2299,2)*ROUND((0.6*0.84),7)),6)</f>
        <v>0</v>
      </c>
      <c r="DC2299">
        <f>ROUND((ROUND(AT2299*AG2299,2)*ROUND((0.6*0.84),7)),6)</f>
        <v>0</v>
      </c>
      <c r="DD2299" t="s">
        <v>3</v>
      </c>
      <c r="DE2299" t="s">
        <v>3</v>
      </c>
      <c r="DF2299">
        <f>ROUND(ROUND(AE2299,2)*CX2299,2)</f>
        <v>0</v>
      </c>
      <c r="DG2299">
        <f t="shared" si="1126"/>
        <v>0</v>
      </c>
      <c r="DH2299">
        <f t="shared" si="1112"/>
        <v>0</v>
      </c>
      <c r="DI2299">
        <f t="shared" si="1113"/>
        <v>0</v>
      </c>
      <c r="DJ2299">
        <f>DI2299</f>
        <v>0</v>
      </c>
      <c r="DK2299">
        <v>0</v>
      </c>
      <c r="DL2299" t="s">
        <v>3</v>
      </c>
      <c r="DM2299">
        <v>0</v>
      </c>
      <c r="DN2299" t="s">
        <v>3</v>
      </c>
      <c r="DO2299">
        <v>0</v>
      </c>
    </row>
    <row r="2300" spans="1:119" x14ac:dyDescent="0.25">
      <c r="A2300">
        <f>ROW(Source!A893)</f>
        <v>893</v>
      </c>
      <c r="B2300">
        <v>353029544</v>
      </c>
      <c r="C2300">
        <v>353035772</v>
      </c>
      <c r="D2300">
        <v>342764741</v>
      </c>
      <c r="E2300">
        <v>1</v>
      </c>
      <c r="F2300">
        <v>1</v>
      </c>
      <c r="G2300">
        <v>1</v>
      </c>
      <c r="H2300">
        <v>2</v>
      </c>
      <c r="I2300" t="s">
        <v>1295</v>
      </c>
      <c r="J2300" t="s">
        <v>1296</v>
      </c>
      <c r="K2300" t="s">
        <v>1297</v>
      </c>
      <c r="L2300">
        <v>1368</v>
      </c>
      <c r="N2300">
        <v>1011</v>
      </c>
      <c r="O2300" t="s">
        <v>1227</v>
      </c>
      <c r="P2300" t="s">
        <v>1227</v>
      </c>
      <c r="Q2300">
        <v>1</v>
      </c>
      <c r="W2300">
        <v>0</v>
      </c>
      <c r="X2300">
        <v>-361847540</v>
      </c>
      <c r="Y2300">
        <f>(AT2300*ROUND((0.6*0.84),7))</f>
        <v>5.04E-2</v>
      </c>
      <c r="AA2300">
        <v>0</v>
      </c>
      <c r="AB2300">
        <v>1552.12</v>
      </c>
      <c r="AC2300">
        <v>803.25</v>
      </c>
      <c r="AD2300">
        <v>0</v>
      </c>
      <c r="AE2300">
        <v>0</v>
      </c>
      <c r="AF2300">
        <v>1552.12</v>
      </c>
      <c r="AG2300">
        <v>803.25</v>
      </c>
      <c r="AH2300">
        <v>0</v>
      </c>
      <c r="AI2300">
        <v>1</v>
      </c>
      <c r="AJ2300">
        <v>1</v>
      </c>
      <c r="AK2300">
        <v>1</v>
      </c>
      <c r="AL2300">
        <v>1</v>
      </c>
      <c r="AM2300">
        <v>-2</v>
      </c>
      <c r="AN2300">
        <v>0</v>
      </c>
      <c r="AO2300">
        <v>0</v>
      </c>
      <c r="AP2300">
        <v>1</v>
      </c>
      <c r="AQ2300">
        <v>1</v>
      </c>
      <c r="AR2300">
        <v>0</v>
      </c>
      <c r="AS2300" t="s">
        <v>3</v>
      </c>
      <c r="AT2300">
        <v>0.1</v>
      </c>
      <c r="AU2300" t="s">
        <v>754</v>
      </c>
      <c r="AV2300">
        <v>1</v>
      </c>
      <c r="AW2300">
        <v>2</v>
      </c>
      <c r="AX2300">
        <v>353035783</v>
      </c>
      <c r="AY2300">
        <v>1</v>
      </c>
      <c r="AZ2300">
        <v>0</v>
      </c>
      <c r="BA2300">
        <v>2300</v>
      </c>
      <c r="BB2300">
        <v>1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>
        <v>0</v>
      </c>
      <c r="BJ2300">
        <v>0</v>
      </c>
      <c r="BK2300">
        <v>155.21199999999999</v>
      </c>
      <c r="BL2300">
        <v>80.325000000000003</v>
      </c>
      <c r="BM2300">
        <v>0</v>
      </c>
      <c r="BN2300">
        <v>0</v>
      </c>
      <c r="BO2300">
        <v>0.1</v>
      </c>
      <c r="BP2300">
        <v>1</v>
      </c>
      <c r="BQ2300">
        <v>0</v>
      </c>
      <c r="BR2300">
        <v>78.22684799999999</v>
      </c>
      <c r="BS2300">
        <v>40.483799999999995</v>
      </c>
      <c r="BT2300">
        <v>0</v>
      </c>
      <c r="BU2300">
        <v>0</v>
      </c>
      <c r="BV2300">
        <v>5.0399999999999993E-2</v>
      </c>
      <c r="BW2300">
        <v>1</v>
      </c>
      <c r="CV2300">
        <v>0</v>
      </c>
      <c r="CW2300">
        <f>ROUND(Y2300*Source!I893*DO2300,7)</f>
        <v>5.04E-2</v>
      </c>
      <c r="CX2300">
        <f>ROUND(Y2300*Source!I893,7)</f>
        <v>5.04E-2</v>
      </c>
      <c r="CY2300">
        <f>AB2300</f>
        <v>1552.12</v>
      </c>
      <c r="CZ2300">
        <f>AF2300</f>
        <v>1552.12</v>
      </c>
      <c r="DA2300">
        <f>AJ2300</f>
        <v>1</v>
      </c>
      <c r="DB2300">
        <f>ROUND((ROUND(AT2300*CZ2300,2)*ROUND((0.6*0.84),7)),6)</f>
        <v>78.225840000000005</v>
      </c>
      <c r="DC2300">
        <f>ROUND((ROUND(AT2300*AG2300,2)*ROUND((0.6*0.84),7)),6)</f>
        <v>40.486319999999999</v>
      </c>
      <c r="DD2300" t="s">
        <v>3</v>
      </c>
      <c r="DE2300" t="s">
        <v>3</v>
      </c>
      <c r="DF2300">
        <f>ROUND(ROUND(AE2300,2)*CX2300,2)</f>
        <v>0</v>
      </c>
      <c r="DG2300">
        <f t="shared" si="1126"/>
        <v>78.23</v>
      </c>
      <c r="DH2300">
        <f t="shared" si="1112"/>
        <v>40.479999999999997</v>
      </c>
      <c r="DI2300">
        <f t="shared" si="1113"/>
        <v>0</v>
      </c>
      <c r="DJ2300">
        <f>DG2300+DH2300</f>
        <v>118.71000000000001</v>
      </c>
      <c r="DK2300">
        <v>1</v>
      </c>
      <c r="DL2300" t="s">
        <v>1298</v>
      </c>
      <c r="DM2300">
        <v>6</v>
      </c>
      <c r="DN2300" t="s">
        <v>1221</v>
      </c>
      <c r="DO2300">
        <v>1</v>
      </c>
    </row>
    <row r="2301" spans="1:119" x14ac:dyDescent="0.25">
      <c r="A2301">
        <f>ROW(Source!A893)</f>
        <v>893</v>
      </c>
      <c r="B2301">
        <v>353029544</v>
      </c>
      <c r="C2301">
        <v>353035772</v>
      </c>
      <c r="D2301">
        <v>342765643</v>
      </c>
      <c r="E2301">
        <v>1</v>
      </c>
      <c r="F2301">
        <v>1</v>
      </c>
      <c r="G2301">
        <v>1</v>
      </c>
      <c r="H2301">
        <v>2</v>
      </c>
      <c r="I2301" t="s">
        <v>1229</v>
      </c>
      <c r="J2301" t="s">
        <v>1230</v>
      </c>
      <c r="K2301" t="s">
        <v>1231</v>
      </c>
      <c r="L2301">
        <v>1368</v>
      </c>
      <c r="N2301">
        <v>1011</v>
      </c>
      <c r="O2301" t="s">
        <v>1227</v>
      </c>
      <c r="P2301" t="s">
        <v>1227</v>
      </c>
      <c r="Q2301">
        <v>1</v>
      </c>
      <c r="W2301">
        <v>0</v>
      </c>
      <c r="X2301">
        <v>1503848564</v>
      </c>
      <c r="Y2301">
        <f>(AT2301*ROUND((0.6*0.84),7))</f>
        <v>5.04E-2</v>
      </c>
      <c r="AA2301">
        <v>0</v>
      </c>
      <c r="AB2301">
        <v>583.05999999999995</v>
      </c>
      <c r="AC2301">
        <v>597.98</v>
      </c>
      <c r="AD2301">
        <v>0</v>
      </c>
      <c r="AE2301">
        <v>0</v>
      </c>
      <c r="AF2301">
        <v>477.92</v>
      </c>
      <c r="AG2301">
        <v>597.98</v>
      </c>
      <c r="AH2301">
        <v>0</v>
      </c>
      <c r="AI2301">
        <v>1</v>
      </c>
      <c r="AJ2301">
        <v>1.22</v>
      </c>
      <c r="AK2301">
        <v>1</v>
      </c>
      <c r="AL2301">
        <v>1</v>
      </c>
      <c r="AM2301">
        <v>2</v>
      </c>
      <c r="AN2301">
        <v>0</v>
      </c>
      <c r="AO2301">
        <v>0</v>
      </c>
      <c r="AP2301">
        <v>1</v>
      </c>
      <c r="AQ2301">
        <v>1</v>
      </c>
      <c r="AR2301">
        <v>0</v>
      </c>
      <c r="AS2301" t="s">
        <v>3</v>
      </c>
      <c r="AT2301">
        <v>0.1</v>
      </c>
      <c r="AU2301" t="s">
        <v>754</v>
      </c>
      <c r="AV2301">
        <v>1</v>
      </c>
      <c r="AW2301">
        <v>2</v>
      </c>
      <c r="AX2301">
        <v>353035784</v>
      </c>
      <c r="AY2301">
        <v>1</v>
      </c>
      <c r="AZ2301">
        <v>0</v>
      </c>
      <c r="BA2301">
        <v>2301</v>
      </c>
      <c r="BB2301">
        <v>1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0</v>
      </c>
      <c r="BI2301">
        <v>0</v>
      </c>
      <c r="BJ2301">
        <v>0</v>
      </c>
      <c r="BK2301">
        <v>47.792000000000002</v>
      </c>
      <c r="BL2301">
        <v>59.798000000000002</v>
      </c>
      <c r="BM2301">
        <v>0</v>
      </c>
      <c r="BN2301">
        <v>0</v>
      </c>
      <c r="BO2301">
        <v>0.1</v>
      </c>
      <c r="BP2301">
        <v>1</v>
      </c>
      <c r="BQ2301">
        <v>0</v>
      </c>
      <c r="BR2301">
        <v>24.087167999999998</v>
      </c>
      <c r="BS2301">
        <v>30.138191999999997</v>
      </c>
      <c r="BT2301">
        <v>0</v>
      </c>
      <c r="BU2301">
        <v>0</v>
      </c>
      <c r="BV2301">
        <v>5.0399999999999993E-2</v>
      </c>
      <c r="BW2301">
        <v>1</v>
      </c>
      <c r="CV2301">
        <v>0</v>
      </c>
      <c r="CW2301">
        <f>ROUND(Y2301*Source!I893*DO2301,7)</f>
        <v>5.04E-2</v>
      </c>
      <c r="CX2301">
        <f>ROUND(Y2301*Source!I893,7)</f>
        <v>5.04E-2</v>
      </c>
      <c r="CY2301">
        <f>AB2301</f>
        <v>583.05999999999995</v>
      </c>
      <c r="CZ2301">
        <f>AF2301</f>
        <v>477.92</v>
      </c>
      <c r="DA2301">
        <f>AJ2301</f>
        <v>1.22</v>
      </c>
      <c r="DB2301">
        <f>ROUND((ROUND(AT2301*CZ2301,2)*ROUND((0.6*0.84),7)),6)</f>
        <v>24.08616</v>
      </c>
      <c r="DC2301">
        <f>ROUND((ROUND(AT2301*AG2301,2)*ROUND((0.6*0.84),7)),6)</f>
        <v>30.139199999999999</v>
      </c>
      <c r="DD2301" t="s">
        <v>3</v>
      </c>
      <c r="DE2301" t="s">
        <v>3</v>
      </c>
      <c r="DF2301">
        <f>ROUND(ROUND(AE2301,2)*CX2301,2)</f>
        <v>0</v>
      </c>
      <c r="DG2301">
        <f>ROUND(ROUND(AF2301*AJ2301,2)*CX2301,2)</f>
        <v>29.39</v>
      </c>
      <c r="DH2301">
        <f t="shared" si="1112"/>
        <v>30.14</v>
      </c>
      <c r="DI2301">
        <f t="shared" si="1113"/>
        <v>0</v>
      </c>
      <c r="DJ2301">
        <f>DG2301+DH2301</f>
        <v>59.53</v>
      </c>
      <c r="DK2301">
        <v>0</v>
      </c>
      <c r="DL2301" t="s">
        <v>1228</v>
      </c>
      <c r="DM2301">
        <v>4</v>
      </c>
      <c r="DN2301" t="s">
        <v>1221</v>
      </c>
      <c r="DO2301">
        <v>1</v>
      </c>
    </row>
    <row r="2302" spans="1:119" x14ac:dyDescent="0.25">
      <c r="A2302">
        <f>ROW(Source!A893)</f>
        <v>893</v>
      </c>
      <c r="B2302">
        <v>353029544</v>
      </c>
      <c r="C2302">
        <v>353035772</v>
      </c>
      <c r="D2302">
        <v>342715891</v>
      </c>
      <c r="E2302">
        <v>1</v>
      </c>
      <c r="F2302">
        <v>1</v>
      </c>
      <c r="G2302">
        <v>1</v>
      </c>
      <c r="H2302">
        <v>3</v>
      </c>
      <c r="I2302" t="s">
        <v>1459</v>
      </c>
      <c r="J2302" t="s">
        <v>1460</v>
      </c>
      <c r="K2302" t="s">
        <v>1461</v>
      </c>
      <c r="L2302">
        <v>1301</v>
      </c>
      <c r="N2302">
        <v>1003</v>
      </c>
      <c r="O2302" t="s">
        <v>1462</v>
      </c>
      <c r="P2302" t="s">
        <v>1462</v>
      </c>
      <c r="Q2302">
        <v>1</v>
      </c>
      <c r="W2302">
        <v>0</v>
      </c>
      <c r="X2302">
        <v>-143366577</v>
      </c>
      <c r="Y2302">
        <f>(AT2302*ROUND(0,7))</f>
        <v>0</v>
      </c>
      <c r="AA2302">
        <v>5.64</v>
      </c>
      <c r="AB2302">
        <v>0</v>
      </c>
      <c r="AC2302">
        <v>0</v>
      </c>
      <c r="AD2302">
        <v>0</v>
      </c>
      <c r="AE2302">
        <v>5.87</v>
      </c>
      <c r="AF2302">
        <v>0</v>
      </c>
      <c r="AG2302">
        <v>0</v>
      </c>
      <c r="AH2302">
        <v>0</v>
      </c>
      <c r="AI2302">
        <v>0.96</v>
      </c>
      <c r="AJ2302">
        <v>1</v>
      </c>
      <c r="AK2302">
        <v>1</v>
      </c>
      <c r="AL2302">
        <v>1</v>
      </c>
      <c r="AM2302">
        <v>2</v>
      </c>
      <c r="AN2302">
        <v>0</v>
      </c>
      <c r="AO2302">
        <v>0</v>
      </c>
      <c r="AP2302">
        <v>1</v>
      </c>
      <c r="AQ2302">
        <v>1</v>
      </c>
      <c r="AR2302">
        <v>0</v>
      </c>
      <c r="AS2302" t="s">
        <v>3</v>
      </c>
      <c r="AT2302">
        <v>0.83</v>
      </c>
      <c r="AU2302" t="s">
        <v>16</v>
      </c>
      <c r="AV2302">
        <v>0</v>
      </c>
      <c r="AW2302">
        <v>2</v>
      </c>
      <c r="AX2302">
        <v>353035785</v>
      </c>
      <c r="AY2302">
        <v>1</v>
      </c>
      <c r="AZ2302">
        <v>0</v>
      </c>
      <c r="BA2302">
        <v>2302</v>
      </c>
      <c r="BB2302">
        <v>1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0</v>
      </c>
      <c r="BI2302">
        <v>0</v>
      </c>
      <c r="BJ2302">
        <v>4.8720999999999997</v>
      </c>
      <c r="BK2302">
        <v>0</v>
      </c>
      <c r="BL2302">
        <v>0</v>
      </c>
      <c r="BM2302">
        <v>0</v>
      </c>
      <c r="BN2302">
        <v>0</v>
      </c>
      <c r="BO2302">
        <v>0</v>
      </c>
      <c r="BP2302">
        <v>1</v>
      </c>
      <c r="BQ2302">
        <v>0</v>
      </c>
      <c r="BR2302">
        <v>0</v>
      </c>
      <c r="BS2302">
        <v>0</v>
      </c>
      <c r="BT2302">
        <v>0</v>
      </c>
      <c r="BU2302">
        <v>0</v>
      </c>
      <c r="BV2302">
        <v>0</v>
      </c>
      <c r="BW2302">
        <v>0</v>
      </c>
      <c r="CV2302">
        <v>0</v>
      </c>
      <c r="CW2302">
        <v>0</v>
      </c>
      <c r="CX2302">
        <f>ROUND(Y2302*Source!I893,7)</f>
        <v>0</v>
      </c>
      <c r="CY2302">
        <f>AA2302</f>
        <v>5.64</v>
      </c>
      <c r="CZ2302">
        <f>AE2302</f>
        <v>5.87</v>
      </c>
      <c r="DA2302">
        <f>AI2302</f>
        <v>0.96</v>
      </c>
      <c r="DB2302">
        <f>ROUND((ROUND(AT2302*CZ2302,2)*ROUND(0,7)),6)</f>
        <v>0</v>
      </c>
      <c r="DC2302">
        <f>ROUND((ROUND(AT2302*AG2302,2)*ROUND(0,7)),6)</f>
        <v>0</v>
      </c>
      <c r="DD2302" t="s">
        <v>3</v>
      </c>
      <c r="DE2302" t="s">
        <v>3</v>
      </c>
      <c r="DF2302">
        <f>ROUND(ROUND(AE2302*AI2302,2)*CX2302,2)</f>
        <v>0</v>
      </c>
      <c r="DG2302">
        <f t="shared" ref="DG2302:DG2308" si="1127">ROUND(ROUND(AF2302,2)*CX2302,2)</f>
        <v>0</v>
      </c>
      <c r="DH2302">
        <f t="shared" si="1112"/>
        <v>0</v>
      </c>
      <c r="DI2302">
        <f t="shared" si="1113"/>
        <v>0</v>
      </c>
      <c r="DJ2302">
        <f>DF2302</f>
        <v>0</v>
      </c>
      <c r="DK2302">
        <v>0</v>
      </c>
      <c r="DL2302" t="s">
        <v>3</v>
      </c>
      <c r="DM2302">
        <v>0</v>
      </c>
      <c r="DN2302" t="s">
        <v>3</v>
      </c>
      <c r="DO2302">
        <v>0</v>
      </c>
    </row>
    <row r="2303" spans="1:119" x14ac:dyDescent="0.25">
      <c r="A2303">
        <f>ROW(Source!A893)</f>
        <v>893</v>
      </c>
      <c r="B2303">
        <v>353029544</v>
      </c>
      <c r="C2303">
        <v>353035772</v>
      </c>
      <c r="D2303">
        <v>342717233</v>
      </c>
      <c r="E2303">
        <v>1</v>
      </c>
      <c r="F2303">
        <v>1</v>
      </c>
      <c r="G2303">
        <v>1</v>
      </c>
      <c r="H2303">
        <v>3</v>
      </c>
      <c r="I2303" t="s">
        <v>1326</v>
      </c>
      <c r="J2303" t="s">
        <v>1327</v>
      </c>
      <c r="K2303" t="s">
        <v>1328</v>
      </c>
      <c r="L2303">
        <v>1346</v>
      </c>
      <c r="N2303">
        <v>1009</v>
      </c>
      <c r="O2303" t="s">
        <v>1244</v>
      </c>
      <c r="P2303" t="s">
        <v>1244</v>
      </c>
      <c r="Q2303">
        <v>1</v>
      </c>
      <c r="W2303">
        <v>0</v>
      </c>
      <c r="X2303">
        <v>-1062136333</v>
      </c>
      <c r="Y2303">
        <f>(AT2303*ROUND(0,7))</f>
        <v>0</v>
      </c>
      <c r="AA2303">
        <v>201.17</v>
      </c>
      <c r="AB2303">
        <v>0</v>
      </c>
      <c r="AC2303">
        <v>0</v>
      </c>
      <c r="AD2303">
        <v>0</v>
      </c>
      <c r="AE2303">
        <v>174.93</v>
      </c>
      <c r="AF2303">
        <v>0</v>
      </c>
      <c r="AG2303">
        <v>0</v>
      </c>
      <c r="AH2303">
        <v>0</v>
      </c>
      <c r="AI2303">
        <v>1.1499999999999999</v>
      </c>
      <c r="AJ2303">
        <v>1</v>
      </c>
      <c r="AK2303">
        <v>1</v>
      </c>
      <c r="AL2303">
        <v>1</v>
      </c>
      <c r="AM2303">
        <v>2</v>
      </c>
      <c r="AN2303">
        <v>0</v>
      </c>
      <c r="AO2303">
        <v>0</v>
      </c>
      <c r="AP2303">
        <v>1</v>
      </c>
      <c r="AQ2303">
        <v>1</v>
      </c>
      <c r="AR2303">
        <v>0</v>
      </c>
      <c r="AS2303" t="s">
        <v>3</v>
      </c>
      <c r="AT2303">
        <v>0.3</v>
      </c>
      <c r="AU2303" t="s">
        <v>16</v>
      </c>
      <c r="AV2303">
        <v>0</v>
      </c>
      <c r="AW2303">
        <v>2</v>
      </c>
      <c r="AX2303">
        <v>353035786</v>
      </c>
      <c r="AY2303">
        <v>1</v>
      </c>
      <c r="AZ2303">
        <v>0</v>
      </c>
      <c r="BA2303">
        <v>2303</v>
      </c>
      <c r="BB2303">
        <v>1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0</v>
      </c>
      <c r="BI2303">
        <v>0</v>
      </c>
      <c r="BJ2303">
        <v>52.478999999999999</v>
      </c>
      <c r="BK2303">
        <v>0</v>
      </c>
      <c r="BL2303">
        <v>0</v>
      </c>
      <c r="BM2303">
        <v>0</v>
      </c>
      <c r="BN2303">
        <v>0</v>
      </c>
      <c r="BO2303">
        <v>0</v>
      </c>
      <c r="BP2303">
        <v>1</v>
      </c>
      <c r="BQ2303">
        <v>0</v>
      </c>
      <c r="BR2303">
        <v>0</v>
      </c>
      <c r="BS2303">
        <v>0</v>
      </c>
      <c r="BT2303">
        <v>0</v>
      </c>
      <c r="BU2303">
        <v>0</v>
      </c>
      <c r="BV2303">
        <v>0</v>
      </c>
      <c r="BW2303">
        <v>0</v>
      </c>
      <c r="CV2303">
        <v>0</v>
      </c>
      <c r="CW2303">
        <v>0</v>
      </c>
      <c r="CX2303">
        <f>ROUND(Y2303*Source!I893,7)</f>
        <v>0</v>
      </c>
      <c r="CY2303">
        <f>AA2303</f>
        <v>201.17</v>
      </c>
      <c r="CZ2303">
        <f>AE2303</f>
        <v>174.93</v>
      </c>
      <c r="DA2303">
        <f>AI2303</f>
        <v>1.1499999999999999</v>
      </c>
      <c r="DB2303">
        <f>ROUND((ROUND(AT2303*CZ2303,2)*ROUND(0,7)),6)</f>
        <v>0</v>
      </c>
      <c r="DC2303">
        <f>ROUND((ROUND(AT2303*AG2303,2)*ROUND(0,7)),6)</f>
        <v>0</v>
      </c>
      <c r="DD2303" t="s">
        <v>3</v>
      </c>
      <c r="DE2303" t="s">
        <v>3</v>
      </c>
      <c r="DF2303">
        <f>ROUND(ROUND(AE2303*AI2303,2)*CX2303,2)</f>
        <v>0</v>
      </c>
      <c r="DG2303">
        <f t="shared" si="1127"/>
        <v>0</v>
      </c>
      <c r="DH2303">
        <f t="shared" si="1112"/>
        <v>0</v>
      </c>
      <c r="DI2303">
        <f t="shared" si="1113"/>
        <v>0</v>
      </c>
      <c r="DJ2303">
        <f>DF2303</f>
        <v>0</v>
      </c>
      <c r="DK2303">
        <v>0</v>
      </c>
      <c r="DL2303" t="s">
        <v>3</v>
      </c>
      <c r="DM2303">
        <v>0</v>
      </c>
      <c r="DN2303" t="s">
        <v>3</v>
      </c>
      <c r="DO2303">
        <v>0</v>
      </c>
    </row>
    <row r="2304" spans="1:119" x14ac:dyDescent="0.25">
      <c r="A2304">
        <f>ROW(Source!A893)</f>
        <v>893</v>
      </c>
      <c r="B2304">
        <v>353029544</v>
      </c>
      <c r="C2304">
        <v>353035772</v>
      </c>
      <c r="D2304">
        <v>342724205</v>
      </c>
      <c r="E2304">
        <v>1</v>
      </c>
      <c r="F2304">
        <v>1</v>
      </c>
      <c r="G2304">
        <v>1</v>
      </c>
      <c r="H2304">
        <v>3</v>
      </c>
      <c r="I2304" t="s">
        <v>1488</v>
      </c>
      <c r="J2304" t="s">
        <v>1489</v>
      </c>
      <c r="K2304" t="s">
        <v>1490</v>
      </c>
      <c r="L2304">
        <v>1348</v>
      </c>
      <c r="N2304">
        <v>1009</v>
      </c>
      <c r="O2304" t="s">
        <v>811</v>
      </c>
      <c r="P2304" t="s">
        <v>811</v>
      </c>
      <c r="Q2304">
        <v>1000</v>
      </c>
      <c r="W2304">
        <v>0</v>
      </c>
      <c r="X2304">
        <v>1817138189</v>
      </c>
      <c r="Y2304">
        <f>(AT2304*ROUND(0,7))</f>
        <v>0</v>
      </c>
      <c r="AA2304">
        <v>59060.78</v>
      </c>
      <c r="AB2304">
        <v>0</v>
      </c>
      <c r="AC2304">
        <v>0</v>
      </c>
      <c r="AD2304">
        <v>0</v>
      </c>
      <c r="AE2304">
        <v>70310.45</v>
      </c>
      <c r="AF2304">
        <v>0</v>
      </c>
      <c r="AG2304">
        <v>0</v>
      </c>
      <c r="AH2304">
        <v>0</v>
      </c>
      <c r="AI2304">
        <v>0.84</v>
      </c>
      <c r="AJ2304">
        <v>1</v>
      </c>
      <c r="AK2304">
        <v>1</v>
      </c>
      <c r="AL2304">
        <v>1</v>
      </c>
      <c r="AM2304">
        <v>2</v>
      </c>
      <c r="AN2304">
        <v>0</v>
      </c>
      <c r="AO2304">
        <v>0</v>
      </c>
      <c r="AP2304">
        <v>1</v>
      </c>
      <c r="AQ2304">
        <v>1</v>
      </c>
      <c r="AR2304">
        <v>0</v>
      </c>
      <c r="AS2304" t="s">
        <v>3</v>
      </c>
      <c r="AT2304">
        <v>5.9999999999999995E-4</v>
      </c>
      <c r="AU2304" t="s">
        <v>16</v>
      </c>
      <c r="AV2304">
        <v>0</v>
      </c>
      <c r="AW2304">
        <v>2</v>
      </c>
      <c r="AX2304">
        <v>353035787</v>
      </c>
      <c r="AY2304">
        <v>1</v>
      </c>
      <c r="AZ2304">
        <v>0</v>
      </c>
      <c r="BA2304">
        <v>2304</v>
      </c>
      <c r="BB2304">
        <v>1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>
        <v>0</v>
      </c>
      <c r="BJ2304">
        <v>42.186269999999993</v>
      </c>
      <c r="BK2304">
        <v>0</v>
      </c>
      <c r="BL2304">
        <v>0</v>
      </c>
      <c r="BM2304">
        <v>0</v>
      </c>
      <c r="BN2304">
        <v>0</v>
      </c>
      <c r="BO2304">
        <v>0</v>
      </c>
      <c r="BP2304">
        <v>1</v>
      </c>
      <c r="BQ2304">
        <v>0</v>
      </c>
      <c r="BR2304">
        <v>0</v>
      </c>
      <c r="BS2304">
        <v>0</v>
      </c>
      <c r="BT2304">
        <v>0</v>
      </c>
      <c r="BU2304">
        <v>0</v>
      </c>
      <c r="BV2304">
        <v>0</v>
      </c>
      <c r="BW2304">
        <v>0</v>
      </c>
      <c r="CV2304">
        <v>0</v>
      </c>
      <c r="CW2304">
        <v>0</v>
      </c>
      <c r="CX2304">
        <f>ROUND(Y2304*Source!I893,7)</f>
        <v>0</v>
      </c>
      <c r="CY2304">
        <f>AA2304</f>
        <v>59060.78</v>
      </c>
      <c r="CZ2304">
        <f>AE2304</f>
        <v>70310.45</v>
      </c>
      <c r="DA2304">
        <f>AI2304</f>
        <v>0.84</v>
      </c>
      <c r="DB2304">
        <f>ROUND((ROUND(AT2304*CZ2304,2)*ROUND(0,7)),6)</f>
        <v>0</v>
      </c>
      <c r="DC2304">
        <f>ROUND((ROUND(AT2304*AG2304,2)*ROUND(0,7)),6)</f>
        <v>0</v>
      </c>
      <c r="DD2304" t="s">
        <v>3</v>
      </c>
      <c r="DE2304" t="s">
        <v>3</v>
      </c>
      <c r="DF2304">
        <f>ROUND(ROUND(AE2304*AI2304,2)*CX2304,2)</f>
        <v>0</v>
      </c>
      <c r="DG2304">
        <f t="shared" si="1127"/>
        <v>0</v>
      </c>
      <c r="DH2304">
        <f t="shared" si="1112"/>
        <v>0</v>
      </c>
      <c r="DI2304">
        <f t="shared" si="1113"/>
        <v>0</v>
      </c>
      <c r="DJ2304">
        <f>DF2304</f>
        <v>0</v>
      </c>
      <c r="DK2304">
        <v>0</v>
      </c>
      <c r="DL2304" t="s">
        <v>3</v>
      </c>
      <c r="DM2304">
        <v>0</v>
      </c>
      <c r="DN2304" t="s">
        <v>3</v>
      </c>
      <c r="DO2304">
        <v>0</v>
      </c>
    </row>
    <row r="2305" spans="1:119" x14ac:dyDescent="0.25">
      <c r="A2305">
        <f>ROW(Source!A893)</f>
        <v>893</v>
      </c>
      <c r="B2305">
        <v>353029544</v>
      </c>
      <c r="C2305">
        <v>353035772</v>
      </c>
      <c r="D2305">
        <v>342646017</v>
      </c>
      <c r="E2305">
        <v>113</v>
      </c>
      <c r="F2305">
        <v>1</v>
      </c>
      <c r="G2305">
        <v>1</v>
      </c>
      <c r="H2305">
        <v>3</v>
      </c>
      <c r="I2305" t="s">
        <v>1420</v>
      </c>
      <c r="J2305" t="s">
        <v>3</v>
      </c>
      <c r="K2305" t="s">
        <v>1421</v>
      </c>
      <c r="L2305">
        <v>3277935</v>
      </c>
      <c r="N2305">
        <v>1013</v>
      </c>
      <c r="O2305" t="s">
        <v>1422</v>
      </c>
      <c r="P2305" t="s">
        <v>1422</v>
      </c>
      <c r="Q2305">
        <v>1</v>
      </c>
      <c r="W2305">
        <v>0</v>
      </c>
      <c r="X2305">
        <v>274903907</v>
      </c>
      <c r="Y2305">
        <f>AT2305</f>
        <v>2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1</v>
      </c>
      <c r="AJ2305">
        <v>1</v>
      </c>
      <c r="AK2305">
        <v>1</v>
      </c>
      <c r="AL2305">
        <v>1</v>
      </c>
      <c r="AM2305">
        <v>-2</v>
      </c>
      <c r="AN2305">
        <v>0</v>
      </c>
      <c r="AO2305">
        <v>0</v>
      </c>
      <c r="AP2305">
        <v>0</v>
      </c>
      <c r="AQ2305">
        <v>1</v>
      </c>
      <c r="AR2305">
        <v>0</v>
      </c>
      <c r="AS2305" t="s">
        <v>3</v>
      </c>
      <c r="AT2305">
        <v>2</v>
      </c>
      <c r="AU2305" t="s">
        <v>3</v>
      </c>
      <c r="AV2305">
        <v>0</v>
      </c>
      <c r="AW2305">
        <v>2</v>
      </c>
      <c r="AX2305">
        <v>353035788</v>
      </c>
      <c r="AY2305">
        <v>1</v>
      </c>
      <c r="AZ2305">
        <v>2048</v>
      </c>
      <c r="BA2305">
        <v>2305</v>
      </c>
      <c r="BB2305">
        <v>1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0</v>
      </c>
      <c r="BI2305">
        <v>0</v>
      </c>
      <c r="BJ2305">
        <v>0</v>
      </c>
      <c r="BK2305">
        <v>0</v>
      </c>
      <c r="BL2305">
        <v>0</v>
      </c>
      <c r="BM2305">
        <v>0</v>
      </c>
      <c r="BN2305">
        <v>0</v>
      </c>
      <c r="BO2305">
        <v>0</v>
      </c>
      <c r="BP2305">
        <v>0</v>
      </c>
      <c r="BQ2305">
        <v>0</v>
      </c>
      <c r="BR2305">
        <v>0</v>
      </c>
      <c r="BS2305">
        <v>0</v>
      </c>
      <c r="BT2305">
        <v>0</v>
      </c>
      <c r="BU2305">
        <v>0</v>
      </c>
      <c r="BV2305">
        <v>0</v>
      </c>
      <c r="BW2305">
        <v>0</v>
      </c>
      <c r="CV2305">
        <v>0</v>
      </c>
      <c r="CW2305">
        <v>0</v>
      </c>
      <c r="CX2305">
        <f>ROUND(Y2305*Source!I893,7)</f>
        <v>2</v>
      </c>
      <c r="CY2305">
        <f>AA2305</f>
        <v>0</v>
      </c>
      <c r="CZ2305">
        <f>AE2305</f>
        <v>0</v>
      </c>
      <c r="DA2305">
        <f>AI2305</f>
        <v>1</v>
      </c>
      <c r="DB2305">
        <f>ROUND(ROUND(AT2305*CZ2305,2),6)</f>
        <v>0</v>
      </c>
      <c r="DC2305">
        <f>ROUND(ROUND(AT2305*AG2305,2),6)</f>
        <v>0</v>
      </c>
      <c r="DD2305" t="s">
        <v>3</v>
      </c>
      <c r="DE2305" t="s">
        <v>3</v>
      </c>
      <c r="DF2305">
        <f>ROUND(ROUND(AE2305,2)*CX2305,2)</f>
        <v>0</v>
      </c>
      <c r="DG2305">
        <f t="shared" si="1127"/>
        <v>0</v>
      </c>
      <c r="DH2305">
        <f t="shared" ref="DH2305:DH2372" si="1128">ROUND(ROUND(AG2305,2)*CX2305,2)</f>
        <v>0</v>
      </c>
      <c r="DI2305">
        <f t="shared" ref="DI2305:DI2372" si="1129">ROUND(ROUND(AH2305,2)*CX2305,2)</f>
        <v>0</v>
      </c>
      <c r="DJ2305">
        <f>DF2305</f>
        <v>0</v>
      </c>
      <c r="DK2305">
        <v>0</v>
      </c>
      <c r="DL2305" t="s">
        <v>3</v>
      </c>
      <c r="DM2305">
        <v>0</v>
      </c>
      <c r="DN2305" t="s">
        <v>3</v>
      </c>
      <c r="DO2305">
        <v>0</v>
      </c>
    </row>
    <row r="2306" spans="1:119" x14ac:dyDescent="0.25">
      <c r="A2306">
        <f>ROW(Source!A894)</f>
        <v>894</v>
      </c>
      <c r="B2306">
        <v>353029544</v>
      </c>
      <c r="C2306">
        <v>353035789</v>
      </c>
      <c r="D2306">
        <v>342640242</v>
      </c>
      <c r="E2306">
        <v>113</v>
      </c>
      <c r="F2306">
        <v>1</v>
      </c>
      <c r="G2306">
        <v>1</v>
      </c>
      <c r="H2306">
        <v>1</v>
      </c>
      <c r="I2306" t="s">
        <v>1512</v>
      </c>
      <c r="J2306" t="s">
        <v>3</v>
      </c>
      <c r="K2306" t="s">
        <v>1513</v>
      </c>
      <c r="L2306">
        <v>1191</v>
      </c>
      <c r="N2306">
        <v>1013</v>
      </c>
      <c r="O2306" t="s">
        <v>1221</v>
      </c>
      <c r="P2306" t="s">
        <v>1221</v>
      </c>
      <c r="Q2306">
        <v>1</v>
      </c>
      <c r="W2306">
        <v>0</v>
      </c>
      <c r="X2306">
        <v>-1492398958</v>
      </c>
      <c r="Y2306">
        <f>(AT2306*ROUND(0.84,7))</f>
        <v>0.72239999999999993</v>
      </c>
      <c r="AA2306">
        <v>0</v>
      </c>
      <c r="AB2306">
        <v>0</v>
      </c>
      <c r="AC2306">
        <v>0</v>
      </c>
      <c r="AD2306">
        <v>651.53</v>
      </c>
      <c r="AE2306">
        <v>0</v>
      </c>
      <c r="AF2306">
        <v>0</v>
      </c>
      <c r="AG2306">
        <v>0</v>
      </c>
      <c r="AH2306">
        <v>651.53</v>
      </c>
      <c r="AI2306">
        <v>1</v>
      </c>
      <c r="AJ2306">
        <v>1</v>
      </c>
      <c r="AK2306">
        <v>1</v>
      </c>
      <c r="AL2306">
        <v>1</v>
      </c>
      <c r="AM2306">
        <v>-2</v>
      </c>
      <c r="AN2306">
        <v>0</v>
      </c>
      <c r="AO2306">
        <v>0</v>
      </c>
      <c r="AP2306">
        <v>1</v>
      </c>
      <c r="AQ2306">
        <v>1</v>
      </c>
      <c r="AR2306">
        <v>0</v>
      </c>
      <c r="AS2306" t="s">
        <v>3</v>
      </c>
      <c r="AT2306">
        <v>0.86</v>
      </c>
      <c r="AU2306" t="s">
        <v>24</v>
      </c>
      <c r="AV2306">
        <v>1</v>
      </c>
      <c r="AW2306">
        <v>2</v>
      </c>
      <c r="AX2306">
        <v>353035798</v>
      </c>
      <c r="AY2306">
        <v>1</v>
      </c>
      <c r="AZ2306">
        <v>0</v>
      </c>
      <c r="BA2306">
        <v>2306</v>
      </c>
      <c r="BB2306">
        <v>1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0</v>
      </c>
      <c r="BK2306">
        <v>0</v>
      </c>
      <c r="BL2306">
        <v>0</v>
      </c>
      <c r="BM2306">
        <v>560.31579999999997</v>
      </c>
      <c r="BN2306">
        <v>0.86</v>
      </c>
      <c r="BO2306">
        <v>0</v>
      </c>
      <c r="BP2306">
        <v>1</v>
      </c>
      <c r="BQ2306">
        <v>0</v>
      </c>
      <c r="BR2306">
        <v>0</v>
      </c>
      <c r="BS2306">
        <v>0</v>
      </c>
      <c r="BT2306">
        <v>470.66527199999996</v>
      </c>
      <c r="BU2306">
        <v>0.72239999999999993</v>
      </c>
      <c r="BV2306">
        <v>0</v>
      </c>
      <c r="BW2306">
        <v>1</v>
      </c>
      <c r="CU2306">
        <f>ROUND(AT2306*Source!I894*AH2306*AL2306,2)</f>
        <v>560.32000000000005</v>
      </c>
      <c r="CV2306">
        <f>ROUND(Y2306*Source!I894,7)</f>
        <v>0.72240000000000004</v>
      </c>
      <c r="CW2306">
        <v>0</v>
      </c>
      <c r="CX2306">
        <f>ROUND(Y2306*Source!I894,7)</f>
        <v>0.72240000000000004</v>
      </c>
      <c r="CY2306">
        <f>AD2306</f>
        <v>651.53</v>
      </c>
      <c r="CZ2306">
        <f>AH2306</f>
        <v>651.53</v>
      </c>
      <c r="DA2306">
        <f>AL2306</f>
        <v>1</v>
      </c>
      <c r="DB2306">
        <f>ROUND((ROUND(AT2306*CZ2306,2)*ROUND(0.84,7)),6)</f>
        <v>470.66879999999998</v>
      </c>
      <c r="DC2306">
        <f>ROUND((ROUND(AT2306*AG2306,2)*ROUND(0.84,7)),6)</f>
        <v>0</v>
      </c>
      <c r="DD2306" t="s">
        <v>3</v>
      </c>
      <c r="DE2306" t="s">
        <v>3</v>
      </c>
      <c r="DF2306">
        <f>ROUND(ROUND(AE2306,2)*CX2306,2)</f>
        <v>0</v>
      </c>
      <c r="DG2306">
        <f t="shared" si="1127"/>
        <v>0</v>
      </c>
      <c r="DH2306">
        <f t="shared" si="1128"/>
        <v>0</v>
      </c>
      <c r="DI2306">
        <f t="shared" si="1129"/>
        <v>470.67</v>
      </c>
      <c r="DJ2306">
        <f>DI2306</f>
        <v>470.67</v>
      </c>
      <c r="DK2306">
        <v>1</v>
      </c>
      <c r="DL2306" t="s">
        <v>3</v>
      </c>
      <c r="DM2306">
        <v>0</v>
      </c>
      <c r="DN2306" t="s">
        <v>3</v>
      </c>
      <c r="DO2306">
        <v>0</v>
      </c>
    </row>
    <row r="2307" spans="1:119" x14ac:dyDescent="0.25">
      <c r="A2307">
        <f>ROW(Source!A894)</f>
        <v>894</v>
      </c>
      <c r="B2307">
        <v>353029544</v>
      </c>
      <c r="C2307">
        <v>353035789</v>
      </c>
      <c r="D2307">
        <v>342640393</v>
      </c>
      <c r="E2307">
        <v>113</v>
      </c>
      <c r="F2307">
        <v>1</v>
      </c>
      <c r="G2307">
        <v>1</v>
      </c>
      <c r="H2307">
        <v>1</v>
      </c>
      <c r="I2307" t="s">
        <v>1222</v>
      </c>
      <c r="J2307" t="s">
        <v>3</v>
      </c>
      <c r="K2307" t="s">
        <v>1223</v>
      </c>
      <c r="L2307">
        <v>1191</v>
      </c>
      <c r="N2307">
        <v>1013</v>
      </c>
      <c r="O2307" t="s">
        <v>1221</v>
      </c>
      <c r="P2307" t="s">
        <v>1221</v>
      </c>
      <c r="Q2307">
        <v>1</v>
      </c>
      <c r="W2307">
        <v>0</v>
      </c>
      <c r="X2307">
        <v>-1417349443</v>
      </c>
      <c r="Y2307">
        <f>(AT2307*ROUND(0.84,7))</f>
        <v>0.16800000000000001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1</v>
      </c>
      <c r="AJ2307">
        <v>1</v>
      </c>
      <c r="AK2307">
        <v>1</v>
      </c>
      <c r="AL2307">
        <v>1</v>
      </c>
      <c r="AM2307">
        <v>-2</v>
      </c>
      <c r="AN2307">
        <v>0</v>
      </c>
      <c r="AO2307">
        <v>0</v>
      </c>
      <c r="AP2307">
        <v>1</v>
      </c>
      <c r="AQ2307">
        <v>1</v>
      </c>
      <c r="AR2307">
        <v>0</v>
      </c>
      <c r="AS2307" t="s">
        <v>3</v>
      </c>
      <c r="AT2307">
        <v>0.2</v>
      </c>
      <c r="AU2307" t="s">
        <v>24</v>
      </c>
      <c r="AV2307">
        <v>2</v>
      </c>
      <c r="AW2307">
        <v>2</v>
      </c>
      <c r="AX2307">
        <v>353035799</v>
      </c>
      <c r="AY2307">
        <v>1</v>
      </c>
      <c r="AZ2307">
        <v>0</v>
      </c>
      <c r="BA2307">
        <v>2307</v>
      </c>
      <c r="BB2307">
        <v>1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0</v>
      </c>
      <c r="BI2307">
        <v>0</v>
      </c>
      <c r="BJ2307">
        <v>0</v>
      </c>
      <c r="BK2307">
        <v>0</v>
      </c>
      <c r="BL2307">
        <v>0</v>
      </c>
      <c r="BM2307">
        <v>0</v>
      </c>
      <c r="BN2307">
        <v>0</v>
      </c>
      <c r="BO2307">
        <v>0</v>
      </c>
      <c r="BP2307">
        <v>0</v>
      </c>
      <c r="BQ2307">
        <v>0</v>
      </c>
      <c r="BR2307">
        <v>0</v>
      </c>
      <c r="BS2307">
        <v>0</v>
      </c>
      <c r="BT2307">
        <v>0</v>
      </c>
      <c r="BU2307">
        <v>0</v>
      </c>
      <c r="BV2307">
        <v>0</v>
      </c>
      <c r="BW2307">
        <v>0</v>
      </c>
      <c r="CV2307">
        <v>0</v>
      </c>
      <c r="CW2307">
        <v>0</v>
      </c>
      <c r="CX2307">
        <f>ROUND(Y2307*Source!I894,7)</f>
        <v>0.16800000000000001</v>
      </c>
      <c r="CY2307">
        <f>AD2307</f>
        <v>0</v>
      </c>
      <c r="CZ2307">
        <f>AH2307</f>
        <v>0</v>
      </c>
      <c r="DA2307">
        <f>AL2307</f>
        <v>1</v>
      </c>
      <c r="DB2307">
        <f>ROUND((ROUND(AT2307*CZ2307,2)*ROUND(0.84,7)),6)</f>
        <v>0</v>
      </c>
      <c r="DC2307">
        <f>ROUND((ROUND(AT2307*AG2307,2)*ROUND(0.84,7)),6)</f>
        <v>0</v>
      </c>
      <c r="DD2307" t="s">
        <v>3</v>
      </c>
      <c r="DE2307" t="s">
        <v>3</v>
      </c>
      <c r="DF2307">
        <f>ROUND(ROUND(AE2307,2)*CX2307,2)</f>
        <v>0</v>
      </c>
      <c r="DG2307">
        <f t="shared" si="1127"/>
        <v>0</v>
      </c>
      <c r="DH2307">
        <f t="shared" si="1128"/>
        <v>0</v>
      </c>
      <c r="DI2307">
        <f t="shared" si="1129"/>
        <v>0</v>
      </c>
      <c r="DJ2307">
        <f>DI2307</f>
        <v>0</v>
      </c>
      <c r="DK2307">
        <v>0</v>
      </c>
      <c r="DL2307" t="s">
        <v>3</v>
      </c>
      <c r="DM2307">
        <v>0</v>
      </c>
      <c r="DN2307" t="s">
        <v>3</v>
      </c>
      <c r="DO2307">
        <v>0</v>
      </c>
    </row>
    <row r="2308" spans="1:119" x14ac:dyDescent="0.25">
      <c r="A2308">
        <f>ROW(Source!A894)</f>
        <v>894</v>
      </c>
      <c r="B2308">
        <v>353029544</v>
      </c>
      <c r="C2308">
        <v>353035789</v>
      </c>
      <c r="D2308">
        <v>342764741</v>
      </c>
      <c r="E2308">
        <v>1</v>
      </c>
      <c r="F2308">
        <v>1</v>
      </c>
      <c r="G2308">
        <v>1</v>
      </c>
      <c r="H2308">
        <v>2</v>
      </c>
      <c r="I2308" t="s">
        <v>1295</v>
      </c>
      <c r="J2308" t="s">
        <v>1296</v>
      </c>
      <c r="K2308" t="s">
        <v>1297</v>
      </c>
      <c r="L2308">
        <v>1368</v>
      </c>
      <c r="N2308">
        <v>1011</v>
      </c>
      <c r="O2308" t="s">
        <v>1227</v>
      </c>
      <c r="P2308" t="s">
        <v>1227</v>
      </c>
      <c r="Q2308">
        <v>1</v>
      </c>
      <c r="W2308">
        <v>0</v>
      </c>
      <c r="X2308">
        <v>-361847540</v>
      </c>
      <c r="Y2308">
        <f>(AT2308*ROUND(0.84,7))</f>
        <v>8.4000000000000005E-2</v>
      </c>
      <c r="AA2308">
        <v>0</v>
      </c>
      <c r="AB2308">
        <v>1552.12</v>
      </c>
      <c r="AC2308">
        <v>803.25</v>
      </c>
      <c r="AD2308">
        <v>0</v>
      </c>
      <c r="AE2308">
        <v>0</v>
      </c>
      <c r="AF2308">
        <v>1552.12</v>
      </c>
      <c r="AG2308">
        <v>803.25</v>
      </c>
      <c r="AH2308">
        <v>0</v>
      </c>
      <c r="AI2308">
        <v>1</v>
      </c>
      <c r="AJ2308">
        <v>1</v>
      </c>
      <c r="AK2308">
        <v>1</v>
      </c>
      <c r="AL2308">
        <v>1</v>
      </c>
      <c r="AM2308">
        <v>-2</v>
      </c>
      <c r="AN2308">
        <v>0</v>
      </c>
      <c r="AO2308">
        <v>0</v>
      </c>
      <c r="AP2308">
        <v>1</v>
      </c>
      <c r="AQ2308">
        <v>1</v>
      </c>
      <c r="AR2308">
        <v>0</v>
      </c>
      <c r="AS2308" t="s">
        <v>3</v>
      </c>
      <c r="AT2308">
        <v>0.1</v>
      </c>
      <c r="AU2308" t="s">
        <v>24</v>
      </c>
      <c r="AV2308">
        <v>1</v>
      </c>
      <c r="AW2308">
        <v>2</v>
      </c>
      <c r="AX2308">
        <v>353035800</v>
      </c>
      <c r="AY2308">
        <v>1</v>
      </c>
      <c r="AZ2308">
        <v>0</v>
      </c>
      <c r="BA2308">
        <v>2308</v>
      </c>
      <c r="BB2308">
        <v>1</v>
      </c>
      <c r="BC2308">
        <v>0</v>
      </c>
      <c r="BD2308">
        <v>0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>
        <v>0</v>
      </c>
      <c r="BK2308">
        <v>155.21199999999999</v>
      </c>
      <c r="BL2308">
        <v>80.325000000000003</v>
      </c>
      <c r="BM2308">
        <v>0</v>
      </c>
      <c r="BN2308">
        <v>0</v>
      </c>
      <c r="BO2308">
        <v>0.1</v>
      </c>
      <c r="BP2308">
        <v>1</v>
      </c>
      <c r="BQ2308">
        <v>0</v>
      </c>
      <c r="BR2308">
        <v>130.37808000000001</v>
      </c>
      <c r="BS2308">
        <v>67.472999999999999</v>
      </c>
      <c r="BT2308">
        <v>0</v>
      </c>
      <c r="BU2308">
        <v>0</v>
      </c>
      <c r="BV2308">
        <v>8.4000000000000005E-2</v>
      </c>
      <c r="BW2308">
        <v>1</v>
      </c>
      <c r="CV2308">
        <v>0</v>
      </c>
      <c r="CW2308">
        <f>ROUND(Y2308*Source!I894*DO2308,7)</f>
        <v>8.4000000000000005E-2</v>
      </c>
      <c r="CX2308">
        <f>ROUND(Y2308*Source!I894,7)</f>
        <v>8.4000000000000005E-2</v>
      </c>
      <c r="CY2308">
        <f>AB2308</f>
        <v>1552.12</v>
      </c>
      <c r="CZ2308">
        <f>AF2308</f>
        <v>1552.12</v>
      </c>
      <c r="DA2308">
        <f>AJ2308</f>
        <v>1</v>
      </c>
      <c r="DB2308">
        <f>ROUND((ROUND(AT2308*CZ2308,2)*ROUND(0.84,7)),6)</f>
        <v>130.37639999999999</v>
      </c>
      <c r="DC2308">
        <f>ROUND((ROUND(AT2308*AG2308,2)*ROUND(0.84,7)),6)</f>
        <v>67.477199999999996</v>
      </c>
      <c r="DD2308" t="s">
        <v>3</v>
      </c>
      <c r="DE2308" t="s">
        <v>3</v>
      </c>
      <c r="DF2308">
        <f>ROUND(ROUND(AE2308,2)*CX2308,2)</f>
        <v>0</v>
      </c>
      <c r="DG2308">
        <f t="shared" si="1127"/>
        <v>130.38</v>
      </c>
      <c r="DH2308">
        <f t="shared" si="1128"/>
        <v>67.47</v>
      </c>
      <c r="DI2308">
        <f t="shared" si="1129"/>
        <v>0</v>
      </c>
      <c r="DJ2308">
        <f>DG2308+DH2308</f>
        <v>197.85</v>
      </c>
      <c r="DK2308">
        <v>1</v>
      </c>
      <c r="DL2308" t="s">
        <v>1298</v>
      </c>
      <c r="DM2308">
        <v>6</v>
      </c>
      <c r="DN2308" t="s">
        <v>1221</v>
      </c>
      <c r="DO2308">
        <v>1</v>
      </c>
    </row>
    <row r="2309" spans="1:119" x14ac:dyDescent="0.25">
      <c r="A2309">
        <f>ROW(Source!A894)</f>
        <v>894</v>
      </c>
      <c r="B2309">
        <v>353029544</v>
      </c>
      <c r="C2309">
        <v>353035789</v>
      </c>
      <c r="D2309">
        <v>342765643</v>
      </c>
      <c r="E2309">
        <v>1</v>
      </c>
      <c r="F2309">
        <v>1</v>
      </c>
      <c r="G2309">
        <v>1</v>
      </c>
      <c r="H2309">
        <v>2</v>
      </c>
      <c r="I2309" t="s">
        <v>1229</v>
      </c>
      <c r="J2309" t="s">
        <v>1230</v>
      </c>
      <c r="K2309" t="s">
        <v>1231</v>
      </c>
      <c r="L2309">
        <v>1368</v>
      </c>
      <c r="N2309">
        <v>1011</v>
      </c>
      <c r="O2309" t="s">
        <v>1227</v>
      </c>
      <c r="P2309" t="s">
        <v>1227</v>
      </c>
      <c r="Q2309">
        <v>1</v>
      </c>
      <c r="W2309">
        <v>0</v>
      </c>
      <c r="X2309">
        <v>1503848564</v>
      </c>
      <c r="Y2309">
        <f>(AT2309*ROUND(0.84,7))</f>
        <v>8.4000000000000005E-2</v>
      </c>
      <c r="AA2309">
        <v>0</v>
      </c>
      <c r="AB2309">
        <v>583.05999999999995</v>
      </c>
      <c r="AC2309">
        <v>597.98</v>
      </c>
      <c r="AD2309">
        <v>0</v>
      </c>
      <c r="AE2309">
        <v>0</v>
      </c>
      <c r="AF2309">
        <v>477.92</v>
      </c>
      <c r="AG2309">
        <v>597.98</v>
      </c>
      <c r="AH2309">
        <v>0</v>
      </c>
      <c r="AI2309">
        <v>1</v>
      </c>
      <c r="AJ2309">
        <v>1.22</v>
      </c>
      <c r="AK2309">
        <v>1</v>
      </c>
      <c r="AL2309">
        <v>1</v>
      </c>
      <c r="AM2309">
        <v>2</v>
      </c>
      <c r="AN2309">
        <v>0</v>
      </c>
      <c r="AO2309">
        <v>0</v>
      </c>
      <c r="AP2309">
        <v>1</v>
      </c>
      <c r="AQ2309">
        <v>1</v>
      </c>
      <c r="AR2309">
        <v>0</v>
      </c>
      <c r="AS2309" t="s">
        <v>3</v>
      </c>
      <c r="AT2309">
        <v>0.1</v>
      </c>
      <c r="AU2309" t="s">
        <v>24</v>
      </c>
      <c r="AV2309">
        <v>1</v>
      </c>
      <c r="AW2309">
        <v>2</v>
      </c>
      <c r="AX2309">
        <v>353035801</v>
      </c>
      <c r="AY2309">
        <v>1</v>
      </c>
      <c r="AZ2309">
        <v>0</v>
      </c>
      <c r="BA2309">
        <v>2309</v>
      </c>
      <c r="BB2309">
        <v>1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>
        <v>0</v>
      </c>
      <c r="BK2309">
        <v>47.792000000000002</v>
      </c>
      <c r="BL2309">
        <v>59.798000000000002</v>
      </c>
      <c r="BM2309">
        <v>0</v>
      </c>
      <c r="BN2309">
        <v>0</v>
      </c>
      <c r="BO2309">
        <v>0.1</v>
      </c>
      <c r="BP2309">
        <v>1</v>
      </c>
      <c r="BQ2309">
        <v>0</v>
      </c>
      <c r="BR2309">
        <v>40.145280000000007</v>
      </c>
      <c r="BS2309">
        <v>50.230320000000006</v>
      </c>
      <c r="BT2309">
        <v>0</v>
      </c>
      <c r="BU2309">
        <v>0</v>
      </c>
      <c r="BV2309">
        <v>8.4000000000000005E-2</v>
      </c>
      <c r="BW2309">
        <v>1</v>
      </c>
      <c r="CV2309">
        <v>0</v>
      </c>
      <c r="CW2309">
        <f>ROUND(Y2309*Source!I894*DO2309,7)</f>
        <v>8.4000000000000005E-2</v>
      </c>
      <c r="CX2309">
        <f>ROUND(Y2309*Source!I894,7)</f>
        <v>8.4000000000000005E-2</v>
      </c>
      <c r="CY2309">
        <f>AB2309</f>
        <v>583.05999999999995</v>
      </c>
      <c r="CZ2309">
        <f>AF2309</f>
        <v>477.92</v>
      </c>
      <c r="DA2309">
        <f>AJ2309</f>
        <v>1.22</v>
      </c>
      <c r="DB2309">
        <f>ROUND((ROUND(AT2309*CZ2309,2)*ROUND(0.84,7)),6)</f>
        <v>40.143599999999999</v>
      </c>
      <c r="DC2309">
        <f>ROUND((ROUND(AT2309*AG2309,2)*ROUND(0.84,7)),6)</f>
        <v>50.231999999999999</v>
      </c>
      <c r="DD2309" t="s">
        <v>3</v>
      </c>
      <c r="DE2309" t="s">
        <v>3</v>
      </c>
      <c r="DF2309">
        <f>ROUND(ROUND(AE2309,2)*CX2309,2)</f>
        <v>0</v>
      </c>
      <c r="DG2309">
        <f>ROUND(ROUND(AF2309*AJ2309,2)*CX2309,2)</f>
        <v>48.98</v>
      </c>
      <c r="DH2309">
        <f t="shared" si="1128"/>
        <v>50.23</v>
      </c>
      <c r="DI2309">
        <f t="shared" si="1129"/>
        <v>0</v>
      </c>
      <c r="DJ2309">
        <f>DG2309+DH2309</f>
        <v>99.21</v>
      </c>
      <c r="DK2309">
        <v>0</v>
      </c>
      <c r="DL2309" t="s">
        <v>1228</v>
      </c>
      <c r="DM2309">
        <v>4</v>
      </c>
      <c r="DN2309" t="s">
        <v>1221</v>
      </c>
      <c r="DO2309">
        <v>1</v>
      </c>
    </row>
    <row r="2310" spans="1:119" x14ac:dyDescent="0.25">
      <c r="A2310">
        <f>ROW(Source!A894)</f>
        <v>894</v>
      </c>
      <c r="B2310">
        <v>353029544</v>
      </c>
      <c r="C2310">
        <v>353035789</v>
      </c>
      <c r="D2310">
        <v>342715891</v>
      </c>
      <c r="E2310">
        <v>1</v>
      </c>
      <c r="F2310">
        <v>1</v>
      </c>
      <c r="G2310">
        <v>1</v>
      </c>
      <c r="H2310">
        <v>3</v>
      </c>
      <c r="I2310" t="s">
        <v>1459</v>
      </c>
      <c r="J2310" t="s">
        <v>1460</v>
      </c>
      <c r="K2310" t="s">
        <v>1461</v>
      </c>
      <c r="L2310">
        <v>1301</v>
      </c>
      <c r="N2310">
        <v>1003</v>
      </c>
      <c r="O2310" t="s">
        <v>1462</v>
      </c>
      <c r="P2310" t="s">
        <v>1462</v>
      </c>
      <c r="Q2310">
        <v>1</v>
      </c>
      <c r="W2310">
        <v>0</v>
      </c>
      <c r="X2310">
        <v>-143366577</v>
      </c>
      <c r="Y2310">
        <f>(AT2310*ROUND(0,7))</f>
        <v>0</v>
      </c>
      <c r="AA2310">
        <v>5.64</v>
      </c>
      <c r="AB2310">
        <v>0</v>
      </c>
      <c r="AC2310">
        <v>0</v>
      </c>
      <c r="AD2310">
        <v>0</v>
      </c>
      <c r="AE2310">
        <v>5.87</v>
      </c>
      <c r="AF2310">
        <v>0</v>
      </c>
      <c r="AG2310">
        <v>0</v>
      </c>
      <c r="AH2310">
        <v>0</v>
      </c>
      <c r="AI2310">
        <v>0.96</v>
      </c>
      <c r="AJ2310">
        <v>1</v>
      </c>
      <c r="AK2310">
        <v>1</v>
      </c>
      <c r="AL2310">
        <v>1</v>
      </c>
      <c r="AM2310">
        <v>2</v>
      </c>
      <c r="AN2310">
        <v>0</v>
      </c>
      <c r="AO2310">
        <v>0</v>
      </c>
      <c r="AP2310">
        <v>1</v>
      </c>
      <c r="AQ2310">
        <v>1</v>
      </c>
      <c r="AR2310">
        <v>0</v>
      </c>
      <c r="AS2310" t="s">
        <v>3</v>
      </c>
      <c r="AT2310">
        <v>0.83</v>
      </c>
      <c r="AU2310" t="s">
        <v>23</v>
      </c>
      <c r="AV2310">
        <v>0</v>
      </c>
      <c r="AW2310">
        <v>2</v>
      </c>
      <c r="AX2310">
        <v>353035802</v>
      </c>
      <c r="AY2310">
        <v>1</v>
      </c>
      <c r="AZ2310">
        <v>0</v>
      </c>
      <c r="BA2310">
        <v>2310</v>
      </c>
      <c r="BB2310">
        <v>1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0</v>
      </c>
      <c r="BI2310">
        <v>0</v>
      </c>
      <c r="BJ2310">
        <v>4.8720999999999997</v>
      </c>
      <c r="BK2310">
        <v>0</v>
      </c>
      <c r="BL2310">
        <v>0</v>
      </c>
      <c r="BM2310">
        <v>0</v>
      </c>
      <c r="BN2310">
        <v>0</v>
      </c>
      <c r="BO2310">
        <v>0</v>
      </c>
      <c r="BP2310">
        <v>1</v>
      </c>
      <c r="BQ2310">
        <v>0</v>
      </c>
      <c r="BR2310">
        <v>0</v>
      </c>
      <c r="BS2310">
        <v>0</v>
      </c>
      <c r="BT2310">
        <v>0</v>
      </c>
      <c r="BU2310">
        <v>0</v>
      </c>
      <c r="BV2310">
        <v>0</v>
      </c>
      <c r="BW2310">
        <v>0</v>
      </c>
      <c r="CV2310">
        <v>0</v>
      </c>
      <c r="CW2310">
        <v>0</v>
      </c>
      <c r="CX2310">
        <f>ROUND(Y2310*Source!I894,7)</f>
        <v>0</v>
      </c>
      <c r="CY2310">
        <f>AA2310</f>
        <v>5.64</v>
      </c>
      <c r="CZ2310">
        <f>AE2310</f>
        <v>5.87</v>
      </c>
      <c r="DA2310">
        <f>AI2310</f>
        <v>0.96</v>
      </c>
      <c r="DB2310">
        <f>ROUND((ROUND(AT2310*CZ2310,2)*ROUND(0,7)),6)</f>
        <v>0</v>
      </c>
      <c r="DC2310">
        <f>ROUND((ROUND(AT2310*AG2310,2)*ROUND(0,7)),6)</f>
        <v>0</v>
      </c>
      <c r="DD2310" t="s">
        <v>3</v>
      </c>
      <c r="DE2310" t="s">
        <v>3</v>
      </c>
      <c r="DF2310">
        <f>ROUND(ROUND(AE2310*AI2310,2)*CX2310,2)</f>
        <v>0</v>
      </c>
      <c r="DG2310">
        <f t="shared" ref="DG2310:DG2316" si="1130">ROUND(ROUND(AF2310,2)*CX2310,2)</f>
        <v>0</v>
      </c>
      <c r="DH2310">
        <f t="shared" si="1128"/>
        <v>0</v>
      </c>
      <c r="DI2310">
        <f t="shared" si="1129"/>
        <v>0</v>
      </c>
      <c r="DJ2310">
        <f>DF2310</f>
        <v>0</v>
      </c>
      <c r="DK2310">
        <v>0</v>
      </c>
      <c r="DL2310" t="s">
        <v>3</v>
      </c>
      <c r="DM2310">
        <v>0</v>
      </c>
      <c r="DN2310" t="s">
        <v>3</v>
      </c>
      <c r="DO2310">
        <v>0</v>
      </c>
    </row>
    <row r="2311" spans="1:119" x14ac:dyDescent="0.25">
      <c r="A2311">
        <f>ROW(Source!A894)</f>
        <v>894</v>
      </c>
      <c r="B2311">
        <v>353029544</v>
      </c>
      <c r="C2311">
        <v>353035789</v>
      </c>
      <c r="D2311">
        <v>342717233</v>
      </c>
      <c r="E2311">
        <v>1</v>
      </c>
      <c r="F2311">
        <v>1</v>
      </c>
      <c r="G2311">
        <v>1</v>
      </c>
      <c r="H2311">
        <v>3</v>
      </c>
      <c r="I2311" t="s">
        <v>1326</v>
      </c>
      <c r="J2311" t="s">
        <v>1327</v>
      </c>
      <c r="K2311" t="s">
        <v>1328</v>
      </c>
      <c r="L2311">
        <v>1346</v>
      </c>
      <c r="N2311">
        <v>1009</v>
      </c>
      <c r="O2311" t="s">
        <v>1244</v>
      </c>
      <c r="P2311" t="s">
        <v>1244</v>
      </c>
      <c r="Q2311">
        <v>1</v>
      </c>
      <c r="W2311">
        <v>0</v>
      </c>
      <c r="X2311">
        <v>-1062136333</v>
      </c>
      <c r="Y2311">
        <f>(AT2311*ROUND(0,7))</f>
        <v>0</v>
      </c>
      <c r="AA2311">
        <v>201.17</v>
      </c>
      <c r="AB2311">
        <v>0</v>
      </c>
      <c r="AC2311">
        <v>0</v>
      </c>
      <c r="AD2311">
        <v>0</v>
      </c>
      <c r="AE2311">
        <v>174.93</v>
      </c>
      <c r="AF2311">
        <v>0</v>
      </c>
      <c r="AG2311">
        <v>0</v>
      </c>
      <c r="AH2311">
        <v>0</v>
      </c>
      <c r="AI2311">
        <v>1.1499999999999999</v>
      </c>
      <c r="AJ2311">
        <v>1</v>
      </c>
      <c r="AK2311">
        <v>1</v>
      </c>
      <c r="AL2311">
        <v>1</v>
      </c>
      <c r="AM2311">
        <v>2</v>
      </c>
      <c r="AN2311">
        <v>0</v>
      </c>
      <c r="AO2311">
        <v>0</v>
      </c>
      <c r="AP2311">
        <v>1</v>
      </c>
      <c r="AQ2311">
        <v>1</v>
      </c>
      <c r="AR2311">
        <v>0</v>
      </c>
      <c r="AS2311" t="s">
        <v>3</v>
      </c>
      <c r="AT2311">
        <v>0.3</v>
      </c>
      <c r="AU2311" t="s">
        <v>23</v>
      </c>
      <c r="AV2311">
        <v>0</v>
      </c>
      <c r="AW2311">
        <v>2</v>
      </c>
      <c r="AX2311">
        <v>353035803</v>
      </c>
      <c r="AY2311">
        <v>1</v>
      </c>
      <c r="AZ2311">
        <v>0</v>
      </c>
      <c r="BA2311">
        <v>2311</v>
      </c>
      <c r="BB2311">
        <v>1</v>
      </c>
      <c r="BC2311">
        <v>0</v>
      </c>
      <c r="BD2311">
        <v>0</v>
      </c>
      <c r="BE2311">
        <v>0</v>
      </c>
      <c r="BF2311">
        <v>0</v>
      </c>
      <c r="BG2311">
        <v>0</v>
      </c>
      <c r="BH2311">
        <v>0</v>
      </c>
      <c r="BI2311">
        <v>0</v>
      </c>
      <c r="BJ2311">
        <v>52.478999999999999</v>
      </c>
      <c r="BK2311">
        <v>0</v>
      </c>
      <c r="BL2311">
        <v>0</v>
      </c>
      <c r="BM2311">
        <v>0</v>
      </c>
      <c r="BN2311">
        <v>0</v>
      </c>
      <c r="BO2311">
        <v>0</v>
      </c>
      <c r="BP2311">
        <v>1</v>
      </c>
      <c r="BQ2311">
        <v>0</v>
      </c>
      <c r="BR2311">
        <v>0</v>
      </c>
      <c r="BS2311">
        <v>0</v>
      </c>
      <c r="BT2311">
        <v>0</v>
      </c>
      <c r="BU2311">
        <v>0</v>
      </c>
      <c r="BV2311">
        <v>0</v>
      </c>
      <c r="BW2311">
        <v>0</v>
      </c>
      <c r="CV2311">
        <v>0</v>
      </c>
      <c r="CW2311">
        <v>0</v>
      </c>
      <c r="CX2311">
        <f>ROUND(Y2311*Source!I894,7)</f>
        <v>0</v>
      </c>
      <c r="CY2311">
        <f>AA2311</f>
        <v>201.17</v>
      </c>
      <c r="CZ2311">
        <f>AE2311</f>
        <v>174.93</v>
      </c>
      <c r="DA2311">
        <f>AI2311</f>
        <v>1.1499999999999999</v>
      </c>
      <c r="DB2311">
        <f>ROUND((ROUND(AT2311*CZ2311,2)*ROUND(0,7)),6)</f>
        <v>0</v>
      </c>
      <c r="DC2311">
        <f>ROUND((ROUND(AT2311*AG2311,2)*ROUND(0,7)),6)</f>
        <v>0</v>
      </c>
      <c r="DD2311" t="s">
        <v>3</v>
      </c>
      <c r="DE2311" t="s">
        <v>3</v>
      </c>
      <c r="DF2311">
        <f>ROUND(ROUND(AE2311*AI2311,2)*CX2311,2)</f>
        <v>0</v>
      </c>
      <c r="DG2311">
        <f t="shared" si="1130"/>
        <v>0</v>
      </c>
      <c r="DH2311">
        <f t="shared" si="1128"/>
        <v>0</v>
      </c>
      <c r="DI2311">
        <f t="shared" si="1129"/>
        <v>0</v>
      </c>
      <c r="DJ2311">
        <f>DF2311</f>
        <v>0</v>
      </c>
      <c r="DK2311">
        <v>0</v>
      </c>
      <c r="DL2311" t="s">
        <v>3</v>
      </c>
      <c r="DM2311">
        <v>0</v>
      </c>
      <c r="DN2311" t="s">
        <v>3</v>
      </c>
      <c r="DO2311">
        <v>0</v>
      </c>
    </row>
    <row r="2312" spans="1:119" x14ac:dyDescent="0.25">
      <c r="A2312">
        <f>ROW(Source!A894)</f>
        <v>894</v>
      </c>
      <c r="B2312">
        <v>353029544</v>
      </c>
      <c r="C2312">
        <v>353035789</v>
      </c>
      <c r="D2312">
        <v>342724205</v>
      </c>
      <c r="E2312">
        <v>1</v>
      </c>
      <c r="F2312">
        <v>1</v>
      </c>
      <c r="G2312">
        <v>1</v>
      </c>
      <c r="H2312">
        <v>3</v>
      </c>
      <c r="I2312" t="s">
        <v>1488</v>
      </c>
      <c r="J2312" t="s">
        <v>1489</v>
      </c>
      <c r="K2312" t="s">
        <v>1490</v>
      </c>
      <c r="L2312">
        <v>1348</v>
      </c>
      <c r="N2312">
        <v>1009</v>
      </c>
      <c r="O2312" t="s">
        <v>811</v>
      </c>
      <c r="P2312" t="s">
        <v>811</v>
      </c>
      <c r="Q2312">
        <v>1000</v>
      </c>
      <c r="W2312">
        <v>0</v>
      </c>
      <c r="X2312">
        <v>1817138189</v>
      </c>
      <c r="Y2312">
        <f>(AT2312*ROUND(0,7))</f>
        <v>0</v>
      </c>
      <c r="AA2312">
        <v>59060.78</v>
      </c>
      <c r="AB2312">
        <v>0</v>
      </c>
      <c r="AC2312">
        <v>0</v>
      </c>
      <c r="AD2312">
        <v>0</v>
      </c>
      <c r="AE2312">
        <v>70310.45</v>
      </c>
      <c r="AF2312">
        <v>0</v>
      </c>
      <c r="AG2312">
        <v>0</v>
      </c>
      <c r="AH2312">
        <v>0</v>
      </c>
      <c r="AI2312">
        <v>0.84</v>
      </c>
      <c r="AJ2312">
        <v>1</v>
      </c>
      <c r="AK2312">
        <v>1</v>
      </c>
      <c r="AL2312">
        <v>1</v>
      </c>
      <c r="AM2312">
        <v>2</v>
      </c>
      <c r="AN2312">
        <v>0</v>
      </c>
      <c r="AO2312">
        <v>0</v>
      </c>
      <c r="AP2312">
        <v>1</v>
      </c>
      <c r="AQ2312">
        <v>1</v>
      </c>
      <c r="AR2312">
        <v>0</v>
      </c>
      <c r="AS2312" t="s">
        <v>3</v>
      </c>
      <c r="AT2312">
        <v>5.9999999999999995E-4</v>
      </c>
      <c r="AU2312" t="s">
        <v>23</v>
      </c>
      <c r="AV2312">
        <v>0</v>
      </c>
      <c r="AW2312">
        <v>2</v>
      </c>
      <c r="AX2312">
        <v>353035804</v>
      </c>
      <c r="AY2312">
        <v>1</v>
      </c>
      <c r="AZ2312">
        <v>0</v>
      </c>
      <c r="BA2312">
        <v>2312</v>
      </c>
      <c r="BB2312">
        <v>1</v>
      </c>
      <c r="BC2312">
        <v>0</v>
      </c>
      <c r="BD2312">
        <v>0</v>
      </c>
      <c r="BE2312">
        <v>0</v>
      </c>
      <c r="BF2312">
        <v>0</v>
      </c>
      <c r="BG2312">
        <v>0</v>
      </c>
      <c r="BH2312">
        <v>0</v>
      </c>
      <c r="BI2312">
        <v>0</v>
      </c>
      <c r="BJ2312">
        <v>42.186269999999993</v>
      </c>
      <c r="BK2312">
        <v>0</v>
      </c>
      <c r="BL2312">
        <v>0</v>
      </c>
      <c r="BM2312">
        <v>0</v>
      </c>
      <c r="BN2312">
        <v>0</v>
      </c>
      <c r="BO2312">
        <v>0</v>
      </c>
      <c r="BP2312">
        <v>1</v>
      </c>
      <c r="BQ2312">
        <v>0</v>
      </c>
      <c r="BR2312">
        <v>0</v>
      </c>
      <c r="BS2312">
        <v>0</v>
      </c>
      <c r="BT2312">
        <v>0</v>
      </c>
      <c r="BU2312">
        <v>0</v>
      </c>
      <c r="BV2312">
        <v>0</v>
      </c>
      <c r="BW2312">
        <v>0</v>
      </c>
      <c r="CV2312">
        <v>0</v>
      </c>
      <c r="CW2312">
        <v>0</v>
      </c>
      <c r="CX2312">
        <f>ROUND(Y2312*Source!I894,7)</f>
        <v>0</v>
      </c>
      <c r="CY2312">
        <f>AA2312</f>
        <v>59060.78</v>
      </c>
      <c r="CZ2312">
        <f>AE2312</f>
        <v>70310.45</v>
      </c>
      <c r="DA2312">
        <f>AI2312</f>
        <v>0.84</v>
      </c>
      <c r="DB2312">
        <f>ROUND((ROUND(AT2312*CZ2312,2)*ROUND(0,7)),6)</f>
        <v>0</v>
      </c>
      <c r="DC2312">
        <f>ROUND((ROUND(AT2312*AG2312,2)*ROUND(0,7)),6)</f>
        <v>0</v>
      </c>
      <c r="DD2312" t="s">
        <v>3</v>
      </c>
      <c r="DE2312" t="s">
        <v>3</v>
      </c>
      <c r="DF2312">
        <f>ROUND(ROUND(AE2312*AI2312,2)*CX2312,2)</f>
        <v>0</v>
      </c>
      <c r="DG2312">
        <f t="shared" si="1130"/>
        <v>0</v>
      </c>
      <c r="DH2312">
        <f t="shared" si="1128"/>
        <v>0</v>
      </c>
      <c r="DI2312">
        <f t="shared" si="1129"/>
        <v>0</v>
      </c>
      <c r="DJ2312">
        <f>DF2312</f>
        <v>0</v>
      </c>
      <c r="DK2312">
        <v>0</v>
      </c>
      <c r="DL2312" t="s">
        <v>3</v>
      </c>
      <c r="DM2312">
        <v>0</v>
      </c>
      <c r="DN2312" t="s">
        <v>3</v>
      </c>
      <c r="DO2312">
        <v>0</v>
      </c>
    </row>
    <row r="2313" spans="1:119" x14ac:dyDescent="0.25">
      <c r="A2313">
        <f>ROW(Source!A894)</f>
        <v>894</v>
      </c>
      <c r="B2313">
        <v>353029544</v>
      </c>
      <c r="C2313">
        <v>353035789</v>
      </c>
      <c r="D2313">
        <v>342646017</v>
      </c>
      <c r="E2313">
        <v>113</v>
      </c>
      <c r="F2313">
        <v>1</v>
      </c>
      <c r="G2313">
        <v>1</v>
      </c>
      <c r="H2313">
        <v>3</v>
      </c>
      <c r="I2313" t="s">
        <v>1420</v>
      </c>
      <c r="J2313" t="s">
        <v>3</v>
      </c>
      <c r="K2313" t="s">
        <v>1421</v>
      </c>
      <c r="L2313">
        <v>3277935</v>
      </c>
      <c r="N2313">
        <v>1013</v>
      </c>
      <c r="O2313" t="s">
        <v>1422</v>
      </c>
      <c r="P2313" t="s">
        <v>1422</v>
      </c>
      <c r="Q2313">
        <v>1</v>
      </c>
      <c r="W2313">
        <v>0</v>
      </c>
      <c r="X2313">
        <v>274903907</v>
      </c>
      <c r="Y2313">
        <f>AT2313</f>
        <v>2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1</v>
      </c>
      <c r="AJ2313">
        <v>1</v>
      </c>
      <c r="AK2313">
        <v>1</v>
      </c>
      <c r="AL2313">
        <v>1</v>
      </c>
      <c r="AM2313">
        <v>-2</v>
      </c>
      <c r="AN2313">
        <v>0</v>
      </c>
      <c r="AO2313">
        <v>0</v>
      </c>
      <c r="AP2313">
        <v>0</v>
      </c>
      <c r="AQ2313">
        <v>1</v>
      </c>
      <c r="AR2313">
        <v>0</v>
      </c>
      <c r="AS2313" t="s">
        <v>3</v>
      </c>
      <c r="AT2313">
        <v>2</v>
      </c>
      <c r="AU2313" t="s">
        <v>3</v>
      </c>
      <c r="AV2313">
        <v>0</v>
      </c>
      <c r="AW2313">
        <v>2</v>
      </c>
      <c r="AX2313">
        <v>353035805</v>
      </c>
      <c r="AY2313">
        <v>1</v>
      </c>
      <c r="AZ2313">
        <v>2048</v>
      </c>
      <c r="BA2313">
        <v>2313</v>
      </c>
      <c r="BB2313">
        <v>1</v>
      </c>
      <c r="BC2313">
        <v>0</v>
      </c>
      <c r="BD2313">
        <v>0</v>
      </c>
      <c r="BE2313">
        <v>0</v>
      </c>
      <c r="BF2313">
        <v>0</v>
      </c>
      <c r="BG2313">
        <v>0</v>
      </c>
      <c r="BH2313">
        <v>0</v>
      </c>
      <c r="BI2313">
        <v>0</v>
      </c>
      <c r="BJ2313">
        <v>0</v>
      </c>
      <c r="BK2313">
        <v>0</v>
      </c>
      <c r="BL2313">
        <v>0</v>
      </c>
      <c r="BM2313">
        <v>0</v>
      </c>
      <c r="BN2313">
        <v>0</v>
      </c>
      <c r="BO2313">
        <v>0</v>
      </c>
      <c r="BP2313">
        <v>0</v>
      </c>
      <c r="BQ2313">
        <v>0</v>
      </c>
      <c r="BR2313">
        <v>0</v>
      </c>
      <c r="BS2313">
        <v>0</v>
      </c>
      <c r="BT2313">
        <v>0</v>
      </c>
      <c r="BU2313">
        <v>0</v>
      </c>
      <c r="BV2313">
        <v>0</v>
      </c>
      <c r="BW2313">
        <v>0</v>
      </c>
      <c r="CV2313">
        <v>0</v>
      </c>
      <c r="CW2313">
        <v>0</v>
      </c>
      <c r="CX2313">
        <f>ROUND(Y2313*Source!I894,7)</f>
        <v>2</v>
      </c>
      <c r="CY2313">
        <f>AA2313</f>
        <v>0</v>
      </c>
      <c r="CZ2313">
        <f>AE2313</f>
        <v>0</v>
      </c>
      <c r="DA2313">
        <f>AI2313</f>
        <v>1</v>
      </c>
      <c r="DB2313">
        <f>ROUND(ROUND(AT2313*CZ2313,2),6)</f>
        <v>0</v>
      </c>
      <c r="DC2313">
        <f>ROUND(ROUND(AT2313*AG2313,2),6)</f>
        <v>0</v>
      </c>
      <c r="DD2313" t="s">
        <v>3</v>
      </c>
      <c r="DE2313" t="s">
        <v>3</v>
      </c>
      <c r="DF2313">
        <f>ROUND(ROUND(AE2313,2)*CX2313,2)</f>
        <v>0</v>
      </c>
      <c r="DG2313">
        <f t="shared" si="1130"/>
        <v>0</v>
      </c>
      <c r="DH2313">
        <f t="shared" si="1128"/>
        <v>0</v>
      </c>
      <c r="DI2313">
        <f t="shared" si="1129"/>
        <v>0</v>
      </c>
      <c r="DJ2313">
        <f>DF2313</f>
        <v>0</v>
      </c>
      <c r="DK2313">
        <v>0</v>
      </c>
      <c r="DL2313" t="s">
        <v>3</v>
      </c>
      <c r="DM2313">
        <v>0</v>
      </c>
      <c r="DN2313" t="s">
        <v>3</v>
      </c>
      <c r="DO2313">
        <v>0</v>
      </c>
    </row>
    <row r="2314" spans="1:119" x14ac:dyDescent="0.25">
      <c r="A2314">
        <f>ROW(Source!A895)</f>
        <v>895</v>
      </c>
      <c r="B2314">
        <v>353029544</v>
      </c>
      <c r="C2314">
        <v>353035806</v>
      </c>
      <c r="D2314">
        <v>342640228</v>
      </c>
      <c r="E2314">
        <v>113</v>
      </c>
      <c r="F2314">
        <v>1</v>
      </c>
      <c r="G2314">
        <v>1</v>
      </c>
      <c r="H2314">
        <v>1</v>
      </c>
      <c r="I2314" t="s">
        <v>1275</v>
      </c>
      <c r="J2314" t="s">
        <v>3</v>
      </c>
      <c r="K2314" t="s">
        <v>1276</v>
      </c>
      <c r="L2314">
        <v>1191</v>
      </c>
      <c r="N2314">
        <v>1013</v>
      </c>
      <c r="O2314" t="s">
        <v>1221</v>
      </c>
      <c r="P2314" t="s">
        <v>1221</v>
      </c>
      <c r="Q2314">
        <v>1</v>
      </c>
      <c r="W2314">
        <v>0</v>
      </c>
      <c r="X2314">
        <v>1522950421</v>
      </c>
      <c r="Y2314">
        <f>(AT2314*ROUND((0.6*0.84),7))</f>
        <v>0.14112000000000002</v>
      </c>
      <c r="AA2314">
        <v>0</v>
      </c>
      <c r="AB2314">
        <v>0</v>
      </c>
      <c r="AC2314">
        <v>0</v>
      </c>
      <c r="AD2314">
        <v>615.83000000000004</v>
      </c>
      <c r="AE2314">
        <v>0</v>
      </c>
      <c r="AF2314">
        <v>0</v>
      </c>
      <c r="AG2314">
        <v>0</v>
      </c>
      <c r="AH2314">
        <v>615.83000000000004</v>
      </c>
      <c r="AI2314">
        <v>1</v>
      </c>
      <c r="AJ2314">
        <v>1</v>
      </c>
      <c r="AK2314">
        <v>1</v>
      </c>
      <c r="AL2314">
        <v>1</v>
      </c>
      <c r="AM2314">
        <v>-2</v>
      </c>
      <c r="AN2314">
        <v>0</v>
      </c>
      <c r="AO2314">
        <v>0</v>
      </c>
      <c r="AP2314">
        <v>1</v>
      </c>
      <c r="AQ2314">
        <v>1</v>
      </c>
      <c r="AR2314">
        <v>0</v>
      </c>
      <c r="AS2314" t="s">
        <v>3</v>
      </c>
      <c r="AT2314">
        <v>0.28000000000000003</v>
      </c>
      <c r="AU2314" t="s">
        <v>754</v>
      </c>
      <c r="AV2314">
        <v>1</v>
      </c>
      <c r="AW2314">
        <v>2</v>
      </c>
      <c r="AX2314">
        <v>353035813</v>
      </c>
      <c r="AY2314">
        <v>1</v>
      </c>
      <c r="AZ2314">
        <v>0</v>
      </c>
      <c r="BA2314">
        <v>2314</v>
      </c>
      <c r="BB2314">
        <v>1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0</v>
      </c>
      <c r="BI2314">
        <v>0</v>
      </c>
      <c r="BJ2314">
        <v>0</v>
      </c>
      <c r="BK2314">
        <v>0</v>
      </c>
      <c r="BL2314">
        <v>0</v>
      </c>
      <c r="BM2314">
        <v>172.43240000000003</v>
      </c>
      <c r="BN2314">
        <v>0.28000000000000003</v>
      </c>
      <c r="BO2314">
        <v>0</v>
      </c>
      <c r="BP2314">
        <v>1</v>
      </c>
      <c r="BQ2314">
        <v>0</v>
      </c>
      <c r="BR2314">
        <v>0</v>
      </c>
      <c r="BS2314">
        <v>0</v>
      </c>
      <c r="BT2314">
        <v>86.905929600000007</v>
      </c>
      <c r="BU2314">
        <v>0.14112</v>
      </c>
      <c r="BV2314">
        <v>0</v>
      </c>
      <c r="BW2314">
        <v>1</v>
      </c>
      <c r="CU2314">
        <f>ROUND(AT2314*Source!I895*AH2314*AL2314,2)</f>
        <v>172.43</v>
      </c>
      <c r="CV2314">
        <f>ROUND(Y2314*Source!I895,7)</f>
        <v>0.14112</v>
      </c>
      <c r="CW2314">
        <v>0</v>
      </c>
      <c r="CX2314">
        <f>ROUND(Y2314*Source!I895,7)</f>
        <v>0.14112</v>
      </c>
      <c r="CY2314">
        <f>AD2314</f>
        <v>615.83000000000004</v>
      </c>
      <c r="CZ2314">
        <f>AH2314</f>
        <v>615.83000000000004</v>
      </c>
      <c r="DA2314">
        <f>AL2314</f>
        <v>1</v>
      </c>
      <c r="DB2314">
        <f>ROUND((ROUND(AT2314*CZ2314,2)*ROUND((0.6*0.84),7)),6)</f>
        <v>86.904719999999998</v>
      </c>
      <c r="DC2314">
        <f>ROUND((ROUND(AT2314*AG2314,2)*ROUND((0.6*0.84),7)),6)</f>
        <v>0</v>
      </c>
      <c r="DD2314" t="s">
        <v>3</v>
      </c>
      <c r="DE2314" t="s">
        <v>3</v>
      </c>
      <c r="DF2314">
        <f>ROUND(ROUND(AE2314,2)*CX2314,2)</f>
        <v>0</v>
      </c>
      <c r="DG2314">
        <f t="shared" si="1130"/>
        <v>0</v>
      </c>
      <c r="DH2314">
        <f t="shared" si="1128"/>
        <v>0</v>
      </c>
      <c r="DI2314">
        <f t="shared" si="1129"/>
        <v>86.91</v>
      </c>
      <c r="DJ2314">
        <f>DI2314</f>
        <v>86.91</v>
      </c>
      <c r="DK2314">
        <v>1</v>
      </c>
      <c r="DL2314" t="s">
        <v>3</v>
      </c>
      <c r="DM2314">
        <v>0</v>
      </c>
      <c r="DN2314" t="s">
        <v>3</v>
      </c>
      <c r="DO2314">
        <v>0</v>
      </c>
    </row>
    <row r="2315" spans="1:119" x14ac:dyDescent="0.25">
      <c r="A2315">
        <f>ROW(Source!A895)</f>
        <v>895</v>
      </c>
      <c r="B2315">
        <v>353029544</v>
      </c>
      <c r="C2315">
        <v>353035806</v>
      </c>
      <c r="D2315">
        <v>342640393</v>
      </c>
      <c r="E2315">
        <v>113</v>
      </c>
      <c r="F2315">
        <v>1</v>
      </c>
      <c r="G2315">
        <v>1</v>
      </c>
      <c r="H2315">
        <v>1</v>
      </c>
      <c r="I2315" t="s">
        <v>1222</v>
      </c>
      <c r="J2315" t="s">
        <v>3</v>
      </c>
      <c r="K2315" t="s">
        <v>1223</v>
      </c>
      <c r="L2315">
        <v>1191</v>
      </c>
      <c r="N2315">
        <v>1013</v>
      </c>
      <c r="O2315" t="s">
        <v>1221</v>
      </c>
      <c r="P2315" t="s">
        <v>1221</v>
      </c>
      <c r="Q2315">
        <v>1</v>
      </c>
      <c r="W2315">
        <v>0</v>
      </c>
      <c r="X2315">
        <v>-1417349443</v>
      </c>
      <c r="Y2315">
        <f>(AT2315*ROUND((0.6*0.84),7))</f>
        <v>1.008E-2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1</v>
      </c>
      <c r="AJ2315">
        <v>1</v>
      </c>
      <c r="AK2315">
        <v>1</v>
      </c>
      <c r="AL2315">
        <v>1</v>
      </c>
      <c r="AM2315">
        <v>-2</v>
      </c>
      <c r="AN2315">
        <v>0</v>
      </c>
      <c r="AO2315">
        <v>0</v>
      </c>
      <c r="AP2315">
        <v>1</v>
      </c>
      <c r="AQ2315">
        <v>1</v>
      </c>
      <c r="AR2315">
        <v>0</v>
      </c>
      <c r="AS2315" t="s">
        <v>3</v>
      </c>
      <c r="AT2315">
        <v>0.02</v>
      </c>
      <c r="AU2315" t="s">
        <v>754</v>
      </c>
      <c r="AV2315">
        <v>2</v>
      </c>
      <c r="AW2315">
        <v>2</v>
      </c>
      <c r="AX2315">
        <v>353035814</v>
      </c>
      <c r="AY2315">
        <v>1</v>
      </c>
      <c r="AZ2315">
        <v>0</v>
      </c>
      <c r="BA2315">
        <v>2315</v>
      </c>
      <c r="BB2315">
        <v>1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</v>
      </c>
      <c r="BK2315">
        <v>0</v>
      </c>
      <c r="BL2315">
        <v>0</v>
      </c>
      <c r="BM2315">
        <v>0</v>
      </c>
      <c r="BN2315">
        <v>0</v>
      </c>
      <c r="BO2315">
        <v>0</v>
      </c>
      <c r="BP2315">
        <v>0</v>
      </c>
      <c r="BQ2315">
        <v>0</v>
      </c>
      <c r="BR2315">
        <v>0</v>
      </c>
      <c r="BS2315">
        <v>0</v>
      </c>
      <c r="BT2315">
        <v>0</v>
      </c>
      <c r="BU2315">
        <v>0</v>
      </c>
      <c r="BV2315">
        <v>0</v>
      </c>
      <c r="BW2315">
        <v>0</v>
      </c>
      <c r="CV2315">
        <v>0</v>
      </c>
      <c r="CW2315">
        <v>0</v>
      </c>
      <c r="CX2315">
        <f>ROUND(Y2315*Source!I895,7)</f>
        <v>1.008E-2</v>
      </c>
      <c r="CY2315">
        <f>AD2315</f>
        <v>0</v>
      </c>
      <c r="CZ2315">
        <f>AH2315</f>
        <v>0</v>
      </c>
      <c r="DA2315">
        <f>AL2315</f>
        <v>1</v>
      </c>
      <c r="DB2315">
        <f>ROUND((ROUND(AT2315*CZ2315,2)*ROUND((0.6*0.84),7)),6)</f>
        <v>0</v>
      </c>
      <c r="DC2315">
        <f>ROUND((ROUND(AT2315*AG2315,2)*ROUND((0.6*0.84),7)),6)</f>
        <v>0</v>
      </c>
      <c r="DD2315" t="s">
        <v>3</v>
      </c>
      <c r="DE2315" t="s">
        <v>3</v>
      </c>
      <c r="DF2315">
        <f>ROUND(ROUND(AE2315,2)*CX2315,2)</f>
        <v>0</v>
      </c>
      <c r="DG2315">
        <f t="shared" si="1130"/>
        <v>0</v>
      </c>
      <c r="DH2315">
        <f t="shared" si="1128"/>
        <v>0</v>
      </c>
      <c r="DI2315">
        <f t="shared" si="1129"/>
        <v>0</v>
      </c>
      <c r="DJ2315">
        <f>DI2315</f>
        <v>0</v>
      </c>
      <c r="DK2315">
        <v>0</v>
      </c>
      <c r="DL2315" t="s">
        <v>3</v>
      </c>
      <c r="DM2315">
        <v>0</v>
      </c>
      <c r="DN2315" t="s">
        <v>3</v>
      </c>
      <c r="DO2315">
        <v>0</v>
      </c>
    </row>
    <row r="2316" spans="1:119" x14ac:dyDescent="0.25">
      <c r="A2316">
        <f>ROW(Source!A895)</f>
        <v>895</v>
      </c>
      <c r="B2316">
        <v>353029544</v>
      </c>
      <c r="C2316">
        <v>353035806</v>
      </c>
      <c r="D2316">
        <v>342764741</v>
      </c>
      <c r="E2316">
        <v>1</v>
      </c>
      <c r="F2316">
        <v>1</v>
      </c>
      <c r="G2316">
        <v>1</v>
      </c>
      <c r="H2316">
        <v>2</v>
      </c>
      <c r="I2316" t="s">
        <v>1295</v>
      </c>
      <c r="J2316" t="s">
        <v>1296</v>
      </c>
      <c r="K2316" t="s">
        <v>1297</v>
      </c>
      <c r="L2316">
        <v>1368</v>
      </c>
      <c r="N2316">
        <v>1011</v>
      </c>
      <c r="O2316" t="s">
        <v>1227</v>
      </c>
      <c r="P2316" t="s">
        <v>1227</v>
      </c>
      <c r="Q2316">
        <v>1</v>
      </c>
      <c r="W2316">
        <v>0</v>
      </c>
      <c r="X2316">
        <v>-361847540</v>
      </c>
      <c r="Y2316">
        <f>(AT2316*ROUND((0.6*0.84),7))</f>
        <v>5.0400000000000002E-3</v>
      </c>
      <c r="AA2316">
        <v>0</v>
      </c>
      <c r="AB2316">
        <v>1552.12</v>
      </c>
      <c r="AC2316">
        <v>803.25</v>
      </c>
      <c r="AD2316">
        <v>0</v>
      </c>
      <c r="AE2316">
        <v>0</v>
      </c>
      <c r="AF2316">
        <v>1552.12</v>
      </c>
      <c r="AG2316">
        <v>803.25</v>
      </c>
      <c r="AH2316">
        <v>0</v>
      </c>
      <c r="AI2316">
        <v>1</v>
      </c>
      <c r="AJ2316">
        <v>1</v>
      </c>
      <c r="AK2316">
        <v>1</v>
      </c>
      <c r="AL2316">
        <v>1</v>
      </c>
      <c r="AM2316">
        <v>-2</v>
      </c>
      <c r="AN2316">
        <v>0</v>
      </c>
      <c r="AO2316">
        <v>0</v>
      </c>
      <c r="AP2316">
        <v>1</v>
      </c>
      <c r="AQ2316">
        <v>1</v>
      </c>
      <c r="AR2316">
        <v>0</v>
      </c>
      <c r="AS2316" t="s">
        <v>3</v>
      </c>
      <c r="AT2316">
        <v>0.01</v>
      </c>
      <c r="AU2316" t="s">
        <v>754</v>
      </c>
      <c r="AV2316">
        <v>1</v>
      </c>
      <c r="AW2316">
        <v>2</v>
      </c>
      <c r="AX2316">
        <v>353035815</v>
      </c>
      <c r="AY2316">
        <v>1</v>
      </c>
      <c r="AZ2316">
        <v>0</v>
      </c>
      <c r="BA2316">
        <v>2316</v>
      </c>
      <c r="BB2316">
        <v>1</v>
      </c>
      <c r="BC2316">
        <v>0</v>
      </c>
      <c r="BD2316">
        <v>0</v>
      </c>
      <c r="BE2316">
        <v>0</v>
      </c>
      <c r="BF2316">
        <v>0</v>
      </c>
      <c r="BG2316">
        <v>0</v>
      </c>
      <c r="BH2316">
        <v>0</v>
      </c>
      <c r="BI2316">
        <v>0</v>
      </c>
      <c r="BJ2316">
        <v>0</v>
      </c>
      <c r="BK2316">
        <v>15.521199999999999</v>
      </c>
      <c r="BL2316">
        <v>8.0325000000000006</v>
      </c>
      <c r="BM2316">
        <v>0</v>
      </c>
      <c r="BN2316">
        <v>0</v>
      </c>
      <c r="BO2316">
        <v>0.01</v>
      </c>
      <c r="BP2316">
        <v>1</v>
      </c>
      <c r="BQ2316">
        <v>0</v>
      </c>
      <c r="BR2316">
        <v>7.8226848000000002</v>
      </c>
      <c r="BS2316">
        <v>4.0483799999999999</v>
      </c>
      <c r="BT2316">
        <v>0</v>
      </c>
      <c r="BU2316">
        <v>0</v>
      </c>
      <c r="BV2316">
        <v>5.0400000000000002E-3</v>
      </c>
      <c r="BW2316">
        <v>1</v>
      </c>
      <c r="CV2316">
        <v>0</v>
      </c>
      <c r="CW2316">
        <f>ROUND(Y2316*Source!I895*DO2316,7)</f>
        <v>5.0400000000000002E-3</v>
      </c>
      <c r="CX2316">
        <f>ROUND(Y2316*Source!I895,7)</f>
        <v>5.0400000000000002E-3</v>
      </c>
      <c r="CY2316">
        <f>AB2316</f>
        <v>1552.12</v>
      </c>
      <c r="CZ2316">
        <f>AF2316</f>
        <v>1552.12</v>
      </c>
      <c r="DA2316">
        <f>AJ2316</f>
        <v>1</v>
      </c>
      <c r="DB2316">
        <f>ROUND((ROUND(AT2316*CZ2316,2)*ROUND((0.6*0.84),7)),6)</f>
        <v>7.8220799999999997</v>
      </c>
      <c r="DC2316">
        <f>ROUND((ROUND(AT2316*AG2316,2)*ROUND((0.6*0.84),7)),6)</f>
        <v>4.0471199999999996</v>
      </c>
      <c r="DD2316" t="s">
        <v>3</v>
      </c>
      <c r="DE2316" t="s">
        <v>3</v>
      </c>
      <c r="DF2316">
        <f>ROUND(ROUND(AE2316,2)*CX2316,2)</f>
        <v>0</v>
      </c>
      <c r="DG2316">
        <f t="shared" si="1130"/>
        <v>7.82</v>
      </c>
      <c r="DH2316">
        <f t="shared" si="1128"/>
        <v>4.05</v>
      </c>
      <c r="DI2316">
        <f t="shared" si="1129"/>
        <v>0</v>
      </c>
      <c r="DJ2316">
        <f>DG2316+DH2316</f>
        <v>11.870000000000001</v>
      </c>
      <c r="DK2316">
        <v>1</v>
      </c>
      <c r="DL2316" t="s">
        <v>1298</v>
      </c>
      <c r="DM2316">
        <v>6</v>
      </c>
      <c r="DN2316" t="s">
        <v>1221</v>
      </c>
      <c r="DO2316">
        <v>1</v>
      </c>
    </row>
    <row r="2317" spans="1:119" x14ac:dyDescent="0.25">
      <c r="A2317">
        <f>ROW(Source!A895)</f>
        <v>895</v>
      </c>
      <c r="B2317">
        <v>353029544</v>
      </c>
      <c r="C2317">
        <v>353035806</v>
      </c>
      <c r="D2317">
        <v>342765643</v>
      </c>
      <c r="E2317">
        <v>1</v>
      </c>
      <c r="F2317">
        <v>1</v>
      </c>
      <c r="G2317">
        <v>1</v>
      </c>
      <c r="H2317">
        <v>2</v>
      </c>
      <c r="I2317" t="s">
        <v>1229</v>
      </c>
      <c r="J2317" t="s">
        <v>1230</v>
      </c>
      <c r="K2317" t="s">
        <v>1231</v>
      </c>
      <c r="L2317">
        <v>1368</v>
      </c>
      <c r="N2317">
        <v>1011</v>
      </c>
      <c r="O2317" t="s">
        <v>1227</v>
      </c>
      <c r="P2317" t="s">
        <v>1227</v>
      </c>
      <c r="Q2317">
        <v>1</v>
      </c>
      <c r="W2317">
        <v>0</v>
      </c>
      <c r="X2317">
        <v>1503848564</v>
      </c>
      <c r="Y2317">
        <f>(AT2317*ROUND((0.6*0.84),7))</f>
        <v>5.0400000000000002E-3</v>
      </c>
      <c r="AA2317">
        <v>0</v>
      </c>
      <c r="AB2317">
        <v>583.05999999999995</v>
      </c>
      <c r="AC2317">
        <v>597.98</v>
      </c>
      <c r="AD2317">
        <v>0</v>
      </c>
      <c r="AE2317">
        <v>0</v>
      </c>
      <c r="AF2317">
        <v>477.92</v>
      </c>
      <c r="AG2317">
        <v>597.98</v>
      </c>
      <c r="AH2317">
        <v>0</v>
      </c>
      <c r="AI2317">
        <v>1</v>
      </c>
      <c r="AJ2317">
        <v>1.22</v>
      </c>
      <c r="AK2317">
        <v>1</v>
      </c>
      <c r="AL2317">
        <v>1</v>
      </c>
      <c r="AM2317">
        <v>2</v>
      </c>
      <c r="AN2317">
        <v>0</v>
      </c>
      <c r="AO2317">
        <v>0</v>
      </c>
      <c r="AP2317">
        <v>1</v>
      </c>
      <c r="AQ2317">
        <v>1</v>
      </c>
      <c r="AR2317">
        <v>0</v>
      </c>
      <c r="AS2317" t="s">
        <v>3</v>
      </c>
      <c r="AT2317">
        <v>0.01</v>
      </c>
      <c r="AU2317" t="s">
        <v>754</v>
      </c>
      <c r="AV2317">
        <v>1</v>
      </c>
      <c r="AW2317">
        <v>2</v>
      </c>
      <c r="AX2317">
        <v>353035816</v>
      </c>
      <c r="AY2317">
        <v>1</v>
      </c>
      <c r="AZ2317">
        <v>0</v>
      </c>
      <c r="BA2317">
        <v>2317</v>
      </c>
      <c r="BB2317">
        <v>1</v>
      </c>
      <c r="BC2317">
        <v>0</v>
      </c>
      <c r="BD2317">
        <v>0</v>
      </c>
      <c r="BE2317">
        <v>0</v>
      </c>
      <c r="BF2317">
        <v>0</v>
      </c>
      <c r="BG2317">
        <v>0</v>
      </c>
      <c r="BH2317">
        <v>0</v>
      </c>
      <c r="BI2317">
        <v>0</v>
      </c>
      <c r="BJ2317">
        <v>0</v>
      </c>
      <c r="BK2317">
        <v>4.7792000000000003</v>
      </c>
      <c r="BL2317">
        <v>5.9798</v>
      </c>
      <c r="BM2317">
        <v>0</v>
      </c>
      <c r="BN2317">
        <v>0</v>
      </c>
      <c r="BO2317">
        <v>0.01</v>
      </c>
      <c r="BP2317">
        <v>1</v>
      </c>
      <c r="BQ2317">
        <v>0</v>
      </c>
      <c r="BR2317">
        <v>2.4087168000000001</v>
      </c>
      <c r="BS2317">
        <v>3.0138192000000004</v>
      </c>
      <c r="BT2317">
        <v>0</v>
      </c>
      <c r="BU2317">
        <v>0</v>
      </c>
      <c r="BV2317">
        <v>5.0400000000000002E-3</v>
      </c>
      <c r="BW2317">
        <v>1</v>
      </c>
      <c r="CV2317">
        <v>0</v>
      </c>
      <c r="CW2317">
        <f>ROUND(Y2317*Source!I895*DO2317,7)</f>
        <v>5.0400000000000002E-3</v>
      </c>
      <c r="CX2317">
        <f>ROUND(Y2317*Source!I895,7)</f>
        <v>5.0400000000000002E-3</v>
      </c>
      <c r="CY2317">
        <f>AB2317</f>
        <v>583.05999999999995</v>
      </c>
      <c r="CZ2317">
        <f>AF2317</f>
        <v>477.92</v>
      </c>
      <c r="DA2317">
        <f>AJ2317</f>
        <v>1.22</v>
      </c>
      <c r="DB2317">
        <f>ROUND((ROUND(AT2317*CZ2317,2)*ROUND((0.6*0.84),7)),6)</f>
        <v>2.4091200000000002</v>
      </c>
      <c r="DC2317">
        <f>ROUND((ROUND(AT2317*AG2317,2)*ROUND((0.6*0.84),7)),6)</f>
        <v>3.0139200000000002</v>
      </c>
      <c r="DD2317" t="s">
        <v>3</v>
      </c>
      <c r="DE2317" t="s">
        <v>3</v>
      </c>
      <c r="DF2317">
        <f>ROUND(ROUND(AE2317,2)*CX2317,2)</f>
        <v>0</v>
      </c>
      <c r="DG2317">
        <f>ROUND(ROUND(AF2317*AJ2317,2)*CX2317,2)</f>
        <v>2.94</v>
      </c>
      <c r="DH2317">
        <f t="shared" si="1128"/>
        <v>3.01</v>
      </c>
      <c r="DI2317">
        <f t="shared" si="1129"/>
        <v>0</v>
      </c>
      <c r="DJ2317">
        <f>DG2317+DH2317</f>
        <v>5.9499999999999993</v>
      </c>
      <c r="DK2317">
        <v>0</v>
      </c>
      <c r="DL2317" t="s">
        <v>1228</v>
      </c>
      <c r="DM2317">
        <v>4</v>
      </c>
      <c r="DN2317" t="s">
        <v>1221</v>
      </c>
      <c r="DO2317">
        <v>1</v>
      </c>
    </row>
    <row r="2318" spans="1:119" x14ac:dyDescent="0.25">
      <c r="A2318">
        <f>ROW(Source!A895)</f>
        <v>895</v>
      </c>
      <c r="B2318">
        <v>353029544</v>
      </c>
      <c r="C2318">
        <v>353035806</v>
      </c>
      <c r="D2318">
        <v>342717238</v>
      </c>
      <c r="E2318">
        <v>1</v>
      </c>
      <c r="F2318">
        <v>1</v>
      </c>
      <c r="G2318">
        <v>1</v>
      </c>
      <c r="H2318">
        <v>3</v>
      </c>
      <c r="I2318" t="s">
        <v>1514</v>
      </c>
      <c r="J2318" t="s">
        <v>1515</v>
      </c>
      <c r="K2318" t="s">
        <v>1516</v>
      </c>
      <c r="L2318">
        <v>1348</v>
      </c>
      <c r="N2318">
        <v>1009</v>
      </c>
      <c r="O2318" t="s">
        <v>811</v>
      </c>
      <c r="P2318" t="s">
        <v>811</v>
      </c>
      <c r="Q2318">
        <v>1000</v>
      </c>
      <c r="W2318">
        <v>0</v>
      </c>
      <c r="X2318">
        <v>984592540</v>
      </c>
      <c r="Y2318">
        <f>(AT2318*ROUND(0,7))</f>
        <v>0</v>
      </c>
      <c r="AA2318">
        <v>159257.5</v>
      </c>
      <c r="AB2318">
        <v>0</v>
      </c>
      <c r="AC2318">
        <v>0</v>
      </c>
      <c r="AD2318">
        <v>0</v>
      </c>
      <c r="AE2318">
        <v>127406</v>
      </c>
      <c r="AF2318">
        <v>0</v>
      </c>
      <c r="AG2318">
        <v>0</v>
      </c>
      <c r="AH2318">
        <v>0</v>
      </c>
      <c r="AI2318">
        <v>1.25</v>
      </c>
      <c r="AJ2318">
        <v>1</v>
      </c>
      <c r="AK2318">
        <v>1</v>
      </c>
      <c r="AL2318">
        <v>1</v>
      </c>
      <c r="AM2318">
        <v>2</v>
      </c>
      <c r="AN2318">
        <v>0</v>
      </c>
      <c r="AO2318">
        <v>0</v>
      </c>
      <c r="AP2318">
        <v>1</v>
      </c>
      <c r="AQ2318">
        <v>1</v>
      </c>
      <c r="AR2318">
        <v>0</v>
      </c>
      <c r="AS2318" t="s">
        <v>3</v>
      </c>
      <c r="AT2318">
        <v>3.0000000000000001E-5</v>
      </c>
      <c r="AU2318" t="s">
        <v>16</v>
      </c>
      <c r="AV2318">
        <v>0</v>
      </c>
      <c r="AW2318">
        <v>2</v>
      </c>
      <c r="AX2318">
        <v>353035817</v>
      </c>
      <c r="AY2318">
        <v>1</v>
      </c>
      <c r="AZ2318">
        <v>0</v>
      </c>
      <c r="BA2318">
        <v>2318</v>
      </c>
      <c r="BB2318">
        <v>1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0</v>
      </c>
      <c r="BI2318">
        <v>0</v>
      </c>
      <c r="BJ2318">
        <v>3.8221799999999999</v>
      </c>
      <c r="BK2318">
        <v>0</v>
      </c>
      <c r="BL2318">
        <v>0</v>
      </c>
      <c r="BM2318">
        <v>0</v>
      </c>
      <c r="BN2318">
        <v>0</v>
      </c>
      <c r="BO2318">
        <v>0</v>
      </c>
      <c r="BP2318">
        <v>1</v>
      </c>
      <c r="BQ2318">
        <v>0</v>
      </c>
      <c r="BR2318">
        <v>0</v>
      </c>
      <c r="BS2318">
        <v>0</v>
      </c>
      <c r="BT2318">
        <v>0</v>
      </c>
      <c r="BU2318">
        <v>0</v>
      </c>
      <c r="BV2318">
        <v>0</v>
      </c>
      <c r="BW2318">
        <v>0</v>
      </c>
      <c r="CV2318">
        <v>0</v>
      </c>
      <c r="CW2318">
        <v>0</v>
      </c>
      <c r="CX2318">
        <f>ROUND(Y2318*Source!I895,7)</f>
        <v>0</v>
      </c>
      <c r="CY2318">
        <f>AA2318</f>
        <v>159257.5</v>
      </c>
      <c r="CZ2318">
        <f>AE2318</f>
        <v>127406</v>
      </c>
      <c r="DA2318">
        <f>AI2318</f>
        <v>1.25</v>
      </c>
      <c r="DB2318">
        <f>ROUND((ROUND(AT2318*CZ2318,2)*ROUND(0,7)),6)</f>
        <v>0</v>
      </c>
      <c r="DC2318">
        <f>ROUND((ROUND(AT2318*AG2318,2)*ROUND(0,7)),6)</f>
        <v>0</v>
      </c>
      <c r="DD2318" t="s">
        <v>3</v>
      </c>
      <c r="DE2318" t="s">
        <v>3</v>
      </c>
      <c r="DF2318">
        <f>ROUND(ROUND(AE2318*AI2318,2)*CX2318,2)</f>
        <v>0</v>
      </c>
      <c r="DG2318">
        <f>ROUND(ROUND(AF2318,2)*CX2318,2)</f>
        <v>0</v>
      </c>
      <c r="DH2318">
        <f t="shared" si="1128"/>
        <v>0</v>
      </c>
      <c r="DI2318">
        <f t="shared" si="1129"/>
        <v>0</v>
      </c>
      <c r="DJ2318">
        <f>DF2318</f>
        <v>0</v>
      </c>
      <c r="DK2318">
        <v>0</v>
      </c>
      <c r="DL2318" t="s">
        <v>3</v>
      </c>
      <c r="DM2318">
        <v>0</v>
      </c>
      <c r="DN2318" t="s">
        <v>3</v>
      </c>
      <c r="DO2318">
        <v>0</v>
      </c>
    </row>
    <row r="2319" spans="1:119" x14ac:dyDescent="0.25">
      <c r="A2319">
        <f>ROW(Source!A895)</f>
        <v>895</v>
      </c>
      <c r="B2319">
        <v>353029544</v>
      </c>
      <c r="C2319">
        <v>353035806</v>
      </c>
      <c r="D2319">
        <v>342646017</v>
      </c>
      <c r="E2319">
        <v>113</v>
      </c>
      <c r="F2319">
        <v>1</v>
      </c>
      <c r="G2319">
        <v>1</v>
      </c>
      <c r="H2319">
        <v>3</v>
      </c>
      <c r="I2319" t="s">
        <v>1420</v>
      </c>
      <c r="J2319" t="s">
        <v>3</v>
      </c>
      <c r="K2319" t="s">
        <v>1421</v>
      </c>
      <c r="L2319">
        <v>3277935</v>
      </c>
      <c r="N2319">
        <v>1013</v>
      </c>
      <c r="O2319" t="s">
        <v>1422</v>
      </c>
      <c r="P2319" t="s">
        <v>1422</v>
      </c>
      <c r="Q2319">
        <v>1</v>
      </c>
      <c r="W2319">
        <v>0</v>
      </c>
      <c r="X2319">
        <v>274903907</v>
      </c>
      <c r="Y2319">
        <f>AT2319</f>
        <v>2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1</v>
      </c>
      <c r="AJ2319">
        <v>1</v>
      </c>
      <c r="AK2319">
        <v>1</v>
      </c>
      <c r="AL2319">
        <v>1</v>
      </c>
      <c r="AM2319">
        <v>-2</v>
      </c>
      <c r="AN2319">
        <v>0</v>
      </c>
      <c r="AO2319">
        <v>0</v>
      </c>
      <c r="AP2319">
        <v>0</v>
      </c>
      <c r="AQ2319">
        <v>1</v>
      </c>
      <c r="AR2319">
        <v>0</v>
      </c>
      <c r="AS2319" t="s">
        <v>3</v>
      </c>
      <c r="AT2319">
        <v>2</v>
      </c>
      <c r="AU2319" t="s">
        <v>3</v>
      </c>
      <c r="AV2319">
        <v>0</v>
      </c>
      <c r="AW2319">
        <v>2</v>
      </c>
      <c r="AX2319">
        <v>353035818</v>
      </c>
      <c r="AY2319">
        <v>1</v>
      </c>
      <c r="AZ2319">
        <v>2048</v>
      </c>
      <c r="BA2319">
        <v>2319</v>
      </c>
      <c r="BB2319">
        <v>1</v>
      </c>
      <c r="BC2319">
        <v>0</v>
      </c>
      <c r="BD2319">
        <v>0</v>
      </c>
      <c r="BE2319">
        <v>0</v>
      </c>
      <c r="BF2319">
        <v>0</v>
      </c>
      <c r="BG2319">
        <v>0</v>
      </c>
      <c r="BH2319">
        <v>0</v>
      </c>
      <c r="BI2319">
        <v>0</v>
      </c>
      <c r="BJ2319">
        <v>0</v>
      </c>
      <c r="BK2319">
        <v>0</v>
      </c>
      <c r="BL2319">
        <v>0</v>
      </c>
      <c r="BM2319">
        <v>0</v>
      </c>
      <c r="BN2319">
        <v>0</v>
      </c>
      <c r="BO2319">
        <v>0</v>
      </c>
      <c r="BP2319">
        <v>0</v>
      </c>
      <c r="BQ2319">
        <v>0</v>
      </c>
      <c r="BR2319">
        <v>0</v>
      </c>
      <c r="BS2319">
        <v>0</v>
      </c>
      <c r="BT2319">
        <v>0</v>
      </c>
      <c r="BU2319">
        <v>0</v>
      </c>
      <c r="BV2319">
        <v>0</v>
      </c>
      <c r="BW2319">
        <v>0</v>
      </c>
      <c r="CV2319">
        <v>0</v>
      </c>
      <c r="CW2319">
        <v>0</v>
      </c>
      <c r="CX2319">
        <f>ROUND(Y2319*Source!I895,7)</f>
        <v>2</v>
      </c>
      <c r="CY2319">
        <f>AA2319</f>
        <v>0</v>
      </c>
      <c r="CZ2319">
        <f>AE2319</f>
        <v>0</v>
      </c>
      <c r="DA2319">
        <f>AI2319</f>
        <v>1</v>
      </c>
      <c r="DB2319">
        <f>ROUND(ROUND(AT2319*CZ2319,2),6)</f>
        <v>0</v>
      </c>
      <c r="DC2319">
        <f>ROUND(ROUND(AT2319*AG2319,2),6)</f>
        <v>0</v>
      </c>
      <c r="DD2319" t="s">
        <v>3</v>
      </c>
      <c r="DE2319" t="s">
        <v>3</v>
      </c>
      <c r="DF2319">
        <f>ROUND(ROUND(AE2319,2)*CX2319,2)</f>
        <v>0</v>
      </c>
      <c r="DG2319">
        <f>ROUND(ROUND(AF2319,2)*CX2319,2)</f>
        <v>0</v>
      </c>
      <c r="DH2319">
        <f t="shared" si="1128"/>
        <v>0</v>
      </c>
      <c r="DI2319">
        <f t="shared" si="1129"/>
        <v>0</v>
      </c>
      <c r="DJ2319">
        <f>DF2319</f>
        <v>0</v>
      </c>
      <c r="DK2319">
        <v>0</v>
      </c>
      <c r="DL2319" t="s">
        <v>3</v>
      </c>
      <c r="DM2319">
        <v>0</v>
      </c>
      <c r="DN2319" t="s">
        <v>3</v>
      </c>
      <c r="DO2319">
        <v>0</v>
      </c>
    </row>
    <row r="2320" spans="1:119" x14ac:dyDescent="0.25">
      <c r="A2320">
        <f>ROW(Source!A896)</f>
        <v>896</v>
      </c>
      <c r="B2320">
        <v>353029544</v>
      </c>
      <c r="C2320">
        <v>353035819</v>
      </c>
      <c r="D2320">
        <v>342640228</v>
      </c>
      <c r="E2320">
        <v>113</v>
      </c>
      <c r="F2320">
        <v>1</v>
      </c>
      <c r="G2320">
        <v>1</v>
      </c>
      <c r="H2320">
        <v>1</v>
      </c>
      <c r="I2320" t="s">
        <v>1275</v>
      </c>
      <c r="J2320" t="s">
        <v>3</v>
      </c>
      <c r="K2320" t="s">
        <v>1276</v>
      </c>
      <c r="L2320">
        <v>1191</v>
      </c>
      <c r="N2320">
        <v>1013</v>
      </c>
      <c r="O2320" t="s">
        <v>1221</v>
      </c>
      <c r="P2320" t="s">
        <v>1221</v>
      </c>
      <c r="Q2320">
        <v>1</v>
      </c>
      <c r="W2320">
        <v>0</v>
      </c>
      <c r="X2320">
        <v>1522950421</v>
      </c>
      <c r="Y2320">
        <f>(AT2320*ROUND(0.84,7))</f>
        <v>0.23520000000000002</v>
      </c>
      <c r="AA2320">
        <v>0</v>
      </c>
      <c r="AB2320">
        <v>0</v>
      </c>
      <c r="AC2320">
        <v>0</v>
      </c>
      <c r="AD2320">
        <v>615.83000000000004</v>
      </c>
      <c r="AE2320">
        <v>0</v>
      </c>
      <c r="AF2320">
        <v>0</v>
      </c>
      <c r="AG2320">
        <v>0</v>
      </c>
      <c r="AH2320">
        <v>615.83000000000004</v>
      </c>
      <c r="AI2320">
        <v>1</v>
      </c>
      <c r="AJ2320">
        <v>1</v>
      </c>
      <c r="AK2320">
        <v>1</v>
      </c>
      <c r="AL2320">
        <v>1</v>
      </c>
      <c r="AM2320">
        <v>-2</v>
      </c>
      <c r="AN2320">
        <v>0</v>
      </c>
      <c r="AO2320">
        <v>0</v>
      </c>
      <c r="AP2320">
        <v>1</v>
      </c>
      <c r="AQ2320">
        <v>1</v>
      </c>
      <c r="AR2320">
        <v>0</v>
      </c>
      <c r="AS2320" t="s">
        <v>3</v>
      </c>
      <c r="AT2320">
        <v>0.28000000000000003</v>
      </c>
      <c r="AU2320" t="s">
        <v>24</v>
      </c>
      <c r="AV2320">
        <v>1</v>
      </c>
      <c r="AW2320">
        <v>2</v>
      </c>
      <c r="AX2320">
        <v>353035826</v>
      </c>
      <c r="AY2320">
        <v>1</v>
      </c>
      <c r="AZ2320">
        <v>0</v>
      </c>
      <c r="BA2320">
        <v>2320</v>
      </c>
      <c r="BB2320">
        <v>1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0</v>
      </c>
      <c r="BI2320">
        <v>0</v>
      </c>
      <c r="BJ2320">
        <v>0</v>
      </c>
      <c r="BK2320">
        <v>0</v>
      </c>
      <c r="BL2320">
        <v>0</v>
      </c>
      <c r="BM2320">
        <v>172.43240000000003</v>
      </c>
      <c r="BN2320">
        <v>0.28000000000000003</v>
      </c>
      <c r="BO2320">
        <v>0</v>
      </c>
      <c r="BP2320">
        <v>1</v>
      </c>
      <c r="BQ2320">
        <v>0</v>
      </c>
      <c r="BR2320">
        <v>0</v>
      </c>
      <c r="BS2320">
        <v>0</v>
      </c>
      <c r="BT2320">
        <v>144.84321600000001</v>
      </c>
      <c r="BU2320">
        <v>0.23520000000000002</v>
      </c>
      <c r="BV2320">
        <v>0</v>
      </c>
      <c r="BW2320">
        <v>1</v>
      </c>
      <c r="CU2320">
        <f>ROUND(AT2320*Source!I896*AH2320*AL2320,2)</f>
        <v>172.43</v>
      </c>
      <c r="CV2320">
        <f>ROUND(Y2320*Source!I896,7)</f>
        <v>0.23519999999999999</v>
      </c>
      <c r="CW2320">
        <v>0</v>
      </c>
      <c r="CX2320">
        <f>ROUND(Y2320*Source!I896,7)</f>
        <v>0.23519999999999999</v>
      </c>
      <c r="CY2320">
        <f>AD2320</f>
        <v>615.83000000000004</v>
      </c>
      <c r="CZ2320">
        <f>AH2320</f>
        <v>615.83000000000004</v>
      </c>
      <c r="DA2320">
        <f>AL2320</f>
        <v>1</v>
      </c>
      <c r="DB2320">
        <f>ROUND((ROUND(AT2320*CZ2320,2)*ROUND(0.84,7)),6)</f>
        <v>144.84119999999999</v>
      </c>
      <c r="DC2320">
        <f>ROUND((ROUND(AT2320*AG2320,2)*ROUND(0.84,7)),6)</f>
        <v>0</v>
      </c>
      <c r="DD2320" t="s">
        <v>3</v>
      </c>
      <c r="DE2320" t="s">
        <v>3</v>
      </c>
      <c r="DF2320">
        <f>ROUND(ROUND(AE2320,2)*CX2320,2)</f>
        <v>0</v>
      </c>
      <c r="DG2320">
        <f>ROUND(ROUND(AF2320,2)*CX2320,2)</f>
        <v>0</v>
      </c>
      <c r="DH2320">
        <f t="shared" si="1128"/>
        <v>0</v>
      </c>
      <c r="DI2320">
        <f t="shared" si="1129"/>
        <v>144.84</v>
      </c>
      <c r="DJ2320">
        <f>DI2320</f>
        <v>144.84</v>
      </c>
      <c r="DK2320">
        <v>1</v>
      </c>
      <c r="DL2320" t="s">
        <v>3</v>
      </c>
      <c r="DM2320">
        <v>0</v>
      </c>
      <c r="DN2320" t="s">
        <v>3</v>
      </c>
      <c r="DO2320">
        <v>0</v>
      </c>
    </row>
    <row r="2321" spans="1:119" x14ac:dyDescent="0.25">
      <c r="A2321">
        <f>ROW(Source!A896)</f>
        <v>896</v>
      </c>
      <c r="B2321">
        <v>353029544</v>
      </c>
      <c r="C2321">
        <v>353035819</v>
      </c>
      <c r="D2321">
        <v>342640393</v>
      </c>
      <c r="E2321">
        <v>113</v>
      </c>
      <c r="F2321">
        <v>1</v>
      </c>
      <c r="G2321">
        <v>1</v>
      </c>
      <c r="H2321">
        <v>1</v>
      </c>
      <c r="I2321" t="s">
        <v>1222</v>
      </c>
      <c r="J2321" t="s">
        <v>3</v>
      </c>
      <c r="K2321" t="s">
        <v>1223</v>
      </c>
      <c r="L2321">
        <v>1191</v>
      </c>
      <c r="N2321">
        <v>1013</v>
      </c>
      <c r="O2321" t="s">
        <v>1221</v>
      </c>
      <c r="P2321" t="s">
        <v>1221</v>
      </c>
      <c r="Q2321">
        <v>1</v>
      </c>
      <c r="W2321">
        <v>0</v>
      </c>
      <c r="X2321">
        <v>-1417349443</v>
      </c>
      <c r="Y2321">
        <f>(AT2321*ROUND(0.84,7))</f>
        <v>1.6799999999999999E-2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1</v>
      </c>
      <c r="AJ2321">
        <v>1</v>
      </c>
      <c r="AK2321">
        <v>1</v>
      </c>
      <c r="AL2321">
        <v>1</v>
      </c>
      <c r="AM2321">
        <v>-2</v>
      </c>
      <c r="AN2321">
        <v>0</v>
      </c>
      <c r="AO2321">
        <v>0</v>
      </c>
      <c r="AP2321">
        <v>1</v>
      </c>
      <c r="AQ2321">
        <v>1</v>
      </c>
      <c r="AR2321">
        <v>0</v>
      </c>
      <c r="AS2321" t="s">
        <v>3</v>
      </c>
      <c r="AT2321">
        <v>0.02</v>
      </c>
      <c r="AU2321" t="s">
        <v>24</v>
      </c>
      <c r="AV2321">
        <v>2</v>
      </c>
      <c r="AW2321">
        <v>2</v>
      </c>
      <c r="AX2321">
        <v>353035827</v>
      </c>
      <c r="AY2321">
        <v>1</v>
      </c>
      <c r="AZ2321">
        <v>0</v>
      </c>
      <c r="BA2321">
        <v>2321</v>
      </c>
      <c r="BB2321">
        <v>1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0</v>
      </c>
      <c r="BI2321">
        <v>0</v>
      </c>
      <c r="BJ2321">
        <v>0</v>
      </c>
      <c r="BK2321">
        <v>0</v>
      </c>
      <c r="BL2321">
        <v>0</v>
      </c>
      <c r="BM2321">
        <v>0</v>
      </c>
      <c r="BN2321">
        <v>0</v>
      </c>
      <c r="BO2321">
        <v>0</v>
      </c>
      <c r="BP2321">
        <v>0</v>
      </c>
      <c r="BQ2321">
        <v>0</v>
      </c>
      <c r="BR2321">
        <v>0</v>
      </c>
      <c r="BS2321">
        <v>0</v>
      </c>
      <c r="BT2321">
        <v>0</v>
      </c>
      <c r="BU2321">
        <v>0</v>
      </c>
      <c r="BV2321">
        <v>0</v>
      </c>
      <c r="BW2321">
        <v>0</v>
      </c>
      <c r="CV2321">
        <v>0</v>
      </c>
      <c r="CW2321">
        <v>0</v>
      </c>
      <c r="CX2321">
        <f>ROUND(Y2321*Source!I896,7)</f>
        <v>1.6799999999999999E-2</v>
      </c>
      <c r="CY2321">
        <f>AD2321</f>
        <v>0</v>
      </c>
      <c r="CZ2321">
        <f>AH2321</f>
        <v>0</v>
      </c>
      <c r="DA2321">
        <f>AL2321</f>
        <v>1</v>
      </c>
      <c r="DB2321">
        <f>ROUND((ROUND(AT2321*CZ2321,2)*ROUND(0.84,7)),6)</f>
        <v>0</v>
      </c>
      <c r="DC2321">
        <f>ROUND((ROUND(AT2321*AG2321,2)*ROUND(0.84,7)),6)</f>
        <v>0</v>
      </c>
      <c r="DD2321" t="s">
        <v>3</v>
      </c>
      <c r="DE2321" t="s">
        <v>3</v>
      </c>
      <c r="DF2321">
        <f>ROUND(ROUND(AE2321,2)*CX2321,2)</f>
        <v>0</v>
      </c>
      <c r="DG2321">
        <f>ROUND(ROUND(AF2321,2)*CX2321,2)</f>
        <v>0</v>
      </c>
      <c r="DH2321">
        <f t="shared" si="1128"/>
        <v>0</v>
      </c>
      <c r="DI2321">
        <f t="shared" si="1129"/>
        <v>0</v>
      </c>
      <c r="DJ2321">
        <f>DI2321</f>
        <v>0</v>
      </c>
      <c r="DK2321">
        <v>0</v>
      </c>
      <c r="DL2321" t="s">
        <v>3</v>
      </c>
      <c r="DM2321">
        <v>0</v>
      </c>
      <c r="DN2321" t="s">
        <v>3</v>
      </c>
      <c r="DO2321">
        <v>0</v>
      </c>
    </row>
    <row r="2322" spans="1:119" x14ac:dyDescent="0.25">
      <c r="A2322">
        <f>ROW(Source!A896)</f>
        <v>896</v>
      </c>
      <c r="B2322">
        <v>353029544</v>
      </c>
      <c r="C2322">
        <v>353035819</v>
      </c>
      <c r="D2322">
        <v>342764741</v>
      </c>
      <c r="E2322">
        <v>1</v>
      </c>
      <c r="F2322">
        <v>1</v>
      </c>
      <c r="G2322">
        <v>1</v>
      </c>
      <c r="H2322">
        <v>2</v>
      </c>
      <c r="I2322" t="s">
        <v>1295</v>
      </c>
      <c r="J2322" t="s">
        <v>1296</v>
      </c>
      <c r="K2322" t="s">
        <v>1297</v>
      </c>
      <c r="L2322">
        <v>1368</v>
      </c>
      <c r="N2322">
        <v>1011</v>
      </c>
      <c r="O2322" t="s">
        <v>1227</v>
      </c>
      <c r="P2322" t="s">
        <v>1227</v>
      </c>
      <c r="Q2322">
        <v>1</v>
      </c>
      <c r="W2322">
        <v>0</v>
      </c>
      <c r="X2322">
        <v>-361847540</v>
      </c>
      <c r="Y2322">
        <f>(AT2322*ROUND(0.84,7))</f>
        <v>8.3999999999999995E-3</v>
      </c>
      <c r="AA2322">
        <v>0</v>
      </c>
      <c r="AB2322">
        <v>1552.12</v>
      </c>
      <c r="AC2322">
        <v>803.25</v>
      </c>
      <c r="AD2322">
        <v>0</v>
      </c>
      <c r="AE2322">
        <v>0</v>
      </c>
      <c r="AF2322">
        <v>1552.12</v>
      </c>
      <c r="AG2322">
        <v>803.25</v>
      </c>
      <c r="AH2322">
        <v>0</v>
      </c>
      <c r="AI2322">
        <v>1</v>
      </c>
      <c r="AJ2322">
        <v>1</v>
      </c>
      <c r="AK2322">
        <v>1</v>
      </c>
      <c r="AL2322">
        <v>1</v>
      </c>
      <c r="AM2322">
        <v>-2</v>
      </c>
      <c r="AN2322">
        <v>0</v>
      </c>
      <c r="AO2322">
        <v>0</v>
      </c>
      <c r="AP2322">
        <v>1</v>
      </c>
      <c r="AQ2322">
        <v>1</v>
      </c>
      <c r="AR2322">
        <v>0</v>
      </c>
      <c r="AS2322" t="s">
        <v>3</v>
      </c>
      <c r="AT2322">
        <v>0.01</v>
      </c>
      <c r="AU2322" t="s">
        <v>24</v>
      </c>
      <c r="AV2322">
        <v>1</v>
      </c>
      <c r="AW2322">
        <v>2</v>
      </c>
      <c r="AX2322">
        <v>353035828</v>
      </c>
      <c r="AY2322">
        <v>1</v>
      </c>
      <c r="AZ2322">
        <v>0</v>
      </c>
      <c r="BA2322">
        <v>2322</v>
      </c>
      <c r="BB2322">
        <v>1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0</v>
      </c>
      <c r="BI2322">
        <v>0</v>
      </c>
      <c r="BJ2322">
        <v>0</v>
      </c>
      <c r="BK2322">
        <v>15.521199999999999</v>
      </c>
      <c r="BL2322">
        <v>8.0325000000000006</v>
      </c>
      <c r="BM2322">
        <v>0</v>
      </c>
      <c r="BN2322">
        <v>0</v>
      </c>
      <c r="BO2322">
        <v>0.01</v>
      </c>
      <c r="BP2322">
        <v>1</v>
      </c>
      <c r="BQ2322">
        <v>0</v>
      </c>
      <c r="BR2322">
        <v>13.037807999999998</v>
      </c>
      <c r="BS2322">
        <v>6.7472999999999992</v>
      </c>
      <c r="BT2322">
        <v>0</v>
      </c>
      <c r="BU2322">
        <v>0</v>
      </c>
      <c r="BV2322">
        <v>8.3999999999999995E-3</v>
      </c>
      <c r="BW2322">
        <v>1</v>
      </c>
      <c r="CV2322">
        <v>0</v>
      </c>
      <c r="CW2322">
        <f>ROUND(Y2322*Source!I896*DO2322,7)</f>
        <v>8.3999999999999995E-3</v>
      </c>
      <c r="CX2322">
        <f>ROUND(Y2322*Source!I896,7)</f>
        <v>8.3999999999999995E-3</v>
      </c>
      <c r="CY2322">
        <f>AB2322</f>
        <v>1552.12</v>
      </c>
      <c r="CZ2322">
        <f>AF2322</f>
        <v>1552.12</v>
      </c>
      <c r="DA2322">
        <f>AJ2322</f>
        <v>1</v>
      </c>
      <c r="DB2322">
        <f>ROUND((ROUND(AT2322*CZ2322,2)*ROUND(0.84,7)),6)</f>
        <v>13.036799999999999</v>
      </c>
      <c r="DC2322">
        <f>ROUND((ROUND(AT2322*AG2322,2)*ROUND(0.84,7)),6)</f>
        <v>6.7451999999999996</v>
      </c>
      <c r="DD2322" t="s">
        <v>3</v>
      </c>
      <c r="DE2322" t="s">
        <v>3</v>
      </c>
      <c r="DF2322">
        <f>ROUND(ROUND(AE2322,2)*CX2322,2)</f>
        <v>0</v>
      </c>
      <c r="DG2322">
        <f>ROUND(ROUND(AF2322,2)*CX2322,2)</f>
        <v>13.04</v>
      </c>
      <c r="DH2322">
        <f t="shared" si="1128"/>
        <v>6.75</v>
      </c>
      <c r="DI2322">
        <f t="shared" si="1129"/>
        <v>0</v>
      </c>
      <c r="DJ2322">
        <f>DG2322+DH2322</f>
        <v>19.79</v>
      </c>
      <c r="DK2322">
        <v>1</v>
      </c>
      <c r="DL2322" t="s">
        <v>1298</v>
      </c>
      <c r="DM2322">
        <v>6</v>
      </c>
      <c r="DN2322" t="s">
        <v>1221</v>
      </c>
      <c r="DO2322">
        <v>1</v>
      </c>
    </row>
    <row r="2323" spans="1:119" x14ac:dyDescent="0.25">
      <c r="A2323">
        <f>ROW(Source!A896)</f>
        <v>896</v>
      </c>
      <c r="B2323">
        <v>353029544</v>
      </c>
      <c r="C2323">
        <v>353035819</v>
      </c>
      <c r="D2323">
        <v>342765643</v>
      </c>
      <c r="E2323">
        <v>1</v>
      </c>
      <c r="F2323">
        <v>1</v>
      </c>
      <c r="G2323">
        <v>1</v>
      </c>
      <c r="H2323">
        <v>2</v>
      </c>
      <c r="I2323" t="s">
        <v>1229</v>
      </c>
      <c r="J2323" t="s">
        <v>1230</v>
      </c>
      <c r="K2323" t="s">
        <v>1231</v>
      </c>
      <c r="L2323">
        <v>1368</v>
      </c>
      <c r="N2323">
        <v>1011</v>
      </c>
      <c r="O2323" t="s">
        <v>1227</v>
      </c>
      <c r="P2323" t="s">
        <v>1227</v>
      </c>
      <c r="Q2323">
        <v>1</v>
      </c>
      <c r="W2323">
        <v>0</v>
      </c>
      <c r="X2323">
        <v>1503848564</v>
      </c>
      <c r="Y2323">
        <f>(AT2323*ROUND(0.84,7))</f>
        <v>8.3999999999999995E-3</v>
      </c>
      <c r="AA2323">
        <v>0</v>
      </c>
      <c r="AB2323">
        <v>583.05999999999995</v>
      </c>
      <c r="AC2323">
        <v>597.98</v>
      </c>
      <c r="AD2323">
        <v>0</v>
      </c>
      <c r="AE2323">
        <v>0</v>
      </c>
      <c r="AF2323">
        <v>477.92</v>
      </c>
      <c r="AG2323">
        <v>597.98</v>
      </c>
      <c r="AH2323">
        <v>0</v>
      </c>
      <c r="AI2323">
        <v>1</v>
      </c>
      <c r="AJ2323">
        <v>1.22</v>
      </c>
      <c r="AK2323">
        <v>1</v>
      </c>
      <c r="AL2323">
        <v>1</v>
      </c>
      <c r="AM2323">
        <v>2</v>
      </c>
      <c r="AN2323">
        <v>0</v>
      </c>
      <c r="AO2323">
        <v>0</v>
      </c>
      <c r="AP2323">
        <v>1</v>
      </c>
      <c r="AQ2323">
        <v>1</v>
      </c>
      <c r="AR2323">
        <v>0</v>
      </c>
      <c r="AS2323" t="s">
        <v>3</v>
      </c>
      <c r="AT2323">
        <v>0.01</v>
      </c>
      <c r="AU2323" t="s">
        <v>24</v>
      </c>
      <c r="AV2323">
        <v>1</v>
      </c>
      <c r="AW2323">
        <v>2</v>
      </c>
      <c r="AX2323">
        <v>353035829</v>
      </c>
      <c r="AY2323">
        <v>1</v>
      </c>
      <c r="AZ2323">
        <v>0</v>
      </c>
      <c r="BA2323">
        <v>2323</v>
      </c>
      <c r="BB2323">
        <v>1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0</v>
      </c>
      <c r="BI2323">
        <v>0</v>
      </c>
      <c r="BJ2323">
        <v>0</v>
      </c>
      <c r="BK2323">
        <v>4.7792000000000003</v>
      </c>
      <c r="BL2323">
        <v>5.9798</v>
      </c>
      <c r="BM2323">
        <v>0</v>
      </c>
      <c r="BN2323">
        <v>0</v>
      </c>
      <c r="BO2323">
        <v>0.01</v>
      </c>
      <c r="BP2323">
        <v>1</v>
      </c>
      <c r="BQ2323">
        <v>0</v>
      </c>
      <c r="BR2323">
        <v>4.0145280000000003</v>
      </c>
      <c r="BS2323">
        <v>5.0230319999999997</v>
      </c>
      <c r="BT2323">
        <v>0</v>
      </c>
      <c r="BU2323">
        <v>0</v>
      </c>
      <c r="BV2323">
        <v>8.3999999999999995E-3</v>
      </c>
      <c r="BW2323">
        <v>1</v>
      </c>
      <c r="CV2323">
        <v>0</v>
      </c>
      <c r="CW2323">
        <f>ROUND(Y2323*Source!I896*DO2323,7)</f>
        <v>8.3999999999999995E-3</v>
      </c>
      <c r="CX2323">
        <f>ROUND(Y2323*Source!I896,7)</f>
        <v>8.3999999999999995E-3</v>
      </c>
      <c r="CY2323">
        <f>AB2323</f>
        <v>583.05999999999995</v>
      </c>
      <c r="CZ2323">
        <f>AF2323</f>
        <v>477.92</v>
      </c>
      <c r="DA2323">
        <f>AJ2323</f>
        <v>1.22</v>
      </c>
      <c r="DB2323">
        <f>ROUND((ROUND(AT2323*CZ2323,2)*ROUND(0.84,7)),6)</f>
        <v>4.0152000000000001</v>
      </c>
      <c r="DC2323">
        <f>ROUND((ROUND(AT2323*AG2323,2)*ROUND(0.84,7)),6)</f>
        <v>5.0232000000000001</v>
      </c>
      <c r="DD2323" t="s">
        <v>3</v>
      </c>
      <c r="DE2323" t="s">
        <v>3</v>
      </c>
      <c r="DF2323">
        <f>ROUND(ROUND(AE2323,2)*CX2323,2)</f>
        <v>0</v>
      </c>
      <c r="DG2323">
        <f>ROUND(ROUND(AF2323*AJ2323,2)*CX2323,2)</f>
        <v>4.9000000000000004</v>
      </c>
      <c r="DH2323">
        <f t="shared" si="1128"/>
        <v>5.0199999999999996</v>
      </c>
      <c r="DI2323">
        <f t="shared" si="1129"/>
        <v>0</v>
      </c>
      <c r="DJ2323">
        <f>DG2323+DH2323</f>
        <v>9.92</v>
      </c>
      <c r="DK2323">
        <v>0</v>
      </c>
      <c r="DL2323" t="s">
        <v>1228</v>
      </c>
      <c r="DM2323">
        <v>4</v>
      </c>
      <c r="DN2323" t="s">
        <v>1221</v>
      </c>
      <c r="DO2323">
        <v>1</v>
      </c>
    </row>
    <row r="2324" spans="1:119" x14ac:dyDescent="0.25">
      <c r="A2324">
        <f>ROW(Source!A896)</f>
        <v>896</v>
      </c>
      <c r="B2324">
        <v>353029544</v>
      </c>
      <c r="C2324">
        <v>353035819</v>
      </c>
      <c r="D2324">
        <v>342717238</v>
      </c>
      <c r="E2324">
        <v>1</v>
      </c>
      <c r="F2324">
        <v>1</v>
      </c>
      <c r="G2324">
        <v>1</v>
      </c>
      <c r="H2324">
        <v>3</v>
      </c>
      <c r="I2324" t="s">
        <v>1514</v>
      </c>
      <c r="J2324" t="s">
        <v>1515</v>
      </c>
      <c r="K2324" t="s">
        <v>1516</v>
      </c>
      <c r="L2324">
        <v>1348</v>
      </c>
      <c r="N2324">
        <v>1009</v>
      </c>
      <c r="O2324" t="s">
        <v>811</v>
      </c>
      <c r="P2324" t="s">
        <v>811</v>
      </c>
      <c r="Q2324">
        <v>1000</v>
      </c>
      <c r="W2324">
        <v>0</v>
      </c>
      <c r="X2324">
        <v>984592540</v>
      </c>
      <c r="Y2324">
        <f>(AT2324*ROUND(0,7))</f>
        <v>0</v>
      </c>
      <c r="AA2324">
        <v>159257.5</v>
      </c>
      <c r="AB2324">
        <v>0</v>
      </c>
      <c r="AC2324">
        <v>0</v>
      </c>
      <c r="AD2324">
        <v>0</v>
      </c>
      <c r="AE2324">
        <v>127406</v>
      </c>
      <c r="AF2324">
        <v>0</v>
      </c>
      <c r="AG2324">
        <v>0</v>
      </c>
      <c r="AH2324">
        <v>0</v>
      </c>
      <c r="AI2324">
        <v>1.25</v>
      </c>
      <c r="AJ2324">
        <v>1</v>
      </c>
      <c r="AK2324">
        <v>1</v>
      </c>
      <c r="AL2324">
        <v>1</v>
      </c>
      <c r="AM2324">
        <v>2</v>
      </c>
      <c r="AN2324">
        <v>0</v>
      </c>
      <c r="AO2324">
        <v>0</v>
      </c>
      <c r="AP2324">
        <v>1</v>
      </c>
      <c r="AQ2324">
        <v>1</v>
      </c>
      <c r="AR2324">
        <v>0</v>
      </c>
      <c r="AS2324" t="s">
        <v>3</v>
      </c>
      <c r="AT2324">
        <v>3.0000000000000001E-5</v>
      </c>
      <c r="AU2324" t="s">
        <v>23</v>
      </c>
      <c r="AV2324">
        <v>0</v>
      </c>
      <c r="AW2324">
        <v>2</v>
      </c>
      <c r="AX2324">
        <v>353035830</v>
      </c>
      <c r="AY2324">
        <v>1</v>
      </c>
      <c r="AZ2324">
        <v>0</v>
      </c>
      <c r="BA2324">
        <v>2324</v>
      </c>
      <c r="BB2324">
        <v>1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0</v>
      </c>
      <c r="BI2324">
        <v>0</v>
      </c>
      <c r="BJ2324">
        <v>3.8221799999999999</v>
      </c>
      <c r="BK2324">
        <v>0</v>
      </c>
      <c r="BL2324">
        <v>0</v>
      </c>
      <c r="BM2324">
        <v>0</v>
      </c>
      <c r="BN2324">
        <v>0</v>
      </c>
      <c r="BO2324">
        <v>0</v>
      </c>
      <c r="BP2324">
        <v>1</v>
      </c>
      <c r="BQ2324">
        <v>0</v>
      </c>
      <c r="BR2324">
        <v>0</v>
      </c>
      <c r="BS2324">
        <v>0</v>
      </c>
      <c r="BT2324">
        <v>0</v>
      </c>
      <c r="BU2324">
        <v>0</v>
      </c>
      <c r="BV2324">
        <v>0</v>
      </c>
      <c r="BW2324">
        <v>0</v>
      </c>
      <c r="CV2324">
        <v>0</v>
      </c>
      <c r="CW2324">
        <v>0</v>
      </c>
      <c r="CX2324">
        <f>ROUND(Y2324*Source!I896,7)</f>
        <v>0</v>
      </c>
      <c r="CY2324">
        <f>AA2324</f>
        <v>159257.5</v>
      </c>
      <c r="CZ2324">
        <f>AE2324</f>
        <v>127406</v>
      </c>
      <c r="DA2324">
        <f>AI2324</f>
        <v>1.25</v>
      </c>
      <c r="DB2324">
        <f>ROUND((ROUND(AT2324*CZ2324,2)*ROUND(0,7)),6)</f>
        <v>0</v>
      </c>
      <c r="DC2324">
        <f>ROUND((ROUND(AT2324*AG2324,2)*ROUND(0,7)),6)</f>
        <v>0</v>
      </c>
      <c r="DD2324" t="s">
        <v>3</v>
      </c>
      <c r="DE2324" t="s">
        <v>3</v>
      </c>
      <c r="DF2324">
        <f>ROUND(ROUND(AE2324*AI2324,2)*CX2324,2)</f>
        <v>0</v>
      </c>
      <c r="DG2324">
        <f>ROUND(ROUND(AF2324,2)*CX2324,2)</f>
        <v>0</v>
      </c>
      <c r="DH2324">
        <f t="shared" si="1128"/>
        <v>0</v>
      </c>
      <c r="DI2324">
        <f t="shared" si="1129"/>
        <v>0</v>
      </c>
      <c r="DJ2324">
        <f>DF2324</f>
        <v>0</v>
      </c>
      <c r="DK2324">
        <v>0</v>
      </c>
      <c r="DL2324" t="s">
        <v>3</v>
      </c>
      <c r="DM2324">
        <v>0</v>
      </c>
      <c r="DN2324" t="s">
        <v>3</v>
      </c>
      <c r="DO2324">
        <v>0</v>
      </c>
    </row>
    <row r="2325" spans="1:119" x14ac:dyDescent="0.25">
      <c r="A2325">
        <f>ROW(Source!A896)</f>
        <v>896</v>
      </c>
      <c r="B2325">
        <v>353029544</v>
      </c>
      <c r="C2325">
        <v>353035819</v>
      </c>
      <c r="D2325">
        <v>342646017</v>
      </c>
      <c r="E2325">
        <v>113</v>
      </c>
      <c r="F2325">
        <v>1</v>
      </c>
      <c r="G2325">
        <v>1</v>
      </c>
      <c r="H2325">
        <v>3</v>
      </c>
      <c r="I2325" t="s">
        <v>1420</v>
      </c>
      <c r="J2325" t="s">
        <v>3</v>
      </c>
      <c r="K2325" t="s">
        <v>1421</v>
      </c>
      <c r="L2325">
        <v>3277935</v>
      </c>
      <c r="N2325">
        <v>1013</v>
      </c>
      <c r="O2325" t="s">
        <v>1422</v>
      </c>
      <c r="P2325" t="s">
        <v>1422</v>
      </c>
      <c r="Q2325">
        <v>1</v>
      </c>
      <c r="W2325">
        <v>0</v>
      </c>
      <c r="X2325">
        <v>274903907</v>
      </c>
      <c r="Y2325">
        <f>AT2325</f>
        <v>2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1</v>
      </c>
      <c r="AJ2325">
        <v>1</v>
      </c>
      <c r="AK2325">
        <v>1</v>
      </c>
      <c r="AL2325">
        <v>1</v>
      </c>
      <c r="AM2325">
        <v>-2</v>
      </c>
      <c r="AN2325">
        <v>0</v>
      </c>
      <c r="AO2325">
        <v>0</v>
      </c>
      <c r="AP2325">
        <v>0</v>
      </c>
      <c r="AQ2325">
        <v>1</v>
      </c>
      <c r="AR2325">
        <v>0</v>
      </c>
      <c r="AS2325" t="s">
        <v>3</v>
      </c>
      <c r="AT2325">
        <v>2</v>
      </c>
      <c r="AU2325" t="s">
        <v>3</v>
      </c>
      <c r="AV2325">
        <v>0</v>
      </c>
      <c r="AW2325">
        <v>2</v>
      </c>
      <c r="AX2325">
        <v>353035831</v>
      </c>
      <c r="AY2325">
        <v>1</v>
      </c>
      <c r="AZ2325">
        <v>2048</v>
      </c>
      <c r="BA2325">
        <v>2325</v>
      </c>
      <c r="BB2325">
        <v>1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0</v>
      </c>
      <c r="BI2325">
        <v>0</v>
      </c>
      <c r="BJ2325">
        <v>0</v>
      </c>
      <c r="BK2325">
        <v>0</v>
      </c>
      <c r="BL2325">
        <v>0</v>
      </c>
      <c r="BM2325">
        <v>0</v>
      </c>
      <c r="BN2325">
        <v>0</v>
      </c>
      <c r="BO2325">
        <v>0</v>
      </c>
      <c r="BP2325">
        <v>0</v>
      </c>
      <c r="BQ2325">
        <v>0</v>
      </c>
      <c r="BR2325">
        <v>0</v>
      </c>
      <c r="BS2325">
        <v>0</v>
      </c>
      <c r="BT2325">
        <v>0</v>
      </c>
      <c r="BU2325">
        <v>0</v>
      </c>
      <c r="BV2325">
        <v>0</v>
      </c>
      <c r="BW2325">
        <v>0</v>
      </c>
      <c r="CV2325">
        <v>0</v>
      </c>
      <c r="CW2325">
        <v>0</v>
      </c>
      <c r="CX2325">
        <f>ROUND(Y2325*Source!I896,7)</f>
        <v>2</v>
      </c>
      <c r="CY2325">
        <f>AA2325</f>
        <v>0</v>
      </c>
      <c r="CZ2325">
        <f>AE2325</f>
        <v>0</v>
      </c>
      <c r="DA2325">
        <f>AI2325</f>
        <v>1</v>
      </c>
      <c r="DB2325">
        <f>ROUND(ROUND(AT2325*CZ2325,2),6)</f>
        <v>0</v>
      </c>
      <c r="DC2325">
        <f>ROUND(ROUND(AT2325*AG2325,2),6)</f>
        <v>0</v>
      </c>
      <c r="DD2325" t="s">
        <v>3</v>
      </c>
      <c r="DE2325" t="s">
        <v>3</v>
      </c>
      <c r="DF2325">
        <f>ROUND(ROUND(AE2325,2)*CX2325,2)</f>
        <v>0</v>
      </c>
      <c r="DG2325">
        <f>ROUND(ROUND(AF2325,2)*CX2325,2)</f>
        <v>0</v>
      </c>
      <c r="DH2325">
        <f t="shared" si="1128"/>
        <v>0</v>
      </c>
      <c r="DI2325">
        <f t="shared" si="1129"/>
        <v>0</v>
      </c>
      <c r="DJ2325">
        <f>DF2325</f>
        <v>0</v>
      </c>
      <c r="DK2325">
        <v>0</v>
      </c>
      <c r="DL2325" t="s">
        <v>3</v>
      </c>
      <c r="DM2325">
        <v>0</v>
      </c>
      <c r="DN2325" t="s">
        <v>3</v>
      </c>
      <c r="DO2325">
        <v>0</v>
      </c>
    </row>
    <row r="2326" spans="1:119" x14ac:dyDescent="0.25">
      <c r="A2326">
        <f>ROW(Source!A897)</f>
        <v>897</v>
      </c>
      <c r="B2326">
        <v>353029544</v>
      </c>
      <c r="C2326">
        <v>353035832</v>
      </c>
      <c r="D2326">
        <v>342640228</v>
      </c>
      <c r="E2326">
        <v>113</v>
      </c>
      <c r="F2326">
        <v>1</v>
      </c>
      <c r="G2326">
        <v>1</v>
      </c>
      <c r="H2326">
        <v>1</v>
      </c>
      <c r="I2326" t="s">
        <v>1275</v>
      </c>
      <c r="J2326" t="s">
        <v>3</v>
      </c>
      <c r="K2326" t="s">
        <v>1276</v>
      </c>
      <c r="L2326">
        <v>1191</v>
      </c>
      <c r="N2326">
        <v>1013</v>
      </c>
      <c r="O2326" t="s">
        <v>1221</v>
      </c>
      <c r="P2326" t="s">
        <v>1221</v>
      </c>
      <c r="Q2326">
        <v>1</v>
      </c>
      <c r="W2326">
        <v>0</v>
      </c>
      <c r="X2326">
        <v>1522950421</v>
      </c>
      <c r="Y2326">
        <f>(AT2326*ROUND((0.6*0.84),7))</f>
        <v>0.3528</v>
      </c>
      <c r="AA2326">
        <v>0</v>
      </c>
      <c r="AB2326">
        <v>0</v>
      </c>
      <c r="AC2326">
        <v>0</v>
      </c>
      <c r="AD2326">
        <v>615.83000000000004</v>
      </c>
      <c r="AE2326">
        <v>0</v>
      </c>
      <c r="AF2326">
        <v>0</v>
      </c>
      <c r="AG2326">
        <v>0</v>
      </c>
      <c r="AH2326">
        <v>615.83000000000004</v>
      </c>
      <c r="AI2326">
        <v>1</v>
      </c>
      <c r="AJ2326">
        <v>1</v>
      </c>
      <c r="AK2326">
        <v>1</v>
      </c>
      <c r="AL2326">
        <v>1</v>
      </c>
      <c r="AM2326">
        <v>-2</v>
      </c>
      <c r="AN2326">
        <v>0</v>
      </c>
      <c r="AO2326">
        <v>0</v>
      </c>
      <c r="AP2326">
        <v>1</v>
      </c>
      <c r="AQ2326">
        <v>1</v>
      </c>
      <c r="AR2326">
        <v>0</v>
      </c>
      <c r="AS2326" t="s">
        <v>3</v>
      </c>
      <c r="AT2326">
        <v>0.7</v>
      </c>
      <c r="AU2326" t="s">
        <v>754</v>
      </c>
      <c r="AV2326">
        <v>1</v>
      </c>
      <c r="AW2326">
        <v>2</v>
      </c>
      <c r="AX2326">
        <v>353035839</v>
      </c>
      <c r="AY2326">
        <v>1</v>
      </c>
      <c r="AZ2326">
        <v>0</v>
      </c>
      <c r="BA2326">
        <v>2326</v>
      </c>
      <c r="BB2326">
        <v>1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0</v>
      </c>
      <c r="BI2326">
        <v>0</v>
      </c>
      <c r="BJ2326">
        <v>0</v>
      </c>
      <c r="BK2326">
        <v>0</v>
      </c>
      <c r="BL2326">
        <v>0</v>
      </c>
      <c r="BM2326">
        <v>431.08100000000002</v>
      </c>
      <c r="BN2326">
        <v>0.7</v>
      </c>
      <c r="BO2326">
        <v>0</v>
      </c>
      <c r="BP2326">
        <v>1</v>
      </c>
      <c r="BQ2326">
        <v>0</v>
      </c>
      <c r="BR2326">
        <v>0</v>
      </c>
      <c r="BS2326">
        <v>0</v>
      </c>
      <c r="BT2326">
        <v>217.26482399999998</v>
      </c>
      <c r="BU2326">
        <v>0.35279999999999995</v>
      </c>
      <c r="BV2326">
        <v>0</v>
      </c>
      <c r="BW2326">
        <v>1</v>
      </c>
      <c r="CU2326">
        <f>ROUND(AT2326*Source!I897*AH2326*AL2326,2)</f>
        <v>431.08</v>
      </c>
      <c r="CV2326">
        <f>ROUND(Y2326*Source!I897,7)</f>
        <v>0.3528</v>
      </c>
      <c r="CW2326">
        <v>0</v>
      </c>
      <c r="CX2326">
        <f>ROUND(Y2326*Source!I897,7)</f>
        <v>0.3528</v>
      </c>
      <c r="CY2326">
        <f>AD2326</f>
        <v>615.83000000000004</v>
      </c>
      <c r="CZ2326">
        <f>AH2326</f>
        <v>615.83000000000004</v>
      </c>
      <c r="DA2326">
        <f>AL2326</f>
        <v>1</v>
      </c>
      <c r="DB2326">
        <f>ROUND((ROUND(AT2326*CZ2326,2)*ROUND((0.6*0.84),7)),6)</f>
        <v>217.26432</v>
      </c>
      <c r="DC2326">
        <f>ROUND((ROUND(AT2326*AG2326,2)*ROUND((0.6*0.84),7)),6)</f>
        <v>0</v>
      </c>
      <c r="DD2326" t="s">
        <v>3</v>
      </c>
      <c r="DE2326" t="s">
        <v>3</v>
      </c>
      <c r="DF2326">
        <f>ROUND(ROUND(AE2326,2)*CX2326,2)</f>
        <v>0</v>
      </c>
      <c r="DG2326">
        <f>ROUND(ROUND(AF2326,2)*CX2326,2)</f>
        <v>0</v>
      </c>
      <c r="DH2326">
        <f t="shared" si="1128"/>
        <v>0</v>
      </c>
      <c r="DI2326">
        <f t="shared" si="1129"/>
        <v>217.26</v>
      </c>
      <c r="DJ2326">
        <f>DI2326</f>
        <v>217.26</v>
      </c>
      <c r="DK2326">
        <v>1</v>
      </c>
      <c r="DL2326" t="s">
        <v>3</v>
      </c>
      <c r="DM2326">
        <v>0</v>
      </c>
      <c r="DN2326" t="s">
        <v>3</v>
      </c>
      <c r="DO2326">
        <v>0</v>
      </c>
    </row>
    <row r="2327" spans="1:119" x14ac:dyDescent="0.25">
      <c r="A2327">
        <f>ROW(Source!A897)</f>
        <v>897</v>
      </c>
      <c r="B2327">
        <v>353029544</v>
      </c>
      <c r="C2327">
        <v>353035832</v>
      </c>
      <c r="D2327">
        <v>342640393</v>
      </c>
      <c r="E2327">
        <v>113</v>
      </c>
      <c r="F2327">
        <v>1</v>
      </c>
      <c r="G2327">
        <v>1</v>
      </c>
      <c r="H2327">
        <v>1</v>
      </c>
      <c r="I2327" t="s">
        <v>1222</v>
      </c>
      <c r="J2327" t="s">
        <v>3</v>
      </c>
      <c r="K2327" t="s">
        <v>1223</v>
      </c>
      <c r="L2327">
        <v>1191</v>
      </c>
      <c r="N2327">
        <v>1013</v>
      </c>
      <c r="O2327" t="s">
        <v>1221</v>
      </c>
      <c r="P2327" t="s">
        <v>1221</v>
      </c>
      <c r="Q2327">
        <v>1</v>
      </c>
      <c r="W2327">
        <v>0</v>
      </c>
      <c r="X2327">
        <v>-1417349443</v>
      </c>
      <c r="Y2327">
        <f>(AT2327*ROUND((0.6*0.84),7))</f>
        <v>1.008E-2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1</v>
      </c>
      <c r="AJ2327">
        <v>1</v>
      </c>
      <c r="AK2327">
        <v>1</v>
      </c>
      <c r="AL2327">
        <v>1</v>
      </c>
      <c r="AM2327">
        <v>-2</v>
      </c>
      <c r="AN2327">
        <v>0</v>
      </c>
      <c r="AO2327">
        <v>0</v>
      </c>
      <c r="AP2327">
        <v>1</v>
      </c>
      <c r="AQ2327">
        <v>1</v>
      </c>
      <c r="AR2327">
        <v>0</v>
      </c>
      <c r="AS2327" t="s">
        <v>3</v>
      </c>
      <c r="AT2327">
        <v>0.02</v>
      </c>
      <c r="AU2327" t="s">
        <v>754</v>
      </c>
      <c r="AV2327">
        <v>2</v>
      </c>
      <c r="AW2327">
        <v>2</v>
      </c>
      <c r="AX2327">
        <v>353035840</v>
      </c>
      <c r="AY2327">
        <v>1</v>
      </c>
      <c r="AZ2327">
        <v>0</v>
      </c>
      <c r="BA2327">
        <v>2327</v>
      </c>
      <c r="BB2327">
        <v>1</v>
      </c>
      <c r="BC2327">
        <v>0</v>
      </c>
      <c r="BD2327">
        <v>0</v>
      </c>
      <c r="BE2327">
        <v>0</v>
      </c>
      <c r="BF2327">
        <v>0</v>
      </c>
      <c r="BG2327">
        <v>0</v>
      </c>
      <c r="BH2327">
        <v>0</v>
      </c>
      <c r="BI2327">
        <v>0</v>
      </c>
      <c r="BJ2327">
        <v>0</v>
      </c>
      <c r="BK2327">
        <v>0</v>
      </c>
      <c r="BL2327">
        <v>0</v>
      </c>
      <c r="BM2327">
        <v>0</v>
      </c>
      <c r="BN2327">
        <v>0</v>
      </c>
      <c r="BO2327">
        <v>0</v>
      </c>
      <c r="BP2327">
        <v>0</v>
      </c>
      <c r="BQ2327">
        <v>0</v>
      </c>
      <c r="BR2327">
        <v>0</v>
      </c>
      <c r="BS2327">
        <v>0</v>
      </c>
      <c r="BT2327">
        <v>0</v>
      </c>
      <c r="BU2327">
        <v>0</v>
      </c>
      <c r="BV2327">
        <v>0</v>
      </c>
      <c r="BW2327">
        <v>0</v>
      </c>
      <c r="CV2327">
        <v>0</v>
      </c>
      <c r="CW2327">
        <v>0</v>
      </c>
      <c r="CX2327">
        <f>ROUND(Y2327*Source!I897,7)</f>
        <v>1.008E-2</v>
      </c>
      <c r="CY2327">
        <f>AD2327</f>
        <v>0</v>
      </c>
      <c r="CZ2327">
        <f>AH2327</f>
        <v>0</v>
      </c>
      <c r="DA2327">
        <f>AL2327</f>
        <v>1</v>
      </c>
      <c r="DB2327">
        <f>ROUND((ROUND(AT2327*CZ2327,2)*ROUND((0.6*0.84),7)),6)</f>
        <v>0</v>
      </c>
      <c r="DC2327">
        <f>ROUND((ROUND(AT2327*AG2327,2)*ROUND((0.6*0.84),7)),6)</f>
        <v>0</v>
      </c>
      <c r="DD2327" t="s">
        <v>3</v>
      </c>
      <c r="DE2327" t="s">
        <v>3</v>
      </c>
      <c r="DF2327">
        <f>ROUND(ROUND(AE2327,2)*CX2327,2)</f>
        <v>0</v>
      </c>
      <c r="DG2327">
        <f>ROUND(ROUND(AF2327,2)*CX2327,2)</f>
        <v>0</v>
      </c>
      <c r="DH2327">
        <f t="shared" si="1128"/>
        <v>0</v>
      </c>
      <c r="DI2327">
        <f t="shared" si="1129"/>
        <v>0</v>
      </c>
      <c r="DJ2327">
        <f>DI2327</f>
        <v>0</v>
      </c>
      <c r="DK2327">
        <v>0</v>
      </c>
      <c r="DL2327" t="s">
        <v>3</v>
      </c>
      <c r="DM2327">
        <v>0</v>
      </c>
      <c r="DN2327" t="s">
        <v>3</v>
      </c>
      <c r="DO2327">
        <v>0</v>
      </c>
    </row>
    <row r="2328" spans="1:119" x14ac:dyDescent="0.25">
      <c r="A2328">
        <f>ROW(Source!A897)</f>
        <v>897</v>
      </c>
      <c r="B2328">
        <v>353029544</v>
      </c>
      <c r="C2328">
        <v>353035832</v>
      </c>
      <c r="D2328">
        <v>342764741</v>
      </c>
      <c r="E2328">
        <v>1</v>
      </c>
      <c r="F2328">
        <v>1</v>
      </c>
      <c r="G2328">
        <v>1</v>
      </c>
      <c r="H2328">
        <v>2</v>
      </c>
      <c r="I2328" t="s">
        <v>1295</v>
      </c>
      <c r="J2328" t="s">
        <v>1296</v>
      </c>
      <c r="K2328" t="s">
        <v>1297</v>
      </c>
      <c r="L2328">
        <v>1368</v>
      </c>
      <c r="N2328">
        <v>1011</v>
      </c>
      <c r="O2328" t="s">
        <v>1227</v>
      </c>
      <c r="P2328" t="s">
        <v>1227</v>
      </c>
      <c r="Q2328">
        <v>1</v>
      </c>
      <c r="W2328">
        <v>0</v>
      </c>
      <c r="X2328">
        <v>-361847540</v>
      </c>
      <c r="Y2328">
        <f>(AT2328*ROUND((0.6*0.84),7))</f>
        <v>5.0400000000000002E-3</v>
      </c>
      <c r="AA2328">
        <v>0</v>
      </c>
      <c r="AB2328">
        <v>1552.12</v>
      </c>
      <c r="AC2328">
        <v>803.25</v>
      </c>
      <c r="AD2328">
        <v>0</v>
      </c>
      <c r="AE2328">
        <v>0</v>
      </c>
      <c r="AF2328">
        <v>1552.12</v>
      </c>
      <c r="AG2328">
        <v>803.25</v>
      </c>
      <c r="AH2328">
        <v>0</v>
      </c>
      <c r="AI2328">
        <v>1</v>
      </c>
      <c r="AJ2328">
        <v>1</v>
      </c>
      <c r="AK2328">
        <v>1</v>
      </c>
      <c r="AL2328">
        <v>1</v>
      </c>
      <c r="AM2328">
        <v>-2</v>
      </c>
      <c r="AN2328">
        <v>0</v>
      </c>
      <c r="AO2328">
        <v>0</v>
      </c>
      <c r="AP2328">
        <v>1</v>
      </c>
      <c r="AQ2328">
        <v>1</v>
      </c>
      <c r="AR2328">
        <v>0</v>
      </c>
      <c r="AS2328" t="s">
        <v>3</v>
      </c>
      <c r="AT2328">
        <v>0.01</v>
      </c>
      <c r="AU2328" t="s">
        <v>754</v>
      </c>
      <c r="AV2328">
        <v>1</v>
      </c>
      <c r="AW2328">
        <v>2</v>
      </c>
      <c r="AX2328">
        <v>353035841</v>
      </c>
      <c r="AY2328">
        <v>1</v>
      </c>
      <c r="AZ2328">
        <v>0</v>
      </c>
      <c r="BA2328">
        <v>2328</v>
      </c>
      <c r="BB2328">
        <v>1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0</v>
      </c>
      <c r="BI2328">
        <v>0</v>
      </c>
      <c r="BJ2328">
        <v>0</v>
      </c>
      <c r="BK2328">
        <v>15.521199999999999</v>
      </c>
      <c r="BL2328">
        <v>8.0325000000000006</v>
      </c>
      <c r="BM2328">
        <v>0</v>
      </c>
      <c r="BN2328">
        <v>0</v>
      </c>
      <c r="BO2328">
        <v>0.01</v>
      </c>
      <c r="BP2328">
        <v>1</v>
      </c>
      <c r="BQ2328">
        <v>0</v>
      </c>
      <c r="BR2328">
        <v>7.8226848000000002</v>
      </c>
      <c r="BS2328">
        <v>4.0483799999999999</v>
      </c>
      <c r="BT2328">
        <v>0</v>
      </c>
      <c r="BU2328">
        <v>0</v>
      </c>
      <c r="BV2328">
        <v>5.0400000000000002E-3</v>
      </c>
      <c r="BW2328">
        <v>1</v>
      </c>
      <c r="CV2328">
        <v>0</v>
      </c>
      <c r="CW2328">
        <f>ROUND(Y2328*Source!I897*DO2328,7)</f>
        <v>5.0400000000000002E-3</v>
      </c>
      <c r="CX2328">
        <f>ROUND(Y2328*Source!I897,7)</f>
        <v>5.0400000000000002E-3</v>
      </c>
      <c r="CY2328">
        <f>AB2328</f>
        <v>1552.12</v>
      </c>
      <c r="CZ2328">
        <f>AF2328</f>
        <v>1552.12</v>
      </c>
      <c r="DA2328">
        <f>AJ2328</f>
        <v>1</v>
      </c>
      <c r="DB2328">
        <f>ROUND((ROUND(AT2328*CZ2328,2)*ROUND((0.6*0.84),7)),6)</f>
        <v>7.8220799999999997</v>
      </c>
      <c r="DC2328">
        <f>ROUND((ROUND(AT2328*AG2328,2)*ROUND((0.6*0.84),7)),6)</f>
        <v>4.0471199999999996</v>
      </c>
      <c r="DD2328" t="s">
        <v>3</v>
      </c>
      <c r="DE2328" t="s">
        <v>3</v>
      </c>
      <c r="DF2328">
        <f>ROUND(ROUND(AE2328,2)*CX2328,2)</f>
        <v>0</v>
      </c>
      <c r="DG2328">
        <f>ROUND(ROUND(AF2328,2)*CX2328,2)</f>
        <v>7.82</v>
      </c>
      <c r="DH2328">
        <f t="shared" si="1128"/>
        <v>4.05</v>
      </c>
      <c r="DI2328">
        <f t="shared" si="1129"/>
        <v>0</v>
      </c>
      <c r="DJ2328">
        <f>DG2328+DH2328</f>
        <v>11.870000000000001</v>
      </c>
      <c r="DK2328">
        <v>1</v>
      </c>
      <c r="DL2328" t="s">
        <v>1298</v>
      </c>
      <c r="DM2328">
        <v>6</v>
      </c>
      <c r="DN2328" t="s">
        <v>1221</v>
      </c>
      <c r="DO2328">
        <v>1</v>
      </c>
    </row>
    <row r="2329" spans="1:119" x14ac:dyDescent="0.25">
      <c r="A2329">
        <f>ROW(Source!A897)</f>
        <v>897</v>
      </c>
      <c r="B2329">
        <v>353029544</v>
      </c>
      <c r="C2329">
        <v>353035832</v>
      </c>
      <c r="D2329">
        <v>342765643</v>
      </c>
      <c r="E2329">
        <v>1</v>
      </c>
      <c r="F2329">
        <v>1</v>
      </c>
      <c r="G2329">
        <v>1</v>
      </c>
      <c r="H2329">
        <v>2</v>
      </c>
      <c r="I2329" t="s">
        <v>1229</v>
      </c>
      <c r="J2329" t="s">
        <v>1230</v>
      </c>
      <c r="K2329" t="s">
        <v>1231</v>
      </c>
      <c r="L2329">
        <v>1368</v>
      </c>
      <c r="N2329">
        <v>1011</v>
      </c>
      <c r="O2329" t="s">
        <v>1227</v>
      </c>
      <c r="P2329" t="s">
        <v>1227</v>
      </c>
      <c r="Q2329">
        <v>1</v>
      </c>
      <c r="W2329">
        <v>0</v>
      </c>
      <c r="X2329">
        <v>1503848564</v>
      </c>
      <c r="Y2329">
        <f>(AT2329*ROUND((0.6*0.84),7))</f>
        <v>5.0400000000000002E-3</v>
      </c>
      <c r="AA2329">
        <v>0</v>
      </c>
      <c r="AB2329">
        <v>583.05999999999995</v>
      </c>
      <c r="AC2329">
        <v>597.98</v>
      </c>
      <c r="AD2329">
        <v>0</v>
      </c>
      <c r="AE2329">
        <v>0</v>
      </c>
      <c r="AF2329">
        <v>477.92</v>
      </c>
      <c r="AG2329">
        <v>597.98</v>
      </c>
      <c r="AH2329">
        <v>0</v>
      </c>
      <c r="AI2329">
        <v>1</v>
      </c>
      <c r="AJ2329">
        <v>1.22</v>
      </c>
      <c r="AK2329">
        <v>1</v>
      </c>
      <c r="AL2329">
        <v>1</v>
      </c>
      <c r="AM2329">
        <v>2</v>
      </c>
      <c r="AN2329">
        <v>0</v>
      </c>
      <c r="AO2329">
        <v>0</v>
      </c>
      <c r="AP2329">
        <v>1</v>
      </c>
      <c r="AQ2329">
        <v>1</v>
      </c>
      <c r="AR2329">
        <v>0</v>
      </c>
      <c r="AS2329" t="s">
        <v>3</v>
      </c>
      <c r="AT2329">
        <v>0.01</v>
      </c>
      <c r="AU2329" t="s">
        <v>754</v>
      </c>
      <c r="AV2329">
        <v>1</v>
      </c>
      <c r="AW2329">
        <v>2</v>
      </c>
      <c r="AX2329">
        <v>353035842</v>
      </c>
      <c r="AY2329">
        <v>1</v>
      </c>
      <c r="AZ2329">
        <v>0</v>
      </c>
      <c r="BA2329">
        <v>2329</v>
      </c>
      <c r="BB2329">
        <v>1</v>
      </c>
      <c r="BC2329">
        <v>0</v>
      </c>
      <c r="BD2329">
        <v>0</v>
      </c>
      <c r="BE2329">
        <v>0</v>
      </c>
      <c r="BF2329">
        <v>0</v>
      </c>
      <c r="BG2329">
        <v>0</v>
      </c>
      <c r="BH2329">
        <v>0</v>
      </c>
      <c r="BI2329">
        <v>0</v>
      </c>
      <c r="BJ2329">
        <v>0</v>
      </c>
      <c r="BK2329">
        <v>4.7792000000000003</v>
      </c>
      <c r="BL2329">
        <v>5.9798</v>
      </c>
      <c r="BM2329">
        <v>0</v>
      </c>
      <c r="BN2329">
        <v>0</v>
      </c>
      <c r="BO2329">
        <v>0.01</v>
      </c>
      <c r="BP2329">
        <v>1</v>
      </c>
      <c r="BQ2329">
        <v>0</v>
      </c>
      <c r="BR2329">
        <v>2.4087168000000001</v>
      </c>
      <c r="BS2329">
        <v>3.0138192000000004</v>
      </c>
      <c r="BT2329">
        <v>0</v>
      </c>
      <c r="BU2329">
        <v>0</v>
      </c>
      <c r="BV2329">
        <v>5.0400000000000002E-3</v>
      </c>
      <c r="BW2329">
        <v>1</v>
      </c>
      <c r="CV2329">
        <v>0</v>
      </c>
      <c r="CW2329">
        <f>ROUND(Y2329*Source!I897*DO2329,7)</f>
        <v>5.0400000000000002E-3</v>
      </c>
      <c r="CX2329">
        <f>ROUND(Y2329*Source!I897,7)</f>
        <v>5.0400000000000002E-3</v>
      </c>
      <c r="CY2329">
        <f>AB2329</f>
        <v>583.05999999999995</v>
      </c>
      <c r="CZ2329">
        <f>AF2329</f>
        <v>477.92</v>
      </c>
      <c r="DA2329">
        <f>AJ2329</f>
        <v>1.22</v>
      </c>
      <c r="DB2329">
        <f>ROUND((ROUND(AT2329*CZ2329,2)*ROUND((0.6*0.84),7)),6)</f>
        <v>2.4091200000000002</v>
      </c>
      <c r="DC2329">
        <f>ROUND((ROUND(AT2329*AG2329,2)*ROUND((0.6*0.84),7)),6)</f>
        <v>3.0139200000000002</v>
      </c>
      <c r="DD2329" t="s">
        <v>3</v>
      </c>
      <c r="DE2329" t="s">
        <v>3</v>
      </c>
      <c r="DF2329">
        <f>ROUND(ROUND(AE2329,2)*CX2329,2)</f>
        <v>0</v>
      </c>
      <c r="DG2329">
        <f>ROUND(ROUND(AF2329*AJ2329,2)*CX2329,2)</f>
        <v>2.94</v>
      </c>
      <c r="DH2329">
        <f t="shared" si="1128"/>
        <v>3.01</v>
      </c>
      <c r="DI2329">
        <f t="shared" si="1129"/>
        <v>0</v>
      </c>
      <c r="DJ2329">
        <f>DG2329+DH2329</f>
        <v>5.9499999999999993</v>
      </c>
      <c r="DK2329">
        <v>0</v>
      </c>
      <c r="DL2329" t="s">
        <v>1228</v>
      </c>
      <c r="DM2329">
        <v>4</v>
      </c>
      <c r="DN2329" t="s">
        <v>1221</v>
      </c>
      <c r="DO2329">
        <v>1</v>
      </c>
    </row>
    <row r="2330" spans="1:119" x14ac:dyDescent="0.25">
      <c r="A2330">
        <f>ROW(Source!A897)</f>
        <v>897</v>
      </c>
      <c r="B2330">
        <v>353029544</v>
      </c>
      <c r="C2330">
        <v>353035832</v>
      </c>
      <c r="D2330">
        <v>342717238</v>
      </c>
      <c r="E2330">
        <v>1</v>
      </c>
      <c r="F2330">
        <v>1</v>
      </c>
      <c r="G2330">
        <v>1</v>
      </c>
      <c r="H2330">
        <v>3</v>
      </c>
      <c r="I2330" t="s">
        <v>1514</v>
      </c>
      <c r="J2330" t="s">
        <v>1515</v>
      </c>
      <c r="K2330" t="s">
        <v>1516</v>
      </c>
      <c r="L2330">
        <v>1348</v>
      </c>
      <c r="N2330">
        <v>1009</v>
      </c>
      <c r="O2330" t="s">
        <v>811</v>
      </c>
      <c r="P2330" t="s">
        <v>811</v>
      </c>
      <c r="Q2330">
        <v>1000</v>
      </c>
      <c r="W2330">
        <v>0</v>
      </c>
      <c r="X2330">
        <v>984592540</v>
      </c>
      <c r="Y2330">
        <f>(AT2330*ROUND(0,7))</f>
        <v>0</v>
      </c>
      <c r="AA2330">
        <v>159257.5</v>
      </c>
      <c r="AB2330">
        <v>0</v>
      </c>
      <c r="AC2330">
        <v>0</v>
      </c>
      <c r="AD2330">
        <v>0</v>
      </c>
      <c r="AE2330">
        <v>127406</v>
      </c>
      <c r="AF2330">
        <v>0</v>
      </c>
      <c r="AG2330">
        <v>0</v>
      </c>
      <c r="AH2330">
        <v>0</v>
      </c>
      <c r="AI2330">
        <v>1.25</v>
      </c>
      <c r="AJ2330">
        <v>1</v>
      </c>
      <c r="AK2330">
        <v>1</v>
      </c>
      <c r="AL2330">
        <v>1</v>
      </c>
      <c r="AM2330">
        <v>2</v>
      </c>
      <c r="AN2330">
        <v>0</v>
      </c>
      <c r="AO2330">
        <v>0</v>
      </c>
      <c r="AP2330">
        <v>1</v>
      </c>
      <c r="AQ2330">
        <v>1</v>
      </c>
      <c r="AR2330">
        <v>0</v>
      </c>
      <c r="AS2330" t="s">
        <v>3</v>
      </c>
      <c r="AT2330">
        <v>3.0000000000000001E-5</v>
      </c>
      <c r="AU2330" t="s">
        <v>16</v>
      </c>
      <c r="AV2330">
        <v>0</v>
      </c>
      <c r="AW2330">
        <v>2</v>
      </c>
      <c r="AX2330">
        <v>353035843</v>
      </c>
      <c r="AY2330">
        <v>1</v>
      </c>
      <c r="AZ2330">
        <v>0</v>
      </c>
      <c r="BA2330">
        <v>2330</v>
      </c>
      <c r="BB2330">
        <v>1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0</v>
      </c>
      <c r="BI2330">
        <v>0</v>
      </c>
      <c r="BJ2330">
        <v>3.8221799999999999</v>
      </c>
      <c r="BK2330">
        <v>0</v>
      </c>
      <c r="BL2330">
        <v>0</v>
      </c>
      <c r="BM2330">
        <v>0</v>
      </c>
      <c r="BN2330">
        <v>0</v>
      </c>
      <c r="BO2330">
        <v>0</v>
      </c>
      <c r="BP2330">
        <v>1</v>
      </c>
      <c r="BQ2330">
        <v>0</v>
      </c>
      <c r="BR2330">
        <v>0</v>
      </c>
      <c r="BS2330">
        <v>0</v>
      </c>
      <c r="BT2330">
        <v>0</v>
      </c>
      <c r="BU2330">
        <v>0</v>
      </c>
      <c r="BV2330">
        <v>0</v>
      </c>
      <c r="BW2330">
        <v>0</v>
      </c>
      <c r="CV2330">
        <v>0</v>
      </c>
      <c r="CW2330">
        <v>0</v>
      </c>
      <c r="CX2330">
        <f>ROUND(Y2330*Source!I897,7)</f>
        <v>0</v>
      </c>
      <c r="CY2330">
        <f>AA2330</f>
        <v>159257.5</v>
      </c>
      <c r="CZ2330">
        <f>AE2330</f>
        <v>127406</v>
      </c>
      <c r="DA2330">
        <f>AI2330</f>
        <v>1.25</v>
      </c>
      <c r="DB2330">
        <f>ROUND((ROUND(AT2330*CZ2330,2)*ROUND(0,7)),6)</f>
        <v>0</v>
      </c>
      <c r="DC2330">
        <f>ROUND((ROUND(AT2330*AG2330,2)*ROUND(0,7)),6)</f>
        <v>0</v>
      </c>
      <c r="DD2330" t="s">
        <v>3</v>
      </c>
      <c r="DE2330" t="s">
        <v>3</v>
      </c>
      <c r="DF2330">
        <f>ROUND(ROUND(AE2330*AI2330,2)*CX2330,2)</f>
        <v>0</v>
      </c>
      <c r="DG2330">
        <f>ROUND(ROUND(AF2330,2)*CX2330,2)</f>
        <v>0</v>
      </c>
      <c r="DH2330">
        <f t="shared" si="1128"/>
        <v>0</v>
      </c>
      <c r="DI2330">
        <f t="shared" si="1129"/>
        <v>0</v>
      </c>
      <c r="DJ2330">
        <f>DF2330</f>
        <v>0</v>
      </c>
      <c r="DK2330">
        <v>0</v>
      </c>
      <c r="DL2330" t="s">
        <v>3</v>
      </c>
      <c r="DM2330">
        <v>0</v>
      </c>
      <c r="DN2330" t="s">
        <v>3</v>
      </c>
      <c r="DO2330">
        <v>0</v>
      </c>
    </row>
    <row r="2331" spans="1:119" x14ac:dyDescent="0.25">
      <c r="A2331">
        <f>ROW(Source!A897)</f>
        <v>897</v>
      </c>
      <c r="B2331">
        <v>353029544</v>
      </c>
      <c r="C2331">
        <v>353035832</v>
      </c>
      <c r="D2331">
        <v>342646017</v>
      </c>
      <c r="E2331">
        <v>113</v>
      </c>
      <c r="F2331">
        <v>1</v>
      </c>
      <c r="G2331">
        <v>1</v>
      </c>
      <c r="H2331">
        <v>3</v>
      </c>
      <c r="I2331" t="s">
        <v>1420</v>
      </c>
      <c r="J2331" t="s">
        <v>3</v>
      </c>
      <c r="K2331" t="s">
        <v>1421</v>
      </c>
      <c r="L2331">
        <v>3277935</v>
      </c>
      <c r="N2331">
        <v>1013</v>
      </c>
      <c r="O2331" t="s">
        <v>1422</v>
      </c>
      <c r="P2331" t="s">
        <v>1422</v>
      </c>
      <c r="Q2331">
        <v>1</v>
      </c>
      <c r="W2331">
        <v>0</v>
      </c>
      <c r="X2331">
        <v>274903907</v>
      </c>
      <c r="Y2331">
        <f>AT2331</f>
        <v>2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1</v>
      </c>
      <c r="AJ2331">
        <v>1</v>
      </c>
      <c r="AK2331">
        <v>1</v>
      </c>
      <c r="AL2331">
        <v>1</v>
      </c>
      <c r="AM2331">
        <v>-2</v>
      </c>
      <c r="AN2331">
        <v>0</v>
      </c>
      <c r="AO2331">
        <v>0</v>
      </c>
      <c r="AP2331">
        <v>0</v>
      </c>
      <c r="AQ2331">
        <v>1</v>
      </c>
      <c r="AR2331">
        <v>0</v>
      </c>
      <c r="AS2331" t="s">
        <v>3</v>
      </c>
      <c r="AT2331">
        <v>2</v>
      </c>
      <c r="AU2331" t="s">
        <v>3</v>
      </c>
      <c r="AV2331">
        <v>0</v>
      </c>
      <c r="AW2331">
        <v>2</v>
      </c>
      <c r="AX2331">
        <v>353035844</v>
      </c>
      <c r="AY2331">
        <v>1</v>
      </c>
      <c r="AZ2331">
        <v>2048</v>
      </c>
      <c r="BA2331">
        <v>2331</v>
      </c>
      <c r="BB2331">
        <v>1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>
        <v>0</v>
      </c>
      <c r="BJ2331">
        <v>0</v>
      </c>
      <c r="BK2331">
        <v>0</v>
      </c>
      <c r="BL2331">
        <v>0</v>
      </c>
      <c r="BM2331">
        <v>0</v>
      </c>
      <c r="BN2331">
        <v>0</v>
      </c>
      <c r="BO2331">
        <v>0</v>
      </c>
      <c r="BP2331">
        <v>0</v>
      </c>
      <c r="BQ2331">
        <v>0</v>
      </c>
      <c r="BR2331">
        <v>0</v>
      </c>
      <c r="BS2331">
        <v>0</v>
      </c>
      <c r="BT2331">
        <v>0</v>
      </c>
      <c r="BU2331">
        <v>0</v>
      </c>
      <c r="BV2331">
        <v>0</v>
      </c>
      <c r="BW2331">
        <v>0</v>
      </c>
      <c r="CV2331">
        <v>0</v>
      </c>
      <c r="CW2331">
        <v>0</v>
      </c>
      <c r="CX2331">
        <f>ROUND(Y2331*Source!I897,7)</f>
        <v>2</v>
      </c>
      <c r="CY2331">
        <f>AA2331</f>
        <v>0</v>
      </c>
      <c r="CZ2331">
        <f>AE2331</f>
        <v>0</v>
      </c>
      <c r="DA2331">
        <f>AI2331</f>
        <v>1</v>
      </c>
      <c r="DB2331">
        <f>ROUND(ROUND(AT2331*CZ2331,2),6)</f>
        <v>0</v>
      </c>
      <c r="DC2331">
        <f>ROUND(ROUND(AT2331*AG2331,2),6)</f>
        <v>0</v>
      </c>
      <c r="DD2331" t="s">
        <v>3</v>
      </c>
      <c r="DE2331" t="s">
        <v>3</v>
      </c>
      <c r="DF2331">
        <f>ROUND(ROUND(AE2331,2)*CX2331,2)</f>
        <v>0</v>
      </c>
      <c r="DG2331">
        <f>ROUND(ROUND(AF2331,2)*CX2331,2)</f>
        <v>0</v>
      </c>
      <c r="DH2331">
        <f t="shared" si="1128"/>
        <v>0</v>
      </c>
      <c r="DI2331">
        <f t="shared" si="1129"/>
        <v>0</v>
      </c>
      <c r="DJ2331">
        <f>DF2331</f>
        <v>0</v>
      </c>
      <c r="DK2331">
        <v>0</v>
      </c>
      <c r="DL2331" t="s">
        <v>3</v>
      </c>
      <c r="DM2331">
        <v>0</v>
      </c>
      <c r="DN2331" t="s">
        <v>3</v>
      </c>
      <c r="DO2331">
        <v>0</v>
      </c>
    </row>
    <row r="2332" spans="1:119" x14ac:dyDescent="0.25">
      <c r="A2332">
        <f>ROW(Source!A898)</f>
        <v>898</v>
      </c>
      <c r="B2332">
        <v>353029544</v>
      </c>
      <c r="C2332">
        <v>353035845</v>
      </c>
      <c r="D2332">
        <v>342640228</v>
      </c>
      <c r="E2332">
        <v>113</v>
      </c>
      <c r="F2332">
        <v>1</v>
      </c>
      <c r="G2332">
        <v>1</v>
      </c>
      <c r="H2332">
        <v>1</v>
      </c>
      <c r="I2332" t="s">
        <v>1275</v>
      </c>
      <c r="J2332" t="s">
        <v>3</v>
      </c>
      <c r="K2332" t="s">
        <v>1276</v>
      </c>
      <c r="L2332">
        <v>1191</v>
      </c>
      <c r="N2332">
        <v>1013</v>
      </c>
      <c r="O2332" t="s">
        <v>1221</v>
      </c>
      <c r="P2332" t="s">
        <v>1221</v>
      </c>
      <c r="Q2332">
        <v>1</v>
      </c>
      <c r="W2332">
        <v>0</v>
      </c>
      <c r="X2332">
        <v>1522950421</v>
      </c>
      <c r="Y2332">
        <f>(AT2332*ROUND(0.84,7))</f>
        <v>0.58799999999999997</v>
      </c>
      <c r="AA2332">
        <v>0</v>
      </c>
      <c r="AB2332">
        <v>0</v>
      </c>
      <c r="AC2332">
        <v>0</v>
      </c>
      <c r="AD2332">
        <v>615.83000000000004</v>
      </c>
      <c r="AE2332">
        <v>0</v>
      </c>
      <c r="AF2332">
        <v>0</v>
      </c>
      <c r="AG2332">
        <v>0</v>
      </c>
      <c r="AH2332">
        <v>615.83000000000004</v>
      </c>
      <c r="AI2332">
        <v>1</v>
      </c>
      <c r="AJ2332">
        <v>1</v>
      </c>
      <c r="AK2332">
        <v>1</v>
      </c>
      <c r="AL2332">
        <v>1</v>
      </c>
      <c r="AM2332">
        <v>-2</v>
      </c>
      <c r="AN2332">
        <v>0</v>
      </c>
      <c r="AO2332">
        <v>0</v>
      </c>
      <c r="AP2332">
        <v>1</v>
      </c>
      <c r="AQ2332">
        <v>1</v>
      </c>
      <c r="AR2332">
        <v>0</v>
      </c>
      <c r="AS2332" t="s">
        <v>3</v>
      </c>
      <c r="AT2332">
        <v>0.7</v>
      </c>
      <c r="AU2332" t="s">
        <v>24</v>
      </c>
      <c r="AV2332">
        <v>1</v>
      </c>
      <c r="AW2332">
        <v>2</v>
      </c>
      <c r="AX2332">
        <v>353035852</v>
      </c>
      <c r="AY2332">
        <v>1</v>
      </c>
      <c r="AZ2332">
        <v>0</v>
      </c>
      <c r="BA2332">
        <v>2332</v>
      </c>
      <c r="BB2332">
        <v>1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0</v>
      </c>
      <c r="BI2332">
        <v>0</v>
      </c>
      <c r="BJ2332">
        <v>0</v>
      </c>
      <c r="BK2332">
        <v>0</v>
      </c>
      <c r="BL2332">
        <v>0</v>
      </c>
      <c r="BM2332">
        <v>431.08100000000002</v>
      </c>
      <c r="BN2332">
        <v>0.7</v>
      </c>
      <c r="BO2332">
        <v>0</v>
      </c>
      <c r="BP2332">
        <v>1</v>
      </c>
      <c r="BQ2332">
        <v>0</v>
      </c>
      <c r="BR2332">
        <v>0</v>
      </c>
      <c r="BS2332">
        <v>0</v>
      </c>
      <c r="BT2332">
        <v>362.10804000000002</v>
      </c>
      <c r="BU2332">
        <v>0.58799999999999997</v>
      </c>
      <c r="BV2332">
        <v>0</v>
      </c>
      <c r="BW2332">
        <v>1</v>
      </c>
      <c r="CU2332">
        <f>ROUND(AT2332*Source!I898*AH2332*AL2332,2)</f>
        <v>431.08</v>
      </c>
      <c r="CV2332">
        <f>ROUND(Y2332*Source!I898,7)</f>
        <v>0.58799999999999997</v>
      </c>
      <c r="CW2332">
        <v>0</v>
      </c>
      <c r="CX2332">
        <f>ROUND(Y2332*Source!I898,7)</f>
        <v>0.58799999999999997</v>
      </c>
      <c r="CY2332">
        <f>AD2332</f>
        <v>615.83000000000004</v>
      </c>
      <c r="CZ2332">
        <f>AH2332</f>
        <v>615.83000000000004</v>
      </c>
      <c r="DA2332">
        <f>AL2332</f>
        <v>1</v>
      </c>
      <c r="DB2332">
        <f>ROUND((ROUND(AT2332*CZ2332,2)*ROUND(0.84,7)),6)</f>
        <v>362.10719999999998</v>
      </c>
      <c r="DC2332">
        <f>ROUND((ROUND(AT2332*AG2332,2)*ROUND(0.84,7)),6)</f>
        <v>0</v>
      </c>
      <c r="DD2332" t="s">
        <v>3</v>
      </c>
      <c r="DE2332" t="s">
        <v>3</v>
      </c>
      <c r="DF2332">
        <f>ROUND(ROUND(AE2332,2)*CX2332,2)</f>
        <v>0</v>
      </c>
      <c r="DG2332">
        <f>ROUND(ROUND(AF2332,2)*CX2332,2)</f>
        <v>0</v>
      </c>
      <c r="DH2332">
        <f t="shared" si="1128"/>
        <v>0</v>
      </c>
      <c r="DI2332">
        <f t="shared" si="1129"/>
        <v>362.11</v>
      </c>
      <c r="DJ2332">
        <f>DI2332</f>
        <v>362.11</v>
      </c>
      <c r="DK2332">
        <v>1</v>
      </c>
      <c r="DL2332" t="s">
        <v>3</v>
      </c>
      <c r="DM2332">
        <v>0</v>
      </c>
      <c r="DN2332" t="s">
        <v>3</v>
      </c>
      <c r="DO2332">
        <v>0</v>
      </c>
    </row>
    <row r="2333" spans="1:119" x14ac:dyDescent="0.25">
      <c r="A2333">
        <f>ROW(Source!A898)</f>
        <v>898</v>
      </c>
      <c r="B2333">
        <v>353029544</v>
      </c>
      <c r="C2333">
        <v>353035845</v>
      </c>
      <c r="D2333">
        <v>342640393</v>
      </c>
      <c r="E2333">
        <v>113</v>
      </c>
      <c r="F2333">
        <v>1</v>
      </c>
      <c r="G2333">
        <v>1</v>
      </c>
      <c r="H2333">
        <v>1</v>
      </c>
      <c r="I2333" t="s">
        <v>1222</v>
      </c>
      <c r="J2333" t="s">
        <v>3</v>
      </c>
      <c r="K2333" t="s">
        <v>1223</v>
      </c>
      <c r="L2333">
        <v>1191</v>
      </c>
      <c r="N2333">
        <v>1013</v>
      </c>
      <c r="O2333" t="s">
        <v>1221</v>
      </c>
      <c r="P2333" t="s">
        <v>1221</v>
      </c>
      <c r="Q2333">
        <v>1</v>
      </c>
      <c r="W2333">
        <v>0</v>
      </c>
      <c r="X2333">
        <v>-1417349443</v>
      </c>
      <c r="Y2333">
        <f>(AT2333*ROUND(0.84,7))</f>
        <v>1.6799999999999999E-2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1</v>
      </c>
      <c r="AJ2333">
        <v>1</v>
      </c>
      <c r="AK2333">
        <v>1</v>
      </c>
      <c r="AL2333">
        <v>1</v>
      </c>
      <c r="AM2333">
        <v>-2</v>
      </c>
      <c r="AN2333">
        <v>0</v>
      </c>
      <c r="AO2333">
        <v>0</v>
      </c>
      <c r="AP2333">
        <v>1</v>
      </c>
      <c r="AQ2333">
        <v>1</v>
      </c>
      <c r="AR2333">
        <v>0</v>
      </c>
      <c r="AS2333" t="s">
        <v>3</v>
      </c>
      <c r="AT2333">
        <v>0.02</v>
      </c>
      <c r="AU2333" t="s">
        <v>24</v>
      </c>
      <c r="AV2333">
        <v>2</v>
      </c>
      <c r="AW2333">
        <v>2</v>
      </c>
      <c r="AX2333">
        <v>353035853</v>
      </c>
      <c r="AY2333">
        <v>1</v>
      </c>
      <c r="AZ2333">
        <v>0</v>
      </c>
      <c r="BA2333">
        <v>2333</v>
      </c>
      <c r="BB2333">
        <v>1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0</v>
      </c>
      <c r="BI2333">
        <v>0</v>
      </c>
      <c r="BJ2333">
        <v>0</v>
      </c>
      <c r="BK2333">
        <v>0</v>
      </c>
      <c r="BL2333">
        <v>0</v>
      </c>
      <c r="BM2333">
        <v>0</v>
      </c>
      <c r="BN2333">
        <v>0</v>
      </c>
      <c r="BO2333">
        <v>0</v>
      </c>
      <c r="BP2333">
        <v>0</v>
      </c>
      <c r="BQ2333">
        <v>0</v>
      </c>
      <c r="BR2333">
        <v>0</v>
      </c>
      <c r="BS2333">
        <v>0</v>
      </c>
      <c r="BT2333">
        <v>0</v>
      </c>
      <c r="BU2333">
        <v>0</v>
      </c>
      <c r="BV2333">
        <v>0</v>
      </c>
      <c r="BW2333">
        <v>0</v>
      </c>
      <c r="CV2333">
        <v>0</v>
      </c>
      <c r="CW2333">
        <v>0</v>
      </c>
      <c r="CX2333">
        <f>ROUND(Y2333*Source!I898,7)</f>
        <v>1.6799999999999999E-2</v>
      </c>
      <c r="CY2333">
        <f>AD2333</f>
        <v>0</v>
      </c>
      <c r="CZ2333">
        <f>AH2333</f>
        <v>0</v>
      </c>
      <c r="DA2333">
        <f>AL2333</f>
        <v>1</v>
      </c>
      <c r="DB2333">
        <f>ROUND((ROUND(AT2333*CZ2333,2)*ROUND(0.84,7)),6)</f>
        <v>0</v>
      </c>
      <c r="DC2333">
        <f>ROUND((ROUND(AT2333*AG2333,2)*ROUND(0.84,7)),6)</f>
        <v>0</v>
      </c>
      <c r="DD2333" t="s">
        <v>3</v>
      </c>
      <c r="DE2333" t="s">
        <v>3</v>
      </c>
      <c r="DF2333">
        <f>ROUND(ROUND(AE2333,2)*CX2333,2)</f>
        <v>0</v>
      </c>
      <c r="DG2333">
        <f>ROUND(ROUND(AF2333,2)*CX2333,2)</f>
        <v>0</v>
      </c>
      <c r="DH2333">
        <f t="shared" si="1128"/>
        <v>0</v>
      </c>
      <c r="DI2333">
        <f t="shared" si="1129"/>
        <v>0</v>
      </c>
      <c r="DJ2333">
        <f>DI2333</f>
        <v>0</v>
      </c>
      <c r="DK2333">
        <v>0</v>
      </c>
      <c r="DL2333" t="s">
        <v>3</v>
      </c>
      <c r="DM2333">
        <v>0</v>
      </c>
      <c r="DN2333" t="s">
        <v>3</v>
      </c>
      <c r="DO2333">
        <v>0</v>
      </c>
    </row>
    <row r="2334" spans="1:119" x14ac:dyDescent="0.25">
      <c r="A2334">
        <f>ROW(Source!A898)</f>
        <v>898</v>
      </c>
      <c r="B2334">
        <v>353029544</v>
      </c>
      <c r="C2334">
        <v>353035845</v>
      </c>
      <c r="D2334">
        <v>342764741</v>
      </c>
      <c r="E2334">
        <v>1</v>
      </c>
      <c r="F2334">
        <v>1</v>
      </c>
      <c r="G2334">
        <v>1</v>
      </c>
      <c r="H2334">
        <v>2</v>
      </c>
      <c r="I2334" t="s">
        <v>1295</v>
      </c>
      <c r="J2334" t="s">
        <v>1296</v>
      </c>
      <c r="K2334" t="s">
        <v>1297</v>
      </c>
      <c r="L2334">
        <v>1368</v>
      </c>
      <c r="N2334">
        <v>1011</v>
      </c>
      <c r="O2334" t="s">
        <v>1227</v>
      </c>
      <c r="P2334" t="s">
        <v>1227</v>
      </c>
      <c r="Q2334">
        <v>1</v>
      </c>
      <c r="W2334">
        <v>0</v>
      </c>
      <c r="X2334">
        <v>-361847540</v>
      </c>
      <c r="Y2334">
        <f>(AT2334*ROUND(0.84,7))</f>
        <v>8.3999999999999995E-3</v>
      </c>
      <c r="AA2334">
        <v>0</v>
      </c>
      <c r="AB2334">
        <v>1552.12</v>
      </c>
      <c r="AC2334">
        <v>803.25</v>
      </c>
      <c r="AD2334">
        <v>0</v>
      </c>
      <c r="AE2334">
        <v>0</v>
      </c>
      <c r="AF2334">
        <v>1552.12</v>
      </c>
      <c r="AG2334">
        <v>803.25</v>
      </c>
      <c r="AH2334">
        <v>0</v>
      </c>
      <c r="AI2334">
        <v>1</v>
      </c>
      <c r="AJ2334">
        <v>1</v>
      </c>
      <c r="AK2334">
        <v>1</v>
      </c>
      <c r="AL2334">
        <v>1</v>
      </c>
      <c r="AM2334">
        <v>-2</v>
      </c>
      <c r="AN2334">
        <v>0</v>
      </c>
      <c r="AO2334">
        <v>0</v>
      </c>
      <c r="AP2334">
        <v>1</v>
      </c>
      <c r="AQ2334">
        <v>1</v>
      </c>
      <c r="AR2334">
        <v>0</v>
      </c>
      <c r="AS2334" t="s">
        <v>3</v>
      </c>
      <c r="AT2334">
        <v>0.01</v>
      </c>
      <c r="AU2334" t="s">
        <v>24</v>
      </c>
      <c r="AV2334">
        <v>1</v>
      </c>
      <c r="AW2334">
        <v>2</v>
      </c>
      <c r="AX2334">
        <v>353035854</v>
      </c>
      <c r="AY2334">
        <v>1</v>
      </c>
      <c r="AZ2334">
        <v>0</v>
      </c>
      <c r="BA2334">
        <v>2334</v>
      </c>
      <c r="BB2334">
        <v>1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0</v>
      </c>
      <c r="BI2334">
        <v>0</v>
      </c>
      <c r="BJ2334">
        <v>0</v>
      </c>
      <c r="BK2334">
        <v>15.521199999999999</v>
      </c>
      <c r="BL2334">
        <v>8.0325000000000006</v>
      </c>
      <c r="BM2334">
        <v>0</v>
      </c>
      <c r="BN2334">
        <v>0</v>
      </c>
      <c r="BO2334">
        <v>0.01</v>
      </c>
      <c r="BP2334">
        <v>1</v>
      </c>
      <c r="BQ2334">
        <v>0</v>
      </c>
      <c r="BR2334">
        <v>13.037807999999998</v>
      </c>
      <c r="BS2334">
        <v>6.7472999999999992</v>
      </c>
      <c r="BT2334">
        <v>0</v>
      </c>
      <c r="BU2334">
        <v>0</v>
      </c>
      <c r="BV2334">
        <v>8.3999999999999995E-3</v>
      </c>
      <c r="BW2334">
        <v>1</v>
      </c>
      <c r="CV2334">
        <v>0</v>
      </c>
      <c r="CW2334">
        <f>ROUND(Y2334*Source!I898*DO2334,7)</f>
        <v>8.3999999999999995E-3</v>
      </c>
      <c r="CX2334">
        <f>ROUND(Y2334*Source!I898,7)</f>
        <v>8.3999999999999995E-3</v>
      </c>
      <c r="CY2334">
        <f>AB2334</f>
        <v>1552.12</v>
      </c>
      <c r="CZ2334">
        <f>AF2334</f>
        <v>1552.12</v>
      </c>
      <c r="DA2334">
        <f>AJ2334</f>
        <v>1</v>
      </c>
      <c r="DB2334">
        <f>ROUND((ROUND(AT2334*CZ2334,2)*ROUND(0.84,7)),6)</f>
        <v>13.036799999999999</v>
      </c>
      <c r="DC2334">
        <f>ROUND((ROUND(AT2334*AG2334,2)*ROUND(0.84,7)),6)</f>
        <v>6.7451999999999996</v>
      </c>
      <c r="DD2334" t="s">
        <v>3</v>
      </c>
      <c r="DE2334" t="s">
        <v>3</v>
      </c>
      <c r="DF2334">
        <f>ROUND(ROUND(AE2334,2)*CX2334,2)</f>
        <v>0</v>
      </c>
      <c r="DG2334">
        <f>ROUND(ROUND(AF2334,2)*CX2334,2)</f>
        <v>13.04</v>
      </c>
      <c r="DH2334">
        <f t="shared" si="1128"/>
        <v>6.75</v>
      </c>
      <c r="DI2334">
        <f t="shared" si="1129"/>
        <v>0</v>
      </c>
      <c r="DJ2334">
        <f>DG2334+DH2334</f>
        <v>19.79</v>
      </c>
      <c r="DK2334">
        <v>1</v>
      </c>
      <c r="DL2334" t="s">
        <v>1298</v>
      </c>
      <c r="DM2334">
        <v>6</v>
      </c>
      <c r="DN2334" t="s">
        <v>1221</v>
      </c>
      <c r="DO2334">
        <v>1</v>
      </c>
    </row>
    <row r="2335" spans="1:119" x14ac:dyDescent="0.25">
      <c r="A2335">
        <f>ROW(Source!A898)</f>
        <v>898</v>
      </c>
      <c r="B2335">
        <v>353029544</v>
      </c>
      <c r="C2335">
        <v>353035845</v>
      </c>
      <c r="D2335">
        <v>342765643</v>
      </c>
      <c r="E2335">
        <v>1</v>
      </c>
      <c r="F2335">
        <v>1</v>
      </c>
      <c r="G2335">
        <v>1</v>
      </c>
      <c r="H2335">
        <v>2</v>
      </c>
      <c r="I2335" t="s">
        <v>1229</v>
      </c>
      <c r="J2335" t="s">
        <v>1230</v>
      </c>
      <c r="K2335" t="s">
        <v>1231</v>
      </c>
      <c r="L2335">
        <v>1368</v>
      </c>
      <c r="N2335">
        <v>1011</v>
      </c>
      <c r="O2335" t="s">
        <v>1227</v>
      </c>
      <c r="P2335" t="s">
        <v>1227</v>
      </c>
      <c r="Q2335">
        <v>1</v>
      </c>
      <c r="W2335">
        <v>0</v>
      </c>
      <c r="X2335">
        <v>1503848564</v>
      </c>
      <c r="Y2335">
        <f>(AT2335*ROUND(0.84,7))</f>
        <v>8.3999999999999995E-3</v>
      </c>
      <c r="AA2335">
        <v>0</v>
      </c>
      <c r="AB2335">
        <v>583.05999999999995</v>
      </c>
      <c r="AC2335">
        <v>597.98</v>
      </c>
      <c r="AD2335">
        <v>0</v>
      </c>
      <c r="AE2335">
        <v>0</v>
      </c>
      <c r="AF2335">
        <v>477.92</v>
      </c>
      <c r="AG2335">
        <v>597.98</v>
      </c>
      <c r="AH2335">
        <v>0</v>
      </c>
      <c r="AI2335">
        <v>1</v>
      </c>
      <c r="AJ2335">
        <v>1.22</v>
      </c>
      <c r="AK2335">
        <v>1</v>
      </c>
      <c r="AL2335">
        <v>1</v>
      </c>
      <c r="AM2335">
        <v>2</v>
      </c>
      <c r="AN2335">
        <v>0</v>
      </c>
      <c r="AO2335">
        <v>0</v>
      </c>
      <c r="AP2335">
        <v>1</v>
      </c>
      <c r="AQ2335">
        <v>1</v>
      </c>
      <c r="AR2335">
        <v>0</v>
      </c>
      <c r="AS2335" t="s">
        <v>3</v>
      </c>
      <c r="AT2335">
        <v>0.01</v>
      </c>
      <c r="AU2335" t="s">
        <v>24</v>
      </c>
      <c r="AV2335">
        <v>1</v>
      </c>
      <c r="AW2335">
        <v>2</v>
      </c>
      <c r="AX2335">
        <v>353035855</v>
      </c>
      <c r="AY2335">
        <v>1</v>
      </c>
      <c r="AZ2335">
        <v>0</v>
      </c>
      <c r="BA2335">
        <v>2335</v>
      </c>
      <c r="BB2335">
        <v>1</v>
      </c>
      <c r="BC2335">
        <v>0</v>
      </c>
      <c r="BD2335">
        <v>0</v>
      </c>
      <c r="BE2335">
        <v>0</v>
      </c>
      <c r="BF2335">
        <v>0</v>
      </c>
      <c r="BG2335">
        <v>0</v>
      </c>
      <c r="BH2335">
        <v>0</v>
      </c>
      <c r="BI2335">
        <v>0</v>
      </c>
      <c r="BJ2335">
        <v>0</v>
      </c>
      <c r="BK2335">
        <v>4.7792000000000003</v>
      </c>
      <c r="BL2335">
        <v>5.9798</v>
      </c>
      <c r="BM2335">
        <v>0</v>
      </c>
      <c r="BN2335">
        <v>0</v>
      </c>
      <c r="BO2335">
        <v>0.01</v>
      </c>
      <c r="BP2335">
        <v>1</v>
      </c>
      <c r="BQ2335">
        <v>0</v>
      </c>
      <c r="BR2335">
        <v>4.0145280000000003</v>
      </c>
      <c r="BS2335">
        <v>5.0230319999999997</v>
      </c>
      <c r="BT2335">
        <v>0</v>
      </c>
      <c r="BU2335">
        <v>0</v>
      </c>
      <c r="BV2335">
        <v>8.3999999999999995E-3</v>
      </c>
      <c r="BW2335">
        <v>1</v>
      </c>
      <c r="CV2335">
        <v>0</v>
      </c>
      <c r="CW2335">
        <f>ROUND(Y2335*Source!I898*DO2335,7)</f>
        <v>8.3999999999999995E-3</v>
      </c>
      <c r="CX2335">
        <f>ROUND(Y2335*Source!I898,7)</f>
        <v>8.3999999999999995E-3</v>
      </c>
      <c r="CY2335">
        <f>AB2335</f>
        <v>583.05999999999995</v>
      </c>
      <c r="CZ2335">
        <f>AF2335</f>
        <v>477.92</v>
      </c>
      <c r="DA2335">
        <f>AJ2335</f>
        <v>1.22</v>
      </c>
      <c r="DB2335">
        <f>ROUND((ROUND(AT2335*CZ2335,2)*ROUND(0.84,7)),6)</f>
        <v>4.0152000000000001</v>
      </c>
      <c r="DC2335">
        <f>ROUND((ROUND(AT2335*AG2335,2)*ROUND(0.84,7)),6)</f>
        <v>5.0232000000000001</v>
      </c>
      <c r="DD2335" t="s">
        <v>3</v>
      </c>
      <c r="DE2335" t="s">
        <v>3</v>
      </c>
      <c r="DF2335">
        <f>ROUND(ROUND(AE2335,2)*CX2335,2)</f>
        <v>0</v>
      </c>
      <c r="DG2335">
        <f>ROUND(ROUND(AF2335*AJ2335,2)*CX2335,2)</f>
        <v>4.9000000000000004</v>
      </c>
      <c r="DH2335">
        <f t="shared" si="1128"/>
        <v>5.0199999999999996</v>
      </c>
      <c r="DI2335">
        <f t="shared" si="1129"/>
        <v>0</v>
      </c>
      <c r="DJ2335">
        <f>DG2335+DH2335</f>
        <v>9.92</v>
      </c>
      <c r="DK2335">
        <v>0</v>
      </c>
      <c r="DL2335" t="s">
        <v>1228</v>
      </c>
      <c r="DM2335">
        <v>4</v>
      </c>
      <c r="DN2335" t="s">
        <v>1221</v>
      </c>
      <c r="DO2335">
        <v>1</v>
      </c>
    </row>
    <row r="2336" spans="1:119" x14ac:dyDescent="0.25">
      <c r="A2336">
        <f>ROW(Source!A898)</f>
        <v>898</v>
      </c>
      <c r="B2336">
        <v>353029544</v>
      </c>
      <c r="C2336">
        <v>353035845</v>
      </c>
      <c r="D2336">
        <v>342717238</v>
      </c>
      <c r="E2336">
        <v>1</v>
      </c>
      <c r="F2336">
        <v>1</v>
      </c>
      <c r="G2336">
        <v>1</v>
      </c>
      <c r="H2336">
        <v>3</v>
      </c>
      <c r="I2336" t="s">
        <v>1514</v>
      </c>
      <c r="J2336" t="s">
        <v>1515</v>
      </c>
      <c r="K2336" t="s">
        <v>1516</v>
      </c>
      <c r="L2336">
        <v>1348</v>
      </c>
      <c r="N2336">
        <v>1009</v>
      </c>
      <c r="O2336" t="s">
        <v>811</v>
      </c>
      <c r="P2336" t="s">
        <v>811</v>
      </c>
      <c r="Q2336">
        <v>1000</v>
      </c>
      <c r="W2336">
        <v>0</v>
      </c>
      <c r="X2336">
        <v>984592540</v>
      </c>
      <c r="Y2336">
        <f>(AT2336*ROUND(0,7))</f>
        <v>0</v>
      </c>
      <c r="AA2336">
        <v>159257.5</v>
      </c>
      <c r="AB2336">
        <v>0</v>
      </c>
      <c r="AC2336">
        <v>0</v>
      </c>
      <c r="AD2336">
        <v>0</v>
      </c>
      <c r="AE2336">
        <v>127406</v>
      </c>
      <c r="AF2336">
        <v>0</v>
      </c>
      <c r="AG2336">
        <v>0</v>
      </c>
      <c r="AH2336">
        <v>0</v>
      </c>
      <c r="AI2336">
        <v>1.25</v>
      </c>
      <c r="AJ2336">
        <v>1</v>
      </c>
      <c r="AK2336">
        <v>1</v>
      </c>
      <c r="AL2336">
        <v>1</v>
      </c>
      <c r="AM2336">
        <v>2</v>
      </c>
      <c r="AN2336">
        <v>0</v>
      </c>
      <c r="AO2336">
        <v>0</v>
      </c>
      <c r="AP2336">
        <v>1</v>
      </c>
      <c r="AQ2336">
        <v>1</v>
      </c>
      <c r="AR2336">
        <v>0</v>
      </c>
      <c r="AS2336" t="s">
        <v>3</v>
      </c>
      <c r="AT2336">
        <v>3.0000000000000001E-5</v>
      </c>
      <c r="AU2336" t="s">
        <v>23</v>
      </c>
      <c r="AV2336">
        <v>0</v>
      </c>
      <c r="AW2336">
        <v>2</v>
      </c>
      <c r="AX2336">
        <v>353035856</v>
      </c>
      <c r="AY2336">
        <v>1</v>
      </c>
      <c r="AZ2336">
        <v>0</v>
      </c>
      <c r="BA2336">
        <v>2336</v>
      </c>
      <c r="BB2336">
        <v>1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0</v>
      </c>
      <c r="BI2336">
        <v>0</v>
      </c>
      <c r="BJ2336">
        <v>3.8221799999999999</v>
      </c>
      <c r="BK2336">
        <v>0</v>
      </c>
      <c r="BL2336">
        <v>0</v>
      </c>
      <c r="BM2336">
        <v>0</v>
      </c>
      <c r="BN2336">
        <v>0</v>
      </c>
      <c r="BO2336">
        <v>0</v>
      </c>
      <c r="BP2336">
        <v>1</v>
      </c>
      <c r="BQ2336">
        <v>0</v>
      </c>
      <c r="BR2336">
        <v>0</v>
      </c>
      <c r="BS2336">
        <v>0</v>
      </c>
      <c r="BT2336">
        <v>0</v>
      </c>
      <c r="BU2336">
        <v>0</v>
      </c>
      <c r="BV2336">
        <v>0</v>
      </c>
      <c r="BW2336">
        <v>0</v>
      </c>
      <c r="CV2336">
        <v>0</v>
      </c>
      <c r="CW2336">
        <v>0</v>
      </c>
      <c r="CX2336">
        <f>ROUND(Y2336*Source!I898,7)</f>
        <v>0</v>
      </c>
      <c r="CY2336">
        <f>AA2336</f>
        <v>159257.5</v>
      </c>
      <c r="CZ2336">
        <f>AE2336</f>
        <v>127406</v>
      </c>
      <c r="DA2336">
        <f>AI2336</f>
        <v>1.25</v>
      </c>
      <c r="DB2336">
        <f>ROUND((ROUND(AT2336*CZ2336,2)*ROUND(0,7)),6)</f>
        <v>0</v>
      </c>
      <c r="DC2336">
        <f>ROUND((ROUND(AT2336*AG2336,2)*ROUND(0,7)),6)</f>
        <v>0</v>
      </c>
      <c r="DD2336" t="s">
        <v>3</v>
      </c>
      <c r="DE2336" t="s">
        <v>3</v>
      </c>
      <c r="DF2336">
        <f>ROUND(ROUND(AE2336*AI2336,2)*CX2336,2)</f>
        <v>0</v>
      </c>
      <c r="DG2336">
        <f>ROUND(ROUND(AF2336,2)*CX2336,2)</f>
        <v>0</v>
      </c>
      <c r="DH2336">
        <f t="shared" si="1128"/>
        <v>0</v>
      </c>
      <c r="DI2336">
        <f t="shared" si="1129"/>
        <v>0</v>
      </c>
      <c r="DJ2336">
        <f>DF2336</f>
        <v>0</v>
      </c>
      <c r="DK2336">
        <v>0</v>
      </c>
      <c r="DL2336" t="s">
        <v>3</v>
      </c>
      <c r="DM2336">
        <v>0</v>
      </c>
      <c r="DN2336" t="s">
        <v>3</v>
      </c>
      <c r="DO2336">
        <v>0</v>
      </c>
    </row>
    <row r="2337" spans="1:119" x14ac:dyDescent="0.25">
      <c r="A2337">
        <f>ROW(Source!A898)</f>
        <v>898</v>
      </c>
      <c r="B2337">
        <v>353029544</v>
      </c>
      <c r="C2337">
        <v>353035845</v>
      </c>
      <c r="D2337">
        <v>342646017</v>
      </c>
      <c r="E2337">
        <v>113</v>
      </c>
      <c r="F2337">
        <v>1</v>
      </c>
      <c r="G2337">
        <v>1</v>
      </c>
      <c r="H2337">
        <v>3</v>
      </c>
      <c r="I2337" t="s">
        <v>1420</v>
      </c>
      <c r="J2337" t="s">
        <v>3</v>
      </c>
      <c r="K2337" t="s">
        <v>1421</v>
      </c>
      <c r="L2337">
        <v>3277935</v>
      </c>
      <c r="N2337">
        <v>1013</v>
      </c>
      <c r="O2337" t="s">
        <v>1422</v>
      </c>
      <c r="P2337" t="s">
        <v>1422</v>
      </c>
      <c r="Q2337">
        <v>1</v>
      </c>
      <c r="W2337">
        <v>0</v>
      </c>
      <c r="X2337">
        <v>274903907</v>
      </c>
      <c r="Y2337">
        <f>AT2337</f>
        <v>2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1</v>
      </c>
      <c r="AJ2337">
        <v>1</v>
      </c>
      <c r="AK2337">
        <v>1</v>
      </c>
      <c r="AL2337">
        <v>1</v>
      </c>
      <c r="AM2337">
        <v>-2</v>
      </c>
      <c r="AN2337">
        <v>0</v>
      </c>
      <c r="AO2337">
        <v>0</v>
      </c>
      <c r="AP2337">
        <v>0</v>
      </c>
      <c r="AQ2337">
        <v>1</v>
      </c>
      <c r="AR2337">
        <v>0</v>
      </c>
      <c r="AS2337" t="s">
        <v>3</v>
      </c>
      <c r="AT2337">
        <v>2</v>
      </c>
      <c r="AU2337" t="s">
        <v>3</v>
      </c>
      <c r="AV2337">
        <v>0</v>
      </c>
      <c r="AW2337">
        <v>2</v>
      </c>
      <c r="AX2337">
        <v>353035857</v>
      </c>
      <c r="AY2337">
        <v>1</v>
      </c>
      <c r="AZ2337">
        <v>2048</v>
      </c>
      <c r="BA2337">
        <v>2337</v>
      </c>
      <c r="BB2337">
        <v>1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0</v>
      </c>
      <c r="BI2337">
        <v>0</v>
      </c>
      <c r="BJ2337">
        <v>0</v>
      </c>
      <c r="BK2337">
        <v>0</v>
      </c>
      <c r="BL2337">
        <v>0</v>
      </c>
      <c r="BM2337">
        <v>0</v>
      </c>
      <c r="BN2337">
        <v>0</v>
      </c>
      <c r="BO2337">
        <v>0</v>
      </c>
      <c r="BP2337">
        <v>0</v>
      </c>
      <c r="BQ2337">
        <v>0</v>
      </c>
      <c r="BR2337">
        <v>0</v>
      </c>
      <c r="BS2337">
        <v>0</v>
      </c>
      <c r="BT2337">
        <v>0</v>
      </c>
      <c r="BU2337">
        <v>0</v>
      </c>
      <c r="BV2337">
        <v>0</v>
      </c>
      <c r="BW2337">
        <v>0</v>
      </c>
      <c r="CV2337">
        <v>0</v>
      </c>
      <c r="CW2337">
        <v>0</v>
      </c>
      <c r="CX2337">
        <f>ROUND(Y2337*Source!I898,7)</f>
        <v>2</v>
      </c>
      <c r="CY2337">
        <f>AA2337</f>
        <v>0</v>
      </c>
      <c r="CZ2337">
        <f>AE2337</f>
        <v>0</v>
      </c>
      <c r="DA2337">
        <f>AI2337</f>
        <v>1</v>
      </c>
      <c r="DB2337">
        <f>ROUND(ROUND(AT2337*CZ2337,2),6)</f>
        <v>0</v>
      </c>
      <c r="DC2337">
        <f>ROUND(ROUND(AT2337*AG2337,2),6)</f>
        <v>0</v>
      </c>
      <c r="DD2337" t="s">
        <v>3</v>
      </c>
      <c r="DE2337" t="s">
        <v>3</v>
      </c>
      <c r="DF2337">
        <f t="shared" ref="DF2337:DF2372" si="1131">ROUND(ROUND(AE2337,2)*CX2337,2)</f>
        <v>0</v>
      </c>
      <c r="DG2337">
        <f>ROUND(ROUND(AF2337,2)*CX2337,2)</f>
        <v>0</v>
      </c>
      <c r="DH2337">
        <f t="shared" si="1128"/>
        <v>0</v>
      </c>
      <c r="DI2337">
        <f t="shared" si="1129"/>
        <v>0</v>
      </c>
      <c r="DJ2337">
        <f>DF2337</f>
        <v>0</v>
      </c>
      <c r="DK2337">
        <v>0</v>
      </c>
      <c r="DL2337" t="s">
        <v>3</v>
      </c>
      <c r="DM2337">
        <v>0</v>
      </c>
      <c r="DN2337" t="s">
        <v>3</v>
      </c>
      <c r="DO2337">
        <v>0</v>
      </c>
    </row>
    <row r="2338" spans="1:119" x14ac:dyDescent="0.25">
      <c r="A2338">
        <f>ROW(Source!A973)</f>
        <v>973</v>
      </c>
      <c r="B2338">
        <v>353029544</v>
      </c>
      <c r="C2338">
        <v>353035862</v>
      </c>
      <c r="D2338">
        <v>342640163</v>
      </c>
      <c r="E2338">
        <v>113</v>
      </c>
      <c r="F2338">
        <v>1</v>
      </c>
      <c r="G2338">
        <v>1</v>
      </c>
      <c r="H2338">
        <v>1</v>
      </c>
      <c r="I2338" t="s">
        <v>1517</v>
      </c>
      <c r="J2338" t="s">
        <v>3</v>
      </c>
      <c r="K2338" t="s">
        <v>1518</v>
      </c>
      <c r="L2338">
        <v>1191</v>
      </c>
      <c r="N2338">
        <v>1013</v>
      </c>
      <c r="O2338" t="s">
        <v>1221</v>
      </c>
      <c r="P2338" t="s">
        <v>1221</v>
      </c>
      <c r="Q2338">
        <v>1</v>
      </c>
      <c r="W2338">
        <v>0</v>
      </c>
      <c r="X2338">
        <v>-1321739209</v>
      </c>
      <c r="Y2338">
        <f t="shared" ref="Y2338:Y2343" si="1132">(AT2338*ROUND(0.84,7))</f>
        <v>164.64</v>
      </c>
      <c r="AA2338">
        <v>0</v>
      </c>
      <c r="AB2338">
        <v>0</v>
      </c>
      <c r="AC2338">
        <v>0</v>
      </c>
      <c r="AD2338">
        <v>490.88</v>
      </c>
      <c r="AE2338">
        <v>0</v>
      </c>
      <c r="AF2338">
        <v>0</v>
      </c>
      <c r="AG2338">
        <v>0</v>
      </c>
      <c r="AH2338">
        <v>490.88</v>
      </c>
      <c r="AI2338">
        <v>1</v>
      </c>
      <c r="AJ2338">
        <v>1</v>
      </c>
      <c r="AK2338">
        <v>1</v>
      </c>
      <c r="AL2338">
        <v>1</v>
      </c>
      <c r="AM2338">
        <v>-2</v>
      </c>
      <c r="AN2338">
        <v>0</v>
      </c>
      <c r="AO2338">
        <v>0</v>
      </c>
      <c r="AP2338">
        <v>1</v>
      </c>
      <c r="AQ2338">
        <v>1</v>
      </c>
      <c r="AR2338">
        <v>0</v>
      </c>
      <c r="AS2338" t="s">
        <v>3</v>
      </c>
      <c r="AT2338">
        <v>196</v>
      </c>
      <c r="AU2338" t="s">
        <v>24</v>
      </c>
      <c r="AV2338">
        <v>1</v>
      </c>
      <c r="AW2338">
        <v>2</v>
      </c>
      <c r="AX2338">
        <v>353035866</v>
      </c>
      <c r="AY2338">
        <v>1</v>
      </c>
      <c r="AZ2338">
        <v>0</v>
      </c>
      <c r="BA2338">
        <v>2338</v>
      </c>
      <c r="BB2338">
        <v>1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0</v>
      </c>
      <c r="BI2338">
        <v>0</v>
      </c>
      <c r="BJ2338">
        <v>0</v>
      </c>
      <c r="BK2338">
        <v>0</v>
      </c>
      <c r="BL2338">
        <v>0</v>
      </c>
      <c r="BM2338">
        <v>96212.479999999996</v>
      </c>
      <c r="BN2338">
        <v>196</v>
      </c>
      <c r="BO2338">
        <v>0</v>
      </c>
      <c r="BP2338">
        <v>1</v>
      </c>
      <c r="BQ2338">
        <v>0</v>
      </c>
      <c r="BR2338">
        <v>0</v>
      </c>
      <c r="BS2338">
        <v>0</v>
      </c>
      <c r="BT2338">
        <v>80818.483199999988</v>
      </c>
      <c r="BU2338">
        <v>164.64</v>
      </c>
      <c r="BV2338">
        <v>0</v>
      </c>
      <c r="BW2338">
        <v>1</v>
      </c>
      <c r="CU2338">
        <f>ROUND(AT2338*Source!I973*AH2338*AL2338,2)</f>
        <v>962.12</v>
      </c>
      <c r="CV2338">
        <f>ROUND(Y2338*Source!I973,7)</f>
        <v>1.6464000000000001</v>
      </c>
      <c r="CW2338">
        <v>0</v>
      </c>
      <c r="CX2338">
        <f>ROUND(Y2338*Source!I973,7)</f>
        <v>1.6464000000000001</v>
      </c>
      <c r="CY2338">
        <f>AD2338</f>
        <v>490.88</v>
      </c>
      <c r="CZ2338">
        <f>AH2338</f>
        <v>490.88</v>
      </c>
      <c r="DA2338">
        <f>AL2338</f>
        <v>1</v>
      </c>
      <c r="DB2338">
        <f t="shared" ref="DB2338:DB2343" si="1133">ROUND((ROUND(AT2338*CZ2338,2)*ROUND(0.84,7)),6)</f>
        <v>80818.483200000002</v>
      </c>
      <c r="DC2338">
        <f t="shared" ref="DC2338:DC2343" si="1134">ROUND((ROUND(AT2338*AG2338,2)*ROUND(0.84,7)),6)</f>
        <v>0</v>
      </c>
      <c r="DD2338" t="s">
        <v>3</v>
      </c>
      <c r="DE2338" t="s">
        <v>3</v>
      </c>
      <c r="DF2338">
        <f t="shared" si="1131"/>
        <v>0</v>
      </c>
      <c r="DG2338">
        <f>ROUND(ROUND(AF2338,2)*CX2338,2)</f>
        <v>0</v>
      </c>
      <c r="DH2338">
        <f t="shared" si="1128"/>
        <v>0</v>
      </c>
      <c r="DI2338">
        <f t="shared" si="1129"/>
        <v>808.18</v>
      </c>
      <c r="DJ2338">
        <f>DI2338</f>
        <v>808.18</v>
      </c>
      <c r="DK2338">
        <v>1</v>
      </c>
      <c r="DL2338" t="s">
        <v>3</v>
      </c>
      <c r="DM2338">
        <v>0</v>
      </c>
      <c r="DN2338" t="s">
        <v>3</v>
      </c>
      <c r="DO2338">
        <v>0</v>
      </c>
    </row>
    <row r="2339" spans="1:119" x14ac:dyDescent="0.25">
      <c r="A2339">
        <f>ROW(Source!A973)</f>
        <v>973</v>
      </c>
      <c r="B2339">
        <v>353029544</v>
      </c>
      <c r="C2339">
        <v>353035862</v>
      </c>
      <c r="D2339">
        <v>342640393</v>
      </c>
      <c r="E2339">
        <v>113</v>
      </c>
      <c r="F2339">
        <v>1</v>
      </c>
      <c r="G2339">
        <v>1</v>
      </c>
      <c r="H2339">
        <v>1</v>
      </c>
      <c r="I2339" t="s">
        <v>1222</v>
      </c>
      <c r="J2339" t="s">
        <v>3</v>
      </c>
      <c r="K2339" t="s">
        <v>1223</v>
      </c>
      <c r="L2339">
        <v>1191</v>
      </c>
      <c r="N2339">
        <v>1013</v>
      </c>
      <c r="O2339" t="s">
        <v>1221</v>
      </c>
      <c r="P2339" t="s">
        <v>1221</v>
      </c>
      <c r="Q2339">
        <v>1</v>
      </c>
      <c r="W2339">
        <v>0</v>
      </c>
      <c r="X2339">
        <v>-1417349443</v>
      </c>
      <c r="Y2339">
        <f t="shared" si="1132"/>
        <v>15.959999999999999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1</v>
      </c>
      <c r="AJ2339">
        <v>1</v>
      </c>
      <c r="AK2339">
        <v>1</v>
      </c>
      <c r="AL2339">
        <v>1</v>
      </c>
      <c r="AM2339">
        <v>-2</v>
      </c>
      <c r="AN2339">
        <v>0</v>
      </c>
      <c r="AO2339">
        <v>0</v>
      </c>
      <c r="AP2339">
        <v>1</v>
      </c>
      <c r="AQ2339">
        <v>1</v>
      </c>
      <c r="AR2339">
        <v>0</v>
      </c>
      <c r="AS2339" t="s">
        <v>3</v>
      </c>
      <c r="AT2339">
        <v>19</v>
      </c>
      <c r="AU2339" t="s">
        <v>24</v>
      </c>
      <c r="AV2339">
        <v>2</v>
      </c>
      <c r="AW2339">
        <v>2</v>
      </c>
      <c r="AX2339">
        <v>353035867</v>
      </c>
      <c r="AY2339">
        <v>1</v>
      </c>
      <c r="AZ2339">
        <v>0</v>
      </c>
      <c r="BA2339">
        <v>2339</v>
      </c>
      <c r="BB2339">
        <v>1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0</v>
      </c>
      <c r="BI2339">
        <v>0</v>
      </c>
      <c r="BJ2339">
        <v>0</v>
      </c>
      <c r="BK2339">
        <v>0</v>
      </c>
      <c r="BL2339">
        <v>0</v>
      </c>
      <c r="BM2339">
        <v>0</v>
      </c>
      <c r="BN2339">
        <v>0</v>
      </c>
      <c r="BO2339">
        <v>0</v>
      </c>
      <c r="BP2339">
        <v>0</v>
      </c>
      <c r="BQ2339">
        <v>0</v>
      </c>
      <c r="BR2339">
        <v>0</v>
      </c>
      <c r="BS2339">
        <v>0</v>
      </c>
      <c r="BT2339">
        <v>0</v>
      </c>
      <c r="BU2339">
        <v>0</v>
      </c>
      <c r="BV2339">
        <v>0</v>
      </c>
      <c r="BW2339">
        <v>0</v>
      </c>
      <c r="CV2339">
        <v>0</v>
      </c>
      <c r="CW2339">
        <v>0</v>
      </c>
      <c r="CX2339">
        <f>ROUND(Y2339*Source!I973,7)</f>
        <v>0.15959999999999999</v>
      </c>
      <c r="CY2339">
        <f>AD2339</f>
        <v>0</v>
      </c>
      <c r="CZ2339">
        <f>AH2339</f>
        <v>0</v>
      </c>
      <c r="DA2339">
        <f>AL2339</f>
        <v>1</v>
      </c>
      <c r="DB2339">
        <f t="shared" si="1133"/>
        <v>0</v>
      </c>
      <c r="DC2339">
        <f t="shared" si="1134"/>
        <v>0</v>
      </c>
      <c r="DD2339" t="s">
        <v>3</v>
      </c>
      <c r="DE2339" t="s">
        <v>3</v>
      </c>
      <c r="DF2339">
        <f t="shared" si="1131"/>
        <v>0</v>
      </c>
      <c r="DG2339">
        <f>ROUND(ROUND(AF2339,2)*CX2339,2)</f>
        <v>0</v>
      </c>
      <c r="DH2339">
        <f t="shared" si="1128"/>
        <v>0</v>
      </c>
      <c r="DI2339">
        <f t="shared" si="1129"/>
        <v>0</v>
      </c>
      <c r="DJ2339">
        <f>DI2339</f>
        <v>0</v>
      </c>
      <c r="DK2339">
        <v>0</v>
      </c>
      <c r="DL2339" t="s">
        <v>3</v>
      </c>
      <c r="DM2339">
        <v>0</v>
      </c>
      <c r="DN2339" t="s">
        <v>3</v>
      </c>
      <c r="DO2339">
        <v>0</v>
      </c>
    </row>
    <row r="2340" spans="1:119" x14ac:dyDescent="0.25">
      <c r="A2340">
        <f>ROW(Source!A973)</f>
        <v>973</v>
      </c>
      <c r="B2340">
        <v>353029544</v>
      </c>
      <c r="C2340">
        <v>353035862</v>
      </c>
      <c r="D2340">
        <v>342764625</v>
      </c>
      <c r="E2340">
        <v>1</v>
      </c>
      <c r="F2340">
        <v>1</v>
      </c>
      <c r="G2340">
        <v>1</v>
      </c>
      <c r="H2340">
        <v>2</v>
      </c>
      <c r="I2340" t="s">
        <v>1313</v>
      </c>
      <c r="J2340" t="s">
        <v>1314</v>
      </c>
      <c r="K2340" t="s">
        <v>1315</v>
      </c>
      <c r="L2340">
        <v>1368</v>
      </c>
      <c r="N2340">
        <v>1011</v>
      </c>
      <c r="O2340" t="s">
        <v>1227</v>
      </c>
      <c r="P2340" t="s">
        <v>1227</v>
      </c>
      <c r="Q2340">
        <v>1</v>
      </c>
      <c r="W2340">
        <v>0</v>
      </c>
      <c r="X2340">
        <v>835746655</v>
      </c>
      <c r="Y2340">
        <f t="shared" si="1132"/>
        <v>15.959999999999999</v>
      </c>
      <c r="AA2340">
        <v>0</v>
      </c>
      <c r="AB2340">
        <v>2569.19</v>
      </c>
      <c r="AC2340">
        <v>687.23</v>
      </c>
      <c r="AD2340">
        <v>0</v>
      </c>
      <c r="AE2340">
        <v>0</v>
      </c>
      <c r="AF2340">
        <v>2088.77</v>
      </c>
      <c r="AG2340">
        <v>687.23</v>
      </c>
      <c r="AH2340">
        <v>0</v>
      </c>
      <c r="AI2340">
        <v>1</v>
      </c>
      <c r="AJ2340">
        <v>1.23</v>
      </c>
      <c r="AK2340">
        <v>1</v>
      </c>
      <c r="AL2340">
        <v>1</v>
      </c>
      <c r="AM2340">
        <v>2</v>
      </c>
      <c r="AN2340">
        <v>0</v>
      </c>
      <c r="AO2340">
        <v>0</v>
      </c>
      <c r="AP2340">
        <v>1</v>
      </c>
      <c r="AQ2340">
        <v>1</v>
      </c>
      <c r="AR2340">
        <v>0</v>
      </c>
      <c r="AS2340" t="s">
        <v>3</v>
      </c>
      <c r="AT2340">
        <v>19</v>
      </c>
      <c r="AU2340" t="s">
        <v>24</v>
      </c>
      <c r="AV2340">
        <v>1</v>
      </c>
      <c r="AW2340">
        <v>2</v>
      </c>
      <c r="AX2340">
        <v>353035868</v>
      </c>
      <c r="AY2340">
        <v>1</v>
      </c>
      <c r="AZ2340">
        <v>0</v>
      </c>
      <c r="BA2340">
        <v>2340</v>
      </c>
      <c r="BB2340">
        <v>1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0</v>
      </c>
      <c r="BI2340">
        <v>0</v>
      </c>
      <c r="BJ2340">
        <v>0</v>
      </c>
      <c r="BK2340">
        <v>39686.629999999997</v>
      </c>
      <c r="BL2340">
        <v>13057.37</v>
      </c>
      <c r="BM2340">
        <v>0</v>
      </c>
      <c r="BN2340">
        <v>0</v>
      </c>
      <c r="BO2340">
        <v>19</v>
      </c>
      <c r="BP2340">
        <v>1</v>
      </c>
      <c r="BQ2340">
        <v>0</v>
      </c>
      <c r="BR2340">
        <v>33336.769199999995</v>
      </c>
      <c r="BS2340">
        <v>10968.1908</v>
      </c>
      <c r="BT2340">
        <v>0</v>
      </c>
      <c r="BU2340">
        <v>0</v>
      </c>
      <c r="BV2340">
        <v>15.959999999999999</v>
      </c>
      <c r="BW2340">
        <v>1</v>
      </c>
      <c r="CV2340">
        <v>0</v>
      </c>
      <c r="CW2340">
        <f>ROUND(Y2340*Source!I973*DO2340,7)</f>
        <v>0.15959999999999999</v>
      </c>
      <c r="CX2340">
        <f>ROUND(Y2340*Source!I973,7)</f>
        <v>0.15959999999999999</v>
      </c>
      <c r="CY2340">
        <f>AB2340</f>
        <v>2569.19</v>
      </c>
      <c r="CZ2340">
        <f>AF2340</f>
        <v>2088.77</v>
      </c>
      <c r="DA2340">
        <f>AJ2340</f>
        <v>1.23</v>
      </c>
      <c r="DB2340">
        <f t="shared" si="1133"/>
        <v>33336.769200000002</v>
      </c>
      <c r="DC2340">
        <f t="shared" si="1134"/>
        <v>10968.1908</v>
      </c>
      <c r="DD2340" t="s">
        <v>3</v>
      </c>
      <c r="DE2340" t="s">
        <v>3</v>
      </c>
      <c r="DF2340">
        <f t="shared" si="1131"/>
        <v>0</v>
      </c>
      <c r="DG2340">
        <f>ROUND(ROUND(AF2340*AJ2340,2)*CX2340,2)</f>
        <v>410.04</v>
      </c>
      <c r="DH2340">
        <f t="shared" si="1128"/>
        <v>109.68</v>
      </c>
      <c r="DI2340">
        <f t="shared" si="1129"/>
        <v>0</v>
      </c>
      <c r="DJ2340">
        <f>DG2340+DH2340</f>
        <v>519.72</v>
      </c>
      <c r="DK2340">
        <v>0</v>
      </c>
      <c r="DL2340" t="s">
        <v>1316</v>
      </c>
      <c r="DM2340">
        <v>5</v>
      </c>
      <c r="DN2340" t="s">
        <v>1221</v>
      </c>
      <c r="DO2340">
        <v>1</v>
      </c>
    </row>
    <row r="2341" spans="1:119" x14ac:dyDescent="0.25">
      <c r="A2341">
        <f>ROW(Source!A974)</f>
        <v>974</v>
      </c>
      <c r="B2341">
        <v>353029544</v>
      </c>
      <c r="C2341">
        <v>353035869</v>
      </c>
      <c r="D2341">
        <v>342640197</v>
      </c>
      <c r="E2341">
        <v>113</v>
      </c>
      <c r="F2341">
        <v>1</v>
      </c>
      <c r="G2341">
        <v>1</v>
      </c>
      <c r="H2341">
        <v>1</v>
      </c>
      <c r="I2341" t="s">
        <v>1234</v>
      </c>
      <c r="J2341" t="s">
        <v>3</v>
      </c>
      <c r="K2341" t="s">
        <v>1235</v>
      </c>
      <c r="L2341">
        <v>1191</v>
      </c>
      <c r="N2341">
        <v>1013</v>
      </c>
      <c r="O2341" t="s">
        <v>1221</v>
      </c>
      <c r="P2341" t="s">
        <v>1221</v>
      </c>
      <c r="Q2341">
        <v>1</v>
      </c>
      <c r="W2341">
        <v>0</v>
      </c>
      <c r="X2341">
        <v>-1833565283</v>
      </c>
      <c r="Y2341">
        <f t="shared" si="1132"/>
        <v>1.1927999999999999</v>
      </c>
      <c r="AA2341">
        <v>0</v>
      </c>
      <c r="AB2341">
        <v>0</v>
      </c>
      <c r="AC2341">
        <v>0</v>
      </c>
      <c r="AD2341">
        <v>531.04</v>
      </c>
      <c r="AE2341">
        <v>0</v>
      </c>
      <c r="AF2341">
        <v>0</v>
      </c>
      <c r="AG2341">
        <v>0</v>
      </c>
      <c r="AH2341">
        <v>531.04</v>
      </c>
      <c r="AI2341">
        <v>1</v>
      </c>
      <c r="AJ2341">
        <v>1</v>
      </c>
      <c r="AK2341">
        <v>1</v>
      </c>
      <c r="AL2341">
        <v>1</v>
      </c>
      <c r="AM2341">
        <v>-2</v>
      </c>
      <c r="AN2341">
        <v>0</v>
      </c>
      <c r="AO2341">
        <v>0</v>
      </c>
      <c r="AP2341">
        <v>1</v>
      </c>
      <c r="AQ2341">
        <v>1</v>
      </c>
      <c r="AR2341">
        <v>0</v>
      </c>
      <c r="AS2341" t="s">
        <v>3</v>
      </c>
      <c r="AT2341">
        <v>1.42</v>
      </c>
      <c r="AU2341" t="s">
        <v>24</v>
      </c>
      <c r="AV2341">
        <v>1</v>
      </c>
      <c r="AW2341">
        <v>2</v>
      </c>
      <c r="AX2341">
        <v>353035875</v>
      </c>
      <c r="AY2341">
        <v>1</v>
      </c>
      <c r="AZ2341">
        <v>0</v>
      </c>
      <c r="BA2341">
        <v>2341</v>
      </c>
      <c r="BB2341">
        <v>1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0</v>
      </c>
      <c r="BI2341">
        <v>0</v>
      </c>
      <c r="BJ2341">
        <v>0</v>
      </c>
      <c r="BK2341">
        <v>0</v>
      </c>
      <c r="BL2341">
        <v>0</v>
      </c>
      <c r="BM2341">
        <v>754.07679999999993</v>
      </c>
      <c r="BN2341">
        <v>1.42</v>
      </c>
      <c r="BO2341">
        <v>0</v>
      </c>
      <c r="BP2341">
        <v>1</v>
      </c>
      <c r="BQ2341">
        <v>0</v>
      </c>
      <c r="BR2341">
        <v>0</v>
      </c>
      <c r="BS2341">
        <v>0</v>
      </c>
      <c r="BT2341">
        <v>633.42451199999994</v>
      </c>
      <c r="BU2341">
        <v>1.1927999999999999</v>
      </c>
      <c r="BV2341">
        <v>0</v>
      </c>
      <c r="BW2341">
        <v>1</v>
      </c>
      <c r="CU2341">
        <f>ROUND(AT2341*Source!I974*AH2341*AL2341,2)</f>
        <v>754.08</v>
      </c>
      <c r="CV2341">
        <f>ROUND(Y2341*Source!I974,7)</f>
        <v>1.1928000000000001</v>
      </c>
      <c r="CW2341">
        <v>0</v>
      </c>
      <c r="CX2341">
        <f>ROUND(Y2341*Source!I974,7)</f>
        <v>1.1928000000000001</v>
      </c>
      <c r="CY2341">
        <f>AD2341</f>
        <v>531.04</v>
      </c>
      <c r="CZ2341">
        <f>AH2341</f>
        <v>531.04</v>
      </c>
      <c r="DA2341">
        <f>AL2341</f>
        <v>1</v>
      </c>
      <c r="DB2341">
        <f t="shared" si="1133"/>
        <v>633.42719999999997</v>
      </c>
      <c r="DC2341">
        <f t="shared" si="1134"/>
        <v>0</v>
      </c>
      <c r="DD2341" t="s">
        <v>3</v>
      </c>
      <c r="DE2341" t="s">
        <v>3</v>
      </c>
      <c r="DF2341">
        <f t="shared" si="1131"/>
        <v>0</v>
      </c>
      <c r="DG2341">
        <f>ROUND(ROUND(AF2341,2)*CX2341,2)</f>
        <v>0</v>
      </c>
      <c r="DH2341">
        <f t="shared" si="1128"/>
        <v>0</v>
      </c>
      <c r="DI2341">
        <f t="shared" si="1129"/>
        <v>633.41999999999996</v>
      </c>
      <c r="DJ2341">
        <f>DI2341</f>
        <v>633.41999999999996</v>
      </c>
      <c r="DK2341">
        <v>1</v>
      </c>
      <c r="DL2341" t="s">
        <v>3</v>
      </c>
      <c r="DM2341">
        <v>0</v>
      </c>
      <c r="DN2341" t="s">
        <v>3</v>
      </c>
      <c r="DO2341">
        <v>0</v>
      </c>
    </row>
    <row r="2342" spans="1:119" x14ac:dyDescent="0.25">
      <c r="A2342">
        <f>ROW(Source!A974)</f>
        <v>974</v>
      </c>
      <c r="B2342">
        <v>353029544</v>
      </c>
      <c r="C2342">
        <v>353035869</v>
      </c>
      <c r="D2342">
        <v>342640393</v>
      </c>
      <c r="E2342">
        <v>113</v>
      </c>
      <c r="F2342">
        <v>1</v>
      </c>
      <c r="G2342">
        <v>1</v>
      </c>
      <c r="H2342">
        <v>1</v>
      </c>
      <c r="I2342" t="s">
        <v>1222</v>
      </c>
      <c r="J2342" t="s">
        <v>3</v>
      </c>
      <c r="K2342" t="s">
        <v>1223</v>
      </c>
      <c r="L2342">
        <v>1191</v>
      </c>
      <c r="N2342">
        <v>1013</v>
      </c>
      <c r="O2342" t="s">
        <v>1221</v>
      </c>
      <c r="P2342" t="s">
        <v>1221</v>
      </c>
      <c r="Q2342">
        <v>1</v>
      </c>
      <c r="W2342">
        <v>0</v>
      </c>
      <c r="X2342">
        <v>-1417349443</v>
      </c>
      <c r="Y2342">
        <f t="shared" si="1132"/>
        <v>0.504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1</v>
      </c>
      <c r="AJ2342">
        <v>1</v>
      </c>
      <c r="AK2342">
        <v>1</v>
      </c>
      <c r="AL2342">
        <v>1</v>
      </c>
      <c r="AM2342">
        <v>-2</v>
      </c>
      <c r="AN2342">
        <v>0</v>
      </c>
      <c r="AO2342">
        <v>0</v>
      </c>
      <c r="AP2342">
        <v>1</v>
      </c>
      <c r="AQ2342">
        <v>1</v>
      </c>
      <c r="AR2342">
        <v>0</v>
      </c>
      <c r="AS2342" t="s">
        <v>3</v>
      </c>
      <c r="AT2342">
        <v>0.6</v>
      </c>
      <c r="AU2342" t="s">
        <v>24</v>
      </c>
      <c r="AV2342">
        <v>2</v>
      </c>
      <c r="AW2342">
        <v>2</v>
      </c>
      <c r="AX2342">
        <v>353035876</v>
      </c>
      <c r="AY2342">
        <v>1</v>
      </c>
      <c r="AZ2342">
        <v>0</v>
      </c>
      <c r="BA2342">
        <v>2342</v>
      </c>
      <c r="BB2342">
        <v>1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0</v>
      </c>
      <c r="BI2342">
        <v>0</v>
      </c>
      <c r="BJ2342">
        <v>0</v>
      </c>
      <c r="BK2342">
        <v>0</v>
      </c>
      <c r="BL2342">
        <v>0</v>
      </c>
      <c r="BM2342">
        <v>0</v>
      </c>
      <c r="BN2342">
        <v>0</v>
      </c>
      <c r="BO2342">
        <v>0</v>
      </c>
      <c r="BP2342">
        <v>0</v>
      </c>
      <c r="BQ2342">
        <v>0</v>
      </c>
      <c r="BR2342">
        <v>0</v>
      </c>
      <c r="BS2342">
        <v>0</v>
      </c>
      <c r="BT2342">
        <v>0</v>
      </c>
      <c r="BU2342">
        <v>0</v>
      </c>
      <c r="BV2342">
        <v>0</v>
      </c>
      <c r="BW2342">
        <v>0</v>
      </c>
      <c r="CV2342">
        <v>0</v>
      </c>
      <c r="CW2342">
        <v>0</v>
      </c>
      <c r="CX2342">
        <f>ROUND(Y2342*Source!I974,7)</f>
        <v>0.504</v>
      </c>
      <c r="CY2342">
        <f>AD2342</f>
        <v>0</v>
      </c>
      <c r="CZ2342">
        <f>AH2342</f>
        <v>0</v>
      </c>
      <c r="DA2342">
        <f>AL2342</f>
        <v>1</v>
      </c>
      <c r="DB2342">
        <f t="shared" si="1133"/>
        <v>0</v>
      </c>
      <c r="DC2342">
        <f t="shared" si="1134"/>
        <v>0</v>
      </c>
      <c r="DD2342" t="s">
        <v>3</v>
      </c>
      <c r="DE2342" t="s">
        <v>3</v>
      </c>
      <c r="DF2342">
        <f t="shared" si="1131"/>
        <v>0</v>
      </c>
      <c r="DG2342">
        <f>ROUND(ROUND(AF2342,2)*CX2342,2)</f>
        <v>0</v>
      </c>
      <c r="DH2342">
        <f t="shared" si="1128"/>
        <v>0</v>
      </c>
      <c r="DI2342">
        <f t="shared" si="1129"/>
        <v>0</v>
      </c>
      <c r="DJ2342">
        <f>DI2342</f>
        <v>0</v>
      </c>
      <c r="DK2342">
        <v>0</v>
      </c>
      <c r="DL2342" t="s">
        <v>3</v>
      </c>
      <c r="DM2342">
        <v>0</v>
      </c>
      <c r="DN2342" t="s">
        <v>3</v>
      </c>
      <c r="DO2342">
        <v>0</v>
      </c>
    </row>
    <row r="2343" spans="1:119" x14ac:dyDescent="0.25">
      <c r="A2343">
        <f>ROW(Source!A974)</f>
        <v>974</v>
      </c>
      <c r="B2343">
        <v>353029544</v>
      </c>
      <c r="C2343">
        <v>353035869</v>
      </c>
      <c r="D2343">
        <v>342764625</v>
      </c>
      <c r="E2343">
        <v>1</v>
      </c>
      <c r="F2343">
        <v>1</v>
      </c>
      <c r="G2343">
        <v>1</v>
      </c>
      <c r="H2343">
        <v>2</v>
      </c>
      <c r="I2343" t="s">
        <v>1313</v>
      </c>
      <c r="J2343" t="s">
        <v>1314</v>
      </c>
      <c r="K2343" t="s">
        <v>1315</v>
      </c>
      <c r="L2343">
        <v>1368</v>
      </c>
      <c r="N2343">
        <v>1011</v>
      </c>
      <c r="O2343" t="s">
        <v>1227</v>
      </c>
      <c r="P2343" t="s">
        <v>1227</v>
      </c>
      <c r="Q2343">
        <v>1</v>
      </c>
      <c r="W2343">
        <v>0</v>
      </c>
      <c r="X2343">
        <v>835746655</v>
      </c>
      <c r="Y2343">
        <f t="shared" si="1132"/>
        <v>0.504</v>
      </c>
      <c r="AA2343">
        <v>0</v>
      </c>
      <c r="AB2343">
        <v>2569.19</v>
      </c>
      <c r="AC2343">
        <v>687.23</v>
      </c>
      <c r="AD2343">
        <v>0</v>
      </c>
      <c r="AE2343">
        <v>0</v>
      </c>
      <c r="AF2343">
        <v>2088.77</v>
      </c>
      <c r="AG2343">
        <v>687.23</v>
      </c>
      <c r="AH2343">
        <v>0</v>
      </c>
      <c r="AI2343">
        <v>1</v>
      </c>
      <c r="AJ2343">
        <v>1.23</v>
      </c>
      <c r="AK2343">
        <v>1</v>
      </c>
      <c r="AL2343">
        <v>1</v>
      </c>
      <c r="AM2343">
        <v>2</v>
      </c>
      <c r="AN2343">
        <v>0</v>
      </c>
      <c r="AO2343">
        <v>0</v>
      </c>
      <c r="AP2343">
        <v>1</v>
      </c>
      <c r="AQ2343">
        <v>1</v>
      </c>
      <c r="AR2343">
        <v>0</v>
      </c>
      <c r="AS2343" t="s">
        <v>3</v>
      </c>
      <c r="AT2343">
        <v>0.6</v>
      </c>
      <c r="AU2343" t="s">
        <v>24</v>
      </c>
      <c r="AV2343">
        <v>1</v>
      </c>
      <c r="AW2343">
        <v>2</v>
      </c>
      <c r="AX2343">
        <v>353035877</v>
      </c>
      <c r="AY2343">
        <v>1</v>
      </c>
      <c r="AZ2343">
        <v>0</v>
      </c>
      <c r="BA2343">
        <v>2343</v>
      </c>
      <c r="BB2343">
        <v>1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>
        <v>0</v>
      </c>
      <c r="BJ2343">
        <v>0</v>
      </c>
      <c r="BK2343">
        <v>1253.2619999999999</v>
      </c>
      <c r="BL2343">
        <v>412.33800000000002</v>
      </c>
      <c r="BM2343">
        <v>0</v>
      </c>
      <c r="BN2343">
        <v>0</v>
      </c>
      <c r="BO2343">
        <v>0.6</v>
      </c>
      <c r="BP2343">
        <v>1</v>
      </c>
      <c r="BQ2343">
        <v>0</v>
      </c>
      <c r="BR2343">
        <v>1052.74008</v>
      </c>
      <c r="BS2343">
        <v>346.36392000000001</v>
      </c>
      <c r="BT2343">
        <v>0</v>
      </c>
      <c r="BU2343">
        <v>0</v>
      </c>
      <c r="BV2343">
        <v>0.504</v>
      </c>
      <c r="BW2343">
        <v>1</v>
      </c>
      <c r="CV2343">
        <v>0</v>
      </c>
      <c r="CW2343">
        <f>ROUND(Y2343*Source!I974*DO2343,7)</f>
        <v>0.504</v>
      </c>
      <c r="CX2343">
        <f>ROUND(Y2343*Source!I974,7)</f>
        <v>0.504</v>
      </c>
      <c r="CY2343">
        <f>AB2343</f>
        <v>2569.19</v>
      </c>
      <c r="CZ2343">
        <f>AF2343</f>
        <v>2088.77</v>
      </c>
      <c r="DA2343">
        <f>AJ2343</f>
        <v>1.23</v>
      </c>
      <c r="DB2343">
        <f t="shared" si="1133"/>
        <v>1052.7384</v>
      </c>
      <c r="DC2343">
        <f t="shared" si="1134"/>
        <v>346.36559999999997</v>
      </c>
      <c r="DD2343" t="s">
        <v>3</v>
      </c>
      <c r="DE2343" t="s">
        <v>3</v>
      </c>
      <c r="DF2343">
        <f t="shared" si="1131"/>
        <v>0</v>
      </c>
      <c r="DG2343">
        <f>ROUND(ROUND(AF2343*AJ2343,2)*CX2343,2)</f>
        <v>1294.8699999999999</v>
      </c>
      <c r="DH2343">
        <f t="shared" si="1128"/>
        <v>346.36</v>
      </c>
      <c r="DI2343">
        <f t="shared" si="1129"/>
        <v>0</v>
      </c>
      <c r="DJ2343">
        <f>DG2343+DH2343</f>
        <v>1641.23</v>
      </c>
      <c r="DK2343">
        <v>0</v>
      </c>
      <c r="DL2343" t="s">
        <v>1316</v>
      </c>
      <c r="DM2343">
        <v>5</v>
      </c>
      <c r="DN2343" t="s">
        <v>1221</v>
      </c>
      <c r="DO2343">
        <v>1</v>
      </c>
    </row>
    <row r="2344" spans="1:119" x14ac:dyDescent="0.25">
      <c r="A2344">
        <f>ROW(Source!A974)</f>
        <v>974</v>
      </c>
      <c r="B2344">
        <v>353029544</v>
      </c>
      <c r="C2344">
        <v>353035869</v>
      </c>
      <c r="D2344">
        <v>342642388</v>
      </c>
      <c r="E2344">
        <v>113</v>
      </c>
      <c r="F2344">
        <v>1</v>
      </c>
      <c r="G2344">
        <v>1</v>
      </c>
      <c r="H2344">
        <v>3</v>
      </c>
      <c r="I2344" t="s">
        <v>1519</v>
      </c>
      <c r="J2344" t="s">
        <v>3</v>
      </c>
      <c r="K2344" t="s">
        <v>1520</v>
      </c>
      <c r="L2344">
        <v>1371</v>
      </c>
      <c r="N2344">
        <v>1013</v>
      </c>
      <c r="O2344" t="s">
        <v>21</v>
      </c>
      <c r="P2344" t="s">
        <v>21</v>
      </c>
      <c r="Q2344">
        <v>1</v>
      </c>
      <c r="W2344">
        <v>0</v>
      </c>
      <c r="X2344">
        <v>-1422663521</v>
      </c>
      <c r="Y2344">
        <f>(AT2344*ROUND(0,7))</f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1</v>
      </c>
      <c r="AJ2344">
        <v>1</v>
      </c>
      <c r="AK2344">
        <v>1</v>
      </c>
      <c r="AL2344">
        <v>1</v>
      </c>
      <c r="AM2344">
        <v>-2</v>
      </c>
      <c r="AN2344">
        <v>0</v>
      </c>
      <c r="AO2344">
        <v>0</v>
      </c>
      <c r="AP2344">
        <v>1</v>
      </c>
      <c r="AQ2344">
        <v>1</v>
      </c>
      <c r="AR2344">
        <v>0</v>
      </c>
      <c r="AS2344" t="s">
        <v>3</v>
      </c>
      <c r="AT2344">
        <v>1</v>
      </c>
      <c r="AU2344" t="s">
        <v>23</v>
      </c>
      <c r="AV2344">
        <v>0</v>
      </c>
      <c r="AW2344">
        <v>2</v>
      </c>
      <c r="AX2344">
        <v>353035878</v>
      </c>
      <c r="AY2344">
        <v>1</v>
      </c>
      <c r="AZ2344">
        <v>0</v>
      </c>
      <c r="BA2344">
        <v>2344</v>
      </c>
      <c r="BB2344">
        <v>1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0</v>
      </c>
      <c r="BI2344">
        <v>0</v>
      </c>
      <c r="BJ2344">
        <v>0</v>
      </c>
      <c r="BK2344">
        <v>0</v>
      </c>
      <c r="BL2344">
        <v>0</v>
      </c>
      <c r="BM2344">
        <v>0</v>
      </c>
      <c r="BN2344">
        <v>0</v>
      </c>
      <c r="BO2344">
        <v>0</v>
      </c>
      <c r="BP2344">
        <v>0</v>
      </c>
      <c r="BQ2344">
        <v>0</v>
      </c>
      <c r="BR2344">
        <v>0</v>
      </c>
      <c r="BS2344">
        <v>0</v>
      </c>
      <c r="BT2344">
        <v>0</v>
      </c>
      <c r="BU2344">
        <v>0</v>
      </c>
      <c r="BV2344">
        <v>0</v>
      </c>
      <c r="BW2344">
        <v>0</v>
      </c>
      <c r="CV2344">
        <v>0</v>
      </c>
      <c r="CW2344">
        <v>0</v>
      </c>
      <c r="CX2344">
        <f>ROUND(Y2344*Source!I974,7)</f>
        <v>0</v>
      </c>
      <c r="CY2344">
        <f>AA2344</f>
        <v>0</v>
      </c>
      <c r="CZ2344">
        <f>AE2344</f>
        <v>0</v>
      </c>
      <c r="DA2344">
        <f>AI2344</f>
        <v>1</v>
      </c>
      <c r="DB2344">
        <f>ROUND((ROUND(AT2344*CZ2344,2)*ROUND(0,7)),6)</f>
        <v>0</v>
      </c>
      <c r="DC2344">
        <f>ROUND((ROUND(AT2344*AG2344,2)*ROUND(0,7)),6)</f>
        <v>0</v>
      </c>
      <c r="DD2344" t="s">
        <v>3</v>
      </c>
      <c r="DE2344" t="s">
        <v>3</v>
      </c>
      <c r="DF2344">
        <f t="shared" si="1131"/>
        <v>0</v>
      </c>
      <c r="DG2344">
        <f>ROUND(ROUND(AF2344,2)*CX2344,2)</f>
        <v>0</v>
      </c>
      <c r="DH2344">
        <f t="shared" si="1128"/>
        <v>0</v>
      </c>
      <c r="DI2344">
        <f t="shared" si="1129"/>
        <v>0</v>
      </c>
      <c r="DJ2344">
        <f>DF2344</f>
        <v>0</v>
      </c>
      <c r="DK2344">
        <v>0</v>
      </c>
      <c r="DL2344" t="s">
        <v>3</v>
      </c>
      <c r="DM2344">
        <v>0</v>
      </c>
      <c r="DN2344" t="s">
        <v>3</v>
      </c>
      <c r="DO2344">
        <v>0</v>
      </c>
    </row>
    <row r="2345" spans="1:119" x14ac:dyDescent="0.25">
      <c r="A2345">
        <f>ROW(Source!A974)</f>
        <v>974</v>
      </c>
      <c r="B2345">
        <v>353029544</v>
      </c>
      <c r="C2345">
        <v>353035869</v>
      </c>
      <c r="D2345">
        <v>342642624</v>
      </c>
      <c r="E2345">
        <v>113</v>
      </c>
      <c r="F2345">
        <v>1</v>
      </c>
      <c r="G2345">
        <v>1</v>
      </c>
      <c r="H2345">
        <v>3</v>
      </c>
      <c r="I2345" t="s">
        <v>1521</v>
      </c>
      <c r="J2345" t="s">
        <v>3</v>
      </c>
      <c r="K2345" t="s">
        <v>1522</v>
      </c>
      <c r="L2345">
        <v>1371</v>
      </c>
      <c r="N2345">
        <v>1013</v>
      </c>
      <c r="O2345" t="s">
        <v>21</v>
      </c>
      <c r="P2345" t="s">
        <v>21</v>
      </c>
      <c r="Q2345">
        <v>1</v>
      </c>
      <c r="W2345">
        <v>0</v>
      </c>
      <c r="X2345">
        <v>696642238</v>
      </c>
      <c r="Y2345">
        <f>(AT2345*ROUND(0,7))</f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1</v>
      </c>
      <c r="AJ2345">
        <v>1</v>
      </c>
      <c r="AK2345">
        <v>1</v>
      </c>
      <c r="AL2345">
        <v>1</v>
      </c>
      <c r="AM2345">
        <v>-2</v>
      </c>
      <c r="AN2345">
        <v>0</v>
      </c>
      <c r="AO2345">
        <v>0</v>
      </c>
      <c r="AP2345">
        <v>1</v>
      </c>
      <c r="AQ2345">
        <v>1</v>
      </c>
      <c r="AR2345">
        <v>0</v>
      </c>
      <c r="AS2345" t="s">
        <v>3</v>
      </c>
      <c r="AT2345">
        <v>1</v>
      </c>
      <c r="AU2345" t="s">
        <v>23</v>
      </c>
      <c r="AV2345">
        <v>0</v>
      </c>
      <c r="AW2345">
        <v>2</v>
      </c>
      <c r="AX2345">
        <v>353035879</v>
      </c>
      <c r="AY2345">
        <v>1</v>
      </c>
      <c r="AZ2345">
        <v>0</v>
      </c>
      <c r="BA2345">
        <v>2345</v>
      </c>
      <c r="BB2345">
        <v>1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0</v>
      </c>
      <c r="BI2345">
        <v>0</v>
      </c>
      <c r="BJ2345">
        <v>0</v>
      </c>
      <c r="BK2345">
        <v>0</v>
      </c>
      <c r="BL2345">
        <v>0</v>
      </c>
      <c r="BM2345">
        <v>0</v>
      </c>
      <c r="BN2345">
        <v>0</v>
      </c>
      <c r="BO2345">
        <v>0</v>
      </c>
      <c r="BP2345">
        <v>0</v>
      </c>
      <c r="BQ2345">
        <v>0</v>
      </c>
      <c r="BR2345">
        <v>0</v>
      </c>
      <c r="BS2345">
        <v>0</v>
      </c>
      <c r="BT2345">
        <v>0</v>
      </c>
      <c r="BU2345">
        <v>0</v>
      </c>
      <c r="BV2345">
        <v>0</v>
      </c>
      <c r="BW2345">
        <v>0</v>
      </c>
      <c r="CV2345">
        <v>0</v>
      </c>
      <c r="CW2345">
        <v>0</v>
      </c>
      <c r="CX2345">
        <f>ROUND(Y2345*Source!I974,7)</f>
        <v>0</v>
      </c>
      <c r="CY2345">
        <f>AA2345</f>
        <v>0</v>
      </c>
      <c r="CZ2345">
        <f>AE2345</f>
        <v>0</v>
      </c>
      <c r="DA2345">
        <f>AI2345</f>
        <v>1</v>
      </c>
      <c r="DB2345">
        <f>ROUND((ROUND(AT2345*CZ2345,2)*ROUND(0,7)),6)</f>
        <v>0</v>
      </c>
      <c r="DC2345">
        <f>ROUND((ROUND(AT2345*AG2345,2)*ROUND(0,7)),6)</f>
        <v>0</v>
      </c>
      <c r="DD2345" t="s">
        <v>3</v>
      </c>
      <c r="DE2345" t="s">
        <v>3</v>
      </c>
      <c r="DF2345">
        <f t="shared" si="1131"/>
        <v>0</v>
      </c>
      <c r="DG2345">
        <f>ROUND(ROUND(AF2345,2)*CX2345,2)</f>
        <v>0</v>
      </c>
      <c r="DH2345">
        <f t="shared" si="1128"/>
        <v>0</v>
      </c>
      <c r="DI2345">
        <f t="shared" si="1129"/>
        <v>0</v>
      </c>
      <c r="DJ2345">
        <f>DF2345</f>
        <v>0</v>
      </c>
      <c r="DK2345">
        <v>0</v>
      </c>
      <c r="DL2345" t="s">
        <v>3</v>
      </c>
      <c r="DM2345">
        <v>0</v>
      </c>
      <c r="DN2345" t="s">
        <v>3</v>
      </c>
      <c r="DO2345">
        <v>0</v>
      </c>
    </row>
    <row r="2346" spans="1:119" x14ac:dyDescent="0.25">
      <c r="A2346">
        <f>ROW(Source!A1010)</f>
        <v>1010</v>
      </c>
      <c r="B2346">
        <v>353029544</v>
      </c>
      <c r="C2346">
        <v>353035880</v>
      </c>
      <c r="D2346">
        <v>342640179</v>
      </c>
      <c r="E2346">
        <v>113</v>
      </c>
      <c r="F2346">
        <v>1</v>
      </c>
      <c r="G2346">
        <v>1</v>
      </c>
      <c r="H2346">
        <v>1</v>
      </c>
      <c r="I2346" t="s">
        <v>1324</v>
      </c>
      <c r="J2346" t="s">
        <v>3</v>
      </c>
      <c r="K2346" t="s">
        <v>1325</v>
      </c>
      <c r="L2346">
        <v>1191</v>
      </c>
      <c r="N2346">
        <v>1013</v>
      </c>
      <c r="O2346" t="s">
        <v>1221</v>
      </c>
      <c r="P2346" t="s">
        <v>1221</v>
      </c>
      <c r="Q2346">
        <v>1</v>
      </c>
      <c r="W2346">
        <v>0</v>
      </c>
      <c r="X2346">
        <v>-1991603921</v>
      </c>
      <c r="Y2346">
        <f t="shared" ref="Y2346:Y2372" si="1135">(AT2346*ROUND(0.84,7))</f>
        <v>0.16800000000000001</v>
      </c>
      <c r="AA2346">
        <v>0</v>
      </c>
      <c r="AB2346">
        <v>0</v>
      </c>
      <c r="AC2346">
        <v>0</v>
      </c>
      <c r="AD2346">
        <v>508.73</v>
      </c>
      <c r="AE2346">
        <v>0</v>
      </c>
      <c r="AF2346">
        <v>0</v>
      </c>
      <c r="AG2346">
        <v>0</v>
      </c>
      <c r="AH2346">
        <v>508.73</v>
      </c>
      <c r="AI2346">
        <v>1</v>
      </c>
      <c r="AJ2346">
        <v>1</v>
      </c>
      <c r="AK2346">
        <v>1</v>
      </c>
      <c r="AL2346">
        <v>1</v>
      </c>
      <c r="AM2346">
        <v>-2</v>
      </c>
      <c r="AN2346">
        <v>0</v>
      </c>
      <c r="AO2346">
        <v>0</v>
      </c>
      <c r="AP2346">
        <v>1</v>
      </c>
      <c r="AQ2346">
        <v>1</v>
      </c>
      <c r="AR2346">
        <v>0</v>
      </c>
      <c r="AS2346" t="s">
        <v>3</v>
      </c>
      <c r="AT2346">
        <v>0.2</v>
      </c>
      <c r="AU2346" t="s">
        <v>24</v>
      </c>
      <c r="AV2346">
        <v>1</v>
      </c>
      <c r="AW2346">
        <v>2</v>
      </c>
      <c r="AX2346">
        <v>353035885</v>
      </c>
      <c r="AY2346">
        <v>1</v>
      </c>
      <c r="AZ2346">
        <v>0</v>
      </c>
      <c r="BA2346">
        <v>2346</v>
      </c>
      <c r="BB2346">
        <v>1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0</v>
      </c>
      <c r="BI2346">
        <v>0</v>
      </c>
      <c r="BJ2346">
        <v>0</v>
      </c>
      <c r="BK2346">
        <v>0</v>
      </c>
      <c r="BL2346">
        <v>0</v>
      </c>
      <c r="BM2346">
        <v>101.74600000000001</v>
      </c>
      <c r="BN2346">
        <v>0.2</v>
      </c>
      <c r="BO2346">
        <v>0</v>
      </c>
      <c r="BP2346">
        <v>1</v>
      </c>
      <c r="BQ2346">
        <v>0</v>
      </c>
      <c r="BR2346">
        <v>0</v>
      </c>
      <c r="BS2346">
        <v>0</v>
      </c>
      <c r="BT2346">
        <v>85.466640000000012</v>
      </c>
      <c r="BU2346">
        <v>0.16800000000000001</v>
      </c>
      <c r="BV2346">
        <v>0</v>
      </c>
      <c r="BW2346">
        <v>1</v>
      </c>
      <c r="CU2346">
        <f>ROUND(AT2346*Source!I1010*AH2346*AL2346,2)</f>
        <v>101.75</v>
      </c>
      <c r="CV2346">
        <f>ROUND(Y2346*Source!I1010,7)</f>
        <v>0.16800000000000001</v>
      </c>
      <c r="CW2346">
        <v>0</v>
      </c>
      <c r="CX2346">
        <f>ROUND(Y2346*Source!I1010,7)</f>
        <v>0.16800000000000001</v>
      </c>
      <c r="CY2346">
        <f>AD2346</f>
        <v>508.73</v>
      </c>
      <c r="CZ2346">
        <f>AH2346</f>
        <v>508.73</v>
      </c>
      <c r="DA2346">
        <f>AL2346</f>
        <v>1</v>
      </c>
      <c r="DB2346">
        <f t="shared" ref="DB2346:DB2372" si="1136">ROUND((ROUND(AT2346*CZ2346,2)*ROUND(0.84,7)),6)</f>
        <v>85.47</v>
      </c>
      <c r="DC2346">
        <f t="shared" ref="DC2346:DC2372" si="1137">ROUND((ROUND(AT2346*AG2346,2)*ROUND(0.84,7)),6)</f>
        <v>0</v>
      </c>
      <c r="DD2346" t="s">
        <v>3</v>
      </c>
      <c r="DE2346" t="s">
        <v>3</v>
      </c>
      <c r="DF2346">
        <f t="shared" si="1131"/>
        <v>0</v>
      </c>
      <c r="DG2346">
        <f>ROUND(ROUND(AF2346,2)*CX2346,2)</f>
        <v>0</v>
      </c>
      <c r="DH2346">
        <f t="shared" si="1128"/>
        <v>0</v>
      </c>
      <c r="DI2346">
        <f t="shared" si="1129"/>
        <v>85.47</v>
      </c>
      <c r="DJ2346">
        <f>DI2346</f>
        <v>85.47</v>
      </c>
      <c r="DK2346">
        <v>1</v>
      </c>
      <c r="DL2346" t="s">
        <v>3</v>
      </c>
      <c r="DM2346">
        <v>0</v>
      </c>
      <c r="DN2346" t="s">
        <v>3</v>
      </c>
      <c r="DO2346">
        <v>0</v>
      </c>
    </row>
    <row r="2347" spans="1:119" x14ac:dyDescent="0.25">
      <c r="A2347">
        <f>ROW(Source!A1010)</f>
        <v>1010</v>
      </c>
      <c r="B2347">
        <v>353029544</v>
      </c>
      <c r="C2347">
        <v>353035880</v>
      </c>
      <c r="D2347">
        <v>342640393</v>
      </c>
      <c r="E2347">
        <v>113</v>
      </c>
      <c r="F2347">
        <v>1</v>
      </c>
      <c r="G2347">
        <v>1</v>
      </c>
      <c r="H2347">
        <v>1</v>
      </c>
      <c r="I2347" t="s">
        <v>1222</v>
      </c>
      <c r="J2347" t="s">
        <v>3</v>
      </c>
      <c r="K2347" t="s">
        <v>1223</v>
      </c>
      <c r="L2347">
        <v>1191</v>
      </c>
      <c r="N2347">
        <v>1013</v>
      </c>
      <c r="O2347" t="s">
        <v>1221</v>
      </c>
      <c r="P2347" t="s">
        <v>1221</v>
      </c>
      <c r="Q2347">
        <v>1</v>
      </c>
      <c r="W2347">
        <v>0</v>
      </c>
      <c r="X2347">
        <v>-1417349443</v>
      </c>
      <c r="Y2347">
        <f t="shared" si="1135"/>
        <v>9.2399999999999996E-2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1</v>
      </c>
      <c r="AJ2347">
        <v>1</v>
      </c>
      <c r="AK2347">
        <v>1</v>
      </c>
      <c r="AL2347">
        <v>1</v>
      </c>
      <c r="AM2347">
        <v>-2</v>
      </c>
      <c r="AN2347">
        <v>0</v>
      </c>
      <c r="AO2347">
        <v>0</v>
      </c>
      <c r="AP2347">
        <v>1</v>
      </c>
      <c r="AQ2347">
        <v>1</v>
      </c>
      <c r="AR2347">
        <v>0</v>
      </c>
      <c r="AS2347" t="s">
        <v>3</v>
      </c>
      <c r="AT2347">
        <v>0.11</v>
      </c>
      <c r="AU2347" t="s">
        <v>24</v>
      </c>
      <c r="AV2347">
        <v>2</v>
      </c>
      <c r="AW2347">
        <v>2</v>
      </c>
      <c r="AX2347">
        <v>353035886</v>
      </c>
      <c r="AY2347">
        <v>1</v>
      </c>
      <c r="AZ2347">
        <v>0</v>
      </c>
      <c r="BA2347">
        <v>2347</v>
      </c>
      <c r="BB2347">
        <v>1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0</v>
      </c>
      <c r="BI2347">
        <v>0</v>
      </c>
      <c r="BJ2347">
        <v>0</v>
      </c>
      <c r="BK2347">
        <v>0</v>
      </c>
      <c r="BL2347">
        <v>0</v>
      </c>
      <c r="BM2347">
        <v>0</v>
      </c>
      <c r="BN2347">
        <v>0</v>
      </c>
      <c r="BO2347">
        <v>0</v>
      </c>
      <c r="BP2347">
        <v>0</v>
      </c>
      <c r="BQ2347">
        <v>0</v>
      </c>
      <c r="BR2347">
        <v>0</v>
      </c>
      <c r="BS2347">
        <v>0</v>
      </c>
      <c r="BT2347">
        <v>0</v>
      </c>
      <c r="BU2347">
        <v>0</v>
      </c>
      <c r="BV2347">
        <v>0</v>
      </c>
      <c r="BW2347">
        <v>0</v>
      </c>
      <c r="CV2347">
        <v>0</v>
      </c>
      <c r="CW2347">
        <v>0</v>
      </c>
      <c r="CX2347">
        <f>ROUND(Y2347*Source!I1010,7)</f>
        <v>9.2399999999999996E-2</v>
      </c>
      <c r="CY2347">
        <f>AD2347</f>
        <v>0</v>
      </c>
      <c r="CZ2347">
        <f>AH2347</f>
        <v>0</v>
      </c>
      <c r="DA2347">
        <f>AL2347</f>
        <v>1</v>
      </c>
      <c r="DB2347">
        <f t="shared" si="1136"/>
        <v>0</v>
      </c>
      <c r="DC2347">
        <f t="shared" si="1137"/>
        <v>0</v>
      </c>
      <c r="DD2347" t="s">
        <v>3</v>
      </c>
      <c r="DE2347" t="s">
        <v>3</v>
      </c>
      <c r="DF2347">
        <f t="shared" si="1131"/>
        <v>0</v>
      </c>
      <c r="DG2347">
        <f>ROUND(ROUND(AF2347,2)*CX2347,2)</f>
        <v>0</v>
      </c>
      <c r="DH2347">
        <f t="shared" si="1128"/>
        <v>0</v>
      </c>
      <c r="DI2347">
        <f t="shared" si="1129"/>
        <v>0</v>
      </c>
      <c r="DJ2347">
        <f>DI2347</f>
        <v>0</v>
      </c>
      <c r="DK2347">
        <v>0</v>
      </c>
      <c r="DL2347" t="s">
        <v>3</v>
      </c>
      <c r="DM2347">
        <v>0</v>
      </c>
      <c r="DN2347" t="s">
        <v>3</v>
      </c>
      <c r="DO2347">
        <v>0</v>
      </c>
    </row>
    <row r="2348" spans="1:119" x14ac:dyDescent="0.25">
      <c r="A2348">
        <f>ROW(Source!A1010)</f>
        <v>1010</v>
      </c>
      <c r="B2348">
        <v>353029544</v>
      </c>
      <c r="C2348">
        <v>353035880</v>
      </c>
      <c r="D2348">
        <v>342765707</v>
      </c>
      <c r="E2348">
        <v>1</v>
      </c>
      <c r="F2348">
        <v>1</v>
      </c>
      <c r="G2348">
        <v>1</v>
      </c>
      <c r="H2348">
        <v>2</v>
      </c>
      <c r="I2348" t="s">
        <v>1523</v>
      </c>
      <c r="J2348" t="s">
        <v>1524</v>
      </c>
      <c r="K2348" t="s">
        <v>1525</v>
      </c>
      <c r="L2348">
        <v>1368</v>
      </c>
      <c r="N2348">
        <v>1011</v>
      </c>
      <c r="O2348" t="s">
        <v>1227</v>
      </c>
      <c r="P2348" t="s">
        <v>1227</v>
      </c>
      <c r="Q2348">
        <v>1</v>
      </c>
      <c r="W2348">
        <v>0</v>
      </c>
      <c r="X2348">
        <v>1374980283</v>
      </c>
      <c r="Y2348">
        <f t="shared" si="1135"/>
        <v>9.2399999999999996E-2</v>
      </c>
      <c r="AA2348">
        <v>0</v>
      </c>
      <c r="AB2348">
        <v>14.21</v>
      </c>
      <c r="AC2348">
        <v>0</v>
      </c>
      <c r="AD2348">
        <v>0</v>
      </c>
      <c r="AE2348">
        <v>0</v>
      </c>
      <c r="AF2348">
        <v>14.21</v>
      </c>
      <c r="AG2348">
        <v>0</v>
      </c>
      <c r="AH2348">
        <v>0</v>
      </c>
      <c r="AI2348">
        <v>1</v>
      </c>
      <c r="AJ2348">
        <v>1</v>
      </c>
      <c r="AK2348">
        <v>1</v>
      </c>
      <c r="AL2348">
        <v>1</v>
      </c>
      <c r="AM2348">
        <v>-2</v>
      </c>
      <c r="AN2348">
        <v>0</v>
      </c>
      <c r="AO2348">
        <v>0</v>
      </c>
      <c r="AP2348">
        <v>1</v>
      </c>
      <c r="AQ2348">
        <v>1</v>
      </c>
      <c r="AR2348">
        <v>0</v>
      </c>
      <c r="AS2348" t="s">
        <v>3</v>
      </c>
      <c r="AT2348">
        <v>0.11</v>
      </c>
      <c r="AU2348" t="s">
        <v>24</v>
      </c>
      <c r="AV2348">
        <v>1</v>
      </c>
      <c r="AW2348">
        <v>2</v>
      </c>
      <c r="AX2348">
        <v>353035887</v>
      </c>
      <c r="AY2348">
        <v>1</v>
      </c>
      <c r="AZ2348">
        <v>0</v>
      </c>
      <c r="BA2348">
        <v>2348</v>
      </c>
      <c r="BB2348">
        <v>1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>
        <v>0</v>
      </c>
      <c r="BJ2348">
        <v>0</v>
      </c>
      <c r="BK2348">
        <v>1.5631000000000002</v>
      </c>
      <c r="BL2348">
        <v>0</v>
      </c>
      <c r="BM2348">
        <v>0</v>
      </c>
      <c r="BN2348">
        <v>0</v>
      </c>
      <c r="BO2348">
        <v>0</v>
      </c>
      <c r="BP2348">
        <v>1</v>
      </c>
      <c r="BQ2348">
        <v>0</v>
      </c>
      <c r="BR2348">
        <v>1.3130040000000001</v>
      </c>
      <c r="BS2348">
        <v>0</v>
      </c>
      <c r="BT2348">
        <v>0</v>
      </c>
      <c r="BU2348">
        <v>0</v>
      </c>
      <c r="BV2348">
        <v>0</v>
      </c>
      <c r="BW2348">
        <v>1</v>
      </c>
      <c r="CV2348">
        <v>0</v>
      </c>
      <c r="CW2348">
        <f>ROUND(Y2348*Source!I1010*DO2348,7)</f>
        <v>0</v>
      </c>
      <c r="CX2348">
        <f>ROUND(Y2348*Source!I1010,7)</f>
        <v>9.2399999999999996E-2</v>
      </c>
      <c r="CY2348">
        <f>AB2348</f>
        <v>14.21</v>
      </c>
      <c r="CZ2348">
        <f>AF2348</f>
        <v>14.21</v>
      </c>
      <c r="DA2348">
        <f>AJ2348</f>
        <v>1</v>
      </c>
      <c r="DB2348">
        <f t="shared" si="1136"/>
        <v>1.3104</v>
      </c>
      <c r="DC2348">
        <f t="shared" si="1137"/>
        <v>0</v>
      </c>
      <c r="DD2348" t="s">
        <v>3</v>
      </c>
      <c r="DE2348" t="s">
        <v>3</v>
      </c>
      <c r="DF2348">
        <f t="shared" si="1131"/>
        <v>0</v>
      </c>
      <c r="DG2348">
        <f>ROUND(ROUND(AF2348,2)*CX2348,2)</f>
        <v>1.31</v>
      </c>
      <c r="DH2348">
        <f t="shared" si="1128"/>
        <v>0</v>
      </c>
      <c r="DI2348">
        <f t="shared" si="1129"/>
        <v>0</v>
      </c>
      <c r="DJ2348">
        <f>DG2348+DH2348</f>
        <v>1.31</v>
      </c>
      <c r="DK2348">
        <v>1</v>
      </c>
      <c r="DL2348" t="s">
        <v>3</v>
      </c>
      <c r="DM2348">
        <v>0</v>
      </c>
      <c r="DN2348" t="s">
        <v>3</v>
      </c>
      <c r="DO2348">
        <v>0</v>
      </c>
    </row>
    <row r="2349" spans="1:119" x14ac:dyDescent="0.25">
      <c r="A2349">
        <f>ROW(Source!A1010)</f>
        <v>1010</v>
      </c>
      <c r="B2349">
        <v>353029544</v>
      </c>
      <c r="C2349">
        <v>353035880</v>
      </c>
      <c r="D2349">
        <v>342765725</v>
      </c>
      <c r="E2349">
        <v>1</v>
      </c>
      <c r="F2349">
        <v>1</v>
      </c>
      <c r="G2349">
        <v>1</v>
      </c>
      <c r="H2349">
        <v>2</v>
      </c>
      <c r="I2349" t="s">
        <v>1238</v>
      </c>
      <c r="J2349" t="s">
        <v>1239</v>
      </c>
      <c r="K2349" t="s">
        <v>1240</v>
      </c>
      <c r="L2349">
        <v>1368</v>
      </c>
      <c r="N2349">
        <v>1011</v>
      </c>
      <c r="O2349" t="s">
        <v>1227</v>
      </c>
      <c r="P2349" t="s">
        <v>1227</v>
      </c>
      <c r="Q2349">
        <v>1</v>
      </c>
      <c r="W2349">
        <v>0</v>
      </c>
      <c r="X2349">
        <v>580035270</v>
      </c>
      <c r="Y2349">
        <f t="shared" si="1135"/>
        <v>9.2399999999999996E-2</v>
      </c>
      <c r="AA2349">
        <v>0</v>
      </c>
      <c r="AB2349">
        <v>570.89</v>
      </c>
      <c r="AC2349">
        <v>597.98</v>
      </c>
      <c r="AD2349">
        <v>0</v>
      </c>
      <c r="AE2349">
        <v>0</v>
      </c>
      <c r="AF2349">
        <v>487.94</v>
      </c>
      <c r="AG2349">
        <v>597.98</v>
      </c>
      <c r="AH2349">
        <v>0</v>
      </c>
      <c r="AI2349">
        <v>1</v>
      </c>
      <c r="AJ2349">
        <v>1.17</v>
      </c>
      <c r="AK2349">
        <v>1</v>
      </c>
      <c r="AL2349">
        <v>1</v>
      </c>
      <c r="AM2349">
        <v>2</v>
      </c>
      <c r="AN2349">
        <v>0</v>
      </c>
      <c r="AO2349">
        <v>0</v>
      </c>
      <c r="AP2349">
        <v>1</v>
      </c>
      <c r="AQ2349">
        <v>1</v>
      </c>
      <c r="AR2349">
        <v>0</v>
      </c>
      <c r="AS2349" t="s">
        <v>3</v>
      </c>
      <c r="AT2349">
        <v>0.11</v>
      </c>
      <c r="AU2349" t="s">
        <v>24</v>
      </c>
      <c r="AV2349">
        <v>1</v>
      </c>
      <c r="AW2349">
        <v>2</v>
      </c>
      <c r="AX2349">
        <v>353035888</v>
      </c>
      <c r="AY2349">
        <v>1</v>
      </c>
      <c r="AZ2349">
        <v>0</v>
      </c>
      <c r="BA2349">
        <v>2349</v>
      </c>
      <c r="BB2349">
        <v>1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0</v>
      </c>
      <c r="BK2349">
        <v>53.673400000000001</v>
      </c>
      <c r="BL2349">
        <v>65.777799999999999</v>
      </c>
      <c r="BM2349">
        <v>0</v>
      </c>
      <c r="BN2349">
        <v>0</v>
      </c>
      <c r="BO2349">
        <v>0.11</v>
      </c>
      <c r="BP2349">
        <v>1</v>
      </c>
      <c r="BQ2349">
        <v>0</v>
      </c>
      <c r="BR2349">
        <v>45.085656</v>
      </c>
      <c r="BS2349">
        <v>55.253352</v>
      </c>
      <c r="BT2349">
        <v>0</v>
      </c>
      <c r="BU2349">
        <v>0</v>
      </c>
      <c r="BV2349">
        <v>9.2399999999999996E-2</v>
      </c>
      <c r="BW2349">
        <v>1</v>
      </c>
      <c r="CV2349">
        <v>0</v>
      </c>
      <c r="CW2349">
        <f>ROUND(Y2349*Source!I1010*DO2349,7)</f>
        <v>9.2399999999999996E-2</v>
      </c>
      <c r="CX2349">
        <f>ROUND(Y2349*Source!I1010,7)</f>
        <v>9.2399999999999996E-2</v>
      </c>
      <c r="CY2349">
        <f>AB2349</f>
        <v>570.89</v>
      </c>
      <c r="CZ2349">
        <f>AF2349</f>
        <v>487.94</v>
      </c>
      <c r="DA2349">
        <f>AJ2349</f>
        <v>1.17</v>
      </c>
      <c r="DB2349">
        <f t="shared" si="1136"/>
        <v>45.082799999999999</v>
      </c>
      <c r="DC2349">
        <f t="shared" si="1137"/>
        <v>55.255200000000002</v>
      </c>
      <c r="DD2349" t="s">
        <v>3</v>
      </c>
      <c r="DE2349" t="s">
        <v>3</v>
      </c>
      <c r="DF2349">
        <f t="shared" si="1131"/>
        <v>0</v>
      </c>
      <c r="DG2349">
        <f>ROUND(ROUND(AF2349*AJ2349,2)*CX2349,2)</f>
        <v>52.75</v>
      </c>
      <c r="DH2349">
        <f t="shared" si="1128"/>
        <v>55.25</v>
      </c>
      <c r="DI2349">
        <f t="shared" si="1129"/>
        <v>0</v>
      </c>
      <c r="DJ2349">
        <f>DG2349+DH2349</f>
        <v>108</v>
      </c>
      <c r="DK2349">
        <v>0</v>
      </c>
      <c r="DL2349" t="s">
        <v>1228</v>
      </c>
      <c r="DM2349">
        <v>4</v>
      </c>
      <c r="DN2349" t="s">
        <v>1221</v>
      </c>
      <c r="DO2349">
        <v>1</v>
      </c>
    </row>
    <row r="2350" spans="1:119" x14ac:dyDescent="0.25">
      <c r="A2350">
        <f>ROW(Source!A1011)</f>
        <v>1011</v>
      </c>
      <c r="B2350">
        <v>353029544</v>
      </c>
      <c r="C2350">
        <v>353035889</v>
      </c>
      <c r="D2350">
        <v>342640179</v>
      </c>
      <c r="E2350">
        <v>113</v>
      </c>
      <c r="F2350">
        <v>1</v>
      </c>
      <c r="G2350">
        <v>1</v>
      </c>
      <c r="H2350">
        <v>1</v>
      </c>
      <c r="I2350" t="s">
        <v>1324</v>
      </c>
      <c r="J2350" t="s">
        <v>3</v>
      </c>
      <c r="K2350" t="s">
        <v>1325</v>
      </c>
      <c r="L2350">
        <v>1191</v>
      </c>
      <c r="N2350">
        <v>1013</v>
      </c>
      <c r="O2350" t="s">
        <v>1221</v>
      </c>
      <c r="P2350" t="s">
        <v>1221</v>
      </c>
      <c r="Q2350">
        <v>1</v>
      </c>
      <c r="W2350">
        <v>0</v>
      </c>
      <c r="X2350">
        <v>-1991603921</v>
      </c>
      <c r="Y2350">
        <f t="shared" si="1135"/>
        <v>0.36959999999999998</v>
      </c>
      <c r="AA2350">
        <v>0</v>
      </c>
      <c r="AB2350">
        <v>0</v>
      </c>
      <c r="AC2350">
        <v>0</v>
      </c>
      <c r="AD2350">
        <v>508.73</v>
      </c>
      <c r="AE2350">
        <v>0</v>
      </c>
      <c r="AF2350">
        <v>0</v>
      </c>
      <c r="AG2350">
        <v>0</v>
      </c>
      <c r="AH2350">
        <v>508.73</v>
      </c>
      <c r="AI2350">
        <v>1</v>
      </c>
      <c r="AJ2350">
        <v>1</v>
      </c>
      <c r="AK2350">
        <v>1</v>
      </c>
      <c r="AL2350">
        <v>1</v>
      </c>
      <c r="AM2350">
        <v>-2</v>
      </c>
      <c r="AN2350">
        <v>0</v>
      </c>
      <c r="AO2350">
        <v>0</v>
      </c>
      <c r="AP2350">
        <v>1</v>
      </c>
      <c r="AQ2350">
        <v>1</v>
      </c>
      <c r="AR2350">
        <v>0</v>
      </c>
      <c r="AS2350" t="s">
        <v>3</v>
      </c>
      <c r="AT2350">
        <v>0.44</v>
      </c>
      <c r="AU2350" t="s">
        <v>24</v>
      </c>
      <c r="AV2350">
        <v>1</v>
      </c>
      <c r="AW2350">
        <v>2</v>
      </c>
      <c r="AX2350">
        <v>353035895</v>
      </c>
      <c r="AY2350">
        <v>1</v>
      </c>
      <c r="AZ2350">
        <v>0</v>
      </c>
      <c r="BA2350">
        <v>2350</v>
      </c>
      <c r="BB2350">
        <v>1</v>
      </c>
      <c r="BC2350">
        <v>0</v>
      </c>
      <c r="BD2350">
        <v>0</v>
      </c>
      <c r="BE2350">
        <v>0</v>
      </c>
      <c r="BF2350">
        <v>0</v>
      </c>
      <c r="BG2350">
        <v>0</v>
      </c>
      <c r="BH2350">
        <v>0</v>
      </c>
      <c r="BI2350">
        <v>0</v>
      </c>
      <c r="BJ2350">
        <v>0</v>
      </c>
      <c r="BK2350">
        <v>0</v>
      </c>
      <c r="BL2350">
        <v>0</v>
      </c>
      <c r="BM2350">
        <v>223.84120000000001</v>
      </c>
      <c r="BN2350">
        <v>0.44</v>
      </c>
      <c r="BO2350">
        <v>0</v>
      </c>
      <c r="BP2350">
        <v>1</v>
      </c>
      <c r="BQ2350">
        <v>0</v>
      </c>
      <c r="BR2350">
        <v>0</v>
      </c>
      <c r="BS2350">
        <v>0</v>
      </c>
      <c r="BT2350">
        <v>188.02660800000001</v>
      </c>
      <c r="BU2350">
        <v>0.36959999999999998</v>
      </c>
      <c r="BV2350">
        <v>0</v>
      </c>
      <c r="BW2350">
        <v>1</v>
      </c>
      <c r="CU2350">
        <f>ROUND(AT2350*Source!I1011*AH2350*AL2350,2)</f>
        <v>223.84</v>
      </c>
      <c r="CV2350">
        <f>ROUND(Y2350*Source!I1011,7)</f>
        <v>0.36959999999999998</v>
      </c>
      <c r="CW2350">
        <v>0</v>
      </c>
      <c r="CX2350">
        <f>ROUND(Y2350*Source!I1011,7)</f>
        <v>0.36959999999999998</v>
      </c>
      <c r="CY2350">
        <f>AD2350</f>
        <v>508.73</v>
      </c>
      <c r="CZ2350">
        <f>AH2350</f>
        <v>508.73</v>
      </c>
      <c r="DA2350">
        <f>AL2350</f>
        <v>1</v>
      </c>
      <c r="DB2350">
        <f t="shared" si="1136"/>
        <v>188.0256</v>
      </c>
      <c r="DC2350">
        <f t="shared" si="1137"/>
        <v>0</v>
      </c>
      <c r="DD2350" t="s">
        <v>3</v>
      </c>
      <c r="DE2350" t="s">
        <v>3</v>
      </c>
      <c r="DF2350">
        <f t="shared" si="1131"/>
        <v>0</v>
      </c>
      <c r="DG2350">
        <f>ROUND(ROUND(AF2350,2)*CX2350,2)</f>
        <v>0</v>
      </c>
      <c r="DH2350">
        <f t="shared" si="1128"/>
        <v>0</v>
      </c>
      <c r="DI2350">
        <f t="shared" si="1129"/>
        <v>188.03</v>
      </c>
      <c r="DJ2350">
        <f>DI2350</f>
        <v>188.03</v>
      </c>
      <c r="DK2350">
        <v>1</v>
      </c>
      <c r="DL2350" t="s">
        <v>3</v>
      </c>
      <c r="DM2350">
        <v>0</v>
      </c>
      <c r="DN2350" t="s">
        <v>3</v>
      </c>
      <c r="DO2350">
        <v>0</v>
      </c>
    </row>
    <row r="2351" spans="1:119" x14ac:dyDescent="0.25">
      <c r="A2351">
        <f>ROW(Source!A1011)</f>
        <v>1011</v>
      </c>
      <c r="B2351">
        <v>353029544</v>
      </c>
      <c r="C2351">
        <v>353035889</v>
      </c>
      <c r="D2351">
        <v>342640393</v>
      </c>
      <c r="E2351">
        <v>113</v>
      </c>
      <c r="F2351">
        <v>1</v>
      </c>
      <c r="G2351">
        <v>1</v>
      </c>
      <c r="H2351">
        <v>1</v>
      </c>
      <c r="I2351" t="s">
        <v>1222</v>
      </c>
      <c r="J2351" t="s">
        <v>3</v>
      </c>
      <c r="K2351" t="s">
        <v>1223</v>
      </c>
      <c r="L2351">
        <v>1191</v>
      </c>
      <c r="N2351">
        <v>1013</v>
      </c>
      <c r="O2351" t="s">
        <v>1221</v>
      </c>
      <c r="P2351" t="s">
        <v>1221</v>
      </c>
      <c r="Q2351">
        <v>1</v>
      </c>
      <c r="W2351">
        <v>0</v>
      </c>
      <c r="X2351">
        <v>-1417349443</v>
      </c>
      <c r="Y2351">
        <f t="shared" si="1135"/>
        <v>0.40319999999999995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1</v>
      </c>
      <c r="AJ2351">
        <v>1</v>
      </c>
      <c r="AK2351">
        <v>1</v>
      </c>
      <c r="AL2351">
        <v>1</v>
      </c>
      <c r="AM2351">
        <v>-2</v>
      </c>
      <c r="AN2351">
        <v>0</v>
      </c>
      <c r="AO2351">
        <v>0</v>
      </c>
      <c r="AP2351">
        <v>1</v>
      </c>
      <c r="AQ2351">
        <v>1</v>
      </c>
      <c r="AR2351">
        <v>0</v>
      </c>
      <c r="AS2351" t="s">
        <v>3</v>
      </c>
      <c r="AT2351">
        <v>0.48</v>
      </c>
      <c r="AU2351" t="s">
        <v>24</v>
      </c>
      <c r="AV2351">
        <v>2</v>
      </c>
      <c r="AW2351">
        <v>2</v>
      </c>
      <c r="AX2351">
        <v>353035896</v>
      </c>
      <c r="AY2351">
        <v>1</v>
      </c>
      <c r="AZ2351">
        <v>0</v>
      </c>
      <c r="BA2351">
        <v>2351</v>
      </c>
      <c r="BB2351">
        <v>1</v>
      </c>
      <c r="BC2351">
        <v>0</v>
      </c>
      <c r="BD2351">
        <v>0</v>
      </c>
      <c r="BE2351">
        <v>0</v>
      </c>
      <c r="BF2351">
        <v>0</v>
      </c>
      <c r="BG2351">
        <v>0</v>
      </c>
      <c r="BH2351">
        <v>0</v>
      </c>
      <c r="BI2351">
        <v>0</v>
      </c>
      <c r="BJ2351">
        <v>0</v>
      </c>
      <c r="BK2351">
        <v>0</v>
      </c>
      <c r="BL2351">
        <v>0</v>
      </c>
      <c r="BM2351">
        <v>0</v>
      </c>
      <c r="BN2351">
        <v>0</v>
      </c>
      <c r="BO2351">
        <v>0</v>
      </c>
      <c r="BP2351">
        <v>0</v>
      </c>
      <c r="BQ2351">
        <v>0</v>
      </c>
      <c r="BR2351">
        <v>0</v>
      </c>
      <c r="BS2351">
        <v>0</v>
      </c>
      <c r="BT2351">
        <v>0</v>
      </c>
      <c r="BU2351">
        <v>0</v>
      </c>
      <c r="BV2351">
        <v>0</v>
      </c>
      <c r="BW2351">
        <v>0</v>
      </c>
      <c r="CV2351">
        <v>0</v>
      </c>
      <c r="CW2351">
        <v>0</v>
      </c>
      <c r="CX2351">
        <f>ROUND(Y2351*Source!I1011,7)</f>
        <v>0.4032</v>
      </c>
      <c r="CY2351">
        <f>AD2351</f>
        <v>0</v>
      </c>
      <c r="CZ2351">
        <f>AH2351</f>
        <v>0</v>
      </c>
      <c r="DA2351">
        <f>AL2351</f>
        <v>1</v>
      </c>
      <c r="DB2351">
        <f t="shared" si="1136"/>
        <v>0</v>
      </c>
      <c r="DC2351">
        <f t="shared" si="1137"/>
        <v>0</v>
      </c>
      <c r="DD2351" t="s">
        <v>3</v>
      </c>
      <c r="DE2351" t="s">
        <v>3</v>
      </c>
      <c r="DF2351">
        <f t="shared" si="1131"/>
        <v>0</v>
      </c>
      <c r="DG2351">
        <f>ROUND(ROUND(AF2351,2)*CX2351,2)</f>
        <v>0</v>
      </c>
      <c r="DH2351">
        <f t="shared" si="1128"/>
        <v>0</v>
      </c>
      <c r="DI2351">
        <f t="shared" si="1129"/>
        <v>0</v>
      </c>
      <c r="DJ2351">
        <f>DI2351</f>
        <v>0</v>
      </c>
      <c r="DK2351">
        <v>0</v>
      </c>
      <c r="DL2351" t="s">
        <v>3</v>
      </c>
      <c r="DM2351">
        <v>0</v>
      </c>
      <c r="DN2351" t="s">
        <v>3</v>
      </c>
      <c r="DO2351">
        <v>0</v>
      </c>
    </row>
    <row r="2352" spans="1:119" x14ac:dyDescent="0.25">
      <c r="A2352">
        <f>ROW(Source!A1011)</f>
        <v>1011</v>
      </c>
      <c r="B2352">
        <v>353029544</v>
      </c>
      <c r="C2352">
        <v>353035889</v>
      </c>
      <c r="D2352">
        <v>342764741</v>
      </c>
      <c r="E2352">
        <v>1</v>
      </c>
      <c r="F2352">
        <v>1</v>
      </c>
      <c r="G2352">
        <v>1</v>
      </c>
      <c r="H2352">
        <v>2</v>
      </c>
      <c r="I2352" t="s">
        <v>1295</v>
      </c>
      <c r="J2352" t="s">
        <v>1296</v>
      </c>
      <c r="K2352" t="s">
        <v>1297</v>
      </c>
      <c r="L2352">
        <v>1368</v>
      </c>
      <c r="N2352">
        <v>1011</v>
      </c>
      <c r="O2352" t="s">
        <v>1227</v>
      </c>
      <c r="P2352" t="s">
        <v>1227</v>
      </c>
      <c r="Q2352">
        <v>1</v>
      </c>
      <c r="W2352">
        <v>0</v>
      </c>
      <c r="X2352">
        <v>-361847540</v>
      </c>
      <c r="Y2352">
        <f t="shared" si="1135"/>
        <v>0.20159999999999997</v>
      </c>
      <c r="AA2352">
        <v>0</v>
      </c>
      <c r="AB2352">
        <v>1552.12</v>
      </c>
      <c r="AC2352">
        <v>803.25</v>
      </c>
      <c r="AD2352">
        <v>0</v>
      </c>
      <c r="AE2352">
        <v>0</v>
      </c>
      <c r="AF2352">
        <v>1552.12</v>
      </c>
      <c r="AG2352">
        <v>803.25</v>
      </c>
      <c r="AH2352">
        <v>0</v>
      </c>
      <c r="AI2352">
        <v>1</v>
      </c>
      <c r="AJ2352">
        <v>1</v>
      </c>
      <c r="AK2352">
        <v>1</v>
      </c>
      <c r="AL2352">
        <v>1</v>
      </c>
      <c r="AM2352">
        <v>-2</v>
      </c>
      <c r="AN2352">
        <v>0</v>
      </c>
      <c r="AO2352">
        <v>0</v>
      </c>
      <c r="AP2352">
        <v>1</v>
      </c>
      <c r="AQ2352">
        <v>1</v>
      </c>
      <c r="AR2352">
        <v>0</v>
      </c>
      <c r="AS2352" t="s">
        <v>3</v>
      </c>
      <c r="AT2352">
        <v>0.24</v>
      </c>
      <c r="AU2352" t="s">
        <v>24</v>
      </c>
      <c r="AV2352">
        <v>1</v>
      </c>
      <c r="AW2352">
        <v>2</v>
      </c>
      <c r="AX2352">
        <v>353035897</v>
      </c>
      <c r="AY2352">
        <v>1</v>
      </c>
      <c r="AZ2352">
        <v>0</v>
      </c>
      <c r="BA2352">
        <v>2352</v>
      </c>
      <c r="BB2352">
        <v>1</v>
      </c>
      <c r="BC2352">
        <v>0</v>
      </c>
      <c r="BD2352">
        <v>0</v>
      </c>
      <c r="BE2352">
        <v>0</v>
      </c>
      <c r="BF2352">
        <v>0</v>
      </c>
      <c r="BG2352">
        <v>0</v>
      </c>
      <c r="BH2352">
        <v>0</v>
      </c>
      <c r="BI2352">
        <v>0</v>
      </c>
      <c r="BJ2352">
        <v>0</v>
      </c>
      <c r="BK2352">
        <v>372.50879999999995</v>
      </c>
      <c r="BL2352">
        <v>192.78</v>
      </c>
      <c r="BM2352">
        <v>0</v>
      </c>
      <c r="BN2352">
        <v>0</v>
      </c>
      <c r="BO2352">
        <v>0.24</v>
      </c>
      <c r="BP2352">
        <v>1</v>
      </c>
      <c r="BQ2352">
        <v>0</v>
      </c>
      <c r="BR2352">
        <v>312.90739199999996</v>
      </c>
      <c r="BS2352">
        <v>161.93519999999998</v>
      </c>
      <c r="BT2352">
        <v>0</v>
      </c>
      <c r="BU2352">
        <v>0</v>
      </c>
      <c r="BV2352">
        <v>0.20159999999999997</v>
      </c>
      <c r="BW2352">
        <v>1</v>
      </c>
      <c r="CV2352">
        <v>0</v>
      </c>
      <c r="CW2352">
        <f>ROUND(Y2352*Source!I1011*DO2352,7)</f>
        <v>0.2016</v>
      </c>
      <c r="CX2352">
        <f>ROUND(Y2352*Source!I1011,7)</f>
        <v>0.2016</v>
      </c>
      <c r="CY2352">
        <f>AB2352</f>
        <v>1552.12</v>
      </c>
      <c r="CZ2352">
        <f>AF2352</f>
        <v>1552.12</v>
      </c>
      <c r="DA2352">
        <f>AJ2352</f>
        <v>1</v>
      </c>
      <c r="DB2352">
        <f t="shared" si="1136"/>
        <v>312.90839999999997</v>
      </c>
      <c r="DC2352">
        <f t="shared" si="1137"/>
        <v>161.93520000000001</v>
      </c>
      <c r="DD2352" t="s">
        <v>3</v>
      </c>
      <c r="DE2352" t="s">
        <v>3</v>
      </c>
      <c r="DF2352">
        <f t="shared" si="1131"/>
        <v>0</v>
      </c>
      <c r="DG2352">
        <f>ROUND(ROUND(AF2352,2)*CX2352,2)</f>
        <v>312.91000000000003</v>
      </c>
      <c r="DH2352">
        <f t="shared" si="1128"/>
        <v>161.94</v>
      </c>
      <c r="DI2352">
        <f t="shared" si="1129"/>
        <v>0</v>
      </c>
      <c r="DJ2352">
        <f>DG2352+DH2352</f>
        <v>474.85</v>
      </c>
      <c r="DK2352">
        <v>1</v>
      </c>
      <c r="DL2352" t="s">
        <v>1298</v>
      </c>
      <c r="DM2352">
        <v>6</v>
      </c>
      <c r="DN2352" t="s">
        <v>1221</v>
      </c>
      <c r="DO2352">
        <v>1</v>
      </c>
    </row>
    <row r="2353" spans="1:119" x14ac:dyDescent="0.25">
      <c r="A2353">
        <f>ROW(Source!A1011)</f>
        <v>1011</v>
      </c>
      <c r="B2353">
        <v>353029544</v>
      </c>
      <c r="C2353">
        <v>353035889</v>
      </c>
      <c r="D2353">
        <v>342765707</v>
      </c>
      <c r="E2353">
        <v>1</v>
      </c>
      <c r="F2353">
        <v>1</v>
      </c>
      <c r="G2353">
        <v>1</v>
      </c>
      <c r="H2353">
        <v>2</v>
      </c>
      <c r="I2353" t="s">
        <v>1523</v>
      </c>
      <c r="J2353" t="s">
        <v>1524</v>
      </c>
      <c r="K2353" t="s">
        <v>1525</v>
      </c>
      <c r="L2353">
        <v>1368</v>
      </c>
      <c r="N2353">
        <v>1011</v>
      </c>
      <c r="O2353" t="s">
        <v>1227</v>
      </c>
      <c r="P2353" t="s">
        <v>1227</v>
      </c>
      <c r="Q2353">
        <v>1</v>
      </c>
      <c r="W2353">
        <v>0</v>
      </c>
      <c r="X2353">
        <v>1374980283</v>
      </c>
      <c r="Y2353">
        <f t="shared" si="1135"/>
        <v>0.20159999999999997</v>
      </c>
      <c r="AA2353">
        <v>0</v>
      </c>
      <c r="AB2353">
        <v>14.21</v>
      </c>
      <c r="AC2353">
        <v>0</v>
      </c>
      <c r="AD2353">
        <v>0</v>
      </c>
      <c r="AE2353">
        <v>0</v>
      </c>
      <c r="AF2353">
        <v>14.21</v>
      </c>
      <c r="AG2353">
        <v>0</v>
      </c>
      <c r="AH2353">
        <v>0</v>
      </c>
      <c r="AI2353">
        <v>1</v>
      </c>
      <c r="AJ2353">
        <v>1</v>
      </c>
      <c r="AK2353">
        <v>1</v>
      </c>
      <c r="AL2353">
        <v>1</v>
      </c>
      <c r="AM2353">
        <v>-2</v>
      </c>
      <c r="AN2353">
        <v>0</v>
      </c>
      <c r="AO2353">
        <v>0</v>
      </c>
      <c r="AP2353">
        <v>1</v>
      </c>
      <c r="AQ2353">
        <v>1</v>
      </c>
      <c r="AR2353">
        <v>0</v>
      </c>
      <c r="AS2353" t="s">
        <v>3</v>
      </c>
      <c r="AT2353">
        <v>0.24</v>
      </c>
      <c r="AU2353" t="s">
        <v>24</v>
      </c>
      <c r="AV2353">
        <v>1</v>
      </c>
      <c r="AW2353">
        <v>2</v>
      </c>
      <c r="AX2353">
        <v>353035898</v>
      </c>
      <c r="AY2353">
        <v>1</v>
      </c>
      <c r="AZ2353">
        <v>0</v>
      </c>
      <c r="BA2353">
        <v>2353</v>
      </c>
      <c r="BB2353">
        <v>1</v>
      </c>
      <c r="BC2353">
        <v>0</v>
      </c>
      <c r="BD2353">
        <v>0</v>
      </c>
      <c r="BE2353">
        <v>0</v>
      </c>
      <c r="BF2353">
        <v>0</v>
      </c>
      <c r="BG2353">
        <v>0</v>
      </c>
      <c r="BH2353">
        <v>0</v>
      </c>
      <c r="BI2353">
        <v>0</v>
      </c>
      <c r="BJ2353">
        <v>0</v>
      </c>
      <c r="BK2353">
        <v>3.4104000000000001</v>
      </c>
      <c r="BL2353">
        <v>0</v>
      </c>
      <c r="BM2353">
        <v>0</v>
      </c>
      <c r="BN2353">
        <v>0</v>
      </c>
      <c r="BO2353">
        <v>0</v>
      </c>
      <c r="BP2353">
        <v>1</v>
      </c>
      <c r="BQ2353">
        <v>0</v>
      </c>
      <c r="BR2353">
        <v>2.8647359999999997</v>
      </c>
      <c r="BS2353">
        <v>0</v>
      </c>
      <c r="BT2353">
        <v>0</v>
      </c>
      <c r="BU2353">
        <v>0</v>
      </c>
      <c r="BV2353">
        <v>0</v>
      </c>
      <c r="BW2353">
        <v>1</v>
      </c>
      <c r="CV2353">
        <v>0</v>
      </c>
      <c r="CW2353">
        <f>ROUND(Y2353*Source!I1011*DO2353,7)</f>
        <v>0</v>
      </c>
      <c r="CX2353">
        <f>ROUND(Y2353*Source!I1011,7)</f>
        <v>0.2016</v>
      </c>
      <c r="CY2353">
        <f>AB2353</f>
        <v>14.21</v>
      </c>
      <c r="CZ2353">
        <f>AF2353</f>
        <v>14.21</v>
      </c>
      <c r="DA2353">
        <f>AJ2353</f>
        <v>1</v>
      </c>
      <c r="DB2353">
        <f t="shared" si="1136"/>
        <v>2.8643999999999998</v>
      </c>
      <c r="DC2353">
        <f t="shared" si="1137"/>
        <v>0</v>
      </c>
      <c r="DD2353" t="s">
        <v>3</v>
      </c>
      <c r="DE2353" t="s">
        <v>3</v>
      </c>
      <c r="DF2353">
        <f t="shared" si="1131"/>
        <v>0</v>
      </c>
      <c r="DG2353">
        <f>ROUND(ROUND(AF2353,2)*CX2353,2)</f>
        <v>2.86</v>
      </c>
      <c r="DH2353">
        <f t="shared" si="1128"/>
        <v>0</v>
      </c>
      <c r="DI2353">
        <f t="shared" si="1129"/>
        <v>0</v>
      </c>
      <c r="DJ2353">
        <f>DG2353+DH2353</f>
        <v>2.86</v>
      </c>
      <c r="DK2353">
        <v>1</v>
      </c>
      <c r="DL2353" t="s">
        <v>3</v>
      </c>
      <c r="DM2353">
        <v>0</v>
      </c>
      <c r="DN2353" t="s">
        <v>3</v>
      </c>
      <c r="DO2353">
        <v>0</v>
      </c>
    </row>
    <row r="2354" spans="1:119" x14ac:dyDescent="0.25">
      <c r="A2354">
        <f>ROW(Source!A1011)</f>
        <v>1011</v>
      </c>
      <c r="B2354">
        <v>353029544</v>
      </c>
      <c r="C2354">
        <v>353035889</v>
      </c>
      <c r="D2354">
        <v>342765725</v>
      </c>
      <c r="E2354">
        <v>1</v>
      </c>
      <c r="F2354">
        <v>1</v>
      </c>
      <c r="G2354">
        <v>1</v>
      </c>
      <c r="H2354">
        <v>2</v>
      </c>
      <c r="I2354" t="s">
        <v>1238</v>
      </c>
      <c r="J2354" t="s">
        <v>1239</v>
      </c>
      <c r="K2354" t="s">
        <v>1240</v>
      </c>
      <c r="L2354">
        <v>1368</v>
      </c>
      <c r="N2354">
        <v>1011</v>
      </c>
      <c r="O2354" t="s">
        <v>1227</v>
      </c>
      <c r="P2354" t="s">
        <v>1227</v>
      </c>
      <c r="Q2354">
        <v>1</v>
      </c>
      <c r="W2354">
        <v>0</v>
      </c>
      <c r="X2354">
        <v>580035270</v>
      </c>
      <c r="Y2354">
        <f t="shared" si="1135"/>
        <v>0.20159999999999997</v>
      </c>
      <c r="AA2354">
        <v>0</v>
      </c>
      <c r="AB2354">
        <v>570.89</v>
      </c>
      <c r="AC2354">
        <v>597.98</v>
      </c>
      <c r="AD2354">
        <v>0</v>
      </c>
      <c r="AE2354">
        <v>0</v>
      </c>
      <c r="AF2354">
        <v>487.94</v>
      </c>
      <c r="AG2354">
        <v>597.98</v>
      </c>
      <c r="AH2354">
        <v>0</v>
      </c>
      <c r="AI2354">
        <v>1</v>
      </c>
      <c r="AJ2354">
        <v>1.17</v>
      </c>
      <c r="AK2354">
        <v>1</v>
      </c>
      <c r="AL2354">
        <v>1</v>
      </c>
      <c r="AM2354">
        <v>2</v>
      </c>
      <c r="AN2354">
        <v>0</v>
      </c>
      <c r="AO2354">
        <v>0</v>
      </c>
      <c r="AP2354">
        <v>1</v>
      </c>
      <c r="AQ2354">
        <v>1</v>
      </c>
      <c r="AR2354">
        <v>0</v>
      </c>
      <c r="AS2354" t="s">
        <v>3</v>
      </c>
      <c r="AT2354">
        <v>0.24</v>
      </c>
      <c r="AU2354" t="s">
        <v>24</v>
      </c>
      <c r="AV2354">
        <v>1</v>
      </c>
      <c r="AW2354">
        <v>2</v>
      </c>
      <c r="AX2354">
        <v>353035899</v>
      </c>
      <c r="AY2354">
        <v>1</v>
      </c>
      <c r="AZ2354">
        <v>0</v>
      </c>
      <c r="BA2354">
        <v>2354</v>
      </c>
      <c r="BB2354">
        <v>1</v>
      </c>
      <c r="BC2354">
        <v>0</v>
      </c>
      <c r="BD2354">
        <v>0</v>
      </c>
      <c r="BE2354">
        <v>0</v>
      </c>
      <c r="BF2354">
        <v>0</v>
      </c>
      <c r="BG2354">
        <v>0</v>
      </c>
      <c r="BH2354">
        <v>0</v>
      </c>
      <c r="BI2354">
        <v>0</v>
      </c>
      <c r="BJ2354">
        <v>0</v>
      </c>
      <c r="BK2354">
        <v>117.1056</v>
      </c>
      <c r="BL2354">
        <v>143.51519999999999</v>
      </c>
      <c r="BM2354">
        <v>0</v>
      </c>
      <c r="BN2354">
        <v>0</v>
      </c>
      <c r="BO2354">
        <v>0.24</v>
      </c>
      <c r="BP2354">
        <v>1</v>
      </c>
      <c r="BQ2354">
        <v>0</v>
      </c>
      <c r="BR2354">
        <v>98.36870399999998</v>
      </c>
      <c r="BS2354">
        <v>120.55276799999999</v>
      </c>
      <c r="BT2354">
        <v>0</v>
      </c>
      <c r="BU2354">
        <v>0</v>
      </c>
      <c r="BV2354">
        <v>0.20159999999999997</v>
      </c>
      <c r="BW2354">
        <v>1</v>
      </c>
      <c r="CV2354">
        <v>0</v>
      </c>
      <c r="CW2354">
        <f>ROUND(Y2354*Source!I1011*DO2354,7)</f>
        <v>0.2016</v>
      </c>
      <c r="CX2354">
        <f>ROUND(Y2354*Source!I1011,7)</f>
        <v>0.2016</v>
      </c>
      <c r="CY2354">
        <f>AB2354</f>
        <v>570.89</v>
      </c>
      <c r="CZ2354">
        <f>AF2354</f>
        <v>487.94</v>
      </c>
      <c r="DA2354">
        <f>AJ2354</f>
        <v>1.17</v>
      </c>
      <c r="DB2354">
        <f t="shared" si="1136"/>
        <v>98.372399999999999</v>
      </c>
      <c r="DC2354">
        <f t="shared" si="1137"/>
        <v>120.5568</v>
      </c>
      <c r="DD2354" t="s">
        <v>3</v>
      </c>
      <c r="DE2354" t="s">
        <v>3</v>
      </c>
      <c r="DF2354">
        <f t="shared" si="1131"/>
        <v>0</v>
      </c>
      <c r="DG2354">
        <f>ROUND(ROUND(AF2354*AJ2354,2)*CX2354,2)</f>
        <v>115.09</v>
      </c>
      <c r="DH2354">
        <f t="shared" si="1128"/>
        <v>120.55</v>
      </c>
      <c r="DI2354">
        <f t="shared" si="1129"/>
        <v>0</v>
      </c>
      <c r="DJ2354">
        <f>DG2354+DH2354</f>
        <v>235.64</v>
      </c>
      <c r="DK2354">
        <v>0</v>
      </c>
      <c r="DL2354" t="s">
        <v>1228</v>
      </c>
      <c r="DM2354">
        <v>4</v>
      </c>
      <c r="DN2354" t="s">
        <v>1221</v>
      </c>
      <c r="DO2354">
        <v>1</v>
      </c>
    </row>
    <row r="2355" spans="1:119" x14ac:dyDescent="0.25">
      <c r="A2355">
        <f>ROW(Source!A1012)</f>
        <v>1012</v>
      </c>
      <c r="B2355">
        <v>353029544</v>
      </c>
      <c r="C2355">
        <v>353035900</v>
      </c>
      <c r="D2355">
        <v>342640179</v>
      </c>
      <c r="E2355">
        <v>113</v>
      </c>
      <c r="F2355">
        <v>1</v>
      </c>
      <c r="G2355">
        <v>1</v>
      </c>
      <c r="H2355">
        <v>1</v>
      </c>
      <c r="I2355" t="s">
        <v>1324</v>
      </c>
      <c r="J2355" t="s">
        <v>3</v>
      </c>
      <c r="K2355" t="s">
        <v>1325</v>
      </c>
      <c r="L2355">
        <v>1191</v>
      </c>
      <c r="N2355">
        <v>1013</v>
      </c>
      <c r="O2355" t="s">
        <v>1221</v>
      </c>
      <c r="P2355" t="s">
        <v>1221</v>
      </c>
      <c r="Q2355">
        <v>1</v>
      </c>
      <c r="W2355">
        <v>0</v>
      </c>
      <c r="X2355">
        <v>-1991603921</v>
      </c>
      <c r="Y2355">
        <f t="shared" si="1135"/>
        <v>0.48719999999999997</v>
      </c>
      <c r="AA2355">
        <v>0</v>
      </c>
      <c r="AB2355">
        <v>0</v>
      </c>
      <c r="AC2355">
        <v>0</v>
      </c>
      <c r="AD2355">
        <v>508.73</v>
      </c>
      <c r="AE2355">
        <v>0</v>
      </c>
      <c r="AF2355">
        <v>0</v>
      </c>
      <c r="AG2355">
        <v>0</v>
      </c>
      <c r="AH2355">
        <v>508.73</v>
      </c>
      <c r="AI2355">
        <v>1</v>
      </c>
      <c r="AJ2355">
        <v>1</v>
      </c>
      <c r="AK2355">
        <v>1</v>
      </c>
      <c r="AL2355">
        <v>1</v>
      </c>
      <c r="AM2355">
        <v>-2</v>
      </c>
      <c r="AN2355">
        <v>0</v>
      </c>
      <c r="AO2355">
        <v>0</v>
      </c>
      <c r="AP2355">
        <v>1</v>
      </c>
      <c r="AQ2355">
        <v>1</v>
      </c>
      <c r="AR2355">
        <v>0</v>
      </c>
      <c r="AS2355" t="s">
        <v>3</v>
      </c>
      <c r="AT2355">
        <v>0.57999999999999996</v>
      </c>
      <c r="AU2355" t="s">
        <v>24</v>
      </c>
      <c r="AV2355">
        <v>1</v>
      </c>
      <c r="AW2355">
        <v>2</v>
      </c>
      <c r="AX2355">
        <v>353035906</v>
      </c>
      <c r="AY2355">
        <v>1</v>
      </c>
      <c r="AZ2355">
        <v>0</v>
      </c>
      <c r="BA2355">
        <v>2355</v>
      </c>
      <c r="BB2355">
        <v>1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0</v>
      </c>
      <c r="BI2355">
        <v>0</v>
      </c>
      <c r="BJ2355">
        <v>0</v>
      </c>
      <c r="BK2355">
        <v>0</v>
      </c>
      <c r="BL2355">
        <v>0</v>
      </c>
      <c r="BM2355">
        <v>295.0634</v>
      </c>
      <c r="BN2355">
        <v>0.57999999999999996</v>
      </c>
      <c r="BO2355">
        <v>0</v>
      </c>
      <c r="BP2355">
        <v>1</v>
      </c>
      <c r="BQ2355">
        <v>0</v>
      </c>
      <c r="BR2355">
        <v>0</v>
      </c>
      <c r="BS2355">
        <v>0</v>
      </c>
      <c r="BT2355">
        <v>247.85325599999999</v>
      </c>
      <c r="BU2355">
        <v>0.48719999999999997</v>
      </c>
      <c r="BV2355">
        <v>0</v>
      </c>
      <c r="BW2355">
        <v>1</v>
      </c>
      <c r="CU2355">
        <f>ROUND(AT2355*Source!I1012*AH2355*AL2355,2)</f>
        <v>295.06</v>
      </c>
      <c r="CV2355">
        <f>ROUND(Y2355*Source!I1012,7)</f>
        <v>0.48720000000000002</v>
      </c>
      <c r="CW2355">
        <v>0</v>
      </c>
      <c r="CX2355">
        <f>ROUND(Y2355*Source!I1012,7)</f>
        <v>0.48720000000000002</v>
      </c>
      <c r="CY2355">
        <f>AD2355</f>
        <v>508.73</v>
      </c>
      <c r="CZ2355">
        <f>AH2355</f>
        <v>508.73</v>
      </c>
      <c r="DA2355">
        <f>AL2355</f>
        <v>1</v>
      </c>
      <c r="DB2355">
        <f t="shared" si="1136"/>
        <v>247.85040000000001</v>
      </c>
      <c r="DC2355">
        <f t="shared" si="1137"/>
        <v>0</v>
      </c>
      <c r="DD2355" t="s">
        <v>3</v>
      </c>
      <c r="DE2355" t="s">
        <v>3</v>
      </c>
      <c r="DF2355">
        <f t="shared" si="1131"/>
        <v>0</v>
      </c>
      <c r="DG2355">
        <f>ROUND(ROUND(AF2355,2)*CX2355,2)</f>
        <v>0</v>
      </c>
      <c r="DH2355">
        <f t="shared" si="1128"/>
        <v>0</v>
      </c>
      <c r="DI2355">
        <f t="shared" si="1129"/>
        <v>247.85</v>
      </c>
      <c r="DJ2355">
        <f>DI2355</f>
        <v>247.85</v>
      </c>
      <c r="DK2355">
        <v>1</v>
      </c>
      <c r="DL2355" t="s">
        <v>3</v>
      </c>
      <c r="DM2355">
        <v>0</v>
      </c>
      <c r="DN2355" t="s">
        <v>3</v>
      </c>
      <c r="DO2355">
        <v>0</v>
      </c>
    </row>
    <row r="2356" spans="1:119" x14ac:dyDescent="0.25">
      <c r="A2356">
        <f>ROW(Source!A1012)</f>
        <v>1012</v>
      </c>
      <c r="B2356">
        <v>353029544</v>
      </c>
      <c r="C2356">
        <v>353035900</v>
      </c>
      <c r="D2356">
        <v>342640393</v>
      </c>
      <c r="E2356">
        <v>113</v>
      </c>
      <c r="F2356">
        <v>1</v>
      </c>
      <c r="G2356">
        <v>1</v>
      </c>
      <c r="H2356">
        <v>1</v>
      </c>
      <c r="I2356" t="s">
        <v>1222</v>
      </c>
      <c r="J2356" t="s">
        <v>3</v>
      </c>
      <c r="K2356" t="s">
        <v>1223</v>
      </c>
      <c r="L2356">
        <v>1191</v>
      </c>
      <c r="N2356">
        <v>1013</v>
      </c>
      <c r="O2356" t="s">
        <v>1221</v>
      </c>
      <c r="P2356" t="s">
        <v>1221</v>
      </c>
      <c r="Q2356">
        <v>1</v>
      </c>
      <c r="W2356">
        <v>0</v>
      </c>
      <c r="X2356">
        <v>-1417349443</v>
      </c>
      <c r="Y2356">
        <f t="shared" si="1135"/>
        <v>0.52079999999999993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1</v>
      </c>
      <c r="AJ2356">
        <v>1</v>
      </c>
      <c r="AK2356">
        <v>1</v>
      </c>
      <c r="AL2356">
        <v>1</v>
      </c>
      <c r="AM2356">
        <v>-2</v>
      </c>
      <c r="AN2356">
        <v>0</v>
      </c>
      <c r="AO2356">
        <v>0</v>
      </c>
      <c r="AP2356">
        <v>1</v>
      </c>
      <c r="AQ2356">
        <v>1</v>
      </c>
      <c r="AR2356">
        <v>0</v>
      </c>
      <c r="AS2356" t="s">
        <v>3</v>
      </c>
      <c r="AT2356">
        <v>0.62</v>
      </c>
      <c r="AU2356" t="s">
        <v>24</v>
      </c>
      <c r="AV2356">
        <v>2</v>
      </c>
      <c r="AW2356">
        <v>2</v>
      </c>
      <c r="AX2356">
        <v>353035907</v>
      </c>
      <c r="AY2356">
        <v>1</v>
      </c>
      <c r="AZ2356">
        <v>0</v>
      </c>
      <c r="BA2356">
        <v>2356</v>
      </c>
      <c r="BB2356">
        <v>1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0</v>
      </c>
      <c r="BI2356">
        <v>0</v>
      </c>
      <c r="BJ2356">
        <v>0</v>
      </c>
      <c r="BK2356">
        <v>0</v>
      </c>
      <c r="BL2356">
        <v>0</v>
      </c>
      <c r="BM2356">
        <v>0</v>
      </c>
      <c r="BN2356">
        <v>0</v>
      </c>
      <c r="BO2356">
        <v>0</v>
      </c>
      <c r="BP2356">
        <v>0</v>
      </c>
      <c r="BQ2356">
        <v>0</v>
      </c>
      <c r="BR2356">
        <v>0</v>
      </c>
      <c r="BS2356">
        <v>0</v>
      </c>
      <c r="BT2356">
        <v>0</v>
      </c>
      <c r="BU2356">
        <v>0</v>
      </c>
      <c r="BV2356">
        <v>0</v>
      </c>
      <c r="BW2356">
        <v>0</v>
      </c>
      <c r="CV2356">
        <v>0</v>
      </c>
      <c r="CW2356">
        <v>0</v>
      </c>
      <c r="CX2356">
        <f>ROUND(Y2356*Source!I1012,7)</f>
        <v>0.52080000000000004</v>
      </c>
      <c r="CY2356">
        <f>AD2356</f>
        <v>0</v>
      </c>
      <c r="CZ2356">
        <f>AH2356</f>
        <v>0</v>
      </c>
      <c r="DA2356">
        <f>AL2356</f>
        <v>1</v>
      </c>
      <c r="DB2356">
        <f t="shared" si="1136"/>
        <v>0</v>
      </c>
      <c r="DC2356">
        <f t="shared" si="1137"/>
        <v>0</v>
      </c>
      <c r="DD2356" t="s">
        <v>3</v>
      </c>
      <c r="DE2356" t="s">
        <v>3</v>
      </c>
      <c r="DF2356">
        <f t="shared" si="1131"/>
        <v>0</v>
      </c>
      <c r="DG2356">
        <f>ROUND(ROUND(AF2356,2)*CX2356,2)</f>
        <v>0</v>
      </c>
      <c r="DH2356">
        <f t="shared" si="1128"/>
        <v>0</v>
      </c>
      <c r="DI2356">
        <f t="shared" si="1129"/>
        <v>0</v>
      </c>
      <c r="DJ2356">
        <f>DI2356</f>
        <v>0</v>
      </c>
      <c r="DK2356">
        <v>0</v>
      </c>
      <c r="DL2356" t="s">
        <v>3</v>
      </c>
      <c r="DM2356">
        <v>0</v>
      </c>
      <c r="DN2356" t="s">
        <v>3</v>
      </c>
      <c r="DO2356">
        <v>0</v>
      </c>
    </row>
    <row r="2357" spans="1:119" x14ac:dyDescent="0.25">
      <c r="A2357">
        <f>ROW(Source!A1012)</f>
        <v>1012</v>
      </c>
      <c r="B2357">
        <v>353029544</v>
      </c>
      <c r="C2357">
        <v>353035900</v>
      </c>
      <c r="D2357">
        <v>342764741</v>
      </c>
      <c r="E2357">
        <v>1</v>
      </c>
      <c r="F2357">
        <v>1</v>
      </c>
      <c r="G2357">
        <v>1</v>
      </c>
      <c r="H2357">
        <v>2</v>
      </c>
      <c r="I2357" t="s">
        <v>1295</v>
      </c>
      <c r="J2357" t="s">
        <v>1296</v>
      </c>
      <c r="K2357" t="s">
        <v>1297</v>
      </c>
      <c r="L2357">
        <v>1368</v>
      </c>
      <c r="N2357">
        <v>1011</v>
      </c>
      <c r="O2357" t="s">
        <v>1227</v>
      </c>
      <c r="P2357" t="s">
        <v>1227</v>
      </c>
      <c r="Q2357">
        <v>1</v>
      </c>
      <c r="W2357">
        <v>0</v>
      </c>
      <c r="X2357">
        <v>-361847540</v>
      </c>
      <c r="Y2357">
        <f t="shared" si="1135"/>
        <v>0.26039999999999996</v>
      </c>
      <c r="AA2357">
        <v>0</v>
      </c>
      <c r="AB2357">
        <v>1552.12</v>
      </c>
      <c r="AC2357">
        <v>803.25</v>
      </c>
      <c r="AD2357">
        <v>0</v>
      </c>
      <c r="AE2357">
        <v>0</v>
      </c>
      <c r="AF2357">
        <v>1552.12</v>
      </c>
      <c r="AG2357">
        <v>803.25</v>
      </c>
      <c r="AH2357">
        <v>0</v>
      </c>
      <c r="AI2357">
        <v>1</v>
      </c>
      <c r="AJ2357">
        <v>1</v>
      </c>
      <c r="AK2357">
        <v>1</v>
      </c>
      <c r="AL2357">
        <v>1</v>
      </c>
      <c r="AM2357">
        <v>-2</v>
      </c>
      <c r="AN2357">
        <v>0</v>
      </c>
      <c r="AO2357">
        <v>0</v>
      </c>
      <c r="AP2357">
        <v>1</v>
      </c>
      <c r="AQ2357">
        <v>1</v>
      </c>
      <c r="AR2357">
        <v>0</v>
      </c>
      <c r="AS2357" t="s">
        <v>3</v>
      </c>
      <c r="AT2357">
        <v>0.31</v>
      </c>
      <c r="AU2357" t="s">
        <v>24</v>
      </c>
      <c r="AV2357">
        <v>1</v>
      </c>
      <c r="AW2357">
        <v>2</v>
      </c>
      <c r="AX2357">
        <v>353035908</v>
      </c>
      <c r="AY2357">
        <v>1</v>
      </c>
      <c r="AZ2357">
        <v>0</v>
      </c>
      <c r="BA2357">
        <v>2357</v>
      </c>
      <c r="BB2357">
        <v>1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0</v>
      </c>
      <c r="BI2357">
        <v>0</v>
      </c>
      <c r="BJ2357">
        <v>0</v>
      </c>
      <c r="BK2357">
        <v>481.15719999999999</v>
      </c>
      <c r="BL2357">
        <v>249.00749999999999</v>
      </c>
      <c r="BM2357">
        <v>0</v>
      </c>
      <c r="BN2357">
        <v>0</v>
      </c>
      <c r="BO2357">
        <v>0.31</v>
      </c>
      <c r="BP2357">
        <v>1</v>
      </c>
      <c r="BQ2357">
        <v>0</v>
      </c>
      <c r="BR2357">
        <v>404.1720479999999</v>
      </c>
      <c r="BS2357">
        <v>209.16629999999998</v>
      </c>
      <c r="BT2357">
        <v>0</v>
      </c>
      <c r="BU2357">
        <v>0</v>
      </c>
      <c r="BV2357">
        <v>0.26039999999999996</v>
      </c>
      <c r="BW2357">
        <v>1</v>
      </c>
      <c r="CV2357">
        <v>0</v>
      </c>
      <c r="CW2357">
        <f>ROUND(Y2357*Source!I1012*DO2357,7)</f>
        <v>0.26040000000000002</v>
      </c>
      <c r="CX2357">
        <f>ROUND(Y2357*Source!I1012,7)</f>
        <v>0.26040000000000002</v>
      </c>
      <c r="CY2357">
        <f>AB2357</f>
        <v>1552.12</v>
      </c>
      <c r="CZ2357">
        <f>AF2357</f>
        <v>1552.12</v>
      </c>
      <c r="DA2357">
        <f>AJ2357</f>
        <v>1</v>
      </c>
      <c r="DB2357">
        <f t="shared" si="1136"/>
        <v>404.17439999999999</v>
      </c>
      <c r="DC2357">
        <f t="shared" si="1137"/>
        <v>209.16839999999999</v>
      </c>
      <c r="DD2357" t="s">
        <v>3</v>
      </c>
      <c r="DE2357" t="s">
        <v>3</v>
      </c>
      <c r="DF2357">
        <f t="shared" si="1131"/>
        <v>0</v>
      </c>
      <c r="DG2357">
        <f>ROUND(ROUND(AF2357,2)*CX2357,2)</f>
        <v>404.17</v>
      </c>
      <c r="DH2357">
        <f t="shared" si="1128"/>
        <v>209.17</v>
      </c>
      <c r="DI2357">
        <f t="shared" si="1129"/>
        <v>0</v>
      </c>
      <c r="DJ2357">
        <f>DG2357+DH2357</f>
        <v>613.34</v>
      </c>
      <c r="DK2357">
        <v>1</v>
      </c>
      <c r="DL2357" t="s">
        <v>1298</v>
      </c>
      <c r="DM2357">
        <v>6</v>
      </c>
      <c r="DN2357" t="s">
        <v>1221</v>
      </c>
      <c r="DO2357">
        <v>1</v>
      </c>
    </row>
    <row r="2358" spans="1:119" x14ac:dyDescent="0.25">
      <c r="A2358">
        <f>ROW(Source!A1012)</f>
        <v>1012</v>
      </c>
      <c r="B2358">
        <v>353029544</v>
      </c>
      <c r="C2358">
        <v>353035900</v>
      </c>
      <c r="D2358">
        <v>342765707</v>
      </c>
      <c r="E2358">
        <v>1</v>
      </c>
      <c r="F2358">
        <v>1</v>
      </c>
      <c r="G2358">
        <v>1</v>
      </c>
      <c r="H2358">
        <v>2</v>
      </c>
      <c r="I2358" t="s">
        <v>1523</v>
      </c>
      <c r="J2358" t="s">
        <v>1524</v>
      </c>
      <c r="K2358" t="s">
        <v>1525</v>
      </c>
      <c r="L2358">
        <v>1368</v>
      </c>
      <c r="N2358">
        <v>1011</v>
      </c>
      <c r="O2358" t="s">
        <v>1227</v>
      </c>
      <c r="P2358" t="s">
        <v>1227</v>
      </c>
      <c r="Q2358">
        <v>1</v>
      </c>
      <c r="W2358">
        <v>0</v>
      </c>
      <c r="X2358">
        <v>1374980283</v>
      </c>
      <c r="Y2358">
        <f t="shared" si="1135"/>
        <v>0.26039999999999996</v>
      </c>
      <c r="AA2358">
        <v>0</v>
      </c>
      <c r="AB2358">
        <v>14.21</v>
      </c>
      <c r="AC2358">
        <v>0</v>
      </c>
      <c r="AD2358">
        <v>0</v>
      </c>
      <c r="AE2358">
        <v>0</v>
      </c>
      <c r="AF2358">
        <v>14.21</v>
      </c>
      <c r="AG2358">
        <v>0</v>
      </c>
      <c r="AH2358">
        <v>0</v>
      </c>
      <c r="AI2358">
        <v>1</v>
      </c>
      <c r="AJ2358">
        <v>1</v>
      </c>
      <c r="AK2358">
        <v>1</v>
      </c>
      <c r="AL2358">
        <v>1</v>
      </c>
      <c r="AM2358">
        <v>-2</v>
      </c>
      <c r="AN2358">
        <v>0</v>
      </c>
      <c r="AO2358">
        <v>0</v>
      </c>
      <c r="AP2358">
        <v>1</v>
      </c>
      <c r="AQ2358">
        <v>1</v>
      </c>
      <c r="AR2358">
        <v>0</v>
      </c>
      <c r="AS2358" t="s">
        <v>3</v>
      </c>
      <c r="AT2358">
        <v>0.31</v>
      </c>
      <c r="AU2358" t="s">
        <v>24</v>
      </c>
      <c r="AV2358">
        <v>1</v>
      </c>
      <c r="AW2358">
        <v>2</v>
      </c>
      <c r="AX2358">
        <v>353035909</v>
      </c>
      <c r="AY2358">
        <v>1</v>
      </c>
      <c r="AZ2358">
        <v>0</v>
      </c>
      <c r="BA2358">
        <v>2358</v>
      </c>
      <c r="BB2358">
        <v>1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0</v>
      </c>
      <c r="BI2358">
        <v>0</v>
      </c>
      <c r="BJ2358">
        <v>0</v>
      </c>
      <c r="BK2358">
        <v>4.4051</v>
      </c>
      <c r="BL2358">
        <v>0</v>
      </c>
      <c r="BM2358">
        <v>0</v>
      </c>
      <c r="BN2358">
        <v>0</v>
      </c>
      <c r="BO2358">
        <v>0</v>
      </c>
      <c r="BP2358">
        <v>1</v>
      </c>
      <c r="BQ2358">
        <v>0</v>
      </c>
      <c r="BR2358">
        <v>3.7002839999999999</v>
      </c>
      <c r="BS2358">
        <v>0</v>
      </c>
      <c r="BT2358">
        <v>0</v>
      </c>
      <c r="BU2358">
        <v>0</v>
      </c>
      <c r="BV2358">
        <v>0</v>
      </c>
      <c r="BW2358">
        <v>1</v>
      </c>
      <c r="CV2358">
        <v>0</v>
      </c>
      <c r="CW2358">
        <f>ROUND(Y2358*Source!I1012*DO2358,7)</f>
        <v>0</v>
      </c>
      <c r="CX2358">
        <f>ROUND(Y2358*Source!I1012,7)</f>
        <v>0.26040000000000002</v>
      </c>
      <c r="CY2358">
        <f>AB2358</f>
        <v>14.21</v>
      </c>
      <c r="CZ2358">
        <f>AF2358</f>
        <v>14.21</v>
      </c>
      <c r="DA2358">
        <f>AJ2358</f>
        <v>1</v>
      </c>
      <c r="DB2358">
        <f t="shared" si="1136"/>
        <v>3.7044000000000001</v>
      </c>
      <c r="DC2358">
        <f t="shared" si="1137"/>
        <v>0</v>
      </c>
      <c r="DD2358" t="s">
        <v>3</v>
      </c>
      <c r="DE2358" t="s">
        <v>3</v>
      </c>
      <c r="DF2358">
        <f t="shared" si="1131"/>
        <v>0</v>
      </c>
      <c r="DG2358">
        <f>ROUND(ROUND(AF2358,2)*CX2358,2)</f>
        <v>3.7</v>
      </c>
      <c r="DH2358">
        <f t="shared" si="1128"/>
        <v>0</v>
      </c>
      <c r="DI2358">
        <f t="shared" si="1129"/>
        <v>0</v>
      </c>
      <c r="DJ2358">
        <f>DG2358+DH2358</f>
        <v>3.7</v>
      </c>
      <c r="DK2358">
        <v>1</v>
      </c>
      <c r="DL2358" t="s">
        <v>3</v>
      </c>
      <c r="DM2358">
        <v>0</v>
      </c>
      <c r="DN2358" t="s">
        <v>3</v>
      </c>
      <c r="DO2358">
        <v>0</v>
      </c>
    </row>
    <row r="2359" spans="1:119" x14ac:dyDescent="0.25">
      <c r="A2359">
        <f>ROW(Source!A1012)</f>
        <v>1012</v>
      </c>
      <c r="B2359">
        <v>353029544</v>
      </c>
      <c r="C2359">
        <v>353035900</v>
      </c>
      <c r="D2359">
        <v>342765725</v>
      </c>
      <c r="E2359">
        <v>1</v>
      </c>
      <c r="F2359">
        <v>1</v>
      </c>
      <c r="G2359">
        <v>1</v>
      </c>
      <c r="H2359">
        <v>2</v>
      </c>
      <c r="I2359" t="s">
        <v>1238</v>
      </c>
      <c r="J2359" t="s">
        <v>1239</v>
      </c>
      <c r="K2359" t="s">
        <v>1240</v>
      </c>
      <c r="L2359">
        <v>1368</v>
      </c>
      <c r="N2359">
        <v>1011</v>
      </c>
      <c r="O2359" t="s">
        <v>1227</v>
      </c>
      <c r="P2359" t="s">
        <v>1227</v>
      </c>
      <c r="Q2359">
        <v>1</v>
      </c>
      <c r="W2359">
        <v>0</v>
      </c>
      <c r="X2359">
        <v>580035270</v>
      </c>
      <c r="Y2359">
        <f t="shared" si="1135"/>
        <v>0.26039999999999996</v>
      </c>
      <c r="AA2359">
        <v>0</v>
      </c>
      <c r="AB2359">
        <v>570.89</v>
      </c>
      <c r="AC2359">
        <v>597.98</v>
      </c>
      <c r="AD2359">
        <v>0</v>
      </c>
      <c r="AE2359">
        <v>0</v>
      </c>
      <c r="AF2359">
        <v>487.94</v>
      </c>
      <c r="AG2359">
        <v>597.98</v>
      </c>
      <c r="AH2359">
        <v>0</v>
      </c>
      <c r="AI2359">
        <v>1</v>
      </c>
      <c r="AJ2359">
        <v>1.17</v>
      </c>
      <c r="AK2359">
        <v>1</v>
      </c>
      <c r="AL2359">
        <v>1</v>
      </c>
      <c r="AM2359">
        <v>2</v>
      </c>
      <c r="AN2359">
        <v>0</v>
      </c>
      <c r="AO2359">
        <v>0</v>
      </c>
      <c r="AP2359">
        <v>1</v>
      </c>
      <c r="AQ2359">
        <v>1</v>
      </c>
      <c r="AR2359">
        <v>0</v>
      </c>
      <c r="AS2359" t="s">
        <v>3</v>
      </c>
      <c r="AT2359">
        <v>0.31</v>
      </c>
      <c r="AU2359" t="s">
        <v>24</v>
      </c>
      <c r="AV2359">
        <v>1</v>
      </c>
      <c r="AW2359">
        <v>2</v>
      </c>
      <c r="AX2359">
        <v>353035910</v>
      </c>
      <c r="AY2359">
        <v>1</v>
      </c>
      <c r="AZ2359">
        <v>0</v>
      </c>
      <c r="BA2359">
        <v>2359</v>
      </c>
      <c r="BB2359">
        <v>1</v>
      </c>
      <c r="BC2359">
        <v>0</v>
      </c>
      <c r="BD2359">
        <v>0</v>
      </c>
      <c r="BE2359">
        <v>0</v>
      </c>
      <c r="BF2359">
        <v>0</v>
      </c>
      <c r="BG2359">
        <v>0</v>
      </c>
      <c r="BH2359">
        <v>0</v>
      </c>
      <c r="BI2359">
        <v>0</v>
      </c>
      <c r="BJ2359">
        <v>0</v>
      </c>
      <c r="BK2359">
        <v>151.26140000000001</v>
      </c>
      <c r="BL2359">
        <v>185.37380000000002</v>
      </c>
      <c r="BM2359">
        <v>0</v>
      </c>
      <c r="BN2359">
        <v>0</v>
      </c>
      <c r="BO2359">
        <v>0.31</v>
      </c>
      <c r="BP2359">
        <v>1</v>
      </c>
      <c r="BQ2359">
        <v>0</v>
      </c>
      <c r="BR2359">
        <v>127.05957599999998</v>
      </c>
      <c r="BS2359">
        <v>155.71399199999999</v>
      </c>
      <c r="BT2359">
        <v>0</v>
      </c>
      <c r="BU2359">
        <v>0</v>
      </c>
      <c r="BV2359">
        <v>0.26039999999999996</v>
      </c>
      <c r="BW2359">
        <v>1</v>
      </c>
      <c r="CV2359">
        <v>0</v>
      </c>
      <c r="CW2359">
        <f>ROUND(Y2359*Source!I1012*DO2359,7)</f>
        <v>0.26040000000000002</v>
      </c>
      <c r="CX2359">
        <f>ROUND(Y2359*Source!I1012,7)</f>
        <v>0.26040000000000002</v>
      </c>
      <c r="CY2359">
        <f>AB2359</f>
        <v>570.89</v>
      </c>
      <c r="CZ2359">
        <f>AF2359</f>
        <v>487.94</v>
      </c>
      <c r="DA2359">
        <f>AJ2359</f>
        <v>1.17</v>
      </c>
      <c r="DB2359">
        <f t="shared" si="1136"/>
        <v>127.05840000000001</v>
      </c>
      <c r="DC2359">
        <f t="shared" si="1137"/>
        <v>155.71080000000001</v>
      </c>
      <c r="DD2359" t="s">
        <v>3</v>
      </c>
      <c r="DE2359" t="s">
        <v>3</v>
      </c>
      <c r="DF2359">
        <f t="shared" si="1131"/>
        <v>0</v>
      </c>
      <c r="DG2359">
        <f>ROUND(ROUND(AF2359*AJ2359,2)*CX2359,2)</f>
        <v>148.66</v>
      </c>
      <c r="DH2359">
        <f t="shared" si="1128"/>
        <v>155.71</v>
      </c>
      <c r="DI2359">
        <f t="shared" si="1129"/>
        <v>0</v>
      </c>
      <c r="DJ2359">
        <f>DG2359+DH2359</f>
        <v>304.37</v>
      </c>
      <c r="DK2359">
        <v>0</v>
      </c>
      <c r="DL2359" t="s">
        <v>1228</v>
      </c>
      <c r="DM2359">
        <v>4</v>
      </c>
      <c r="DN2359" t="s">
        <v>1221</v>
      </c>
      <c r="DO2359">
        <v>1</v>
      </c>
    </row>
    <row r="2360" spans="1:119" x14ac:dyDescent="0.25">
      <c r="A2360">
        <f>ROW(Source!A1013)</f>
        <v>1013</v>
      </c>
      <c r="B2360">
        <v>353029544</v>
      </c>
      <c r="C2360">
        <v>353035911</v>
      </c>
      <c r="D2360">
        <v>342640179</v>
      </c>
      <c r="E2360">
        <v>113</v>
      </c>
      <c r="F2360">
        <v>1</v>
      </c>
      <c r="G2360">
        <v>1</v>
      </c>
      <c r="H2360">
        <v>1</v>
      </c>
      <c r="I2360" t="s">
        <v>1324</v>
      </c>
      <c r="J2360" t="s">
        <v>3</v>
      </c>
      <c r="K2360" t="s">
        <v>1325</v>
      </c>
      <c r="L2360">
        <v>1191</v>
      </c>
      <c r="N2360">
        <v>1013</v>
      </c>
      <c r="O2360" t="s">
        <v>1221</v>
      </c>
      <c r="P2360" t="s">
        <v>1221</v>
      </c>
      <c r="Q2360">
        <v>1</v>
      </c>
      <c r="W2360">
        <v>0</v>
      </c>
      <c r="X2360">
        <v>-1991603921</v>
      </c>
      <c r="Y2360">
        <f t="shared" si="1135"/>
        <v>0.34439999999999998</v>
      </c>
      <c r="AA2360">
        <v>0</v>
      </c>
      <c r="AB2360">
        <v>0</v>
      </c>
      <c r="AC2360">
        <v>0</v>
      </c>
      <c r="AD2360">
        <v>508.73</v>
      </c>
      <c r="AE2360">
        <v>0</v>
      </c>
      <c r="AF2360">
        <v>0</v>
      </c>
      <c r="AG2360">
        <v>0</v>
      </c>
      <c r="AH2360">
        <v>508.73</v>
      </c>
      <c r="AI2360">
        <v>1</v>
      </c>
      <c r="AJ2360">
        <v>1</v>
      </c>
      <c r="AK2360">
        <v>1</v>
      </c>
      <c r="AL2360">
        <v>1</v>
      </c>
      <c r="AM2360">
        <v>-2</v>
      </c>
      <c r="AN2360">
        <v>0</v>
      </c>
      <c r="AO2360">
        <v>0</v>
      </c>
      <c r="AP2360">
        <v>1</v>
      </c>
      <c r="AQ2360">
        <v>1</v>
      </c>
      <c r="AR2360">
        <v>0</v>
      </c>
      <c r="AS2360" t="s">
        <v>3</v>
      </c>
      <c r="AT2360">
        <v>0.41</v>
      </c>
      <c r="AU2360" t="s">
        <v>24</v>
      </c>
      <c r="AV2360">
        <v>1</v>
      </c>
      <c r="AW2360">
        <v>2</v>
      </c>
      <c r="AX2360">
        <v>353035917</v>
      </c>
      <c r="AY2360">
        <v>1</v>
      </c>
      <c r="AZ2360">
        <v>0</v>
      </c>
      <c r="BA2360">
        <v>2360</v>
      </c>
      <c r="BB2360">
        <v>1</v>
      </c>
      <c r="BC2360">
        <v>0</v>
      </c>
      <c r="BD2360">
        <v>0</v>
      </c>
      <c r="BE2360">
        <v>0</v>
      </c>
      <c r="BF2360">
        <v>0</v>
      </c>
      <c r="BG2360">
        <v>0</v>
      </c>
      <c r="BH2360">
        <v>0</v>
      </c>
      <c r="BI2360">
        <v>0</v>
      </c>
      <c r="BJ2360">
        <v>0</v>
      </c>
      <c r="BK2360">
        <v>0</v>
      </c>
      <c r="BL2360">
        <v>0</v>
      </c>
      <c r="BM2360">
        <v>208.57929999999999</v>
      </c>
      <c r="BN2360">
        <v>0.41</v>
      </c>
      <c r="BO2360">
        <v>0</v>
      </c>
      <c r="BP2360">
        <v>1</v>
      </c>
      <c r="BQ2360">
        <v>0</v>
      </c>
      <c r="BR2360">
        <v>0</v>
      </c>
      <c r="BS2360">
        <v>0</v>
      </c>
      <c r="BT2360">
        <v>175.20661200000001</v>
      </c>
      <c r="BU2360">
        <v>0.34439999999999998</v>
      </c>
      <c r="BV2360">
        <v>0</v>
      </c>
      <c r="BW2360">
        <v>1</v>
      </c>
      <c r="CU2360">
        <f>ROUND(AT2360*Source!I1013*AH2360*AL2360,2)</f>
        <v>208.58</v>
      </c>
      <c r="CV2360">
        <f>ROUND(Y2360*Source!I1013,7)</f>
        <v>0.34439999999999998</v>
      </c>
      <c r="CW2360">
        <v>0</v>
      </c>
      <c r="CX2360">
        <f>ROUND(Y2360*Source!I1013,7)</f>
        <v>0.34439999999999998</v>
      </c>
      <c r="CY2360">
        <f>AD2360</f>
        <v>508.73</v>
      </c>
      <c r="CZ2360">
        <f>AH2360</f>
        <v>508.73</v>
      </c>
      <c r="DA2360">
        <f>AL2360</f>
        <v>1</v>
      </c>
      <c r="DB2360">
        <f t="shared" si="1136"/>
        <v>175.2072</v>
      </c>
      <c r="DC2360">
        <f t="shared" si="1137"/>
        <v>0</v>
      </c>
      <c r="DD2360" t="s">
        <v>3</v>
      </c>
      <c r="DE2360" t="s">
        <v>3</v>
      </c>
      <c r="DF2360">
        <f t="shared" si="1131"/>
        <v>0</v>
      </c>
      <c r="DG2360">
        <f>ROUND(ROUND(AF2360,2)*CX2360,2)</f>
        <v>0</v>
      </c>
      <c r="DH2360">
        <f t="shared" si="1128"/>
        <v>0</v>
      </c>
      <c r="DI2360">
        <f t="shared" si="1129"/>
        <v>175.21</v>
      </c>
      <c r="DJ2360">
        <f>DI2360</f>
        <v>175.21</v>
      </c>
      <c r="DK2360">
        <v>1</v>
      </c>
      <c r="DL2360" t="s">
        <v>3</v>
      </c>
      <c r="DM2360">
        <v>0</v>
      </c>
      <c r="DN2360" t="s">
        <v>3</v>
      </c>
      <c r="DO2360">
        <v>0</v>
      </c>
    </row>
    <row r="2361" spans="1:119" x14ac:dyDescent="0.25">
      <c r="A2361">
        <f>ROW(Source!A1013)</f>
        <v>1013</v>
      </c>
      <c r="B2361">
        <v>353029544</v>
      </c>
      <c r="C2361">
        <v>353035911</v>
      </c>
      <c r="D2361">
        <v>342640393</v>
      </c>
      <c r="E2361">
        <v>113</v>
      </c>
      <c r="F2361">
        <v>1</v>
      </c>
      <c r="G2361">
        <v>1</v>
      </c>
      <c r="H2361">
        <v>1</v>
      </c>
      <c r="I2361" t="s">
        <v>1222</v>
      </c>
      <c r="J2361" t="s">
        <v>3</v>
      </c>
      <c r="K2361" t="s">
        <v>1223</v>
      </c>
      <c r="L2361">
        <v>1191</v>
      </c>
      <c r="N2361">
        <v>1013</v>
      </c>
      <c r="O2361" t="s">
        <v>1221</v>
      </c>
      <c r="P2361" t="s">
        <v>1221</v>
      </c>
      <c r="Q2361">
        <v>1</v>
      </c>
      <c r="W2361">
        <v>0</v>
      </c>
      <c r="X2361">
        <v>-1417349443</v>
      </c>
      <c r="Y2361">
        <f t="shared" si="1135"/>
        <v>0.36959999999999998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1</v>
      </c>
      <c r="AJ2361">
        <v>1</v>
      </c>
      <c r="AK2361">
        <v>1</v>
      </c>
      <c r="AL2361">
        <v>1</v>
      </c>
      <c r="AM2361">
        <v>-2</v>
      </c>
      <c r="AN2361">
        <v>0</v>
      </c>
      <c r="AO2361">
        <v>0</v>
      </c>
      <c r="AP2361">
        <v>1</v>
      </c>
      <c r="AQ2361">
        <v>1</v>
      </c>
      <c r="AR2361">
        <v>0</v>
      </c>
      <c r="AS2361" t="s">
        <v>3</v>
      </c>
      <c r="AT2361">
        <v>0.44</v>
      </c>
      <c r="AU2361" t="s">
        <v>24</v>
      </c>
      <c r="AV2361">
        <v>2</v>
      </c>
      <c r="AW2361">
        <v>2</v>
      </c>
      <c r="AX2361">
        <v>353035918</v>
      </c>
      <c r="AY2361">
        <v>1</v>
      </c>
      <c r="AZ2361">
        <v>0</v>
      </c>
      <c r="BA2361">
        <v>2361</v>
      </c>
      <c r="BB2361">
        <v>1</v>
      </c>
      <c r="BC2361">
        <v>0</v>
      </c>
      <c r="BD2361">
        <v>0</v>
      </c>
      <c r="BE2361">
        <v>0</v>
      </c>
      <c r="BF2361">
        <v>0</v>
      </c>
      <c r="BG2361">
        <v>0</v>
      </c>
      <c r="BH2361">
        <v>0</v>
      </c>
      <c r="BI2361">
        <v>0</v>
      </c>
      <c r="BJ2361">
        <v>0</v>
      </c>
      <c r="BK2361">
        <v>0</v>
      </c>
      <c r="BL2361">
        <v>0</v>
      </c>
      <c r="BM2361">
        <v>0</v>
      </c>
      <c r="BN2361">
        <v>0</v>
      </c>
      <c r="BO2361">
        <v>0</v>
      </c>
      <c r="BP2361">
        <v>0</v>
      </c>
      <c r="BQ2361">
        <v>0</v>
      </c>
      <c r="BR2361">
        <v>0</v>
      </c>
      <c r="BS2361">
        <v>0</v>
      </c>
      <c r="BT2361">
        <v>0</v>
      </c>
      <c r="BU2361">
        <v>0</v>
      </c>
      <c r="BV2361">
        <v>0</v>
      </c>
      <c r="BW2361">
        <v>0</v>
      </c>
      <c r="CV2361">
        <v>0</v>
      </c>
      <c r="CW2361">
        <v>0</v>
      </c>
      <c r="CX2361">
        <f>ROUND(Y2361*Source!I1013,7)</f>
        <v>0.36959999999999998</v>
      </c>
      <c r="CY2361">
        <f>AD2361</f>
        <v>0</v>
      </c>
      <c r="CZ2361">
        <f>AH2361</f>
        <v>0</v>
      </c>
      <c r="DA2361">
        <f>AL2361</f>
        <v>1</v>
      </c>
      <c r="DB2361">
        <f t="shared" si="1136"/>
        <v>0</v>
      </c>
      <c r="DC2361">
        <f t="shared" si="1137"/>
        <v>0</v>
      </c>
      <c r="DD2361" t="s">
        <v>3</v>
      </c>
      <c r="DE2361" t="s">
        <v>3</v>
      </c>
      <c r="DF2361">
        <f t="shared" si="1131"/>
        <v>0</v>
      </c>
      <c r="DG2361">
        <f>ROUND(ROUND(AF2361,2)*CX2361,2)</f>
        <v>0</v>
      </c>
      <c r="DH2361">
        <f t="shared" si="1128"/>
        <v>0</v>
      </c>
      <c r="DI2361">
        <f t="shared" si="1129"/>
        <v>0</v>
      </c>
      <c r="DJ2361">
        <f>DI2361</f>
        <v>0</v>
      </c>
      <c r="DK2361">
        <v>0</v>
      </c>
      <c r="DL2361" t="s">
        <v>3</v>
      </c>
      <c r="DM2361">
        <v>0</v>
      </c>
      <c r="DN2361" t="s">
        <v>3</v>
      </c>
      <c r="DO2361">
        <v>0</v>
      </c>
    </row>
    <row r="2362" spans="1:119" x14ac:dyDescent="0.25">
      <c r="A2362">
        <f>ROW(Source!A1013)</f>
        <v>1013</v>
      </c>
      <c r="B2362">
        <v>353029544</v>
      </c>
      <c r="C2362">
        <v>353035911</v>
      </c>
      <c r="D2362">
        <v>342764741</v>
      </c>
      <c r="E2362">
        <v>1</v>
      </c>
      <c r="F2362">
        <v>1</v>
      </c>
      <c r="G2362">
        <v>1</v>
      </c>
      <c r="H2362">
        <v>2</v>
      </c>
      <c r="I2362" t="s">
        <v>1295</v>
      </c>
      <c r="J2362" t="s">
        <v>1296</v>
      </c>
      <c r="K2362" t="s">
        <v>1297</v>
      </c>
      <c r="L2362">
        <v>1368</v>
      </c>
      <c r="N2362">
        <v>1011</v>
      </c>
      <c r="O2362" t="s">
        <v>1227</v>
      </c>
      <c r="P2362" t="s">
        <v>1227</v>
      </c>
      <c r="Q2362">
        <v>1</v>
      </c>
      <c r="W2362">
        <v>0</v>
      </c>
      <c r="X2362">
        <v>-361847540</v>
      </c>
      <c r="Y2362">
        <f t="shared" si="1135"/>
        <v>0.18479999999999999</v>
      </c>
      <c r="AA2362">
        <v>0</v>
      </c>
      <c r="AB2362">
        <v>1552.12</v>
      </c>
      <c r="AC2362">
        <v>803.25</v>
      </c>
      <c r="AD2362">
        <v>0</v>
      </c>
      <c r="AE2362">
        <v>0</v>
      </c>
      <c r="AF2362">
        <v>1552.12</v>
      </c>
      <c r="AG2362">
        <v>803.25</v>
      </c>
      <c r="AH2362">
        <v>0</v>
      </c>
      <c r="AI2362">
        <v>1</v>
      </c>
      <c r="AJ2362">
        <v>1</v>
      </c>
      <c r="AK2362">
        <v>1</v>
      </c>
      <c r="AL2362">
        <v>1</v>
      </c>
      <c r="AM2362">
        <v>-2</v>
      </c>
      <c r="AN2362">
        <v>0</v>
      </c>
      <c r="AO2362">
        <v>0</v>
      </c>
      <c r="AP2362">
        <v>1</v>
      </c>
      <c r="AQ2362">
        <v>1</v>
      </c>
      <c r="AR2362">
        <v>0</v>
      </c>
      <c r="AS2362" t="s">
        <v>3</v>
      </c>
      <c r="AT2362">
        <v>0.22</v>
      </c>
      <c r="AU2362" t="s">
        <v>24</v>
      </c>
      <c r="AV2362">
        <v>1</v>
      </c>
      <c r="AW2362">
        <v>2</v>
      </c>
      <c r="AX2362">
        <v>353035919</v>
      </c>
      <c r="AY2362">
        <v>1</v>
      </c>
      <c r="AZ2362">
        <v>0</v>
      </c>
      <c r="BA2362">
        <v>2362</v>
      </c>
      <c r="BB2362">
        <v>1</v>
      </c>
      <c r="BC2362">
        <v>0</v>
      </c>
      <c r="BD2362">
        <v>0</v>
      </c>
      <c r="BE2362">
        <v>0</v>
      </c>
      <c r="BF2362">
        <v>0</v>
      </c>
      <c r="BG2362">
        <v>0</v>
      </c>
      <c r="BH2362">
        <v>0</v>
      </c>
      <c r="BI2362">
        <v>0</v>
      </c>
      <c r="BJ2362">
        <v>0</v>
      </c>
      <c r="BK2362">
        <v>341.46639999999996</v>
      </c>
      <c r="BL2362">
        <v>176.715</v>
      </c>
      <c r="BM2362">
        <v>0</v>
      </c>
      <c r="BN2362">
        <v>0</v>
      </c>
      <c r="BO2362">
        <v>0.22</v>
      </c>
      <c r="BP2362">
        <v>1</v>
      </c>
      <c r="BQ2362">
        <v>0</v>
      </c>
      <c r="BR2362">
        <v>286.83177599999999</v>
      </c>
      <c r="BS2362">
        <v>148.44059999999999</v>
      </c>
      <c r="BT2362">
        <v>0</v>
      </c>
      <c r="BU2362">
        <v>0</v>
      </c>
      <c r="BV2362">
        <v>0.18479999999999999</v>
      </c>
      <c r="BW2362">
        <v>1</v>
      </c>
      <c r="CV2362">
        <v>0</v>
      </c>
      <c r="CW2362">
        <f>ROUND(Y2362*Source!I1013*DO2362,7)</f>
        <v>0.18479999999999999</v>
      </c>
      <c r="CX2362">
        <f>ROUND(Y2362*Source!I1013,7)</f>
        <v>0.18479999999999999</v>
      </c>
      <c r="CY2362">
        <f>AB2362</f>
        <v>1552.12</v>
      </c>
      <c r="CZ2362">
        <f>AF2362</f>
        <v>1552.12</v>
      </c>
      <c r="DA2362">
        <f>AJ2362</f>
        <v>1</v>
      </c>
      <c r="DB2362">
        <f t="shared" si="1136"/>
        <v>286.83479999999997</v>
      </c>
      <c r="DC2362">
        <f t="shared" si="1137"/>
        <v>148.44479999999999</v>
      </c>
      <c r="DD2362" t="s">
        <v>3</v>
      </c>
      <c r="DE2362" t="s">
        <v>3</v>
      </c>
      <c r="DF2362">
        <f t="shared" si="1131"/>
        <v>0</v>
      </c>
      <c r="DG2362">
        <f>ROUND(ROUND(AF2362,2)*CX2362,2)</f>
        <v>286.83</v>
      </c>
      <c r="DH2362">
        <f t="shared" si="1128"/>
        <v>148.44</v>
      </c>
      <c r="DI2362">
        <f t="shared" si="1129"/>
        <v>0</v>
      </c>
      <c r="DJ2362">
        <f>DG2362+DH2362</f>
        <v>435.27</v>
      </c>
      <c r="DK2362">
        <v>1</v>
      </c>
      <c r="DL2362" t="s">
        <v>1298</v>
      </c>
      <c r="DM2362">
        <v>6</v>
      </c>
      <c r="DN2362" t="s">
        <v>1221</v>
      </c>
      <c r="DO2362">
        <v>1</v>
      </c>
    </row>
    <row r="2363" spans="1:119" x14ac:dyDescent="0.25">
      <c r="A2363">
        <f>ROW(Source!A1013)</f>
        <v>1013</v>
      </c>
      <c r="B2363">
        <v>353029544</v>
      </c>
      <c r="C2363">
        <v>353035911</v>
      </c>
      <c r="D2363">
        <v>342765707</v>
      </c>
      <c r="E2363">
        <v>1</v>
      </c>
      <c r="F2363">
        <v>1</v>
      </c>
      <c r="G2363">
        <v>1</v>
      </c>
      <c r="H2363">
        <v>2</v>
      </c>
      <c r="I2363" t="s">
        <v>1523</v>
      </c>
      <c r="J2363" t="s">
        <v>1524</v>
      </c>
      <c r="K2363" t="s">
        <v>1525</v>
      </c>
      <c r="L2363">
        <v>1368</v>
      </c>
      <c r="N2363">
        <v>1011</v>
      </c>
      <c r="O2363" t="s">
        <v>1227</v>
      </c>
      <c r="P2363" t="s">
        <v>1227</v>
      </c>
      <c r="Q2363">
        <v>1</v>
      </c>
      <c r="W2363">
        <v>0</v>
      </c>
      <c r="X2363">
        <v>1374980283</v>
      </c>
      <c r="Y2363">
        <f t="shared" si="1135"/>
        <v>0.18479999999999999</v>
      </c>
      <c r="AA2363">
        <v>0</v>
      </c>
      <c r="AB2363">
        <v>14.21</v>
      </c>
      <c r="AC2363">
        <v>0</v>
      </c>
      <c r="AD2363">
        <v>0</v>
      </c>
      <c r="AE2363">
        <v>0</v>
      </c>
      <c r="AF2363">
        <v>14.21</v>
      </c>
      <c r="AG2363">
        <v>0</v>
      </c>
      <c r="AH2363">
        <v>0</v>
      </c>
      <c r="AI2363">
        <v>1</v>
      </c>
      <c r="AJ2363">
        <v>1</v>
      </c>
      <c r="AK2363">
        <v>1</v>
      </c>
      <c r="AL2363">
        <v>1</v>
      </c>
      <c r="AM2363">
        <v>-2</v>
      </c>
      <c r="AN2363">
        <v>0</v>
      </c>
      <c r="AO2363">
        <v>0</v>
      </c>
      <c r="AP2363">
        <v>1</v>
      </c>
      <c r="AQ2363">
        <v>1</v>
      </c>
      <c r="AR2363">
        <v>0</v>
      </c>
      <c r="AS2363" t="s">
        <v>3</v>
      </c>
      <c r="AT2363">
        <v>0.22</v>
      </c>
      <c r="AU2363" t="s">
        <v>24</v>
      </c>
      <c r="AV2363">
        <v>1</v>
      </c>
      <c r="AW2363">
        <v>2</v>
      </c>
      <c r="AX2363">
        <v>353035920</v>
      </c>
      <c r="AY2363">
        <v>1</v>
      </c>
      <c r="AZ2363">
        <v>0</v>
      </c>
      <c r="BA2363">
        <v>2363</v>
      </c>
      <c r="BB2363">
        <v>1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>
        <v>0</v>
      </c>
      <c r="BJ2363">
        <v>0</v>
      </c>
      <c r="BK2363">
        <v>3.1262000000000003</v>
      </c>
      <c r="BL2363">
        <v>0</v>
      </c>
      <c r="BM2363">
        <v>0</v>
      </c>
      <c r="BN2363">
        <v>0</v>
      </c>
      <c r="BO2363">
        <v>0</v>
      </c>
      <c r="BP2363">
        <v>1</v>
      </c>
      <c r="BQ2363">
        <v>0</v>
      </c>
      <c r="BR2363">
        <v>2.6260080000000001</v>
      </c>
      <c r="BS2363">
        <v>0</v>
      </c>
      <c r="BT2363">
        <v>0</v>
      </c>
      <c r="BU2363">
        <v>0</v>
      </c>
      <c r="BV2363">
        <v>0</v>
      </c>
      <c r="BW2363">
        <v>1</v>
      </c>
      <c r="CV2363">
        <v>0</v>
      </c>
      <c r="CW2363">
        <f>ROUND(Y2363*Source!I1013*DO2363,7)</f>
        <v>0</v>
      </c>
      <c r="CX2363">
        <f>ROUND(Y2363*Source!I1013,7)</f>
        <v>0.18479999999999999</v>
      </c>
      <c r="CY2363">
        <f>AB2363</f>
        <v>14.21</v>
      </c>
      <c r="CZ2363">
        <f>AF2363</f>
        <v>14.21</v>
      </c>
      <c r="DA2363">
        <f>AJ2363</f>
        <v>1</v>
      </c>
      <c r="DB2363">
        <f t="shared" si="1136"/>
        <v>2.6292</v>
      </c>
      <c r="DC2363">
        <f t="shared" si="1137"/>
        <v>0</v>
      </c>
      <c r="DD2363" t="s">
        <v>3</v>
      </c>
      <c r="DE2363" t="s">
        <v>3</v>
      </c>
      <c r="DF2363">
        <f t="shared" si="1131"/>
        <v>0</v>
      </c>
      <c r="DG2363">
        <f>ROUND(ROUND(AF2363,2)*CX2363,2)</f>
        <v>2.63</v>
      </c>
      <c r="DH2363">
        <f t="shared" si="1128"/>
        <v>0</v>
      </c>
      <c r="DI2363">
        <f t="shared" si="1129"/>
        <v>0</v>
      </c>
      <c r="DJ2363">
        <f>DG2363+DH2363</f>
        <v>2.63</v>
      </c>
      <c r="DK2363">
        <v>1</v>
      </c>
      <c r="DL2363" t="s">
        <v>3</v>
      </c>
      <c r="DM2363">
        <v>0</v>
      </c>
      <c r="DN2363" t="s">
        <v>3</v>
      </c>
      <c r="DO2363">
        <v>0</v>
      </c>
    </row>
    <row r="2364" spans="1:119" x14ac:dyDescent="0.25">
      <c r="A2364">
        <f>ROW(Source!A1013)</f>
        <v>1013</v>
      </c>
      <c r="B2364">
        <v>353029544</v>
      </c>
      <c r="C2364">
        <v>353035911</v>
      </c>
      <c r="D2364">
        <v>342765725</v>
      </c>
      <c r="E2364">
        <v>1</v>
      </c>
      <c r="F2364">
        <v>1</v>
      </c>
      <c r="G2364">
        <v>1</v>
      </c>
      <c r="H2364">
        <v>2</v>
      </c>
      <c r="I2364" t="s">
        <v>1238</v>
      </c>
      <c r="J2364" t="s">
        <v>1239</v>
      </c>
      <c r="K2364" t="s">
        <v>1240</v>
      </c>
      <c r="L2364">
        <v>1368</v>
      </c>
      <c r="N2364">
        <v>1011</v>
      </c>
      <c r="O2364" t="s">
        <v>1227</v>
      </c>
      <c r="P2364" t="s">
        <v>1227</v>
      </c>
      <c r="Q2364">
        <v>1</v>
      </c>
      <c r="W2364">
        <v>0</v>
      </c>
      <c r="X2364">
        <v>580035270</v>
      </c>
      <c r="Y2364">
        <f t="shared" si="1135"/>
        <v>0.18479999999999999</v>
      </c>
      <c r="AA2364">
        <v>0</v>
      </c>
      <c r="AB2364">
        <v>570.89</v>
      </c>
      <c r="AC2364">
        <v>597.98</v>
      </c>
      <c r="AD2364">
        <v>0</v>
      </c>
      <c r="AE2364">
        <v>0</v>
      </c>
      <c r="AF2364">
        <v>487.94</v>
      </c>
      <c r="AG2364">
        <v>597.98</v>
      </c>
      <c r="AH2364">
        <v>0</v>
      </c>
      <c r="AI2364">
        <v>1</v>
      </c>
      <c r="AJ2364">
        <v>1.17</v>
      </c>
      <c r="AK2364">
        <v>1</v>
      </c>
      <c r="AL2364">
        <v>1</v>
      </c>
      <c r="AM2364">
        <v>2</v>
      </c>
      <c r="AN2364">
        <v>0</v>
      </c>
      <c r="AO2364">
        <v>0</v>
      </c>
      <c r="AP2364">
        <v>1</v>
      </c>
      <c r="AQ2364">
        <v>1</v>
      </c>
      <c r="AR2364">
        <v>0</v>
      </c>
      <c r="AS2364" t="s">
        <v>3</v>
      </c>
      <c r="AT2364">
        <v>0.22</v>
      </c>
      <c r="AU2364" t="s">
        <v>24</v>
      </c>
      <c r="AV2364">
        <v>1</v>
      </c>
      <c r="AW2364">
        <v>2</v>
      </c>
      <c r="AX2364">
        <v>353035921</v>
      </c>
      <c r="AY2364">
        <v>1</v>
      </c>
      <c r="AZ2364">
        <v>0</v>
      </c>
      <c r="BA2364">
        <v>2364</v>
      </c>
      <c r="BB2364">
        <v>1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>
        <v>0</v>
      </c>
      <c r="BJ2364">
        <v>0</v>
      </c>
      <c r="BK2364">
        <v>107.3468</v>
      </c>
      <c r="BL2364">
        <v>131.5556</v>
      </c>
      <c r="BM2364">
        <v>0</v>
      </c>
      <c r="BN2364">
        <v>0</v>
      </c>
      <c r="BO2364">
        <v>0.22</v>
      </c>
      <c r="BP2364">
        <v>1</v>
      </c>
      <c r="BQ2364">
        <v>0</v>
      </c>
      <c r="BR2364">
        <v>90.171312</v>
      </c>
      <c r="BS2364">
        <v>110.506704</v>
      </c>
      <c r="BT2364">
        <v>0</v>
      </c>
      <c r="BU2364">
        <v>0</v>
      </c>
      <c r="BV2364">
        <v>0.18479999999999999</v>
      </c>
      <c r="BW2364">
        <v>1</v>
      </c>
      <c r="CV2364">
        <v>0</v>
      </c>
      <c r="CW2364">
        <f>ROUND(Y2364*Source!I1013*DO2364,7)</f>
        <v>0.18479999999999999</v>
      </c>
      <c r="CX2364">
        <f>ROUND(Y2364*Source!I1013,7)</f>
        <v>0.18479999999999999</v>
      </c>
      <c r="CY2364">
        <f>AB2364</f>
        <v>570.89</v>
      </c>
      <c r="CZ2364">
        <f>AF2364</f>
        <v>487.94</v>
      </c>
      <c r="DA2364">
        <f>AJ2364</f>
        <v>1.17</v>
      </c>
      <c r="DB2364">
        <f t="shared" si="1136"/>
        <v>90.174000000000007</v>
      </c>
      <c r="DC2364">
        <f t="shared" si="1137"/>
        <v>110.5104</v>
      </c>
      <c r="DD2364" t="s">
        <v>3</v>
      </c>
      <c r="DE2364" t="s">
        <v>3</v>
      </c>
      <c r="DF2364">
        <f t="shared" si="1131"/>
        <v>0</v>
      </c>
      <c r="DG2364">
        <f>ROUND(ROUND(AF2364*AJ2364,2)*CX2364,2)</f>
        <v>105.5</v>
      </c>
      <c r="DH2364">
        <f t="shared" si="1128"/>
        <v>110.51</v>
      </c>
      <c r="DI2364">
        <f t="shared" si="1129"/>
        <v>0</v>
      </c>
      <c r="DJ2364">
        <f>DG2364+DH2364</f>
        <v>216.01</v>
      </c>
      <c r="DK2364">
        <v>0</v>
      </c>
      <c r="DL2364" t="s">
        <v>1228</v>
      </c>
      <c r="DM2364">
        <v>4</v>
      </c>
      <c r="DN2364" t="s">
        <v>1221</v>
      </c>
      <c r="DO2364">
        <v>1</v>
      </c>
    </row>
    <row r="2365" spans="1:119" x14ac:dyDescent="0.25">
      <c r="A2365">
        <f>ROW(Source!A1014)</f>
        <v>1014</v>
      </c>
      <c r="B2365">
        <v>353029544</v>
      </c>
      <c r="C2365">
        <v>353035922</v>
      </c>
      <c r="D2365">
        <v>342640179</v>
      </c>
      <c r="E2365">
        <v>113</v>
      </c>
      <c r="F2365">
        <v>1</v>
      </c>
      <c r="G2365">
        <v>1</v>
      </c>
      <c r="H2365">
        <v>1</v>
      </c>
      <c r="I2365" t="s">
        <v>1324</v>
      </c>
      <c r="J2365" t="s">
        <v>3</v>
      </c>
      <c r="K2365" t="s">
        <v>1325</v>
      </c>
      <c r="L2365">
        <v>1191</v>
      </c>
      <c r="N2365">
        <v>1013</v>
      </c>
      <c r="O2365" t="s">
        <v>1221</v>
      </c>
      <c r="P2365" t="s">
        <v>1221</v>
      </c>
      <c r="Q2365">
        <v>1</v>
      </c>
      <c r="W2365">
        <v>0</v>
      </c>
      <c r="X2365">
        <v>-1991603921</v>
      </c>
      <c r="Y2365">
        <f t="shared" si="1135"/>
        <v>0.21</v>
      </c>
      <c r="AA2365">
        <v>0</v>
      </c>
      <c r="AB2365">
        <v>0</v>
      </c>
      <c r="AC2365">
        <v>0</v>
      </c>
      <c r="AD2365">
        <v>508.73</v>
      </c>
      <c r="AE2365">
        <v>0</v>
      </c>
      <c r="AF2365">
        <v>0</v>
      </c>
      <c r="AG2365">
        <v>0</v>
      </c>
      <c r="AH2365">
        <v>508.73</v>
      </c>
      <c r="AI2365">
        <v>1</v>
      </c>
      <c r="AJ2365">
        <v>1</v>
      </c>
      <c r="AK2365">
        <v>1</v>
      </c>
      <c r="AL2365">
        <v>1</v>
      </c>
      <c r="AM2365">
        <v>-2</v>
      </c>
      <c r="AN2365">
        <v>0</v>
      </c>
      <c r="AO2365">
        <v>0</v>
      </c>
      <c r="AP2365">
        <v>1</v>
      </c>
      <c r="AQ2365">
        <v>1</v>
      </c>
      <c r="AR2365">
        <v>0</v>
      </c>
      <c r="AS2365" t="s">
        <v>3</v>
      </c>
      <c r="AT2365">
        <v>0.25</v>
      </c>
      <c r="AU2365" t="s">
        <v>24</v>
      </c>
      <c r="AV2365">
        <v>1</v>
      </c>
      <c r="AW2365">
        <v>2</v>
      </c>
      <c r="AX2365">
        <v>353035927</v>
      </c>
      <c r="AY2365">
        <v>1</v>
      </c>
      <c r="AZ2365">
        <v>0</v>
      </c>
      <c r="BA2365">
        <v>2365</v>
      </c>
      <c r="BB2365">
        <v>1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0</v>
      </c>
      <c r="BI2365">
        <v>0</v>
      </c>
      <c r="BJ2365">
        <v>0</v>
      </c>
      <c r="BK2365">
        <v>0</v>
      </c>
      <c r="BL2365">
        <v>0</v>
      </c>
      <c r="BM2365">
        <v>127.1825</v>
      </c>
      <c r="BN2365">
        <v>0.25</v>
      </c>
      <c r="BO2365">
        <v>0</v>
      </c>
      <c r="BP2365">
        <v>1</v>
      </c>
      <c r="BQ2365">
        <v>0</v>
      </c>
      <c r="BR2365">
        <v>0</v>
      </c>
      <c r="BS2365">
        <v>0</v>
      </c>
      <c r="BT2365">
        <v>106.83329999999999</v>
      </c>
      <c r="BU2365">
        <v>0.21</v>
      </c>
      <c r="BV2365">
        <v>0</v>
      </c>
      <c r="BW2365">
        <v>1</v>
      </c>
      <c r="CU2365">
        <f>ROUND(AT2365*Source!I1014*AH2365*AL2365,2)</f>
        <v>127.18</v>
      </c>
      <c r="CV2365">
        <f>ROUND(Y2365*Source!I1014,7)</f>
        <v>0.21</v>
      </c>
      <c r="CW2365">
        <v>0</v>
      </c>
      <c r="CX2365">
        <f>ROUND(Y2365*Source!I1014,7)</f>
        <v>0.21</v>
      </c>
      <c r="CY2365">
        <f>AD2365</f>
        <v>508.73</v>
      </c>
      <c r="CZ2365">
        <f>AH2365</f>
        <v>508.73</v>
      </c>
      <c r="DA2365">
        <f>AL2365</f>
        <v>1</v>
      </c>
      <c r="DB2365">
        <f t="shared" si="1136"/>
        <v>106.8312</v>
      </c>
      <c r="DC2365">
        <f t="shared" si="1137"/>
        <v>0</v>
      </c>
      <c r="DD2365" t="s">
        <v>3</v>
      </c>
      <c r="DE2365" t="s">
        <v>3</v>
      </c>
      <c r="DF2365">
        <f t="shared" si="1131"/>
        <v>0</v>
      </c>
      <c r="DG2365">
        <f>ROUND(ROUND(AF2365,2)*CX2365,2)</f>
        <v>0</v>
      </c>
      <c r="DH2365">
        <f t="shared" si="1128"/>
        <v>0</v>
      </c>
      <c r="DI2365">
        <f t="shared" si="1129"/>
        <v>106.83</v>
      </c>
      <c r="DJ2365">
        <f>DI2365</f>
        <v>106.83</v>
      </c>
      <c r="DK2365">
        <v>1</v>
      </c>
      <c r="DL2365" t="s">
        <v>3</v>
      </c>
      <c r="DM2365">
        <v>0</v>
      </c>
      <c r="DN2365" t="s">
        <v>3</v>
      </c>
      <c r="DO2365">
        <v>0</v>
      </c>
    </row>
    <row r="2366" spans="1:119" x14ac:dyDescent="0.25">
      <c r="A2366">
        <f>ROW(Source!A1014)</f>
        <v>1014</v>
      </c>
      <c r="B2366">
        <v>353029544</v>
      </c>
      <c r="C2366">
        <v>353035922</v>
      </c>
      <c r="D2366">
        <v>342640393</v>
      </c>
      <c r="E2366">
        <v>113</v>
      </c>
      <c r="F2366">
        <v>1</v>
      </c>
      <c r="G2366">
        <v>1</v>
      </c>
      <c r="H2366">
        <v>1</v>
      </c>
      <c r="I2366" t="s">
        <v>1222</v>
      </c>
      <c r="J2366" t="s">
        <v>3</v>
      </c>
      <c r="K2366" t="s">
        <v>1223</v>
      </c>
      <c r="L2366">
        <v>1191</v>
      </c>
      <c r="N2366">
        <v>1013</v>
      </c>
      <c r="O2366" t="s">
        <v>1221</v>
      </c>
      <c r="P2366" t="s">
        <v>1221</v>
      </c>
      <c r="Q2366">
        <v>1</v>
      </c>
      <c r="W2366">
        <v>0</v>
      </c>
      <c r="X2366">
        <v>-1417349443</v>
      </c>
      <c r="Y2366">
        <f t="shared" si="1135"/>
        <v>0.11760000000000001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1</v>
      </c>
      <c r="AJ2366">
        <v>1</v>
      </c>
      <c r="AK2366">
        <v>1</v>
      </c>
      <c r="AL2366">
        <v>1</v>
      </c>
      <c r="AM2366">
        <v>-2</v>
      </c>
      <c r="AN2366">
        <v>0</v>
      </c>
      <c r="AO2366">
        <v>0</v>
      </c>
      <c r="AP2366">
        <v>1</v>
      </c>
      <c r="AQ2366">
        <v>1</v>
      </c>
      <c r="AR2366">
        <v>0</v>
      </c>
      <c r="AS2366" t="s">
        <v>3</v>
      </c>
      <c r="AT2366">
        <v>0.14000000000000001</v>
      </c>
      <c r="AU2366" t="s">
        <v>24</v>
      </c>
      <c r="AV2366">
        <v>2</v>
      </c>
      <c r="AW2366">
        <v>2</v>
      </c>
      <c r="AX2366">
        <v>353035928</v>
      </c>
      <c r="AY2366">
        <v>1</v>
      </c>
      <c r="AZ2366">
        <v>0</v>
      </c>
      <c r="BA2366">
        <v>2366</v>
      </c>
      <c r="BB2366">
        <v>1</v>
      </c>
      <c r="BC2366">
        <v>0</v>
      </c>
      <c r="BD2366">
        <v>0</v>
      </c>
      <c r="BE2366">
        <v>0</v>
      </c>
      <c r="BF2366">
        <v>0</v>
      </c>
      <c r="BG2366">
        <v>0</v>
      </c>
      <c r="BH2366">
        <v>0</v>
      </c>
      <c r="BI2366">
        <v>0</v>
      </c>
      <c r="BJ2366">
        <v>0</v>
      </c>
      <c r="BK2366">
        <v>0</v>
      </c>
      <c r="BL2366">
        <v>0</v>
      </c>
      <c r="BM2366">
        <v>0</v>
      </c>
      <c r="BN2366">
        <v>0</v>
      </c>
      <c r="BO2366">
        <v>0</v>
      </c>
      <c r="BP2366">
        <v>0</v>
      </c>
      <c r="BQ2366">
        <v>0</v>
      </c>
      <c r="BR2366">
        <v>0</v>
      </c>
      <c r="BS2366">
        <v>0</v>
      </c>
      <c r="BT2366">
        <v>0</v>
      </c>
      <c r="BU2366">
        <v>0</v>
      </c>
      <c r="BV2366">
        <v>0</v>
      </c>
      <c r="BW2366">
        <v>0</v>
      </c>
      <c r="CV2366">
        <v>0</v>
      </c>
      <c r="CW2366">
        <v>0</v>
      </c>
      <c r="CX2366">
        <f>ROUND(Y2366*Source!I1014,7)</f>
        <v>0.1176</v>
      </c>
      <c r="CY2366">
        <f>AD2366</f>
        <v>0</v>
      </c>
      <c r="CZ2366">
        <f>AH2366</f>
        <v>0</v>
      </c>
      <c r="DA2366">
        <f>AL2366</f>
        <v>1</v>
      </c>
      <c r="DB2366">
        <f t="shared" si="1136"/>
        <v>0</v>
      </c>
      <c r="DC2366">
        <f t="shared" si="1137"/>
        <v>0</v>
      </c>
      <c r="DD2366" t="s">
        <v>3</v>
      </c>
      <c r="DE2366" t="s">
        <v>3</v>
      </c>
      <c r="DF2366">
        <f t="shared" si="1131"/>
        <v>0</v>
      </c>
      <c r="DG2366">
        <f>ROUND(ROUND(AF2366,2)*CX2366,2)</f>
        <v>0</v>
      </c>
      <c r="DH2366">
        <f t="shared" si="1128"/>
        <v>0</v>
      </c>
      <c r="DI2366">
        <f t="shared" si="1129"/>
        <v>0</v>
      </c>
      <c r="DJ2366">
        <f>DI2366</f>
        <v>0</v>
      </c>
      <c r="DK2366">
        <v>0</v>
      </c>
      <c r="DL2366" t="s">
        <v>3</v>
      </c>
      <c r="DM2366">
        <v>0</v>
      </c>
      <c r="DN2366" t="s">
        <v>3</v>
      </c>
      <c r="DO2366">
        <v>0</v>
      </c>
    </row>
    <row r="2367" spans="1:119" x14ac:dyDescent="0.25">
      <c r="A2367">
        <f>ROW(Source!A1014)</f>
        <v>1014</v>
      </c>
      <c r="B2367">
        <v>353029544</v>
      </c>
      <c r="C2367">
        <v>353035922</v>
      </c>
      <c r="D2367">
        <v>342765707</v>
      </c>
      <c r="E2367">
        <v>1</v>
      </c>
      <c r="F2367">
        <v>1</v>
      </c>
      <c r="G2367">
        <v>1</v>
      </c>
      <c r="H2367">
        <v>2</v>
      </c>
      <c r="I2367" t="s">
        <v>1523</v>
      </c>
      <c r="J2367" t="s">
        <v>1524</v>
      </c>
      <c r="K2367" t="s">
        <v>1525</v>
      </c>
      <c r="L2367">
        <v>1368</v>
      </c>
      <c r="N2367">
        <v>1011</v>
      </c>
      <c r="O2367" t="s">
        <v>1227</v>
      </c>
      <c r="P2367" t="s">
        <v>1227</v>
      </c>
      <c r="Q2367">
        <v>1</v>
      </c>
      <c r="W2367">
        <v>0</v>
      </c>
      <c r="X2367">
        <v>1374980283</v>
      </c>
      <c r="Y2367">
        <f t="shared" si="1135"/>
        <v>0.11760000000000001</v>
      </c>
      <c r="AA2367">
        <v>0</v>
      </c>
      <c r="AB2367">
        <v>14.21</v>
      </c>
      <c r="AC2367">
        <v>0</v>
      </c>
      <c r="AD2367">
        <v>0</v>
      </c>
      <c r="AE2367">
        <v>0</v>
      </c>
      <c r="AF2367">
        <v>14.21</v>
      </c>
      <c r="AG2367">
        <v>0</v>
      </c>
      <c r="AH2367">
        <v>0</v>
      </c>
      <c r="AI2367">
        <v>1</v>
      </c>
      <c r="AJ2367">
        <v>1</v>
      </c>
      <c r="AK2367">
        <v>1</v>
      </c>
      <c r="AL2367">
        <v>1</v>
      </c>
      <c r="AM2367">
        <v>-2</v>
      </c>
      <c r="AN2367">
        <v>0</v>
      </c>
      <c r="AO2367">
        <v>0</v>
      </c>
      <c r="AP2367">
        <v>1</v>
      </c>
      <c r="AQ2367">
        <v>1</v>
      </c>
      <c r="AR2367">
        <v>0</v>
      </c>
      <c r="AS2367" t="s">
        <v>3</v>
      </c>
      <c r="AT2367">
        <v>0.14000000000000001</v>
      </c>
      <c r="AU2367" t="s">
        <v>24</v>
      </c>
      <c r="AV2367">
        <v>1</v>
      </c>
      <c r="AW2367">
        <v>2</v>
      </c>
      <c r="AX2367">
        <v>353035929</v>
      </c>
      <c r="AY2367">
        <v>1</v>
      </c>
      <c r="AZ2367">
        <v>0</v>
      </c>
      <c r="BA2367">
        <v>2367</v>
      </c>
      <c r="BB2367">
        <v>1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0</v>
      </c>
      <c r="BI2367">
        <v>0</v>
      </c>
      <c r="BJ2367">
        <v>0</v>
      </c>
      <c r="BK2367">
        <v>1.9894000000000003</v>
      </c>
      <c r="BL2367">
        <v>0</v>
      </c>
      <c r="BM2367">
        <v>0</v>
      </c>
      <c r="BN2367">
        <v>0</v>
      </c>
      <c r="BO2367">
        <v>0</v>
      </c>
      <c r="BP2367">
        <v>1</v>
      </c>
      <c r="BQ2367">
        <v>0</v>
      </c>
      <c r="BR2367">
        <v>1.6710960000000001</v>
      </c>
      <c r="BS2367">
        <v>0</v>
      </c>
      <c r="BT2367">
        <v>0</v>
      </c>
      <c r="BU2367">
        <v>0</v>
      </c>
      <c r="BV2367">
        <v>0</v>
      </c>
      <c r="BW2367">
        <v>1</v>
      </c>
      <c r="CV2367">
        <v>0</v>
      </c>
      <c r="CW2367">
        <f>ROUND(Y2367*Source!I1014*DO2367,7)</f>
        <v>0</v>
      </c>
      <c r="CX2367">
        <f>ROUND(Y2367*Source!I1014,7)</f>
        <v>0.1176</v>
      </c>
      <c r="CY2367">
        <f>AB2367</f>
        <v>14.21</v>
      </c>
      <c r="CZ2367">
        <f>AF2367</f>
        <v>14.21</v>
      </c>
      <c r="DA2367">
        <f>AJ2367</f>
        <v>1</v>
      </c>
      <c r="DB2367">
        <f t="shared" si="1136"/>
        <v>1.6716</v>
      </c>
      <c r="DC2367">
        <f t="shared" si="1137"/>
        <v>0</v>
      </c>
      <c r="DD2367" t="s">
        <v>3</v>
      </c>
      <c r="DE2367" t="s">
        <v>3</v>
      </c>
      <c r="DF2367">
        <f t="shared" si="1131"/>
        <v>0</v>
      </c>
      <c r="DG2367">
        <f>ROUND(ROUND(AF2367,2)*CX2367,2)</f>
        <v>1.67</v>
      </c>
      <c r="DH2367">
        <f t="shared" si="1128"/>
        <v>0</v>
      </c>
      <c r="DI2367">
        <f t="shared" si="1129"/>
        <v>0</v>
      </c>
      <c r="DJ2367">
        <f>DG2367+DH2367</f>
        <v>1.67</v>
      </c>
      <c r="DK2367">
        <v>1</v>
      </c>
      <c r="DL2367" t="s">
        <v>3</v>
      </c>
      <c r="DM2367">
        <v>0</v>
      </c>
      <c r="DN2367" t="s">
        <v>3</v>
      </c>
      <c r="DO2367">
        <v>0</v>
      </c>
    </row>
    <row r="2368" spans="1:119" x14ac:dyDescent="0.25">
      <c r="A2368">
        <f>ROW(Source!A1014)</f>
        <v>1014</v>
      </c>
      <c r="B2368">
        <v>353029544</v>
      </c>
      <c r="C2368">
        <v>353035922</v>
      </c>
      <c r="D2368">
        <v>342765725</v>
      </c>
      <c r="E2368">
        <v>1</v>
      </c>
      <c r="F2368">
        <v>1</v>
      </c>
      <c r="G2368">
        <v>1</v>
      </c>
      <c r="H2368">
        <v>2</v>
      </c>
      <c r="I2368" t="s">
        <v>1238</v>
      </c>
      <c r="J2368" t="s">
        <v>1239</v>
      </c>
      <c r="K2368" t="s">
        <v>1240</v>
      </c>
      <c r="L2368">
        <v>1368</v>
      </c>
      <c r="N2368">
        <v>1011</v>
      </c>
      <c r="O2368" t="s">
        <v>1227</v>
      </c>
      <c r="P2368" t="s">
        <v>1227</v>
      </c>
      <c r="Q2368">
        <v>1</v>
      </c>
      <c r="W2368">
        <v>0</v>
      </c>
      <c r="X2368">
        <v>580035270</v>
      </c>
      <c r="Y2368">
        <f t="shared" si="1135"/>
        <v>0.11760000000000001</v>
      </c>
      <c r="AA2368">
        <v>0</v>
      </c>
      <c r="AB2368">
        <v>570.89</v>
      </c>
      <c r="AC2368">
        <v>597.98</v>
      </c>
      <c r="AD2368">
        <v>0</v>
      </c>
      <c r="AE2368">
        <v>0</v>
      </c>
      <c r="AF2368">
        <v>487.94</v>
      </c>
      <c r="AG2368">
        <v>597.98</v>
      </c>
      <c r="AH2368">
        <v>0</v>
      </c>
      <c r="AI2368">
        <v>1</v>
      </c>
      <c r="AJ2368">
        <v>1.17</v>
      </c>
      <c r="AK2368">
        <v>1</v>
      </c>
      <c r="AL2368">
        <v>1</v>
      </c>
      <c r="AM2368">
        <v>2</v>
      </c>
      <c r="AN2368">
        <v>0</v>
      </c>
      <c r="AO2368">
        <v>0</v>
      </c>
      <c r="AP2368">
        <v>1</v>
      </c>
      <c r="AQ2368">
        <v>1</v>
      </c>
      <c r="AR2368">
        <v>0</v>
      </c>
      <c r="AS2368" t="s">
        <v>3</v>
      </c>
      <c r="AT2368">
        <v>0.14000000000000001</v>
      </c>
      <c r="AU2368" t="s">
        <v>24</v>
      </c>
      <c r="AV2368">
        <v>1</v>
      </c>
      <c r="AW2368">
        <v>2</v>
      </c>
      <c r="AX2368">
        <v>353035930</v>
      </c>
      <c r="AY2368">
        <v>1</v>
      </c>
      <c r="AZ2368">
        <v>0</v>
      </c>
      <c r="BA2368">
        <v>2368</v>
      </c>
      <c r="BB2368">
        <v>1</v>
      </c>
      <c r="BC2368">
        <v>0</v>
      </c>
      <c r="BD2368">
        <v>0</v>
      </c>
      <c r="BE2368">
        <v>0</v>
      </c>
      <c r="BF2368">
        <v>0</v>
      </c>
      <c r="BG2368">
        <v>0</v>
      </c>
      <c r="BH2368">
        <v>0</v>
      </c>
      <c r="BI2368">
        <v>0</v>
      </c>
      <c r="BJ2368">
        <v>0</v>
      </c>
      <c r="BK2368">
        <v>68.311600000000013</v>
      </c>
      <c r="BL2368">
        <v>83.717200000000005</v>
      </c>
      <c r="BM2368">
        <v>0</v>
      </c>
      <c r="BN2368">
        <v>0</v>
      </c>
      <c r="BO2368">
        <v>0.14000000000000001</v>
      </c>
      <c r="BP2368">
        <v>1</v>
      </c>
      <c r="BQ2368">
        <v>0</v>
      </c>
      <c r="BR2368">
        <v>57.381744000000005</v>
      </c>
      <c r="BS2368">
        <v>70.322448000000009</v>
      </c>
      <c r="BT2368">
        <v>0</v>
      </c>
      <c r="BU2368">
        <v>0</v>
      </c>
      <c r="BV2368">
        <v>0.11760000000000001</v>
      </c>
      <c r="BW2368">
        <v>1</v>
      </c>
      <c r="CV2368">
        <v>0</v>
      </c>
      <c r="CW2368">
        <f>ROUND(Y2368*Source!I1014*DO2368,7)</f>
        <v>0.1176</v>
      </c>
      <c r="CX2368">
        <f>ROUND(Y2368*Source!I1014,7)</f>
        <v>0.1176</v>
      </c>
      <c r="CY2368">
        <f>AB2368</f>
        <v>570.89</v>
      </c>
      <c r="CZ2368">
        <f>AF2368</f>
        <v>487.94</v>
      </c>
      <c r="DA2368">
        <f>AJ2368</f>
        <v>1.17</v>
      </c>
      <c r="DB2368">
        <f t="shared" si="1136"/>
        <v>57.380400000000002</v>
      </c>
      <c r="DC2368">
        <f t="shared" si="1137"/>
        <v>70.324799999999996</v>
      </c>
      <c r="DD2368" t="s">
        <v>3</v>
      </c>
      <c r="DE2368" t="s">
        <v>3</v>
      </c>
      <c r="DF2368">
        <f t="shared" si="1131"/>
        <v>0</v>
      </c>
      <c r="DG2368">
        <f>ROUND(ROUND(AF2368*AJ2368,2)*CX2368,2)</f>
        <v>67.14</v>
      </c>
      <c r="DH2368">
        <f t="shared" si="1128"/>
        <v>70.319999999999993</v>
      </c>
      <c r="DI2368">
        <f t="shared" si="1129"/>
        <v>0</v>
      </c>
      <c r="DJ2368">
        <f>DG2368+DH2368</f>
        <v>137.45999999999998</v>
      </c>
      <c r="DK2368">
        <v>0</v>
      </c>
      <c r="DL2368" t="s">
        <v>1228</v>
      </c>
      <c r="DM2368">
        <v>4</v>
      </c>
      <c r="DN2368" t="s">
        <v>1221</v>
      </c>
      <c r="DO2368">
        <v>1</v>
      </c>
    </row>
    <row r="2369" spans="1:119" x14ac:dyDescent="0.25">
      <c r="A2369">
        <f>ROW(Source!A1015)</f>
        <v>1015</v>
      </c>
      <c r="B2369">
        <v>353029544</v>
      </c>
      <c r="C2369">
        <v>353035931</v>
      </c>
      <c r="D2369">
        <v>342640179</v>
      </c>
      <c r="E2369">
        <v>113</v>
      </c>
      <c r="F2369">
        <v>1</v>
      </c>
      <c r="G2369">
        <v>1</v>
      </c>
      <c r="H2369">
        <v>1</v>
      </c>
      <c r="I2369" t="s">
        <v>1324</v>
      </c>
      <c r="J2369" t="s">
        <v>3</v>
      </c>
      <c r="K2369" t="s">
        <v>1325</v>
      </c>
      <c r="L2369">
        <v>1191</v>
      </c>
      <c r="N2369">
        <v>1013</v>
      </c>
      <c r="O2369" t="s">
        <v>1221</v>
      </c>
      <c r="P2369" t="s">
        <v>1221</v>
      </c>
      <c r="Q2369">
        <v>1</v>
      </c>
      <c r="W2369">
        <v>0</v>
      </c>
      <c r="X2369">
        <v>-1991603921</v>
      </c>
      <c r="Y2369">
        <f t="shared" si="1135"/>
        <v>0.252</v>
      </c>
      <c r="AA2369">
        <v>0</v>
      </c>
      <c r="AB2369">
        <v>0</v>
      </c>
      <c r="AC2369">
        <v>0</v>
      </c>
      <c r="AD2369">
        <v>508.73</v>
      </c>
      <c r="AE2369">
        <v>0</v>
      </c>
      <c r="AF2369">
        <v>0</v>
      </c>
      <c r="AG2369">
        <v>0</v>
      </c>
      <c r="AH2369">
        <v>508.73</v>
      </c>
      <c r="AI2369">
        <v>1</v>
      </c>
      <c r="AJ2369">
        <v>1</v>
      </c>
      <c r="AK2369">
        <v>1</v>
      </c>
      <c r="AL2369">
        <v>1</v>
      </c>
      <c r="AM2369">
        <v>-2</v>
      </c>
      <c r="AN2369">
        <v>0</v>
      </c>
      <c r="AO2369">
        <v>0</v>
      </c>
      <c r="AP2369">
        <v>1</v>
      </c>
      <c r="AQ2369">
        <v>1</v>
      </c>
      <c r="AR2369">
        <v>0</v>
      </c>
      <c r="AS2369" t="s">
        <v>3</v>
      </c>
      <c r="AT2369">
        <v>0.3</v>
      </c>
      <c r="AU2369" t="s">
        <v>24</v>
      </c>
      <c r="AV2369">
        <v>1</v>
      </c>
      <c r="AW2369">
        <v>2</v>
      </c>
      <c r="AX2369">
        <v>353035936</v>
      </c>
      <c r="AY2369">
        <v>1</v>
      </c>
      <c r="AZ2369">
        <v>0</v>
      </c>
      <c r="BA2369">
        <v>2369</v>
      </c>
      <c r="BB2369">
        <v>1</v>
      </c>
      <c r="BC2369">
        <v>0</v>
      </c>
      <c r="BD2369">
        <v>0</v>
      </c>
      <c r="BE2369">
        <v>0</v>
      </c>
      <c r="BF2369">
        <v>0</v>
      </c>
      <c r="BG2369">
        <v>0</v>
      </c>
      <c r="BH2369">
        <v>0</v>
      </c>
      <c r="BI2369">
        <v>0</v>
      </c>
      <c r="BJ2369">
        <v>0</v>
      </c>
      <c r="BK2369">
        <v>0</v>
      </c>
      <c r="BL2369">
        <v>0</v>
      </c>
      <c r="BM2369">
        <v>152.619</v>
      </c>
      <c r="BN2369">
        <v>0.3</v>
      </c>
      <c r="BO2369">
        <v>0</v>
      </c>
      <c r="BP2369">
        <v>1</v>
      </c>
      <c r="BQ2369">
        <v>0</v>
      </c>
      <c r="BR2369">
        <v>0</v>
      </c>
      <c r="BS2369">
        <v>0</v>
      </c>
      <c r="BT2369">
        <v>128.19996</v>
      </c>
      <c r="BU2369">
        <v>0.252</v>
      </c>
      <c r="BV2369">
        <v>0</v>
      </c>
      <c r="BW2369">
        <v>1</v>
      </c>
      <c r="CU2369">
        <f>ROUND(AT2369*Source!I1015*AH2369*AL2369,2)</f>
        <v>152.62</v>
      </c>
      <c r="CV2369">
        <f>ROUND(Y2369*Source!I1015,7)</f>
        <v>0.252</v>
      </c>
      <c r="CW2369">
        <v>0</v>
      </c>
      <c r="CX2369">
        <f>ROUND(Y2369*Source!I1015,7)</f>
        <v>0.252</v>
      </c>
      <c r="CY2369">
        <f>AD2369</f>
        <v>508.73</v>
      </c>
      <c r="CZ2369">
        <f>AH2369</f>
        <v>508.73</v>
      </c>
      <c r="DA2369">
        <f>AL2369</f>
        <v>1</v>
      </c>
      <c r="DB2369">
        <f t="shared" si="1136"/>
        <v>128.20079999999999</v>
      </c>
      <c r="DC2369">
        <f t="shared" si="1137"/>
        <v>0</v>
      </c>
      <c r="DD2369" t="s">
        <v>3</v>
      </c>
      <c r="DE2369" t="s">
        <v>3</v>
      </c>
      <c r="DF2369">
        <f t="shared" si="1131"/>
        <v>0</v>
      </c>
      <c r="DG2369">
        <f>ROUND(ROUND(AF2369,2)*CX2369,2)</f>
        <v>0</v>
      </c>
      <c r="DH2369">
        <f t="shared" si="1128"/>
        <v>0</v>
      </c>
      <c r="DI2369">
        <f t="shared" si="1129"/>
        <v>128.19999999999999</v>
      </c>
      <c r="DJ2369">
        <f>DI2369</f>
        <v>128.19999999999999</v>
      </c>
      <c r="DK2369">
        <v>1</v>
      </c>
      <c r="DL2369" t="s">
        <v>3</v>
      </c>
      <c r="DM2369">
        <v>0</v>
      </c>
      <c r="DN2369" t="s">
        <v>3</v>
      </c>
      <c r="DO2369">
        <v>0</v>
      </c>
    </row>
    <row r="2370" spans="1:119" x14ac:dyDescent="0.25">
      <c r="A2370">
        <f>ROW(Source!A1015)</f>
        <v>1015</v>
      </c>
      <c r="B2370">
        <v>353029544</v>
      </c>
      <c r="C2370">
        <v>353035931</v>
      </c>
      <c r="D2370">
        <v>342640393</v>
      </c>
      <c r="E2370">
        <v>113</v>
      </c>
      <c r="F2370">
        <v>1</v>
      </c>
      <c r="G2370">
        <v>1</v>
      </c>
      <c r="H2370">
        <v>1</v>
      </c>
      <c r="I2370" t="s">
        <v>1222</v>
      </c>
      <c r="J2370" t="s">
        <v>3</v>
      </c>
      <c r="K2370" t="s">
        <v>1223</v>
      </c>
      <c r="L2370">
        <v>1191</v>
      </c>
      <c r="N2370">
        <v>1013</v>
      </c>
      <c r="O2370" t="s">
        <v>1221</v>
      </c>
      <c r="P2370" t="s">
        <v>1221</v>
      </c>
      <c r="Q2370">
        <v>1</v>
      </c>
      <c r="W2370">
        <v>0</v>
      </c>
      <c r="X2370">
        <v>-1417349443</v>
      </c>
      <c r="Y2370">
        <f t="shared" si="1135"/>
        <v>0.13439999999999999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1</v>
      </c>
      <c r="AJ2370">
        <v>1</v>
      </c>
      <c r="AK2370">
        <v>1</v>
      </c>
      <c r="AL2370">
        <v>1</v>
      </c>
      <c r="AM2370">
        <v>-2</v>
      </c>
      <c r="AN2370">
        <v>0</v>
      </c>
      <c r="AO2370">
        <v>0</v>
      </c>
      <c r="AP2370">
        <v>1</v>
      </c>
      <c r="AQ2370">
        <v>1</v>
      </c>
      <c r="AR2370">
        <v>0</v>
      </c>
      <c r="AS2370" t="s">
        <v>3</v>
      </c>
      <c r="AT2370">
        <v>0.16</v>
      </c>
      <c r="AU2370" t="s">
        <v>24</v>
      </c>
      <c r="AV2370">
        <v>2</v>
      </c>
      <c r="AW2370">
        <v>2</v>
      </c>
      <c r="AX2370">
        <v>353035937</v>
      </c>
      <c r="AY2370">
        <v>1</v>
      </c>
      <c r="AZ2370">
        <v>0</v>
      </c>
      <c r="BA2370">
        <v>2370</v>
      </c>
      <c r="BB2370">
        <v>1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0</v>
      </c>
      <c r="BI2370">
        <v>0</v>
      </c>
      <c r="BJ2370">
        <v>0</v>
      </c>
      <c r="BK2370">
        <v>0</v>
      </c>
      <c r="BL2370">
        <v>0</v>
      </c>
      <c r="BM2370">
        <v>0</v>
      </c>
      <c r="BN2370">
        <v>0</v>
      </c>
      <c r="BO2370">
        <v>0</v>
      </c>
      <c r="BP2370">
        <v>0</v>
      </c>
      <c r="BQ2370">
        <v>0</v>
      </c>
      <c r="BR2370">
        <v>0</v>
      </c>
      <c r="BS2370">
        <v>0</v>
      </c>
      <c r="BT2370">
        <v>0</v>
      </c>
      <c r="BU2370">
        <v>0</v>
      </c>
      <c r="BV2370">
        <v>0</v>
      </c>
      <c r="BW2370">
        <v>0</v>
      </c>
      <c r="CV2370">
        <v>0</v>
      </c>
      <c r="CW2370">
        <v>0</v>
      </c>
      <c r="CX2370">
        <f>ROUND(Y2370*Source!I1015,7)</f>
        <v>0.13439999999999999</v>
      </c>
      <c r="CY2370">
        <f>AD2370</f>
        <v>0</v>
      </c>
      <c r="CZ2370">
        <f>AH2370</f>
        <v>0</v>
      </c>
      <c r="DA2370">
        <f>AL2370</f>
        <v>1</v>
      </c>
      <c r="DB2370">
        <f t="shared" si="1136"/>
        <v>0</v>
      </c>
      <c r="DC2370">
        <f t="shared" si="1137"/>
        <v>0</v>
      </c>
      <c r="DD2370" t="s">
        <v>3</v>
      </c>
      <c r="DE2370" t="s">
        <v>3</v>
      </c>
      <c r="DF2370">
        <f t="shared" si="1131"/>
        <v>0</v>
      </c>
      <c r="DG2370">
        <f>ROUND(ROUND(AF2370,2)*CX2370,2)</f>
        <v>0</v>
      </c>
      <c r="DH2370">
        <f t="shared" si="1128"/>
        <v>0</v>
      </c>
      <c r="DI2370">
        <f t="shared" si="1129"/>
        <v>0</v>
      </c>
      <c r="DJ2370">
        <f>DI2370</f>
        <v>0</v>
      </c>
      <c r="DK2370">
        <v>0</v>
      </c>
      <c r="DL2370" t="s">
        <v>3</v>
      </c>
      <c r="DM2370">
        <v>0</v>
      </c>
      <c r="DN2370" t="s">
        <v>3</v>
      </c>
      <c r="DO2370">
        <v>0</v>
      </c>
    </row>
    <row r="2371" spans="1:119" x14ac:dyDescent="0.25">
      <c r="A2371">
        <f>ROW(Source!A1015)</f>
        <v>1015</v>
      </c>
      <c r="B2371">
        <v>353029544</v>
      </c>
      <c r="C2371">
        <v>353035931</v>
      </c>
      <c r="D2371">
        <v>342765707</v>
      </c>
      <c r="E2371">
        <v>1</v>
      </c>
      <c r="F2371">
        <v>1</v>
      </c>
      <c r="G2371">
        <v>1</v>
      </c>
      <c r="H2371">
        <v>2</v>
      </c>
      <c r="I2371" t="s">
        <v>1523</v>
      </c>
      <c r="J2371" t="s">
        <v>1524</v>
      </c>
      <c r="K2371" t="s">
        <v>1525</v>
      </c>
      <c r="L2371">
        <v>1368</v>
      </c>
      <c r="N2371">
        <v>1011</v>
      </c>
      <c r="O2371" t="s">
        <v>1227</v>
      </c>
      <c r="P2371" t="s">
        <v>1227</v>
      </c>
      <c r="Q2371">
        <v>1</v>
      </c>
      <c r="W2371">
        <v>0</v>
      </c>
      <c r="X2371">
        <v>1374980283</v>
      </c>
      <c r="Y2371">
        <f t="shared" si="1135"/>
        <v>0.13439999999999999</v>
      </c>
      <c r="AA2371">
        <v>0</v>
      </c>
      <c r="AB2371">
        <v>14.21</v>
      </c>
      <c r="AC2371">
        <v>0</v>
      </c>
      <c r="AD2371">
        <v>0</v>
      </c>
      <c r="AE2371">
        <v>0</v>
      </c>
      <c r="AF2371">
        <v>14.21</v>
      </c>
      <c r="AG2371">
        <v>0</v>
      </c>
      <c r="AH2371">
        <v>0</v>
      </c>
      <c r="AI2371">
        <v>1</v>
      </c>
      <c r="AJ2371">
        <v>1</v>
      </c>
      <c r="AK2371">
        <v>1</v>
      </c>
      <c r="AL2371">
        <v>1</v>
      </c>
      <c r="AM2371">
        <v>-2</v>
      </c>
      <c r="AN2371">
        <v>0</v>
      </c>
      <c r="AO2371">
        <v>0</v>
      </c>
      <c r="AP2371">
        <v>1</v>
      </c>
      <c r="AQ2371">
        <v>1</v>
      </c>
      <c r="AR2371">
        <v>0</v>
      </c>
      <c r="AS2371" t="s">
        <v>3</v>
      </c>
      <c r="AT2371">
        <v>0.16</v>
      </c>
      <c r="AU2371" t="s">
        <v>24</v>
      </c>
      <c r="AV2371">
        <v>1</v>
      </c>
      <c r="AW2371">
        <v>2</v>
      </c>
      <c r="AX2371">
        <v>353035938</v>
      </c>
      <c r="AY2371">
        <v>1</v>
      </c>
      <c r="AZ2371">
        <v>0</v>
      </c>
      <c r="BA2371">
        <v>2371</v>
      </c>
      <c r="BB2371">
        <v>1</v>
      </c>
      <c r="BC2371">
        <v>0</v>
      </c>
      <c r="BD2371">
        <v>0</v>
      </c>
      <c r="BE2371">
        <v>0</v>
      </c>
      <c r="BF2371">
        <v>0</v>
      </c>
      <c r="BG2371">
        <v>0</v>
      </c>
      <c r="BH2371">
        <v>0</v>
      </c>
      <c r="BI2371">
        <v>0</v>
      </c>
      <c r="BJ2371">
        <v>0</v>
      </c>
      <c r="BK2371">
        <v>2.2736000000000001</v>
      </c>
      <c r="BL2371">
        <v>0</v>
      </c>
      <c r="BM2371">
        <v>0</v>
      </c>
      <c r="BN2371">
        <v>0</v>
      </c>
      <c r="BO2371">
        <v>0</v>
      </c>
      <c r="BP2371">
        <v>1</v>
      </c>
      <c r="BQ2371">
        <v>0</v>
      </c>
      <c r="BR2371">
        <v>1.909824</v>
      </c>
      <c r="BS2371">
        <v>0</v>
      </c>
      <c r="BT2371">
        <v>0</v>
      </c>
      <c r="BU2371">
        <v>0</v>
      </c>
      <c r="BV2371">
        <v>0</v>
      </c>
      <c r="BW2371">
        <v>1</v>
      </c>
      <c r="CV2371">
        <v>0</v>
      </c>
      <c r="CW2371">
        <f>ROUND(Y2371*Source!I1015*DO2371,7)</f>
        <v>0</v>
      </c>
      <c r="CX2371">
        <f>ROUND(Y2371*Source!I1015,7)</f>
        <v>0.13439999999999999</v>
      </c>
      <c r="CY2371">
        <f>AB2371</f>
        <v>14.21</v>
      </c>
      <c r="CZ2371">
        <f>AF2371</f>
        <v>14.21</v>
      </c>
      <c r="DA2371">
        <f>AJ2371</f>
        <v>1</v>
      </c>
      <c r="DB2371">
        <f t="shared" si="1136"/>
        <v>1.9068000000000001</v>
      </c>
      <c r="DC2371">
        <f t="shared" si="1137"/>
        <v>0</v>
      </c>
      <c r="DD2371" t="s">
        <v>3</v>
      </c>
      <c r="DE2371" t="s">
        <v>3</v>
      </c>
      <c r="DF2371">
        <f t="shared" si="1131"/>
        <v>0</v>
      </c>
      <c r="DG2371">
        <f>ROUND(ROUND(AF2371,2)*CX2371,2)</f>
        <v>1.91</v>
      </c>
      <c r="DH2371">
        <f t="shared" si="1128"/>
        <v>0</v>
      </c>
      <c r="DI2371">
        <f t="shared" si="1129"/>
        <v>0</v>
      </c>
      <c r="DJ2371">
        <f>DG2371+DH2371</f>
        <v>1.91</v>
      </c>
      <c r="DK2371">
        <v>1</v>
      </c>
      <c r="DL2371" t="s">
        <v>3</v>
      </c>
      <c r="DM2371">
        <v>0</v>
      </c>
      <c r="DN2371" t="s">
        <v>3</v>
      </c>
      <c r="DO2371">
        <v>0</v>
      </c>
    </row>
    <row r="2372" spans="1:119" x14ac:dyDescent="0.25">
      <c r="A2372">
        <f>ROW(Source!A1015)</f>
        <v>1015</v>
      </c>
      <c r="B2372">
        <v>353029544</v>
      </c>
      <c r="C2372">
        <v>353035931</v>
      </c>
      <c r="D2372">
        <v>342765725</v>
      </c>
      <c r="E2372">
        <v>1</v>
      </c>
      <c r="F2372">
        <v>1</v>
      </c>
      <c r="G2372">
        <v>1</v>
      </c>
      <c r="H2372">
        <v>2</v>
      </c>
      <c r="I2372" t="s">
        <v>1238</v>
      </c>
      <c r="J2372" t="s">
        <v>1239</v>
      </c>
      <c r="K2372" t="s">
        <v>1240</v>
      </c>
      <c r="L2372">
        <v>1368</v>
      </c>
      <c r="N2372">
        <v>1011</v>
      </c>
      <c r="O2372" t="s">
        <v>1227</v>
      </c>
      <c r="P2372" t="s">
        <v>1227</v>
      </c>
      <c r="Q2372">
        <v>1</v>
      </c>
      <c r="W2372">
        <v>0</v>
      </c>
      <c r="X2372">
        <v>580035270</v>
      </c>
      <c r="Y2372">
        <f t="shared" si="1135"/>
        <v>0.13439999999999999</v>
      </c>
      <c r="AA2372">
        <v>0</v>
      </c>
      <c r="AB2372">
        <v>570.89</v>
      </c>
      <c r="AC2372">
        <v>597.98</v>
      </c>
      <c r="AD2372">
        <v>0</v>
      </c>
      <c r="AE2372">
        <v>0</v>
      </c>
      <c r="AF2372">
        <v>487.94</v>
      </c>
      <c r="AG2372">
        <v>597.98</v>
      </c>
      <c r="AH2372">
        <v>0</v>
      </c>
      <c r="AI2372">
        <v>1</v>
      </c>
      <c r="AJ2372">
        <v>1.17</v>
      </c>
      <c r="AK2372">
        <v>1</v>
      </c>
      <c r="AL2372">
        <v>1</v>
      </c>
      <c r="AM2372">
        <v>2</v>
      </c>
      <c r="AN2372">
        <v>0</v>
      </c>
      <c r="AO2372">
        <v>0</v>
      </c>
      <c r="AP2372">
        <v>1</v>
      </c>
      <c r="AQ2372">
        <v>1</v>
      </c>
      <c r="AR2372">
        <v>0</v>
      </c>
      <c r="AS2372" t="s">
        <v>3</v>
      </c>
      <c r="AT2372">
        <v>0.16</v>
      </c>
      <c r="AU2372" t="s">
        <v>24</v>
      </c>
      <c r="AV2372">
        <v>1</v>
      </c>
      <c r="AW2372">
        <v>2</v>
      </c>
      <c r="AX2372">
        <v>353035939</v>
      </c>
      <c r="AY2372">
        <v>1</v>
      </c>
      <c r="AZ2372">
        <v>0</v>
      </c>
      <c r="BA2372">
        <v>2372</v>
      </c>
      <c r="BB2372">
        <v>1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0</v>
      </c>
      <c r="BI2372">
        <v>0</v>
      </c>
      <c r="BJ2372">
        <v>0</v>
      </c>
      <c r="BK2372">
        <v>78.070400000000006</v>
      </c>
      <c r="BL2372">
        <v>95.6768</v>
      </c>
      <c r="BM2372">
        <v>0</v>
      </c>
      <c r="BN2372">
        <v>0</v>
      </c>
      <c r="BO2372">
        <v>0.16</v>
      </c>
      <c r="BP2372">
        <v>1</v>
      </c>
      <c r="BQ2372">
        <v>0</v>
      </c>
      <c r="BR2372">
        <v>65.579135999999991</v>
      </c>
      <c r="BS2372">
        <v>80.368511999999996</v>
      </c>
      <c r="BT2372">
        <v>0</v>
      </c>
      <c r="BU2372">
        <v>0</v>
      </c>
      <c r="BV2372">
        <v>0.13439999999999999</v>
      </c>
      <c r="BW2372">
        <v>1</v>
      </c>
      <c r="CV2372">
        <v>0</v>
      </c>
      <c r="CW2372">
        <f>ROUND(Y2372*Source!I1015*DO2372,7)</f>
        <v>0.13439999999999999</v>
      </c>
      <c r="CX2372">
        <f>ROUND(Y2372*Source!I1015,7)</f>
        <v>0.13439999999999999</v>
      </c>
      <c r="CY2372">
        <f>AB2372</f>
        <v>570.89</v>
      </c>
      <c r="CZ2372">
        <f>AF2372</f>
        <v>487.94</v>
      </c>
      <c r="DA2372">
        <f>AJ2372</f>
        <v>1.17</v>
      </c>
      <c r="DB2372">
        <f t="shared" si="1136"/>
        <v>65.578800000000001</v>
      </c>
      <c r="DC2372">
        <f t="shared" si="1137"/>
        <v>80.371200000000002</v>
      </c>
      <c r="DD2372" t="s">
        <v>3</v>
      </c>
      <c r="DE2372" t="s">
        <v>3</v>
      </c>
      <c r="DF2372">
        <f t="shared" si="1131"/>
        <v>0</v>
      </c>
      <c r="DG2372">
        <f>ROUND(ROUND(AF2372*AJ2372,2)*CX2372,2)</f>
        <v>76.73</v>
      </c>
      <c r="DH2372">
        <f t="shared" si="1128"/>
        <v>80.37</v>
      </c>
      <c r="DI2372">
        <f t="shared" si="1129"/>
        <v>0</v>
      </c>
      <c r="DJ2372">
        <f>DG2372+DH2372</f>
        <v>157.10000000000002</v>
      </c>
      <c r="DK2372">
        <v>0</v>
      </c>
      <c r="DL2372" t="s">
        <v>1228</v>
      </c>
      <c r="DM2372">
        <v>4</v>
      </c>
      <c r="DN2372" t="s">
        <v>1221</v>
      </c>
      <c r="DO2372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7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353030948</v>
      </c>
      <c r="C1">
        <v>353030943</v>
      </c>
      <c r="D1">
        <v>342640191</v>
      </c>
      <c r="E1">
        <v>113</v>
      </c>
      <c r="F1">
        <v>1</v>
      </c>
      <c r="G1">
        <v>1</v>
      </c>
      <c r="H1">
        <v>1</v>
      </c>
      <c r="I1" t="s">
        <v>1219</v>
      </c>
      <c r="J1" t="s">
        <v>3</v>
      </c>
      <c r="K1" t="s">
        <v>1220</v>
      </c>
      <c r="L1">
        <v>1191</v>
      </c>
      <c r="N1">
        <v>1013</v>
      </c>
      <c r="O1" t="s">
        <v>1221</v>
      </c>
      <c r="P1" t="s">
        <v>1221</v>
      </c>
      <c r="Q1">
        <v>1</v>
      </c>
      <c r="X1">
        <v>1.27</v>
      </c>
      <c r="Y1">
        <v>0</v>
      </c>
      <c r="Z1">
        <v>0</v>
      </c>
      <c r="AA1">
        <v>0</v>
      </c>
      <c r="AB1">
        <v>522.11</v>
      </c>
      <c r="AC1">
        <v>0</v>
      </c>
      <c r="AD1">
        <v>1</v>
      </c>
      <c r="AE1">
        <v>1</v>
      </c>
      <c r="AF1" t="s">
        <v>24</v>
      </c>
      <c r="AG1">
        <v>1.0668</v>
      </c>
      <c r="AH1">
        <v>2</v>
      </c>
      <c r="AI1">
        <v>353030944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353030949</v>
      </c>
      <c r="C2">
        <v>353030943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1222</v>
      </c>
      <c r="J2" t="s">
        <v>3</v>
      </c>
      <c r="K2" t="s">
        <v>1223</v>
      </c>
      <c r="L2">
        <v>1191</v>
      </c>
      <c r="N2">
        <v>1013</v>
      </c>
      <c r="O2" t="s">
        <v>1221</v>
      </c>
      <c r="P2" t="s">
        <v>1221</v>
      </c>
      <c r="Q2">
        <v>1</v>
      </c>
      <c r="X2">
        <v>0.41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0.34439999999999998</v>
      </c>
      <c r="AH2">
        <v>2</v>
      </c>
      <c r="AI2">
        <v>353030945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353030950</v>
      </c>
      <c r="C3">
        <v>353030943</v>
      </c>
      <c r="D3">
        <v>342764914</v>
      </c>
      <c r="E3">
        <v>1</v>
      </c>
      <c r="F3">
        <v>1</v>
      </c>
      <c r="G3">
        <v>1</v>
      </c>
      <c r="H3">
        <v>2</v>
      </c>
      <c r="I3" t="s">
        <v>1224</v>
      </c>
      <c r="J3" t="s">
        <v>1225</v>
      </c>
      <c r="K3" t="s">
        <v>1226</v>
      </c>
      <c r="L3">
        <v>1368</v>
      </c>
      <c r="N3">
        <v>1011</v>
      </c>
      <c r="O3" t="s">
        <v>1227</v>
      </c>
      <c r="P3" t="s">
        <v>1227</v>
      </c>
      <c r="Q3">
        <v>1</v>
      </c>
      <c r="X3">
        <v>0.35</v>
      </c>
      <c r="Y3">
        <v>0</v>
      </c>
      <c r="Z3">
        <v>346.73</v>
      </c>
      <c r="AA3">
        <v>597.98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0.29399999999999998</v>
      </c>
      <c r="AH3">
        <v>2</v>
      </c>
      <c r="AI3">
        <v>353030946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353030951</v>
      </c>
      <c r="C4">
        <v>353030943</v>
      </c>
      <c r="D4">
        <v>342765643</v>
      </c>
      <c r="E4">
        <v>1</v>
      </c>
      <c r="F4">
        <v>1</v>
      </c>
      <c r="G4">
        <v>1</v>
      </c>
      <c r="H4">
        <v>2</v>
      </c>
      <c r="I4" t="s">
        <v>1229</v>
      </c>
      <c r="J4" t="s">
        <v>1230</v>
      </c>
      <c r="K4" t="s">
        <v>1231</v>
      </c>
      <c r="L4">
        <v>1368</v>
      </c>
      <c r="N4">
        <v>1011</v>
      </c>
      <c r="O4" t="s">
        <v>1227</v>
      </c>
      <c r="P4" t="s">
        <v>1227</v>
      </c>
      <c r="Q4">
        <v>1</v>
      </c>
      <c r="X4">
        <v>0.06</v>
      </c>
      <c r="Y4">
        <v>0</v>
      </c>
      <c r="Z4">
        <v>477.92</v>
      </c>
      <c r="AA4">
        <v>597.98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5.0399999999999993E-2</v>
      </c>
      <c r="AH4">
        <v>2</v>
      </c>
      <c r="AI4">
        <v>353030947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ROW(Source!A29)</f>
        <v>29</v>
      </c>
      <c r="B5">
        <v>353030957</v>
      </c>
      <c r="C5">
        <v>353030952</v>
      </c>
      <c r="D5">
        <v>342640181</v>
      </c>
      <c r="E5">
        <v>113</v>
      </c>
      <c r="F5">
        <v>1</v>
      </c>
      <c r="G5">
        <v>1</v>
      </c>
      <c r="H5">
        <v>1</v>
      </c>
      <c r="I5" t="s">
        <v>1232</v>
      </c>
      <c r="J5" t="s">
        <v>3</v>
      </c>
      <c r="K5" t="s">
        <v>1233</v>
      </c>
      <c r="L5">
        <v>1191</v>
      </c>
      <c r="N5">
        <v>1013</v>
      </c>
      <c r="O5" t="s">
        <v>1221</v>
      </c>
      <c r="P5" t="s">
        <v>1221</v>
      </c>
      <c r="Q5">
        <v>1</v>
      </c>
      <c r="X5">
        <v>0.15</v>
      </c>
      <c r="Y5">
        <v>0</v>
      </c>
      <c r="Z5">
        <v>0</v>
      </c>
      <c r="AA5">
        <v>0</v>
      </c>
      <c r="AB5">
        <v>513.19000000000005</v>
      </c>
      <c r="AC5">
        <v>0</v>
      </c>
      <c r="AD5">
        <v>1</v>
      </c>
      <c r="AE5">
        <v>1</v>
      </c>
      <c r="AF5" t="s">
        <v>24</v>
      </c>
      <c r="AG5">
        <v>0.126</v>
      </c>
      <c r="AH5">
        <v>2</v>
      </c>
      <c r="AI5">
        <v>353030953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353030958</v>
      </c>
      <c r="C6">
        <v>353030952</v>
      </c>
      <c r="D6">
        <v>342640393</v>
      </c>
      <c r="E6">
        <v>113</v>
      </c>
      <c r="F6">
        <v>1</v>
      </c>
      <c r="G6">
        <v>1</v>
      </c>
      <c r="H6">
        <v>1</v>
      </c>
      <c r="I6" t="s">
        <v>1222</v>
      </c>
      <c r="J6" t="s">
        <v>3</v>
      </c>
      <c r="K6" t="s">
        <v>1223</v>
      </c>
      <c r="L6">
        <v>1191</v>
      </c>
      <c r="N6">
        <v>1013</v>
      </c>
      <c r="O6" t="s">
        <v>1221</v>
      </c>
      <c r="P6" t="s">
        <v>1221</v>
      </c>
      <c r="Q6">
        <v>1</v>
      </c>
      <c r="X6">
        <v>0.08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24</v>
      </c>
      <c r="AG6">
        <v>6.7199999999999996E-2</v>
      </c>
      <c r="AH6">
        <v>2</v>
      </c>
      <c r="AI6">
        <v>353030954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353030959</v>
      </c>
      <c r="C7">
        <v>353030952</v>
      </c>
      <c r="D7">
        <v>342764914</v>
      </c>
      <c r="E7">
        <v>1</v>
      </c>
      <c r="F7">
        <v>1</v>
      </c>
      <c r="G7">
        <v>1</v>
      </c>
      <c r="H7">
        <v>2</v>
      </c>
      <c r="I7" t="s">
        <v>1224</v>
      </c>
      <c r="J7" t="s">
        <v>1225</v>
      </c>
      <c r="K7" t="s">
        <v>1226</v>
      </c>
      <c r="L7">
        <v>1368</v>
      </c>
      <c r="N7">
        <v>1011</v>
      </c>
      <c r="O7" t="s">
        <v>1227</v>
      </c>
      <c r="P7" t="s">
        <v>1227</v>
      </c>
      <c r="Q7">
        <v>1</v>
      </c>
      <c r="X7">
        <v>7.0000000000000007E-2</v>
      </c>
      <c r="Y7">
        <v>0</v>
      </c>
      <c r="Z7">
        <v>346.73</v>
      </c>
      <c r="AA7">
        <v>597.98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5.8800000000000005E-2</v>
      </c>
      <c r="AH7">
        <v>2</v>
      </c>
      <c r="AI7">
        <v>353030955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353030960</v>
      </c>
      <c r="C8">
        <v>353030952</v>
      </c>
      <c r="D8">
        <v>342765643</v>
      </c>
      <c r="E8">
        <v>1</v>
      </c>
      <c r="F8">
        <v>1</v>
      </c>
      <c r="G8">
        <v>1</v>
      </c>
      <c r="H8">
        <v>2</v>
      </c>
      <c r="I8" t="s">
        <v>1229</v>
      </c>
      <c r="J8" t="s">
        <v>1230</v>
      </c>
      <c r="K8" t="s">
        <v>1231</v>
      </c>
      <c r="L8">
        <v>1368</v>
      </c>
      <c r="N8">
        <v>1011</v>
      </c>
      <c r="O8" t="s">
        <v>1227</v>
      </c>
      <c r="P8" t="s">
        <v>1227</v>
      </c>
      <c r="Q8">
        <v>1</v>
      </c>
      <c r="X8">
        <v>0.01</v>
      </c>
      <c r="Y8">
        <v>0</v>
      </c>
      <c r="Z8">
        <v>477.92</v>
      </c>
      <c r="AA8">
        <v>597.98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8.3999999999999995E-3</v>
      </c>
      <c r="AH8">
        <v>2</v>
      </c>
      <c r="AI8">
        <v>353030956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ROW(Source!A31)</f>
        <v>31</v>
      </c>
      <c r="B9">
        <v>353030967</v>
      </c>
      <c r="C9">
        <v>353030962</v>
      </c>
      <c r="D9">
        <v>342640191</v>
      </c>
      <c r="E9">
        <v>113</v>
      </c>
      <c r="F9">
        <v>1</v>
      </c>
      <c r="G9">
        <v>1</v>
      </c>
      <c r="H9">
        <v>1</v>
      </c>
      <c r="I9" t="s">
        <v>1219</v>
      </c>
      <c r="J9" t="s">
        <v>3</v>
      </c>
      <c r="K9" t="s">
        <v>1220</v>
      </c>
      <c r="L9">
        <v>1191</v>
      </c>
      <c r="N9">
        <v>1013</v>
      </c>
      <c r="O9" t="s">
        <v>1221</v>
      </c>
      <c r="P9" t="s">
        <v>1221</v>
      </c>
      <c r="Q9">
        <v>1</v>
      </c>
      <c r="X9">
        <v>1.27</v>
      </c>
      <c r="Y9">
        <v>0</v>
      </c>
      <c r="Z9">
        <v>0</v>
      </c>
      <c r="AA9">
        <v>0</v>
      </c>
      <c r="AB9">
        <v>522.11</v>
      </c>
      <c r="AC9">
        <v>0</v>
      </c>
      <c r="AD9">
        <v>1</v>
      </c>
      <c r="AE9">
        <v>1</v>
      </c>
      <c r="AF9" t="s">
        <v>24</v>
      </c>
      <c r="AG9">
        <v>1.0668</v>
      </c>
      <c r="AH9">
        <v>2</v>
      </c>
      <c r="AI9">
        <v>353030963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ROW(Source!A31)</f>
        <v>31</v>
      </c>
      <c r="B10">
        <v>353030968</v>
      </c>
      <c r="C10">
        <v>353030962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1222</v>
      </c>
      <c r="J10" t="s">
        <v>3</v>
      </c>
      <c r="K10" t="s">
        <v>1223</v>
      </c>
      <c r="L10">
        <v>1191</v>
      </c>
      <c r="N10">
        <v>1013</v>
      </c>
      <c r="O10" t="s">
        <v>1221</v>
      </c>
      <c r="P10" t="s">
        <v>1221</v>
      </c>
      <c r="Q10">
        <v>1</v>
      </c>
      <c r="X10">
        <v>0.41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24</v>
      </c>
      <c r="AG10">
        <v>0.34439999999999998</v>
      </c>
      <c r="AH10">
        <v>2</v>
      </c>
      <c r="AI10">
        <v>353030964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ROW(Source!A31)</f>
        <v>31</v>
      </c>
      <c r="B11">
        <v>353030969</v>
      </c>
      <c r="C11">
        <v>353030962</v>
      </c>
      <c r="D11">
        <v>342764914</v>
      </c>
      <c r="E11">
        <v>1</v>
      </c>
      <c r="F11">
        <v>1</v>
      </c>
      <c r="G11">
        <v>1</v>
      </c>
      <c r="H11">
        <v>2</v>
      </c>
      <c r="I11" t="s">
        <v>1224</v>
      </c>
      <c r="J11" t="s">
        <v>1225</v>
      </c>
      <c r="K11" t="s">
        <v>1226</v>
      </c>
      <c r="L11">
        <v>1368</v>
      </c>
      <c r="N11">
        <v>1011</v>
      </c>
      <c r="O11" t="s">
        <v>1227</v>
      </c>
      <c r="P11" t="s">
        <v>1227</v>
      </c>
      <c r="Q11">
        <v>1</v>
      </c>
      <c r="X11">
        <v>0.35</v>
      </c>
      <c r="Y11">
        <v>0</v>
      </c>
      <c r="Z11">
        <v>346.73</v>
      </c>
      <c r="AA11">
        <v>597.98</v>
      </c>
      <c r="AB11">
        <v>0</v>
      </c>
      <c r="AC11">
        <v>0</v>
      </c>
      <c r="AD11">
        <v>1</v>
      </c>
      <c r="AE11">
        <v>0</v>
      </c>
      <c r="AF11" t="s">
        <v>24</v>
      </c>
      <c r="AG11">
        <v>0.29399999999999998</v>
      </c>
      <c r="AH11">
        <v>2</v>
      </c>
      <c r="AI11">
        <v>353030965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ROW(Source!A31)</f>
        <v>31</v>
      </c>
      <c r="B12">
        <v>353030970</v>
      </c>
      <c r="C12">
        <v>353030962</v>
      </c>
      <c r="D12">
        <v>342765643</v>
      </c>
      <c r="E12">
        <v>1</v>
      </c>
      <c r="F12">
        <v>1</v>
      </c>
      <c r="G12">
        <v>1</v>
      </c>
      <c r="H12">
        <v>2</v>
      </c>
      <c r="I12" t="s">
        <v>1229</v>
      </c>
      <c r="J12" t="s">
        <v>1230</v>
      </c>
      <c r="K12" t="s">
        <v>1231</v>
      </c>
      <c r="L12">
        <v>1368</v>
      </c>
      <c r="N12">
        <v>1011</v>
      </c>
      <c r="O12" t="s">
        <v>1227</v>
      </c>
      <c r="P12" t="s">
        <v>1227</v>
      </c>
      <c r="Q12">
        <v>1</v>
      </c>
      <c r="X12">
        <v>0.06</v>
      </c>
      <c r="Y12">
        <v>0</v>
      </c>
      <c r="Z12">
        <v>477.92</v>
      </c>
      <c r="AA12">
        <v>597.98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5.0399999999999993E-2</v>
      </c>
      <c r="AH12">
        <v>2</v>
      </c>
      <c r="AI12">
        <v>353030966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ROW(Source!A32)</f>
        <v>32</v>
      </c>
      <c r="B13">
        <v>353030976</v>
      </c>
      <c r="C13">
        <v>353030971</v>
      </c>
      <c r="D13">
        <v>342640181</v>
      </c>
      <c r="E13">
        <v>113</v>
      </c>
      <c r="F13">
        <v>1</v>
      </c>
      <c r="G13">
        <v>1</v>
      </c>
      <c r="H13">
        <v>1</v>
      </c>
      <c r="I13" t="s">
        <v>1232</v>
      </c>
      <c r="J13" t="s">
        <v>3</v>
      </c>
      <c r="K13" t="s">
        <v>1233</v>
      </c>
      <c r="L13">
        <v>1191</v>
      </c>
      <c r="N13">
        <v>1013</v>
      </c>
      <c r="O13" t="s">
        <v>1221</v>
      </c>
      <c r="P13" t="s">
        <v>1221</v>
      </c>
      <c r="Q13">
        <v>1</v>
      </c>
      <c r="X13">
        <v>0.15</v>
      </c>
      <c r="Y13">
        <v>0</v>
      </c>
      <c r="Z13">
        <v>0</v>
      </c>
      <c r="AA13">
        <v>0</v>
      </c>
      <c r="AB13">
        <v>513.19000000000005</v>
      </c>
      <c r="AC13">
        <v>0</v>
      </c>
      <c r="AD13">
        <v>1</v>
      </c>
      <c r="AE13">
        <v>1</v>
      </c>
      <c r="AF13" t="s">
        <v>24</v>
      </c>
      <c r="AG13">
        <v>0.126</v>
      </c>
      <c r="AH13">
        <v>2</v>
      </c>
      <c r="AI13">
        <v>353030972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ROW(Source!A32)</f>
        <v>32</v>
      </c>
      <c r="B14">
        <v>353030977</v>
      </c>
      <c r="C14">
        <v>353030971</v>
      </c>
      <c r="D14">
        <v>342640393</v>
      </c>
      <c r="E14">
        <v>113</v>
      </c>
      <c r="F14">
        <v>1</v>
      </c>
      <c r="G14">
        <v>1</v>
      </c>
      <c r="H14">
        <v>1</v>
      </c>
      <c r="I14" t="s">
        <v>1222</v>
      </c>
      <c r="J14" t="s">
        <v>3</v>
      </c>
      <c r="K14" t="s">
        <v>1223</v>
      </c>
      <c r="L14">
        <v>1191</v>
      </c>
      <c r="N14">
        <v>1013</v>
      </c>
      <c r="O14" t="s">
        <v>1221</v>
      </c>
      <c r="P14" t="s">
        <v>1221</v>
      </c>
      <c r="Q14">
        <v>1</v>
      </c>
      <c r="X14">
        <v>0.08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24</v>
      </c>
      <c r="AG14">
        <v>6.7199999999999996E-2</v>
      </c>
      <c r="AH14">
        <v>2</v>
      </c>
      <c r="AI14">
        <v>353030973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ROW(Source!A32)</f>
        <v>32</v>
      </c>
      <c r="B15">
        <v>353030978</v>
      </c>
      <c r="C15">
        <v>353030971</v>
      </c>
      <c r="D15">
        <v>342764914</v>
      </c>
      <c r="E15">
        <v>1</v>
      </c>
      <c r="F15">
        <v>1</v>
      </c>
      <c r="G15">
        <v>1</v>
      </c>
      <c r="H15">
        <v>2</v>
      </c>
      <c r="I15" t="s">
        <v>1224</v>
      </c>
      <c r="J15" t="s">
        <v>1225</v>
      </c>
      <c r="K15" t="s">
        <v>1226</v>
      </c>
      <c r="L15">
        <v>1368</v>
      </c>
      <c r="N15">
        <v>1011</v>
      </c>
      <c r="O15" t="s">
        <v>1227</v>
      </c>
      <c r="P15" t="s">
        <v>1227</v>
      </c>
      <c r="Q15">
        <v>1</v>
      </c>
      <c r="X15">
        <v>7.0000000000000007E-2</v>
      </c>
      <c r="Y15">
        <v>0</v>
      </c>
      <c r="Z15">
        <v>346.73</v>
      </c>
      <c r="AA15">
        <v>597.98</v>
      </c>
      <c r="AB15">
        <v>0</v>
      </c>
      <c r="AC15">
        <v>0</v>
      </c>
      <c r="AD15">
        <v>1</v>
      </c>
      <c r="AE15">
        <v>0</v>
      </c>
      <c r="AF15" t="s">
        <v>24</v>
      </c>
      <c r="AG15">
        <v>5.8800000000000005E-2</v>
      </c>
      <c r="AH15">
        <v>2</v>
      </c>
      <c r="AI15">
        <v>353030974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ROW(Source!A32)</f>
        <v>32</v>
      </c>
      <c r="B16">
        <v>353030979</v>
      </c>
      <c r="C16">
        <v>353030971</v>
      </c>
      <c r="D16">
        <v>342765643</v>
      </c>
      <c r="E16">
        <v>1</v>
      </c>
      <c r="F16">
        <v>1</v>
      </c>
      <c r="G16">
        <v>1</v>
      </c>
      <c r="H16">
        <v>2</v>
      </c>
      <c r="I16" t="s">
        <v>1229</v>
      </c>
      <c r="J16" t="s">
        <v>1230</v>
      </c>
      <c r="K16" t="s">
        <v>1231</v>
      </c>
      <c r="L16">
        <v>1368</v>
      </c>
      <c r="N16">
        <v>1011</v>
      </c>
      <c r="O16" t="s">
        <v>1227</v>
      </c>
      <c r="P16" t="s">
        <v>1227</v>
      </c>
      <c r="Q16">
        <v>1</v>
      </c>
      <c r="X16">
        <v>0.01</v>
      </c>
      <c r="Y16">
        <v>0</v>
      </c>
      <c r="Z16">
        <v>477.92</v>
      </c>
      <c r="AA16">
        <v>597.98</v>
      </c>
      <c r="AB16">
        <v>0</v>
      </c>
      <c r="AC16">
        <v>0</v>
      </c>
      <c r="AD16">
        <v>1</v>
      </c>
      <c r="AE16">
        <v>0</v>
      </c>
      <c r="AF16" t="s">
        <v>24</v>
      </c>
      <c r="AG16">
        <v>8.3999999999999995E-3</v>
      </c>
      <c r="AH16">
        <v>2</v>
      </c>
      <c r="AI16">
        <v>353030975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ROW(Source!A33)</f>
        <v>33</v>
      </c>
      <c r="B17">
        <v>353030985</v>
      </c>
      <c r="C17">
        <v>353030980</v>
      </c>
      <c r="D17">
        <v>342640181</v>
      </c>
      <c r="E17">
        <v>113</v>
      </c>
      <c r="F17">
        <v>1</v>
      </c>
      <c r="G17">
        <v>1</v>
      </c>
      <c r="H17">
        <v>1</v>
      </c>
      <c r="I17" t="s">
        <v>1232</v>
      </c>
      <c r="J17" t="s">
        <v>3</v>
      </c>
      <c r="K17" t="s">
        <v>1233</v>
      </c>
      <c r="L17">
        <v>1191</v>
      </c>
      <c r="N17">
        <v>1013</v>
      </c>
      <c r="O17" t="s">
        <v>1221</v>
      </c>
      <c r="P17" t="s">
        <v>1221</v>
      </c>
      <c r="Q17">
        <v>1</v>
      </c>
      <c r="X17">
        <v>0.15</v>
      </c>
      <c r="Y17">
        <v>0</v>
      </c>
      <c r="Z17">
        <v>0</v>
      </c>
      <c r="AA17">
        <v>0</v>
      </c>
      <c r="AB17">
        <v>513.19000000000005</v>
      </c>
      <c r="AC17">
        <v>0</v>
      </c>
      <c r="AD17">
        <v>1</v>
      </c>
      <c r="AE17">
        <v>1</v>
      </c>
      <c r="AF17" t="s">
        <v>24</v>
      </c>
      <c r="AG17">
        <v>0.126</v>
      </c>
      <c r="AH17">
        <v>2</v>
      </c>
      <c r="AI17">
        <v>353030981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ROW(Source!A33)</f>
        <v>33</v>
      </c>
      <c r="B18">
        <v>353030986</v>
      </c>
      <c r="C18">
        <v>353030980</v>
      </c>
      <c r="D18">
        <v>342640393</v>
      </c>
      <c r="E18">
        <v>113</v>
      </c>
      <c r="F18">
        <v>1</v>
      </c>
      <c r="G18">
        <v>1</v>
      </c>
      <c r="H18">
        <v>1</v>
      </c>
      <c r="I18" t="s">
        <v>1222</v>
      </c>
      <c r="J18" t="s">
        <v>3</v>
      </c>
      <c r="K18" t="s">
        <v>1223</v>
      </c>
      <c r="L18">
        <v>1191</v>
      </c>
      <c r="N18">
        <v>1013</v>
      </c>
      <c r="O18" t="s">
        <v>1221</v>
      </c>
      <c r="P18" t="s">
        <v>1221</v>
      </c>
      <c r="Q18">
        <v>1</v>
      </c>
      <c r="X18">
        <v>0.08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24</v>
      </c>
      <c r="AG18">
        <v>6.7199999999999996E-2</v>
      </c>
      <c r="AH18">
        <v>2</v>
      </c>
      <c r="AI18">
        <v>353030982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ROW(Source!A33)</f>
        <v>33</v>
      </c>
      <c r="B19">
        <v>353030987</v>
      </c>
      <c r="C19">
        <v>353030980</v>
      </c>
      <c r="D19">
        <v>342764914</v>
      </c>
      <c r="E19">
        <v>1</v>
      </c>
      <c r="F19">
        <v>1</v>
      </c>
      <c r="G19">
        <v>1</v>
      </c>
      <c r="H19">
        <v>2</v>
      </c>
      <c r="I19" t="s">
        <v>1224</v>
      </c>
      <c r="J19" t="s">
        <v>1225</v>
      </c>
      <c r="K19" t="s">
        <v>1226</v>
      </c>
      <c r="L19">
        <v>1368</v>
      </c>
      <c r="N19">
        <v>1011</v>
      </c>
      <c r="O19" t="s">
        <v>1227</v>
      </c>
      <c r="P19" t="s">
        <v>1227</v>
      </c>
      <c r="Q19">
        <v>1</v>
      </c>
      <c r="X19">
        <v>7.0000000000000007E-2</v>
      </c>
      <c r="Y19">
        <v>0</v>
      </c>
      <c r="Z19">
        <v>346.73</v>
      </c>
      <c r="AA19">
        <v>597.98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5.8800000000000005E-2</v>
      </c>
      <c r="AH19">
        <v>2</v>
      </c>
      <c r="AI19">
        <v>353030983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ROW(Source!A33)</f>
        <v>33</v>
      </c>
      <c r="B20">
        <v>353030988</v>
      </c>
      <c r="C20">
        <v>353030980</v>
      </c>
      <c r="D20">
        <v>342765643</v>
      </c>
      <c r="E20">
        <v>1</v>
      </c>
      <c r="F20">
        <v>1</v>
      </c>
      <c r="G20">
        <v>1</v>
      </c>
      <c r="H20">
        <v>2</v>
      </c>
      <c r="I20" t="s">
        <v>1229</v>
      </c>
      <c r="J20" t="s">
        <v>1230</v>
      </c>
      <c r="K20" t="s">
        <v>1231</v>
      </c>
      <c r="L20">
        <v>1368</v>
      </c>
      <c r="N20">
        <v>1011</v>
      </c>
      <c r="O20" t="s">
        <v>1227</v>
      </c>
      <c r="P20" t="s">
        <v>1227</v>
      </c>
      <c r="Q20">
        <v>1</v>
      </c>
      <c r="X20">
        <v>0.01</v>
      </c>
      <c r="Y20">
        <v>0</v>
      </c>
      <c r="Z20">
        <v>477.92</v>
      </c>
      <c r="AA20">
        <v>597.98</v>
      </c>
      <c r="AB20">
        <v>0</v>
      </c>
      <c r="AC20">
        <v>0</v>
      </c>
      <c r="AD20">
        <v>1</v>
      </c>
      <c r="AE20">
        <v>0</v>
      </c>
      <c r="AF20" t="s">
        <v>24</v>
      </c>
      <c r="AG20">
        <v>8.3999999999999995E-3</v>
      </c>
      <c r="AH20">
        <v>2</v>
      </c>
      <c r="AI20">
        <v>353030984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ROW(Source!A35)</f>
        <v>35</v>
      </c>
      <c r="B21">
        <v>353030995</v>
      </c>
      <c r="C21">
        <v>353030990</v>
      </c>
      <c r="D21">
        <v>342640197</v>
      </c>
      <c r="E21">
        <v>113</v>
      </c>
      <c r="F21">
        <v>1</v>
      </c>
      <c r="G21">
        <v>1</v>
      </c>
      <c r="H21">
        <v>1</v>
      </c>
      <c r="I21" t="s">
        <v>1234</v>
      </c>
      <c r="J21" t="s">
        <v>3</v>
      </c>
      <c r="K21" t="s">
        <v>1235</v>
      </c>
      <c r="L21">
        <v>1191</v>
      </c>
      <c r="N21">
        <v>1013</v>
      </c>
      <c r="O21" t="s">
        <v>1221</v>
      </c>
      <c r="P21" t="s">
        <v>1221</v>
      </c>
      <c r="Q21">
        <v>1</v>
      </c>
      <c r="X21">
        <v>2.0299999999999998</v>
      </c>
      <c r="Y21">
        <v>0</v>
      </c>
      <c r="Z21">
        <v>0</v>
      </c>
      <c r="AA21">
        <v>0</v>
      </c>
      <c r="AB21">
        <v>531.04</v>
      </c>
      <c r="AC21">
        <v>0</v>
      </c>
      <c r="AD21">
        <v>1</v>
      </c>
      <c r="AE21">
        <v>1</v>
      </c>
      <c r="AF21" t="s">
        <v>24</v>
      </c>
      <c r="AG21">
        <v>1.7051999999999998</v>
      </c>
      <c r="AH21">
        <v>2</v>
      </c>
      <c r="AI21">
        <v>353030991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ROW(Source!A35)</f>
        <v>35</v>
      </c>
      <c r="B22">
        <v>353030996</v>
      </c>
      <c r="C22">
        <v>353030990</v>
      </c>
      <c r="D22">
        <v>342640393</v>
      </c>
      <c r="E22">
        <v>113</v>
      </c>
      <c r="F22">
        <v>1</v>
      </c>
      <c r="G22">
        <v>1</v>
      </c>
      <c r="H22">
        <v>1</v>
      </c>
      <c r="I22" t="s">
        <v>1222</v>
      </c>
      <c r="J22" t="s">
        <v>3</v>
      </c>
      <c r="K22" t="s">
        <v>1223</v>
      </c>
      <c r="L22">
        <v>1191</v>
      </c>
      <c r="N22">
        <v>1013</v>
      </c>
      <c r="O22" t="s">
        <v>1221</v>
      </c>
      <c r="P22" t="s">
        <v>1221</v>
      </c>
      <c r="Q22">
        <v>1</v>
      </c>
      <c r="X22">
        <v>0.55000000000000004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24</v>
      </c>
      <c r="AG22">
        <v>0.46200000000000002</v>
      </c>
      <c r="AH22">
        <v>2</v>
      </c>
      <c r="AI22">
        <v>353030992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ROW(Source!A35)</f>
        <v>35</v>
      </c>
      <c r="B23">
        <v>353030997</v>
      </c>
      <c r="C23">
        <v>353030990</v>
      </c>
      <c r="D23">
        <v>342764914</v>
      </c>
      <c r="E23">
        <v>1</v>
      </c>
      <c r="F23">
        <v>1</v>
      </c>
      <c r="G23">
        <v>1</v>
      </c>
      <c r="H23">
        <v>2</v>
      </c>
      <c r="I23" t="s">
        <v>1224</v>
      </c>
      <c r="J23" t="s">
        <v>1225</v>
      </c>
      <c r="K23" t="s">
        <v>1226</v>
      </c>
      <c r="L23">
        <v>1368</v>
      </c>
      <c r="N23">
        <v>1011</v>
      </c>
      <c r="O23" t="s">
        <v>1227</v>
      </c>
      <c r="P23" t="s">
        <v>1227</v>
      </c>
      <c r="Q23">
        <v>1</v>
      </c>
      <c r="X23">
        <v>0.45</v>
      </c>
      <c r="Y23">
        <v>0</v>
      </c>
      <c r="Z23">
        <v>346.73</v>
      </c>
      <c r="AA23">
        <v>597.98</v>
      </c>
      <c r="AB23">
        <v>0</v>
      </c>
      <c r="AC23">
        <v>0</v>
      </c>
      <c r="AD23">
        <v>1</v>
      </c>
      <c r="AE23">
        <v>0</v>
      </c>
      <c r="AF23" t="s">
        <v>24</v>
      </c>
      <c r="AG23">
        <v>0.378</v>
      </c>
      <c r="AH23">
        <v>2</v>
      </c>
      <c r="AI23">
        <v>353030993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ROW(Source!A35)</f>
        <v>35</v>
      </c>
      <c r="B24">
        <v>353030998</v>
      </c>
      <c r="C24">
        <v>353030990</v>
      </c>
      <c r="D24">
        <v>342765643</v>
      </c>
      <c r="E24">
        <v>1</v>
      </c>
      <c r="F24">
        <v>1</v>
      </c>
      <c r="G24">
        <v>1</v>
      </c>
      <c r="H24">
        <v>2</v>
      </c>
      <c r="I24" t="s">
        <v>1229</v>
      </c>
      <c r="J24" t="s">
        <v>1230</v>
      </c>
      <c r="K24" t="s">
        <v>1231</v>
      </c>
      <c r="L24">
        <v>1368</v>
      </c>
      <c r="N24">
        <v>1011</v>
      </c>
      <c r="O24" t="s">
        <v>1227</v>
      </c>
      <c r="P24" t="s">
        <v>1227</v>
      </c>
      <c r="Q24">
        <v>1</v>
      </c>
      <c r="X24">
        <v>0.1</v>
      </c>
      <c r="Y24">
        <v>0</v>
      </c>
      <c r="Z24">
        <v>477.92</v>
      </c>
      <c r="AA24">
        <v>597.98</v>
      </c>
      <c r="AB24">
        <v>0</v>
      </c>
      <c r="AC24">
        <v>0</v>
      </c>
      <c r="AD24">
        <v>1</v>
      </c>
      <c r="AE24">
        <v>0</v>
      </c>
      <c r="AF24" t="s">
        <v>24</v>
      </c>
      <c r="AG24">
        <v>8.4000000000000005E-2</v>
      </c>
      <c r="AH24">
        <v>2</v>
      </c>
      <c r="AI24">
        <v>353030994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ROW(Source!A36)</f>
        <v>36</v>
      </c>
      <c r="B25">
        <v>353031014</v>
      </c>
      <c r="C25">
        <v>353030999</v>
      </c>
      <c r="D25">
        <v>342640212</v>
      </c>
      <c r="E25">
        <v>113</v>
      </c>
      <c r="F25">
        <v>1</v>
      </c>
      <c r="G25">
        <v>1</v>
      </c>
      <c r="H25">
        <v>1</v>
      </c>
      <c r="I25" t="s">
        <v>1236</v>
      </c>
      <c r="J25" t="s">
        <v>3</v>
      </c>
      <c r="K25" t="s">
        <v>1237</v>
      </c>
      <c r="L25">
        <v>1191</v>
      </c>
      <c r="N25">
        <v>1013</v>
      </c>
      <c r="O25" t="s">
        <v>1221</v>
      </c>
      <c r="P25" t="s">
        <v>1221</v>
      </c>
      <c r="Q25">
        <v>1</v>
      </c>
      <c r="X25">
        <v>43.7</v>
      </c>
      <c r="Y25">
        <v>0</v>
      </c>
      <c r="Z25">
        <v>0</v>
      </c>
      <c r="AA25">
        <v>0</v>
      </c>
      <c r="AB25">
        <v>577.89</v>
      </c>
      <c r="AC25">
        <v>0</v>
      </c>
      <c r="AD25">
        <v>1</v>
      </c>
      <c r="AE25">
        <v>1</v>
      </c>
      <c r="AF25" t="s">
        <v>24</v>
      </c>
      <c r="AG25">
        <v>36.707999999999998</v>
      </c>
      <c r="AH25">
        <v>2</v>
      </c>
      <c r="AI25">
        <v>353031000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ROW(Source!A36)</f>
        <v>36</v>
      </c>
      <c r="B26">
        <v>353031015</v>
      </c>
      <c r="C26">
        <v>353030999</v>
      </c>
      <c r="D26">
        <v>342640393</v>
      </c>
      <c r="E26">
        <v>113</v>
      </c>
      <c r="F26">
        <v>1</v>
      </c>
      <c r="G26">
        <v>1</v>
      </c>
      <c r="H26">
        <v>1</v>
      </c>
      <c r="I26" t="s">
        <v>1222</v>
      </c>
      <c r="J26" t="s">
        <v>3</v>
      </c>
      <c r="K26" t="s">
        <v>1223</v>
      </c>
      <c r="L26">
        <v>1191</v>
      </c>
      <c r="N26">
        <v>1013</v>
      </c>
      <c r="O26" t="s">
        <v>1221</v>
      </c>
      <c r="P26" t="s">
        <v>1221</v>
      </c>
      <c r="Q26">
        <v>1</v>
      </c>
      <c r="X26">
        <v>15.14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24</v>
      </c>
      <c r="AG26">
        <v>12.717599999999999</v>
      </c>
      <c r="AH26">
        <v>2</v>
      </c>
      <c r="AI26">
        <v>353031001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ROW(Source!A36)</f>
        <v>36</v>
      </c>
      <c r="B27">
        <v>353031016</v>
      </c>
      <c r="C27">
        <v>353030999</v>
      </c>
      <c r="D27">
        <v>342764914</v>
      </c>
      <c r="E27">
        <v>1</v>
      </c>
      <c r="F27">
        <v>1</v>
      </c>
      <c r="G27">
        <v>1</v>
      </c>
      <c r="H27">
        <v>2</v>
      </c>
      <c r="I27" t="s">
        <v>1224</v>
      </c>
      <c r="J27" t="s">
        <v>1225</v>
      </c>
      <c r="K27" t="s">
        <v>1226</v>
      </c>
      <c r="L27">
        <v>1368</v>
      </c>
      <c r="N27">
        <v>1011</v>
      </c>
      <c r="O27" t="s">
        <v>1227</v>
      </c>
      <c r="P27" t="s">
        <v>1227</v>
      </c>
      <c r="Q27">
        <v>1</v>
      </c>
      <c r="X27">
        <v>5.82</v>
      </c>
      <c r="Y27">
        <v>0</v>
      </c>
      <c r="Z27">
        <v>346.73</v>
      </c>
      <c r="AA27">
        <v>597.98</v>
      </c>
      <c r="AB27">
        <v>0</v>
      </c>
      <c r="AC27">
        <v>0</v>
      </c>
      <c r="AD27">
        <v>1</v>
      </c>
      <c r="AE27">
        <v>0</v>
      </c>
      <c r="AF27" t="s">
        <v>24</v>
      </c>
      <c r="AG27">
        <v>4.8887999999999998</v>
      </c>
      <c r="AH27">
        <v>2</v>
      </c>
      <c r="AI27">
        <v>353031002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ROW(Source!A36)</f>
        <v>36</v>
      </c>
      <c r="B28">
        <v>353031017</v>
      </c>
      <c r="C28">
        <v>353030999</v>
      </c>
      <c r="D28">
        <v>342765643</v>
      </c>
      <c r="E28">
        <v>1</v>
      </c>
      <c r="F28">
        <v>1</v>
      </c>
      <c r="G28">
        <v>1</v>
      </c>
      <c r="H28">
        <v>2</v>
      </c>
      <c r="I28" t="s">
        <v>1229</v>
      </c>
      <c r="J28" t="s">
        <v>1230</v>
      </c>
      <c r="K28" t="s">
        <v>1231</v>
      </c>
      <c r="L28">
        <v>1368</v>
      </c>
      <c r="N28">
        <v>1011</v>
      </c>
      <c r="O28" t="s">
        <v>1227</v>
      </c>
      <c r="P28" t="s">
        <v>1227</v>
      </c>
      <c r="Q28">
        <v>1</v>
      </c>
      <c r="X28">
        <v>2.4500000000000002</v>
      </c>
      <c r="Y28">
        <v>0</v>
      </c>
      <c r="Z28">
        <v>477.92</v>
      </c>
      <c r="AA28">
        <v>597.98</v>
      </c>
      <c r="AB28">
        <v>0</v>
      </c>
      <c r="AC28">
        <v>0</v>
      </c>
      <c r="AD28">
        <v>1</v>
      </c>
      <c r="AE28">
        <v>0</v>
      </c>
      <c r="AF28" t="s">
        <v>24</v>
      </c>
      <c r="AG28">
        <v>2.0580000000000003</v>
      </c>
      <c r="AH28">
        <v>2</v>
      </c>
      <c r="AI28">
        <v>353031003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ROW(Source!A36)</f>
        <v>36</v>
      </c>
      <c r="B29">
        <v>353031018</v>
      </c>
      <c r="C29">
        <v>353030999</v>
      </c>
      <c r="D29">
        <v>342765725</v>
      </c>
      <c r="E29">
        <v>1</v>
      </c>
      <c r="F29">
        <v>1</v>
      </c>
      <c r="G29">
        <v>1</v>
      </c>
      <c r="H29">
        <v>2</v>
      </c>
      <c r="I29" t="s">
        <v>1238</v>
      </c>
      <c r="J29" t="s">
        <v>1239</v>
      </c>
      <c r="K29" t="s">
        <v>1240</v>
      </c>
      <c r="L29">
        <v>1368</v>
      </c>
      <c r="N29">
        <v>1011</v>
      </c>
      <c r="O29" t="s">
        <v>1227</v>
      </c>
      <c r="P29" t="s">
        <v>1227</v>
      </c>
      <c r="Q29">
        <v>1</v>
      </c>
      <c r="X29">
        <v>6.87</v>
      </c>
      <c r="Y29">
        <v>0</v>
      </c>
      <c r="Z29">
        <v>487.94</v>
      </c>
      <c r="AA29">
        <v>597.98</v>
      </c>
      <c r="AB29">
        <v>0</v>
      </c>
      <c r="AC29">
        <v>0</v>
      </c>
      <c r="AD29">
        <v>1</v>
      </c>
      <c r="AE29">
        <v>0</v>
      </c>
      <c r="AF29" t="s">
        <v>24</v>
      </c>
      <c r="AG29">
        <v>5.7707999999999995</v>
      </c>
      <c r="AH29">
        <v>2</v>
      </c>
      <c r="AI29">
        <v>353031004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ROW(Source!A36)</f>
        <v>36</v>
      </c>
      <c r="B30">
        <v>353031019</v>
      </c>
      <c r="C30">
        <v>353030999</v>
      </c>
      <c r="D30">
        <v>342713941</v>
      </c>
      <c r="E30">
        <v>1</v>
      </c>
      <c r="F30">
        <v>1</v>
      </c>
      <c r="G30">
        <v>1</v>
      </c>
      <c r="H30">
        <v>3</v>
      </c>
      <c r="I30" t="s">
        <v>1241</v>
      </c>
      <c r="J30" t="s">
        <v>1242</v>
      </c>
      <c r="K30" t="s">
        <v>1243</v>
      </c>
      <c r="L30">
        <v>1346</v>
      </c>
      <c r="N30">
        <v>1009</v>
      </c>
      <c r="O30" t="s">
        <v>1244</v>
      </c>
      <c r="P30" t="s">
        <v>1244</v>
      </c>
      <c r="Q30">
        <v>1</v>
      </c>
      <c r="X30">
        <v>0.06</v>
      </c>
      <c r="Y30">
        <v>160.27000000000001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23</v>
      </c>
      <c r="AG30">
        <v>0</v>
      </c>
      <c r="AH30">
        <v>2</v>
      </c>
      <c r="AI30">
        <v>353031005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ROW(Source!A36)</f>
        <v>36</v>
      </c>
      <c r="B31">
        <v>353031020</v>
      </c>
      <c r="C31">
        <v>353030999</v>
      </c>
      <c r="D31">
        <v>342713964</v>
      </c>
      <c r="E31">
        <v>1</v>
      </c>
      <c r="F31">
        <v>1</v>
      </c>
      <c r="G31">
        <v>1</v>
      </c>
      <c r="H31">
        <v>3</v>
      </c>
      <c r="I31" t="s">
        <v>1245</v>
      </c>
      <c r="J31" t="s">
        <v>1246</v>
      </c>
      <c r="K31" t="s">
        <v>1247</v>
      </c>
      <c r="L31">
        <v>1346</v>
      </c>
      <c r="N31">
        <v>1009</v>
      </c>
      <c r="O31" t="s">
        <v>1244</v>
      </c>
      <c r="P31" t="s">
        <v>1244</v>
      </c>
      <c r="Q31">
        <v>1</v>
      </c>
      <c r="X31">
        <v>0.1</v>
      </c>
      <c r="Y31">
        <v>238.29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23</v>
      </c>
      <c r="AG31">
        <v>0</v>
      </c>
      <c r="AH31">
        <v>2</v>
      </c>
      <c r="AI31">
        <v>353031006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ROW(Source!A36)</f>
        <v>36</v>
      </c>
      <c r="B32">
        <v>353031021</v>
      </c>
      <c r="C32">
        <v>353030999</v>
      </c>
      <c r="D32">
        <v>342718355</v>
      </c>
      <c r="E32">
        <v>1</v>
      </c>
      <c r="F32">
        <v>1</v>
      </c>
      <c r="G32">
        <v>1</v>
      </c>
      <c r="H32">
        <v>3</v>
      </c>
      <c r="I32" t="s">
        <v>1248</v>
      </c>
      <c r="J32" t="s">
        <v>1249</v>
      </c>
      <c r="K32" t="s">
        <v>1250</v>
      </c>
      <c r="L32">
        <v>1346</v>
      </c>
      <c r="N32">
        <v>1009</v>
      </c>
      <c r="O32" t="s">
        <v>1244</v>
      </c>
      <c r="P32" t="s">
        <v>1244</v>
      </c>
      <c r="Q32">
        <v>1</v>
      </c>
      <c r="X32">
        <v>0.05</v>
      </c>
      <c r="Y32">
        <v>56.11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23</v>
      </c>
      <c r="AG32">
        <v>0</v>
      </c>
      <c r="AH32">
        <v>2</v>
      </c>
      <c r="AI32">
        <v>353031007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ROW(Source!A36)</f>
        <v>36</v>
      </c>
      <c r="B33">
        <v>353031022</v>
      </c>
      <c r="C33">
        <v>353030999</v>
      </c>
      <c r="D33">
        <v>342725482</v>
      </c>
      <c r="E33">
        <v>1</v>
      </c>
      <c r="F33">
        <v>1</v>
      </c>
      <c r="G33">
        <v>1</v>
      </c>
      <c r="H33">
        <v>3</v>
      </c>
      <c r="I33" t="s">
        <v>1251</v>
      </c>
      <c r="J33" t="s">
        <v>1252</v>
      </c>
      <c r="K33" t="s">
        <v>1253</v>
      </c>
      <c r="L33">
        <v>1348</v>
      </c>
      <c r="N33">
        <v>1009</v>
      </c>
      <c r="O33" t="s">
        <v>811</v>
      </c>
      <c r="P33" t="s">
        <v>811</v>
      </c>
      <c r="Q33">
        <v>1000</v>
      </c>
      <c r="X33">
        <v>2E-3</v>
      </c>
      <c r="Y33">
        <v>625256.9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23</v>
      </c>
      <c r="AG33">
        <v>0</v>
      </c>
      <c r="AH33">
        <v>2</v>
      </c>
      <c r="AI33">
        <v>353031008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ROW(Source!A36)</f>
        <v>36</v>
      </c>
      <c r="B34">
        <v>353031023</v>
      </c>
      <c r="C34">
        <v>353030999</v>
      </c>
      <c r="D34">
        <v>342736178</v>
      </c>
      <c r="E34">
        <v>1</v>
      </c>
      <c r="F34">
        <v>1</v>
      </c>
      <c r="G34">
        <v>1</v>
      </c>
      <c r="H34">
        <v>3</v>
      </c>
      <c r="I34" t="s">
        <v>1254</v>
      </c>
      <c r="J34" t="s">
        <v>1255</v>
      </c>
      <c r="K34" t="s">
        <v>1256</v>
      </c>
      <c r="L34">
        <v>1346</v>
      </c>
      <c r="N34">
        <v>1009</v>
      </c>
      <c r="O34" t="s">
        <v>1244</v>
      </c>
      <c r="P34" t="s">
        <v>1244</v>
      </c>
      <c r="Q34">
        <v>1</v>
      </c>
      <c r="X34">
        <v>0.22</v>
      </c>
      <c r="Y34">
        <v>60.6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23</v>
      </c>
      <c r="AG34">
        <v>0</v>
      </c>
      <c r="AH34">
        <v>2</v>
      </c>
      <c r="AI34">
        <v>353031009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ROW(Source!A36)</f>
        <v>36</v>
      </c>
      <c r="B35">
        <v>353031024</v>
      </c>
      <c r="C35">
        <v>353030999</v>
      </c>
      <c r="D35">
        <v>342742713</v>
      </c>
      <c r="E35">
        <v>1</v>
      </c>
      <c r="F35">
        <v>1</v>
      </c>
      <c r="G35">
        <v>1</v>
      </c>
      <c r="H35">
        <v>3</v>
      </c>
      <c r="I35" t="s">
        <v>1257</v>
      </c>
      <c r="J35" t="s">
        <v>1258</v>
      </c>
      <c r="K35" t="s">
        <v>1259</v>
      </c>
      <c r="L35">
        <v>1371</v>
      </c>
      <c r="N35">
        <v>1013</v>
      </c>
      <c r="O35" t="s">
        <v>21</v>
      </c>
      <c r="P35" t="s">
        <v>21</v>
      </c>
      <c r="Q35">
        <v>1</v>
      </c>
      <c r="X35">
        <v>3.4</v>
      </c>
      <c r="Y35">
        <v>635.88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</v>
      </c>
      <c r="AH35">
        <v>2</v>
      </c>
      <c r="AI35">
        <v>353031010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ROW(Source!A36)</f>
        <v>36</v>
      </c>
      <c r="B36">
        <v>353031025</v>
      </c>
      <c r="C36">
        <v>353030999</v>
      </c>
      <c r="D36">
        <v>342645075</v>
      </c>
      <c r="E36">
        <v>113</v>
      </c>
      <c r="F36">
        <v>1</v>
      </c>
      <c r="G36">
        <v>1</v>
      </c>
      <c r="H36">
        <v>3</v>
      </c>
      <c r="I36" t="s">
        <v>1260</v>
      </c>
      <c r="J36" t="s">
        <v>3</v>
      </c>
      <c r="K36" t="s">
        <v>1261</v>
      </c>
      <c r="L36">
        <v>1348</v>
      </c>
      <c r="N36">
        <v>1009</v>
      </c>
      <c r="O36" t="s">
        <v>811</v>
      </c>
      <c r="P36" t="s">
        <v>811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23</v>
      </c>
      <c r="AG36">
        <v>0</v>
      </c>
      <c r="AH36">
        <v>2</v>
      </c>
      <c r="AI36">
        <v>353031011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ROW(Source!A36)</f>
        <v>36</v>
      </c>
      <c r="B37">
        <v>353031026</v>
      </c>
      <c r="C37">
        <v>353030999</v>
      </c>
      <c r="D37">
        <v>342645110</v>
      </c>
      <c r="E37">
        <v>113</v>
      </c>
      <c r="F37">
        <v>1</v>
      </c>
      <c r="G37">
        <v>1</v>
      </c>
      <c r="H37">
        <v>3</v>
      </c>
      <c r="I37" t="s">
        <v>1262</v>
      </c>
      <c r="J37" t="s">
        <v>3</v>
      </c>
      <c r="K37" t="s">
        <v>1263</v>
      </c>
      <c r="L37">
        <v>1348</v>
      </c>
      <c r="N37">
        <v>1009</v>
      </c>
      <c r="O37" t="s">
        <v>811</v>
      </c>
      <c r="P37" t="s">
        <v>811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23</v>
      </c>
      <c r="AG37">
        <v>0</v>
      </c>
      <c r="AH37">
        <v>2</v>
      </c>
      <c r="AI37">
        <v>353031012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ROW(Source!A36)</f>
        <v>36</v>
      </c>
      <c r="B38">
        <v>353031027</v>
      </c>
      <c r="C38">
        <v>353030999</v>
      </c>
      <c r="D38">
        <v>342645155</v>
      </c>
      <c r="E38">
        <v>113</v>
      </c>
      <c r="F38">
        <v>1</v>
      </c>
      <c r="G38">
        <v>1</v>
      </c>
      <c r="H38">
        <v>3</v>
      </c>
      <c r="I38" t="s">
        <v>1264</v>
      </c>
      <c r="J38" t="s">
        <v>3</v>
      </c>
      <c r="K38" t="s">
        <v>1265</v>
      </c>
      <c r="L38">
        <v>1348</v>
      </c>
      <c r="N38">
        <v>1009</v>
      </c>
      <c r="O38" t="s">
        <v>811</v>
      </c>
      <c r="P38" t="s">
        <v>811</v>
      </c>
      <c r="Q38">
        <v>1000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23</v>
      </c>
      <c r="AG38">
        <v>0</v>
      </c>
      <c r="AH38">
        <v>2</v>
      </c>
      <c r="AI38">
        <v>353031013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ROW(Source!A37)</f>
        <v>37</v>
      </c>
      <c r="B39">
        <v>353031039</v>
      </c>
      <c r="C39">
        <v>353031028</v>
      </c>
      <c r="D39">
        <v>342640216</v>
      </c>
      <c r="E39">
        <v>113</v>
      </c>
      <c r="F39">
        <v>1</v>
      </c>
      <c r="G39">
        <v>1</v>
      </c>
      <c r="H39">
        <v>1</v>
      </c>
      <c r="I39" t="s">
        <v>1266</v>
      </c>
      <c r="J39" t="s">
        <v>3</v>
      </c>
      <c r="K39" t="s">
        <v>1267</v>
      </c>
      <c r="L39">
        <v>1191</v>
      </c>
      <c r="N39">
        <v>1013</v>
      </c>
      <c r="O39" t="s">
        <v>1221</v>
      </c>
      <c r="P39" t="s">
        <v>1221</v>
      </c>
      <c r="Q39">
        <v>1</v>
      </c>
      <c r="X39">
        <v>1.53</v>
      </c>
      <c r="Y39">
        <v>0</v>
      </c>
      <c r="Z39">
        <v>0</v>
      </c>
      <c r="AA39">
        <v>0</v>
      </c>
      <c r="AB39">
        <v>584.59</v>
      </c>
      <c r="AC39">
        <v>0</v>
      </c>
      <c r="AD39">
        <v>1</v>
      </c>
      <c r="AE39">
        <v>1</v>
      </c>
      <c r="AF39" t="s">
        <v>24</v>
      </c>
      <c r="AG39">
        <v>1.2851999999999999</v>
      </c>
      <c r="AH39">
        <v>2</v>
      </c>
      <c r="AI39">
        <v>353031029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ROW(Source!A37)</f>
        <v>37</v>
      </c>
      <c r="B40">
        <v>353031040</v>
      </c>
      <c r="C40">
        <v>353031028</v>
      </c>
      <c r="D40">
        <v>342640393</v>
      </c>
      <c r="E40">
        <v>113</v>
      </c>
      <c r="F40">
        <v>1</v>
      </c>
      <c r="G40">
        <v>1</v>
      </c>
      <c r="H40">
        <v>1</v>
      </c>
      <c r="I40" t="s">
        <v>1222</v>
      </c>
      <c r="J40" t="s">
        <v>3</v>
      </c>
      <c r="K40" t="s">
        <v>1223</v>
      </c>
      <c r="L40">
        <v>1191</v>
      </c>
      <c r="N40">
        <v>1013</v>
      </c>
      <c r="O40" t="s">
        <v>1221</v>
      </c>
      <c r="P40" t="s">
        <v>1221</v>
      </c>
      <c r="Q40">
        <v>1</v>
      </c>
      <c r="X40">
        <v>0.55000000000000004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24</v>
      </c>
      <c r="AG40">
        <v>0.46200000000000002</v>
      </c>
      <c r="AH40">
        <v>2</v>
      </c>
      <c r="AI40">
        <v>353031030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ROW(Source!A37)</f>
        <v>37</v>
      </c>
      <c r="B41">
        <v>353031041</v>
      </c>
      <c r="C41">
        <v>353031028</v>
      </c>
      <c r="D41">
        <v>342764914</v>
      </c>
      <c r="E41">
        <v>1</v>
      </c>
      <c r="F41">
        <v>1</v>
      </c>
      <c r="G41">
        <v>1</v>
      </c>
      <c r="H41">
        <v>2</v>
      </c>
      <c r="I41" t="s">
        <v>1224</v>
      </c>
      <c r="J41" t="s">
        <v>1225</v>
      </c>
      <c r="K41" t="s">
        <v>1226</v>
      </c>
      <c r="L41">
        <v>1368</v>
      </c>
      <c r="N41">
        <v>1011</v>
      </c>
      <c r="O41" t="s">
        <v>1227</v>
      </c>
      <c r="P41" t="s">
        <v>1227</v>
      </c>
      <c r="Q41">
        <v>1</v>
      </c>
      <c r="X41">
        <v>0.47</v>
      </c>
      <c r="Y41">
        <v>0</v>
      </c>
      <c r="Z41">
        <v>346.73</v>
      </c>
      <c r="AA41">
        <v>597.98</v>
      </c>
      <c r="AB41">
        <v>0</v>
      </c>
      <c r="AC41">
        <v>0</v>
      </c>
      <c r="AD41">
        <v>1</v>
      </c>
      <c r="AE41">
        <v>0</v>
      </c>
      <c r="AF41" t="s">
        <v>24</v>
      </c>
      <c r="AG41">
        <v>0.39479999999999998</v>
      </c>
      <c r="AH41">
        <v>2</v>
      </c>
      <c r="AI41">
        <v>353031031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ROW(Source!A37)</f>
        <v>37</v>
      </c>
      <c r="B42">
        <v>353031042</v>
      </c>
      <c r="C42">
        <v>353031028</v>
      </c>
      <c r="D42">
        <v>342765643</v>
      </c>
      <c r="E42">
        <v>1</v>
      </c>
      <c r="F42">
        <v>1</v>
      </c>
      <c r="G42">
        <v>1</v>
      </c>
      <c r="H42">
        <v>2</v>
      </c>
      <c r="I42" t="s">
        <v>1229</v>
      </c>
      <c r="J42" t="s">
        <v>1230</v>
      </c>
      <c r="K42" t="s">
        <v>1231</v>
      </c>
      <c r="L42">
        <v>1368</v>
      </c>
      <c r="N42">
        <v>1011</v>
      </c>
      <c r="O42" t="s">
        <v>1227</v>
      </c>
      <c r="P42" t="s">
        <v>1227</v>
      </c>
      <c r="Q42">
        <v>1</v>
      </c>
      <c r="X42">
        <v>0.08</v>
      </c>
      <c r="Y42">
        <v>0</v>
      </c>
      <c r="Z42">
        <v>477.92</v>
      </c>
      <c r="AA42">
        <v>597.98</v>
      </c>
      <c r="AB42">
        <v>0</v>
      </c>
      <c r="AC42">
        <v>0</v>
      </c>
      <c r="AD42">
        <v>1</v>
      </c>
      <c r="AE42">
        <v>0</v>
      </c>
      <c r="AF42" t="s">
        <v>24</v>
      </c>
      <c r="AG42">
        <v>6.7199999999999996E-2</v>
      </c>
      <c r="AH42">
        <v>2</v>
      </c>
      <c r="AI42">
        <v>353031032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ROW(Source!A37)</f>
        <v>37</v>
      </c>
      <c r="B43">
        <v>353031043</v>
      </c>
      <c r="C43">
        <v>353031028</v>
      </c>
      <c r="D43">
        <v>342713941</v>
      </c>
      <c r="E43">
        <v>1</v>
      </c>
      <c r="F43">
        <v>1</v>
      </c>
      <c r="G43">
        <v>1</v>
      </c>
      <c r="H43">
        <v>3</v>
      </c>
      <c r="I43" t="s">
        <v>1241</v>
      </c>
      <c r="J43" t="s">
        <v>1242</v>
      </c>
      <c r="K43" t="s">
        <v>1243</v>
      </c>
      <c r="L43">
        <v>1346</v>
      </c>
      <c r="N43">
        <v>1009</v>
      </c>
      <c r="O43" t="s">
        <v>1244</v>
      </c>
      <c r="P43" t="s">
        <v>1244</v>
      </c>
      <c r="Q43">
        <v>1</v>
      </c>
      <c r="X43">
        <v>0.06</v>
      </c>
      <c r="Y43">
        <v>160.27000000000001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23</v>
      </c>
      <c r="AG43">
        <v>0</v>
      </c>
      <c r="AH43">
        <v>2</v>
      </c>
      <c r="AI43">
        <v>353031033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ROW(Source!A37)</f>
        <v>37</v>
      </c>
      <c r="B44">
        <v>353031044</v>
      </c>
      <c r="C44">
        <v>353031028</v>
      </c>
      <c r="D44">
        <v>342713964</v>
      </c>
      <c r="E44">
        <v>1</v>
      </c>
      <c r="F44">
        <v>1</v>
      </c>
      <c r="G44">
        <v>1</v>
      </c>
      <c r="H44">
        <v>3</v>
      </c>
      <c r="I44" t="s">
        <v>1245</v>
      </c>
      <c r="J44" t="s">
        <v>1246</v>
      </c>
      <c r="K44" t="s">
        <v>1247</v>
      </c>
      <c r="L44">
        <v>1346</v>
      </c>
      <c r="N44">
        <v>1009</v>
      </c>
      <c r="O44" t="s">
        <v>1244</v>
      </c>
      <c r="P44" t="s">
        <v>1244</v>
      </c>
      <c r="Q44">
        <v>1</v>
      </c>
      <c r="X44">
        <v>0.1</v>
      </c>
      <c r="Y44">
        <v>238.29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</v>
      </c>
      <c r="AH44">
        <v>2</v>
      </c>
      <c r="AI44">
        <v>353031034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ROW(Source!A37)</f>
        <v>37</v>
      </c>
      <c r="B45">
        <v>353031045</v>
      </c>
      <c r="C45">
        <v>353031028</v>
      </c>
      <c r="D45">
        <v>342718355</v>
      </c>
      <c r="E45">
        <v>1</v>
      </c>
      <c r="F45">
        <v>1</v>
      </c>
      <c r="G45">
        <v>1</v>
      </c>
      <c r="H45">
        <v>3</v>
      </c>
      <c r="I45" t="s">
        <v>1248</v>
      </c>
      <c r="J45" t="s">
        <v>1249</v>
      </c>
      <c r="K45" t="s">
        <v>1250</v>
      </c>
      <c r="L45">
        <v>1346</v>
      </c>
      <c r="N45">
        <v>1009</v>
      </c>
      <c r="O45" t="s">
        <v>1244</v>
      </c>
      <c r="P45" t="s">
        <v>1244</v>
      </c>
      <c r="Q45">
        <v>1</v>
      </c>
      <c r="X45">
        <v>0.05</v>
      </c>
      <c r="Y45">
        <v>56.11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</v>
      </c>
      <c r="AH45">
        <v>2</v>
      </c>
      <c r="AI45">
        <v>353031035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ROW(Source!A37)</f>
        <v>37</v>
      </c>
      <c r="B46">
        <v>353031046</v>
      </c>
      <c r="C46">
        <v>353031028</v>
      </c>
      <c r="D46">
        <v>342725482</v>
      </c>
      <c r="E46">
        <v>1</v>
      </c>
      <c r="F46">
        <v>1</v>
      </c>
      <c r="G46">
        <v>1</v>
      </c>
      <c r="H46">
        <v>3</v>
      </c>
      <c r="I46" t="s">
        <v>1251</v>
      </c>
      <c r="J46" t="s">
        <v>1252</v>
      </c>
      <c r="K46" t="s">
        <v>1253</v>
      </c>
      <c r="L46">
        <v>1348</v>
      </c>
      <c r="N46">
        <v>1009</v>
      </c>
      <c r="O46" t="s">
        <v>811</v>
      </c>
      <c r="P46" t="s">
        <v>811</v>
      </c>
      <c r="Q46">
        <v>1000</v>
      </c>
      <c r="X46">
        <v>2E-3</v>
      </c>
      <c r="Y46">
        <v>625256.9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0</v>
      </c>
      <c r="AH46">
        <v>2</v>
      </c>
      <c r="AI46">
        <v>353031036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ROW(Source!A37)</f>
        <v>37</v>
      </c>
      <c r="B47">
        <v>353031047</v>
      </c>
      <c r="C47">
        <v>353031028</v>
      </c>
      <c r="D47">
        <v>342736178</v>
      </c>
      <c r="E47">
        <v>1</v>
      </c>
      <c r="F47">
        <v>1</v>
      </c>
      <c r="G47">
        <v>1</v>
      </c>
      <c r="H47">
        <v>3</v>
      </c>
      <c r="I47" t="s">
        <v>1254</v>
      </c>
      <c r="J47" t="s">
        <v>1255</v>
      </c>
      <c r="K47" t="s">
        <v>1256</v>
      </c>
      <c r="L47">
        <v>1346</v>
      </c>
      <c r="N47">
        <v>1009</v>
      </c>
      <c r="O47" t="s">
        <v>1244</v>
      </c>
      <c r="P47" t="s">
        <v>1244</v>
      </c>
      <c r="Q47">
        <v>1</v>
      </c>
      <c r="X47">
        <v>0.03</v>
      </c>
      <c r="Y47">
        <v>60.6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0</v>
      </c>
      <c r="AH47">
        <v>2</v>
      </c>
      <c r="AI47">
        <v>353031037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ROW(Source!A37)</f>
        <v>37</v>
      </c>
      <c r="B48">
        <v>353031048</v>
      </c>
      <c r="C48">
        <v>353031028</v>
      </c>
      <c r="D48">
        <v>342742713</v>
      </c>
      <c r="E48">
        <v>1</v>
      </c>
      <c r="F48">
        <v>1</v>
      </c>
      <c r="G48">
        <v>1</v>
      </c>
      <c r="H48">
        <v>3</v>
      </c>
      <c r="I48" t="s">
        <v>1257</v>
      </c>
      <c r="J48" t="s">
        <v>1258</v>
      </c>
      <c r="K48" t="s">
        <v>1259</v>
      </c>
      <c r="L48">
        <v>1371</v>
      </c>
      <c r="N48">
        <v>1013</v>
      </c>
      <c r="O48" t="s">
        <v>21</v>
      </c>
      <c r="P48" t="s">
        <v>21</v>
      </c>
      <c r="Q48">
        <v>1</v>
      </c>
      <c r="X48">
        <v>3.4</v>
      </c>
      <c r="Y48">
        <v>635.88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23</v>
      </c>
      <c r="AG48">
        <v>0</v>
      </c>
      <c r="AH48">
        <v>2</v>
      </c>
      <c r="AI48">
        <v>353031038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ROW(Source!A38)</f>
        <v>38</v>
      </c>
      <c r="B49">
        <v>353031062</v>
      </c>
      <c r="C49">
        <v>353031049</v>
      </c>
      <c r="D49">
        <v>342640210</v>
      </c>
      <c r="E49">
        <v>113</v>
      </c>
      <c r="F49">
        <v>1</v>
      </c>
      <c r="G49">
        <v>1</v>
      </c>
      <c r="H49">
        <v>1</v>
      </c>
      <c r="I49" t="s">
        <v>1268</v>
      </c>
      <c r="J49" t="s">
        <v>3</v>
      </c>
      <c r="K49" t="s">
        <v>1269</v>
      </c>
      <c r="L49">
        <v>1191</v>
      </c>
      <c r="N49">
        <v>1013</v>
      </c>
      <c r="O49" t="s">
        <v>1221</v>
      </c>
      <c r="P49" t="s">
        <v>1221</v>
      </c>
      <c r="Q49">
        <v>1</v>
      </c>
      <c r="X49">
        <v>64.8</v>
      </c>
      <c r="Y49">
        <v>0</v>
      </c>
      <c r="Z49">
        <v>0</v>
      </c>
      <c r="AA49">
        <v>0</v>
      </c>
      <c r="AB49">
        <v>571.20000000000005</v>
      </c>
      <c r="AC49">
        <v>0</v>
      </c>
      <c r="AD49">
        <v>1</v>
      </c>
      <c r="AE49">
        <v>1</v>
      </c>
      <c r="AF49" t="s">
        <v>24</v>
      </c>
      <c r="AG49">
        <v>54.431999999999995</v>
      </c>
      <c r="AH49">
        <v>2</v>
      </c>
      <c r="AI49">
        <v>353031050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ROW(Source!A38)</f>
        <v>38</v>
      </c>
      <c r="B50">
        <v>353031063</v>
      </c>
      <c r="C50">
        <v>353031049</v>
      </c>
      <c r="D50">
        <v>342640393</v>
      </c>
      <c r="E50">
        <v>113</v>
      </c>
      <c r="F50">
        <v>1</v>
      </c>
      <c r="G50">
        <v>1</v>
      </c>
      <c r="H50">
        <v>1</v>
      </c>
      <c r="I50" t="s">
        <v>1222</v>
      </c>
      <c r="J50" t="s">
        <v>3</v>
      </c>
      <c r="K50" t="s">
        <v>1223</v>
      </c>
      <c r="L50">
        <v>1191</v>
      </c>
      <c r="N50">
        <v>1013</v>
      </c>
      <c r="O50" t="s">
        <v>1221</v>
      </c>
      <c r="P50" t="s">
        <v>1221</v>
      </c>
      <c r="Q50">
        <v>1</v>
      </c>
      <c r="X50">
        <v>3.24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24</v>
      </c>
      <c r="AG50">
        <v>2.7216</v>
      </c>
      <c r="AH50">
        <v>2</v>
      </c>
      <c r="AI50">
        <v>353031051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ROW(Source!A38)</f>
        <v>38</v>
      </c>
      <c r="B51">
        <v>353031064</v>
      </c>
      <c r="C51">
        <v>353031049</v>
      </c>
      <c r="D51">
        <v>342765643</v>
      </c>
      <c r="E51">
        <v>1</v>
      </c>
      <c r="F51">
        <v>1</v>
      </c>
      <c r="G51">
        <v>1</v>
      </c>
      <c r="H51">
        <v>2</v>
      </c>
      <c r="I51" t="s">
        <v>1229</v>
      </c>
      <c r="J51" t="s">
        <v>1230</v>
      </c>
      <c r="K51" t="s">
        <v>1231</v>
      </c>
      <c r="L51">
        <v>1368</v>
      </c>
      <c r="N51">
        <v>1011</v>
      </c>
      <c r="O51" t="s">
        <v>1227</v>
      </c>
      <c r="P51" t="s">
        <v>1227</v>
      </c>
      <c r="Q51">
        <v>1</v>
      </c>
      <c r="X51">
        <v>3.24</v>
      </c>
      <c r="Y51">
        <v>0</v>
      </c>
      <c r="Z51">
        <v>477.92</v>
      </c>
      <c r="AA51">
        <v>597.98</v>
      </c>
      <c r="AB51">
        <v>0</v>
      </c>
      <c r="AC51">
        <v>0</v>
      </c>
      <c r="AD51">
        <v>1</v>
      </c>
      <c r="AE51">
        <v>0</v>
      </c>
      <c r="AF51" t="s">
        <v>24</v>
      </c>
      <c r="AG51">
        <v>2.7216</v>
      </c>
      <c r="AH51">
        <v>2</v>
      </c>
      <c r="AI51">
        <v>353031052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ROW(Source!A38)</f>
        <v>38</v>
      </c>
      <c r="B52">
        <v>353031065</v>
      </c>
      <c r="C52">
        <v>353031049</v>
      </c>
      <c r="D52">
        <v>342713941</v>
      </c>
      <c r="E52">
        <v>1</v>
      </c>
      <c r="F52">
        <v>1</v>
      </c>
      <c r="G52">
        <v>1</v>
      </c>
      <c r="H52">
        <v>3</v>
      </c>
      <c r="I52" t="s">
        <v>1241</v>
      </c>
      <c r="J52" t="s">
        <v>1242</v>
      </c>
      <c r="K52" t="s">
        <v>1243</v>
      </c>
      <c r="L52">
        <v>1346</v>
      </c>
      <c r="N52">
        <v>1009</v>
      </c>
      <c r="O52" t="s">
        <v>1244</v>
      </c>
      <c r="P52" t="s">
        <v>1244</v>
      </c>
      <c r="Q52">
        <v>1</v>
      </c>
      <c r="X52">
        <v>0.06</v>
      </c>
      <c r="Y52">
        <v>160.27000000000001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23</v>
      </c>
      <c r="AG52">
        <v>0</v>
      </c>
      <c r="AH52">
        <v>2</v>
      </c>
      <c r="AI52">
        <v>353031053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ROW(Source!A38)</f>
        <v>38</v>
      </c>
      <c r="B53">
        <v>353031066</v>
      </c>
      <c r="C53">
        <v>353031049</v>
      </c>
      <c r="D53">
        <v>342713964</v>
      </c>
      <c r="E53">
        <v>1</v>
      </c>
      <c r="F53">
        <v>1</v>
      </c>
      <c r="G53">
        <v>1</v>
      </c>
      <c r="H53">
        <v>3</v>
      </c>
      <c r="I53" t="s">
        <v>1245</v>
      </c>
      <c r="J53" t="s">
        <v>1246</v>
      </c>
      <c r="K53" t="s">
        <v>1247</v>
      </c>
      <c r="L53">
        <v>1346</v>
      </c>
      <c r="N53">
        <v>1009</v>
      </c>
      <c r="O53" t="s">
        <v>1244</v>
      </c>
      <c r="P53" t="s">
        <v>1244</v>
      </c>
      <c r="Q53">
        <v>1</v>
      </c>
      <c r="X53">
        <v>0.1</v>
      </c>
      <c r="Y53">
        <v>238.29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23</v>
      </c>
      <c r="AG53">
        <v>0</v>
      </c>
      <c r="AH53">
        <v>2</v>
      </c>
      <c r="AI53">
        <v>353031054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ROW(Source!A38)</f>
        <v>38</v>
      </c>
      <c r="B54">
        <v>353031067</v>
      </c>
      <c r="C54">
        <v>353031049</v>
      </c>
      <c r="D54">
        <v>342718355</v>
      </c>
      <c r="E54">
        <v>1</v>
      </c>
      <c r="F54">
        <v>1</v>
      </c>
      <c r="G54">
        <v>1</v>
      </c>
      <c r="H54">
        <v>3</v>
      </c>
      <c r="I54" t="s">
        <v>1248</v>
      </c>
      <c r="J54" t="s">
        <v>1249</v>
      </c>
      <c r="K54" t="s">
        <v>1250</v>
      </c>
      <c r="L54">
        <v>1346</v>
      </c>
      <c r="N54">
        <v>1009</v>
      </c>
      <c r="O54" t="s">
        <v>1244</v>
      </c>
      <c r="P54" t="s">
        <v>1244</v>
      </c>
      <c r="Q54">
        <v>1</v>
      </c>
      <c r="X54">
        <v>0.05</v>
      </c>
      <c r="Y54">
        <v>56.11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23</v>
      </c>
      <c r="AG54">
        <v>0</v>
      </c>
      <c r="AH54">
        <v>2</v>
      </c>
      <c r="AI54">
        <v>353031055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ROW(Source!A38)</f>
        <v>38</v>
      </c>
      <c r="B55">
        <v>353031068</v>
      </c>
      <c r="C55">
        <v>353031049</v>
      </c>
      <c r="D55">
        <v>342725482</v>
      </c>
      <c r="E55">
        <v>1</v>
      </c>
      <c r="F55">
        <v>1</v>
      </c>
      <c r="G55">
        <v>1</v>
      </c>
      <c r="H55">
        <v>3</v>
      </c>
      <c r="I55" t="s">
        <v>1251</v>
      </c>
      <c r="J55" t="s">
        <v>1252</v>
      </c>
      <c r="K55" t="s">
        <v>1253</v>
      </c>
      <c r="L55">
        <v>1348</v>
      </c>
      <c r="N55">
        <v>1009</v>
      </c>
      <c r="O55" t="s">
        <v>811</v>
      </c>
      <c r="P55" t="s">
        <v>811</v>
      </c>
      <c r="Q55">
        <v>1000</v>
      </c>
      <c r="X55">
        <v>2E-3</v>
      </c>
      <c r="Y55">
        <v>625256.9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23</v>
      </c>
      <c r="AG55">
        <v>0</v>
      </c>
      <c r="AH55">
        <v>2</v>
      </c>
      <c r="AI55">
        <v>353031056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ROW(Source!A38)</f>
        <v>38</v>
      </c>
      <c r="B56">
        <v>353031069</v>
      </c>
      <c r="C56">
        <v>353031049</v>
      </c>
      <c r="D56">
        <v>342736178</v>
      </c>
      <c r="E56">
        <v>1</v>
      </c>
      <c r="F56">
        <v>1</v>
      </c>
      <c r="G56">
        <v>1</v>
      </c>
      <c r="H56">
        <v>3</v>
      </c>
      <c r="I56" t="s">
        <v>1254</v>
      </c>
      <c r="J56" t="s">
        <v>1255</v>
      </c>
      <c r="K56" t="s">
        <v>1256</v>
      </c>
      <c r="L56">
        <v>1346</v>
      </c>
      <c r="N56">
        <v>1009</v>
      </c>
      <c r="O56" t="s">
        <v>1244</v>
      </c>
      <c r="P56" t="s">
        <v>1244</v>
      </c>
      <c r="Q56">
        <v>1</v>
      </c>
      <c r="X56">
        <v>0.22</v>
      </c>
      <c r="Y56">
        <v>60.6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23</v>
      </c>
      <c r="AG56">
        <v>0</v>
      </c>
      <c r="AH56">
        <v>2</v>
      </c>
      <c r="AI56">
        <v>353031057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ROW(Source!A38)</f>
        <v>38</v>
      </c>
      <c r="B57">
        <v>353031070</v>
      </c>
      <c r="C57">
        <v>353031049</v>
      </c>
      <c r="D57">
        <v>342742713</v>
      </c>
      <c r="E57">
        <v>1</v>
      </c>
      <c r="F57">
        <v>1</v>
      </c>
      <c r="G57">
        <v>1</v>
      </c>
      <c r="H57">
        <v>3</v>
      </c>
      <c r="I57" t="s">
        <v>1257</v>
      </c>
      <c r="J57" t="s">
        <v>1258</v>
      </c>
      <c r="K57" t="s">
        <v>1259</v>
      </c>
      <c r="L57">
        <v>1371</v>
      </c>
      <c r="N57">
        <v>1013</v>
      </c>
      <c r="O57" t="s">
        <v>21</v>
      </c>
      <c r="P57" t="s">
        <v>21</v>
      </c>
      <c r="Q57">
        <v>1</v>
      </c>
      <c r="X57">
        <v>3.4</v>
      </c>
      <c r="Y57">
        <v>635.88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23</v>
      </c>
      <c r="AG57">
        <v>0</v>
      </c>
      <c r="AH57">
        <v>2</v>
      </c>
      <c r="AI57">
        <v>353031058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ROW(Source!A38)</f>
        <v>38</v>
      </c>
      <c r="B58">
        <v>353031071</v>
      </c>
      <c r="C58">
        <v>353031049</v>
      </c>
      <c r="D58">
        <v>342645075</v>
      </c>
      <c r="E58">
        <v>113</v>
      </c>
      <c r="F58">
        <v>1</v>
      </c>
      <c r="G58">
        <v>1</v>
      </c>
      <c r="H58">
        <v>3</v>
      </c>
      <c r="I58" t="s">
        <v>1260</v>
      </c>
      <c r="J58" t="s">
        <v>3</v>
      </c>
      <c r="K58" t="s">
        <v>1270</v>
      </c>
      <c r="L58">
        <v>1348</v>
      </c>
      <c r="N58">
        <v>1009</v>
      </c>
      <c r="O58" t="s">
        <v>811</v>
      </c>
      <c r="P58" t="s">
        <v>811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23</v>
      </c>
      <c r="AG58">
        <v>0</v>
      </c>
      <c r="AH58">
        <v>2</v>
      </c>
      <c r="AI58">
        <v>353031059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ROW(Source!A38)</f>
        <v>38</v>
      </c>
      <c r="B59">
        <v>353031072</v>
      </c>
      <c r="C59">
        <v>353031049</v>
      </c>
      <c r="D59">
        <v>342645110</v>
      </c>
      <c r="E59">
        <v>113</v>
      </c>
      <c r="F59">
        <v>1</v>
      </c>
      <c r="G59">
        <v>1</v>
      </c>
      <c r="H59">
        <v>3</v>
      </c>
      <c r="I59" t="s">
        <v>1262</v>
      </c>
      <c r="J59" t="s">
        <v>3</v>
      </c>
      <c r="K59" t="s">
        <v>1263</v>
      </c>
      <c r="L59">
        <v>1348</v>
      </c>
      <c r="N59">
        <v>1009</v>
      </c>
      <c r="O59" t="s">
        <v>811</v>
      </c>
      <c r="P59" t="s">
        <v>811</v>
      </c>
      <c r="Q59">
        <v>1000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23</v>
      </c>
      <c r="AG59">
        <v>0</v>
      </c>
      <c r="AH59">
        <v>2</v>
      </c>
      <c r="AI59">
        <v>353031060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ROW(Source!A38)</f>
        <v>38</v>
      </c>
      <c r="B60">
        <v>353031073</v>
      </c>
      <c r="C60">
        <v>353031049</v>
      </c>
      <c r="D60">
        <v>342645155</v>
      </c>
      <c r="E60">
        <v>113</v>
      </c>
      <c r="F60">
        <v>1</v>
      </c>
      <c r="G60">
        <v>1</v>
      </c>
      <c r="H60">
        <v>3</v>
      </c>
      <c r="I60" t="s">
        <v>1264</v>
      </c>
      <c r="J60" t="s">
        <v>3</v>
      </c>
      <c r="K60" t="s">
        <v>1265</v>
      </c>
      <c r="L60">
        <v>1348</v>
      </c>
      <c r="N60">
        <v>1009</v>
      </c>
      <c r="O60" t="s">
        <v>811</v>
      </c>
      <c r="P60" t="s">
        <v>811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23</v>
      </c>
      <c r="AG60">
        <v>0</v>
      </c>
      <c r="AH60">
        <v>2</v>
      </c>
      <c r="AI60">
        <v>353031061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ROW(Source!A39)</f>
        <v>39</v>
      </c>
      <c r="B61">
        <v>353031084</v>
      </c>
      <c r="C61">
        <v>353031074</v>
      </c>
      <c r="D61">
        <v>342640216</v>
      </c>
      <c r="E61">
        <v>113</v>
      </c>
      <c r="F61">
        <v>1</v>
      </c>
      <c r="G61">
        <v>1</v>
      </c>
      <c r="H61">
        <v>1</v>
      </c>
      <c r="I61" t="s">
        <v>1266</v>
      </c>
      <c r="J61" t="s">
        <v>3</v>
      </c>
      <c r="K61" t="s">
        <v>1267</v>
      </c>
      <c r="L61">
        <v>1191</v>
      </c>
      <c r="N61">
        <v>1013</v>
      </c>
      <c r="O61" t="s">
        <v>1221</v>
      </c>
      <c r="P61" t="s">
        <v>1221</v>
      </c>
      <c r="Q61">
        <v>1</v>
      </c>
      <c r="X61">
        <v>1.57</v>
      </c>
      <c r="Y61">
        <v>0</v>
      </c>
      <c r="Z61">
        <v>0</v>
      </c>
      <c r="AA61">
        <v>0</v>
      </c>
      <c r="AB61">
        <v>584.59</v>
      </c>
      <c r="AC61">
        <v>0</v>
      </c>
      <c r="AD61">
        <v>1</v>
      </c>
      <c r="AE61">
        <v>1</v>
      </c>
      <c r="AF61" t="s">
        <v>24</v>
      </c>
      <c r="AG61">
        <v>1.3188</v>
      </c>
      <c r="AH61">
        <v>2</v>
      </c>
      <c r="AI61">
        <v>353031075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ROW(Source!A39)</f>
        <v>39</v>
      </c>
      <c r="B62">
        <v>353031085</v>
      </c>
      <c r="C62">
        <v>353031074</v>
      </c>
      <c r="D62">
        <v>342640393</v>
      </c>
      <c r="E62">
        <v>113</v>
      </c>
      <c r="F62">
        <v>1</v>
      </c>
      <c r="G62">
        <v>1</v>
      </c>
      <c r="H62">
        <v>1</v>
      </c>
      <c r="I62" t="s">
        <v>1222</v>
      </c>
      <c r="J62" t="s">
        <v>3</v>
      </c>
      <c r="K62" t="s">
        <v>1223</v>
      </c>
      <c r="L62">
        <v>1191</v>
      </c>
      <c r="N62">
        <v>1013</v>
      </c>
      <c r="O62" t="s">
        <v>1221</v>
      </c>
      <c r="P62" t="s">
        <v>1221</v>
      </c>
      <c r="Q62">
        <v>1</v>
      </c>
      <c r="X62">
        <v>0.08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24</v>
      </c>
      <c r="AG62">
        <v>6.7199999999999996E-2</v>
      </c>
      <c r="AH62">
        <v>2</v>
      </c>
      <c r="AI62">
        <v>353031076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ROW(Source!A39)</f>
        <v>39</v>
      </c>
      <c r="B63">
        <v>353031086</v>
      </c>
      <c r="C63">
        <v>353031074</v>
      </c>
      <c r="D63">
        <v>342765643</v>
      </c>
      <c r="E63">
        <v>1</v>
      </c>
      <c r="F63">
        <v>1</v>
      </c>
      <c r="G63">
        <v>1</v>
      </c>
      <c r="H63">
        <v>2</v>
      </c>
      <c r="I63" t="s">
        <v>1229</v>
      </c>
      <c r="J63" t="s">
        <v>1230</v>
      </c>
      <c r="K63" t="s">
        <v>1231</v>
      </c>
      <c r="L63">
        <v>1368</v>
      </c>
      <c r="N63">
        <v>1011</v>
      </c>
      <c r="O63" t="s">
        <v>1227</v>
      </c>
      <c r="P63" t="s">
        <v>1227</v>
      </c>
      <c r="Q63">
        <v>1</v>
      </c>
      <c r="X63">
        <v>0.08</v>
      </c>
      <c r="Y63">
        <v>0</v>
      </c>
      <c r="Z63">
        <v>477.92</v>
      </c>
      <c r="AA63">
        <v>597.98</v>
      </c>
      <c r="AB63">
        <v>0</v>
      </c>
      <c r="AC63">
        <v>0</v>
      </c>
      <c r="AD63">
        <v>1</v>
      </c>
      <c r="AE63">
        <v>0</v>
      </c>
      <c r="AF63" t="s">
        <v>24</v>
      </c>
      <c r="AG63">
        <v>6.7199999999999996E-2</v>
      </c>
      <c r="AH63">
        <v>2</v>
      </c>
      <c r="AI63">
        <v>353031077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ROW(Source!A39)</f>
        <v>39</v>
      </c>
      <c r="B64">
        <v>353031087</v>
      </c>
      <c r="C64">
        <v>353031074</v>
      </c>
      <c r="D64">
        <v>342713941</v>
      </c>
      <c r="E64">
        <v>1</v>
      </c>
      <c r="F64">
        <v>1</v>
      </c>
      <c r="G64">
        <v>1</v>
      </c>
      <c r="H64">
        <v>3</v>
      </c>
      <c r="I64" t="s">
        <v>1241</v>
      </c>
      <c r="J64" t="s">
        <v>1242</v>
      </c>
      <c r="K64" t="s">
        <v>1243</v>
      </c>
      <c r="L64">
        <v>1346</v>
      </c>
      <c r="N64">
        <v>1009</v>
      </c>
      <c r="O64" t="s">
        <v>1244</v>
      </c>
      <c r="P64" t="s">
        <v>1244</v>
      </c>
      <c r="Q64">
        <v>1</v>
      </c>
      <c r="X64">
        <v>0.06</v>
      </c>
      <c r="Y64">
        <v>160.27000000000001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0</v>
      </c>
      <c r="AH64">
        <v>2</v>
      </c>
      <c r="AI64">
        <v>353031078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ROW(Source!A39)</f>
        <v>39</v>
      </c>
      <c r="B65">
        <v>353031088</v>
      </c>
      <c r="C65">
        <v>353031074</v>
      </c>
      <c r="D65">
        <v>342713964</v>
      </c>
      <c r="E65">
        <v>1</v>
      </c>
      <c r="F65">
        <v>1</v>
      </c>
      <c r="G65">
        <v>1</v>
      </c>
      <c r="H65">
        <v>3</v>
      </c>
      <c r="I65" t="s">
        <v>1245</v>
      </c>
      <c r="J65" t="s">
        <v>1246</v>
      </c>
      <c r="K65" t="s">
        <v>1247</v>
      </c>
      <c r="L65">
        <v>1346</v>
      </c>
      <c r="N65">
        <v>1009</v>
      </c>
      <c r="O65" t="s">
        <v>1244</v>
      </c>
      <c r="P65" t="s">
        <v>1244</v>
      </c>
      <c r="Q65">
        <v>1</v>
      </c>
      <c r="X65">
        <v>0.1</v>
      </c>
      <c r="Y65">
        <v>238.29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</v>
      </c>
      <c r="AH65">
        <v>2</v>
      </c>
      <c r="AI65">
        <v>353031079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ROW(Source!A39)</f>
        <v>39</v>
      </c>
      <c r="B66">
        <v>353031089</v>
      </c>
      <c r="C66">
        <v>353031074</v>
      </c>
      <c r="D66">
        <v>342718355</v>
      </c>
      <c r="E66">
        <v>1</v>
      </c>
      <c r="F66">
        <v>1</v>
      </c>
      <c r="G66">
        <v>1</v>
      </c>
      <c r="H66">
        <v>3</v>
      </c>
      <c r="I66" t="s">
        <v>1248</v>
      </c>
      <c r="J66" t="s">
        <v>1249</v>
      </c>
      <c r="K66" t="s">
        <v>1250</v>
      </c>
      <c r="L66">
        <v>1346</v>
      </c>
      <c r="N66">
        <v>1009</v>
      </c>
      <c r="O66" t="s">
        <v>1244</v>
      </c>
      <c r="P66" t="s">
        <v>1244</v>
      </c>
      <c r="Q66">
        <v>1</v>
      </c>
      <c r="X66">
        <v>0.05</v>
      </c>
      <c r="Y66">
        <v>56.11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</v>
      </c>
      <c r="AH66">
        <v>2</v>
      </c>
      <c r="AI66">
        <v>353031080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ROW(Source!A39)</f>
        <v>39</v>
      </c>
      <c r="B67">
        <v>353031090</v>
      </c>
      <c r="C67">
        <v>353031074</v>
      </c>
      <c r="D67">
        <v>342725482</v>
      </c>
      <c r="E67">
        <v>1</v>
      </c>
      <c r="F67">
        <v>1</v>
      </c>
      <c r="G67">
        <v>1</v>
      </c>
      <c r="H67">
        <v>3</v>
      </c>
      <c r="I67" t="s">
        <v>1251</v>
      </c>
      <c r="J67" t="s">
        <v>1252</v>
      </c>
      <c r="K67" t="s">
        <v>1253</v>
      </c>
      <c r="L67">
        <v>1348</v>
      </c>
      <c r="N67">
        <v>1009</v>
      </c>
      <c r="O67" t="s">
        <v>811</v>
      </c>
      <c r="P67" t="s">
        <v>811</v>
      </c>
      <c r="Q67">
        <v>1000</v>
      </c>
      <c r="X67">
        <v>2E-3</v>
      </c>
      <c r="Y67">
        <v>625256.9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0</v>
      </c>
      <c r="AH67">
        <v>2</v>
      </c>
      <c r="AI67">
        <v>353031081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ROW(Source!A39)</f>
        <v>39</v>
      </c>
      <c r="B68">
        <v>353031091</v>
      </c>
      <c r="C68">
        <v>353031074</v>
      </c>
      <c r="D68">
        <v>342736178</v>
      </c>
      <c r="E68">
        <v>1</v>
      </c>
      <c r="F68">
        <v>1</v>
      </c>
      <c r="G68">
        <v>1</v>
      </c>
      <c r="H68">
        <v>3</v>
      </c>
      <c r="I68" t="s">
        <v>1254</v>
      </c>
      <c r="J68" t="s">
        <v>1255</v>
      </c>
      <c r="K68" t="s">
        <v>1256</v>
      </c>
      <c r="L68">
        <v>1346</v>
      </c>
      <c r="N68">
        <v>1009</v>
      </c>
      <c r="O68" t="s">
        <v>1244</v>
      </c>
      <c r="P68" t="s">
        <v>1244</v>
      </c>
      <c r="Q68">
        <v>1</v>
      </c>
      <c r="X68">
        <v>0.03</v>
      </c>
      <c r="Y68">
        <v>60.6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23</v>
      </c>
      <c r="AG68">
        <v>0</v>
      </c>
      <c r="AH68">
        <v>2</v>
      </c>
      <c r="AI68">
        <v>353031082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ROW(Source!A39)</f>
        <v>39</v>
      </c>
      <c r="B69">
        <v>353031092</v>
      </c>
      <c r="C69">
        <v>353031074</v>
      </c>
      <c r="D69">
        <v>342742713</v>
      </c>
      <c r="E69">
        <v>1</v>
      </c>
      <c r="F69">
        <v>1</v>
      </c>
      <c r="G69">
        <v>1</v>
      </c>
      <c r="H69">
        <v>3</v>
      </c>
      <c r="I69" t="s">
        <v>1257</v>
      </c>
      <c r="J69" t="s">
        <v>1258</v>
      </c>
      <c r="K69" t="s">
        <v>1259</v>
      </c>
      <c r="L69">
        <v>1371</v>
      </c>
      <c r="N69">
        <v>1013</v>
      </c>
      <c r="O69" t="s">
        <v>21</v>
      </c>
      <c r="P69" t="s">
        <v>21</v>
      </c>
      <c r="Q69">
        <v>1</v>
      </c>
      <c r="X69">
        <v>3.4</v>
      </c>
      <c r="Y69">
        <v>635.88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23</v>
      </c>
      <c r="AG69">
        <v>0</v>
      </c>
      <c r="AH69">
        <v>2</v>
      </c>
      <c r="AI69">
        <v>353031083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ROW(Source!A40)</f>
        <v>40</v>
      </c>
      <c r="B70">
        <v>353031108</v>
      </c>
      <c r="C70">
        <v>353031093</v>
      </c>
      <c r="D70">
        <v>342640220</v>
      </c>
      <c r="E70">
        <v>113</v>
      </c>
      <c r="F70">
        <v>1</v>
      </c>
      <c r="G70">
        <v>1</v>
      </c>
      <c r="H70">
        <v>1</v>
      </c>
      <c r="I70" t="s">
        <v>1271</v>
      </c>
      <c r="J70" t="s">
        <v>3</v>
      </c>
      <c r="K70" t="s">
        <v>1272</v>
      </c>
      <c r="L70">
        <v>1191</v>
      </c>
      <c r="N70">
        <v>1013</v>
      </c>
      <c r="O70" t="s">
        <v>1221</v>
      </c>
      <c r="P70" t="s">
        <v>1221</v>
      </c>
      <c r="Q70">
        <v>1</v>
      </c>
      <c r="X70">
        <v>51.1</v>
      </c>
      <c r="Y70">
        <v>0</v>
      </c>
      <c r="Z70">
        <v>0</v>
      </c>
      <c r="AA70">
        <v>0</v>
      </c>
      <c r="AB70">
        <v>591.28</v>
      </c>
      <c r="AC70">
        <v>0</v>
      </c>
      <c r="AD70">
        <v>1</v>
      </c>
      <c r="AE70">
        <v>1</v>
      </c>
      <c r="AF70" t="s">
        <v>24</v>
      </c>
      <c r="AG70">
        <v>42.923999999999999</v>
      </c>
      <c r="AH70">
        <v>2</v>
      </c>
      <c r="AI70">
        <v>353031094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ROW(Source!A40)</f>
        <v>40</v>
      </c>
      <c r="B71">
        <v>353031109</v>
      </c>
      <c r="C71">
        <v>353031093</v>
      </c>
      <c r="D71">
        <v>342640393</v>
      </c>
      <c r="E71">
        <v>113</v>
      </c>
      <c r="F71">
        <v>1</v>
      </c>
      <c r="G71">
        <v>1</v>
      </c>
      <c r="H71">
        <v>1</v>
      </c>
      <c r="I71" t="s">
        <v>1222</v>
      </c>
      <c r="J71" t="s">
        <v>3</v>
      </c>
      <c r="K71" t="s">
        <v>1223</v>
      </c>
      <c r="L71">
        <v>1191</v>
      </c>
      <c r="N71">
        <v>1013</v>
      </c>
      <c r="O71" t="s">
        <v>1221</v>
      </c>
      <c r="P71" t="s">
        <v>1221</v>
      </c>
      <c r="Q71">
        <v>1</v>
      </c>
      <c r="X71">
        <v>22.73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24</v>
      </c>
      <c r="AG71">
        <v>19.0932</v>
      </c>
      <c r="AH71">
        <v>2</v>
      </c>
      <c r="AI71">
        <v>353031095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ROW(Source!A40)</f>
        <v>40</v>
      </c>
      <c r="B72">
        <v>353031110</v>
      </c>
      <c r="C72">
        <v>353031093</v>
      </c>
      <c r="D72">
        <v>342764914</v>
      </c>
      <c r="E72">
        <v>1</v>
      </c>
      <c r="F72">
        <v>1</v>
      </c>
      <c r="G72">
        <v>1</v>
      </c>
      <c r="H72">
        <v>2</v>
      </c>
      <c r="I72" t="s">
        <v>1224</v>
      </c>
      <c r="J72" t="s">
        <v>1225</v>
      </c>
      <c r="K72" t="s">
        <v>1226</v>
      </c>
      <c r="L72">
        <v>1368</v>
      </c>
      <c r="N72">
        <v>1011</v>
      </c>
      <c r="O72" t="s">
        <v>1227</v>
      </c>
      <c r="P72" t="s">
        <v>1227</v>
      </c>
      <c r="Q72">
        <v>1</v>
      </c>
      <c r="X72">
        <v>13</v>
      </c>
      <c r="Y72">
        <v>0</v>
      </c>
      <c r="Z72">
        <v>346.73</v>
      </c>
      <c r="AA72">
        <v>597.98</v>
      </c>
      <c r="AB72">
        <v>0</v>
      </c>
      <c r="AC72">
        <v>0</v>
      </c>
      <c r="AD72">
        <v>1</v>
      </c>
      <c r="AE72">
        <v>0</v>
      </c>
      <c r="AF72" t="s">
        <v>24</v>
      </c>
      <c r="AG72">
        <v>10.92</v>
      </c>
      <c r="AH72">
        <v>2</v>
      </c>
      <c r="AI72">
        <v>353031096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ROW(Source!A40)</f>
        <v>40</v>
      </c>
      <c r="B73">
        <v>353031111</v>
      </c>
      <c r="C73">
        <v>353031093</v>
      </c>
      <c r="D73">
        <v>342765643</v>
      </c>
      <c r="E73">
        <v>1</v>
      </c>
      <c r="F73">
        <v>1</v>
      </c>
      <c r="G73">
        <v>1</v>
      </c>
      <c r="H73">
        <v>2</v>
      </c>
      <c r="I73" t="s">
        <v>1229</v>
      </c>
      <c r="J73" t="s">
        <v>1230</v>
      </c>
      <c r="K73" t="s">
        <v>1231</v>
      </c>
      <c r="L73">
        <v>1368</v>
      </c>
      <c r="N73">
        <v>1011</v>
      </c>
      <c r="O73" t="s">
        <v>1227</v>
      </c>
      <c r="P73" t="s">
        <v>1227</v>
      </c>
      <c r="Q73">
        <v>1</v>
      </c>
      <c r="X73">
        <v>2.86</v>
      </c>
      <c r="Y73">
        <v>0</v>
      </c>
      <c r="Z73">
        <v>477.92</v>
      </c>
      <c r="AA73">
        <v>597.98</v>
      </c>
      <c r="AB73">
        <v>0</v>
      </c>
      <c r="AC73">
        <v>0</v>
      </c>
      <c r="AD73">
        <v>1</v>
      </c>
      <c r="AE73">
        <v>0</v>
      </c>
      <c r="AF73" t="s">
        <v>24</v>
      </c>
      <c r="AG73">
        <v>2.4023999999999996</v>
      </c>
      <c r="AH73">
        <v>2</v>
      </c>
      <c r="AI73">
        <v>353031097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ROW(Source!A40)</f>
        <v>40</v>
      </c>
      <c r="B74">
        <v>353031112</v>
      </c>
      <c r="C74">
        <v>353031093</v>
      </c>
      <c r="D74">
        <v>342765725</v>
      </c>
      <c r="E74">
        <v>1</v>
      </c>
      <c r="F74">
        <v>1</v>
      </c>
      <c r="G74">
        <v>1</v>
      </c>
      <c r="H74">
        <v>2</v>
      </c>
      <c r="I74" t="s">
        <v>1238</v>
      </c>
      <c r="J74" t="s">
        <v>1239</v>
      </c>
      <c r="K74" t="s">
        <v>1240</v>
      </c>
      <c r="L74">
        <v>1368</v>
      </c>
      <c r="N74">
        <v>1011</v>
      </c>
      <c r="O74" t="s">
        <v>1227</v>
      </c>
      <c r="P74" t="s">
        <v>1227</v>
      </c>
      <c r="Q74">
        <v>1</v>
      </c>
      <c r="X74">
        <v>6.87</v>
      </c>
      <c r="Y74">
        <v>0</v>
      </c>
      <c r="Z74">
        <v>487.94</v>
      </c>
      <c r="AA74">
        <v>597.98</v>
      </c>
      <c r="AB74">
        <v>0</v>
      </c>
      <c r="AC74">
        <v>0</v>
      </c>
      <c r="AD74">
        <v>1</v>
      </c>
      <c r="AE74">
        <v>0</v>
      </c>
      <c r="AF74" t="s">
        <v>24</v>
      </c>
      <c r="AG74">
        <v>5.7707999999999995</v>
      </c>
      <c r="AH74">
        <v>2</v>
      </c>
      <c r="AI74">
        <v>353031098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ROW(Source!A40)</f>
        <v>40</v>
      </c>
      <c r="B75">
        <v>353031113</v>
      </c>
      <c r="C75">
        <v>353031093</v>
      </c>
      <c r="D75">
        <v>342713941</v>
      </c>
      <c r="E75">
        <v>1</v>
      </c>
      <c r="F75">
        <v>1</v>
      </c>
      <c r="G75">
        <v>1</v>
      </c>
      <c r="H75">
        <v>3</v>
      </c>
      <c r="I75" t="s">
        <v>1241</v>
      </c>
      <c r="J75" t="s">
        <v>1242</v>
      </c>
      <c r="K75" t="s">
        <v>1243</v>
      </c>
      <c r="L75">
        <v>1346</v>
      </c>
      <c r="N75">
        <v>1009</v>
      </c>
      <c r="O75" t="s">
        <v>1244</v>
      </c>
      <c r="P75" t="s">
        <v>1244</v>
      </c>
      <c r="Q75">
        <v>1</v>
      </c>
      <c r="X75">
        <v>0.06</v>
      </c>
      <c r="Y75">
        <v>160.27000000000001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</v>
      </c>
      <c r="AH75">
        <v>2</v>
      </c>
      <c r="AI75">
        <v>353031099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ROW(Source!A40)</f>
        <v>40</v>
      </c>
      <c r="B76">
        <v>353031114</v>
      </c>
      <c r="C76">
        <v>353031093</v>
      </c>
      <c r="D76">
        <v>342713964</v>
      </c>
      <c r="E76">
        <v>1</v>
      </c>
      <c r="F76">
        <v>1</v>
      </c>
      <c r="G76">
        <v>1</v>
      </c>
      <c r="H76">
        <v>3</v>
      </c>
      <c r="I76" t="s">
        <v>1245</v>
      </c>
      <c r="J76" t="s">
        <v>1246</v>
      </c>
      <c r="K76" t="s">
        <v>1247</v>
      </c>
      <c r="L76">
        <v>1346</v>
      </c>
      <c r="N76">
        <v>1009</v>
      </c>
      <c r="O76" t="s">
        <v>1244</v>
      </c>
      <c r="P76" t="s">
        <v>1244</v>
      </c>
      <c r="Q76">
        <v>1</v>
      </c>
      <c r="X76">
        <v>0.1</v>
      </c>
      <c r="Y76">
        <v>238.29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</v>
      </c>
      <c r="AH76">
        <v>2</v>
      </c>
      <c r="AI76">
        <v>353031100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ROW(Source!A40)</f>
        <v>40</v>
      </c>
      <c r="B77">
        <v>353031115</v>
      </c>
      <c r="C77">
        <v>353031093</v>
      </c>
      <c r="D77">
        <v>342718355</v>
      </c>
      <c r="E77">
        <v>1</v>
      </c>
      <c r="F77">
        <v>1</v>
      </c>
      <c r="G77">
        <v>1</v>
      </c>
      <c r="H77">
        <v>3</v>
      </c>
      <c r="I77" t="s">
        <v>1248</v>
      </c>
      <c r="J77" t="s">
        <v>1249</v>
      </c>
      <c r="K77" t="s">
        <v>1250</v>
      </c>
      <c r="L77">
        <v>1346</v>
      </c>
      <c r="N77">
        <v>1009</v>
      </c>
      <c r="O77" t="s">
        <v>1244</v>
      </c>
      <c r="P77" t="s">
        <v>1244</v>
      </c>
      <c r="Q77">
        <v>1</v>
      </c>
      <c r="X77">
        <v>0.05</v>
      </c>
      <c r="Y77">
        <v>56.11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23</v>
      </c>
      <c r="AG77">
        <v>0</v>
      </c>
      <c r="AH77">
        <v>2</v>
      </c>
      <c r="AI77">
        <v>353031101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ROW(Source!A40)</f>
        <v>40</v>
      </c>
      <c r="B78">
        <v>353031116</v>
      </c>
      <c r="C78">
        <v>353031093</v>
      </c>
      <c r="D78">
        <v>342725482</v>
      </c>
      <c r="E78">
        <v>1</v>
      </c>
      <c r="F78">
        <v>1</v>
      </c>
      <c r="G78">
        <v>1</v>
      </c>
      <c r="H78">
        <v>3</v>
      </c>
      <c r="I78" t="s">
        <v>1251</v>
      </c>
      <c r="J78" t="s">
        <v>1252</v>
      </c>
      <c r="K78" t="s">
        <v>1253</v>
      </c>
      <c r="L78">
        <v>1348</v>
      </c>
      <c r="N78">
        <v>1009</v>
      </c>
      <c r="O78" t="s">
        <v>811</v>
      </c>
      <c r="P78" t="s">
        <v>811</v>
      </c>
      <c r="Q78">
        <v>1000</v>
      </c>
      <c r="X78">
        <v>3.5000000000000001E-3</v>
      </c>
      <c r="Y78">
        <v>625256.9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23</v>
      </c>
      <c r="AG78">
        <v>0</v>
      </c>
      <c r="AH78">
        <v>2</v>
      </c>
      <c r="AI78">
        <v>353031102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ROW(Source!A40)</f>
        <v>40</v>
      </c>
      <c r="B79">
        <v>353031117</v>
      </c>
      <c r="C79">
        <v>353031093</v>
      </c>
      <c r="D79">
        <v>342736178</v>
      </c>
      <c r="E79">
        <v>1</v>
      </c>
      <c r="F79">
        <v>1</v>
      </c>
      <c r="G79">
        <v>1</v>
      </c>
      <c r="H79">
        <v>3</v>
      </c>
      <c r="I79" t="s">
        <v>1254</v>
      </c>
      <c r="J79" t="s">
        <v>1255</v>
      </c>
      <c r="K79" t="s">
        <v>1256</v>
      </c>
      <c r="L79">
        <v>1346</v>
      </c>
      <c r="N79">
        <v>1009</v>
      </c>
      <c r="O79" t="s">
        <v>1244</v>
      </c>
      <c r="P79" t="s">
        <v>1244</v>
      </c>
      <c r="Q79">
        <v>1</v>
      </c>
      <c r="X79">
        <v>0.22</v>
      </c>
      <c r="Y79">
        <v>60.6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23</v>
      </c>
      <c r="AG79">
        <v>0</v>
      </c>
      <c r="AH79">
        <v>2</v>
      </c>
      <c r="AI79">
        <v>353031103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ROW(Source!A40)</f>
        <v>40</v>
      </c>
      <c r="B80">
        <v>353031118</v>
      </c>
      <c r="C80">
        <v>353031093</v>
      </c>
      <c r="D80">
        <v>342742713</v>
      </c>
      <c r="E80">
        <v>1</v>
      </c>
      <c r="F80">
        <v>1</v>
      </c>
      <c r="G80">
        <v>1</v>
      </c>
      <c r="H80">
        <v>3</v>
      </c>
      <c r="I80" t="s">
        <v>1257</v>
      </c>
      <c r="J80" t="s">
        <v>1258</v>
      </c>
      <c r="K80" t="s">
        <v>1259</v>
      </c>
      <c r="L80">
        <v>1371</v>
      </c>
      <c r="N80">
        <v>1013</v>
      </c>
      <c r="O80" t="s">
        <v>21</v>
      </c>
      <c r="P80" t="s">
        <v>21</v>
      </c>
      <c r="Q80">
        <v>1</v>
      </c>
      <c r="X80">
        <v>3.4</v>
      </c>
      <c r="Y80">
        <v>635.88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23</v>
      </c>
      <c r="AG80">
        <v>0</v>
      </c>
      <c r="AH80">
        <v>2</v>
      </c>
      <c r="AI80">
        <v>353031104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ROW(Source!A40)</f>
        <v>40</v>
      </c>
      <c r="B81">
        <v>353031119</v>
      </c>
      <c r="C81">
        <v>353031093</v>
      </c>
      <c r="D81">
        <v>342645075</v>
      </c>
      <c r="E81">
        <v>113</v>
      </c>
      <c r="F81">
        <v>1</v>
      </c>
      <c r="G81">
        <v>1</v>
      </c>
      <c r="H81">
        <v>3</v>
      </c>
      <c r="I81" t="s">
        <v>1260</v>
      </c>
      <c r="J81" t="s">
        <v>3</v>
      </c>
      <c r="K81" t="s">
        <v>1261</v>
      </c>
      <c r="L81">
        <v>1348</v>
      </c>
      <c r="N81">
        <v>1009</v>
      </c>
      <c r="O81" t="s">
        <v>811</v>
      </c>
      <c r="P81" t="s">
        <v>811</v>
      </c>
      <c r="Q81">
        <v>1000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23</v>
      </c>
      <c r="AG81">
        <v>0</v>
      </c>
      <c r="AH81">
        <v>2</v>
      </c>
      <c r="AI81">
        <v>353031105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ROW(Source!A40)</f>
        <v>40</v>
      </c>
      <c r="B82">
        <v>353031120</v>
      </c>
      <c r="C82">
        <v>353031093</v>
      </c>
      <c r="D82">
        <v>342645110</v>
      </c>
      <c r="E82">
        <v>113</v>
      </c>
      <c r="F82">
        <v>1</v>
      </c>
      <c r="G82">
        <v>1</v>
      </c>
      <c r="H82">
        <v>3</v>
      </c>
      <c r="I82" t="s">
        <v>1262</v>
      </c>
      <c r="J82" t="s">
        <v>3</v>
      </c>
      <c r="K82" t="s">
        <v>1263</v>
      </c>
      <c r="L82">
        <v>1348</v>
      </c>
      <c r="N82">
        <v>1009</v>
      </c>
      <c r="O82" t="s">
        <v>811</v>
      </c>
      <c r="P82" t="s">
        <v>811</v>
      </c>
      <c r="Q82">
        <v>1000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23</v>
      </c>
      <c r="AG82">
        <v>0</v>
      </c>
      <c r="AH82">
        <v>2</v>
      </c>
      <c r="AI82">
        <v>353031106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ROW(Source!A40)</f>
        <v>40</v>
      </c>
      <c r="B83">
        <v>353031121</v>
      </c>
      <c r="C83">
        <v>353031093</v>
      </c>
      <c r="D83">
        <v>342645155</v>
      </c>
      <c r="E83">
        <v>113</v>
      </c>
      <c r="F83">
        <v>1</v>
      </c>
      <c r="G83">
        <v>1</v>
      </c>
      <c r="H83">
        <v>3</v>
      </c>
      <c r="I83" t="s">
        <v>1264</v>
      </c>
      <c r="J83" t="s">
        <v>3</v>
      </c>
      <c r="K83" t="s">
        <v>1265</v>
      </c>
      <c r="L83">
        <v>1348</v>
      </c>
      <c r="N83">
        <v>1009</v>
      </c>
      <c r="O83" t="s">
        <v>811</v>
      </c>
      <c r="P83" t="s">
        <v>811</v>
      </c>
      <c r="Q83">
        <v>1000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23</v>
      </c>
      <c r="AG83">
        <v>0</v>
      </c>
      <c r="AH83">
        <v>2</v>
      </c>
      <c r="AI83">
        <v>353031107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ROW(Source!A41)</f>
        <v>41</v>
      </c>
      <c r="B84">
        <v>353031133</v>
      </c>
      <c r="C84">
        <v>353031122</v>
      </c>
      <c r="D84">
        <v>342640222</v>
      </c>
      <c r="E84">
        <v>113</v>
      </c>
      <c r="F84">
        <v>1</v>
      </c>
      <c r="G84">
        <v>1</v>
      </c>
      <c r="H84">
        <v>1</v>
      </c>
      <c r="I84" t="s">
        <v>1273</v>
      </c>
      <c r="J84" t="s">
        <v>3</v>
      </c>
      <c r="K84" t="s">
        <v>1274</v>
      </c>
      <c r="L84">
        <v>1191</v>
      </c>
      <c r="N84">
        <v>1013</v>
      </c>
      <c r="O84" t="s">
        <v>1221</v>
      </c>
      <c r="P84" t="s">
        <v>1221</v>
      </c>
      <c r="Q84">
        <v>1</v>
      </c>
      <c r="X84">
        <v>2.12</v>
      </c>
      <c r="Y84">
        <v>0</v>
      </c>
      <c r="Z84">
        <v>0</v>
      </c>
      <c r="AA84">
        <v>0</v>
      </c>
      <c r="AB84">
        <v>597.98</v>
      </c>
      <c r="AC84">
        <v>0</v>
      </c>
      <c r="AD84">
        <v>1</v>
      </c>
      <c r="AE84">
        <v>1</v>
      </c>
      <c r="AF84" t="s">
        <v>24</v>
      </c>
      <c r="AG84">
        <v>1.7807999999999999</v>
      </c>
      <c r="AH84">
        <v>2</v>
      </c>
      <c r="AI84">
        <v>353031123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ROW(Source!A41)</f>
        <v>41</v>
      </c>
      <c r="B85">
        <v>353031134</v>
      </c>
      <c r="C85">
        <v>353031122</v>
      </c>
      <c r="D85">
        <v>342640393</v>
      </c>
      <c r="E85">
        <v>113</v>
      </c>
      <c r="F85">
        <v>1</v>
      </c>
      <c r="G85">
        <v>1</v>
      </c>
      <c r="H85">
        <v>1</v>
      </c>
      <c r="I85" t="s">
        <v>1222</v>
      </c>
      <c r="J85" t="s">
        <v>3</v>
      </c>
      <c r="K85" t="s">
        <v>1223</v>
      </c>
      <c r="L85">
        <v>1191</v>
      </c>
      <c r="N85">
        <v>1013</v>
      </c>
      <c r="O85" t="s">
        <v>1221</v>
      </c>
      <c r="P85" t="s">
        <v>1221</v>
      </c>
      <c r="Q85">
        <v>1</v>
      </c>
      <c r="X85">
        <v>1.1599999999999999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24</v>
      </c>
      <c r="AG85">
        <v>0.97439999999999993</v>
      </c>
      <c r="AH85">
        <v>2</v>
      </c>
      <c r="AI85">
        <v>353031124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ROW(Source!A41)</f>
        <v>41</v>
      </c>
      <c r="B86">
        <v>353031135</v>
      </c>
      <c r="C86">
        <v>353031122</v>
      </c>
      <c r="D86">
        <v>342764914</v>
      </c>
      <c r="E86">
        <v>1</v>
      </c>
      <c r="F86">
        <v>1</v>
      </c>
      <c r="G86">
        <v>1</v>
      </c>
      <c r="H86">
        <v>2</v>
      </c>
      <c r="I86" t="s">
        <v>1224</v>
      </c>
      <c r="J86" t="s">
        <v>1225</v>
      </c>
      <c r="K86" t="s">
        <v>1226</v>
      </c>
      <c r="L86">
        <v>1368</v>
      </c>
      <c r="N86">
        <v>1011</v>
      </c>
      <c r="O86" t="s">
        <v>1227</v>
      </c>
      <c r="P86" t="s">
        <v>1227</v>
      </c>
      <c r="Q86">
        <v>1</v>
      </c>
      <c r="X86">
        <v>1.04</v>
      </c>
      <c r="Y86">
        <v>0</v>
      </c>
      <c r="Z86">
        <v>346.73</v>
      </c>
      <c r="AA86">
        <v>597.98</v>
      </c>
      <c r="AB86">
        <v>0</v>
      </c>
      <c r="AC86">
        <v>0</v>
      </c>
      <c r="AD86">
        <v>1</v>
      </c>
      <c r="AE86">
        <v>0</v>
      </c>
      <c r="AF86" t="s">
        <v>24</v>
      </c>
      <c r="AG86">
        <v>0.87360000000000004</v>
      </c>
      <c r="AH86">
        <v>2</v>
      </c>
      <c r="AI86">
        <v>353031125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ROW(Source!A41)</f>
        <v>41</v>
      </c>
      <c r="B87">
        <v>353031136</v>
      </c>
      <c r="C87">
        <v>353031122</v>
      </c>
      <c r="D87">
        <v>342765643</v>
      </c>
      <c r="E87">
        <v>1</v>
      </c>
      <c r="F87">
        <v>1</v>
      </c>
      <c r="G87">
        <v>1</v>
      </c>
      <c r="H87">
        <v>2</v>
      </c>
      <c r="I87" t="s">
        <v>1229</v>
      </c>
      <c r="J87" t="s">
        <v>1230</v>
      </c>
      <c r="K87" t="s">
        <v>1231</v>
      </c>
      <c r="L87">
        <v>1368</v>
      </c>
      <c r="N87">
        <v>1011</v>
      </c>
      <c r="O87" t="s">
        <v>1227</v>
      </c>
      <c r="P87" t="s">
        <v>1227</v>
      </c>
      <c r="Q87">
        <v>1</v>
      </c>
      <c r="X87">
        <v>0.12</v>
      </c>
      <c r="Y87">
        <v>0</v>
      </c>
      <c r="Z87">
        <v>477.92</v>
      </c>
      <c r="AA87">
        <v>597.98</v>
      </c>
      <c r="AB87">
        <v>0</v>
      </c>
      <c r="AC87">
        <v>0</v>
      </c>
      <c r="AD87">
        <v>1</v>
      </c>
      <c r="AE87">
        <v>0</v>
      </c>
      <c r="AF87" t="s">
        <v>24</v>
      </c>
      <c r="AG87">
        <v>0.10079999999999999</v>
      </c>
      <c r="AH87">
        <v>2</v>
      </c>
      <c r="AI87">
        <v>353031126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ROW(Source!A41)</f>
        <v>41</v>
      </c>
      <c r="B88">
        <v>353031137</v>
      </c>
      <c r="C88">
        <v>353031122</v>
      </c>
      <c r="D88">
        <v>342713941</v>
      </c>
      <c r="E88">
        <v>1</v>
      </c>
      <c r="F88">
        <v>1</v>
      </c>
      <c r="G88">
        <v>1</v>
      </c>
      <c r="H88">
        <v>3</v>
      </c>
      <c r="I88" t="s">
        <v>1241</v>
      </c>
      <c r="J88" t="s">
        <v>1242</v>
      </c>
      <c r="K88" t="s">
        <v>1243</v>
      </c>
      <c r="L88">
        <v>1346</v>
      </c>
      <c r="N88">
        <v>1009</v>
      </c>
      <c r="O88" t="s">
        <v>1244</v>
      </c>
      <c r="P88" t="s">
        <v>1244</v>
      </c>
      <c r="Q88">
        <v>1</v>
      </c>
      <c r="X88">
        <v>0.06</v>
      </c>
      <c r="Y88">
        <v>160.27000000000001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23</v>
      </c>
      <c r="AG88">
        <v>0</v>
      </c>
      <c r="AH88">
        <v>2</v>
      </c>
      <c r="AI88">
        <v>353031127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ROW(Source!A41)</f>
        <v>41</v>
      </c>
      <c r="B89">
        <v>353031138</v>
      </c>
      <c r="C89">
        <v>353031122</v>
      </c>
      <c r="D89">
        <v>342713964</v>
      </c>
      <c r="E89">
        <v>1</v>
      </c>
      <c r="F89">
        <v>1</v>
      </c>
      <c r="G89">
        <v>1</v>
      </c>
      <c r="H89">
        <v>3</v>
      </c>
      <c r="I89" t="s">
        <v>1245</v>
      </c>
      <c r="J89" t="s">
        <v>1246</v>
      </c>
      <c r="K89" t="s">
        <v>1247</v>
      </c>
      <c r="L89">
        <v>1346</v>
      </c>
      <c r="N89">
        <v>1009</v>
      </c>
      <c r="O89" t="s">
        <v>1244</v>
      </c>
      <c r="P89" t="s">
        <v>1244</v>
      </c>
      <c r="Q89">
        <v>1</v>
      </c>
      <c r="X89">
        <v>0.1</v>
      </c>
      <c r="Y89">
        <v>238.29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23</v>
      </c>
      <c r="AG89">
        <v>0</v>
      </c>
      <c r="AH89">
        <v>2</v>
      </c>
      <c r="AI89">
        <v>353031128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ROW(Source!A41)</f>
        <v>41</v>
      </c>
      <c r="B90">
        <v>353031139</v>
      </c>
      <c r="C90">
        <v>353031122</v>
      </c>
      <c r="D90">
        <v>342718355</v>
      </c>
      <c r="E90">
        <v>1</v>
      </c>
      <c r="F90">
        <v>1</v>
      </c>
      <c r="G90">
        <v>1</v>
      </c>
      <c r="H90">
        <v>3</v>
      </c>
      <c r="I90" t="s">
        <v>1248</v>
      </c>
      <c r="J90" t="s">
        <v>1249</v>
      </c>
      <c r="K90" t="s">
        <v>1250</v>
      </c>
      <c r="L90">
        <v>1346</v>
      </c>
      <c r="N90">
        <v>1009</v>
      </c>
      <c r="O90" t="s">
        <v>1244</v>
      </c>
      <c r="P90" t="s">
        <v>1244</v>
      </c>
      <c r="Q90">
        <v>1</v>
      </c>
      <c r="X90">
        <v>0.05</v>
      </c>
      <c r="Y90">
        <v>56.11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23</v>
      </c>
      <c r="AG90">
        <v>0</v>
      </c>
      <c r="AH90">
        <v>2</v>
      </c>
      <c r="AI90">
        <v>353031129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ROW(Source!A41)</f>
        <v>41</v>
      </c>
      <c r="B91">
        <v>353031140</v>
      </c>
      <c r="C91">
        <v>353031122</v>
      </c>
      <c r="D91">
        <v>342725482</v>
      </c>
      <c r="E91">
        <v>1</v>
      </c>
      <c r="F91">
        <v>1</v>
      </c>
      <c r="G91">
        <v>1</v>
      </c>
      <c r="H91">
        <v>3</v>
      </c>
      <c r="I91" t="s">
        <v>1251</v>
      </c>
      <c r="J91" t="s">
        <v>1252</v>
      </c>
      <c r="K91" t="s">
        <v>1253</v>
      </c>
      <c r="L91">
        <v>1348</v>
      </c>
      <c r="N91">
        <v>1009</v>
      </c>
      <c r="O91" t="s">
        <v>811</v>
      </c>
      <c r="P91" t="s">
        <v>811</v>
      </c>
      <c r="Q91">
        <v>1000</v>
      </c>
      <c r="X91">
        <v>4.0000000000000002E-4</v>
      </c>
      <c r="Y91">
        <v>625256.9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23</v>
      </c>
      <c r="AG91">
        <v>0</v>
      </c>
      <c r="AH91">
        <v>2</v>
      </c>
      <c r="AI91">
        <v>353031130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ROW(Source!A41)</f>
        <v>41</v>
      </c>
      <c r="B92">
        <v>353031141</v>
      </c>
      <c r="C92">
        <v>353031122</v>
      </c>
      <c r="D92">
        <v>342736178</v>
      </c>
      <c r="E92">
        <v>1</v>
      </c>
      <c r="F92">
        <v>1</v>
      </c>
      <c r="G92">
        <v>1</v>
      </c>
      <c r="H92">
        <v>3</v>
      </c>
      <c r="I92" t="s">
        <v>1254</v>
      </c>
      <c r="J92" t="s">
        <v>1255</v>
      </c>
      <c r="K92" t="s">
        <v>1256</v>
      </c>
      <c r="L92">
        <v>1346</v>
      </c>
      <c r="N92">
        <v>1009</v>
      </c>
      <c r="O92" t="s">
        <v>1244</v>
      </c>
      <c r="P92" t="s">
        <v>1244</v>
      </c>
      <c r="Q92">
        <v>1</v>
      </c>
      <c r="X92">
        <v>0.03</v>
      </c>
      <c r="Y92">
        <v>60.6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23</v>
      </c>
      <c r="AG92">
        <v>0</v>
      </c>
      <c r="AH92">
        <v>2</v>
      </c>
      <c r="AI92">
        <v>353031131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ROW(Source!A41)</f>
        <v>41</v>
      </c>
      <c r="B93">
        <v>353031142</v>
      </c>
      <c r="C93">
        <v>353031122</v>
      </c>
      <c r="D93">
        <v>342742713</v>
      </c>
      <c r="E93">
        <v>1</v>
      </c>
      <c r="F93">
        <v>1</v>
      </c>
      <c r="G93">
        <v>1</v>
      </c>
      <c r="H93">
        <v>3</v>
      </c>
      <c r="I93" t="s">
        <v>1257</v>
      </c>
      <c r="J93" t="s">
        <v>1258</v>
      </c>
      <c r="K93" t="s">
        <v>1259</v>
      </c>
      <c r="L93">
        <v>1371</v>
      </c>
      <c r="N93">
        <v>1013</v>
      </c>
      <c r="O93" t="s">
        <v>21</v>
      </c>
      <c r="P93" t="s">
        <v>21</v>
      </c>
      <c r="Q93">
        <v>1</v>
      </c>
      <c r="X93">
        <v>3.4</v>
      </c>
      <c r="Y93">
        <v>635.88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23</v>
      </c>
      <c r="AG93">
        <v>0</v>
      </c>
      <c r="AH93">
        <v>2</v>
      </c>
      <c r="AI93">
        <v>353031132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ROW(Source!A42)</f>
        <v>42</v>
      </c>
      <c r="B94">
        <v>353031156</v>
      </c>
      <c r="C94">
        <v>353031143</v>
      </c>
      <c r="D94">
        <v>342640212</v>
      </c>
      <c r="E94">
        <v>113</v>
      </c>
      <c r="F94">
        <v>1</v>
      </c>
      <c r="G94">
        <v>1</v>
      </c>
      <c r="H94">
        <v>1</v>
      </c>
      <c r="I94" t="s">
        <v>1236</v>
      </c>
      <c r="J94" t="s">
        <v>3</v>
      </c>
      <c r="K94" t="s">
        <v>1237</v>
      </c>
      <c r="L94">
        <v>1191</v>
      </c>
      <c r="N94">
        <v>1013</v>
      </c>
      <c r="O94" t="s">
        <v>1221</v>
      </c>
      <c r="P94" t="s">
        <v>1221</v>
      </c>
      <c r="Q94">
        <v>1</v>
      </c>
      <c r="X94">
        <v>72.5</v>
      </c>
      <c r="Y94">
        <v>0</v>
      </c>
      <c r="Z94">
        <v>0</v>
      </c>
      <c r="AA94">
        <v>0</v>
      </c>
      <c r="AB94">
        <v>577.89</v>
      </c>
      <c r="AC94">
        <v>0</v>
      </c>
      <c r="AD94">
        <v>1</v>
      </c>
      <c r="AE94">
        <v>1</v>
      </c>
      <c r="AF94" t="s">
        <v>24</v>
      </c>
      <c r="AG94">
        <v>60.9</v>
      </c>
      <c r="AH94">
        <v>2</v>
      </c>
      <c r="AI94">
        <v>353031144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ROW(Source!A42)</f>
        <v>42</v>
      </c>
      <c r="B95">
        <v>353031157</v>
      </c>
      <c r="C95">
        <v>353031143</v>
      </c>
      <c r="D95">
        <v>342640393</v>
      </c>
      <c r="E95">
        <v>113</v>
      </c>
      <c r="F95">
        <v>1</v>
      </c>
      <c r="G95">
        <v>1</v>
      </c>
      <c r="H95">
        <v>1</v>
      </c>
      <c r="I95" t="s">
        <v>1222</v>
      </c>
      <c r="J95" t="s">
        <v>3</v>
      </c>
      <c r="K95" t="s">
        <v>1223</v>
      </c>
      <c r="L95">
        <v>1191</v>
      </c>
      <c r="N95">
        <v>1013</v>
      </c>
      <c r="O95" t="s">
        <v>1221</v>
      </c>
      <c r="P95" t="s">
        <v>1221</v>
      </c>
      <c r="Q95">
        <v>1</v>
      </c>
      <c r="X95">
        <v>3.63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24</v>
      </c>
      <c r="AG95">
        <v>3.0491999999999999</v>
      </c>
      <c r="AH95">
        <v>2</v>
      </c>
      <c r="AI95">
        <v>353031145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ROW(Source!A42)</f>
        <v>42</v>
      </c>
      <c r="B96">
        <v>353031158</v>
      </c>
      <c r="C96">
        <v>353031143</v>
      </c>
      <c r="D96">
        <v>342765643</v>
      </c>
      <c r="E96">
        <v>1</v>
      </c>
      <c r="F96">
        <v>1</v>
      </c>
      <c r="G96">
        <v>1</v>
      </c>
      <c r="H96">
        <v>2</v>
      </c>
      <c r="I96" t="s">
        <v>1229</v>
      </c>
      <c r="J96" t="s">
        <v>1230</v>
      </c>
      <c r="K96" t="s">
        <v>1231</v>
      </c>
      <c r="L96">
        <v>1368</v>
      </c>
      <c r="N96">
        <v>1011</v>
      </c>
      <c r="O96" t="s">
        <v>1227</v>
      </c>
      <c r="P96" t="s">
        <v>1227</v>
      </c>
      <c r="Q96">
        <v>1</v>
      </c>
      <c r="X96">
        <v>3.63</v>
      </c>
      <c r="Y96">
        <v>0</v>
      </c>
      <c r="Z96">
        <v>477.92</v>
      </c>
      <c r="AA96">
        <v>597.98</v>
      </c>
      <c r="AB96">
        <v>0</v>
      </c>
      <c r="AC96">
        <v>0</v>
      </c>
      <c r="AD96">
        <v>1</v>
      </c>
      <c r="AE96">
        <v>0</v>
      </c>
      <c r="AF96" t="s">
        <v>24</v>
      </c>
      <c r="AG96">
        <v>3.0491999999999999</v>
      </c>
      <c r="AH96">
        <v>2</v>
      </c>
      <c r="AI96">
        <v>353031146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ROW(Source!A42)</f>
        <v>42</v>
      </c>
      <c r="B97">
        <v>353031159</v>
      </c>
      <c r="C97">
        <v>353031143</v>
      </c>
      <c r="D97">
        <v>342713941</v>
      </c>
      <c r="E97">
        <v>1</v>
      </c>
      <c r="F97">
        <v>1</v>
      </c>
      <c r="G97">
        <v>1</v>
      </c>
      <c r="H97">
        <v>3</v>
      </c>
      <c r="I97" t="s">
        <v>1241</v>
      </c>
      <c r="J97" t="s">
        <v>1242</v>
      </c>
      <c r="K97" t="s">
        <v>1243</v>
      </c>
      <c r="L97">
        <v>1346</v>
      </c>
      <c r="N97">
        <v>1009</v>
      </c>
      <c r="O97" t="s">
        <v>1244</v>
      </c>
      <c r="P97" t="s">
        <v>1244</v>
      </c>
      <c r="Q97">
        <v>1</v>
      </c>
      <c r="X97">
        <v>0.06</v>
      </c>
      <c r="Y97">
        <v>160.27000000000001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0</v>
      </c>
      <c r="AH97">
        <v>2</v>
      </c>
      <c r="AI97">
        <v>353031147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ROW(Source!A42)</f>
        <v>42</v>
      </c>
      <c r="B98">
        <v>353031160</v>
      </c>
      <c r="C98">
        <v>353031143</v>
      </c>
      <c r="D98">
        <v>342713964</v>
      </c>
      <c r="E98">
        <v>1</v>
      </c>
      <c r="F98">
        <v>1</v>
      </c>
      <c r="G98">
        <v>1</v>
      </c>
      <c r="H98">
        <v>3</v>
      </c>
      <c r="I98" t="s">
        <v>1245</v>
      </c>
      <c r="J98" t="s">
        <v>1246</v>
      </c>
      <c r="K98" t="s">
        <v>1247</v>
      </c>
      <c r="L98">
        <v>1346</v>
      </c>
      <c r="N98">
        <v>1009</v>
      </c>
      <c r="O98" t="s">
        <v>1244</v>
      </c>
      <c r="P98" t="s">
        <v>1244</v>
      </c>
      <c r="Q98">
        <v>1</v>
      </c>
      <c r="X98">
        <v>0.1</v>
      </c>
      <c r="Y98">
        <v>238.29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23</v>
      </c>
      <c r="AG98">
        <v>0</v>
      </c>
      <c r="AH98">
        <v>2</v>
      </c>
      <c r="AI98">
        <v>353031148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ROW(Source!A42)</f>
        <v>42</v>
      </c>
      <c r="B99">
        <v>353031161</v>
      </c>
      <c r="C99">
        <v>353031143</v>
      </c>
      <c r="D99">
        <v>342718355</v>
      </c>
      <c r="E99">
        <v>1</v>
      </c>
      <c r="F99">
        <v>1</v>
      </c>
      <c r="G99">
        <v>1</v>
      </c>
      <c r="H99">
        <v>3</v>
      </c>
      <c r="I99" t="s">
        <v>1248</v>
      </c>
      <c r="J99" t="s">
        <v>1249</v>
      </c>
      <c r="K99" t="s">
        <v>1250</v>
      </c>
      <c r="L99">
        <v>1346</v>
      </c>
      <c r="N99">
        <v>1009</v>
      </c>
      <c r="O99" t="s">
        <v>1244</v>
      </c>
      <c r="P99" t="s">
        <v>1244</v>
      </c>
      <c r="Q99">
        <v>1</v>
      </c>
      <c r="X99">
        <v>0.05</v>
      </c>
      <c r="Y99">
        <v>56.11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23</v>
      </c>
      <c r="AG99">
        <v>0</v>
      </c>
      <c r="AH99">
        <v>2</v>
      </c>
      <c r="AI99">
        <v>353031149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ROW(Source!A42)</f>
        <v>42</v>
      </c>
      <c r="B100">
        <v>353031162</v>
      </c>
      <c r="C100">
        <v>353031143</v>
      </c>
      <c r="D100">
        <v>342725482</v>
      </c>
      <c r="E100">
        <v>1</v>
      </c>
      <c r="F100">
        <v>1</v>
      </c>
      <c r="G100">
        <v>1</v>
      </c>
      <c r="H100">
        <v>3</v>
      </c>
      <c r="I100" t="s">
        <v>1251</v>
      </c>
      <c r="J100" t="s">
        <v>1252</v>
      </c>
      <c r="K100" t="s">
        <v>1253</v>
      </c>
      <c r="L100">
        <v>1348</v>
      </c>
      <c r="N100">
        <v>1009</v>
      </c>
      <c r="O100" t="s">
        <v>811</v>
      </c>
      <c r="P100" t="s">
        <v>811</v>
      </c>
      <c r="Q100">
        <v>1000</v>
      </c>
      <c r="X100">
        <v>3.5000000000000001E-3</v>
      </c>
      <c r="Y100">
        <v>625256.9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23</v>
      </c>
      <c r="AG100">
        <v>0</v>
      </c>
      <c r="AH100">
        <v>2</v>
      </c>
      <c r="AI100">
        <v>353031150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ROW(Source!A42)</f>
        <v>42</v>
      </c>
      <c r="B101">
        <v>353031163</v>
      </c>
      <c r="C101">
        <v>353031143</v>
      </c>
      <c r="D101">
        <v>342736178</v>
      </c>
      <c r="E101">
        <v>1</v>
      </c>
      <c r="F101">
        <v>1</v>
      </c>
      <c r="G101">
        <v>1</v>
      </c>
      <c r="H101">
        <v>3</v>
      </c>
      <c r="I101" t="s">
        <v>1254</v>
      </c>
      <c r="J101" t="s">
        <v>1255</v>
      </c>
      <c r="K101" t="s">
        <v>1256</v>
      </c>
      <c r="L101">
        <v>1346</v>
      </c>
      <c r="N101">
        <v>1009</v>
      </c>
      <c r="O101" t="s">
        <v>1244</v>
      </c>
      <c r="P101" t="s">
        <v>1244</v>
      </c>
      <c r="Q101">
        <v>1</v>
      </c>
      <c r="X101">
        <v>0.22</v>
      </c>
      <c r="Y101">
        <v>60.6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23</v>
      </c>
      <c r="AG101">
        <v>0</v>
      </c>
      <c r="AH101">
        <v>2</v>
      </c>
      <c r="AI101">
        <v>353031151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ROW(Source!A42)</f>
        <v>42</v>
      </c>
      <c r="B102">
        <v>353031164</v>
      </c>
      <c r="C102">
        <v>353031143</v>
      </c>
      <c r="D102">
        <v>342742713</v>
      </c>
      <c r="E102">
        <v>1</v>
      </c>
      <c r="F102">
        <v>1</v>
      </c>
      <c r="G102">
        <v>1</v>
      </c>
      <c r="H102">
        <v>3</v>
      </c>
      <c r="I102" t="s">
        <v>1257</v>
      </c>
      <c r="J102" t="s">
        <v>1258</v>
      </c>
      <c r="K102" t="s">
        <v>1259</v>
      </c>
      <c r="L102">
        <v>1371</v>
      </c>
      <c r="N102">
        <v>1013</v>
      </c>
      <c r="O102" t="s">
        <v>21</v>
      </c>
      <c r="P102" t="s">
        <v>21</v>
      </c>
      <c r="Q102">
        <v>1</v>
      </c>
      <c r="X102">
        <v>3.4</v>
      </c>
      <c r="Y102">
        <v>635.88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23</v>
      </c>
      <c r="AG102">
        <v>0</v>
      </c>
      <c r="AH102">
        <v>2</v>
      </c>
      <c r="AI102">
        <v>353031152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ROW(Source!A42)</f>
        <v>42</v>
      </c>
      <c r="B103">
        <v>353031165</v>
      </c>
      <c r="C103">
        <v>353031143</v>
      </c>
      <c r="D103">
        <v>342645075</v>
      </c>
      <c r="E103">
        <v>113</v>
      </c>
      <c r="F103">
        <v>1</v>
      </c>
      <c r="G103">
        <v>1</v>
      </c>
      <c r="H103">
        <v>3</v>
      </c>
      <c r="I103" t="s">
        <v>1260</v>
      </c>
      <c r="J103" t="s">
        <v>3</v>
      </c>
      <c r="K103" t="s">
        <v>1270</v>
      </c>
      <c r="L103">
        <v>1348</v>
      </c>
      <c r="N103">
        <v>1009</v>
      </c>
      <c r="O103" t="s">
        <v>811</v>
      </c>
      <c r="P103" t="s">
        <v>811</v>
      </c>
      <c r="Q103">
        <v>1000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23</v>
      </c>
      <c r="AG103">
        <v>0</v>
      </c>
      <c r="AH103">
        <v>2</v>
      </c>
      <c r="AI103">
        <v>353031153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ROW(Source!A42)</f>
        <v>42</v>
      </c>
      <c r="B104">
        <v>353031166</v>
      </c>
      <c r="C104">
        <v>353031143</v>
      </c>
      <c r="D104">
        <v>342645110</v>
      </c>
      <c r="E104">
        <v>113</v>
      </c>
      <c r="F104">
        <v>1</v>
      </c>
      <c r="G104">
        <v>1</v>
      </c>
      <c r="H104">
        <v>3</v>
      </c>
      <c r="I104" t="s">
        <v>1262</v>
      </c>
      <c r="J104" t="s">
        <v>3</v>
      </c>
      <c r="K104" t="s">
        <v>1263</v>
      </c>
      <c r="L104">
        <v>1348</v>
      </c>
      <c r="N104">
        <v>1009</v>
      </c>
      <c r="O104" t="s">
        <v>811</v>
      </c>
      <c r="P104" t="s">
        <v>811</v>
      </c>
      <c r="Q104">
        <v>1000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23</v>
      </c>
      <c r="AG104">
        <v>0</v>
      </c>
      <c r="AH104">
        <v>2</v>
      </c>
      <c r="AI104">
        <v>353031154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ROW(Source!A42)</f>
        <v>42</v>
      </c>
      <c r="B105">
        <v>353031167</v>
      </c>
      <c r="C105">
        <v>353031143</v>
      </c>
      <c r="D105">
        <v>342645155</v>
      </c>
      <c r="E105">
        <v>113</v>
      </c>
      <c r="F105">
        <v>1</v>
      </c>
      <c r="G105">
        <v>1</v>
      </c>
      <c r="H105">
        <v>3</v>
      </c>
      <c r="I105" t="s">
        <v>1264</v>
      </c>
      <c r="J105" t="s">
        <v>3</v>
      </c>
      <c r="K105" t="s">
        <v>1265</v>
      </c>
      <c r="L105">
        <v>1348</v>
      </c>
      <c r="N105">
        <v>1009</v>
      </c>
      <c r="O105" t="s">
        <v>811</v>
      </c>
      <c r="P105" t="s">
        <v>811</v>
      </c>
      <c r="Q105">
        <v>1000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23</v>
      </c>
      <c r="AG105">
        <v>0</v>
      </c>
      <c r="AH105">
        <v>2</v>
      </c>
      <c r="AI105">
        <v>353031155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ROW(Source!A43)</f>
        <v>43</v>
      </c>
      <c r="B106">
        <v>353031178</v>
      </c>
      <c r="C106">
        <v>353031168</v>
      </c>
      <c r="D106">
        <v>342640228</v>
      </c>
      <c r="E106">
        <v>113</v>
      </c>
      <c r="F106">
        <v>1</v>
      </c>
      <c r="G106">
        <v>1</v>
      </c>
      <c r="H106">
        <v>1</v>
      </c>
      <c r="I106" t="s">
        <v>1275</v>
      </c>
      <c r="J106" t="s">
        <v>3</v>
      </c>
      <c r="K106" t="s">
        <v>1276</v>
      </c>
      <c r="L106">
        <v>1191</v>
      </c>
      <c r="N106">
        <v>1013</v>
      </c>
      <c r="O106" t="s">
        <v>1221</v>
      </c>
      <c r="P106" t="s">
        <v>1221</v>
      </c>
      <c r="Q106">
        <v>1</v>
      </c>
      <c r="X106">
        <v>2.19</v>
      </c>
      <c r="Y106">
        <v>0</v>
      </c>
      <c r="Z106">
        <v>0</v>
      </c>
      <c r="AA106">
        <v>0</v>
      </c>
      <c r="AB106">
        <v>615.83000000000004</v>
      </c>
      <c r="AC106">
        <v>0</v>
      </c>
      <c r="AD106">
        <v>1</v>
      </c>
      <c r="AE106">
        <v>1</v>
      </c>
      <c r="AF106" t="s">
        <v>24</v>
      </c>
      <c r="AG106">
        <v>1.8395999999999999</v>
      </c>
      <c r="AH106">
        <v>2</v>
      </c>
      <c r="AI106">
        <v>353031169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ROW(Source!A43)</f>
        <v>43</v>
      </c>
      <c r="B107">
        <v>353031179</v>
      </c>
      <c r="C107">
        <v>353031168</v>
      </c>
      <c r="D107">
        <v>342640393</v>
      </c>
      <c r="E107">
        <v>113</v>
      </c>
      <c r="F107">
        <v>1</v>
      </c>
      <c r="G107">
        <v>1</v>
      </c>
      <c r="H107">
        <v>1</v>
      </c>
      <c r="I107" t="s">
        <v>1222</v>
      </c>
      <c r="J107" t="s">
        <v>3</v>
      </c>
      <c r="K107" t="s">
        <v>1223</v>
      </c>
      <c r="L107">
        <v>1191</v>
      </c>
      <c r="N107">
        <v>1013</v>
      </c>
      <c r="O107" t="s">
        <v>1221</v>
      </c>
      <c r="P107" t="s">
        <v>1221</v>
      </c>
      <c r="Q107">
        <v>1</v>
      </c>
      <c r="X107">
        <v>0.11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24</v>
      </c>
      <c r="AG107">
        <v>9.2399999999999996E-2</v>
      </c>
      <c r="AH107">
        <v>2</v>
      </c>
      <c r="AI107">
        <v>353031170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ROW(Source!A43)</f>
        <v>43</v>
      </c>
      <c r="B108">
        <v>353031180</v>
      </c>
      <c r="C108">
        <v>353031168</v>
      </c>
      <c r="D108">
        <v>342765643</v>
      </c>
      <c r="E108">
        <v>1</v>
      </c>
      <c r="F108">
        <v>1</v>
      </c>
      <c r="G108">
        <v>1</v>
      </c>
      <c r="H108">
        <v>2</v>
      </c>
      <c r="I108" t="s">
        <v>1229</v>
      </c>
      <c r="J108" t="s">
        <v>1230</v>
      </c>
      <c r="K108" t="s">
        <v>1231</v>
      </c>
      <c r="L108">
        <v>1368</v>
      </c>
      <c r="N108">
        <v>1011</v>
      </c>
      <c r="O108" t="s">
        <v>1227</v>
      </c>
      <c r="P108" t="s">
        <v>1227</v>
      </c>
      <c r="Q108">
        <v>1</v>
      </c>
      <c r="X108">
        <v>0.11</v>
      </c>
      <c r="Y108">
        <v>0</v>
      </c>
      <c r="Z108">
        <v>477.92</v>
      </c>
      <c r="AA108">
        <v>597.98</v>
      </c>
      <c r="AB108">
        <v>0</v>
      </c>
      <c r="AC108">
        <v>0</v>
      </c>
      <c r="AD108">
        <v>1</v>
      </c>
      <c r="AE108">
        <v>0</v>
      </c>
      <c r="AF108" t="s">
        <v>24</v>
      </c>
      <c r="AG108">
        <v>9.2399999999999996E-2</v>
      </c>
      <c r="AH108">
        <v>2</v>
      </c>
      <c r="AI108">
        <v>353031171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ROW(Source!A43)</f>
        <v>43</v>
      </c>
      <c r="B109">
        <v>353031181</v>
      </c>
      <c r="C109">
        <v>353031168</v>
      </c>
      <c r="D109">
        <v>342713941</v>
      </c>
      <c r="E109">
        <v>1</v>
      </c>
      <c r="F109">
        <v>1</v>
      </c>
      <c r="G109">
        <v>1</v>
      </c>
      <c r="H109">
        <v>3</v>
      </c>
      <c r="I109" t="s">
        <v>1241</v>
      </c>
      <c r="J109" t="s">
        <v>1242</v>
      </c>
      <c r="K109" t="s">
        <v>1243</v>
      </c>
      <c r="L109">
        <v>1346</v>
      </c>
      <c r="N109">
        <v>1009</v>
      </c>
      <c r="O109" t="s">
        <v>1244</v>
      </c>
      <c r="P109" t="s">
        <v>1244</v>
      </c>
      <c r="Q109">
        <v>1</v>
      </c>
      <c r="X109">
        <v>0.06</v>
      </c>
      <c r="Y109">
        <v>160.27000000000001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23</v>
      </c>
      <c r="AG109">
        <v>0</v>
      </c>
      <c r="AH109">
        <v>2</v>
      </c>
      <c r="AI109">
        <v>353031172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ROW(Source!A43)</f>
        <v>43</v>
      </c>
      <c r="B110">
        <v>353031182</v>
      </c>
      <c r="C110">
        <v>353031168</v>
      </c>
      <c r="D110">
        <v>342713964</v>
      </c>
      <c r="E110">
        <v>1</v>
      </c>
      <c r="F110">
        <v>1</v>
      </c>
      <c r="G110">
        <v>1</v>
      </c>
      <c r="H110">
        <v>3</v>
      </c>
      <c r="I110" t="s">
        <v>1245</v>
      </c>
      <c r="J110" t="s">
        <v>1246</v>
      </c>
      <c r="K110" t="s">
        <v>1247</v>
      </c>
      <c r="L110">
        <v>1346</v>
      </c>
      <c r="N110">
        <v>1009</v>
      </c>
      <c r="O110" t="s">
        <v>1244</v>
      </c>
      <c r="P110" t="s">
        <v>1244</v>
      </c>
      <c r="Q110">
        <v>1</v>
      </c>
      <c r="X110">
        <v>0.1</v>
      </c>
      <c r="Y110">
        <v>238.29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23</v>
      </c>
      <c r="AG110">
        <v>0</v>
      </c>
      <c r="AH110">
        <v>2</v>
      </c>
      <c r="AI110">
        <v>353031173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ROW(Source!A43)</f>
        <v>43</v>
      </c>
      <c r="B111">
        <v>353031183</v>
      </c>
      <c r="C111">
        <v>353031168</v>
      </c>
      <c r="D111">
        <v>342718355</v>
      </c>
      <c r="E111">
        <v>1</v>
      </c>
      <c r="F111">
        <v>1</v>
      </c>
      <c r="G111">
        <v>1</v>
      </c>
      <c r="H111">
        <v>3</v>
      </c>
      <c r="I111" t="s">
        <v>1248</v>
      </c>
      <c r="J111" t="s">
        <v>1249</v>
      </c>
      <c r="K111" t="s">
        <v>1250</v>
      </c>
      <c r="L111">
        <v>1346</v>
      </c>
      <c r="N111">
        <v>1009</v>
      </c>
      <c r="O111" t="s">
        <v>1244</v>
      </c>
      <c r="P111" t="s">
        <v>1244</v>
      </c>
      <c r="Q111">
        <v>1</v>
      </c>
      <c r="X111">
        <v>0.05</v>
      </c>
      <c r="Y111">
        <v>56.11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23</v>
      </c>
      <c r="AG111">
        <v>0</v>
      </c>
      <c r="AH111">
        <v>2</v>
      </c>
      <c r="AI111">
        <v>353031174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ROW(Source!A43)</f>
        <v>43</v>
      </c>
      <c r="B112">
        <v>353031184</v>
      </c>
      <c r="C112">
        <v>353031168</v>
      </c>
      <c r="D112">
        <v>342725482</v>
      </c>
      <c r="E112">
        <v>1</v>
      </c>
      <c r="F112">
        <v>1</v>
      </c>
      <c r="G112">
        <v>1</v>
      </c>
      <c r="H112">
        <v>3</v>
      </c>
      <c r="I112" t="s">
        <v>1251</v>
      </c>
      <c r="J112" t="s">
        <v>1252</v>
      </c>
      <c r="K112" t="s">
        <v>1253</v>
      </c>
      <c r="L112">
        <v>1348</v>
      </c>
      <c r="N112">
        <v>1009</v>
      </c>
      <c r="O112" t="s">
        <v>811</v>
      </c>
      <c r="P112" t="s">
        <v>811</v>
      </c>
      <c r="Q112">
        <v>1000</v>
      </c>
      <c r="X112">
        <v>4.0000000000000002E-4</v>
      </c>
      <c r="Y112">
        <v>625256.9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23</v>
      </c>
      <c r="AG112">
        <v>0</v>
      </c>
      <c r="AH112">
        <v>2</v>
      </c>
      <c r="AI112">
        <v>353031175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ROW(Source!A43)</f>
        <v>43</v>
      </c>
      <c r="B113">
        <v>353031185</v>
      </c>
      <c r="C113">
        <v>353031168</v>
      </c>
      <c r="D113">
        <v>342736178</v>
      </c>
      <c r="E113">
        <v>1</v>
      </c>
      <c r="F113">
        <v>1</v>
      </c>
      <c r="G113">
        <v>1</v>
      </c>
      <c r="H113">
        <v>3</v>
      </c>
      <c r="I113" t="s">
        <v>1254</v>
      </c>
      <c r="J113" t="s">
        <v>1255</v>
      </c>
      <c r="K113" t="s">
        <v>1256</v>
      </c>
      <c r="L113">
        <v>1346</v>
      </c>
      <c r="N113">
        <v>1009</v>
      </c>
      <c r="O113" t="s">
        <v>1244</v>
      </c>
      <c r="P113" t="s">
        <v>1244</v>
      </c>
      <c r="Q113">
        <v>1</v>
      </c>
      <c r="X113">
        <v>0.03</v>
      </c>
      <c r="Y113">
        <v>60.6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23</v>
      </c>
      <c r="AG113">
        <v>0</v>
      </c>
      <c r="AH113">
        <v>2</v>
      </c>
      <c r="AI113">
        <v>353031176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ROW(Source!A43)</f>
        <v>43</v>
      </c>
      <c r="B114">
        <v>353031186</v>
      </c>
      <c r="C114">
        <v>353031168</v>
      </c>
      <c r="D114">
        <v>342742713</v>
      </c>
      <c r="E114">
        <v>1</v>
      </c>
      <c r="F114">
        <v>1</v>
      </c>
      <c r="G114">
        <v>1</v>
      </c>
      <c r="H114">
        <v>3</v>
      </c>
      <c r="I114" t="s">
        <v>1257</v>
      </c>
      <c r="J114" t="s">
        <v>1258</v>
      </c>
      <c r="K114" t="s">
        <v>1259</v>
      </c>
      <c r="L114">
        <v>1371</v>
      </c>
      <c r="N114">
        <v>1013</v>
      </c>
      <c r="O114" t="s">
        <v>21</v>
      </c>
      <c r="P114" t="s">
        <v>21</v>
      </c>
      <c r="Q114">
        <v>1</v>
      </c>
      <c r="X114">
        <v>3.4</v>
      </c>
      <c r="Y114">
        <v>635.88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0</v>
      </c>
      <c r="AH114">
        <v>2</v>
      </c>
      <c r="AI114">
        <v>353031177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ROW(Source!A44)</f>
        <v>44</v>
      </c>
      <c r="B115">
        <v>353031199</v>
      </c>
      <c r="C115">
        <v>353031187</v>
      </c>
      <c r="D115">
        <v>342640210</v>
      </c>
      <c r="E115">
        <v>113</v>
      </c>
      <c r="F115">
        <v>1</v>
      </c>
      <c r="G115">
        <v>1</v>
      </c>
      <c r="H115">
        <v>1</v>
      </c>
      <c r="I115" t="s">
        <v>1268</v>
      </c>
      <c r="J115" t="s">
        <v>3</v>
      </c>
      <c r="K115" t="s">
        <v>1269</v>
      </c>
      <c r="L115">
        <v>1191</v>
      </c>
      <c r="N115">
        <v>1013</v>
      </c>
      <c r="O115" t="s">
        <v>1221</v>
      </c>
      <c r="P115" t="s">
        <v>1221</v>
      </c>
      <c r="Q115">
        <v>1</v>
      </c>
      <c r="X115">
        <v>16.100000000000001</v>
      </c>
      <c r="Y115">
        <v>0</v>
      </c>
      <c r="Z115">
        <v>0</v>
      </c>
      <c r="AA115">
        <v>0</v>
      </c>
      <c r="AB115">
        <v>571.20000000000005</v>
      </c>
      <c r="AC115">
        <v>0</v>
      </c>
      <c r="AD115">
        <v>1</v>
      </c>
      <c r="AE115">
        <v>1</v>
      </c>
      <c r="AF115" t="s">
        <v>24</v>
      </c>
      <c r="AG115">
        <v>13.524000000000001</v>
      </c>
      <c r="AH115">
        <v>2</v>
      </c>
      <c r="AI115">
        <v>353031188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ROW(Source!A44)</f>
        <v>44</v>
      </c>
      <c r="B116">
        <v>353031200</v>
      </c>
      <c r="C116">
        <v>353031187</v>
      </c>
      <c r="D116">
        <v>342640393</v>
      </c>
      <c r="E116">
        <v>113</v>
      </c>
      <c r="F116">
        <v>1</v>
      </c>
      <c r="G116">
        <v>1</v>
      </c>
      <c r="H116">
        <v>1</v>
      </c>
      <c r="I116" t="s">
        <v>1222</v>
      </c>
      <c r="J116" t="s">
        <v>3</v>
      </c>
      <c r="K116" t="s">
        <v>1223</v>
      </c>
      <c r="L116">
        <v>1191</v>
      </c>
      <c r="N116">
        <v>1013</v>
      </c>
      <c r="O116" t="s">
        <v>1221</v>
      </c>
      <c r="P116" t="s">
        <v>1221</v>
      </c>
      <c r="Q116">
        <v>1</v>
      </c>
      <c r="X116">
        <v>4.4400000000000004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24</v>
      </c>
      <c r="AG116">
        <v>3.7296</v>
      </c>
      <c r="AH116">
        <v>2</v>
      </c>
      <c r="AI116">
        <v>353031189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ROW(Source!A44)</f>
        <v>44</v>
      </c>
      <c r="B117">
        <v>353031201</v>
      </c>
      <c r="C117">
        <v>353031187</v>
      </c>
      <c r="D117">
        <v>342764914</v>
      </c>
      <c r="E117">
        <v>1</v>
      </c>
      <c r="F117">
        <v>1</v>
      </c>
      <c r="G117">
        <v>1</v>
      </c>
      <c r="H117">
        <v>2</v>
      </c>
      <c r="I117" t="s">
        <v>1224</v>
      </c>
      <c r="J117" t="s">
        <v>1225</v>
      </c>
      <c r="K117" t="s">
        <v>1226</v>
      </c>
      <c r="L117">
        <v>1368</v>
      </c>
      <c r="N117">
        <v>1011</v>
      </c>
      <c r="O117" t="s">
        <v>1227</v>
      </c>
      <c r="P117" t="s">
        <v>1227</v>
      </c>
      <c r="Q117">
        <v>1</v>
      </c>
      <c r="X117">
        <v>1.18</v>
      </c>
      <c r="Y117">
        <v>0</v>
      </c>
      <c r="Z117">
        <v>346.73</v>
      </c>
      <c r="AA117">
        <v>597.98</v>
      </c>
      <c r="AB117">
        <v>0</v>
      </c>
      <c r="AC117">
        <v>0</v>
      </c>
      <c r="AD117">
        <v>1</v>
      </c>
      <c r="AE117">
        <v>0</v>
      </c>
      <c r="AF117" t="s">
        <v>24</v>
      </c>
      <c r="AG117">
        <v>0.99119999999999986</v>
      </c>
      <c r="AH117">
        <v>2</v>
      </c>
      <c r="AI117">
        <v>353031190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ROW(Source!A44)</f>
        <v>44</v>
      </c>
      <c r="B118">
        <v>353031202</v>
      </c>
      <c r="C118">
        <v>353031187</v>
      </c>
      <c r="D118">
        <v>342765643</v>
      </c>
      <c r="E118">
        <v>1</v>
      </c>
      <c r="F118">
        <v>1</v>
      </c>
      <c r="G118">
        <v>1</v>
      </c>
      <c r="H118">
        <v>2</v>
      </c>
      <c r="I118" t="s">
        <v>1229</v>
      </c>
      <c r="J118" t="s">
        <v>1230</v>
      </c>
      <c r="K118" t="s">
        <v>1231</v>
      </c>
      <c r="L118">
        <v>1368</v>
      </c>
      <c r="N118">
        <v>1011</v>
      </c>
      <c r="O118" t="s">
        <v>1227</v>
      </c>
      <c r="P118" t="s">
        <v>1227</v>
      </c>
      <c r="Q118">
        <v>1</v>
      </c>
      <c r="X118">
        <v>0.89</v>
      </c>
      <c r="Y118">
        <v>0</v>
      </c>
      <c r="Z118">
        <v>477.92</v>
      </c>
      <c r="AA118">
        <v>597.98</v>
      </c>
      <c r="AB118">
        <v>0</v>
      </c>
      <c r="AC118">
        <v>0</v>
      </c>
      <c r="AD118">
        <v>1</v>
      </c>
      <c r="AE118">
        <v>0</v>
      </c>
      <c r="AF118" t="s">
        <v>24</v>
      </c>
      <c r="AG118">
        <v>0.74759999999999993</v>
      </c>
      <c r="AH118">
        <v>2</v>
      </c>
      <c r="AI118">
        <v>353031191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ROW(Source!A44)</f>
        <v>44</v>
      </c>
      <c r="B119">
        <v>353031203</v>
      </c>
      <c r="C119">
        <v>353031187</v>
      </c>
      <c r="D119">
        <v>342765725</v>
      </c>
      <c r="E119">
        <v>1</v>
      </c>
      <c r="F119">
        <v>1</v>
      </c>
      <c r="G119">
        <v>1</v>
      </c>
      <c r="H119">
        <v>2</v>
      </c>
      <c r="I119" t="s">
        <v>1238</v>
      </c>
      <c r="J119" t="s">
        <v>1239</v>
      </c>
      <c r="K119" t="s">
        <v>1240</v>
      </c>
      <c r="L119">
        <v>1368</v>
      </c>
      <c r="N119">
        <v>1011</v>
      </c>
      <c r="O119" t="s">
        <v>1227</v>
      </c>
      <c r="P119" t="s">
        <v>1227</v>
      </c>
      <c r="Q119">
        <v>1</v>
      </c>
      <c r="X119">
        <v>2.37</v>
      </c>
      <c r="Y119">
        <v>0</v>
      </c>
      <c r="Z119">
        <v>487.94</v>
      </c>
      <c r="AA119">
        <v>597.98</v>
      </c>
      <c r="AB119">
        <v>0</v>
      </c>
      <c r="AC119">
        <v>0</v>
      </c>
      <c r="AD119">
        <v>1</v>
      </c>
      <c r="AE119">
        <v>0</v>
      </c>
      <c r="AF119" t="s">
        <v>24</v>
      </c>
      <c r="AG119">
        <v>1.9908000000000001</v>
      </c>
      <c r="AH119">
        <v>2</v>
      </c>
      <c r="AI119">
        <v>353031192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ROW(Source!A44)</f>
        <v>44</v>
      </c>
      <c r="B120">
        <v>353031204</v>
      </c>
      <c r="C120">
        <v>353031187</v>
      </c>
      <c r="D120">
        <v>342713941</v>
      </c>
      <c r="E120">
        <v>1</v>
      </c>
      <c r="F120">
        <v>1</v>
      </c>
      <c r="G120">
        <v>1</v>
      </c>
      <c r="H120">
        <v>3</v>
      </c>
      <c r="I120" t="s">
        <v>1241</v>
      </c>
      <c r="J120" t="s">
        <v>1242</v>
      </c>
      <c r="K120" t="s">
        <v>1243</v>
      </c>
      <c r="L120">
        <v>1346</v>
      </c>
      <c r="N120">
        <v>1009</v>
      </c>
      <c r="O120" t="s">
        <v>1244</v>
      </c>
      <c r="P120" t="s">
        <v>1244</v>
      </c>
      <c r="Q120">
        <v>1</v>
      </c>
      <c r="X120">
        <v>0.02</v>
      </c>
      <c r="Y120">
        <v>160.27000000000001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23</v>
      </c>
      <c r="AG120">
        <v>0</v>
      </c>
      <c r="AH120">
        <v>2</v>
      </c>
      <c r="AI120">
        <v>353031193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ROW(Source!A44)</f>
        <v>44</v>
      </c>
      <c r="B121">
        <v>353031205</v>
      </c>
      <c r="C121">
        <v>353031187</v>
      </c>
      <c r="D121">
        <v>342713964</v>
      </c>
      <c r="E121">
        <v>1</v>
      </c>
      <c r="F121">
        <v>1</v>
      </c>
      <c r="G121">
        <v>1</v>
      </c>
      <c r="H121">
        <v>3</v>
      </c>
      <c r="I121" t="s">
        <v>1245</v>
      </c>
      <c r="J121" t="s">
        <v>1246</v>
      </c>
      <c r="K121" t="s">
        <v>1247</v>
      </c>
      <c r="L121">
        <v>1346</v>
      </c>
      <c r="N121">
        <v>1009</v>
      </c>
      <c r="O121" t="s">
        <v>1244</v>
      </c>
      <c r="P121" t="s">
        <v>1244</v>
      </c>
      <c r="Q121">
        <v>1</v>
      </c>
      <c r="X121">
        <v>0.1</v>
      </c>
      <c r="Y121">
        <v>238.29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23</v>
      </c>
      <c r="AG121">
        <v>0</v>
      </c>
      <c r="AH121">
        <v>2</v>
      </c>
      <c r="AI121">
        <v>353031194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ROW(Source!A44)</f>
        <v>44</v>
      </c>
      <c r="B122">
        <v>353031206</v>
      </c>
      <c r="C122">
        <v>353031187</v>
      </c>
      <c r="D122">
        <v>342718355</v>
      </c>
      <c r="E122">
        <v>1</v>
      </c>
      <c r="F122">
        <v>1</v>
      </c>
      <c r="G122">
        <v>1</v>
      </c>
      <c r="H122">
        <v>3</v>
      </c>
      <c r="I122" t="s">
        <v>1248</v>
      </c>
      <c r="J122" t="s">
        <v>1249</v>
      </c>
      <c r="K122" t="s">
        <v>1250</v>
      </c>
      <c r="L122">
        <v>1346</v>
      </c>
      <c r="N122">
        <v>1009</v>
      </c>
      <c r="O122" t="s">
        <v>1244</v>
      </c>
      <c r="P122" t="s">
        <v>1244</v>
      </c>
      <c r="Q122">
        <v>1</v>
      </c>
      <c r="X122">
        <v>0.02</v>
      </c>
      <c r="Y122">
        <v>56.11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23</v>
      </c>
      <c r="AG122">
        <v>0</v>
      </c>
      <c r="AH122">
        <v>2</v>
      </c>
      <c r="AI122">
        <v>353031195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ROW(Source!A44)</f>
        <v>44</v>
      </c>
      <c r="B123">
        <v>353031207</v>
      </c>
      <c r="C123">
        <v>353031187</v>
      </c>
      <c r="D123">
        <v>342725482</v>
      </c>
      <c r="E123">
        <v>1</v>
      </c>
      <c r="F123">
        <v>1</v>
      </c>
      <c r="G123">
        <v>1</v>
      </c>
      <c r="H123">
        <v>3</v>
      </c>
      <c r="I123" t="s">
        <v>1251</v>
      </c>
      <c r="J123" t="s">
        <v>1252</v>
      </c>
      <c r="K123" t="s">
        <v>1253</v>
      </c>
      <c r="L123">
        <v>1348</v>
      </c>
      <c r="N123">
        <v>1009</v>
      </c>
      <c r="O123" t="s">
        <v>811</v>
      </c>
      <c r="P123" t="s">
        <v>811</v>
      </c>
      <c r="Q123">
        <v>1000</v>
      </c>
      <c r="X123">
        <v>4.0000000000000002E-4</v>
      </c>
      <c r="Y123">
        <v>625256.9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23</v>
      </c>
      <c r="AG123">
        <v>0</v>
      </c>
      <c r="AH123">
        <v>2</v>
      </c>
      <c r="AI123">
        <v>353031196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ROW(Source!A44)</f>
        <v>44</v>
      </c>
      <c r="B124">
        <v>353031208</v>
      </c>
      <c r="C124">
        <v>353031187</v>
      </c>
      <c r="D124">
        <v>342742713</v>
      </c>
      <c r="E124">
        <v>1</v>
      </c>
      <c r="F124">
        <v>1</v>
      </c>
      <c r="G124">
        <v>1</v>
      </c>
      <c r="H124">
        <v>3</v>
      </c>
      <c r="I124" t="s">
        <v>1257</v>
      </c>
      <c r="J124" t="s">
        <v>1258</v>
      </c>
      <c r="K124" t="s">
        <v>1259</v>
      </c>
      <c r="L124">
        <v>1371</v>
      </c>
      <c r="N124">
        <v>1013</v>
      </c>
      <c r="O124" t="s">
        <v>21</v>
      </c>
      <c r="P124" t="s">
        <v>21</v>
      </c>
      <c r="Q124">
        <v>1</v>
      </c>
      <c r="X124">
        <v>2.1</v>
      </c>
      <c r="Y124">
        <v>635.88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23</v>
      </c>
      <c r="AG124">
        <v>0</v>
      </c>
      <c r="AH124">
        <v>2</v>
      </c>
      <c r="AI124">
        <v>353031197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ROW(Source!A44)</f>
        <v>44</v>
      </c>
      <c r="B125">
        <v>353031209</v>
      </c>
      <c r="C125">
        <v>353031187</v>
      </c>
      <c r="D125">
        <v>342645075</v>
      </c>
      <c r="E125">
        <v>113</v>
      </c>
      <c r="F125">
        <v>1</v>
      </c>
      <c r="G125">
        <v>1</v>
      </c>
      <c r="H125">
        <v>3</v>
      </c>
      <c r="I125" t="s">
        <v>1260</v>
      </c>
      <c r="J125" t="s">
        <v>3</v>
      </c>
      <c r="K125" t="s">
        <v>1261</v>
      </c>
      <c r="L125">
        <v>1348</v>
      </c>
      <c r="N125">
        <v>1009</v>
      </c>
      <c r="O125" t="s">
        <v>811</v>
      </c>
      <c r="P125" t="s">
        <v>811</v>
      </c>
      <c r="Q125">
        <v>1000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23</v>
      </c>
      <c r="AG125">
        <v>0</v>
      </c>
      <c r="AH125">
        <v>2</v>
      </c>
      <c r="AI125">
        <v>353031198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ROW(Source!A45)</f>
        <v>45</v>
      </c>
      <c r="B126">
        <v>353031220</v>
      </c>
      <c r="C126">
        <v>353031210</v>
      </c>
      <c r="D126">
        <v>342640205</v>
      </c>
      <c r="E126">
        <v>113</v>
      </c>
      <c r="F126">
        <v>1</v>
      </c>
      <c r="G126">
        <v>1</v>
      </c>
      <c r="H126">
        <v>1</v>
      </c>
      <c r="I126" t="s">
        <v>1277</v>
      </c>
      <c r="J126" t="s">
        <v>3</v>
      </c>
      <c r="K126" t="s">
        <v>1278</v>
      </c>
      <c r="L126">
        <v>1191</v>
      </c>
      <c r="N126">
        <v>1013</v>
      </c>
      <c r="O126" t="s">
        <v>1221</v>
      </c>
      <c r="P126" t="s">
        <v>1221</v>
      </c>
      <c r="Q126">
        <v>1</v>
      </c>
      <c r="X126">
        <v>0.34</v>
      </c>
      <c r="Y126">
        <v>0</v>
      </c>
      <c r="Z126">
        <v>0</v>
      </c>
      <c r="AA126">
        <v>0</v>
      </c>
      <c r="AB126">
        <v>557.80999999999995</v>
      </c>
      <c r="AC126">
        <v>0</v>
      </c>
      <c r="AD126">
        <v>1</v>
      </c>
      <c r="AE126">
        <v>1</v>
      </c>
      <c r="AF126" t="s">
        <v>24</v>
      </c>
      <c r="AG126">
        <v>0.28560000000000002</v>
      </c>
      <c r="AH126">
        <v>2</v>
      </c>
      <c r="AI126">
        <v>353031211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ROW(Source!A45)</f>
        <v>45</v>
      </c>
      <c r="B127">
        <v>353031221</v>
      </c>
      <c r="C127">
        <v>353031210</v>
      </c>
      <c r="D127">
        <v>342640393</v>
      </c>
      <c r="E127">
        <v>113</v>
      </c>
      <c r="F127">
        <v>1</v>
      </c>
      <c r="G127">
        <v>1</v>
      </c>
      <c r="H127">
        <v>1</v>
      </c>
      <c r="I127" t="s">
        <v>1222</v>
      </c>
      <c r="J127" t="s">
        <v>3</v>
      </c>
      <c r="K127" t="s">
        <v>1223</v>
      </c>
      <c r="L127">
        <v>1191</v>
      </c>
      <c r="N127">
        <v>1013</v>
      </c>
      <c r="O127" t="s">
        <v>1221</v>
      </c>
      <c r="P127" t="s">
        <v>1221</v>
      </c>
      <c r="Q127">
        <v>1</v>
      </c>
      <c r="X127">
        <v>0.08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24</v>
      </c>
      <c r="AG127">
        <v>6.7199999999999996E-2</v>
      </c>
      <c r="AH127">
        <v>2</v>
      </c>
      <c r="AI127">
        <v>353031212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ROW(Source!A45)</f>
        <v>45</v>
      </c>
      <c r="B128">
        <v>353031222</v>
      </c>
      <c r="C128">
        <v>353031210</v>
      </c>
      <c r="D128">
        <v>342764914</v>
      </c>
      <c r="E128">
        <v>1</v>
      </c>
      <c r="F128">
        <v>1</v>
      </c>
      <c r="G128">
        <v>1</v>
      </c>
      <c r="H128">
        <v>2</v>
      </c>
      <c r="I128" t="s">
        <v>1224</v>
      </c>
      <c r="J128" t="s">
        <v>1225</v>
      </c>
      <c r="K128" t="s">
        <v>1226</v>
      </c>
      <c r="L128">
        <v>1368</v>
      </c>
      <c r="N128">
        <v>1011</v>
      </c>
      <c r="O128" t="s">
        <v>1227</v>
      </c>
      <c r="P128" t="s">
        <v>1227</v>
      </c>
      <c r="Q128">
        <v>1</v>
      </c>
      <c r="X128">
        <v>0.06</v>
      </c>
      <c r="Y128">
        <v>0</v>
      </c>
      <c r="Z128">
        <v>346.73</v>
      </c>
      <c r="AA128">
        <v>597.98</v>
      </c>
      <c r="AB128">
        <v>0</v>
      </c>
      <c r="AC128">
        <v>0</v>
      </c>
      <c r="AD128">
        <v>1</v>
      </c>
      <c r="AE128">
        <v>0</v>
      </c>
      <c r="AF128" t="s">
        <v>24</v>
      </c>
      <c r="AG128">
        <v>5.0399999999999993E-2</v>
      </c>
      <c r="AH128">
        <v>2</v>
      </c>
      <c r="AI128">
        <v>353031213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ROW(Source!A45)</f>
        <v>45</v>
      </c>
      <c r="B129">
        <v>353031223</v>
      </c>
      <c r="C129">
        <v>353031210</v>
      </c>
      <c r="D129">
        <v>342765643</v>
      </c>
      <c r="E129">
        <v>1</v>
      </c>
      <c r="F129">
        <v>1</v>
      </c>
      <c r="G129">
        <v>1</v>
      </c>
      <c r="H129">
        <v>2</v>
      </c>
      <c r="I129" t="s">
        <v>1229</v>
      </c>
      <c r="J129" t="s">
        <v>1230</v>
      </c>
      <c r="K129" t="s">
        <v>1231</v>
      </c>
      <c r="L129">
        <v>1368</v>
      </c>
      <c r="N129">
        <v>1011</v>
      </c>
      <c r="O129" t="s">
        <v>1227</v>
      </c>
      <c r="P129" t="s">
        <v>1227</v>
      </c>
      <c r="Q129">
        <v>1</v>
      </c>
      <c r="X129">
        <v>0.02</v>
      </c>
      <c r="Y129">
        <v>0</v>
      </c>
      <c r="Z129">
        <v>477.92</v>
      </c>
      <c r="AA129">
        <v>597.98</v>
      </c>
      <c r="AB129">
        <v>0</v>
      </c>
      <c r="AC129">
        <v>0</v>
      </c>
      <c r="AD129">
        <v>1</v>
      </c>
      <c r="AE129">
        <v>0</v>
      </c>
      <c r="AF129" t="s">
        <v>24</v>
      </c>
      <c r="AG129">
        <v>1.6799999999999999E-2</v>
      </c>
      <c r="AH129">
        <v>2</v>
      </c>
      <c r="AI129">
        <v>353031214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ROW(Source!A45)</f>
        <v>45</v>
      </c>
      <c r="B130">
        <v>353031224</v>
      </c>
      <c r="C130">
        <v>353031210</v>
      </c>
      <c r="D130">
        <v>342713941</v>
      </c>
      <c r="E130">
        <v>1</v>
      </c>
      <c r="F130">
        <v>1</v>
      </c>
      <c r="G130">
        <v>1</v>
      </c>
      <c r="H130">
        <v>3</v>
      </c>
      <c r="I130" t="s">
        <v>1241</v>
      </c>
      <c r="J130" t="s">
        <v>1242</v>
      </c>
      <c r="K130" t="s">
        <v>1243</v>
      </c>
      <c r="L130">
        <v>1346</v>
      </c>
      <c r="N130">
        <v>1009</v>
      </c>
      <c r="O130" t="s">
        <v>1244</v>
      </c>
      <c r="P130" t="s">
        <v>1244</v>
      </c>
      <c r="Q130">
        <v>1</v>
      </c>
      <c r="X130">
        <v>0.02</v>
      </c>
      <c r="Y130">
        <v>160.27000000000001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23</v>
      </c>
      <c r="AG130">
        <v>0</v>
      </c>
      <c r="AH130">
        <v>2</v>
      </c>
      <c r="AI130">
        <v>353031215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ROW(Source!A45)</f>
        <v>45</v>
      </c>
      <c r="B131">
        <v>353031225</v>
      </c>
      <c r="C131">
        <v>353031210</v>
      </c>
      <c r="D131">
        <v>342713964</v>
      </c>
      <c r="E131">
        <v>1</v>
      </c>
      <c r="F131">
        <v>1</v>
      </c>
      <c r="G131">
        <v>1</v>
      </c>
      <c r="H131">
        <v>3</v>
      </c>
      <c r="I131" t="s">
        <v>1245</v>
      </c>
      <c r="J131" t="s">
        <v>1246</v>
      </c>
      <c r="K131" t="s">
        <v>1247</v>
      </c>
      <c r="L131">
        <v>1346</v>
      </c>
      <c r="N131">
        <v>1009</v>
      </c>
      <c r="O131" t="s">
        <v>1244</v>
      </c>
      <c r="P131" t="s">
        <v>1244</v>
      </c>
      <c r="Q131">
        <v>1</v>
      </c>
      <c r="X131">
        <v>0.1</v>
      </c>
      <c r="Y131">
        <v>238.29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23</v>
      </c>
      <c r="AG131">
        <v>0</v>
      </c>
      <c r="AH131">
        <v>2</v>
      </c>
      <c r="AI131">
        <v>353031216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ROW(Source!A45)</f>
        <v>45</v>
      </c>
      <c r="B132">
        <v>353031226</v>
      </c>
      <c r="C132">
        <v>353031210</v>
      </c>
      <c r="D132">
        <v>342718355</v>
      </c>
      <c r="E132">
        <v>1</v>
      </c>
      <c r="F132">
        <v>1</v>
      </c>
      <c r="G132">
        <v>1</v>
      </c>
      <c r="H132">
        <v>3</v>
      </c>
      <c r="I132" t="s">
        <v>1248</v>
      </c>
      <c r="J132" t="s">
        <v>1249</v>
      </c>
      <c r="K132" t="s">
        <v>1250</v>
      </c>
      <c r="L132">
        <v>1346</v>
      </c>
      <c r="N132">
        <v>1009</v>
      </c>
      <c r="O132" t="s">
        <v>1244</v>
      </c>
      <c r="P132" t="s">
        <v>1244</v>
      </c>
      <c r="Q132">
        <v>1</v>
      </c>
      <c r="X132">
        <v>0.02</v>
      </c>
      <c r="Y132">
        <v>56.11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0</v>
      </c>
      <c r="AH132">
        <v>2</v>
      </c>
      <c r="AI132">
        <v>353031217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ROW(Source!A45)</f>
        <v>45</v>
      </c>
      <c r="B133">
        <v>353031227</v>
      </c>
      <c r="C133">
        <v>353031210</v>
      </c>
      <c r="D133">
        <v>342725482</v>
      </c>
      <c r="E133">
        <v>1</v>
      </c>
      <c r="F133">
        <v>1</v>
      </c>
      <c r="G133">
        <v>1</v>
      </c>
      <c r="H133">
        <v>3</v>
      </c>
      <c r="I133" t="s">
        <v>1251</v>
      </c>
      <c r="J133" t="s">
        <v>1252</v>
      </c>
      <c r="K133" t="s">
        <v>1253</v>
      </c>
      <c r="L133">
        <v>1348</v>
      </c>
      <c r="N133">
        <v>1009</v>
      </c>
      <c r="O133" t="s">
        <v>811</v>
      </c>
      <c r="P133" t="s">
        <v>811</v>
      </c>
      <c r="Q133">
        <v>1000</v>
      </c>
      <c r="X133">
        <v>2.0000000000000002E-5</v>
      </c>
      <c r="Y133">
        <v>625256.9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23</v>
      </c>
      <c r="AG133">
        <v>0</v>
      </c>
      <c r="AH133">
        <v>2</v>
      </c>
      <c r="AI133">
        <v>353031218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ROW(Source!A45)</f>
        <v>45</v>
      </c>
      <c r="B134">
        <v>353031228</v>
      </c>
      <c r="C134">
        <v>353031210</v>
      </c>
      <c r="D134">
        <v>342742713</v>
      </c>
      <c r="E134">
        <v>1</v>
      </c>
      <c r="F134">
        <v>1</v>
      </c>
      <c r="G134">
        <v>1</v>
      </c>
      <c r="H134">
        <v>3</v>
      </c>
      <c r="I134" t="s">
        <v>1257</v>
      </c>
      <c r="J134" t="s">
        <v>1258</v>
      </c>
      <c r="K134" t="s">
        <v>1259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X134">
        <v>2.1</v>
      </c>
      <c r="Y134">
        <v>635.88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23</v>
      </c>
      <c r="AG134">
        <v>0</v>
      </c>
      <c r="AH134">
        <v>2</v>
      </c>
      <c r="AI134">
        <v>353031219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ROW(Source!A46)</f>
        <v>46</v>
      </c>
      <c r="B135">
        <v>353031239</v>
      </c>
      <c r="C135">
        <v>353031229</v>
      </c>
      <c r="D135">
        <v>342640208</v>
      </c>
      <c r="E135">
        <v>113</v>
      </c>
      <c r="F135">
        <v>1</v>
      </c>
      <c r="G135">
        <v>1</v>
      </c>
      <c r="H135">
        <v>1</v>
      </c>
      <c r="I135" t="s">
        <v>1279</v>
      </c>
      <c r="J135" t="s">
        <v>3</v>
      </c>
      <c r="K135" t="s">
        <v>1280</v>
      </c>
      <c r="L135">
        <v>1191</v>
      </c>
      <c r="N135">
        <v>1013</v>
      </c>
      <c r="O135" t="s">
        <v>1221</v>
      </c>
      <c r="P135" t="s">
        <v>1221</v>
      </c>
      <c r="Q135">
        <v>1</v>
      </c>
      <c r="X135">
        <v>24.4</v>
      </c>
      <c r="Y135">
        <v>0</v>
      </c>
      <c r="Z135">
        <v>0</v>
      </c>
      <c r="AA135">
        <v>0</v>
      </c>
      <c r="AB135">
        <v>564.51</v>
      </c>
      <c r="AC135">
        <v>0</v>
      </c>
      <c r="AD135">
        <v>1</v>
      </c>
      <c r="AE135">
        <v>1</v>
      </c>
      <c r="AF135" t="s">
        <v>24</v>
      </c>
      <c r="AG135">
        <v>20.495999999999999</v>
      </c>
      <c r="AH135">
        <v>2</v>
      </c>
      <c r="AI135">
        <v>353031230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ROW(Source!A46)</f>
        <v>46</v>
      </c>
      <c r="B136">
        <v>353031240</v>
      </c>
      <c r="C136">
        <v>353031229</v>
      </c>
      <c r="D136">
        <v>342640393</v>
      </c>
      <c r="E136">
        <v>113</v>
      </c>
      <c r="F136">
        <v>1</v>
      </c>
      <c r="G136">
        <v>1</v>
      </c>
      <c r="H136">
        <v>1</v>
      </c>
      <c r="I136" t="s">
        <v>1222</v>
      </c>
      <c r="J136" t="s">
        <v>3</v>
      </c>
      <c r="K136" t="s">
        <v>1223</v>
      </c>
      <c r="L136">
        <v>1191</v>
      </c>
      <c r="N136">
        <v>1013</v>
      </c>
      <c r="O136" t="s">
        <v>1221</v>
      </c>
      <c r="P136" t="s">
        <v>1221</v>
      </c>
      <c r="Q136">
        <v>1</v>
      </c>
      <c r="X136">
        <v>1.22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24</v>
      </c>
      <c r="AG136">
        <v>1.0247999999999999</v>
      </c>
      <c r="AH136">
        <v>2</v>
      </c>
      <c r="AI136">
        <v>353031231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ROW(Source!A46)</f>
        <v>46</v>
      </c>
      <c r="B137">
        <v>353031241</v>
      </c>
      <c r="C137">
        <v>353031229</v>
      </c>
      <c r="D137">
        <v>342765643</v>
      </c>
      <c r="E137">
        <v>1</v>
      </c>
      <c r="F137">
        <v>1</v>
      </c>
      <c r="G137">
        <v>1</v>
      </c>
      <c r="H137">
        <v>2</v>
      </c>
      <c r="I137" t="s">
        <v>1229</v>
      </c>
      <c r="J137" t="s">
        <v>1230</v>
      </c>
      <c r="K137" t="s">
        <v>1231</v>
      </c>
      <c r="L137">
        <v>1368</v>
      </c>
      <c r="N137">
        <v>1011</v>
      </c>
      <c r="O137" t="s">
        <v>1227</v>
      </c>
      <c r="P137" t="s">
        <v>1227</v>
      </c>
      <c r="Q137">
        <v>1</v>
      </c>
      <c r="X137">
        <v>1.22</v>
      </c>
      <c r="Y137">
        <v>0</v>
      </c>
      <c r="Z137">
        <v>477.92</v>
      </c>
      <c r="AA137">
        <v>597.98</v>
      </c>
      <c r="AB137">
        <v>0</v>
      </c>
      <c r="AC137">
        <v>0</v>
      </c>
      <c r="AD137">
        <v>1</v>
      </c>
      <c r="AE137">
        <v>0</v>
      </c>
      <c r="AF137" t="s">
        <v>24</v>
      </c>
      <c r="AG137">
        <v>1.0247999999999999</v>
      </c>
      <c r="AH137">
        <v>2</v>
      </c>
      <c r="AI137">
        <v>353031232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ROW(Source!A46)</f>
        <v>46</v>
      </c>
      <c r="B138">
        <v>353031242</v>
      </c>
      <c r="C138">
        <v>353031229</v>
      </c>
      <c r="D138">
        <v>342713941</v>
      </c>
      <c r="E138">
        <v>1</v>
      </c>
      <c r="F138">
        <v>1</v>
      </c>
      <c r="G138">
        <v>1</v>
      </c>
      <c r="H138">
        <v>3</v>
      </c>
      <c r="I138" t="s">
        <v>1241</v>
      </c>
      <c r="J138" t="s">
        <v>1242</v>
      </c>
      <c r="K138" t="s">
        <v>1243</v>
      </c>
      <c r="L138">
        <v>1346</v>
      </c>
      <c r="N138">
        <v>1009</v>
      </c>
      <c r="O138" t="s">
        <v>1244</v>
      </c>
      <c r="P138" t="s">
        <v>1244</v>
      </c>
      <c r="Q138">
        <v>1</v>
      </c>
      <c r="X138">
        <v>0.02</v>
      </c>
      <c r="Y138">
        <v>160.27000000000001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23</v>
      </c>
      <c r="AG138">
        <v>0</v>
      </c>
      <c r="AH138">
        <v>2</v>
      </c>
      <c r="AI138">
        <v>353031233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ROW(Source!A46)</f>
        <v>46</v>
      </c>
      <c r="B139">
        <v>353031243</v>
      </c>
      <c r="C139">
        <v>353031229</v>
      </c>
      <c r="D139">
        <v>342713964</v>
      </c>
      <c r="E139">
        <v>1</v>
      </c>
      <c r="F139">
        <v>1</v>
      </c>
      <c r="G139">
        <v>1</v>
      </c>
      <c r="H139">
        <v>3</v>
      </c>
      <c r="I139" t="s">
        <v>1245</v>
      </c>
      <c r="J139" t="s">
        <v>1246</v>
      </c>
      <c r="K139" t="s">
        <v>1247</v>
      </c>
      <c r="L139">
        <v>1346</v>
      </c>
      <c r="N139">
        <v>1009</v>
      </c>
      <c r="O139" t="s">
        <v>1244</v>
      </c>
      <c r="P139" t="s">
        <v>1244</v>
      </c>
      <c r="Q139">
        <v>1</v>
      </c>
      <c r="X139">
        <v>0.1</v>
      </c>
      <c r="Y139">
        <v>238.29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23</v>
      </c>
      <c r="AG139">
        <v>0</v>
      </c>
      <c r="AH139">
        <v>2</v>
      </c>
      <c r="AI139">
        <v>353031234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ROW(Source!A46)</f>
        <v>46</v>
      </c>
      <c r="B140">
        <v>353031244</v>
      </c>
      <c r="C140">
        <v>353031229</v>
      </c>
      <c r="D140">
        <v>342718355</v>
      </c>
      <c r="E140">
        <v>1</v>
      </c>
      <c r="F140">
        <v>1</v>
      </c>
      <c r="G140">
        <v>1</v>
      </c>
      <c r="H140">
        <v>3</v>
      </c>
      <c r="I140" t="s">
        <v>1248</v>
      </c>
      <c r="J140" t="s">
        <v>1249</v>
      </c>
      <c r="K140" t="s">
        <v>1250</v>
      </c>
      <c r="L140">
        <v>1346</v>
      </c>
      <c r="N140">
        <v>1009</v>
      </c>
      <c r="O140" t="s">
        <v>1244</v>
      </c>
      <c r="P140" t="s">
        <v>1244</v>
      </c>
      <c r="Q140">
        <v>1</v>
      </c>
      <c r="X140">
        <v>0.02</v>
      </c>
      <c r="Y140">
        <v>56.11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23</v>
      </c>
      <c r="AG140">
        <v>0</v>
      </c>
      <c r="AH140">
        <v>2</v>
      </c>
      <c r="AI140">
        <v>353031235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ROW(Source!A46)</f>
        <v>46</v>
      </c>
      <c r="B141">
        <v>353031245</v>
      </c>
      <c r="C141">
        <v>353031229</v>
      </c>
      <c r="D141">
        <v>342725482</v>
      </c>
      <c r="E141">
        <v>1</v>
      </c>
      <c r="F141">
        <v>1</v>
      </c>
      <c r="G141">
        <v>1</v>
      </c>
      <c r="H141">
        <v>3</v>
      </c>
      <c r="I141" t="s">
        <v>1251</v>
      </c>
      <c r="J141" t="s">
        <v>1252</v>
      </c>
      <c r="K141" t="s">
        <v>1253</v>
      </c>
      <c r="L141">
        <v>1348</v>
      </c>
      <c r="N141">
        <v>1009</v>
      </c>
      <c r="O141" t="s">
        <v>811</v>
      </c>
      <c r="P141" t="s">
        <v>811</v>
      </c>
      <c r="Q141">
        <v>1000</v>
      </c>
      <c r="X141">
        <v>4.0000000000000002E-4</v>
      </c>
      <c r="Y141">
        <v>625256.9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23</v>
      </c>
      <c r="AG141">
        <v>0</v>
      </c>
      <c r="AH141">
        <v>2</v>
      </c>
      <c r="AI141">
        <v>353031236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ROW(Source!A46)</f>
        <v>46</v>
      </c>
      <c r="B142">
        <v>353031246</v>
      </c>
      <c r="C142">
        <v>353031229</v>
      </c>
      <c r="D142">
        <v>342742713</v>
      </c>
      <c r="E142">
        <v>1</v>
      </c>
      <c r="F142">
        <v>1</v>
      </c>
      <c r="G142">
        <v>1</v>
      </c>
      <c r="H142">
        <v>3</v>
      </c>
      <c r="I142" t="s">
        <v>1257</v>
      </c>
      <c r="J142" t="s">
        <v>1258</v>
      </c>
      <c r="K142" t="s">
        <v>1259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X142">
        <v>2.1</v>
      </c>
      <c r="Y142">
        <v>635.88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23</v>
      </c>
      <c r="AG142">
        <v>0</v>
      </c>
      <c r="AH142">
        <v>2</v>
      </c>
      <c r="AI142">
        <v>353031237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ROW(Source!A46)</f>
        <v>46</v>
      </c>
      <c r="B143">
        <v>353031247</v>
      </c>
      <c r="C143">
        <v>353031229</v>
      </c>
      <c r="D143">
        <v>342645075</v>
      </c>
      <c r="E143">
        <v>113</v>
      </c>
      <c r="F143">
        <v>1</v>
      </c>
      <c r="G143">
        <v>1</v>
      </c>
      <c r="H143">
        <v>3</v>
      </c>
      <c r="I143" t="s">
        <v>1260</v>
      </c>
      <c r="J143" t="s">
        <v>3</v>
      </c>
      <c r="K143" t="s">
        <v>1270</v>
      </c>
      <c r="L143">
        <v>1348</v>
      </c>
      <c r="N143">
        <v>1009</v>
      </c>
      <c r="O143" t="s">
        <v>811</v>
      </c>
      <c r="P143" t="s">
        <v>811</v>
      </c>
      <c r="Q143">
        <v>1000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23</v>
      </c>
      <c r="AG143">
        <v>0</v>
      </c>
      <c r="AH143">
        <v>2</v>
      </c>
      <c r="AI143">
        <v>353031238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ROW(Source!A47)</f>
        <v>47</v>
      </c>
      <c r="B144">
        <v>353031257</v>
      </c>
      <c r="C144">
        <v>353031248</v>
      </c>
      <c r="D144">
        <v>342640208</v>
      </c>
      <c r="E144">
        <v>113</v>
      </c>
      <c r="F144">
        <v>1</v>
      </c>
      <c r="G144">
        <v>1</v>
      </c>
      <c r="H144">
        <v>1</v>
      </c>
      <c r="I144" t="s">
        <v>1279</v>
      </c>
      <c r="J144" t="s">
        <v>3</v>
      </c>
      <c r="K144" t="s">
        <v>1280</v>
      </c>
      <c r="L144">
        <v>1191</v>
      </c>
      <c r="N144">
        <v>1013</v>
      </c>
      <c r="O144" t="s">
        <v>1221</v>
      </c>
      <c r="P144" t="s">
        <v>1221</v>
      </c>
      <c r="Q144">
        <v>1</v>
      </c>
      <c r="X144">
        <v>0.34</v>
      </c>
      <c r="Y144">
        <v>0</v>
      </c>
      <c r="Z144">
        <v>0</v>
      </c>
      <c r="AA144">
        <v>0</v>
      </c>
      <c r="AB144">
        <v>564.51</v>
      </c>
      <c r="AC144">
        <v>0</v>
      </c>
      <c r="AD144">
        <v>1</v>
      </c>
      <c r="AE144">
        <v>1</v>
      </c>
      <c r="AF144" t="s">
        <v>24</v>
      </c>
      <c r="AG144">
        <v>0.28560000000000002</v>
      </c>
      <c r="AH144">
        <v>2</v>
      </c>
      <c r="AI144">
        <v>353031249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ROW(Source!A47)</f>
        <v>47</v>
      </c>
      <c r="B145">
        <v>353031258</v>
      </c>
      <c r="C145">
        <v>353031248</v>
      </c>
      <c r="D145">
        <v>342640393</v>
      </c>
      <c r="E145">
        <v>113</v>
      </c>
      <c r="F145">
        <v>1</v>
      </c>
      <c r="G145">
        <v>1</v>
      </c>
      <c r="H145">
        <v>1</v>
      </c>
      <c r="I145" t="s">
        <v>1222</v>
      </c>
      <c r="J145" t="s">
        <v>3</v>
      </c>
      <c r="K145" t="s">
        <v>1223</v>
      </c>
      <c r="L145">
        <v>1191</v>
      </c>
      <c r="N145">
        <v>1013</v>
      </c>
      <c r="O145" t="s">
        <v>1221</v>
      </c>
      <c r="P145" t="s">
        <v>1221</v>
      </c>
      <c r="Q145">
        <v>1</v>
      </c>
      <c r="X145">
        <v>0.02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24</v>
      </c>
      <c r="AG145">
        <v>1.6799999999999999E-2</v>
      </c>
      <c r="AH145">
        <v>2</v>
      </c>
      <c r="AI145">
        <v>353031250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ROW(Source!A47)</f>
        <v>47</v>
      </c>
      <c r="B146">
        <v>353031259</v>
      </c>
      <c r="C146">
        <v>353031248</v>
      </c>
      <c r="D146">
        <v>342765643</v>
      </c>
      <c r="E146">
        <v>1</v>
      </c>
      <c r="F146">
        <v>1</v>
      </c>
      <c r="G146">
        <v>1</v>
      </c>
      <c r="H146">
        <v>2</v>
      </c>
      <c r="I146" t="s">
        <v>1229</v>
      </c>
      <c r="J146" t="s">
        <v>1230</v>
      </c>
      <c r="K146" t="s">
        <v>1231</v>
      </c>
      <c r="L146">
        <v>1368</v>
      </c>
      <c r="N146">
        <v>1011</v>
      </c>
      <c r="O146" t="s">
        <v>1227</v>
      </c>
      <c r="P146" t="s">
        <v>1227</v>
      </c>
      <c r="Q146">
        <v>1</v>
      </c>
      <c r="X146">
        <v>0.02</v>
      </c>
      <c r="Y146">
        <v>0</v>
      </c>
      <c r="Z146">
        <v>477.92</v>
      </c>
      <c r="AA146">
        <v>597.98</v>
      </c>
      <c r="AB146">
        <v>0</v>
      </c>
      <c r="AC146">
        <v>0</v>
      </c>
      <c r="AD146">
        <v>1</v>
      </c>
      <c r="AE146">
        <v>0</v>
      </c>
      <c r="AF146" t="s">
        <v>24</v>
      </c>
      <c r="AG146">
        <v>1.6799999999999999E-2</v>
      </c>
      <c r="AH146">
        <v>2</v>
      </c>
      <c r="AI146">
        <v>353031251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ROW(Source!A47)</f>
        <v>47</v>
      </c>
      <c r="B147">
        <v>353031260</v>
      </c>
      <c r="C147">
        <v>353031248</v>
      </c>
      <c r="D147">
        <v>342713941</v>
      </c>
      <c r="E147">
        <v>1</v>
      </c>
      <c r="F147">
        <v>1</v>
      </c>
      <c r="G147">
        <v>1</v>
      </c>
      <c r="H147">
        <v>3</v>
      </c>
      <c r="I147" t="s">
        <v>1241</v>
      </c>
      <c r="J147" t="s">
        <v>1242</v>
      </c>
      <c r="K147" t="s">
        <v>1243</v>
      </c>
      <c r="L147">
        <v>1346</v>
      </c>
      <c r="N147">
        <v>1009</v>
      </c>
      <c r="O147" t="s">
        <v>1244</v>
      </c>
      <c r="P147" t="s">
        <v>1244</v>
      </c>
      <c r="Q147">
        <v>1</v>
      </c>
      <c r="X147">
        <v>0.02</v>
      </c>
      <c r="Y147">
        <v>160.27000000000001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23</v>
      </c>
      <c r="AG147">
        <v>0</v>
      </c>
      <c r="AH147">
        <v>2</v>
      </c>
      <c r="AI147">
        <v>353031252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ROW(Source!A47)</f>
        <v>47</v>
      </c>
      <c r="B148">
        <v>353031261</v>
      </c>
      <c r="C148">
        <v>353031248</v>
      </c>
      <c r="D148">
        <v>342713964</v>
      </c>
      <c r="E148">
        <v>1</v>
      </c>
      <c r="F148">
        <v>1</v>
      </c>
      <c r="G148">
        <v>1</v>
      </c>
      <c r="H148">
        <v>3</v>
      </c>
      <c r="I148" t="s">
        <v>1245</v>
      </c>
      <c r="J148" t="s">
        <v>1246</v>
      </c>
      <c r="K148" t="s">
        <v>1247</v>
      </c>
      <c r="L148">
        <v>1346</v>
      </c>
      <c r="N148">
        <v>1009</v>
      </c>
      <c r="O148" t="s">
        <v>1244</v>
      </c>
      <c r="P148" t="s">
        <v>1244</v>
      </c>
      <c r="Q148">
        <v>1</v>
      </c>
      <c r="X148">
        <v>0.1</v>
      </c>
      <c r="Y148">
        <v>238.29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23</v>
      </c>
      <c r="AG148">
        <v>0</v>
      </c>
      <c r="AH148">
        <v>2</v>
      </c>
      <c r="AI148">
        <v>353031253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ROW(Source!A47)</f>
        <v>47</v>
      </c>
      <c r="B149">
        <v>353031262</v>
      </c>
      <c r="C149">
        <v>353031248</v>
      </c>
      <c r="D149">
        <v>342718355</v>
      </c>
      <c r="E149">
        <v>1</v>
      </c>
      <c r="F149">
        <v>1</v>
      </c>
      <c r="G149">
        <v>1</v>
      </c>
      <c r="H149">
        <v>3</v>
      </c>
      <c r="I149" t="s">
        <v>1248</v>
      </c>
      <c r="J149" t="s">
        <v>1249</v>
      </c>
      <c r="K149" t="s">
        <v>1250</v>
      </c>
      <c r="L149">
        <v>1346</v>
      </c>
      <c r="N149">
        <v>1009</v>
      </c>
      <c r="O149" t="s">
        <v>1244</v>
      </c>
      <c r="P149" t="s">
        <v>1244</v>
      </c>
      <c r="Q149">
        <v>1</v>
      </c>
      <c r="X149">
        <v>0.02</v>
      </c>
      <c r="Y149">
        <v>56.11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23</v>
      </c>
      <c r="AG149">
        <v>0</v>
      </c>
      <c r="AH149">
        <v>2</v>
      </c>
      <c r="AI149">
        <v>353031254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ROW(Source!A47)</f>
        <v>47</v>
      </c>
      <c r="B150">
        <v>353031263</v>
      </c>
      <c r="C150">
        <v>353031248</v>
      </c>
      <c r="D150">
        <v>342725482</v>
      </c>
      <c r="E150">
        <v>1</v>
      </c>
      <c r="F150">
        <v>1</v>
      </c>
      <c r="G150">
        <v>1</v>
      </c>
      <c r="H150">
        <v>3</v>
      </c>
      <c r="I150" t="s">
        <v>1251</v>
      </c>
      <c r="J150" t="s">
        <v>1252</v>
      </c>
      <c r="K150" t="s">
        <v>1253</v>
      </c>
      <c r="L150">
        <v>1348</v>
      </c>
      <c r="N150">
        <v>1009</v>
      </c>
      <c r="O150" t="s">
        <v>811</v>
      </c>
      <c r="P150" t="s">
        <v>811</v>
      </c>
      <c r="Q150">
        <v>1000</v>
      </c>
      <c r="X150">
        <v>2.0000000000000002E-5</v>
      </c>
      <c r="Y150">
        <v>625256.9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23</v>
      </c>
      <c r="AG150">
        <v>0</v>
      </c>
      <c r="AH150">
        <v>2</v>
      </c>
      <c r="AI150">
        <v>353031255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ROW(Source!A47)</f>
        <v>47</v>
      </c>
      <c r="B151">
        <v>353031264</v>
      </c>
      <c r="C151">
        <v>353031248</v>
      </c>
      <c r="D151">
        <v>342742713</v>
      </c>
      <c r="E151">
        <v>1</v>
      </c>
      <c r="F151">
        <v>1</v>
      </c>
      <c r="G151">
        <v>1</v>
      </c>
      <c r="H151">
        <v>3</v>
      </c>
      <c r="I151" t="s">
        <v>1257</v>
      </c>
      <c r="J151" t="s">
        <v>1258</v>
      </c>
      <c r="K151" t="s">
        <v>1259</v>
      </c>
      <c r="L151">
        <v>1371</v>
      </c>
      <c r="N151">
        <v>1013</v>
      </c>
      <c r="O151" t="s">
        <v>21</v>
      </c>
      <c r="P151" t="s">
        <v>21</v>
      </c>
      <c r="Q151">
        <v>1</v>
      </c>
      <c r="X151">
        <v>2.1</v>
      </c>
      <c r="Y151">
        <v>635.88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23</v>
      </c>
      <c r="AG151">
        <v>0</v>
      </c>
      <c r="AH151">
        <v>2</v>
      </c>
      <c r="AI151">
        <v>353031256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ROW(Source!A48)</f>
        <v>48</v>
      </c>
      <c r="B152">
        <v>353031277</v>
      </c>
      <c r="C152">
        <v>353031265</v>
      </c>
      <c r="D152">
        <v>342640210</v>
      </c>
      <c r="E152">
        <v>113</v>
      </c>
      <c r="F152">
        <v>1</v>
      </c>
      <c r="G152">
        <v>1</v>
      </c>
      <c r="H152">
        <v>1</v>
      </c>
      <c r="I152" t="s">
        <v>1268</v>
      </c>
      <c r="J152" t="s">
        <v>3</v>
      </c>
      <c r="K152" t="s">
        <v>1269</v>
      </c>
      <c r="L152">
        <v>1191</v>
      </c>
      <c r="N152">
        <v>1013</v>
      </c>
      <c r="O152" t="s">
        <v>1221</v>
      </c>
      <c r="P152" t="s">
        <v>1221</v>
      </c>
      <c r="Q152">
        <v>1</v>
      </c>
      <c r="X152">
        <v>34.9</v>
      </c>
      <c r="Y152">
        <v>0</v>
      </c>
      <c r="Z152">
        <v>0</v>
      </c>
      <c r="AA152">
        <v>0</v>
      </c>
      <c r="AB152">
        <v>571.20000000000005</v>
      </c>
      <c r="AC152">
        <v>0</v>
      </c>
      <c r="AD152">
        <v>1</v>
      </c>
      <c r="AE152">
        <v>1</v>
      </c>
      <c r="AF152" t="s">
        <v>24</v>
      </c>
      <c r="AG152">
        <v>29.315999999999999</v>
      </c>
      <c r="AH152">
        <v>2</v>
      </c>
      <c r="AI152">
        <v>353031266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ROW(Source!A48)</f>
        <v>48</v>
      </c>
      <c r="B153">
        <v>353031278</v>
      </c>
      <c r="C153">
        <v>353031265</v>
      </c>
      <c r="D153">
        <v>342640393</v>
      </c>
      <c r="E153">
        <v>113</v>
      </c>
      <c r="F153">
        <v>1</v>
      </c>
      <c r="G153">
        <v>1</v>
      </c>
      <c r="H153">
        <v>1</v>
      </c>
      <c r="I153" t="s">
        <v>1222</v>
      </c>
      <c r="J153" t="s">
        <v>3</v>
      </c>
      <c r="K153" t="s">
        <v>1223</v>
      </c>
      <c r="L153">
        <v>1191</v>
      </c>
      <c r="N153">
        <v>1013</v>
      </c>
      <c r="O153" t="s">
        <v>1221</v>
      </c>
      <c r="P153" t="s">
        <v>1221</v>
      </c>
      <c r="Q153">
        <v>1</v>
      </c>
      <c r="X153">
        <v>7.35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24</v>
      </c>
      <c r="AG153">
        <v>6.1739999999999995</v>
      </c>
      <c r="AH153">
        <v>2</v>
      </c>
      <c r="AI153">
        <v>353031267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ROW(Source!A48)</f>
        <v>48</v>
      </c>
      <c r="B154">
        <v>353031279</v>
      </c>
      <c r="C154">
        <v>353031265</v>
      </c>
      <c r="D154">
        <v>342764914</v>
      </c>
      <c r="E154">
        <v>1</v>
      </c>
      <c r="F154">
        <v>1</v>
      </c>
      <c r="G154">
        <v>1</v>
      </c>
      <c r="H154">
        <v>2</v>
      </c>
      <c r="I154" t="s">
        <v>1224</v>
      </c>
      <c r="J154" t="s">
        <v>1225</v>
      </c>
      <c r="K154" t="s">
        <v>1226</v>
      </c>
      <c r="L154">
        <v>1368</v>
      </c>
      <c r="N154">
        <v>1011</v>
      </c>
      <c r="O154" t="s">
        <v>1227</v>
      </c>
      <c r="P154" t="s">
        <v>1227</v>
      </c>
      <c r="Q154">
        <v>1</v>
      </c>
      <c r="X154">
        <v>3.24</v>
      </c>
      <c r="Y154">
        <v>0</v>
      </c>
      <c r="Z154">
        <v>346.73</v>
      </c>
      <c r="AA154">
        <v>597.98</v>
      </c>
      <c r="AB154">
        <v>0</v>
      </c>
      <c r="AC154">
        <v>0</v>
      </c>
      <c r="AD154">
        <v>1</v>
      </c>
      <c r="AE154">
        <v>0</v>
      </c>
      <c r="AF154" t="s">
        <v>24</v>
      </c>
      <c r="AG154">
        <v>2.7216</v>
      </c>
      <c r="AH154">
        <v>2</v>
      </c>
      <c r="AI154">
        <v>353031268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ROW(Source!A48)</f>
        <v>48</v>
      </c>
      <c r="B155">
        <v>353031280</v>
      </c>
      <c r="C155">
        <v>353031265</v>
      </c>
      <c r="D155">
        <v>342765643</v>
      </c>
      <c r="E155">
        <v>1</v>
      </c>
      <c r="F155">
        <v>1</v>
      </c>
      <c r="G155">
        <v>1</v>
      </c>
      <c r="H155">
        <v>2</v>
      </c>
      <c r="I155" t="s">
        <v>1229</v>
      </c>
      <c r="J155" t="s">
        <v>1230</v>
      </c>
      <c r="K155" t="s">
        <v>1231</v>
      </c>
      <c r="L155">
        <v>1368</v>
      </c>
      <c r="N155">
        <v>1011</v>
      </c>
      <c r="O155" t="s">
        <v>1227</v>
      </c>
      <c r="P155" t="s">
        <v>1227</v>
      </c>
      <c r="Q155">
        <v>1</v>
      </c>
      <c r="X155">
        <v>1.75</v>
      </c>
      <c r="Y155">
        <v>0</v>
      </c>
      <c r="Z155">
        <v>477.92</v>
      </c>
      <c r="AA155">
        <v>597.98</v>
      </c>
      <c r="AB155">
        <v>0</v>
      </c>
      <c r="AC155">
        <v>0</v>
      </c>
      <c r="AD155">
        <v>1</v>
      </c>
      <c r="AE155">
        <v>0</v>
      </c>
      <c r="AF155" t="s">
        <v>24</v>
      </c>
      <c r="AG155">
        <v>1.47</v>
      </c>
      <c r="AH155">
        <v>2</v>
      </c>
      <c r="AI155">
        <v>353031269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ROW(Source!A48)</f>
        <v>48</v>
      </c>
      <c r="B156">
        <v>353031281</v>
      </c>
      <c r="C156">
        <v>353031265</v>
      </c>
      <c r="D156">
        <v>342765725</v>
      </c>
      <c r="E156">
        <v>1</v>
      </c>
      <c r="F156">
        <v>1</v>
      </c>
      <c r="G156">
        <v>1</v>
      </c>
      <c r="H156">
        <v>2</v>
      </c>
      <c r="I156" t="s">
        <v>1238</v>
      </c>
      <c r="J156" t="s">
        <v>1239</v>
      </c>
      <c r="K156" t="s">
        <v>1240</v>
      </c>
      <c r="L156">
        <v>1368</v>
      </c>
      <c r="N156">
        <v>1011</v>
      </c>
      <c r="O156" t="s">
        <v>1227</v>
      </c>
      <c r="P156" t="s">
        <v>1227</v>
      </c>
      <c r="Q156">
        <v>1</v>
      </c>
      <c r="X156">
        <v>2.36</v>
      </c>
      <c r="Y156">
        <v>0</v>
      </c>
      <c r="Z156">
        <v>487.94</v>
      </c>
      <c r="AA156">
        <v>597.98</v>
      </c>
      <c r="AB156">
        <v>0</v>
      </c>
      <c r="AC156">
        <v>0</v>
      </c>
      <c r="AD156">
        <v>1</v>
      </c>
      <c r="AE156">
        <v>0</v>
      </c>
      <c r="AF156" t="s">
        <v>24</v>
      </c>
      <c r="AG156">
        <v>1.9823999999999997</v>
      </c>
      <c r="AH156">
        <v>2</v>
      </c>
      <c r="AI156">
        <v>353031270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ROW(Source!A48)</f>
        <v>48</v>
      </c>
      <c r="B157">
        <v>353031282</v>
      </c>
      <c r="C157">
        <v>353031265</v>
      </c>
      <c r="D157">
        <v>342713941</v>
      </c>
      <c r="E157">
        <v>1</v>
      </c>
      <c r="F157">
        <v>1</v>
      </c>
      <c r="G157">
        <v>1</v>
      </c>
      <c r="H157">
        <v>3</v>
      </c>
      <c r="I157" t="s">
        <v>1241</v>
      </c>
      <c r="J157" t="s">
        <v>1242</v>
      </c>
      <c r="K157" t="s">
        <v>1243</v>
      </c>
      <c r="L157">
        <v>1346</v>
      </c>
      <c r="N157">
        <v>1009</v>
      </c>
      <c r="O157" t="s">
        <v>1244</v>
      </c>
      <c r="P157" t="s">
        <v>1244</v>
      </c>
      <c r="Q157">
        <v>1</v>
      </c>
      <c r="X157">
        <v>0.02</v>
      </c>
      <c r="Y157">
        <v>160.27000000000001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23</v>
      </c>
      <c r="AG157">
        <v>0</v>
      </c>
      <c r="AH157">
        <v>2</v>
      </c>
      <c r="AI157">
        <v>353031271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ROW(Source!A48)</f>
        <v>48</v>
      </c>
      <c r="B158">
        <v>353031283</v>
      </c>
      <c r="C158">
        <v>353031265</v>
      </c>
      <c r="D158">
        <v>342713964</v>
      </c>
      <c r="E158">
        <v>1</v>
      </c>
      <c r="F158">
        <v>1</v>
      </c>
      <c r="G158">
        <v>1</v>
      </c>
      <c r="H158">
        <v>3</v>
      </c>
      <c r="I158" t="s">
        <v>1245</v>
      </c>
      <c r="J158" t="s">
        <v>1246</v>
      </c>
      <c r="K158" t="s">
        <v>1247</v>
      </c>
      <c r="L158">
        <v>1346</v>
      </c>
      <c r="N158">
        <v>1009</v>
      </c>
      <c r="O158" t="s">
        <v>1244</v>
      </c>
      <c r="P158" t="s">
        <v>1244</v>
      </c>
      <c r="Q158">
        <v>1</v>
      </c>
      <c r="X158">
        <v>0.1</v>
      </c>
      <c r="Y158">
        <v>238.29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23</v>
      </c>
      <c r="AG158">
        <v>0</v>
      </c>
      <c r="AH158">
        <v>2</v>
      </c>
      <c r="AI158">
        <v>353031272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ROW(Source!A48)</f>
        <v>48</v>
      </c>
      <c r="B159">
        <v>353031284</v>
      </c>
      <c r="C159">
        <v>353031265</v>
      </c>
      <c r="D159">
        <v>342718355</v>
      </c>
      <c r="E159">
        <v>1</v>
      </c>
      <c r="F159">
        <v>1</v>
      </c>
      <c r="G159">
        <v>1</v>
      </c>
      <c r="H159">
        <v>3</v>
      </c>
      <c r="I159" t="s">
        <v>1248</v>
      </c>
      <c r="J159" t="s">
        <v>1249</v>
      </c>
      <c r="K159" t="s">
        <v>1250</v>
      </c>
      <c r="L159">
        <v>1346</v>
      </c>
      <c r="N159">
        <v>1009</v>
      </c>
      <c r="O159" t="s">
        <v>1244</v>
      </c>
      <c r="P159" t="s">
        <v>1244</v>
      </c>
      <c r="Q159">
        <v>1</v>
      </c>
      <c r="X159">
        <v>0.02</v>
      </c>
      <c r="Y159">
        <v>56.11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23</v>
      </c>
      <c r="AG159">
        <v>0</v>
      </c>
      <c r="AH159">
        <v>2</v>
      </c>
      <c r="AI159">
        <v>353031273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ROW(Source!A48)</f>
        <v>48</v>
      </c>
      <c r="B160">
        <v>353031285</v>
      </c>
      <c r="C160">
        <v>353031265</v>
      </c>
      <c r="D160">
        <v>342742713</v>
      </c>
      <c r="E160">
        <v>1</v>
      </c>
      <c r="F160">
        <v>1</v>
      </c>
      <c r="G160">
        <v>1</v>
      </c>
      <c r="H160">
        <v>3</v>
      </c>
      <c r="I160" t="s">
        <v>1257</v>
      </c>
      <c r="J160" t="s">
        <v>1258</v>
      </c>
      <c r="K160" t="s">
        <v>1259</v>
      </c>
      <c r="L160">
        <v>1371</v>
      </c>
      <c r="N160">
        <v>1013</v>
      </c>
      <c r="O160" t="s">
        <v>21</v>
      </c>
      <c r="P160" t="s">
        <v>21</v>
      </c>
      <c r="Q160">
        <v>1</v>
      </c>
      <c r="X160">
        <v>2.1</v>
      </c>
      <c r="Y160">
        <v>635.88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23</v>
      </c>
      <c r="AG160">
        <v>0</v>
      </c>
      <c r="AH160">
        <v>2</v>
      </c>
      <c r="AI160">
        <v>353031274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ROW(Source!A48)</f>
        <v>48</v>
      </c>
      <c r="B161">
        <v>353031286</v>
      </c>
      <c r="C161">
        <v>353031265</v>
      </c>
      <c r="D161">
        <v>342746186</v>
      </c>
      <c r="E161">
        <v>1</v>
      </c>
      <c r="F161">
        <v>1</v>
      </c>
      <c r="G161">
        <v>1</v>
      </c>
      <c r="H161">
        <v>3</v>
      </c>
      <c r="I161" t="s">
        <v>1281</v>
      </c>
      <c r="J161" t="s">
        <v>1282</v>
      </c>
      <c r="K161" t="s">
        <v>1283</v>
      </c>
      <c r="L161">
        <v>1371</v>
      </c>
      <c r="N161">
        <v>1013</v>
      </c>
      <c r="O161" t="s">
        <v>21</v>
      </c>
      <c r="P161" t="s">
        <v>21</v>
      </c>
      <c r="Q161">
        <v>1</v>
      </c>
      <c r="X161">
        <v>6</v>
      </c>
      <c r="Y161">
        <v>629.38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23</v>
      </c>
      <c r="AG161">
        <v>0</v>
      </c>
      <c r="AH161">
        <v>2</v>
      </c>
      <c r="AI161">
        <v>353031275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ROW(Source!A48)</f>
        <v>48</v>
      </c>
      <c r="B162">
        <v>353031287</v>
      </c>
      <c r="C162">
        <v>353031265</v>
      </c>
      <c r="D162">
        <v>342645070</v>
      </c>
      <c r="E162">
        <v>113</v>
      </c>
      <c r="F162">
        <v>1</v>
      </c>
      <c r="G162">
        <v>1</v>
      </c>
      <c r="H162">
        <v>3</v>
      </c>
      <c r="I162" t="s">
        <v>1284</v>
      </c>
      <c r="J162" t="s">
        <v>3</v>
      </c>
      <c r="K162" t="s">
        <v>1285</v>
      </c>
      <c r="L162">
        <v>1348</v>
      </c>
      <c r="N162">
        <v>1009</v>
      </c>
      <c r="O162" t="s">
        <v>811</v>
      </c>
      <c r="P162" t="s">
        <v>811</v>
      </c>
      <c r="Q162">
        <v>1000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23</v>
      </c>
      <c r="AG162">
        <v>0</v>
      </c>
      <c r="AH162">
        <v>2</v>
      </c>
      <c r="AI162">
        <v>353031276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ROW(Source!A49)</f>
        <v>49</v>
      </c>
      <c r="B163">
        <v>353031297</v>
      </c>
      <c r="C163">
        <v>353031288</v>
      </c>
      <c r="D163">
        <v>342640210</v>
      </c>
      <c r="E163">
        <v>113</v>
      </c>
      <c r="F163">
        <v>1</v>
      </c>
      <c r="G163">
        <v>1</v>
      </c>
      <c r="H163">
        <v>1</v>
      </c>
      <c r="I163" t="s">
        <v>1268</v>
      </c>
      <c r="J163" t="s">
        <v>3</v>
      </c>
      <c r="K163" t="s">
        <v>1269</v>
      </c>
      <c r="L163">
        <v>1191</v>
      </c>
      <c r="N163">
        <v>1013</v>
      </c>
      <c r="O163" t="s">
        <v>1221</v>
      </c>
      <c r="P163" t="s">
        <v>1221</v>
      </c>
      <c r="Q163">
        <v>1</v>
      </c>
      <c r="X163">
        <v>0.34</v>
      </c>
      <c r="Y163">
        <v>0</v>
      </c>
      <c r="Z163">
        <v>0</v>
      </c>
      <c r="AA163">
        <v>0</v>
      </c>
      <c r="AB163">
        <v>571.20000000000005</v>
      </c>
      <c r="AC163">
        <v>0</v>
      </c>
      <c r="AD163">
        <v>1</v>
      </c>
      <c r="AE163">
        <v>1</v>
      </c>
      <c r="AF163" t="s">
        <v>24</v>
      </c>
      <c r="AG163">
        <v>0.28560000000000002</v>
      </c>
      <c r="AH163">
        <v>2</v>
      </c>
      <c r="AI163">
        <v>353031289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ROW(Source!A49)</f>
        <v>49</v>
      </c>
      <c r="B164">
        <v>353031298</v>
      </c>
      <c r="C164">
        <v>353031288</v>
      </c>
      <c r="D164">
        <v>342640393</v>
      </c>
      <c r="E164">
        <v>113</v>
      </c>
      <c r="F164">
        <v>1</v>
      </c>
      <c r="G164">
        <v>1</v>
      </c>
      <c r="H164">
        <v>1</v>
      </c>
      <c r="I164" t="s">
        <v>1222</v>
      </c>
      <c r="J164" t="s">
        <v>3</v>
      </c>
      <c r="K164" t="s">
        <v>1223</v>
      </c>
      <c r="L164">
        <v>1191</v>
      </c>
      <c r="N164">
        <v>1013</v>
      </c>
      <c r="O164" t="s">
        <v>1221</v>
      </c>
      <c r="P164" t="s">
        <v>1221</v>
      </c>
      <c r="Q164">
        <v>1</v>
      </c>
      <c r="X164">
        <v>0.13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24</v>
      </c>
      <c r="AG164">
        <v>0.10920000000000001</v>
      </c>
      <c r="AH164">
        <v>2</v>
      </c>
      <c r="AI164">
        <v>353031290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ROW(Source!A49)</f>
        <v>49</v>
      </c>
      <c r="B165">
        <v>353031299</v>
      </c>
      <c r="C165">
        <v>353031288</v>
      </c>
      <c r="D165">
        <v>342764914</v>
      </c>
      <c r="E165">
        <v>1</v>
      </c>
      <c r="F165">
        <v>1</v>
      </c>
      <c r="G165">
        <v>1</v>
      </c>
      <c r="H165">
        <v>2</v>
      </c>
      <c r="I165" t="s">
        <v>1224</v>
      </c>
      <c r="J165" t="s">
        <v>1225</v>
      </c>
      <c r="K165" t="s">
        <v>1226</v>
      </c>
      <c r="L165">
        <v>1368</v>
      </c>
      <c r="N165">
        <v>1011</v>
      </c>
      <c r="O165" t="s">
        <v>1227</v>
      </c>
      <c r="P165" t="s">
        <v>1227</v>
      </c>
      <c r="Q165">
        <v>1</v>
      </c>
      <c r="X165">
        <v>0.11</v>
      </c>
      <c r="Y165">
        <v>0</v>
      </c>
      <c r="Z165">
        <v>346.73</v>
      </c>
      <c r="AA165">
        <v>597.98</v>
      </c>
      <c r="AB165">
        <v>0</v>
      </c>
      <c r="AC165">
        <v>0</v>
      </c>
      <c r="AD165">
        <v>1</v>
      </c>
      <c r="AE165">
        <v>0</v>
      </c>
      <c r="AF165" t="s">
        <v>24</v>
      </c>
      <c r="AG165">
        <v>9.2399999999999996E-2</v>
      </c>
      <c r="AH165">
        <v>2</v>
      </c>
      <c r="AI165">
        <v>353031291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ROW(Source!A49)</f>
        <v>49</v>
      </c>
      <c r="B166">
        <v>353031300</v>
      </c>
      <c r="C166">
        <v>353031288</v>
      </c>
      <c r="D166">
        <v>342765643</v>
      </c>
      <c r="E166">
        <v>1</v>
      </c>
      <c r="F166">
        <v>1</v>
      </c>
      <c r="G166">
        <v>1</v>
      </c>
      <c r="H166">
        <v>2</v>
      </c>
      <c r="I166" t="s">
        <v>1229</v>
      </c>
      <c r="J166" t="s">
        <v>1230</v>
      </c>
      <c r="K166" t="s">
        <v>1231</v>
      </c>
      <c r="L166">
        <v>1368</v>
      </c>
      <c r="N166">
        <v>1011</v>
      </c>
      <c r="O166" t="s">
        <v>1227</v>
      </c>
      <c r="P166" t="s">
        <v>1227</v>
      </c>
      <c r="Q166">
        <v>1</v>
      </c>
      <c r="X166">
        <v>0.02</v>
      </c>
      <c r="Y166">
        <v>0</v>
      </c>
      <c r="Z166">
        <v>477.92</v>
      </c>
      <c r="AA166">
        <v>597.98</v>
      </c>
      <c r="AB166">
        <v>0</v>
      </c>
      <c r="AC166">
        <v>0</v>
      </c>
      <c r="AD166">
        <v>1</v>
      </c>
      <c r="AE166">
        <v>0</v>
      </c>
      <c r="AF166" t="s">
        <v>24</v>
      </c>
      <c r="AG166">
        <v>1.6799999999999999E-2</v>
      </c>
      <c r="AH166">
        <v>2</v>
      </c>
      <c r="AI166">
        <v>353031292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ROW(Source!A49)</f>
        <v>49</v>
      </c>
      <c r="B167">
        <v>353031301</v>
      </c>
      <c r="C167">
        <v>353031288</v>
      </c>
      <c r="D167">
        <v>342713941</v>
      </c>
      <c r="E167">
        <v>1</v>
      </c>
      <c r="F167">
        <v>1</v>
      </c>
      <c r="G167">
        <v>1</v>
      </c>
      <c r="H167">
        <v>3</v>
      </c>
      <c r="I167" t="s">
        <v>1241</v>
      </c>
      <c r="J167" t="s">
        <v>1242</v>
      </c>
      <c r="K167" t="s">
        <v>1243</v>
      </c>
      <c r="L167">
        <v>1346</v>
      </c>
      <c r="N167">
        <v>1009</v>
      </c>
      <c r="O167" t="s">
        <v>1244</v>
      </c>
      <c r="P167" t="s">
        <v>1244</v>
      </c>
      <c r="Q167">
        <v>1</v>
      </c>
      <c r="X167">
        <v>0.02</v>
      </c>
      <c r="Y167">
        <v>160.27000000000001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16</v>
      </c>
      <c r="AG167">
        <v>0</v>
      </c>
      <c r="AH167">
        <v>2</v>
      </c>
      <c r="AI167">
        <v>353031293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ROW(Source!A49)</f>
        <v>49</v>
      </c>
      <c r="B168">
        <v>353031302</v>
      </c>
      <c r="C168">
        <v>353031288</v>
      </c>
      <c r="D168">
        <v>342713964</v>
      </c>
      <c r="E168">
        <v>1</v>
      </c>
      <c r="F168">
        <v>1</v>
      </c>
      <c r="G168">
        <v>1</v>
      </c>
      <c r="H168">
        <v>3</v>
      </c>
      <c r="I168" t="s">
        <v>1245</v>
      </c>
      <c r="J168" t="s">
        <v>1246</v>
      </c>
      <c r="K168" t="s">
        <v>1247</v>
      </c>
      <c r="L168">
        <v>1346</v>
      </c>
      <c r="N168">
        <v>1009</v>
      </c>
      <c r="O168" t="s">
        <v>1244</v>
      </c>
      <c r="P168" t="s">
        <v>1244</v>
      </c>
      <c r="Q168">
        <v>1</v>
      </c>
      <c r="X168">
        <v>0.1</v>
      </c>
      <c r="Y168">
        <v>238.29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16</v>
      </c>
      <c r="AG168">
        <v>0</v>
      </c>
      <c r="AH168">
        <v>2</v>
      </c>
      <c r="AI168">
        <v>353031294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ROW(Source!A49)</f>
        <v>49</v>
      </c>
      <c r="B169">
        <v>353031303</v>
      </c>
      <c r="C169">
        <v>353031288</v>
      </c>
      <c r="D169">
        <v>342718355</v>
      </c>
      <c r="E169">
        <v>1</v>
      </c>
      <c r="F169">
        <v>1</v>
      </c>
      <c r="G169">
        <v>1</v>
      </c>
      <c r="H169">
        <v>3</v>
      </c>
      <c r="I169" t="s">
        <v>1248</v>
      </c>
      <c r="J169" t="s">
        <v>1249</v>
      </c>
      <c r="K169" t="s">
        <v>1250</v>
      </c>
      <c r="L169">
        <v>1346</v>
      </c>
      <c r="N169">
        <v>1009</v>
      </c>
      <c r="O169" t="s">
        <v>1244</v>
      </c>
      <c r="P169" t="s">
        <v>1244</v>
      </c>
      <c r="Q169">
        <v>1</v>
      </c>
      <c r="X169">
        <v>0.02</v>
      </c>
      <c r="Y169">
        <v>56.11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16</v>
      </c>
      <c r="AG169">
        <v>0</v>
      </c>
      <c r="AH169">
        <v>2</v>
      </c>
      <c r="AI169">
        <v>353031295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ROW(Source!A49)</f>
        <v>49</v>
      </c>
      <c r="B170">
        <v>353031304</v>
      </c>
      <c r="C170">
        <v>353031288</v>
      </c>
      <c r="D170">
        <v>342742713</v>
      </c>
      <c r="E170">
        <v>1</v>
      </c>
      <c r="F170">
        <v>1</v>
      </c>
      <c r="G170">
        <v>1</v>
      </c>
      <c r="H170">
        <v>3</v>
      </c>
      <c r="I170" t="s">
        <v>1257</v>
      </c>
      <c r="J170" t="s">
        <v>1258</v>
      </c>
      <c r="K170" t="s">
        <v>1259</v>
      </c>
      <c r="L170">
        <v>1371</v>
      </c>
      <c r="N170">
        <v>1013</v>
      </c>
      <c r="O170" t="s">
        <v>21</v>
      </c>
      <c r="P170" t="s">
        <v>21</v>
      </c>
      <c r="Q170">
        <v>1</v>
      </c>
      <c r="X170">
        <v>2.1</v>
      </c>
      <c r="Y170">
        <v>635.88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16</v>
      </c>
      <c r="AG170">
        <v>0</v>
      </c>
      <c r="AH170">
        <v>2</v>
      </c>
      <c r="AI170">
        <v>353031296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ROW(Source!A50)</f>
        <v>50</v>
      </c>
      <c r="B171">
        <v>353031319</v>
      </c>
      <c r="C171">
        <v>353031305</v>
      </c>
      <c r="D171">
        <v>342640352</v>
      </c>
      <c r="E171">
        <v>113</v>
      </c>
      <c r="F171">
        <v>1</v>
      </c>
      <c r="G171">
        <v>1</v>
      </c>
      <c r="H171">
        <v>1</v>
      </c>
      <c r="I171" t="s">
        <v>1286</v>
      </c>
      <c r="J171" t="s">
        <v>3</v>
      </c>
      <c r="K171" t="s">
        <v>1287</v>
      </c>
      <c r="L171">
        <v>1369</v>
      </c>
      <c r="N171">
        <v>1013</v>
      </c>
      <c r="O171" t="s">
        <v>1288</v>
      </c>
      <c r="P171" t="s">
        <v>1288</v>
      </c>
      <c r="Q171">
        <v>1</v>
      </c>
      <c r="X171">
        <v>0.99</v>
      </c>
      <c r="Y171">
        <v>0</v>
      </c>
      <c r="Z171">
        <v>0</v>
      </c>
      <c r="AA171">
        <v>0</v>
      </c>
      <c r="AB171">
        <v>486.41</v>
      </c>
      <c r="AC171">
        <v>0</v>
      </c>
      <c r="AD171">
        <v>1</v>
      </c>
      <c r="AE171">
        <v>1</v>
      </c>
      <c r="AF171" t="s">
        <v>24</v>
      </c>
      <c r="AG171">
        <v>0.83160000000000001</v>
      </c>
      <c r="AH171">
        <v>2</v>
      </c>
      <c r="AI171">
        <v>353031306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ROW(Source!A50)</f>
        <v>50</v>
      </c>
      <c r="B172">
        <v>353031320</v>
      </c>
      <c r="C172">
        <v>353031305</v>
      </c>
      <c r="D172">
        <v>342640356</v>
      </c>
      <c r="E172">
        <v>113</v>
      </c>
      <c r="F172">
        <v>1</v>
      </c>
      <c r="G172">
        <v>1</v>
      </c>
      <c r="H172">
        <v>1</v>
      </c>
      <c r="I172" t="s">
        <v>1289</v>
      </c>
      <c r="J172" t="s">
        <v>3</v>
      </c>
      <c r="K172" t="s">
        <v>1290</v>
      </c>
      <c r="L172">
        <v>1369</v>
      </c>
      <c r="N172">
        <v>1013</v>
      </c>
      <c r="O172" t="s">
        <v>1288</v>
      </c>
      <c r="P172" t="s">
        <v>1288</v>
      </c>
      <c r="Q172">
        <v>1</v>
      </c>
      <c r="X172">
        <v>47.29</v>
      </c>
      <c r="Y172">
        <v>0</v>
      </c>
      <c r="Z172">
        <v>0</v>
      </c>
      <c r="AA172">
        <v>0</v>
      </c>
      <c r="AB172">
        <v>531.04</v>
      </c>
      <c r="AC172">
        <v>0</v>
      </c>
      <c r="AD172">
        <v>1</v>
      </c>
      <c r="AE172">
        <v>1</v>
      </c>
      <c r="AF172" t="s">
        <v>24</v>
      </c>
      <c r="AG172">
        <v>39.723599999999998</v>
      </c>
      <c r="AH172">
        <v>2</v>
      </c>
      <c r="AI172">
        <v>353031307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ROW(Source!A50)</f>
        <v>50</v>
      </c>
      <c r="B173">
        <v>353031321</v>
      </c>
      <c r="C173">
        <v>353031305</v>
      </c>
      <c r="D173">
        <v>342640358</v>
      </c>
      <c r="E173">
        <v>113</v>
      </c>
      <c r="F173">
        <v>1</v>
      </c>
      <c r="G173">
        <v>1</v>
      </c>
      <c r="H173">
        <v>1</v>
      </c>
      <c r="I173" t="s">
        <v>1291</v>
      </c>
      <c r="J173" t="s">
        <v>3</v>
      </c>
      <c r="K173" t="s">
        <v>1292</v>
      </c>
      <c r="L173">
        <v>1369</v>
      </c>
      <c r="N173">
        <v>1013</v>
      </c>
      <c r="O173" t="s">
        <v>1288</v>
      </c>
      <c r="P173" t="s">
        <v>1288</v>
      </c>
      <c r="Q173">
        <v>1</v>
      </c>
      <c r="X173">
        <v>23.42</v>
      </c>
      <c r="Y173">
        <v>0</v>
      </c>
      <c r="Z173">
        <v>0</v>
      </c>
      <c r="AA173">
        <v>0</v>
      </c>
      <c r="AB173">
        <v>597.98</v>
      </c>
      <c r="AC173">
        <v>0</v>
      </c>
      <c r="AD173">
        <v>1</v>
      </c>
      <c r="AE173">
        <v>1</v>
      </c>
      <c r="AF173" t="s">
        <v>24</v>
      </c>
      <c r="AG173">
        <v>19.672800000000002</v>
      </c>
      <c r="AH173">
        <v>2</v>
      </c>
      <c r="AI173">
        <v>353031308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ROW(Source!A50)</f>
        <v>50</v>
      </c>
      <c r="B174">
        <v>353031322</v>
      </c>
      <c r="C174">
        <v>353031305</v>
      </c>
      <c r="D174">
        <v>342640360</v>
      </c>
      <c r="E174">
        <v>113</v>
      </c>
      <c r="F174">
        <v>1</v>
      </c>
      <c r="G174">
        <v>1</v>
      </c>
      <c r="H174">
        <v>1</v>
      </c>
      <c r="I174" t="s">
        <v>1293</v>
      </c>
      <c r="J174" t="s">
        <v>3</v>
      </c>
      <c r="K174" t="s">
        <v>1294</v>
      </c>
      <c r="L174">
        <v>1369</v>
      </c>
      <c r="N174">
        <v>1013</v>
      </c>
      <c r="O174" t="s">
        <v>1288</v>
      </c>
      <c r="P174" t="s">
        <v>1288</v>
      </c>
      <c r="Q174">
        <v>1</v>
      </c>
      <c r="X174">
        <v>23.42</v>
      </c>
      <c r="Y174">
        <v>0</v>
      </c>
      <c r="Z174">
        <v>0</v>
      </c>
      <c r="AA174">
        <v>0</v>
      </c>
      <c r="AB174">
        <v>687.23</v>
      </c>
      <c r="AC174">
        <v>0</v>
      </c>
      <c r="AD174">
        <v>1</v>
      </c>
      <c r="AE174">
        <v>1</v>
      </c>
      <c r="AF174" t="s">
        <v>24</v>
      </c>
      <c r="AG174">
        <v>19.672800000000002</v>
      </c>
      <c r="AH174">
        <v>2</v>
      </c>
      <c r="AI174">
        <v>353031309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ROW(Source!A50)</f>
        <v>50</v>
      </c>
      <c r="B175">
        <v>353031323</v>
      </c>
      <c r="C175">
        <v>353031305</v>
      </c>
      <c r="D175">
        <v>342640393</v>
      </c>
      <c r="E175">
        <v>113</v>
      </c>
      <c r="F175">
        <v>1</v>
      </c>
      <c r="G175">
        <v>1</v>
      </c>
      <c r="H175">
        <v>1</v>
      </c>
      <c r="I175" t="s">
        <v>1222</v>
      </c>
      <c r="J175" t="s">
        <v>3</v>
      </c>
      <c r="K175" t="s">
        <v>1223</v>
      </c>
      <c r="L175">
        <v>1191</v>
      </c>
      <c r="N175">
        <v>1013</v>
      </c>
      <c r="O175" t="s">
        <v>1221</v>
      </c>
      <c r="P175" t="s">
        <v>1221</v>
      </c>
      <c r="Q175">
        <v>1</v>
      </c>
      <c r="X175">
        <v>24.89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2</v>
      </c>
      <c r="AF175" t="s">
        <v>24</v>
      </c>
      <c r="AG175">
        <v>20.907599999999999</v>
      </c>
      <c r="AH175">
        <v>2</v>
      </c>
      <c r="AI175">
        <v>353031310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ROW(Source!A50)</f>
        <v>50</v>
      </c>
      <c r="B176">
        <v>353031324</v>
      </c>
      <c r="C176">
        <v>353031305</v>
      </c>
      <c r="D176">
        <v>342764741</v>
      </c>
      <c r="E176">
        <v>1</v>
      </c>
      <c r="F176">
        <v>1</v>
      </c>
      <c r="G176">
        <v>1</v>
      </c>
      <c r="H176">
        <v>2</v>
      </c>
      <c r="I176" t="s">
        <v>1295</v>
      </c>
      <c r="J176" t="s">
        <v>1296</v>
      </c>
      <c r="K176" t="s">
        <v>1297</v>
      </c>
      <c r="L176">
        <v>1368</v>
      </c>
      <c r="N176">
        <v>1011</v>
      </c>
      <c r="O176" t="s">
        <v>1227</v>
      </c>
      <c r="P176" t="s">
        <v>1227</v>
      </c>
      <c r="Q176">
        <v>1</v>
      </c>
      <c r="X176">
        <v>0.75</v>
      </c>
      <c r="Y176">
        <v>0</v>
      </c>
      <c r="Z176">
        <v>1552.12</v>
      </c>
      <c r="AA176">
        <v>803.25</v>
      </c>
      <c r="AB176">
        <v>0</v>
      </c>
      <c r="AC176">
        <v>0</v>
      </c>
      <c r="AD176">
        <v>1</v>
      </c>
      <c r="AE176">
        <v>0</v>
      </c>
      <c r="AF176" t="s">
        <v>24</v>
      </c>
      <c r="AG176">
        <v>0.63</v>
      </c>
      <c r="AH176">
        <v>2</v>
      </c>
      <c r="AI176">
        <v>353031311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ROW(Source!A50)</f>
        <v>50</v>
      </c>
      <c r="B177">
        <v>353031325</v>
      </c>
      <c r="C177">
        <v>353031305</v>
      </c>
      <c r="D177">
        <v>342764875</v>
      </c>
      <c r="E177">
        <v>1</v>
      </c>
      <c r="F177">
        <v>1</v>
      </c>
      <c r="G177">
        <v>1</v>
      </c>
      <c r="H177">
        <v>2</v>
      </c>
      <c r="I177" t="s">
        <v>1299</v>
      </c>
      <c r="J177" t="s">
        <v>1300</v>
      </c>
      <c r="K177" t="s">
        <v>1301</v>
      </c>
      <c r="L177">
        <v>1368</v>
      </c>
      <c r="N177">
        <v>1011</v>
      </c>
      <c r="O177" t="s">
        <v>1227</v>
      </c>
      <c r="P177" t="s">
        <v>1227</v>
      </c>
      <c r="Q177">
        <v>1</v>
      </c>
      <c r="X177">
        <v>0.81</v>
      </c>
      <c r="Y177">
        <v>0</v>
      </c>
      <c r="Z177">
        <v>11.45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24</v>
      </c>
      <c r="AG177">
        <v>0.6804</v>
      </c>
      <c r="AH177">
        <v>2</v>
      </c>
      <c r="AI177">
        <v>353031312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ROW(Source!A50)</f>
        <v>50</v>
      </c>
      <c r="B178">
        <v>353031326</v>
      </c>
      <c r="C178">
        <v>353031305</v>
      </c>
      <c r="D178">
        <v>342764914</v>
      </c>
      <c r="E178">
        <v>1</v>
      </c>
      <c r="F178">
        <v>1</v>
      </c>
      <c r="G178">
        <v>1</v>
      </c>
      <c r="H178">
        <v>2</v>
      </c>
      <c r="I178" t="s">
        <v>1224</v>
      </c>
      <c r="J178" t="s">
        <v>1225</v>
      </c>
      <c r="K178" t="s">
        <v>1226</v>
      </c>
      <c r="L178">
        <v>1368</v>
      </c>
      <c r="N178">
        <v>1011</v>
      </c>
      <c r="O178" t="s">
        <v>1227</v>
      </c>
      <c r="P178" t="s">
        <v>1227</v>
      </c>
      <c r="Q178">
        <v>1</v>
      </c>
      <c r="X178">
        <v>22.74</v>
      </c>
      <c r="Y178">
        <v>0</v>
      </c>
      <c r="Z178">
        <v>346.73</v>
      </c>
      <c r="AA178">
        <v>597.98</v>
      </c>
      <c r="AB178">
        <v>0</v>
      </c>
      <c r="AC178">
        <v>0</v>
      </c>
      <c r="AD178">
        <v>1</v>
      </c>
      <c r="AE178">
        <v>0</v>
      </c>
      <c r="AF178" t="s">
        <v>24</v>
      </c>
      <c r="AG178">
        <v>19.101599999999998</v>
      </c>
      <c r="AH178">
        <v>2</v>
      </c>
      <c r="AI178">
        <v>353031313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ROW(Source!A50)</f>
        <v>50</v>
      </c>
      <c r="B179">
        <v>353031327</v>
      </c>
      <c r="C179">
        <v>353031305</v>
      </c>
      <c r="D179">
        <v>342765643</v>
      </c>
      <c r="E179">
        <v>1</v>
      </c>
      <c r="F179">
        <v>1</v>
      </c>
      <c r="G179">
        <v>1</v>
      </c>
      <c r="H179">
        <v>2</v>
      </c>
      <c r="I179" t="s">
        <v>1229</v>
      </c>
      <c r="J179" t="s">
        <v>1230</v>
      </c>
      <c r="K179" t="s">
        <v>1231</v>
      </c>
      <c r="L179">
        <v>1368</v>
      </c>
      <c r="N179">
        <v>1011</v>
      </c>
      <c r="O179" t="s">
        <v>1227</v>
      </c>
      <c r="P179" t="s">
        <v>1227</v>
      </c>
      <c r="Q179">
        <v>1</v>
      </c>
      <c r="X179">
        <v>0.59</v>
      </c>
      <c r="Y179">
        <v>0</v>
      </c>
      <c r="Z179">
        <v>477.92</v>
      </c>
      <c r="AA179">
        <v>597.98</v>
      </c>
      <c r="AB179">
        <v>0</v>
      </c>
      <c r="AC179">
        <v>0</v>
      </c>
      <c r="AD179">
        <v>1</v>
      </c>
      <c r="AE179">
        <v>0</v>
      </c>
      <c r="AF179" t="s">
        <v>24</v>
      </c>
      <c r="AG179">
        <v>0.49559999999999993</v>
      </c>
      <c r="AH179">
        <v>2</v>
      </c>
      <c r="AI179">
        <v>353031314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ROW(Source!A50)</f>
        <v>50</v>
      </c>
      <c r="B180">
        <v>353031328</v>
      </c>
      <c r="C180">
        <v>353031305</v>
      </c>
      <c r="D180">
        <v>342765838</v>
      </c>
      <c r="E180">
        <v>1</v>
      </c>
      <c r="F180">
        <v>1</v>
      </c>
      <c r="G180">
        <v>1</v>
      </c>
      <c r="H180">
        <v>2</v>
      </c>
      <c r="I180" t="s">
        <v>1302</v>
      </c>
      <c r="J180" t="s">
        <v>1303</v>
      </c>
      <c r="K180" t="s">
        <v>1304</v>
      </c>
      <c r="L180">
        <v>1368</v>
      </c>
      <c r="N180">
        <v>1011</v>
      </c>
      <c r="O180" t="s">
        <v>1227</v>
      </c>
      <c r="P180" t="s">
        <v>1227</v>
      </c>
      <c r="Q180">
        <v>1</v>
      </c>
      <c r="X180">
        <v>0.81</v>
      </c>
      <c r="Y180">
        <v>0</v>
      </c>
      <c r="Z180">
        <v>170.23</v>
      </c>
      <c r="AA180">
        <v>597.98</v>
      </c>
      <c r="AB180">
        <v>0</v>
      </c>
      <c r="AC180">
        <v>0</v>
      </c>
      <c r="AD180">
        <v>1</v>
      </c>
      <c r="AE180">
        <v>0</v>
      </c>
      <c r="AF180" t="s">
        <v>24</v>
      </c>
      <c r="AG180">
        <v>0.6804</v>
      </c>
      <c r="AH180">
        <v>2</v>
      </c>
      <c r="AI180">
        <v>353031315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ROW(Source!A50)</f>
        <v>50</v>
      </c>
      <c r="B181">
        <v>353031329</v>
      </c>
      <c r="C181">
        <v>353031305</v>
      </c>
      <c r="D181">
        <v>342644905</v>
      </c>
      <c r="E181">
        <v>113</v>
      </c>
      <c r="F181">
        <v>1</v>
      </c>
      <c r="G181">
        <v>1</v>
      </c>
      <c r="H181">
        <v>3</v>
      </c>
      <c r="I181" t="s">
        <v>1305</v>
      </c>
      <c r="J181" t="s">
        <v>3</v>
      </c>
      <c r="K181" t="s">
        <v>1306</v>
      </c>
      <c r="L181">
        <v>1371</v>
      </c>
      <c r="N181">
        <v>1013</v>
      </c>
      <c r="O181" t="s">
        <v>21</v>
      </c>
      <c r="P181" t="s">
        <v>21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23</v>
      </c>
      <c r="AG181">
        <v>0</v>
      </c>
      <c r="AH181">
        <v>2</v>
      </c>
      <c r="AI181">
        <v>353031316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ROW(Source!A50)</f>
        <v>50</v>
      </c>
      <c r="B182">
        <v>353031330</v>
      </c>
      <c r="C182">
        <v>353031305</v>
      </c>
      <c r="D182">
        <v>342644913</v>
      </c>
      <c r="E182">
        <v>113</v>
      </c>
      <c r="F182">
        <v>1</v>
      </c>
      <c r="G182">
        <v>1</v>
      </c>
      <c r="H182">
        <v>3</v>
      </c>
      <c r="I182" t="s">
        <v>1307</v>
      </c>
      <c r="J182" t="s">
        <v>3</v>
      </c>
      <c r="K182" t="s">
        <v>1308</v>
      </c>
      <c r="L182">
        <v>1371</v>
      </c>
      <c r="N182">
        <v>1013</v>
      </c>
      <c r="O182" t="s">
        <v>21</v>
      </c>
      <c r="P182" t="s">
        <v>21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23</v>
      </c>
      <c r="AG182">
        <v>0</v>
      </c>
      <c r="AH182">
        <v>2</v>
      </c>
      <c r="AI182">
        <v>353031317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ROW(Source!A50)</f>
        <v>50</v>
      </c>
      <c r="B183">
        <v>353031331</v>
      </c>
      <c r="C183">
        <v>353031305</v>
      </c>
      <c r="D183">
        <v>342645070</v>
      </c>
      <c r="E183">
        <v>113</v>
      </c>
      <c r="F183">
        <v>1</v>
      </c>
      <c r="G183">
        <v>1</v>
      </c>
      <c r="H183">
        <v>3</v>
      </c>
      <c r="I183" t="s">
        <v>1284</v>
      </c>
      <c r="J183" t="s">
        <v>3</v>
      </c>
      <c r="K183" t="s">
        <v>1309</v>
      </c>
      <c r="L183">
        <v>1477</v>
      </c>
      <c r="N183">
        <v>1013</v>
      </c>
      <c r="O183" t="s">
        <v>103</v>
      </c>
      <c r="P183" t="s">
        <v>105</v>
      </c>
      <c r="Q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23</v>
      </c>
      <c r="AG183">
        <v>0</v>
      </c>
      <c r="AH183">
        <v>2</v>
      </c>
      <c r="AI183">
        <v>353031318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ROW(Source!A51)</f>
        <v>51</v>
      </c>
      <c r="B184">
        <v>353031340</v>
      </c>
      <c r="C184">
        <v>353031332</v>
      </c>
      <c r="D184">
        <v>342640356</v>
      </c>
      <c r="E184">
        <v>113</v>
      </c>
      <c r="F184">
        <v>1</v>
      </c>
      <c r="G184">
        <v>1</v>
      </c>
      <c r="H184">
        <v>1</v>
      </c>
      <c r="I184" t="s">
        <v>1289</v>
      </c>
      <c r="J184" t="s">
        <v>3</v>
      </c>
      <c r="K184" t="s">
        <v>1290</v>
      </c>
      <c r="L184">
        <v>1369</v>
      </c>
      <c r="N184">
        <v>1013</v>
      </c>
      <c r="O184" t="s">
        <v>1288</v>
      </c>
      <c r="P184" t="s">
        <v>1288</v>
      </c>
      <c r="Q184">
        <v>1</v>
      </c>
      <c r="X184">
        <v>0.91</v>
      </c>
      <c r="Y184">
        <v>0</v>
      </c>
      <c r="Z184">
        <v>0</v>
      </c>
      <c r="AA184">
        <v>0</v>
      </c>
      <c r="AB184">
        <v>531.04</v>
      </c>
      <c r="AC184">
        <v>0</v>
      </c>
      <c r="AD184">
        <v>1</v>
      </c>
      <c r="AE184">
        <v>1</v>
      </c>
      <c r="AF184" t="s">
        <v>24</v>
      </c>
      <c r="AG184">
        <v>0.76439999999999997</v>
      </c>
      <c r="AH184">
        <v>2</v>
      </c>
      <c r="AI184">
        <v>353031333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ROW(Source!A51)</f>
        <v>51</v>
      </c>
      <c r="B185">
        <v>353031341</v>
      </c>
      <c r="C185">
        <v>353031332</v>
      </c>
      <c r="D185">
        <v>342640358</v>
      </c>
      <c r="E185">
        <v>113</v>
      </c>
      <c r="F185">
        <v>1</v>
      </c>
      <c r="G185">
        <v>1</v>
      </c>
      <c r="H185">
        <v>1</v>
      </c>
      <c r="I185" t="s">
        <v>1291</v>
      </c>
      <c r="J185" t="s">
        <v>3</v>
      </c>
      <c r="K185" t="s">
        <v>1292</v>
      </c>
      <c r="L185">
        <v>1369</v>
      </c>
      <c r="N185">
        <v>1013</v>
      </c>
      <c r="O185" t="s">
        <v>1288</v>
      </c>
      <c r="P185" t="s">
        <v>1288</v>
      </c>
      <c r="Q185">
        <v>1</v>
      </c>
      <c r="X185">
        <v>0.45</v>
      </c>
      <c r="Y185">
        <v>0</v>
      </c>
      <c r="Z185">
        <v>0</v>
      </c>
      <c r="AA185">
        <v>0</v>
      </c>
      <c r="AB185">
        <v>597.98</v>
      </c>
      <c r="AC185">
        <v>0</v>
      </c>
      <c r="AD185">
        <v>1</v>
      </c>
      <c r="AE185">
        <v>1</v>
      </c>
      <c r="AF185" t="s">
        <v>24</v>
      </c>
      <c r="AG185">
        <v>0.378</v>
      </c>
      <c r="AH185">
        <v>2</v>
      </c>
      <c r="AI185">
        <v>353031334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ROW(Source!A51)</f>
        <v>51</v>
      </c>
      <c r="B186">
        <v>353031342</v>
      </c>
      <c r="C186">
        <v>353031332</v>
      </c>
      <c r="D186">
        <v>342640360</v>
      </c>
      <c r="E186">
        <v>113</v>
      </c>
      <c r="F186">
        <v>1</v>
      </c>
      <c r="G186">
        <v>1</v>
      </c>
      <c r="H186">
        <v>1</v>
      </c>
      <c r="I186" t="s">
        <v>1293</v>
      </c>
      <c r="J186" t="s">
        <v>3</v>
      </c>
      <c r="K186" t="s">
        <v>1294</v>
      </c>
      <c r="L186">
        <v>1369</v>
      </c>
      <c r="N186">
        <v>1013</v>
      </c>
      <c r="O186" t="s">
        <v>1288</v>
      </c>
      <c r="P186" t="s">
        <v>1288</v>
      </c>
      <c r="Q186">
        <v>1</v>
      </c>
      <c r="X186">
        <v>0.45</v>
      </c>
      <c r="Y186">
        <v>0</v>
      </c>
      <c r="Z186">
        <v>0</v>
      </c>
      <c r="AA186">
        <v>0</v>
      </c>
      <c r="AB186">
        <v>687.23</v>
      </c>
      <c r="AC186">
        <v>0</v>
      </c>
      <c r="AD186">
        <v>1</v>
      </c>
      <c r="AE186">
        <v>1</v>
      </c>
      <c r="AF186" t="s">
        <v>24</v>
      </c>
      <c r="AG186">
        <v>0.378</v>
      </c>
      <c r="AH186">
        <v>2</v>
      </c>
      <c r="AI186">
        <v>353031335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ROW(Source!A51)</f>
        <v>51</v>
      </c>
      <c r="B187">
        <v>353031343</v>
      </c>
      <c r="C187">
        <v>353031332</v>
      </c>
      <c r="D187">
        <v>342640393</v>
      </c>
      <c r="E187">
        <v>113</v>
      </c>
      <c r="F187">
        <v>1</v>
      </c>
      <c r="G187">
        <v>1</v>
      </c>
      <c r="H187">
        <v>1</v>
      </c>
      <c r="I187" t="s">
        <v>1222</v>
      </c>
      <c r="J187" t="s">
        <v>3</v>
      </c>
      <c r="K187" t="s">
        <v>1223</v>
      </c>
      <c r="L187">
        <v>1191</v>
      </c>
      <c r="N187">
        <v>1013</v>
      </c>
      <c r="O187" t="s">
        <v>1221</v>
      </c>
      <c r="P187" t="s">
        <v>1221</v>
      </c>
      <c r="Q187">
        <v>1</v>
      </c>
      <c r="X187">
        <v>0.44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2</v>
      </c>
      <c r="AF187" t="s">
        <v>24</v>
      </c>
      <c r="AG187">
        <v>0.36959999999999998</v>
      </c>
      <c r="AH187">
        <v>2</v>
      </c>
      <c r="AI187">
        <v>353031336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ROW(Source!A51)</f>
        <v>51</v>
      </c>
      <c r="B188">
        <v>353031344</v>
      </c>
      <c r="C188">
        <v>353031332</v>
      </c>
      <c r="D188">
        <v>342764914</v>
      </c>
      <c r="E188">
        <v>1</v>
      </c>
      <c r="F188">
        <v>1</v>
      </c>
      <c r="G188">
        <v>1</v>
      </c>
      <c r="H188">
        <v>2</v>
      </c>
      <c r="I188" t="s">
        <v>1224</v>
      </c>
      <c r="J188" t="s">
        <v>1225</v>
      </c>
      <c r="K188" t="s">
        <v>1226</v>
      </c>
      <c r="L188">
        <v>1368</v>
      </c>
      <c r="N188">
        <v>1011</v>
      </c>
      <c r="O188" t="s">
        <v>1227</v>
      </c>
      <c r="P188" t="s">
        <v>1227</v>
      </c>
      <c r="Q188">
        <v>1</v>
      </c>
      <c r="X188">
        <v>0.44</v>
      </c>
      <c r="Y188">
        <v>0</v>
      </c>
      <c r="Z188">
        <v>346.73</v>
      </c>
      <c r="AA188">
        <v>597.98</v>
      </c>
      <c r="AB188">
        <v>0</v>
      </c>
      <c r="AC188">
        <v>0</v>
      </c>
      <c r="AD188">
        <v>1</v>
      </c>
      <c r="AE188">
        <v>0</v>
      </c>
      <c r="AF188" t="s">
        <v>24</v>
      </c>
      <c r="AG188">
        <v>0.36959999999999998</v>
      </c>
      <c r="AH188">
        <v>2</v>
      </c>
      <c r="AI188">
        <v>353031337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ROW(Source!A51)</f>
        <v>51</v>
      </c>
      <c r="B189">
        <v>353031345</v>
      </c>
      <c r="C189">
        <v>353031332</v>
      </c>
      <c r="D189">
        <v>342644905</v>
      </c>
      <c r="E189">
        <v>113</v>
      </c>
      <c r="F189">
        <v>1</v>
      </c>
      <c r="G189">
        <v>1</v>
      </c>
      <c r="H189">
        <v>3</v>
      </c>
      <c r="I189" t="s">
        <v>1305</v>
      </c>
      <c r="J189" t="s">
        <v>3</v>
      </c>
      <c r="K189" t="s">
        <v>1306</v>
      </c>
      <c r="L189">
        <v>1371</v>
      </c>
      <c r="N189">
        <v>1013</v>
      </c>
      <c r="O189" t="s">
        <v>21</v>
      </c>
      <c r="P189" t="s">
        <v>21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23</v>
      </c>
      <c r="AG189">
        <v>0</v>
      </c>
      <c r="AH189">
        <v>2</v>
      </c>
      <c r="AI189">
        <v>353031338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ROW(Source!A51)</f>
        <v>51</v>
      </c>
      <c r="B190">
        <v>353031346</v>
      </c>
      <c r="C190">
        <v>353031332</v>
      </c>
      <c r="D190">
        <v>342644913</v>
      </c>
      <c r="E190">
        <v>113</v>
      </c>
      <c r="F190">
        <v>1</v>
      </c>
      <c r="G190">
        <v>1</v>
      </c>
      <c r="H190">
        <v>3</v>
      </c>
      <c r="I190" t="s">
        <v>1307</v>
      </c>
      <c r="J190" t="s">
        <v>3</v>
      </c>
      <c r="K190" t="s">
        <v>1308</v>
      </c>
      <c r="L190">
        <v>1371</v>
      </c>
      <c r="N190">
        <v>1013</v>
      </c>
      <c r="O190" t="s">
        <v>21</v>
      </c>
      <c r="P190" t="s">
        <v>21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23</v>
      </c>
      <c r="AG190">
        <v>0</v>
      </c>
      <c r="AH190">
        <v>2</v>
      </c>
      <c r="AI190">
        <v>353031339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ROW(Source!A52)</f>
        <v>52</v>
      </c>
      <c r="B191">
        <v>353031360</v>
      </c>
      <c r="C191">
        <v>353031347</v>
      </c>
      <c r="D191">
        <v>342640352</v>
      </c>
      <c r="E191">
        <v>113</v>
      </c>
      <c r="F191">
        <v>1</v>
      </c>
      <c r="G191">
        <v>1</v>
      </c>
      <c r="H191">
        <v>1</v>
      </c>
      <c r="I191" t="s">
        <v>1286</v>
      </c>
      <c r="J191" t="s">
        <v>3</v>
      </c>
      <c r="K191" t="s">
        <v>1287</v>
      </c>
      <c r="L191">
        <v>1369</v>
      </c>
      <c r="N191">
        <v>1013</v>
      </c>
      <c r="O191" t="s">
        <v>1288</v>
      </c>
      <c r="P191" t="s">
        <v>1288</v>
      </c>
      <c r="Q191">
        <v>1</v>
      </c>
      <c r="X191">
        <v>1</v>
      </c>
      <c r="Y191">
        <v>0</v>
      </c>
      <c r="Z191">
        <v>0</v>
      </c>
      <c r="AA191">
        <v>0</v>
      </c>
      <c r="AB191">
        <v>486.41</v>
      </c>
      <c r="AC191">
        <v>0</v>
      </c>
      <c r="AD191">
        <v>1</v>
      </c>
      <c r="AE191">
        <v>1</v>
      </c>
      <c r="AF191" t="s">
        <v>24</v>
      </c>
      <c r="AG191">
        <v>0.84</v>
      </c>
      <c r="AH191">
        <v>2</v>
      </c>
      <c r="AI191">
        <v>353031348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ROW(Source!A52)</f>
        <v>52</v>
      </c>
      <c r="B192">
        <v>353031361</v>
      </c>
      <c r="C192">
        <v>353031347</v>
      </c>
      <c r="D192">
        <v>342640356</v>
      </c>
      <c r="E192">
        <v>113</v>
      </c>
      <c r="F192">
        <v>1</v>
      </c>
      <c r="G192">
        <v>1</v>
      </c>
      <c r="H192">
        <v>1</v>
      </c>
      <c r="I192" t="s">
        <v>1289</v>
      </c>
      <c r="J192" t="s">
        <v>3</v>
      </c>
      <c r="K192" t="s">
        <v>1290</v>
      </c>
      <c r="L192">
        <v>1369</v>
      </c>
      <c r="N192">
        <v>1013</v>
      </c>
      <c r="O192" t="s">
        <v>1288</v>
      </c>
      <c r="P192" t="s">
        <v>1288</v>
      </c>
      <c r="Q192">
        <v>1</v>
      </c>
      <c r="X192">
        <v>29.35</v>
      </c>
      <c r="Y192">
        <v>0</v>
      </c>
      <c r="Z192">
        <v>0</v>
      </c>
      <c r="AA192">
        <v>0</v>
      </c>
      <c r="AB192">
        <v>531.04</v>
      </c>
      <c r="AC192">
        <v>0</v>
      </c>
      <c r="AD192">
        <v>1</v>
      </c>
      <c r="AE192">
        <v>1</v>
      </c>
      <c r="AF192" t="s">
        <v>24</v>
      </c>
      <c r="AG192">
        <v>24.654</v>
      </c>
      <c r="AH192">
        <v>2</v>
      </c>
      <c r="AI192">
        <v>353031349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ROW(Source!A52)</f>
        <v>52</v>
      </c>
      <c r="B193">
        <v>353031362</v>
      </c>
      <c r="C193">
        <v>353031347</v>
      </c>
      <c r="D193">
        <v>342640358</v>
      </c>
      <c r="E193">
        <v>113</v>
      </c>
      <c r="F193">
        <v>1</v>
      </c>
      <c r="G193">
        <v>1</v>
      </c>
      <c r="H193">
        <v>1</v>
      </c>
      <c r="I193" t="s">
        <v>1291</v>
      </c>
      <c r="J193" t="s">
        <v>3</v>
      </c>
      <c r="K193" t="s">
        <v>1292</v>
      </c>
      <c r="L193">
        <v>1369</v>
      </c>
      <c r="N193">
        <v>1013</v>
      </c>
      <c r="O193" t="s">
        <v>1288</v>
      </c>
      <c r="P193" t="s">
        <v>1288</v>
      </c>
      <c r="Q193">
        <v>1</v>
      </c>
      <c r="X193">
        <v>14.45</v>
      </c>
      <c r="Y193">
        <v>0</v>
      </c>
      <c r="Z193">
        <v>0</v>
      </c>
      <c r="AA193">
        <v>0</v>
      </c>
      <c r="AB193">
        <v>597.98</v>
      </c>
      <c r="AC193">
        <v>0</v>
      </c>
      <c r="AD193">
        <v>1</v>
      </c>
      <c r="AE193">
        <v>1</v>
      </c>
      <c r="AF193" t="s">
        <v>24</v>
      </c>
      <c r="AG193">
        <v>12.137999999999998</v>
      </c>
      <c r="AH193">
        <v>2</v>
      </c>
      <c r="AI193">
        <v>353031350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ROW(Source!A52)</f>
        <v>52</v>
      </c>
      <c r="B194">
        <v>353031363</v>
      </c>
      <c r="C194">
        <v>353031347</v>
      </c>
      <c r="D194">
        <v>342640360</v>
      </c>
      <c r="E194">
        <v>113</v>
      </c>
      <c r="F194">
        <v>1</v>
      </c>
      <c r="G194">
        <v>1</v>
      </c>
      <c r="H194">
        <v>1</v>
      </c>
      <c r="I194" t="s">
        <v>1293</v>
      </c>
      <c r="J194" t="s">
        <v>3</v>
      </c>
      <c r="K194" t="s">
        <v>1294</v>
      </c>
      <c r="L194">
        <v>1369</v>
      </c>
      <c r="N194">
        <v>1013</v>
      </c>
      <c r="O194" t="s">
        <v>1288</v>
      </c>
      <c r="P194" t="s">
        <v>1288</v>
      </c>
      <c r="Q194">
        <v>1</v>
      </c>
      <c r="X194">
        <v>14.45</v>
      </c>
      <c r="Y194">
        <v>0</v>
      </c>
      <c r="Z194">
        <v>0</v>
      </c>
      <c r="AA194">
        <v>0</v>
      </c>
      <c r="AB194">
        <v>687.23</v>
      </c>
      <c r="AC194">
        <v>0</v>
      </c>
      <c r="AD194">
        <v>1</v>
      </c>
      <c r="AE194">
        <v>1</v>
      </c>
      <c r="AF194" t="s">
        <v>24</v>
      </c>
      <c r="AG194">
        <v>12.137999999999998</v>
      </c>
      <c r="AH194">
        <v>2</v>
      </c>
      <c r="AI194">
        <v>353031351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ROW(Source!A52)</f>
        <v>52</v>
      </c>
      <c r="B195">
        <v>353031364</v>
      </c>
      <c r="C195">
        <v>353031347</v>
      </c>
      <c r="D195">
        <v>342640393</v>
      </c>
      <c r="E195">
        <v>113</v>
      </c>
      <c r="F195">
        <v>1</v>
      </c>
      <c r="G195">
        <v>1</v>
      </c>
      <c r="H195">
        <v>1</v>
      </c>
      <c r="I195" t="s">
        <v>1222</v>
      </c>
      <c r="J195" t="s">
        <v>3</v>
      </c>
      <c r="K195" t="s">
        <v>1223</v>
      </c>
      <c r="L195">
        <v>1191</v>
      </c>
      <c r="N195">
        <v>1013</v>
      </c>
      <c r="O195" t="s">
        <v>1221</v>
      </c>
      <c r="P195" t="s">
        <v>1221</v>
      </c>
      <c r="Q195">
        <v>1</v>
      </c>
      <c r="X195">
        <v>2.15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2</v>
      </c>
      <c r="AF195" t="s">
        <v>24</v>
      </c>
      <c r="AG195">
        <v>1.8059999999999998</v>
      </c>
      <c r="AH195">
        <v>2</v>
      </c>
      <c r="AI195">
        <v>353031352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ROW(Source!A52)</f>
        <v>52</v>
      </c>
      <c r="B196">
        <v>353031365</v>
      </c>
      <c r="C196">
        <v>353031347</v>
      </c>
      <c r="D196">
        <v>342764741</v>
      </c>
      <c r="E196">
        <v>1</v>
      </c>
      <c r="F196">
        <v>1</v>
      </c>
      <c r="G196">
        <v>1</v>
      </c>
      <c r="H196">
        <v>2</v>
      </c>
      <c r="I196" t="s">
        <v>1295</v>
      </c>
      <c r="J196" t="s">
        <v>1296</v>
      </c>
      <c r="K196" t="s">
        <v>1297</v>
      </c>
      <c r="L196">
        <v>1368</v>
      </c>
      <c r="N196">
        <v>1011</v>
      </c>
      <c r="O196" t="s">
        <v>1227</v>
      </c>
      <c r="P196" t="s">
        <v>1227</v>
      </c>
      <c r="Q196">
        <v>1</v>
      </c>
      <c r="X196">
        <v>0.75</v>
      </c>
      <c r="Y196">
        <v>0</v>
      </c>
      <c r="Z196">
        <v>1552.12</v>
      </c>
      <c r="AA196">
        <v>803.25</v>
      </c>
      <c r="AB196">
        <v>0</v>
      </c>
      <c r="AC196">
        <v>0</v>
      </c>
      <c r="AD196">
        <v>1</v>
      </c>
      <c r="AE196">
        <v>0</v>
      </c>
      <c r="AF196" t="s">
        <v>24</v>
      </c>
      <c r="AG196">
        <v>0.63</v>
      </c>
      <c r="AH196">
        <v>2</v>
      </c>
      <c r="AI196">
        <v>353031353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ROW(Source!A52)</f>
        <v>52</v>
      </c>
      <c r="B197">
        <v>353031366</v>
      </c>
      <c r="C197">
        <v>353031347</v>
      </c>
      <c r="D197">
        <v>342764875</v>
      </c>
      <c r="E197">
        <v>1</v>
      </c>
      <c r="F197">
        <v>1</v>
      </c>
      <c r="G197">
        <v>1</v>
      </c>
      <c r="H197">
        <v>2</v>
      </c>
      <c r="I197" t="s">
        <v>1299</v>
      </c>
      <c r="J197" t="s">
        <v>1300</v>
      </c>
      <c r="K197" t="s">
        <v>1301</v>
      </c>
      <c r="L197">
        <v>1368</v>
      </c>
      <c r="N197">
        <v>1011</v>
      </c>
      <c r="O197" t="s">
        <v>1227</v>
      </c>
      <c r="P197" t="s">
        <v>1227</v>
      </c>
      <c r="Q197">
        <v>1</v>
      </c>
      <c r="X197">
        <v>0.81</v>
      </c>
      <c r="Y197">
        <v>0</v>
      </c>
      <c r="Z197">
        <v>11.45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24</v>
      </c>
      <c r="AG197">
        <v>0.6804</v>
      </c>
      <c r="AH197">
        <v>2</v>
      </c>
      <c r="AI197">
        <v>353031354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ROW(Source!A52)</f>
        <v>52</v>
      </c>
      <c r="B198">
        <v>353031367</v>
      </c>
      <c r="C198">
        <v>353031347</v>
      </c>
      <c r="D198">
        <v>342765643</v>
      </c>
      <c r="E198">
        <v>1</v>
      </c>
      <c r="F198">
        <v>1</v>
      </c>
      <c r="G198">
        <v>1</v>
      </c>
      <c r="H198">
        <v>2</v>
      </c>
      <c r="I198" t="s">
        <v>1229</v>
      </c>
      <c r="J198" t="s">
        <v>1230</v>
      </c>
      <c r="K198" t="s">
        <v>1231</v>
      </c>
      <c r="L198">
        <v>1368</v>
      </c>
      <c r="N198">
        <v>1011</v>
      </c>
      <c r="O198" t="s">
        <v>1227</v>
      </c>
      <c r="P198" t="s">
        <v>1227</v>
      </c>
      <c r="Q198">
        <v>1</v>
      </c>
      <c r="X198">
        <v>0.59</v>
      </c>
      <c r="Y198">
        <v>0</v>
      </c>
      <c r="Z198">
        <v>477.92</v>
      </c>
      <c r="AA198">
        <v>597.98</v>
      </c>
      <c r="AB198">
        <v>0</v>
      </c>
      <c r="AC198">
        <v>0</v>
      </c>
      <c r="AD198">
        <v>1</v>
      </c>
      <c r="AE198">
        <v>0</v>
      </c>
      <c r="AF198" t="s">
        <v>24</v>
      </c>
      <c r="AG198">
        <v>0.49559999999999993</v>
      </c>
      <c r="AH198">
        <v>2</v>
      </c>
      <c r="AI198">
        <v>353031355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ROW(Source!A52)</f>
        <v>52</v>
      </c>
      <c r="B199">
        <v>353031368</v>
      </c>
      <c r="C199">
        <v>353031347</v>
      </c>
      <c r="D199">
        <v>342765838</v>
      </c>
      <c r="E199">
        <v>1</v>
      </c>
      <c r="F199">
        <v>1</v>
      </c>
      <c r="G199">
        <v>1</v>
      </c>
      <c r="H199">
        <v>2</v>
      </c>
      <c r="I199" t="s">
        <v>1302</v>
      </c>
      <c r="J199" t="s">
        <v>1303</v>
      </c>
      <c r="K199" t="s">
        <v>1304</v>
      </c>
      <c r="L199">
        <v>1368</v>
      </c>
      <c r="N199">
        <v>1011</v>
      </c>
      <c r="O199" t="s">
        <v>1227</v>
      </c>
      <c r="P199" t="s">
        <v>1227</v>
      </c>
      <c r="Q199">
        <v>1</v>
      </c>
      <c r="X199">
        <v>0.81</v>
      </c>
      <c r="Y199">
        <v>0</v>
      </c>
      <c r="Z199">
        <v>170.23</v>
      </c>
      <c r="AA199">
        <v>597.98</v>
      </c>
      <c r="AB199">
        <v>0</v>
      </c>
      <c r="AC199">
        <v>0</v>
      </c>
      <c r="AD199">
        <v>1</v>
      </c>
      <c r="AE199">
        <v>0</v>
      </c>
      <c r="AF199" t="s">
        <v>24</v>
      </c>
      <c r="AG199">
        <v>0.6804</v>
      </c>
      <c r="AH199">
        <v>2</v>
      </c>
      <c r="AI199">
        <v>353031356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ROW(Source!A52)</f>
        <v>52</v>
      </c>
      <c r="B200">
        <v>353031369</v>
      </c>
      <c r="C200">
        <v>353031347</v>
      </c>
      <c r="D200">
        <v>342644905</v>
      </c>
      <c r="E200">
        <v>113</v>
      </c>
      <c r="F200">
        <v>1</v>
      </c>
      <c r="G200">
        <v>1</v>
      </c>
      <c r="H200">
        <v>3</v>
      </c>
      <c r="I200" t="s">
        <v>1305</v>
      </c>
      <c r="J200" t="s">
        <v>3</v>
      </c>
      <c r="K200" t="s">
        <v>1306</v>
      </c>
      <c r="L200">
        <v>1371</v>
      </c>
      <c r="N200">
        <v>1013</v>
      </c>
      <c r="O200" t="s">
        <v>21</v>
      </c>
      <c r="P200" t="s">
        <v>21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23</v>
      </c>
      <c r="AG200">
        <v>0</v>
      </c>
      <c r="AH200">
        <v>2</v>
      </c>
      <c r="AI200">
        <v>353031357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ROW(Source!A52)</f>
        <v>52</v>
      </c>
      <c r="B201">
        <v>353031370</v>
      </c>
      <c r="C201">
        <v>353031347</v>
      </c>
      <c r="D201">
        <v>342644913</v>
      </c>
      <c r="E201">
        <v>113</v>
      </c>
      <c r="F201">
        <v>1</v>
      </c>
      <c r="G201">
        <v>1</v>
      </c>
      <c r="H201">
        <v>3</v>
      </c>
      <c r="I201" t="s">
        <v>1307</v>
      </c>
      <c r="J201" t="s">
        <v>3</v>
      </c>
      <c r="K201" t="s">
        <v>1308</v>
      </c>
      <c r="L201">
        <v>1371</v>
      </c>
      <c r="N201">
        <v>1013</v>
      </c>
      <c r="O201" t="s">
        <v>21</v>
      </c>
      <c r="P201" t="s">
        <v>21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 t="s">
        <v>23</v>
      </c>
      <c r="AG201">
        <v>0</v>
      </c>
      <c r="AH201">
        <v>2</v>
      </c>
      <c r="AI201">
        <v>353031358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ROW(Source!A52)</f>
        <v>52</v>
      </c>
      <c r="B202">
        <v>353031371</v>
      </c>
      <c r="C202">
        <v>353031347</v>
      </c>
      <c r="D202">
        <v>342645070</v>
      </c>
      <c r="E202">
        <v>113</v>
      </c>
      <c r="F202">
        <v>1</v>
      </c>
      <c r="G202">
        <v>1</v>
      </c>
      <c r="H202">
        <v>3</v>
      </c>
      <c r="I202" t="s">
        <v>1284</v>
      </c>
      <c r="J202" t="s">
        <v>3</v>
      </c>
      <c r="K202" t="s">
        <v>1309</v>
      </c>
      <c r="L202">
        <v>1477</v>
      </c>
      <c r="N202">
        <v>1013</v>
      </c>
      <c r="O202" t="s">
        <v>103</v>
      </c>
      <c r="P202" t="s">
        <v>105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1</v>
      </c>
      <c r="AD202">
        <v>0</v>
      </c>
      <c r="AE202">
        <v>0</v>
      </c>
      <c r="AF202" t="s">
        <v>23</v>
      </c>
      <c r="AG202">
        <v>0</v>
      </c>
      <c r="AH202">
        <v>2</v>
      </c>
      <c r="AI202">
        <v>353031359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ROW(Source!A53)</f>
        <v>53</v>
      </c>
      <c r="B203">
        <v>353031378</v>
      </c>
      <c r="C203">
        <v>353031372</v>
      </c>
      <c r="D203">
        <v>342640356</v>
      </c>
      <c r="E203">
        <v>113</v>
      </c>
      <c r="F203">
        <v>1</v>
      </c>
      <c r="G203">
        <v>1</v>
      </c>
      <c r="H203">
        <v>1</v>
      </c>
      <c r="I203" t="s">
        <v>1289</v>
      </c>
      <c r="J203" t="s">
        <v>3</v>
      </c>
      <c r="K203" t="s">
        <v>1290</v>
      </c>
      <c r="L203">
        <v>1369</v>
      </c>
      <c r="N203">
        <v>1013</v>
      </c>
      <c r="O203" t="s">
        <v>1288</v>
      </c>
      <c r="P203" t="s">
        <v>1288</v>
      </c>
      <c r="Q203">
        <v>1</v>
      </c>
      <c r="X203">
        <v>0.42</v>
      </c>
      <c r="Y203">
        <v>0</v>
      </c>
      <c r="Z203">
        <v>0</v>
      </c>
      <c r="AA203">
        <v>0</v>
      </c>
      <c r="AB203">
        <v>531.04</v>
      </c>
      <c r="AC203">
        <v>0</v>
      </c>
      <c r="AD203">
        <v>1</v>
      </c>
      <c r="AE203">
        <v>1</v>
      </c>
      <c r="AF203" t="s">
        <v>24</v>
      </c>
      <c r="AG203">
        <v>0.35279999999999995</v>
      </c>
      <c r="AH203">
        <v>2</v>
      </c>
      <c r="AI203">
        <v>353031373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ROW(Source!A53)</f>
        <v>53</v>
      </c>
      <c r="B204">
        <v>353031379</v>
      </c>
      <c r="C204">
        <v>353031372</v>
      </c>
      <c r="D204">
        <v>342640358</v>
      </c>
      <c r="E204">
        <v>113</v>
      </c>
      <c r="F204">
        <v>1</v>
      </c>
      <c r="G204">
        <v>1</v>
      </c>
      <c r="H204">
        <v>1</v>
      </c>
      <c r="I204" t="s">
        <v>1291</v>
      </c>
      <c r="J204" t="s">
        <v>3</v>
      </c>
      <c r="K204" t="s">
        <v>1292</v>
      </c>
      <c r="L204">
        <v>1369</v>
      </c>
      <c r="N204">
        <v>1013</v>
      </c>
      <c r="O204" t="s">
        <v>1288</v>
      </c>
      <c r="P204" t="s">
        <v>1288</v>
      </c>
      <c r="Q204">
        <v>1</v>
      </c>
      <c r="X204">
        <v>0.21</v>
      </c>
      <c r="Y204">
        <v>0</v>
      </c>
      <c r="Z204">
        <v>0</v>
      </c>
      <c r="AA204">
        <v>0</v>
      </c>
      <c r="AB204">
        <v>597.98</v>
      </c>
      <c r="AC204">
        <v>0</v>
      </c>
      <c r="AD204">
        <v>1</v>
      </c>
      <c r="AE204">
        <v>1</v>
      </c>
      <c r="AF204" t="s">
        <v>24</v>
      </c>
      <c r="AG204">
        <v>0.17639999999999997</v>
      </c>
      <c r="AH204">
        <v>2</v>
      </c>
      <c r="AI204">
        <v>353031374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ROW(Source!A53)</f>
        <v>53</v>
      </c>
      <c r="B205">
        <v>353031380</v>
      </c>
      <c r="C205">
        <v>353031372</v>
      </c>
      <c r="D205">
        <v>342640360</v>
      </c>
      <c r="E205">
        <v>113</v>
      </c>
      <c r="F205">
        <v>1</v>
      </c>
      <c r="G205">
        <v>1</v>
      </c>
      <c r="H205">
        <v>1</v>
      </c>
      <c r="I205" t="s">
        <v>1293</v>
      </c>
      <c r="J205" t="s">
        <v>3</v>
      </c>
      <c r="K205" t="s">
        <v>1294</v>
      </c>
      <c r="L205">
        <v>1369</v>
      </c>
      <c r="N205">
        <v>1013</v>
      </c>
      <c r="O205" t="s">
        <v>1288</v>
      </c>
      <c r="P205" t="s">
        <v>1288</v>
      </c>
      <c r="Q205">
        <v>1</v>
      </c>
      <c r="X205">
        <v>0.21</v>
      </c>
      <c r="Y205">
        <v>0</v>
      </c>
      <c r="Z205">
        <v>0</v>
      </c>
      <c r="AA205">
        <v>0</v>
      </c>
      <c r="AB205">
        <v>687.23</v>
      </c>
      <c r="AC205">
        <v>0</v>
      </c>
      <c r="AD205">
        <v>1</v>
      </c>
      <c r="AE205">
        <v>1</v>
      </c>
      <c r="AF205" t="s">
        <v>24</v>
      </c>
      <c r="AG205">
        <v>0.17639999999999997</v>
      </c>
      <c r="AH205">
        <v>2</v>
      </c>
      <c r="AI205">
        <v>353031375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ROW(Source!A53)</f>
        <v>53</v>
      </c>
      <c r="B206">
        <v>353031381</v>
      </c>
      <c r="C206">
        <v>353031372</v>
      </c>
      <c r="D206">
        <v>342644905</v>
      </c>
      <c r="E206">
        <v>113</v>
      </c>
      <c r="F206">
        <v>1</v>
      </c>
      <c r="G206">
        <v>1</v>
      </c>
      <c r="H206">
        <v>3</v>
      </c>
      <c r="I206" t="s">
        <v>1305</v>
      </c>
      <c r="J206" t="s">
        <v>3</v>
      </c>
      <c r="K206" t="s">
        <v>1306</v>
      </c>
      <c r="L206">
        <v>1371</v>
      </c>
      <c r="N206">
        <v>1013</v>
      </c>
      <c r="O206" t="s">
        <v>21</v>
      </c>
      <c r="P206" t="s">
        <v>21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 t="s">
        <v>23</v>
      </c>
      <c r="AG206">
        <v>0</v>
      </c>
      <c r="AH206">
        <v>2</v>
      </c>
      <c r="AI206">
        <v>353031376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ROW(Source!A53)</f>
        <v>53</v>
      </c>
      <c r="B207">
        <v>353031382</v>
      </c>
      <c r="C207">
        <v>353031372</v>
      </c>
      <c r="D207">
        <v>342644913</v>
      </c>
      <c r="E207">
        <v>113</v>
      </c>
      <c r="F207">
        <v>1</v>
      </c>
      <c r="G207">
        <v>1</v>
      </c>
      <c r="H207">
        <v>3</v>
      </c>
      <c r="I207" t="s">
        <v>1307</v>
      </c>
      <c r="J207" t="s">
        <v>3</v>
      </c>
      <c r="K207" t="s">
        <v>1308</v>
      </c>
      <c r="L207">
        <v>1371</v>
      </c>
      <c r="N207">
        <v>1013</v>
      </c>
      <c r="O207" t="s">
        <v>21</v>
      </c>
      <c r="P207" t="s">
        <v>21</v>
      </c>
      <c r="Q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23</v>
      </c>
      <c r="AG207">
        <v>0</v>
      </c>
      <c r="AH207">
        <v>2</v>
      </c>
      <c r="AI207">
        <v>353031377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ROW(Source!A54)</f>
        <v>54</v>
      </c>
      <c r="B208">
        <v>353031397</v>
      </c>
      <c r="C208">
        <v>353031383</v>
      </c>
      <c r="D208">
        <v>342640352</v>
      </c>
      <c r="E208">
        <v>113</v>
      </c>
      <c r="F208">
        <v>1</v>
      </c>
      <c r="G208">
        <v>1</v>
      </c>
      <c r="H208">
        <v>1</v>
      </c>
      <c r="I208" t="s">
        <v>1286</v>
      </c>
      <c r="J208" t="s">
        <v>3</v>
      </c>
      <c r="K208" t="s">
        <v>1287</v>
      </c>
      <c r="L208">
        <v>1369</v>
      </c>
      <c r="N208">
        <v>1013</v>
      </c>
      <c r="O208" t="s">
        <v>1288</v>
      </c>
      <c r="P208" t="s">
        <v>1288</v>
      </c>
      <c r="Q208">
        <v>1</v>
      </c>
      <c r="X208">
        <v>0.91</v>
      </c>
      <c r="Y208">
        <v>0</v>
      </c>
      <c r="Z208">
        <v>0</v>
      </c>
      <c r="AA208">
        <v>0</v>
      </c>
      <c r="AB208">
        <v>486.41</v>
      </c>
      <c r="AC208">
        <v>0</v>
      </c>
      <c r="AD208">
        <v>1</v>
      </c>
      <c r="AE208">
        <v>1</v>
      </c>
      <c r="AF208" t="s">
        <v>24</v>
      </c>
      <c r="AG208">
        <v>0.76439999999999997</v>
      </c>
      <c r="AH208">
        <v>2</v>
      </c>
      <c r="AI208">
        <v>353031384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ROW(Source!A54)</f>
        <v>54</v>
      </c>
      <c r="B209">
        <v>353031398</v>
      </c>
      <c r="C209">
        <v>353031383</v>
      </c>
      <c r="D209">
        <v>342640356</v>
      </c>
      <c r="E209">
        <v>113</v>
      </c>
      <c r="F209">
        <v>1</v>
      </c>
      <c r="G209">
        <v>1</v>
      </c>
      <c r="H209">
        <v>1</v>
      </c>
      <c r="I209" t="s">
        <v>1289</v>
      </c>
      <c r="J209" t="s">
        <v>3</v>
      </c>
      <c r="K209" t="s">
        <v>1290</v>
      </c>
      <c r="L209">
        <v>1369</v>
      </c>
      <c r="N209">
        <v>1013</v>
      </c>
      <c r="O209" t="s">
        <v>1288</v>
      </c>
      <c r="P209" t="s">
        <v>1288</v>
      </c>
      <c r="Q209">
        <v>1</v>
      </c>
      <c r="X209">
        <v>38.89</v>
      </c>
      <c r="Y209">
        <v>0</v>
      </c>
      <c r="Z209">
        <v>0</v>
      </c>
      <c r="AA209">
        <v>0</v>
      </c>
      <c r="AB209">
        <v>531.04</v>
      </c>
      <c r="AC209">
        <v>0</v>
      </c>
      <c r="AD209">
        <v>1</v>
      </c>
      <c r="AE209">
        <v>1</v>
      </c>
      <c r="AF209" t="s">
        <v>24</v>
      </c>
      <c r="AG209">
        <v>32.6676</v>
      </c>
      <c r="AH209">
        <v>2</v>
      </c>
      <c r="AI209">
        <v>353031385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ROW(Source!A54)</f>
        <v>54</v>
      </c>
      <c r="B210">
        <v>353031399</v>
      </c>
      <c r="C210">
        <v>353031383</v>
      </c>
      <c r="D210">
        <v>342640358</v>
      </c>
      <c r="E210">
        <v>113</v>
      </c>
      <c r="F210">
        <v>1</v>
      </c>
      <c r="G210">
        <v>1</v>
      </c>
      <c r="H210">
        <v>1</v>
      </c>
      <c r="I210" t="s">
        <v>1291</v>
      </c>
      <c r="J210" t="s">
        <v>3</v>
      </c>
      <c r="K210" t="s">
        <v>1292</v>
      </c>
      <c r="L210">
        <v>1369</v>
      </c>
      <c r="N210">
        <v>1013</v>
      </c>
      <c r="O210" t="s">
        <v>1288</v>
      </c>
      <c r="P210" t="s">
        <v>1288</v>
      </c>
      <c r="Q210">
        <v>1</v>
      </c>
      <c r="X210">
        <v>19.239999999999998</v>
      </c>
      <c r="Y210">
        <v>0</v>
      </c>
      <c r="Z210">
        <v>0</v>
      </c>
      <c r="AA210">
        <v>0</v>
      </c>
      <c r="AB210">
        <v>597.98</v>
      </c>
      <c r="AC210">
        <v>0</v>
      </c>
      <c r="AD210">
        <v>1</v>
      </c>
      <c r="AE210">
        <v>1</v>
      </c>
      <c r="AF210" t="s">
        <v>24</v>
      </c>
      <c r="AG210">
        <v>16.161599999999996</v>
      </c>
      <c r="AH210">
        <v>2</v>
      </c>
      <c r="AI210">
        <v>353031386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ROW(Source!A54)</f>
        <v>54</v>
      </c>
      <c r="B211">
        <v>353031400</v>
      </c>
      <c r="C211">
        <v>353031383</v>
      </c>
      <c r="D211">
        <v>342640360</v>
      </c>
      <c r="E211">
        <v>113</v>
      </c>
      <c r="F211">
        <v>1</v>
      </c>
      <c r="G211">
        <v>1</v>
      </c>
      <c r="H211">
        <v>1</v>
      </c>
      <c r="I211" t="s">
        <v>1293</v>
      </c>
      <c r="J211" t="s">
        <v>3</v>
      </c>
      <c r="K211" t="s">
        <v>1294</v>
      </c>
      <c r="L211">
        <v>1369</v>
      </c>
      <c r="N211">
        <v>1013</v>
      </c>
      <c r="O211" t="s">
        <v>1288</v>
      </c>
      <c r="P211" t="s">
        <v>1288</v>
      </c>
      <c r="Q211">
        <v>1</v>
      </c>
      <c r="X211">
        <v>19.239999999999998</v>
      </c>
      <c r="Y211">
        <v>0</v>
      </c>
      <c r="Z211">
        <v>0</v>
      </c>
      <c r="AA211">
        <v>0</v>
      </c>
      <c r="AB211">
        <v>687.23</v>
      </c>
      <c r="AC211">
        <v>0</v>
      </c>
      <c r="AD211">
        <v>1</v>
      </c>
      <c r="AE211">
        <v>1</v>
      </c>
      <c r="AF211" t="s">
        <v>24</v>
      </c>
      <c r="AG211">
        <v>16.161599999999996</v>
      </c>
      <c r="AH211">
        <v>2</v>
      </c>
      <c r="AI211">
        <v>353031387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ROW(Source!A54)</f>
        <v>54</v>
      </c>
      <c r="B212">
        <v>353031401</v>
      </c>
      <c r="C212">
        <v>353031383</v>
      </c>
      <c r="D212">
        <v>342640393</v>
      </c>
      <c r="E212">
        <v>113</v>
      </c>
      <c r="F212">
        <v>1</v>
      </c>
      <c r="G212">
        <v>1</v>
      </c>
      <c r="H212">
        <v>1</v>
      </c>
      <c r="I212" t="s">
        <v>1222</v>
      </c>
      <c r="J212" t="s">
        <v>3</v>
      </c>
      <c r="K212" t="s">
        <v>1223</v>
      </c>
      <c r="L212">
        <v>1191</v>
      </c>
      <c r="N212">
        <v>1013</v>
      </c>
      <c r="O212" t="s">
        <v>1221</v>
      </c>
      <c r="P212" t="s">
        <v>1221</v>
      </c>
      <c r="Q212">
        <v>1</v>
      </c>
      <c r="X212">
        <v>22.24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24</v>
      </c>
      <c r="AG212">
        <v>18.6816</v>
      </c>
      <c r="AH212">
        <v>2</v>
      </c>
      <c r="AI212">
        <v>353031388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ROW(Source!A54)</f>
        <v>54</v>
      </c>
      <c r="B213">
        <v>353031402</v>
      </c>
      <c r="C213">
        <v>353031383</v>
      </c>
      <c r="D213">
        <v>342764741</v>
      </c>
      <c r="E213">
        <v>1</v>
      </c>
      <c r="F213">
        <v>1</v>
      </c>
      <c r="G213">
        <v>1</v>
      </c>
      <c r="H213">
        <v>2</v>
      </c>
      <c r="I213" t="s">
        <v>1295</v>
      </c>
      <c r="J213" t="s">
        <v>1296</v>
      </c>
      <c r="K213" t="s">
        <v>1297</v>
      </c>
      <c r="L213">
        <v>1368</v>
      </c>
      <c r="N213">
        <v>1011</v>
      </c>
      <c r="O213" t="s">
        <v>1227</v>
      </c>
      <c r="P213" t="s">
        <v>1227</v>
      </c>
      <c r="Q213">
        <v>1</v>
      </c>
      <c r="X213">
        <v>0.64</v>
      </c>
      <c r="Y213">
        <v>0</v>
      </c>
      <c r="Z213">
        <v>1552.12</v>
      </c>
      <c r="AA213">
        <v>803.25</v>
      </c>
      <c r="AB213">
        <v>0</v>
      </c>
      <c r="AC213">
        <v>0</v>
      </c>
      <c r="AD213">
        <v>1</v>
      </c>
      <c r="AE213">
        <v>0</v>
      </c>
      <c r="AF213" t="s">
        <v>24</v>
      </c>
      <c r="AG213">
        <v>0.53759999999999997</v>
      </c>
      <c r="AH213">
        <v>2</v>
      </c>
      <c r="AI213">
        <v>353031389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ROW(Source!A54)</f>
        <v>54</v>
      </c>
      <c r="B214">
        <v>353031403</v>
      </c>
      <c r="C214">
        <v>353031383</v>
      </c>
      <c r="D214">
        <v>342764875</v>
      </c>
      <c r="E214">
        <v>1</v>
      </c>
      <c r="F214">
        <v>1</v>
      </c>
      <c r="G214">
        <v>1</v>
      </c>
      <c r="H214">
        <v>2</v>
      </c>
      <c r="I214" t="s">
        <v>1299</v>
      </c>
      <c r="J214" t="s">
        <v>1300</v>
      </c>
      <c r="K214" t="s">
        <v>1301</v>
      </c>
      <c r="L214">
        <v>1368</v>
      </c>
      <c r="N214">
        <v>1011</v>
      </c>
      <c r="O214" t="s">
        <v>1227</v>
      </c>
      <c r="P214" t="s">
        <v>1227</v>
      </c>
      <c r="Q214">
        <v>1</v>
      </c>
      <c r="X214">
        <v>2.4</v>
      </c>
      <c r="Y214">
        <v>0</v>
      </c>
      <c r="Z214">
        <v>11.45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24</v>
      </c>
      <c r="AG214">
        <v>2.016</v>
      </c>
      <c r="AH214">
        <v>2</v>
      </c>
      <c r="AI214">
        <v>353031390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ROW(Source!A54)</f>
        <v>54</v>
      </c>
      <c r="B215">
        <v>353031404</v>
      </c>
      <c r="C215">
        <v>353031383</v>
      </c>
      <c r="D215">
        <v>342764914</v>
      </c>
      <c r="E215">
        <v>1</v>
      </c>
      <c r="F215">
        <v>1</v>
      </c>
      <c r="G215">
        <v>1</v>
      </c>
      <c r="H215">
        <v>2</v>
      </c>
      <c r="I215" t="s">
        <v>1224</v>
      </c>
      <c r="J215" t="s">
        <v>1225</v>
      </c>
      <c r="K215" t="s">
        <v>1226</v>
      </c>
      <c r="L215">
        <v>1368</v>
      </c>
      <c r="N215">
        <v>1011</v>
      </c>
      <c r="O215" t="s">
        <v>1227</v>
      </c>
      <c r="P215" t="s">
        <v>1227</v>
      </c>
      <c r="Q215">
        <v>1</v>
      </c>
      <c r="X215">
        <v>18.68</v>
      </c>
      <c r="Y215">
        <v>0</v>
      </c>
      <c r="Z215">
        <v>346.73</v>
      </c>
      <c r="AA215">
        <v>597.98</v>
      </c>
      <c r="AB215">
        <v>0</v>
      </c>
      <c r="AC215">
        <v>0</v>
      </c>
      <c r="AD215">
        <v>1</v>
      </c>
      <c r="AE215">
        <v>0</v>
      </c>
      <c r="AF215" t="s">
        <v>24</v>
      </c>
      <c r="AG215">
        <v>15.691199999999998</v>
      </c>
      <c r="AH215">
        <v>2</v>
      </c>
      <c r="AI215">
        <v>353031391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ROW(Source!A54)</f>
        <v>54</v>
      </c>
      <c r="B216">
        <v>353031405</v>
      </c>
      <c r="C216">
        <v>353031383</v>
      </c>
      <c r="D216">
        <v>342765643</v>
      </c>
      <c r="E216">
        <v>1</v>
      </c>
      <c r="F216">
        <v>1</v>
      </c>
      <c r="G216">
        <v>1</v>
      </c>
      <c r="H216">
        <v>2</v>
      </c>
      <c r="I216" t="s">
        <v>1229</v>
      </c>
      <c r="J216" t="s">
        <v>1230</v>
      </c>
      <c r="K216" t="s">
        <v>1231</v>
      </c>
      <c r="L216">
        <v>1368</v>
      </c>
      <c r="N216">
        <v>1011</v>
      </c>
      <c r="O216" t="s">
        <v>1227</v>
      </c>
      <c r="P216" t="s">
        <v>1227</v>
      </c>
      <c r="Q216">
        <v>1</v>
      </c>
      <c r="X216">
        <v>0.52</v>
      </c>
      <c r="Y216">
        <v>0</v>
      </c>
      <c r="Z216">
        <v>477.92</v>
      </c>
      <c r="AA216">
        <v>597.98</v>
      </c>
      <c r="AB216">
        <v>0</v>
      </c>
      <c r="AC216">
        <v>0</v>
      </c>
      <c r="AD216">
        <v>1</v>
      </c>
      <c r="AE216">
        <v>0</v>
      </c>
      <c r="AF216" t="s">
        <v>24</v>
      </c>
      <c r="AG216">
        <v>0.43680000000000002</v>
      </c>
      <c r="AH216">
        <v>2</v>
      </c>
      <c r="AI216">
        <v>353031392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ROW(Source!A54)</f>
        <v>54</v>
      </c>
      <c r="B217">
        <v>353031406</v>
      </c>
      <c r="C217">
        <v>353031383</v>
      </c>
      <c r="D217">
        <v>342765838</v>
      </c>
      <c r="E217">
        <v>1</v>
      </c>
      <c r="F217">
        <v>1</v>
      </c>
      <c r="G217">
        <v>1</v>
      </c>
      <c r="H217">
        <v>2</v>
      </c>
      <c r="I217" t="s">
        <v>1302</v>
      </c>
      <c r="J217" t="s">
        <v>1303</v>
      </c>
      <c r="K217" t="s">
        <v>1304</v>
      </c>
      <c r="L217">
        <v>1368</v>
      </c>
      <c r="N217">
        <v>1011</v>
      </c>
      <c r="O217" t="s">
        <v>1227</v>
      </c>
      <c r="P217" t="s">
        <v>1227</v>
      </c>
      <c r="Q217">
        <v>1</v>
      </c>
      <c r="X217">
        <v>2.4</v>
      </c>
      <c r="Y217">
        <v>0</v>
      </c>
      <c r="Z217">
        <v>170.23</v>
      </c>
      <c r="AA217">
        <v>597.98</v>
      </c>
      <c r="AB217">
        <v>0</v>
      </c>
      <c r="AC217">
        <v>0</v>
      </c>
      <c r="AD217">
        <v>1</v>
      </c>
      <c r="AE217">
        <v>0</v>
      </c>
      <c r="AF217" t="s">
        <v>24</v>
      </c>
      <c r="AG217">
        <v>2.016</v>
      </c>
      <c r="AH217">
        <v>2</v>
      </c>
      <c r="AI217">
        <v>353031393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ROW(Source!A54)</f>
        <v>54</v>
      </c>
      <c r="B218">
        <v>353031407</v>
      </c>
      <c r="C218">
        <v>353031383</v>
      </c>
      <c r="D218">
        <v>342644905</v>
      </c>
      <c r="E218">
        <v>113</v>
      </c>
      <c r="F218">
        <v>1</v>
      </c>
      <c r="G218">
        <v>1</v>
      </c>
      <c r="H218">
        <v>3</v>
      </c>
      <c r="I218" t="s">
        <v>1305</v>
      </c>
      <c r="J218" t="s">
        <v>3</v>
      </c>
      <c r="K218" t="s">
        <v>1310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16</v>
      </c>
      <c r="AG218">
        <v>0</v>
      </c>
      <c r="AH218">
        <v>2</v>
      </c>
      <c r="AI218">
        <v>353031394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ROW(Source!A54)</f>
        <v>54</v>
      </c>
      <c r="B219">
        <v>353031408</v>
      </c>
      <c r="C219">
        <v>353031383</v>
      </c>
      <c r="D219">
        <v>342644917</v>
      </c>
      <c r="E219">
        <v>113</v>
      </c>
      <c r="F219">
        <v>1</v>
      </c>
      <c r="G219">
        <v>1</v>
      </c>
      <c r="H219">
        <v>3</v>
      </c>
      <c r="I219" t="s">
        <v>1311</v>
      </c>
      <c r="J219" t="s">
        <v>3</v>
      </c>
      <c r="K219" t="s">
        <v>1312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16</v>
      </c>
      <c r="AG219">
        <v>0</v>
      </c>
      <c r="AH219">
        <v>2</v>
      </c>
      <c r="AI219">
        <v>353031395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ROW(Source!A54)</f>
        <v>54</v>
      </c>
      <c r="B220">
        <v>353031409</v>
      </c>
      <c r="C220">
        <v>353031383</v>
      </c>
      <c r="D220">
        <v>342645070</v>
      </c>
      <c r="E220">
        <v>113</v>
      </c>
      <c r="F220">
        <v>1</v>
      </c>
      <c r="G220">
        <v>1</v>
      </c>
      <c r="H220">
        <v>3</v>
      </c>
      <c r="I220" t="s">
        <v>1284</v>
      </c>
      <c r="J220" t="s">
        <v>3</v>
      </c>
      <c r="K220" t="s">
        <v>1285</v>
      </c>
      <c r="L220">
        <v>1477</v>
      </c>
      <c r="N220">
        <v>1013</v>
      </c>
      <c r="O220" t="s">
        <v>103</v>
      </c>
      <c r="P220" t="s">
        <v>105</v>
      </c>
      <c r="Q220">
        <v>1</v>
      </c>
      <c r="X220">
        <v>3.06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16</v>
      </c>
      <c r="AG220">
        <v>0</v>
      </c>
      <c r="AH220">
        <v>2</v>
      </c>
      <c r="AI220">
        <v>353031396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ROW(Source!A55)</f>
        <v>55</v>
      </c>
      <c r="B221">
        <v>353031420</v>
      </c>
      <c r="C221">
        <v>353031410</v>
      </c>
      <c r="D221">
        <v>342640352</v>
      </c>
      <c r="E221">
        <v>113</v>
      </c>
      <c r="F221">
        <v>1</v>
      </c>
      <c r="G221">
        <v>1</v>
      </c>
      <c r="H221">
        <v>1</v>
      </c>
      <c r="I221" t="s">
        <v>1286</v>
      </c>
      <c r="J221" t="s">
        <v>3</v>
      </c>
      <c r="K221" t="s">
        <v>1287</v>
      </c>
      <c r="L221">
        <v>1369</v>
      </c>
      <c r="N221">
        <v>1013</v>
      </c>
      <c r="O221" t="s">
        <v>1288</v>
      </c>
      <c r="P221" t="s">
        <v>1288</v>
      </c>
      <c r="Q221">
        <v>1</v>
      </c>
      <c r="X221">
        <v>0.01</v>
      </c>
      <c r="Y221">
        <v>0</v>
      </c>
      <c r="Z221">
        <v>0</v>
      </c>
      <c r="AA221">
        <v>0</v>
      </c>
      <c r="AB221">
        <v>486.41</v>
      </c>
      <c r="AC221">
        <v>0</v>
      </c>
      <c r="AD221">
        <v>1</v>
      </c>
      <c r="AE221">
        <v>1</v>
      </c>
      <c r="AF221" t="s">
        <v>24</v>
      </c>
      <c r="AG221">
        <v>8.3999999999999995E-3</v>
      </c>
      <c r="AH221">
        <v>2</v>
      </c>
      <c r="AI221">
        <v>353031411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ROW(Source!A55)</f>
        <v>55</v>
      </c>
      <c r="B222">
        <v>353031421</v>
      </c>
      <c r="C222">
        <v>353031410</v>
      </c>
      <c r="D222">
        <v>342640356</v>
      </c>
      <c r="E222">
        <v>113</v>
      </c>
      <c r="F222">
        <v>1</v>
      </c>
      <c r="G222">
        <v>1</v>
      </c>
      <c r="H222">
        <v>1</v>
      </c>
      <c r="I222" t="s">
        <v>1289</v>
      </c>
      <c r="J222" t="s">
        <v>3</v>
      </c>
      <c r="K222" t="s">
        <v>1290</v>
      </c>
      <c r="L222">
        <v>1369</v>
      </c>
      <c r="N222">
        <v>1013</v>
      </c>
      <c r="O222" t="s">
        <v>1288</v>
      </c>
      <c r="P222" t="s">
        <v>1288</v>
      </c>
      <c r="Q222">
        <v>1</v>
      </c>
      <c r="X222">
        <v>1.03</v>
      </c>
      <c r="Y222">
        <v>0</v>
      </c>
      <c r="Z222">
        <v>0</v>
      </c>
      <c r="AA222">
        <v>0</v>
      </c>
      <c r="AB222">
        <v>531.04</v>
      </c>
      <c r="AC222">
        <v>0</v>
      </c>
      <c r="AD222">
        <v>1</v>
      </c>
      <c r="AE222">
        <v>1</v>
      </c>
      <c r="AF222" t="s">
        <v>24</v>
      </c>
      <c r="AG222">
        <v>0.86519999999999997</v>
      </c>
      <c r="AH222">
        <v>2</v>
      </c>
      <c r="AI222">
        <v>353031412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ROW(Source!A55)</f>
        <v>55</v>
      </c>
      <c r="B223">
        <v>353031422</v>
      </c>
      <c r="C223">
        <v>353031410</v>
      </c>
      <c r="D223">
        <v>342640358</v>
      </c>
      <c r="E223">
        <v>113</v>
      </c>
      <c r="F223">
        <v>1</v>
      </c>
      <c r="G223">
        <v>1</v>
      </c>
      <c r="H223">
        <v>1</v>
      </c>
      <c r="I223" t="s">
        <v>1291</v>
      </c>
      <c r="J223" t="s">
        <v>3</v>
      </c>
      <c r="K223" t="s">
        <v>1292</v>
      </c>
      <c r="L223">
        <v>1369</v>
      </c>
      <c r="N223">
        <v>1013</v>
      </c>
      <c r="O223" t="s">
        <v>1288</v>
      </c>
      <c r="P223" t="s">
        <v>1288</v>
      </c>
      <c r="Q223">
        <v>1</v>
      </c>
      <c r="X223">
        <v>0.52</v>
      </c>
      <c r="Y223">
        <v>0</v>
      </c>
      <c r="Z223">
        <v>0</v>
      </c>
      <c r="AA223">
        <v>0</v>
      </c>
      <c r="AB223">
        <v>597.98</v>
      </c>
      <c r="AC223">
        <v>0</v>
      </c>
      <c r="AD223">
        <v>1</v>
      </c>
      <c r="AE223">
        <v>1</v>
      </c>
      <c r="AF223" t="s">
        <v>24</v>
      </c>
      <c r="AG223">
        <v>0.43680000000000002</v>
      </c>
      <c r="AH223">
        <v>2</v>
      </c>
      <c r="AI223">
        <v>353031413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ROW(Source!A55)</f>
        <v>55</v>
      </c>
      <c r="B224">
        <v>353031423</v>
      </c>
      <c r="C224">
        <v>353031410</v>
      </c>
      <c r="D224">
        <v>342640360</v>
      </c>
      <c r="E224">
        <v>113</v>
      </c>
      <c r="F224">
        <v>1</v>
      </c>
      <c r="G224">
        <v>1</v>
      </c>
      <c r="H224">
        <v>1</v>
      </c>
      <c r="I224" t="s">
        <v>1293</v>
      </c>
      <c r="J224" t="s">
        <v>3</v>
      </c>
      <c r="K224" t="s">
        <v>1294</v>
      </c>
      <c r="L224">
        <v>1369</v>
      </c>
      <c r="N224">
        <v>1013</v>
      </c>
      <c r="O224" t="s">
        <v>1288</v>
      </c>
      <c r="P224" t="s">
        <v>1288</v>
      </c>
      <c r="Q224">
        <v>1</v>
      </c>
      <c r="X224">
        <v>0.52</v>
      </c>
      <c r="Y224">
        <v>0</v>
      </c>
      <c r="Z224">
        <v>0</v>
      </c>
      <c r="AA224">
        <v>0</v>
      </c>
      <c r="AB224">
        <v>687.23</v>
      </c>
      <c r="AC224">
        <v>0</v>
      </c>
      <c r="AD224">
        <v>1</v>
      </c>
      <c r="AE224">
        <v>1</v>
      </c>
      <c r="AF224" t="s">
        <v>24</v>
      </c>
      <c r="AG224">
        <v>0.43680000000000002</v>
      </c>
      <c r="AH224">
        <v>2</v>
      </c>
      <c r="AI224">
        <v>353031414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ROW(Source!A55)</f>
        <v>55</v>
      </c>
      <c r="B225">
        <v>353031424</v>
      </c>
      <c r="C225">
        <v>353031410</v>
      </c>
      <c r="D225">
        <v>342640393</v>
      </c>
      <c r="E225">
        <v>113</v>
      </c>
      <c r="F225">
        <v>1</v>
      </c>
      <c r="G225">
        <v>1</v>
      </c>
      <c r="H225">
        <v>1</v>
      </c>
      <c r="I225" t="s">
        <v>1222</v>
      </c>
      <c r="J225" t="s">
        <v>3</v>
      </c>
      <c r="K225" t="s">
        <v>1223</v>
      </c>
      <c r="L225">
        <v>1191</v>
      </c>
      <c r="N225">
        <v>1013</v>
      </c>
      <c r="O225" t="s">
        <v>1221</v>
      </c>
      <c r="P225" t="s">
        <v>1221</v>
      </c>
      <c r="Q225">
        <v>1</v>
      </c>
      <c r="X225">
        <v>0.51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24</v>
      </c>
      <c r="AG225">
        <v>0.4284</v>
      </c>
      <c r="AH225">
        <v>2</v>
      </c>
      <c r="AI225">
        <v>353031415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ROW(Source!A55)</f>
        <v>55</v>
      </c>
      <c r="B226">
        <v>353031425</v>
      </c>
      <c r="C226">
        <v>353031410</v>
      </c>
      <c r="D226">
        <v>342764741</v>
      </c>
      <c r="E226">
        <v>1</v>
      </c>
      <c r="F226">
        <v>1</v>
      </c>
      <c r="G226">
        <v>1</v>
      </c>
      <c r="H226">
        <v>2</v>
      </c>
      <c r="I226" t="s">
        <v>1295</v>
      </c>
      <c r="J226" t="s">
        <v>1296</v>
      </c>
      <c r="K226" t="s">
        <v>1297</v>
      </c>
      <c r="L226">
        <v>1368</v>
      </c>
      <c r="N226">
        <v>1011</v>
      </c>
      <c r="O226" t="s">
        <v>1227</v>
      </c>
      <c r="P226" t="s">
        <v>1227</v>
      </c>
      <c r="Q226">
        <v>1</v>
      </c>
      <c r="X226">
        <v>5.1000000000000004E-3</v>
      </c>
      <c r="Y226">
        <v>0</v>
      </c>
      <c r="Z226">
        <v>1552.12</v>
      </c>
      <c r="AA226">
        <v>803.25</v>
      </c>
      <c r="AB226">
        <v>0</v>
      </c>
      <c r="AC226">
        <v>0</v>
      </c>
      <c r="AD226">
        <v>1</v>
      </c>
      <c r="AE226">
        <v>0</v>
      </c>
      <c r="AF226" t="s">
        <v>24</v>
      </c>
      <c r="AG226">
        <v>4.2840000000000005E-3</v>
      </c>
      <c r="AH226">
        <v>2</v>
      </c>
      <c r="AI226">
        <v>353031416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ROW(Source!A55)</f>
        <v>55</v>
      </c>
      <c r="B227">
        <v>353031426</v>
      </c>
      <c r="C227">
        <v>353031410</v>
      </c>
      <c r="D227">
        <v>342764914</v>
      </c>
      <c r="E227">
        <v>1</v>
      </c>
      <c r="F227">
        <v>1</v>
      </c>
      <c r="G227">
        <v>1</v>
      </c>
      <c r="H227">
        <v>2</v>
      </c>
      <c r="I227" t="s">
        <v>1224</v>
      </c>
      <c r="J227" t="s">
        <v>1225</v>
      </c>
      <c r="K227" t="s">
        <v>1226</v>
      </c>
      <c r="L227">
        <v>1368</v>
      </c>
      <c r="N227">
        <v>1011</v>
      </c>
      <c r="O227" t="s">
        <v>1227</v>
      </c>
      <c r="P227" t="s">
        <v>1227</v>
      </c>
      <c r="Q227">
        <v>1</v>
      </c>
      <c r="X227">
        <v>0.5</v>
      </c>
      <c r="Y227">
        <v>0</v>
      </c>
      <c r="Z227">
        <v>346.73</v>
      </c>
      <c r="AA227">
        <v>597.98</v>
      </c>
      <c r="AB227">
        <v>0</v>
      </c>
      <c r="AC227">
        <v>0</v>
      </c>
      <c r="AD227">
        <v>1</v>
      </c>
      <c r="AE227">
        <v>0</v>
      </c>
      <c r="AF227" t="s">
        <v>24</v>
      </c>
      <c r="AG227">
        <v>0.42</v>
      </c>
      <c r="AH227">
        <v>2</v>
      </c>
      <c r="AI227">
        <v>353031417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ROW(Source!A55)</f>
        <v>55</v>
      </c>
      <c r="B228">
        <v>353031427</v>
      </c>
      <c r="C228">
        <v>353031410</v>
      </c>
      <c r="D228">
        <v>342765643</v>
      </c>
      <c r="E228">
        <v>1</v>
      </c>
      <c r="F228">
        <v>1</v>
      </c>
      <c r="G228">
        <v>1</v>
      </c>
      <c r="H228">
        <v>2</v>
      </c>
      <c r="I228" t="s">
        <v>1229</v>
      </c>
      <c r="J228" t="s">
        <v>1230</v>
      </c>
      <c r="K228" t="s">
        <v>1231</v>
      </c>
      <c r="L228">
        <v>1368</v>
      </c>
      <c r="N228">
        <v>1011</v>
      </c>
      <c r="O228" t="s">
        <v>1227</v>
      </c>
      <c r="P228" t="s">
        <v>1227</v>
      </c>
      <c r="Q228">
        <v>1</v>
      </c>
      <c r="X228">
        <v>4.0000000000000001E-3</v>
      </c>
      <c r="Y228">
        <v>0</v>
      </c>
      <c r="Z228">
        <v>477.92</v>
      </c>
      <c r="AA228">
        <v>597.98</v>
      </c>
      <c r="AB228">
        <v>0</v>
      </c>
      <c r="AC228">
        <v>0</v>
      </c>
      <c r="AD228">
        <v>1</v>
      </c>
      <c r="AE228">
        <v>0</v>
      </c>
      <c r="AF228" t="s">
        <v>24</v>
      </c>
      <c r="AG228">
        <v>3.3600000000000001E-3</v>
      </c>
      <c r="AH228">
        <v>2</v>
      </c>
      <c r="AI228">
        <v>353031418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ROW(Source!A55)</f>
        <v>55</v>
      </c>
      <c r="B229">
        <v>353031428</v>
      </c>
      <c r="C229">
        <v>353031410</v>
      </c>
      <c r="D229">
        <v>342644917</v>
      </c>
      <c r="E229">
        <v>113</v>
      </c>
      <c r="F229">
        <v>1</v>
      </c>
      <c r="G229">
        <v>1</v>
      </c>
      <c r="H229">
        <v>3</v>
      </c>
      <c r="I229" t="s">
        <v>1311</v>
      </c>
      <c r="J229" t="s">
        <v>3</v>
      </c>
      <c r="K229" t="s">
        <v>1312</v>
      </c>
      <c r="L229">
        <v>1371</v>
      </c>
      <c r="N229">
        <v>1013</v>
      </c>
      <c r="O229" t="s">
        <v>21</v>
      </c>
      <c r="P229" t="s">
        <v>21</v>
      </c>
      <c r="Q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 t="s">
        <v>16</v>
      </c>
      <c r="AG229">
        <v>0</v>
      </c>
      <c r="AH229">
        <v>2</v>
      </c>
      <c r="AI229">
        <v>353031419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ROW(Source!A56)</f>
        <v>56</v>
      </c>
      <c r="B230">
        <v>353031442</v>
      </c>
      <c r="C230">
        <v>353031429</v>
      </c>
      <c r="D230">
        <v>342640352</v>
      </c>
      <c r="E230">
        <v>113</v>
      </c>
      <c r="F230">
        <v>1</v>
      </c>
      <c r="G230">
        <v>1</v>
      </c>
      <c r="H230">
        <v>1</v>
      </c>
      <c r="I230" t="s">
        <v>1286</v>
      </c>
      <c r="J230" t="s">
        <v>3</v>
      </c>
      <c r="K230" t="s">
        <v>1287</v>
      </c>
      <c r="L230">
        <v>1369</v>
      </c>
      <c r="N230">
        <v>1013</v>
      </c>
      <c r="O230" t="s">
        <v>1288</v>
      </c>
      <c r="P230" t="s">
        <v>1288</v>
      </c>
      <c r="Q230">
        <v>1</v>
      </c>
      <c r="X230">
        <v>0.91</v>
      </c>
      <c r="Y230">
        <v>0</v>
      </c>
      <c r="Z230">
        <v>0</v>
      </c>
      <c r="AA230">
        <v>0</v>
      </c>
      <c r="AB230">
        <v>486.41</v>
      </c>
      <c r="AC230">
        <v>0</v>
      </c>
      <c r="AD230">
        <v>1</v>
      </c>
      <c r="AE230">
        <v>1</v>
      </c>
      <c r="AF230" t="s">
        <v>24</v>
      </c>
      <c r="AG230">
        <v>0.76439999999999997</v>
      </c>
      <c r="AH230">
        <v>2</v>
      </c>
      <c r="AI230">
        <v>353031430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ROW(Source!A56)</f>
        <v>56</v>
      </c>
      <c r="B231">
        <v>353031443</v>
      </c>
      <c r="C231">
        <v>353031429</v>
      </c>
      <c r="D231">
        <v>342640356</v>
      </c>
      <c r="E231">
        <v>113</v>
      </c>
      <c r="F231">
        <v>1</v>
      </c>
      <c r="G231">
        <v>1</v>
      </c>
      <c r="H231">
        <v>1</v>
      </c>
      <c r="I231" t="s">
        <v>1289</v>
      </c>
      <c r="J231" t="s">
        <v>3</v>
      </c>
      <c r="K231" t="s">
        <v>1290</v>
      </c>
      <c r="L231">
        <v>1369</v>
      </c>
      <c r="N231">
        <v>1013</v>
      </c>
      <c r="O231" t="s">
        <v>1288</v>
      </c>
      <c r="P231" t="s">
        <v>1288</v>
      </c>
      <c r="Q231">
        <v>1</v>
      </c>
      <c r="X231">
        <v>27.23</v>
      </c>
      <c r="Y231">
        <v>0</v>
      </c>
      <c r="Z231">
        <v>0</v>
      </c>
      <c r="AA231">
        <v>0</v>
      </c>
      <c r="AB231">
        <v>531.04</v>
      </c>
      <c r="AC231">
        <v>0</v>
      </c>
      <c r="AD231">
        <v>1</v>
      </c>
      <c r="AE231">
        <v>1</v>
      </c>
      <c r="AF231" t="s">
        <v>24</v>
      </c>
      <c r="AG231">
        <v>22.873200000000001</v>
      </c>
      <c r="AH231">
        <v>2</v>
      </c>
      <c r="AI231">
        <v>353031431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ROW(Source!A56)</f>
        <v>56</v>
      </c>
      <c r="B232">
        <v>353031444</v>
      </c>
      <c r="C232">
        <v>353031429</v>
      </c>
      <c r="D232">
        <v>342640358</v>
      </c>
      <c r="E232">
        <v>113</v>
      </c>
      <c r="F232">
        <v>1</v>
      </c>
      <c r="G232">
        <v>1</v>
      </c>
      <c r="H232">
        <v>1</v>
      </c>
      <c r="I232" t="s">
        <v>1291</v>
      </c>
      <c r="J232" t="s">
        <v>3</v>
      </c>
      <c r="K232" t="s">
        <v>1292</v>
      </c>
      <c r="L232">
        <v>1369</v>
      </c>
      <c r="N232">
        <v>1013</v>
      </c>
      <c r="O232" t="s">
        <v>1288</v>
      </c>
      <c r="P232" t="s">
        <v>1288</v>
      </c>
      <c r="Q232">
        <v>1</v>
      </c>
      <c r="X232">
        <v>13.39</v>
      </c>
      <c r="Y232">
        <v>0</v>
      </c>
      <c r="Z232">
        <v>0</v>
      </c>
      <c r="AA232">
        <v>0</v>
      </c>
      <c r="AB232">
        <v>597.98</v>
      </c>
      <c r="AC232">
        <v>0</v>
      </c>
      <c r="AD232">
        <v>1</v>
      </c>
      <c r="AE232">
        <v>1</v>
      </c>
      <c r="AF232" t="s">
        <v>24</v>
      </c>
      <c r="AG232">
        <v>11.2476</v>
      </c>
      <c r="AH232">
        <v>2</v>
      </c>
      <c r="AI232">
        <v>353031432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ROW(Source!A56)</f>
        <v>56</v>
      </c>
      <c r="B233">
        <v>353031445</v>
      </c>
      <c r="C233">
        <v>353031429</v>
      </c>
      <c r="D233">
        <v>342640360</v>
      </c>
      <c r="E233">
        <v>113</v>
      </c>
      <c r="F233">
        <v>1</v>
      </c>
      <c r="G233">
        <v>1</v>
      </c>
      <c r="H233">
        <v>1</v>
      </c>
      <c r="I233" t="s">
        <v>1293</v>
      </c>
      <c r="J233" t="s">
        <v>3</v>
      </c>
      <c r="K233" t="s">
        <v>1294</v>
      </c>
      <c r="L233">
        <v>1369</v>
      </c>
      <c r="N233">
        <v>1013</v>
      </c>
      <c r="O233" t="s">
        <v>1288</v>
      </c>
      <c r="P233" t="s">
        <v>1288</v>
      </c>
      <c r="Q233">
        <v>1</v>
      </c>
      <c r="X233">
        <v>13.39</v>
      </c>
      <c r="Y233">
        <v>0</v>
      </c>
      <c r="Z233">
        <v>0</v>
      </c>
      <c r="AA233">
        <v>0</v>
      </c>
      <c r="AB233">
        <v>687.23</v>
      </c>
      <c r="AC233">
        <v>0</v>
      </c>
      <c r="AD233">
        <v>1</v>
      </c>
      <c r="AE233">
        <v>1</v>
      </c>
      <c r="AF233" t="s">
        <v>24</v>
      </c>
      <c r="AG233">
        <v>11.2476</v>
      </c>
      <c r="AH233">
        <v>2</v>
      </c>
      <c r="AI233">
        <v>353031433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ROW(Source!A56)</f>
        <v>56</v>
      </c>
      <c r="B234">
        <v>353031446</v>
      </c>
      <c r="C234">
        <v>353031429</v>
      </c>
      <c r="D234">
        <v>342640393</v>
      </c>
      <c r="E234">
        <v>113</v>
      </c>
      <c r="F234">
        <v>1</v>
      </c>
      <c r="G234">
        <v>1</v>
      </c>
      <c r="H234">
        <v>1</v>
      </c>
      <c r="I234" t="s">
        <v>1222</v>
      </c>
      <c r="J234" t="s">
        <v>3</v>
      </c>
      <c r="K234" t="s">
        <v>1223</v>
      </c>
      <c r="L234">
        <v>1191</v>
      </c>
      <c r="N234">
        <v>1013</v>
      </c>
      <c r="O234" t="s">
        <v>1221</v>
      </c>
      <c r="P234" t="s">
        <v>1221</v>
      </c>
      <c r="Q234">
        <v>1</v>
      </c>
      <c r="X234">
        <v>3.56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24</v>
      </c>
      <c r="AG234">
        <v>2.9903999999999997</v>
      </c>
      <c r="AH234">
        <v>2</v>
      </c>
      <c r="AI234">
        <v>353031434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ROW(Source!A56)</f>
        <v>56</v>
      </c>
      <c r="B235">
        <v>353031447</v>
      </c>
      <c r="C235">
        <v>353031429</v>
      </c>
      <c r="D235">
        <v>342764741</v>
      </c>
      <c r="E235">
        <v>1</v>
      </c>
      <c r="F235">
        <v>1</v>
      </c>
      <c r="G235">
        <v>1</v>
      </c>
      <c r="H235">
        <v>2</v>
      </c>
      <c r="I235" t="s">
        <v>1295</v>
      </c>
      <c r="J235" t="s">
        <v>1296</v>
      </c>
      <c r="K235" t="s">
        <v>1297</v>
      </c>
      <c r="L235">
        <v>1368</v>
      </c>
      <c r="N235">
        <v>1011</v>
      </c>
      <c r="O235" t="s">
        <v>1227</v>
      </c>
      <c r="P235" t="s">
        <v>1227</v>
      </c>
      <c r="Q235">
        <v>1</v>
      </c>
      <c r="X235">
        <v>0.64</v>
      </c>
      <c r="Y235">
        <v>0</v>
      </c>
      <c r="Z235">
        <v>1552.12</v>
      </c>
      <c r="AA235">
        <v>803.25</v>
      </c>
      <c r="AB235">
        <v>0</v>
      </c>
      <c r="AC235">
        <v>0</v>
      </c>
      <c r="AD235">
        <v>1</v>
      </c>
      <c r="AE235">
        <v>0</v>
      </c>
      <c r="AF235" t="s">
        <v>24</v>
      </c>
      <c r="AG235">
        <v>0.53759999999999997</v>
      </c>
      <c r="AH235">
        <v>2</v>
      </c>
      <c r="AI235">
        <v>353031435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ROW(Source!A56)</f>
        <v>56</v>
      </c>
      <c r="B236">
        <v>353031448</v>
      </c>
      <c r="C236">
        <v>353031429</v>
      </c>
      <c r="D236">
        <v>342764875</v>
      </c>
      <c r="E236">
        <v>1</v>
      </c>
      <c r="F236">
        <v>1</v>
      </c>
      <c r="G236">
        <v>1</v>
      </c>
      <c r="H236">
        <v>2</v>
      </c>
      <c r="I236" t="s">
        <v>1299</v>
      </c>
      <c r="J236" t="s">
        <v>1300</v>
      </c>
      <c r="K236" t="s">
        <v>1301</v>
      </c>
      <c r="L236">
        <v>1368</v>
      </c>
      <c r="N236">
        <v>1011</v>
      </c>
      <c r="O236" t="s">
        <v>1227</v>
      </c>
      <c r="P236" t="s">
        <v>1227</v>
      </c>
      <c r="Q236">
        <v>1</v>
      </c>
      <c r="X236">
        <v>2.4</v>
      </c>
      <c r="Y236">
        <v>0</v>
      </c>
      <c r="Z236">
        <v>11.45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24</v>
      </c>
      <c r="AG236">
        <v>2.016</v>
      </c>
      <c r="AH236">
        <v>2</v>
      </c>
      <c r="AI236">
        <v>353031436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ROW(Source!A56)</f>
        <v>56</v>
      </c>
      <c r="B237">
        <v>353031449</v>
      </c>
      <c r="C237">
        <v>353031429</v>
      </c>
      <c r="D237">
        <v>342765643</v>
      </c>
      <c r="E237">
        <v>1</v>
      </c>
      <c r="F237">
        <v>1</v>
      </c>
      <c r="G237">
        <v>1</v>
      </c>
      <c r="H237">
        <v>2</v>
      </c>
      <c r="I237" t="s">
        <v>1229</v>
      </c>
      <c r="J237" t="s">
        <v>1230</v>
      </c>
      <c r="K237" t="s">
        <v>1231</v>
      </c>
      <c r="L237">
        <v>1368</v>
      </c>
      <c r="N237">
        <v>1011</v>
      </c>
      <c r="O237" t="s">
        <v>1227</v>
      </c>
      <c r="P237" t="s">
        <v>1227</v>
      </c>
      <c r="Q237">
        <v>1</v>
      </c>
      <c r="X237">
        <v>0.52</v>
      </c>
      <c r="Y237">
        <v>0</v>
      </c>
      <c r="Z237">
        <v>477.92</v>
      </c>
      <c r="AA237">
        <v>597.98</v>
      </c>
      <c r="AB237">
        <v>0</v>
      </c>
      <c r="AC237">
        <v>0</v>
      </c>
      <c r="AD237">
        <v>1</v>
      </c>
      <c r="AE237">
        <v>0</v>
      </c>
      <c r="AF237" t="s">
        <v>24</v>
      </c>
      <c r="AG237">
        <v>0.43680000000000002</v>
      </c>
      <c r="AH237">
        <v>2</v>
      </c>
      <c r="AI237">
        <v>353031437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ROW(Source!A56)</f>
        <v>56</v>
      </c>
      <c r="B238">
        <v>353031450</v>
      </c>
      <c r="C238">
        <v>353031429</v>
      </c>
      <c r="D238">
        <v>342765838</v>
      </c>
      <c r="E238">
        <v>1</v>
      </c>
      <c r="F238">
        <v>1</v>
      </c>
      <c r="G238">
        <v>1</v>
      </c>
      <c r="H238">
        <v>2</v>
      </c>
      <c r="I238" t="s">
        <v>1302</v>
      </c>
      <c r="J238" t="s">
        <v>1303</v>
      </c>
      <c r="K238" t="s">
        <v>1304</v>
      </c>
      <c r="L238">
        <v>1368</v>
      </c>
      <c r="N238">
        <v>1011</v>
      </c>
      <c r="O238" t="s">
        <v>1227</v>
      </c>
      <c r="P238" t="s">
        <v>1227</v>
      </c>
      <c r="Q238">
        <v>1</v>
      </c>
      <c r="X238">
        <v>2.4</v>
      </c>
      <c r="Y238">
        <v>0</v>
      </c>
      <c r="Z238">
        <v>170.23</v>
      </c>
      <c r="AA238">
        <v>597.98</v>
      </c>
      <c r="AB238">
        <v>0</v>
      </c>
      <c r="AC238">
        <v>0</v>
      </c>
      <c r="AD238">
        <v>1</v>
      </c>
      <c r="AE238">
        <v>0</v>
      </c>
      <c r="AF238" t="s">
        <v>24</v>
      </c>
      <c r="AG238">
        <v>2.016</v>
      </c>
      <c r="AH238">
        <v>2</v>
      </c>
      <c r="AI238">
        <v>353031438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ROW(Source!A56)</f>
        <v>56</v>
      </c>
      <c r="B239">
        <v>353031451</v>
      </c>
      <c r="C239">
        <v>353031429</v>
      </c>
      <c r="D239">
        <v>342644905</v>
      </c>
      <c r="E239">
        <v>113</v>
      </c>
      <c r="F239">
        <v>1</v>
      </c>
      <c r="G239">
        <v>1</v>
      </c>
      <c r="H239">
        <v>3</v>
      </c>
      <c r="I239" t="s">
        <v>1305</v>
      </c>
      <c r="J239" t="s">
        <v>3</v>
      </c>
      <c r="K239" t="s">
        <v>1310</v>
      </c>
      <c r="L239">
        <v>1371</v>
      </c>
      <c r="N239">
        <v>1013</v>
      </c>
      <c r="O239" t="s">
        <v>21</v>
      </c>
      <c r="P239" t="s">
        <v>21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16</v>
      </c>
      <c r="AG239">
        <v>0</v>
      </c>
      <c r="AH239">
        <v>2</v>
      </c>
      <c r="AI239">
        <v>353031439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ROW(Source!A56)</f>
        <v>56</v>
      </c>
      <c r="B240">
        <v>353031452</v>
      </c>
      <c r="C240">
        <v>353031429</v>
      </c>
      <c r="D240">
        <v>342644917</v>
      </c>
      <c r="E240">
        <v>113</v>
      </c>
      <c r="F240">
        <v>1</v>
      </c>
      <c r="G240">
        <v>1</v>
      </c>
      <c r="H240">
        <v>3</v>
      </c>
      <c r="I240" t="s">
        <v>1311</v>
      </c>
      <c r="J240" t="s">
        <v>3</v>
      </c>
      <c r="K240" t="s">
        <v>1312</v>
      </c>
      <c r="L240">
        <v>1371</v>
      </c>
      <c r="N240">
        <v>1013</v>
      </c>
      <c r="O240" t="s">
        <v>21</v>
      </c>
      <c r="P240" t="s">
        <v>21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16</v>
      </c>
      <c r="AG240">
        <v>0</v>
      </c>
      <c r="AH240">
        <v>2</v>
      </c>
      <c r="AI240">
        <v>353031440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ROW(Source!A56)</f>
        <v>56</v>
      </c>
      <c r="B241">
        <v>353031453</v>
      </c>
      <c r="C241">
        <v>353031429</v>
      </c>
      <c r="D241">
        <v>342645070</v>
      </c>
      <c r="E241">
        <v>113</v>
      </c>
      <c r="F241">
        <v>1</v>
      </c>
      <c r="G241">
        <v>1</v>
      </c>
      <c r="H241">
        <v>3</v>
      </c>
      <c r="I241" t="s">
        <v>1284</v>
      </c>
      <c r="J241" t="s">
        <v>3</v>
      </c>
      <c r="K241" t="s">
        <v>1285</v>
      </c>
      <c r="L241">
        <v>1477</v>
      </c>
      <c r="N241">
        <v>1013</v>
      </c>
      <c r="O241" t="s">
        <v>103</v>
      </c>
      <c r="P241" t="s">
        <v>105</v>
      </c>
      <c r="Q241">
        <v>1</v>
      </c>
      <c r="X241">
        <v>3.06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16</v>
      </c>
      <c r="AG241">
        <v>0</v>
      </c>
      <c r="AH241">
        <v>2</v>
      </c>
      <c r="AI241">
        <v>353031441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ROW(Source!A57)</f>
        <v>57</v>
      </c>
      <c r="B242">
        <v>353031463</v>
      </c>
      <c r="C242">
        <v>353031454</v>
      </c>
      <c r="D242">
        <v>342640352</v>
      </c>
      <c r="E242">
        <v>113</v>
      </c>
      <c r="F242">
        <v>1</v>
      </c>
      <c r="G242">
        <v>1</v>
      </c>
      <c r="H242">
        <v>1</v>
      </c>
      <c r="I242" t="s">
        <v>1286</v>
      </c>
      <c r="J242" t="s">
        <v>3</v>
      </c>
      <c r="K242" t="s">
        <v>1287</v>
      </c>
      <c r="L242">
        <v>1369</v>
      </c>
      <c r="N242">
        <v>1013</v>
      </c>
      <c r="O242" t="s">
        <v>1288</v>
      </c>
      <c r="P242" t="s">
        <v>1288</v>
      </c>
      <c r="Q242">
        <v>1</v>
      </c>
      <c r="X242">
        <v>0.01</v>
      </c>
      <c r="Y242">
        <v>0</v>
      </c>
      <c r="Z242">
        <v>0</v>
      </c>
      <c r="AA242">
        <v>0</v>
      </c>
      <c r="AB242">
        <v>486.41</v>
      </c>
      <c r="AC242">
        <v>0</v>
      </c>
      <c r="AD242">
        <v>1</v>
      </c>
      <c r="AE242">
        <v>1</v>
      </c>
      <c r="AF242" t="s">
        <v>24</v>
      </c>
      <c r="AG242">
        <v>8.3999999999999995E-3</v>
      </c>
      <c r="AH242">
        <v>2</v>
      </c>
      <c r="AI242">
        <v>353031455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ROW(Source!A57)</f>
        <v>57</v>
      </c>
      <c r="B243">
        <v>353031464</v>
      </c>
      <c r="C243">
        <v>353031454</v>
      </c>
      <c r="D243">
        <v>342640356</v>
      </c>
      <c r="E243">
        <v>113</v>
      </c>
      <c r="F243">
        <v>1</v>
      </c>
      <c r="G243">
        <v>1</v>
      </c>
      <c r="H243">
        <v>1</v>
      </c>
      <c r="I243" t="s">
        <v>1289</v>
      </c>
      <c r="J243" t="s">
        <v>3</v>
      </c>
      <c r="K243" t="s">
        <v>1290</v>
      </c>
      <c r="L243">
        <v>1369</v>
      </c>
      <c r="N243">
        <v>1013</v>
      </c>
      <c r="O243" t="s">
        <v>1288</v>
      </c>
      <c r="P243" t="s">
        <v>1288</v>
      </c>
      <c r="Q243">
        <v>1</v>
      </c>
      <c r="X243">
        <v>0.56000000000000005</v>
      </c>
      <c r="Y243">
        <v>0</v>
      </c>
      <c r="Z243">
        <v>0</v>
      </c>
      <c r="AA243">
        <v>0</v>
      </c>
      <c r="AB243">
        <v>531.04</v>
      </c>
      <c r="AC243">
        <v>0</v>
      </c>
      <c r="AD243">
        <v>1</v>
      </c>
      <c r="AE243">
        <v>1</v>
      </c>
      <c r="AF243" t="s">
        <v>24</v>
      </c>
      <c r="AG243">
        <v>0.47040000000000004</v>
      </c>
      <c r="AH243">
        <v>2</v>
      </c>
      <c r="AI243">
        <v>353031456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ROW(Source!A57)</f>
        <v>57</v>
      </c>
      <c r="B244">
        <v>353031465</v>
      </c>
      <c r="C244">
        <v>353031454</v>
      </c>
      <c r="D244">
        <v>342640358</v>
      </c>
      <c r="E244">
        <v>113</v>
      </c>
      <c r="F244">
        <v>1</v>
      </c>
      <c r="G244">
        <v>1</v>
      </c>
      <c r="H244">
        <v>1</v>
      </c>
      <c r="I244" t="s">
        <v>1291</v>
      </c>
      <c r="J244" t="s">
        <v>3</v>
      </c>
      <c r="K244" t="s">
        <v>1292</v>
      </c>
      <c r="L244">
        <v>1369</v>
      </c>
      <c r="N244">
        <v>1013</v>
      </c>
      <c r="O244" t="s">
        <v>1288</v>
      </c>
      <c r="P244" t="s">
        <v>1288</v>
      </c>
      <c r="Q244">
        <v>1</v>
      </c>
      <c r="X244">
        <v>0.28000000000000003</v>
      </c>
      <c r="Y244">
        <v>0</v>
      </c>
      <c r="Z244">
        <v>0</v>
      </c>
      <c r="AA244">
        <v>0</v>
      </c>
      <c r="AB244">
        <v>597.98</v>
      </c>
      <c r="AC244">
        <v>0</v>
      </c>
      <c r="AD244">
        <v>1</v>
      </c>
      <c r="AE244">
        <v>1</v>
      </c>
      <c r="AF244" t="s">
        <v>24</v>
      </c>
      <c r="AG244">
        <v>0.23520000000000002</v>
      </c>
      <c r="AH244">
        <v>2</v>
      </c>
      <c r="AI244">
        <v>353031457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ROW(Source!A57)</f>
        <v>57</v>
      </c>
      <c r="B245">
        <v>353031466</v>
      </c>
      <c r="C245">
        <v>353031454</v>
      </c>
      <c r="D245">
        <v>342640360</v>
      </c>
      <c r="E245">
        <v>113</v>
      </c>
      <c r="F245">
        <v>1</v>
      </c>
      <c r="G245">
        <v>1</v>
      </c>
      <c r="H245">
        <v>1</v>
      </c>
      <c r="I245" t="s">
        <v>1293</v>
      </c>
      <c r="J245" t="s">
        <v>3</v>
      </c>
      <c r="K245" t="s">
        <v>1294</v>
      </c>
      <c r="L245">
        <v>1369</v>
      </c>
      <c r="N245">
        <v>1013</v>
      </c>
      <c r="O245" t="s">
        <v>1288</v>
      </c>
      <c r="P245" t="s">
        <v>1288</v>
      </c>
      <c r="Q245">
        <v>1</v>
      </c>
      <c r="X245">
        <v>0.28000000000000003</v>
      </c>
      <c r="Y245">
        <v>0</v>
      </c>
      <c r="Z245">
        <v>0</v>
      </c>
      <c r="AA245">
        <v>0</v>
      </c>
      <c r="AB245">
        <v>687.23</v>
      </c>
      <c r="AC245">
        <v>0</v>
      </c>
      <c r="AD245">
        <v>1</v>
      </c>
      <c r="AE245">
        <v>1</v>
      </c>
      <c r="AF245" t="s">
        <v>24</v>
      </c>
      <c r="AG245">
        <v>0.23520000000000002</v>
      </c>
      <c r="AH245">
        <v>2</v>
      </c>
      <c r="AI245">
        <v>353031458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ROW(Source!A57)</f>
        <v>57</v>
      </c>
      <c r="B246">
        <v>353031467</v>
      </c>
      <c r="C246">
        <v>353031454</v>
      </c>
      <c r="D246">
        <v>342640393</v>
      </c>
      <c r="E246">
        <v>113</v>
      </c>
      <c r="F246">
        <v>1</v>
      </c>
      <c r="G246">
        <v>1</v>
      </c>
      <c r="H246">
        <v>1</v>
      </c>
      <c r="I246" t="s">
        <v>1222</v>
      </c>
      <c r="J246" t="s">
        <v>3</v>
      </c>
      <c r="K246" t="s">
        <v>1223</v>
      </c>
      <c r="L246">
        <v>1191</v>
      </c>
      <c r="N246">
        <v>1013</v>
      </c>
      <c r="O246" t="s">
        <v>1221</v>
      </c>
      <c r="P246" t="s">
        <v>1221</v>
      </c>
      <c r="Q246">
        <v>1</v>
      </c>
      <c r="X246">
        <v>0.01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24</v>
      </c>
      <c r="AG246">
        <v>8.3999999999999995E-3</v>
      </c>
      <c r="AH246">
        <v>2</v>
      </c>
      <c r="AI246">
        <v>353031459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ROW(Source!A57)</f>
        <v>57</v>
      </c>
      <c r="B247">
        <v>353031468</v>
      </c>
      <c r="C247">
        <v>353031454</v>
      </c>
      <c r="D247">
        <v>342764741</v>
      </c>
      <c r="E247">
        <v>1</v>
      </c>
      <c r="F247">
        <v>1</v>
      </c>
      <c r="G247">
        <v>1</v>
      </c>
      <c r="H247">
        <v>2</v>
      </c>
      <c r="I247" t="s">
        <v>1295</v>
      </c>
      <c r="J247" t="s">
        <v>1296</v>
      </c>
      <c r="K247" t="s">
        <v>1297</v>
      </c>
      <c r="L247">
        <v>1368</v>
      </c>
      <c r="N247">
        <v>1011</v>
      </c>
      <c r="O247" t="s">
        <v>1227</v>
      </c>
      <c r="P247" t="s">
        <v>1227</v>
      </c>
      <c r="Q247">
        <v>1</v>
      </c>
      <c r="X247">
        <v>5.1000000000000004E-3</v>
      </c>
      <c r="Y247">
        <v>0</v>
      </c>
      <c r="Z247">
        <v>1552.12</v>
      </c>
      <c r="AA247">
        <v>803.25</v>
      </c>
      <c r="AB247">
        <v>0</v>
      </c>
      <c r="AC247">
        <v>0</v>
      </c>
      <c r="AD247">
        <v>1</v>
      </c>
      <c r="AE247">
        <v>0</v>
      </c>
      <c r="AF247" t="s">
        <v>24</v>
      </c>
      <c r="AG247">
        <v>4.2840000000000005E-3</v>
      </c>
      <c r="AH247">
        <v>2</v>
      </c>
      <c r="AI247">
        <v>353031460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ROW(Source!A57)</f>
        <v>57</v>
      </c>
      <c r="B248">
        <v>353031469</v>
      </c>
      <c r="C248">
        <v>353031454</v>
      </c>
      <c r="D248">
        <v>342765643</v>
      </c>
      <c r="E248">
        <v>1</v>
      </c>
      <c r="F248">
        <v>1</v>
      </c>
      <c r="G248">
        <v>1</v>
      </c>
      <c r="H248">
        <v>2</v>
      </c>
      <c r="I248" t="s">
        <v>1229</v>
      </c>
      <c r="J248" t="s">
        <v>1230</v>
      </c>
      <c r="K248" t="s">
        <v>1231</v>
      </c>
      <c r="L248">
        <v>1368</v>
      </c>
      <c r="N248">
        <v>1011</v>
      </c>
      <c r="O248" t="s">
        <v>1227</v>
      </c>
      <c r="P248" t="s">
        <v>1227</v>
      </c>
      <c r="Q248">
        <v>1</v>
      </c>
      <c r="X248">
        <v>4.0000000000000001E-3</v>
      </c>
      <c r="Y248">
        <v>0</v>
      </c>
      <c r="Z248">
        <v>477.92</v>
      </c>
      <c r="AA248">
        <v>597.98</v>
      </c>
      <c r="AB248">
        <v>0</v>
      </c>
      <c r="AC248">
        <v>0</v>
      </c>
      <c r="AD248">
        <v>1</v>
      </c>
      <c r="AE248">
        <v>0</v>
      </c>
      <c r="AF248" t="s">
        <v>24</v>
      </c>
      <c r="AG248">
        <v>3.3600000000000001E-3</v>
      </c>
      <c r="AH248">
        <v>2</v>
      </c>
      <c r="AI248">
        <v>353031461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ROW(Source!A57)</f>
        <v>57</v>
      </c>
      <c r="B249">
        <v>353031470</v>
      </c>
      <c r="C249">
        <v>353031454</v>
      </c>
      <c r="D249">
        <v>342644917</v>
      </c>
      <c r="E249">
        <v>113</v>
      </c>
      <c r="F249">
        <v>1</v>
      </c>
      <c r="G249">
        <v>1</v>
      </c>
      <c r="H249">
        <v>3</v>
      </c>
      <c r="I249" t="s">
        <v>1311</v>
      </c>
      <c r="J249" t="s">
        <v>3</v>
      </c>
      <c r="K249" t="s">
        <v>1312</v>
      </c>
      <c r="L249">
        <v>1371</v>
      </c>
      <c r="N249">
        <v>1013</v>
      </c>
      <c r="O249" t="s">
        <v>21</v>
      </c>
      <c r="P249" t="s">
        <v>21</v>
      </c>
      <c r="Q249">
        <v>1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0</v>
      </c>
      <c r="AF249" t="s">
        <v>16</v>
      </c>
      <c r="AG249">
        <v>0</v>
      </c>
      <c r="AH249">
        <v>2</v>
      </c>
      <c r="AI249">
        <v>353031462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ROW(Source!A93)</f>
        <v>93</v>
      </c>
      <c r="B250">
        <v>353031476</v>
      </c>
      <c r="C250">
        <v>353031471</v>
      </c>
      <c r="D250">
        <v>342640210</v>
      </c>
      <c r="E250">
        <v>113</v>
      </c>
      <c r="F250">
        <v>1</v>
      </c>
      <c r="G250">
        <v>1</v>
      </c>
      <c r="H250">
        <v>1</v>
      </c>
      <c r="I250" t="s">
        <v>1268</v>
      </c>
      <c r="J250" t="s">
        <v>3</v>
      </c>
      <c r="K250" t="s">
        <v>1269</v>
      </c>
      <c r="L250">
        <v>1191</v>
      </c>
      <c r="N250">
        <v>1013</v>
      </c>
      <c r="O250" t="s">
        <v>1221</v>
      </c>
      <c r="P250" t="s">
        <v>1221</v>
      </c>
      <c r="Q250">
        <v>1</v>
      </c>
      <c r="X250">
        <v>7.21</v>
      </c>
      <c r="Y250">
        <v>0</v>
      </c>
      <c r="Z250">
        <v>0</v>
      </c>
      <c r="AA250">
        <v>0</v>
      </c>
      <c r="AB250">
        <v>571.20000000000005</v>
      </c>
      <c r="AC250">
        <v>0</v>
      </c>
      <c r="AD250">
        <v>1</v>
      </c>
      <c r="AE250">
        <v>1</v>
      </c>
      <c r="AF250" t="s">
        <v>24</v>
      </c>
      <c r="AG250">
        <v>6.0564</v>
      </c>
      <c r="AH250">
        <v>2</v>
      </c>
      <c r="AI250">
        <v>353031472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ROW(Source!A93)</f>
        <v>93</v>
      </c>
      <c r="B251">
        <v>353031477</v>
      </c>
      <c r="C251">
        <v>353031471</v>
      </c>
      <c r="D251">
        <v>342640393</v>
      </c>
      <c r="E251">
        <v>113</v>
      </c>
      <c r="F251">
        <v>1</v>
      </c>
      <c r="G251">
        <v>1</v>
      </c>
      <c r="H251">
        <v>1</v>
      </c>
      <c r="I251" t="s">
        <v>1222</v>
      </c>
      <c r="J251" t="s">
        <v>3</v>
      </c>
      <c r="K251" t="s">
        <v>1223</v>
      </c>
      <c r="L251">
        <v>1191</v>
      </c>
      <c r="N251">
        <v>1013</v>
      </c>
      <c r="O251" t="s">
        <v>1221</v>
      </c>
      <c r="P251" t="s">
        <v>1221</v>
      </c>
      <c r="Q251">
        <v>1</v>
      </c>
      <c r="X251">
        <v>0.36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24</v>
      </c>
      <c r="AG251">
        <v>0.3024</v>
      </c>
      <c r="AH251">
        <v>2</v>
      </c>
      <c r="AI251">
        <v>353031473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ROW(Source!A93)</f>
        <v>93</v>
      </c>
      <c r="B252">
        <v>353031478</v>
      </c>
      <c r="C252">
        <v>353031471</v>
      </c>
      <c r="D252">
        <v>342765643</v>
      </c>
      <c r="E252">
        <v>1</v>
      </c>
      <c r="F252">
        <v>1</v>
      </c>
      <c r="G252">
        <v>1</v>
      </c>
      <c r="H252">
        <v>2</v>
      </c>
      <c r="I252" t="s">
        <v>1229</v>
      </c>
      <c r="J252" t="s">
        <v>1230</v>
      </c>
      <c r="K252" t="s">
        <v>1231</v>
      </c>
      <c r="L252">
        <v>1368</v>
      </c>
      <c r="N252">
        <v>1011</v>
      </c>
      <c r="O252" t="s">
        <v>1227</v>
      </c>
      <c r="P252" t="s">
        <v>1227</v>
      </c>
      <c r="Q252">
        <v>1</v>
      </c>
      <c r="X252">
        <v>0.36</v>
      </c>
      <c r="Y252">
        <v>0</v>
      </c>
      <c r="Z252">
        <v>477.92</v>
      </c>
      <c r="AA252">
        <v>597.98</v>
      </c>
      <c r="AB252">
        <v>0</v>
      </c>
      <c r="AC252">
        <v>0</v>
      </c>
      <c r="AD252">
        <v>1</v>
      </c>
      <c r="AE252">
        <v>0</v>
      </c>
      <c r="AF252" t="s">
        <v>24</v>
      </c>
      <c r="AG252">
        <v>0.3024</v>
      </c>
      <c r="AH252">
        <v>2</v>
      </c>
      <c r="AI252">
        <v>353031474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ROW(Source!A93)</f>
        <v>93</v>
      </c>
      <c r="B253">
        <v>353031479</v>
      </c>
      <c r="C253">
        <v>353031471</v>
      </c>
      <c r="D253">
        <v>342645075</v>
      </c>
      <c r="E253">
        <v>113</v>
      </c>
      <c r="F253">
        <v>1</v>
      </c>
      <c r="G253">
        <v>1</v>
      </c>
      <c r="H253">
        <v>3</v>
      </c>
      <c r="I253" t="s">
        <v>1260</v>
      </c>
      <c r="J253" t="s">
        <v>3</v>
      </c>
      <c r="K253" t="s">
        <v>1270</v>
      </c>
      <c r="L253">
        <v>1348</v>
      </c>
      <c r="N253">
        <v>1009</v>
      </c>
      <c r="O253" t="s">
        <v>811</v>
      </c>
      <c r="P253" t="s">
        <v>811</v>
      </c>
      <c r="Q253">
        <v>1000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23</v>
      </c>
      <c r="AG253">
        <v>0</v>
      </c>
      <c r="AH253">
        <v>2</v>
      </c>
      <c r="AI253">
        <v>353031475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ROW(Source!A94)</f>
        <v>94</v>
      </c>
      <c r="B254">
        <v>353031485</v>
      </c>
      <c r="C254">
        <v>353031480</v>
      </c>
      <c r="D254">
        <v>342640210</v>
      </c>
      <c r="E254">
        <v>113</v>
      </c>
      <c r="F254">
        <v>1</v>
      </c>
      <c r="G254">
        <v>1</v>
      </c>
      <c r="H254">
        <v>1</v>
      </c>
      <c r="I254" t="s">
        <v>1268</v>
      </c>
      <c r="J254" t="s">
        <v>3</v>
      </c>
      <c r="K254" t="s">
        <v>1269</v>
      </c>
      <c r="L254">
        <v>1191</v>
      </c>
      <c r="N254">
        <v>1013</v>
      </c>
      <c r="O254" t="s">
        <v>1221</v>
      </c>
      <c r="P254" t="s">
        <v>1221</v>
      </c>
      <c r="Q254">
        <v>1</v>
      </c>
      <c r="X254">
        <v>9.58</v>
      </c>
      <c r="Y254">
        <v>0</v>
      </c>
      <c r="Z254">
        <v>0</v>
      </c>
      <c r="AA254">
        <v>0</v>
      </c>
      <c r="AB254">
        <v>571.20000000000005</v>
      </c>
      <c r="AC254">
        <v>0</v>
      </c>
      <c r="AD254">
        <v>1</v>
      </c>
      <c r="AE254">
        <v>1</v>
      </c>
      <c r="AF254" t="s">
        <v>24</v>
      </c>
      <c r="AG254">
        <v>8.0472000000000001</v>
      </c>
      <c r="AH254">
        <v>2</v>
      </c>
      <c r="AI254">
        <v>353031481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ROW(Source!A94)</f>
        <v>94</v>
      </c>
      <c r="B255">
        <v>353031486</v>
      </c>
      <c r="C255">
        <v>353031480</v>
      </c>
      <c r="D255">
        <v>342640393</v>
      </c>
      <c r="E255">
        <v>113</v>
      </c>
      <c r="F255">
        <v>1</v>
      </c>
      <c r="G255">
        <v>1</v>
      </c>
      <c r="H255">
        <v>1</v>
      </c>
      <c r="I255" t="s">
        <v>1222</v>
      </c>
      <c r="J255" t="s">
        <v>3</v>
      </c>
      <c r="K255" t="s">
        <v>1223</v>
      </c>
      <c r="L255">
        <v>1191</v>
      </c>
      <c r="N255">
        <v>1013</v>
      </c>
      <c r="O255" t="s">
        <v>1221</v>
      </c>
      <c r="P255" t="s">
        <v>1221</v>
      </c>
      <c r="Q255">
        <v>1</v>
      </c>
      <c r="X255">
        <v>0.48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24</v>
      </c>
      <c r="AG255">
        <v>0.40319999999999995</v>
      </c>
      <c r="AH255">
        <v>2</v>
      </c>
      <c r="AI255">
        <v>353031482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ROW(Source!A94)</f>
        <v>94</v>
      </c>
      <c r="B256">
        <v>353031487</v>
      </c>
      <c r="C256">
        <v>353031480</v>
      </c>
      <c r="D256">
        <v>342765643</v>
      </c>
      <c r="E256">
        <v>1</v>
      </c>
      <c r="F256">
        <v>1</v>
      </c>
      <c r="G256">
        <v>1</v>
      </c>
      <c r="H256">
        <v>2</v>
      </c>
      <c r="I256" t="s">
        <v>1229</v>
      </c>
      <c r="J256" t="s">
        <v>1230</v>
      </c>
      <c r="K256" t="s">
        <v>1231</v>
      </c>
      <c r="L256">
        <v>1368</v>
      </c>
      <c r="N256">
        <v>1011</v>
      </c>
      <c r="O256" t="s">
        <v>1227</v>
      </c>
      <c r="P256" t="s">
        <v>1227</v>
      </c>
      <c r="Q256">
        <v>1</v>
      </c>
      <c r="X256">
        <v>0.48</v>
      </c>
      <c r="Y256">
        <v>0</v>
      </c>
      <c r="Z256">
        <v>477.92</v>
      </c>
      <c r="AA256">
        <v>597.98</v>
      </c>
      <c r="AB256">
        <v>0</v>
      </c>
      <c r="AC256">
        <v>0</v>
      </c>
      <c r="AD256">
        <v>1</v>
      </c>
      <c r="AE256">
        <v>0</v>
      </c>
      <c r="AF256" t="s">
        <v>24</v>
      </c>
      <c r="AG256">
        <v>0.40319999999999995</v>
      </c>
      <c r="AH256">
        <v>2</v>
      </c>
      <c r="AI256">
        <v>353031483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ROW(Source!A94)</f>
        <v>94</v>
      </c>
      <c r="B257">
        <v>353031488</v>
      </c>
      <c r="C257">
        <v>353031480</v>
      </c>
      <c r="D257">
        <v>342645075</v>
      </c>
      <c r="E257">
        <v>113</v>
      </c>
      <c r="F257">
        <v>1</v>
      </c>
      <c r="G257">
        <v>1</v>
      </c>
      <c r="H257">
        <v>3</v>
      </c>
      <c r="I257" t="s">
        <v>1260</v>
      </c>
      <c r="J257" t="s">
        <v>3</v>
      </c>
      <c r="K257" t="s">
        <v>1270</v>
      </c>
      <c r="L257">
        <v>1348</v>
      </c>
      <c r="N257">
        <v>1009</v>
      </c>
      <c r="O257" t="s">
        <v>811</v>
      </c>
      <c r="P257" t="s">
        <v>811</v>
      </c>
      <c r="Q257">
        <v>1000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1</v>
      </c>
      <c r="AD257">
        <v>0</v>
      </c>
      <c r="AE257">
        <v>0</v>
      </c>
      <c r="AF257" t="s">
        <v>23</v>
      </c>
      <c r="AG257">
        <v>0</v>
      </c>
      <c r="AH257">
        <v>2</v>
      </c>
      <c r="AI257">
        <v>353031484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ROW(Source!A95)</f>
        <v>95</v>
      </c>
      <c r="B258">
        <v>353031494</v>
      </c>
      <c r="C258">
        <v>353031489</v>
      </c>
      <c r="D258">
        <v>342640210</v>
      </c>
      <c r="E258">
        <v>113</v>
      </c>
      <c r="F258">
        <v>1</v>
      </c>
      <c r="G258">
        <v>1</v>
      </c>
      <c r="H258">
        <v>1</v>
      </c>
      <c r="I258" t="s">
        <v>1268</v>
      </c>
      <c r="J258" t="s">
        <v>3</v>
      </c>
      <c r="K258" t="s">
        <v>1269</v>
      </c>
      <c r="L258">
        <v>1191</v>
      </c>
      <c r="N258">
        <v>1013</v>
      </c>
      <c r="O258" t="s">
        <v>1221</v>
      </c>
      <c r="P258" t="s">
        <v>1221</v>
      </c>
      <c r="Q258">
        <v>1</v>
      </c>
      <c r="X258">
        <v>16</v>
      </c>
      <c r="Y258">
        <v>0</v>
      </c>
      <c r="Z258">
        <v>0</v>
      </c>
      <c r="AA258">
        <v>0</v>
      </c>
      <c r="AB258">
        <v>571.20000000000005</v>
      </c>
      <c r="AC258">
        <v>0</v>
      </c>
      <c r="AD258">
        <v>1</v>
      </c>
      <c r="AE258">
        <v>1</v>
      </c>
      <c r="AF258" t="s">
        <v>24</v>
      </c>
      <c r="AG258">
        <v>13.44</v>
      </c>
      <c r="AH258">
        <v>2</v>
      </c>
      <c r="AI258">
        <v>353031490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ROW(Source!A95)</f>
        <v>95</v>
      </c>
      <c r="B259">
        <v>353031495</v>
      </c>
      <c r="C259">
        <v>353031489</v>
      </c>
      <c r="D259">
        <v>342640393</v>
      </c>
      <c r="E259">
        <v>113</v>
      </c>
      <c r="F259">
        <v>1</v>
      </c>
      <c r="G259">
        <v>1</v>
      </c>
      <c r="H259">
        <v>1</v>
      </c>
      <c r="I259" t="s">
        <v>1222</v>
      </c>
      <c r="J259" t="s">
        <v>3</v>
      </c>
      <c r="K259" t="s">
        <v>1223</v>
      </c>
      <c r="L259">
        <v>1191</v>
      </c>
      <c r="N259">
        <v>1013</v>
      </c>
      <c r="O259" t="s">
        <v>1221</v>
      </c>
      <c r="P259" t="s">
        <v>1221</v>
      </c>
      <c r="Q259">
        <v>1</v>
      </c>
      <c r="X259">
        <v>0.8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2</v>
      </c>
      <c r="AF259" t="s">
        <v>24</v>
      </c>
      <c r="AG259">
        <v>0.67200000000000004</v>
      </c>
      <c r="AH259">
        <v>2</v>
      </c>
      <c r="AI259">
        <v>353031491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ROW(Source!A95)</f>
        <v>95</v>
      </c>
      <c r="B260">
        <v>353031496</v>
      </c>
      <c r="C260">
        <v>353031489</v>
      </c>
      <c r="D260">
        <v>342765643</v>
      </c>
      <c r="E260">
        <v>1</v>
      </c>
      <c r="F260">
        <v>1</v>
      </c>
      <c r="G260">
        <v>1</v>
      </c>
      <c r="H260">
        <v>2</v>
      </c>
      <c r="I260" t="s">
        <v>1229</v>
      </c>
      <c r="J260" t="s">
        <v>1230</v>
      </c>
      <c r="K260" t="s">
        <v>1231</v>
      </c>
      <c r="L260">
        <v>1368</v>
      </c>
      <c r="N260">
        <v>1011</v>
      </c>
      <c r="O260" t="s">
        <v>1227</v>
      </c>
      <c r="P260" t="s">
        <v>1227</v>
      </c>
      <c r="Q260">
        <v>1</v>
      </c>
      <c r="X260">
        <v>0.8</v>
      </c>
      <c r="Y260">
        <v>0</v>
      </c>
      <c r="Z260">
        <v>477.92</v>
      </c>
      <c r="AA260">
        <v>597.98</v>
      </c>
      <c r="AB260">
        <v>0</v>
      </c>
      <c r="AC260">
        <v>0</v>
      </c>
      <c r="AD260">
        <v>1</v>
      </c>
      <c r="AE260">
        <v>0</v>
      </c>
      <c r="AF260" t="s">
        <v>24</v>
      </c>
      <c r="AG260">
        <v>0.67200000000000004</v>
      </c>
      <c r="AH260">
        <v>2</v>
      </c>
      <c r="AI260">
        <v>353031492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ROW(Source!A95)</f>
        <v>95</v>
      </c>
      <c r="B261">
        <v>353031497</v>
      </c>
      <c r="C261">
        <v>353031489</v>
      </c>
      <c r="D261">
        <v>342645075</v>
      </c>
      <c r="E261">
        <v>113</v>
      </c>
      <c r="F261">
        <v>1</v>
      </c>
      <c r="G261">
        <v>1</v>
      </c>
      <c r="H261">
        <v>3</v>
      </c>
      <c r="I261" t="s">
        <v>1260</v>
      </c>
      <c r="J261" t="s">
        <v>3</v>
      </c>
      <c r="K261" t="s">
        <v>1270</v>
      </c>
      <c r="L261">
        <v>1348</v>
      </c>
      <c r="N261">
        <v>1009</v>
      </c>
      <c r="O261" t="s">
        <v>811</v>
      </c>
      <c r="P261" t="s">
        <v>811</v>
      </c>
      <c r="Q261">
        <v>1000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23</v>
      </c>
      <c r="AG261">
        <v>0</v>
      </c>
      <c r="AH261">
        <v>2</v>
      </c>
      <c r="AI261">
        <v>353031493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ROW(Source!A96)</f>
        <v>96</v>
      </c>
      <c r="B262">
        <v>353031503</v>
      </c>
      <c r="C262">
        <v>353031498</v>
      </c>
      <c r="D262">
        <v>342640210</v>
      </c>
      <c r="E262">
        <v>113</v>
      </c>
      <c r="F262">
        <v>1</v>
      </c>
      <c r="G262">
        <v>1</v>
      </c>
      <c r="H262">
        <v>1</v>
      </c>
      <c r="I262" t="s">
        <v>1268</v>
      </c>
      <c r="J262" t="s">
        <v>3</v>
      </c>
      <c r="K262" t="s">
        <v>1269</v>
      </c>
      <c r="L262">
        <v>1191</v>
      </c>
      <c r="N262">
        <v>1013</v>
      </c>
      <c r="O262" t="s">
        <v>1221</v>
      </c>
      <c r="P262" t="s">
        <v>1221</v>
      </c>
      <c r="Q262">
        <v>1</v>
      </c>
      <c r="X262">
        <v>20.100000000000001</v>
      </c>
      <c r="Y262">
        <v>0</v>
      </c>
      <c r="Z262">
        <v>0</v>
      </c>
      <c r="AA262">
        <v>0</v>
      </c>
      <c r="AB262">
        <v>571.20000000000005</v>
      </c>
      <c r="AC262">
        <v>0</v>
      </c>
      <c r="AD262">
        <v>1</v>
      </c>
      <c r="AE262">
        <v>1</v>
      </c>
      <c r="AF262" t="s">
        <v>24</v>
      </c>
      <c r="AG262">
        <v>16.884</v>
      </c>
      <c r="AH262">
        <v>2</v>
      </c>
      <c r="AI262">
        <v>353031499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ROW(Source!A96)</f>
        <v>96</v>
      </c>
      <c r="B263">
        <v>353031504</v>
      </c>
      <c r="C263">
        <v>353031498</v>
      </c>
      <c r="D263">
        <v>342640393</v>
      </c>
      <c r="E263">
        <v>113</v>
      </c>
      <c r="F263">
        <v>1</v>
      </c>
      <c r="G263">
        <v>1</v>
      </c>
      <c r="H263">
        <v>1</v>
      </c>
      <c r="I263" t="s">
        <v>1222</v>
      </c>
      <c r="J263" t="s">
        <v>3</v>
      </c>
      <c r="K263" t="s">
        <v>1223</v>
      </c>
      <c r="L263">
        <v>1191</v>
      </c>
      <c r="N263">
        <v>1013</v>
      </c>
      <c r="O263" t="s">
        <v>1221</v>
      </c>
      <c r="P263" t="s">
        <v>1221</v>
      </c>
      <c r="Q263">
        <v>1</v>
      </c>
      <c r="X263">
        <v>1.01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2</v>
      </c>
      <c r="AF263" t="s">
        <v>24</v>
      </c>
      <c r="AG263">
        <v>0.84839999999999993</v>
      </c>
      <c r="AH263">
        <v>2</v>
      </c>
      <c r="AI263">
        <v>353031500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ROW(Source!A96)</f>
        <v>96</v>
      </c>
      <c r="B264">
        <v>353031505</v>
      </c>
      <c r="C264">
        <v>353031498</v>
      </c>
      <c r="D264">
        <v>342765643</v>
      </c>
      <c r="E264">
        <v>1</v>
      </c>
      <c r="F264">
        <v>1</v>
      </c>
      <c r="G264">
        <v>1</v>
      </c>
      <c r="H264">
        <v>2</v>
      </c>
      <c r="I264" t="s">
        <v>1229</v>
      </c>
      <c r="J264" t="s">
        <v>1230</v>
      </c>
      <c r="K264" t="s">
        <v>1231</v>
      </c>
      <c r="L264">
        <v>1368</v>
      </c>
      <c r="N264">
        <v>1011</v>
      </c>
      <c r="O264" t="s">
        <v>1227</v>
      </c>
      <c r="P264" t="s">
        <v>1227</v>
      </c>
      <c r="Q264">
        <v>1</v>
      </c>
      <c r="X264">
        <v>1.01</v>
      </c>
      <c r="Y264">
        <v>0</v>
      </c>
      <c r="Z264">
        <v>477.92</v>
      </c>
      <c r="AA264">
        <v>597.98</v>
      </c>
      <c r="AB264">
        <v>0</v>
      </c>
      <c r="AC264">
        <v>0</v>
      </c>
      <c r="AD264">
        <v>1</v>
      </c>
      <c r="AE264">
        <v>0</v>
      </c>
      <c r="AF264" t="s">
        <v>24</v>
      </c>
      <c r="AG264">
        <v>0.84839999999999993</v>
      </c>
      <c r="AH264">
        <v>2</v>
      </c>
      <c r="AI264">
        <v>353031501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ROW(Source!A96)</f>
        <v>96</v>
      </c>
      <c r="B265">
        <v>353031506</v>
      </c>
      <c r="C265">
        <v>353031498</v>
      </c>
      <c r="D265">
        <v>342645075</v>
      </c>
      <c r="E265">
        <v>113</v>
      </c>
      <c r="F265">
        <v>1</v>
      </c>
      <c r="G265">
        <v>1</v>
      </c>
      <c r="H265">
        <v>3</v>
      </c>
      <c r="I265" t="s">
        <v>1260</v>
      </c>
      <c r="J265" t="s">
        <v>3</v>
      </c>
      <c r="K265" t="s">
        <v>1270</v>
      </c>
      <c r="L265">
        <v>1348</v>
      </c>
      <c r="N265">
        <v>1009</v>
      </c>
      <c r="O265" t="s">
        <v>811</v>
      </c>
      <c r="P265" t="s">
        <v>811</v>
      </c>
      <c r="Q265">
        <v>1000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23</v>
      </c>
      <c r="AG265">
        <v>0</v>
      </c>
      <c r="AH265">
        <v>2</v>
      </c>
      <c r="AI265">
        <v>353031502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ROW(Source!A97)</f>
        <v>97</v>
      </c>
      <c r="B266">
        <v>353031512</v>
      </c>
      <c r="C266">
        <v>353031507</v>
      </c>
      <c r="D266">
        <v>342640210</v>
      </c>
      <c r="E266">
        <v>113</v>
      </c>
      <c r="F266">
        <v>1</v>
      </c>
      <c r="G266">
        <v>1</v>
      </c>
      <c r="H266">
        <v>1</v>
      </c>
      <c r="I266" t="s">
        <v>1268</v>
      </c>
      <c r="J266" t="s">
        <v>3</v>
      </c>
      <c r="K266" t="s">
        <v>1269</v>
      </c>
      <c r="L266">
        <v>1191</v>
      </c>
      <c r="N266">
        <v>1013</v>
      </c>
      <c r="O266" t="s">
        <v>1221</v>
      </c>
      <c r="P266" t="s">
        <v>1221</v>
      </c>
      <c r="Q266">
        <v>1</v>
      </c>
      <c r="X266">
        <v>13.9</v>
      </c>
      <c r="Y266">
        <v>0</v>
      </c>
      <c r="Z266">
        <v>0</v>
      </c>
      <c r="AA266">
        <v>0</v>
      </c>
      <c r="AB266">
        <v>571.20000000000005</v>
      </c>
      <c r="AC266">
        <v>0</v>
      </c>
      <c r="AD266">
        <v>1</v>
      </c>
      <c r="AE266">
        <v>1</v>
      </c>
      <c r="AF266" t="s">
        <v>24</v>
      </c>
      <c r="AG266">
        <v>11.676</v>
      </c>
      <c r="AH266">
        <v>2</v>
      </c>
      <c r="AI266">
        <v>353031508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ROW(Source!A97)</f>
        <v>97</v>
      </c>
      <c r="B267">
        <v>353031513</v>
      </c>
      <c r="C267">
        <v>353031507</v>
      </c>
      <c r="D267">
        <v>342640393</v>
      </c>
      <c r="E267">
        <v>113</v>
      </c>
      <c r="F267">
        <v>1</v>
      </c>
      <c r="G267">
        <v>1</v>
      </c>
      <c r="H267">
        <v>1</v>
      </c>
      <c r="I267" t="s">
        <v>1222</v>
      </c>
      <c r="J267" t="s">
        <v>3</v>
      </c>
      <c r="K267" t="s">
        <v>1223</v>
      </c>
      <c r="L267">
        <v>1191</v>
      </c>
      <c r="N267">
        <v>1013</v>
      </c>
      <c r="O267" t="s">
        <v>1221</v>
      </c>
      <c r="P267" t="s">
        <v>1221</v>
      </c>
      <c r="Q267">
        <v>1</v>
      </c>
      <c r="X267">
        <v>0.7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2</v>
      </c>
      <c r="AF267" t="s">
        <v>24</v>
      </c>
      <c r="AG267">
        <v>0.58799999999999997</v>
      </c>
      <c r="AH267">
        <v>2</v>
      </c>
      <c r="AI267">
        <v>353031509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ROW(Source!A97)</f>
        <v>97</v>
      </c>
      <c r="B268">
        <v>353031514</v>
      </c>
      <c r="C268">
        <v>353031507</v>
      </c>
      <c r="D268">
        <v>342765643</v>
      </c>
      <c r="E268">
        <v>1</v>
      </c>
      <c r="F268">
        <v>1</v>
      </c>
      <c r="G268">
        <v>1</v>
      </c>
      <c r="H268">
        <v>2</v>
      </c>
      <c r="I268" t="s">
        <v>1229</v>
      </c>
      <c r="J268" t="s">
        <v>1230</v>
      </c>
      <c r="K268" t="s">
        <v>1231</v>
      </c>
      <c r="L268">
        <v>1368</v>
      </c>
      <c r="N268">
        <v>1011</v>
      </c>
      <c r="O268" t="s">
        <v>1227</v>
      </c>
      <c r="P268" t="s">
        <v>1227</v>
      </c>
      <c r="Q268">
        <v>1</v>
      </c>
      <c r="X268">
        <v>0.7</v>
      </c>
      <c r="Y268">
        <v>0</v>
      </c>
      <c r="Z268">
        <v>477.92</v>
      </c>
      <c r="AA268">
        <v>597.98</v>
      </c>
      <c r="AB268">
        <v>0</v>
      </c>
      <c r="AC268">
        <v>0</v>
      </c>
      <c r="AD268">
        <v>1</v>
      </c>
      <c r="AE268">
        <v>0</v>
      </c>
      <c r="AF268" t="s">
        <v>24</v>
      </c>
      <c r="AG268">
        <v>0.58799999999999997</v>
      </c>
      <c r="AH268">
        <v>2</v>
      </c>
      <c r="AI268">
        <v>353031510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ROW(Source!A97)</f>
        <v>97</v>
      </c>
      <c r="B269">
        <v>353031515</v>
      </c>
      <c r="C269">
        <v>353031507</v>
      </c>
      <c r="D269">
        <v>342645075</v>
      </c>
      <c r="E269">
        <v>113</v>
      </c>
      <c r="F269">
        <v>1</v>
      </c>
      <c r="G269">
        <v>1</v>
      </c>
      <c r="H269">
        <v>3</v>
      </c>
      <c r="I269" t="s">
        <v>1260</v>
      </c>
      <c r="J269" t="s">
        <v>3</v>
      </c>
      <c r="K269" t="s">
        <v>1270</v>
      </c>
      <c r="L269">
        <v>1348</v>
      </c>
      <c r="N269">
        <v>1009</v>
      </c>
      <c r="O269" t="s">
        <v>811</v>
      </c>
      <c r="P269" t="s">
        <v>811</v>
      </c>
      <c r="Q269">
        <v>1000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23</v>
      </c>
      <c r="AG269">
        <v>0</v>
      </c>
      <c r="AH269">
        <v>2</v>
      </c>
      <c r="AI269">
        <v>353031511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ROW(Source!A98)</f>
        <v>98</v>
      </c>
      <c r="B270">
        <v>353031521</v>
      </c>
      <c r="C270">
        <v>353031516</v>
      </c>
      <c r="D270">
        <v>342640210</v>
      </c>
      <c r="E270">
        <v>113</v>
      </c>
      <c r="F270">
        <v>1</v>
      </c>
      <c r="G270">
        <v>1</v>
      </c>
      <c r="H270">
        <v>1</v>
      </c>
      <c r="I270" t="s">
        <v>1268</v>
      </c>
      <c r="J270" t="s">
        <v>3</v>
      </c>
      <c r="K270" t="s">
        <v>1269</v>
      </c>
      <c r="L270">
        <v>1191</v>
      </c>
      <c r="N270">
        <v>1013</v>
      </c>
      <c r="O270" t="s">
        <v>1221</v>
      </c>
      <c r="P270" t="s">
        <v>1221</v>
      </c>
      <c r="Q270">
        <v>1</v>
      </c>
      <c r="X270">
        <v>16.5</v>
      </c>
      <c r="Y270">
        <v>0</v>
      </c>
      <c r="Z270">
        <v>0</v>
      </c>
      <c r="AA270">
        <v>0</v>
      </c>
      <c r="AB270">
        <v>571.20000000000005</v>
      </c>
      <c r="AC270">
        <v>0</v>
      </c>
      <c r="AD270">
        <v>1</v>
      </c>
      <c r="AE270">
        <v>1</v>
      </c>
      <c r="AF270" t="s">
        <v>24</v>
      </c>
      <c r="AG270">
        <v>13.86</v>
      </c>
      <c r="AH270">
        <v>2</v>
      </c>
      <c r="AI270">
        <v>353031517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ROW(Source!A98)</f>
        <v>98</v>
      </c>
      <c r="B271">
        <v>353031522</v>
      </c>
      <c r="C271">
        <v>353031516</v>
      </c>
      <c r="D271">
        <v>342640393</v>
      </c>
      <c r="E271">
        <v>113</v>
      </c>
      <c r="F271">
        <v>1</v>
      </c>
      <c r="G271">
        <v>1</v>
      </c>
      <c r="H271">
        <v>1</v>
      </c>
      <c r="I271" t="s">
        <v>1222</v>
      </c>
      <c r="J271" t="s">
        <v>3</v>
      </c>
      <c r="K271" t="s">
        <v>1223</v>
      </c>
      <c r="L271">
        <v>1191</v>
      </c>
      <c r="N271">
        <v>1013</v>
      </c>
      <c r="O271" t="s">
        <v>1221</v>
      </c>
      <c r="P271" t="s">
        <v>1221</v>
      </c>
      <c r="Q271">
        <v>1</v>
      </c>
      <c r="X271">
        <v>0.83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2</v>
      </c>
      <c r="AF271" t="s">
        <v>24</v>
      </c>
      <c r="AG271">
        <v>0.69719999999999993</v>
      </c>
      <c r="AH271">
        <v>2</v>
      </c>
      <c r="AI271">
        <v>353031518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ROW(Source!A98)</f>
        <v>98</v>
      </c>
      <c r="B272">
        <v>353031523</v>
      </c>
      <c r="C272">
        <v>353031516</v>
      </c>
      <c r="D272">
        <v>342765643</v>
      </c>
      <c r="E272">
        <v>1</v>
      </c>
      <c r="F272">
        <v>1</v>
      </c>
      <c r="G272">
        <v>1</v>
      </c>
      <c r="H272">
        <v>2</v>
      </c>
      <c r="I272" t="s">
        <v>1229</v>
      </c>
      <c r="J272" t="s">
        <v>1230</v>
      </c>
      <c r="K272" t="s">
        <v>1231</v>
      </c>
      <c r="L272">
        <v>1368</v>
      </c>
      <c r="N272">
        <v>1011</v>
      </c>
      <c r="O272" t="s">
        <v>1227</v>
      </c>
      <c r="P272" t="s">
        <v>1227</v>
      </c>
      <c r="Q272">
        <v>1</v>
      </c>
      <c r="X272">
        <v>0.83</v>
      </c>
      <c r="Y272">
        <v>0</v>
      </c>
      <c r="Z272">
        <v>477.92</v>
      </c>
      <c r="AA272">
        <v>597.98</v>
      </c>
      <c r="AB272">
        <v>0</v>
      </c>
      <c r="AC272">
        <v>0</v>
      </c>
      <c r="AD272">
        <v>1</v>
      </c>
      <c r="AE272">
        <v>0</v>
      </c>
      <c r="AF272" t="s">
        <v>24</v>
      </c>
      <c r="AG272">
        <v>0.69719999999999993</v>
      </c>
      <c r="AH272">
        <v>2</v>
      </c>
      <c r="AI272">
        <v>353031519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ROW(Source!A98)</f>
        <v>98</v>
      </c>
      <c r="B273">
        <v>353031524</v>
      </c>
      <c r="C273">
        <v>353031516</v>
      </c>
      <c r="D273">
        <v>342645075</v>
      </c>
      <c r="E273">
        <v>113</v>
      </c>
      <c r="F273">
        <v>1</v>
      </c>
      <c r="G273">
        <v>1</v>
      </c>
      <c r="H273">
        <v>3</v>
      </c>
      <c r="I273" t="s">
        <v>1260</v>
      </c>
      <c r="J273" t="s">
        <v>3</v>
      </c>
      <c r="K273" t="s">
        <v>1270</v>
      </c>
      <c r="L273">
        <v>1348</v>
      </c>
      <c r="N273">
        <v>1009</v>
      </c>
      <c r="O273" t="s">
        <v>811</v>
      </c>
      <c r="P273" t="s">
        <v>811</v>
      </c>
      <c r="Q273">
        <v>1000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23</v>
      </c>
      <c r="AG273">
        <v>0</v>
      </c>
      <c r="AH273">
        <v>2</v>
      </c>
      <c r="AI273">
        <v>353031520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ROW(Source!A173)</f>
        <v>173</v>
      </c>
      <c r="B274">
        <v>353031536</v>
      </c>
      <c r="C274">
        <v>353031529</v>
      </c>
      <c r="D274">
        <v>342640197</v>
      </c>
      <c r="E274">
        <v>113</v>
      </c>
      <c r="F274">
        <v>1</v>
      </c>
      <c r="G274">
        <v>1</v>
      </c>
      <c r="H274">
        <v>1</v>
      </c>
      <c r="I274" t="s">
        <v>1234</v>
      </c>
      <c r="J274" t="s">
        <v>3</v>
      </c>
      <c r="K274" t="s">
        <v>1235</v>
      </c>
      <c r="L274">
        <v>1191</v>
      </c>
      <c r="N274">
        <v>1013</v>
      </c>
      <c r="O274" t="s">
        <v>1221</v>
      </c>
      <c r="P274" t="s">
        <v>1221</v>
      </c>
      <c r="Q274">
        <v>1</v>
      </c>
      <c r="X274">
        <v>12.6</v>
      </c>
      <c r="Y274">
        <v>0</v>
      </c>
      <c r="Z274">
        <v>0</v>
      </c>
      <c r="AA274">
        <v>0</v>
      </c>
      <c r="AB274">
        <v>531.04</v>
      </c>
      <c r="AC274">
        <v>0</v>
      </c>
      <c r="AD274">
        <v>1</v>
      </c>
      <c r="AE274">
        <v>1</v>
      </c>
      <c r="AF274" t="s">
        <v>24</v>
      </c>
      <c r="AG274">
        <v>10.584</v>
      </c>
      <c r="AH274">
        <v>2</v>
      </c>
      <c r="AI274">
        <v>353031530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ROW(Source!A173)</f>
        <v>173</v>
      </c>
      <c r="B275">
        <v>353031537</v>
      </c>
      <c r="C275">
        <v>353031529</v>
      </c>
      <c r="D275">
        <v>342640393</v>
      </c>
      <c r="E275">
        <v>113</v>
      </c>
      <c r="F275">
        <v>1</v>
      </c>
      <c r="G275">
        <v>1</v>
      </c>
      <c r="H275">
        <v>1</v>
      </c>
      <c r="I275" t="s">
        <v>1222</v>
      </c>
      <c r="J275" t="s">
        <v>3</v>
      </c>
      <c r="K275" t="s">
        <v>1223</v>
      </c>
      <c r="L275">
        <v>1191</v>
      </c>
      <c r="N275">
        <v>1013</v>
      </c>
      <c r="O275" t="s">
        <v>1221</v>
      </c>
      <c r="P275" t="s">
        <v>1221</v>
      </c>
      <c r="Q275">
        <v>1</v>
      </c>
      <c r="X275">
        <v>3.43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24</v>
      </c>
      <c r="AG275">
        <v>2.8812000000000002</v>
      </c>
      <c r="AH275">
        <v>2</v>
      </c>
      <c r="AI275">
        <v>353031531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ROW(Source!A173)</f>
        <v>173</v>
      </c>
      <c r="B276">
        <v>353031538</v>
      </c>
      <c r="C276">
        <v>353031529</v>
      </c>
      <c r="D276">
        <v>342764625</v>
      </c>
      <c r="E276">
        <v>1</v>
      </c>
      <c r="F276">
        <v>1</v>
      </c>
      <c r="G276">
        <v>1</v>
      </c>
      <c r="H276">
        <v>2</v>
      </c>
      <c r="I276" t="s">
        <v>1313</v>
      </c>
      <c r="J276" t="s">
        <v>1314</v>
      </c>
      <c r="K276" t="s">
        <v>1315</v>
      </c>
      <c r="L276">
        <v>1368</v>
      </c>
      <c r="N276">
        <v>1011</v>
      </c>
      <c r="O276" t="s">
        <v>1227</v>
      </c>
      <c r="P276" t="s">
        <v>1227</v>
      </c>
      <c r="Q276">
        <v>1</v>
      </c>
      <c r="X276">
        <v>2.7</v>
      </c>
      <c r="Y276">
        <v>0</v>
      </c>
      <c r="Z276">
        <v>2088.77</v>
      </c>
      <c r="AA276">
        <v>687.23</v>
      </c>
      <c r="AB276">
        <v>0</v>
      </c>
      <c r="AC276">
        <v>0</v>
      </c>
      <c r="AD276">
        <v>1</v>
      </c>
      <c r="AE276">
        <v>0</v>
      </c>
      <c r="AF276" t="s">
        <v>24</v>
      </c>
      <c r="AG276">
        <v>2.2680000000000002</v>
      </c>
      <c r="AH276">
        <v>2</v>
      </c>
      <c r="AI276">
        <v>353031532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ROW(Source!A173)</f>
        <v>173</v>
      </c>
      <c r="B277">
        <v>353031539</v>
      </c>
      <c r="C277">
        <v>353031529</v>
      </c>
      <c r="D277">
        <v>342765643</v>
      </c>
      <c r="E277">
        <v>1</v>
      </c>
      <c r="F277">
        <v>1</v>
      </c>
      <c r="G277">
        <v>1</v>
      </c>
      <c r="H277">
        <v>2</v>
      </c>
      <c r="I277" t="s">
        <v>1229</v>
      </c>
      <c r="J277" t="s">
        <v>1230</v>
      </c>
      <c r="K277" t="s">
        <v>1231</v>
      </c>
      <c r="L277">
        <v>1368</v>
      </c>
      <c r="N277">
        <v>1011</v>
      </c>
      <c r="O277" t="s">
        <v>1227</v>
      </c>
      <c r="P277" t="s">
        <v>1227</v>
      </c>
      <c r="Q277">
        <v>1</v>
      </c>
      <c r="X277">
        <v>0.73</v>
      </c>
      <c r="Y277">
        <v>0</v>
      </c>
      <c r="Z277">
        <v>477.92</v>
      </c>
      <c r="AA277">
        <v>597.98</v>
      </c>
      <c r="AB277">
        <v>0</v>
      </c>
      <c r="AC277">
        <v>0</v>
      </c>
      <c r="AD277">
        <v>1</v>
      </c>
      <c r="AE277">
        <v>0</v>
      </c>
      <c r="AF277" t="s">
        <v>24</v>
      </c>
      <c r="AG277">
        <v>0.61319999999999997</v>
      </c>
      <c r="AH277">
        <v>2</v>
      </c>
      <c r="AI277">
        <v>353031533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ROW(Source!A173)</f>
        <v>173</v>
      </c>
      <c r="B278">
        <v>353031540</v>
      </c>
      <c r="C278">
        <v>353031529</v>
      </c>
      <c r="D278">
        <v>342643155</v>
      </c>
      <c r="E278">
        <v>113</v>
      </c>
      <c r="F278">
        <v>1</v>
      </c>
      <c r="G278">
        <v>1</v>
      </c>
      <c r="H278">
        <v>3</v>
      </c>
      <c r="I278" t="s">
        <v>1317</v>
      </c>
      <c r="J278" t="s">
        <v>3</v>
      </c>
      <c r="K278" t="s">
        <v>1318</v>
      </c>
      <c r="L278">
        <v>1339</v>
      </c>
      <c r="N278">
        <v>1007</v>
      </c>
      <c r="O278" t="s">
        <v>1319</v>
      </c>
      <c r="P278" t="s">
        <v>1319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23</v>
      </c>
      <c r="AG278">
        <v>0</v>
      </c>
      <c r="AH278">
        <v>2</v>
      </c>
      <c r="AI278">
        <v>353031534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ROW(Source!A173)</f>
        <v>173</v>
      </c>
      <c r="B279">
        <v>353031541</v>
      </c>
      <c r="C279">
        <v>353031529</v>
      </c>
      <c r="D279">
        <v>342645115</v>
      </c>
      <c r="E279">
        <v>113</v>
      </c>
      <c r="F279">
        <v>1</v>
      </c>
      <c r="G279">
        <v>1</v>
      </c>
      <c r="H279">
        <v>3</v>
      </c>
      <c r="I279" t="s">
        <v>1320</v>
      </c>
      <c r="J279" t="s">
        <v>3</v>
      </c>
      <c r="K279" t="s">
        <v>1321</v>
      </c>
      <c r="L279">
        <v>1346</v>
      </c>
      <c r="N279">
        <v>1009</v>
      </c>
      <c r="O279" t="s">
        <v>1244</v>
      </c>
      <c r="P279" t="s">
        <v>1244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23</v>
      </c>
      <c r="AG279">
        <v>0</v>
      </c>
      <c r="AH279">
        <v>2</v>
      </c>
      <c r="AI279">
        <v>353031535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ROW(Source!A174)</f>
        <v>174</v>
      </c>
      <c r="B280">
        <v>353031549</v>
      </c>
      <c r="C280">
        <v>353031542</v>
      </c>
      <c r="D280">
        <v>342640193</v>
      </c>
      <c r="E280">
        <v>113</v>
      </c>
      <c r="F280">
        <v>1</v>
      </c>
      <c r="G280">
        <v>1</v>
      </c>
      <c r="H280">
        <v>1</v>
      </c>
      <c r="I280" t="s">
        <v>1322</v>
      </c>
      <c r="J280" t="s">
        <v>3</v>
      </c>
      <c r="K280" t="s">
        <v>1323</v>
      </c>
      <c r="L280">
        <v>1191</v>
      </c>
      <c r="N280">
        <v>1013</v>
      </c>
      <c r="O280" t="s">
        <v>1221</v>
      </c>
      <c r="P280" t="s">
        <v>1221</v>
      </c>
      <c r="Q280">
        <v>1</v>
      </c>
      <c r="X280">
        <v>18.600000000000001</v>
      </c>
      <c r="Y280">
        <v>0</v>
      </c>
      <c r="Z280">
        <v>0</v>
      </c>
      <c r="AA280">
        <v>0</v>
      </c>
      <c r="AB280">
        <v>526.58000000000004</v>
      </c>
      <c r="AC280">
        <v>0</v>
      </c>
      <c r="AD280">
        <v>1</v>
      </c>
      <c r="AE280">
        <v>1</v>
      </c>
      <c r="AF280" t="s">
        <v>24</v>
      </c>
      <c r="AG280">
        <v>15.624000000000001</v>
      </c>
      <c r="AH280">
        <v>2</v>
      </c>
      <c r="AI280">
        <v>353031543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ROW(Source!A174)</f>
        <v>174</v>
      </c>
      <c r="B281">
        <v>353031550</v>
      </c>
      <c r="C281">
        <v>353031542</v>
      </c>
      <c r="D281">
        <v>342640393</v>
      </c>
      <c r="E281">
        <v>113</v>
      </c>
      <c r="F281">
        <v>1</v>
      </c>
      <c r="G281">
        <v>1</v>
      </c>
      <c r="H281">
        <v>1</v>
      </c>
      <c r="I281" t="s">
        <v>1222</v>
      </c>
      <c r="J281" t="s">
        <v>3</v>
      </c>
      <c r="K281" t="s">
        <v>1223</v>
      </c>
      <c r="L281">
        <v>1191</v>
      </c>
      <c r="N281">
        <v>1013</v>
      </c>
      <c r="O281" t="s">
        <v>1221</v>
      </c>
      <c r="P281" t="s">
        <v>1221</v>
      </c>
      <c r="Q281">
        <v>1</v>
      </c>
      <c r="X281">
        <v>4.8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2</v>
      </c>
      <c r="AF281" t="s">
        <v>24</v>
      </c>
      <c r="AG281">
        <v>4.032</v>
      </c>
      <c r="AH281">
        <v>2</v>
      </c>
      <c r="AI281">
        <v>353031544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ROW(Source!A174)</f>
        <v>174</v>
      </c>
      <c r="B282">
        <v>353031551</v>
      </c>
      <c r="C282">
        <v>353031542</v>
      </c>
      <c r="D282">
        <v>342764625</v>
      </c>
      <c r="E282">
        <v>1</v>
      </c>
      <c r="F282">
        <v>1</v>
      </c>
      <c r="G282">
        <v>1</v>
      </c>
      <c r="H282">
        <v>2</v>
      </c>
      <c r="I282" t="s">
        <v>1313</v>
      </c>
      <c r="J282" t="s">
        <v>1314</v>
      </c>
      <c r="K282" t="s">
        <v>1315</v>
      </c>
      <c r="L282">
        <v>1368</v>
      </c>
      <c r="N282">
        <v>1011</v>
      </c>
      <c r="O282" t="s">
        <v>1227</v>
      </c>
      <c r="P282" t="s">
        <v>1227</v>
      </c>
      <c r="Q282">
        <v>1</v>
      </c>
      <c r="X282">
        <v>3.72</v>
      </c>
      <c r="Y282">
        <v>0</v>
      </c>
      <c r="Z282">
        <v>2088.77</v>
      </c>
      <c r="AA282">
        <v>687.23</v>
      </c>
      <c r="AB282">
        <v>0</v>
      </c>
      <c r="AC282">
        <v>0</v>
      </c>
      <c r="AD282">
        <v>1</v>
      </c>
      <c r="AE282">
        <v>0</v>
      </c>
      <c r="AF282" t="s">
        <v>24</v>
      </c>
      <c r="AG282">
        <v>3.1248</v>
      </c>
      <c r="AH282">
        <v>2</v>
      </c>
      <c r="AI282">
        <v>353031545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ROW(Source!A174)</f>
        <v>174</v>
      </c>
      <c r="B283">
        <v>353031552</v>
      </c>
      <c r="C283">
        <v>353031542</v>
      </c>
      <c r="D283">
        <v>342765643</v>
      </c>
      <c r="E283">
        <v>1</v>
      </c>
      <c r="F283">
        <v>1</v>
      </c>
      <c r="G283">
        <v>1</v>
      </c>
      <c r="H283">
        <v>2</v>
      </c>
      <c r="I283" t="s">
        <v>1229</v>
      </c>
      <c r="J283" t="s">
        <v>1230</v>
      </c>
      <c r="K283" t="s">
        <v>1231</v>
      </c>
      <c r="L283">
        <v>1368</v>
      </c>
      <c r="N283">
        <v>1011</v>
      </c>
      <c r="O283" t="s">
        <v>1227</v>
      </c>
      <c r="P283" t="s">
        <v>1227</v>
      </c>
      <c r="Q283">
        <v>1</v>
      </c>
      <c r="X283">
        <v>1.08</v>
      </c>
      <c r="Y283">
        <v>0</v>
      </c>
      <c r="Z283">
        <v>477.92</v>
      </c>
      <c r="AA283">
        <v>597.98</v>
      </c>
      <c r="AB283">
        <v>0</v>
      </c>
      <c r="AC283">
        <v>0</v>
      </c>
      <c r="AD283">
        <v>1</v>
      </c>
      <c r="AE283">
        <v>0</v>
      </c>
      <c r="AF283" t="s">
        <v>24</v>
      </c>
      <c r="AG283">
        <v>0.90720000000000001</v>
      </c>
      <c r="AH283">
        <v>2</v>
      </c>
      <c r="AI283">
        <v>353031546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ROW(Source!A174)</f>
        <v>174</v>
      </c>
      <c r="B284">
        <v>353031553</v>
      </c>
      <c r="C284">
        <v>353031542</v>
      </c>
      <c r="D284">
        <v>342643155</v>
      </c>
      <c r="E284">
        <v>113</v>
      </c>
      <c r="F284">
        <v>1</v>
      </c>
      <c r="G284">
        <v>1</v>
      </c>
      <c r="H284">
        <v>3</v>
      </c>
      <c r="I284" t="s">
        <v>1317</v>
      </c>
      <c r="J284" t="s">
        <v>3</v>
      </c>
      <c r="K284" t="s">
        <v>1318</v>
      </c>
      <c r="L284">
        <v>1339</v>
      </c>
      <c r="N284">
        <v>1007</v>
      </c>
      <c r="O284" t="s">
        <v>1319</v>
      </c>
      <c r="P284" t="s">
        <v>1319</v>
      </c>
      <c r="Q284">
        <v>1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1</v>
      </c>
      <c r="AD284">
        <v>0</v>
      </c>
      <c r="AE284">
        <v>0</v>
      </c>
      <c r="AF284" t="s">
        <v>23</v>
      </c>
      <c r="AG284">
        <v>0</v>
      </c>
      <c r="AH284">
        <v>2</v>
      </c>
      <c r="AI284">
        <v>353031547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ROW(Source!A174)</f>
        <v>174</v>
      </c>
      <c r="B285">
        <v>353031554</v>
      </c>
      <c r="C285">
        <v>353031542</v>
      </c>
      <c r="D285">
        <v>342645115</v>
      </c>
      <c r="E285">
        <v>113</v>
      </c>
      <c r="F285">
        <v>1</v>
      </c>
      <c r="G285">
        <v>1</v>
      </c>
      <c r="H285">
        <v>3</v>
      </c>
      <c r="I285" t="s">
        <v>1320</v>
      </c>
      <c r="J285" t="s">
        <v>3</v>
      </c>
      <c r="K285" t="s">
        <v>1321</v>
      </c>
      <c r="L285">
        <v>1346</v>
      </c>
      <c r="N285">
        <v>1009</v>
      </c>
      <c r="O285" t="s">
        <v>1244</v>
      </c>
      <c r="P285" t="s">
        <v>1244</v>
      </c>
      <c r="Q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23</v>
      </c>
      <c r="AG285">
        <v>0</v>
      </c>
      <c r="AH285">
        <v>2</v>
      </c>
      <c r="AI285">
        <v>353031548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ROW(Source!A210)</f>
        <v>210</v>
      </c>
      <c r="B286">
        <v>353031559</v>
      </c>
      <c r="C286">
        <v>353031555</v>
      </c>
      <c r="D286">
        <v>342640179</v>
      </c>
      <c r="E286">
        <v>113</v>
      </c>
      <c r="F286">
        <v>1</v>
      </c>
      <c r="G286">
        <v>1</v>
      </c>
      <c r="H286">
        <v>1</v>
      </c>
      <c r="I286" t="s">
        <v>1324</v>
      </c>
      <c r="J286" t="s">
        <v>3</v>
      </c>
      <c r="K286" t="s">
        <v>1325</v>
      </c>
      <c r="L286">
        <v>1191</v>
      </c>
      <c r="N286">
        <v>1013</v>
      </c>
      <c r="O286" t="s">
        <v>1221</v>
      </c>
      <c r="P286" t="s">
        <v>1221</v>
      </c>
      <c r="Q286">
        <v>1</v>
      </c>
      <c r="X286">
        <v>0.61</v>
      </c>
      <c r="Y286">
        <v>0</v>
      </c>
      <c r="Z286">
        <v>0</v>
      </c>
      <c r="AA286">
        <v>0</v>
      </c>
      <c r="AB286">
        <v>508.73</v>
      </c>
      <c r="AC286">
        <v>0</v>
      </c>
      <c r="AD286">
        <v>1</v>
      </c>
      <c r="AE286">
        <v>1</v>
      </c>
      <c r="AF286" t="s">
        <v>24</v>
      </c>
      <c r="AG286">
        <v>0.51239999999999997</v>
      </c>
      <c r="AH286">
        <v>2</v>
      </c>
      <c r="AI286">
        <v>353031556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ROW(Source!A210)</f>
        <v>210</v>
      </c>
      <c r="B287">
        <v>353031560</v>
      </c>
      <c r="C287">
        <v>353031555</v>
      </c>
      <c r="D287">
        <v>342640393</v>
      </c>
      <c r="E287">
        <v>113</v>
      </c>
      <c r="F287">
        <v>1</v>
      </c>
      <c r="G287">
        <v>1</v>
      </c>
      <c r="H287">
        <v>1</v>
      </c>
      <c r="I287" t="s">
        <v>1222</v>
      </c>
      <c r="J287" t="s">
        <v>3</v>
      </c>
      <c r="K287" t="s">
        <v>1223</v>
      </c>
      <c r="L287">
        <v>1191</v>
      </c>
      <c r="N287">
        <v>1013</v>
      </c>
      <c r="O287" t="s">
        <v>1221</v>
      </c>
      <c r="P287" t="s">
        <v>1221</v>
      </c>
      <c r="Q287">
        <v>1</v>
      </c>
      <c r="X287">
        <v>0.03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2</v>
      </c>
      <c r="AF287" t="s">
        <v>24</v>
      </c>
      <c r="AG287">
        <v>2.5199999999999997E-2</v>
      </c>
      <c r="AH287">
        <v>2</v>
      </c>
      <c r="AI287">
        <v>353031557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ROW(Source!A210)</f>
        <v>210</v>
      </c>
      <c r="B288">
        <v>353031561</v>
      </c>
      <c r="C288">
        <v>353031555</v>
      </c>
      <c r="D288">
        <v>342765643</v>
      </c>
      <c r="E288">
        <v>1</v>
      </c>
      <c r="F288">
        <v>1</v>
      </c>
      <c r="G288">
        <v>1</v>
      </c>
      <c r="H288">
        <v>2</v>
      </c>
      <c r="I288" t="s">
        <v>1229</v>
      </c>
      <c r="J288" t="s">
        <v>1230</v>
      </c>
      <c r="K288" t="s">
        <v>1231</v>
      </c>
      <c r="L288">
        <v>1368</v>
      </c>
      <c r="N288">
        <v>1011</v>
      </c>
      <c r="O288" t="s">
        <v>1227</v>
      </c>
      <c r="P288" t="s">
        <v>1227</v>
      </c>
      <c r="Q288">
        <v>1</v>
      </c>
      <c r="X288">
        <v>0.03</v>
      </c>
      <c r="Y288">
        <v>0</v>
      </c>
      <c r="Z288">
        <v>477.92</v>
      </c>
      <c r="AA288">
        <v>597.98</v>
      </c>
      <c r="AB288">
        <v>0</v>
      </c>
      <c r="AC288">
        <v>0</v>
      </c>
      <c r="AD288">
        <v>1</v>
      </c>
      <c r="AE288">
        <v>0</v>
      </c>
      <c r="AF288" t="s">
        <v>24</v>
      </c>
      <c r="AG288">
        <v>2.5199999999999997E-2</v>
      </c>
      <c r="AH288">
        <v>2</v>
      </c>
      <c r="AI288">
        <v>353031558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ROW(Source!A211)</f>
        <v>211</v>
      </c>
      <c r="B289">
        <v>353031566</v>
      </c>
      <c r="C289">
        <v>353031562</v>
      </c>
      <c r="D289">
        <v>342640179</v>
      </c>
      <c r="E289">
        <v>113</v>
      </c>
      <c r="F289">
        <v>1</v>
      </c>
      <c r="G289">
        <v>1</v>
      </c>
      <c r="H289">
        <v>1</v>
      </c>
      <c r="I289" t="s">
        <v>1324</v>
      </c>
      <c r="J289" t="s">
        <v>3</v>
      </c>
      <c r="K289" t="s">
        <v>1325</v>
      </c>
      <c r="L289">
        <v>1191</v>
      </c>
      <c r="N289">
        <v>1013</v>
      </c>
      <c r="O289" t="s">
        <v>1221</v>
      </c>
      <c r="P289" t="s">
        <v>1221</v>
      </c>
      <c r="Q289">
        <v>1</v>
      </c>
      <c r="X289">
        <v>0.66</v>
      </c>
      <c r="Y289">
        <v>0</v>
      </c>
      <c r="Z289">
        <v>0</v>
      </c>
      <c r="AA289">
        <v>0</v>
      </c>
      <c r="AB289">
        <v>508.73</v>
      </c>
      <c r="AC289">
        <v>0</v>
      </c>
      <c r="AD289">
        <v>1</v>
      </c>
      <c r="AE289">
        <v>1</v>
      </c>
      <c r="AF289" t="s">
        <v>24</v>
      </c>
      <c r="AG289">
        <v>0.5544</v>
      </c>
      <c r="AH289">
        <v>2</v>
      </c>
      <c r="AI289">
        <v>353031563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ROW(Source!A211)</f>
        <v>211</v>
      </c>
      <c r="B290">
        <v>353031567</v>
      </c>
      <c r="C290">
        <v>353031562</v>
      </c>
      <c r="D290">
        <v>342640393</v>
      </c>
      <c r="E290">
        <v>113</v>
      </c>
      <c r="F290">
        <v>1</v>
      </c>
      <c r="G290">
        <v>1</v>
      </c>
      <c r="H290">
        <v>1</v>
      </c>
      <c r="I290" t="s">
        <v>1222</v>
      </c>
      <c r="J290" t="s">
        <v>3</v>
      </c>
      <c r="K290" t="s">
        <v>1223</v>
      </c>
      <c r="L290">
        <v>1191</v>
      </c>
      <c r="N290">
        <v>1013</v>
      </c>
      <c r="O290" t="s">
        <v>1221</v>
      </c>
      <c r="P290" t="s">
        <v>1221</v>
      </c>
      <c r="Q290">
        <v>1</v>
      </c>
      <c r="X290">
        <v>0.03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24</v>
      </c>
      <c r="AG290">
        <v>2.5199999999999997E-2</v>
      </c>
      <c r="AH290">
        <v>2</v>
      </c>
      <c r="AI290">
        <v>353031564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ROW(Source!A211)</f>
        <v>211</v>
      </c>
      <c r="B291">
        <v>353031568</v>
      </c>
      <c r="C291">
        <v>353031562</v>
      </c>
      <c r="D291">
        <v>342765643</v>
      </c>
      <c r="E291">
        <v>1</v>
      </c>
      <c r="F291">
        <v>1</v>
      </c>
      <c r="G291">
        <v>1</v>
      </c>
      <c r="H291">
        <v>2</v>
      </c>
      <c r="I291" t="s">
        <v>1229</v>
      </c>
      <c r="J291" t="s">
        <v>1230</v>
      </c>
      <c r="K291" t="s">
        <v>1231</v>
      </c>
      <c r="L291">
        <v>1368</v>
      </c>
      <c r="N291">
        <v>1011</v>
      </c>
      <c r="O291" t="s">
        <v>1227</v>
      </c>
      <c r="P291" t="s">
        <v>1227</v>
      </c>
      <c r="Q291">
        <v>1</v>
      </c>
      <c r="X291">
        <v>0.03</v>
      </c>
      <c r="Y291">
        <v>0</v>
      </c>
      <c r="Z291">
        <v>477.92</v>
      </c>
      <c r="AA291">
        <v>597.98</v>
      </c>
      <c r="AB291">
        <v>0</v>
      </c>
      <c r="AC291">
        <v>0</v>
      </c>
      <c r="AD291">
        <v>1</v>
      </c>
      <c r="AE291">
        <v>0</v>
      </c>
      <c r="AF291" t="s">
        <v>24</v>
      </c>
      <c r="AG291">
        <v>2.5199999999999997E-2</v>
      </c>
      <c r="AH291">
        <v>2</v>
      </c>
      <c r="AI291">
        <v>353031565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ROW(Source!A212)</f>
        <v>212</v>
      </c>
      <c r="B292">
        <v>353031573</v>
      </c>
      <c r="C292">
        <v>353031569</v>
      </c>
      <c r="D292">
        <v>342640179</v>
      </c>
      <c r="E292">
        <v>113</v>
      </c>
      <c r="F292">
        <v>1</v>
      </c>
      <c r="G292">
        <v>1</v>
      </c>
      <c r="H292">
        <v>1</v>
      </c>
      <c r="I292" t="s">
        <v>1324</v>
      </c>
      <c r="J292" t="s">
        <v>3</v>
      </c>
      <c r="K292" t="s">
        <v>1325</v>
      </c>
      <c r="L292">
        <v>1191</v>
      </c>
      <c r="N292">
        <v>1013</v>
      </c>
      <c r="O292" t="s">
        <v>1221</v>
      </c>
      <c r="P292" t="s">
        <v>1221</v>
      </c>
      <c r="Q292">
        <v>1</v>
      </c>
      <c r="X292">
        <v>1.03</v>
      </c>
      <c r="Y292">
        <v>0</v>
      </c>
      <c r="Z292">
        <v>0</v>
      </c>
      <c r="AA292">
        <v>0</v>
      </c>
      <c r="AB292">
        <v>508.73</v>
      </c>
      <c r="AC292">
        <v>0</v>
      </c>
      <c r="AD292">
        <v>1</v>
      </c>
      <c r="AE292">
        <v>1</v>
      </c>
      <c r="AF292" t="s">
        <v>24</v>
      </c>
      <c r="AG292">
        <v>0.86519999999999997</v>
      </c>
      <c r="AH292">
        <v>2</v>
      </c>
      <c r="AI292">
        <v>353031570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ROW(Source!A212)</f>
        <v>212</v>
      </c>
      <c r="B293">
        <v>353031574</v>
      </c>
      <c r="C293">
        <v>353031569</v>
      </c>
      <c r="D293">
        <v>342640393</v>
      </c>
      <c r="E293">
        <v>113</v>
      </c>
      <c r="F293">
        <v>1</v>
      </c>
      <c r="G293">
        <v>1</v>
      </c>
      <c r="H293">
        <v>1</v>
      </c>
      <c r="I293" t="s">
        <v>1222</v>
      </c>
      <c r="J293" t="s">
        <v>3</v>
      </c>
      <c r="K293" t="s">
        <v>1223</v>
      </c>
      <c r="L293">
        <v>1191</v>
      </c>
      <c r="N293">
        <v>1013</v>
      </c>
      <c r="O293" t="s">
        <v>1221</v>
      </c>
      <c r="P293" t="s">
        <v>1221</v>
      </c>
      <c r="Q293">
        <v>1</v>
      </c>
      <c r="X293">
        <v>0.05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2</v>
      </c>
      <c r="AF293" t="s">
        <v>24</v>
      </c>
      <c r="AG293">
        <v>4.2000000000000003E-2</v>
      </c>
      <c r="AH293">
        <v>2</v>
      </c>
      <c r="AI293">
        <v>353031571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ROW(Source!A212)</f>
        <v>212</v>
      </c>
      <c r="B294">
        <v>353031575</v>
      </c>
      <c r="C294">
        <v>353031569</v>
      </c>
      <c r="D294">
        <v>342765643</v>
      </c>
      <c r="E294">
        <v>1</v>
      </c>
      <c r="F294">
        <v>1</v>
      </c>
      <c r="G294">
        <v>1</v>
      </c>
      <c r="H294">
        <v>2</v>
      </c>
      <c r="I294" t="s">
        <v>1229</v>
      </c>
      <c r="J294" t="s">
        <v>1230</v>
      </c>
      <c r="K294" t="s">
        <v>1231</v>
      </c>
      <c r="L294">
        <v>1368</v>
      </c>
      <c r="N294">
        <v>1011</v>
      </c>
      <c r="O294" t="s">
        <v>1227</v>
      </c>
      <c r="P294" t="s">
        <v>1227</v>
      </c>
      <c r="Q294">
        <v>1</v>
      </c>
      <c r="X294">
        <v>0.05</v>
      </c>
      <c r="Y294">
        <v>0</v>
      </c>
      <c r="Z294">
        <v>477.92</v>
      </c>
      <c r="AA294">
        <v>597.98</v>
      </c>
      <c r="AB294">
        <v>0</v>
      </c>
      <c r="AC294">
        <v>0</v>
      </c>
      <c r="AD294">
        <v>1</v>
      </c>
      <c r="AE294">
        <v>0</v>
      </c>
      <c r="AF294" t="s">
        <v>24</v>
      </c>
      <c r="AG294">
        <v>4.2000000000000003E-2</v>
      </c>
      <c r="AH294">
        <v>2</v>
      </c>
      <c r="AI294">
        <v>353031572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ROW(Source!A213)</f>
        <v>213</v>
      </c>
      <c r="B295">
        <v>353031587</v>
      </c>
      <c r="C295">
        <v>353031576</v>
      </c>
      <c r="D295">
        <v>342640208</v>
      </c>
      <c r="E295">
        <v>113</v>
      </c>
      <c r="F295">
        <v>1</v>
      </c>
      <c r="G295">
        <v>1</v>
      </c>
      <c r="H295">
        <v>1</v>
      </c>
      <c r="I295" t="s">
        <v>1279</v>
      </c>
      <c r="J295" t="s">
        <v>3</v>
      </c>
      <c r="K295" t="s">
        <v>1280</v>
      </c>
      <c r="L295">
        <v>1191</v>
      </c>
      <c r="N295">
        <v>1013</v>
      </c>
      <c r="O295" t="s">
        <v>1221</v>
      </c>
      <c r="P295" t="s">
        <v>1221</v>
      </c>
      <c r="Q295">
        <v>1</v>
      </c>
      <c r="X295">
        <v>1.27</v>
      </c>
      <c r="Y295">
        <v>0</v>
      </c>
      <c r="Z295">
        <v>0</v>
      </c>
      <c r="AA295">
        <v>0</v>
      </c>
      <c r="AB295">
        <v>564.51</v>
      </c>
      <c r="AC295">
        <v>0</v>
      </c>
      <c r="AD295">
        <v>1</v>
      </c>
      <c r="AE295">
        <v>1</v>
      </c>
      <c r="AF295" t="s">
        <v>24</v>
      </c>
      <c r="AG295">
        <v>1.0668</v>
      </c>
      <c r="AH295">
        <v>2</v>
      </c>
      <c r="AI295">
        <v>353031577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ROW(Source!A213)</f>
        <v>213</v>
      </c>
      <c r="B296">
        <v>353031588</v>
      </c>
      <c r="C296">
        <v>353031576</v>
      </c>
      <c r="D296">
        <v>342640393</v>
      </c>
      <c r="E296">
        <v>113</v>
      </c>
      <c r="F296">
        <v>1</v>
      </c>
      <c r="G296">
        <v>1</v>
      </c>
      <c r="H296">
        <v>1</v>
      </c>
      <c r="I296" t="s">
        <v>1222</v>
      </c>
      <c r="J296" t="s">
        <v>3</v>
      </c>
      <c r="K296" t="s">
        <v>1223</v>
      </c>
      <c r="L296">
        <v>1191</v>
      </c>
      <c r="N296">
        <v>1013</v>
      </c>
      <c r="O296" t="s">
        <v>1221</v>
      </c>
      <c r="P296" t="s">
        <v>1221</v>
      </c>
      <c r="Q296">
        <v>1</v>
      </c>
      <c r="X296">
        <v>0.13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2</v>
      </c>
      <c r="AF296" t="s">
        <v>24</v>
      </c>
      <c r="AG296">
        <v>0.10920000000000001</v>
      </c>
      <c r="AH296">
        <v>2</v>
      </c>
      <c r="AI296">
        <v>353031578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ROW(Source!A213)</f>
        <v>213</v>
      </c>
      <c r="B297">
        <v>353031589</v>
      </c>
      <c r="C297">
        <v>353031576</v>
      </c>
      <c r="D297">
        <v>342764914</v>
      </c>
      <c r="E297">
        <v>1</v>
      </c>
      <c r="F297">
        <v>1</v>
      </c>
      <c r="G297">
        <v>1</v>
      </c>
      <c r="H297">
        <v>2</v>
      </c>
      <c r="I297" t="s">
        <v>1224</v>
      </c>
      <c r="J297" t="s">
        <v>1225</v>
      </c>
      <c r="K297" t="s">
        <v>1226</v>
      </c>
      <c r="L297">
        <v>1368</v>
      </c>
      <c r="N297">
        <v>1011</v>
      </c>
      <c r="O297" t="s">
        <v>1227</v>
      </c>
      <c r="P297" t="s">
        <v>1227</v>
      </c>
      <c r="Q297">
        <v>1</v>
      </c>
      <c r="X297">
        <v>0.06</v>
      </c>
      <c r="Y297">
        <v>0</v>
      </c>
      <c r="Z297">
        <v>346.73</v>
      </c>
      <c r="AA297">
        <v>597.98</v>
      </c>
      <c r="AB297">
        <v>0</v>
      </c>
      <c r="AC297">
        <v>0</v>
      </c>
      <c r="AD297">
        <v>1</v>
      </c>
      <c r="AE297">
        <v>0</v>
      </c>
      <c r="AF297" t="s">
        <v>24</v>
      </c>
      <c r="AG297">
        <v>5.0399999999999993E-2</v>
      </c>
      <c r="AH297">
        <v>2</v>
      </c>
      <c r="AI297">
        <v>353031579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ROW(Source!A213)</f>
        <v>213</v>
      </c>
      <c r="B298">
        <v>353031590</v>
      </c>
      <c r="C298">
        <v>353031576</v>
      </c>
      <c r="D298">
        <v>342765643</v>
      </c>
      <c r="E298">
        <v>1</v>
      </c>
      <c r="F298">
        <v>1</v>
      </c>
      <c r="G298">
        <v>1</v>
      </c>
      <c r="H298">
        <v>2</v>
      </c>
      <c r="I298" t="s">
        <v>1229</v>
      </c>
      <c r="J298" t="s">
        <v>1230</v>
      </c>
      <c r="K298" t="s">
        <v>1231</v>
      </c>
      <c r="L298">
        <v>1368</v>
      </c>
      <c r="N298">
        <v>1011</v>
      </c>
      <c r="O298" t="s">
        <v>1227</v>
      </c>
      <c r="P298" t="s">
        <v>1227</v>
      </c>
      <c r="Q298">
        <v>1</v>
      </c>
      <c r="X298">
        <v>7.0000000000000007E-2</v>
      </c>
      <c r="Y298">
        <v>0</v>
      </c>
      <c r="Z298">
        <v>477.92</v>
      </c>
      <c r="AA298">
        <v>597.98</v>
      </c>
      <c r="AB298">
        <v>0</v>
      </c>
      <c r="AC298">
        <v>0</v>
      </c>
      <c r="AD298">
        <v>1</v>
      </c>
      <c r="AE298">
        <v>0</v>
      </c>
      <c r="AF298" t="s">
        <v>24</v>
      </c>
      <c r="AG298">
        <v>5.8800000000000005E-2</v>
      </c>
      <c r="AH298">
        <v>2</v>
      </c>
      <c r="AI298">
        <v>353031580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ROW(Source!A213)</f>
        <v>213</v>
      </c>
      <c r="B299">
        <v>353031591</v>
      </c>
      <c r="C299">
        <v>353031576</v>
      </c>
      <c r="D299">
        <v>342717233</v>
      </c>
      <c r="E299">
        <v>1</v>
      </c>
      <c r="F299">
        <v>1</v>
      </c>
      <c r="G299">
        <v>1</v>
      </c>
      <c r="H299">
        <v>3</v>
      </c>
      <c r="I299" t="s">
        <v>1326</v>
      </c>
      <c r="J299" t="s">
        <v>1327</v>
      </c>
      <c r="K299" t="s">
        <v>1328</v>
      </c>
      <c r="L299">
        <v>1346</v>
      </c>
      <c r="N299">
        <v>1009</v>
      </c>
      <c r="O299" t="s">
        <v>1244</v>
      </c>
      <c r="P299" t="s">
        <v>1244</v>
      </c>
      <c r="Q299">
        <v>1</v>
      </c>
      <c r="X299">
        <v>0</v>
      </c>
      <c r="Y299">
        <v>174.93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 t="s">
        <v>23</v>
      </c>
      <c r="AG299">
        <v>0</v>
      </c>
      <c r="AH299">
        <v>2</v>
      </c>
      <c r="AI299">
        <v>353031581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ROW(Source!A213)</f>
        <v>213</v>
      </c>
      <c r="B300">
        <v>353031592</v>
      </c>
      <c r="C300">
        <v>353031576</v>
      </c>
      <c r="D300">
        <v>342642396</v>
      </c>
      <c r="E300">
        <v>113</v>
      </c>
      <c r="F300">
        <v>1</v>
      </c>
      <c r="G300">
        <v>1</v>
      </c>
      <c r="H300">
        <v>3</v>
      </c>
      <c r="I300" t="s">
        <v>1329</v>
      </c>
      <c r="J300" t="s">
        <v>3</v>
      </c>
      <c r="K300" t="s">
        <v>1330</v>
      </c>
      <c r="L300">
        <v>1348</v>
      </c>
      <c r="N300">
        <v>1009</v>
      </c>
      <c r="O300" t="s">
        <v>811</v>
      </c>
      <c r="P300" t="s">
        <v>811</v>
      </c>
      <c r="Q300">
        <v>1000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0</v>
      </c>
      <c r="AF300" t="s">
        <v>23</v>
      </c>
      <c r="AG300">
        <v>0</v>
      </c>
      <c r="AH300">
        <v>2</v>
      </c>
      <c r="AI300">
        <v>353031582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ROW(Source!A213)</f>
        <v>213</v>
      </c>
      <c r="B301">
        <v>353031593</v>
      </c>
      <c r="C301">
        <v>353031576</v>
      </c>
      <c r="D301">
        <v>342642533</v>
      </c>
      <c r="E301">
        <v>113</v>
      </c>
      <c r="F301">
        <v>1</v>
      </c>
      <c r="G301">
        <v>1</v>
      </c>
      <c r="H301">
        <v>3</v>
      </c>
      <c r="I301" t="s">
        <v>1331</v>
      </c>
      <c r="J301" t="s">
        <v>3</v>
      </c>
      <c r="K301" t="s">
        <v>1332</v>
      </c>
      <c r="L301">
        <v>1346</v>
      </c>
      <c r="N301">
        <v>1009</v>
      </c>
      <c r="O301" t="s">
        <v>1244</v>
      </c>
      <c r="P301" t="s">
        <v>1244</v>
      </c>
      <c r="Q301">
        <v>1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0</v>
      </c>
      <c r="AF301" t="s">
        <v>23</v>
      </c>
      <c r="AG301">
        <v>0</v>
      </c>
      <c r="AH301">
        <v>2</v>
      </c>
      <c r="AI301">
        <v>353031583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ROW(Source!A213)</f>
        <v>213</v>
      </c>
      <c r="B302">
        <v>353031594</v>
      </c>
      <c r="C302">
        <v>353031576</v>
      </c>
      <c r="D302">
        <v>342645075</v>
      </c>
      <c r="E302">
        <v>113</v>
      </c>
      <c r="F302">
        <v>1</v>
      </c>
      <c r="G302">
        <v>1</v>
      </c>
      <c r="H302">
        <v>3</v>
      </c>
      <c r="I302" t="s">
        <v>1260</v>
      </c>
      <c r="J302" t="s">
        <v>3</v>
      </c>
      <c r="K302" t="s">
        <v>1261</v>
      </c>
      <c r="L302">
        <v>1348</v>
      </c>
      <c r="N302">
        <v>1009</v>
      </c>
      <c r="O302" t="s">
        <v>811</v>
      </c>
      <c r="P302" t="s">
        <v>811</v>
      </c>
      <c r="Q302">
        <v>1000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1</v>
      </c>
      <c r="AD302">
        <v>0</v>
      </c>
      <c r="AE302">
        <v>0</v>
      </c>
      <c r="AF302" t="s">
        <v>23</v>
      </c>
      <c r="AG302">
        <v>0</v>
      </c>
      <c r="AH302">
        <v>2</v>
      </c>
      <c r="AI302">
        <v>353031584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ROW(Source!A213)</f>
        <v>213</v>
      </c>
      <c r="B303">
        <v>353031595</v>
      </c>
      <c r="C303">
        <v>353031576</v>
      </c>
      <c r="D303">
        <v>342645106</v>
      </c>
      <c r="E303">
        <v>113</v>
      </c>
      <c r="F303">
        <v>1</v>
      </c>
      <c r="G303">
        <v>1</v>
      </c>
      <c r="H303">
        <v>3</v>
      </c>
      <c r="I303" t="s">
        <v>1333</v>
      </c>
      <c r="J303" t="s">
        <v>3</v>
      </c>
      <c r="K303" t="s">
        <v>1334</v>
      </c>
      <c r="L303">
        <v>1371</v>
      </c>
      <c r="N303">
        <v>1013</v>
      </c>
      <c r="O303" t="s">
        <v>21</v>
      </c>
      <c r="P303" t="s">
        <v>21</v>
      </c>
      <c r="Q303">
        <v>1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1</v>
      </c>
      <c r="AD303">
        <v>0</v>
      </c>
      <c r="AE303">
        <v>0</v>
      </c>
      <c r="AF303" t="s">
        <v>23</v>
      </c>
      <c r="AG303">
        <v>0</v>
      </c>
      <c r="AH303">
        <v>2</v>
      </c>
      <c r="AI303">
        <v>353031585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ROW(Source!A213)</f>
        <v>213</v>
      </c>
      <c r="B304">
        <v>353031596</v>
      </c>
      <c r="C304">
        <v>353031576</v>
      </c>
      <c r="D304">
        <v>342645129</v>
      </c>
      <c r="E304">
        <v>113</v>
      </c>
      <c r="F304">
        <v>1</v>
      </c>
      <c r="G304">
        <v>1</v>
      </c>
      <c r="H304">
        <v>3</v>
      </c>
      <c r="I304" t="s">
        <v>1335</v>
      </c>
      <c r="J304" t="s">
        <v>3</v>
      </c>
      <c r="K304" t="s">
        <v>1336</v>
      </c>
      <c r="L304">
        <v>1346</v>
      </c>
      <c r="N304">
        <v>1009</v>
      </c>
      <c r="O304" t="s">
        <v>1244</v>
      </c>
      <c r="P304" t="s">
        <v>1244</v>
      </c>
      <c r="Q304">
        <v>1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0</v>
      </c>
      <c r="AE304">
        <v>0</v>
      </c>
      <c r="AF304" t="s">
        <v>23</v>
      </c>
      <c r="AG304">
        <v>0</v>
      </c>
      <c r="AH304">
        <v>2</v>
      </c>
      <c r="AI304">
        <v>353031586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ROW(Source!A214)</f>
        <v>214</v>
      </c>
      <c r="B305">
        <v>353031609</v>
      </c>
      <c r="C305">
        <v>353031597</v>
      </c>
      <c r="D305">
        <v>342640208</v>
      </c>
      <c r="E305">
        <v>113</v>
      </c>
      <c r="F305">
        <v>1</v>
      </c>
      <c r="G305">
        <v>1</v>
      </c>
      <c r="H305">
        <v>1</v>
      </c>
      <c r="I305" t="s">
        <v>1279</v>
      </c>
      <c r="J305" t="s">
        <v>3</v>
      </c>
      <c r="K305" t="s">
        <v>1280</v>
      </c>
      <c r="L305">
        <v>1191</v>
      </c>
      <c r="N305">
        <v>1013</v>
      </c>
      <c r="O305" t="s">
        <v>1221</v>
      </c>
      <c r="P305" t="s">
        <v>1221</v>
      </c>
      <c r="Q305">
        <v>1</v>
      </c>
      <c r="X305">
        <v>1.55</v>
      </c>
      <c r="Y305">
        <v>0</v>
      </c>
      <c r="Z305">
        <v>0</v>
      </c>
      <c r="AA305">
        <v>0</v>
      </c>
      <c r="AB305">
        <v>564.51</v>
      </c>
      <c r="AC305">
        <v>0</v>
      </c>
      <c r="AD305">
        <v>1</v>
      </c>
      <c r="AE305">
        <v>1</v>
      </c>
      <c r="AF305" t="s">
        <v>24</v>
      </c>
      <c r="AG305">
        <v>1.302</v>
      </c>
      <c r="AH305">
        <v>2</v>
      </c>
      <c r="AI305">
        <v>353031598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ROW(Source!A214)</f>
        <v>214</v>
      </c>
      <c r="B306">
        <v>353031610</v>
      </c>
      <c r="C306">
        <v>353031597</v>
      </c>
      <c r="D306">
        <v>342640393</v>
      </c>
      <c r="E306">
        <v>113</v>
      </c>
      <c r="F306">
        <v>1</v>
      </c>
      <c r="G306">
        <v>1</v>
      </c>
      <c r="H306">
        <v>1</v>
      </c>
      <c r="I306" t="s">
        <v>1222</v>
      </c>
      <c r="J306" t="s">
        <v>3</v>
      </c>
      <c r="K306" t="s">
        <v>1223</v>
      </c>
      <c r="L306">
        <v>1191</v>
      </c>
      <c r="N306">
        <v>1013</v>
      </c>
      <c r="O306" t="s">
        <v>1221</v>
      </c>
      <c r="P306" t="s">
        <v>1221</v>
      </c>
      <c r="Q306">
        <v>1</v>
      </c>
      <c r="X306">
        <v>0.15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2</v>
      </c>
      <c r="AF306" t="s">
        <v>24</v>
      </c>
      <c r="AG306">
        <v>0.126</v>
      </c>
      <c r="AH306">
        <v>2</v>
      </c>
      <c r="AI306">
        <v>353031599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ROW(Source!A214)</f>
        <v>214</v>
      </c>
      <c r="B307">
        <v>353031611</v>
      </c>
      <c r="C307">
        <v>353031597</v>
      </c>
      <c r="D307">
        <v>342764914</v>
      </c>
      <c r="E307">
        <v>1</v>
      </c>
      <c r="F307">
        <v>1</v>
      </c>
      <c r="G307">
        <v>1</v>
      </c>
      <c r="H307">
        <v>2</v>
      </c>
      <c r="I307" t="s">
        <v>1224</v>
      </c>
      <c r="J307" t="s">
        <v>1225</v>
      </c>
      <c r="K307" t="s">
        <v>1226</v>
      </c>
      <c r="L307">
        <v>1368</v>
      </c>
      <c r="N307">
        <v>1011</v>
      </c>
      <c r="O307" t="s">
        <v>1227</v>
      </c>
      <c r="P307" t="s">
        <v>1227</v>
      </c>
      <c r="Q307">
        <v>1</v>
      </c>
      <c r="X307">
        <v>7.0000000000000007E-2</v>
      </c>
      <c r="Y307">
        <v>0</v>
      </c>
      <c r="Z307">
        <v>346.73</v>
      </c>
      <c r="AA307">
        <v>597.98</v>
      </c>
      <c r="AB307">
        <v>0</v>
      </c>
      <c r="AC307">
        <v>0</v>
      </c>
      <c r="AD307">
        <v>1</v>
      </c>
      <c r="AE307">
        <v>0</v>
      </c>
      <c r="AF307" t="s">
        <v>24</v>
      </c>
      <c r="AG307">
        <v>5.8800000000000005E-2</v>
      </c>
      <c r="AH307">
        <v>2</v>
      </c>
      <c r="AI307">
        <v>353031600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ROW(Source!A214)</f>
        <v>214</v>
      </c>
      <c r="B308">
        <v>353031612</v>
      </c>
      <c r="C308">
        <v>353031597</v>
      </c>
      <c r="D308">
        <v>342765643</v>
      </c>
      <c r="E308">
        <v>1</v>
      </c>
      <c r="F308">
        <v>1</v>
      </c>
      <c r="G308">
        <v>1</v>
      </c>
      <c r="H308">
        <v>2</v>
      </c>
      <c r="I308" t="s">
        <v>1229</v>
      </c>
      <c r="J308" t="s">
        <v>1230</v>
      </c>
      <c r="K308" t="s">
        <v>1231</v>
      </c>
      <c r="L308">
        <v>1368</v>
      </c>
      <c r="N308">
        <v>1011</v>
      </c>
      <c r="O308" t="s">
        <v>1227</v>
      </c>
      <c r="P308" t="s">
        <v>1227</v>
      </c>
      <c r="Q308">
        <v>1</v>
      </c>
      <c r="X308">
        <v>0.08</v>
      </c>
      <c r="Y308">
        <v>0</v>
      </c>
      <c r="Z308">
        <v>477.92</v>
      </c>
      <c r="AA308">
        <v>597.98</v>
      </c>
      <c r="AB308">
        <v>0</v>
      </c>
      <c r="AC308">
        <v>0</v>
      </c>
      <c r="AD308">
        <v>1</v>
      </c>
      <c r="AE308">
        <v>0</v>
      </c>
      <c r="AF308" t="s">
        <v>24</v>
      </c>
      <c r="AG308">
        <v>6.7199999999999996E-2</v>
      </c>
      <c r="AH308">
        <v>2</v>
      </c>
      <c r="AI308">
        <v>353031601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ROW(Source!A214)</f>
        <v>214</v>
      </c>
      <c r="B309">
        <v>353031613</v>
      </c>
      <c r="C309">
        <v>353031597</v>
      </c>
      <c r="D309">
        <v>342713964</v>
      </c>
      <c r="E309">
        <v>1</v>
      </c>
      <c r="F309">
        <v>1</v>
      </c>
      <c r="G309">
        <v>1</v>
      </c>
      <c r="H309">
        <v>3</v>
      </c>
      <c r="I309" t="s">
        <v>1245</v>
      </c>
      <c r="J309" t="s">
        <v>1246</v>
      </c>
      <c r="K309" t="s">
        <v>1247</v>
      </c>
      <c r="L309">
        <v>1346</v>
      </c>
      <c r="N309">
        <v>1009</v>
      </c>
      <c r="O309" t="s">
        <v>1244</v>
      </c>
      <c r="P309" t="s">
        <v>1244</v>
      </c>
      <c r="Q309">
        <v>1</v>
      </c>
      <c r="X309">
        <v>0.1</v>
      </c>
      <c r="Y309">
        <v>238.29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23</v>
      </c>
      <c r="AG309">
        <v>0</v>
      </c>
      <c r="AH309">
        <v>2</v>
      </c>
      <c r="AI309">
        <v>353031602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ROW(Source!A214)</f>
        <v>214</v>
      </c>
      <c r="B310">
        <v>353031614</v>
      </c>
      <c r="C310">
        <v>353031597</v>
      </c>
      <c r="D310">
        <v>342717233</v>
      </c>
      <c r="E310">
        <v>1</v>
      </c>
      <c r="F310">
        <v>1</v>
      </c>
      <c r="G310">
        <v>1</v>
      </c>
      <c r="H310">
        <v>3</v>
      </c>
      <c r="I310" t="s">
        <v>1326</v>
      </c>
      <c r="J310" t="s">
        <v>1327</v>
      </c>
      <c r="K310" t="s">
        <v>1328</v>
      </c>
      <c r="L310">
        <v>1346</v>
      </c>
      <c r="N310">
        <v>1009</v>
      </c>
      <c r="O310" t="s">
        <v>1244</v>
      </c>
      <c r="P310" t="s">
        <v>1244</v>
      </c>
      <c r="Q310">
        <v>1</v>
      </c>
      <c r="X310">
        <v>0</v>
      </c>
      <c r="Y310">
        <v>174.93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23</v>
      </c>
      <c r="AG310">
        <v>0</v>
      </c>
      <c r="AH310">
        <v>2</v>
      </c>
      <c r="AI310">
        <v>353031603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ROW(Source!A214)</f>
        <v>214</v>
      </c>
      <c r="B311">
        <v>353031615</v>
      </c>
      <c r="C311">
        <v>353031597</v>
      </c>
      <c r="D311">
        <v>342642396</v>
      </c>
      <c r="E311">
        <v>113</v>
      </c>
      <c r="F311">
        <v>1</v>
      </c>
      <c r="G311">
        <v>1</v>
      </c>
      <c r="H311">
        <v>3</v>
      </c>
      <c r="I311" t="s">
        <v>1329</v>
      </c>
      <c r="J311" t="s">
        <v>3</v>
      </c>
      <c r="K311" t="s">
        <v>1330</v>
      </c>
      <c r="L311">
        <v>1348</v>
      </c>
      <c r="N311">
        <v>1009</v>
      </c>
      <c r="O311" t="s">
        <v>811</v>
      </c>
      <c r="P311" t="s">
        <v>811</v>
      </c>
      <c r="Q311">
        <v>1000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0</v>
      </c>
      <c r="AE311">
        <v>0</v>
      </c>
      <c r="AF311" t="s">
        <v>23</v>
      </c>
      <c r="AG311">
        <v>0</v>
      </c>
      <c r="AH311">
        <v>2</v>
      </c>
      <c r="AI311">
        <v>353031604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ROW(Source!A214)</f>
        <v>214</v>
      </c>
      <c r="B312">
        <v>353031616</v>
      </c>
      <c r="C312">
        <v>353031597</v>
      </c>
      <c r="D312">
        <v>342642533</v>
      </c>
      <c r="E312">
        <v>113</v>
      </c>
      <c r="F312">
        <v>1</v>
      </c>
      <c r="G312">
        <v>1</v>
      </c>
      <c r="H312">
        <v>3</v>
      </c>
      <c r="I312" t="s">
        <v>1331</v>
      </c>
      <c r="J312" t="s">
        <v>3</v>
      </c>
      <c r="K312" t="s">
        <v>1332</v>
      </c>
      <c r="L312">
        <v>1346</v>
      </c>
      <c r="N312">
        <v>1009</v>
      </c>
      <c r="O312" t="s">
        <v>1244</v>
      </c>
      <c r="P312" t="s">
        <v>1244</v>
      </c>
      <c r="Q312">
        <v>1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E312">
        <v>0</v>
      </c>
      <c r="AF312" t="s">
        <v>23</v>
      </c>
      <c r="AG312">
        <v>0</v>
      </c>
      <c r="AH312">
        <v>2</v>
      </c>
      <c r="AI312">
        <v>353031605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ROW(Source!A214)</f>
        <v>214</v>
      </c>
      <c r="B313">
        <v>353031617</v>
      </c>
      <c r="C313">
        <v>353031597</v>
      </c>
      <c r="D313">
        <v>342645075</v>
      </c>
      <c r="E313">
        <v>113</v>
      </c>
      <c r="F313">
        <v>1</v>
      </c>
      <c r="G313">
        <v>1</v>
      </c>
      <c r="H313">
        <v>3</v>
      </c>
      <c r="I313" t="s">
        <v>1260</v>
      </c>
      <c r="J313" t="s">
        <v>3</v>
      </c>
      <c r="K313" t="s">
        <v>1261</v>
      </c>
      <c r="L313">
        <v>1348</v>
      </c>
      <c r="N313">
        <v>1009</v>
      </c>
      <c r="O313" t="s">
        <v>811</v>
      </c>
      <c r="P313" t="s">
        <v>811</v>
      </c>
      <c r="Q313">
        <v>1000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1</v>
      </c>
      <c r="AD313">
        <v>0</v>
      </c>
      <c r="AE313">
        <v>0</v>
      </c>
      <c r="AF313" t="s">
        <v>23</v>
      </c>
      <c r="AG313">
        <v>0</v>
      </c>
      <c r="AH313">
        <v>2</v>
      </c>
      <c r="AI313">
        <v>353031606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ROW(Source!A214)</f>
        <v>214</v>
      </c>
      <c r="B314">
        <v>353031618</v>
      </c>
      <c r="C314">
        <v>353031597</v>
      </c>
      <c r="D314">
        <v>342645106</v>
      </c>
      <c r="E314">
        <v>113</v>
      </c>
      <c r="F314">
        <v>1</v>
      </c>
      <c r="G314">
        <v>1</v>
      </c>
      <c r="H314">
        <v>3</v>
      </c>
      <c r="I314" t="s">
        <v>1333</v>
      </c>
      <c r="J314" t="s">
        <v>3</v>
      </c>
      <c r="K314" t="s">
        <v>1334</v>
      </c>
      <c r="L314">
        <v>1371</v>
      </c>
      <c r="N314">
        <v>1013</v>
      </c>
      <c r="O314" t="s">
        <v>21</v>
      </c>
      <c r="P314" t="s">
        <v>21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23</v>
      </c>
      <c r="AG314">
        <v>0</v>
      </c>
      <c r="AH314">
        <v>2</v>
      </c>
      <c r="AI314">
        <v>353031607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ROW(Source!A214)</f>
        <v>214</v>
      </c>
      <c r="B315">
        <v>353031619</v>
      </c>
      <c r="C315">
        <v>353031597</v>
      </c>
      <c r="D315">
        <v>342645129</v>
      </c>
      <c r="E315">
        <v>113</v>
      </c>
      <c r="F315">
        <v>1</v>
      </c>
      <c r="G315">
        <v>1</v>
      </c>
      <c r="H315">
        <v>3</v>
      </c>
      <c r="I315" t="s">
        <v>1335</v>
      </c>
      <c r="J315" t="s">
        <v>3</v>
      </c>
      <c r="K315" t="s">
        <v>1336</v>
      </c>
      <c r="L315">
        <v>1346</v>
      </c>
      <c r="N315">
        <v>1009</v>
      </c>
      <c r="O315" t="s">
        <v>1244</v>
      </c>
      <c r="P315" t="s">
        <v>1244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23</v>
      </c>
      <c r="AG315">
        <v>0</v>
      </c>
      <c r="AH315">
        <v>2</v>
      </c>
      <c r="AI315">
        <v>353031608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ROW(Source!A215)</f>
        <v>215</v>
      </c>
      <c r="B316">
        <v>353031632</v>
      </c>
      <c r="C316">
        <v>353031620</v>
      </c>
      <c r="D316">
        <v>342640208</v>
      </c>
      <c r="E316">
        <v>113</v>
      </c>
      <c r="F316">
        <v>1</v>
      </c>
      <c r="G316">
        <v>1</v>
      </c>
      <c r="H316">
        <v>1</v>
      </c>
      <c r="I316" t="s">
        <v>1279</v>
      </c>
      <c r="J316" t="s">
        <v>3</v>
      </c>
      <c r="K316" t="s">
        <v>1280</v>
      </c>
      <c r="L316">
        <v>1191</v>
      </c>
      <c r="N316">
        <v>1013</v>
      </c>
      <c r="O316" t="s">
        <v>1221</v>
      </c>
      <c r="P316" t="s">
        <v>1221</v>
      </c>
      <c r="Q316">
        <v>1</v>
      </c>
      <c r="X316">
        <v>2.63</v>
      </c>
      <c r="Y316">
        <v>0</v>
      </c>
      <c r="Z316">
        <v>0</v>
      </c>
      <c r="AA316">
        <v>0</v>
      </c>
      <c r="AB316">
        <v>564.51</v>
      </c>
      <c r="AC316">
        <v>0</v>
      </c>
      <c r="AD316">
        <v>1</v>
      </c>
      <c r="AE316">
        <v>1</v>
      </c>
      <c r="AF316" t="s">
        <v>24</v>
      </c>
      <c r="AG316">
        <v>2.2091999999999996</v>
      </c>
      <c r="AH316">
        <v>2</v>
      </c>
      <c r="AI316">
        <v>353031621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ROW(Source!A215)</f>
        <v>215</v>
      </c>
      <c r="B317">
        <v>353031633</v>
      </c>
      <c r="C317">
        <v>353031620</v>
      </c>
      <c r="D317">
        <v>342640393</v>
      </c>
      <c r="E317">
        <v>113</v>
      </c>
      <c r="F317">
        <v>1</v>
      </c>
      <c r="G317">
        <v>1</v>
      </c>
      <c r="H317">
        <v>1</v>
      </c>
      <c r="I317" t="s">
        <v>1222</v>
      </c>
      <c r="J317" t="s">
        <v>3</v>
      </c>
      <c r="K317" t="s">
        <v>1223</v>
      </c>
      <c r="L317">
        <v>1191</v>
      </c>
      <c r="N317">
        <v>1013</v>
      </c>
      <c r="O317" t="s">
        <v>1221</v>
      </c>
      <c r="P317" t="s">
        <v>1221</v>
      </c>
      <c r="Q317">
        <v>1</v>
      </c>
      <c r="X317">
        <v>0.27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2</v>
      </c>
      <c r="AF317" t="s">
        <v>24</v>
      </c>
      <c r="AG317">
        <v>0.2268</v>
      </c>
      <c r="AH317">
        <v>2</v>
      </c>
      <c r="AI317">
        <v>353031622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ROW(Source!A215)</f>
        <v>215</v>
      </c>
      <c r="B318">
        <v>353031634</v>
      </c>
      <c r="C318">
        <v>353031620</v>
      </c>
      <c r="D318">
        <v>342764914</v>
      </c>
      <c r="E318">
        <v>1</v>
      </c>
      <c r="F318">
        <v>1</v>
      </c>
      <c r="G318">
        <v>1</v>
      </c>
      <c r="H318">
        <v>2</v>
      </c>
      <c r="I318" t="s">
        <v>1224</v>
      </c>
      <c r="J318" t="s">
        <v>1225</v>
      </c>
      <c r="K318" t="s">
        <v>1226</v>
      </c>
      <c r="L318">
        <v>1368</v>
      </c>
      <c r="N318">
        <v>1011</v>
      </c>
      <c r="O318" t="s">
        <v>1227</v>
      </c>
      <c r="P318" t="s">
        <v>1227</v>
      </c>
      <c r="Q318">
        <v>1</v>
      </c>
      <c r="X318">
        <v>0.12</v>
      </c>
      <c r="Y318">
        <v>0</v>
      </c>
      <c r="Z318">
        <v>346.73</v>
      </c>
      <c r="AA318">
        <v>597.98</v>
      </c>
      <c r="AB318">
        <v>0</v>
      </c>
      <c r="AC318">
        <v>0</v>
      </c>
      <c r="AD318">
        <v>1</v>
      </c>
      <c r="AE318">
        <v>0</v>
      </c>
      <c r="AF318" t="s">
        <v>24</v>
      </c>
      <c r="AG318">
        <v>0.10079999999999999</v>
      </c>
      <c r="AH318">
        <v>2</v>
      </c>
      <c r="AI318">
        <v>353031623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ROW(Source!A215)</f>
        <v>215</v>
      </c>
      <c r="B319">
        <v>353031635</v>
      </c>
      <c r="C319">
        <v>353031620</v>
      </c>
      <c r="D319">
        <v>342765643</v>
      </c>
      <c r="E319">
        <v>1</v>
      </c>
      <c r="F319">
        <v>1</v>
      </c>
      <c r="G319">
        <v>1</v>
      </c>
      <c r="H319">
        <v>2</v>
      </c>
      <c r="I319" t="s">
        <v>1229</v>
      </c>
      <c r="J319" t="s">
        <v>1230</v>
      </c>
      <c r="K319" t="s">
        <v>1231</v>
      </c>
      <c r="L319">
        <v>1368</v>
      </c>
      <c r="N319">
        <v>1011</v>
      </c>
      <c r="O319" t="s">
        <v>1227</v>
      </c>
      <c r="P319" t="s">
        <v>1227</v>
      </c>
      <c r="Q319">
        <v>1</v>
      </c>
      <c r="X319">
        <v>0.15</v>
      </c>
      <c r="Y319">
        <v>0</v>
      </c>
      <c r="Z319">
        <v>477.92</v>
      </c>
      <c r="AA319">
        <v>597.98</v>
      </c>
      <c r="AB319">
        <v>0</v>
      </c>
      <c r="AC319">
        <v>0</v>
      </c>
      <c r="AD319">
        <v>1</v>
      </c>
      <c r="AE319">
        <v>0</v>
      </c>
      <c r="AF319" t="s">
        <v>24</v>
      </c>
      <c r="AG319">
        <v>0.126</v>
      </c>
      <c r="AH319">
        <v>2</v>
      </c>
      <c r="AI319">
        <v>353031624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ROW(Source!A215)</f>
        <v>215</v>
      </c>
      <c r="B320">
        <v>353031636</v>
      </c>
      <c r="C320">
        <v>353031620</v>
      </c>
      <c r="D320">
        <v>342713964</v>
      </c>
      <c r="E320">
        <v>1</v>
      </c>
      <c r="F320">
        <v>1</v>
      </c>
      <c r="G320">
        <v>1</v>
      </c>
      <c r="H320">
        <v>3</v>
      </c>
      <c r="I320" t="s">
        <v>1245</v>
      </c>
      <c r="J320" t="s">
        <v>1246</v>
      </c>
      <c r="K320" t="s">
        <v>1247</v>
      </c>
      <c r="L320">
        <v>1346</v>
      </c>
      <c r="N320">
        <v>1009</v>
      </c>
      <c r="O320" t="s">
        <v>1244</v>
      </c>
      <c r="P320" t="s">
        <v>1244</v>
      </c>
      <c r="Q320">
        <v>1</v>
      </c>
      <c r="X320">
        <v>0.5</v>
      </c>
      <c r="Y320">
        <v>238.29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23</v>
      </c>
      <c r="AG320">
        <v>0</v>
      </c>
      <c r="AH320">
        <v>2</v>
      </c>
      <c r="AI320">
        <v>353031625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ROW(Source!A215)</f>
        <v>215</v>
      </c>
      <c r="B321">
        <v>353031637</v>
      </c>
      <c r="C321">
        <v>353031620</v>
      </c>
      <c r="D321">
        <v>342717233</v>
      </c>
      <c r="E321">
        <v>1</v>
      </c>
      <c r="F321">
        <v>1</v>
      </c>
      <c r="G321">
        <v>1</v>
      </c>
      <c r="H321">
        <v>3</v>
      </c>
      <c r="I321" t="s">
        <v>1326</v>
      </c>
      <c r="J321" t="s">
        <v>1327</v>
      </c>
      <c r="K321" t="s">
        <v>1328</v>
      </c>
      <c r="L321">
        <v>1346</v>
      </c>
      <c r="N321">
        <v>1009</v>
      </c>
      <c r="O321" t="s">
        <v>1244</v>
      </c>
      <c r="P321" t="s">
        <v>1244</v>
      </c>
      <c r="Q321">
        <v>1</v>
      </c>
      <c r="X321">
        <v>0</v>
      </c>
      <c r="Y321">
        <v>174.93</v>
      </c>
      <c r="Z321">
        <v>0</v>
      </c>
      <c r="AA321">
        <v>0</v>
      </c>
      <c r="AB321">
        <v>0</v>
      </c>
      <c r="AC321">
        <v>1</v>
      </c>
      <c r="AD321">
        <v>0</v>
      </c>
      <c r="AE321">
        <v>0</v>
      </c>
      <c r="AF321" t="s">
        <v>23</v>
      </c>
      <c r="AG321">
        <v>0</v>
      </c>
      <c r="AH321">
        <v>2</v>
      </c>
      <c r="AI321">
        <v>353031626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ROW(Source!A215)</f>
        <v>215</v>
      </c>
      <c r="B322">
        <v>353031638</v>
      </c>
      <c r="C322">
        <v>353031620</v>
      </c>
      <c r="D322">
        <v>342642396</v>
      </c>
      <c r="E322">
        <v>113</v>
      </c>
      <c r="F322">
        <v>1</v>
      </c>
      <c r="G322">
        <v>1</v>
      </c>
      <c r="H322">
        <v>3</v>
      </c>
      <c r="I322" t="s">
        <v>1329</v>
      </c>
      <c r="J322" t="s">
        <v>3</v>
      </c>
      <c r="K322" t="s">
        <v>1330</v>
      </c>
      <c r="L322">
        <v>1348</v>
      </c>
      <c r="N322">
        <v>1009</v>
      </c>
      <c r="O322" t="s">
        <v>811</v>
      </c>
      <c r="P322" t="s">
        <v>811</v>
      </c>
      <c r="Q322">
        <v>1000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23</v>
      </c>
      <c r="AG322">
        <v>0</v>
      </c>
      <c r="AH322">
        <v>2</v>
      </c>
      <c r="AI322">
        <v>353031627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ROW(Source!A215)</f>
        <v>215</v>
      </c>
      <c r="B323">
        <v>353031639</v>
      </c>
      <c r="C323">
        <v>353031620</v>
      </c>
      <c r="D323">
        <v>342642533</v>
      </c>
      <c r="E323">
        <v>113</v>
      </c>
      <c r="F323">
        <v>1</v>
      </c>
      <c r="G323">
        <v>1</v>
      </c>
      <c r="H323">
        <v>3</v>
      </c>
      <c r="I323" t="s">
        <v>1331</v>
      </c>
      <c r="J323" t="s">
        <v>3</v>
      </c>
      <c r="K323" t="s">
        <v>1332</v>
      </c>
      <c r="L323">
        <v>1346</v>
      </c>
      <c r="N323">
        <v>1009</v>
      </c>
      <c r="O323" t="s">
        <v>1244</v>
      </c>
      <c r="P323" t="s">
        <v>1244</v>
      </c>
      <c r="Q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23</v>
      </c>
      <c r="AG323">
        <v>0</v>
      </c>
      <c r="AH323">
        <v>2</v>
      </c>
      <c r="AI323">
        <v>353031628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ROW(Source!A215)</f>
        <v>215</v>
      </c>
      <c r="B324">
        <v>353031640</v>
      </c>
      <c r="C324">
        <v>353031620</v>
      </c>
      <c r="D324">
        <v>342645075</v>
      </c>
      <c r="E324">
        <v>113</v>
      </c>
      <c r="F324">
        <v>1</v>
      </c>
      <c r="G324">
        <v>1</v>
      </c>
      <c r="H324">
        <v>3</v>
      </c>
      <c r="I324" t="s">
        <v>1260</v>
      </c>
      <c r="J324" t="s">
        <v>3</v>
      </c>
      <c r="K324" t="s">
        <v>1261</v>
      </c>
      <c r="L324">
        <v>1348</v>
      </c>
      <c r="N324">
        <v>1009</v>
      </c>
      <c r="O324" t="s">
        <v>811</v>
      </c>
      <c r="P324" t="s">
        <v>811</v>
      </c>
      <c r="Q324">
        <v>1000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 t="s">
        <v>23</v>
      </c>
      <c r="AG324">
        <v>0</v>
      </c>
      <c r="AH324">
        <v>2</v>
      </c>
      <c r="AI324">
        <v>353031629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ROW(Source!A215)</f>
        <v>215</v>
      </c>
      <c r="B325">
        <v>353031641</v>
      </c>
      <c r="C325">
        <v>353031620</v>
      </c>
      <c r="D325">
        <v>342645106</v>
      </c>
      <c r="E325">
        <v>113</v>
      </c>
      <c r="F325">
        <v>1</v>
      </c>
      <c r="G325">
        <v>1</v>
      </c>
      <c r="H325">
        <v>3</v>
      </c>
      <c r="I325" t="s">
        <v>1333</v>
      </c>
      <c r="J325" t="s">
        <v>3</v>
      </c>
      <c r="K325" t="s">
        <v>1334</v>
      </c>
      <c r="L325">
        <v>1371</v>
      </c>
      <c r="N325">
        <v>1013</v>
      </c>
      <c r="O325" t="s">
        <v>21</v>
      </c>
      <c r="P325" t="s">
        <v>21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23</v>
      </c>
      <c r="AG325">
        <v>0</v>
      </c>
      <c r="AH325">
        <v>2</v>
      </c>
      <c r="AI325">
        <v>353031630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ROW(Source!A215)</f>
        <v>215</v>
      </c>
      <c r="B326">
        <v>353031642</v>
      </c>
      <c r="C326">
        <v>353031620</v>
      </c>
      <c r="D326">
        <v>342645129</v>
      </c>
      <c r="E326">
        <v>113</v>
      </c>
      <c r="F326">
        <v>1</v>
      </c>
      <c r="G326">
        <v>1</v>
      </c>
      <c r="H326">
        <v>3</v>
      </c>
      <c r="I326" t="s">
        <v>1335</v>
      </c>
      <c r="J326" t="s">
        <v>3</v>
      </c>
      <c r="K326" t="s">
        <v>1336</v>
      </c>
      <c r="L326">
        <v>1346</v>
      </c>
      <c r="N326">
        <v>1009</v>
      </c>
      <c r="O326" t="s">
        <v>1244</v>
      </c>
      <c r="P326" t="s">
        <v>1244</v>
      </c>
      <c r="Q326">
        <v>1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23</v>
      </c>
      <c r="AG326">
        <v>0</v>
      </c>
      <c r="AH326">
        <v>2</v>
      </c>
      <c r="AI326">
        <v>353031631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ROW(Source!A216)</f>
        <v>216</v>
      </c>
      <c r="B327">
        <v>353031653</v>
      </c>
      <c r="C327">
        <v>353031643</v>
      </c>
      <c r="D327">
        <v>342640208</v>
      </c>
      <c r="E327">
        <v>113</v>
      </c>
      <c r="F327">
        <v>1</v>
      </c>
      <c r="G327">
        <v>1</v>
      </c>
      <c r="H327">
        <v>1</v>
      </c>
      <c r="I327" t="s">
        <v>1279</v>
      </c>
      <c r="J327" t="s">
        <v>3</v>
      </c>
      <c r="K327" t="s">
        <v>1280</v>
      </c>
      <c r="L327">
        <v>1191</v>
      </c>
      <c r="N327">
        <v>1013</v>
      </c>
      <c r="O327" t="s">
        <v>1221</v>
      </c>
      <c r="P327" t="s">
        <v>1221</v>
      </c>
      <c r="Q327">
        <v>1</v>
      </c>
      <c r="X327">
        <v>1.27</v>
      </c>
      <c r="Y327">
        <v>0</v>
      </c>
      <c r="Z327">
        <v>0</v>
      </c>
      <c r="AA327">
        <v>0</v>
      </c>
      <c r="AB327">
        <v>564.51</v>
      </c>
      <c r="AC327">
        <v>0</v>
      </c>
      <c r="AD327">
        <v>1</v>
      </c>
      <c r="AE327">
        <v>1</v>
      </c>
      <c r="AF327" t="s">
        <v>24</v>
      </c>
      <c r="AG327">
        <v>1.0668</v>
      </c>
      <c r="AH327">
        <v>2</v>
      </c>
      <c r="AI327">
        <v>353031644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ROW(Source!A216)</f>
        <v>216</v>
      </c>
      <c r="B328">
        <v>353031654</v>
      </c>
      <c r="C328">
        <v>353031643</v>
      </c>
      <c r="D328">
        <v>342640393</v>
      </c>
      <c r="E328">
        <v>113</v>
      </c>
      <c r="F328">
        <v>1</v>
      </c>
      <c r="G328">
        <v>1</v>
      </c>
      <c r="H328">
        <v>1</v>
      </c>
      <c r="I328" t="s">
        <v>1222</v>
      </c>
      <c r="J328" t="s">
        <v>3</v>
      </c>
      <c r="K328" t="s">
        <v>1223</v>
      </c>
      <c r="L328">
        <v>1191</v>
      </c>
      <c r="N328">
        <v>1013</v>
      </c>
      <c r="O328" t="s">
        <v>1221</v>
      </c>
      <c r="P328" t="s">
        <v>1221</v>
      </c>
      <c r="Q328">
        <v>1</v>
      </c>
      <c r="X328">
        <v>7.0000000000000007E-2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2</v>
      </c>
      <c r="AF328" t="s">
        <v>24</v>
      </c>
      <c r="AG328">
        <v>5.8800000000000005E-2</v>
      </c>
      <c r="AH328">
        <v>2</v>
      </c>
      <c r="AI328">
        <v>353031645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ROW(Source!A216)</f>
        <v>216</v>
      </c>
      <c r="B329">
        <v>353031655</v>
      </c>
      <c r="C329">
        <v>353031643</v>
      </c>
      <c r="D329">
        <v>342765643</v>
      </c>
      <c r="E329">
        <v>1</v>
      </c>
      <c r="F329">
        <v>1</v>
      </c>
      <c r="G329">
        <v>1</v>
      </c>
      <c r="H329">
        <v>2</v>
      </c>
      <c r="I329" t="s">
        <v>1229</v>
      </c>
      <c r="J329" t="s">
        <v>1230</v>
      </c>
      <c r="K329" t="s">
        <v>1231</v>
      </c>
      <c r="L329">
        <v>1368</v>
      </c>
      <c r="N329">
        <v>1011</v>
      </c>
      <c r="O329" t="s">
        <v>1227</v>
      </c>
      <c r="P329" t="s">
        <v>1227</v>
      </c>
      <c r="Q329">
        <v>1</v>
      </c>
      <c r="X329">
        <v>7.0000000000000007E-2</v>
      </c>
      <c r="Y329">
        <v>0</v>
      </c>
      <c r="Z329">
        <v>477.92</v>
      </c>
      <c r="AA329">
        <v>597.98</v>
      </c>
      <c r="AB329">
        <v>0</v>
      </c>
      <c r="AC329">
        <v>0</v>
      </c>
      <c r="AD329">
        <v>1</v>
      </c>
      <c r="AE329">
        <v>0</v>
      </c>
      <c r="AF329" t="s">
        <v>24</v>
      </c>
      <c r="AG329">
        <v>5.8800000000000005E-2</v>
      </c>
      <c r="AH329">
        <v>2</v>
      </c>
      <c r="AI329">
        <v>353031646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ROW(Source!A216)</f>
        <v>216</v>
      </c>
      <c r="B330">
        <v>353031656</v>
      </c>
      <c r="C330">
        <v>353031643</v>
      </c>
      <c r="D330">
        <v>342717233</v>
      </c>
      <c r="E330">
        <v>1</v>
      </c>
      <c r="F330">
        <v>1</v>
      </c>
      <c r="G330">
        <v>1</v>
      </c>
      <c r="H330">
        <v>3</v>
      </c>
      <c r="I330" t="s">
        <v>1326</v>
      </c>
      <c r="J330" t="s">
        <v>1327</v>
      </c>
      <c r="K330" t="s">
        <v>1328</v>
      </c>
      <c r="L330">
        <v>1346</v>
      </c>
      <c r="N330">
        <v>1009</v>
      </c>
      <c r="O330" t="s">
        <v>1244</v>
      </c>
      <c r="P330" t="s">
        <v>1244</v>
      </c>
      <c r="Q330">
        <v>1</v>
      </c>
      <c r="X330">
        <v>0</v>
      </c>
      <c r="Y330">
        <v>174.93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 t="s">
        <v>23</v>
      </c>
      <c r="AG330">
        <v>0</v>
      </c>
      <c r="AH330">
        <v>2</v>
      </c>
      <c r="AI330">
        <v>353031647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ROW(Source!A216)</f>
        <v>216</v>
      </c>
      <c r="B331">
        <v>353031657</v>
      </c>
      <c r="C331">
        <v>353031643</v>
      </c>
      <c r="D331">
        <v>342642396</v>
      </c>
      <c r="E331">
        <v>113</v>
      </c>
      <c r="F331">
        <v>1</v>
      </c>
      <c r="G331">
        <v>1</v>
      </c>
      <c r="H331">
        <v>3</v>
      </c>
      <c r="I331" t="s">
        <v>1329</v>
      </c>
      <c r="J331" t="s">
        <v>3</v>
      </c>
      <c r="K331" t="s">
        <v>1330</v>
      </c>
      <c r="L331">
        <v>1348</v>
      </c>
      <c r="N331">
        <v>1009</v>
      </c>
      <c r="O331" t="s">
        <v>811</v>
      </c>
      <c r="P331" t="s">
        <v>811</v>
      </c>
      <c r="Q331">
        <v>1000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1</v>
      </c>
      <c r="AD331">
        <v>0</v>
      </c>
      <c r="AE331">
        <v>0</v>
      </c>
      <c r="AF331" t="s">
        <v>23</v>
      </c>
      <c r="AG331">
        <v>0</v>
      </c>
      <c r="AH331">
        <v>2</v>
      </c>
      <c r="AI331">
        <v>353031648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ROW(Source!A216)</f>
        <v>216</v>
      </c>
      <c r="B332">
        <v>353031658</v>
      </c>
      <c r="C332">
        <v>353031643</v>
      </c>
      <c r="D332">
        <v>342642533</v>
      </c>
      <c r="E332">
        <v>113</v>
      </c>
      <c r="F332">
        <v>1</v>
      </c>
      <c r="G332">
        <v>1</v>
      </c>
      <c r="H332">
        <v>3</v>
      </c>
      <c r="I332" t="s">
        <v>1331</v>
      </c>
      <c r="J332" t="s">
        <v>3</v>
      </c>
      <c r="K332" t="s">
        <v>1332</v>
      </c>
      <c r="L332">
        <v>1346</v>
      </c>
      <c r="N332">
        <v>1009</v>
      </c>
      <c r="O332" t="s">
        <v>1244</v>
      </c>
      <c r="P332" t="s">
        <v>1244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23</v>
      </c>
      <c r="AG332">
        <v>0</v>
      </c>
      <c r="AH332">
        <v>2</v>
      </c>
      <c r="AI332">
        <v>353031649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ROW(Source!A216)</f>
        <v>216</v>
      </c>
      <c r="B333">
        <v>353031659</v>
      </c>
      <c r="C333">
        <v>353031643</v>
      </c>
      <c r="D333">
        <v>342645075</v>
      </c>
      <c r="E333">
        <v>113</v>
      </c>
      <c r="F333">
        <v>1</v>
      </c>
      <c r="G333">
        <v>1</v>
      </c>
      <c r="H333">
        <v>3</v>
      </c>
      <c r="I333" t="s">
        <v>1260</v>
      </c>
      <c r="J333" t="s">
        <v>3</v>
      </c>
      <c r="K333" t="s">
        <v>1261</v>
      </c>
      <c r="L333">
        <v>1348</v>
      </c>
      <c r="N333">
        <v>1009</v>
      </c>
      <c r="O333" t="s">
        <v>811</v>
      </c>
      <c r="P333" t="s">
        <v>811</v>
      </c>
      <c r="Q333">
        <v>1000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23</v>
      </c>
      <c r="AG333">
        <v>0</v>
      </c>
      <c r="AH333">
        <v>2</v>
      </c>
      <c r="AI333">
        <v>353031650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ROW(Source!A216)</f>
        <v>216</v>
      </c>
      <c r="B334">
        <v>353031660</v>
      </c>
      <c r="C334">
        <v>353031643</v>
      </c>
      <c r="D334">
        <v>342645106</v>
      </c>
      <c r="E334">
        <v>113</v>
      </c>
      <c r="F334">
        <v>1</v>
      </c>
      <c r="G334">
        <v>1</v>
      </c>
      <c r="H334">
        <v>3</v>
      </c>
      <c r="I334" t="s">
        <v>1333</v>
      </c>
      <c r="J334" t="s">
        <v>3</v>
      </c>
      <c r="K334" t="s">
        <v>1334</v>
      </c>
      <c r="L334">
        <v>1371</v>
      </c>
      <c r="N334">
        <v>1013</v>
      </c>
      <c r="O334" t="s">
        <v>21</v>
      </c>
      <c r="P334" t="s">
        <v>21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23</v>
      </c>
      <c r="AG334">
        <v>0</v>
      </c>
      <c r="AH334">
        <v>2</v>
      </c>
      <c r="AI334">
        <v>353031651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ROW(Source!A216)</f>
        <v>216</v>
      </c>
      <c r="B335">
        <v>353031661</v>
      </c>
      <c r="C335">
        <v>353031643</v>
      </c>
      <c r="D335">
        <v>342645129</v>
      </c>
      <c r="E335">
        <v>113</v>
      </c>
      <c r="F335">
        <v>1</v>
      </c>
      <c r="G335">
        <v>1</v>
      </c>
      <c r="H335">
        <v>3</v>
      </c>
      <c r="I335" t="s">
        <v>1335</v>
      </c>
      <c r="J335" t="s">
        <v>3</v>
      </c>
      <c r="K335" t="s">
        <v>1336</v>
      </c>
      <c r="L335">
        <v>1346</v>
      </c>
      <c r="N335">
        <v>1009</v>
      </c>
      <c r="O335" t="s">
        <v>1244</v>
      </c>
      <c r="P335" t="s">
        <v>1244</v>
      </c>
      <c r="Q335">
        <v>1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E335">
        <v>0</v>
      </c>
      <c r="AF335" t="s">
        <v>23</v>
      </c>
      <c r="AG335">
        <v>0</v>
      </c>
      <c r="AH335">
        <v>2</v>
      </c>
      <c r="AI335">
        <v>353031652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ROW(Source!A217)</f>
        <v>217</v>
      </c>
      <c r="B336">
        <v>353031673</v>
      </c>
      <c r="C336">
        <v>353031662</v>
      </c>
      <c r="D336">
        <v>342640208</v>
      </c>
      <c r="E336">
        <v>113</v>
      </c>
      <c r="F336">
        <v>1</v>
      </c>
      <c r="G336">
        <v>1</v>
      </c>
      <c r="H336">
        <v>1</v>
      </c>
      <c r="I336" t="s">
        <v>1279</v>
      </c>
      <c r="J336" t="s">
        <v>3</v>
      </c>
      <c r="K336" t="s">
        <v>1280</v>
      </c>
      <c r="L336">
        <v>1191</v>
      </c>
      <c r="N336">
        <v>1013</v>
      </c>
      <c r="O336" t="s">
        <v>1221</v>
      </c>
      <c r="P336" t="s">
        <v>1221</v>
      </c>
      <c r="Q336">
        <v>1</v>
      </c>
      <c r="X336">
        <v>1.55</v>
      </c>
      <c r="Y336">
        <v>0</v>
      </c>
      <c r="Z336">
        <v>0</v>
      </c>
      <c r="AA336">
        <v>0</v>
      </c>
      <c r="AB336">
        <v>564.51</v>
      </c>
      <c r="AC336">
        <v>0</v>
      </c>
      <c r="AD336">
        <v>1</v>
      </c>
      <c r="AE336">
        <v>1</v>
      </c>
      <c r="AF336" t="s">
        <v>24</v>
      </c>
      <c r="AG336">
        <v>1.302</v>
      </c>
      <c r="AH336">
        <v>2</v>
      </c>
      <c r="AI336">
        <v>353031663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ROW(Source!A217)</f>
        <v>217</v>
      </c>
      <c r="B337">
        <v>353031674</v>
      </c>
      <c r="C337">
        <v>353031662</v>
      </c>
      <c r="D337">
        <v>342640393</v>
      </c>
      <c r="E337">
        <v>113</v>
      </c>
      <c r="F337">
        <v>1</v>
      </c>
      <c r="G337">
        <v>1</v>
      </c>
      <c r="H337">
        <v>1</v>
      </c>
      <c r="I337" t="s">
        <v>1222</v>
      </c>
      <c r="J337" t="s">
        <v>3</v>
      </c>
      <c r="K337" t="s">
        <v>1223</v>
      </c>
      <c r="L337">
        <v>1191</v>
      </c>
      <c r="N337">
        <v>1013</v>
      </c>
      <c r="O337" t="s">
        <v>1221</v>
      </c>
      <c r="P337" t="s">
        <v>1221</v>
      </c>
      <c r="Q337">
        <v>1</v>
      </c>
      <c r="X337">
        <v>0.08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2</v>
      </c>
      <c r="AF337" t="s">
        <v>24</v>
      </c>
      <c r="AG337">
        <v>6.7199999999999996E-2</v>
      </c>
      <c r="AH337">
        <v>2</v>
      </c>
      <c r="AI337">
        <v>353031664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ROW(Source!A217)</f>
        <v>217</v>
      </c>
      <c r="B338">
        <v>353031675</v>
      </c>
      <c r="C338">
        <v>353031662</v>
      </c>
      <c r="D338">
        <v>342765643</v>
      </c>
      <c r="E338">
        <v>1</v>
      </c>
      <c r="F338">
        <v>1</v>
      </c>
      <c r="G338">
        <v>1</v>
      </c>
      <c r="H338">
        <v>2</v>
      </c>
      <c r="I338" t="s">
        <v>1229</v>
      </c>
      <c r="J338" t="s">
        <v>1230</v>
      </c>
      <c r="K338" t="s">
        <v>1231</v>
      </c>
      <c r="L338">
        <v>1368</v>
      </c>
      <c r="N338">
        <v>1011</v>
      </c>
      <c r="O338" t="s">
        <v>1227</v>
      </c>
      <c r="P338" t="s">
        <v>1227</v>
      </c>
      <c r="Q338">
        <v>1</v>
      </c>
      <c r="X338">
        <v>0.08</v>
      </c>
      <c r="Y338">
        <v>0</v>
      </c>
      <c r="Z338">
        <v>477.92</v>
      </c>
      <c r="AA338">
        <v>597.98</v>
      </c>
      <c r="AB338">
        <v>0</v>
      </c>
      <c r="AC338">
        <v>0</v>
      </c>
      <c r="AD338">
        <v>1</v>
      </c>
      <c r="AE338">
        <v>0</v>
      </c>
      <c r="AF338" t="s">
        <v>24</v>
      </c>
      <c r="AG338">
        <v>6.7199999999999996E-2</v>
      </c>
      <c r="AH338">
        <v>2</v>
      </c>
      <c r="AI338">
        <v>353031665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ROW(Source!A217)</f>
        <v>217</v>
      </c>
      <c r="B339">
        <v>353031676</v>
      </c>
      <c r="C339">
        <v>353031662</v>
      </c>
      <c r="D339">
        <v>342713964</v>
      </c>
      <c r="E339">
        <v>1</v>
      </c>
      <c r="F339">
        <v>1</v>
      </c>
      <c r="G339">
        <v>1</v>
      </c>
      <c r="H339">
        <v>3</v>
      </c>
      <c r="I339" t="s">
        <v>1245</v>
      </c>
      <c r="J339" t="s">
        <v>1246</v>
      </c>
      <c r="K339" t="s">
        <v>1247</v>
      </c>
      <c r="L339">
        <v>1346</v>
      </c>
      <c r="N339">
        <v>1009</v>
      </c>
      <c r="O339" t="s">
        <v>1244</v>
      </c>
      <c r="P339" t="s">
        <v>1244</v>
      </c>
      <c r="Q339">
        <v>1</v>
      </c>
      <c r="X339">
        <v>0.1</v>
      </c>
      <c r="Y339">
        <v>238.29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23</v>
      </c>
      <c r="AG339">
        <v>0</v>
      </c>
      <c r="AH339">
        <v>2</v>
      </c>
      <c r="AI339">
        <v>353031666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ROW(Source!A217)</f>
        <v>217</v>
      </c>
      <c r="B340">
        <v>353031677</v>
      </c>
      <c r="C340">
        <v>353031662</v>
      </c>
      <c r="D340">
        <v>342717233</v>
      </c>
      <c r="E340">
        <v>1</v>
      </c>
      <c r="F340">
        <v>1</v>
      </c>
      <c r="G340">
        <v>1</v>
      </c>
      <c r="H340">
        <v>3</v>
      </c>
      <c r="I340" t="s">
        <v>1326</v>
      </c>
      <c r="J340" t="s">
        <v>1327</v>
      </c>
      <c r="K340" t="s">
        <v>1328</v>
      </c>
      <c r="L340">
        <v>1346</v>
      </c>
      <c r="N340">
        <v>1009</v>
      </c>
      <c r="O340" t="s">
        <v>1244</v>
      </c>
      <c r="P340" t="s">
        <v>1244</v>
      </c>
      <c r="Q340">
        <v>1</v>
      </c>
      <c r="X340">
        <v>0</v>
      </c>
      <c r="Y340">
        <v>174.93</v>
      </c>
      <c r="Z340">
        <v>0</v>
      </c>
      <c r="AA340">
        <v>0</v>
      </c>
      <c r="AB340">
        <v>0</v>
      </c>
      <c r="AC340">
        <v>1</v>
      </c>
      <c r="AD340">
        <v>0</v>
      </c>
      <c r="AE340">
        <v>0</v>
      </c>
      <c r="AF340" t="s">
        <v>23</v>
      </c>
      <c r="AG340">
        <v>0</v>
      </c>
      <c r="AH340">
        <v>2</v>
      </c>
      <c r="AI340">
        <v>353031667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ROW(Source!A217)</f>
        <v>217</v>
      </c>
      <c r="B341">
        <v>353031678</v>
      </c>
      <c r="C341">
        <v>353031662</v>
      </c>
      <c r="D341">
        <v>342642396</v>
      </c>
      <c r="E341">
        <v>113</v>
      </c>
      <c r="F341">
        <v>1</v>
      </c>
      <c r="G341">
        <v>1</v>
      </c>
      <c r="H341">
        <v>3</v>
      </c>
      <c r="I341" t="s">
        <v>1329</v>
      </c>
      <c r="J341" t="s">
        <v>3</v>
      </c>
      <c r="K341" t="s">
        <v>1330</v>
      </c>
      <c r="L341">
        <v>1348</v>
      </c>
      <c r="N341">
        <v>1009</v>
      </c>
      <c r="O341" t="s">
        <v>811</v>
      </c>
      <c r="P341" t="s">
        <v>811</v>
      </c>
      <c r="Q341">
        <v>1000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23</v>
      </c>
      <c r="AG341">
        <v>0</v>
      </c>
      <c r="AH341">
        <v>2</v>
      </c>
      <c r="AI341">
        <v>353031668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ROW(Source!A217)</f>
        <v>217</v>
      </c>
      <c r="B342">
        <v>353031679</v>
      </c>
      <c r="C342">
        <v>353031662</v>
      </c>
      <c r="D342">
        <v>342642533</v>
      </c>
      <c r="E342">
        <v>113</v>
      </c>
      <c r="F342">
        <v>1</v>
      </c>
      <c r="G342">
        <v>1</v>
      </c>
      <c r="H342">
        <v>3</v>
      </c>
      <c r="I342" t="s">
        <v>1331</v>
      </c>
      <c r="J342" t="s">
        <v>3</v>
      </c>
      <c r="K342" t="s">
        <v>1332</v>
      </c>
      <c r="L342">
        <v>1346</v>
      </c>
      <c r="N342">
        <v>1009</v>
      </c>
      <c r="O342" t="s">
        <v>1244</v>
      </c>
      <c r="P342" t="s">
        <v>1244</v>
      </c>
      <c r="Q342">
        <v>1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1</v>
      </c>
      <c r="AD342">
        <v>0</v>
      </c>
      <c r="AE342">
        <v>0</v>
      </c>
      <c r="AF342" t="s">
        <v>23</v>
      </c>
      <c r="AG342">
        <v>0</v>
      </c>
      <c r="AH342">
        <v>2</v>
      </c>
      <c r="AI342">
        <v>353031669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ROW(Source!A217)</f>
        <v>217</v>
      </c>
      <c r="B343">
        <v>353031680</v>
      </c>
      <c r="C343">
        <v>353031662</v>
      </c>
      <c r="D343">
        <v>342645075</v>
      </c>
      <c r="E343">
        <v>113</v>
      </c>
      <c r="F343">
        <v>1</v>
      </c>
      <c r="G343">
        <v>1</v>
      </c>
      <c r="H343">
        <v>3</v>
      </c>
      <c r="I343" t="s">
        <v>1260</v>
      </c>
      <c r="J343" t="s">
        <v>3</v>
      </c>
      <c r="K343" t="s">
        <v>1261</v>
      </c>
      <c r="L343">
        <v>1348</v>
      </c>
      <c r="N343">
        <v>1009</v>
      </c>
      <c r="O343" t="s">
        <v>811</v>
      </c>
      <c r="P343" t="s">
        <v>811</v>
      </c>
      <c r="Q343">
        <v>1000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23</v>
      </c>
      <c r="AG343">
        <v>0</v>
      </c>
      <c r="AH343">
        <v>2</v>
      </c>
      <c r="AI343">
        <v>353031670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ROW(Source!A217)</f>
        <v>217</v>
      </c>
      <c r="B344">
        <v>353031681</v>
      </c>
      <c r="C344">
        <v>353031662</v>
      </c>
      <c r="D344">
        <v>342645106</v>
      </c>
      <c r="E344">
        <v>113</v>
      </c>
      <c r="F344">
        <v>1</v>
      </c>
      <c r="G344">
        <v>1</v>
      </c>
      <c r="H344">
        <v>3</v>
      </c>
      <c r="I344" t="s">
        <v>1333</v>
      </c>
      <c r="J344" t="s">
        <v>3</v>
      </c>
      <c r="K344" t="s">
        <v>1334</v>
      </c>
      <c r="L344">
        <v>1371</v>
      </c>
      <c r="N344">
        <v>1013</v>
      </c>
      <c r="O344" t="s">
        <v>21</v>
      </c>
      <c r="P344" t="s">
        <v>21</v>
      </c>
      <c r="Q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23</v>
      </c>
      <c r="AG344">
        <v>0</v>
      </c>
      <c r="AH344">
        <v>2</v>
      </c>
      <c r="AI344">
        <v>353031671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ROW(Source!A217)</f>
        <v>217</v>
      </c>
      <c r="B345">
        <v>353031682</v>
      </c>
      <c r="C345">
        <v>353031662</v>
      </c>
      <c r="D345">
        <v>342645129</v>
      </c>
      <c r="E345">
        <v>113</v>
      </c>
      <c r="F345">
        <v>1</v>
      </c>
      <c r="G345">
        <v>1</v>
      </c>
      <c r="H345">
        <v>3</v>
      </c>
      <c r="I345" t="s">
        <v>1335</v>
      </c>
      <c r="J345" t="s">
        <v>3</v>
      </c>
      <c r="K345" t="s">
        <v>1336</v>
      </c>
      <c r="L345">
        <v>1346</v>
      </c>
      <c r="N345">
        <v>1009</v>
      </c>
      <c r="O345" t="s">
        <v>1244</v>
      </c>
      <c r="P345" t="s">
        <v>1244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23</v>
      </c>
      <c r="AG345">
        <v>0</v>
      </c>
      <c r="AH345">
        <v>2</v>
      </c>
      <c r="AI345">
        <v>353031672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ROW(Source!A218)</f>
        <v>218</v>
      </c>
      <c r="B346">
        <v>353031694</v>
      </c>
      <c r="C346">
        <v>353031683</v>
      </c>
      <c r="D346">
        <v>342640208</v>
      </c>
      <c r="E346">
        <v>113</v>
      </c>
      <c r="F346">
        <v>1</v>
      </c>
      <c r="G346">
        <v>1</v>
      </c>
      <c r="H346">
        <v>1</v>
      </c>
      <c r="I346" t="s">
        <v>1279</v>
      </c>
      <c r="J346" t="s">
        <v>3</v>
      </c>
      <c r="K346" t="s">
        <v>1280</v>
      </c>
      <c r="L346">
        <v>1191</v>
      </c>
      <c r="N346">
        <v>1013</v>
      </c>
      <c r="O346" t="s">
        <v>1221</v>
      </c>
      <c r="P346" t="s">
        <v>1221</v>
      </c>
      <c r="Q346">
        <v>1</v>
      </c>
      <c r="X346">
        <v>2.62</v>
      </c>
      <c r="Y346">
        <v>0</v>
      </c>
      <c r="Z346">
        <v>0</v>
      </c>
      <c r="AA346">
        <v>0</v>
      </c>
      <c r="AB346">
        <v>564.51</v>
      </c>
      <c r="AC346">
        <v>0</v>
      </c>
      <c r="AD346">
        <v>1</v>
      </c>
      <c r="AE346">
        <v>1</v>
      </c>
      <c r="AF346" t="s">
        <v>24</v>
      </c>
      <c r="AG346">
        <v>2.2008000000000001</v>
      </c>
      <c r="AH346">
        <v>2</v>
      </c>
      <c r="AI346">
        <v>353031684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ROW(Source!A218)</f>
        <v>218</v>
      </c>
      <c r="B347">
        <v>353031695</v>
      </c>
      <c r="C347">
        <v>353031683</v>
      </c>
      <c r="D347">
        <v>342640393</v>
      </c>
      <c r="E347">
        <v>113</v>
      </c>
      <c r="F347">
        <v>1</v>
      </c>
      <c r="G347">
        <v>1</v>
      </c>
      <c r="H347">
        <v>1</v>
      </c>
      <c r="I347" t="s">
        <v>1222</v>
      </c>
      <c r="J347" t="s">
        <v>3</v>
      </c>
      <c r="K347" t="s">
        <v>1223</v>
      </c>
      <c r="L347">
        <v>1191</v>
      </c>
      <c r="N347">
        <v>1013</v>
      </c>
      <c r="O347" t="s">
        <v>1221</v>
      </c>
      <c r="P347" t="s">
        <v>1221</v>
      </c>
      <c r="Q347">
        <v>1</v>
      </c>
      <c r="X347">
        <v>0.15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2</v>
      </c>
      <c r="AF347" t="s">
        <v>24</v>
      </c>
      <c r="AG347">
        <v>0.126</v>
      </c>
      <c r="AH347">
        <v>2</v>
      </c>
      <c r="AI347">
        <v>353031685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ROW(Source!A218)</f>
        <v>218</v>
      </c>
      <c r="B348">
        <v>353031696</v>
      </c>
      <c r="C348">
        <v>353031683</v>
      </c>
      <c r="D348">
        <v>342765643</v>
      </c>
      <c r="E348">
        <v>1</v>
      </c>
      <c r="F348">
        <v>1</v>
      </c>
      <c r="G348">
        <v>1</v>
      </c>
      <c r="H348">
        <v>2</v>
      </c>
      <c r="I348" t="s">
        <v>1229</v>
      </c>
      <c r="J348" t="s">
        <v>1230</v>
      </c>
      <c r="K348" t="s">
        <v>1231</v>
      </c>
      <c r="L348">
        <v>1368</v>
      </c>
      <c r="N348">
        <v>1011</v>
      </c>
      <c r="O348" t="s">
        <v>1227</v>
      </c>
      <c r="P348" t="s">
        <v>1227</v>
      </c>
      <c r="Q348">
        <v>1</v>
      </c>
      <c r="X348">
        <v>0.15</v>
      </c>
      <c r="Y348">
        <v>0</v>
      </c>
      <c r="Z348">
        <v>477.92</v>
      </c>
      <c r="AA348">
        <v>597.98</v>
      </c>
      <c r="AB348">
        <v>0</v>
      </c>
      <c r="AC348">
        <v>0</v>
      </c>
      <c r="AD348">
        <v>1</v>
      </c>
      <c r="AE348">
        <v>0</v>
      </c>
      <c r="AF348" t="s">
        <v>24</v>
      </c>
      <c r="AG348">
        <v>0.126</v>
      </c>
      <c r="AH348">
        <v>2</v>
      </c>
      <c r="AI348">
        <v>353031686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ROW(Source!A218)</f>
        <v>218</v>
      </c>
      <c r="B349">
        <v>353031697</v>
      </c>
      <c r="C349">
        <v>353031683</v>
      </c>
      <c r="D349">
        <v>342713964</v>
      </c>
      <c r="E349">
        <v>1</v>
      </c>
      <c r="F349">
        <v>1</v>
      </c>
      <c r="G349">
        <v>1</v>
      </c>
      <c r="H349">
        <v>3</v>
      </c>
      <c r="I349" t="s">
        <v>1245</v>
      </c>
      <c r="J349" t="s">
        <v>1246</v>
      </c>
      <c r="K349" t="s">
        <v>1247</v>
      </c>
      <c r="L349">
        <v>1346</v>
      </c>
      <c r="N349">
        <v>1009</v>
      </c>
      <c r="O349" t="s">
        <v>1244</v>
      </c>
      <c r="P349" t="s">
        <v>1244</v>
      </c>
      <c r="Q349">
        <v>1</v>
      </c>
      <c r="X349">
        <v>0.5</v>
      </c>
      <c r="Y349">
        <v>238.29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23</v>
      </c>
      <c r="AG349">
        <v>0</v>
      </c>
      <c r="AH349">
        <v>2</v>
      </c>
      <c r="AI349">
        <v>353031687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ROW(Source!A218)</f>
        <v>218</v>
      </c>
      <c r="B350">
        <v>353031698</v>
      </c>
      <c r="C350">
        <v>353031683</v>
      </c>
      <c r="D350">
        <v>342717233</v>
      </c>
      <c r="E350">
        <v>1</v>
      </c>
      <c r="F350">
        <v>1</v>
      </c>
      <c r="G350">
        <v>1</v>
      </c>
      <c r="H350">
        <v>3</v>
      </c>
      <c r="I350" t="s">
        <v>1326</v>
      </c>
      <c r="J350" t="s">
        <v>1327</v>
      </c>
      <c r="K350" t="s">
        <v>1328</v>
      </c>
      <c r="L350">
        <v>1346</v>
      </c>
      <c r="N350">
        <v>1009</v>
      </c>
      <c r="O350" t="s">
        <v>1244</v>
      </c>
      <c r="P350" t="s">
        <v>1244</v>
      </c>
      <c r="Q350">
        <v>1</v>
      </c>
      <c r="X350">
        <v>0</v>
      </c>
      <c r="Y350">
        <v>174.93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23</v>
      </c>
      <c r="AG350">
        <v>0</v>
      </c>
      <c r="AH350">
        <v>2</v>
      </c>
      <c r="AI350">
        <v>353031688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ROW(Source!A218)</f>
        <v>218</v>
      </c>
      <c r="B351">
        <v>353031699</v>
      </c>
      <c r="C351">
        <v>353031683</v>
      </c>
      <c r="D351">
        <v>342642396</v>
      </c>
      <c r="E351">
        <v>113</v>
      </c>
      <c r="F351">
        <v>1</v>
      </c>
      <c r="G351">
        <v>1</v>
      </c>
      <c r="H351">
        <v>3</v>
      </c>
      <c r="I351" t="s">
        <v>1329</v>
      </c>
      <c r="J351" t="s">
        <v>3</v>
      </c>
      <c r="K351" t="s">
        <v>1330</v>
      </c>
      <c r="L351">
        <v>1348</v>
      </c>
      <c r="N351">
        <v>1009</v>
      </c>
      <c r="O351" t="s">
        <v>811</v>
      </c>
      <c r="P351" t="s">
        <v>811</v>
      </c>
      <c r="Q351">
        <v>1000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23</v>
      </c>
      <c r="AG351">
        <v>0</v>
      </c>
      <c r="AH351">
        <v>2</v>
      </c>
      <c r="AI351">
        <v>353031689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ROW(Source!A218)</f>
        <v>218</v>
      </c>
      <c r="B352">
        <v>353031700</v>
      </c>
      <c r="C352">
        <v>353031683</v>
      </c>
      <c r="D352">
        <v>342642533</v>
      </c>
      <c r="E352">
        <v>113</v>
      </c>
      <c r="F352">
        <v>1</v>
      </c>
      <c r="G352">
        <v>1</v>
      </c>
      <c r="H352">
        <v>3</v>
      </c>
      <c r="I352" t="s">
        <v>1331</v>
      </c>
      <c r="J352" t="s">
        <v>3</v>
      </c>
      <c r="K352" t="s">
        <v>1332</v>
      </c>
      <c r="L352">
        <v>1346</v>
      </c>
      <c r="N352">
        <v>1009</v>
      </c>
      <c r="O352" t="s">
        <v>1244</v>
      </c>
      <c r="P352" t="s">
        <v>1244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23</v>
      </c>
      <c r="AG352">
        <v>0</v>
      </c>
      <c r="AH352">
        <v>2</v>
      </c>
      <c r="AI352">
        <v>353031690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ROW(Source!A218)</f>
        <v>218</v>
      </c>
      <c r="B353">
        <v>353031701</v>
      </c>
      <c r="C353">
        <v>353031683</v>
      </c>
      <c r="D353">
        <v>342645075</v>
      </c>
      <c r="E353">
        <v>113</v>
      </c>
      <c r="F353">
        <v>1</v>
      </c>
      <c r="G353">
        <v>1</v>
      </c>
      <c r="H353">
        <v>3</v>
      </c>
      <c r="I353" t="s">
        <v>1260</v>
      </c>
      <c r="J353" t="s">
        <v>3</v>
      </c>
      <c r="K353" t="s">
        <v>1261</v>
      </c>
      <c r="L353">
        <v>1348</v>
      </c>
      <c r="N353">
        <v>1009</v>
      </c>
      <c r="O353" t="s">
        <v>811</v>
      </c>
      <c r="P353" t="s">
        <v>811</v>
      </c>
      <c r="Q353">
        <v>1000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1</v>
      </c>
      <c r="AD353">
        <v>0</v>
      </c>
      <c r="AE353">
        <v>0</v>
      </c>
      <c r="AF353" t="s">
        <v>23</v>
      </c>
      <c r="AG353">
        <v>0</v>
      </c>
      <c r="AH353">
        <v>2</v>
      </c>
      <c r="AI353">
        <v>353031691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ROW(Source!A218)</f>
        <v>218</v>
      </c>
      <c r="B354">
        <v>353031702</v>
      </c>
      <c r="C354">
        <v>353031683</v>
      </c>
      <c r="D354">
        <v>342645106</v>
      </c>
      <c r="E354">
        <v>113</v>
      </c>
      <c r="F354">
        <v>1</v>
      </c>
      <c r="G354">
        <v>1</v>
      </c>
      <c r="H354">
        <v>3</v>
      </c>
      <c r="I354" t="s">
        <v>1333</v>
      </c>
      <c r="J354" t="s">
        <v>3</v>
      </c>
      <c r="K354" t="s">
        <v>1334</v>
      </c>
      <c r="L354">
        <v>1371</v>
      </c>
      <c r="N354">
        <v>1013</v>
      </c>
      <c r="O354" t="s">
        <v>21</v>
      </c>
      <c r="P354" t="s">
        <v>21</v>
      </c>
      <c r="Q354">
        <v>1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1</v>
      </c>
      <c r="AD354">
        <v>0</v>
      </c>
      <c r="AE354">
        <v>0</v>
      </c>
      <c r="AF354" t="s">
        <v>23</v>
      </c>
      <c r="AG354">
        <v>0</v>
      </c>
      <c r="AH354">
        <v>2</v>
      </c>
      <c r="AI354">
        <v>353031692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ROW(Source!A218)</f>
        <v>218</v>
      </c>
      <c r="B355">
        <v>353031703</v>
      </c>
      <c r="C355">
        <v>353031683</v>
      </c>
      <c r="D355">
        <v>342645129</v>
      </c>
      <c r="E355">
        <v>113</v>
      </c>
      <c r="F355">
        <v>1</v>
      </c>
      <c r="G355">
        <v>1</v>
      </c>
      <c r="H355">
        <v>3</v>
      </c>
      <c r="I355" t="s">
        <v>1335</v>
      </c>
      <c r="J355" t="s">
        <v>3</v>
      </c>
      <c r="K355" t="s">
        <v>1336</v>
      </c>
      <c r="L355">
        <v>1346</v>
      </c>
      <c r="N355">
        <v>1009</v>
      </c>
      <c r="O355" t="s">
        <v>1244</v>
      </c>
      <c r="P355" t="s">
        <v>1244</v>
      </c>
      <c r="Q355">
        <v>1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1</v>
      </c>
      <c r="AD355">
        <v>0</v>
      </c>
      <c r="AE355">
        <v>0</v>
      </c>
      <c r="AF355" t="s">
        <v>23</v>
      </c>
      <c r="AG355">
        <v>0</v>
      </c>
      <c r="AH355">
        <v>2</v>
      </c>
      <c r="AI355">
        <v>353031693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ROW(Source!A219)</f>
        <v>219</v>
      </c>
      <c r="B356">
        <v>353031716</v>
      </c>
      <c r="C356">
        <v>353031704</v>
      </c>
      <c r="D356">
        <v>342640208</v>
      </c>
      <c r="E356">
        <v>113</v>
      </c>
      <c r="F356">
        <v>1</v>
      </c>
      <c r="G356">
        <v>1</v>
      </c>
      <c r="H356">
        <v>1</v>
      </c>
      <c r="I356" t="s">
        <v>1279</v>
      </c>
      <c r="J356" t="s">
        <v>3</v>
      </c>
      <c r="K356" t="s">
        <v>1280</v>
      </c>
      <c r="L356">
        <v>1191</v>
      </c>
      <c r="N356">
        <v>1013</v>
      </c>
      <c r="O356" t="s">
        <v>1221</v>
      </c>
      <c r="P356" t="s">
        <v>1221</v>
      </c>
      <c r="Q356">
        <v>1</v>
      </c>
      <c r="X356">
        <v>1.1399999999999999</v>
      </c>
      <c r="Y356">
        <v>0</v>
      </c>
      <c r="Z356">
        <v>0</v>
      </c>
      <c r="AA356">
        <v>0</v>
      </c>
      <c r="AB356">
        <v>564.51</v>
      </c>
      <c r="AC356">
        <v>0</v>
      </c>
      <c r="AD356">
        <v>1</v>
      </c>
      <c r="AE356">
        <v>1</v>
      </c>
      <c r="AF356" t="s">
        <v>24</v>
      </c>
      <c r="AG356">
        <v>0.9575999999999999</v>
      </c>
      <c r="AH356">
        <v>2</v>
      </c>
      <c r="AI356">
        <v>353031705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ROW(Source!A219)</f>
        <v>219</v>
      </c>
      <c r="B357">
        <v>353031717</v>
      </c>
      <c r="C357">
        <v>353031704</v>
      </c>
      <c r="D357">
        <v>342640393</v>
      </c>
      <c r="E357">
        <v>113</v>
      </c>
      <c r="F357">
        <v>1</v>
      </c>
      <c r="G357">
        <v>1</v>
      </c>
      <c r="H357">
        <v>1</v>
      </c>
      <c r="I357" t="s">
        <v>1222</v>
      </c>
      <c r="J357" t="s">
        <v>3</v>
      </c>
      <c r="K357" t="s">
        <v>1223</v>
      </c>
      <c r="L357">
        <v>1191</v>
      </c>
      <c r="N357">
        <v>1013</v>
      </c>
      <c r="O357" t="s">
        <v>1221</v>
      </c>
      <c r="P357" t="s">
        <v>1221</v>
      </c>
      <c r="Q357">
        <v>1</v>
      </c>
      <c r="X357">
        <v>0.36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2</v>
      </c>
      <c r="AF357" t="s">
        <v>24</v>
      </c>
      <c r="AG357">
        <v>0.3024</v>
      </c>
      <c r="AH357">
        <v>2</v>
      </c>
      <c r="AI357">
        <v>353031706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ROW(Source!A219)</f>
        <v>219</v>
      </c>
      <c r="B358">
        <v>353031718</v>
      </c>
      <c r="C358">
        <v>353031704</v>
      </c>
      <c r="D358">
        <v>342764914</v>
      </c>
      <c r="E358">
        <v>1</v>
      </c>
      <c r="F358">
        <v>1</v>
      </c>
      <c r="G358">
        <v>1</v>
      </c>
      <c r="H358">
        <v>2</v>
      </c>
      <c r="I358" t="s">
        <v>1224</v>
      </c>
      <c r="J358" t="s">
        <v>1225</v>
      </c>
      <c r="K358" t="s">
        <v>1226</v>
      </c>
      <c r="L358">
        <v>1368</v>
      </c>
      <c r="N358">
        <v>1011</v>
      </c>
      <c r="O358" t="s">
        <v>1227</v>
      </c>
      <c r="P358" t="s">
        <v>1227</v>
      </c>
      <c r="Q358">
        <v>1</v>
      </c>
      <c r="X358">
        <v>0.35</v>
      </c>
      <c r="Y358">
        <v>0</v>
      </c>
      <c r="Z358">
        <v>346.73</v>
      </c>
      <c r="AA358">
        <v>597.98</v>
      </c>
      <c r="AB358">
        <v>0</v>
      </c>
      <c r="AC358">
        <v>0</v>
      </c>
      <c r="AD358">
        <v>1</v>
      </c>
      <c r="AE358">
        <v>0</v>
      </c>
      <c r="AF358" t="s">
        <v>24</v>
      </c>
      <c r="AG358">
        <v>0.29399999999999998</v>
      </c>
      <c r="AH358">
        <v>2</v>
      </c>
      <c r="AI358">
        <v>353031707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ROW(Source!A219)</f>
        <v>219</v>
      </c>
      <c r="B359">
        <v>353031719</v>
      </c>
      <c r="C359">
        <v>353031704</v>
      </c>
      <c r="D359">
        <v>342765643</v>
      </c>
      <c r="E359">
        <v>1</v>
      </c>
      <c r="F359">
        <v>1</v>
      </c>
      <c r="G359">
        <v>1</v>
      </c>
      <c r="H359">
        <v>2</v>
      </c>
      <c r="I359" t="s">
        <v>1229</v>
      </c>
      <c r="J359" t="s">
        <v>1230</v>
      </c>
      <c r="K359" t="s">
        <v>1231</v>
      </c>
      <c r="L359">
        <v>1368</v>
      </c>
      <c r="N359">
        <v>1011</v>
      </c>
      <c r="O359" t="s">
        <v>1227</v>
      </c>
      <c r="P359" t="s">
        <v>1227</v>
      </c>
      <c r="Q359">
        <v>1</v>
      </c>
      <c r="X359">
        <v>0.01</v>
      </c>
      <c r="Y359">
        <v>0</v>
      </c>
      <c r="Z359">
        <v>477.92</v>
      </c>
      <c r="AA359">
        <v>597.98</v>
      </c>
      <c r="AB359">
        <v>0</v>
      </c>
      <c r="AC359">
        <v>0</v>
      </c>
      <c r="AD359">
        <v>1</v>
      </c>
      <c r="AE359">
        <v>0</v>
      </c>
      <c r="AF359" t="s">
        <v>24</v>
      </c>
      <c r="AG359">
        <v>8.3999999999999995E-3</v>
      </c>
      <c r="AH359">
        <v>2</v>
      </c>
      <c r="AI359">
        <v>353031708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ROW(Source!A219)</f>
        <v>219</v>
      </c>
      <c r="B360">
        <v>353031720</v>
      </c>
      <c r="C360">
        <v>353031704</v>
      </c>
      <c r="D360">
        <v>342644905</v>
      </c>
      <c r="E360">
        <v>113</v>
      </c>
      <c r="F360">
        <v>1</v>
      </c>
      <c r="G360">
        <v>1</v>
      </c>
      <c r="H360">
        <v>3</v>
      </c>
      <c r="I360" t="s">
        <v>1305</v>
      </c>
      <c r="J360" t="s">
        <v>3</v>
      </c>
      <c r="K360" t="s">
        <v>1337</v>
      </c>
      <c r="L360">
        <v>1355</v>
      </c>
      <c r="N360">
        <v>1010</v>
      </c>
      <c r="O360" t="s">
        <v>1338</v>
      </c>
      <c r="P360" t="s">
        <v>1338</v>
      </c>
      <c r="Q360">
        <v>100</v>
      </c>
      <c r="X360">
        <v>0.02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16</v>
      </c>
      <c r="AG360">
        <v>0</v>
      </c>
      <c r="AH360">
        <v>2</v>
      </c>
      <c r="AI360">
        <v>353031709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ROW(Source!A219)</f>
        <v>219</v>
      </c>
      <c r="B361">
        <v>353031721</v>
      </c>
      <c r="C361">
        <v>353031704</v>
      </c>
      <c r="D361">
        <v>342644910</v>
      </c>
      <c r="E361">
        <v>113</v>
      </c>
      <c r="F361">
        <v>1</v>
      </c>
      <c r="G361">
        <v>1</v>
      </c>
      <c r="H361">
        <v>3</v>
      </c>
      <c r="I361" t="s">
        <v>1339</v>
      </c>
      <c r="J361" t="s">
        <v>3</v>
      </c>
      <c r="K361" t="s">
        <v>1340</v>
      </c>
      <c r="L361">
        <v>1355</v>
      </c>
      <c r="N361">
        <v>1010</v>
      </c>
      <c r="O361" t="s">
        <v>1338</v>
      </c>
      <c r="P361" t="s">
        <v>1338</v>
      </c>
      <c r="Q361">
        <v>100</v>
      </c>
      <c r="X361">
        <v>0.02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16</v>
      </c>
      <c r="AG361">
        <v>0</v>
      </c>
      <c r="AH361">
        <v>2</v>
      </c>
      <c r="AI361">
        <v>353031710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ROW(Source!A219)</f>
        <v>219</v>
      </c>
      <c r="B362">
        <v>353031722</v>
      </c>
      <c r="C362">
        <v>353031704</v>
      </c>
      <c r="D362">
        <v>342645070</v>
      </c>
      <c r="E362">
        <v>113</v>
      </c>
      <c r="F362">
        <v>1</v>
      </c>
      <c r="G362">
        <v>1</v>
      </c>
      <c r="H362">
        <v>3</v>
      </c>
      <c r="I362" t="s">
        <v>1284</v>
      </c>
      <c r="J362" t="s">
        <v>3</v>
      </c>
      <c r="K362" t="s">
        <v>1285</v>
      </c>
      <c r="L362">
        <v>1477</v>
      </c>
      <c r="N362">
        <v>1013</v>
      </c>
      <c r="O362" t="s">
        <v>103</v>
      </c>
      <c r="P362" t="s">
        <v>105</v>
      </c>
      <c r="Q362">
        <v>1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16</v>
      </c>
      <c r="AG362">
        <v>0</v>
      </c>
      <c r="AH362">
        <v>2</v>
      </c>
      <c r="AI362">
        <v>353031711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ROW(Source!A219)</f>
        <v>219</v>
      </c>
      <c r="B363">
        <v>353031723</v>
      </c>
      <c r="C363">
        <v>353031704</v>
      </c>
      <c r="D363">
        <v>342645902</v>
      </c>
      <c r="E363">
        <v>113</v>
      </c>
      <c r="F363">
        <v>1</v>
      </c>
      <c r="G363">
        <v>1</v>
      </c>
      <c r="H363">
        <v>3</v>
      </c>
      <c r="I363" t="s">
        <v>1341</v>
      </c>
      <c r="J363" t="s">
        <v>3</v>
      </c>
      <c r="K363" t="s">
        <v>1342</v>
      </c>
      <c r="L363">
        <v>1425</v>
      </c>
      <c r="N363">
        <v>1013</v>
      </c>
      <c r="O363" t="s">
        <v>894</v>
      </c>
      <c r="P363" t="s">
        <v>894</v>
      </c>
      <c r="Q363">
        <v>1</v>
      </c>
      <c r="X363">
        <v>0.01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 t="s">
        <v>16</v>
      </c>
      <c r="AG363">
        <v>0</v>
      </c>
      <c r="AH363">
        <v>2</v>
      </c>
      <c r="AI363">
        <v>353031712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ROW(Source!A219)</f>
        <v>219</v>
      </c>
      <c r="B364">
        <v>353031724</v>
      </c>
      <c r="C364">
        <v>353031704</v>
      </c>
      <c r="D364">
        <v>342760679</v>
      </c>
      <c r="E364">
        <v>1</v>
      </c>
      <c r="F364">
        <v>1</v>
      </c>
      <c r="G364">
        <v>1</v>
      </c>
      <c r="H364">
        <v>3</v>
      </c>
      <c r="I364" t="s">
        <v>1343</v>
      </c>
      <c r="J364" t="s">
        <v>1344</v>
      </c>
      <c r="K364" t="s">
        <v>1345</v>
      </c>
      <c r="L364">
        <v>1425</v>
      </c>
      <c r="N364">
        <v>1013</v>
      </c>
      <c r="O364" t="s">
        <v>894</v>
      </c>
      <c r="P364" t="s">
        <v>894</v>
      </c>
      <c r="Q364">
        <v>1</v>
      </c>
      <c r="X364">
        <v>0.03</v>
      </c>
      <c r="Y364">
        <v>466.31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16</v>
      </c>
      <c r="AG364">
        <v>0</v>
      </c>
      <c r="AH364">
        <v>2</v>
      </c>
      <c r="AI364">
        <v>353031713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ROW(Source!A219)</f>
        <v>219</v>
      </c>
      <c r="B365">
        <v>353031725</v>
      </c>
      <c r="C365">
        <v>353031704</v>
      </c>
      <c r="D365">
        <v>342760687</v>
      </c>
      <c r="E365">
        <v>1</v>
      </c>
      <c r="F365">
        <v>1</v>
      </c>
      <c r="G365">
        <v>1</v>
      </c>
      <c r="H365">
        <v>3</v>
      </c>
      <c r="I365" t="s">
        <v>1346</v>
      </c>
      <c r="J365" t="s">
        <v>1347</v>
      </c>
      <c r="K365" t="s">
        <v>1348</v>
      </c>
      <c r="L365">
        <v>1371</v>
      </c>
      <c r="N365">
        <v>1013</v>
      </c>
      <c r="O365" t="s">
        <v>21</v>
      </c>
      <c r="P365" t="s">
        <v>21</v>
      </c>
      <c r="Q365">
        <v>1</v>
      </c>
      <c r="X365">
        <v>0</v>
      </c>
      <c r="Y365">
        <v>2940.8</v>
      </c>
      <c r="Z365">
        <v>0</v>
      </c>
      <c r="AA365">
        <v>0</v>
      </c>
      <c r="AB365">
        <v>0</v>
      </c>
      <c r="AC365">
        <v>1</v>
      </c>
      <c r="AD365">
        <v>0</v>
      </c>
      <c r="AE365">
        <v>0</v>
      </c>
      <c r="AF365" t="s">
        <v>16</v>
      </c>
      <c r="AG365">
        <v>0</v>
      </c>
      <c r="AH365">
        <v>2</v>
      </c>
      <c r="AI365">
        <v>353031714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ROW(Source!A219)</f>
        <v>219</v>
      </c>
      <c r="B366">
        <v>353031726</v>
      </c>
      <c r="C366">
        <v>353031704</v>
      </c>
      <c r="D366">
        <v>342760690</v>
      </c>
      <c r="E366">
        <v>1</v>
      </c>
      <c r="F366">
        <v>1</v>
      </c>
      <c r="G366">
        <v>1</v>
      </c>
      <c r="H366">
        <v>3</v>
      </c>
      <c r="I366" t="s">
        <v>1349</v>
      </c>
      <c r="J366" t="s">
        <v>1350</v>
      </c>
      <c r="K366" t="s">
        <v>1351</v>
      </c>
      <c r="L366">
        <v>1425</v>
      </c>
      <c r="N366">
        <v>1013</v>
      </c>
      <c r="O366" t="s">
        <v>894</v>
      </c>
      <c r="P366" t="s">
        <v>894</v>
      </c>
      <c r="Q366">
        <v>1</v>
      </c>
      <c r="X366">
        <v>0</v>
      </c>
      <c r="Y366">
        <v>1926.82</v>
      </c>
      <c r="Z366">
        <v>0</v>
      </c>
      <c r="AA366">
        <v>0</v>
      </c>
      <c r="AB366">
        <v>0</v>
      </c>
      <c r="AC366">
        <v>1</v>
      </c>
      <c r="AD366">
        <v>0</v>
      </c>
      <c r="AE366">
        <v>0</v>
      </c>
      <c r="AF366" t="s">
        <v>16</v>
      </c>
      <c r="AG366">
        <v>0</v>
      </c>
      <c r="AH366">
        <v>2</v>
      </c>
      <c r="AI366">
        <v>353031715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ROW(Source!A220)</f>
        <v>220</v>
      </c>
      <c r="B367">
        <v>353031738</v>
      </c>
      <c r="C367">
        <v>353031727</v>
      </c>
      <c r="D367">
        <v>342640208</v>
      </c>
      <c r="E367">
        <v>113</v>
      </c>
      <c r="F367">
        <v>1</v>
      </c>
      <c r="G367">
        <v>1</v>
      </c>
      <c r="H367">
        <v>1</v>
      </c>
      <c r="I367" t="s">
        <v>1279</v>
      </c>
      <c r="J367" t="s">
        <v>3</v>
      </c>
      <c r="K367" t="s">
        <v>1280</v>
      </c>
      <c r="L367">
        <v>1191</v>
      </c>
      <c r="N367">
        <v>1013</v>
      </c>
      <c r="O367" t="s">
        <v>1221</v>
      </c>
      <c r="P367" t="s">
        <v>1221</v>
      </c>
      <c r="Q367">
        <v>1</v>
      </c>
      <c r="X367">
        <v>0.9</v>
      </c>
      <c r="Y367">
        <v>0</v>
      </c>
      <c r="Z367">
        <v>0</v>
      </c>
      <c r="AA367">
        <v>0</v>
      </c>
      <c r="AB367">
        <v>564.51</v>
      </c>
      <c r="AC367">
        <v>0</v>
      </c>
      <c r="AD367">
        <v>1</v>
      </c>
      <c r="AE367">
        <v>1</v>
      </c>
      <c r="AF367" t="s">
        <v>24</v>
      </c>
      <c r="AG367">
        <v>0.75600000000000001</v>
      </c>
      <c r="AH367">
        <v>2</v>
      </c>
      <c r="AI367">
        <v>353031728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ROW(Source!A220)</f>
        <v>220</v>
      </c>
      <c r="B368">
        <v>353031739</v>
      </c>
      <c r="C368">
        <v>353031727</v>
      </c>
      <c r="D368">
        <v>342640393</v>
      </c>
      <c r="E368">
        <v>113</v>
      </c>
      <c r="F368">
        <v>1</v>
      </c>
      <c r="G368">
        <v>1</v>
      </c>
      <c r="H368">
        <v>1</v>
      </c>
      <c r="I368" t="s">
        <v>1222</v>
      </c>
      <c r="J368" t="s">
        <v>3</v>
      </c>
      <c r="K368" t="s">
        <v>1223</v>
      </c>
      <c r="L368">
        <v>1191</v>
      </c>
      <c r="N368">
        <v>1013</v>
      </c>
      <c r="O368" t="s">
        <v>1221</v>
      </c>
      <c r="P368" t="s">
        <v>1221</v>
      </c>
      <c r="Q368">
        <v>1</v>
      </c>
      <c r="X368">
        <v>0.01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2</v>
      </c>
      <c r="AF368" t="s">
        <v>24</v>
      </c>
      <c r="AG368">
        <v>8.3999999999999995E-3</v>
      </c>
      <c r="AH368">
        <v>2</v>
      </c>
      <c r="AI368">
        <v>353031729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ROW(Source!A220)</f>
        <v>220</v>
      </c>
      <c r="B369">
        <v>353031740</v>
      </c>
      <c r="C369">
        <v>353031727</v>
      </c>
      <c r="D369">
        <v>342765643</v>
      </c>
      <c r="E369">
        <v>1</v>
      </c>
      <c r="F369">
        <v>1</v>
      </c>
      <c r="G369">
        <v>1</v>
      </c>
      <c r="H369">
        <v>2</v>
      </c>
      <c r="I369" t="s">
        <v>1229</v>
      </c>
      <c r="J369" t="s">
        <v>1230</v>
      </c>
      <c r="K369" t="s">
        <v>1231</v>
      </c>
      <c r="L369">
        <v>1368</v>
      </c>
      <c r="N369">
        <v>1011</v>
      </c>
      <c r="O369" t="s">
        <v>1227</v>
      </c>
      <c r="P369" t="s">
        <v>1227</v>
      </c>
      <c r="Q369">
        <v>1</v>
      </c>
      <c r="X369">
        <v>0.01</v>
      </c>
      <c r="Y369">
        <v>0</v>
      </c>
      <c r="Z369">
        <v>477.92</v>
      </c>
      <c r="AA369">
        <v>597.98</v>
      </c>
      <c r="AB369">
        <v>0</v>
      </c>
      <c r="AC369">
        <v>0</v>
      </c>
      <c r="AD369">
        <v>1</v>
      </c>
      <c r="AE369">
        <v>0</v>
      </c>
      <c r="AF369" t="s">
        <v>24</v>
      </c>
      <c r="AG369">
        <v>8.3999999999999995E-3</v>
      </c>
      <c r="AH369">
        <v>2</v>
      </c>
      <c r="AI369">
        <v>353031730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ROW(Source!A220)</f>
        <v>220</v>
      </c>
      <c r="B370">
        <v>353031741</v>
      </c>
      <c r="C370">
        <v>353031727</v>
      </c>
      <c r="D370">
        <v>342644905</v>
      </c>
      <c r="E370">
        <v>113</v>
      </c>
      <c r="F370">
        <v>1</v>
      </c>
      <c r="G370">
        <v>1</v>
      </c>
      <c r="H370">
        <v>3</v>
      </c>
      <c r="I370" t="s">
        <v>1305</v>
      </c>
      <c r="J370" t="s">
        <v>3</v>
      </c>
      <c r="K370" t="s">
        <v>1337</v>
      </c>
      <c r="L370">
        <v>1355</v>
      </c>
      <c r="N370">
        <v>1010</v>
      </c>
      <c r="O370" t="s">
        <v>1338</v>
      </c>
      <c r="P370" t="s">
        <v>1338</v>
      </c>
      <c r="Q370">
        <v>100</v>
      </c>
      <c r="X370">
        <v>0.02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16</v>
      </c>
      <c r="AG370">
        <v>0</v>
      </c>
      <c r="AH370">
        <v>2</v>
      </c>
      <c r="AI370">
        <v>353031731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ROW(Source!A220)</f>
        <v>220</v>
      </c>
      <c r="B371">
        <v>353031742</v>
      </c>
      <c r="C371">
        <v>353031727</v>
      </c>
      <c r="D371">
        <v>342644910</v>
      </c>
      <c r="E371">
        <v>113</v>
      </c>
      <c r="F371">
        <v>1</v>
      </c>
      <c r="G371">
        <v>1</v>
      </c>
      <c r="H371">
        <v>3</v>
      </c>
      <c r="I371" t="s">
        <v>1339</v>
      </c>
      <c r="J371" t="s">
        <v>3</v>
      </c>
      <c r="K371" t="s">
        <v>1340</v>
      </c>
      <c r="L371">
        <v>1355</v>
      </c>
      <c r="N371">
        <v>1010</v>
      </c>
      <c r="O371" t="s">
        <v>1338</v>
      </c>
      <c r="P371" t="s">
        <v>1338</v>
      </c>
      <c r="Q371">
        <v>100</v>
      </c>
      <c r="X371">
        <v>0.02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 t="s">
        <v>16</v>
      </c>
      <c r="AG371">
        <v>0</v>
      </c>
      <c r="AH371">
        <v>2</v>
      </c>
      <c r="AI371">
        <v>353031732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ROW(Source!A220)</f>
        <v>220</v>
      </c>
      <c r="B372">
        <v>353031743</v>
      </c>
      <c r="C372">
        <v>353031727</v>
      </c>
      <c r="D372">
        <v>342645070</v>
      </c>
      <c r="E372">
        <v>113</v>
      </c>
      <c r="F372">
        <v>1</v>
      </c>
      <c r="G372">
        <v>1</v>
      </c>
      <c r="H372">
        <v>3</v>
      </c>
      <c r="I372" t="s">
        <v>1284</v>
      </c>
      <c r="J372" t="s">
        <v>3</v>
      </c>
      <c r="K372" t="s">
        <v>1285</v>
      </c>
      <c r="L372">
        <v>1477</v>
      </c>
      <c r="N372">
        <v>1013</v>
      </c>
      <c r="O372" t="s">
        <v>103</v>
      </c>
      <c r="P372" t="s">
        <v>105</v>
      </c>
      <c r="Q372">
        <v>1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1</v>
      </c>
      <c r="AD372">
        <v>0</v>
      </c>
      <c r="AE372">
        <v>0</v>
      </c>
      <c r="AF372" t="s">
        <v>16</v>
      </c>
      <c r="AG372">
        <v>0</v>
      </c>
      <c r="AH372">
        <v>2</v>
      </c>
      <c r="AI372">
        <v>353031733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ROW(Source!A220)</f>
        <v>220</v>
      </c>
      <c r="B373">
        <v>353031744</v>
      </c>
      <c r="C373">
        <v>353031727</v>
      </c>
      <c r="D373">
        <v>342645902</v>
      </c>
      <c r="E373">
        <v>113</v>
      </c>
      <c r="F373">
        <v>1</v>
      </c>
      <c r="G373">
        <v>1</v>
      </c>
      <c r="H373">
        <v>3</v>
      </c>
      <c r="I373" t="s">
        <v>1341</v>
      </c>
      <c r="J373" t="s">
        <v>3</v>
      </c>
      <c r="K373" t="s">
        <v>1342</v>
      </c>
      <c r="L373">
        <v>1425</v>
      </c>
      <c r="N373">
        <v>1013</v>
      </c>
      <c r="O373" t="s">
        <v>894</v>
      </c>
      <c r="P373" t="s">
        <v>894</v>
      </c>
      <c r="Q373">
        <v>1</v>
      </c>
      <c r="X373">
        <v>0.01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16</v>
      </c>
      <c r="AG373">
        <v>0</v>
      </c>
      <c r="AH373">
        <v>2</v>
      </c>
      <c r="AI373">
        <v>353031734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ROW(Source!A220)</f>
        <v>220</v>
      </c>
      <c r="B374">
        <v>353031745</v>
      </c>
      <c r="C374">
        <v>353031727</v>
      </c>
      <c r="D374">
        <v>342760679</v>
      </c>
      <c r="E374">
        <v>1</v>
      </c>
      <c r="F374">
        <v>1</v>
      </c>
      <c r="G374">
        <v>1</v>
      </c>
      <c r="H374">
        <v>3</v>
      </c>
      <c r="I374" t="s">
        <v>1343</v>
      </c>
      <c r="J374" t="s">
        <v>1344</v>
      </c>
      <c r="K374" t="s">
        <v>1345</v>
      </c>
      <c r="L374">
        <v>1425</v>
      </c>
      <c r="N374">
        <v>1013</v>
      </c>
      <c r="O374" t="s">
        <v>894</v>
      </c>
      <c r="P374" t="s">
        <v>894</v>
      </c>
      <c r="Q374">
        <v>1</v>
      </c>
      <c r="X374">
        <v>0.03</v>
      </c>
      <c r="Y374">
        <v>466.31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16</v>
      </c>
      <c r="AG374">
        <v>0</v>
      </c>
      <c r="AH374">
        <v>2</v>
      </c>
      <c r="AI374">
        <v>353031735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ROW(Source!A220)</f>
        <v>220</v>
      </c>
      <c r="B375">
        <v>353031746</v>
      </c>
      <c r="C375">
        <v>353031727</v>
      </c>
      <c r="D375">
        <v>342760687</v>
      </c>
      <c r="E375">
        <v>1</v>
      </c>
      <c r="F375">
        <v>1</v>
      </c>
      <c r="G375">
        <v>1</v>
      </c>
      <c r="H375">
        <v>3</v>
      </c>
      <c r="I375" t="s">
        <v>1346</v>
      </c>
      <c r="J375" t="s">
        <v>1347</v>
      </c>
      <c r="K375" t="s">
        <v>1348</v>
      </c>
      <c r="L375">
        <v>1371</v>
      </c>
      <c r="N375">
        <v>1013</v>
      </c>
      <c r="O375" t="s">
        <v>21</v>
      </c>
      <c r="P375" t="s">
        <v>21</v>
      </c>
      <c r="Q375">
        <v>1</v>
      </c>
      <c r="X375">
        <v>0</v>
      </c>
      <c r="Y375">
        <v>2940.8</v>
      </c>
      <c r="Z375">
        <v>0</v>
      </c>
      <c r="AA375">
        <v>0</v>
      </c>
      <c r="AB375">
        <v>0</v>
      </c>
      <c r="AC375">
        <v>1</v>
      </c>
      <c r="AD375">
        <v>0</v>
      </c>
      <c r="AE375">
        <v>0</v>
      </c>
      <c r="AF375" t="s">
        <v>16</v>
      </c>
      <c r="AG375">
        <v>0</v>
      </c>
      <c r="AH375">
        <v>2</v>
      </c>
      <c r="AI375">
        <v>353031736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ROW(Source!A220)</f>
        <v>220</v>
      </c>
      <c r="B376">
        <v>353031747</v>
      </c>
      <c r="C376">
        <v>353031727</v>
      </c>
      <c r="D376">
        <v>342760690</v>
      </c>
      <c r="E376">
        <v>1</v>
      </c>
      <c r="F376">
        <v>1</v>
      </c>
      <c r="G376">
        <v>1</v>
      </c>
      <c r="H376">
        <v>3</v>
      </c>
      <c r="I376" t="s">
        <v>1349</v>
      </c>
      <c r="J376" t="s">
        <v>1350</v>
      </c>
      <c r="K376" t="s">
        <v>1351</v>
      </c>
      <c r="L376">
        <v>1425</v>
      </c>
      <c r="N376">
        <v>1013</v>
      </c>
      <c r="O376" t="s">
        <v>894</v>
      </c>
      <c r="P376" t="s">
        <v>894</v>
      </c>
      <c r="Q376">
        <v>1</v>
      </c>
      <c r="X376">
        <v>0</v>
      </c>
      <c r="Y376">
        <v>1926.82</v>
      </c>
      <c r="Z376">
        <v>0</v>
      </c>
      <c r="AA376">
        <v>0</v>
      </c>
      <c r="AB376">
        <v>0</v>
      </c>
      <c r="AC376">
        <v>1</v>
      </c>
      <c r="AD376">
        <v>0</v>
      </c>
      <c r="AE376">
        <v>0</v>
      </c>
      <c r="AF376" t="s">
        <v>16</v>
      </c>
      <c r="AG376">
        <v>0</v>
      </c>
      <c r="AH376">
        <v>2</v>
      </c>
      <c r="AI376">
        <v>353031737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ROW(Source!A221)</f>
        <v>221</v>
      </c>
      <c r="B377">
        <v>353031760</v>
      </c>
      <c r="C377">
        <v>353031748</v>
      </c>
      <c r="D377">
        <v>342640208</v>
      </c>
      <c r="E377">
        <v>113</v>
      </c>
      <c r="F377">
        <v>1</v>
      </c>
      <c r="G377">
        <v>1</v>
      </c>
      <c r="H377">
        <v>1</v>
      </c>
      <c r="I377" t="s">
        <v>1279</v>
      </c>
      <c r="J377" t="s">
        <v>3</v>
      </c>
      <c r="K377" t="s">
        <v>1280</v>
      </c>
      <c r="L377">
        <v>1191</v>
      </c>
      <c r="N377">
        <v>1013</v>
      </c>
      <c r="O377" t="s">
        <v>1221</v>
      </c>
      <c r="P377" t="s">
        <v>1221</v>
      </c>
      <c r="Q377">
        <v>1</v>
      </c>
      <c r="X377">
        <v>1.33</v>
      </c>
      <c r="Y377">
        <v>0</v>
      </c>
      <c r="Z377">
        <v>0</v>
      </c>
      <c r="AA377">
        <v>0</v>
      </c>
      <c r="AB377">
        <v>564.51</v>
      </c>
      <c r="AC377">
        <v>0</v>
      </c>
      <c r="AD377">
        <v>1</v>
      </c>
      <c r="AE377">
        <v>1</v>
      </c>
      <c r="AF377" t="s">
        <v>24</v>
      </c>
      <c r="AG377">
        <v>1.1172</v>
      </c>
      <c r="AH377">
        <v>2</v>
      </c>
      <c r="AI377">
        <v>353031749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ROW(Source!A221)</f>
        <v>221</v>
      </c>
      <c r="B378">
        <v>353031761</v>
      </c>
      <c r="C378">
        <v>353031748</v>
      </c>
      <c r="D378">
        <v>342640393</v>
      </c>
      <c r="E378">
        <v>113</v>
      </c>
      <c r="F378">
        <v>1</v>
      </c>
      <c r="G378">
        <v>1</v>
      </c>
      <c r="H378">
        <v>1</v>
      </c>
      <c r="I378" t="s">
        <v>1222</v>
      </c>
      <c r="J378" t="s">
        <v>3</v>
      </c>
      <c r="K378" t="s">
        <v>1223</v>
      </c>
      <c r="L378">
        <v>1191</v>
      </c>
      <c r="N378">
        <v>1013</v>
      </c>
      <c r="O378" t="s">
        <v>1221</v>
      </c>
      <c r="P378" t="s">
        <v>1221</v>
      </c>
      <c r="Q378">
        <v>1</v>
      </c>
      <c r="X378">
        <v>0.41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24</v>
      </c>
      <c r="AG378">
        <v>0.34439999999999998</v>
      </c>
      <c r="AH378">
        <v>2</v>
      </c>
      <c r="AI378">
        <v>353031750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ROW(Source!A221)</f>
        <v>221</v>
      </c>
      <c r="B379">
        <v>353031762</v>
      </c>
      <c r="C379">
        <v>353031748</v>
      </c>
      <c r="D379">
        <v>342764914</v>
      </c>
      <c r="E379">
        <v>1</v>
      </c>
      <c r="F379">
        <v>1</v>
      </c>
      <c r="G379">
        <v>1</v>
      </c>
      <c r="H379">
        <v>2</v>
      </c>
      <c r="I379" t="s">
        <v>1224</v>
      </c>
      <c r="J379" t="s">
        <v>1225</v>
      </c>
      <c r="K379" t="s">
        <v>1226</v>
      </c>
      <c r="L379">
        <v>1368</v>
      </c>
      <c r="N379">
        <v>1011</v>
      </c>
      <c r="O379" t="s">
        <v>1227</v>
      </c>
      <c r="P379" t="s">
        <v>1227</v>
      </c>
      <c r="Q379">
        <v>1</v>
      </c>
      <c r="X379">
        <v>0.4</v>
      </c>
      <c r="Y379">
        <v>0</v>
      </c>
      <c r="Z379">
        <v>346.73</v>
      </c>
      <c r="AA379">
        <v>597.98</v>
      </c>
      <c r="AB379">
        <v>0</v>
      </c>
      <c r="AC379">
        <v>0</v>
      </c>
      <c r="AD379">
        <v>1</v>
      </c>
      <c r="AE379">
        <v>0</v>
      </c>
      <c r="AF379" t="s">
        <v>24</v>
      </c>
      <c r="AG379">
        <v>0.33600000000000002</v>
      </c>
      <c r="AH379">
        <v>2</v>
      </c>
      <c r="AI379">
        <v>353031751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ROW(Source!A221)</f>
        <v>221</v>
      </c>
      <c r="B380">
        <v>353031763</v>
      </c>
      <c r="C380">
        <v>353031748</v>
      </c>
      <c r="D380">
        <v>342765643</v>
      </c>
      <c r="E380">
        <v>1</v>
      </c>
      <c r="F380">
        <v>1</v>
      </c>
      <c r="G380">
        <v>1</v>
      </c>
      <c r="H380">
        <v>2</v>
      </c>
      <c r="I380" t="s">
        <v>1229</v>
      </c>
      <c r="J380" t="s">
        <v>1230</v>
      </c>
      <c r="K380" t="s">
        <v>1231</v>
      </c>
      <c r="L380">
        <v>1368</v>
      </c>
      <c r="N380">
        <v>1011</v>
      </c>
      <c r="O380" t="s">
        <v>1227</v>
      </c>
      <c r="P380" t="s">
        <v>1227</v>
      </c>
      <c r="Q380">
        <v>1</v>
      </c>
      <c r="X380">
        <v>0.01</v>
      </c>
      <c r="Y380">
        <v>0</v>
      </c>
      <c r="Z380">
        <v>477.92</v>
      </c>
      <c r="AA380">
        <v>597.98</v>
      </c>
      <c r="AB380">
        <v>0</v>
      </c>
      <c r="AC380">
        <v>0</v>
      </c>
      <c r="AD380">
        <v>1</v>
      </c>
      <c r="AE380">
        <v>0</v>
      </c>
      <c r="AF380" t="s">
        <v>24</v>
      </c>
      <c r="AG380">
        <v>8.3999999999999995E-3</v>
      </c>
      <c r="AH380">
        <v>2</v>
      </c>
      <c r="AI380">
        <v>353031752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ROW(Source!A221)</f>
        <v>221</v>
      </c>
      <c r="B381">
        <v>353031764</v>
      </c>
      <c r="C381">
        <v>353031748</v>
      </c>
      <c r="D381">
        <v>342644905</v>
      </c>
      <c r="E381">
        <v>113</v>
      </c>
      <c r="F381">
        <v>1</v>
      </c>
      <c r="G381">
        <v>1</v>
      </c>
      <c r="H381">
        <v>3</v>
      </c>
      <c r="I381" t="s">
        <v>1305</v>
      </c>
      <c r="J381" t="s">
        <v>3</v>
      </c>
      <c r="K381" t="s">
        <v>1337</v>
      </c>
      <c r="L381">
        <v>1355</v>
      </c>
      <c r="N381">
        <v>1010</v>
      </c>
      <c r="O381" t="s">
        <v>1338</v>
      </c>
      <c r="P381" t="s">
        <v>1338</v>
      </c>
      <c r="Q381">
        <v>100</v>
      </c>
      <c r="X381">
        <v>0.02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 t="s">
        <v>16</v>
      </c>
      <c r="AG381">
        <v>0</v>
      </c>
      <c r="AH381">
        <v>2</v>
      </c>
      <c r="AI381">
        <v>353031753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ROW(Source!A221)</f>
        <v>221</v>
      </c>
      <c r="B382">
        <v>353031765</v>
      </c>
      <c r="C382">
        <v>353031748</v>
      </c>
      <c r="D382">
        <v>342644910</v>
      </c>
      <c r="E382">
        <v>113</v>
      </c>
      <c r="F382">
        <v>1</v>
      </c>
      <c r="G382">
        <v>1</v>
      </c>
      <c r="H382">
        <v>3</v>
      </c>
      <c r="I382" t="s">
        <v>1339</v>
      </c>
      <c r="J382" t="s">
        <v>3</v>
      </c>
      <c r="K382" t="s">
        <v>1340</v>
      </c>
      <c r="L382">
        <v>1355</v>
      </c>
      <c r="N382">
        <v>1010</v>
      </c>
      <c r="O382" t="s">
        <v>1338</v>
      </c>
      <c r="P382" t="s">
        <v>1338</v>
      </c>
      <c r="Q382">
        <v>100</v>
      </c>
      <c r="X382">
        <v>0.04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16</v>
      </c>
      <c r="AG382">
        <v>0</v>
      </c>
      <c r="AH382">
        <v>2</v>
      </c>
      <c r="AI382">
        <v>353031754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ROW(Source!A221)</f>
        <v>221</v>
      </c>
      <c r="B383">
        <v>353031766</v>
      </c>
      <c r="C383">
        <v>353031748</v>
      </c>
      <c r="D383">
        <v>342645070</v>
      </c>
      <c r="E383">
        <v>113</v>
      </c>
      <c r="F383">
        <v>1</v>
      </c>
      <c r="G383">
        <v>1</v>
      </c>
      <c r="H383">
        <v>3</v>
      </c>
      <c r="I383" t="s">
        <v>1284</v>
      </c>
      <c r="J383" t="s">
        <v>3</v>
      </c>
      <c r="K383" t="s">
        <v>1285</v>
      </c>
      <c r="L383">
        <v>1477</v>
      </c>
      <c r="N383">
        <v>1013</v>
      </c>
      <c r="O383" t="s">
        <v>103</v>
      </c>
      <c r="P383" t="s">
        <v>105</v>
      </c>
      <c r="Q383">
        <v>1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16</v>
      </c>
      <c r="AG383">
        <v>0</v>
      </c>
      <c r="AH383">
        <v>2</v>
      </c>
      <c r="AI383">
        <v>353031755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ROW(Source!A221)</f>
        <v>221</v>
      </c>
      <c r="B384">
        <v>353031767</v>
      </c>
      <c r="C384">
        <v>353031748</v>
      </c>
      <c r="D384">
        <v>342645902</v>
      </c>
      <c r="E384">
        <v>113</v>
      </c>
      <c r="F384">
        <v>1</v>
      </c>
      <c r="G384">
        <v>1</v>
      </c>
      <c r="H384">
        <v>3</v>
      </c>
      <c r="I384" t="s">
        <v>1341</v>
      </c>
      <c r="J384" t="s">
        <v>3</v>
      </c>
      <c r="K384" t="s">
        <v>1342</v>
      </c>
      <c r="L384">
        <v>1425</v>
      </c>
      <c r="N384">
        <v>1013</v>
      </c>
      <c r="O384" t="s">
        <v>894</v>
      </c>
      <c r="P384" t="s">
        <v>894</v>
      </c>
      <c r="Q384">
        <v>1</v>
      </c>
      <c r="X384">
        <v>0.01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16</v>
      </c>
      <c r="AG384">
        <v>0</v>
      </c>
      <c r="AH384">
        <v>2</v>
      </c>
      <c r="AI384">
        <v>353031756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ROW(Source!A221)</f>
        <v>221</v>
      </c>
      <c r="B385">
        <v>353031768</v>
      </c>
      <c r="C385">
        <v>353031748</v>
      </c>
      <c r="D385">
        <v>342760679</v>
      </c>
      <c r="E385">
        <v>1</v>
      </c>
      <c r="F385">
        <v>1</v>
      </c>
      <c r="G385">
        <v>1</v>
      </c>
      <c r="H385">
        <v>3</v>
      </c>
      <c r="I385" t="s">
        <v>1343</v>
      </c>
      <c r="J385" t="s">
        <v>1344</v>
      </c>
      <c r="K385" t="s">
        <v>1345</v>
      </c>
      <c r="L385">
        <v>1425</v>
      </c>
      <c r="N385">
        <v>1013</v>
      </c>
      <c r="O385" t="s">
        <v>894</v>
      </c>
      <c r="P385" t="s">
        <v>894</v>
      </c>
      <c r="Q385">
        <v>1</v>
      </c>
      <c r="X385">
        <v>0.05</v>
      </c>
      <c r="Y385">
        <v>466.31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16</v>
      </c>
      <c r="AG385">
        <v>0</v>
      </c>
      <c r="AH385">
        <v>2</v>
      </c>
      <c r="AI385">
        <v>353031757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ROW(Source!A221)</f>
        <v>221</v>
      </c>
      <c r="B386">
        <v>353031769</v>
      </c>
      <c r="C386">
        <v>353031748</v>
      </c>
      <c r="D386">
        <v>342760687</v>
      </c>
      <c r="E386">
        <v>1</v>
      </c>
      <c r="F386">
        <v>1</v>
      </c>
      <c r="G386">
        <v>1</v>
      </c>
      <c r="H386">
        <v>3</v>
      </c>
      <c r="I386" t="s">
        <v>1346</v>
      </c>
      <c r="J386" t="s">
        <v>1347</v>
      </c>
      <c r="K386" t="s">
        <v>1348</v>
      </c>
      <c r="L386">
        <v>1371</v>
      </c>
      <c r="N386">
        <v>1013</v>
      </c>
      <c r="O386" t="s">
        <v>21</v>
      </c>
      <c r="P386" t="s">
        <v>21</v>
      </c>
      <c r="Q386">
        <v>1</v>
      </c>
      <c r="X386">
        <v>0</v>
      </c>
      <c r="Y386">
        <v>2940.8</v>
      </c>
      <c r="Z386">
        <v>0</v>
      </c>
      <c r="AA386">
        <v>0</v>
      </c>
      <c r="AB386">
        <v>0</v>
      </c>
      <c r="AC386">
        <v>1</v>
      </c>
      <c r="AD386">
        <v>0</v>
      </c>
      <c r="AE386">
        <v>0</v>
      </c>
      <c r="AF386" t="s">
        <v>16</v>
      </c>
      <c r="AG386">
        <v>0</v>
      </c>
      <c r="AH386">
        <v>2</v>
      </c>
      <c r="AI386">
        <v>353031758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ROW(Source!A221)</f>
        <v>221</v>
      </c>
      <c r="B387">
        <v>353031770</v>
      </c>
      <c r="C387">
        <v>353031748</v>
      </c>
      <c r="D387">
        <v>342760690</v>
      </c>
      <c r="E387">
        <v>1</v>
      </c>
      <c r="F387">
        <v>1</v>
      </c>
      <c r="G387">
        <v>1</v>
      </c>
      <c r="H387">
        <v>3</v>
      </c>
      <c r="I387" t="s">
        <v>1349</v>
      </c>
      <c r="J387" t="s">
        <v>1350</v>
      </c>
      <c r="K387" t="s">
        <v>1351</v>
      </c>
      <c r="L387">
        <v>1425</v>
      </c>
      <c r="N387">
        <v>1013</v>
      </c>
      <c r="O387" t="s">
        <v>894</v>
      </c>
      <c r="P387" t="s">
        <v>894</v>
      </c>
      <c r="Q387">
        <v>1</v>
      </c>
      <c r="X387">
        <v>0</v>
      </c>
      <c r="Y387">
        <v>1926.82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16</v>
      </c>
      <c r="AG387">
        <v>0</v>
      </c>
      <c r="AH387">
        <v>2</v>
      </c>
      <c r="AI387">
        <v>353031759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ROW(Source!A222)</f>
        <v>222</v>
      </c>
      <c r="B388">
        <v>353031782</v>
      </c>
      <c r="C388">
        <v>353031771</v>
      </c>
      <c r="D388">
        <v>342640208</v>
      </c>
      <c r="E388">
        <v>113</v>
      </c>
      <c r="F388">
        <v>1</v>
      </c>
      <c r="G388">
        <v>1</v>
      </c>
      <c r="H388">
        <v>1</v>
      </c>
      <c r="I388" t="s">
        <v>1279</v>
      </c>
      <c r="J388" t="s">
        <v>3</v>
      </c>
      <c r="K388" t="s">
        <v>1280</v>
      </c>
      <c r="L388">
        <v>1191</v>
      </c>
      <c r="N388">
        <v>1013</v>
      </c>
      <c r="O388" t="s">
        <v>1221</v>
      </c>
      <c r="P388" t="s">
        <v>1221</v>
      </c>
      <c r="Q388">
        <v>1</v>
      </c>
      <c r="X388">
        <v>1.06</v>
      </c>
      <c r="Y388">
        <v>0</v>
      </c>
      <c r="Z388">
        <v>0</v>
      </c>
      <c r="AA388">
        <v>0</v>
      </c>
      <c r="AB388">
        <v>564.51</v>
      </c>
      <c r="AC388">
        <v>0</v>
      </c>
      <c r="AD388">
        <v>1</v>
      </c>
      <c r="AE388">
        <v>1</v>
      </c>
      <c r="AF388" t="s">
        <v>24</v>
      </c>
      <c r="AG388">
        <v>0.89039999999999997</v>
      </c>
      <c r="AH388">
        <v>2</v>
      </c>
      <c r="AI388">
        <v>353031772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ROW(Source!A222)</f>
        <v>222</v>
      </c>
      <c r="B389">
        <v>353031783</v>
      </c>
      <c r="C389">
        <v>353031771</v>
      </c>
      <c r="D389">
        <v>342640393</v>
      </c>
      <c r="E389">
        <v>113</v>
      </c>
      <c r="F389">
        <v>1</v>
      </c>
      <c r="G389">
        <v>1</v>
      </c>
      <c r="H389">
        <v>1</v>
      </c>
      <c r="I389" t="s">
        <v>1222</v>
      </c>
      <c r="J389" t="s">
        <v>3</v>
      </c>
      <c r="K389" t="s">
        <v>1223</v>
      </c>
      <c r="L389">
        <v>1191</v>
      </c>
      <c r="N389">
        <v>1013</v>
      </c>
      <c r="O389" t="s">
        <v>1221</v>
      </c>
      <c r="P389" t="s">
        <v>1221</v>
      </c>
      <c r="Q389">
        <v>1</v>
      </c>
      <c r="X389">
        <v>0.01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2</v>
      </c>
      <c r="AF389" t="s">
        <v>24</v>
      </c>
      <c r="AG389">
        <v>8.3999999999999995E-3</v>
      </c>
      <c r="AH389">
        <v>2</v>
      </c>
      <c r="AI389">
        <v>353031773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ROW(Source!A222)</f>
        <v>222</v>
      </c>
      <c r="B390">
        <v>353031784</v>
      </c>
      <c r="C390">
        <v>353031771</v>
      </c>
      <c r="D390">
        <v>342765643</v>
      </c>
      <c r="E390">
        <v>1</v>
      </c>
      <c r="F390">
        <v>1</v>
      </c>
      <c r="G390">
        <v>1</v>
      </c>
      <c r="H390">
        <v>2</v>
      </c>
      <c r="I390" t="s">
        <v>1229</v>
      </c>
      <c r="J390" t="s">
        <v>1230</v>
      </c>
      <c r="K390" t="s">
        <v>1231</v>
      </c>
      <c r="L390">
        <v>1368</v>
      </c>
      <c r="N390">
        <v>1011</v>
      </c>
      <c r="O390" t="s">
        <v>1227</v>
      </c>
      <c r="P390" t="s">
        <v>1227</v>
      </c>
      <c r="Q390">
        <v>1</v>
      </c>
      <c r="X390">
        <v>0.01</v>
      </c>
      <c r="Y390">
        <v>0</v>
      </c>
      <c r="Z390">
        <v>477.92</v>
      </c>
      <c r="AA390">
        <v>597.98</v>
      </c>
      <c r="AB390">
        <v>0</v>
      </c>
      <c r="AC390">
        <v>0</v>
      </c>
      <c r="AD390">
        <v>1</v>
      </c>
      <c r="AE390">
        <v>0</v>
      </c>
      <c r="AF390" t="s">
        <v>24</v>
      </c>
      <c r="AG390">
        <v>8.3999999999999995E-3</v>
      </c>
      <c r="AH390">
        <v>2</v>
      </c>
      <c r="AI390">
        <v>353031774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ROW(Source!A222)</f>
        <v>222</v>
      </c>
      <c r="B391">
        <v>353031785</v>
      </c>
      <c r="C391">
        <v>353031771</v>
      </c>
      <c r="D391">
        <v>342644905</v>
      </c>
      <c r="E391">
        <v>113</v>
      </c>
      <c r="F391">
        <v>1</v>
      </c>
      <c r="G391">
        <v>1</v>
      </c>
      <c r="H391">
        <v>3</v>
      </c>
      <c r="I391" t="s">
        <v>1305</v>
      </c>
      <c r="J391" t="s">
        <v>3</v>
      </c>
      <c r="K391" t="s">
        <v>1337</v>
      </c>
      <c r="L391">
        <v>1355</v>
      </c>
      <c r="N391">
        <v>1010</v>
      </c>
      <c r="O391" t="s">
        <v>1338</v>
      </c>
      <c r="P391" t="s">
        <v>1338</v>
      </c>
      <c r="Q391">
        <v>100</v>
      </c>
      <c r="X391">
        <v>0.02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16</v>
      </c>
      <c r="AG391">
        <v>0</v>
      </c>
      <c r="AH391">
        <v>2</v>
      </c>
      <c r="AI391">
        <v>353031775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ROW(Source!A222)</f>
        <v>222</v>
      </c>
      <c r="B392">
        <v>353031786</v>
      </c>
      <c r="C392">
        <v>353031771</v>
      </c>
      <c r="D392">
        <v>342644910</v>
      </c>
      <c r="E392">
        <v>113</v>
      </c>
      <c r="F392">
        <v>1</v>
      </c>
      <c r="G392">
        <v>1</v>
      </c>
      <c r="H392">
        <v>3</v>
      </c>
      <c r="I392" t="s">
        <v>1339</v>
      </c>
      <c r="J392" t="s">
        <v>3</v>
      </c>
      <c r="K392" t="s">
        <v>1340</v>
      </c>
      <c r="L392">
        <v>1355</v>
      </c>
      <c r="N392">
        <v>1010</v>
      </c>
      <c r="O392" t="s">
        <v>1338</v>
      </c>
      <c r="P392" t="s">
        <v>1338</v>
      </c>
      <c r="Q392">
        <v>100</v>
      </c>
      <c r="X392">
        <v>0.04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16</v>
      </c>
      <c r="AG392">
        <v>0</v>
      </c>
      <c r="AH392">
        <v>2</v>
      </c>
      <c r="AI392">
        <v>353031776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ROW(Source!A222)</f>
        <v>222</v>
      </c>
      <c r="B393">
        <v>353031787</v>
      </c>
      <c r="C393">
        <v>353031771</v>
      </c>
      <c r="D393">
        <v>342645070</v>
      </c>
      <c r="E393">
        <v>113</v>
      </c>
      <c r="F393">
        <v>1</v>
      </c>
      <c r="G393">
        <v>1</v>
      </c>
      <c r="H393">
        <v>3</v>
      </c>
      <c r="I393" t="s">
        <v>1284</v>
      </c>
      <c r="J393" t="s">
        <v>3</v>
      </c>
      <c r="K393" t="s">
        <v>1285</v>
      </c>
      <c r="L393">
        <v>1477</v>
      </c>
      <c r="N393">
        <v>1013</v>
      </c>
      <c r="O393" t="s">
        <v>103</v>
      </c>
      <c r="P393" t="s">
        <v>105</v>
      </c>
      <c r="Q393">
        <v>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1</v>
      </c>
      <c r="AD393">
        <v>0</v>
      </c>
      <c r="AE393">
        <v>0</v>
      </c>
      <c r="AF393" t="s">
        <v>16</v>
      </c>
      <c r="AG393">
        <v>0</v>
      </c>
      <c r="AH393">
        <v>2</v>
      </c>
      <c r="AI393">
        <v>353031777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ROW(Source!A222)</f>
        <v>222</v>
      </c>
      <c r="B394">
        <v>353031788</v>
      </c>
      <c r="C394">
        <v>353031771</v>
      </c>
      <c r="D394">
        <v>342645902</v>
      </c>
      <c r="E394">
        <v>113</v>
      </c>
      <c r="F394">
        <v>1</v>
      </c>
      <c r="G394">
        <v>1</v>
      </c>
      <c r="H394">
        <v>3</v>
      </c>
      <c r="I394" t="s">
        <v>1341</v>
      </c>
      <c r="J394" t="s">
        <v>3</v>
      </c>
      <c r="K394" t="s">
        <v>1342</v>
      </c>
      <c r="L394">
        <v>1425</v>
      </c>
      <c r="N394">
        <v>1013</v>
      </c>
      <c r="O394" t="s">
        <v>894</v>
      </c>
      <c r="P394" t="s">
        <v>894</v>
      </c>
      <c r="Q394">
        <v>1</v>
      </c>
      <c r="X394">
        <v>0.01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16</v>
      </c>
      <c r="AG394">
        <v>0</v>
      </c>
      <c r="AH394">
        <v>2</v>
      </c>
      <c r="AI394">
        <v>353031778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ROW(Source!A222)</f>
        <v>222</v>
      </c>
      <c r="B395">
        <v>353031789</v>
      </c>
      <c r="C395">
        <v>353031771</v>
      </c>
      <c r="D395">
        <v>342760679</v>
      </c>
      <c r="E395">
        <v>1</v>
      </c>
      <c r="F395">
        <v>1</v>
      </c>
      <c r="G395">
        <v>1</v>
      </c>
      <c r="H395">
        <v>3</v>
      </c>
      <c r="I395" t="s">
        <v>1343</v>
      </c>
      <c r="J395" t="s">
        <v>1344</v>
      </c>
      <c r="K395" t="s">
        <v>1345</v>
      </c>
      <c r="L395">
        <v>1425</v>
      </c>
      <c r="N395">
        <v>1013</v>
      </c>
      <c r="O395" t="s">
        <v>894</v>
      </c>
      <c r="P395" t="s">
        <v>894</v>
      </c>
      <c r="Q395">
        <v>1</v>
      </c>
      <c r="X395">
        <v>0.05</v>
      </c>
      <c r="Y395">
        <v>466.31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16</v>
      </c>
      <c r="AG395">
        <v>0</v>
      </c>
      <c r="AH395">
        <v>2</v>
      </c>
      <c r="AI395">
        <v>353031779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ROW(Source!A222)</f>
        <v>222</v>
      </c>
      <c r="B396">
        <v>353031790</v>
      </c>
      <c r="C396">
        <v>353031771</v>
      </c>
      <c r="D396">
        <v>342760687</v>
      </c>
      <c r="E396">
        <v>1</v>
      </c>
      <c r="F396">
        <v>1</v>
      </c>
      <c r="G396">
        <v>1</v>
      </c>
      <c r="H396">
        <v>3</v>
      </c>
      <c r="I396" t="s">
        <v>1346</v>
      </c>
      <c r="J396" t="s">
        <v>1347</v>
      </c>
      <c r="K396" t="s">
        <v>1348</v>
      </c>
      <c r="L396">
        <v>1371</v>
      </c>
      <c r="N396">
        <v>1013</v>
      </c>
      <c r="O396" t="s">
        <v>21</v>
      </c>
      <c r="P396" t="s">
        <v>21</v>
      </c>
      <c r="Q396">
        <v>1</v>
      </c>
      <c r="X396">
        <v>0</v>
      </c>
      <c r="Y396">
        <v>2940.8</v>
      </c>
      <c r="Z396">
        <v>0</v>
      </c>
      <c r="AA396">
        <v>0</v>
      </c>
      <c r="AB396">
        <v>0</v>
      </c>
      <c r="AC396">
        <v>1</v>
      </c>
      <c r="AD396">
        <v>0</v>
      </c>
      <c r="AE396">
        <v>0</v>
      </c>
      <c r="AF396" t="s">
        <v>16</v>
      </c>
      <c r="AG396">
        <v>0</v>
      </c>
      <c r="AH396">
        <v>2</v>
      </c>
      <c r="AI396">
        <v>353031780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ROW(Source!A222)</f>
        <v>222</v>
      </c>
      <c r="B397">
        <v>353031791</v>
      </c>
      <c r="C397">
        <v>353031771</v>
      </c>
      <c r="D397">
        <v>342760690</v>
      </c>
      <c r="E397">
        <v>1</v>
      </c>
      <c r="F397">
        <v>1</v>
      </c>
      <c r="G397">
        <v>1</v>
      </c>
      <c r="H397">
        <v>3</v>
      </c>
      <c r="I397" t="s">
        <v>1349</v>
      </c>
      <c r="J397" t="s">
        <v>1350</v>
      </c>
      <c r="K397" t="s">
        <v>1351</v>
      </c>
      <c r="L397">
        <v>1425</v>
      </c>
      <c r="N397">
        <v>1013</v>
      </c>
      <c r="O397" t="s">
        <v>894</v>
      </c>
      <c r="P397" t="s">
        <v>894</v>
      </c>
      <c r="Q397">
        <v>1</v>
      </c>
      <c r="X397">
        <v>0</v>
      </c>
      <c r="Y397">
        <v>1926.82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16</v>
      </c>
      <c r="AG397">
        <v>0</v>
      </c>
      <c r="AH397">
        <v>2</v>
      </c>
      <c r="AI397">
        <v>353031781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ROW(Source!A263)</f>
        <v>263</v>
      </c>
      <c r="B398">
        <v>353031802</v>
      </c>
      <c r="C398">
        <v>353031797</v>
      </c>
      <c r="D398">
        <v>342640208</v>
      </c>
      <c r="E398">
        <v>113</v>
      </c>
      <c r="F398">
        <v>1</v>
      </c>
      <c r="G398">
        <v>1</v>
      </c>
      <c r="H398">
        <v>1</v>
      </c>
      <c r="I398" t="s">
        <v>1279</v>
      </c>
      <c r="J398" t="s">
        <v>3</v>
      </c>
      <c r="K398" t="s">
        <v>1280</v>
      </c>
      <c r="L398">
        <v>1191</v>
      </c>
      <c r="N398">
        <v>1013</v>
      </c>
      <c r="O398" t="s">
        <v>1221</v>
      </c>
      <c r="P398" t="s">
        <v>1221</v>
      </c>
      <c r="Q398">
        <v>1</v>
      </c>
      <c r="X398">
        <v>0.81</v>
      </c>
      <c r="Y398">
        <v>0</v>
      </c>
      <c r="Z398">
        <v>0</v>
      </c>
      <c r="AA398">
        <v>0</v>
      </c>
      <c r="AB398">
        <v>564.51</v>
      </c>
      <c r="AC398">
        <v>0</v>
      </c>
      <c r="AD398">
        <v>1</v>
      </c>
      <c r="AE398">
        <v>1</v>
      </c>
      <c r="AF398" t="s">
        <v>24</v>
      </c>
      <c r="AG398">
        <v>0.6804</v>
      </c>
      <c r="AH398">
        <v>2</v>
      </c>
      <c r="AI398">
        <v>353031798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ROW(Source!A263)</f>
        <v>263</v>
      </c>
      <c r="B399">
        <v>353031803</v>
      </c>
      <c r="C399">
        <v>353031797</v>
      </c>
      <c r="D399">
        <v>342640393</v>
      </c>
      <c r="E399">
        <v>113</v>
      </c>
      <c r="F399">
        <v>1</v>
      </c>
      <c r="G399">
        <v>1</v>
      </c>
      <c r="H399">
        <v>1</v>
      </c>
      <c r="I399" t="s">
        <v>1222</v>
      </c>
      <c r="J399" t="s">
        <v>3</v>
      </c>
      <c r="K399" t="s">
        <v>1223</v>
      </c>
      <c r="L399">
        <v>1191</v>
      </c>
      <c r="N399">
        <v>1013</v>
      </c>
      <c r="O399" t="s">
        <v>1221</v>
      </c>
      <c r="P399" t="s">
        <v>1221</v>
      </c>
      <c r="Q399">
        <v>1</v>
      </c>
      <c r="X399">
        <v>0.48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2</v>
      </c>
      <c r="AF399" t="s">
        <v>24</v>
      </c>
      <c r="AG399">
        <v>0.40319999999999995</v>
      </c>
      <c r="AH399">
        <v>2</v>
      </c>
      <c r="AI399">
        <v>353031799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ROW(Source!A263)</f>
        <v>263</v>
      </c>
      <c r="B400">
        <v>353031804</v>
      </c>
      <c r="C400">
        <v>353031797</v>
      </c>
      <c r="D400">
        <v>342764625</v>
      </c>
      <c r="E400">
        <v>1</v>
      </c>
      <c r="F400">
        <v>1</v>
      </c>
      <c r="G400">
        <v>1</v>
      </c>
      <c r="H400">
        <v>2</v>
      </c>
      <c r="I400" t="s">
        <v>1313</v>
      </c>
      <c r="J400" t="s">
        <v>1314</v>
      </c>
      <c r="K400" t="s">
        <v>1315</v>
      </c>
      <c r="L400">
        <v>1368</v>
      </c>
      <c r="N400">
        <v>1011</v>
      </c>
      <c r="O400" t="s">
        <v>1227</v>
      </c>
      <c r="P400" t="s">
        <v>1227</v>
      </c>
      <c r="Q400">
        <v>1</v>
      </c>
      <c r="X400">
        <v>0.44</v>
      </c>
      <c r="Y400">
        <v>0</v>
      </c>
      <c r="Z400">
        <v>2088.77</v>
      </c>
      <c r="AA400">
        <v>687.23</v>
      </c>
      <c r="AB400">
        <v>0</v>
      </c>
      <c r="AC400">
        <v>0</v>
      </c>
      <c r="AD400">
        <v>1</v>
      </c>
      <c r="AE400">
        <v>0</v>
      </c>
      <c r="AF400" t="s">
        <v>24</v>
      </c>
      <c r="AG400">
        <v>0.36959999999999998</v>
      </c>
      <c r="AH400">
        <v>2</v>
      </c>
      <c r="AI400">
        <v>353031800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ROW(Source!A263)</f>
        <v>263</v>
      </c>
      <c r="B401">
        <v>353031805</v>
      </c>
      <c r="C401">
        <v>353031797</v>
      </c>
      <c r="D401">
        <v>342765643</v>
      </c>
      <c r="E401">
        <v>1</v>
      </c>
      <c r="F401">
        <v>1</v>
      </c>
      <c r="G401">
        <v>1</v>
      </c>
      <c r="H401">
        <v>2</v>
      </c>
      <c r="I401" t="s">
        <v>1229</v>
      </c>
      <c r="J401" t="s">
        <v>1230</v>
      </c>
      <c r="K401" t="s">
        <v>1231</v>
      </c>
      <c r="L401">
        <v>1368</v>
      </c>
      <c r="N401">
        <v>1011</v>
      </c>
      <c r="O401" t="s">
        <v>1227</v>
      </c>
      <c r="P401" t="s">
        <v>1227</v>
      </c>
      <c r="Q401">
        <v>1</v>
      </c>
      <c r="X401">
        <v>0.04</v>
      </c>
      <c r="Y401">
        <v>0</v>
      </c>
      <c r="Z401">
        <v>477.92</v>
      </c>
      <c r="AA401">
        <v>597.98</v>
      </c>
      <c r="AB401">
        <v>0</v>
      </c>
      <c r="AC401">
        <v>0</v>
      </c>
      <c r="AD401">
        <v>1</v>
      </c>
      <c r="AE401">
        <v>0</v>
      </c>
      <c r="AF401" t="s">
        <v>24</v>
      </c>
      <c r="AG401">
        <v>3.3599999999999998E-2</v>
      </c>
      <c r="AH401">
        <v>2</v>
      </c>
      <c r="AI401">
        <v>353031801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ROW(Source!A264)</f>
        <v>264</v>
      </c>
      <c r="B402">
        <v>353031812</v>
      </c>
      <c r="C402">
        <v>353031806</v>
      </c>
      <c r="D402">
        <v>342640208</v>
      </c>
      <c r="E402">
        <v>113</v>
      </c>
      <c r="F402">
        <v>1</v>
      </c>
      <c r="G402">
        <v>1</v>
      </c>
      <c r="H402">
        <v>1</v>
      </c>
      <c r="I402" t="s">
        <v>1279</v>
      </c>
      <c r="J402" t="s">
        <v>3</v>
      </c>
      <c r="K402" t="s">
        <v>1280</v>
      </c>
      <c r="L402">
        <v>1191</v>
      </c>
      <c r="N402">
        <v>1013</v>
      </c>
      <c r="O402" t="s">
        <v>1221</v>
      </c>
      <c r="P402" t="s">
        <v>1221</v>
      </c>
      <c r="Q402">
        <v>1</v>
      </c>
      <c r="X402">
        <v>1.75</v>
      </c>
      <c r="Y402">
        <v>0</v>
      </c>
      <c r="Z402">
        <v>0</v>
      </c>
      <c r="AA402">
        <v>0</v>
      </c>
      <c r="AB402">
        <v>564.51</v>
      </c>
      <c r="AC402">
        <v>0</v>
      </c>
      <c r="AD402">
        <v>1</v>
      </c>
      <c r="AE402">
        <v>1</v>
      </c>
      <c r="AF402" t="s">
        <v>24</v>
      </c>
      <c r="AG402">
        <v>1.47</v>
      </c>
      <c r="AH402">
        <v>2</v>
      </c>
      <c r="AI402">
        <v>353031807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ROW(Source!A264)</f>
        <v>264</v>
      </c>
      <c r="B403">
        <v>353031813</v>
      </c>
      <c r="C403">
        <v>353031806</v>
      </c>
      <c r="D403">
        <v>342640393</v>
      </c>
      <c r="E403">
        <v>113</v>
      </c>
      <c r="F403">
        <v>1</v>
      </c>
      <c r="G403">
        <v>1</v>
      </c>
      <c r="H403">
        <v>1</v>
      </c>
      <c r="I403" t="s">
        <v>1222</v>
      </c>
      <c r="J403" t="s">
        <v>3</v>
      </c>
      <c r="K403" t="s">
        <v>1223</v>
      </c>
      <c r="L403">
        <v>1191</v>
      </c>
      <c r="N403">
        <v>1013</v>
      </c>
      <c r="O403" t="s">
        <v>1221</v>
      </c>
      <c r="P403" t="s">
        <v>1221</v>
      </c>
      <c r="Q403">
        <v>1</v>
      </c>
      <c r="X403">
        <v>1.89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2</v>
      </c>
      <c r="AF403" t="s">
        <v>24</v>
      </c>
      <c r="AG403">
        <v>1.5875999999999999</v>
      </c>
      <c r="AH403">
        <v>2</v>
      </c>
      <c r="AI403">
        <v>353031808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ROW(Source!A264)</f>
        <v>264</v>
      </c>
      <c r="B404">
        <v>353031814</v>
      </c>
      <c r="C404">
        <v>353031806</v>
      </c>
      <c r="D404">
        <v>342764625</v>
      </c>
      <c r="E404">
        <v>1</v>
      </c>
      <c r="F404">
        <v>1</v>
      </c>
      <c r="G404">
        <v>1</v>
      </c>
      <c r="H404">
        <v>2</v>
      </c>
      <c r="I404" t="s">
        <v>1313</v>
      </c>
      <c r="J404" t="s">
        <v>1314</v>
      </c>
      <c r="K404" t="s">
        <v>1315</v>
      </c>
      <c r="L404">
        <v>1368</v>
      </c>
      <c r="N404">
        <v>1011</v>
      </c>
      <c r="O404" t="s">
        <v>1227</v>
      </c>
      <c r="P404" t="s">
        <v>1227</v>
      </c>
      <c r="Q404">
        <v>1</v>
      </c>
      <c r="X404">
        <v>0.96</v>
      </c>
      <c r="Y404">
        <v>0</v>
      </c>
      <c r="Z404">
        <v>2088.77</v>
      </c>
      <c r="AA404">
        <v>687.23</v>
      </c>
      <c r="AB404">
        <v>0</v>
      </c>
      <c r="AC404">
        <v>0</v>
      </c>
      <c r="AD404">
        <v>1</v>
      </c>
      <c r="AE404">
        <v>0</v>
      </c>
      <c r="AF404" t="s">
        <v>24</v>
      </c>
      <c r="AG404">
        <v>0.80639999999999989</v>
      </c>
      <c r="AH404">
        <v>2</v>
      </c>
      <c r="AI404">
        <v>353031809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ROW(Source!A264)</f>
        <v>264</v>
      </c>
      <c r="B405">
        <v>353031815</v>
      </c>
      <c r="C405">
        <v>353031806</v>
      </c>
      <c r="D405">
        <v>342764914</v>
      </c>
      <c r="E405">
        <v>1</v>
      </c>
      <c r="F405">
        <v>1</v>
      </c>
      <c r="G405">
        <v>1</v>
      </c>
      <c r="H405">
        <v>2</v>
      </c>
      <c r="I405" t="s">
        <v>1224</v>
      </c>
      <c r="J405" t="s">
        <v>1225</v>
      </c>
      <c r="K405" t="s">
        <v>1226</v>
      </c>
      <c r="L405">
        <v>1368</v>
      </c>
      <c r="N405">
        <v>1011</v>
      </c>
      <c r="O405" t="s">
        <v>1227</v>
      </c>
      <c r="P405" t="s">
        <v>1227</v>
      </c>
      <c r="Q405">
        <v>1</v>
      </c>
      <c r="X405">
        <v>0.84</v>
      </c>
      <c r="Y405">
        <v>0</v>
      </c>
      <c r="Z405">
        <v>346.73</v>
      </c>
      <c r="AA405">
        <v>597.98</v>
      </c>
      <c r="AB405">
        <v>0</v>
      </c>
      <c r="AC405">
        <v>0</v>
      </c>
      <c r="AD405">
        <v>1</v>
      </c>
      <c r="AE405">
        <v>0</v>
      </c>
      <c r="AF405" t="s">
        <v>24</v>
      </c>
      <c r="AG405">
        <v>0.70559999999999989</v>
      </c>
      <c r="AH405">
        <v>2</v>
      </c>
      <c r="AI405">
        <v>353031810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ROW(Source!A264)</f>
        <v>264</v>
      </c>
      <c r="B406">
        <v>353031816</v>
      </c>
      <c r="C406">
        <v>353031806</v>
      </c>
      <c r="D406">
        <v>342765643</v>
      </c>
      <c r="E406">
        <v>1</v>
      </c>
      <c r="F406">
        <v>1</v>
      </c>
      <c r="G406">
        <v>1</v>
      </c>
      <c r="H406">
        <v>2</v>
      </c>
      <c r="I406" t="s">
        <v>1229</v>
      </c>
      <c r="J406" t="s">
        <v>1230</v>
      </c>
      <c r="K406" t="s">
        <v>1231</v>
      </c>
      <c r="L406">
        <v>1368</v>
      </c>
      <c r="N406">
        <v>1011</v>
      </c>
      <c r="O406" t="s">
        <v>1227</v>
      </c>
      <c r="P406" t="s">
        <v>1227</v>
      </c>
      <c r="Q406">
        <v>1</v>
      </c>
      <c r="X406">
        <v>0.09</v>
      </c>
      <c r="Y406">
        <v>0</v>
      </c>
      <c r="Z406">
        <v>477.92</v>
      </c>
      <c r="AA406">
        <v>597.98</v>
      </c>
      <c r="AB406">
        <v>0</v>
      </c>
      <c r="AC406">
        <v>0</v>
      </c>
      <c r="AD406">
        <v>1</v>
      </c>
      <c r="AE406">
        <v>0</v>
      </c>
      <c r="AF406" t="s">
        <v>24</v>
      </c>
      <c r="AG406">
        <v>7.5600000000000001E-2</v>
      </c>
      <c r="AH406">
        <v>2</v>
      </c>
      <c r="AI406">
        <v>353031811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ROW(Source!A265)</f>
        <v>265</v>
      </c>
      <c r="B407">
        <v>353031823</v>
      </c>
      <c r="C407">
        <v>353031817</v>
      </c>
      <c r="D407">
        <v>342640208</v>
      </c>
      <c r="E407">
        <v>113</v>
      </c>
      <c r="F407">
        <v>1</v>
      </c>
      <c r="G407">
        <v>1</v>
      </c>
      <c r="H407">
        <v>1</v>
      </c>
      <c r="I407" t="s">
        <v>1279</v>
      </c>
      <c r="J407" t="s">
        <v>3</v>
      </c>
      <c r="K407" t="s">
        <v>1280</v>
      </c>
      <c r="L407">
        <v>1191</v>
      </c>
      <c r="N407">
        <v>1013</v>
      </c>
      <c r="O407" t="s">
        <v>1221</v>
      </c>
      <c r="P407" t="s">
        <v>1221</v>
      </c>
      <c r="Q407">
        <v>1</v>
      </c>
      <c r="X407">
        <v>2.56</v>
      </c>
      <c r="Y407">
        <v>0</v>
      </c>
      <c r="Z407">
        <v>0</v>
      </c>
      <c r="AA407">
        <v>0</v>
      </c>
      <c r="AB407">
        <v>564.51</v>
      </c>
      <c r="AC407">
        <v>0</v>
      </c>
      <c r="AD407">
        <v>1</v>
      </c>
      <c r="AE407">
        <v>1</v>
      </c>
      <c r="AF407" t="s">
        <v>24</v>
      </c>
      <c r="AG407">
        <v>2.1503999999999999</v>
      </c>
      <c r="AH407">
        <v>2</v>
      </c>
      <c r="AI407">
        <v>353031818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ROW(Source!A265)</f>
        <v>265</v>
      </c>
      <c r="B408">
        <v>353031824</v>
      </c>
      <c r="C408">
        <v>353031817</v>
      </c>
      <c r="D408">
        <v>342640393</v>
      </c>
      <c r="E408">
        <v>113</v>
      </c>
      <c r="F408">
        <v>1</v>
      </c>
      <c r="G408">
        <v>1</v>
      </c>
      <c r="H408">
        <v>1</v>
      </c>
      <c r="I408" t="s">
        <v>1222</v>
      </c>
      <c r="J408" t="s">
        <v>3</v>
      </c>
      <c r="K408" t="s">
        <v>1223</v>
      </c>
      <c r="L408">
        <v>1191</v>
      </c>
      <c r="N408">
        <v>1013</v>
      </c>
      <c r="O408" t="s">
        <v>1221</v>
      </c>
      <c r="P408" t="s">
        <v>1221</v>
      </c>
      <c r="Q408">
        <v>1</v>
      </c>
      <c r="X408">
        <v>2.75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2</v>
      </c>
      <c r="AF408" t="s">
        <v>24</v>
      </c>
      <c r="AG408">
        <v>2.31</v>
      </c>
      <c r="AH408">
        <v>2</v>
      </c>
      <c r="AI408">
        <v>353031819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ROW(Source!A265)</f>
        <v>265</v>
      </c>
      <c r="B409">
        <v>353031825</v>
      </c>
      <c r="C409">
        <v>353031817</v>
      </c>
      <c r="D409">
        <v>342764625</v>
      </c>
      <c r="E409">
        <v>1</v>
      </c>
      <c r="F409">
        <v>1</v>
      </c>
      <c r="G409">
        <v>1</v>
      </c>
      <c r="H409">
        <v>2</v>
      </c>
      <c r="I409" t="s">
        <v>1313</v>
      </c>
      <c r="J409" t="s">
        <v>1314</v>
      </c>
      <c r="K409" t="s">
        <v>1315</v>
      </c>
      <c r="L409">
        <v>1368</v>
      </c>
      <c r="N409">
        <v>1011</v>
      </c>
      <c r="O409" t="s">
        <v>1227</v>
      </c>
      <c r="P409" t="s">
        <v>1227</v>
      </c>
      <c r="Q409">
        <v>1</v>
      </c>
      <c r="X409">
        <v>1.4</v>
      </c>
      <c r="Y409">
        <v>0</v>
      </c>
      <c r="Z409">
        <v>2088.77</v>
      </c>
      <c r="AA409">
        <v>687.23</v>
      </c>
      <c r="AB409">
        <v>0</v>
      </c>
      <c r="AC409">
        <v>0</v>
      </c>
      <c r="AD409">
        <v>1</v>
      </c>
      <c r="AE409">
        <v>0</v>
      </c>
      <c r="AF409" t="s">
        <v>24</v>
      </c>
      <c r="AG409">
        <v>1.1759999999999999</v>
      </c>
      <c r="AH409">
        <v>2</v>
      </c>
      <c r="AI409">
        <v>353031820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ROW(Source!A265)</f>
        <v>265</v>
      </c>
      <c r="B410">
        <v>353031826</v>
      </c>
      <c r="C410">
        <v>353031817</v>
      </c>
      <c r="D410">
        <v>342764914</v>
      </c>
      <c r="E410">
        <v>1</v>
      </c>
      <c r="F410">
        <v>1</v>
      </c>
      <c r="G410">
        <v>1</v>
      </c>
      <c r="H410">
        <v>2</v>
      </c>
      <c r="I410" t="s">
        <v>1224</v>
      </c>
      <c r="J410" t="s">
        <v>1225</v>
      </c>
      <c r="K410" t="s">
        <v>1226</v>
      </c>
      <c r="L410">
        <v>1368</v>
      </c>
      <c r="N410">
        <v>1011</v>
      </c>
      <c r="O410" t="s">
        <v>1227</v>
      </c>
      <c r="P410" t="s">
        <v>1227</v>
      </c>
      <c r="Q410">
        <v>1</v>
      </c>
      <c r="X410">
        <v>1.23</v>
      </c>
      <c r="Y410">
        <v>0</v>
      </c>
      <c r="Z410">
        <v>346.73</v>
      </c>
      <c r="AA410">
        <v>597.98</v>
      </c>
      <c r="AB410">
        <v>0</v>
      </c>
      <c r="AC410">
        <v>0</v>
      </c>
      <c r="AD410">
        <v>1</v>
      </c>
      <c r="AE410">
        <v>0</v>
      </c>
      <c r="AF410" t="s">
        <v>24</v>
      </c>
      <c r="AG410">
        <v>1.0331999999999999</v>
      </c>
      <c r="AH410">
        <v>2</v>
      </c>
      <c r="AI410">
        <v>353031821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ROW(Source!A265)</f>
        <v>265</v>
      </c>
      <c r="B411">
        <v>353031827</v>
      </c>
      <c r="C411">
        <v>353031817</v>
      </c>
      <c r="D411">
        <v>342765643</v>
      </c>
      <c r="E411">
        <v>1</v>
      </c>
      <c r="F411">
        <v>1</v>
      </c>
      <c r="G411">
        <v>1</v>
      </c>
      <c r="H411">
        <v>2</v>
      </c>
      <c r="I411" t="s">
        <v>1229</v>
      </c>
      <c r="J411" t="s">
        <v>1230</v>
      </c>
      <c r="K411" t="s">
        <v>1231</v>
      </c>
      <c r="L411">
        <v>1368</v>
      </c>
      <c r="N411">
        <v>1011</v>
      </c>
      <c r="O411" t="s">
        <v>1227</v>
      </c>
      <c r="P411" t="s">
        <v>1227</v>
      </c>
      <c r="Q411">
        <v>1</v>
      </c>
      <c r="X411">
        <v>0.12</v>
      </c>
      <c r="Y411">
        <v>0</v>
      </c>
      <c r="Z411">
        <v>477.92</v>
      </c>
      <c r="AA411">
        <v>597.98</v>
      </c>
      <c r="AB411">
        <v>0</v>
      </c>
      <c r="AC411">
        <v>0</v>
      </c>
      <c r="AD411">
        <v>1</v>
      </c>
      <c r="AE411">
        <v>0</v>
      </c>
      <c r="AF411" t="s">
        <v>24</v>
      </c>
      <c r="AG411">
        <v>0.10079999999999999</v>
      </c>
      <c r="AH411">
        <v>2</v>
      </c>
      <c r="AI411">
        <v>353031822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ROW(Source!A266)</f>
        <v>266</v>
      </c>
      <c r="B412">
        <v>353031833</v>
      </c>
      <c r="C412">
        <v>353031828</v>
      </c>
      <c r="D412">
        <v>342640208</v>
      </c>
      <c r="E412">
        <v>113</v>
      </c>
      <c r="F412">
        <v>1</v>
      </c>
      <c r="G412">
        <v>1</v>
      </c>
      <c r="H412">
        <v>1</v>
      </c>
      <c r="I412" t="s">
        <v>1279</v>
      </c>
      <c r="J412" t="s">
        <v>3</v>
      </c>
      <c r="K412" t="s">
        <v>1280</v>
      </c>
      <c r="L412">
        <v>1191</v>
      </c>
      <c r="N412">
        <v>1013</v>
      </c>
      <c r="O412" t="s">
        <v>1221</v>
      </c>
      <c r="P412" t="s">
        <v>1221</v>
      </c>
      <c r="Q412">
        <v>1</v>
      </c>
      <c r="X412">
        <v>1.24</v>
      </c>
      <c r="Y412">
        <v>0</v>
      </c>
      <c r="Z412">
        <v>0</v>
      </c>
      <c r="AA412">
        <v>0</v>
      </c>
      <c r="AB412">
        <v>564.51</v>
      </c>
      <c r="AC412">
        <v>0</v>
      </c>
      <c r="AD412">
        <v>1</v>
      </c>
      <c r="AE412">
        <v>1</v>
      </c>
      <c r="AF412" t="s">
        <v>24</v>
      </c>
      <c r="AG412">
        <v>1.0415999999999999</v>
      </c>
      <c r="AH412">
        <v>2</v>
      </c>
      <c r="AI412">
        <v>353031829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ROW(Source!A266)</f>
        <v>266</v>
      </c>
      <c r="B413">
        <v>353031834</v>
      </c>
      <c r="C413">
        <v>353031828</v>
      </c>
      <c r="D413">
        <v>342640393</v>
      </c>
      <c r="E413">
        <v>113</v>
      </c>
      <c r="F413">
        <v>1</v>
      </c>
      <c r="G413">
        <v>1</v>
      </c>
      <c r="H413">
        <v>1</v>
      </c>
      <c r="I413" t="s">
        <v>1222</v>
      </c>
      <c r="J413" t="s">
        <v>3</v>
      </c>
      <c r="K413" t="s">
        <v>1223</v>
      </c>
      <c r="L413">
        <v>1191</v>
      </c>
      <c r="N413">
        <v>1013</v>
      </c>
      <c r="O413" t="s">
        <v>1221</v>
      </c>
      <c r="P413" t="s">
        <v>1221</v>
      </c>
      <c r="Q413">
        <v>1</v>
      </c>
      <c r="X413">
        <v>1.1000000000000001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2</v>
      </c>
      <c r="AF413" t="s">
        <v>24</v>
      </c>
      <c r="AG413">
        <v>0.92400000000000004</v>
      </c>
      <c r="AH413">
        <v>2</v>
      </c>
      <c r="AI413">
        <v>353031830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ROW(Source!A266)</f>
        <v>266</v>
      </c>
      <c r="B414">
        <v>353031835</v>
      </c>
      <c r="C414">
        <v>353031828</v>
      </c>
      <c r="D414">
        <v>342764625</v>
      </c>
      <c r="E414">
        <v>1</v>
      </c>
      <c r="F414">
        <v>1</v>
      </c>
      <c r="G414">
        <v>1</v>
      </c>
      <c r="H414">
        <v>2</v>
      </c>
      <c r="I414" t="s">
        <v>1313</v>
      </c>
      <c r="J414" t="s">
        <v>1314</v>
      </c>
      <c r="K414" t="s">
        <v>1315</v>
      </c>
      <c r="L414">
        <v>1368</v>
      </c>
      <c r="N414">
        <v>1011</v>
      </c>
      <c r="O414" t="s">
        <v>1227</v>
      </c>
      <c r="P414" t="s">
        <v>1227</v>
      </c>
      <c r="Q414">
        <v>1</v>
      </c>
      <c r="X414">
        <v>1.04</v>
      </c>
      <c r="Y414">
        <v>0</v>
      </c>
      <c r="Z414">
        <v>2088.77</v>
      </c>
      <c r="AA414">
        <v>687.23</v>
      </c>
      <c r="AB414">
        <v>0</v>
      </c>
      <c r="AC414">
        <v>0</v>
      </c>
      <c r="AD414">
        <v>1</v>
      </c>
      <c r="AE414">
        <v>0</v>
      </c>
      <c r="AF414" t="s">
        <v>24</v>
      </c>
      <c r="AG414">
        <v>0.87360000000000004</v>
      </c>
      <c r="AH414">
        <v>2</v>
      </c>
      <c r="AI414">
        <v>353031831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ROW(Source!A266)</f>
        <v>266</v>
      </c>
      <c r="B415">
        <v>353031836</v>
      </c>
      <c r="C415">
        <v>353031828</v>
      </c>
      <c r="D415">
        <v>342765643</v>
      </c>
      <c r="E415">
        <v>1</v>
      </c>
      <c r="F415">
        <v>1</v>
      </c>
      <c r="G415">
        <v>1</v>
      </c>
      <c r="H415">
        <v>2</v>
      </c>
      <c r="I415" t="s">
        <v>1229</v>
      </c>
      <c r="J415" t="s">
        <v>1230</v>
      </c>
      <c r="K415" t="s">
        <v>1231</v>
      </c>
      <c r="L415">
        <v>1368</v>
      </c>
      <c r="N415">
        <v>1011</v>
      </c>
      <c r="O415" t="s">
        <v>1227</v>
      </c>
      <c r="P415" t="s">
        <v>1227</v>
      </c>
      <c r="Q415">
        <v>1</v>
      </c>
      <c r="X415">
        <v>0.06</v>
      </c>
      <c r="Y415">
        <v>0</v>
      </c>
      <c r="Z415">
        <v>477.92</v>
      </c>
      <c r="AA415">
        <v>597.98</v>
      </c>
      <c r="AB415">
        <v>0</v>
      </c>
      <c r="AC415">
        <v>0</v>
      </c>
      <c r="AD415">
        <v>1</v>
      </c>
      <c r="AE415">
        <v>0</v>
      </c>
      <c r="AF415" t="s">
        <v>24</v>
      </c>
      <c r="AG415">
        <v>5.0399999999999993E-2</v>
      </c>
      <c r="AH415">
        <v>2</v>
      </c>
      <c r="AI415">
        <v>353031832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ROW(Source!A267)</f>
        <v>267</v>
      </c>
      <c r="B416">
        <v>353031843</v>
      </c>
      <c r="C416">
        <v>353031837</v>
      </c>
      <c r="D416">
        <v>342640208</v>
      </c>
      <c r="E416">
        <v>113</v>
      </c>
      <c r="F416">
        <v>1</v>
      </c>
      <c r="G416">
        <v>1</v>
      </c>
      <c r="H416">
        <v>1</v>
      </c>
      <c r="I416" t="s">
        <v>1279</v>
      </c>
      <c r="J416" t="s">
        <v>3</v>
      </c>
      <c r="K416" t="s">
        <v>1280</v>
      </c>
      <c r="L416">
        <v>1191</v>
      </c>
      <c r="N416">
        <v>1013</v>
      </c>
      <c r="O416" t="s">
        <v>1221</v>
      </c>
      <c r="P416" t="s">
        <v>1221</v>
      </c>
      <c r="Q416">
        <v>1</v>
      </c>
      <c r="X416">
        <v>2.64</v>
      </c>
      <c r="Y416">
        <v>0</v>
      </c>
      <c r="Z416">
        <v>0</v>
      </c>
      <c r="AA416">
        <v>0</v>
      </c>
      <c r="AB416">
        <v>564.51</v>
      </c>
      <c r="AC416">
        <v>0</v>
      </c>
      <c r="AD416">
        <v>1</v>
      </c>
      <c r="AE416">
        <v>1</v>
      </c>
      <c r="AF416" t="s">
        <v>24</v>
      </c>
      <c r="AG416">
        <v>2.2176</v>
      </c>
      <c r="AH416">
        <v>2</v>
      </c>
      <c r="AI416">
        <v>353031838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ROW(Source!A267)</f>
        <v>267</v>
      </c>
      <c r="B417">
        <v>353031844</v>
      </c>
      <c r="C417">
        <v>353031837</v>
      </c>
      <c r="D417">
        <v>342640393</v>
      </c>
      <c r="E417">
        <v>113</v>
      </c>
      <c r="F417">
        <v>1</v>
      </c>
      <c r="G417">
        <v>1</v>
      </c>
      <c r="H417">
        <v>1</v>
      </c>
      <c r="I417" t="s">
        <v>1222</v>
      </c>
      <c r="J417" t="s">
        <v>3</v>
      </c>
      <c r="K417" t="s">
        <v>1223</v>
      </c>
      <c r="L417">
        <v>1191</v>
      </c>
      <c r="N417">
        <v>1013</v>
      </c>
      <c r="O417" t="s">
        <v>1221</v>
      </c>
      <c r="P417" t="s">
        <v>1221</v>
      </c>
      <c r="Q417">
        <v>1</v>
      </c>
      <c r="X417">
        <v>2.29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2</v>
      </c>
      <c r="AF417" t="s">
        <v>24</v>
      </c>
      <c r="AG417">
        <v>1.9236</v>
      </c>
      <c r="AH417">
        <v>2</v>
      </c>
      <c r="AI417">
        <v>353031839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ROW(Source!A267)</f>
        <v>267</v>
      </c>
      <c r="B418">
        <v>353031845</v>
      </c>
      <c r="C418">
        <v>353031837</v>
      </c>
      <c r="D418">
        <v>342764625</v>
      </c>
      <c r="E418">
        <v>1</v>
      </c>
      <c r="F418">
        <v>1</v>
      </c>
      <c r="G418">
        <v>1</v>
      </c>
      <c r="H418">
        <v>2</v>
      </c>
      <c r="I418" t="s">
        <v>1313</v>
      </c>
      <c r="J418" t="s">
        <v>1314</v>
      </c>
      <c r="K418" t="s">
        <v>1315</v>
      </c>
      <c r="L418">
        <v>1368</v>
      </c>
      <c r="N418">
        <v>1011</v>
      </c>
      <c r="O418" t="s">
        <v>1227</v>
      </c>
      <c r="P418" t="s">
        <v>1227</v>
      </c>
      <c r="Q418">
        <v>1</v>
      </c>
      <c r="X418">
        <v>1.44</v>
      </c>
      <c r="Y418">
        <v>0</v>
      </c>
      <c r="Z418">
        <v>2088.77</v>
      </c>
      <c r="AA418">
        <v>687.23</v>
      </c>
      <c r="AB418">
        <v>0</v>
      </c>
      <c r="AC418">
        <v>0</v>
      </c>
      <c r="AD418">
        <v>1</v>
      </c>
      <c r="AE418">
        <v>0</v>
      </c>
      <c r="AF418" t="s">
        <v>24</v>
      </c>
      <c r="AG418">
        <v>1.2096</v>
      </c>
      <c r="AH418">
        <v>2</v>
      </c>
      <c r="AI418">
        <v>353031840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ROW(Source!A267)</f>
        <v>267</v>
      </c>
      <c r="B419">
        <v>353031846</v>
      </c>
      <c r="C419">
        <v>353031837</v>
      </c>
      <c r="D419">
        <v>342764914</v>
      </c>
      <c r="E419">
        <v>1</v>
      </c>
      <c r="F419">
        <v>1</v>
      </c>
      <c r="G419">
        <v>1</v>
      </c>
      <c r="H419">
        <v>2</v>
      </c>
      <c r="I419" t="s">
        <v>1224</v>
      </c>
      <c r="J419" t="s">
        <v>1225</v>
      </c>
      <c r="K419" t="s">
        <v>1226</v>
      </c>
      <c r="L419">
        <v>1368</v>
      </c>
      <c r="N419">
        <v>1011</v>
      </c>
      <c r="O419" t="s">
        <v>1227</v>
      </c>
      <c r="P419" t="s">
        <v>1227</v>
      </c>
      <c r="Q419">
        <v>1</v>
      </c>
      <c r="X419">
        <v>0.72</v>
      </c>
      <c r="Y419">
        <v>0</v>
      </c>
      <c r="Z419">
        <v>346.73</v>
      </c>
      <c r="AA419">
        <v>597.98</v>
      </c>
      <c r="AB419">
        <v>0</v>
      </c>
      <c r="AC419">
        <v>0</v>
      </c>
      <c r="AD419">
        <v>1</v>
      </c>
      <c r="AE419">
        <v>0</v>
      </c>
      <c r="AF419" t="s">
        <v>24</v>
      </c>
      <c r="AG419">
        <v>0.6048</v>
      </c>
      <c r="AH419">
        <v>2</v>
      </c>
      <c r="AI419">
        <v>353031841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ROW(Source!A267)</f>
        <v>267</v>
      </c>
      <c r="B420">
        <v>353031847</v>
      </c>
      <c r="C420">
        <v>353031837</v>
      </c>
      <c r="D420">
        <v>342765643</v>
      </c>
      <c r="E420">
        <v>1</v>
      </c>
      <c r="F420">
        <v>1</v>
      </c>
      <c r="G420">
        <v>1</v>
      </c>
      <c r="H420">
        <v>2</v>
      </c>
      <c r="I420" t="s">
        <v>1229</v>
      </c>
      <c r="J420" t="s">
        <v>1230</v>
      </c>
      <c r="K420" t="s">
        <v>1231</v>
      </c>
      <c r="L420">
        <v>1368</v>
      </c>
      <c r="N420">
        <v>1011</v>
      </c>
      <c r="O420" t="s">
        <v>1227</v>
      </c>
      <c r="P420" t="s">
        <v>1227</v>
      </c>
      <c r="Q420">
        <v>1</v>
      </c>
      <c r="X420">
        <v>0.13</v>
      </c>
      <c r="Y420">
        <v>0</v>
      </c>
      <c r="Z420">
        <v>477.92</v>
      </c>
      <c r="AA420">
        <v>597.98</v>
      </c>
      <c r="AB420">
        <v>0</v>
      </c>
      <c r="AC420">
        <v>0</v>
      </c>
      <c r="AD420">
        <v>1</v>
      </c>
      <c r="AE420">
        <v>0</v>
      </c>
      <c r="AF420" t="s">
        <v>24</v>
      </c>
      <c r="AG420">
        <v>0.10920000000000001</v>
      </c>
      <c r="AH420">
        <v>2</v>
      </c>
      <c r="AI420">
        <v>353031842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ROW(Source!A268)</f>
        <v>268</v>
      </c>
      <c r="B421">
        <v>353031854</v>
      </c>
      <c r="C421">
        <v>353031848</v>
      </c>
      <c r="D421">
        <v>342640208</v>
      </c>
      <c r="E421">
        <v>113</v>
      </c>
      <c r="F421">
        <v>1</v>
      </c>
      <c r="G421">
        <v>1</v>
      </c>
      <c r="H421">
        <v>1</v>
      </c>
      <c r="I421" t="s">
        <v>1279</v>
      </c>
      <c r="J421" t="s">
        <v>3</v>
      </c>
      <c r="K421" t="s">
        <v>1280</v>
      </c>
      <c r="L421">
        <v>1191</v>
      </c>
      <c r="N421">
        <v>1013</v>
      </c>
      <c r="O421" t="s">
        <v>1221</v>
      </c>
      <c r="P421" t="s">
        <v>1221</v>
      </c>
      <c r="Q421">
        <v>1</v>
      </c>
      <c r="X421">
        <v>4.04</v>
      </c>
      <c r="Y421">
        <v>0</v>
      </c>
      <c r="Z421">
        <v>0</v>
      </c>
      <c r="AA421">
        <v>0</v>
      </c>
      <c r="AB421">
        <v>564.51</v>
      </c>
      <c r="AC421">
        <v>0</v>
      </c>
      <c r="AD421">
        <v>1</v>
      </c>
      <c r="AE421">
        <v>1</v>
      </c>
      <c r="AF421" t="s">
        <v>24</v>
      </c>
      <c r="AG421">
        <v>3.3935999999999997</v>
      </c>
      <c r="AH421">
        <v>2</v>
      </c>
      <c r="AI421">
        <v>353031849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ROW(Source!A268)</f>
        <v>268</v>
      </c>
      <c r="B422">
        <v>353031855</v>
      </c>
      <c r="C422">
        <v>353031848</v>
      </c>
      <c r="D422">
        <v>342640393</v>
      </c>
      <c r="E422">
        <v>113</v>
      </c>
      <c r="F422">
        <v>1</v>
      </c>
      <c r="G422">
        <v>1</v>
      </c>
      <c r="H422">
        <v>1</v>
      </c>
      <c r="I422" t="s">
        <v>1222</v>
      </c>
      <c r="J422" t="s">
        <v>3</v>
      </c>
      <c r="K422" t="s">
        <v>1223</v>
      </c>
      <c r="L422">
        <v>1191</v>
      </c>
      <c r="N422">
        <v>1013</v>
      </c>
      <c r="O422" t="s">
        <v>1221</v>
      </c>
      <c r="P422" t="s">
        <v>1221</v>
      </c>
      <c r="Q422">
        <v>1</v>
      </c>
      <c r="X422">
        <v>3.53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2</v>
      </c>
      <c r="AF422" t="s">
        <v>24</v>
      </c>
      <c r="AG422">
        <v>2.9651999999999998</v>
      </c>
      <c r="AH422">
        <v>2</v>
      </c>
      <c r="AI422">
        <v>353031850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ROW(Source!A268)</f>
        <v>268</v>
      </c>
      <c r="B423">
        <v>353031856</v>
      </c>
      <c r="C423">
        <v>353031848</v>
      </c>
      <c r="D423">
        <v>342764625</v>
      </c>
      <c r="E423">
        <v>1</v>
      </c>
      <c r="F423">
        <v>1</v>
      </c>
      <c r="G423">
        <v>1</v>
      </c>
      <c r="H423">
        <v>2</v>
      </c>
      <c r="I423" t="s">
        <v>1313</v>
      </c>
      <c r="J423" t="s">
        <v>1314</v>
      </c>
      <c r="K423" t="s">
        <v>1315</v>
      </c>
      <c r="L423">
        <v>1368</v>
      </c>
      <c r="N423">
        <v>1011</v>
      </c>
      <c r="O423" t="s">
        <v>1227</v>
      </c>
      <c r="P423" t="s">
        <v>1227</v>
      </c>
      <c r="Q423">
        <v>1</v>
      </c>
      <c r="X423">
        <v>2.21</v>
      </c>
      <c r="Y423">
        <v>0</v>
      </c>
      <c r="Z423">
        <v>2088.77</v>
      </c>
      <c r="AA423">
        <v>687.23</v>
      </c>
      <c r="AB423">
        <v>0</v>
      </c>
      <c r="AC423">
        <v>0</v>
      </c>
      <c r="AD423">
        <v>1</v>
      </c>
      <c r="AE423">
        <v>0</v>
      </c>
      <c r="AF423" t="s">
        <v>24</v>
      </c>
      <c r="AG423">
        <v>1.8563999999999998</v>
      </c>
      <c r="AH423">
        <v>2</v>
      </c>
      <c r="AI423">
        <v>353031851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ROW(Source!A268)</f>
        <v>268</v>
      </c>
      <c r="B424">
        <v>353031857</v>
      </c>
      <c r="C424">
        <v>353031848</v>
      </c>
      <c r="D424">
        <v>342764914</v>
      </c>
      <c r="E424">
        <v>1</v>
      </c>
      <c r="F424">
        <v>1</v>
      </c>
      <c r="G424">
        <v>1</v>
      </c>
      <c r="H424">
        <v>2</v>
      </c>
      <c r="I424" t="s">
        <v>1224</v>
      </c>
      <c r="J424" t="s">
        <v>1225</v>
      </c>
      <c r="K424" t="s">
        <v>1226</v>
      </c>
      <c r="L424">
        <v>1368</v>
      </c>
      <c r="N424">
        <v>1011</v>
      </c>
      <c r="O424" t="s">
        <v>1227</v>
      </c>
      <c r="P424" t="s">
        <v>1227</v>
      </c>
      <c r="Q424">
        <v>1</v>
      </c>
      <c r="X424">
        <v>1.1200000000000001</v>
      </c>
      <c r="Y424">
        <v>0</v>
      </c>
      <c r="Z424">
        <v>346.73</v>
      </c>
      <c r="AA424">
        <v>597.98</v>
      </c>
      <c r="AB424">
        <v>0</v>
      </c>
      <c r="AC424">
        <v>0</v>
      </c>
      <c r="AD424">
        <v>1</v>
      </c>
      <c r="AE424">
        <v>0</v>
      </c>
      <c r="AF424" t="s">
        <v>24</v>
      </c>
      <c r="AG424">
        <v>0.94080000000000008</v>
      </c>
      <c r="AH424">
        <v>2</v>
      </c>
      <c r="AI424">
        <v>353031852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ROW(Source!A268)</f>
        <v>268</v>
      </c>
      <c r="B425">
        <v>353031858</v>
      </c>
      <c r="C425">
        <v>353031848</v>
      </c>
      <c r="D425">
        <v>342765643</v>
      </c>
      <c r="E425">
        <v>1</v>
      </c>
      <c r="F425">
        <v>1</v>
      </c>
      <c r="G425">
        <v>1</v>
      </c>
      <c r="H425">
        <v>2</v>
      </c>
      <c r="I425" t="s">
        <v>1229</v>
      </c>
      <c r="J425" t="s">
        <v>1230</v>
      </c>
      <c r="K425" t="s">
        <v>1231</v>
      </c>
      <c r="L425">
        <v>1368</v>
      </c>
      <c r="N425">
        <v>1011</v>
      </c>
      <c r="O425" t="s">
        <v>1227</v>
      </c>
      <c r="P425" t="s">
        <v>1227</v>
      </c>
      <c r="Q425">
        <v>1</v>
      </c>
      <c r="X425">
        <v>0.2</v>
      </c>
      <c r="Y425">
        <v>0</v>
      </c>
      <c r="Z425">
        <v>477.92</v>
      </c>
      <c r="AA425">
        <v>597.98</v>
      </c>
      <c r="AB425">
        <v>0</v>
      </c>
      <c r="AC425">
        <v>0</v>
      </c>
      <c r="AD425">
        <v>1</v>
      </c>
      <c r="AE425">
        <v>0</v>
      </c>
      <c r="AF425" t="s">
        <v>24</v>
      </c>
      <c r="AG425">
        <v>0.16800000000000001</v>
      </c>
      <c r="AH425">
        <v>2</v>
      </c>
      <c r="AI425">
        <v>353031853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ROW(Source!A269)</f>
        <v>269</v>
      </c>
      <c r="B426">
        <v>353031865</v>
      </c>
      <c r="C426">
        <v>353031859</v>
      </c>
      <c r="D426">
        <v>342640208</v>
      </c>
      <c r="E426">
        <v>113</v>
      </c>
      <c r="F426">
        <v>1</v>
      </c>
      <c r="G426">
        <v>1</v>
      </c>
      <c r="H426">
        <v>1</v>
      </c>
      <c r="I426" t="s">
        <v>1279</v>
      </c>
      <c r="J426" t="s">
        <v>3</v>
      </c>
      <c r="K426" t="s">
        <v>1280</v>
      </c>
      <c r="L426">
        <v>1191</v>
      </c>
      <c r="N426">
        <v>1013</v>
      </c>
      <c r="O426" t="s">
        <v>1221</v>
      </c>
      <c r="P426" t="s">
        <v>1221</v>
      </c>
      <c r="Q426">
        <v>1</v>
      </c>
      <c r="X426">
        <v>2.02</v>
      </c>
      <c r="Y426">
        <v>0</v>
      </c>
      <c r="Z426">
        <v>0</v>
      </c>
      <c r="AA426">
        <v>0</v>
      </c>
      <c r="AB426">
        <v>564.51</v>
      </c>
      <c r="AC426">
        <v>0</v>
      </c>
      <c r="AD426">
        <v>1</v>
      </c>
      <c r="AE426">
        <v>1</v>
      </c>
      <c r="AF426" t="s">
        <v>24</v>
      </c>
      <c r="AG426">
        <v>1.6967999999999999</v>
      </c>
      <c r="AH426">
        <v>2</v>
      </c>
      <c r="AI426">
        <v>353031860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ROW(Source!A269)</f>
        <v>269</v>
      </c>
      <c r="B427">
        <v>353031866</v>
      </c>
      <c r="C427">
        <v>353031859</v>
      </c>
      <c r="D427">
        <v>342640393</v>
      </c>
      <c r="E427">
        <v>113</v>
      </c>
      <c r="F427">
        <v>1</v>
      </c>
      <c r="G427">
        <v>1</v>
      </c>
      <c r="H427">
        <v>1</v>
      </c>
      <c r="I427" t="s">
        <v>1222</v>
      </c>
      <c r="J427" t="s">
        <v>3</v>
      </c>
      <c r="K427" t="s">
        <v>1223</v>
      </c>
      <c r="L427">
        <v>1191</v>
      </c>
      <c r="N427">
        <v>1013</v>
      </c>
      <c r="O427" t="s">
        <v>1221</v>
      </c>
      <c r="P427" t="s">
        <v>1221</v>
      </c>
      <c r="Q427">
        <v>1</v>
      </c>
      <c r="X427">
        <v>1.63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2</v>
      </c>
      <c r="AF427" t="s">
        <v>24</v>
      </c>
      <c r="AG427">
        <v>1.3691999999999998</v>
      </c>
      <c r="AH427">
        <v>2</v>
      </c>
      <c r="AI427">
        <v>353031861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ROW(Source!A269)</f>
        <v>269</v>
      </c>
      <c r="B428">
        <v>353031867</v>
      </c>
      <c r="C428">
        <v>353031859</v>
      </c>
      <c r="D428">
        <v>342764625</v>
      </c>
      <c r="E428">
        <v>1</v>
      </c>
      <c r="F428">
        <v>1</v>
      </c>
      <c r="G428">
        <v>1</v>
      </c>
      <c r="H428">
        <v>2</v>
      </c>
      <c r="I428" t="s">
        <v>1313</v>
      </c>
      <c r="J428" t="s">
        <v>1314</v>
      </c>
      <c r="K428" t="s">
        <v>1315</v>
      </c>
      <c r="L428">
        <v>1368</v>
      </c>
      <c r="N428">
        <v>1011</v>
      </c>
      <c r="O428" t="s">
        <v>1227</v>
      </c>
      <c r="P428" t="s">
        <v>1227</v>
      </c>
      <c r="Q428">
        <v>1</v>
      </c>
      <c r="X428">
        <v>1.1100000000000001</v>
      </c>
      <c r="Y428">
        <v>0</v>
      </c>
      <c r="Z428">
        <v>2088.77</v>
      </c>
      <c r="AA428">
        <v>687.23</v>
      </c>
      <c r="AB428">
        <v>0</v>
      </c>
      <c r="AC428">
        <v>0</v>
      </c>
      <c r="AD428">
        <v>1</v>
      </c>
      <c r="AE428">
        <v>0</v>
      </c>
      <c r="AF428" t="s">
        <v>24</v>
      </c>
      <c r="AG428">
        <v>0.93240000000000001</v>
      </c>
      <c r="AH428">
        <v>2</v>
      </c>
      <c r="AI428">
        <v>353031862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ROW(Source!A269)</f>
        <v>269</v>
      </c>
      <c r="B429">
        <v>353031868</v>
      </c>
      <c r="C429">
        <v>353031859</v>
      </c>
      <c r="D429">
        <v>342764914</v>
      </c>
      <c r="E429">
        <v>1</v>
      </c>
      <c r="F429">
        <v>1</v>
      </c>
      <c r="G429">
        <v>1</v>
      </c>
      <c r="H429">
        <v>2</v>
      </c>
      <c r="I429" t="s">
        <v>1224</v>
      </c>
      <c r="J429" t="s">
        <v>1225</v>
      </c>
      <c r="K429" t="s">
        <v>1226</v>
      </c>
      <c r="L429">
        <v>1368</v>
      </c>
      <c r="N429">
        <v>1011</v>
      </c>
      <c r="O429" t="s">
        <v>1227</v>
      </c>
      <c r="P429" t="s">
        <v>1227</v>
      </c>
      <c r="Q429">
        <v>1</v>
      </c>
      <c r="X429">
        <v>0.42</v>
      </c>
      <c r="Y429">
        <v>0</v>
      </c>
      <c r="Z429">
        <v>346.73</v>
      </c>
      <c r="AA429">
        <v>597.98</v>
      </c>
      <c r="AB429">
        <v>0</v>
      </c>
      <c r="AC429">
        <v>0</v>
      </c>
      <c r="AD429">
        <v>1</v>
      </c>
      <c r="AE429">
        <v>0</v>
      </c>
      <c r="AF429" t="s">
        <v>24</v>
      </c>
      <c r="AG429">
        <v>0.35279999999999995</v>
      </c>
      <c r="AH429">
        <v>2</v>
      </c>
      <c r="AI429">
        <v>353031863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ROW(Source!A269)</f>
        <v>269</v>
      </c>
      <c r="B430">
        <v>353031869</v>
      </c>
      <c r="C430">
        <v>353031859</v>
      </c>
      <c r="D430">
        <v>342765643</v>
      </c>
      <c r="E430">
        <v>1</v>
      </c>
      <c r="F430">
        <v>1</v>
      </c>
      <c r="G430">
        <v>1</v>
      </c>
      <c r="H430">
        <v>2</v>
      </c>
      <c r="I430" t="s">
        <v>1229</v>
      </c>
      <c r="J430" t="s">
        <v>1230</v>
      </c>
      <c r="K430" t="s">
        <v>1231</v>
      </c>
      <c r="L430">
        <v>1368</v>
      </c>
      <c r="N430">
        <v>1011</v>
      </c>
      <c r="O430" t="s">
        <v>1227</v>
      </c>
      <c r="P430" t="s">
        <v>1227</v>
      </c>
      <c r="Q430">
        <v>1</v>
      </c>
      <c r="X430">
        <v>0.1</v>
      </c>
      <c r="Y430">
        <v>0</v>
      </c>
      <c r="Z430">
        <v>477.92</v>
      </c>
      <c r="AA430">
        <v>597.98</v>
      </c>
      <c r="AB430">
        <v>0</v>
      </c>
      <c r="AC430">
        <v>0</v>
      </c>
      <c r="AD430">
        <v>1</v>
      </c>
      <c r="AE430">
        <v>0</v>
      </c>
      <c r="AF430" t="s">
        <v>24</v>
      </c>
      <c r="AG430">
        <v>8.4000000000000005E-2</v>
      </c>
      <c r="AH430">
        <v>2</v>
      </c>
      <c r="AI430">
        <v>353031864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ROW(Source!A306)</f>
        <v>306</v>
      </c>
      <c r="B431">
        <v>353031888</v>
      </c>
      <c r="C431">
        <v>353031871</v>
      </c>
      <c r="D431">
        <v>342640203</v>
      </c>
      <c r="E431">
        <v>113</v>
      </c>
      <c r="F431">
        <v>1</v>
      </c>
      <c r="G431">
        <v>1</v>
      </c>
      <c r="H431">
        <v>1</v>
      </c>
      <c r="I431" t="s">
        <v>1352</v>
      </c>
      <c r="J431" t="s">
        <v>3</v>
      </c>
      <c r="K431" t="s">
        <v>1353</v>
      </c>
      <c r="L431">
        <v>1191</v>
      </c>
      <c r="N431">
        <v>1013</v>
      </c>
      <c r="O431" t="s">
        <v>1221</v>
      </c>
      <c r="P431" t="s">
        <v>1221</v>
      </c>
      <c r="Q431">
        <v>1</v>
      </c>
      <c r="X431">
        <v>2.5099999999999998</v>
      </c>
      <c r="Y431">
        <v>0</v>
      </c>
      <c r="Z431">
        <v>0</v>
      </c>
      <c r="AA431">
        <v>0</v>
      </c>
      <c r="AB431">
        <v>551.12</v>
      </c>
      <c r="AC431">
        <v>0</v>
      </c>
      <c r="AD431">
        <v>1</v>
      </c>
      <c r="AE431">
        <v>1</v>
      </c>
      <c r="AF431" t="s">
        <v>24</v>
      </c>
      <c r="AG431">
        <v>2.1083999999999996</v>
      </c>
      <c r="AH431">
        <v>2</v>
      </c>
      <c r="AI431">
        <v>353031872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ROW(Source!A306)</f>
        <v>306</v>
      </c>
      <c r="B432">
        <v>353031889</v>
      </c>
      <c r="C432">
        <v>353031871</v>
      </c>
      <c r="D432">
        <v>342640393</v>
      </c>
      <c r="E432">
        <v>113</v>
      </c>
      <c r="F432">
        <v>1</v>
      </c>
      <c r="G432">
        <v>1</v>
      </c>
      <c r="H432">
        <v>1</v>
      </c>
      <c r="I432" t="s">
        <v>1222</v>
      </c>
      <c r="J432" t="s">
        <v>3</v>
      </c>
      <c r="K432" t="s">
        <v>1223</v>
      </c>
      <c r="L432">
        <v>1191</v>
      </c>
      <c r="N432">
        <v>1013</v>
      </c>
      <c r="O432" t="s">
        <v>1221</v>
      </c>
      <c r="P432" t="s">
        <v>1221</v>
      </c>
      <c r="Q432">
        <v>1</v>
      </c>
      <c r="X432">
        <v>0.83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2</v>
      </c>
      <c r="AF432" t="s">
        <v>24</v>
      </c>
      <c r="AG432">
        <v>0.69719999999999993</v>
      </c>
      <c r="AH432">
        <v>2</v>
      </c>
      <c r="AI432">
        <v>353031873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ROW(Source!A306)</f>
        <v>306</v>
      </c>
      <c r="B433">
        <v>353031890</v>
      </c>
      <c r="C433">
        <v>353031871</v>
      </c>
      <c r="D433">
        <v>342764625</v>
      </c>
      <c r="E433">
        <v>1</v>
      </c>
      <c r="F433">
        <v>1</v>
      </c>
      <c r="G433">
        <v>1</v>
      </c>
      <c r="H433">
        <v>2</v>
      </c>
      <c r="I433" t="s">
        <v>1313</v>
      </c>
      <c r="J433" t="s">
        <v>1314</v>
      </c>
      <c r="K433" t="s">
        <v>1315</v>
      </c>
      <c r="L433">
        <v>1368</v>
      </c>
      <c r="N433">
        <v>1011</v>
      </c>
      <c r="O433" t="s">
        <v>1227</v>
      </c>
      <c r="P433" t="s">
        <v>1227</v>
      </c>
      <c r="Q433">
        <v>1</v>
      </c>
      <c r="X433">
        <v>0.68</v>
      </c>
      <c r="Y433">
        <v>0</v>
      </c>
      <c r="Z433">
        <v>2088.77</v>
      </c>
      <c r="AA433">
        <v>687.23</v>
      </c>
      <c r="AB433">
        <v>0</v>
      </c>
      <c r="AC433">
        <v>0</v>
      </c>
      <c r="AD433">
        <v>1</v>
      </c>
      <c r="AE433">
        <v>0</v>
      </c>
      <c r="AF433" t="s">
        <v>24</v>
      </c>
      <c r="AG433">
        <v>0.57120000000000004</v>
      </c>
      <c r="AH433">
        <v>2</v>
      </c>
      <c r="AI433">
        <v>353031874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ROW(Source!A306)</f>
        <v>306</v>
      </c>
      <c r="B434">
        <v>353031891</v>
      </c>
      <c r="C434">
        <v>353031871</v>
      </c>
      <c r="D434">
        <v>342765643</v>
      </c>
      <c r="E434">
        <v>1</v>
      </c>
      <c r="F434">
        <v>1</v>
      </c>
      <c r="G434">
        <v>1</v>
      </c>
      <c r="H434">
        <v>2</v>
      </c>
      <c r="I434" t="s">
        <v>1229</v>
      </c>
      <c r="J434" t="s">
        <v>1230</v>
      </c>
      <c r="K434" t="s">
        <v>1231</v>
      </c>
      <c r="L434">
        <v>1368</v>
      </c>
      <c r="N434">
        <v>1011</v>
      </c>
      <c r="O434" t="s">
        <v>1227</v>
      </c>
      <c r="P434" t="s">
        <v>1227</v>
      </c>
      <c r="Q434">
        <v>1</v>
      </c>
      <c r="X434">
        <v>0.15</v>
      </c>
      <c r="Y434">
        <v>0</v>
      </c>
      <c r="Z434">
        <v>477.92</v>
      </c>
      <c r="AA434">
        <v>597.98</v>
      </c>
      <c r="AB434">
        <v>0</v>
      </c>
      <c r="AC434">
        <v>0</v>
      </c>
      <c r="AD434">
        <v>1</v>
      </c>
      <c r="AE434">
        <v>0</v>
      </c>
      <c r="AF434" t="s">
        <v>24</v>
      </c>
      <c r="AG434">
        <v>0.126</v>
      </c>
      <c r="AH434">
        <v>2</v>
      </c>
      <c r="AI434">
        <v>353031875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ROW(Source!A306)</f>
        <v>306</v>
      </c>
      <c r="B435">
        <v>353031892</v>
      </c>
      <c r="C435">
        <v>353031871</v>
      </c>
      <c r="D435">
        <v>342713971</v>
      </c>
      <c r="E435">
        <v>1</v>
      </c>
      <c r="F435">
        <v>1</v>
      </c>
      <c r="G435">
        <v>1</v>
      </c>
      <c r="H435">
        <v>3</v>
      </c>
      <c r="I435" t="s">
        <v>1354</v>
      </c>
      <c r="J435" t="s">
        <v>1355</v>
      </c>
      <c r="K435" t="s">
        <v>1356</v>
      </c>
      <c r="L435">
        <v>1346</v>
      </c>
      <c r="N435">
        <v>1009</v>
      </c>
      <c r="O435" t="s">
        <v>1244</v>
      </c>
      <c r="P435" t="s">
        <v>1244</v>
      </c>
      <c r="Q435">
        <v>1</v>
      </c>
      <c r="X435">
        <v>0.03</v>
      </c>
      <c r="Y435">
        <v>58.53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23</v>
      </c>
      <c r="AG435">
        <v>0</v>
      </c>
      <c r="AH435">
        <v>2</v>
      </c>
      <c r="AI435">
        <v>353031876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ROW(Source!A306)</f>
        <v>306</v>
      </c>
      <c r="B436">
        <v>353031893</v>
      </c>
      <c r="C436">
        <v>353031871</v>
      </c>
      <c r="D436">
        <v>342717284</v>
      </c>
      <c r="E436">
        <v>1</v>
      </c>
      <c r="F436">
        <v>1</v>
      </c>
      <c r="G436">
        <v>1</v>
      </c>
      <c r="H436">
        <v>3</v>
      </c>
      <c r="I436" t="s">
        <v>1357</v>
      </c>
      <c r="J436" t="s">
        <v>1358</v>
      </c>
      <c r="K436" t="s">
        <v>1359</v>
      </c>
      <c r="L436">
        <v>1348</v>
      </c>
      <c r="N436">
        <v>1009</v>
      </c>
      <c r="O436" t="s">
        <v>811</v>
      </c>
      <c r="P436" t="s">
        <v>811</v>
      </c>
      <c r="Q436">
        <v>1000</v>
      </c>
      <c r="X436">
        <v>2.3000000000000001E-4</v>
      </c>
      <c r="Y436">
        <v>70296.2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23</v>
      </c>
      <c r="AG436">
        <v>0</v>
      </c>
      <c r="AH436">
        <v>2</v>
      </c>
      <c r="AI436">
        <v>353031877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ROW(Source!A306)</f>
        <v>306</v>
      </c>
      <c r="B437">
        <v>353031894</v>
      </c>
      <c r="C437">
        <v>353031871</v>
      </c>
      <c r="D437">
        <v>342718355</v>
      </c>
      <c r="E437">
        <v>1</v>
      </c>
      <c r="F437">
        <v>1</v>
      </c>
      <c r="G437">
        <v>1</v>
      </c>
      <c r="H437">
        <v>3</v>
      </c>
      <c r="I437" t="s">
        <v>1248</v>
      </c>
      <c r="J437" t="s">
        <v>1249</v>
      </c>
      <c r="K437" t="s">
        <v>1250</v>
      </c>
      <c r="L437">
        <v>1346</v>
      </c>
      <c r="N437">
        <v>1009</v>
      </c>
      <c r="O437" t="s">
        <v>1244</v>
      </c>
      <c r="P437" t="s">
        <v>1244</v>
      </c>
      <c r="Q437">
        <v>1</v>
      </c>
      <c r="X437">
        <v>0.02</v>
      </c>
      <c r="Y437">
        <v>56.11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23</v>
      </c>
      <c r="AG437">
        <v>0</v>
      </c>
      <c r="AH437">
        <v>2</v>
      </c>
      <c r="AI437">
        <v>353031878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ROW(Source!A306)</f>
        <v>306</v>
      </c>
      <c r="B438">
        <v>353031895</v>
      </c>
      <c r="C438">
        <v>353031871</v>
      </c>
      <c r="D438">
        <v>342643249</v>
      </c>
      <c r="E438">
        <v>113</v>
      </c>
      <c r="F438">
        <v>1</v>
      </c>
      <c r="G438">
        <v>1</v>
      </c>
      <c r="H438">
        <v>3</v>
      </c>
      <c r="I438" t="s">
        <v>1360</v>
      </c>
      <c r="J438" t="s">
        <v>3</v>
      </c>
      <c r="K438" t="s">
        <v>1361</v>
      </c>
      <c r="L438">
        <v>1339</v>
      </c>
      <c r="N438">
        <v>1007</v>
      </c>
      <c r="O438" t="s">
        <v>1319</v>
      </c>
      <c r="P438" t="s">
        <v>1319</v>
      </c>
      <c r="Q438">
        <v>1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23</v>
      </c>
      <c r="AG438">
        <v>0</v>
      </c>
      <c r="AH438">
        <v>2</v>
      </c>
      <c r="AI438">
        <v>353031879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ROW(Source!A306)</f>
        <v>306</v>
      </c>
      <c r="B439">
        <v>353031896</v>
      </c>
      <c r="C439">
        <v>353031871</v>
      </c>
      <c r="D439">
        <v>342735762</v>
      </c>
      <c r="E439">
        <v>1</v>
      </c>
      <c r="F439">
        <v>1</v>
      </c>
      <c r="G439">
        <v>1</v>
      </c>
      <c r="H439">
        <v>3</v>
      </c>
      <c r="I439" t="s">
        <v>1362</v>
      </c>
      <c r="J439" t="s">
        <v>1363</v>
      </c>
      <c r="K439" t="s">
        <v>1364</v>
      </c>
      <c r="L439">
        <v>1348</v>
      </c>
      <c r="N439">
        <v>1009</v>
      </c>
      <c r="O439" t="s">
        <v>811</v>
      </c>
      <c r="P439" t="s">
        <v>811</v>
      </c>
      <c r="Q439">
        <v>1000</v>
      </c>
      <c r="X439">
        <v>4.0000000000000002E-4</v>
      </c>
      <c r="Y439">
        <v>61265.39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23</v>
      </c>
      <c r="AG439">
        <v>0</v>
      </c>
      <c r="AH439">
        <v>2</v>
      </c>
      <c r="AI439">
        <v>353031880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ROW(Source!A306)</f>
        <v>306</v>
      </c>
      <c r="B440">
        <v>353031897</v>
      </c>
      <c r="C440">
        <v>353031871</v>
      </c>
      <c r="D440">
        <v>342735789</v>
      </c>
      <c r="E440">
        <v>1</v>
      </c>
      <c r="F440">
        <v>1</v>
      </c>
      <c r="G440">
        <v>1</v>
      </c>
      <c r="H440">
        <v>3</v>
      </c>
      <c r="I440" t="s">
        <v>1365</v>
      </c>
      <c r="J440" t="s">
        <v>1366</v>
      </c>
      <c r="K440" t="s">
        <v>1367</v>
      </c>
      <c r="L440">
        <v>1348</v>
      </c>
      <c r="N440">
        <v>1009</v>
      </c>
      <c r="O440" t="s">
        <v>811</v>
      </c>
      <c r="P440" t="s">
        <v>811</v>
      </c>
      <c r="Q440">
        <v>1000</v>
      </c>
      <c r="X440">
        <v>1.0000000000000001E-5</v>
      </c>
      <c r="Y440">
        <v>80020.98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23</v>
      </c>
      <c r="AG440">
        <v>0</v>
      </c>
      <c r="AH440">
        <v>2</v>
      </c>
      <c r="AI440">
        <v>353031881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ROW(Source!A306)</f>
        <v>306</v>
      </c>
      <c r="B441">
        <v>353031898</v>
      </c>
      <c r="C441">
        <v>353031871</v>
      </c>
      <c r="D441">
        <v>342735793</v>
      </c>
      <c r="E441">
        <v>1</v>
      </c>
      <c r="F441">
        <v>1</v>
      </c>
      <c r="G441">
        <v>1</v>
      </c>
      <c r="H441">
        <v>3</v>
      </c>
      <c r="I441" t="s">
        <v>1368</v>
      </c>
      <c r="J441" t="s">
        <v>1369</v>
      </c>
      <c r="K441" t="s">
        <v>1370</v>
      </c>
      <c r="L441">
        <v>1348</v>
      </c>
      <c r="N441">
        <v>1009</v>
      </c>
      <c r="O441" t="s">
        <v>811</v>
      </c>
      <c r="P441" t="s">
        <v>811</v>
      </c>
      <c r="Q441">
        <v>1000</v>
      </c>
      <c r="X441">
        <v>5.9999999999999995E-4</v>
      </c>
      <c r="Y441">
        <v>40917.440000000002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23</v>
      </c>
      <c r="AG441">
        <v>0</v>
      </c>
      <c r="AH441">
        <v>2</v>
      </c>
      <c r="AI441">
        <v>353031882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ROW(Source!A306)</f>
        <v>306</v>
      </c>
      <c r="B442">
        <v>353031899</v>
      </c>
      <c r="C442">
        <v>353031871</v>
      </c>
      <c r="D442">
        <v>342736060</v>
      </c>
      <c r="E442">
        <v>1</v>
      </c>
      <c r="F442">
        <v>1</v>
      </c>
      <c r="G442">
        <v>1</v>
      </c>
      <c r="H442">
        <v>3</v>
      </c>
      <c r="I442" t="s">
        <v>1371</v>
      </c>
      <c r="J442" t="s">
        <v>1372</v>
      </c>
      <c r="K442" t="s">
        <v>1373</v>
      </c>
      <c r="L442">
        <v>1348</v>
      </c>
      <c r="N442">
        <v>1009</v>
      </c>
      <c r="O442" t="s">
        <v>811</v>
      </c>
      <c r="P442" t="s">
        <v>811</v>
      </c>
      <c r="Q442">
        <v>1000</v>
      </c>
      <c r="X442">
        <v>5.9999999999999995E-4</v>
      </c>
      <c r="Y442">
        <v>98039.57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23</v>
      </c>
      <c r="AG442">
        <v>0</v>
      </c>
      <c r="AH442">
        <v>2</v>
      </c>
      <c r="AI442">
        <v>353031883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ROW(Source!A306)</f>
        <v>306</v>
      </c>
      <c r="B443">
        <v>353031900</v>
      </c>
      <c r="C443">
        <v>353031871</v>
      </c>
      <c r="D443">
        <v>342743019</v>
      </c>
      <c r="E443">
        <v>1</v>
      </c>
      <c r="F443">
        <v>1</v>
      </c>
      <c r="G443">
        <v>1</v>
      </c>
      <c r="H443">
        <v>3</v>
      </c>
      <c r="I443" t="s">
        <v>1374</v>
      </c>
      <c r="J443" t="s">
        <v>1375</v>
      </c>
      <c r="K443" t="s">
        <v>1376</v>
      </c>
      <c r="L443">
        <v>1425</v>
      </c>
      <c r="N443">
        <v>1013</v>
      </c>
      <c r="O443" t="s">
        <v>894</v>
      </c>
      <c r="P443" t="s">
        <v>894</v>
      </c>
      <c r="Q443">
        <v>1</v>
      </c>
      <c r="X443">
        <v>0.06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23</v>
      </c>
      <c r="AG443">
        <v>0</v>
      </c>
      <c r="AH443">
        <v>2</v>
      </c>
      <c r="AI443">
        <v>353031884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ROW(Source!A306)</f>
        <v>306</v>
      </c>
      <c r="B444">
        <v>353031901</v>
      </c>
      <c r="C444">
        <v>353031871</v>
      </c>
      <c r="D444">
        <v>342645106</v>
      </c>
      <c r="E444">
        <v>113</v>
      </c>
      <c r="F444">
        <v>1</v>
      </c>
      <c r="G444">
        <v>1</v>
      </c>
      <c r="H444">
        <v>3</v>
      </c>
      <c r="I444" t="s">
        <v>1333</v>
      </c>
      <c r="J444" t="s">
        <v>3</v>
      </c>
      <c r="K444" t="s">
        <v>1377</v>
      </c>
      <c r="L444">
        <v>1371</v>
      </c>
      <c r="N444">
        <v>1013</v>
      </c>
      <c r="O444" t="s">
        <v>21</v>
      </c>
      <c r="P444" t="s">
        <v>21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23</v>
      </c>
      <c r="AG444">
        <v>0</v>
      </c>
      <c r="AH444">
        <v>2</v>
      </c>
      <c r="AI444">
        <v>353031885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ROW(Source!A306)</f>
        <v>306</v>
      </c>
      <c r="B445">
        <v>353031902</v>
      </c>
      <c r="C445">
        <v>353031871</v>
      </c>
      <c r="D445">
        <v>342645129</v>
      </c>
      <c r="E445">
        <v>113</v>
      </c>
      <c r="F445">
        <v>1</v>
      </c>
      <c r="G445">
        <v>1</v>
      </c>
      <c r="H445">
        <v>3</v>
      </c>
      <c r="I445" t="s">
        <v>1335</v>
      </c>
      <c r="J445" t="s">
        <v>3</v>
      </c>
      <c r="K445" t="s">
        <v>1336</v>
      </c>
      <c r="L445">
        <v>1346</v>
      </c>
      <c r="N445">
        <v>1009</v>
      </c>
      <c r="O445" t="s">
        <v>1244</v>
      </c>
      <c r="P445" t="s">
        <v>1244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23</v>
      </c>
      <c r="AG445">
        <v>0</v>
      </c>
      <c r="AH445">
        <v>2</v>
      </c>
      <c r="AI445">
        <v>353031886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ROW(Source!A306)</f>
        <v>306</v>
      </c>
      <c r="B446">
        <v>353031903</v>
      </c>
      <c r="C446">
        <v>353031871</v>
      </c>
      <c r="D446">
        <v>342645155</v>
      </c>
      <c r="E446">
        <v>113</v>
      </c>
      <c r="F446">
        <v>1</v>
      </c>
      <c r="G446">
        <v>1</v>
      </c>
      <c r="H446">
        <v>3</v>
      </c>
      <c r="I446" t="s">
        <v>1264</v>
      </c>
      <c r="J446" t="s">
        <v>3</v>
      </c>
      <c r="K446" t="s">
        <v>1378</v>
      </c>
      <c r="L446">
        <v>1371</v>
      </c>
      <c r="N446">
        <v>1013</v>
      </c>
      <c r="O446" t="s">
        <v>21</v>
      </c>
      <c r="P446" t="s">
        <v>21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23</v>
      </c>
      <c r="AG446">
        <v>0</v>
      </c>
      <c r="AH446">
        <v>2</v>
      </c>
      <c r="AI446">
        <v>353031887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ROW(Source!A307)</f>
        <v>307</v>
      </c>
      <c r="B447">
        <v>353031921</v>
      </c>
      <c r="C447">
        <v>353031904</v>
      </c>
      <c r="D447">
        <v>342640203</v>
      </c>
      <c r="E447">
        <v>113</v>
      </c>
      <c r="F447">
        <v>1</v>
      </c>
      <c r="G447">
        <v>1</v>
      </c>
      <c r="H447">
        <v>1</v>
      </c>
      <c r="I447" t="s">
        <v>1352</v>
      </c>
      <c r="J447" t="s">
        <v>3</v>
      </c>
      <c r="K447" t="s">
        <v>1353</v>
      </c>
      <c r="L447">
        <v>1191</v>
      </c>
      <c r="N447">
        <v>1013</v>
      </c>
      <c r="O447" t="s">
        <v>1221</v>
      </c>
      <c r="P447" t="s">
        <v>1221</v>
      </c>
      <c r="Q447">
        <v>1</v>
      </c>
      <c r="X447">
        <v>4.9800000000000004</v>
      </c>
      <c r="Y447">
        <v>0</v>
      </c>
      <c r="Z447">
        <v>0</v>
      </c>
      <c r="AA447">
        <v>0</v>
      </c>
      <c r="AB447">
        <v>551.12</v>
      </c>
      <c r="AC447">
        <v>0</v>
      </c>
      <c r="AD447">
        <v>1</v>
      </c>
      <c r="AE447">
        <v>1</v>
      </c>
      <c r="AF447" t="s">
        <v>24</v>
      </c>
      <c r="AG447">
        <v>4.1832000000000003</v>
      </c>
      <c r="AH447">
        <v>2</v>
      </c>
      <c r="AI447">
        <v>353031905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ROW(Source!A307)</f>
        <v>307</v>
      </c>
      <c r="B448">
        <v>353031922</v>
      </c>
      <c r="C448">
        <v>353031904</v>
      </c>
      <c r="D448">
        <v>342640393</v>
      </c>
      <c r="E448">
        <v>113</v>
      </c>
      <c r="F448">
        <v>1</v>
      </c>
      <c r="G448">
        <v>1</v>
      </c>
      <c r="H448">
        <v>1</v>
      </c>
      <c r="I448" t="s">
        <v>1222</v>
      </c>
      <c r="J448" t="s">
        <v>3</v>
      </c>
      <c r="K448" t="s">
        <v>1223</v>
      </c>
      <c r="L448">
        <v>1191</v>
      </c>
      <c r="N448">
        <v>1013</v>
      </c>
      <c r="O448" t="s">
        <v>1221</v>
      </c>
      <c r="P448" t="s">
        <v>1221</v>
      </c>
      <c r="Q448">
        <v>1</v>
      </c>
      <c r="X448">
        <v>1.66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24</v>
      </c>
      <c r="AG448">
        <v>1.3943999999999999</v>
      </c>
      <c r="AH448">
        <v>2</v>
      </c>
      <c r="AI448">
        <v>353031906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ROW(Source!A307)</f>
        <v>307</v>
      </c>
      <c r="B449">
        <v>353031923</v>
      </c>
      <c r="C449">
        <v>353031904</v>
      </c>
      <c r="D449">
        <v>342764625</v>
      </c>
      <c r="E449">
        <v>1</v>
      </c>
      <c r="F449">
        <v>1</v>
      </c>
      <c r="G449">
        <v>1</v>
      </c>
      <c r="H449">
        <v>2</v>
      </c>
      <c r="I449" t="s">
        <v>1313</v>
      </c>
      <c r="J449" t="s">
        <v>1314</v>
      </c>
      <c r="K449" t="s">
        <v>1315</v>
      </c>
      <c r="L449">
        <v>1368</v>
      </c>
      <c r="N449">
        <v>1011</v>
      </c>
      <c r="O449" t="s">
        <v>1227</v>
      </c>
      <c r="P449" t="s">
        <v>1227</v>
      </c>
      <c r="Q449">
        <v>1</v>
      </c>
      <c r="X449">
        <v>1.37</v>
      </c>
      <c r="Y449">
        <v>0</v>
      </c>
      <c r="Z449">
        <v>2088.77</v>
      </c>
      <c r="AA449">
        <v>687.23</v>
      </c>
      <c r="AB449">
        <v>0</v>
      </c>
      <c r="AC449">
        <v>0</v>
      </c>
      <c r="AD449">
        <v>1</v>
      </c>
      <c r="AE449">
        <v>0</v>
      </c>
      <c r="AF449" t="s">
        <v>24</v>
      </c>
      <c r="AG449">
        <v>1.1508</v>
      </c>
      <c r="AH449">
        <v>2</v>
      </c>
      <c r="AI449">
        <v>353031907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ROW(Source!A307)</f>
        <v>307</v>
      </c>
      <c r="B450">
        <v>353031924</v>
      </c>
      <c r="C450">
        <v>353031904</v>
      </c>
      <c r="D450">
        <v>342765643</v>
      </c>
      <c r="E450">
        <v>1</v>
      </c>
      <c r="F450">
        <v>1</v>
      </c>
      <c r="G450">
        <v>1</v>
      </c>
      <c r="H450">
        <v>2</v>
      </c>
      <c r="I450" t="s">
        <v>1229</v>
      </c>
      <c r="J450" t="s">
        <v>1230</v>
      </c>
      <c r="K450" t="s">
        <v>1231</v>
      </c>
      <c r="L450">
        <v>1368</v>
      </c>
      <c r="N450">
        <v>1011</v>
      </c>
      <c r="O450" t="s">
        <v>1227</v>
      </c>
      <c r="P450" t="s">
        <v>1227</v>
      </c>
      <c r="Q450">
        <v>1</v>
      </c>
      <c r="X450">
        <v>0.28999999999999998</v>
      </c>
      <c r="Y450">
        <v>0</v>
      </c>
      <c r="Z450">
        <v>477.92</v>
      </c>
      <c r="AA450">
        <v>597.98</v>
      </c>
      <c r="AB450">
        <v>0</v>
      </c>
      <c r="AC450">
        <v>0</v>
      </c>
      <c r="AD450">
        <v>1</v>
      </c>
      <c r="AE450">
        <v>0</v>
      </c>
      <c r="AF450" t="s">
        <v>24</v>
      </c>
      <c r="AG450">
        <v>0.24359999999999998</v>
      </c>
      <c r="AH450">
        <v>2</v>
      </c>
      <c r="AI450">
        <v>353031908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ROW(Source!A307)</f>
        <v>307</v>
      </c>
      <c r="B451">
        <v>353031925</v>
      </c>
      <c r="C451">
        <v>353031904</v>
      </c>
      <c r="D451">
        <v>342713971</v>
      </c>
      <c r="E451">
        <v>1</v>
      </c>
      <c r="F451">
        <v>1</v>
      </c>
      <c r="G451">
        <v>1</v>
      </c>
      <c r="H451">
        <v>3</v>
      </c>
      <c r="I451" t="s">
        <v>1354</v>
      </c>
      <c r="J451" t="s">
        <v>1355</v>
      </c>
      <c r="K451" t="s">
        <v>1356</v>
      </c>
      <c r="L451">
        <v>1346</v>
      </c>
      <c r="N451">
        <v>1009</v>
      </c>
      <c r="O451" t="s">
        <v>1244</v>
      </c>
      <c r="P451" t="s">
        <v>1244</v>
      </c>
      <c r="Q451">
        <v>1</v>
      </c>
      <c r="X451">
        <v>0.03</v>
      </c>
      <c r="Y451">
        <v>58.53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23</v>
      </c>
      <c r="AG451">
        <v>0</v>
      </c>
      <c r="AH451">
        <v>2</v>
      </c>
      <c r="AI451">
        <v>353031909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ROW(Source!A307)</f>
        <v>307</v>
      </c>
      <c r="B452">
        <v>353031926</v>
      </c>
      <c r="C452">
        <v>353031904</v>
      </c>
      <c r="D452">
        <v>342717284</v>
      </c>
      <c r="E452">
        <v>1</v>
      </c>
      <c r="F452">
        <v>1</v>
      </c>
      <c r="G452">
        <v>1</v>
      </c>
      <c r="H452">
        <v>3</v>
      </c>
      <c r="I452" t="s">
        <v>1357</v>
      </c>
      <c r="J452" t="s">
        <v>1358</v>
      </c>
      <c r="K452" t="s">
        <v>1359</v>
      </c>
      <c r="L452">
        <v>1348</v>
      </c>
      <c r="N452">
        <v>1009</v>
      </c>
      <c r="O452" t="s">
        <v>811</v>
      </c>
      <c r="P452" t="s">
        <v>811</v>
      </c>
      <c r="Q452">
        <v>1000</v>
      </c>
      <c r="X452">
        <v>2.3000000000000001E-4</v>
      </c>
      <c r="Y452">
        <v>70296.2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23</v>
      </c>
      <c r="AG452">
        <v>0</v>
      </c>
      <c r="AH452">
        <v>2</v>
      </c>
      <c r="AI452">
        <v>353031910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ROW(Source!A307)</f>
        <v>307</v>
      </c>
      <c r="B453">
        <v>353031927</v>
      </c>
      <c r="C453">
        <v>353031904</v>
      </c>
      <c r="D453">
        <v>342718355</v>
      </c>
      <c r="E453">
        <v>1</v>
      </c>
      <c r="F453">
        <v>1</v>
      </c>
      <c r="G453">
        <v>1</v>
      </c>
      <c r="H453">
        <v>3</v>
      </c>
      <c r="I453" t="s">
        <v>1248</v>
      </c>
      <c r="J453" t="s">
        <v>1249</v>
      </c>
      <c r="K453" t="s">
        <v>1250</v>
      </c>
      <c r="L453">
        <v>1346</v>
      </c>
      <c r="N453">
        <v>1009</v>
      </c>
      <c r="O453" t="s">
        <v>1244</v>
      </c>
      <c r="P453" t="s">
        <v>1244</v>
      </c>
      <c r="Q453">
        <v>1</v>
      </c>
      <c r="X453">
        <v>0.02</v>
      </c>
      <c r="Y453">
        <v>56.11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23</v>
      </c>
      <c r="AG453">
        <v>0</v>
      </c>
      <c r="AH453">
        <v>2</v>
      </c>
      <c r="AI453">
        <v>353031911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ROW(Source!A307)</f>
        <v>307</v>
      </c>
      <c r="B454">
        <v>353031928</v>
      </c>
      <c r="C454">
        <v>353031904</v>
      </c>
      <c r="D454">
        <v>342643249</v>
      </c>
      <c r="E454">
        <v>113</v>
      </c>
      <c r="F454">
        <v>1</v>
      </c>
      <c r="G454">
        <v>1</v>
      </c>
      <c r="H454">
        <v>3</v>
      </c>
      <c r="I454" t="s">
        <v>1360</v>
      </c>
      <c r="J454" t="s">
        <v>3</v>
      </c>
      <c r="K454" t="s">
        <v>1361</v>
      </c>
      <c r="L454">
        <v>1339</v>
      </c>
      <c r="N454">
        <v>1007</v>
      </c>
      <c r="O454" t="s">
        <v>1319</v>
      </c>
      <c r="P454" t="s">
        <v>1319</v>
      </c>
      <c r="Q454">
        <v>1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1</v>
      </c>
      <c r="AD454">
        <v>0</v>
      </c>
      <c r="AE454">
        <v>0</v>
      </c>
      <c r="AF454" t="s">
        <v>23</v>
      </c>
      <c r="AG454">
        <v>0</v>
      </c>
      <c r="AH454">
        <v>2</v>
      </c>
      <c r="AI454">
        <v>353031912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ROW(Source!A307)</f>
        <v>307</v>
      </c>
      <c r="B455">
        <v>353031929</v>
      </c>
      <c r="C455">
        <v>353031904</v>
      </c>
      <c r="D455">
        <v>342735762</v>
      </c>
      <c r="E455">
        <v>1</v>
      </c>
      <c r="F455">
        <v>1</v>
      </c>
      <c r="G455">
        <v>1</v>
      </c>
      <c r="H455">
        <v>3</v>
      </c>
      <c r="I455" t="s">
        <v>1362</v>
      </c>
      <c r="J455" t="s">
        <v>1363</v>
      </c>
      <c r="K455" t="s">
        <v>1364</v>
      </c>
      <c r="L455">
        <v>1348</v>
      </c>
      <c r="N455">
        <v>1009</v>
      </c>
      <c r="O455" t="s">
        <v>811</v>
      </c>
      <c r="P455" t="s">
        <v>811</v>
      </c>
      <c r="Q455">
        <v>1000</v>
      </c>
      <c r="X455">
        <v>4.0000000000000002E-4</v>
      </c>
      <c r="Y455">
        <v>61265.39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23</v>
      </c>
      <c r="AG455">
        <v>0</v>
      </c>
      <c r="AH455">
        <v>2</v>
      </c>
      <c r="AI455">
        <v>353031913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ROW(Source!A307)</f>
        <v>307</v>
      </c>
      <c r="B456">
        <v>353031930</v>
      </c>
      <c r="C456">
        <v>353031904</v>
      </c>
      <c r="D456">
        <v>342735789</v>
      </c>
      <c r="E456">
        <v>1</v>
      </c>
      <c r="F456">
        <v>1</v>
      </c>
      <c r="G456">
        <v>1</v>
      </c>
      <c r="H456">
        <v>3</v>
      </c>
      <c r="I456" t="s">
        <v>1365</v>
      </c>
      <c r="J456" t="s">
        <v>1366</v>
      </c>
      <c r="K456" t="s">
        <v>1367</v>
      </c>
      <c r="L456">
        <v>1348</v>
      </c>
      <c r="N456">
        <v>1009</v>
      </c>
      <c r="O456" t="s">
        <v>811</v>
      </c>
      <c r="P456" t="s">
        <v>811</v>
      </c>
      <c r="Q456">
        <v>1000</v>
      </c>
      <c r="X456">
        <v>1.0000000000000001E-5</v>
      </c>
      <c r="Y456">
        <v>80020.98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23</v>
      </c>
      <c r="AG456">
        <v>0</v>
      </c>
      <c r="AH456">
        <v>2</v>
      </c>
      <c r="AI456">
        <v>353031914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ROW(Source!A307)</f>
        <v>307</v>
      </c>
      <c r="B457">
        <v>353031931</v>
      </c>
      <c r="C457">
        <v>353031904</v>
      </c>
      <c r="D457">
        <v>342735793</v>
      </c>
      <c r="E457">
        <v>1</v>
      </c>
      <c r="F457">
        <v>1</v>
      </c>
      <c r="G457">
        <v>1</v>
      </c>
      <c r="H457">
        <v>3</v>
      </c>
      <c r="I457" t="s">
        <v>1368</v>
      </c>
      <c r="J457" t="s">
        <v>1369</v>
      </c>
      <c r="K457" t="s">
        <v>1370</v>
      </c>
      <c r="L457">
        <v>1348</v>
      </c>
      <c r="N457">
        <v>1009</v>
      </c>
      <c r="O457" t="s">
        <v>811</v>
      </c>
      <c r="P457" t="s">
        <v>811</v>
      </c>
      <c r="Q457">
        <v>1000</v>
      </c>
      <c r="X457">
        <v>5.9999999999999995E-4</v>
      </c>
      <c r="Y457">
        <v>40917.440000000002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23</v>
      </c>
      <c r="AG457">
        <v>0</v>
      </c>
      <c r="AH457">
        <v>2</v>
      </c>
      <c r="AI457">
        <v>353031915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ROW(Source!A307)</f>
        <v>307</v>
      </c>
      <c r="B458">
        <v>353031932</v>
      </c>
      <c r="C458">
        <v>353031904</v>
      </c>
      <c r="D458">
        <v>342736060</v>
      </c>
      <c r="E458">
        <v>1</v>
      </c>
      <c r="F458">
        <v>1</v>
      </c>
      <c r="G458">
        <v>1</v>
      </c>
      <c r="H458">
        <v>3</v>
      </c>
      <c r="I458" t="s">
        <v>1371</v>
      </c>
      <c r="J458" t="s">
        <v>1372</v>
      </c>
      <c r="K458" t="s">
        <v>1373</v>
      </c>
      <c r="L458">
        <v>1348</v>
      </c>
      <c r="N458">
        <v>1009</v>
      </c>
      <c r="O458" t="s">
        <v>811</v>
      </c>
      <c r="P458" t="s">
        <v>811</v>
      </c>
      <c r="Q458">
        <v>1000</v>
      </c>
      <c r="X458">
        <v>5.9999999999999995E-4</v>
      </c>
      <c r="Y458">
        <v>98039.57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23</v>
      </c>
      <c r="AG458">
        <v>0</v>
      </c>
      <c r="AH458">
        <v>2</v>
      </c>
      <c r="AI458">
        <v>353031916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ROW(Source!A307)</f>
        <v>307</v>
      </c>
      <c r="B459">
        <v>353031933</v>
      </c>
      <c r="C459">
        <v>353031904</v>
      </c>
      <c r="D459">
        <v>342743019</v>
      </c>
      <c r="E459">
        <v>1</v>
      </c>
      <c r="F459">
        <v>1</v>
      </c>
      <c r="G459">
        <v>1</v>
      </c>
      <c r="H459">
        <v>3</v>
      </c>
      <c r="I459" t="s">
        <v>1374</v>
      </c>
      <c r="J459" t="s">
        <v>1375</v>
      </c>
      <c r="K459" t="s">
        <v>1376</v>
      </c>
      <c r="L459">
        <v>1425</v>
      </c>
      <c r="N459">
        <v>1013</v>
      </c>
      <c r="O459" t="s">
        <v>894</v>
      </c>
      <c r="P459" t="s">
        <v>894</v>
      </c>
      <c r="Q459">
        <v>1</v>
      </c>
      <c r="X459">
        <v>0.06</v>
      </c>
      <c r="Y459">
        <v>1031.73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23</v>
      </c>
      <c r="AG459">
        <v>0</v>
      </c>
      <c r="AH459">
        <v>2</v>
      </c>
      <c r="AI459">
        <v>353031917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ROW(Source!A307)</f>
        <v>307</v>
      </c>
      <c r="B460">
        <v>353031934</v>
      </c>
      <c r="C460">
        <v>353031904</v>
      </c>
      <c r="D460">
        <v>342645106</v>
      </c>
      <c r="E460">
        <v>113</v>
      </c>
      <c r="F460">
        <v>1</v>
      </c>
      <c r="G460">
        <v>1</v>
      </c>
      <c r="H460">
        <v>3</v>
      </c>
      <c r="I460" t="s">
        <v>1333</v>
      </c>
      <c r="J460" t="s">
        <v>3</v>
      </c>
      <c r="K460" t="s">
        <v>1377</v>
      </c>
      <c r="L460">
        <v>1371</v>
      </c>
      <c r="N460">
        <v>1013</v>
      </c>
      <c r="O460" t="s">
        <v>21</v>
      </c>
      <c r="P460" t="s">
        <v>21</v>
      </c>
      <c r="Q460">
        <v>1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0</v>
      </c>
      <c r="AF460" t="s">
        <v>23</v>
      </c>
      <c r="AG460">
        <v>0</v>
      </c>
      <c r="AH460">
        <v>2</v>
      </c>
      <c r="AI460">
        <v>353031918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ROW(Source!A307)</f>
        <v>307</v>
      </c>
      <c r="B461">
        <v>353031935</v>
      </c>
      <c r="C461">
        <v>353031904</v>
      </c>
      <c r="D461">
        <v>342645129</v>
      </c>
      <c r="E461">
        <v>113</v>
      </c>
      <c r="F461">
        <v>1</v>
      </c>
      <c r="G461">
        <v>1</v>
      </c>
      <c r="H461">
        <v>3</v>
      </c>
      <c r="I461" t="s">
        <v>1335</v>
      </c>
      <c r="J461" t="s">
        <v>3</v>
      </c>
      <c r="K461" t="s">
        <v>1336</v>
      </c>
      <c r="L461">
        <v>1346</v>
      </c>
      <c r="N461">
        <v>1009</v>
      </c>
      <c r="O461" t="s">
        <v>1244</v>
      </c>
      <c r="P461" t="s">
        <v>1244</v>
      </c>
      <c r="Q461">
        <v>1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1</v>
      </c>
      <c r="AD461">
        <v>0</v>
      </c>
      <c r="AE461">
        <v>0</v>
      </c>
      <c r="AF461" t="s">
        <v>23</v>
      </c>
      <c r="AG461">
        <v>0</v>
      </c>
      <c r="AH461">
        <v>2</v>
      </c>
      <c r="AI461">
        <v>353031919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ROW(Source!A307)</f>
        <v>307</v>
      </c>
      <c r="B462">
        <v>353031936</v>
      </c>
      <c r="C462">
        <v>353031904</v>
      </c>
      <c r="D462">
        <v>342645155</v>
      </c>
      <c r="E462">
        <v>113</v>
      </c>
      <c r="F462">
        <v>1</v>
      </c>
      <c r="G462">
        <v>1</v>
      </c>
      <c r="H462">
        <v>3</v>
      </c>
      <c r="I462" t="s">
        <v>1264</v>
      </c>
      <c r="J462" t="s">
        <v>3</v>
      </c>
      <c r="K462" t="s">
        <v>1378</v>
      </c>
      <c r="L462">
        <v>1371</v>
      </c>
      <c r="N462">
        <v>1013</v>
      </c>
      <c r="O462" t="s">
        <v>21</v>
      </c>
      <c r="P462" t="s">
        <v>21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23</v>
      </c>
      <c r="AG462">
        <v>0</v>
      </c>
      <c r="AH462">
        <v>2</v>
      </c>
      <c r="AI462">
        <v>353031920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ROW(Source!A308)</f>
        <v>308</v>
      </c>
      <c r="B463">
        <v>353031958</v>
      </c>
      <c r="C463">
        <v>353031937</v>
      </c>
      <c r="D463">
        <v>342640203</v>
      </c>
      <c r="E463">
        <v>113</v>
      </c>
      <c r="F463">
        <v>1</v>
      </c>
      <c r="G463">
        <v>1</v>
      </c>
      <c r="H463">
        <v>1</v>
      </c>
      <c r="I463" t="s">
        <v>1352</v>
      </c>
      <c r="J463" t="s">
        <v>3</v>
      </c>
      <c r="K463" t="s">
        <v>1353</v>
      </c>
      <c r="L463">
        <v>1191</v>
      </c>
      <c r="N463">
        <v>1013</v>
      </c>
      <c r="O463" t="s">
        <v>1221</v>
      </c>
      <c r="P463" t="s">
        <v>1221</v>
      </c>
      <c r="Q463">
        <v>1</v>
      </c>
      <c r="X463">
        <v>9.02</v>
      </c>
      <c r="Y463">
        <v>0</v>
      </c>
      <c r="Z463">
        <v>0</v>
      </c>
      <c r="AA463">
        <v>0</v>
      </c>
      <c r="AB463">
        <v>551.12</v>
      </c>
      <c r="AC463">
        <v>0</v>
      </c>
      <c r="AD463">
        <v>1</v>
      </c>
      <c r="AE463">
        <v>1</v>
      </c>
      <c r="AF463" t="s">
        <v>24</v>
      </c>
      <c r="AG463">
        <v>7.5767999999999995</v>
      </c>
      <c r="AH463">
        <v>2</v>
      </c>
      <c r="AI463">
        <v>353031938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ROW(Source!A308)</f>
        <v>308</v>
      </c>
      <c r="B464">
        <v>353031959</v>
      </c>
      <c r="C464">
        <v>353031937</v>
      </c>
      <c r="D464">
        <v>342640393</v>
      </c>
      <c r="E464">
        <v>113</v>
      </c>
      <c r="F464">
        <v>1</v>
      </c>
      <c r="G464">
        <v>1</v>
      </c>
      <c r="H464">
        <v>1</v>
      </c>
      <c r="I464" t="s">
        <v>1222</v>
      </c>
      <c r="J464" t="s">
        <v>3</v>
      </c>
      <c r="K464" t="s">
        <v>1223</v>
      </c>
      <c r="L464">
        <v>1191</v>
      </c>
      <c r="N464">
        <v>1013</v>
      </c>
      <c r="O464" t="s">
        <v>1221</v>
      </c>
      <c r="P464" t="s">
        <v>1221</v>
      </c>
      <c r="Q464">
        <v>1</v>
      </c>
      <c r="X464">
        <v>2.1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2</v>
      </c>
      <c r="AF464" t="s">
        <v>24</v>
      </c>
      <c r="AG464">
        <v>1.764</v>
      </c>
      <c r="AH464">
        <v>2</v>
      </c>
      <c r="AI464">
        <v>353031939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ROW(Source!A308)</f>
        <v>308</v>
      </c>
      <c r="B465">
        <v>353031960</v>
      </c>
      <c r="C465">
        <v>353031937</v>
      </c>
      <c r="D465">
        <v>342764625</v>
      </c>
      <c r="E465">
        <v>1</v>
      </c>
      <c r="F465">
        <v>1</v>
      </c>
      <c r="G465">
        <v>1</v>
      </c>
      <c r="H465">
        <v>2</v>
      </c>
      <c r="I465" t="s">
        <v>1313</v>
      </c>
      <c r="J465" t="s">
        <v>1314</v>
      </c>
      <c r="K465" t="s">
        <v>1315</v>
      </c>
      <c r="L465">
        <v>1368</v>
      </c>
      <c r="N465">
        <v>1011</v>
      </c>
      <c r="O465" t="s">
        <v>1227</v>
      </c>
      <c r="P465" t="s">
        <v>1227</v>
      </c>
      <c r="Q465">
        <v>1</v>
      </c>
      <c r="X465">
        <v>1.6</v>
      </c>
      <c r="Y465">
        <v>0</v>
      </c>
      <c r="Z465">
        <v>2088.77</v>
      </c>
      <c r="AA465">
        <v>687.23</v>
      </c>
      <c r="AB465">
        <v>0</v>
      </c>
      <c r="AC465">
        <v>0</v>
      </c>
      <c r="AD465">
        <v>1</v>
      </c>
      <c r="AE465">
        <v>0</v>
      </c>
      <c r="AF465" t="s">
        <v>24</v>
      </c>
      <c r="AG465">
        <v>1.3440000000000001</v>
      </c>
      <c r="AH465">
        <v>2</v>
      </c>
      <c r="AI465">
        <v>353031940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ROW(Source!A308)</f>
        <v>308</v>
      </c>
      <c r="B466">
        <v>353031961</v>
      </c>
      <c r="C466">
        <v>353031937</v>
      </c>
      <c r="D466">
        <v>342765643</v>
      </c>
      <c r="E466">
        <v>1</v>
      </c>
      <c r="F466">
        <v>1</v>
      </c>
      <c r="G466">
        <v>1</v>
      </c>
      <c r="H466">
        <v>2</v>
      </c>
      <c r="I466" t="s">
        <v>1229</v>
      </c>
      <c r="J466" t="s">
        <v>1230</v>
      </c>
      <c r="K466" t="s">
        <v>1231</v>
      </c>
      <c r="L466">
        <v>1368</v>
      </c>
      <c r="N466">
        <v>1011</v>
      </c>
      <c r="O466" t="s">
        <v>1227</v>
      </c>
      <c r="P466" t="s">
        <v>1227</v>
      </c>
      <c r="Q466">
        <v>1</v>
      </c>
      <c r="X466">
        <v>0.5</v>
      </c>
      <c r="Y466">
        <v>0</v>
      </c>
      <c r="Z466">
        <v>477.92</v>
      </c>
      <c r="AA466">
        <v>597.98</v>
      </c>
      <c r="AB466">
        <v>0</v>
      </c>
      <c r="AC466">
        <v>0</v>
      </c>
      <c r="AD466">
        <v>1</v>
      </c>
      <c r="AE466">
        <v>0</v>
      </c>
      <c r="AF466" t="s">
        <v>24</v>
      </c>
      <c r="AG466">
        <v>0.42</v>
      </c>
      <c r="AH466">
        <v>2</v>
      </c>
      <c r="AI466">
        <v>353031941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ROW(Source!A308)</f>
        <v>308</v>
      </c>
      <c r="B467">
        <v>353031962</v>
      </c>
      <c r="C467">
        <v>353031937</v>
      </c>
      <c r="D467">
        <v>342713971</v>
      </c>
      <c r="E467">
        <v>1</v>
      </c>
      <c r="F467">
        <v>1</v>
      </c>
      <c r="G467">
        <v>1</v>
      </c>
      <c r="H467">
        <v>3</v>
      </c>
      <c r="I467" t="s">
        <v>1354</v>
      </c>
      <c r="J467" t="s">
        <v>1355</v>
      </c>
      <c r="K467" t="s">
        <v>1356</v>
      </c>
      <c r="L467">
        <v>1346</v>
      </c>
      <c r="N467">
        <v>1009</v>
      </c>
      <c r="O467" t="s">
        <v>1244</v>
      </c>
      <c r="P467" t="s">
        <v>1244</v>
      </c>
      <c r="Q467">
        <v>1</v>
      </c>
      <c r="X467">
        <v>0.03</v>
      </c>
      <c r="Y467">
        <v>58.53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23</v>
      </c>
      <c r="AG467">
        <v>0</v>
      </c>
      <c r="AH467">
        <v>2</v>
      </c>
      <c r="AI467">
        <v>353031942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ROW(Source!A308)</f>
        <v>308</v>
      </c>
      <c r="B468">
        <v>353031963</v>
      </c>
      <c r="C468">
        <v>353031937</v>
      </c>
      <c r="D468">
        <v>342717233</v>
      </c>
      <c r="E468">
        <v>1</v>
      </c>
      <c r="F468">
        <v>1</v>
      </c>
      <c r="G468">
        <v>1</v>
      </c>
      <c r="H468">
        <v>3</v>
      </c>
      <c r="I468" t="s">
        <v>1326</v>
      </c>
      <c r="J468" t="s">
        <v>1327</v>
      </c>
      <c r="K468" t="s">
        <v>1328</v>
      </c>
      <c r="L468">
        <v>1346</v>
      </c>
      <c r="N468">
        <v>1009</v>
      </c>
      <c r="O468" t="s">
        <v>1244</v>
      </c>
      <c r="P468" t="s">
        <v>1244</v>
      </c>
      <c r="Q468">
        <v>1</v>
      </c>
      <c r="X468">
        <v>0</v>
      </c>
      <c r="Y468">
        <v>174.93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0</v>
      </c>
      <c r="AF468" t="s">
        <v>23</v>
      </c>
      <c r="AG468">
        <v>0</v>
      </c>
      <c r="AH468">
        <v>2</v>
      </c>
      <c r="AI468">
        <v>353031943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ROW(Source!A308)</f>
        <v>308</v>
      </c>
      <c r="B469">
        <v>353031964</v>
      </c>
      <c r="C469">
        <v>353031937</v>
      </c>
      <c r="D469">
        <v>342717284</v>
      </c>
      <c r="E469">
        <v>1</v>
      </c>
      <c r="F469">
        <v>1</v>
      </c>
      <c r="G469">
        <v>1</v>
      </c>
      <c r="H469">
        <v>3</v>
      </c>
      <c r="I469" t="s">
        <v>1357</v>
      </c>
      <c r="J469" t="s">
        <v>1358</v>
      </c>
      <c r="K469" t="s">
        <v>1359</v>
      </c>
      <c r="L469">
        <v>1348</v>
      </c>
      <c r="N469">
        <v>1009</v>
      </c>
      <c r="O469" t="s">
        <v>811</v>
      </c>
      <c r="P469" t="s">
        <v>811</v>
      </c>
      <c r="Q469">
        <v>1000</v>
      </c>
      <c r="X469">
        <v>2.3000000000000001E-4</v>
      </c>
      <c r="Y469">
        <v>70296.2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23</v>
      </c>
      <c r="AG469">
        <v>0</v>
      </c>
      <c r="AH469">
        <v>2</v>
      </c>
      <c r="AI469">
        <v>353031944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ROW(Source!A308)</f>
        <v>308</v>
      </c>
      <c r="B470">
        <v>353031965</v>
      </c>
      <c r="C470">
        <v>353031937</v>
      </c>
      <c r="D470">
        <v>342718355</v>
      </c>
      <c r="E470">
        <v>1</v>
      </c>
      <c r="F470">
        <v>1</v>
      </c>
      <c r="G470">
        <v>1</v>
      </c>
      <c r="H470">
        <v>3</v>
      </c>
      <c r="I470" t="s">
        <v>1248</v>
      </c>
      <c r="J470" t="s">
        <v>1249</v>
      </c>
      <c r="K470" t="s">
        <v>1250</v>
      </c>
      <c r="L470">
        <v>1346</v>
      </c>
      <c r="N470">
        <v>1009</v>
      </c>
      <c r="O470" t="s">
        <v>1244</v>
      </c>
      <c r="P470" t="s">
        <v>1244</v>
      </c>
      <c r="Q470">
        <v>1</v>
      </c>
      <c r="X470">
        <v>0.02</v>
      </c>
      <c r="Y470">
        <v>56.11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23</v>
      </c>
      <c r="AG470">
        <v>0</v>
      </c>
      <c r="AH470">
        <v>2</v>
      </c>
      <c r="AI470">
        <v>353031945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ROW(Source!A308)</f>
        <v>308</v>
      </c>
      <c r="B471">
        <v>353031966</v>
      </c>
      <c r="C471">
        <v>353031937</v>
      </c>
      <c r="D471">
        <v>342642396</v>
      </c>
      <c r="E471">
        <v>113</v>
      </c>
      <c r="F471">
        <v>1</v>
      </c>
      <c r="G471">
        <v>1</v>
      </c>
      <c r="H471">
        <v>3</v>
      </c>
      <c r="I471" t="s">
        <v>1329</v>
      </c>
      <c r="J471" t="s">
        <v>3</v>
      </c>
      <c r="K471" t="s">
        <v>1330</v>
      </c>
      <c r="L471">
        <v>1348</v>
      </c>
      <c r="N471">
        <v>1009</v>
      </c>
      <c r="O471" t="s">
        <v>811</v>
      </c>
      <c r="P471" t="s">
        <v>811</v>
      </c>
      <c r="Q471">
        <v>1000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23</v>
      </c>
      <c r="AG471">
        <v>0</v>
      </c>
      <c r="AH471">
        <v>2</v>
      </c>
      <c r="AI471">
        <v>353031946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ROW(Source!A308)</f>
        <v>308</v>
      </c>
      <c r="B472">
        <v>353031967</v>
      </c>
      <c r="C472">
        <v>353031937</v>
      </c>
      <c r="D472">
        <v>342642846</v>
      </c>
      <c r="E472">
        <v>113</v>
      </c>
      <c r="F472">
        <v>1</v>
      </c>
      <c r="G472">
        <v>1</v>
      </c>
      <c r="H472">
        <v>3</v>
      </c>
      <c r="I472" t="s">
        <v>1379</v>
      </c>
      <c r="J472" t="s">
        <v>3</v>
      </c>
      <c r="K472" t="s">
        <v>1380</v>
      </c>
      <c r="L472">
        <v>1348</v>
      </c>
      <c r="N472">
        <v>1009</v>
      </c>
      <c r="O472" t="s">
        <v>811</v>
      </c>
      <c r="P472" t="s">
        <v>811</v>
      </c>
      <c r="Q472">
        <v>1000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0</v>
      </c>
      <c r="AE472">
        <v>0</v>
      </c>
      <c r="AF472" t="s">
        <v>23</v>
      </c>
      <c r="AG472">
        <v>0</v>
      </c>
      <c r="AH472">
        <v>2</v>
      </c>
      <c r="AI472">
        <v>353031947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ROW(Source!A308)</f>
        <v>308</v>
      </c>
      <c r="B473">
        <v>353031968</v>
      </c>
      <c r="C473">
        <v>353031937</v>
      </c>
      <c r="D473">
        <v>342643249</v>
      </c>
      <c r="E473">
        <v>113</v>
      </c>
      <c r="F473">
        <v>1</v>
      </c>
      <c r="G473">
        <v>1</v>
      </c>
      <c r="H473">
        <v>3</v>
      </c>
      <c r="I473" t="s">
        <v>1360</v>
      </c>
      <c r="J473" t="s">
        <v>3</v>
      </c>
      <c r="K473" t="s">
        <v>1361</v>
      </c>
      <c r="L473">
        <v>1339</v>
      </c>
      <c r="N473">
        <v>1007</v>
      </c>
      <c r="O473" t="s">
        <v>1319</v>
      </c>
      <c r="P473" t="s">
        <v>1319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23</v>
      </c>
      <c r="AG473">
        <v>0</v>
      </c>
      <c r="AH473">
        <v>2</v>
      </c>
      <c r="AI473">
        <v>353031948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ROW(Source!A308)</f>
        <v>308</v>
      </c>
      <c r="B474">
        <v>353031969</v>
      </c>
      <c r="C474">
        <v>353031937</v>
      </c>
      <c r="D474">
        <v>342735762</v>
      </c>
      <c r="E474">
        <v>1</v>
      </c>
      <c r="F474">
        <v>1</v>
      </c>
      <c r="G474">
        <v>1</v>
      </c>
      <c r="H474">
        <v>3</v>
      </c>
      <c r="I474" t="s">
        <v>1362</v>
      </c>
      <c r="J474" t="s">
        <v>1363</v>
      </c>
      <c r="K474" t="s">
        <v>1364</v>
      </c>
      <c r="L474">
        <v>1348</v>
      </c>
      <c r="N474">
        <v>1009</v>
      </c>
      <c r="O474" t="s">
        <v>811</v>
      </c>
      <c r="P474" t="s">
        <v>811</v>
      </c>
      <c r="Q474">
        <v>1000</v>
      </c>
      <c r="X474">
        <v>4.0000000000000002E-4</v>
      </c>
      <c r="Y474">
        <v>61265.39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23</v>
      </c>
      <c r="AG474">
        <v>0</v>
      </c>
      <c r="AH474">
        <v>2</v>
      </c>
      <c r="AI474">
        <v>353031949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ROW(Source!A308)</f>
        <v>308</v>
      </c>
      <c r="B475">
        <v>353031970</v>
      </c>
      <c r="C475">
        <v>353031937</v>
      </c>
      <c r="D475">
        <v>342735789</v>
      </c>
      <c r="E475">
        <v>1</v>
      </c>
      <c r="F475">
        <v>1</v>
      </c>
      <c r="G475">
        <v>1</v>
      </c>
      <c r="H475">
        <v>3</v>
      </c>
      <c r="I475" t="s">
        <v>1365</v>
      </c>
      <c r="J475" t="s">
        <v>1366</v>
      </c>
      <c r="K475" t="s">
        <v>1367</v>
      </c>
      <c r="L475">
        <v>1348</v>
      </c>
      <c r="N475">
        <v>1009</v>
      </c>
      <c r="O475" t="s">
        <v>811</v>
      </c>
      <c r="P475" t="s">
        <v>811</v>
      </c>
      <c r="Q475">
        <v>1000</v>
      </c>
      <c r="X475">
        <v>1.0000000000000001E-5</v>
      </c>
      <c r="Y475">
        <v>80020.98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23</v>
      </c>
      <c r="AG475">
        <v>0</v>
      </c>
      <c r="AH475">
        <v>2</v>
      </c>
      <c r="AI475">
        <v>353031950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ROW(Source!A308)</f>
        <v>308</v>
      </c>
      <c r="B476">
        <v>353031971</v>
      </c>
      <c r="C476">
        <v>353031937</v>
      </c>
      <c r="D476">
        <v>342735793</v>
      </c>
      <c r="E476">
        <v>1</v>
      </c>
      <c r="F476">
        <v>1</v>
      </c>
      <c r="G476">
        <v>1</v>
      </c>
      <c r="H476">
        <v>3</v>
      </c>
      <c r="I476" t="s">
        <v>1368</v>
      </c>
      <c r="J476" t="s">
        <v>1369</v>
      </c>
      <c r="K476" t="s">
        <v>1370</v>
      </c>
      <c r="L476">
        <v>1348</v>
      </c>
      <c r="N476">
        <v>1009</v>
      </c>
      <c r="O476" t="s">
        <v>811</v>
      </c>
      <c r="P476" t="s">
        <v>811</v>
      </c>
      <c r="Q476">
        <v>1000</v>
      </c>
      <c r="X476">
        <v>5.9999999999999995E-4</v>
      </c>
      <c r="Y476">
        <v>40917.440000000002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23</v>
      </c>
      <c r="AG476">
        <v>0</v>
      </c>
      <c r="AH476">
        <v>2</v>
      </c>
      <c r="AI476">
        <v>353031951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ROW(Source!A308)</f>
        <v>308</v>
      </c>
      <c r="B477">
        <v>353031972</v>
      </c>
      <c r="C477">
        <v>353031937</v>
      </c>
      <c r="D477">
        <v>342736060</v>
      </c>
      <c r="E477">
        <v>1</v>
      </c>
      <c r="F477">
        <v>1</v>
      </c>
      <c r="G477">
        <v>1</v>
      </c>
      <c r="H477">
        <v>3</v>
      </c>
      <c r="I477" t="s">
        <v>1371</v>
      </c>
      <c r="J477" t="s">
        <v>1372</v>
      </c>
      <c r="K477" t="s">
        <v>1373</v>
      </c>
      <c r="L477">
        <v>1348</v>
      </c>
      <c r="N477">
        <v>1009</v>
      </c>
      <c r="O477" t="s">
        <v>811</v>
      </c>
      <c r="P477" t="s">
        <v>811</v>
      </c>
      <c r="Q477">
        <v>1000</v>
      </c>
      <c r="X477">
        <v>5.9999999999999995E-4</v>
      </c>
      <c r="Y477">
        <v>98039.57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23</v>
      </c>
      <c r="AG477">
        <v>0</v>
      </c>
      <c r="AH477">
        <v>2</v>
      </c>
      <c r="AI477">
        <v>353031952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ROW(Source!A308)</f>
        <v>308</v>
      </c>
      <c r="B478">
        <v>353031973</v>
      </c>
      <c r="C478">
        <v>353031937</v>
      </c>
      <c r="D478">
        <v>342743019</v>
      </c>
      <c r="E478">
        <v>1</v>
      </c>
      <c r="F478">
        <v>1</v>
      </c>
      <c r="G478">
        <v>1</v>
      </c>
      <c r="H478">
        <v>3</v>
      </c>
      <c r="I478" t="s">
        <v>1374</v>
      </c>
      <c r="J478" t="s">
        <v>1375</v>
      </c>
      <c r="K478" t="s">
        <v>1376</v>
      </c>
      <c r="L478">
        <v>1425</v>
      </c>
      <c r="N478">
        <v>1013</v>
      </c>
      <c r="O478" t="s">
        <v>894</v>
      </c>
      <c r="P478" t="s">
        <v>894</v>
      </c>
      <c r="Q478">
        <v>1</v>
      </c>
      <c r="X478">
        <v>0.06</v>
      </c>
      <c r="Y478">
        <v>1031.73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23</v>
      </c>
      <c r="AG478">
        <v>0</v>
      </c>
      <c r="AH478">
        <v>2</v>
      </c>
      <c r="AI478">
        <v>353031953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ROW(Source!A308)</f>
        <v>308</v>
      </c>
      <c r="B479">
        <v>353031974</v>
      </c>
      <c r="C479">
        <v>353031937</v>
      </c>
      <c r="D479">
        <v>342645106</v>
      </c>
      <c r="E479">
        <v>113</v>
      </c>
      <c r="F479">
        <v>1</v>
      </c>
      <c r="G479">
        <v>1</v>
      </c>
      <c r="H479">
        <v>3</v>
      </c>
      <c r="I479" t="s">
        <v>1333</v>
      </c>
      <c r="J479" t="s">
        <v>3</v>
      </c>
      <c r="K479" t="s">
        <v>1377</v>
      </c>
      <c r="L479">
        <v>1371</v>
      </c>
      <c r="N479">
        <v>1013</v>
      </c>
      <c r="O479" t="s">
        <v>21</v>
      </c>
      <c r="P479" t="s">
        <v>21</v>
      </c>
      <c r="Q479">
        <v>1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</v>
      </c>
      <c r="AD479">
        <v>0</v>
      </c>
      <c r="AE479">
        <v>0</v>
      </c>
      <c r="AF479" t="s">
        <v>23</v>
      </c>
      <c r="AG479">
        <v>0</v>
      </c>
      <c r="AH479">
        <v>2</v>
      </c>
      <c r="AI479">
        <v>353031954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ROW(Source!A308)</f>
        <v>308</v>
      </c>
      <c r="B480">
        <v>353031975</v>
      </c>
      <c r="C480">
        <v>353031937</v>
      </c>
      <c r="D480">
        <v>342645129</v>
      </c>
      <c r="E480">
        <v>113</v>
      </c>
      <c r="F480">
        <v>1</v>
      </c>
      <c r="G480">
        <v>1</v>
      </c>
      <c r="H480">
        <v>3</v>
      </c>
      <c r="I480" t="s">
        <v>1335</v>
      </c>
      <c r="J480" t="s">
        <v>3</v>
      </c>
      <c r="K480" t="s">
        <v>1336</v>
      </c>
      <c r="L480">
        <v>1346</v>
      </c>
      <c r="N480">
        <v>1009</v>
      </c>
      <c r="O480" t="s">
        <v>1244</v>
      </c>
      <c r="P480" t="s">
        <v>1244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23</v>
      </c>
      <c r="AG480">
        <v>0</v>
      </c>
      <c r="AH480">
        <v>2</v>
      </c>
      <c r="AI480">
        <v>353031955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ROW(Source!A308)</f>
        <v>308</v>
      </c>
      <c r="B481">
        <v>353031976</v>
      </c>
      <c r="C481">
        <v>353031937</v>
      </c>
      <c r="D481">
        <v>342645151</v>
      </c>
      <c r="E481">
        <v>113</v>
      </c>
      <c r="F481">
        <v>1</v>
      </c>
      <c r="G481">
        <v>1</v>
      </c>
      <c r="H481">
        <v>3</v>
      </c>
      <c r="I481" t="s">
        <v>1381</v>
      </c>
      <c r="J481" t="s">
        <v>3</v>
      </c>
      <c r="K481" t="s">
        <v>1382</v>
      </c>
      <c r="L481">
        <v>1371</v>
      </c>
      <c r="N481">
        <v>1013</v>
      </c>
      <c r="O481" t="s">
        <v>21</v>
      </c>
      <c r="P481" t="s">
        <v>21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23</v>
      </c>
      <c r="AG481">
        <v>0</v>
      </c>
      <c r="AH481">
        <v>2</v>
      </c>
      <c r="AI481">
        <v>353031956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ROW(Source!A308)</f>
        <v>308</v>
      </c>
      <c r="B482">
        <v>353031977</v>
      </c>
      <c r="C482">
        <v>353031937</v>
      </c>
      <c r="D482">
        <v>342645155</v>
      </c>
      <c r="E482">
        <v>113</v>
      </c>
      <c r="F482">
        <v>1</v>
      </c>
      <c r="G482">
        <v>1</v>
      </c>
      <c r="H482">
        <v>3</v>
      </c>
      <c r="I482" t="s">
        <v>1264</v>
      </c>
      <c r="J482" t="s">
        <v>3</v>
      </c>
      <c r="K482" t="s">
        <v>1378</v>
      </c>
      <c r="L482">
        <v>1371</v>
      </c>
      <c r="N482">
        <v>1013</v>
      </c>
      <c r="O482" t="s">
        <v>21</v>
      </c>
      <c r="P482" t="s">
        <v>21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23</v>
      </c>
      <c r="AG482">
        <v>0</v>
      </c>
      <c r="AH482">
        <v>2</v>
      </c>
      <c r="AI482">
        <v>353031957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ROW(Source!A309)</f>
        <v>309</v>
      </c>
      <c r="B483">
        <v>353031999</v>
      </c>
      <c r="C483">
        <v>353031978</v>
      </c>
      <c r="D483">
        <v>342640203</v>
      </c>
      <c r="E483">
        <v>113</v>
      </c>
      <c r="F483">
        <v>1</v>
      </c>
      <c r="G483">
        <v>1</v>
      </c>
      <c r="H483">
        <v>1</v>
      </c>
      <c r="I483" t="s">
        <v>1352</v>
      </c>
      <c r="J483" t="s">
        <v>3</v>
      </c>
      <c r="K483" t="s">
        <v>1353</v>
      </c>
      <c r="L483">
        <v>1191</v>
      </c>
      <c r="N483">
        <v>1013</v>
      </c>
      <c r="O483" t="s">
        <v>1221</v>
      </c>
      <c r="P483" t="s">
        <v>1221</v>
      </c>
      <c r="Q483">
        <v>1</v>
      </c>
      <c r="X483">
        <v>11.8</v>
      </c>
      <c r="Y483">
        <v>0</v>
      </c>
      <c r="Z483">
        <v>0</v>
      </c>
      <c r="AA483">
        <v>0</v>
      </c>
      <c r="AB483">
        <v>551.12</v>
      </c>
      <c r="AC483">
        <v>0</v>
      </c>
      <c r="AD483">
        <v>1</v>
      </c>
      <c r="AE483">
        <v>1</v>
      </c>
      <c r="AF483" t="s">
        <v>24</v>
      </c>
      <c r="AG483">
        <v>9.9120000000000008</v>
      </c>
      <c r="AH483">
        <v>2</v>
      </c>
      <c r="AI483">
        <v>353031979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ROW(Source!A309)</f>
        <v>309</v>
      </c>
      <c r="B484">
        <v>353032000</v>
      </c>
      <c r="C484">
        <v>353031978</v>
      </c>
      <c r="D484">
        <v>342640393</v>
      </c>
      <c r="E484">
        <v>113</v>
      </c>
      <c r="F484">
        <v>1</v>
      </c>
      <c r="G484">
        <v>1</v>
      </c>
      <c r="H484">
        <v>1</v>
      </c>
      <c r="I484" t="s">
        <v>1222</v>
      </c>
      <c r="J484" t="s">
        <v>3</v>
      </c>
      <c r="K484" t="s">
        <v>1223</v>
      </c>
      <c r="L484">
        <v>1191</v>
      </c>
      <c r="N484">
        <v>1013</v>
      </c>
      <c r="O484" t="s">
        <v>1221</v>
      </c>
      <c r="P484" t="s">
        <v>1221</v>
      </c>
      <c r="Q484">
        <v>1</v>
      </c>
      <c r="X484">
        <v>2.2599999999999998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2</v>
      </c>
      <c r="AF484" t="s">
        <v>24</v>
      </c>
      <c r="AG484">
        <v>1.8983999999999996</v>
      </c>
      <c r="AH484">
        <v>2</v>
      </c>
      <c r="AI484">
        <v>353031980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ROW(Source!A309)</f>
        <v>309</v>
      </c>
      <c r="B485">
        <v>353032001</v>
      </c>
      <c r="C485">
        <v>353031978</v>
      </c>
      <c r="D485">
        <v>342764625</v>
      </c>
      <c r="E485">
        <v>1</v>
      </c>
      <c r="F485">
        <v>1</v>
      </c>
      <c r="G485">
        <v>1</v>
      </c>
      <c r="H485">
        <v>2</v>
      </c>
      <c r="I485" t="s">
        <v>1313</v>
      </c>
      <c r="J485" t="s">
        <v>1314</v>
      </c>
      <c r="K485" t="s">
        <v>1315</v>
      </c>
      <c r="L485">
        <v>1368</v>
      </c>
      <c r="N485">
        <v>1011</v>
      </c>
      <c r="O485" t="s">
        <v>1227</v>
      </c>
      <c r="P485" t="s">
        <v>1227</v>
      </c>
      <c r="Q485">
        <v>1</v>
      </c>
      <c r="X485">
        <v>1.6</v>
      </c>
      <c r="Y485">
        <v>0</v>
      </c>
      <c r="Z485">
        <v>2088.77</v>
      </c>
      <c r="AA485">
        <v>687.23</v>
      </c>
      <c r="AB485">
        <v>0</v>
      </c>
      <c r="AC485">
        <v>0</v>
      </c>
      <c r="AD485">
        <v>1</v>
      </c>
      <c r="AE485">
        <v>0</v>
      </c>
      <c r="AF485" t="s">
        <v>24</v>
      </c>
      <c r="AG485">
        <v>1.3440000000000001</v>
      </c>
      <c r="AH485">
        <v>2</v>
      </c>
      <c r="AI485">
        <v>353031981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ROW(Source!A309)</f>
        <v>309</v>
      </c>
      <c r="B486">
        <v>353032002</v>
      </c>
      <c r="C486">
        <v>353031978</v>
      </c>
      <c r="D486">
        <v>342765643</v>
      </c>
      <c r="E486">
        <v>1</v>
      </c>
      <c r="F486">
        <v>1</v>
      </c>
      <c r="G486">
        <v>1</v>
      </c>
      <c r="H486">
        <v>2</v>
      </c>
      <c r="I486" t="s">
        <v>1229</v>
      </c>
      <c r="J486" t="s">
        <v>1230</v>
      </c>
      <c r="K486" t="s">
        <v>1231</v>
      </c>
      <c r="L486">
        <v>1368</v>
      </c>
      <c r="N486">
        <v>1011</v>
      </c>
      <c r="O486" t="s">
        <v>1227</v>
      </c>
      <c r="P486" t="s">
        <v>1227</v>
      </c>
      <c r="Q486">
        <v>1</v>
      </c>
      <c r="X486">
        <v>0.66</v>
      </c>
      <c r="Y486">
        <v>0</v>
      </c>
      <c r="Z486">
        <v>477.92</v>
      </c>
      <c r="AA486">
        <v>597.98</v>
      </c>
      <c r="AB486">
        <v>0</v>
      </c>
      <c r="AC486">
        <v>0</v>
      </c>
      <c r="AD486">
        <v>1</v>
      </c>
      <c r="AE486">
        <v>0</v>
      </c>
      <c r="AF486" t="s">
        <v>24</v>
      </c>
      <c r="AG486">
        <v>0.5544</v>
      </c>
      <c r="AH486">
        <v>2</v>
      </c>
      <c r="AI486">
        <v>353031982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ROW(Source!A309)</f>
        <v>309</v>
      </c>
      <c r="B487">
        <v>353032003</v>
      </c>
      <c r="C487">
        <v>353031978</v>
      </c>
      <c r="D487">
        <v>342713971</v>
      </c>
      <c r="E487">
        <v>1</v>
      </c>
      <c r="F487">
        <v>1</v>
      </c>
      <c r="G487">
        <v>1</v>
      </c>
      <c r="H487">
        <v>3</v>
      </c>
      <c r="I487" t="s">
        <v>1354</v>
      </c>
      <c r="J487" t="s">
        <v>1355</v>
      </c>
      <c r="K487" t="s">
        <v>1356</v>
      </c>
      <c r="L487">
        <v>1346</v>
      </c>
      <c r="N487">
        <v>1009</v>
      </c>
      <c r="O487" t="s">
        <v>1244</v>
      </c>
      <c r="P487" t="s">
        <v>1244</v>
      </c>
      <c r="Q487">
        <v>1</v>
      </c>
      <c r="X487">
        <v>0.03</v>
      </c>
      <c r="Y487">
        <v>58.53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23</v>
      </c>
      <c r="AG487">
        <v>0</v>
      </c>
      <c r="AH487">
        <v>2</v>
      </c>
      <c r="AI487">
        <v>353031983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ROW(Source!A309)</f>
        <v>309</v>
      </c>
      <c r="B488">
        <v>353032004</v>
      </c>
      <c r="C488">
        <v>353031978</v>
      </c>
      <c r="D488">
        <v>342717233</v>
      </c>
      <c r="E488">
        <v>1</v>
      </c>
      <c r="F488">
        <v>1</v>
      </c>
      <c r="G488">
        <v>1</v>
      </c>
      <c r="H488">
        <v>3</v>
      </c>
      <c r="I488" t="s">
        <v>1326</v>
      </c>
      <c r="J488" t="s">
        <v>1327</v>
      </c>
      <c r="K488" t="s">
        <v>1328</v>
      </c>
      <c r="L488">
        <v>1346</v>
      </c>
      <c r="N488">
        <v>1009</v>
      </c>
      <c r="O488" t="s">
        <v>1244</v>
      </c>
      <c r="P488" t="s">
        <v>1244</v>
      </c>
      <c r="Q488">
        <v>1</v>
      </c>
      <c r="X488">
        <v>0</v>
      </c>
      <c r="Y488">
        <v>174.93</v>
      </c>
      <c r="Z488">
        <v>0</v>
      </c>
      <c r="AA488">
        <v>0</v>
      </c>
      <c r="AB488">
        <v>0</v>
      </c>
      <c r="AC488">
        <v>1</v>
      </c>
      <c r="AD488">
        <v>0</v>
      </c>
      <c r="AE488">
        <v>0</v>
      </c>
      <c r="AF488" t="s">
        <v>23</v>
      </c>
      <c r="AG488">
        <v>0</v>
      </c>
      <c r="AH488">
        <v>2</v>
      </c>
      <c r="AI488">
        <v>353031984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ROW(Source!A309)</f>
        <v>309</v>
      </c>
      <c r="B489">
        <v>353032005</v>
      </c>
      <c r="C489">
        <v>353031978</v>
      </c>
      <c r="D489">
        <v>342717284</v>
      </c>
      <c r="E489">
        <v>1</v>
      </c>
      <c r="F489">
        <v>1</v>
      </c>
      <c r="G489">
        <v>1</v>
      </c>
      <c r="H489">
        <v>3</v>
      </c>
      <c r="I489" t="s">
        <v>1357</v>
      </c>
      <c r="J489" t="s">
        <v>1358</v>
      </c>
      <c r="K489" t="s">
        <v>1359</v>
      </c>
      <c r="L489">
        <v>1348</v>
      </c>
      <c r="N489">
        <v>1009</v>
      </c>
      <c r="O489" t="s">
        <v>811</v>
      </c>
      <c r="P489" t="s">
        <v>811</v>
      </c>
      <c r="Q489">
        <v>1000</v>
      </c>
      <c r="X489">
        <v>2.3000000000000001E-4</v>
      </c>
      <c r="Y489">
        <v>70296.2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23</v>
      </c>
      <c r="AG489">
        <v>0</v>
      </c>
      <c r="AH489">
        <v>2</v>
      </c>
      <c r="AI489">
        <v>353031985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ROW(Source!A309)</f>
        <v>309</v>
      </c>
      <c r="B490">
        <v>353032006</v>
      </c>
      <c r="C490">
        <v>353031978</v>
      </c>
      <c r="D490">
        <v>342718355</v>
      </c>
      <c r="E490">
        <v>1</v>
      </c>
      <c r="F490">
        <v>1</v>
      </c>
      <c r="G490">
        <v>1</v>
      </c>
      <c r="H490">
        <v>3</v>
      </c>
      <c r="I490" t="s">
        <v>1248</v>
      </c>
      <c r="J490" t="s">
        <v>1249</v>
      </c>
      <c r="K490" t="s">
        <v>1250</v>
      </c>
      <c r="L490">
        <v>1346</v>
      </c>
      <c r="N490">
        <v>1009</v>
      </c>
      <c r="O490" t="s">
        <v>1244</v>
      </c>
      <c r="P490" t="s">
        <v>1244</v>
      </c>
      <c r="Q490">
        <v>1</v>
      </c>
      <c r="X490">
        <v>0.02</v>
      </c>
      <c r="Y490">
        <v>56.11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23</v>
      </c>
      <c r="AG490">
        <v>0</v>
      </c>
      <c r="AH490">
        <v>2</v>
      </c>
      <c r="AI490">
        <v>353031986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ROW(Source!A309)</f>
        <v>309</v>
      </c>
      <c r="B491">
        <v>353032007</v>
      </c>
      <c r="C491">
        <v>353031978</v>
      </c>
      <c r="D491">
        <v>342642396</v>
      </c>
      <c r="E491">
        <v>113</v>
      </c>
      <c r="F491">
        <v>1</v>
      </c>
      <c r="G491">
        <v>1</v>
      </c>
      <c r="H491">
        <v>3</v>
      </c>
      <c r="I491" t="s">
        <v>1329</v>
      </c>
      <c r="J491" t="s">
        <v>3</v>
      </c>
      <c r="K491" t="s">
        <v>1330</v>
      </c>
      <c r="L491">
        <v>1348</v>
      </c>
      <c r="N491">
        <v>1009</v>
      </c>
      <c r="O491" t="s">
        <v>811</v>
      </c>
      <c r="P491" t="s">
        <v>811</v>
      </c>
      <c r="Q491">
        <v>1000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1</v>
      </c>
      <c r="AD491">
        <v>0</v>
      </c>
      <c r="AE491">
        <v>0</v>
      </c>
      <c r="AF491" t="s">
        <v>23</v>
      </c>
      <c r="AG491">
        <v>0</v>
      </c>
      <c r="AH491">
        <v>2</v>
      </c>
      <c r="AI491">
        <v>353031987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ROW(Source!A309)</f>
        <v>309</v>
      </c>
      <c r="B492">
        <v>353032008</v>
      </c>
      <c r="C492">
        <v>353031978</v>
      </c>
      <c r="D492">
        <v>342642846</v>
      </c>
      <c r="E492">
        <v>113</v>
      </c>
      <c r="F492">
        <v>1</v>
      </c>
      <c r="G492">
        <v>1</v>
      </c>
      <c r="H492">
        <v>3</v>
      </c>
      <c r="I492" t="s">
        <v>1379</v>
      </c>
      <c r="J492" t="s">
        <v>3</v>
      </c>
      <c r="K492" t="s">
        <v>1380</v>
      </c>
      <c r="L492">
        <v>1348</v>
      </c>
      <c r="N492">
        <v>1009</v>
      </c>
      <c r="O492" t="s">
        <v>811</v>
      </c>
      <c r="P492" t="s">
        <v>811</v>
      </c>
      <c r="Q492">
        <v>1000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23</v>
      </c>
      <c r="AG492">
        <v>0</v>
      </c>
      <c r="AH492">
        <v>2</v>
      </c>
      <c r="AI492">
        <v>353031988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ROW(Source!A309)</f>
        <v>309</v>
      </c>
      <c r="B493">
        <v>353032009</v>
      </c>
      <c r="C493">
        <v>353031978</v>
      </c>
      <c r="D493">
        <v>342643249</v>
      </c>
      <c r="E493">
        <v>113</v>
      </c>
      <c r="F493">
        <v>1</v>
      </c>
      <c r="G493">
        <v>1</v>
      </c>
      <c r="H493">
        <v>3</v>
      </c>
      <c r="I493" t="s">
        <v>1360</v>
      </c>
      <c r="J493" t="s">
        <v>3</v>
      </c>
      <c r="K493" t="s">
        <v>1361</v>
      </c>
      <c r="L493">
        <v>1339</v>
      </c>
      <c r="N493">
        <v>1007</v>
      </c>
      <c r="O493" t="s">
        <v>1319</v>
      </c>
      <c r="P493" t="s">
        <v>1319</v>
      </c>
      <c r="Q493">
        <v>1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23</v>
      </c>
      <c r="AG493">
        <v>0</v>
      </c>
      <c r="AH493">
        <v>2</v>
      </c>
      <c r="AI493">
        <v>353031989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ROW(Source!A309)</f>
        <v>309</v>
      </c>
      <c r="B494">
        <v>353032010</v>
      </c>
      <c r="C494">
        <v>353031978</v>
      </c>
      <c r="D494">
        <v>342735762</v>
      </c>
      <c r="E494">
        <v>1</v>
      </c>
      <c r="F494">
        <v>1</v>
      </c>
      <c r="G494">
        <v>1</v>
      </c>
      <c r="H494">
        <v>3</v>
      </c>
      <c r="I494" t="s">
        <v>1362</v>
      </c>
      <c r="J494" t="s">
        <v>1363</v>
      </c>
      <c r="K494" t="s">
        <v>1364</v>
      </c>
      <c r="L494">
        <v>1348</v>
      </c>
      <c r="N494">
        <v>1009</v>
      </c>
      <c r="O494" t="s">
        <v>811</v>
      </c>
      <c r="P494" t="s">
        <v>811</v>
      </c>
      <c r="Q494">
        <v>1000</v>
      </c>
      <c r="X494">
        <v>4.0000000000000002E-4</v>
      </c>
      <c r="Y494">
        <v>61265.39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23</v>
      </c>
      <c r="AG494">
        <v>0</v>
      </c>
      <c r="AH494">
        <v>2</v>
      </c>
      <c r="AI494">
        <v>353031990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ROW(Source!A309)</f>
        <v>309</v>
      </c>
      <c r="B495">
        <v>353032011</v>
      </c>
      <c r="C495">
        <v>353031978</v>
      </c>
      <c r="D495">
        <v>342735789</v>
      </c>
      <c r="E495">
        <v>1</v>
      </c>
      <c r="F495">
        <v>1</v>
      </c>
      <c r="G495">
        <v>1</v>
      </c>
      <c r="H495">
        <v>3</v>
      </c>
      <c r="I495" t="s">
        <v>1365</v>
      </c>
      <c r="J495" t="s">
        <v>1366</v>
      </c>
      <c r="K495" t="s">
        <v>1367</v>
      </c>
      <c r="L495">
        <v>1348</v>
      </c>
      <c r="N495">
        <v>1009</v>
      </c>
      <c r="O495" t="s">
        <v>811</v>
      </c>
      <c r="P495" t="s">
        <v>811</v>
      </c>
      <c r="Q495">
        <v>1000</v>
      </c>
      <c r="X495">
        <v>1.0000000000000001E-5</v>
      </c>
      <c r="Y495">
        <v>80020.98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23</v>
      </c>
      <c r="AG495">
        <v>0</v>
      </c>
      <c r="AH495">
        <v>2</v>
      </c>
      <c r="AI495">
        <v>353031991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ROW(Source!A309)</f>
        <v>309</v>
      </c>
      <c r="B496">
        <v>353032012</v>
      </c>
      <c r="C496">
        <v>353031978</v>
      </c>
      <c r="D496">
        <v>342735793</v>
      </c>
      <c r="E496">
        <v>1</v>
      </c>
      <c r="F496">
        <v>1</v>
      </c>
      <c r="G496">
        <v>1</v>
      </c>
      <c r="H496">
        <v>3</v>
      </c>
      <c r="I496" t="s">
        <v>1368</v>
      </c>
      <c r="J496" t="s">
        <v>1369</v>
      </c>
      <c r="K496" t="s">
        <v>1370</v>
      </c>
      <c r="L496">
        <v>1348</v>
      </c>
      <c r="N496">
        <v>1009</v>
      </c>
      <c r="O496" t="s">
        <v>811</v>
      </c>
      <c r="P496" t="s">
        <v>811</v>
      </c>
      <c r="Q496">
        <v>1000</v>
      </c>
      <c r="X496">
        <v>5.9999999999999995E-4</v>
      </c>
      <c r="Y496">
        <v>40917.440000000002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23</v>
      </c>
      <c r="AG496">
        <v>0</v>
      </c>
      <c r="AH496">
        <v>2</v>
      </c>
      <c r="AI496">
        <v>353031992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ROW(Source!A309)</f>
        <v>309</v>
      </c>
      <c r="B497">
        <v>353032013</v>
      </c>
      <c r="C497">
        <v>353031978</v>
      </c>
      <c r="D497">
        <v>342736060</v>
      </c>
      <c r="E497">
        <v>1</v>
      </c>
      <c r="F497">
        <v>1</v>
      </c>
      <c r="G497">
        <v>1</v>
      </c>
      <c r="H497">
        <v>3</v>
      </c>
      <c r="I497" t="s">
        <v>1371</v>
      </c>
      <c r="J497" t="s">
        <v>1372</v>
      </c>
      <c r="K497" t="s">
        <v>1373</v>
      </c>
      <c r="L497">
        <v>1348</v>
      </c>
      <c r="N497">
        <v>1009</v>
      </c>
      <c r="O497" t="s">
        <v>811</v>
      </c>
      <c r="P497" t="s">
        <v>811</v>
      </c>
      <c r="Q497">
        <v>1000</v>
      </c>
      <c r="X497">
        <v>5.9999999999999995E-4</v>
      </c>
      <c r="Y497">
        <v>98039.57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23</v>
      </c>
      <c r="AG497">
        <v>0</v>
      </c>
      <c r="AH497">
        <v>2</v>
      </c>
      <c r="AI497">
        <v>353031993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ROW(Source!A309)</f>
        <v>309</v>
      </c>
      <c r="B498">
        <v>353032014</v>
      </c>
      <c r="C498">
        <v>353031978</v>
      </c>
      <c r="D498">
        <v>342743019</v>
      </c>
      <c r="E498">
        <v>1</v>
      </c>
      <c r="F498">
        <v>1</v>
      </c>
      <c r="G498">
        <v>1</v>
      </c>
      <c r="H498">
        <v>3</v>
      </c>
      <c r="I498" t="s">
        <v>1374</v>
      </c>
      <c r="J498" t="s">
        <v>1375</v>
      </c>
      <c r="K498" t="s">
        <v>1376</v>
      </c>
      <c r="L498">
        <v>1425</v>
      </c>
      <c r="N498">
        <v>1013</v>
      </c>
      <c r="O498" t="s">
        <v>894</v>
      </c>
      <c r="P498" t="s">
        <v>894</v>
      </c>
      <c r="Q498">
        <v>1</v>
      </c>
      <c r="X498">
        <v>0.06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23</v>
      </c>
      <c r="AG498">
        <v>0</v>
      </c>
      <c r="AH498">
        <v>2</v>
      </c>
      <c r="AI498">
        <v>353031994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ROW(Source!A309)</f>
        <v>309</v>
      </c>
      <c r="B499">
        <v>353032015</v>
      </c>
      <c r="C499">
        <v>353031978</v>
      </c>
      <c r="D499">
        <v>342645106</v>
      </c>
      <c r="E499">
        <v>113</v>
      </c>
      <c r="F499">
        <v>1</v>
      </c>
      <c r="G499">
        <v>1</v>
      </c>
      <c r="H499">
        <v>3</v>
      </c>
      <c r="I499" t="s">
        <v>1333</v>
      </c>
      <c r="J499" t="s">
        <v>3</v>
      </c>
      <c r="K499" t="s">
        <v>1377</v>
      </c>
      <c r="L499">
        <v>1371</v>
      </c>
      <c r="N499">
        <v>1013</v>
      </c>
      <c r="O499" t="s">
        <v>21</v>
      </c>
      <c r="P499" t="s">
        <v>21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23</v>
      </c>
      <c r="AG499">
        <v>0</v>
      </c>
      <c r="AH499">
        <v>2</v>
      </c>
      <c r="AI499">
        <v>353031995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ROW(Source!A309)</f>
        <v>309</v>
      </c>
      <c r="B500">
        <v>353032016</v>
      </c>
      <c r="C500">
        <v>353031978</v>
      </c>
      <c r="D500">
        <v>342645129</v>
      </c>
      <c r="E500">
        <v>113</v>
      </c>
      <c r="F500">
        <v>1</v>
      </c>
      <c r="G500">
        <v>1</v>
      </c>
      <c r="H500">
        <v>3</v>
      </c>
      <c r="I500" t="s">
        <v>1335</v>
      </c>
      <c r="J500" t="s">
        <v>3</v>
      </c>
      <c r="K500" t="s">
        <v>1336</v>
      </c>
      <c r="L500">
        <v>1346</v>
      </c>
      <c r="N500">
        <v>1009</v>
      </c>
      <c r="O500" t="s">
        <v>1244</v>
      </c>
      <c r="P500" t="s">
        <v>1244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23</v>
      </c>
      <c r="AG500">
        <v>0</v>
      </c>
      <c r="AH500">
        <v>2</v>
      </c>
      <c r="AI500">
        <v>353031996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ROW(Source!A309)</f>
        <v>309</v>
      </c>
      <c r="B501">
        <v>353032017</v>
      </c>
      <c r="C501">
        <v>353031978</v>
      </c>
      <c r="D501">
        <v>342645151</v>
      </c>
      <c r="E501">
        <v>113</v>
      </c>
      <c r="F501">
        <v>1</v>
      </c>
      <c r="G501">
        <v>1</v>
      </c>
      <c r="H501">
        <v>3</v>
      </c>
      <c r="I501" t="s">
        <v>1381</v>
      </c>
      <c r="J501" t="s">
        <v>3</v>
      </c>
      <c r="K501" t="s">
        <v>1382</v>
      </c>
      <c r="L501">
        <v>1371</v>
      </c>
      <c r="N501">
        <v>1013</v>
      </c>
      <c r="O501" t="s">
        <v>21</v>
      </c>
      <c r="P501" t="s">
        <v>21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23</v>
      </c>
      <c r="AG501">
        <v>0</v>
      </c>
      <c r="AH501">
        <v>2</v>
      </c>
      <c r="AI501">
        <v>353031997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ROW(Source!A309)</f>
        <v>309</v>
      </c>
      <c r="B502">
        <v>353032018</v>
      </c>
      <c r="C502">
        <v>353031978</v>
      </c>
      <c r="D502">
        <v>342645155</v>
      </c>
      <c r="E502">
        <v>113</v>
      </c>
      <c r="F502">
        <v>1</v>
      </c>
      <c r="G502">
        <v>1</v>
      </c>
      <c r="H502">
        <v>3</v>
      </c>
      <c r="I502" t="s">
        <v>1264</v>
      </c>
      <c r="J502" t="s">
        <v>3</v>
      </c>
      <c r="K502" t="s">
        <v>1378</v>
      </c>
      <c r="L502">
        <v>1371</v>
      </c>
      <c r="N502">
        <v>1013</v>
      </c>
      <c r="O502" t="s">
        <v>21</v>
      </c>
      <c r="P502" t="s">
        <v>21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23</v>
      </c>
      <c r="AG502">
        <v>0</v>
      </c>
      <c r="AH502">
        <v>2</v>
      </c>
      <c r="AI502">
        <v>353031998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ROW(Source!A310)</f>
        <v>310</v>
      </c>
      <c r="B503">
        <v>353032038</v>
      </c>
      <c r="C503">
        <v>353032019</v>
      </c>
      <c r="D503">
        <v>342640203</v>
      </c>
      <c r="E503">
        <v>113</v>
      </c>
      <c r="F503">
        <v>1</v>
      </c>
      <c r="G503">
        <v>1</v>
      </c>
      <c r="H503">
        <v>1</v>
      </c>
      <c r="I503" t="s">
        <v>1352</v>
      </c>
      <c r="J503" t="s">
        <v>3</v>
      </c>
      <c r="K503" t="s">
        <v>1353</v>
      </c>
      <c r="L503">
        <v>1191</v>
      </c>
      <c r="N503">
        <v>1013</v>
      </c>
      <c r="O503" t="s">
        <v>1221</v>
      </c>
      <c r="P503" t="s">
        <v>1221</v>
      </c>
      <c r="Q503">
        <v>1</v>
      </c>
      <c r="X503">
        <v>4.96</v>
      </c>
      <c r="Y503">
        <v>0</v>
      </c>
      <c r="Z503">
        <v>0</v>
      </c>
      <c r="AA503">
        <v>0</v>
      </c>
      <c r="AB503">
        <v>551.12</v>
      </c>
      <c r="AC503">
        <v>0</v>
      </c>
      <c r="AD503">
        <v>1</v>
      </c>
      <c r="AE503">
        <v>1</v>
      </c>
      <c r="AF503" t="s">
        <v>24</v>
      </c>
      <c r="AG503">
        <v>4.1663999999999994</v>
      </c>
      <c r="AH503">
        <v>2</v>
      </c>
      <c r="AI503">
        <v>353032020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ROW(Source!A310)</f>
        <v>310</v>
      </c>
      <c r="B504">
        <v>353032039</v>
      </c>
      <c r="C504">
        <v>353032019</v>
      </c>
      <c r="D504">
        <v>342640393</v>
      </c>
      <c r="E504">
        <v>113</v>
      </c>
      <c r="F504">
        <v>1</v>
      </c>
      <c r="G504">
        <v>1</v>
      </c>
      <c r="H504">
        <v>1</v>
      </c>
      <c r="I504" t="s">
        <v>1222</v>
      </c>
      <c r="J504" t="s">
        <v>3</v>
      </c>
      <c r="K504" t="s">
        <v>1223</v>
      </c>
      <c r="L504">
        <v>1191</v>
      </c>
      <c r="N504">
        <v>1013</v>
      </c>
      <c r="O504" t="s">
        <v>1221</v>
      </c>
      <c r="P504" t="s">
        <v>1221</v>
      </c>
      <c r="Q504">
        <v>1</v>
      </c>
      <c r="X504">
        <v>0.98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24</v>
      </c>
      <c r="AG504">
        <v>0.82319999999999993</v>
      </c>
      <c r="AH504">
        <v>2</v>
      </c>
      <c r="AI504">
        <v>353032021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ROW(Source!A310)</f>
        <v>310</v>
      </c>
      <c r="B505">
        <v>353032040</v>
      </c>
      <c r="C505">
        <v>353032019</v>
      </c>
      <c r="D505">
        <v>342764625</v>
      </c>
      <c r="E505">
        <v>1</v>
      </c>
      <c r="F505">
        <v>1</v>
      </c>
      <c r="G505">
        <v>1</v>
      </c>
      <c r="H505">
        <v>2</v>
      </c>
      <c r="I505" t="s">
        <v>1313</v>
      </c>
      <c r="J505" t="s">
        <v>1314</v>
      </c>
      <c r="K505" t="s">
        <v>1315</v>
      </c>
      <c r="L505">
        <v>1368</v>
      </c>
      <c r="N505">
        <v>1011</v>
      </c>
      <c r="O505" t="s">
        <v>1227</v>
      </c>
      <c r="P505" t="s">
        <v>1227</v>
      </c>
      <c r="Q505">
        <v>1</v>
      </c>
      <c r="X505">
        <v>0.7</v>
      </c>
      <c r="Y505">
        <v>0</v>
      </c>
      <c r="Z505">
        <v>2088.77</v>
      </c>
      <c r="AA505">
        <v>687.23</v>
      </c>
      <c r="AB505">
        <v>0</v>
      </c>
      <c r="AC505">
        <v>0</v>
      </c>
      <c r="AD505">
        <v>1</v>
      </c>
      <c r="AE505">
        <v>0</v>
      </c>
      <c r="AF505" t="s">
        <v>24</v>
      </c>
      <c r="AG505">
        <v>0.58799999999999997</v>
      </c>
      <c r="AH505">
        <v>2</v>
      </c>
      <c r="AI505">
        <v>353032022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ROW(Source!A310)</f>
        <v>310</v>
      </c>
      <c r="B506">
        <v>353032041</v>
      </c>
      <c r="C506">
        <v>353032019</v>
      </c>
      <c r="D506">
        <v>342765643</v>
      </c>
      <c r="E506">
        <v>1</v>
      </c>
      <c r="F506">
        <v>1</v>
      </c>
      <c r="G506">
        <v>1</v>
      </c>
      <c r="H506">
        <v>2</v>
      </c>
      <c r="I506" t="s">
        <v>1229</v>
      </c>
      <c r="J506" t="s">
        <v>1230</v>
      </c>
      <c r="K506" t="s">
        <v>1231</v>
      </c>
      <c r="L506">
        <v>1368</v>
      </c>
      <c r="N506">
        <v>1011</v>
      </c>
      <c r="O506" t="s">
        <v>1227</v>
      </c>
      <c r="P506" t="s">
        <v>1227</v>
      </c>
      <c r="Q506">
        <v>1</v>
      </c>
      <c r="X506">
        <v>0.28000000000000003</v>
      </c>
      <c r="Y506">
        <v>0</v>
      </c>
      <c r="Z506">
        <v>477.92</v>
      </c>
      <c r="AA506">
        <v>597.98</v>
      </c>
      <c r="AB506">
        <v>0</v>
      </c>
      <c r="AC506">
        <v>0</v>
      </c>
      <c r="AD506">
        <v>1</v>
      </c>
      <c r="AE506">
        <v>0</v>
      </c>
      <c r="AF506" t="s">
        <v>24</v>
      </c>
      <c r="AG506">
        <v>0.23520000000000002</v>
      </c>
      <c r="AH506">
        <v>2</v>
      </c>
      <c r="AI506">
        <v>353032023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ROW(Source!A310)</f>
        <v>310</v>
      </c>
      <c r="B507">
        <v>353032042</v>
      </c>
      <c r="C507">
        <v>353032019</v>
      </c>
      <c r="D507">
        <v>342713971</v>
      </c>
      <c r="E507">
        <v>1</v>
      </c>
      <c r="F507">
        <v>1</v>
      </c>
      <c r="G507">
        <v>1</v>
      </c>
      <c r="H507">
        <v>3</v>
      </c>
      <c r="I507" t="s">
        <v>1354</v>
      </c>
      <c r="J507" t="s">
        <v>1355</v>
      </c>
      <c r="K507" t="s">
        <v>1356</v>
      </c>
      <c r="L507">
        <v>1346</v>
      </c>
      <c r="N507">
        <v>1009</v>
      </c>
      <c r="O507" t="s">
        <v>1244</v>
      </c>
      <c r="P507" t="s">
        <v>1244</v>
      </c>
      <c r="Q507">
        <v>1</v>
      </c>
      <c r="X507">
        <v>0.03</v>
      </c>
      <c r="Y507">
        <v>58.53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23</v>
      </c>
      <c r="AG507">
        <v>0</v>
      </c>
      <c r="AH507">
        <v>2</v>
      </c>
      <c r="AI507">
        <v>353032024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ROW(Source!A310)</f>
        <v>310</v>
      </c>
      <c r="B508">
        <v>353032043</v>
      </c>
      <c r="C508">
        <v>353032019</v>
      </c>
      <c r="D508">
        <v>342717233</v>
      </c>
      <c r="E508">
        <v>1</v>
      </c>
      <c r="F508">
        <v>1</v>
      </c>
      <c r="G508">
        <v>1</v>
      </c>
      <c r="H508">
        <v>3</v>
      </c>
      <c r="I508" t="s">
        <v>1326</v>
      </c>
      <c r="J508" t="s">
        <v>1327</v>
      </c>
      <c r="K508" t="s">
        <v>1328</v>
      </c>
      <c r="L508">
        <v>1346</v>
      </c>
      <c r="N508">
        <v>1009</v>
      </c>
      <c r="O508" t="s">
        <v>1244</v>
      </c>
      <c r="P508" t="s">
        <v>1244</v>
      </c>
      <c r="Q508">
        <v>1</v>
      </c>
      <c r="X508">
        <v>0</v>
      </c>
      <c r="Y508">
        <v>174.93</v>
      </c>
      <c r="Z508">
        <v>0</v>
      </c>
      <c r="AA508">
        <v>0</v>
      </c>
      <c r="AB508">
        <v>0</v>
      </c>
      <c r="AC508">
        <v>1</v>
      </c>
      <c r="AD508">
        <v>0</v>
      </c>
      <c r="AE508">
        <v>0</v>
      </c>
      <c r="AF508" t="s">
        <v>23</v>
      </c>
      <c r="AG508">
        <v>0</v>
      </c>
      <c r="AH508">
        <v>2</v>
      </c>
      <c r="AI508">
        <v>353032025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ROW(Source!A310)</f>
        <v>310</v>
      </c>
      <c r="B509">
        <v>353032044</v>
      </c>
      <c r="C509">
        <v>353032019</v>
      </c>
      <c r="D509">
        <v>342717284</v>
      </c>
      <c r="E509">
        <v>1</v>
      </c>
      <c r="F509">
        <v>1</v>
      </c>
      <c r="G509">
        <v>1</v>
      </c>
      <c r="H509">
        <v>3</v>
      </c>
      <c r="I509" t="s">
        <v>1357</v>
      </c>
      <c r="J509" t="s">
        <v>1358</v>
      </c>
      <c r="K509" t="s">
        <v>1359</v>
      </c>
      <c r="L509">
        <v>1348</v>
      </c>
      <c r="N509">
        <v>1009</v>
      </c>
      <c r="O509" t="s">
        <v>811</v>
      </c>
      <c r="P509" t="s">
        <v>811</v>
      </c>
      <c r="Q509">
        <v>1000</v>
      </c>
      <c r="X509">
        <v>2.3000000000000001E-4</v>
      </c>
      <c r="Y509">
        <v>70296.2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23</v>
      </c>
      <c r="AG509">
        <v>0</v>
      </c>
      <c r="AH509">
        <v>2</v>
      </c>
      <c r="AI509">
        <v>353032026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ROW(Source!A310)</f>
        <v>310</v>
      </c>
      <c r="B510">
        <v>353032045</v>
      </c>
      <c r="C510">
        <v>353032019</v>
      </c>
      <c r="D510">
        <v>342718355</v>
      </c>
      <c r="E510">
        <v>1</v>
      </c>
      <c r="F510">
        <v>1</v>
      </c>
      <c r="G510">
        <v>1</v>
      </c>
      <c r="H510">
        <v>3</v>
      </c>
      <c r="I510" t="s">
        <v>1248</v>
      </c>
      <c r="J510" t="s">
        <v>1249</v>
      </c>
      <c r="K510" t="s">
        <v>1250</v>
      </c>
      <c r="L510">
        <v>1346</v>
      </c>
      <c r="N510">
        <v>1009</v>
      </c>
      <c r="O510" t="s">
        <v>1244</v>
      </c>
      <c r="P510" t="s">
        <v>1244</v>
      </c>
      <c r="Q510">
        <v>1</v>
      </c>
      <c r="X510">
        <v>0.02</v>
      </c>
      <c r="Y510">
        <v>56.11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23</v>
      </c>
      <c r="AG510">
        <v>0</v>
      </c>
      <c r="AH510">
        <v>2</v>
      </c>
      <c r="AI510">
        <v>353032027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ROW(Source!A310)</f>
        <v>310</v>
      </c>
      <c r="B511">
        <v>353032046</v>
      </c>
      <c r="C511">
        <v>353032019</v>
      </c>
      <c r="D511">
        <v>342643249</v>
      </c>
      <c r="E511">
        <v>113</v>
      </c>
      <c r="F511">
        <v>1</v>
      </c>
      <c r="G511">
        <v>1</v>
      </c>
      <c r="H511">
        <v>3</v>
      </c>
      <c r="I511" t="s">
        <v>1360</v>
      </c>
      <c r="J511" t="s">
        <v>3</v>
      </c>
      <c r="K511" t="s">
        <v>1361</v>
      </c>
      <c r="L511">
        <v>1339</v>
      </c>
      <c r="N511">
        <v>1007</v>
      </c>
      <c r="O511" t="s">
        <v>1319</v>
      </c>
      <c r="P511" t="s">
        <v>1319</v>
      </c>
      <c r="Q511">
        <v>1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1</v>
      </c>
      <c r="AD511">
        <v>0</v>
      </c>
      <c r="AE511">
        <v>0</v>
      </c>
      <c r="AF511" t="s">
        <v>23</v>
      </c>
      <c r="AG511">
        <v>0</v>
      </c>
      <c r="AH511">
        <v>2</v>
      </c>
      <c r="AI511">
        <v>353032028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ROW(Source!A310)</f>
        <v>310</v>
      </c>
      <c r="B512">
        <v>353032047</v>
      </c>
      <c r="C512">
        <v>353032019</v>
      </c>
      <c r="D512">
        <v>342735762</v>
      </c>
      <c r="E512">
        <v>1</v>
      </c>
      <c r="F512">
        <v>1</v>
      </c>
      <c r="G512">
        <v>1</v>
      </c>
      <c r="H512">
        <v>3</v>
      </c>
      <c r="I512" t="s">
        <v>1362</v>
      </c>
      <c r="J512" t="s">
        <v>1363</v>
      </c>
      <c r="K512" t="s">
        <v>1364</v>
      </c>
      <c r="L512">
        <v>1348</v>
      </c>
      <c r="N512">
        <v>1009</v>
      </c>
      <c r="O512" t="s">
        <v>811</v>
      </c>
      <c r="P512" t="s">
        <v>811</v>
      </c>
      <c r="Q512">
        <v>1000</v>
      </c>
      <c r="X512">
        <v>4.0000000000000002E-4</v>
      </c>
      <c r="Y512">
        <v>61265.39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23</v>
      </c>
      <c r="AG512">
        <v>0</v>
      </c>
      <c r="AH512">
        <v>2</v>
      </c>
      <c r="AI512">
        <v>353032029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ROW(Source!A310)</f>
        <v>310</v>
      </c>
      <c r="B513">
        <v>353032048</v>
      </c>
      <c r="C513">
        <v>353032019</v>
      </c>
      <c r="D513">
        <v>342735789</v>
      </c>
      <c r="E513">
        <v>1</v>
      </c>
      <c r="F513">
        <v>1</v>
      </c>
      <c r="G513">
        <v>1</v>
      </c>
      <c r="H513">
        <v>3</v>
      </c>
      <c r="I513" t="s">
        <v>1365</v>
      </c>
      <c r="J513" t="s">
        <v>1366</v>
      </c>
      <c r="K513" t="s">
        <v>1367</v>
      </c>
      <c r="L513">
        <v>1348</v>
      </c>
      <c r="N513">
        <v>1009</v>
      </c>
      <c r="O513" t="s">
        <v>811</v>
      </c>
      <c r="P513" t="s">
        <v>811</v>
      </c>
      <c r="Q513">
        <v>1000</v>
      </c>
      <c r="X513">
        <v>1.0000000000000001E-5</v>
      </c>
      <c r="Y513">
        <v>80020.98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23</v>
      </c>
      <c r="AG513">
        <v>0</v>
      </c>
      <c r="AH513">
        <v>2</v>
      </c>
      <c r="AI513">
        <v>353032030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ROW(Source!A310)</f>
        <v>310</v>
      </c>
      <c r="B514">
        <v>353032049</v>
      </c>
      <c r="C514">
        <v>353032019</v>
      </c>
      <c r="D514">
        <v>342735793</v>
      </c>
      <c r="E514">
        <v>1</v>
      </c>
      <c r="F514">
        <v>1</v>
      </c>
      <c r="G514">
        <v>1</v>
      </c>
      <c r="H514">
        <v>3</v>
      </c>
      <c r="I514" t="s">
        <v>1368</v>
      </c>
      <c r="J514" t="s">
        <v>1369</v>
      </c>
      <c r="K514" t="s">
        <v>1370</v>
      </c>
      <c r="L514">
        <v>1348</v>
      </c>
      <c r="N514">
        <v>1009</v>
      </c>
      <c r="O514" t="s">
        <v>811</v>
      </c>
      <c r="P514" t="s">
        <v>811</v>
      </c>
      <c r="Q514">
        <v>1000</v>
      </c>
      <c r="X514">
        <v>5.9999999999999995E-4</v>
      </c>
      <c r="Y514">
        <v>40917.440000000002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23</v>
      </c>
      <c r="AG514">
        <v>0</v>
      </c>
      <c r="AH514">
        <v>2</v>
      </c>
      <c r="AI514">
        <v>353032031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ROW(Source!A310)</f>
        <v>310</v>
      </c>
      <c r="B515">
        <v>353032050</v>
      </c>
      <c r="C515">
        <v>353032019</v>
      </c>
      <c r="D515">
        <v>342736060</v>
      </c>
      <c r="E515">
        <v>1</v>
      </c>
      <c r="F515">
        <v>1</v>
      </c>
      <c r="G515">
        <v>1</v>
      </c>
      <c r="H515">
        <v>3</v>
      </c>
      <c r="I515" t="s">
        <v>1371</v>
      </c>
      <c r="J515" t="s">
        <v>1372</v>
      </c>
      <c r="K515" t="s">
        <v>1373</v>
      </c>
      <c r="L515">
        <v>1348</v>
      </c>
      <c r="N515">
        <v>1009</v>
      </c>
      <c r="O515" t="s">
        <v>811</v>
      </c>
      <c r="P515" t="s">
        <v>811</v>
      </c>
      <c r="Q515">
        <v>1000</v>
      </c>
      <c r="X515">
        <v>5.9999999999999995E-4</v>
      </c>
      <c r="Y515">
        <v>98039.57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23</v>
      </c>
      <c r="AG515">
        <v>0</v>
      </c>
      <c r="AH515">
        <v>2</v>
      </c>
      <c r="AI515">
        <v>353032032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ROW(Source!A310)</f>
        <v>310</v>
      </c>
      <c r="B516">
        <v>353032051</v>
      </c>
      <c r="C516">
        <v>353032019</v>
      </c>
      <c r="D516">
        <v>342743019</v>
      </c>
      <c r="E516">
        <v>1</v>
      </c>
      <c r="F516">
        <v>1</v>
      </c>
      <c r="G516">
        <v>1</v>
      </c>
      <c r="H516">
        <v>3</v>
      </c>
      <c r="I516" t="s">
        <v>1374</v>
      </c>
      <c r="J516" t="s">
        <v>1375</v>
      </c>
      <c r="K516" t="s">
        <v>1376</v>
      </c>
      <c r="L516">
        <v>1425</v>
      </c>
      <c r="N516">
        <v>1013</v>
      </c>
      <c r="O516" t="s">
        <v>894</v>
      </c>
      <c r="P516" t="s">
        <v>894</v>
      </c>
      <c r="Q516">
        <v>1</v>
      </c>
      <c r="X516">
        <v>0.12</v>
      </c>
      <c r="Y516">
        <v>1031.73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23</v>
      </c>
      <c r="AG516">
        <v>0</v>
      </c>
      <c r="AH516">
        <v>2</v>
      </c>
      <c r="AI516">
        <v>353032033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ROW(Source!A310)</f>
        <v>310</v>
      </c>
      <c r="B517">
        <v>353032052</v>
      </c>
      <c r="C517">
        <v>353032019</v>
      </c>
      <c r="D517">
        <v>342645106</v>
      </c>
      <c r="E517">
        <v>113</v>
      </c>
      <c r="F517">
        <v>1</v>
      </c>
      <c r="G517">
        <v>1</v>
      </c>
      <c r="H517">
        <v>3</v>
      </c>
      <c r="I517" t="s">
        <v>1333</v>
      </c>
      <c r="J517" t="s">
        <v>3</v>
      </c>
      <c r="K517" t="s">
        <v>1377</v>
      </c>
      <c r="L517">
        <v>1371</v>
      </c>
      <c r="N517">
        <v>1013</v>
      </c>
      <c r="O517" t="s">
        <v>21</v>
      </c>
      <c r="P517" t="s">
        <v>21</v>
      </c>
      <c r="Q517">
        <v>1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1</v>
      </c>
      <c r="AD517">
        <v>0</v>
      </c>
      <c r="AE517">
        <v>0</v>
      </c>
      <c r="AF517" t="s">
        <v>23</v>
      </c>
      <c r="AG517">
        <v>0</v>
      </c>
      <c r="AH517">
        <v>2</v>
      </c>
      <c r="AI517">
        <v>353032034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ROW(Source!A310)</f>
        <v>310</v>
      </c>
      <c r="B518">
        <v>353032053</v>
      </c>
      <c r="C518">
        <v>353032019</v>
      </c>
      <c r="D518">
        <v>342645129</v>
      </c>
      <c r="E518">
        <v>113</v>
      </c>
      <c r="F518">
        <v>1</v>
      </c>
      <c r="G518">
        <v>1</v>
      </c>
      <c r="H518">
        <v>3</v>
      </c>
      <c r="I518" t="s">
        <v>1335</v>
      </c>
      <c r="J518" t="s">
        <v>3</v>
      </c>
      <c r="K518" t="s">
        <v>1336</v>
      </c>
      <c r="L518">
        <v>1346</v>
      </c>
      <c r="N518">
        <v>1009</v>
      </c>
      <c r="O518" t="s">
        <v>1244</v>
      </c>
      <c r="P518" t="s">
        <v>1244</v>
      </c>
      <c r="Q518">
        <v>1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1</v>
      </c>
      <c r="AD518">
        <v>0</v>
      </c>
      <c r="AE518">
        <v>0</v>
      </c>
      <c r="AF518" t="s">
        <v>23</v>
      </c>
      <c r="AG518">
        <v>0</v>
      </c>
      <c r="AH518">
        <v>2</v>
      </c>
      <c r="AI518">
        <v>353032035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ROW(Source!A310)</f>
        <v>310</v>
      </c>
      <c r="B519">
        <v>353032054</v>
      </c>
      <c r="C519">
        <v>353032019</v>
      </c>
      <c r="D519">
        <v>342645151</v>
      </c>
      <c r="E519">
        <v>113</v>
      </c>
      <c r="F519">
        <v>1</v>
      </c>
      <c r="G519">
        <v>1</v>
      </c>
      <c r="H519">
        <v>3</v>
      </c>
      <c r="I519" t="s">
        <v>1381</v>
      </c>
      <c r="J519" t="s">
        <v>3</v>
      </c>
      <c r="K519" t="s">
        <v>1382</v>
      </c>
      <c r="L519">
        <v>1371</v>
      </c>
      <c r="N519">
        <v>1013</v>
      </c>
      <c r="O519" t="s">
        <v>21</v>
      </c>
      <c r="P519" t="s">
        <v>21</v>
      </c>
      <c r="Q519">
        <v>1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1</v>
      </c>
      <c r="AD519">
        <v>0</v>
      </c>
      <c r="AE519">
        <v>0</v>
      </c>
      <c r="AF519" t="s">
        <v>23</v>
      </c>
      <c r="AG519">
        <v>0</v>
      </c>
      <c r="AH519">
        <v>2</v>
      </c>
      <c r="AI519">
        <v>353032036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ROW(Source!A310)</f>
        <v>310</v>
      </c>
      <c r="B520">
        <v>353032055</v>
      </c>
      <c r="C520">
        <v>353032019</v>
      </c>
      <c r="D520">
        <v>342645155</v>
      </c>
      <c r="E520">
        <v>113</v>
      </c>
      <c r="F520">
        <v>1</v>
      </c>
      <c r="G520">
        <v>1</v>
      </c>
      <c r="H520">
        <v>3</v>
      </c>
      <c r="I520" t="s">
        <v>1264</v>
      </c>
      <c r="J520" t="s">
        <v>3</v>
      </c>
      <c r="K520" t="s">
        <v>1378</v>
      </c>
      <c r="L520">
        <v>1371</v>
      </c>
      <c r="N520">
        <v>1013</v>
      </c>
      <c r="O520" t="s">
        <v>21</v>
      </c>
      <c r="P520" t="s">
        <v>21</v>
      </c>
      <c r="Q520">
        <v>1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1</v>
      </c>
      <c r="AD520">
        <v>0</v>
      </c>
      <c r="AE520">
        <v>0</v>
      </c>
      <c r="AF520" t="s">
        <v>23</v>
      </c>
      <c r="AG520">
        <v>0</v>
      </c>
      <c r="AH520">
        <v>2</v>
      </c>
      <c r="AI520">
        <v>353032037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ROW(Source!A311)</f>
        <v>311</v>
      </c>
      <c r="B521">
        <v>353032076</v>
      </c>
      <c r="C521">
        <v>353032056</v>
      </c>
      <c r="D521">
        <v>342640203</v>
      </c>
      <c r="E521">
        <v>113</v>
      </c>
      <c r="F521">
        <v>1</v>
      </c>
      <c r="G521">
        <v>1</v>
      </c>
      <c r="H521">
        <v>1</v>
      </c>
      <c r="I521" t="s">
        <v>1352</v>
      </c>
      <c r="J521" t="s">
        <v>3</v>
      </c>
      <c r="K521" t="s">
        <v>1353</v>
      </c>
      <c r="L521">
        <v>1191</v>
      </c>
      <c r="N521">
        <v>1013</v>
      </c>
      <c r="O521" t="s">
        <v>1221</v>
      </c>
      <c r="P521" t="s">
        <v>1221</v>
      </c>
      <c r="Q521">
        <v>1</v>
      </c>
      <c r="X521">
        <v>7.27</v>
      </c>
      <c r="Y521">
        <v>0</v>
      </c>
      <c r="Z521">
        <v>0</v>
      </c>
      <c r="AA521">
        <v>0</v>
      </c>
      <c r="AB521">
        <v>551.12</v>
      </c>
      <c r="AC521">
        <v>0</v>
      </c>
      <c r="AD521">
        <v>1</v>
      </c>
      <c r="AE521">
        <v>1</v>
      </c>
      <c r="AF521" t="s">
        <v>24</v>
      </c>
      <c r="AG521">
        <v>6.1067999999999998</v>
      </c>
      <c r="AH521">
        <v>2</v>
      </c>
      <c r="AI521">
        <v>353032057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ROW(Source!A311)</f>
        <v>311</v>
      </c>
      <c r="B522">
        <v>353032077</v>
      </c>
      <c r="C522">
        <v>353032056</v>
      </c>
      <c r="D522">
        <v>342640393</v>
      </c>
      <c r="E522">
        <v>113</v>
      </c>
      <c r="F522">
        <v>1</v>
      </c>
      <c r="G522">
        <v>1</v>
      </c>
      <c r="H522">
        <v>1</v>
      </c>
      <c r="I522" t="s">
        <v>1222</v>
      </c>
      <c r="J522" t="s">
        <v>3</v>
      </c>
      <c r="K522" t="s">
        <v>1223</v>
      </c>
      <c r="L522">
        <v>1191</v>
      </c>
      <c r="N522">
        <v>1013</v>
      </c>
      <c r="O522" t="s">
        <v>1221</v>
      </c>
      <c r="P522" t="s">
        <v>1221</v>
      </c>
      <c r="Q522">
        <v>1</v>
      </c>
      <c r="X522">
        <v>1.78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2</v>
      </c>
      <c r="AF522" t="s">
        <v>24</v>
      </c>
      <c r="AG522">
        <v>1.4951999999999999</v>
      </c>
      <c r="AH522">
        <v>2</v>
      </c>
      <c r="AI522">
        <v>353032058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ROW(Source!A311)</f>
        <v>311</v>
      </c>
      <c r="B523">
        <v>353032078</v>
      </c>
      <c r="C523">
        <v>353032056</v>
      </c>
      <c r="D523">
        <v>342764625</v>
      </c>
      <c r="E523">
        <v>1</v>
      </c>
      <c r="F523">
        <v>1</v>
      </c>
      <c r="G523">
        <v>1</v>
      </c>
      <c r="H523">
        <v>2</v>
      </c>
      <c r="I523" t="s">
        <v>1313</v>
      </c>
      <c r="J523" t="s">
        <v>1314</v>
      </c>
      <c r="K523" t="s">
        <v>1315</v>
      </c>
      <c r="L523">
        <v>1368</v>
      </c>
      <c r="N523">
        <v>1011</v>
      </c>
      <c r="O523" t="s">
        <v>1227</v>
      </c>
      <c r="P523" t="s">
        <v>1227</v>
      </c>
      <c r="Q523">
        <v>1</v>
      </c>
      <c r="X523">
        <v>1.38</v>
      </c>
      <c r="Y523">
        <v>0</v>
      </c>
      <c r="Z523">
        <v>2088.77</v>
      </c>
      <c r="AA523">
        <v>687.23</v>
      </c>
      <c r="AB523">
        <v>0</v>
      </c>
      <c r="AC523">
        <v>0</v>
      </c>
      <c r="AD523">
        <v>1</v>
      </c>
      <c r="AE523">
        <v>0</v>
      </c>
      <c r="AF523" t="s">
        <v>24</v>
      </c>
      <c r="AG523">
        <v>1.1591999999999998</v>
      </c>
      <c r="AH523">
        <v>2</v>
      </c>
      <c r="AI523">
        <v>353032059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ROW(Source!A311)</f>
        <v>311</v>
      </c>
      <c r="B524">
        <v>353032079</v>
      </c>
      <c r="C524">
        <v>353032056</v>
      </c>
      <c r="D524">
        <v>342765643</v>
      </c>
      <c r="E524">
        <v>1</v>
      </c>
      <c r="F524">
        <v>1</v>
      </c>
      <c r="G524">
        <v>1</v>
      </c>
      <c r="H524">
        <v>2</v>
      </c>
      <c r="I524" t="s">
        <v>1229</v>
      </c>
      <c r="J524" t="s">
        <v>1230</v>
      </c>
      <c r="K524" t="s">
        <v>1231</v>
      </c>
      <c r="L524">
        <v>1368</v>
      </c>
      <c r="N524">
        <v>1011</v>
      </c>
      <c r="O524" t="s">
        <v>1227</v>
      </c>
      <c r="P524" t="s">
        <v>1227</v>
      </c>
      <c r="Q524">
        <v>1</v>
      </c>
      <c r="X524">
        <v>0.4</v>
      </c>
      <c r="Y524">
        <v>0</v>
      </c>
      <c r="Z524">
        <v>477.92</v>
      </c>
      <c r="AA524">
        <v>597.98</v>
      </c>
      <c r="AB524">
        <v>0</v>
      </c>
      <c r="AC524">
        <v>0</v>
      </c>
      <c r="AD524">
        <v>1</v>
      </c>
      <c r="AE524">
        <v>0</v>
      </c>
      <c r="AF524" t="s">
        <v>24</v>
      </c>
      <c r="AG524">
        <v>0.33600000000000002</v>
      </c>
      <c r="AH524">
        <v>2</v>
      </c>
      <c r="AI524">
        <v>353032060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ROW(Source!A311)</f>
        <v>311</v>
      </c>
      <c r="B525">
        <v>353032080</v>
      </c>
      <c r="C525">
        <v>353032056</v>
      </c>
      <c r="D525">
        <v>342713971</v>
      </c>
      <c r="E525">
        <v>1</v>
      </c>
      <c r="F525">
        <v>1</v>
      </c>
      <c r="G525">
        <v>1</v>
      </c>
      <c r="H525">
        <v>3</v>
      </c>
      <c r="I525" t="s">
        <v>1354</v>
      </c>
      <c r="J525" t="s">
        <v>1355</v>
      </c>
      <c r="K525" t="s">
        <v>1356</v>
      </c>
      <c r="L525">
        <v>1346</v>
      </c>
      <c r="N525">
        <v>1009</v>
      </c>
      <c r="O525" t="s">
        <v>1244</v>
      </c>
      <c r="P525" t="s">
        <v>1244</v>
      </c>
      <c r="Q525">
        <v>1</v>
      </c>
      <c r="X525">
        <v>0.03</v>
      </c>
      <c r="Y525">
        <v>58.53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23</v>
      </c>
      <c r="AG525">
        <v>0</v>
      </c>
      <c r="AH525">
        <v>2</v>
      </c>
      <c r="AI525">
        <v>353032061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ROW(Source!A311)</f>
        <v>311</v>
      </c>
      <c r="B526">
        <v>353032081</v>
      </c>
      <c r="C526">
        <v>353032056</v>
      </c>
      <c r="D526">
        <v>342717233</v>
      </c>
      <c r="E526">
        <v>1</v>
      </c>
      <c r="F526">
        <v>1</v>
      </c>
      <c r="G526">
        <v>1</v>
      </c>
      <c r="H526">
        <v>3</v>
      </c>
      <c r="I526" t="s">
        <v>1326</v>
      </c>
      <c r="J526" t="s">
        <v>1327</v>
      </c>
      <c r="K526" t="s">
        <v>1328</v>
      </c>
      <c r="L526">
        <v>1346</v>
      </c>
      <c r="N526">
        <v>1009</v>
      </c>
      <c r="O526" t="s">
        <v>1244</v>
      </c>
      <c r="P526" t="s">
        <v>1244</v>
      </c>
      <c r="Q526">
        <v>1</v>
      </c>
      <c r="X526">
        <v>0</v>
      </c>
      <c r="Y526">
        <v>174.93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23</v>
      </c>
      <c r="AG526">
        <v>0</v>
      </c>
      <c r="AH526">
        <v>2</v>
      </c>
      <c r="AI526">
        <v>353032062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ROW(Source!A311)</f>
        <v>311</v>
      </c>
      <c r="B527">
        <v>353032082</v>
      </c>
      <c r="C527">
        <v>353032056</v>
      </c>
      <c r="D527">
        <v>342717284</v>
      </c>
      <c r="E527">
        <v>1</v>
      </c>
      <c r="F527">
        <v>1</v>
      </c>
      <c r="G527">
        <v>1</v>
      </c>
      <c r="H527">
        <v>3</v>
      </c>
      <c r="I527" t="s">
        <v>1357</v>
      </c>
      <c r="J527" t="s">
        <v>1358</v>
      </c>
      <c r="K527" t="s">
        <v>1359</v>
      </c>
      <c r="L527">
        <v>1348</v>
      </c>
      <c r="N527">
        <v>1009</v>
      </c>
      <c r="O527" t="s">
        <v>811</v>
      </c>
      <c r="P527" t="s">
        <v>811</v>
      </c>
      <c r="Q527">
        <v>1000</v>
      </c>
      <c r="X527">
        <v>2.3000000000000001E-4</v>
      </c>
      <c r="Y527">
        <v>70296.2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23</v>
      </c>
      <c r="AG527">
        <v>0</v>
      </c>
      <c r="AH527">
        <v>2</v>
      </c>
      <c r="AI527">
        <v>353032063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ROW(Source!A311)</f>
        <v>311</v>
      </c>
      <c r="B528">
        <v>353032083</v>
      </c>
      <c r="C528">
        <v>353032056</v>
      </c>
      <c r="D528">
        <v>342718355</v>
      </c>
      <c r="E528">
        <v>1</v>
      </c>
      <c r="F528">
        <v>1</v>
      </c>
      <c r="G528">
        <v>1</v>
      </c>
      <c r="H528">
        <v>3</v>
      </c>
      <c r="I528" t="s">
        <v>1248</v>
      </c>
      <c r="J528" t="s">
        <v>1249</v>
      </c>
      <c r="K528" t="s">
        <v>1250</v>
      </c>
      <c r="L528">
        <v>1346</v>
      </c>
      <c r="N528">
        <v>1009</v>
      </c>
      <c r="O528" t="s">
        <v>1244</v>
      </c>
      <c r="P528" t="s">
        <v>1244</v>
      </c>
      <c r="Q528">
        <v>1</v>
      </c>
      <c r="X528">
        <v>0.02</v>
      </c>
      <c r="Y528">
        <v>56.11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23</v>
      </c>
      <c r="AG528">
        <v>0</v>
      </c>
      <c r="AH528">
        <v>2</v>
      </c>
      <c r="AI528">
        <v>353032064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ROW(Source!A311)</f>
        <v>311</v>
      </c>
      <c r="B529">
        <v>353032084</v>
      </c>
      <c r="C529">
        <v>353032056</v>
      </c>
      <c r="D529">
        <v>342642359</v>
      </c>
      <c r="E529">
        <v>113</v>
      </c>
      <c r="F529">
        <v>1</v>
      </c>
      <c r="G529">
        <v>1</v>
      </c>
      <c r="H529">
        <v>3</v>
      </c>
      <c r="I529" t="s">
        <v>1383</v>
      </c>
      <c r="J529" t="s">
        <v>3</v>
      </c>
      <c r="K529" t="s">
        <v>1321</v>
      </c>
      <c r="L529">
        <v>1346</v>
      </c>
      <c r="N529">
        <v>1009</v>
      </c>
      <c r="O529" t="s">
        <v>1244</v>
      </c>
      <c r="P529" t="s">
        <v>1244</v>
      </c>
      <c r="Q529">
        <v>1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1</v>
      </c>
      <c r="AD529">
        <v>0</v>
      </c>
      <c r="AE529">
        <v>0</v>
      </c>
      <c r="AF529" t="s">
        <v>23</v>
      </c>
      <c r="AG529">
        <v>0</v>
      </c>
      <c r="AH529">
        <v>2</v>
      </c>
      <c r="AI529">
        <v>353032065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ROW(Source!A311)</f>
        <v>311</v>
      </c>
      <c r="B530">
        <v>353032085</v>
      </c>
      <c r="C530">
        <v>353032056</v>
      </c>
      <c r="D530">
        <v>342643249</v>
      </c>
      <c r="E530">
        <v>113</v>
      </c>
      <c r="F530">
        <v>1</v>
      </c>
      <c r="G530">
        <v>1</v>
      </c>
      <c r="H530">
        <v>3</v>
      </c>
      <c r="I530" t="s">
        <v>1360</v>
      </c>
      <c r="J530" t="s">
        <v>3</v>
      </c>
      <c r="K530" t="s">
        <v>1361</v>
      </c>
      <c r="L530">
        <v>1339</v>
      </c>
      <c r="N530">
        <v>1007</v>
      </c>
      <c r="O530" t="s">
        <v>1319</v>
      </c>
      <c r="P530" t="s">
        <v>1319</v>
      </c>
      <c r="Q530">
        <v>1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1</v>
      </c>
      <c r="AD530">
        <v>0</v>
      </c>
      <c r="AE530">
        <v>0</v>
      </c>
      <c r="AF530" t="s">
        <v>23</v>
      </c>
      <c r="AG530">
        <v>0</v>
      </c>
      <c r="AH530">
        <v>2</v>
      </c>
      <c r="AI530">
        <v>353032066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ROW(Source!A311)</f>
        <v>311</v>
      </c>
      <c r="B531">
        <v>353032086</v>
      </c>
      <c r="C531">
        <v>353032056</v>
      </c>
      <c r="D531">
        <v>342735762</v>
      </c>
      <c r="E531">
        <v>1</v>
      </c>
      <c r="F531">
        <v>1</v>
      </c>
      <c r="G531">
        <v>1</v>
      </c>
      <c r="H531">
        <v>3</v>
      </c>
      <c r="I531" t="s">
        <v>1362</v>
      </c>
      <c r="J531" t="s">
        <v>1363</v>
      </c>
      <c r="K531" t="s">
        <v>1364</v>
      </c>
      <c r="L531">
        <v>1348</v>
      </c>
      <c r="N531">
        <v>1009</v>
      </c>
      <c r="O531" t="s">
        <v>811</v>
      </c>
      <c r="P531" t="s">
        <v>811</v>
      </c>
      <c r="Q531">
        <v>1000</v>
      </c>
      <c r="X531">
        <v>4.0000000000000002E-4</v>
      </c>
      <c r="Y531">
        <v>61265.39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23</v>
      </c>
      <c r="AG531">
        <v>0</v>
      </c>
      <c r="AH531">
        <v>2</v>
      </c>
      <c r="AI531">
        <v>353032067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ROW(Source!A311)</f>
        <v>311</v>
      </c>
      <c r="B532">
        <v>353032087</v>
      </c>
      <c r="C532">
        <v>353032056</v>
      </c>
      <c r="D532">
        <v>342735789</v>
      </c>
      <c r="E532">
        <v>1</v>
      </c>
      <c r="F532">
        <v>1</v>
      </c>
      <c r="G532">
        <v>1</v>
      </c>
      <c r="H532">
        <v>3</v>
      </c>
      <c r="I532" t="s">
        <v>1365</v>
      </c>
      <c r="J532" t="s">
        <v>1366</v>
      </c>
      <c r="K532" t="s">
        <v>1367</v>
      </c>
      <c r="L532">
        <v>1348</v>
      </c>
      <c r="N532">
        <v>1009</v>
      </c>
      <c r="O532" t="s">
        <v>811</v>
      </c>
      <c r="P532" t="s">
        <v>811</v>
      </c>
      <c r="Q532">
        <v>1000</v>
      </c>
      <c r="X532">
        <v>1.0000000000000001E-5</v>
      </c>
      <c r="Y532">
        <v>80020.98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23</v>
      </c>
      <c r="AG532">
        <v>0</v>
      </c>
      <c r="AH532">
        <v>2</v>
      </c>
      <c r="AI532">
        <v>353032068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ROW(Source!A311)</f>
        <v>311</v>
      </c>
      <c r="B533">
        <v>353032088</v>
      </c>
      <c r="C533">
        <v>353032056</v>
      </c>
      <c r="D533">
        <v>342735793</v>
      </c>
      <c r="E533">
        <v>1</v>
      </c>
      <c r="F533">
        <v>1</v>
      </c>
      <c r="G533">
        <v>1</v>
      </c>
      <c r="H533">
        <v>3</v>
      </c>
      <c r="I533" t="s">
        <v>1368</v>
      </c>
      <c r="J533" t="s">
        <v>1369</v>
      </c>
      <c r="K533" t="s">
        <v>1370</v>
      </c>
      <c r="L533">
        <v>1348</v>
      </c>
      <c r="N533">
        <v>1009</v>
      </c>
      <c r="O533" t="s">
        <v>811</v>
      </c>
      <c r="P533" t="s">
        <v>811</v>
      </c>
      <c r="Q533">
        <v>1000</v>
      </c>
      <c r="X533">
        <v>5.9999999999999995E-4</v>
      </c>
      <c r="Y533">
        <v>40917.440000000002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23</v>
      </c>
      <c r="AG533">
        <v>0</v>
      </c>
      <c r="AH533">
        <v>2</v>
      </c>
      <c r="AI533">
        <v>353032069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ROW(Source!A311)</f>
        <v>311</v>
      </c>
      <c r="B534">
        <v>353032089</v>
      </c>
      <c r="C534">
        <v>353032056</v>
      </c>
      <c r="D534">
        <v>342736060</v>
      </c>
      <c r="E534">
        <v>1</v>
      </c>
      <c r="F534">
        <v>1</v>
      </c>
      <c r="G534">
        <v>1</v>
      </c>
      <c r="H534">
        <v>3</v>
      </c>
      <c r="I534" t="s">
        <v>1371</v>
      </c>
      <c r="J534" t="s">
        <v>1372</v>
      </c>
      <c r="K534" t="s">
        <v>1373</v>
      </c>
      <c r="L534">
        <v>1348</v>
      </c>
      <c r="N534">
        <v>1009</v>
      </c>
      <c r="O534" t="s">
        <v>811</v>
      </c>
      <c r="P534" t="s">
        <v>811</v>
      </c>
      <c r="Q534">
        <v>1000</v>
      </c>
      <c r="X534">
        <v>5.9999999999999995E-4</v>
      </c>
      <c r="Y534">
        <v>98039.57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23</v>
      </c>
      <c r="AG534">
        <v>0</v>
      </c>
      <c r="AH534">
        <v>2</v>
      </c>
      <c r="AI534">
        <v>353032070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ROW(Source!A311)</f>
        <v>311</v>
      </c>
      <c r="B535">
        <v>353032090</v>
      </c>
      <c r="C535">
        <v>353032056</v>
      </c>
      <c r="D535">
        <v>342743019</v>
      </c>
      <c r="E535">
        <v>1</v>
      </c>
      <c r="F535">
        <v>1</v>
      </c>
      <c r="G535">
        <v>1</v>
      </c>
      <c r="H535">
        <v>3</v>
      </c>
      <c r="I535" t="s">
        <v>1374</v>
      </c>
      <c r="J535" t="s">
        <v>1375</v>
      </c>
      <c r="K535" t="s">
        <v>1376</v>
      </c>
      <c r="L535">
        <v>1425</v>
      </c>
      <c r="N535">
        <v>1013</v>
      </c>
      <c r="O535" t="s">
        <v>894</v>
      </c>
      <c r="P535" t="s">
        <v>894</v>
      </c>
      <c r="Q535">
        <v>1</v>
      </c>
      <c r="X535">
        <v>0.12</v>
      </c>
      <c r="Y535">
        <v>1031.73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23</v>
      </c>
      <c r="AG535">
        <v>0</v>
      </c>
      <c r="AH535">
        <v>2</v>
      </c>
      <c r="AI535">
        <v>353032071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ROW(Source!A311)</f>
        <v>311</v>
      </c>
      <c r="B536">
        <v>353032091</v>
      </c>
      <c r="C536">
        <v>353032056</v>
      </c>
      <c r="D536">
        <v>342645106</v>
      </c>
      <c r="E536">
        <v>113</v>
      </c>
      <c r="F536">
        <v>1</v>
      </c>
      <c r="G536">
        <v>1</v>
      </c>
      <c r="H536">
        <v>3</v>
      </c>
      <c r="I536" t="s">
        <v>1333</v>
      </c>
      <c r="J536" t="s">
        <v>3</v>
      </c>
      <c r="K536" t="s">
        <v>1377</v>
      </c>
      <c r="L536">
        <v>1371</v>
      </c>
      <c r="N536">
        <v>1013</v>
      </c>
      <c r="O536" t="s">
        <v>21</v>
      </c>
      <c r="P536" t="s">
        <v>21</v>
      </c>
      <c r="Q536">
        <v>1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1</v>
      </c>
      <c r="AD536">
        <v>0</v>
      </c>
      <c r="AE536">
        <v>0</v>
      </c>
      <c r="AF536" t="s">
        <v>23</v>
      </c>
      <c r="AG536">
        <v>0</v>
      </c>
      <c r="AH536">
        <v>2</v>
      </c>
      <c r="AI536">
        <v>353032072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ROW(Source!A311)</f>
        <v>311</v>
      </c>
      <c r="B537">
        <v>353032092</v>
      </c>
      <c r="C537">
        <v>353032056</v>
      </c>
      <c r="D537">
        <v>342645129</v>
      </c>
      <c r="E537">
        <v>113</v>
      </c>
      <c r="F537">
        <v>1</v>
      </c>
      <c r="G537">
        <v>1</v>
      </c>
      <c r="H537">
        <v>3</v>
      </c>
      <c r="I537" t="s">
        <v>1335</v>
      </c>
      <c r="J537" t="s">
        <v>3</v>
      </c>
      <c r="K537" t="s">
        <v>1336</v>
      </c>
      <c r="L537">
        <v>1346</v>
      </c>
      <c r="N537">
        <v>1009</v>
      </c>
      <c r="O537" t="s">
        <v>1244</v>
      </c>
      <c r="P537" t="s">
        <v>1244</v>
      </c>
      <c r="Q537">
        <v>1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1</v>
      </c>
      <c r="AD537">
        <v>0</v>
      </c>
      <c r="AE537">
        <v>0</v>
      </c>
      <c r="AF537" t="s">
        <v>23</v>
      </c>
      <c r="AG537">
        <v>0</v>
      </c>
      <c r="AH537">
        <v>2</v>
      </c>
      <c r="AI537">
        <v>353032073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ROW(Source!A311)</f>
        <v>311</v>
      </c>
      <c r="B538">
        <v>353032093</v>
      </c>
      <c r="C538">
        <v>353032056</v>
      </c>
      <c r="D538">
        <v>342645151</v>
      </c>
      <c r="E538">
        <v>113</v>
      </c>
      <c r="F538">
        <v>1</v>
      </c>
      <c r="G538">
        <v>1</v>
      </c>
      <c r="H538">
        <v>3</v>
      </c>
      <c r="I538" t="s">
        <v>1381</v>
      </c>
      <c r="J538" t="s">
        <v>3</v>
      </c>
      <c r="K538" t="s">
        <v>1382</v>
      </c>
      <c r="L538">
        <v>1371</v>
      </c>
      <c r="N538">
        <v>1013</v>
      </c>
      <c r="O538" t="s">
        <v>21</v>
      </c>
      <c r="P538" t="s">
        <v>21</v>
      </c>
      <c r="Q538">
        <v>1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1</v>
      </c>
      <c r="AD538">
        <v>0</v>
      </c>
      <c r="AE538">
        <v>0</v>
      </c>
      <c r="AF538" t="s">
        <v>23</v>
      </c>
      <c r="AG538">
        <v>0</v>
      </c>
      <c r="AH538">
        <v>2</v>
      </c>
      <c r="AI538">
        <v>353032074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5">
      <c r="A539">
        <f>ROW(Source!A311)</f>
        <v>311</v>
      </c>
      <c r="B539">
        <v>353032094</v>
      </c>
      <c r="C539">
        <v>353032056</v>
      </c>
      <c r="D539">
        <v>342645155</v>
      </c>
      <c r="E539">
        <v>113</v>
      </c>
      <c r="F539">
        <v>1</v>
      </c>
      <c r="G539">
        <v>1</v>
      </c>
      <c r="H539">
        <v>3</v>
      </c>
      <c r="I539" t="s">
        <v>1264</v>
      </c>
      <c r="J539" t="s">
        <v>3</v>
      </c>
      <c r="K539" t="s">
        <v>1378</v>
      </c>
      <c r="L539">
        <v>1371</v>
      </c>
      <c r="N539">
        <v>1013</v>
      </c>
      <c r="O539" t="s">
        <v>21</v>
      </c>
      <c r="P539" t="s">
        <v>21</v>
      </c>
      <c r="Q539">
        <v>1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1</v>
      </c>
      <c r="AD539">
        <v>0</v>
      </c>
      <c r="AE539">
        <v>0</v>
      </c>
      <c r="AF539" t="s">
        <v>23</v>
      </c>
      <c r="AG539">
        <v>0</v>
      </c>
      <c r="AH539">
        <v>2</v>
      </c>
      <c r="AI539">
        <v>353032075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5">
      <c r="A540">
        <f>ROW(Source!A312)</f>
        <v>312</v>
      </c>
      <c r="B540">
        <v>353032115</v>
      </c>
      <c r="C540">
        <v>353032095</v>
      </c>
      <c r="D540">
        <v>342640201</v>
      </c>
      <c r="E540">
        <v>113</v>
      </c>
      <c r="F540">
        <v>1</v>
      </c>
      <c r="G540">
        <v>1</v>
      </c>
      <c r="H540">
        <v>1</v>
      </c>
      <c r="I540" t="s">
        <v>1384</v>
      </c>
      <c r="J540" t="s">
        <v>3</v>
      </c>
      <c r="K540" t="s">
        <v>1385</v>
      </c>
      <c r="L540">
        <v>1191</v>
      </c>
      <c r="N540">
        <v>1013</v>
      </c>
      <c r="O540" t="s">
        <v>1221</v>
      </c>
      <c r="P540" t="s">
        <v>1221</v>
      </c>
      <c r="Q540">
        <v>1</v>
      </c>
      <c r="X540">
        <v>8.86</v>
      </c>
      <c r="Y540">
        <v>0</v>
      </c>
      <c r="Z540">
        <v>0</v>
      </c>
      <c r="AA540">
        <v>0</v>
      </c>
      <c r="AB540">
        <v>544.42999999999995</v>
      </c>
      <c r="AC540">
        <v>0</v>
      </c>
      <c r="AD540">
        <v>1</v>
      </c>
      <c r="AE540">
        <v>1</v>
      </c>
      <c r="AF540" t="s">
        <v>24</v>
      </c>
      <c r="AG540">
        <v>7.4423999999999992</v>
      </c>
      <c r="AH540">
        <v>2</v>
      </c>
      <c r="AI540">
        <v>353032096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5">
      <c r="A541">
        <f>ROW(Source!A312)</f>
        <v>312</v>
      </c>
      <c r="B541">
        <v>353032116</v>
      </c>
      <c r="C541">
        <v>353032095</v>
      </c>
      <c r="D541">
        <v>342640393</v>
      </c>
      <c r="E541">
        <v>113</v>
      </c>
      <c r="F541">
        <v>1</v>
      </c>
      <c r="G541">
        <v>1</v>
      </c>
      <c r="H541">
        <v>1</v>
      </c>
      <c r="I541" t="s">
        <v>1222</v>
      </c>
      <c r="J541" t="s">
        <v>3</v>
      </c>
      <c r="K541" t="s">
        <v>1223</v>
      </c>
      <c r="L541">
        <v>1191</v>
      </c>
      <c r="N541">
        <v>1013</v>
      </c>
      <c r="O541" t="s">
        <v>1221</v>
      </c>
      <c r="P541" t="s">
        <v>1221</v>
      </c>
      <c r="Q541">
        <v>1</v>
      </c>
      <c r="X541">
        <v>1.87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2</v>
      </c>
      <c r="AF541" t="s">
        <v>24</v>
      </c>
      <c r="AG541">
        <v>1.5708</v>
      </c>
      <c r="AH541">
        <v>2</v>
      </c>
      <c r="AI541">
        <v>353032097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5">
      <c r="A542">
        <f>ROW(Source!A312)</f>
        <v>312</v>
      </c>
      <c r="B542">
        <v>353032117</v>
      </c>
      <c r="C542">
        <v>353032095</v>
      </c>
      <c r="D542">
        <v>342764625</v>
      </c>
      <c r="E542">
        <v>1</v>
      </c>
      <c r="F542">
        <v>1</v>
      </c>
      <c r="G542">
        <v>1</v>
      </c>
      <c r="H542">
        <v>2</v>
      </c>
      <c r="I542" t="s">
        <v>1313</v>
      </c>
      <c r="J542" t="s">
        <v>1314</v>
      </c>
      <c r="K542" t="s">
        <v>1315</v>
      </c>
      <c r="L542">
        <v>1368</v>
      </c>
      <c r="N542">
        <v>1011</v>
      </c>
      <c r="O542" t="s">
        <v>1227</v>
      </c>
      <c r="P542" t="s">
        <v>1227</v>
      </c>
      <c r="Q542">
        <v>1</v>
      </c>
      <c r="X542">
        <v>1.38</v>
      </c>
      <c r="Y542">
        <v>0</v>
      </c>
      <c r="Z542">
        <v>2088.77</v>
      </c>
      <c r="AA542">
        <v>687.23</v>
      </c>
      <c r="AB542">
        <v>0</v>
      </c>
      <c r="AC542">
        <v>0</v>
      </c>
      <c r="AD542">
        <v>1</v>
      </c>
      <c r="AE542">
        <v>0</v>
      </c>
      <c r="AF542" t="s">
        <v>24</v>
      </c>
      <c r="AG542">
        <v>1.1591999999999998</v>
      </c>
      <c r="AH542">
        <v>2</v>
      </c>
      <c r="AI542">
        <v>353032098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5">
      <c r="A543">
        <f>ROW(Source!A312)</f>
        <v>312</v>
      </c>
      <c r="B543">
        <v>353032118</v>
      </c>
      <c r="C543">
        <v>353032095</v>
      </c>
      <c r="D543">
        <v>342765643</v>
      </c>
      <c r="E543">
        <v>1</v>
      </c>
      <c r="F543">
        <v>1</v>
      </c>
      <c r="G543">
        <v>1</v>
      </c>
      <c r="H543">
        <v>2</v>
      </c>
      <c r="I543" t="s">
        <v>1229</v>
      </c>
      <c r="J543" t="s">
        <v>1230</v>
      </c>
      <c r="K543" t="s">
        <v>1231</v>
      </c>
      <c r="L543">
        <v>1368</v>
      </c>
      <c r="N543">
        <v>1011</v>
      </c>
      <c r="O543" t="s">
        <v>1227</v>
      </c>
      <c r="P543" t="s">
        <v>1227</v>
      </c>
      <c r="Q543">
        <v>1</v>
      </c>
      <c r="X543">
        <v>0.49</v>
      </c>
      <c r="Y543">
        <v>0</v>
      </c>
      <c r="Z543">
        <v>477.92</v>
      </c>
      <c r="AA543">
        <v>597.98</v>
      </c>
      <c r="AB543">
        <v>0</v>
      </c>
      <c r="AC543">
        <v>0</v>
      </c>
      <c r="AD543">
        <v>1</v>
      </c>
      <c r="AE543">
        <v>0</v>
      </c>
      <c r="AF543" t="s">
        <v>24</v>
      </c>
      <c r="AG543">
        <v>0.41159999999999997</v>
      </c>
      <c r="AH543">
        <v>2</v>
      </c>
      <c r="AI543">
        <v>353032099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>
        <f>ROW(Source!A312)</f>
        <v>312</v>
      </c>
      <c r="B544">
        <v>353032119</v>
      </c>
      <c r="C544">
        <v>353032095</v>
      </c>
      <c r="D544">
        <v>342713971</v>
      </c>
      <c r="E544">
        <v>1</v>
      </c>
      <c r="F544">
        <v>1</v>
      </c>
      <c r="G544">
        <v>1</v>
      </c>
      <c r="H544">
        <v>3</v>
      </c>
      <c r="I544" t="s">
        <v>1354</v>
      </c>
      <c r="J544" t="s">
        <v>1355</v>
      </c>
      <c r="K544" t="s">
        <v>1356</v>
      </c>
      <c r="L544">
        <v>1346</v>
      </c>
      <c r="N544">
        <v>1009</v>
      </c>
      <c r="O544" t="s">
        <v>1244</v>
      </c>
      <c r="P544" t="s">
        <v>1244</v>
      </c>
      <c r="Q544">
        <v>1</v>
      </c>
      <c r="X544">
        <v>0.03</v>
      </c>
      <c r="Y544">
        <v>58.53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23</v>
      </c>
      <c r="AG544">
        <v>0</v>
      </c>
      <c r="AH544">
        <v>2</v>
      </c>
      <c r="AI544">
        <v>353032100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5">
      <c r="A545">
        <f>ROW(Source!A312)</f>
        <v>312</v>
      </c>
      <c r="B545">
        <v>353032120</v>
      </c>
      <c r="C545">
        <v>353032095</v>
      </c>
      <c r="D545">
        <v>342717233</v>
      </c>
      <c r="E545">
        <v>1</v>
      </c>
      <c r="F545">
        <v>1</v>
      </c>
      <c r="G545">
        <v>1</v>
      </c>
      <c r="H545">
        <v>3</v>
      </c>
      <c r="I545" t="s">
        <v>1326</v>
      </c>
      <c r="J545" t="s">
        <v>1327</v>
      </c>
      <c r="K545" t="s">
        <v>1328</v>
      </c>
      <c r="L545">
        <v>1346</v>
      </c>
      <c r="N545">
        <v>1009</v>
      </c>
      <c r="O545" t="s">
        <v>1244</v>
      </c>
      <c r="P545" t="s">
        <v>1244</v>
      </c>
      <c r="Q545">
        <v>1</v>
      </c>
      <c r="X545">
        <v>0</v>
      </c>
      <c r="Y545">
        <v>174.93</v>
      </c>
      <c r="Z545">
        <v>0</v>
      </c>
      <c r="AA545">
        <v>0</v>
      </c>
      <c r="AB545">
        <v>0</v>
      </c>
      <c r="AC545">
        <v>1</v>
      </c>
      <c r="AD545">
        <v>0</v>
      </c>
      <c r="AE545">
        <v>0</v>
      </c>
      <c r="AF545" t="s">
        <v>23</v>
      </c>
      <c r="AG545">
        <v>0</v>
      </c>
      <c r="AH545">
        <v>2</v>
      </c>
      <c r="AI545">
        <v>353032101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>
        <f>ROW(Source!A312)</f>
        <v>312</v>
      </c>
      <c r="B546">
        <v>353032121</v>
      </c>
      <c r="C546">
        <v>353032095</v>
      </c>
      <c r="D546">
        <v>342717284</v>
      </c>
      <c r="E546">
        <v>1</v>
      </c>
      <c r="F546">
        <v>1</v>
      </c>
      <c r="G546">
        <v>1</v>
      </c>
      <c r="H546">
        <v>3</v>
      </c>
      <c r="I546" t="s">
        <v>1357</v>
      </c>
      <c r="J546" t="s">
        <v>1358</v>
      </c>
      <c r="K546" t="s">
        <v>1359</v>
      </c>
      <c r="L546">
        <v>1348</v>
      </c>
      <c r="N546">
        <v>1009</v>
      </c>
      <c r="O546" t="s">
        <v>811</v>
      </c>
      <c r="P546" t="s">
        <v>811</v>
      </c>
      <c r="Q546">
        <v>1000</v>
      </c>
      <c r="X546">
        <v>2.3000000000000001E-4</v>
      </c>
      <c r="Y546">
        <v>70296.2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23</v>
      </c>
      <c r="AG546">
        <v>0</v>
      </c>
      <c r="AH546">
        <v>2</v>
      </c>
      <c r="AI546">
        <v>353032102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>
        <f>ROW(Source!A312)</f>
        <v>312</v>
      </c>
      <c r="B547">
        <v>353032122</v>
      </c>
      <c r="C547">
        <v>353032095</v>
      </c>
      <c r="D547">
        <v>342718355</v>
      </c>
      <c r="E547">
        <v>1</v>
      </c>
      <c r="F547">
        <v>1</v>
      </c>
      <c r="G547">
        <v>1</v>
      </c>
      <c r="H547">
        <v>3</v>
      </c>
      <c r="I547" t="s">
        <v>1248</v>
      </c>
      <c r="J547" t="s">
        <v>1249</v>
      </c>
      <c r="K547" t="s">
        <v>1250</v>
      </c>
      <c r="L547">
        <v>1346</v>
      </c>
      <c r="N547">
        <v>1009</v>
      </c>
      <c r="O547" t="s">
        <v>1244</v>
      </c>
      <c r="P547" t="s">
        <v>1244</v>
      </c>
      <c r="Q547">
        <v>1</v>
      </c>
      <c r="X547">
        <v>0.02</v>
      </c>
      <c r="Y547">
        <v>56.11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23</v>
      </c>
      <c r="AG547">
        <v>0</v>
      </c>
      <c r="AH547">
        <v>2</v>
      </c>
      <c r="AI547">
        <v>353032103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5">
      <c r="A548">
        <f>ROW(Source!A312)</f>
        <v>312</v>
      </c>
      <c r="B548">
        <v>353032123</v>
      </c>
      <c r="C548">
        <v>353032095</v>
      </c>
      <c r="D548">
        <v>342642359</v>
      </c>
      <c r="E548">
        <v>113</v>
      </c>
      <c r="F548">
        <v>1</v>
      </c>
      <c r="G548">
        <v>1</v>
      </c>
      <c r="H548">
        <v>3</v>
      </c>
      <c r="I548" t="s">
        <v>1383</v>
      </c>
      <c r="J548" t="s">
        <v>3</v>
      </c>
      <c r="K548" t="s">
        <v>1321</v>
      </c>
      <c r="L548">
        <v>1346</v>
      </c>
      <c r="N548">
        <v>1009</v>
      </c>
      <c r="O548" t="s">
        <v>1244</v>
      </c>
      <c r="P548" t="s">
        <v>1244</v>
      </c>
      <c r="Q548">
        <v>1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1</v>
      </c>
      <c r="AD548">
        <v>0</v>
      </c>
      <c r="AE548">
        <v>0</v>
      </c>
      <c r="AF548" t="s">
        <v>23</v>
      </c>
      <c r="AG548">
        <v>0</v>
      </c>
      <c r="AH548">
        <v>2</v>
      </c>
      <c r="AI548">
        <v>353032104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5">
      <c r="A549">
        <f>ROW(Source!A312)</f>
        <v>312</v>
      </c>
      <c r="B549">
        <v>353032124</v>
      </c>
      <c r="C549">
        <v>353032095</v>
      </c>
      <c r="D549">
        <v>342643249</v>
      </c>
      <c r="E549">
        <v>113</v>
      </c>
      <c r="F549">
        <v>1</v>
      </c>
      <c r="G549">
        <v>1</v>
      </c>
      <c r="H549">
        <v>3</v>
      </c>
      <c r="I549" t="s">
        <v>1360</v>
      </c>
      <c r="J549" t="s">
        <v>3</v>
      </c>
      <c r="K549" t="s">
        <v>1361</v>
      </c>
      <c r="L549">
        <v>1339</v>
      </c>
      <c r="N549">
        <v>1007</v>
      </c>
      <c r="O549" t="s">
        <v>1319</v>
      </c>
      <c r="P549" t="s">
        <v>1319</v>
      </c>
      <c r="Q549">
        <v>1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1</v>
      </c>
      <c r="AD549">
        <v>0</v>
      </c>
      <c r="AE549">
        <v>0</v>
      </c>
      <c r="AF549" t="s">
        <v>23</v>
      </c>
      <c r="AG549">
        <v>0</v>
      </c>
      <c r="AH549">
        <v>2</v>
      </c>
      <c r="AI549">
        <v>353032105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5">
      <c r="A550">
        <f>ROW(Source!A312)</f>
        <v>312</v>
      </c>
      <c r="B550">
        <v>353032125</v>
      </c>
      <c r="C550">
        <v>353032095</v>
      </c>
      <c r="D550">
        <v>342735762</v>
      </c>
      <c r="E550">
        <v>1</v>
      </c>
      <c r="F550">
        <v>1</v>
      </c>
      <c r="G550">
        <v>1</v>
      </c>
      <c r="H550">
        <v>3</v>
      </c>
      <c r="I550" t="s">
        <v>1362</v>
      </c>
      <c r="J550" t="s">
        <v>1363</v>
      </c>
      <c r="K550" t="s">
        <v>1364</v>
      </c>
      <c r="L550">
        <v>1348</v>
      </c>
      <c r="N550">
        <v>1009</v>
      </c>
      <c r="O550" t="s">
        <v>811</v>
      </c>
      <c r="P550" t="s">
        <v>811</v>
      </c>
      <c r="Q550">
        <v>1000</v>
      </c>
      <c r="X550">
        <v>4.0000000000000002E-4</v>
      </c>
      <c r="Y550">
        <v>61265.39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23</v>
      </c>
      <c r="AG550">
        <v>0</v>
      </c>
      <c r="AH550">
        <v>2</v>
      </c>
      <c r="AI550">
        <v>353032106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5">
      <c r="A551">
        <f>ROW(Source!A312)</f>
        <v>312</v>
      </c>
      <c r="B551">
        <v>353032126</v>
      </c>
      <c r="C551">
        <v>353032095</v>
      </c>
      <c r="D551">
        <v>342735789</v>
      </c>
      <c r="E551">
        <v>1</v>
      </c>
      <c r="F551">
        <v>1</v>
      </c>
      <c r="G551">
        <v>1</v>
      </c>
      <c r="H551">
        <v>3</v>
      </c>
      <c r="I551" t="s">
        <v>1365</v>
      </c>
      <c r="J551" t="s">
        <v>1366</v>
      </c>
      <c r="K551" t="s">
        <v>1367</v>
      </c>
      <c r="L551">
        <v>1348</v>
      </c>
      <c r="N551">
        <v>1009</v>
      </c>
      <c r="O551" t="s">
        <v>811</v>
      </c>
      <c r="P551" t="s">
        <v>811</v>
      </c>
      <c r="Q551">
        <v>1000</v>
      </c>
      <c r="X551">
        <v>1.0000000000000001E-5</v>
      </c>
      <c r="Y551">
        <v>80020.98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23</v>
      </c>
      <c r="AG551">
        <v>0</v>
      </c>
      <c r="AH551">
        <v>2</v>
      </c>
      <c r="AI551">
        <v>353032107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5">
      <c r="A552">
        <f>ROW(Source!A312)</f>
        <v>312</v>
      </c>
      <c r="B552">
        <v>353032127</v>
      </c>
      <c r="C552">
        <v>353032095</v>
      </c>
      <c r="D552">
        <v>342735793</v>
      </c>
      <c r="E552">
        <v>1</v>
      </c>
      <c r="F552">
        <v>1</v>
      </c>
      <c r="G552">
        <v>1</v>
      </c>
      <c r="H552">
        <v>3</v>
      </c>
      <c r="I552" t="s">
        <v>1368</v>
      </c>
      <c r="J552" t="s">
        <v>1369</v>
      </c>
      <c r="K552" t="s">
        <v>1370</v>
      </c>
      <c r="L552">
        <v>1348</v>
      </c>
      <c r="N552">
        <v>1009</v>
      </c>
      <c r="O552" t="s">
        <v>811</v>
      </c>
      <c r="P552" t="s">
        <v>811</v>
      </c>
      <c r="Q552">
        <v>1000</v>
      </c>
      <c r="X552">
        <v>5.9999999999999995E-4</v>
      </c>
      <c r="Y552">
        <v>40917.440000000002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23</v>
      </c>
      <c r="AG552">
        <v>0</v>
      </c>
      <c r="AH552">
        <v>2</v>
      </c>
      <c r="AI552">
        <v>353032108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5">
      <c r="A553">
        <f>ROW(Source!A312)</f>
        <v>312</v>
      </c>
      <c r="B553">
        <v>353032128</v>
      </c>
      <c r="C553">
        <v>353032095</v>
      </c>
      <c r="D553">
        <v>342736060</v>
      </c>
      <c r="E553">
        <v>1</v>
      </c>
      <c r="F553">
        <v>1</v>
      </c>
      <c r="G553">
        <v>1</v>
      </c>
      <c r="H553">
        <v>3</v>
      </c>
      <c r="I553" t="s">
        <v>1371</v>
      </c>
      <c r="J553" t="s">
        <v>1372</v>
      </c>
      <c r="K553" t="s">
        <v>1373</v>
      </c>
      <c r="L553">
        <v>1348</v>
      </c>
      <c r="N553">
        <v>1009</v>
      </c>
      <c r="O553" t="s">
        <v>811</v>
      </c>
      <c r="P553" t="s">
        <v>811</v>
      </c>
      <c r="Q553">
        <v>1000</v>
      </c>
      <c r="X553">
        <v>5.9999999999999995E-4</v>
      </c>
      <c r="Y553">
        <v>98039.57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23</v>
      </c>
      <c r="AG553">
        <v>0</v>
      </c>
      <c r="AH553">
        <v>2</v>
      </c>
      <c r="AI553">
        <v>353032109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5">
      <c r="A554">
        <f>ROW(Source!A312)</f>
        <v>312</v>
      </c>
      <c r="B554">
        <v>353032129</v>
      </c>
      <c r="C554">
        <v>353032095</v>
      </c>
      <c r="D554">
        <v>342743019</v>
      </c>
      <c r="E554">
        <v>1</v>
      </c>
      <c r="F554">
        <v>1</v>
      </c>
      <c r="G554">
        <v>1</v>
      </c>
      <c r="H554">
        <v>3</v>
      </c>
      <c r="I554" t="s">
        <v>1374</v>
      </c>
      <c r="J554" t="s">
        <v>1375</v>
      </c>
      <c r="K554" t="s">
        <v>1376</v>
      </c>
      <c r="L554">
        <v>1425</v>
      </c>
      <c r="N554">
        <v>1013</v>
      </c>
      <c r="O554" t="s">
        <v>894</v>
      </c>
      <c r="P554" t="s">
        <v>894</v>
      </c>
      <c r="Q554">
        <v>1</v>
      </c>
      <c r="X554">
        <v>0.12</v>
      </c>
      <c r="Y554">
        <v>1031.73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23</v>
      </c>
      <c r="AG554">
        <v>0</v>
      </c>
      <c r="AH554">
        <v>2</v>
      </c>
      <c r="AI554">
        <v>353032110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5">
      <c r="A555">
        <f>ROW(Source!A312)</f>
        <v>312</v>
      </c>
      <c r="B555">
        <v>353032130</v>
      </c>
      <c r="C555">
        <v>353032095</v>
      </c>
      <c r="D555">
        <v>342645106</v>
      </c>
      <c r="E555">
        <v>113</v>
      </c>
      <c r="F555">
        <v>1</v>
      </c>
      <c r="G555">
        <v>1</v>
      </c>
      <c r="H555">
        <v>3</v>
      </c>
      <c r="I555" t="s">
        <v>1333</v>
      </c>
      <c r="J555" t="s">
        <v>3</v>
      </c>
      <c r="K555" t="s">
        <v>1377</v>
      </c>
      <c r="L555">
        <v>1371</v>
      </c>
      <c r="N555">
        <v>1013</v>
      </c>
      <c r="O555" t="s">
        <v>21</v>
      </c>
      <c r="P555" t="s">
        <v>21</v>
      </c>
      <c r="Q555">
        <v>1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1</v>
      </c>
      <c r="AD555">
        <v>0</v>
      </c>
      <c r="AE555">
        <v>0</v>
      </c>
      <c r="AF555" t="s">
        <v>23</v>
      </c>
      <c r="AG555">
        <v>0</v>
      </c>
      <c r="AH555">
        <v>2</v>
      </c>
      <c r="AI555">
        <v>353032111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>
        <f>ROW(Source!A312)</f>
        <v>312</v>
      </c>
      <c r="B556">
        <v>353032131</v>
      </c>
      <c r="C556">
        <v>353032095</v>
      </c>
      <c r="D556">
        <v>342645129</v>
      </c>
      <c r="E556">
        <v>113</v>
      </c>
      <c r="F556">
        <v>1</v>
      </c>
      <c r="G556">
        <v>1</v>
      </c>
      <c r="H556">
        <v>3</v>
      </c>
      <c r="I556" t="s">
        <v>1335</v>
      </c>
      <c r="J556" t="s">
        <v>3</v>
      </c>
      <c r="K556" t="s">
        <v>1336</v>
      </c>
      <c r="L556">
        <v>1346</v>
      </c>
      <c r="N556">
        <v>1009</v>
      </c>
      <c r="O556" t="s">
        <v>1244</v>
      </c>
      <c r="P556" t="s">
        <v>1244</v>
      </c>
      <c r="Q556">
        <v>1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1</v>
      </c>
      <c r="AD556">
        <v>0</v>
      </c>
      <c r="AE556">
        <v>0</v>
      </c>
      <c r="AF556" t="s">
        <v>23</v>
      </c>
      <c r="AG556">
        <v>0</v>
      </c>
      <c r="AH556">
        <v>2</v>
      </c>
      <c r="AI556">
        <v>353032112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>
        <f>ROW(Source!A312)</f>
        <v>312</v>
      </c>
      <c r="B557">
        <v>353032132</v>
      </c>
      <c r="C557">
        <v>353032095</v>
      </c>
      <c r="D557">
        <v>342645151</v>
      </c>
      <c r="E557">
        <v>113</v>
      </c>
      <c r="F557">
        <v>1</v>
      </c>
      <c r="G557">
        <v>1</v>
      </c>
      <c r="H557">
        <v>3</v>
      </c>
      <c r="I557" t="s">
        <v>1381</v>
      </c>
      <c r="J557" t="s">
        <v>3</v>
      </c>
      <c r="K557" t="s">
        <v>1382</v>
      </c>
      <c r="L557">
        <v>1371</v>
      </c>
      <c r="N557">
        <v>1013</v>
      </c>
      <c r="O557" t="s">
        <v>21</v>
      </c>
      <c r="P557" t="s">
        <v>21</v>
      </c>
      <c r="Q557">
        <v>1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1</v>
      </c>
      <c r="AD557">
        <v>0</v>
      </c>
      <c r="AE557">
        <v>0</v>
      </c>
      <c r="AF557" t="s">
        <v>23</v>
      </c>
      <c r="AG557">
        <v>0</v>
      </c>
      <c r="AH557">
        <v>2</v>
      </c>
      <c r="AI557">
        <v>353032113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5">
      <c r="A558">
        <f>ROW(Source!A312)</f>
        <v>312</v>
      </c>
      <c r="B558">
        <v>353032133</v>
      </c>
      <c r="C558">
        <v>353032095</v>
      </c>
      <c r="D558">
        <v>342645155</v>
      </c>
      <c r="E558">
        <v>113</v>
      </c>
      <c r="F558">
        <v>1</v>
      </c>
      <c r="G558">
        <v>1</v>
      </c>
      <c r="H558">
        <v>3</v>
      </c>
      <c r="I558" t="s">
        <v>1264</v>
      </c>
      <c r="J558" t="s">
        <v>3</v>
      </c>
      <c r="K558" t="s">
        <v>1378</v>
      </c>
      <c r="L558">
        <v>1371</v>
      </c>
      <c r="N558">
        <v>1013</v>
      </c>
      <c r="O558" t="s">
        <v>21</v>
      </c>
      <c r="P558" t="s">
        <v>21</v>
      </c>
      <c r="Q558">
        <v>1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1</v>
      </c>
      <c r="AD558">
        <v>0</v>
      </c>
      <c r="AE558">
        <v>0</v>
      </c>
      <c r="AF558" t="s">
        <v>23</v>
      </c>
      <c r="AG558">
        <v>0</v>
      </c>
      <c r="AH558">
        <v>2</v>
      </c>
      <c r="AI558">
        <v>353032114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5">
      <c r="A559">
        <f>ROW(Source!A313)</f>
        <v>313</v>
      </c>
      <c r="B559">
        <v>353032154</v>
      </c>
      <c r="C559">
        <v>353032134</v>
      </c>
      <c r="D559">
        <v>342640199</v>
      </c>
      <c r="E559">
        <v>113</v>
      </c>
      <c r="F559">
        <v>1</v>
      </c>
      <c r="G559">
        <v>1</v>
      </c>
      <c r="H559">
        <v>1</v>
      </c>
      <c r="I559" t="s">
        <v>1386</v>
      </c>
      <c r="J559" t="s">
        <v>3</v>
      </c>
      <c r="K559" t="s">
        <v>1387</v>
      </c>
      <c r="L559">
        <v>1191</v>
      </c>
      <c r="N559">
        <v>1013</v>
      </c>
      <c r="O559" t="s">
        <v>1221</v>
      </c>
      <c r="P559" t="s">
        <v>1221</v>
      </c>
      <c r="Q559">
        <v>1</v>
      </c>
      <c r="X559">
        <v>5.42</v>
      </c>
      <c r="Y559">
        <v>0</v>
      </c>
      <c r="Z559">
        <v>0</v>
      </c>
      <c r="AA559">
        <v>0</v>
      </c>
      <c r="AB559">
        <v>537.73</v>
      </c>
      <c r="AC559">
        <v>0</v>
      </c>
      <c r="AD559">
        <v>1</v>
      </c>
      <c r="AE559">
        <v>1</v>
      </c>
      <c r="AF559" t="s">
        <v>24</v>
      </c>
      <c r="AG559">
        <v>4.5527999999999995</v>
      </c>
      <c r="AH559">
        <v>2</v>
      </c>
      <c r="AI559">
        <v>353032135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5">
      <c r="A560">
        <f>ROW(Source!A313)</f>
        <v>313</v>
      </c>
      <c r="B560">
        <v>353032155</v>
      </c>
      <c r="C560">
        <v>353032134</v>
      </c>
      <c r="D560">
        <v>342640393</v>
      </c>
      <c r="E560">
        <v>113</v>
      </c>
      <c r="F560">
        <v>1</v>
      </c>
      <c r="G560">
        <v>1</v>
      </c>
      <c r="H560">
        <v>1</v>
      </c>
      <c r="I560" t="s">
        <v>1222</v>
      </c>
      <c r="J560" t="s">
        <v>3</v>
      </c>
      <c r="K560" t="s">
        <v>1223</v>
      </c>
      <c r="L560">
        <v>1191</v>
      </c>
      <c r="N560">
        <v>1013</v>
      </c>
      <c r="O560" t="s">
        <v>1221</v>
      </c>
      <c r="P560" t="s">
        <v>1221</v>
      </c>
      <c r="Q560">
        <v>1</v>
      </c>
      <c r="X560">
        <v>0.98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24</v>
      </c>
      <c r="AG560">
        <v>0.82319999999999993</v>
      </c>
      <c r="AH560">
        <v>2</v>
      </c>
      <c r="AI560">
        <v>353032136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5">
      <c r="A561">
        <f>ROW(Source!A313)</f>
        <v>313</v>
      </c>
      <c r="B561">
        <v>353032156</v>
      </c>
      <c r="C561">
        <v>353032134</v>
      </c>
      <c r="D561">
        <v>342764625</v>
      </c>
      <c r="E561">
        <v>1</v>
      </c>
      <c r="F561">
        <v>1</v>
      </c>
      <c r="G561">
        <v>1</v>
      </c>
      <c r="H561">
        <v>2</v>
      </c>
      <c r="I561" t="s">
        <v>1313</v>
      </c>
      <c r="J561" t="s">
        <v>1314</v>
      </c>
      <c r="K561" t="s">
        <v>1315</v>
      </c>
      <c r="L561">
        <v>1368</v>
      </c>
      <c r="N561">
        <v>1011</v>
      </c>
      <c r="O561" t="s">
        <v>1227</v>
      </c>
      <c r="P561" t="s">
        <v>1227</v>
      </c>
      <c r="Q561">
        <v>1</v>
      </c>
      <c r="X561">
        <v>0.68</v>
      </c>
      <c r="Y561">
        <v>0</v>
      </c>
      <c r="Z561">
        <v>2088.77</v>
      </c>
      <c r="AA561">
        <v>687.23</v>
      </c>
      <c r="AB561">
        <v>0</v>
      </c>
      <c r="AC561">
        <v>0</v>
      </c>
      <c r="AD561">
        <v>1</v>
      </c>
      <c r="AE561">
        <v>0</v>
      </c>
      <c r="AF561" t="s">
        <v>24</v>
      </c>
      <c r="AG561">
        <v>0.57120000000000004</v>
      </c>
      <c r="AH561">
        <v>2</v>
      </c>
      <c r="AI561">
        <v>353032137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>
        <f>ROW(Source!A313)</f>
        <v>313</v>
      </c>
      <c r="B562">
        <v>353032157</v>
      </c>
      <c r="C562">
        <v>353032134</v>
      </c>
      <c r="D562">
        <v>342765643</v>
      </c>
      <c r="E562">
        <v>1</v>
      </c>
      <c r="F562">
        <v>1</v>
      </c>
      <c r="G562">
        <v>1</v>
      </c>
      <c r="H562">
        <v>2</v>
      </c>
      <c r="I562" t="s">
        <v>1229</v>
      </c>
      <c r="J562" t="s">
        <v>1230</v>
      </c>
      <c r="K562" t="s">
        <v>1231</v>
      </c>
      <c r="L562">
        <v>1368</v>
      </c>
      <c r="N562">
        <v>1011</v>
      </c>
      <c r="O562" t="s">
        <v>1227</v>
      </c>
      <c r="P562" t="s">
        <v>1227</v>
      </c>
      <c r="Q562">
        <v>1</v>
      </c>
      <c r="X562">
        <v>0.3</v>
      </c>
      <c r="Y562">
        <v>0</v>
      </c>
      <c r="Z562">
        <v>477.92</v>
      </c>
      <c r="AA562">
        <v>597.98</v>
      </c>
      <c r="AB562">
        <v>0</v>
      </c>
      <c r="AC562">
        <v>0</v>
      </c>
      <c r="AD562">
        <v>1</v>
      </c>
      <c r="AE562">
        <v>0</v>
      </c>
      <c r="AF562" t="s">
        <v>24</v>
      </c>
      <c r="AG562">
        <v>0.252</v>
      </c>
      <c r="AH562">
        <v>2</v>
      </c>
      <c r="AI562">
        <v>353032138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5">
      <c r="A563">
        <f>ROW(Source!A313)</f>
        <v>313</v>
      </c>
      <c r="B563">
        <v>353032158</v>
      </c>
      <c r="C563">
        <v>353032134</v>
      </c>
      <c r="D563">
        <v>342713971</v>
      </c>
      <c r="E563">
        <v>1</v>
      </c>
      <c r="F563">
        <v>1</v>
      </c>
      <c r="G563">
        <v>1</v>
      </c>
      <c r="H563">
        <v>3</v>
      </c>
      <c r="I563" t="s">
        <v>1354</v>
      </c>
      <c r="J563" t="s">
        <v>1355</v>
      </c>
      <c r="K563" t="s">
        <v>1356</v>
      </c>
      <c r="L563">
        <v>1346</v>
      </c>
      <c r="N563">
        <v>1009</v>
      </c>
      <c r="O563" t="s">
        <v>1244</v>
      </c>
      <c r="P563" t="s">
        <v>1244</v>
      </c>
      <c r="Q563">
        <v>1</v>
      </c>
      <c r="X563">
        <v>0.03</v>
      </c>
      <c r="Y563">
        <v>58.53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23</v>
      </c>
      <c r="AG563">
        <v>0</v>
      </c>
      <c r="AH563">
        <v>2</v>
      </c>
      <c r="AI563">
        <v>353032139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>
        <f>ROW(Source!A313)</f>
        <v>313</v>
      </c>
      <c r="B564">
        <v>353032159</v>
      </c>
      <c r="C564">
        <v>353032134</v>
      </c>
      <c r="D564">
        <v>342717284</v>
      </c>
      <c r="E564">
        <v>1</v>
      </c>
      <c r="F564">
        <v>1</v>
      </c>
      <c r="G564">
        <v>1</v>
      </c>
      <c r="H564">
        <v>3</v>
      </c>
      <c r="I564" t="s">
        <v>1357</v>
      </c>
      <c r="J564" t="s">
        <v>1358</v>
      </c>
      <c r="K564" t="s">
        <v>1359</v>
      </c>
      <c r="L564">
        <v>1348</v>
      </c>
      <c r="N564">
        <v>1009</v>
      </c>
      <c r="O564" t="s">
        <v>811</v>
      </c>
      <c r="P564" t="s">
        <v>811</v>
      </c>
      <c r="Q564">
        <v>1000</v>
      </c>
      <c r="X564">
        <v>2.3000000000000001E-4</v>
      </c>
      <c r="Y564">
        <v>70296.2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23</v>
      </c>
      <c r="AG564">
        <v>0</v>
      </c>
      <c r="AH564">
        <v>2</v>
      </c>
      <c r="AI564">
        <v>353032140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5">
      <c r="A565">
        <f>ROW(Source!A313)</f>
        <v>313</v>
      </c>
      <c r="B565">
        <v>353032160</v>
      </c>
      <c r="C565">
        <v>353032134</v>
      </c>
      <c r="D565">
        <v>342718355</v>
      </c>
      <c r="E565">
        <v>1</v>
      </c>
      <c r="F565">
        <v>1</v>
      </c>
      <c r="G565">
        <v>1</v>
      </c>
      <c r="H565">
        <v>3</v>
      </c>
      <c r="I565" t="s">
        <v>1248</v>
      </c>
      <c r="J565" t="s">
        <v>1249</v>
      </c>
      <c r="K565" t="s">
        <v>1250</v>
      </c>
      <c r="L565">
        <v>1346</v>
      </c>
      <c r="N565">
        <v>1009</v>
      </c>
      <c r="O565" t="s">
        <v>1244</v>
      </c>
      <c r="P565" t="s">
        <v>1244</v>
      </c>
      <c r="Q565">
        <v>1</v>
      </c>
      <c r="X565">
        <v>0.02</v>
      </c>
      <c r="Y565">
        <v>56.11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23</v>
      </c>
      <c r="AG565">
        <v>0</v>
      </c>
      <c r="AH565">
        <v>2</v>
      </c>
      <c r="AI565">
        <v>353032141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5">
      <c r="A566">
        <f>ROW(Source!A313)</f>
        <v>313</v>
      </c>
      <c r="B566">
        <v>353032161</v>
      </c>
      <c r="C566">
        <v>353032134</v>
      </c>
      <c r="D566">
        <v>342641712</v>
      </c>
      <c r="E566">
        <v>113</v>
      </c>
      <c r="F566">
        <v>1</v>
      </c>
      <c r="G566">
        <v>1</v>
      </c>
      <c r="H566">
        <v>3</v>
      </c>
      <c r="I566" t="s">
        <v>1388</v>
      </c>
      <c r="J566" t="s">
        <v>3</v>
      </c>
      <c r="K566" t="s">
        <v>1389</v>
      </c>
      <c r="L566">
        <v>1371</v>
      </c>
      <c r="N566">
        <v>1013</v>
      </c>
      <c r="O566" t="s">
        <v>21</v>
      </c>
      <c r="P566" t="s">
        <v>21</v>
      </c>
      <c r="Q566">
        <v>1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23</v>
      </c>
      <c r="AG566">
        <v>0</v>
      </c>
      <c r="AH566">
        <v>2</v>
      </c>
      <c r="AI566">
        <v>353032142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>
        <f>ROW(Source!A313)</f>
        <v>313</v>
      </c>
      <c r="B567">
        <v>353032162</v>
      </c>
      <c r="C567">
        <v>353032134</v>
      </c>
      <c r="D567">
        <v>342642533</v>
      </c>
      <c r="E567">
        <v>113</v>
      </c>
      <c r="F567">
        <v>1</v>
      </c>
      <c r="G567">
        <v>1</v>
      </c>
      <c r="H567">
        <v>3</v>
      </c>
      <c r="I567" t="s">
        <v>1331</v>
      </c>
      <c r="J567" t="s">
        <v>3</v>
      </c>
      <c r="K567" t="s">
        <v>1332</v>
      </c>
      <c r="L567">
        <v>1346</v>
      </c>
      <c r="N567">
        <v>1009</v>
      </c>
      <c r="O567" t="s">
        <v>1244</v>
      </c>
      <c r="P567" t="s">
        <v>1244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23</v>
      </c>
      <c r="AG567">
        <v>0</v>
      </c>
      <c r="AH567">
        <v>2</v>
      </c>
      <c r="AI567">
        <v>353032143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5">
      <c r="A568">
        <f>ROW(Source!A313)</f>
        <v>313</v>
      </c>
      <c r="B568">
        <v>353032163</v>
      </c>
      <c r="C568">
        <v>353032134</v>
      </c>
      <c r="D568">
        <v>342723998</v>
      </c>
      <c r="E568">
        <v>1</v>
      </c>
      <c r="F568">
        <v>1</v>
      </c>
      <c r="G568">
        <v>1</v>
      </c>
      <c r="H568">
        <v>3</v>
      </c>
      <c r="I568" t="s">
        <v>1390</v>
      </c>
      <c r="J568" t="s">
        <v>1391</v>
      </c>
      <c r="K568" t="s">
        <v>1392</v>
      </c>
      <c r="L568">
        <v>1348</v>
      </c>
      <c r="N568">
        <v>1009</v>
      </c>
      <c r="O568" t="s">
        <v>811</v>
      </c>
      <c r="P568" t="s">
        <v>811</v>
      </c>
      <c r="Q568">
        <v>1000</v>
      </c>
      <c r="X568">
        <v>0</v>
      </c>
      <c r="Y568">
        <v>78619.899999999994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23</v>
      </c>
      <c r="AG568">
        <v>0</v>
      </c>
      <c r="AH568">
        <v>2</v>
      </c>
      <c r="AI568">
        <v>353032144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5">
      <c r="A569">
        <f>ROW(Source!A313)</f>
        <v>313</v>
      </c>
      <c r="B569">
        <v>353032164</v>
      </c>
      <c r="C569">
        <v>353032134</v>
      </c>
      <c r="D569">
        <v>342643249</v>
      </c>
      <c r="E569">
        <v>113</v>
      </c>
      <c r="F569">
        <v>1</v>
      </c>
      <c r="G569">
        <v>1</v>
      </c>
      <c r="H569">
        <v>3</v>
      </c>
      <c r="I569" t="s">
        <v>1360</v>
      </c>
      <c r="J569" t="s">
        <v>3</v>
      </c>
      <c r="K569" t="s">
        <v>1361</v>
      </c>
      <c r="L569">
        <v>1339</v>
      </c>
      <c r="N569">
        <v>1007</v>
      </c>
      <c r="O569" t="s">
        <v>1319</v>
      </c>
      <c r="P569" t="s">
        <v>1319</v>
      </c>
      <c r="Q569">
        <v>1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23</v>
      </c>
      <c r="AG569">
        <v>0</v>
      </c>
      <c r="AH569">
        <v>2</v>
      </c>
      <c r="AI569">
        <v>353032145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5">
      <c r="A570">
        <f>ROW(Source!A313)</f>
        <v>313</v>
      </c>
      <c r="B570">
        <v>353032165</v>
      </c>
      <c r="C570">
        <v>353032134</v>
      </c>
      <c r="D570">
        <v>342735762</v>
      </c>
      <c r="E570">
        <v>1</v>
      </c>
      <c r="F570">
        <v>1</v>
      </c>
      <c r="G570">
        <v>1</v>
      </c>
      <c r="H570">
        <v>3</v>
      </c>
      <c r="I570" t="s">
        <v>1362</v>
      </c>
      <c r="J570" t="s">
        <v>1363</v>
      </c>
      <c r="K570" t="s">
        <v>1364</v>
      </c>
      <c r="L570">
        <v>1348</v>
      </c>
      <c r="N570">
        <v>1009</v>
      </c>
      <c r="O570" t="s">
        <v>811</v>
      </c>
      <c r="P570" t="s">
        <v>811</v>
      </c>
      <c r="Q570">
        <v>1000</v>
      </c>
      <c r="X570">
        <v>4.0000000000000002E-4</v>
      </c>
      <c r="Y570">
        <v>61265.39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23</v>
      </c>
      <c r="AG570">
        <v>0</v>
      </c>
      <c r="AH570">
        <v>2</v>
      </c>
      <c r="AI570">
        <v>353032146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5">
      <c r="A571">
        <f>ROW(Source!A313)</f>
        <v>313</v>
      </c>
      <c r="B571">
        <v>353032166</v>
      </c>
      <c r="C571">
        <v>353032134</v>
      </c>
      <c r="D571">
        <v>342735789</v>
      </c>
      <c r="E571">
        <v>1</v>
      </c>
      <c r="F571">
        <v>1</v>
      </c>
      <c r="G571">
        <v>1</v>
      </c>
      <c r="H571">
        <v>3</v>
      </c>
      <c r="I571" t="s">
        <v>1365</v>
      </c>
      <c r="J571" t="s">
        <v>1366</v>
      </c>
      <c r="K571" t="s">
        <v>1367</v>
      </c>
      <c r="L571">
        <v>1348</v>
      </c>
      <c r="N571">
        <v>1009</v>
      </c>
      <c r="O571" t="s">
        <v>811</v>
      </c>
      <c r="P571" t="s">
        <v>811</v>
      </c>
      <c r="Q571">
        <v>1000</v>
      </c>
      <c r="X571">
        <v>1.0000000000000001E-5</v>
      </c>
      <c r="Y571">
        <v>80020.98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23</v>
      </c>
      <c r="AG571">
        <v>0</v>
      </c>
      <c r="AH571">
        <v>2</v>
      </c>
      <c r="AI571">
        <v>353032147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5">
      <c r="A572">
        <f>ROW(Source!A313)</f>
        <v>313</v>
      </c>
      <c r="B572">
        <v>353032167</v>
      </c>
      <c r="C572">
        <v>353032134</v>
      </c>
      <c r="D572">
        <v>342735793</v>
      </c>
      <c r="E572">
        <v>1</v>
      </c>
      <c r="F572">
        <v>1</v>
      </c>
      <c r="G572">
        <v>1</v>
      </c>
      <c r="H572">
        <v>3</v>
      </c>
      <c r="I572" t="s">
        <v>1368</v>
      </c>
      <c r="J572" t="s">
        <v>1369</v>
      </c>
      <c r="K572" t="s">
        <v>1370</v>
      </c>
      <c r="L572">
        <v>1348</v>
      </c>
      <c r="N572">
        <v>1009</v>
      </c>
      <c r="O572" t="s">
        <v>811</v>
      </c>
      <c r="P572" t="s">
        <v>811</v>
      </c>
      <c r="Q572">
        <v>1000</v>
      </c>
      <c r="X572">
        <v>5.9999999999999995E-4</v>
      </c>
      <c r="Y572">
        <v>40917.440000000002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23</v>
      </c>
      <c r="AG572">
        <v>0</v>
      </c>
      <c r="AH572">
        <v>2</v>
      </c>
      <c r="AI572">
        <v>353032148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5">
      <c r="A573">
        <f>ROW(Source!A313)</f>
        <v>313</v>
      </c>
      <c r="B573">
        <v>353032168</v>
      </c>
      <c r="C573">
        <v>353032134</v>
      </c>
      <c r="D573">
        <v>342736060</v>
      </c>
      <c r="E573">
        <v>1</v>
      </c>
      <c r="F573">
        <v>1</v>
      </c>
      <c r="G573">
        <v>1</v>
      </c>
      <c r="H573">
        <v>3</v>
      </c>
      <c r="I573" t="s">
        <v>1371</v>
      </c>
      <c r="J573" t="s">
        <v>1372</v>
      </c>
      <c r="K573" t="s">
        <v>1373</v>
      </c>
      <c r="L573">
        <v>1348</v>
      </c>
      <c r="N573">
        <v>1009</v>
      </c>
      <c r="O573" t="s">
        <v>811</v>
      </c>
      <c r="P573" t="s">
        <v>811</v>
      </c>
      <c r="Q573">
        <v>1000</v>
      </c>
      <c r="X573">
        <v>5.9999999999999995E-4</v>
      </c>
      <c r="Y573">
        <v>98039.57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23</v>
      </c>
      <c r="AG573">
        <v>0</v>
      </c>
      <c r="AH573">
        <v>2</v>
      </c>
      <c r="AI573">
        <v>353032149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5">
      <c r="A574">
        <f>ROW(Source!A313)</f>
        <v>313</v>
      </c>
      <c r="B574">
        <v>353032169</v>
      </c>
      <c r="C574">
        <v>353032134</v>
      </c>
      <c r="D574">
        <v>342743019</v>
      </c>
      <c r="E574">
        <v>1</v>
      </c>
      <c r="F574">
        <v>1</v>
      </c>
      <c r="G574">
        <v>1</v>
      </c>
      <c r="H574">
        <v>3</v>
      </c>
      <c r="I574" t="s">
        <v>1374</v>
      </c>
      <c r="J574" t="s">
        <v>1375</v>
      </c>
      <c r="K574" t="s">
        <v>1376</v>
      </c>
      <c r="L574">
        <v>1425</v>
      </c>
      <c r="N574">
        <v>1013</v>
      </c>
      <c r="O574" t="s">
        <v>894</v>
      </c>
      <c r="P574" t="s">
        <v>894</v>
      </c>
      <c r="Q574">
        <v>1</v>
      </c>
      <c r="X574">
        <v>0.06</v>
      </c>
      <c r="Y574">
        <v>1031.73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23</v>
      </c>
      <c r="AG574">
        <v>0</v>
      </c>
      <c r="AH574">
        <v>2</v>
      </c>
      <c r="AI574">
        <v>353032150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5">
      <c r="A575">
        <f>ROW(Source!A313)</f>
        <v>313</v>
      </c>
      <c r="B575">
        <v>353032170</v>
      </c>
      <c r="C575">
        <v>353032134</v>
      </c>
      <c r="D575">
        <v>342645106</v>
      </c>
      <c r="E575">
        <v>113</v>
      </c>
      <c r="F575">
        <v>1</v>
      </c>
      <c r="G575">
        <v>1</v>
      </c>
      <c r="H575">
        <v>3</v>
      </c>
      <c r="I575" t="s">
        <v>1333</v>
      </c>
      <c r="J575" t="s">
        <v>3</v>
      </c>
      <c r="K575" t="s">
        <v>1377</v>
      </c>
      <c r="L575">
        <v>1371</v>
      </c>
      <c r="N575">
        <v>1013</v>
      </c>
      <c r="O575" t="s">
        <v>21</v>
      </c>
      <c r="P575" t="s">
        <v>21</v>
      </c>
      <c r="Q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23</v>
      </c>
      <c r="AG575">
        <v>0</v>
      </c>
      <c r="AH575">
        <v>2</v>
      </c>
      <c r="AI575">
        <v>353032151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5">
      <c r="A576">
        <f>ROW(Source!A313)</f>
        <v>313</v>
      </c>
      <c r="B576">
        <v>353032171</v>
      </c>
      <c r="C576">
        <v>353032134</v>
      </c>
      <c r="D576">
        <v>342645129</v>
      </c>
      <c r="E576">
        <v>113</v>
      </c>
      <c r="F576">
        <v>1</v>
      </c>
      <c r="G576">
        <v>1</v>
      </c>
      <c r="H576">
        <v>3</v>
      </c>
      <c r="I576" t="s">
        <v>1335</v>
      </c>
      <c r="J576" t="s">
        <v>3</v>
      </c>
      <c r="K576" t="s">
        <v>1336</v>
      </c>
      <c r="L576">
        <v>1346</v>
      </c>
      <c r="N576">
        <v>1009</v>
      </c>
      <c r="O576" t="s">
        <v>1244</v>
      </c>
      <c r="P576" t="s">
        <v>1244</v>
      </c>
      <c r="Q576">
        <v>1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1</v>
      </c>
      <c r="AD576">
        <v>0</v>
      </c>
      <c r="AE576">
        <v>0</v>
      </c>
      <c r="AF576" t="s">
        <v>23</v>
      </c>
      <c r="AG576">
        <v>0</v>
      </c>
      <c r="AH576">
        <v>2</v>
      </c>
      <c r="AI576">
        <v>353032152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5">
      <c r="A577">
        <f>ROW(Source!A313)</f>
        <v>313</v>
      </c>
      <c r="B577">
        <v>353032172</v>
      </c>
      <c r="C577">
        <v>353032134</v>
      </c>
      <c r="D577">
        <v>342645155</v>
      </c>
      <c r="E577">
        <v>113</v>
      </c>
      <c r="F577">
        <v>1</v>
      </c>
      <c r="G577">
        <v>1</v>
      </c>
      <c r="H577">
        <v>3</v>
      </c>
      <c r="I577" t="s">
        <v>1264</v>
      </c>
      <c r="J577" t="s">
        <v>3</v>
      </c>
      <c r="K577" t="s">
        <v>1378</v>
      </c>
      <c r="L577">
        <v>1371</v>
      </c>
      <c r="N577">
        <v>1013</v>
      </c>
      <c r="O577" t="s">
        <v>21</v>
      </c>
      <c r="P577" t="s">
        <v>21</v>
      </c>
      <c r="Q577">
        <v>1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23</v>
      </c>
      <c r="AG577">
        <v>0</v>
      </c>
      <c r="AH577">
        <v>2</v>
      </c>
      <c r="AI577">
        <v>353032153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>
        <f>ROW(Source!A314)</f>
        <v>314</v>
      </c>
      <c r="B578">
        <v>353032193</v>
      </c>
      <c r="C578">
        <v>353032173</v>
      </c>
      <c r="D578">
        <v>342640199</v>
      </c>
      <c r="E578">
        <v>113</v>
      </c>
      <c r="F578">
        <v>1</v>
      </c>
      <c r="G578">
        <v>1</v>
      </c>
      <c r="H578">
        <v>1</v>
      </c>
      <c r="I578" t="s">
        <v>1386</v>
      </c>
      <c r="J578" t="s">
        <v>3</v>
      </c>
      <c r="K578" t="s">
        <v>1387</v>
      </c>
      <c r="L578">
        <v>1191</v>
      </c>
      <c r="N578">
        <v>1013</v>
      </c>
      <c r="O578" t="s">
        <v>1221</v>
      </c>
      <c r="P578" t="s">
        <v>1221</v>
      </c>
      <c r="Q578">
        <v>1</v>
      </c>
      <c r="X578">
        <v>10.8</v>
      </c>
      <c r="Y578">
        <v>0</v>
      </c>
      <c r="Z578">
        <v>0</v>
      </c>
      <c r="AA578">
        <v>0</v>
      </c>
      <c r="AB578">
        <v>537.73</v>
      </c>
      <c r="AC578">
        <v>0</v>
      </c>
      <c r="AD578">
        <v>1</v>
      </c>
      <c r="AE578">
        <v>1</v>
      </c>
      <c r="AF578" t="s">
        <v>24</v>
      </c>
      <c r="AG578">
        <v>9.072000000000001</v>
      </c>
      <c r="AH578">
        <v>2</v>
      </c>
      <c r="AI578">
        <v>353032174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>
        <f>ROW(Source!A314)</f>
        <v>314</v>
      </c>
      <c r="B579">
        <v>353032194</v>
      </c>
      <c r="C579">
        <v>353032173</v>
      </c>
      <c r="D579">
        <v>342640393</v>
      </c>
      <c r="E579">
        <v>113</v>
      </c>
      <c r="F579">
        <v>1</v>
      </c>
      <c r="G579">
        <v>1</v>
      </c>
      <c r="H579">
        <v>1</v>
      </c>
      <c r="I579" t="s">
        <v>1222</v>
      </c>
      <c r="J579" t="s">
        <v>3</v>
      </c>
      <c r="K579" t="s">
        <v>1223</v>
      </c>
      <c r="L579">
        <v>1191</v>
      </c>
      <c r="N579">
        <v>1013</v>
      </c>
      <c r="O579" t="s">
        <v>1221</v>
      </c>
      <c r="P579" t="s">
        <v>1221</v>
      </c>
      <c r="Q579">
        <v>1</v>
      </c>
      <c r="X579">
        <v>1.97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2</v>
      </c>
      <c r="AF579" t="s">
        <v>24</v>
      </c>
      <c r="AG579">
        <v>1.6547999999999998</v>
      </c>
      <c r="AH579">
        <v>2</v>
      </c>
      <c r="AI579">
        <v>353032175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5">
      <c r="A580">
        <f>ROW(Source!A314)</f>
        <v>314</v>
      </c>
      <c r="B580">
        <v>353032195</v>
      </c>
      <c r="C580">
        <v>353032173</v>
      </c>
      <c r="D580">
        <v>342764625</v>
      </c>
      <c r="E580">
        <v>1</v>
      </c>
      <c r="F580">
        <v>1</v>
      </c>
      <c r="G580">
        <v>1</v>
      </c>
      <c r="H580">
        <v>2</v>
      </c>
      <c r="I580" t="s">
        <v>1313</v>
      </c>
      <c r="J580" t="s">
        <v>1314</v>
      </c>
      <c r="K580" t="s">
        <v>1315</v>
      </c>
      <c r="L580">
        <v>1368</v>
      </c>
      <c r="N580">
        <v>1011</v>
      </c>
      <c r="O580" t="s">
        <v>1227</v>
      </c>
      <c r="P580" t="s">
        <v>1227</v>
      </c>
      <c r="Q580">
        <v>1</v>
      </c>
      <c r="X580">
        <v>1.37</v>
      </c>
      <c r="Y580">
        <v>0</v>
      </c>
      <c r="Z580">
        <v>2088.77</v>
      </c>
      <c r="AA580">
        <v>687.23</v>
      </c>
      <c r="AB580">
        <v>0</v>
      </c>
      <c r="AC580">
        <v>0</v>
      </c>
      <c r="AD580">
        <v>1</v>
      </c>
      <c r="AE580">
        <v>0</v>
      </c>
      <c r="AF580" t="s">
        <v>24</v>
      </c>
      <c r="AG580">
        <v>1.1508</v>
      </c>
      <c r="AH580">
        <v>2</v>
      </c>
      <c r="AI580">
        <v>353032176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>
        <f>ROW(Source!A314)</f>
        <v>314</v>
      </c>
      <c r="B581">
        <v>353032196</v>
      </c>
      <c r="C581">
        <v>353032173</v>
      </c>
      <c r="D581">
        <v>342765643</v>
      </c>
      <c r="E581">
        <v>1</v>
      </c>
      <c r="F581">
        <v>1</v>
      </c>
      <c r="G581">
        <v>1</v>
      </c>
      <c r="H581">
        <v>2</v>
      </c>
      <c r="I581" t="s">
        <v>1229</v>
      </c>
      <c r="J581" t="s">
        <v>1230</v>
      </c>
      <c r="K581" t="s">
        <v>1231</v>
      </c>
      <c r="L581">
        <v>1368</v>
      </c>
      <c r="N581">
        <v>1011</v>
      </c>
      <c r="O581" t="s">
        <v>1227</v>
      </c>
      <c r="P581" t="s">
        <v>1227</v>
      </c>
      <c r="Q581">
        <v>1</v>
      </c>
      <c r="X581">
        <v>0.6</v>
      </c>
      <c r="Y581">
        <v>0</v>
      </c>
      <c r="Z581">
        <v>477.92</v>
      </c>
      <c r="AA581">
        <v>597.98</v>
      </c>
      <c r="AB581">
        <v>0</v>
      </c>
      <c r="AC581">
        <v>0</v>
      </c>
      <c r="AD581">
        <v>1</v>
      </c>
      <c r="AE581">
        <v>0</v>
      </c>
      <c r="AF581" t="s">
        <v>24</v>
      </c>
      <c r="AG581">
        <v>0.504</v>
      </c>
      <c r="AH581">
        <v>2</v>
      </c>
      <c r="AI581">
        <v>353032177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5">
      <c r="A582">
        <f>ROW(Source!A314)</f>
        <v>314</v>
      </c>
      <c r="B582">
        <v>353032197</v>
      </c>
      <c r="C582">
        <v>353032173</v>
      </c>
      <c r="D582">
        <v>342713971</v>
      </c>
      <c r="E582">
        <v>1</v>
      </c>
      <c r="F582">
        <v>1</v>
      </c>
      <c r="G582">
        <v>1</v>
      </c>
      <c r="H582">
        <v>3</v>
      </c>
      <c r="I582" t="s">
        <v>1354</v>
      </c>
      <c r="J582" t="s">
        <v>1355</v>
      </c>
      <c r="K582" t="s">
        <v>1356</v>
      </c>
      <c r="L582">
        <v>1346</v>
      </c>
      <c r="N582">
        <v>1009</v>
      </c>
      <c r="O582" t="s">
        <v>1244</v>
      </c>
      <c r="P582" t="s">
        <v>1244</v>
      </c>
      <c r="Q582">
        <v>1</v>
      </c>
      <c r="X582">
        <v>0.03</v>
      </c>
      <c r="Y582">
        <v>58.53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23</v>
      </c>
      <c r="AG582">
        <v>0</v>
      </c>
      <c r="AH582">
        <v>2</v>
      </c>
      <c r="AI582">
        <v>353032178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5">
      <c r="A583">
        <f>ROW(Source!A314)</f>
        <v>314</v>
      </c>
      <c r="B583">
        <v>353032198</v>
      </c>
      <c r="C583">
        <v>353032173</v>
      </c>
      <c r="D583">
        <v>342717284</v>
      </c>
      <c r="E583">
        <v>1</v>
      </c>
      <c r="F583">
        <v>1</v>
      </c>
      <c r="G583">
        <v>1</v>
      </c>
      <c r="H583">
        <v>3</v>
      </c>
      <c r="I583" t="s">
        <v>1357</v>
      </c>
      <c r="J583" t="s">
        <v>1358</v>
      </c>
      <c r="K583" t="s">
        <v>1359</v>
      </c>
      <c r="L583">
        <v>1348</v>
      </c>
      <c r="N583">
        <v>1009</v>
      </c>
      <c r="O583" t="s">
        <v>811</v>
      </c>
      <c r="P583" t="s">
        <v>811</v>
      </c>
      <c r="Q583">
        <v>1000</v>
      </c>
      <c r="X583">
        <v>2.3000000000000001E-4</v>
      </c>
      <c r="Y583">
        <v>70296.2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23</v>
      </c>
      <c r="AG583">
        <v>0</v>
      </c>
      <c r="AH583">
        <v>2</v>
      </c>
      <c r="AI583">
        <v>353032179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5">
      <c r="A584">
        <f>ROW(Source!A314)</f>
        <v>314</v>
      </c>
      <c r="B584">
        <v>353032199</v>
      </c>
      <c r="C584">
        <v>353032173</v>
      </c>
      <c r="D584">
        <v>342718355</v>
      </c>
      <c r="E584">
        <v>1</v>
      </c>
      <c r="F584">
        <v>1</v>
      </c>
      <c r="G584">
        <v>1</v>
      </c>
      <c r="H584">
        <v>3</v>
      </c>
      <c r="I584" t="s">
        <v>1248</v>
      </c>
      <c r="J584" t="s">
        <v>1249</v>
      </c>
      <c r="K584" t="s">
        <v>1250</v>
      </c>
      <c r="L584">
        <v>1346</v>
      </c>
      <c r="N584">
        <v>1009</v>
      </c>
      <c r="O584" t="s">
        <v>1244</v>
      </c>
      <c r="P584" t="s">
        <v>1244</v>
      </c>
      <c r="Q584">
        <v>1</v>
      </c>
      <c r="X584">
        <v>0.02</v>
      </c>
      <c r="Y584">
        <v>56.11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23</v>
      </c>
      <c r="AG584">
        <v>0</v>
      </c>
      <c r="AH584">
        <v>2</v>
      </c>
      <c r="AI584">
        <v>353032180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5">
      <c r="A585">
        <f>ROW(Source!A314)</f>
        <v>314</v>
      </c>
      <c r="B585">
        <v>353032200</v>
      </c>
      <c r="C585">
        <v>353032173</v>
      </c>
      <c r="D585">
        <v>342641712</v>
      </c>
      <c r="E585">
        <v>113</v>
      </c>
      <c r="F585">
        <v>1</v>
      </c>
      <c r="G585">
        <v>1</v>
      </c>
      <c r="H585">
        <v>3</v>
      </c>
      <c r="I585" t="s">
        <v>1388</v>
      </c>
      <c r="J585" t="s">
        <v>3</v>
      </c>
      <c r="K585" t="s">
        <v>1389</v>
      </c>
      <c r="L585">
        <v>1371</v>
      </c>
      <c r="N585">
        <v>1013</v>
      </c>
      <c r="O585" t="s">
        <v>21</v>
      </c>
      <c r="P585" t="s">
        <v>21</v>
      </c>
      <c r="Q585">
        <v>1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1</v>
      </c>
      <c r="AD585">
        <v>0</v>
      </c>
      <c r="AE585">
        <v>0</v>
      </c>
      <c r="AF585" t="s">
        <v>23</v>
      </c>
      <c r="AG585">
        <v>0</v>
      </c>
      <c r="AH585">
        <v>2</v>
      </c>
      <c r="AI585">
        <v>353032181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5">
      <c r="A586">
        <f>ROW(Source!A314)</f>
        <v>314</v>
      </c>
      <c r="B586">
        <v>353032201</v>
      </c>
      <c r="C586">
        <v>353032173</v>
      </c>
      <c r="D586">
        <v>342642533</v>
      </c>
      <c r="E586">
        <v>113</v>
      </c>
      <c r="F586">
        <v>1</v>
      </c>
      <c r="G586">
        <v>1</v>
      </c>
      <c r="H586">
        <v>3</v>
      </c>
      <c r="I586" t="s">
        <v>1331</v>
      </c>
      <c r="J586" t="s">
        <v>3</v>
      </c>
      <c r="K586" t="s">
        <v>1332</v>
      </c>
      <c r="L586">
        <v>1346</v>
      </c>
      <c r="N586">
        <v>1009</v>
      </c>
      <c r="O586" t="s">
        <v>1244</v>
      </c>
      <c r="P586" t="s">
        <v>1244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23</v>
      </c>
      <c r="AG586">
        <v>0</v>
      </c>
      <c r="AH586">
        <v>2</v>
      </c>
      <c r="AI586">
        <v>353032182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5">
      <c r="A587">
        <f>ROW(Source!A314)</f>
        <v>314</v>
      </c>
      <c r="B587">
        <v>353032202</v>
      </c>
      <c r="C587">
        <v>353032173</v>
      </c>
      <c r="D587">
        <v>342723998</v>
      </c>
      <c r="E587">
        <v>1</v>
      </c>
      <c r="F587">
        <v>1</v>
      </c>
      <c r="G587">
        <v>1</v>
      </c>
      <c r="H587">
        <v>3</v>
      </c>
      <c r="I587" t="s">
        <v>1390</v>
      </c>
      <c r="J587" t="s">
        <v>1391</v>
      </c>
      <c r="K587" t="s">
        <v>1392</v>
      </c>
      <c r="L587">
        <v>1348</v>
      </c>
      <c r="N587">
        <v>1009</v>
      </c>
      <c r="O587" t="s">
        <v>811</v>
      </c>
      <c r="P587" t="s">
        <v>811</v>
      </c>
      <c r="Q587">
        <v>1000</v>
      </c>
      <c r="X587">
        <v>0</v>
      </c>
      <c r="Y587">
        <v>78619.899999999994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23</v>
      </c>
      <c r="AG587">
        <v>0</v>
      </c>
      <c r="AH587">
        <v>2</v>
      </c>
      <c r="AI587">
        <v>353032183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5">
      <c r="A588">
        <f>ROW(Source!A314)</f>
        <v>314</v>
      </c>
      <c r="B588">
        <v>353032203</v>
      </c>
      <c r="C588">
        <v>353032173</v>
      </c>
      <c r="D588">
        <v>342643249</v>
      </c>
      <c r="E588">
        <v>113</v>
      </c>
      <c r="F588">
        <v>1</v>
      </c>
      <c r="G588">
        <v>1</v>
      </c>
      <c r="H588">
        <v>3</v>
      </c>
      <c r="I588" t="s">
        <v>1360</v>
      </c>
      <c r="J588" t="s">
        <v>3</v>
      </c>
      <c r="K588" t="s">
        <v>1361</v>
      </c>
      <c r="L588">
        <v>1339</v>
      </c>
      <c r="N588">
        <v>1007</v>
      </c>
      <c r="O588" t="s">
        <v>1319</v>
      </c>
      <c r="P588" t="s">
        <v>1319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23</v>
      </c>
      <c r="AG588">
        <v>0</v>
      </c>
      <c r="AH588">
        <v>2</v>
      </c>
      <c r="AI588">
        <v>353032184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5">
      <c r="A589">
        <f>ROW(Source!A314)</f>
        <v>314</v>
      </c>
      <c r="B589">
        <v>353032204</v>
      </c>
      <c r="C589">
        <v>353032173</v>
      </c>
      <c r="D589">
        <v>342735762</v>
      </c>
      <c r="E589">
        <v>1</v>
      </c>
      <c r="F589">
        <v>1</v>
      </c>
      <c r="G589">
        <v>1</v>
      </c>
      <c r="H589">
        <v>3</v>
      </c>
      <c r="I589" t="s">
        <v>1362</v>
      </c>
      <c r="J589" t="s">
        <v>1363</v>
      </c>
      <c r="K589" t="s">
        <v>1364</v>
      </c>
      <c r="L589">
        <v>1348</v>
      </c>
      <c r="N589">
        <v>1009</v>
      </c>
      <c r="O589" t="s">
        <v>811</v>
      </c>
      <c r="P589" t="s">
        <v>811</v>
      </c>
      <c r="Q589">
        <v>1000</v>
      </c>
      <c r="X589">
        <v>4.0000000000000002E-4</v>
      </c>
      <c r="Y589">
        <v>61265.39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23</v>
      </c>
      <c r="AG589">
        <v>0</v>
      </c>
      <c r="AH589">
        <v>2</v>
      </c>
      <c r="AI589">
        <v>353032185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5">
      <c r="A590">
        <f>ROW(Source!A314)</f>
        <v>314</v>
      </c>
      <c r="B590">
        <v>353032205</v>
      </c>
      <c r="C590">
        <v>353032173</v>
      </c>
      <c r="D590">
        <v>342735789</v>
      </c>
      <c r="E590">
        <v>1</v>
      </c>
      <c r="F590">
        <v>1</v>
      </c>
      <c r="G590">
        <v>1</v>
      </c>
      <c r="H590">
        <v>3</v>
      </c>
      <c r="I590" t="s">
        <v>1365</v>
      </c>
      <c r="J590" t="s">
        <v>1366</v>
      </c>
      <c r="K590" t="s">
        <v>1367</v>
      </c>
      <c r="L590">
        <v>1348</v>
      </c>
      <c r="N590">
        <v>1009</v>
      </c>
      <c r="O590" t="s">
        <v>811</v>
      </c>
      <c r="P590" t="s">
        <v>811</v>
      </c>
      <c r="Q590">
        <v>1000</v>
      </c>
      <c r="X590">
        <v>1.0000000000000001E-5</v>
      </c>
      <c r="Y590">
        <v>80020.98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23</v>
      </c>
      <c r="AG590">
        <v>0</v>
      </c>
      <c r="AH590">
        <v>2</v>
      </c>
      <c r="AI590">
        <v>353032186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5">
      <c r="A591">
        <f>ROW(Source!A314)</f>
        <v>314</v>
      </c>
      <c r="B591">
        <v>353032206</v>
      </c>
      <c r="C591">
        <v>353032173</v>
      </c>
      <c r="D591">
        <v>342735793</v>
      </c>
      <c r="E591">
        <v>1</v>
      </c>
      <c r="F591">
        <v>1</v>
      </c>
      <c r="G591">
        <v>1</v>
      </c>
      <c r="H591">
        <v>3</v>
      </c>
      <c r="I591" t="s">
        <v>1368</v>
      </c>
      <c r="J591" t="s">
        <v>1369</v>
      </c>
      <c r="K591" t="s">
        <v>1370</v>
      </c>
      <c r="L591">
        <v>1348</v>
      </c>
      <c r="N591">
        <v>1009</v>
      </c>
      <c r="O591" t="s">
        <v>811</v>
      </c>
      <c r="P591" t="s">
        <v>811</v>
      </c>
      <c r="Q591">
        <v>1000</v>
      </c>
      <c r="X591">
        <v>5.9999999999999995E-4</v>
      </c>
      <c r="Y591">
        <v>40917.440000000002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23</v>
      </c>
      <c r="AG591">
        <v>0</v>
      </c>
      <c r="AH591">
        <v>2</v>
      </c>
      <c r="AI591">
        <v>353032187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5">
      <c r="A592">
        <f>ROW(Source!A314)</f>
        <v>314</v>
      </c>
      <c r="B592">
        <v>353032207</v>
      </c>
      <c r="C592">
        <v>353032173</v>
      </c>
      <c r="D592">
        <v>342736060</v>
      </c>
      <c r="E592">
        <v>1</v>
      </c>
      <c r="F592">
        <v>1</v>
      </c>
      <c r="G592">
        <v>1</v>
      </c>
      <c r="H592">
        <v>3</v>
      </c>
      <c r="I592" t="s">
        <v>1371</v>
      </c>
      <c r="J592" t="s">
        <v>1372</v>
      </c>
      <c r="K592" t="s">
        <v>1373</v>
      </c>
      <c r="L592">
        <v>1348</v>
      </c>
      <c r="N592">
        <v>1009</v>
      </c>
      <c r="O592" t="s">
        <v>811</v>
      </c>
      <c r="P592" t="s">
        <v>811</v>
      </c>
      <c r="Q592">
        <v>1000</v>
      </c>
      <c r="X592">
        <v>5.9999999999999995E-4</v>
      </c>
      <c r="Y592">
        <v>98039.57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23</v>
      </c>
      <c r="AG592">
        <v>0</v>
      </c>
      <c r="AH592">
        <v>2</v>
      </c>
      <c r="AI592">
        <v>353032188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5">
      <c r="A593">
        <f>ROW(Source!A314)</f>
        <v>314</v>
      </c>
      <c r="B593">
        <v>353032208</v>
      </c>
      <c r="C593">
        <v>353032173</v>
      </c>
      <c r="D593">
        <v>342743019</v>
      </c>
      <c r="E593">
        <v>1</v>
      </c>
      <c r="F593">
        <v>1</v>
      </c>
      <c r="G593">
        <v>1</v>
      </c>
      <c r="H593">
        <v>3</v>
      </c>
      <c r="I593" t="s">
        <v>1374</v>
      </c>
      <c r="J593" t="s">
        <v>1375</v>
      </c>
      <c r="K593" t="s">
        <v>1376</v>
      </c>
      <c r="L593">
        <v>1425</v>
      </c>
      <c r="N593">
        <v>1013</v>
      </c>
      <c r="O593" t="s">
        <v>894</v>
      </c>
      <c r="P593" t="s">
        <v>894</v>
      </c>
      <c r="Q593">
        <v>1</v>
      </c>
      <c r="X593">
        <v>0.06</v>
      </c>
      <c r="Y593">
        <v>1031.73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23</v>
      </c>
      <c r="AG593">
        <v>0</v>
      </c>
      <c r="AH593">
        <v>2</v>
      </c>
      <c r="AI593">
        <v>353032189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5">
      <c r="A594">
        <f>ROW(Source!A314)</f>
        <v>314</v>
      </c>
      <c r="B594">
        <v>353032209</v>
      </c>
      <c r="C594">
        <v>353032173</v>
      </c>
      <c r="D594">
        <v>342645106</v>
      </c>
      <c r="E594">
        <v>113</v>
      </c>
      <c r="F594">
        <v>1</v>
      </c>
      <c r="G594">
        <v>1</v>
      </c>
      <c r="H594">
        <v>3</v>
      </c>
      <c r="I594" t="s">
        <v>1333</v>
      </c>
      <c r="J594" t="s">
        <v>3</v>
      </c>
      <c r="K594" t="s">
        <v>1377</v>
      </c>
      <c r="L594">
        <v>1371</v>
      </c>
      <c r="N594">
        <v>1013</v>
      </c>
      <c r="O594" t="s">
        <v>21</v>
      </c>
      <c r="P594" t="s">
        <v>21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23</v>
      </c>
      <c r="AG594">
        <v>0</v>
      </c>
      <c r="AH594">
        <v>2</v>
      </c>
      <c r="AI594">
        <v>353032190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5">
      <c r="A595">
        <f>ROW(Source!A314)</f>
        <v>314</v>
      </c>
      <c r="B595">
        <v>353032210</v>
      </c>
      <c r="C595">
        <v>353032173</v>
      </c>
      <c r="D595">
        <v>342645129</v>
      </c>
      <c r="E595">
        <v>113</v>
      </c>
      <c r="F595">
        <v>1</v>
      </c>
      <c r="G595">
        <v>1</v>
      </c>
      <c r="H595">
        <v>3</v>
      </c>
      <c r="I595" t="s">
        <v>1335</v>
      </c>
      <c r="J595" t="s">
        <v>3</v>
      </c>
      <c r="K595" t="s">
        <v>1336</v>
      </c>
      <c r="L595">
        <v>1346</v>
      </c>
      <c r="N595">
        <v>1009</v>
      </c>
      <c r="O595" t="s">
        <v>1244</v>
      </c>
      <c r="P595" t="s">
        <v>1244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23</v>
      </c>
      <c r="AG595">
        <v>0</v>
      </c>
      <c r="AH595">
        <v>2</v>
      </c>
      <c r="AI595">
        <v>353032191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5">
      <c r="A596">
        <f>ROW(Source!A314)</f>
        <v>314</v>
      </c>
      <c r="B596">
        <v>353032211</v>
      </c>
      <c r="C596">
        <v>353032173</v>
      </c>
      <c r="D596">
        <v>342645155</v>
      </c>
      <c r="E596">
        <v>113</v>
      </c>
      <c r="F596">
        <v>1</v>
      </c>
      <c r="G596">
        <v>1</v>
      </c>
      <c r="H596">
        <v>3</v>
      </c>
      <c r="I596" t="s">
        <v>1264</v>
      </c>
      <c r="J596" t="s">
        <v>3</v>
      </c>
      <c r="K596" t="s">
        <v>1378</v>
      </c>
      <c r="L596">
        <v>1371</v>
      </c>
      <c r="N596">
        <v>1013</v>
      </c>
      <c r="O596" t="s">
        <v>21</v>
      </c>
      <c r="P596" t="s">
        <v>21</v>
      </c>
      <c r="Q596">
        <v>1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1</v>
      </c>
      <c r="AD596">
        <v>0</v>
      </c>
      <c r="AE596">
        <v>0</v>
      </c>
      <c r="AF596" t="s">
        <v>23</v>
      </c>
      <c r="AG596">
        <v>0</v>
      </c>
      <c r="AH596">
        <v>2</v>
      </c>
      <c r="AI596">
        <v>353032192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5">
      <c r="A597">
        <f>ROW(Source!A315)</f>
        <v>315</v>
      </c>
      <c r="B597">
        <v>353032237</v>
      </c>
      <c r="C597">
        <v>353032212</v>
      </c>
      <c r="D597">
        <v>342640199</v>
      </c>
      <c r="E597">
        <v>113</v>
      </c>
      <c r="F597">
        <v>1</v>
      </c>
      <c r="G597">
        <v>1</v>
      </c>
      <c r="H597">
        <v>1</v>
      </c>
      <c r="I597" t="s">
        <v>1386</v>
      </c>
      <c r="J597" t="s">
        <v>3</v>
      </c>
      <c r="K597" t="s">
        <v>1387</v>
      </c>
      <c r="L597">
        <v>1191</v>
      </c>
      <c r="N597">
        <v>1013</v>
      </c>
      <c r="O597" t="s">
        <v>1221</v>
      </c>
      <c r="P597" t="s">
        <v>1221</v>
      </c>
      <c r="Q597">
        <v>1</v>
      </c>
      <c r="X597">
        <v>14.8</v>
      </c>
      <c r="Y597">
        <v>0</v>
      </c>
      <c r="Z597">
        <v>0</v>
      </c>
      <c r="AA597">
        <v>0</v>
      </c>
      <c r="AB597">
        <v>537.73</v>
      </c>
      <c r="AC597">
        <v>0</v>
      </c>
      <c r="AD597">
        <v>1</v>
      </c>
      <c r="AE597">
        <v>1</v>
      </c>
      <c r="AF597" t="s">
        <v>24</v>
      </c>
      <c r="AG597">
        <v>12.432</v>
      </c>
      <c r="AH597">
        <v>2</v>
      </c>
      <c r="AI597">
        <v>353032213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>
        <f>ROW(Source!A315)</f>
        <v>315</v>
      </c>
      <c r="B598">
        <v>353032238</v>
      </c>
      <c r="C598">
        <v>353032212</v>
      </c>
      <c r="D598">
        <v>342640393</v>
      </c>
      <c r="E598">
        <v>113</v>
      </c>
      <c r="F598">
        <v>1</v>
      </c>
      <c r="G598">
        <v>1</v>
      </c>
      <c r="H598">
        <v>1</v>
      </c>
      <c r="I598" t="s">
        <v>1222</v>
      </c>
      <c r="J598" t="s">
        <v>3</v>
      </c>
      <c r="K598" t="s">
        <v>1223</v>
      </c>
      <c r="L598">
        <v>1191</v>
      </c>
      <c r="N598">
        <v>1013</v>
      </c>
      <c r="O598" t="s">
        <v>1221</v>
      </c>
      <c r="P598" t="s">
        <v>1221</v>
      </c>
      <c r="Q598">
        <v>1</v>
      </c>
      <c r="X598">
        <v>2.42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24</v>
      </c>
      <c r="AG598">
        <v>2.0327999999999999</v>
      </c>
      <c r="AH598">
        <v>2</v>
      </c>
      <c r="AI598">
        <v>353032214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5">
      <c r="A599">
        <f>ROW(Source!A315)</f>
        <v>315</v>
      </c>
      <c r="B599">
        <v>353032239</v>
      </c>
      <c r="C599">
        <v>353032212</v>
      </c>
      <c r="D599">
        <v>342764625</v>
      </c>
      <c r="E599">
        <v>1</v>
      </c>
      <c r="F599">
        <v>1</v>
      </c>
      <c r="G599">
        <v>1</v>
      </c>
      <c r="H599">
        <v>2</v>
      </c>
      <c r="I599" t="s">
        <v>1313</v>
      </c>
      <c r="J599" t="s">
        <v>1314</v>
      </c>
      <c r="K599" t="s">
        <v>1315</v>
      </c>
      <c r="L599">
        <v>1368</v>
      </c>
      <c r="N599">
        <v>1011</v>
      </c>
      <c r="O599" t="s">
        <v>1227</v>
      </c>
      <c r="P599" t="s">
        <v>1227</v>
      </c>
      <c r="Q599">
        <v>1</v>
      </c>
      <c r="X599">
        <v>1.6</v>
      </c>
      <c r="Y599">
        <v>0</v>
      </c>
      <c r="Z599">
        <v>2088.77</v>
      </c>
      <c r="AA599">
        <v>687.23</v>
      </c>
      <c r="AB599">
        <v>0</v>
      </c>
      <c r="AC599">
        <v>0</v>
      </c>
      <c r="AD599">
        <v>1</v>
      </c>
      <c r="AE599">
        <v>0</v>
      </c>
      <c r="AF599" t="s">
        <v>24</v>
      </c>
      <c r="AG599">
        <v>1.3440000000000001</v>
      </c>
      <c r="AH599">
        <v>2</v>
      </c>
      <c r="AI599">
        <v>353032215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5">
      <c r="A600">
        <f>ROW(Source!A315)</f>
        <v>315</v>
      </c>
      <c r="B600">
        <v>353032240</v>
      </c>
      <c r="C600">
        <v>353032212</v>
      </c>
      <c r="D600">
        <v>342765643</v>
      </c>
      <c r="E600">
        <v>1</v>
      </c>
      <c r="F600">
        <v>1</v>
      </c>
      <c r="G600">
        <v>1</v>
      </c>
      <c r="H600">
        <v>2</v>
      </c>
      <c r="I600" t="s">
        <v>1229</v>
      </c>
      <c r="J600" t="s">
        <v>1230</v>
      </c>
      <c r="K600" t="s">
        <v>1231</v>
      </c>
      <c r="L600">
        <v>1368</v>
      </c>
      <c r="N600">
        <v>1011</v>
      </c>
      <c r="O600" t="s">
        <v>1227</v>
      </c>
      <c r="P600" t="s">
        <v>1227</v>
      </c>
      <c r="Q600">
        <v>1</v>
      </c>
      <c r="X600">
        <v>0.82</v>
      </c>
      <c r="Y600">
        <v>0</v>
      </c>
      <c r="Z600">
        <v>477.92</v>
      </c>
      <c r="AA600">
        <v>597.98</v>
      </c>
      <c r="AB600">
        <v>0</v>
      </c>
      <c r="AC600">
        <v>0</v>
      </c>
      <c r="AD600">
        <v>1</v>
      </c>
      <c r="AE600">
        <v>0</v>
      </c>
      <c r="AF600" t="s">
        <v>24</v>
      </c>
      <c r="AG600">
        <v>0.68879999999999997</v>
      </c>
      <c r="AH600">
        <v>2</v>
      </c>
      <c r="AI600">
        <v>353032216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5">
      <c r="A601">
        <f>ROW(Source!A315)</f>
        <v>315</v>
      </c>
      <c r="B601">
        <v>353032241</v>
      </c>
      <c r="C601">
        <v>353032212</v>
      </c>
      <c r="D601">
        <v>342713971</v>
      </c>
      <c r="E601">
        <v>1</v>
      </c>
      <c r="F601">
        <v>1</v>
      </c>
      <c r="G601">
        <v>1</v>
      </c>
      <c r="H601">
        <v>3</v>
      </c>
      <c r="I601" t="s">
        <v>1354</v>
      </c>
      <c r="J601" t="s">
        <v>1355</v>
      </c>
      <c r="K601" t="s">
        <v>1356</v>
      </c>
      <c r="L601">
        <v>1346</v>
      </c>
      <c r="N601">
        <v>1009</v>
      </c>
      <c r="O601" t="s">
        <v>1244</v>
      </c>
      <c r="P601" t="s">
        <v>1244</v>
      </c>
      <c r="Q601">
        <v>1</v>
      </c>
      <c r="X601">
        <v>0.03</v>
      </c>
      <c r="Y601">
        <v>58.53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23</v>
      </c>
      <c r="AG601">
        <v>0</v>
      </c>
      <c r="AH601">
        <v>2</v>
      </c>
      <c r="AI601">
        <v>353032217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5">
      <c r="A602">
        <f>ROW(Source!A315)</f>
        <v>315</v>
      </c>
      <c r="B602">
        <v>353032242</v>
      </c>
      <c r="C602">
        <v>353032212</v>
      </c>
      <c r="D602">
        <v>342717233</v>
      </c>
      <c r="E602">
        <v>1</v>
      </c>
      <c r="F602">
        <v>1</v>
      </c>
      <c r="G602">
        <v>1</v>
      </c>
      <c r="H602">
        <v>3</v>
      </c>
      <c r="I602" t="s">
        <v>1326</v>
      </c>
      <c r="J602" t="s">
        <v>1327</v>
      </c>
      <c r="K602" t="s">
        <v>1328</v>
      </c>
      <c r="L602">
        <v>1346</v>
      </c>
      <c r="N602">
        <v>1009</v>
      </c>
      <c r="O602" t="s">
        <v>1244</v>
      </c>
      <c r="P602" t="s">
        <v>1244</v>
      </c>
      <c r="Q602">
        <v>1</v>
      </c>
      <c r="X602">
        <v>0</v>
      </c>
      <c r="Y602">
        <v>174.93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23</v>
      </c>
      <c r="AG602">
        <v>0</v>
      </c>
      <c r="AH602">
        <v>2</v>
      </c>
      <c r="AI602">
        <v>353032218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5">
      <c r="A603">
        <f>ROW(Source!A315)</f>
        <v>315</v>
      </c>
      <c r="B603">
        <v>353032243</v>
      </c>
      <c r="C603">
        <v>353032212</v>
      </c>
      <c r="D603">
        <v>342717284</v>
      </c>
      <c r="E603">
        <v>1</v>
      </c>
      <c r="F603">
        <v>1</v>
      </c>
      <c r="G603">
        <v>1</v>
      </c>
      <c r="H603">
        <v>3</v>
      </c>
      <c r="I603" t="s">
        <v>1357</v>
      </c>
      <c r="J603" t="s">
        <v>1358</v>
      </c>
      <c r="K603" t="s">
        <v>1359</v>
      </c>
      <c r="L603">
        <v>1348</v>
      </c>
      <c r="N603">
        <v>1009</v>
      </c>
      <c r="O603" t="s">
        <v>811</v>
      </c>
      <c r="P603" t="s">
        <v>811</v>
      </c>
      <c r="Q603">
        <v>1000</v>
      </c>
      <c r="X603">
        <v>2.3000000000000001E-4</v>
      </c>
      <c r="Y603">
        <v>70296.2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23</v>
      </c>
      <c r="AG603">
        <v>0</v>
      </c>
      <c r="AH603">
        <v>2</v>
      </c>
      <c r="AI603">
        <v>353032219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5">
      <c r="A604">
        <f>ROW(Source!A315)</f>
        <v>315</v>
      </c>
      <c r="B604">
        <v>353032244</v>
      </c>
      <c r="C604">
        <v>353032212</v>
      </c>
      <c r="D604">
        <v>342718355</v>
      </c>
      <c r="E604">
        <v>1</v>
      </c>
      <c r="F604">
        <v>1</v>
      </c>
      <c r="G604">
        <v>1</v>
      </c>
      <c r="H604">
        <v>3</v>
      </c>
      <c r="I604" t="s">
        <v>1248</v>
      </c>
      <c r="J604" t="s">
        <v>1249</v>
      </c>
      <c r="K604" t="s">
        <v>1250</v>
      </c>
      <c r="L604">
        <v>1346</v>
      </c>
      <c r="N604">
        <v>1009</v>
      </c>
      <c r="O604" t="s">
        <v>1244</v>
      </c>
      <c r="P604" t="s">
        <v>1244</v>
      </c>
      <c r="Q604">
        <v>1</v>
      </c>
      <c r="X604">
        <v>0.02</v>
      </c>
      <c r="Y604">
        <v>56.11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23</v>
      </c>
      <c r="AG604">
        <v>0</v>
      </c>
      <c r="AH604">
        <v>2</v>
      </c>
      <c r="AI604">
        <v>353032220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5">
      <c r="A605">
        <f>ROW(Source!A315)</f>
        <v>315</v>
      </c>
      <c r="B605">
        <v>353032245</v>
      </c>
      <c r="C605">
        <v>353032212</v>
      </c>
      <c r="D605">
        <v>342641712</v>
      </c>
      <c r="E605">
        <v>113</v>
      </c>
      <c r="F605">
        <v>1</v>
      </c>
      <c r="G605">
        <v>1</v>
      </c>
      <c r="H605">
        <v>3</v>
      </c>
      <c r="I605" t="s">
        <v>1388</v>
      </c>
      <c r="J605" t="s">
        <v>3</v>
      </c>
      <c r="K605" t="s">
        <v>1389</v>
      </c>
      <c r="L605">
        <v>1371</v>
      </c>
      <c r="N605">
        <v>1013</v>
      </c>
      <c r="O605" t="s">
        <v>21</v>
      </c>
      <c r="P605" t="s">
        <v>21</v>
      </c>
      <c r="Q605">
        <v>1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1</v>
      </c>
      <c r="AD605">
        <v>0</v>
      </c>
      <c r="AE605">
        <v>0</v>
      </c>
      <c r="AF605" t="s">
        <v>23</v>
      </c>
      <c r="AG605">
        <v>0</v>
      </c>
      <c r="AH605">
        <v>2</v>
      </c>
      <c r="AI605">
        <v>353032221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5">
      <c r="A606">
        <f>ROW(Source!A315)</f>
        <v>315</v>
      </c>
      <c r="B606">
        <v>353032246</v>
      </c>
      <c r="C606">
        <v>353032212</v>
      </c>
      <c r="D606">
        <v>342642359</v>
      </c>
      <c r="E606">
        <v>113</v>
      </c>
      <c r="F606">
        <v>1</v>
      </c>
      <c r="G606">
        <v>1</v>
      </c>
      <c r="H606">
        <v>3</v>
      </c>
      <c r="I606" t="s">
        <v>1383</v>
      </c>
      <c r="J606" t="s">
        <v>3</v>
      </c>
      <c r="K606" t="s">
        <v>1321</v>
      </c>
      <c r="L606">
        <v>1346</v>
      </c>
      <c r="N606">
        <v>1009</v>
      </c>
      <c r="O606" t="s">
        <v>1244</v>
      </c>
      <c r="P606" t="s">
        <v>1244</v>
      </c>
      <c r="Q606">
        <v>1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1</v>
      </c>
      <c r="AD606">
        <v>0</v>
      </c>
      <c r="AE606">
        <v>0</v>
      </c>
      <c r="AF606" t="s">
        <v>23</v>
      </c>
      <c r="AG606">
        <v>0</v>
      </c>
      <c r="AH606">
        <v>2</v>
      </c>
      <c r="AI606">
        <v>353032222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5">
      <c r="A607">
        <f>ROW(Source!A315)</f>
        <v>315</v>
      </c>
      <c r="B607">
        <v>353032247</v>
      </c>
      <c r="C607">
        <v>353032212</v>
      </c>
      <c r="D607">
        <v>342642396</v>
      </c>
      <c r="E607">
        <v>113</v>
      </c>
      <c r="F607">
        <v>1</v>
      </c>
      <c r="G607">
        <v>1</v>
      </c>
      <c r="H607">
        <v>3</v>
      </c>
      <c r="I607" t="s">
        <v>1329</v>
      </c>
      <c r="J607" t="s">
        <v>3</v>
      </c>
      <c r="K607" t="s">
        <v>1330</v>
      </c>
      <c r="L607">
        <v>1348</v>
      </c>
      <c r="N607">
        <v>1009</v>
      </c>
      <c r="O607" t="s">
        <v>811</v>
      </c>
      <c r="P607" t="s">
        <v>811</v>
      </c>
      <c r="Q607">
        <v>1000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1</v>
      </c>
      <c r="AD607">
        <v>0</v>
      </c>
      <c r="AE607">
        <v>0</v>
      </c>
      <c r="AF607" t="s">
        <v>23</v>
      </c>
      <c r="AG607">
        <v>0</v>
      </c>
      <c r="AH607">
        <v>2</v>
      </c>
      <c r="AI607">
        <v>353032223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5">
      <c r="A608">
        <f>ROW(Source!A315)</f>
        <v>315</v>
      </c>
      <c r="B608">
        <v>353032248</v>
      </c>
      <c r="C608">
        <v>353032212</v>
      </c>
      <c r="D608">
        <v>342642533</v>
      </c>
      <c r="E608">
        <v>113</v>
      </c>
      <c r="F608">
        <v>1</v>
      </c>
      <c r="G608">
        <v>1</v>
      </c>
      <c r="H608">
        <v>3</v>
      </c>
      <c r="I608" t="s">
        <v>1331</v>
      </c>
      <c r="J608" t="s">
        <v>3</v>
      </c>
      <c r="K608" t="s">
        <v>1332</v>
      </c>
      <c r="L608">
        <v>1346</v>
      </c>
      <c r="N608">
        <v>1009</v>
      </c>
      <c r="O608" t="s">
        <v>1244</v>
      </c>
      <c r="P608" t="s">
        <v>1244</v>
      </c>
      <c r="Q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1</v>
      </c>
      <c r="AD608">
        <v>0</v>
      </c>
      <c r="AE608">
        <v>0</v>
      </c>
      <c r="AF608" t="s">
        <v>23</v>
      </c>
      <c r="AG608">
        <v>0</v>
      </c>
      <c r="AH608">
        <v>2</v>
      </c>
      <c r="AI608">
        <v>353032224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5">
      <c r="A609">
        <f>ROW(Source!A315)</f>
        <v>315</v>
      </c>
      <c r="B609">
        <v>353032249</v>
      </c>
      <c r="C609">
        <v>353032212</v>
      </c>
      <c r="D609">
        <v>342723998</v>
      </c>
      <c r="E609">
        <v>1</v>
      </c>
      <c r="F609">
        <v>1</v>
      </c>
      <c r="G609">
        <v>1</v>
      </c>
      <c r="H609">
        <v>3</v>
      </c>
      <c r="I609" t="s">
        <v>1390</v>
      </c>
      <c r="J609" t="s">
        <v>1391</v>
      </c>
      <c r="K609" t="s">
        <v>1392</v>
      </c>
      <c r="L609">
        <v>1348</v>
      </c>
      <c r="N609">
        <v>1009</v>
      </c>
      <c r="O609" t="s">
        <v>811</v>
      </c>
      <c r="P609" t="s">
        <v>811</v>
      </c>
      <c r="Q609">
        <v>1000</v>
      </c>
      <c r="X609">
        <v>0</v>
      </c>
      <c r="Y609">
        <v>78619.899999999994</v>
      </c>
      <c r="Z609">
        <v>0</v>
      </c>
      <c r="AA609">
        <v>0</v>
      </c>
      <c r="AB609">
        <v>0</v>
      </c>
      <c r="AC609">
        <v>1</v>
      </c>
      <c r="AD609">
        <v>0</v>
      </c>
      <c r="AE609">
        <v>0</v>
      </c>
      <c r="AF609" t="s">
        <v>23</v>
      </c>
      <c r="AG609">
        <v>0</v>
      </c>
      <c r="AH609">
        <v>2</v>
      </c>
      <c r="AI609">
        <v>353032225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5">
      <c r="A610">
        <f>ROW(Source!A315)</f>
        <v>315</v>
      </c>
      <c r="B610">
        <v>353032250</v>
      </c>
      <c r="C610">
        <v>353032212</v>
      </c>
      <c r="D610">
        <v>342642846</v>
      </c>
      <c r="E610">
        <v>113</v>
      </c>
      <c r="F610">
        <v>1</v>
      </c>
      <c r="G610">
        <v>1</v>
      </c>
      <c r="H610">
        <v>3</v>
      </c>
      <c r="I610" t="s">
        <v>1379</v>
      </c>
      <c r="J610" t="s">
        <v>3</v>
      </c>
      <c r="K610" t="s">
        <v>1380</v>
      </c>
      <c r="L610">
        <v>1348</v>
      </c>
      <c r="N610">
        <v>1009</v>
      </c>
      <c r="O610" t="s">
        <v>811</v>
      </c>
      <c r="P610" t="s">
        <v>811</v>
      </c>
      <c r="Q610">
        <v>1000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1</v>
      </c>
      <c r="AD610">
        <v>0</v>
      </c>
      <c r="AE610">
        <v>0</v>
      </c>
      <c r="AF610" t="s">
        <v>23</v>
      </c>
      <c r="AG610">
        <v>0</v>
      </c>
      <c r="AH610">
        <v>2</v>
      </c>
      <c r="AI610">
        <v>353032226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>
        <f>ROW(Source!A315)</f>
        <v>315</v>
      </c>
      <c r="B611">
        <v>353032251</v>
      </c>
      <c r="C611">
        <v>353032212</v>
      </c>
      <c r="D611">
        <v>342643249</v>
      </c>
      <c r="E611">
        <v>113</v>
      </c>
      <c r="F611">
        <v>1</v>
      </c>
      <c r="G611">
        <v>1</v>
      </c>
      <c r="H611">
        <v>3</v>
      </c>
      <c r="I611" t="s">
        <v>1360</v>
      </c>
      <c r="J611" t="s">
        <v>3</v>
      </c>
      <c r="K611" t="s">
        <v>1361</v>
      </c>
      <c r="L611">
        <v>1339</v>
      </c>
      <c r="N611">
        <v>1007</v>
      </c>
      <c r="O611" t="s">
        <v>1319</v>
      </c>
      <c r="P611" t="s">
        <v>1319</v>
      </c>
      <c r="Q611">
        <v>1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1</v>
      </c>
      <c r="AD611">
        <v>0</v>
      </c>
      <c r="AE611">
        <v>0</v>
      </c>
      <c r="AF611" t="s">
        <v>23</v>
      </c>
      <c r="AG611">
        <v>0</v>
      </c>
      <c r="AH611">
        <v>2</v>
      </c>
      <c r="AI611">
        <v>353032227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5">
      <c r="A612">
        <f>ROW(Source!A315)</f>
        <v>315</v>
      </c>
      <c r="B612">
        <v>353032252</v>
      </c>
      <c r="C612">
        <v>353032212</v>
      </c>
      <c r="D612">
        <v>342735762</v>
      </c>
      <c r="E612">
        <v>1</v>
      </c>
      <c r="F612">
        <v>1</v>
      </c>
      <c r="G612">
        <v>1</v>
      </c>
      <c r="H612">
        <v>3</v>
      </c>
      <c r="I612" t="s">
        <v>1362</v>
      </c>
      <c r="J612" t="s">
        <v>1363</v>
      </c>
      <c r="K612" t="s">
        <v>1364</v>
      </c>
      <c r="L612">
        <v>1348</v>
      </c>
      <c r="N612">
        <v>1009</v>
      </c>
      <c r="O612" t="s">
        <v>811</v>
      </c>
      <c r="P612" t="s">
        <v>811</v>
      </c>
      <c r="Q612">
        <v>1000</v>
      </c>
      <c r="X612">
        <v>4.0000000000000002E-4</v>
      </c>
      <c r="Y612">
        <v>61265.39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23</v>
      </c>
      <c r="AG612">
        <v>0</v>
      </c>
      <c r="AH612">
        <v>2</v>
      </c>
      <c r="AI612">
        <v>353032228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5">
      <c r="A613">
        <f>ROW(Source!A315)</f>
        <v>315</v>
      </c>
      <c r="B613">
        <v>353032253</v>
      </c>
      <c r="C613">
        <v>353032212</v>
      </c>
      <c r="D613">
        <v>342735789</v>
      </c>
      <c r="E613">
        <v>1</v>
      </c>
      <c r="F613">
        <v>1</v>
      </c>
      <c r="G613">
        <v>1</v>
      </c>
      <c r="H613">
        <v>3</v>
      </c>
      <c r="I613" t="s">
        <v>1365</v>
      </c>
      <c r="J613" t="s">
        <v>1366</v>
      </c>
      <c r="K613" t="s">
        <v>1367</v>
      </c>
      <c r="L613">
        <v>1348</v>
      </c>
      <c r="N613">
        <v>1009</v>
      </c>
      <c r="O613" t="s">
        <v>811</v>
      </c>
      <c r="P613" t="s">
        <v>811</v>
      </c>
      <c r="Q613">
        <v>1000</v>
      </c>
      <c r="X613">
        <v>1.0000000000000001E-5</v>
      </c>
      <c r="Y613">
        <v>80020.98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23</v>
      </c>
      <c r="AG613">
        <v>0</v>
      </c>
      <c r="AH613">
        <v>2</v>
      </c>
      <c r="AI613">
        <v>353032229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5">
      <c r="A614">
        <f>ROW(Source!A315)</f>
        <v>315</v>
      </c>
      <c r="B614">
        <v>353032254</v>
      </c>
      <c r="C614">
        <v>353032212</v>
      </c>
      <c r="D614">
        <v>342735793</v>
      </c>
      <c r="E614">
        <v>1</v>
      </c>
      <c r="F614">
        <v>1</v>
      </c>
      <c r="G614">
        <v>1</v>
      </c>
      <c r="H614">
        <v>3</v>
      </c>
      <c r="I614" t="s">
        <v>1368</v>
      </c>
      <c r="J614" t="s">
        <v>1369</v>
      </c>
      <c r="K614" t="s">
        <v>1370</v>
      </c>
      <c r="L614">
        <v>1348</v>
      </c>
      <c r="N614">
        <v>1009</v>
      </c>
      <c r="O614" t="s">
        <v>811</v>
      </c>
      <c r="P614" t="s">
        <v>811</v>
      </c>
      <c r="Q614">
        <v>1000</v>
      </c>
      <c r="X614">
        <v>5.9999999999999995E-4</v>
      </c>
      <c r="Y614">
        <v>40917.440000000002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23</v>
      </c>
      <c r="AG614">
        <v>0</v>
      </c>
      <c r="AH614">
        <v>2</v>
      </c>
      <c r="AI614">
        <v>353032230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>
        <f>ROW(Source!A315)</f>
        <v>315</v>
      </c>
      <c r="B615">
        <v>353032255</v>
      </c>
      <c r="C615">
        <v>353032212</v>
      </c>
      <c r="D615">
        <v>342736060</v>
      </c>
      <c r="E615">
        <v>1</v>
      </c>
      <c r="F615">
        <v>1</v>
      </c>
      <c r="G615">
        <v>1</v>
      </c>
      <c r="H615">
        <v>3</v>
      </c>
      <c r="I615" t="s">
        <v>1371</v>
      </c>
      <c r="J615" t="s">
        <v>1372</v>
      </c>
      <c r="K615" t="s">
        <v>1373</v>
      </c>
      <c r="L615">
        <v>1348</v>
      </c>
      <c r="N615">
        <v>1009</v>
      </c>
      <c r="O615" t="s">
        <v>811</v>
      </c>
      <c r="P615" t="s">
        <v>811</v>
      </c>
      <c r="Q615">
        <v>1000</v>
      </c>
      <c r="X615">
        <v>5.9999999999999995E-4</v>
      </c>
      <c r="Y615">
        <v>98039.57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23</v>
      </c>
      <c r="AG615">
        <v>0</v>
      </c>
      <c r="AH615">
        <v>2</v>
      </c>
      <c r="AI615">
        <v>353032231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>
        <f>ROW(Source!A315)</f>
        <v>315</v>
      </c>
      <c r="B616">
        <v>353032256</v>
      </c>
      <c r="C616">
        <v>353032212</v>
      </c>
      <c r="D616">
        <v>342743019</v>
      </c>
      <c r="E616">
        <v>1</v>
      </c>
      <c r="F616">
        <v>1</v>
      </c>
      <c r="G616">
        <v>1</v>
      </c>
      <c r="H616">
        <v>3</v>
      </c>
      <c r="I616" t="s">
        <v>1374</v>
      </c>
      <c r="J616" t="s">
        <v>1375</v>
      </c>
      <c r="K616" t="s">
        <v>1376</v>
      </c>
      <c r="L616">
        <v>1425</v>
      </c>
      <c r="N616">
        <v>1013</v>
      </c>
      <c r="O616" t="s">
        <v>894</v>
      </c>
      <c r="P616" t="s">
        <v>894</v>
      </c>
      <c r="Q616">
        <v>1</v>
      </c>
      <c r="X616">
        <v>0.06</v>
      </c>
      <c r="Y616">
        <v>1031.73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23</v>
      </c>
      <c r="AG616">
        <v>0</v>
      </c>
      <c r="AH616">
        <v>2</v>
      </c>
      <c r="AI616">
        <v>353032232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>
        <f>ROW(Source!A315)</f>
        <v>315</v>
      </c>
      <c r="B617">
        <v>353032257</v>
      </c>
      <c r="C617">
        <v>353032212</v>
      </c>
      <c r="D617">
        <v>342645106</v>
      </c>
      <c r="E617">
        <v>113</v>
      </c>
      <c r="F617">
        <v>1</v>
      </c>
      <c r="G617">
        <v>1</v>
      </c>
      <c r="H617">
        <v>3</v>
      </c>
      <c r="I617" t="s">
        <v>1333</v>
      </c>
      <c r="J617" t="s">
        <v>3</v>
      </c>
      <c r="K617" t="s">
        <v>1377</v>
      </c>
      <c r="L617">
        <v>1371</v>
      </c>
      <c r="N617">
        <v>1013</v>
      </c>
      <c r="O617" t="s">
        <v>21</v>
      </c>
      <c r="P617" t="s">
        <v>21</v>
      </c>
      <c r="Q617">
        <v>1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1</v>
      </c>
      <c r="AD617">
        <v>0</v>
      </c>
      <c r="AE617">
        <v>0</v>
      </c>
      <c r="AF617" t="s">
        <v>23</v>
      </c>
      <c r="AG617">
        <v>0</v>
      </c>
      <c r="AH617">
        <v>2</v>
      </c>
      <c r="AI617">
        <v>353032233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>
        <f>ROW(Source!A315)</f>
        <v>315</v>
      </c>
      <c r="B618">
        <v>353032258</v>
      </c>
      <c r="C618">
        <v>353032212</v>
      </c>
      <c r="D618">
        <v>342645129</v>
      </c>
      <c r="E618">
        <v>113</v>
      </c>
      <c r="F618">
        <v>1</v>
      </c>
      <c r="G618">
        <v>1</v>
      </c>
      <c r="H618">
        <v>3</v>
      </c>
      <c r="I618" t="s">
        <v>1335</v>
      </c>
      <c r="J618" t="s">
        <v>3</v>
      </c>
      <c r="K618" t="s">
        <v>1336</v>
      </c>
      <c r="L618">
        <v>1346</v>
      </c>
      <c r="N618">
        <v>1009</v>
      </c>
      <c r="O618" t="s">
        <v>1244</v>
      </c>
      <c r="P618" t="s">
        <v>1244</v>
      </c>
      <c r="Q618">
        <v>1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1</v>
      </c>
      <c r="AD618">
        <v>0</v>
      </c>
      <c r="AE618">
        <v>0</v>
      </c>
      <c r="AF618" t="s">
        <v>23</v>
      </c>
      <c r="AG618">
        <v>0</v>
      </c>
      <c r="AH618">
        <v>2</v>
      </c>
      <c r="AI618">
        <v>353032234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>
        <f>ROW(Source!A315)</f>
        <v>315</v>
      </c>
      <c r="B619">
        <v>353032259</v>
      </c>
      <c r="C619">
        <v>353032212</v>
      </c>
      <c r="D619">
        <v>342645151</v>
      </c>
      <c r="E619">
        <v>113</v>
      </c>
      <c r="F619">
        <v>1</v>
      </c>
      <c r="G619">
        <v>1</v>
      </c>
      <c r="H619">
        <v>3</v>
      </c>
      <c r="I619" t="s">
        <v>1381</v>
      </c>
      <c r="J619" t="s">
        <v>3</v>
      </c>
      <c r="K619" t="s">
        <v>1382</v>
      </c>
      <c r="L619">
        <v>1371</v>
      </c>
      <c r="N619">
        <v>1013</v>
      </c>
      <c r="O619" t="s">
        <v>21</v>
      </c>
      <c r="P619" t="s">
        <v>21</v>
      </c>
      <c r="Q619">
        <v>1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1</v>
      </c>
      <c r="AD619">
        <v>0</v>
      </c>
      <c r="AE619">
        <v>0</v>
      </c>
      <c r="AF619" t="s">
        <v>23</v>
      </c>
      <c r="AG619">
        <v>0</v>
      </c>
      <c r="AH619">
        <v>2</v>
      </c>
      <c r="AI619">
        <v>353032235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>
        <f>ROW(Source!A315)</f>
        <v>315</v>
      </c>
      <c r="B620">
        <v>353032260</v>
      </c>
      <c r="C620">
        <v>353032212</v>
      </c>
      <c r="D620">
        <v>342645155</v>
      </c>
      <c r="E620">
        <v>113</v>
      </c>
      <c r="F620">
        <v>1</v>
      </c>
      <c r="G620">
        <v>1</v>
      </c>
      <c r="H620">
        <v>3</v>
      </c>
      <c r="I620" t="s">
        <v>1264</v>
      </c>
      <c r="J620" t="s">
        <v>3</v>
      </c>
      <c r="K620" t="s">
        <v>1378</v>
      </c>
      <c r="L620">
        <v>1371</v>
      </c>
      <c r="N620">
        <v>1013</v>
      </c>
      <c r="O620" t="s">
        <v>21</v>
      </c>
      <c r="P620" t="s">
        <v>21</v>
      </c>
      <c r="Q620">
        <v>1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1</v>
      </c>
      <c r="AD620">
        <v>0</v>
      </c>
      <c r="AE620">
        <v>0</v>
      </c>
      <c r="AF620" t="s">
        <v>23</v>
      </c>
      <c r="AG620">
        <v>0</v>
      </c>
      <c r="AH620">
        <v>2</v>
      </c>
      <c r="AI620">
        <v>353032236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5">
      <c r="A621">
        <f>ROW(Source!A316)</f>
        <v>316</v>
      </c>
      <c r="B621">
        <v>353032286</v>
      </c>
      <c r="C621">
        <v>353032261</v>
      </c>
      <c r="D621">
        <v>342640201</v>
      </c>
      <c r="E621">
        <v>113</v>
      </c>
      <c r="F621">
        <v>1</v>
      </c>
      <c r="G621">
        <v>1</v>
      </c>
      <c r="H621">
        <v>1</v>
      </c>
      <c r="I621" t="s">
        <v>1384</v>
      </c>
      <c r="J621" t="s">
        <v>3</v>
      </c>
      <c r="K621" t="s">
        <v>1385</v>
      </c>
      <c r="L621">
        <v>1191</v>
      </c>
      <c r="N621">
        <v>1013</v>
      </c>
      <c r="O621" t="s">
        <v>1221</v>
      </c>
      <c r="P621" t="s">
        <v>1221</v>
      </c>
      <c r="Q621">
        <v>1</v>
      </c>
      <c r="X621">
        <v>17.600000000000001</v>
      </c>
      <c r="Y621">
        <v>0</v>
      </c>
      <c r="Z621">
        <v>0</v>
      </c>
      <c r="AA621">
        <v>0</v>
      </c>
      <c r="AB621">
        <v>544.42999999999995</v>
      </c>
      <c r="AC621">
        <v>0</v>
      </c>
      <c r="AD621">
        <v>1</v>
      </c>
      <c r="AE621">
        <v>1</v>
      </c>
      <c r="AF621" t="s">
        <v>24</v>
      </c>
      <c r="AG621">
        <v>14.784000000000001</v>
      </c>
      <c r="AH621">
        <v>2</v>
      </c>
      <c r="AI621">
        <v>353032262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>
        <f>ROW(Source!A316)</f>
        <v>316</v>
      </c>
      <c r="B622">
        <v>353032287</v>
      </c>
      <c r="C622">
        <v>353032261</v>
      </c>
      <c r="D622">
        <v>342640393</v>
      </c>
      <c r="E622">
        <v>113</v>
      </c>
      <c r="F622">
        <v>1</v>
      </c>
      <c r="G622">
        <v>1</v>
      </c>
      <c r="H622">
        <v>1</v>
      </c>
      <c r="I622" t="s">
        <v>1222</v>
      </c>
      <c r="J622" t="s">
        <v>3</v>
      </c>
      <c r="K622" t="s">
        <v>1223</v>
      </c>
      <c r="L622">
        <v>1191</v>
      </c>
      <c r="N622">
        <v>1013</v>
      </c>
      <c r="O622" t="s">
        <v>1221</v>
      </c>
      <c r="P622" t="s">
        <v>1221</v>
      </c>
      <c r="Q622">
        <v>1</v>
      </c>
      <c r="X622">
        <v>2.58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24</v>
      </c>
      <c r="AG622">
        <v>2.1671999999999998</v>
      </c>
      <c r="AH622">
        <v>2</v>
      </c>
      <c r="AI622">
        <v>353032263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5">
      <c r="A623">
        <f>ROW(Source!A316)</f>
        <v>316</v>
      </c>
      <c r="B623">
        <v>353032288</v>
      </c>
      <c r="C623">
        <v>353032261</v>
      </c>
      <c r="D623">
        <v>342764625</v>
      </c>
      <c r="E623">
        <v>1</v>
      </c>
      <c r="F623">
        <v>1</v>
      </c>
      <c r="G623">
        <v>1</v>
      </c>
      <c r="H623">
        <v>2</v>
      </c>
      <c r="I623" t="s">
        <v>1313</v>
      </c>
      <c r="J623" t="s">
        <v>1314</v>
      </c>
      <c r="K623" t="s">
        <v>1315</v>
      </c>
      <c r="L623">
        <v>1368</v>
      </c>
      <c r="N623">
        <v>1011</v>
      </c>
      <c r="O623" t="s">
        <v>1227</v>
      </c>
      <c r="P623" t="s">
        <v>1227</v>
      </c>
      <c r="Q623">
        <v>1</v>
      </c>
      <c r="X623">
        <v>1.6</v>
      </c>
      <c r="Y623">
        <v>0</v>
      </c>
      <c r="Z623">
        <v>2088.77</v>
      </c>
      <c r="AA623">
        <v>687.23</v>
      </c>
      <c r="AB623">
        <v>0</v>
      </c>
      <c r="AC623">
        <v>0</v>
      </c>
      <c r="AD623">
        <v>1</v>
      </c>
      <c r="AE623">
        <v>0</v>
      </c>
      <c r="AF623" t="s">
        <v>24</v>
      </c>
      <c r="AG623">
        <v>1.3440000000000001</v>
      </c>
      <c r="AH623">
        <v>2</v>
      </c>
      <c r="AI623">
        <v>353032264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5">
      <c r="A624">
        <f>ROW(Source!A316)</f>
        <v>316</v>
      </c>
      <c r="B624">
        <v>353032289</v>
      </c>
      <c r="C624">
        <v>353032261</v>
      </c>
      <c r="D624">
        <v>342765643</v>
      </c>
      <c r="E624">
        <v>1</v>
      </c>
      <c r="F624">
        <v>1</v>
      </c>
      <c r="G624">
        <v>1</v>
      </c>
      <c r="H624">
        <v>2</v>
      </c>
      <c r="I624" t="s">
        <v>1229</v>
      </c>
      <c r="J624" t="s">
        <v>1230</v>
      </c>
      <c r="K624" t="s">
        <v>1231</v>
      </c>
      <c r="L624">
        <v>1368</v>
      </c>
      <c r="N624">
        <v>1011</v>
      </c>
      <c r="O624" t="s">
        <v>1227</v>
      </c>
      <c r="P624" t="s">
        <v>1227</v>
      </c>
      <c r="Q624">
        <v>1</v>
      </c>
      <c r="X624">
        <v>0.98</v>
      </c>
      <c r="Y624">
        <v>0</v>
      </c>
      <c r="Z624">
        <v>477.92</v>
      </c>
      <c r="AA624">
        <v>597.98</v>
      </c>
      <c r="AB624">
        <v>0</v>
      </c>
      <c r="AC624">
        <v>0</v>
      </c>
      <c r="AD624">
        <v>1</v>
      </c>
      <c r="AE624">
        <v>0</v>
      </c>
      <c r="AF624" t="s">
        <v>24</v>
      </c>
      <c r="AG624">
        <v>0.82319999999999993</v>
      </c>
      <c r="AH624">
        <v>2</v>
      </c>
      <c r="AI624">
        <v>353032265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5">
      <c r="A625">
        <f>ROW(Source!A316)</f>
        <v>316</v>
      </c>
      <c r="B625">
        <v>353032290</v>
      </c>
      <c r="C625">
        <v>353032261</v>
      </c>
      <c r="D625">
        <v>342713971</v>
      </c>
      <c r="E625">
        <v>1</v>
      </c>
      <c r="F625">
        <v>1</v>
      </c>
      <c r="G625">
        <v>1</v>
      </c>
      <c r="H625">
        <v>3</v>
      </c>
      <c r="I625" t="s">
        <v>1354</v>
      </c>
      <c r="J625" t="s">
        <v>1355</v>
      </c>
      <c r="K625" t="s">
        <v>1356</v>
      </c>
      <c r="L625">
        <v>1346</v>
      </c>
      <c r="N625">
        <v>1009</v>
      </c>
      <c r="O625" t="s">
        <v>1244</v>
      </c>
      <c r="P625" t="s">
        <v>1244</v>
      </c>
      <c r="Q625">
        <v>1</v>
      </c>
      <c r="X625">
        <v>0.03</v>
      </c>
      <c r="Y625">
        <v>58.53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23</v>
      </c>
      <c r="AG625">
        <v>0</v>
      </c>
      <c r="AH625">
        <v>2</v>
      </c>
      <c r="AI625">
        <v>353032266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5">
      <c r="A626">
        <f>ROW(Source!A316)</f>
        <v>316</v>
      </c>
      <c r="B626">
        <v>353032291</v>
      </c>
      <c r="C626">
        <v>353032261</v>
      </c>
      <c r="D626">
        <v>342717233</v>
      </c>
      <c r="E626">
        <v>1</v>
      </c>
      <c r="F626">
        <v>1</v>
      </c>
      <c r="G626">
        <v>1</v>
      </c>
      <c r="H626">
        <v>3</v>
      </c>
      <c r="I626" t="s">
        <v>1326</v>
      </c>
      <c r="J626" t="s">
        <v>1327</v>
      </c>
      <c r="K626" t="s">
        <v>1328</v>
      </c>
      <c r="L626">
        <v>1346</v>
      </c>
      <c r="N626">
        <v>1009</v>
      </c>
      <c r="O626" t="s">
        <v>1244</v>
      </c>
      <c r="P626" t="s">
        <v>1244</v>
      </c>
      <c r="Q626">
        <v>1</v>
      </c>
      <c r="X626">
        <v>0</v>
      </c>
      <c r="Y626">
        <v>174.93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23</v>
      </c>
      <c r="AG626">
        <v>0</v>
      </c>
      <c r="AH626">
        <v>2</v>
      </c>
      <c r="AI626">
        <v>353032267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5">
      <c r="A627">
        <f>ROW(Source!A316)</f>
        <v>316</v>
      </c>
      <c r="B627">
        <v>353032292</v>
      </c>
      <c r="C627">
        <v>353032261</v>
      </c>
      <c r="D627">
        <v>342717284</v>
      </c>
      <c r="E627">
        <v>1</v>
      </c>
      <c r="F627">
        <v>1</v>
      </c>
      <c r="G627">
        <v>1</v>
      </c>
      <c r="H627">
        <v>3</v>
      </c>
      <c r="I627" t="s">
        <v>1357</v>
      </c>
      <c r="J627" t="s">
        <v>1358</v>
      </c>
      <c r="K627" t="s">
        <v>1359</v>
      </c>
      <c r="L627">
        <v>1348</v>
      </c>
      <c r="N627">
        <v>1009</v>
      </c>
      <c r="O627" t="s">
        <v>811</v>
      </c>
      <c r="P627" t="s">
        <v>811</v>
      </c>
      <c r="Q627">
        <v>1000</v>
      </c>
      <c r="X627">
        <v>2.3000000000000001E-4</v>
      </c>
      <c r="Y627">
        <v>70296.2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23</v>
      </c>
      <c r="AG627">
        <v>0</v>
      </c>
      <c r="AH627">
        <v>2</v>
      </c>
      <c r="AI627">
        <v>353032268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5">
      <c r="A628">
        <f>ROW(Source!A316)</f>
        <v>316</v>
      </c>
      <c r="B628">
        <v>353032293</v>
      </c>
      <c r="C628">
        <v>353032261</v>
      </c>
      <c r="D628">
        <v>342718355</v>
      </c>
      <c r="E628">
        <v>1</v>
      </c>
      <c r="F628">
        <v>1</v>
      </c>
      <c r="G628">
        <v>1</v>
      </c>
      <c r="H628">
        <v>3</v>
      </c>
      <c r="I628" t="s">
        <v>1248</v>
      </c>
      <c r="J628" t="s">
        <v>1249</v>
      </c>
      <c r="K628" t="s">
        <v>1250</v>
      </c>
      <c r="L628">
        <v>1346</v>
      </c>
      <c r="N628">
        <v>1009</v>
      </c>
      <c r="O628" t="s">
        <v>1244</v>
      </c>
      <c r="P628" t="s">
        <v>1244</v>
      </c>
      <c r="Q628">
        <v>1</v>
      </c>
      <c r="X628">
        <v>0.02</v>
      </c>
      <c r="Y628">
        <v>56.11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23</v>
      </c>
      <c r="AG628">
        <v>0</v>
      </c>
      <c r="AH628">
        <v>2</v>
      </c>
      <c r="AI628">
        <v>353032269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5">
      <c r="A629">
        <f>ROW(Source!A316)</f>
        <v>316</v>
      </c>
      <c r="B629">
        <v>353032294</v>
      </c>
      <c r="C629">
        <v>353032261</v>
      </c>
      <c r="D629">
        <v>342641712</v>
      </c>
      <c r="E629">
        <v>113</v>
      </c>
      <c r="F629">
        <v>1</v>
      </c>
      <c r="G629">
        <v>1</v>
      </c>
      <c r="H629">
        <v>3</v>
      </c>
      <c r="I629" t="s">
        <v>1388</v>
      </c>
      <c r="J629" t="s">
        <v>3</v>
      </c>
      <c r="K629" t="s">
        <v>1389</v>
      </c>
      <c r="L629">
        <v>1371</v>
      </c>
      <c r="N629">
        <v>1013</v>
      </c>
      <c r="O629" t="s">
        <v>21</v>
      </c>
      <c r="P629" t="s">
        <v>21</v>
      </c>
      <c r="Q629">
        <v>1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0</v>
      </c>
      <c r="AE629">
        <v>0</v>
      </c>
      <c r="AF629" t="s">
        <v>23</v>
      </c>
      <c r="AG629">
        <v>0</v>
      </c>
      <c r="AH629">
        <v>2</v>
      </c>
      <c r="AI629">
        <v>353032270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5">
      <c r="A630">
        <f>ROW(Source!A316)</f>
        <v>316</v>
      </c>
      <c r="B630">
        <v>353032295</v>
      </c>
      <c r="C630">
        <v>353032261</v>
      </c>
      <c r="D630">
        <v>342642359</v>
      </c>
      <c r="E630">
        <v>113</v>
      </c>
      <c r="F630">
        <v>1</v>
      </c>
      <c r="G630">
        <v>1</v>
      </c>
      <c r="H630">
        <v>3</v>
      </c>
      <c r="I630" t="s">
        <v>1383</v>
      </c>
      <c r="J630" t="s">
        <v>3</v>
      </c>
      <c r="K630" t="s">
        <v>1321</v>
      </c>
      <c r="L630">
        <v>1346</v>
      </c>
      <c r="N630">
        <v>1009</v>
      </c>
      <c r="O630" t="s">
        <v>1244</v>
      </c>
      <c r="P630" t="s">
        <v>1244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 t="s">
        <v>23</v>
      </c>
      <c r="AG630">
        <v>0</v>
      </c>
      <c r="AH630">
        <v>2</v>
      </c>
      <c r="AI630">
        <v>353032271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5">
      <c r="A631">
        <f>ROW(Source!A316)</f>
        <v>316</v>
      </c>
      <c r="B631">
        <v>353032296</v>
      </c>
      <c r="C631">
        <v>353032261</v>
      </c>
      <c r="D631">
        <v>342642396</v>
      </c>
      <c r="E631">
        <v>113</v>
      </c>
      <c r="F631">
        <v>1</v>
      </c>
      <c r="G631">
        <v>1</v>
      </c>
      <c r="H631">
        <v>3</v>
      </c>
      <c r="I631" t="s">
        <v>1329</v>
      </c>
      <c r="J631" t="s">
        <v>3</v>
      </c>
      <c r="K631" t="s">
        <v>1330</v>
      </c>
      <c r="L631">
        <v>1348</v>
      </c>
      <c r="N631">
        <v>1009</v>
      </c>
      <c r="O631" t="s">
        <v>811</v>
      </c>
      <c r="P631" t="s">
        <v>811</v>
      </c>
      <c r="Q631">
        <v>1000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0</v>
      </c>
      <c r="AE631">
        <v>0</v>
      </c>
      <c r="AF631" t="s">
        <v>23</v>
      </c>
      <c r="AG631">
        <v>0</v>
      </c>
      <c r="AH631">
        <v>2</v>
      </c>
      <c r="AI631">
        <v>353032272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>
        <f>ROW(Source!A316)</f>
        <v>316</v>
      </c>
      <c r="B632">
        <v>353032297</v>
      </c>
      <c r="C632">
        <v>353032261</v>
      </c>
      <c r="D632">
        <v>342642533</v>
      </c>
      <c r="E632">
        <v>113</v>
      </c>
      <c r="F632">
        <v>1</v>
      </c>
      <c r="G632">
        <v>1</v>
      </c>
      <c r="H632">
        <v>3</v>
      </c>
      <c r="I632" t="s">
        <v>1331</v>
      </c>
      <c r="J632" t="s">
        <v>3</v>
      </c>
      <c r="K632" t="s">
        <v>1332</v>
      </c>
      <c r="L632">
        <v>1346</v>
      </c>
      <c r="N632">
        <v>1009</v>
      </c>
      <c r="O632" t="s">
        <v>1244</v>
      </c>
      <c r="P632" t="s">
        <v>1244</v>
      </c>
      <c r="Q632">
        <v>1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23</v>
      </c>
      <c r="AG632">
        <v>0</v>
      </c>
      <c r="AH632">
        <v>2</v>
      </c>
      <c r="AI632">
        <v>353032273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5">
      <c r="A633">
        <f>ROW(Source!A316)</f>
        <v>316</v>
      </c>
      <c r="B633">
        <v>353032298</v>
      </c>
      <c r="C633">
        <v>353032261</v>
      </c>
      <c r="D633">
        <v>342723998</v>
      </c>
      <c r="E633">
        <v>1</v>
      </c>
      <c r="F633">
        <v>1</v>
      </c>
      <c r="G633">
        <v>1</v>
      </c>
      <c r="H633">
        <v>3</v>
      </c>
      <c r="I633" t="s">
        <v>1390</v>
      </c>
      <c r="J633" t="s">
        <v>1391</v>
      </c>
      <c r="K633" t="s">
        <v>1392</v>
      </c>
      <c r="L633">
        <v>1348</v>
      </c>
      <c r="N633">
        <v>1009</v>
      </c>
      <c r="O633" t="s">
        <v>811</v>
      </c>
      <c r="P633" t="s">
        <v>811</v>
      </c>
      <c r="Q633">
        <v>1000</v>
      </c>
      <c r="X633">
        <v>0</v>
      </c>
      <c r="Y633">
        <v>78619.899999999994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23</v>
      </c>
      <c r="AG633">
        <v>0</v>
      </c>
      <c r="AH633">
        <v>2</v>
      </c>
      <c r="AI633">
        <v>353032274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>
        <f>ROW(Source!A316)</f>
        <v>316</v>
      </c>
      <c r="B634">
        <v>353032299</v>
      </c>
      <c r="C634">
        <v>353032261</v>
      </c>
      <c r="D634">
        <v>342642846</v>
      </c>
      <c r="E634">
        <v>113</v>
      </c>
      <c r="F634">
        <v>1</v>
      </c>
      <c r="G634">
        <v>1</v>
      </c>
      <c r="H634">
        <v>3</v>
      </c>
      <c r="I634" t="s">
        <v>1379</v>
      </c>
      <c r="J634" t="s">
        <v>3</v>
      </c>
      <c r="K634" t="s">
        <v>1380</v>
      </c>
      <c r="L634">
        <v>1348</v>
      </c>
      <c r="N634">
        <v>1009</v>
      </c>
      <c r="O634" t="s">
        <v>811</v>
      </c>
      <c r="P634" t="s">
        <v>811</v>
      </c>
      <c r="Q634">
        <v>1000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23</v>
      </c>
      <c r="AG634">
        <v>0</v>
      </c>
      <c r="AH634">
        <v>2</v>
      </c>
      <c r="AI634">
        <v>353032275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5">
      <c r="A635">
        <f>ROW(Source!A316)</f>
        <v>316</v>
      </c>
      <c r="B635">
        <v>353032300</v>
      </c>
      <c r="C635">
        <v>353032261</v>
      </c>
      <c r="D635">
        <v>342643249</v>
      </c>
      <c r="E635">
        <v>113</v>
      </c>
      <c r="F635">
        <v>1</v>
      </c>
      <c r="G635">
        <v>1</v>
      </c>
      <c r="H635">
        <v>3</v>
      </c>
      <c r="I635" t="s">
        <v>1360</v>
      </c>
      <c r="J635" t="s">
        <v>3</v>
      </c>
      <c r="K635" t="s">
        <v>1361</v>
      </c>
      <c r="L635">
        <v>1339</v>
      </c>
      <c r="N635">
        <v>1007</v>
      </c>
      <c r="O635" t="s">
        <v>1319</v>
      </c>
      <c r="P635" t="s">
        <v>1319</v>
      </c>
      <c r="Q635">
        <v>1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23</v>
      </c>
      <c r="AG635">
        <v>0</v>
      </c>
      <c r="AH635">
        <v>2</v>
      </c>
      <c r="AI635">
        <v>353032276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5">
      <c r="A636">
        <f>ROW(Source!A316)</f>
        <v>316</v>
      </c>
      <c r="B636">
        <v>353032301</v>
      </c>
      <c r="C636">
        <v>353032261</v>
      </c>
      <c r="D636">
        <v>342735762</v>
      </c>
      <c r="E636">
        <v>1</v>
      </c>
      <c r="F636">
        <v>1</v>
      </c>
      <c r="G636">
        <v>1</v>
      </c>
      <c r="H636">
        <v>3</v>
      </c>
      <c r="I636" t="s">
        <v>1362</v>
      </c>
      <c r="J636" t="s">
        <v>1363</v>
      </c>
      <c r="K636" t="s">
        <v>1364</v>
      </c>
      <c r="L636">
        <v>1348</v>
      </c>
      <c r="N636">
        <v>1009</v>
      </c>
      <c r="O636" t="s">
        <v>811</v>
      </c>
      <c r="P636" t="s">
        <v>811</v>
      </c>
      <c r="Q636">
        <v>1000</v>
      </c>
      <c r="X636">
        <v>4.0000000000000002E-4</v>
      </c>
      <c r="Y636">
        <v>61265.39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23</v>
      </c>
      <c r="AG636">
        <v>0</v>
      </c>
      <c r="AH636">
        <v>2</v>
      </c>
      <c r="AI636">
        <v>353032277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5">
      <c r="A637">
        <f>ROW(Source!A316)</f>
        <v>316</v>
      </c>
      <c r="B637">
        <v>353032302</v>
      </c>
      <c r="C637">
        <v>353032261</v>
      </c>
      <c r="D637">
        <v>342735789</v>
      </c>
      <c r="E637">
        <v>1</v>
      </c>
      <c r="F637">
        <v>1</v>
      </c>
      <c r="G637">
        <v>1</v>
      </c>
      <c r="H637">
        <v>3</v>
      </c>
      <c r="I637" t="s">
        <v>1365</v>
      </c>
      <c r="J637" t="s">
        <v>1366</v>
      </c>
      <c r="K637" t="s">
        <v>1367</v>
      </c>
      <c r="L637">
        <v>1348</v>
      </c>
      <c r="N637">
        <v>1009</v>
      </c>
      <c r="O637" t="s">
        <v>811</v>
      </c>
      <c r="P637" t="s">
        <v>811</v>
      </c>
      <c r="Q637">
        <v>1000</v>
      </c>
      <c r="X637">
        <v>1.0000000000000001E-5</v>
      </c>
      <c r="Y637">
        <v>80020.98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23</v>
      </c>
      <c r="AG637">
        <v>0</v>
      </c>
      <c r="AH637">
        <v>2</v>
      </c>
      <c r="AI637">
        <v>353032278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5">
      <c r="A638">
        <f>ROW(Source!A316)</f>
        <v>316</v>
      </c>
      <c r="B638">
        <v>353032303</v>
      </c>
      <c r="C638">
        <v>353032261</v>
      </c>
      <c r="D638">
        <v>342735793</v>
      </c>
      <c r="E638">
        <v>1</v>
      </c>
      <c r="F638">
        <v>1</v>
      </c>
      <c r="G638">
        <v>1</v>
      </c>
      <c r="H638">
        <v>3</v>
      </c>
      <c r="I638" t="s">
        <v>1368</v>
      </c>
      <c r="J638" t="s">
        <v>1369</v>
      </c>
      <c r="K638" t="s">
        <v>1370</v>
      </c>
      <c r="L638">
        <v>1348</v>
      </c>
      <c r="N638">
        <v>1009</v>
      </c>
      <c r="O638" t="s">
        <v>811</v>
      </c>
      <c r="P638" t="s">
        <v>811</v>
      </c>
      <c r="Q638">
        <v>1000</v>
      </c>
      <c r="X638">
        <v>5.9999999999999995E-4</v>
      </c>
      <c r="Y638">
        <v>40917.440000000002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23</v>
      </c>
      <c r="AG638">
        <v>0</v>
      </c>
      <c r="AH638">
        <v>2</v>
      </c>
      <c r="AI638">
        <v>353032279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5">
      <c r="A639">
        <f>ROW(Source!A316)</f>
        <v>316</v>
      </c>
      <c r="B639">
        <v>353032304</v>
      </c>
      <c r="C639">
        <v>353032261</v>
      </c>
      <c r="D639">
        <v>342736060</v>
      </c>
      <c r="E639">
        <v>1</v>
      </c>
      <c r="F639">
        <v>1</v>
      </c>
      <c r="G639">
        <v>1</v>
      </c>
      <c r="H639">
        <v>3</v>
      </c>
      <c r="I639" t="s">
        <v>1371</v>
      </c>
      <c r="J639" t="s">
        <v>1372</v>
      </c>
      <c r="K639" t="s">
        <v>1373</v>
      </c>
      <c r="L639">
        <v>1348</v>
      </c>
      <c r="N639">
        <v>1009</v>
      </c>
      <c r="O639" t="s">
        <v>811</v>
      </c>
      <c r="P639" t="s">
        <v>811</v>
      </c>
      <c r="Q639">
        <v>1000</v>
      </c>
      <c r="X639">
        <v>5.9999999999999995E-4</v>
      </c>
      <c r="Y639">
        <v>98039.57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23</v>
      </c>
      <c r="AG639">
        <v>0</v>
      </c>
      <c r="AH639">
        <v>2</v>
      </c>
      <c r="AI639">
        <v>353032280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5">
      <c r="A640">
        <f>ROW(Source!A316)</f>
        <v>316</v>
      </c>
      <c r="B640">
        <v>353032305</v>
      </c>
      <c r="C640">
        <v>353032261</v>
      </c>
      <c r="D640">
        <v>342743019</v>
      </c>
      <c r="E640">
        <v>1</v>
      </c>
      <c r="F640">
        <v>1</v>
      </c>
      <c r="G640">
        <v>1</v>
      </c>
      <c r="H640">
        <v>3</v>
      </c>
      <c r="I640" t="s">
        <v>1374</v>
      </c>
      <c r="J640" t="s">
        <v>1375</v>
      </c>
      <c r="K640" t="s">
        <v>1376</v>
      </c>
      <c r="L640">
        <v>1425</v>
      </c>
      <c r="N640">
        <v>1013</v>
      </c>
      <c r="O640" t="s">
        <v>894</v>
      </c>
      <c r="P640" t="s">
        <v>894</v>
      </c>
      <c r="Q640">
        <v>1</v>
      </c>
      <c r="X640">
        <v>0.06</v>
      </c>
      <c r="Y640">
        <v>1031.73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23</v>
      </c>
      <c r="AG640">
        <v>0</v>
      </c>
      <c r="AH640">
        <v>2</v>
      </c>
      <c r="AI640">
        <v>353032281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5">
      <c r="A641">
        <f>ROW(Source!A316)</f>
        <v>316</v>
      </c>
      <c r="B641">
        <v>353032306</v>
      </c>
      <c r="C641">
        <v>353032261</v>
      </c>
      <c r="D641">
        <v>342645106</v>
      </c>
      <c r="E641">
        <v>113</v>
      </c>
      <c r="F641">
        <v>1</v>
      </c>
      <c r="G641">
        <v>1</v>
      </c>
      <c r="H641">
        <v>3</v>
      </c>
      <c r="I641" t="s">
        <v>1333</v>
      </c>
      <c r="J641" t="s">
        <v>3</v>
      </c>
      <c r="K641" t="s">
        <v>1377</v>
      </c>
      <c r="L641">
        <v>1371</v>
      </c>
      <c r="N641">
        <v>1013</v>
      </c>
      <c r="O641" t="s">
        <v>21</v>
      </c>
      <c r="P641" t="s">
        <v>21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</v>
      </c>
      <c r="AD641">
        <v>0</v>
      </c>
      <c r="AE641">
        <v>0</v>
      </c>
      <c r="AF641" t="s">
        <v>23</v>
      </c>
      <c r="AG641">
        <v>0</v>
      </c>
      <c r="AH641">
        <v>2</v>
      </c>
      <c r="AI641">
        <v>353032282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5">
      <c r="A642">
        <f>ROW(Source!A316)</f>
        <v>316</v>
      </c>
      <c r="B642">
        <v>353032307</v>
      </c>
      <c r="C642">
        <v>353032261</v>
      </c>
      <c r="D642">
        <v>342645129</v>
      </c>
      <c r="E642">
        <v>113</v>
      </c>
      <c r="F642">
        <v>1</v>
      </c>
      <c r="G642">
        <v>1</v>
      </c>
      <c r="H642">
        <v>3</v>
      </c>
      <c r="I642" t="s">
        <v>1335</v>
      </c>
      <c r="J642" t="s">
        <v>3</v>
      </c>
      <c r="K642" t="s">
        <v>1336</v>
      </c>
      <c r="L642">
        <v>1346</v>
      </c>
      <c r="N642">
        <v>1009</v>
      </c>
      <c r="O642" t="s">
        <v>1244</v>
      </c>
      <c r="P642" t="s">
        <v>1244</v>
      </c>
      <c r="Q642">
        <v>1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0</v>
      </c>
      <c r="AE642">
        <v>0</v>
      </c>
      <c r="AF642" t="s">
        <v>23</v>
      </c>
      <c r="AG642">
        <v>0</v>
      </c>
      <c r="AH642">
        <v>2</v>
      </c>
      <c r="AI642">
        <v>353032283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5">
      <c r="A643">
        <f>ROW(Source!A316)</f>
        <v>316</v>
      </c>
      <c r="B643">
        <v>353032308</v>
      </c>
      <c r="C643">
        <v>353032261</v>
      </c>
      <c r="D643">
        <v>342645151</v>
      </c>
      <c r="E643">
        <v>113</v>
      </c>
      <c r="F643">
        <v>1</v>
      </c>
      <c r="G643">
        <v>1</v>
      </c>
      <c r="H643">
        <v>3</v>
      </c>
      <c r="I643" t="s">
        <v>1381</v>
      </c>
      <c r="J643" t="s">
        <v>3</v>
      </c>
      <c r="K643" t="s">
        <v>1382</v>
      </c>
      <c r="L643">
        <v>1371</v>
      </c>
      <c r="N643">
        <v>1013</v>
      </c>
      <c r="O643" t="s">
        <v>21</v>
      </c>
      <c r="P643" t="s">
        <v>21</v>
      </c>
      <c r="Q643">
        <v>1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1</v>
      </c>
      <c r="AD643">
        <v>0</v>
      </c>
      <c r="AE643">
        <v>0</v>
      </c>
      <c r="AF643" t="s">
        <v>23</v>
      </c>
      <c r="AG643">
        <v>0</v>
      </c>
      <c r="AH643">
        <v>2</v>
      </c>
      <c r="AI643">
        <v>353032284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5">
      <c r="A644">
        <f>ROW(Source!A316)</f>
        <v>316</v>
      </c>
      <c r="B644">
        <v>353032309</v>
      </c>
      <c r="C644">
        <v>353032261</v>
      </c>
      <c r="D644">
        <v>342645155</v>
      </c>
      <c r="E644">
        <v>113</v>
      </c>
      <c r="F644">
        <v>1</v>
      </c>
      <c r="G644">
        <v>1</v>
      </c>
      <c r="H644">
        <v>3</v>
      </c>
      <c r="I644" t="s">
        <v>1264</v>
      </c>
      <c r="J644" t="s">
        <v>3</v>
      </c>
      <c r="K644" t="s">
        <v>1378</v>
      </c>
      <c r="L644">
        <v>1371</v>
      </c>
      <c r="N644">
        <v>1013</v>
      </c>
      <c r="O644" t="s">
        <v>21</v>
      </c>
      <c r="P644" t="s">
        <v>21</v>
      </c>
      <c r="Q644">
        <v>1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</v>
      </c>
      <c r="AD644">
        <v>0</v>
      </c>
      <c r="AE644">
        <v>0</v>
      </c>
      <c r="AF644" t="s">
        <v>23</v>
      </c>
      <c r="AG644">
        <v>0</v>
      </c>
      <c r="AH644">
        <v>2</v>
      </c>
      <c r="AI644">
        <v>353032285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5">
      <c r="A645">
        <f>ROW(Source!A317)</f>
        <v>317</v>
      </c>
      <c r="B645">
        <v>353032332</v>
      </c>
      <c r="C645">
        <v>353032310</v>
      </c>
      <c r="D645">
        <v>342640201</v>
      </c>
      <c r="E645">
        <v>113</v>
      </c>
      <c r="F645">
        <v>1</v>
      </c>
      <c r="G645">
        <v>1</v>
      </c>
      <c r="H645">
        <v>1</v>
      </c>
      <c r="I645" t="s">
        <v>1384</v>
      </c>
      <c r="J645" t="s">
        <v>3</v>
      </c>
      <c r="K645" t="s">
        <v>1385</v>
      </c>
      <c r="L645">
        <v>1191</v>
      </c>
      <c r="N645">
        <v>1013</v>
      </c>
      <c r="O645" t="s">
        <v>1221</v>
      </c>
      <c r="P645" t="s">
        <v>1221</v>
      </c>
      <c r="Q645">
        <v>1</v>
      </c>
      <c r="X645">
        <v>7.87</v>
      </c>
      <c r="Y645">
        <v>0</v>
      </c>
      <c r="Z645">
        <v>0</v>
      </c>
      <c r="AA645">
        <v>0</v>
      </c>
      <c r="AB645">
        <v>544.42999999999995</v>
      </c>
      <c r="AC645">
        <v>0</v>
      </c>
      <c r="AD645">
        <v>1</v>
      </c>
      <c r="AE645">
        <v>1</v>
      </c>
      <c r="AF645" t="s">
        <v>24</v>
      </c>
      <c r="AG645">
        <v>6.6108000000000002</v>
      </c>
      <c r="AH645">
        <v>2</v>
      </c>
      <c r="AI645">
        <v>353032311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5">
      <c r="A646">
        <f>ROW(Source!A317)</f>
        <v>317</v>
      </c>
      <c r="B646">
        <v>353032333</v>
      </c>
      <c r="C646">
        <v>353032310</v>
      </c>
      <c r="D646">
        <v>342640393</v>
      </c>
      <c r="E646">
        <v>113</v>
      </c>
      <c r="F646">
        <v>1</v>
      </c>
      <c r="G646">
        <v>1</v>
      </c>
      <c r="H646">
        <v>1</v>
      </c>
      <c r="I646" t="s">
        <v>1222</v>
      </c>
      <c r="J646" t="s">
        <v>3</v>
      </c>
      <c r="K646" t="s">
        <v>1223</v>
      </c>
      <c r="L646">
        <v>1191</v>
      </c>
      <c r="N646">
        <v>1013</v>
      </c>
      <c r="O646" t="s">
        <v>1221</v>
      </c>
      <c r="P646" t="s">
        <v>1221</v>
      </c>
      <c r="Q646">
        <v>1</v>
      </c>
      <c r="X646">
        <v>1.1399999999999999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2</v>
      </c>
      <c r="AF646" t="s">
        <v>24</v>
      </c>
      <c r="AG646">
        <v>0.9575999999999999</v>
      </c>
      <c r="AH646">
        <v>2</v>
      </c>
      <c r="AI646">
        <v>353032312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5">
      <c r="A647">
        <f>ROW(Source!A317)</f>
        <v>317</v>
      </c>
      <c r="B647">
        <v>353032334</v>
      </c>
      <c r="C647">
        <v>353032310</v>
      </c>
      <c r="D647">
        <v>342764625</v>
      </c>
      <c r="E647">
        <v>1</v>
      </c>
      <c r="F647">
        <v>1</v>
      </c>
      <c r="G647">
        <v>1</v>
      </c>
      <c r="H647">
        <v>2</v>
      </c>
      <c r="I647" t="s">
        <v>1313</v>
      </c>
      <c r="J647" t="s">
        <v>1314</v>
      </c>
      <c r="K647" t="s">
        <v>1315</v>
      </c>
      <c r="L647">
        <v>1368</v>
      </c>
      <c r="N647">
        <v>1011</v>
      </c>
      <c r="O647" t="s">
        <v>1227</v>
      </c>
      <c r="P647" t="s">
        <v>1227</v>
      </c>
      <c r="Q647">
        <v>1</v>
      </c>
      <c r="X647">
        <v>0.7</v>
      </c>
      <c r="Y647">
        <v>0</v>
      </c>
      <c r="Z647">
        <v>2088.77</v>
      </c>
      <c r="AA647">
        <v>687.23</v>
      </c>
      <c r="AB647">
        <v>0</v>
      </c>
      <c r="AC647">
        <v>0</v>
      </c>
      <c r="AD647">
        <v>1</v>
      </c>
      <c r="AE647">
        <v>0</v>
      </c>
      <c r="AF647" t="s">
        <v>24</v>
      </c>
      <c r="AG647">
        <v>0.58799999999999997</v>
      </c>
      <c r="AH647">
        <v>2</v>
      </c>
      <c r="AI647">
        <v>353032313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5">
      <c r="A648">
        <f>ROW(Source!A317)</f>
        <v>317</v>
      </c>
      <c r="B648">
        <v>353032335</v>
      </c>
      <c r="C648">
        <v>353032310</v>
      </c>
      <c r="D648">
        <v>342765643</v>
      </c>
      <c r="E648">
        <v>1</v>
      </c>
      <c r="F648">
        <v>1</v>
      </c>
      <c r="G648">
        <v>1</v>
      </c>
      <c r="H648">
        <v>2</v>
      </c>
      <c r="I648" t="s">
        <v>1229</v>
      </c>
      <c r="J648" t="s">
        <v>1230</v>
      </c>
      <c r="K648" t="s">
        <v>1231</v>
      </c>
      <c r="L648">
        <v>1368</v>
      </c>
      <c r="N648">
        <v>1011</v>
      </c>
      <c r="O648" t="s">
        <v>1227</v>
      </c>
      <c r="P648" t="s">
        <v>1227</v>
      </c>
      <c r="Q648">
        <v>1</v>
      </c>
      <c r="X648">
        <v>0.44</v>
      </c>
      <c r="Y648">
        <v>0</v>
      </c>
      <c r="Z648">
        <v>477.92</v>
      </c>
      <c r="AA648">
        <v>597.98</v>
      </c>
      <c r="AB648">
        <v>0</v>
      </c>
      <c r="AC648">
        <v>0</v>
      </c>
      <c r="AD648">
        <v>1</v>
      </c>
      <c r="AE648">
        <v>0</v>
      </c>
      <c r="AF648" t="s">
        <v>24</v>
      </c>
      <c r="AG648">
        <v>0.36959999999999998</v>
      </c>
      <c r="AH648">
        <v>2</v>
      </c>
      <c r="AI648">
        <v>353032314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>
        <f>ROW(Source!A317)</f>
        <v>317</v>
      </c>
      <c r="B649">
        <v>353032336</v>
      </c>
      <c r="C649">
        <v>353032310</v>
      </c>
      <c r="D649">
        <v>342713971</v>
      </c>
      <c r="E649">
        <v>1</v>
      </c>
      <c r="F649">
        <v>1</v>
      </c>
      <c r="G649">
        <v>1</v>
      </c>
      <c r="H649">
        <v>3</v>
      </c>
      <c r="I649" t="s">
        <v>1354</v>
      </c>
      <c r="J649" t="s">
        <v>1355</v>
      </c>
      <c r="K649" t="s">
        <v>1356</v>
      </c>
      <c r="L649">
        <v>1346</v>
      </c>
      <c r="N649">
        <v>1009</v>
      </c>
      <c r="O649" t="s">
        <v>1244</v>
      </c>
      <c r="P649" t="s">
        <v>1244</v>
      </c>
      <c r="Q649">
        <v>1</v>
      </c>
      <c r="X649">
        <v>0.03</v>
      </c>
      <c r="Y649">
        <v>58.53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23</v>
      </c>
      <c r="AG649">
        <v>0</v>
      </c>
      <c r="AH649">
        <v>2</v>
      </c>
      <c r="AI649">
        <v>353032315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5">
      <c r="A650">
        <f>ROW(Source!A317)</f>
        <v>317</v>
      </c>
      <c r="B650">
        <v>353032337</v>
      </c>
      <c r="C650">
        <v>353032310</v>
      </c>
      <c r="D650">
        <v>342717233</v>
      </c>
      <c r="E650">
        <v>1</v>
      </c>
      <c r="F650">
        <v>1</v>
      </c>
      <c r="G650">
        <v>1</v>
      </c>
      <c r="H650">
        <v>3</v>
      </c>
      <c r="I650" t="s">
        <v>1326</v>
      </c>
      <c r="J650" t="s">
        <v>1327</v>
      </c>
      <c r="K650" t="s">
        <v>1328</v>
      </c>
      <c r="L650">
        <v>1346</v>
      </c>
      <c r="N650">
        <v>1009</v>
      </c>
      <c r="O650" t="s">
        <v>1244</v>
      </c>
      <c r="P650" t="s">
        <v>1244</v>
      </c>
      <c r="Q650">
        <v>1</v>
      </c>
      <c r="X650">
        <v>0</v>
      </c>
      <c r="Y650">
        <v>174.93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 t="s">
        <v>23</v>
      </c>
      <c r="AG650">
        <v>0</v>
      </c>
      <c r="AH650">
        <v>2</v>
      </c>
      <c r="AI650">
        <v>353032316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5">
      <c r="A651">
        <f>ROW(Source!A317)</f>
        <v>317</v>
      </c>
      <c r="B651">
        <v>353032338</v>
      </c>
      <c r="C651">
        <v>353032310</v>
      </c>
      <c r="D651">
        <v>342717284</v>
      </c>
      <c r="E651">
        <v>1</v>
      </c>
      <c r="F651">
        <v>1</v>
      </c>
      <c r="G651">
        <v>1</v>
      </c>
      <c r="H651">
        <v>3</v>
      </c>
      <c r="I651" t="s">
        <v>1357</v>
      </c>
      <c r="J651" t="s">
        <v>1358</v>
      </c>
      <c r="K651" t="s">
        <v>1359</v>
      </c>
      <c r="L651">
        <v>1348</v>
      </c>
      <c r="N651">
        <v>1009</v>
      </c>
      <c r="O651" t="s">
        <v>811</v>
      </c>
      <c r="P651" t="s">
        <v>811</v>
      </c>
      <c r="Q651">
        <v>1000</v>
      </c>
      <c r="X651">
        <v>2.3000000000000001E-4</v>
      </c>
      <c r="Y651">
        <v>70296.2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23</v>
      </c>
      <c r="AG651">
        <v>0</v>
      </c>
      <c r="AH651">
        <v>2</v>
      </c>
      <c r="AI651">
        <v>353032317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>
        <f>ROW(Source!A317)</f>
        <v>317</v>
      </c>
      <c r="B652">
        <v>353032339</v>
      </c>
      <c r="C652">
        <v>353032310</v>
      </c>
      <c r="D652">
        <v>342718355</v>
      </c>
      <c r="E652">
        <v>1</v>
      </c>
      <c r="F652">
        <v>1</v>
      </c>
      <c r="G652">
        <v>1</v>
      </c>
      <c r="H652">
        <v>3</v>
      </c>
      <c r="I652" t="s">
        <v>1248</v>
      </c>
      <c r="J652" t="s">
        <v>1249</v>
      </c>
      <c r="K652" t="s">
        <v>1250</v>
      </c>
      <c r="L652">
        <v>1346</v>
      </c>
      <c r="N652">
        <v>1009</v>
      </c>
      <c r="O652" t="s">
        <v>1244</v>
      </c>
      <c r="P652" t="s">
        <v>1244</v>
      </c>
      <c r="Q652">
        <v>1</v>
      </c>
      <c r="X652">
        <v>0.02</v>
      </c>
      <c r="Y652">
        <v>56.11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23</v>
      </c>
      <c r="AG652">
        <v>0</v>
      </c>
      <c r="AH652">
        <v>2</v>
      </c>
      <c r="AI652">
        <v>353032318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5">
      <c r="A653">
        <f>ROW(Source!A317)</f>
        <v>317</v>
      </c>
      <c r="B653">
        <v>353032340</v>
      </c>
      <c r="C653">
        <v>353032310</v>
      </c>
      <c r="D653">
        <v>342641712</v>
      </c>
      <c r="E653">
        <v>113</v>
      </c>
      <c r="F653">
        <v>1</v>
      </c>
      <c r="G653">
        <v>1</v>
      </c>
      <c r="H653">
        <v>3</v>
      </c>
      <c r="I653" t="s">
        <v>1388</v>
      </c>
      <c r="J653" t="s">
        <v>3</v>
      </c>
      <c r="K653" t="s">
        <v>1389</v>
      </c>
      <c r="L653">
        <v>1371</v>
      </c>
      <c r="N653">
        <v>1013</v>
      </c>
      <c r="O653" t="s">
        <v>21</v>
      </c>
      <c r="P653" t="s">
        <v>21</v>
      </c>
      <c r="Q653">
        <v>1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1</v>
      </c>
      <c r="AD653">
        <v>0</v>
      </c>
      <c r="AE653">
        <v>0</v>
      </c>
      <c r="AF653" t="s">
        <v>23</v>
      </c>
      <c r="AG653">
        <v>0</v>
      </c>
      <c r="AH653">
        <v>2</v>
      </c>
      <c r="AI653">
        <v>353032319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5">
      <c r="A654">
        <f>ROW(Source!A317)</f>
        <v>317</v>
      </c>
      <c r="B654">
        <v>353032341</v>
      </c>
      <c r="C654">
        <v>353032310</v>
      </c>
      <c r="D654">
        <v>342642359</v>
      </c>
      <c r="E654">
        <v>113</v>
      </c>
      <c r="F654">
        <v>1</v>
      </c>
      <c r="G654">
        <v>1</v>
      </c>
      <c r="H654">
        <v>3</v>
      </c>
      <c r="I654" t="s">
        <v>1383</v>
      </c>
      <c r="J654" t="s">
        <v>3</v>
      </c>
      <c r="K654" t="s">
        <v>1321</v>
      </c>
      <c r="L654">
        <v>1346</v>
      </c>
      <c r="N654">
        <v>1009</v>
      </c>
      <c r="O654" t="s">
        <v>1244</v>
      </c>
      <c r="P654" t="s">
        <v>1244</v>
      </c>
      <c r="Q654">
        <v>1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1</v>
      </c>
      <c r="AD654">
        <v>0</v>
      </c>
      <c r="AE654">
        <v>0</v>
      </c>
      <c r="AF654" t="s">
        <v>23</v>
      </c>
      <c r="AG654">
        <v>0</v>
      </c>
      <c r="AH654">
        <v>2</v>
      </c>
      <c r="AI654">
        <v>353032320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5">
      <c r="A655">
        <f>ROW(Source!A317)</f>
        <v>317</v>
      </c>
      <c r="B655">
        <v>353032342</v>
      </c>
      <c r="C655">
        <v>353032310</v>
      </c>
      <c r="D655">
        <v>342642533</v>
      </c>
      <c r="E655">
        <v>113</v>
      </c>
      <c r="F655">
        <v>1</v>
      </c>
      <c r="G655">
        <v>1</v>
      </c>
      <c r="H655">
        <v>3</v>
      </c>
      <c r="I655" t="s">
        <v>1331</v>
      </c>
      <c r="J655" t="s">
        <v>3</v>
      </c>
      <c r="K655" t="s">
        <v>1332</v>
      </c>
      <c r="L655">
        <v>1346</v>
      </c>
      <c r="N655">
        <v>1009</v>
      </c>
      <c r="O655" t="s">
        <v>1244</v>
      </c>
      <c r="P655" t="s">
        <v>1244</v>
      </c>
      <c r="Q655">
        <v>1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 t="s">
        <v>23</v>
      </c>
      <c r="AG655">
        <v>0</v>
      </c>
      <c r="AH655">
        <v>2</v>
      </c>
      <c r="AI655">
        <v>353032321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5">
      <c r="A656">
        <f>ROW(Source!A317)</f>
        <v>317</v>
      </c>
      <c r="B656">
        <v>353032343</v>
      </c>
      <c r="C656">
        <v>353032310</v>
      </c>
      <c r="D656">
        <v>342723998</v>
      </c>
      <c r="E656">
        <v>1</v>
      </c>
      <c r="F656">
        <v>1</v>
      </c>
      <c r="G656">
        <v>1</v>
      </c>
      <c r="H656">
        <v>3</v>
      </c>
      <c r="I656" t="s">
        <v>1390</v>
      </c>
      <c r="J656" t="s">
        <v>1391</v>
      </c>
      <c r="K656" t="s">
        <v>1392</v>
      </c>
      <c r="L656">
        <v>1348</v>
      </c>
      <c r="N656">
        <v>1009</v>
      </c>
      <c r="O656" t="s">
        <v>811</v>
      </c>
      <c r="P656" t="s">
        <v>811</v>
      </c>
      <c r="Q656">
        <v>1000</v>
      </c>
      <c r="X656">
        <v>0</v>
      </c>
      <c r="Y656">
        <v>78619.899999999994</v>
      </c>
      <c r="Z656">
        <v>0</v>
      </c>
      <c r="AA656">
        <v>0</v>
      </c>
      <c r="AB656">
        <v>0</v>
      </c>
      <c r="AC656">
        <v>1</v>
      </c>
      <c r="AD656">
        <v>0</v>
      </c>
      <c r="AE656">
        <v>0</v>
      </c>
      <c r="AF656" t="s">
        <v>23</v>
      </c>
      <c r="AG656">
        <v>0</v>
      </c>
      <c r="AH656">
        <v>2</v>
      </c>
      <c r="AI656">
        <v>353032322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5">
      <c r="A657">
        <f>ROW(Source!A317)</f>
        <v>317</v>
      </c>
      <c r="B657">
        <v>353032344</v>
      </c>
      <c r="C657">
        <v>353032310</v>
      </c>
      <c r="D657">
        <v>342643249</v>
      </c>
      <c r="E657">
        <v>113</v>
      </c>
      <c r="F657">
        <v>1</v>
      </c>
      <c r="G657">
        <v>1</v>
      </c>
      <c r="H657">
        <v>3</v>
      </c>
      <c r="I657" t="s">
        <v>1360</v>
      </c>
      <c r="J657" t="s">
        <v>3</v>
      </c>
      <c r="K657" t="s">
        <v>1361</v>
      </c>
      <c r="L657">
        <v>1339</v>
      </c>
      <c r="N657">
        <v>1007</v>
      </c>
      <c r="O657" t="s">
        <v>1319</v>
      </c>
      <c r="P657" t="s">
        <v>1319</v>
      </c>
      <c r="Q657">
        <v>1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23</v>
      </c>
      <c r="AG657">
        <v>0</v>
      </c>
      <c r="AH657">
        <v>2</v>
      </c>
      <c r="AI657">
        <v>353032323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5">
      <c r="A658">
        <f>ROW(Source!A317)</f>
        <v>317</v>
      </c>
      <c r="B658">
        <v>353032345</v>
      </c>
      <c r="C658">
        <v>353032310</v>
      </c>
      <c r="D658">
        <v>342735762</v>
      </c>
      <c r="E658">
        <v>1</v>
      </c>
      <c r="F658">
        <v>1</v>
      </c>
      <c r="G658">
        <v>1</v>
      </c>
      <c r="H658">
        <v>3</v>
      </c>
      <c r="I658" t="s">
        <v>1362</v>
      </c>
      <c r="J658" t="s">
        <v>1363</v>
      </c>
      <c r="K658" t="s">
        <v>1364</v>
      </c>
      <c r="L658">
        <v>1348</v>
      </c>
      <c r="N658">
        <v>1009</v>
      </c>
      <c r="O658" t="s">
        <v>811</v>
      </c>
      <c r="P658" t="s">
        <v>811</v>
      </c>
      <c r="Q658">
        <v>1000</v>
      </c>
      <c r="X658">
        <v>4.0000000000000002E-4</v>
      </c>
      <c r="Y658">
        <v>61265.39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23</v>
      </c>
      <c r="AG658">
        <v>0</v>
      </c>
      <c r="AH658">
        <v>2</v>
      </c>
      <c r="AI658">
        <v>353032324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5">
      <c r="A659">
        <f>ROW(Source!A317)</f>
        <v>317</v>
      </c>
      <c r="B659">
        <v>353032346</v>
      </c>
      <c r="C659">
        <v>353032310</v>
      </c>
      <c r="D659">
        <v>342735789</v>
      </c>
      <c r="E659">
        <v>1</v>
      </c>
      <c r="F659">
        <v>1</v>
      </c>
      <c r="G659">
        <v>1</v>
      </c>
      <c r="H659">
        <v>3</v>
      </c>
      <c r="I659" t="s">
        <v>1365</v>
      </c>
      <c r="J659" t="s">
        <v>1366</v>
      </c>
      <c r="K659" t="s">
        <v>1367</v>
      </c>
      <c r="L659">
        <v>1348</v>
      </c>
      <c r="N659">
        <v>1009</v>
      </c>
      <c r="O659" t="s">
        <v>811</v>
      </c>
      <c r="P659" t="s">
        <v>811</v>
      </c>
      <c r="Q659">
        <v>1000</v>
      </c>
      <c r="X659">
        <v>1.0000000000000001E-5</v>
      </c>
      <c r="Y659">
        <v>80020.98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23</v>
      </c>
      <c r="AG659">
        <v>0</v>
      </c>
      <c r="AH659">
        <v>2</v>
      </c>
      <c r="AI659">
        <v>353032325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5">
      <c r="A660">
        <f>ROW(Source!A317)</f>
        <v>317</v>
      </c>
      <c r="B660">
        <v>353032347</v>
      </c>
      <c r="C660">
        <v>353032310</v>
      </c>
      <c r="D660">
        <v>342735793</v>
      </c>
      <c r="E660">
        <v>1</v>
      </c>
      <c r="F660">
        <v>1</v>
      </c>
      <c r="G660">
        <v>1</v>
      </c>
      <c r="H660">
        <v>3</v>
      </c>
      <c r="I660" t="s">
        <v>1368</v>
      </c>
      <c r="J660" t="s">
        <v>1369</v>
      </c>
      <c r="K660" t="s">
        <v>1370</v>
      </c>
      <c r="L660">
        <v>1348</v>
      </c>
      <c r="N660">
        <v>1009</v>
      </c>
      <c r="O660" t="s">
        <v>811</v>
      </c>
      <c r="P660" t="s">
        <v>811</v>
      </c>
      <c r="Q660">
        <v>1000</v>
      </c>
      <c r="X660">
        <v>5.9999999999999995E-4</v>
      </c>
      <c r="Y660">
        <v>40917.440000000002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23</v>
      </c>
      <c r="AG660">
        <v>0</v>
      </c>
      <c r="AH660">
        <v>2</v>
      </c>
      <c r="AI660">
        <v>353032326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5">
      <c r="A661">
        <f>ROW(Source!A317)</f>
        <v>317</v>
      </c>
      <c r="B661">
        <v>353032348</v>
      </c>
      <c r="C661">
        <v>353032310</v>
      </c>
      <c r="D661">
        <v>342736060</v>
      </c>
      <c r="E661">
        <v>1</v>
      </c>
      <c r="F661">
        <v>1</v>
      </c>
      <c r="G661">
        <v>1</v>
      </c>
      <c r="H661">
        <v>3</v>
      </c>
      <c r="I661" t="s">
        <v>1371</v>
      </c>
      <c r="J661" t="s">
        <v>1372</v>
      </c>
      <c r="K661" t="s">
        <v>1373</v>
      </c>
      <c r="L661">
        <v>1348</v>
      </c>
      <c r="N661">
        <v>1009</v>
      </c>
      <c r="O661" t="s">
        <v>811</v>
      </c>
      <c r="P661" t="s">
        <v>811</v>
      </c>
      <c r="Q661">
        <v>1000</v>
      </c>
      <c r="X661">
        <v>5.9999999999999995E-4</v>
      </c>
      <c r="Y661">
        <v>98039.57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23</v>
      </c>
      <c r="AG661">
        <v>0</v>
      </c>
      <c r="AH661">
        <v>2</v>
      </c>
      <c r="AI661">
        <v>353032327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5">
      <c r="A662">
        <f>ROW(Source!A317)</f>
        <v>317</v>
      </c>
      <c r="B662">
        <v>353032349</v>
      </c>
      <c r="C662">
        <v>353032310</v>
      </c>
      <c r="D662">
        <v>342743019</v>
      </c>
      <c r="E662">
        <v>1</v>
      </c>
      <c r="F662">
        <v>1</v>
      </c>
      <c r="G662">
        <v>1</v>
      </c>
      <c r="H662">
        <v>3</v>
      </c>
      <c r="I662" t="s">
        <v>1374</v>
      </c>
      <c r="J662" t="s">
        <v>1375</v>
      </c>
      <c r="K662" t="s">
        <v>1376</v>
      </c>
      <c r="L662">
        <v>1425</v>
      </c>
      <c r="N662">
        <v>1013</v>
      </c>
      <c r="O662" t="s">
        <v>894</v>
      </c>
      <c r="P662" t="s">
        <v>894</v>
      </c>
      <c r="Q662">
        <v>1</v>
      </c>
      <c r="X662">
        <v>0.12</v>
      </c>
      <c r="Y662">
        <v>1031.73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23</v>
      </c>
      <c r="AG662">
        <v>0</v>
      </c>
      <c r="AH662">
        <v>2</v>
      </c>
      <c r="AI662">
        <v>353032328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5">
      <c r="A663">
        <f>ROW(Source!A317)</f>
        <v>317</v>
      </c>
      <c r="B663">
        <v>353032350</v>
      </c>
      <c r="C663">
        <v>353032310</v>
      </c>
      <c r="D663">
        <v>342645106</v>
      </c>
      <c r="E663">
        <v>113</v>
      </c>
      <c r="F663">
        <v>1</v>
      </c>
      <c r="G663">
        <v>1</v>
      </c>
      <c r="H663">
        <v>3</v>
      </c>
      <c r="I663" t="s">
        <v>1333</v>
      </c>
      <c r="J663" t="s">
        <v>3</v>
      </c>
      <c r="K663" t="s">
        <v>1377</v>
      </c>
      <c r="L663">
        <v>1371</v>
      </c>
      <c r="N663">
        <v>1013</v>
      </c>
      <c r="O663" t="s">
        <v>21</v>
      </c>
      <c r="P663" t="s">
        <v>21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23</v>
      </c>
      <c r="AG663">
        <v>0</v>
      </c>
      <c r="AH663">
        <v>2</v>
      </c>
      <c r="AI663">
        <v>353032329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5">
      <c r="A664">
        <f>ROW(Source!A317)</f>
        <v>317</v>
      </c>
      <c r="B664">
        <v>353032351</v>
      </c>
      <c r="C664">
        <v>353032310</v>
      </c>
      <c r="D664">
        <v>342645129</v>
      </c>
      <c r="E664">
        <v>113</v>
      </c>
      <c r="F664">
        <v>1</v>
      </c>
      <c r="G664">
        <v>1</v>
      </c>
      <c r="H664">
        <v>3</v>
      </c>
      <c r="I664" t="s">
        <v>1335</v>
      </c>
      <c r="J664" t="s">
        <v>3</v>
      </c>
      <c r="K664" t="s">
        <v>1336</v>
      </c>
      <c r="L664">
        <v>1346</v>
      </c>
      <c r="N664">
        <v>1009</v>
      </c>
      <c r="O664" t="s">
        <v>1244</v>
      </c>
      <c r="P664" t="s">
        <v>1244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 t="s">
        <v>23</v>
      </c>
      <c r="AG664">
        <v>0</v>
      </c>
      <c r="AH664">
        <v>2</v>
      </c>
      <c r="AI664">
        <v>353032330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5">
      <c r="A665">
        <f>ROW(Source!A317)</f>
        <v>317</v>
      </c>
      <c r="B665">
        <v>353032352</v>
      </c>
      <c r="C665">
        <v>353032310</v>
      </c>
      <c r="D665">
        <v>342645155</v>
      </c>
      <c r="E665">
        <v>113</v>
      </c>
      <c r="F665">
        <v>1</v>
      </c>
      <c r="G665">
        <v>1</v>
      </c>
      <c r="H665">
        <v>3</v>
      </c>
      <c r="I665" t="s">
        <v>1264</v>
      </c>
      <c r="J665" t="s">
        <v>3</v>
      </c>
      <c r="K665" t="s">
        <v>1378</v>
      </c>
      <c r="L665">
        <v>1371</v>
      </c>
      <c r="N665">
        <v>1013</v>
      </c>
      <c r="O665" t="s">
        <v>21</v>
      </c>
      <c r="P665" t="s">
        <v>21</v>
      </c>
      <c r="Q665">
        <v>1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 t="s">
        <v>23</v>
      </c>
      <c r="AG665">
        <v>0</v>
      </c>
      <c r="AH665">
        <v>2</v>
      </c>
      <c r="AI665">
        <v>353032331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>
        <f>ROW(Source!A318)</f>
        <v>318</v>
      </c>
      <c r="B666">
        <v>353032375</v>
      </c>
      <c r="C666">
        <v>353032353</v>
      </c>
      <c r="D666">
        <v>342640199</v>
      </c>
      <c r="E666">
        <v>113</v>
      </c>
      <c r="F666">
        <v>1</v>
      </c>
      <c r="G666">
        <v>1</v>
      </c>
      <c r="H666">
        <v>1</v>
      </c>
      <c r="I666" t="s">
        <v>1386</v>
      </c>
      <c r="J666" t="s">
        <v>3</v>
      </c>
      <c r="K666" t="s">
        <v>1387</v>
      </c>
      <c r="L666">
        <v>1191</v>
      </c>
      <c r="N666">
        <v>1013</v>
      </c>
      <c r="O666" t="s">
        <v>1221</v>
      </c>
      <c r="P666" t="s">
        <v>1221</v>
      </c>
      <c r="Q666">
        <v>1</v>
      </c>
      <c r="X666">
        <v>13.1</v>
      </c>
      <c r="Y666">
        <v>0</v>
      </c>
      <c r="Z666">
        <v>0</v>
      </c>
      <c r="AA666">
        <v>0</v>
      </c>
      <c r="AB666">
        <v>537.73</v>
      </c>
      <c r="AC666">
        <v>0</v>
      </c>
      <c r="AD666">
        <v>1</v>
      </c>
      <c r="AE666">
        <v>1</v>
      </c>
      <c r="AF666" t="s">
        <v>24</v>
      </c>
      <c r="AG666">
        <v>11.004</v>
      </c>
      <c r="AH666">
        <v>2</v>
      </c>
      <c r="AI666">
        <v>353032354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5">
      <c r="A667">
        <f>ROW(Source!A318)</f>
        <v>318</v>
      </c>
      <c r="B667">
        <v>353032376</v>
      </c>
      <c r="C667">
        <v>353032353</v>
      </c>
      <c r="D667">
        <v>342640393</v>
      </c>
      <c r="E667">
        <v>113</v>
      </c>
      <c r="F667">
        <v>1</v>
      </c>
      <c r="G667">
        <v>1</v>
      </c>
      <c r="H667">
        <v>1</v>
      </c>
      <c r="I667" t="s">
        <v>1222</v>
      </c>
      <c r="J667" t="s">
        <v>3</v>
      </c>
      <c r="K667" t="s">
        <v>1223</v>
      </c>
      <c r="L667">
        <v>1191</v>
      </c>
      <c r="N667">
        <v>1013</v>
      </c>
      <c r="O667" t="s">
        <v>1221</v>
      </c>
      <c r="P667" t="s">
        <v>1221</v>
      </c>
      <c r="Q667">
        <v>1</v>
      </c>
      <c r="X667">
        <v>2.1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2</v>
      </c>
      <c r="AF667" t="s">
        <v>24</v>
      </c>
      <c r="AG667">
        <v>1.764</v>
      </c>
      <c r="AH667">
        <v>2</v>
      </c>
      <c r="AI667">
        <v>353032355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5">
      <c r="A668">
        <f>ROW(Source!A318)</f>
        <v>318</v>
      </c>
      <c r="B668">
        <v>353032377</v>
      </c>
      <c r="C668">
        <v>353032353</v>
      </c>
      <c r="D668">
        <v>342764625</v>
      </c>
      <c r="E668">
        <v>1</v>
      </c>
      <c r="F668">
        <v>1</v>
      </c>
      <c r="G668">
        <v>1</v>
      </c>
      <c r="H668">
        <v>2</v>
      </c>
      <c r="I668" t="s">
        <v>1313</v>
      </c>
      <c r="J668" t="s">
        <v>1314</v>
      </c>
      <c r="K668" t="s">
        <v>1315</v>
      </c>
      <c r="L668">
        <v>1368</v>
      </c>
      <c r="N668">
        <v>1011</v>
      </c>
      <c r="O668" t="s">
        <v>1227</v>
      </c>
      <c r="P668" t="s">
        <v>1227</v>
      </c>
      <c r="Q668">
        <v>1</v>
      </c>
      <c r="X668">
        <v>1.38</v>
      </c>
      <c r="Y668">
        <v>0</v>
      </c>
      <c r="Z668">
        <v>2088.77</v>
      </c>
      <c r="AA668">
        <v>687.23</v>
      </c>
      <c r="AB668">
        <v>0</v>
      </c>
      <c r="AC668">
        <v>0</v>
      </c>
      <c r="AD668">
        <v>1</v>
      </c>
      <c r="AE668">
        <v>0</v>
      </c>
      <c r="AF668" t="s">
        <v>24</v>
      </c>
      <c r="AG668">
        <v>1.1591999999999998</v>
      </c>
      <c r="AH668">
        <v>2</v>
      </c>
      <c r="AI668">
        <v>353032356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5">
      <c r="A669">
        <f>ROW(Source!A318)</f>
        <v>318</v>
      </c>
      <c r="B669">
        <v>353032378</v>
      </c>
      <c r="C669">
        <v>353032353</v>
      </c>
      <c r="D669">
        <v>342765643</v>
      </c>
      <c r="E669">
        <v>1</v>
      </c>
      <c r="F669">
        <v>1</v>
      </c>
      <c r="G669">
        <v>1</v>
      </c>
      <c r="H669">
        <v>2</v>
      </c>
      <c r="I669" t="s">
        <v>1229</v>
      </c>
      <c r="J669" t="s">
        <v>1230</v>
      </c>
      <c r="K669" t="s">
        <v>1231</v>
      </c>
      <c r="L669">
        <v>1368</v>
      </c>
      <c r="N669">
        <v>1011</v>
      </c>
      <c r="O669" t="s">
        <v>1227</v>
      </c>
      <c r="P669" t="s">
        <v>1227</v>
      </c>
      <c r="Q669">
        <v>1</v>
      </c>
      <c r="X669">
        <v>0.72</v>
      </c>
      <c r="Y669">
        <v>0</v>
      </c>
      <c r="Z669">
        <v>477.92</v>
      </c>
      <c r="AA669">
        <v>597.98</v>
      </c>
      <c r="AB669">
        <v>0</v>
      </c>
      <c r="AC669">
        <v>0</v>
      </c>
      <c r="AD669">
        <v>1</v>
      </c>
      <c r="AE669">
        <v>0</v>
      </c>
      <c r="AF669" t="s">
        <v>24</v>
      </c>
      <c r="AG669">
        <v>0.6048</v>
      </c>
      <c r="AH669">
        <v>2</v>
      </c>
      <c r="AI669">
        <v>353032357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>
        <f>ROW(Source!A318)</f>
        <v>318</v>
      </c>
      <c r="B670">
        <v>353032379</v>
      </c>
      <c r="C670">
        <v>353032353</v>
      </c>
      <c r="D670">
        <v>342713971</v>
      </c>
      <c r="E670">
        <v>1</v>
      </c>
      <c r="F670">
        <v>1</v>
      </c>
      <c r="G670">
        <v>1</v>
      </c>
      <c r="H670">
        <v>3</v>
      </c>
      <c r="I670" t="s">
        <v>1354</v>
      </c>
      <c r="J670" t="s">
        <v>1355</v>
      </c>
      <c r="K670" t="s">
        <v>1356</v>
      </c>
      <c r="L670">
        <v>1346</v>
      </c>
      <c r="N670">
        <v>1009</v>
      </c>
      <c r="O670" t="s">
        <v>1244</v>
      </c>
      <c r="P670" t="s">
        <v>1244</v>
      </c>
      <c r="Q670">
        <v>1</v>
      </c>
      <c r="X670">
        <v>0.03</v>
      </c>
      <c r="Y670">
        <v>58.53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23</v>
      </c>
      <c r="AG670">
        <v>0</v>
      </c>
      <c r="AH670">
        <v>2</v>
      </c>
      <c r="AI670">
        <v>353032358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5">
      <c r="A671">
        <f>ROW(Source!A318)</f>
        <v>318</v>
      </c>
      <c r="B671">
        <v>353032380</v>
      </c>
      <c r="C671">
        <v>353032353</v>
      </c>
      <c r="D671">
        <v>342717233</v>
      </c>
      <c r="E671">
        <v>1</v>
      </c>
      <c r="F671">
        <v>1</v>
      </c>
      <c r="G671">
        <v>1</v>
      </c>
      <c r="H671">
        <v>3</v>
      </c>
      <c r="I671" t="s">
        <v>1326</v>
      </c>
      <c r="J671" t="s">
        <v>1327</v>
      </c>
      <c r="K671" t="s">
        <v>1328</v>
      </c>
      <c r="L671">
        <v>1346</v>
      </c>
      <c r="N671">
        <v>1009</v>
      </c>
      <c r="O671" t="s">
        <v>1244</v>
      </c>
      <c r="P671" t="s">
        <v>1244</v>
      </c>
      <c r="Q671">
        <v>1</v>
      </c>
      <c r="X671">
        <v>0</v>
      </c>
      <c r="Y671">
        <v>174.93</v>
      </c>
      <c r="Z671">
        <v>0</v>
      </c>
      <c r="AA671">
        <v>0</v>
      </c>
      <c r="AB671">
        <v>0</v>
      </c>
      <c r="AC671">
        <v>1</v>
      </c>
      <c r="AD671">
        <v>0</v>
      </c>
      <c r="AE671">
        <v>0</v>
      </c>
      <c r="AF671" t="s">
        <v>23</v>
      </c>
      <c r="AG671">
        <v>0</v>
      </c>
      <c r="AH671">
        <v>2</v>
      </c>
      <c r="AI671">
        <v>353032359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5">
      <c r="A672">
        <f>ROW(Source!A318)</f>
        <v>318</v>
      </c>
      <c r="B672">
        <v>353032381</v>
      </c>
      <c r="C672">
        <v>353032353</v>
      </c>
      <c r="D672">
        <v>342717284</v>
      </c>
      <c r="E672">
        <v>1</v>
      </c>
      <c r="F672">
        <v>1</v>
      </c>
      <c r="G672">
        <v>1</v>
      </c>
      <c r="H672">
        <v>3</v>
      </c>
      <c r="I672" t="s">
        <v>1357</v>
      </c>
      <c r="J672" t="s">
        <v>1358</v>
      </c>
      <c r="K672" t="s">
        <v>1359</v>
      </c>
      <c r="L672">
        <v>1348</v>
      </c>
      <c r="N672">
        <v>1009</v>
      </c>
      <c r="O672" t="s">
        <v>811</v>
      </c>
      <c r="P672" t="s">
        <v>811</v>
      </c>
      <c r="Q672">
        <v>1000</v>
      </c>
      <c r="X672">
        <v>2.3000000000000001E-4</v>
      </c>
      <c r="Y672">
        <v>70296.2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23</v>
      </c>
      <c r="AG672">
        <v>0</v>
      </c>
      <c r="AH672">
        <v>2</v>
      </c>
      <c r="AI672">
        <v>353032360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5">
      <c r="A673">
        <f>ROW(Source!A318)</f>
        <v>318</v>
      </c>
      <c r="B673">
        <v>353032382</v>
      </c>
      <c r="C673">
        <v>353032353</v>
      </c>
      <c r="D673">
        <v>342718355</v>
      </c>
      <c r="E673">
        <v>1</v>
      </c>
      <c r="F673">
        <v>1</v>
      </c>
      <c r="G673">
        <v>1</v>
      </c>
      <c r="H673">
        <v>3</v>
      </c>
      <c r="I673" t="s">
        <v>1248</v>
      </c>
      <c r="J673" t="s">
        <v>1249</v>
      </c>
      <c r="K673" t="s">
        <v>1250</v>
      </c>
      <c r="L673">
        <v>1346</v>
      </c>
      <c r="N673">
        <v>1009</v>
      </c>
      <c r="O673" t="s">
        <v>1244</v>
      </c>
      <c r="P673" t="s">
        <v>1244</v>
      </c>
      <c r="Q673">
        <v>1</v>
      </c>
      <c r="X673">
        <v>0.02</v>
      </c>
      <c r="Y673">
        <v>56.11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23</v>
      </c>
      <c r="AG673">
        <v>0</v>
      </c>
      <c r="AH673">
        <v>2</v>
      </c>
      <c r="AI673">
        <v>353032361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5">
      <c r="A674">
        <f>ROW(Source!A318)</f>
        <v>318</v>
      </c>
      <c r="B674">
        <v>353032383</v>
      </c>
      <c r="C674">
        <v>353032353</v>
      </c>
      <c r="D674">
        <v>342641712</v>
      </c>
      <c r="E674">
        <v>113</v>
      </c>
      <c r="F674">
        <v>1</v>
      </c>
      <c r="G674">
        <v>1</v>
      </c>
      <c r="H674">
        <v>3</v>
      </c>
      <c r="I674" t="s">
        <v>1388</v>
      </c>
      <c r="J674" t="s">
        <v>3</v>
      </c>
      <c r="K674" t="s">
        <v>1389</v>
      </c>
      <c r="L674">
        <v>1371</v>
      </c>
      <c r="N674">
        <v>1013</v>
      </c>
      <c r="O674" t="s">
        <v>21</v>
      </c>
      <c r="P674" t="s">
        <v>21</v>
      </c>
      <c r="Q674">
        <v>1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1</v>
      </c>
      <c r="AD674">
        <v>0</v>
      </c>
      <c r="AE674">
        <v>0</v>
      </c>
      <c r="AF674" t="s">
        <v>23</v>
      </c>
      <c r="AG674">
        <v>0</v>
      </c>
      <c r="AH674">
        <v>2</v>
      </c>
      <c r="AI674">
        <v>353032362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5">
      <c r="A675">
        <f>ROW(Source!A318)</f>
        <v>318</v>
      </c>
      <c r="B675">
        <v>353032384</v>
      </c>
      <c r="C675">
        <v>353032353</v>
      </c>
      <c r="D675">
        <v>342642359</v>
      </c>
      <c r="E675">
        <v>113</v>
      </c>
      <c r="F675">
        <v>1</v>
      </c>
      <c r="G675">
        <v>1</v>
      </c>
      <c r="H675">
        <v>3</v>
      </c>
      <c r="I675" t="s">
        <v>1383</v>
      </c>
      <c r="J675" t="s">
        <v>3</v>
      </c>
      <c r="K675" t="s">
        <v>1321</v>
      </c>
      <c r="L675">
        <v>1346</v>
      </c>
      <c r="N675">
        <v>1009</v>
      </c>
      <c r="O675" t="s">
        <v>1244</v>
      </c>
      <c r="P675" t="s">
        <v>1244</v>
      </c>
      <c r="Q675">
        <v>1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1</v>
      </c>
      <c r="AD675">
        <v>0</v>
      </c>
      <c r="AE675">
        <v>0</v>
      </c>
      <c r="AF675" t="s">
        <v>23</v>
      </c>
      <c r="AG675">
        <v>0</v>
      </c>
      <c r="AH675">
        <v>2</v>
      </c>
      <c r="AI675">
        <v>353032363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5">
      <c r="A676">
        <f>ROW(Source!A318)</f>
        <v>318</v>
      </c>
      <c r="B676">
        <v>353032385</v>
      </c>
      <c r="C676">
        <v>353032353</v>
      </c>
      <c r="D676">
        <v>342642533</v>
      </c>
      <c r="E676">
        <v>113</v>
      </c>
      <c r="F676">
        <v>1</v>
      </c>
      <c r="G676">
        <v>1</v>
      </c>
      <c r="H676">
        <v>3</v>
      </c>
      <c r="I676" t="s">
        <v>1331</v>
      </c>
      <c r="J676" t="s">
        <v>3</v>
      </c>
      <c r="K676" t="s">
        <v>1332</v>
      </c>
      <c r="L676">
        <v>1346</v>
      </c>
      <c r="N676">
        <v>1009</v>
      </c>
      <c r="O676" t="s">
        <v>1244</v>
      </c>
      <c r="P676" t="s">
        <v>1244</v>
      </c>
      <c r="Q676">
        <v>1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1</v>
      </c>
      <c r="AD676">
        <v>0</v>
      </c>
      <c r="AE676">
        <v>0</v>
      </c>
      <c r="AF676" t="s">
        <v>23</v>
      </c>
      <c r="AG676">
        <v>0</v>
      </c>
      <c r="AH676">
        <v>2</v>
      </c>
      <c r="AI676">
        <v>353032364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5">
      <c r="A677">
        <f>ROW(Source!A318)</f>
        <v>318</v>
      </c>
      <c r="B677">
        <v>353032386</v>
      </c>
      <c r="C677">
        <v>353032353</v>
      </c>
      <c r="D677">
        <v>342723998</v>
      </c>
      <c r="E677">
        <v>1</v>
      </c>
      <c r="F677">
        <v>1</v>
      </c>
      <c r="G677">
        <v>1</v>
      </c>
      <c r="H677">
        <v>3</v>
      </c>
      <c r="I677" t="s">
        <v>1390</v>
      </c>
      <c r="J677" t="s">
        <v>1391</v>
      </c>
      <c r="K677" t="s">
        <v>1392</v>
      </c>
      <c r="L677">
        <v>1348</v>
      </c>
      <c r="N677">
        <v>1009</v>
      </c>
      <c r="O677" t="s">
        <v>811</v>
      </c>
      <c r="P677" t="s">
        <v>811</v>
      </c>
      <c r="Q677">
        <v>1000</v>
      </c>
      <c r="X677">
        <v>0</v>
      </c>
      <c r="Y677">
        <v>78619.899999999994</v>
      </c>
      <c r="Z677">
        <v>0</v>
      </c>
      <c r="AA677">
        <v>0</v>
      </c>
      <c r="AB677">
        <v>0</v>
      </c>
      <c r="AC677">
        <v>1</v>
      </c>
      <c r="AD677">
        <v>0</v>
      </c>
      <c r="AE677">
        <v>0</v>
      </c>
      <c r="AF677" t="s">
        <v>23</v>
      </c>
      <c r="AG677">
        <v>0</v>
      </c>
      <c r="AH677">
        <v>2</v>
      </c>
      <c r="AI677">
        <v>353032365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5">
      <c r="A678">
        <f>ROW(Source!A318)</f>
        <v>318</v>
      </c>
      <c r="B678">
        <v>353032387</v>
      </c>
      <c r="C678">
        <v>353032353</v>
      </c>
      <c r="D678">
        <v>342643249</v>
      </c>
      <c r="E678">
        <v>113</v>
      </c>
      <c r="F678">
        <v>1</v>
      </c>
      <c r="G678">
        <v>1</v>
      </c>
      <c r="H678">
        <v>3</v>
      </c>
      <c r="I678" t="s">
        <v>1360</v>
      </c>
      <c r="J678" t="s">
        <v>3</v>
      </c>
      <c r="K678" t="s">
        <v>1361</v>
      </c>
      <c r="L678">
        <v>1339</v>
      </c>
      <c r="N678">
        <v>1007</v>
      </c>
      <c r="O678" t="s">
        <v>1319</v>
      </c>
      <c r="P678" t="s">
        <v>1319</v>
      </c>
      <c r="Q678">
        <v>1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1</v>
      </c>
      <c r="AD678">
        <v>0</v>
      </c>
      <c r="AE678">
        <v>0</v>
      </c>
      <c r="AF678" t="s">
        <v>23</v>
      </c>
      <c r="AG678">
        <v>0</v>
      </c>
      <c r="AH678">
        <v>2</v>
      </c>
      <c r="AI678">
        <v>353032366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5">
      <c r="A679">
        <f>ROW(Source!A318)</f>
        <v>318</v>
      </c>
      <c r="B679">
        <v>353032388</v>
      </c>
      <c r="C679">
        <v>353032353</v>
      </c>
      <c r="D679">
        <v>342735762</v>
      </c>
      <c r="E679">
        <v>1</v>
      </c>
      <c r="F679">
        <v>1</v>
      </c>
      <c r="G679">
        <v>1</v>
      </c>
      <c r="H679">
        <v>3</v>
      </c>
      <c r="I679" t="s">
        <v>1362</v>
      </c>
      <c r="J679" t="s">
        <v>1363</v>
      </c>
      <c r="K679" t="s">
        <v>1364</v>
      </c>
      <c r="L679">
        <v>1348</v>
      </c>
      <c r="N679">
        <v>1009</v>
      </c>
      <c r="O679" t="s">
        <v>811</v>
      </c>
      <c r="P679" t="s">
        <v>811</v>
      </c>
      <c r="Q679">
        <v>1000</v>
      </c>
      <c r="X679">
        <v>4.0000000000000002E-4</v>
      </c>
      <c r="Y679">
        <v>61265.39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23</v>
      </c>
      <c r="AG679">
        <v>0</v>
      </c>
      <c r="AH679">
        <v>2</v>
      </c>
      <c r="AI679">
        <v>353032367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5">
      <c r="A680">
        <f>ROW(Source!A318)</f>
        <v>318</v>
      </c>
      <c r="B680">
        <v>353032389</v>
      </c>
      <c r="C680">
        <v>353032353</v>
      </c>
      <c r="D680">
        <v>342735789</v>
      </c>
      <c r="E680">
        <v>1</v>
      </c>
      <c r="F680">
        <v>1</v>
      </c>
      <c r="G680">
        <v>1</v>
      </c>
      <c r="H680">
        <v>3</v>
      </c>
      <c r="I680" t="s">
        <v>1365</v>
      </c>
      <c r="J680" t="s">
        <v>1366</v>
      </c>
      <c r="K680" t="s">
        <v>1367</v>
      </c>
      <c r="L680">
        <v>1348</v>
      </c>
      <c r="N680">
        <v>1009</v>
      </c>
      <c r="O680" t="s">
        <v>811</v>
      </c>
      <c r="P680" t="s">
        <v>811</v>
      </c>
      <c r="Q680">
        <v>1000</v>
      </c>
      <c r="X680">
        <v>1.0000000000000001E-5</v>
      </c>
      <c r="Y680">
        <v>80020.98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23</v>
      </c>
      <c r="AG680">
        <v>0</v>
      </c>
      <c r="AH680">
        <v>2</v>
      </c>
      <c r="AI680">
        <v>353032368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5">
      <c r="A681">
        <f>ROW(Source!A318)</f>
        <v>318</v>
      </c>
      <c r="B681">
        <v>353032390</v>
      </c>
      <c r="C681">
        <v>353032353</v>
      </c>
      <c r="D681">
        <v>342735793</v>
      </c>
      <c r="E681">
        <v>1</v>
      </c>
      <c r="F681">
        <v>1</v>
      </c>
      <c r="G681">
        <v>1</v>
      </c>
      <c r="H681">
        <v>3</v>
      </c>
      <c r="I681" t="s">
        <v>1368</v>
      </c>
      <c r="J681" t="s">
        <v>1369</v>
      </c>
      <c r="K681" t="s">
        <v>1370</v>
      </c>
      <c r="L681">
        <v>1348</v>
      </c>
      <c r="N681">
        <v>1009</v>
      </c>
      <c r="O681" t="s">
        <v>811</v>
      </c>
      <c r="P681" t="s">
        <v>811</v>
      </c>
      <c r="Q681">
        <v>1000</v>
      </c>
      <c r="X681">
        <v>5.9999999999999995E-4</v>
      </c>
      <c r="Y681">
        <v>40917.440000000002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23</v>
      </c>
      <c r="AG681">
        <v>0</v>
      </c>
      <c r="AH681">
        <v>2</v>
      </c>
      <c r="AI681">
        <v>353032369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5">
      <c r="A682">
        <f>ROW(Source!A318)</f>
        <v>318</v>
      </c>
      <c r="B682">
        <v>353032391</v>
      </c>
      <c r="C682">
        <v>353032353</v>
      </c>
      <c r="D682">
        <v>342736060</v>
      </c>
      <c r="E682">
        <v>1</v>
      </c>
      <c r="F682">
        <v>1</v>
      </c>
      <c r="G682">
        <v>1</v>
      </c>
      <c r="H682">
        <v>3</v>
      </c>
      <c r="I682" t="s">
        <v>1371</v>
      </c>
      <c r="J682" t="s">
        <v>1372</v>
      </c>
      <c r="K682" t="s">
        <v>1373</v>
      </c>
      <c r="L682">
        <v>1348</v>
      </c>
      <c r="N682">
        <v>1009</v>
      </c>
      <c r="O682" t="s">
        <v>811</v>
      </c>
      <c r="P682" t="s">
        <v>811</v>
      </c>
      <c r="Q682">
        <v>1000</v>
      </c>
      <c r="X682">
        <v>5.9999999999999995E-4</v>
      </c>
      <c r="Y682">
        <v>98039.57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23</v>
      </c>
      <c r="AG682">
        <v>0</v>
      </c>
      <c r="AH682">
        <v>2</v>
      </c>
      <c r="AI682">
        <v>353032370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>
        <f>ROW(Source!A318)</f>
        <v>318</v>
      </c>
      <c r="B683">
        <v>353032392</v>
      </c>
      <c r="C683">
        <v>353032353</v>
      </c>
      <c r="D683">
        <v>342743019</v>
      </c>
      <c r="E683">
        <v>1</v>
      </c>
      <c r="F683">
        <v>1</v>
      </c>
      <c r="G683">
        <v>1</v>
      </c>
      <c r="H683">
        <v>3</v>
      </c>
      <c r="I683" t="s">
        <v>1374</v>
      </c>
      <c r="J683" t="s">
        <v>1375</v>
      </c>
      <c r="K683" t="s">
        <v>1376</v>
      </c>
      <c r="L683">
        <v>1425</v>
      </c>
      <c r="N683">
        <v>1013</v>
      </c>
      <c r="O683" t="s">
        <v>894</v>
      </c>
      <c r="P683" t="s">
        <v>894</v>
      </c>
      <c r="Q683">
        <v>1</v>
      </c>
      <c r="X683">
        <v>0.12</v>
      </c>
      <c r="Y683">
        <v>1031.73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23</v>
      </c>
      <c r="AG683">
        <v>0</v>
      </c>
      <c r="AH683">
        <v>2</v>
      </c>
      <c r="AI683">
        <v>353032371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5">
      <c r="A684">
        <f>ROW(Source!A318)</f>
        <v>318</v>
      </c>
      <c r="B684">
        <v>353032393</v>
      </c>
      <c r="C684">
        <v>353032353</v>
      </c>
      <c r="D684">
        <v>342645106</v>
      </c>
      <c r="E684">
        <v>113</v>
      </c>
      <c r="F684">
        <v>1</v>
      </c>
      <c r="G684">
        <v>1</v>
      </c>
      <c r="H684">
        <v>3</v>
      </c>
      <c r="I684" t="s">
        <v>1333</v>
      </c>
      <c r="J684" t="s">
        <v>3</v>
      </c>
      <c r="K684" t="s">
        <v>1377</v>
      </c>
      <c r="L684">
        <v>1371</v>
      </c>
      <c r="N684">
        <v>1013</v>
      </c>
      <c r="O684" t="s">
        <v>21</v>
      </c>
      <c r="P684" t="s">
        <v>21</v>
      </c>
      <c r="Q684">
        <v>1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1</v>
      </c>
      <c r="AD684">
        <v>0</v>
      </c>
      <c r="AE684">
        <v>0</v>
      </c>
      <c r="AF684" t="s">
        <v>23</v>
      </c>
      <c r="AG684">
        <v>0</v>
      </c>
      <c r="AH684">
        <v>2</v>
      </c>
      <c r="AI684">
        <v>353032372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5">
      <c r="A685">
        <f>ROW(Source!A318)</f>
        <v>318</v>
      </c>
      <c r="B685">
        <v>353032394</v>
      </c>
      <c r="C685">
        <v>353032353</v>
      </c>
      <c r="D685">
        <v>342645129</v>
      </c>
      <c r="E685">
        <v>113</v>
      </c>
      <c r="F685">
        <v>1</v>
      </c>
      <c r="G685">
        <v>1</v>
      </c>
      <c r="H685">
        <v>3</v>
      </c>
      <c r="I685" t="s">
        <v>1335</v>
      </c>
      <c r="J685" t="s">
        <v>3</v>
      </c>
      <c r="K685" t="s">
        <v>1336</v>
      </c>
      <c r="L685">
        <v>1346</v>
      </c>
      <c r="N685">
        <v>1009</v>
      </c>
      <c r="O685" t="s">
        <v>1244</v>
      </c>
      <c r="P685" t="s">
        <v>1244</v>
      </c>
      <c r="Q685">
        <v>1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1</v>
      </c>
      <c r="AD685">
        <v>0</v>
      </c>
      <c r="AE685">
        <v>0</v>
      </c>
      <c r="AF685" t="s">
        <v>23</v>
      </c>
      <c r="AG685">
        <v>0</v>
      </c>
      <c r="AH685">
        <v>2</v>
      </c>
      <c r="AI685">
        <v>353032373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5">
      <c r="A686">
        <f>ROW(Source!A318)</f>
        <v>318</v>
      </c>
      <c r="B686">
        <v>353032395</v>
      </c>
      <c r="C686">
        <v>353032353</v>
      </c>
      <c r="D686">
        <v>342645155</v>
      </c>
      <c r="E686">
        <v>113</v>
      </c>
      <c r="F686">
        <v>1</v>
      </c>
      <c r="G686">
        <v>1</v>
      </c>
      <c r="H686">
        <v>3</v>
      </c>
      <c r="I686" t="s">
        <v>1264</v>
      </c>
      <c r="J686" t="s">
        <v>3</v>
      </c>
      <c r="K686" t="s">
        <v>1378</v>
      </c>
      <c r="L686">
        <v>1371</v>
      </c>
      <c r="N686">
        <v>1013</v>
      </c>
      <c r="O686" t="s">
        <v>21</v>
      </c>
      <c r="P686" t="s">
        <v>21</v>
      </c>
      <c r="Q686">
        <v>1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1</v>
      </c>
      <c r="AD686">
        <v>0</v>
      </c>
      <c r="AE686">
        <v>0</v>
      </c>
      <c r="AF686" t="s">
        <v>23</v>
      </c>
      <c r="AG686">
        <v>0</v>
      </c>
      <c r="AH686">
        <v>2</v>
      </c>
      <c r="AI686">
        <v>353032374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5">
      <c r="A687">
        <f>ROW(Source!A319)</f>
        <v>319</v>
      </c>
      <c r="B687">
        <v>353032418</v>
      </c>
      <c r="C687">
        <v>353032396</v>
      </c>
      <c r="D687">
        <v>342640199</v>
      </c>
      <c r="E687">
        <v>113</v>
      </c>
      <c r="F687">
        <v>1</v>
      </c>
      <c r="G687">
        <v>1</v>
      </c>
      <c r="H687">
        <v>1</v>
      </c>
      <c r="I687" t="s">
        <v>1386</v>
      </c>
      <c r="J687" t="s">
        <v>3</v>
      </c>
      <c r="K687" t="s">
        <v>1387</v>
      </c>
      <c r="L687">
        <v>1191</v>
      </c>
      <c r="N687">
        <v>1013</v>
      </c>
      <c r="O687" t="s">
        <v>1221</v>
      </c>
      <c r="P687" t="s">
        <v>1221</v>
      </c>
      <c r="Q687">
        <v>1</v>
      </c>
      <c r="X687">
        <v>14.7</v>
      </c>
      <c r="Y687">
        <v>0</v>
      </c>
      <c r="Z687">
        <v>0</v>
      </c>
      <c r="AA687">
        <v>0</v>
      </c>
      <c r="AB687">
        <v>537.73</v>
      </c>
      <c r="AC687">
        <v>0</v>
      </c>
      <c r="AD687">
        <v>1</v>
      </c>
      <c r="AE687">
        <v>1</v>
      </c>
      <c r="AF687" t="s">
        <v>24</v>
      </c>
      <c r="AG687">
        <v>12.347999999999999</v>
      </c>
      <c r="AH687">
        <v>2</v>
      </c>
      <c r="AI687">
        <v>353032397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>
        <f>ROW(Source!A319)</f>
        <v>319</v>
      </c>
      <c r="B688">
        <v>353032419</v>
      </c>
      <c r="C688">
        <v>353032396</v>
      </c>
      <c r="D688">
        <v>342640393</v>
      </c>
      <c r="E688">
        <v>113</v>
      </c>
      <c r="F688">
        <v>1</v>
      </c>
      <c r="G688">
        <v>1</v>
      </c>
      <c r="H688">
        <v>1</v>
      </c>
      <c r="I688" t="s">
        <v>1222</v>
      </c>
      <c r="J688" t="s">
        <v>3</v>
      </c>
      <c r="K688" t="s">
        <v>1223</v>
      </c>
      <c r="L688">
        <v>1191</v>
      </c>
      <c r="N688">
        <v>1013</v>
      </c>
      <c r="O688" t="s">
        <v>1221</v>
      </c>
      <c r="P688" t="s">
        <v>1221</v>
      </c>
      <c r="Q688">
        <v>1</v>
      </c>
      <c r="X688">
        <v>2.19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2</v>
      </c>
      <c r="AF688" t="s">
        <v>24</v>
      </c>
      <c r="AG688">
        <v>1.8395999999999999</v>
      </c>
      <c r="AH688">
        <v>2</v>
      </c>
      <c r="AI688">
        <v>353032398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5">
      <c r="A689">
        <f>ROW(Source!A319)</f>
        <v>319</v>
      </c>
      <c r="B689">
        <v>353032420</v>
      </c>
      <c r="C689">
        <v>353032396</v>
      </c>
      <c r="D689">
        <v>342764625</v>
      </c>
      <c r="E689">
        <v>1</v>
      </c>
      <c r="F689">
        <v>1</v>
      </c>
      <c r="G689">
        <v>1</v>
      </c>
      <c r="H689">
        <v>2</v>
      </c>
      <c r="I689" t="s">
        <v>1313</v>
      </c>
      <c r="J689" t="s">
        <v>1314</v>
      </c>
      <c r="K689" t="s">
        <v>1315</v>
      </c>
      <c r="L689">
        <v>1368</v>
      </c>
      <c r="N689">
        <v>1011</v>
      </c>
      <c r="O689" t="s">
        <v>1227</v>
      </c>
      <c r="P689" t="s">
        <v>1227</v>
      </c>
      <c r="Q689">
        <v>1</v>
      </c>
      <c r="X689">
        <v>1.38</v>
      </c>
      <c r="Y689">
        <v>0</v>
      </c>
      <c r="Z689">
        <v>2088.77</v>
      </c>
      <c r="AA689">
        <v>687.23</v>
      </c>
      <c r="AB689">
        <v>0</v>
      </c>
      <c r="AC689">
        <v>0</v>
      </c>
      <c r="AD689">
        <v>1</v>
      </c>
      <c r="AE689">
        <v>0</v>
      </c>
      <c r="AF689" t="s">
        <v>24</v>
      </c>
      <c r="AG689">
        <v>1.1591999999999998</v>
      </c>
      <c r="AH689">
        <v>2</v>
      </c>
      <c r="AI689">
        <v>353032399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5">
      <c r="A690">
        <f>ROW(Source!A319)</f>
        <v>319</v>
      </c>
      <c r="B690">
        <v>353032421</v>
      </c>
      <c r="C690">
        <v>353032396</v>
      </c>
      <c r="D690">
        <v>342765643</v>
      </c>
      <c r="E690">
        <v>1</v>
      </c>
      <c r="F690">
        <v>1</v>
      </c>
      <c r="G690">
        <v>1</v>
      </c>
      <c r="H690">
        <v>2</v>
      </c>
      <c r="I690" t="s">
        <v>1229</v>
      </c>
      <c r="J690" t="s">
        <v>1230</v>
      </c>
      <c r="K690" t="s">
        <v>1231</v>
      </c>
      <c r="L690">
        <v>1368</v>
      </c>
      <c r="N690">
        <v>1011</v>
      </c>
      <c r="O690" t="s">
        <v>1227</v>
      </c>
      <c r="P690" t="s">
        <v>1227</v>
      </c>
      <c r="Q690">
        <v>1</v>
      </c>
      <c r="X690">
        <v>0.81</v>
      </c>
      <c r="Y690">
        <v>0</v>
      </c>
      <c r="Z690">
        <v>477.92</v>
      </c>
      <c r="AA690">
        <v>597.98</v>
      </c>
      <c r="AB690">
        <v>0</v>
      </c>
      <c r="AC690">
        <v>0</v>
      </c>
      <c r="AD690">
        <v>1</v>
      </c>
      <c r="AE690">
        <v>0</v>
      </c>
      <c r="AF690" t="s">
        <v>24</v>
      </c>
      <c r="AG690">
        <v>0.6804</v>
      </c>
      <c r="AH690">
        <v>2</v>
      </c>
      <c r="AI690">
        <v>353032400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5">
      <c r="A691">
        <f>ROW(Source!A319)</f>
        <v>319</v>
      </c>
      <c r="B691">
        <v>353032422</v>
      </c>
      <c r="C691">
        <v>353032396</v>
      </c>
      <c r="D691">
        <v>342713971</v>
      </c>
      <c r="E691">
        <v>1</v>
      </c>
      <c r="F691">
        <v>1</v>
      </c>
      <c r="G691">
        <v>1</v>
      </c>
      <c r="H691">
        <v>3</v>
      </c>
      <c r="I691" t="s">
        <v>1354</v>
      </c>
      <c r="J691" t="s">
        <v>1355</v>
      </c>
      <c r="K691" t="s">
        <v>1356</v>
      </c>
      <c r="L691">
        <v>1346</v>
      </c>
      <c r="N691">
        <v>1009</v>
      </c>
      <c r="O691" t="s">
        <v>1244</v>
      </c>
      <c r="P691" t="s">
        <v>1244</v>
      </c>
      <c r="Q691">
        <v>1</v>
      </c>
      <c r="X691">
        <v>0.03</v>
      </c>
      <c r="Y691">
        <v>58.53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23</v>
      </c>
      <c r="AG691">
        <v>0</v>
      </c>
      <c r="AH691">
        <v>2</v>
      </c>
      <c r="AI691">
        <v>353032401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5">
      <c r="A692">
        <f>ROW(Source!A319)</f>
        <v>319</v>
      </c>
      <c r="B692">
        <v>353032423</v>
      </c>
      <c r="C692">
        <v>353032396</v>
      </c>
      <c r="D692">
        <v>342717233</v>
      </c>
      <c r="E692">
        <v>1</v>
      </c>
      <c r="F692">
        <v>1</v>
      </c>
      <c r="G692">
        <v>1</v>
      </c>
      <c r="H692">
        <v>3</v>
      </c>
      <c r="I692" t="s">
        <v>1326</v>
      </c>
      <c r="J692" t="s">
        <v>1327</v>
      </c>
      <c r="K692" t="s">
        <v>1328</v>
      </c>
      <c r="L692">
        <v>1346</v>
      </c>
      <c r="N692">
        <v>1009</v>
      </c>
      <c r="O692" t="s">
        <v>1244</v>
      </c>
      <c r="P692" t="s">
        <v>1244</v>
      </c>
      <c r="Q692">
        <v>1</v>
      </c>
      <c r="X692">
        <v>0</v>
      </c>
      <c r="Y692">
        <v>174.93</v>
      </c>
      <c r="Z692">
        <v>0</v>
      </c>
      <c r="AA692">
        <v>0</v>
      </c>
      <c r="AB692">
        <v>0</v>
      </c>
      <c r="AC692">
        <v>1</v>
      </c>
      <c r="AD692">
        <v>0</v>
      </c>
      <c r="AE692">
        <v>0</v>
      </c>
      <c r="AF692" t="s">
        <v>23</v>
      </c>
      <c r="AG692">
        <v>0</v>
      </c>
      <c r="AH692">
        <v>2</v>
      </c>
      <c r="AI692">
        <v>353032402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5">
      <c r="A693">
        <f>ROW(Source!A319)</f>
        <v>319</v>
      </c>
      <c r="B693">
        <v>353032424</v>
      </c>
      <c r="C693">
        <v>353032396</v>
      </c>
      <c r="D693">
        <v>342717284</v>
      </c>
      <c r="E693">
        <v>1</v>
      </c>
      <c r="F693">
        <v>1</v>
      </c>
      <c r="G693">
        <v>1</v>
      </c>
      <c r="H693">
        <v>3</v>
      </c>
      <c r="I693" t="s">
        <v>1357</v>
      </c>
      <c r="J693" t="s">
        <v>1358</v>
      </c>
      <c r="K693" t="s">
        <v>1359</v>
      </c>
      <c r="L693">
        <v>1348</v>
      </c>
      <c r="N693">
        <v>1009</v>
      </c>
      <c r="O693" t="s">
        <v>811</v>
      </c>
      <c r="P693" t="s">
        <v>811</v>
      </c>
      <c r="Q693">
        <v>1000</v>
      </c>
      <c r="X693">
        <v>2.3000000000000001E-4</v>
      </c>
      <c r="Y693">
        <v>70296.2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23</v>
      </c>
      <c r="AG693">
        <v>0</v>
      </c>
      <c r="AH693">
        <v>2</v>
      </c>
      <c r="AI693">
        <v>353032403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>
        <f>ROW(Source!A319)</f>
        <v>319</v>
      </c>
      <c r="B694">
        <v>353032425</v>
      </c>
      <c r="C694">
        <v>353032396</v>
      </c>
      <c r="D694">
        <v>342718355</v>
      </c>
      <c r="E694">
        <v>1</v>
      </c>
      <c r="F694">
        <v>1</v>
      </c>
      <c r="G694">
        <v>1</v>
      </c>
      <c r="H694">
        <v>3</v>
      </c>
      <c r="I694" t="s">
        <v>1248</v>
      </c>
      <c r="J694" t="s">
        <v>1249</v>
      </c>
      <c r="K694" t="s">
        <v>1250</v>
      </c>
      <c r="L694">
        <v>1346</v>
      </c>
      <c r="N694">
        <v>1009</v>
      </c>
      <c r="O694" t="s">
        <v>1244</v>
      </c>
      <c r="P694" t="s">
        <v>1244</v>
      </c>
      <c r="Q694">
        <v>1</v>
      </c>
      <c r="X694">
        <v>0.02</v>
      </c>
      <c r="Y694">
        <v>56.11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23</v>
      </c>
      <c r="AG694">
        <v>0</v>
      </c>
      <c r="AH694">
        <v>2</v>
      </c>
      <c r="AI694">
        <v>353032404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5">
      <c r="A695">
        <f>ROW(Source!A319)</f>
        <v>319</v>
      </c>
      <c r="B695">
        <v>353032426</v>
      </c>
      <c r="C695">
        <v>353032396</v>
      </c>
      <c r="D695">
        <v>342641712</v>
      </c>
      <c r="E695">
        <v>113</v>
      </c>
      <c r="F695">
        <v>1</v>
      </c>
      <c r="G695">
        <v>1</v>
      </c>
      <c r="H695">
        <v>3</v>
      </c>
      <c r="I695" t="s">
        <v>1388</v>
      </c>
      <c r="J695" t="s">
        <v>3</v>
      </c>
      <c r="K695" t="s">
        <v>1389</v>
      </c>
      <c r="L695">
        <v>1371</v>
      </c>
      <c r="N695">
        <v>1013</v>
      </c>
      <c r="O695" t="s">
        <v>21</v>
      </c>
      <c r="P695" t="s">
        <v>21</v>
      </c>
      <c r="Q695">
        <v>1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1</v>
      </c>
      <c r="AD695">
        <v>0</v>
      </c>
      <c r="AE695">
        <v>0</v>
      </c>
      <c r="AF695" t="s">
        <v>23</v>
      </c>
      <c r="AG695">
        <v>0</v>
      </c>
      <c r="AH695">
        <v>2</v>
      </c>
      <c r="AI695">
        <v>353032405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5">
      <c r="A696">
        <f>ROW(Source!A319)</f>
        <v>319</v>
      </c>
      <c r="B696">
        <v>353032427</v>
      </c>
      <c r="C696">
        <v>353032396</v>
      </c>
      <c r="D696">
        <v>342642359</v>
      </c>
      <c r="E696">
        <v>113</v>
      </c>
      <c r="F696">
        <v>1</v>
      </c>
      <c r="G696">
        <v>1</v>
      </c>
      <c r="H696">
        <v>3</v>
      </c>
      <c r="I696" t="s">
        <v>1383</v>
      </c>
      <c r="J696" t="s">
        <v>3</v>
      </c>
      <c r="K696" t="s">
        <v>1321</v>
      </c>
      <c r="L696">
        <v>1346</v>
      </c>
      <c r="N696">
        <v>1009</v>
      </c>
      <c r="O696" t="s">
        <v>1244</v>
      </c>
      <c r="P696" t="s">
        <v>1244</v>
      </c>
      <c r="Q696">
        <v>1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1</v>
      </c>
      <c r="AD696">
        <v>0</v>
      </c>
      <c r="AE696">
        <v>0</v>
      </c>
      <c r="AF696" t="s">
        <v>23</v>
      </c>
      <c r="AG696">
        <v>0</v>
      </c>
      <c r="AH696">
        <v>2</v>
      </c>
      <c r="AI696">
        <v>353032406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5">
      <c r="A697">
        <f>ROW(Source!A319)</f>
        <v>319</v>
      </c>
      <c r="B697">
        <v>353032428</v>
      </c>
      <c r="C697">
        <v>353032396</v>
      </c>
      <c r="D697">
        <v>342642533</v>
      </c>
      <c r="E697">
        <v>113</v>
      </c>
      <c r="F697">
        <v>1</v>
      </c>
      <c r="G697">
        <v>1</v>
      </c>
      <c r="H697">
        <v>3</v>
      </c>
      <c r="I697" t="s">
        <v>1331</v>
      </c>
      <c r="J697" t="s">
        <v>3</v>
      </c>
      <c r="K697" t="s">
        <v>1332</v>
      </c>
      <c r="L697">
        <v>1346</v>
      </c>
      <c r="N697">
        <v>1009</v>
      </c>
      <c r="O697" t="s">
        <v>1244</v>
      </c>
      <c r="P697" t="s">
        <v>1244</v>
      </c>
      <c r="Q697">
        <v>1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1</v>
      </c>
      <c r="AD697">
        <v>0</v>
      </c>
      <c r="AE697">
        <v>0</v>
      </c>
      <c r="AF697" t="s">
        <v>23</v>
      </c>
      <c r="AG697">
        <v>0</v>
      </c>
      <c r="AH697">
        <v>2</v>
      </c>
      <c r="AI697">
        <v>353032407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5">
      <c r="A698">
        <f>ROW(Source!A319)</f>
        <v>319</v>
      </c>
      <c r="B698">
        <v>353032429</v>
      </c>
      <c r="C698">
        <v>353032396</v>
      </c>
      <c r="D698">
        <v>342723998</v>
      </c>
      <c r="E698">
        <v>1</v>
      </c>
      <c r="F698">
        <v>1</v>
      </c>
      <c r="G698">
        <v>1</v>
      </c>
      <c r="H698">
        <v>3</v>
      </c>
      <c r="I698" t="s">
        <v>1390</v>
      </c>
      <c r="J698" t="s">
        <v>1391</v>
      </c>
      <c r="K698" t="s">
        <v>1392</v>
      </c>
      <c r="L698">
        <v>1348</v>
      </c>
      <c r="N698">
        <v>1009</v>
      </c>
      <c r="O698" t="s">
        <v>811</v>
      </c>
      <c r="P698" t="s">
        <v>811</v>
      </c>
      <c r="Q698">
        <v>1000</v>
      </c>
      <c r="X698">
        <v>0</v>
      </c>
      <c r="Y698">
        <v>78619.899999999994</v>
      </c>
      <c r="Z698">
        <v>0</v>
      </c>
      <c r="AA698">
        <v>0</v>
      </c>
      <c r="AB698">
        <v>0</v>
      </c>
      <c r="AC698">
        <v>1</v>
      </c>
      <c r="AD698">
        <v>0</v>
      </c>
      <c r="AE698">
        <v>0</v>
      </c>
      <c r="AF698" t="s">
        <v>23</v>
      </c>
      <c r="AG698">
        <v>0</v>
      </c>
      <c r="AH698">
        <v>2</v>
      </c>
      <c r="AI698">
        <v>353032408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5">
      <c r="A699">
        <f>ROW(Source!A319)</f>
        <v>319</v>
      </c>
      <c r="B699">
        <v>353032430</v>
      </c>
      <c r="C699">
        <v>353032396</v>
      </c>
      <c r="D699">
        <v>342643249</v>
      </c>
      <c r="E699">
        <v>113</v>
      </c>
      <c r="F699">
        <v>1</v>
      </c>
      <c r="G699">
        <v>1</v>
      </c>
      <c r="H699">
        <v>3</v>
      </c>
      <c r="I699" t="s">
        <v>1360</v>
      </c>
      <c r="J699" t="s">
        <v>3</v>
      </c>
      <c r="K699" t="s">
        <v>1361</v>
      </c>
      <c r="L699">
        <v>1339</v>
      </c>
      <c r="N699">
        <v>1007</v>
      </c>
      <c r="O699" t="s">
        <v>1319</v>
      </c>
      <c r="P699" t="s">
        <v>1319</v>
      </c>
      <c r="Q699">
        <v>1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1</v>
      </c>
      <c r="AD699">
        <v>0</v>
      </c>
      <c r="AE699">
        <v>0</v>
      </c>
      <c r="AF699" t="s">
        <v>23</v>
      </c>
      <c r="AG699">
        <v>0</v>
      </c>
      <c r="AH699">
        <v>2</v>
      </c>
      <c r="AI699">
        <v>353032409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>
        <f>ROW(Source!A319)</f>
        <v>319</v>
      </c>
      <c r="B700">
        <v>353032431</v>
      </c>
      <c r="C700">
        <v>353032396</v>
      </c>
      <c r="D700">
        <v>342735762</v>
      </c>
      <c r="E700">
        <v>1</v>
      </c>
      <c r="F700">
        <v>1</v>
      </c>
      <c r="G700">
        <v>1</v>
      </c>
      <c r="H700">
        <v>3</v>
      </c>
      <c r="I700" t="s">
        <v>1362</v>
      </c>
      <c r="J700" t="s">
        <v>1363</v>
      </c>
      <c r="K700" t="s">
        <v>1364</v>
      </c>
      <c r="L700">
        <v>1348</v>
      </c>
      <c r="N700">
        <v>1009</v>
      </c>
      <c r="O700" t="s">
        <v>811</v>
      </c>
      <c r="P700" t="s">
        <v>811</v>
      </c>
      <c r="Q700">
        <v>1000</v>
      </c>
      <c r="X700">
        <v>4.0000000000000002E-4</v>
      </c>
      <c r="Y700">
        <v>61265.39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23</v>
      </c>
      <c r="AG700">
        <v>0</v>
      </c>
      <c r="AH700">
        <v>2</v>
      </c>
      <c r="AI700">
        <v>353032410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>
        <f>ROW(Source!A319)</f>
        <v>319</v>
      </c>
      <c r="B701">
        <v>353032432</v>
      </c>
      <c r="C701">
        <v>353032396</v>
      </c>
      <c r="D701">
        <v>342735789</v>
      </c>
      <c r="E701">
        <v>1</v>
      </c>
      <c r="F701">
        <v>1</v>
      </c>
      <c r="G701">
        <v>1</v>
      </c>
      <c r="H701">
        <v>3</v>
      </c>
      <c r="I701" t="s">
        <v>1365</v>
      </c>
      <c r="J701" t="s">
        <v>1366</v>
      </c>
      <c r="K701" t="s">
        <v>1367</v>
      </c>
      <c r="L701">
        <v>1348</v>
      </c>
      <c r="N701">
        <v>1009</v>
      </c>
      <c r="O701" t="s">
        <v>811</v>
      </c>
      <c r="P701" t="s">
        <v>811</v>
      </c>
      <c r="Q701">
        <v>1000</v>
      </c>
      <c r="X701">
        <v>1.0000000000000001E-5</v>
      </c>
      <c r="Y701">
        <v>80020.98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23</v>
      </c>
      <c r="AG701">
        <v>0</v>
      </c>
      <c r="AH701">
        <v>2</v>
      </c>
      <c r="AI701">
        <v>353032411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5">
      <c r="A702">
        <f>ROW(Source!A319)</f>
        <v>319</v>
      </c>
      <c r="B702">
        <v>353032433</v>
      </c>
      <c r="C702">
        <v>353032396</v>
      </c>
      <c r="D702">
        <v>342735793</v>
      </c>
      <c r="E702">
        <v>1</v>
      </c>
      <c r="F702">
        <v>1</v>
      </c>
      <c r="G702">
        <v>1</v>
      </c>
      <c r="H702">
        <v>3</v>
      </c>
      <c r="I702" t="s">
        <v>1368</v>
      </c>
      <c r="J702" t="s">
        <v>1369</v>
      </c>
      <c r="K702" t="s">
        <v>1370</v>
      </c>
      <c r="L702">
        <v>1348</v>
      </c>
      <c r="N702">
        <v>1009</v>
      </c>
      <c r="O702" t="s">
        <v>811</v>
      </c>
      <c r="P702" t="s">
        <v>811</v>
      </c>
      <c r="Q702">
        <v>1000</v>
      </c>
      <c r="X702">
        <v>5.9999999999999995E-4</v>
      </c>
      <c r="Y702">
        <v>40917.440000000002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23</v>
      </c>
      <c r="AG702">
        <v>0</v>
      </c>
      <c r="AH702">
        <v>2</v>
      </c>
      <c r="AI702">
        <v>353032412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5">
      <c r="A703">
        <f>ROW(Source!A319)</f>
        <v>319</v>
      </c>
      <c r="B703">
        <v>353032434</v>
      </c>
      <c r="C703">
        <v>353032396</v>
      </c>
      <c r="D703">
        <v>342736060</v>
      </c>
      <c r="E703">
        <v>1</v>
      </c>
      <c r="F703">
        <v>1</v>
      </c>
      <c r="G703">
        <v>1</v>
      </c>
      <c r="H703">
        <v>3</v>
      </c>
      <c r="I703" t="s">
        <v>1371</v>
      </c>
      <c r="J703" t="s">
        <v>1372</v>
      </c>
      <c r="K703" t="s">
        <v>1373</v>
      </c>
      <c r="L703">
        <v>1348</v>
      </c>
      <c r="N703">
        <v>1009</v>
      </c>
      <c r="O703" t="s">
        <v>811</v>
      </c>
      <c r="P703" t="s">
        <v>811</v>
      </c>
      <c r="Q703">
        <v>1000</v>
      </c>
      <c r="X703">
        <v>5.9999999999999995E-4</v>
      </c>
      <c r="Y703">
        <v>98039.57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23</v>
      </c>
      <c r="AG703">
        <v>0</v>
      </c>
      <c r="AH703">
        <v>2</v>
      </c>
      <c r="AI703">
        <v>353032413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5">
      <c r="A704">
        <f>ROW(Source!A319)</f>
        <v>319</v>
      </c>
      <c r="B704">
        <v>353032435</v>
      </c>
      <c r="C704">
        <v>353032396</v>
      </c>
      <c r="D704">
        <v>342743019</v>
      </c>
      <c r="E704">
        <v>1</v>
      </c>
      <c r="F704">
        <v>1</v>
      </c>
      <c r="G704">
        <v>1</v>
      </c>
      <c r="H704">
        <v>3</v>
      </c>
      <c r="I704" t="s">
        <v>1374</v>
      </c>
      <c r="J704" t="s">
        <v>1375</v>
      </c>
      <c r="K704" t="s">
        <v>1376</v>
      </c>
      <c r="L704">
        <v>1425</v>
      </c>
      <c r="N704">
        <v>1013</v>
      </c>
      <c r="O704" t="s">
        <v>894</v>
      </c>
      <c r="P704" t="s">
        <v>894</v>
      </c>
      <c r="Q704">
        <v>1</v>
      </c>
      <c r="X704">
        <v>0.12</v>
      </c>
      <c r="Y704">
        <v>1031.73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23</v>
      </c>
      <c r="AG704">
        <v>0</v>
      </c>
      <c r="AH704">
        <v>2</v>
      </c>
      <c r="AI704">
        <v>353032414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5">
      <c r="A705">
        <f>ROW(Source!A319)</f>
        <v>319</v>
      </c>
      <c r="B705">
        <v>353032436</v>
      </c>
      <c r="C705">
        <v>353032396</v>
      </c>
      <c r="D705">
        <v>342645106</v>
      </c>
      <c r="E705">
        <v>113</v>
      </c>
      <c r="F705">
        <v>1</v>
      </c>
      <c r="G705">
        <v>1</v>
      </c>
      <c r="H705">
        <v>3</v>
      </c>
      <c r="I705" t="s">
        <v>1333</v>
      </c>
      <c r="J705" t="s">
        <v>3</v>
      </c>
      <c r="K705" t="s">
        <v>1377</v>
      </c>
      <c r="L705">
        <v>1371</v>
      </c>
      <c r="N705">
        <v>1013</v>
      </c>
      <c r="O705" t="s">
        <v>21</v>
      </c>
      <c r="P705" t="s">
        <v>21</v>
      </c>
      <c r="Q705">
        <v>1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1</v>
      </c>
      <c r="AD705">
        <v>0</v>
      </c>
      <c r="AE705">
        <v>0</v>
      </c>
      <c r="AF705" t="s">
        <v>23</v>
      </c>
      <c r="AG705">
        <v>0</v>
      </c>
      <c r="AH705">
        <v>2</v>
      </c>
      <c r="AI705">
        <v>353032415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>
        <f>ROW(Source!A319)</f>
        <v>319</v>
      </c>
      <c r="B706">
        <v>353032437</v>
      </c>
      <c r="C706">
        <v>353032396</v>
      </c>
      <c r="D706">
        <v>342645129</v>
      </c>
      <c r="E706">
        <v>113</v>
      </c>
      <c r="F706">
        <v>1</v>
      </c>
      <c r="G706">
        <v>1</v>
      </c>
      <c r="H706">
        <v>3</v>
      </c>
      <c r="I706" t="s">
        <v>1335</v>
      </c>
      <c r="J706" t="s">
        <v>3</v>
      </c>
      <c r="K706" t="s">
        <v>1336</v>
      </c>
      <c r="L706">
        <v>1346</v>
      </c>
      <c r="N706">
        <v>1009</v>
      </c>
      <c r="O706" t="s">
        <v>1244</v>
      </c>
      <c r="P706" t="s">
        <v>1244</v>
      </c>
      <c r="Q706">
        <v>1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1</v>
      </c>
      <c r="AD706">
        <v>0</v>
      </c>
      <c r="AE706">
        <v>0</v>
      </c>
      <c r="AF706" t="s">
        <v>23</v>
      </c>
      <c r="AG706">
        <v>0</v>
      </c>
      <c r="AH706">
        <v>2</v>
      </c>
      <c r="AI706">
        <v>353032416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>
        <f>ROW(Source!A319)</f>
        <v>319</v>
      </c>
      <c r="B707">
        <v>353032438</v>
      </c>
      <c r="C707">
        <v>353032396</v>
      </c>
      <c r="D707">
        <v>342645155</v>
      </c>
      <c r="E707">
        <v>113</v>
      </c>
      <c r="F707">
        <v>1</v>
      </c>
      <c r="G707">
        <v>1</v>
      </c>
      <c r="H707">
        <v>3</v>
      </c>
      <c r="I707" t="s">
        <v>1264</v>
      </c>
      <c r="J707" t="s">
        <v>3</v>
      </c>
      <c r="K707" t="s">
        <v>1378</v>
      </c>
      <c r="L707">
        <v>1371</v>
      </c>
      <c r="N707">
        <v>1013</v>
      </c>
      <c r="O707" t="s">
        <v>21</v>
      </c>
      <c r="P707" t="s">
        <v>21</v>
      </c>
      <c r="Q707">
        <v>1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1</v>
      </c>
      <c r="AD707">
        <v>0</v>
      </c>
      <c r="AE707">
        <v>0</v>
      </c>
      <c r="AF707" t="s">
        <v>23</v>
      </c>
      <c r="AG707">
        <v>0</v>
      </c>
      <c r="AH707">
        <v>2</v>
      </c>
      <c r="AI707">
        <v>353032417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5">
      <c r="A708">
        <f>ROW(Source!A320)</f>
        <v>320</v>
      </c>
      <c r="B708">
        <v>353032459</v>
      </c>
      <c r="C708">
        <v>353032439</v>
      </c>
      <c r="D708">
        <v>342640199</v>
      </c>
      <c r="E708">
        <v>113</v>
      </c>
      <c r="F708">
        <v>1</v>
      </c>
      <c r="G708">
        <v>1</v>
      </c>
      <c r="H708">
        <v>1</v>
      </c>
      <c r="I708" t="s">
        <v>1386</v>
      </c>
      <c r="J708" t="s">
        <v>3</v>
      </c>
      <c r="K708" t="s">
        <v>1387</v>
      </c>
      <c r="L708">
        <v>1191</v>
      </c>
      <c r="N708">
        <v>1013</v>
      </c>
      <c r="O708" t="s">
        <v>1221</v>
      </c>
      <c r="P708" t="s">
        <v>1221</v>
      </c>
      <c r="Q708">
        <v>1</v>
      </c>
      <c r="X708">
        <v>6.77</v>
      </c>
      <c r="Y708">
        <v>0</v>
      </c>
      <c r="Z708">
        <v>0</v>
      </c>
      <c r="AA708">
        <v>0</v>
      </c>
      <c r="AB708">
        <v>537.73</v>
      </c>
      <c r="AC708">
        <v>0</v>
      </c>
      <c r="AD708">
        <v>1</v>
      </c>
      <c r="AE708">
        <v>1</v>
      </c>
      <c r="AF708" t="s">
        <v>24</v>
      </c>
      <c r="AG708">
        <v>5.6867999999999999</v>
      </c>
      <c r="AH708">
        <v>2</v>
      </c>
      <c r="AI708">
        <v>353032440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5">
      <c r="A709">
        <f>ROW(Source!A320)</f>
        <v>320</v>
      </c>
      <c r="B709">
        <v>353032460</v>
      </c>
      <c r="C709">
        <v>353032439</v>
      </c>
      <c r="D709">
        <v>342640393</v>
      </c>
      <c r="E709">
        <v>113</v>
      </c>
      <c r="F709">
        <v>1</v>
      </c>
      <c r="G709">
        <v>1</v>
      </c>
      <c r="H709">
        <v>1</v>
      </c>
      <c r="I709" t="s">
        <v>1222</v>
      </c>
      <c r="J709" t="s">
        <v>3</v>
      </c>
      <c r="K709" t="s">
        <v>1223</v>
      </c>
      <c r="L709">
        <v>1191</v>
      </c>
      <c r="N709">
        <v>1013</v>
      </c>
      <c r="O709" t="s">
        <v>1221</v>
      </c>
      <c r="P709" t="s">
        <v>1221</v>
      </c>
      <c r="Q709">
        <v>1</v>
      </c>
      <c r="X709">
        <v>1.18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2</v>
      </c>
      <c r="AF709" t="s">
        <v>24</v>
      </c>
      <c r="AG709">
        <v>0.99119999999999986</v>
      </c>
      <c r="AH709">
        <v>2</v>
      </c>
      <c r="AI709">
        <v>353032441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5">
      <c r="A710">
        <f>ROW(Source!A320)</f>
        <v>320</v>
      </c>
      <c r="B710">
        <v>353032461</v>
      </c>
      <c r="C710">
        <v>353032439</v>
      </c>
      <c r="D710">
        <v>342764625</v>
      </c>
      <c r="E710">
        <v>1</v>
      </c>
      <c r="F710">
        <v>1</v>
      </c>
      <c r="G710">
        <v>1</v>
      </c>
      <c r="H710">
        <v>2</v>
      </c>
      <c r="I710" t="s">
        <v>1313</v>
      </c>
      <c r="J710" t="s">
        <v>1314</v>
      </c>
      <c r="K710" t="s">
        <v>1315</v>
      </c>
      <c r="L710">
        <v>1368</v>
      </c>
      <c r="N710">
        <v>1011</v>
      </c>
      <c r="O710" t="s">
        <v>1227</v>
      </c>
      <c r="P710" t="s">
        <v>1227</v>
      </c>
      <c r="Q710">
        <v>1</v>
      </c>
      <c r="X710">
        <v>0.8</v>
      </c>
      <c r="Y710">
        <v>0</v>
      </c>
      <c r="Z710">
        <v>2088.77</v>
      </c>
      <c r="AA710">
        <v>687.23</v>
      </c>
      <c r="AB710">
        <v>0</v>
      </c>
      <c r="AC710">
        <v>0</v>
      </c>
      <c r="AD710">
        <v>1</v>
      </c>
      <c r="AE710">
        <v>0</v>
      </c>
      <c r="AF710" t="s">
        <v>24</v>
      </c>
      <c r="AG710">
        <v>0.67200000000000004</v>
      </c>
      <c r="AH710">
        <v>2</v>
      </c>
      <c r="AI710">
        <v>353032442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5">
      <c r="A711">
        <f>ROW(Source!A320)</f>
        <v>320</v>
      </c>
      <c r="B711">
        <v>353032462</v>
      </c>
      <c r="C711">
        <v>353032439</v>
      </c>
      <c r="D711">
        <v>342765643</v>
      </c>
      <c r="E711">
        <v>1</v>
      </c>
      <c r="F711">
        <v>1</v>
      </c>
      <c r="G711">
        <v>1</v>
      </c>
      <c r="H711">
        <v>2</v>
      </c>
      <c r="I711" t="s">
        <v>1229</v>
      </c>
      <c r="J711" t="s">
        <v>1230</v>
      </c>
      <c r="K711" t="s">
        <v>1231</v>
      </c>
      <c r="L711">
        <v>1368</v>
      </c>
      <c r="N711">
        <v>1011</v>
      </c>
      <c r="O711" t="s">
        <v>1227</v>
      </c>
      <c r="P711" t="s">
        <v>1227</v>
      </c>
      <c r="Q711">
        <v>1</v>
      </c>
      <c r="X711">
        <v>0.38</v>
      </c>
      <c r="Y711">
        <v>0</v>
      </c>
      <c r="Z711">
        <v>477.92</v>
      </c>
      <c r="AA711">
        <v>597.98</v>
      </c>
      <c r="AB711">
        <v>0</v>
      </c>
      <c r="AC711">
        <v>0</v>
      </c>
      <c r="AD711">
        <v>1</v>
      </c>
      <c r="AE711">
        <v>0</v>
      </c>
      <c r="AF711" t="s">
        <v>24</v>
      </c>
      <c r="AG711">
        <v>0.31919999999999998</v>
      </c>
      <c r="AH711">
        <v>2</v>
      </c>
      <c r="AI711">
        <v>353032443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>
        <f>ROW(Source!A320)</f>
        <v>320</v>
      </c>
      <c r="B712">
        <v>353032463</v>
      </c>
      <c r="C712">
        <v>353032439</v>
      </c>
      <c r="D712">
        <v>342713971</v>
      </c>
      <c r="E712">
        <v>1</v>
      </c>
      <c r="F712">
        <v>1</v>
      </c>
      <c r="G712">
        <v>1</v>
      </c>
      <c r="H712">
        <v>3</v>
      </c>
      <c r="I712" t="s">
        <v>1354</v>
      </c>
      <c r="J712" t="s">
        <v>1355</v>
      </c>
      <c r="K712" t="s">
        <v>1356</v>
      </c>
      <c r="L712">
        <v>1346</v>
      </c>
      <c r="N712">
        <v>1009</v>
      </c>
      <c r="O712" t="s">
        <v>1244</v>
      </c>
      <c r="P712" t="s">
        <v>1244</v>
      </c>
      <c r="Q712">
        <v>1</v>
      </c>
      <c r="X712">
        <v>0.03</v>
      </c>
      <c r="Y712">
        <v>58.53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23</v>
      </c>
      <c r="AG712">
        <v>0</v>
      </c>
      <c r="AH712">
        <v>2</v>
      </c>
      <c r="AI712">
        <v>353032444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>
        <f>ROW(Source!A320)</f>
        <v>320</v>
      </c>
      <c r="B713">
        <v>353032464</v>
      </c>
      <c r="C713">
        <v>353032439</v>
      </c>
      <c r="D713">
        <v>342717284</v>
      </c>
      <c r="E713">
        <v>1</v>
      </c>
      <c r="F713">
        <v>1</v>
      </c>
      <c r="G713">
        <v>1</v>
      </c>
      <c r="H713">
        <v>3</v>
      </c>
      <c r="I713" t="s">
        <v>1357</v>
      </c>
      <c r="J713" t="s">
        <v>1358</v>
      </c>
      <c r="K713" t="s">
        <v>1359</v>
      </c>
      <c r="L713">
        <v>1348</v>
      </c>
      <c r="N713">
        <v>1009</v>
      </c>
      <c r="O713" t="s">
        <v>811</v>
      </c>
      <c r="P713" t="s">
        <v>811</v>
      </c>
      <c r="Q713">
        <v>1000</v>
      </c>
      <c r="X713">
        <v>2.3000000000000001E-4</v>
      </c>
      <c r="Y713">
        <v>70296.2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23</v>
      </c>
      <c r="AG713">
        <v>0</v>
      </c>
      <c r="AH713">
        <v>2</v>
      </c>
      <c r="AI713">
        <v>353032445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5">
      <c r="A714">
        <f>ROW(Source!A320)</f>
        <v>320</v>
      </c>
      <c r="B714">
        <v>353032465</v>
      </c>
      <c r="C714">
        <v>353032439</v>
      </c>
      <c r="D714">
        <v>342718355</v>
      </c>
      <c r="E714">
        <v>1</v>
      </c>
      <c r="F714">
        <v>1</v>
      </c>
      <c r="G714">
        <v>1</v>
      </c>
      <c r="H714">
        <v>3</v>
      </c>
      <c r="I714" t="s">
        <v>1248</v>
      </c>
      <c r="J714" t="s">
        <v>1249</v>
      </c>
      <c r="K714" t="s">
        <v>1250</v>
      </c>
      <c r="L714">
        <v>1346</v>
      </c>
      <c r="N714">
        <v>1009</v>
      </c>
      <c r="O714" t="s">
        <v>1244</v>
      </c>
      <c r="P714" t="s">
        <v>1244</v>
      </c>
      <c r="Q714">
        <v>1</v>
      </c>
      <c r="X714">
        <v>0.02</v>
      </c>
      <c r="Y714">
        <v>56.11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23</v>
      </c>
      <c r="AG714">
        <v>0</v>
      </c>
      <c r="AH714">
        <v>2</v>
      </c>
      <c r="AI714">
        <v>353032446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5">
      <c r="A715">
        <f>ROW(Source!A320)</f>
        <v>320</v>
      </c>
      <c r="B715">
        <v>353032466</v>
      </c>
      <c r="C715">
        <v>353032439</v>
      </c>
      <c r="D715">
        <v>342641712</v>
      </c>
      <c r="E715">
        <v>113</v>
      </c>
      <c r="F715">
        <v>1</v>
      </c>
      <c r="G715">
        <v>1</v>
      </c>
      <c r="H715">
        <v>3</v>
      </c>
      <c r="I715" t="s">
        <v>1388</v>
      </c>
      <c r="J715" t="s">
        <v>3</v>
      </c>
      <c r="K715" t="s">
        <v>1389</v>
      </c>
      <c r="L715">
        <v>1371</v>
      </c>
      <c r="N715">
        <v>1013</v>
      </c>
      <c r="O715" t="s">
        <v>21</v>
      </c>
      <c r="P715" t="s">
        <v>21</v>
      </c>
      <c r="Q715">
        <v>1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1</v>
      </c>
      <c r="AD715">
        <v>0</v>
      </c>
      <c r="AE715">
        <v>0</v>
      </c>
      <c r="AF715" t="s">
        <v>23</v>
      </c>
      <c r="AG715">
        <v>0</v>
      </c>
      <c r="AH715">
        <v>2</v>
      </c>
      <c r="AI715">
        <v>353032447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5">
      <c r="A716">
        <f>ROW(Source!A320)</f>
        <v>320</v>
      </c>
      <c r="B716">
        <v>353032467</v>
      </c>
      <c r="C716">
        <v>353032439</v>
      </c>
      <c r="D716">
        <v>342642533</v>
      </c>
      <c r="E716">
        <v>113</v>
      </c>
      <c r="F716">
        <v>1</v>
      </c>
      <c r="G716">
        <v>1</v>
      </c>
      <c r="H716">
        <v>3</v>
      </c>
      <c r="I716" t="s">
        <v>1331</v>
      </c>
      <c r="J716" t="s">
        <v>3</v>
      </c>
      <c r="K716" t="s">
        <v>1332</v>
      </c>
      <c r="L716">
        <v>1346</v>
      </c>
      <c r="N716">
        <v>1009</v>
      </c>
      <c r="O716" t="s">
        <v>1244</v>
      </c>
      <c r="P716" t="s">
        <v>1244</v>
      </c>
      <c r="Q716">
        <v>1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1</v>
      </c>
      <c r="AD716">
        <v>0</v>
      </c>
      <c r="AE716">
        <v>0</v>
      </c>
      <c r="AF716" t="s">
        <v>23</v>
      </c>
      <c r="AG716">
        <v>0</v>
      </c>
      <c r="AH716">
        <v>2</v>
      </c>
      <c r="AI716">
        <v>353032448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>
        <f>ROW(Source!A320)</f>
        <v>320</v>
      </c>
      <c r="B717">
        <v>353032468</v>
      </c>
      <c r="C717">
        <v>353032439</v>
      </c>
      <c r="D717">
        <v>342723998</v>
      </c>
      <c r="E717">
        <v>1</v>
      </c>
      <c r="F717">
        <v>1</v>
      </c>
      <c r="G717">
        <v>1</v>
      </c>
      <c r="H717">
        <v>3</v>
      </c>
      <c r="I717" t="s">
        <v>1390</v>
      </c>
      <c r="J717" t="s">
        <v>1391</v>
      </c>
      <c r="K717" t="s">
        <v>1392</v>
      </c>
      <c r="L717">
        <v>1348</v>
      </c>
      <c r="N717">
        <v>1009</v>
      </c>
      <c r="O717" t="s">
        <v>811</v>
      </c>
      <c r="P717" t="s">
        <v>811</v>
      </c>
      <c r="Q717">
        <v>1000</v>
      </c>
      <c r="X717">
        <v>0</v>
      </c>
      <c r="Y717">
        <v>78619.899999999994</v>
      </c>
      <c r="Z717">
        <v>0</v>
      </c>
      <c r="AA717">
        <v>0</v>
      </c>
      <c r="AB717">
        <v>0</v>
      </c>
      <c r="AC717">
        <v>1</v>
      </c>
      <c r="AD717">
        <v>0</v>
      </c>
      <c r="AE717">
        <v>0</v>
      </c>
      <c r="AF717" t="s">
        <v>23</v>
      </c>
      <c r="AG717">
        <v>0</v>
      </c>
      <c r="AH717">
        <v>2</v>
      </c>
      <c r="AI717">
        <v>353032449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>
        <f>ROW(Source!A320)</f>
        <v>320</v>
      </c>
      <c r="B718">
        <v>353032469</v>
      </c>
      <c r="C718">
        <v>353032439</v>
      </c>
      <c r="D718">
        <v>342643249</v>
      </c>
      <c r="E718">
        <v>113</v>
      </c>
      <c r="F718">
        <v>1</v>
      </c>
      <c r="G718">
        <v>1</v>
      </c>
      <c r="H718">
        <v>3</v>
      </c>
      <c r="I718" t="s">
        <v>1360</v>
      </c>
      <c r="J718" t="s">
        <v>3</v>
      </c>
      <c r="K718" t="s">
        <v>1361</v>
      </c>
      <c r="L718">
        <v>1339</v>
      </c>
      <c r="N718">
        <v>1007</v>
      </c>
      <c r="O718" t="s">
        <v>1319</v>
      </c>
      <c r="P718" t="s">
        <v>1319</v>
      </c>
      <c r="Q718">
        <v>1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1</v>
      </c>
      <c r="AD718">
        <v>0</v>
      </c>
      <c r="AE718">
        <v>0</v>
      </c>
      <c r="AF718" t="s">
        <v>23</v>
      </c>
      <c r="AG718">
        <v>0</v>
      </c>
      <c r="AH718">
        <v>2</v>
      </c>
      <c r="AI718">
        <v>353032450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>
        <f>ROW(Source!A320)</f>
        <v>320</v>
      </c>
      <c r="B719">
        <v>353032470</v>
      </c>
      <c r="C719">
        <v>353032439</v>
      </c>
      <c r="D719">
        <v>342735762</v>
      </c>
      <c r="E719">
        <v>1</v>
      </c>
      <c r="F719">
        <v>1</v>
      </c>
      <c r="G719">
        <v>1</v>
      </c>
      <c r="H719">
        <v>3</v>
      </c>
      <c r="I719" t="s">
        <v>1362</v>
      </c>
      <c r="J719" t="s">
        <v>1363</v>
      </c>
      <c r="K719" t="s">
        <v>1364</v>
      </c>
      <c r="L719">
        <v>1348</v>
      </c>
      <c r="N719">
        <v>1009</v>
      </c>
      <c r="O719" t="s">
        <v>811</v>
      </c>
      <c r="P719" t="s">
        <v>811</v>
      </c>
      <c r="Q719">
        <v>1000</v>
      </c>
      <c r="X719">
        <v>4.0000000000000002E-4</v>
      </c>
      <c r="Y719">
        <v>61265.39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23</v>
      </c>
      <c r="AG719">
        <v>0</v>
      </c>
      <c r="AH719">
        <v>2</v>
      </c>
      <c r="AI719">
        <v>353032451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>
        <f>ROW(Source!A320)</f>
        <v>320</v>
      </c>
      <c r="B720">
        <v>353032471</v>
      </c>
      <c r="C720">
        <v>353032439</v>
      </c>
      <c r="D720">
        <v>342735789</v>
      </c>
      <c r="E720">
        <v>1</v>
      </c>
      <c r="F720">
        <v>1</v>
      </c>
      <c r="G720">
        <v>1</v>
      </c>
      <c r="H720">
        <v>3</v>
      </c>
      <c r="I720" t="s">
        <v>1365</v>
      </c>
      <c r="J720" t="s">
        <v>1366</v>
      </c>
      <c r="K720" t="s">
        <v>1367</v>
      </c>
      <c r="L720">
        <v>1348</v>
      </c>
      <c r="N720">
        <v>1009</v>
      </c>
      <c r="O720" t="s">
        <v>811</v>
      </c>
      <c r="P720" t="s">
        <v>811</v>
      </c>
      <c r="Q720">
        <v>1000</v>
      </c>
      <c r="X720">
        <v>1.0000000000000001E-5</v>
      </c>
      <c r="Y720">
        <v>80020.98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23</v>
      </c>
      <c r="AG720">
        <v>0</v>
      </c>
      <c r="AH720">
        <v>2</v>
      </c>
      <c r="AI720">
        <v>353032452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>
        <f>ROW(Source!A320)</f>
        <v>320</v>
      </c>
      <c r="B721">
        <v>353032472</v>
      </c>
      <c r="C721">
        <v>353032439</v>
      </c>
      <c r="D721">
        <v>342735793</v>
      </c>
      <c r="E721">
        <v>1</v>
      </c>
      <c r="F721">
        <v>1</v>
      </c>
      <c r="G721">
        <v>1</v>
      </c>
      <c r="H721">
        <v>3</v>
      </c>
      <c r="I721" t="s">
        <v>1368</v>
      </c>
      <c r="J721" t="s">
        <v>1369</v>
      </c>
      <c r="K721" t="s">
        <v>1370</v>
      </c>
      <c r="L721">
        <v>1348</v>
      </c>
      <c r="N721">
        <v>1009</v>
      </c>
      <c r="O721" t="s">
        <v>811</v>
      </c>
      <c r="P721" t="s">
        <v>811</v>
      </c>
      <c r="Q721">
        <v>1000</v>
      </c>
      <c r="X721">
        <v>5.9999999999999995E-4</v>
      </c>
      <c r="Y721">
        <v>40917.440000000002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23</v>
      </c>
      <c r="AG721">
        <v>0</v>
      </c>
      <c r="AH721">
        <v>2</v>
      </c>
      <c r="AI721">
        <v>353032453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>
        <f>ROW(Source!A320)</f>
        <v>320</v>
      </c>
      <c r="B722">
        <v>353032473</v>
      </c>
      <c r="C722">
        <v>353032439</v>
      </c>
      <c r="D722">
        <v>342736060</v>
      </c>
      <c r="E722">
        <v>1</v>
      </c>
      <c r="F722">
        <v>1</v>
      </c>
      <c r="G722">
        <v>1</v>
      </c>
      <c r="H722">
        <v>3</v>
      </c>
      <c r="I722" t="s">
        <v>1371</v>
      </c>
      <c r="J722" t="s">
        <v>1372</v>
      </c>
      <c r="K722" t="s">
        <v>1373</v>
      </c>
      <c r="L722">
        <v>1348</v>
      </c>
      <c r="N722">
        <v>1009</v>
      </c>
      <c r="O722" t="s">
        <v>811</v>
      </c>
      <c r="P722" t="s">
        <v>811</v>
      </c>
      <c r="Q722">
        <v>1000</v>
      </c>
      <c r="X722">
        <v>5.9999999999999995E-4</v>
      </c>
      <c r="Y722">
        <v>98039.57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23</v>
      </c>
      <c r="AG722">
        <v>0</v>
      </c>
      <c r="AH722">
        <v>2</v>
      </c>
      <c r="AI722">
        <v>353032454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5">
      <c r="A723">
        <f>ROW(Source!A320)</f>
        <v>320</v>
      </c>
      <c r="B723">
        <v>353032474</v>
      </c>
      <c r="C723">
        <v>353032439</v>
      </c>
      <c r="D723">
        <v>342743019</v>
      </c>
      <c r="E723">
        <v>1</v>
      </c>
      <c r="F723">
        <v>1</v>
      </c>
      <c r="G723">
        <v>1</v>
      </c>
      <c r="H723">
        <v>3</v>
      </c>
      <c r="I723" t="s">
        <v>1374</v>
      </c>
      <c r="J723" t="s">
        <v>1375</v>
      </c>
      <c r="K723" t="s">
        <v>1376</v>
      </c>
      <c r="L723">
        <v>1425</v>
      </c>
      <c r="N723">
        <v>1013</v>
      </c>
      <c r="O723" t="s">
        <v>894</v>
      </c>
      <c r="P723" t="s">
        <v>894</v>
      </c>
      <c r="Q723">
        <v>1</v>
      </c>
      <c r="X723">
        <v>0.06</v>
      </c>
      <c r="Y723">
        <v>1031.73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23</v>
      </c>
      <c r="AG723">
        <v>0</v>
      </c>
      <c r="AH723">
        <v>2</v>
      </c>
      <c r="AI723">
        <v>353032455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>
        <f>ROW(Source!A320)</f>
        <v>320</v>
      </c>
      <c r="B724">
        <v>353032475</v>
      </c>
      <c r="C724">
        <v>353032439</v>
      </c>
      <c r="D724">
        <v>342645106</v>
      </c>
      <c r="E724">
        <v>113</v>
      </c>
      <c r="F724">
        <v>1</v>
      </c>
      <c r="G724">
        <v>1</v>
      </c>
      <c r="H724">
        <v>3</v>
      </c>
      <c r="I724" t="s">
        <v>1333</v>
      </c>
      <c r="J724" t="s">
        <v>3</v>
      </c>
      <c r="K724" t="s">
        <v>1377</v>
      </c>
      <c r="L724">
        <v>1371</v>
      </c>
      <c r="N724">
        <v>1013</v>
      </c>
      <c r="O724" t="s">
        <v>21</v>
      </c>
      <c r="P724" t="s">
        <v>21</v>
      </c>
      <c r="Q724">
        <v>1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1</v>
      </c>
      <c r="AD724">
        <v>0</v>
      </c>
      <c r="AE724">
        <v>0</v>
      </c>
      <c r="AF724" t="s">
        <v>23</v>
      </c>
      <c r="AG724">
        <v>0</v>
      </c>
      <c r="AH724">
        <v>2</v>
      </c>
      <c r="AI724">
        <v>353032456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>
        <f>ROW(Source!A320)</f>
        <v>320</v>
      </c>
      <c r="B725">
        <v>353032476</v>
      </c>
      <c r="C725">
        <v>353032439</v>
      </c>
      <c r="D725">
        <v>342645129</v>
      </c>
      <c r="E725">
        <v>113</v>
      </c>
      <c r="F725">
        <v>1</v>
      </c>
      <c r="G725">
        <v>1</v>
      </c>
      <c r="H725">
        <v>3</v>
      </c>
      <c r="I725" t="s">
        <v>1335</v>
      </c>
      <c r="J725" t="s">
        <v>3</v>
      </c>
      <c r="K725" t="s">
        <v>1336</v>
      </c>
      <c r="L725">
        <v>1346</v>
      </c>
      <c r="N725">
        <v>1009</v>
      </c>
      <c r="O725" t="s">
        <v>1244</v>
      </c>
      <c r="P725" t="s">
        <v>1244</v>
      </c>
      <c r="Q725">
        <v>1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1</v>
      </c>
      <c r="AD725">
        <v>0</v>
      </c>
      <c r="AE725">
        <v>0</v>
      </c>
      <c r="AF725" t="s">
        <v>23</v>
      </c>
      <c r="AG725">
        <v>0</v>
      </c>
      <c r="AH725">
        <v>2</v>
      </c>
      <c r="AI725">
        <v>353032457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5">
      <c r="A726">
        <f>ROW(Source!A320)</f>
        <v>320</v>
      </c>
      <c r="B726">
        <v>353032477</v>
      </c>
      <c r="C726">
        <v>353032439</v>
      </c>
      <c r="D726">
        <v>342645155</v>
      </c>
      <c r="E726">
        <v>113</v>
      </c>
      <c r="F726">
        <v>1</v>
      </c>
      <c r="G726">
        <v>1</v>
      </c>
      <c r="H726">
        <v>3</v>
      </c>
      <c r="I726" t="s">
        <v>1264</v>
      </c>
      <c r="J726" t="s">
        <v>3</v>
      </c>
      <c r="K726" t="s">
        <v>1378</v>
      </c>
      <c r="L726">
        <v>1371</v>
      </c>
      <c r="N726">
        <v>1013</v>
      </c>
      <c r="O726" t="s">
        <v>21</v>
      </c>
      <c r="P726" t="s">
        <v>21</v>
      </c>
      <c r="Q726">
        <v>1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1</v>
      </c>
      <c r="AD726">
        <v>0</v>
      </c>
      <c r="AE726">
        <v>0</v>
      </c>
      <c r="AF726" t="s">
        <v>23</v>
      </c>
      <c r="AG726">
        <v>0</v>
      </c>
      <c r="AH726">
        <v>2</v>
      </c>
      <c r="AI726">
        <v>353032458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5">
      <c r="A727">
        <f>ROW(Source!A321)</f>
        <v>321</v>
      </c>
      <c r="B727">
        <v>353032498</v>
      </c>
      <c r="C727">
        <v>353032478</v>
      </c>
      <c r="D727">
        <v>342640199</v>
      </c>
      <c r="E727">
        <v>113</v>
      </c>
      <c r="F727">
        <v>1</v>
      </c>
      <c r="G727">
        <v>1</v>
      </c>
      <c r="H727">
        <v>1</v>
      </c>
      <c r="I727" t="s">
        <v>1386</v>
      </c>
      <c r="J727" t="s">
        <v>3</v>
      </c>
      <c r="K727" t="s">
        <v>1387</v>
      </c>
      <c r="L727">
        <v>1191</v>
      </c>
      <c r="N727">
        <v>1013</v>
      </c>
      <c r="O727" t="s">
        <v>1221</v>
      </c>
      <c r="P727" t="s">
        <v>1221</v>
      </c>
      <c r="Q727">
        <v>1</v>
      </c>
      <c r="X727">
        <v>13.5</v>
      </c>
      <c r="Y727">
        <v>0</v>
      </c>
      <c r="Z727">
        <v>0</v>
      </c>
      <c r="AA727">
        <v>0</v>
      </c>
      <c r="AB727">
        <v>537.73</v>
      </c>
      <c r="AC727">
        <v>0</v>
      </c>
      <c r="AD727">
        <v>1</v>
      </c>
      <c r="AE727">
        <v>1</v>
      </c>
      <c r="AF727" t="s">
        <v>24</v>
      </c>
      <c r="AG727">
        <v>11.34</v>
      </c>
      <c r="AH727">
        <v>2</v>
      </c>
      <c r="AI727">
        <v>353032479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5">
      <c r="A728">
        <f>ROW(Source!A321)</f>
        <v>321</v>
      </c>
      <c r="B728">
        <v>353032499</v>
      </c>
      <c r="C728">
        <v>353032478</v>
      </c>
      <c r="D728">
        <v>342640393</v>
      </c>
      <c r="E728">
        <v>113</v>
      </c>
      <c r="F728">
        <v>1</v>
      </c>
      <c r="G728">
        <v>1</v>
      </c>
      <c r="H728">
        <v>1</v>
      </c>
      <c r="I728" t="s">
        <v>1222</v>
      </c>
      <c r="J728" t="s">
        <v>3</v>
      </c>
      <c r="K728" t="s">
        <v>1223</v>
      </c>
      <c r="L728">
        <v>1191</v>
      </c>
      <c r="N728">
        <v>1013</v>
      </c>
      <c r="O728" t="s">
        <v>1221</v>
      </c>
      <c r="P728" t="s">
        <v>1221</v>
      </c>
      <c r="Q728">
        <v>1</v>
      </c>
      <c r="X728">
        <v>2.36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2</v>
      </c>
      <c r="AF728" t="s">
        <v>24</v>
      </c>
      <c r="AG728">
        <v>1.9823999999999997</v>
      </c>
      <c r="AH728">
        <v>2</v>
      </c>
      <c r="AI728">
        <v>353032480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5">
      <c r="A729">
        <f>ROW(Source!A321)</f>
        <v>321</v>
      </c>
      <c r="B729">
        <v>353032500</v>
      </c>
      <c r="C729">
        <v>353032478</v>
      </c>
      <c r="D729">
        <v>342764625</v>
      </c>
      <c r="E729">
        <v>1</v>
      </c>
      <c r="F729">
        <v>1</v>
      </c>
      <c r="G729">
        <v>1</v>
      </c>
      <c r="H729">
        <v>2</v>
      </c>
      <c r="I729" t="s">
        <v>1313</v>
      </c>
      <c r="J729" t="s">
        <v>1314</v>
      </c>
      <c r="K729" t="s">
        <v>1315</v>
      </c>
      <c r="L729">
        <v>1368</v>
      </c>
      <c r="N729">
        <v>1011</v>
      </c>
      <c r="O729" t="s">
        <v>1227</v>
      </c>
      <c r="P729" t="s">
        <v>1227</v>
      </c>
      <c r="Q729">
        <v>1</v>
      </c>
      <c r="X729">
        <v>1.61</v>
      </c>
      <c r="Y729">
        <v>0</v>
      </c>
      <c r="Z729">
        <v>2088.77</v>
      </c>
      <c r="AA729">
        <v>687.23</v>
      </c>
      <c r="AB729">
        <v>0</v>
      </c>
      <c r="AC729">
        <v>0</v>
      </c>
      <c r="AD729">
        <v>1</v>
      </c>
      <c r="AE729">
        <v>0</v>
      </c>
      <c r="AF729" t="s">
        <v>24</v>
      </c>
      <c r="AG729">
        <v>1.3524</v>
      </c>
      <c r="AH729">
        <v>2</v>
      </c>
      <c r="AI729">
        <v>353032481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5">
      <c r="A730">
        <f>ROW(Source!A321)</f>
        <v>321</v>
      </c>
      <c r="B730">
        <v>353032501</v>
      </c>
      <c r="C730">
        <v>353032478</v>
      </c>
      <c r="D730">
        <v>342765643</v>
      </c>
      <c r="E730">
        <v>1</v>
      </c>
      <c r="F730">
        <v>1</v>
      </c>
      <c r="G730">
        <v>1</v>
      </c>
      <c r="H730">
        <v>2</v>
      </c>
      <c r="I730" t="s">
        <v>1229</v>
      </c>
      <c r="J730" t="s">
        <v>1230</v>
      </c>
      <c r="K730" t="s">
        <v>1231</v>
      </c>
      <c r="L730">
        <v>1368</v>
      </c>
      <c r="N730">
        <v>1011</v>
      </c>
      <c r="O730" t="s">
        <v>1227</v>
      </c>
      <c r="P730" t="s">
        <v>1227</v>
      </c>
      <c r="Q730">
        <v>1</v>
      </c>
      <c r="X730">
        <v>0.75</v>
      </c>
      <c r="Y730">
        <v>0</v>
      </c>
      <c r="Z730">
        <v>477.92</v>
      </c>
      <c r="AA730">
        <v>597.98</v>
      </c>
      <c r="AB730">
        <v>0</v>
      </c>
      <c r="AC730">
        <v>0</v>
      </c>
      <c r="AD730">
        <v>1</v>
      </c>
      <c r="AE730">
        <v>0</v>
      </c>
      <c r="AF730" t="s">
        <v>24</v>
      </c>
      <c r="AG730">
        <v>0.63</v>
      </c>
      <c r="AH730">
        <v>2</v>
      </c>
      <c r="AI730">
        <v>353032482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5">
      <c r="A731">
        <f>ROW(Source!A321)</f>
        <v>321</v>
      </c>
      <c r="B731">
        <v>353032502</v>
      </c>
      <c r="C731">
        <v>353032478</v>
      </c>
      <c r="D731">
        <v>342713971</v>
      </c>
      <c r="E731">
        <v>1</v>
      </c>
      <c r="F731">
        <v>1</v>
      </c>
      <c r="G731">
        <v>1</v>
      </c>
      <c r="H731">
        <v>3</v>
      </c>
      <c r="I731" t="s">
        <v>1354</v>
      </c>
      <c r="J731" t="s">
        <v>1355</v>
      </c>
      <c r="K731" t="s">
        <v>1356</v>
      </c>
      <c r="L731">
        <v>1346</v>
      </c>
      <c r="N731">
        <v>1009</v>
      </c>
      <c r="O731" t="s">
        <v>1244</v>
      </c>
      <c r="P731" t="s">
        <v>1244</v>
      </c>
      <c r="Q731">
        <v>1</v>
      </c>
      <c r="X731">
        <v>0.03</v>
      </c>
      <c r="Y731">
        <v>58.53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23</v>
      </c>
      <c r="AG731">
        <v>0</v>
      </c>
      <c r="AH731">
        <v>2</v>
      </c>
      <c r="AI731">
        <v>353032483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5">
      <c r="A732">
        <f>ROW(Source!A321)</f>
        <v>321</v>
      </c>
      <c r="B732">
        <v>353032503</v>
      </c>
      <c r="C732">
        <v>353032478</v>
      </c>
      <c r="D732">
        <v>342717284</v>
      </c>
      <c r="E732">
        <v>1</v>
      </c>
      <c r="F732">
        <v>1</v>
      </c>
      <c r="G732">
        <v>1</v>
      </c>
      <c r="H732">
        <v>3</v>
      </c>
      <c r="I732" t="s">
        <v>1357</v>
      </c>
      <c r="J732" t="s">
        <v>1358</v>
      </c>
      <c r="K732" t="s">
        <v>1359</v>
      </c>
      <c r="L732">
        <v>1348</v>
      </c>
      <c r="N732">
        <v>1009</v>
      </c>
      <c r="O732" t="s">
        <v>811</v>
      </c>
      <c r="P732" t="s">
        <v>811</v>
      </c>
      <c r="Q732">
        <v>1000</v>
      </c>
      <c r="X732">
        <v>2.3000000000000001E-4</v>
      </c>
      <c r="Y732">
        <v>70296.2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23</v>
      </c>
      <c r="AG732">
        <v>0</v>
      </c>
      <c r="AH732">
        <v>2</v>
      </c>
      <c r="AI732">
        <v>353032484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5">
      <c r="A733">
        <f>ROW(Source!A321)</f>
        <v>321</v>
      </c>
      <c r="B733">
        <v>353032504</v>
      </c>
      <c r="C733">
        <v>353032478</v>
      </c>
      <c r="D733">
        <v>342718355</v>
      </c>
      <c r="E733">
        <v>1</v>
      </c>
      <c r="F733">
        <v>1</v>
      </c>
      <c r="G733">
        <v>1</v>
      </c>
      <c r="H733">
        <v>3</v>
      </c>
      <c r="I733" t="s">
        <v>1248</v>
      </c>
      <c r="J733" t="s">
        <v>1249</v>
      </c>
      <c r="K733" t="s">
        <v>1250</v>
      </c>
      <c r="L733">
        <v>1346</v>
      </c>
      <c r="N733">
        <v>1009</v>
      </c>
      <c r="O733" t="s">
        <v>1244</v>
      </c>
      <c r="P733" t="s">
        <v>1244</v>
      </c>
      <c r="Q733">
        <v>1</v>
      </c>
      <c r="X733">
        <v>0.02</v>
      </c>
      <c r="Y733">
        <v>56.11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23</v>
      </c>
      <c r="AG733">
        <v>0</v>
      </c>
      <c r="AH733">
        <v>2</v>
      </c>
      <c r="AI733">
        <v>353032485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>
        <f>ROW(Source!A321)</f>
        <v>321</v>
      </c>
      <c r="B734">
        <v>353032505</v>
      </c>
      <c r="C734">
        <v>353032478</v>
      </c>
      <c r="D734">
        <v>342641712</v>
      </c>
      <c r="E734">
        <v>113</v>
      </c>
      <c r="F734">
        <v>1</v>
      </c>
      <c r="G734">
        <v>1</v>
      </c>
      <c r="H734">
        <v>3</v>
      </c>
      <c r="I734" t="s">
        <v>1388</v>
      </c>
      <c r="J734" t="s">
        <v>3</v>
      </c>
      <c r="K734" t="s">
        <v>1389</v>
      </c>
      <c r="L734">
        <v>1371</v>
      </c>
      <c r="N734">
        <v>1013</v>
      </c>
      <c r="O734" t="s">
        <v>21</v>
      </c>
      <c r="P734" t="s">
        <v>21</v>
      </c>
      <c r="Q734">
        <v>1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1</v>
      </c>
      <c r="AD734">
        <v>0</v>
      </c>
      <c r="AE734">
        <v>0</v>
      </c>
      <c r="AF734" t="s">
        <v>23</v>
      </c>
      <c r="AG734">
        <v>0</v>
      </c>
      <c r="AH734">
        <v>2</v>
      </c>
      <c r="AI734">
        <v>353032486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5">
      <c r="A735">
        <f>ROW(Source!A321)</f>
        <v>321</v>
      </c>
      <c r="B735">
        <v>353032506</v>
      </c>
      <c r="C735">
        <v>353032478</v>
      </c>
      <c r="D735">
        <v>342642533</v>
      </c>
      <c r="E735">
        <v>113</v>
      </c>
      <c r="F735">
        <v>1</v>
      </c>
      <c r="G735">
        <v>1</v>
      </c>
      <c r="H735">
        <v>3</v>
      </c>
      <c r="I735" t="s">
        <v>1331</v>
      </c>
      <c r="J735" t="s">
        <v>3</v>
      </c>
      <c r="K735" t="s">
        <v>1332</v>
      </c>
      <c r="L735">
        <v>1346</v>
      </c>
      <c r="N735">
        <v>1009</v>
      </c>
      <c r="O735" t="s">
        <v>1244</v>
      </c>
      <c r="P735" t="s">
        <v>1244</v>
      </c>
      <c r="Q735">
        <v>1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1</v>
      </c>
      <c r="AD735">
        <v>0</v>
      </c>
      <c r="AE735">
        <v>0</v>
      </c>
      <c r="AF735" t="s">
        <v>23</v>
      </c>
      <c r="AG735">
        <v>0</v>
      </c>
      <c r="AH735">
        <v>2</v>
      </c>
      <c r="AI735">
        <v>353032487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5">
      <c r="A736">
        <f>ROW(Source!A321)</f>
        <v>321</v>
      </c>
      <c r="B736">
        <v>353032507</v>
      </c>
      <c r="C736">
        <v>353032478</v>
      </c>
      <c r="D736">
        <v>342723998</v>
      </c>
      <c r="E736">
        <v>1</v>
      </c>
      <c r="F736">
        <v>1</v>
      </c>
      <c r="G736">
        <v>1</v>
      </c>
      <c r="H736">
        <v>3</v>
      </c>
      <c r="I736" t="s">
        <v>1390</v>
      </c>
      <c r="J736" t="s">
        <v>1391</v>
      </c>
      <c r="K736" t="s">
        <v>1392</v>
      </c>
      <c r="L736">
        <v>1348</v>
      </c>
      <c r="N736">
        <v>1009</v>
      </c>
      <c r="O736" t="s">
        <v>811</v>
      </c>
      <c r="P736" t="s">
        <v>811</v>
      </c>
      <c r="Q736">
        <v>1000</v>
      </c>
      <c r="X736">
        <v>0</v>
      </c>
      <c r="Y736">
        <v>78619.899999999994</v>
      </c>
      <c r="Z736">
        <v>0</v>
      </c>
      <c r="AA736">
        <v>0</v>
      </c>
      <c r="AB736">
        <v>0</v>
      </c>
      <c r="AC736">
        <v>1</v>
      </c>
      <c r="AD736">
        <v>0</v>
      </c>
      <c r="AE736">
        <v>0</v>
      </c>
      <c r="AF736" t="s">
        <v>23</v>
      </c>
      <c r="AG736">
        <v>0</v>
      </c>
      <c r="AH736">
        <v>2</v>
      </c>
      <c r="AI736">
        <v>353032488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5">
      <c r="A737">
        <f>ROW(Source!A321)</f>
        <v>321</v>
      </c>
      <c r="B737">
        <v>353032508</v>
      </c>
      <c r="C737">
        <v>353032478</v>
      </c>
      <c r="D737">
        <v>342643249</v>
      </c>
      <c r="E737">
        <v>113</v>
      </c>
      <c r="F737">
        <v>1</v>
      </c>
      <c r="G737">
        <v>1</v>
      </c>
      <c r="H737">
        <v>3</v>
      </c>
      <c r="I737" t="s">
        <v>1360</v>
      </c>
      <c r="J737" t="s">
        <v>3</v>
      </c>
      <c r="K737" t="s">
        <v>1361</v>
      </c>
      <c r="L737">
        <v>1339</v>
      </c>
      <c r="N737">
        <v>1007</v>
      </c>
      <c r="O737" t="s">
        <v>1319</v>
      </c>
      <c r="P737" t="s">
        <v>1319</v>
      </c>
      <c r="Q737">
        <v>1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1</v>
      </c>
      <c r="AD737">
        <v>0</v>
      </c>
      <c r="AE737">
        <v>0</v>
      </c>
      <c r="AF737" t="s">
        <v>23</v>
      </c>
      <c r="AG737">
        <v>0</v>
      </c>
      <c r="AH737">
        <v>2</v>
      </c>
      <c r="AI737">
        <v>353032489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5">
      <c r="A738">
        <f>ROW(Source!A321)</f>
        <v>321</v>
      </c>
      <c r="B738">
        <v>353032509</v>
      </c>
      <c r="C738">
        <v>353032478</v>
      </c>
      <c r="D738">
        <v>342735762</v>
      </c>
      <c r="E738">
        <v>1</v>
      </c>
      <c r="F738">
        <v>1</v>
      </c>
      <c r="G738">
        <v>1</v>
      </c>
      <c r="H738">
        <v>3</v>
      </c>
      <c r="I738" t="s">
        <v>1362</v>
      </c>
      <c r="J738" t="s">
        <v>1363</v>
      </c>
      <c r="K738" t="s">
        <v>1364</v>
      </c>
      <c r="L738">
        <v>1348</v>
      </c>
      <c r="N738">
        <v>1009</v>
      </c>
      <c r="O738" t="s">
        <v>811</v>
      </c>
      <c r="P738" t="s">
        <v>811</v>
      </c>
      <c r="Q738">
        <v>1000</v>
      </c>
      <c r="X738">
        <v>4.0000000000000002E-4</v>
      </c>
      <c r="Y738">
        <v>61265.39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23</v>
      </c>
      <c r="AG738">
        <v>0</v>
      </c>
      <c r="AH738">
        <v>2</v>
      </c>
      <c r="AI738">
        <v>353032490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5">
      <c r="A739">
        <f>ROW(Source!A321)</f>
        <v>321</v>
      </c>
      <c r="B739">
        <v>353032510</v>
      </c>
      <c r="C739">
        <v>353032478</v>
      </c>
      <c r="D739">
        <v>342735789</v>
      </c>
      <c r="E739">
        <v>1</v>
      </c>
      <c r="F739">
        <v>1</v>
      </c>
      <c r="G739">
        <v>1</v>
      </c>
      <c r="H739">
        <v>3</v>
      </c>
      <c r="I739" t="s">
        <v>1365</v>
      </c>
      <c r="J739" t="s">
        <v>1366</v>
      </c>
      <c r="K739" t="s">
        <v>1367</v>
      </c>
      <c r="L739">
        <v>1348</v>
      </c>
      <c r="N739">
        <v>1009</v>
      </c>
      <c r="O739" t="s">
        <v>811</v>
      </c>
      <c r="P739" t="s">
        <v>811</v>
      </c>
      <c r="Q739">
        <v>1000</v>
      </c>
      <c r="X739">
        <v>1.0000000000000001E-5</v>
      </c>
      <c r="Y739">
        <v>80020.98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23</v>
      </c>
      <c r="AG739">
        <v>0</v>
      </c>
      <c r="AH739">
        <v>2</v>
      </c>
      <c r="AI739">
        <v>353032491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5">
      <c r="A740">
        <f>ROW(Source!A321)</f>
        <v>321</v>
      </c>
      <c r="B740">
        <v>353032511</v>
      </c>
      <c r="C740">
        <v>353032478</v>
      </c>
      <c r="D740">
        <v>342735793</v>
      </c>
      <c r="E740">
        <v>1</v>
      </c>
      <c r="F740">
        <v>1</v>
      </c>
      <c r="G740">
        <v>1</v>
      </c>
      <c r="H740">
        <v>3</v>
      </c>
      <c r="I740" t="s">
        <v>1368</v>
      </c>
      <c r="J740" t="s">
        <v>1369</v>
      </c>
      <c r="K740" t="s">
        <v>1370</v>
      </c>
      <c r="L740">
        <v>1348</v>
      </c>
      <c r="N740">
        <v>1009</v>
      </c>
      <c r="O740" t="s">
        <v>811</v>
      </c>
      <c r="P740" t="s">
        <v>811</v>
      </c>
      <c r="Q740">
        <v>1000</v>
      </c>
      <c r="X740">
        <v>5.9999999999999995E-4</v>
      </c>
      <c r="Y740">
        <v>40917.440000000002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23</v>
      </c>
      <c r="AG740">
        <v>0</v>
      </c>
      <c r="AH740">
        <v>2</v>
      </c>
      <c r="AI740">
        <v>353032492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5">
      <c r="A741">
        <f>ROW(Source!A321)</f>
        <v>321</v>
      </c>
      <c r="B741">
        <v>353032512</v>
      </c>
      <c r="C741">
        <v>353032478</v>
      </c>
      <c r="D741">
        <v>342736060</v>
      </c>
      <c r="E741">
        <v>1</v>
      </c>
      <c r="F741">
        <v>1</v>
      </c>
      <c r="G741">
        <v>1</v>
      </c>
      <c r="H741">
        <v>3</v>
      </c>
      <c r="I741" t="s">
        <v>1371</v>
      </c>
      <c r="J741" t="s">
        <v>1372</v>
      </c>
      <c r="K741" t="s">
        <v>1373</v>
      </c>
      <c r="L741">
        <v>1348</v>
      </c>
      <c r="N741">
        <v>1009</v>
      </c>
      <c r="O741" t="s">
        <v>811</v>
      </c>
      <c r="P741" t="s">
        <v>811</v>
      </c>
      <c r="Q741">
        <v>1000</v>
      </c>
      <c r="X741">
        <v>5.9999999999999995E-4</v>
      </c>
      <c r="Y741">
        <v>98039.57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23</v>
      </c>
      <c r="AG741">
        <v>0</v>
      </c>
      <c r="AH741">
        <v>2</v>
      </c>
      <c r="AI741">
        <v>353032493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5">
      <c r="A742">
        <f>ROW(Source!A321)</f>
        <v>321</v>
      </c>
      <c r="B742">
        <v>353032513</v>
      </c>
      <c r="C742">
        <v>353032478</v>
      </c>
      <c r="D742">
        <v>342743019</v>
      </c>
      <c r="E742">
        <v>1</v>
      </c>
      <c r="F742">
        <v>1</v>
      </c>
      <c r="G742">
        <v>1</v>
      </c>
      <c r="H742">
        <v>3</v>
      </c>
      <c r="I742" t="s">
        <v>1374</v>
      </c>
      <c r="J742" t="s">
        <v>1375</v>
      </c>
      <c r="K742" t="s">
        <v>1376</v>
      </c>
      <c r="L742">
        <v>1425</v>
      </c>
      <c r="N742">
        <v>1013</v>
      </c>
      <c r="O742" t="s">
        <v>894</v>
      </c>
      <c r="P742" t="s">
        <v>894</v>
      </c>
      <c r="Q742">
        <v>1</v>
      </c>
      <c r="X742">
        <v>0.06</v>
      </c>
      <c r="Y742">
        <v>1031.73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23</v>
      </c>
      <c r="AG742">
        <v>0</v>
      </c>
      <c r="AH742">
        <v>2</v>
      </c>
      <c r="AI742">
        <v>353032494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5">
      <c r="A743">
        <f>ROW(Source!A321)</f>
        <v>321</v>
      </c>
      <c r="B743">
        <v>353032514</v>
      </c>
      <c r="C743">
        <v>353032478</v>
      </c>
      <c r="D743">
        <v>342645106</v>
      </c>
      <c r="E743">
        <v>113</v>
      </c>
      <c r="F743">
        <v>1</v>
      </c>
      <c r="G743">
        <v>1</v>
      </c>
      <c r="H743">
        <v>3</v>
      </c>
      <c r="I743" t="s">
        <v>1333</v>
      </c>
      <c r="J743" t="s">
        <v>3</v>
      </c>
      <c r="K743" t="s">
        <v>1377</v>
      </c>
      <c r="L743">
        <v>1371</v>
      </c>
      <c r="N743">
        <v>1013</v>
      </c>
      <c r="O743" t="s">
        <v>21</v>
      </c>
      <c r="P743" t="s">
        <v>21</v>
      </c>
      <c r="Q743">
        <v>1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1</v>
      </c>
      <c r="AD743">
        <v>0</v>
      </c>
      <c r="AE743">
        <v>0</v>
      </c>
      <c r="AF743" t="s">
        <v>23</v>
      </c>
      <c r="AG743">
        <v>0</v>
      </c>
      <c r="AH743">
        <v>2</v>
      </c>
      <c r="AI743">
        <v>353032495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5">
      <c r="A744">
        <f>ROW(Source!A321)</f>
        <v>321</v>
      </c>
      <c r="B744">
        <v>353032515</v>
      </c>
      <c r="C744">
        <v>353032478</v>
      </c>
      <c r="D744">
        <v>342645129</v>
      </c>
      <c r="E744">
        <v>113</v>
      </c>
      <c r="F744">
        <v>1</v>
      </c>
      <c r="G744">
        <v>1</v>
      </c>
      <c r="H744">
        <v>3</v>
      </c>
      <c r="I744" t="s">
        <v>1335</v>
      </c>
      <c r="J744" t="s">
        <v>3</v>
      </c>
      <c r="K744" t="s">
        <v>1336</v>
      </c>
      <c r="L744">
        <v>1346</v>
      </c>
      <c r="N744">
        <v>1009</v>
      </c>
      <c r="O744" t="s">
        <v>1244</v>
      </c>
      <c r="P744" t="s">
        <v>1244</v>
      </c>
      <c r="Q744">
        <v>1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1</v>
      </c>
      <c r="AD744">
        <v>0</v>
      </c>
      <c r="AE744">
        <v>0</v>
      </c>
      <c r="AF744" t="s">
        <v>23</v>
      </c>
      <c r="AG744">
        <v>0</v>
      </c>
      <c r="AH744">
        <v>2</v>
      </c>
      <c r="AI744">
        <v>353032496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5">
      <c r="A745">
        <f>ROW(Source!A321)</f>
        <v>321</v>
      </c>
      <c r="B745">
        <v>353032516</v>
      </c>
      <c r="C745">
        <v>353032478</v>
      </c>
      <c r="D745">
        <v>342645155</v>
      </c>
      <c r="E745">
        <v>113</v>
      </c>
      <c r="F745">
        <v>1</v>
      </c>
      <c r="G745">
        <v>1</v>
      </c>
      <c r="H745">
        <v>3</v>
      </c>
      <c r="I745" t="s">
        <v>1264</v>
      </c>
      <c r="J745" t="s">
        <v>3</v>
      </c>
      <c r="K745" t="s">
        <v>1378</v>
      </c>
      <c r="L745">
        <v>1371</v>
      </c>
      <c r="N745">
        <v>1013</v>
      </c>
      <c r="O745" t="s">
        <v>21</v>
      </c>
      <c r="P745" t="s">
        <v>21</v>
      </c>
      <c r="Q745">
        <v>1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1</v>
      </c>
      <c r="AD745">
        <v>0</v>
      </c>
      <c r="AE745">
        <v>0</v>
      </c>
      <c r="AF745" t="s">
        <v>23</v>
      </c>
      <c r="AG745">
        <v>0</v>
      </c>
      <c r="AH745">
        <v>2</v>
      </c>
      <c r="AI745">
        <v>353032497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5">
      <c r="A746">
        <f>ROW(Source!A322)</f>
        <v>322</v>
      </c>
      <c r="B746">
        <v>353032542</v>
      </c>
      <c r="C746">
        <v>353032517</v>
      </c>
      <c r="D746">
        <v>342640199</v>
      </c>
      <c r="E746">
        <v>113</v>
      </c>
      <c r="F746">
        <v>1</v>
      </c>
      <c r="G746">
        <v>1</v>
      </c>
      <c r="H746">
        <v>1</v>
      </c>
      <c r="I746" t="s">
        <v>1386</v>
      </c>
      <c r="J746" t="s">
        <v>3</v>
      </c>
      <c r="K746" t="s">
        <v>1387</v>
      </c>
      <c r="L746">
        <v>1191</v>
      </c>
      <c r="N746">
        <v>1013</v>
      </c>
      <c r="O746" t="s">
        <v>1221</v>
      </c>
      <c r="P746" t="s">
        <v>1221</v>
      </c>
      <c r="Q746">
        <v>1</v>
      </c>
      <c r="X746">
        <v>17.5</v>
      </c>
      <c r="Y746">
        <v>0</v>
      </c>
      <c r="Z746">
        <v>0</v>
      </c>
      <c r="AA746">
        <v>0</v>
      </c>
      <c r="AB746">
        <v>537.73</v>
      </c>
      <c r="AC746">
        <v>0</v>
      </c>
      <c r="AD746">
        <v>1</v>
      </c>
      <c r="AE746">
        <v>1</v>
      </c>
      <c r="AF746" t="s">
        <v>24</v>
      </c>
      <c r="AG746">
        <v>14.7</v>
      </c>
      <c r="AH746">
        <v>2</v>
      </c>
      <c r="AI746">
        <v>353032518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5">
      <c r="A747">
        <f>ROW(Source!A322)</f>
        <v>322</v>
      </c>
      <c r="B747">
        <v>353032543</v>
      </c>
      <c r="C747">
        <v>353032517</v>
      </c>
      <c r="D747">
        <v>342640393</v>
      </c>
      <c r="E747">
        <v>113</v>
      </c>
      <c r="F747">
        <v>1</v>
      </c>
      <c r="G747">
        <v>1</v>
      </c>
      <c r="H747">
        <v>1</v>
      </c>
      <c r="I747" t="s">
        <v>1222</v>
      </c>
      <c r="J747" t="s">
        <v>3</v>
      </c>
      <c r="K747" t="s">
        <v>1223</v>
      </c>
      <c r="L747">
        <v>1191</v>
      </c>
      <c r="N747">
        <v>1013</v>
      </c>
      <c r="O747" t="s">
        <v>1221</v>
      </c>
      <c r="P747" t="s">
        <v>1221</v>
      </c>
      <c r="Q747">
        <v>1</v>
      </c>
      <c r="X747">
        <v>2.81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2</v>
      </c>
      <c r="AF747" t="s">
        <v>24</v>
      </c>
      <c r="AG747">
        <v>2.3603999999999998</v>
      </c>
      <c r="AH747">
        <v>2</v>
      </c>
      <c r="AI747">
        <v>353032519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5">
      <c r="A748">
        <f>ROW(Source!A322)</f>
        <v>322</v>
      </c>
      <c r="B748">
        <v>353032544</v>
      </c>
      <c r="C748">
        <v>353032517</v>
      </c>
      <c r="D748">
        <v>342764625</v>
      </c>
      <c r="E748">
        <v>1</v>
      </c>
      <c r="F748">
        <v>1</v>
      </c>
      <c r="G748">
        <v>1</v>
      </c>
      <c r="H748">
        <v>2</v>
      </c>
      <c r="I748" t="s">
        <v>1313</v>
      </c>
      <c r="J748" t="s">
        <v>1314</v>
      </c>
      <c r="K748" t="s">
        <v>1315</v>
      </c>
      <c r="L748">
        <v>1368</v>
      </c>
      <c r="N748">
        <v>1011</v>
      </c>
      <c r="O748" t="s">
        <v>1227</v>
      </c>
      <c r="P748" t="s">
        <v>1227</v>
      </c>
      <c r="Q748">
        <v>1</v>
      </c>
      <c r="X748">
        <v>1.84</v>
      </c>
      <c r="Y748">
        <v>0</v>
      </c>
      <c r="Z748">
        <v>2088.77</v>
      </c>
      <c r="AA748">
        <v>687.23</v>
      </c>
      <c r="AB748">
        <v>0</v>
      </c>
      <c r="AC748">
        <v>0</v>
      </c>
      <c r="AD748">
        <v>1</v>
      </c>
      <c r="AE748">
        <v>0</v>
      </c>
      <c r="AF748" t="s">
        <v>24</v>
      </c>
      <c r="AG748">
        <v>1.5456000000000001</v>
      </c>
      <c r="AH748">
        <v>2</v>
      </c>
      <c r="AI748">
        <v>353032520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5">
      <c r="A749">
        <f>ROW(Source!A322)</f>
        <v>322</v>
      </c>
      <c r="B749">
        <v>353032545</v>
      </c>
      <c r="C749">
        <v>353032517</v>
      </c>
      <c r="D749">
        <v>342765643</v>
      </c>
      <c r="E749">
        <v>1</v>
      </c>
      <c r="F749">
        <v>1</v>
      </c>
      <c r="G749">
        <v>1</v>
      </c>
      <c r="H749">
        <v>2</v>
      </c>
      <c r="I749" t="s">
        <v>1229</v>
      </c>
      <c r="J749" t="s">
        <v>1230</v>
      </c>
      <c r="K749" t="s">
        <v>1231</v>
      </c>
      <c r="L749">
        <v>1368</v>
      </c>
      <c r="N749">
        <v>1011</v>
      </c>
      <c r="O749" t="s">
        <v>1227</v>
      </c>
      <c r="P749" t="s">
        <v>1227</v>
      </c>
      <c r="Q749">
        <v>1</v>
      </c>
      <c r="X749">
        <v>0.97</v>
      </c>
      <c r="Y749">
        <v>0</v>
      </c>
      <c r="Z749">
        <v>477.92</v>
      </c>
      <c r="AA749">
        <v>597.98</v>
      </c>
      <c r="AB749">
        <v>0</v>
      </c>
      <c r="AC749">
        <v>0</v>
      </c>
      <c r="AD749">
        <v>1</v>
      </c>
      <c r="AE749">
        <v>0</v>
      </c>
      <c r="AF749" t="s">
        <v>24</v>
      </c>
      <c r="AG749">
        <v>0.81479999999999997</v>
      </c>
      <c r="AH749">
        <v>2</v>
      </c>
      <c r="AI749">
        <v>353032521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5">
      <c r="A750">
        <f>ROW(Source!A322)</f>
        <v>322</v>
      </c>
      <c r="B750">
        <v>353032546</v>
      </c>
      <c r="C750">
        <v>353032517</v>
      </c>
      <c r="D750">
        <v>342713971</v>
      </c>
      <c r="E750">
        <v>1</v>
      </c>
      <c r="F750">
        <v>1</v>
      </c>
      <c r="G750">
        <v>1</v>
      </c>
      <c r="H750">
        <v>3</v>
      </c>
      <c r="I750" t="s">
        <v>1354</v>
      </c>
      <c r="J750" t="s">
        <v>1355</v>
      </c>
      <c r="K750" t="s">
        <v>1356</v>
      </c>
      <c r="L750">
        <v>1346</v>
      </c>
      <c r="N750">
        <v>1009</v>
      </c>
      <c r="O750" t="s">
        <v>1244</v>
      </c>
      <c r="P750" t="s">
        <v>1244</v>
      </c>
      <c r="Q750">
        <v>1</v>
      </c>
      <c r="X750">
        <v>0.03</v>
      </c>
      <c r="Y750">
        <v>58.53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23</v>
      </c>
      <c r="AG750">
        <v>0</v>
      </c>
      <c r="AH750">
        <v>2</v>
      </c>
      <c r="AI750">
        <v>353032522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>
        <f>ROW(Source!A322)</f>
        <v>322</v>
      </c>
      <c r="B751">
        <v>353032547</v>
      </c>
      <c r="C751">
        <v>353032517</v>
      </c>
      <c r="D751">
        <v>342717233</v>
      </c>
      <c r="E751">
        <v>1</v>
      </c>
      <c r="F751">
        <v>1</v>
      </c>
      <c r="G751">
        <v>1</v>
      </c>
      <c r="H751">
        <v>3</v>
      </c>
      <c r="I751" t="s">
        <v>1326</v>
      </c>
      <c r="J751" t="s">
        <v>1327</v>
      </c>
      <c r="K751" t="s">
        <v>1328</v>
      </c>
      <c r="L751">
        <v>1346</v>
      </c>
      <c r="N751">
        <v>1009</v>
      </c>
      <c r="O751" t="s">
        <v>1244</v>
      </c>
      <c r="P751" t="s">
        <v>1244</v>
      </c>
      <c r="Q751">
        <v>1</v>
      </c>
      <c r="X751">
        <v>0</v>
      </c>
      <c r="Y751">
        <v>174.93</v>
      </c>
      <c r="Z751">
        <v>0</v>
      </c>
      <c r="AA751">
        <v>0</v>
      </c>
      <c r="AB751">
        <v>0</v>
      </c>
      <c r="AC751">
        <v>1</v>
      </c>
      <c r="AD751">
        <v>0</v>
      </c>
      <c r="AE751">
        <v>0</v>
      </c>
      <c r="AF751" t="s">
        <v>23</v>
      </c>
      <c r="AG751">
        <v>0</v>
      </c>
      <c r="AH751">
        <v>2</v>
      </c>
      <c r="AI751">
        <v>353032523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5">
      <c r="A752">
        <f>ROW(Source!A322)</f>
        <v>322</v>
      </c>
      <c r="B752">
        <v>353032548</v>
      </c>
      <c r="C752">
        <v>353032517</v>
      </c>
      <c r="D752">
        <v>342717284</v>
      </c>
      <c r="E752">
        <v>1</v>
      </c>
      <c r="F752">
        <v>1</v>
      </c>
      <c r="G752">
        <v>1</v>
      </c>
      <c r="H752">
        <v>3</v>
      </c>
      <c r="I752" t="s">
        <v>1357</v>
      </c>
      <c r="J752" t="s">
        <v>1358</v>
      </c>
      <c r="K752" t="s">
        <v>1359</v>
      </c>
      <c r="L752">
        <v>1348</v>
      </c>
      <c r="N752">
        <v>1009</v>
      </c>
      <c r="O752" t="s">
        <v>811</v>
      </c>
      <c r="P752" t="s">
        <v>811</v>
      </c>
      <c r="Q752">
        <v>1000</v>
      </c>
      <c r="X752">
        <v>2.3000000000000001E-4</v>
      </c>
      <c r="Y752">
        <v>70296.2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23</v>
      </c>
      <c r="AG752">
        <v>0</v>
      </c>
      <c r="AH752">
        <v>2</v>
      </c>
      <c r="AI752">
        <v>353032524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5">
      <c r="A753">
        <f>ROW(Source!A322)</f>
        <v>322</v>
      </c>
      <c r="B753">
        <v>353032549</v>
      </c>
      <c r="C753">
        <v>353032517</v>
      </c>
      <c r="D753">
        <v>342718355</v>
      </c>
      <c r="E753">
        <v>1</v>
      </c>
      <c r="F753">
        <v>1</v>
      </c>
      <c r="G753">
        <v>1</v>
      </c>
      <c r="H753">
        <v>3</v>
      </c>
      <c r="I753" t="s">
        <v>1248</v>
      </c>
      <c r="J753" t="s">
        <v>1249</v>
      </c>
      <c r="K753" t="s">
        <v>1250</v>
      </c>
      <c r="L753">
        <v>1346</v>
      </c>
      <c r="N753">
        <v>1009</v>
      </c>
      <c r="O753" t="s">
        <v>1244</v>
      </c>
      <c r="P753" t="s">
        <v>1244</v>
      </c>
      <c r="Q753">
        <v>1</v>
      </c>
      <c r="X753">
        <v>0.02</v>
      </c>
      <c r="Y753">
        <v>56.11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23</v>
      </c>
      <c r="AG753">
        <v>0</v>
      </c>
      <c r="AH753">
        <v>2</v>
      </c>
      <c r="AI753">
        <v>353032525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5">
      <c r="A754">
        <f>ROW(Source!A322)</f>
        <v>322</v>
      </c>
      <c r="B754">
        <v>353032550</v>
      </c>
      <c r="C754">
        <v>353032517</v>
      </c>
      <c r="D754">
        <v>342641712</v>
      </c>
      <c r="E754">
        <v>113</v>
      </c>
      <c r="F754">
        <v>1</v>
      </c>
      <c r="G754">
        <v>1</v>
      </c>
      <c r="H754">
        <v>3</v>
      </c>
      <c r="I754" t="s">
        <v>1388</v>
      </c>
      <c r="J754" t="s">
        <v>3</v>
      </c>
      <c r="K754" t="s">
        <v>1389</v>
      </c>
      <c r="L754">
        <v>1371</v>
      </c>
      <c r="N754">
        <v>1013</v>
      </c>
      <c r="O754" t="s">
        <v>21</v>
      </c>
      <c r="P754" t="s">
        <v>21</v>
      </c>
      <c r="Q754">
        <v>1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1</v>
      </c>
      <c r="AD754">
        <v>0</v>
      </c>
      <c r="AE754">
        <v>0</v>
      </c>
      <c r="AF754" t="s">
        <v>23</v>
      </c>
      <c r="AG754">
        <v>0</v>
      </c>
      <c r="AH754">
        <v>2</v>
      </c>
      <c r="AI754">
        <v>353032526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5">
      <c r="A755">
        <f>ROW(Source!A322)</f>
        <v>322</v>
      </c>
      <c r="B755">
        <v>353032551</v>
      </c>
      <c r="C755">
        <v>353032517</v>
      </c>
      <c r="D755">
        <v>342642359</v>
      </c>
      <c r="E755">
        <v>113</v>
      </c>
      <c r="F755">
        <v>1</v>
      </c>
      <c r="G755">
        <v>1</v>
      </c>
      <c r="H755">
        <v>3</v>
      </c>
      <c r="I755" t="s">
        <v>1383</v>
      </c>
      <c r="J755" t="s">
        <v>3</v>
      </c>
      <c r="K755" t="s">
        <v>1321</v>
      </c>
      <c r="L755">
        <v>1346</v>
      </c>
      <c r="N755">
        <v>1009</v>
      </c>
      <c r="O755" t="s">
        <v>1244</v>
      </c>
      <c r="P755" t="s">
        <v>1244</v>
      </c>
      <c r="Q755">
        <v>1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1</v>
      </c>
      <c r="AD755">
        <v>0</v>
      </c>
      <c r="AE755">
        <v>0</v>
      </c>
      <c r="AF755" t="s">
        <v>23</v>
      </c>
      <c r="AG755">
        <v>0</v>
      </c>
      <c r="AH755">
        <v>2</v>
      </c>
      <c r="AI755">
        <v>353032527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5">
      <c r="A756">
        <f>ROW(Source!A322)</f>
        <v>322</v>
      </c>
      <c r="B756">
        <v>353032552</v>
      </c>
      <c r="C756">
        <v>353032517</v>
      </c>
      <c r="D756">
        <v>342642396</v>
      </c>
      <c r="E756">
        <v>113</v>
      </c>
      <c r="F756">
        <v>1</v>
      </c>
      <c r="G756">
        <v>1</v>
      </c>
      <c r="H756">
        <v>3</v>
      </c>
      <c r="I756" t="s">
        <v>1329</v>
      </c>
      <c r="J756" t="s">
        <v>3</v>
      </c>
      <c r="K756" t="s">
        <v>1330</v>
      </c>
      <c r="L756">
        <v>1348</v>
      </c>
      <c r="N756">
        <v>1009</v>
      </c>
      <c r="O756" t="s">
        <v>811</v>
      </c>
      <c r="P756" t="s">
        <v>811</v>
      </c>
      <c r="Q756">
        <v>1000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1</v>
      </c>
      <c r="AD756">
        <v>0</v>
      </c>
      <c r="AE756">
        <v>0</v>
      </c>
      <c r="AF756" t="s">
        <v>23</v>
      </c>
      <c r="AG756">
        <v>0</v>
      </c>
      <c r="AH756">
        <v>2</v>
      </c>
      <c r="AI756">
        <v>353032528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5">
      <c r="A757">
        <f>ROW(Source!A322)</f>
        <v>322</v>
      </c>
      <c r="B757">
        <v>353032553</v>
      </c>
      <c r="C757">
        <v>353032517</v>
      </c>
      <c r="D757">
        <v>342642533</v>
      </c>
      <c r="E757">
        <v>113</v>
      </c>
      <c r="F757">
        <v>1</v>
      </c>
      <c r="G757">
        <v>1</v>
      </c>
      <c r="H757">
        <v>3</v>
      </c>
      <c r="I757" t="s">
        <v>1331</v>
      </c>
      <c r="J757" t="s">
        <v>3</v>
      </c>
      <c r="K757" t="s">
        <v>1332</v>
      </c>
      <c r="L757">
        <v>1346</v>
      </c>
      <c r="N757">
        <v>1009</v>
      </c>
      <c r="O757" t="s">
        <v>1244</v>
      </c>
      <c r="P757" t="s">
        <v>1244</v>
      </c>
      <c r="Q757">
        <v>1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1</v>
      </c>
      <c r="AD757">
        <v>0</v>
      </c>
      <c r="AE757">
        <v>0</v>
      </c>
      <c r="AF757" t="s">
        <v>23</v>
      </c>
      <c r="AG757">
        <v>0</v>
      </c>
      <c r="AH757">
        <v>2</v>
      </c>
      <c r="AI757">
        <v>353032529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5">
      <c r="A758">
        <f>ROW(Source!A322)</f>
        <v>322</v>
      </c>
      <c r="B758">
        <v>353032554</v>
      </c>
      <c r="C758">
        <v>353032517</v>
      </c>
      <c r="D758">
        <v>342723998</v>
      </c>
      <c r="E758">
        <v>1</v>
      </c>
      <c r="F758">
        <v>1</v>
      </c>
      <c r="G758">
        <v>1</v>
      </c>
      <c r="H758">
        <v>3</v>
      </c>
      <c r="I758" t="s">
        <v>1390</v>
      </c>
      <c r="J758" t="s">
        <v>1391</v>
      </c>
      <c r="K758" t="s">
        <v>1392</v>
      </c>
      <c r="L758">
        <v>1348</v>
      </c>
      <c r="N758">
        <v>1009</v>
      </c>
      <c r="O758" t="s">
        <v>811</v>
      </c>
      <c r="P758" t="s">
        <v>811</v>
      </c>
      <c r="Q758">
        <v>1000</v>
      </c>
      <c r="X758">
        <v>0</v>
      </c>
      <c r="Y758">
        <v>78619.899999999994</v>
      </c>
      <c r="Z758">
        <v>0</v>
      </c>
      <c r="AA758">
        <v>0</v>
      </c>
      <c r="AB758">
        <v>0</v>
      </c>
      <c r="AC758">
        <v>1</v>
      </c>
      <c r="AD758">
        <v>0</v>
      </c>
      <c r="AE758">
        <v>0</v>
      </c>
      <c r="AF758" t="s">
        <v>23</v>
      </c>
      <c r="AG758">
        <v>0</v>
      </c>
      <c r="AH758">
        <v>2</v>
      </c>
      <c r="AI758">
        <v>353032530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5">
      <c r="A759">
        <f>ROW(Source!A322)</f>
        <v>322</v>
      </c>
      <c r="B759">
        <v>353032555</v>
      </c>
      <c r="C759">
        <v>353032517</v>
      </c>
      <c r="D759">
        <v>342642846</v>
      </c>
      <c r="E759">
        <v>113</v>
      </c>
      <c r="F759">
        <v>1</v>
      </c>
      <c r="G759">
        <v>1</v>
      </c>
      <c r="H759">
        <v>3</v>
      </c>
      <c r="I759" t="s">
        <v>1379</v>
      </c>
      <c r="J759" t="s">
        <v>3</v>
      </c>
      <c r="K759" t="s">
        <v>1380</v>
      </c>
      <c r="L759">
        <v>1348</v>
      </c>
      <c r="N759">
        <v>1009</v>
      </c>
      <c r="O759" t="s">
        <v>811</v>
      </c>
      <c r="P759" t="s">
        <v>811</v>
      </c>
      <c r="Q759">
        <v>1000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1</v>
      </c>
      <c r="AD759">
        <v>0</v>
      </c>
      <c r="AE759">
        <v>0</v>
      </c>
      <c r="AF759" t="s">
        <v>23</v>
      </c>
      <c r="AG759">
        <v>0</v>
      </c>
      <c r="AH759">
        <v>2</v>
      </c>
      <c r="AI759">
        <v>353032531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5">
      <c r="A760">
        <f>ROW(Source!A322)</f>
        <v>322</v>
      </c>
      <c r="B760">
        <v>353032556</v>
      </c>
      <c r="C760">
        <v>353032517</v>
      </c>
      <c r="D760">
        <v>342643249</v>
      </c>
      <c r="E760">
        <v>113</v>
      </c>
      <c r="F760">
        <v>1</v>
      </c>
      <c r="G760">
        <v>1</v>
      </c>
      <c r="H760">
        <v>3</v>
      </c>
      <c r="I760" t="s">
        <v>1360</v>
      </c>
      <c r="J760" t="s">
        <v>3</v>
      </c>
      <c r="K760" t="s">
        <v>1361</v>
      </c>
      <c r="L760">
        <v>1339</v>
      </c>
      <c r="N760">
        <v>1007</v>
      </c>
      <c r="O760" t="s">
        <v>1319</v>
      </c>
      <c r="P760" t="s">
        <v>1319</v>
      </c>
      <c r="Q760">
        <v>1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1</v>
      </c>
      <c r="AD760">
        <v>0</v>
      </c>
      <c r="AE760">
        <v>0</v>
      </c>
      <c r="AF760" t="s">
        <v>23</v>
      </c>
      <c r="AG760">
        <v>0</v>
      </c>
      <c r="AH760">
        <v>2</v>
      </c>
      <c r="AI760">
        <v>353032532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5">
      <c r="A761">
        <f>ROW(Source!A322)</f>
        <v>322</v>
      </c>
      <c r="B761">
        <v>353032557</v>
      </c>
      <c r="C761">
        <v>353032517</v>
      </c>
      <c r="D761">
        <v>342735762</v>
      </c>
      <c r="E761">
        <v>1</v>
      </c>
      <c r="F761">
        <v>1</v>
      </c>
      <c r="G761">
        <v>1</v>
      </c>
      <c r="H761">
        <v>3</v>
      </c>
      <c r="I761" t="s">
        <v>1362</v>
      </c>
      <c r="J761" t="s">
        <v>1363</v>
      </c>
      <c r="K761" t="s">
        <v>1364</v>
      </c>
      <c r="L761">
        <v>1348</v>
      </c>
      <c r="N761">
        <v>1009</v>
      </c>
      <c r="O761" t="s">
        <v>811</v>
      </c>
      <c r="P761" t="s">
        <v>811</v>
      </c>
      <c r="Q761">
        <v>1000</v>
      </c>
      <c r="X761">
        <v>4.0000000000000002E-4</v>
      </c>
      <c r="Y761">
        <v>61265.39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23</v>
      </c>
      <c r="AG761">
        <v>0</v>
      </c>
      <c r="AH761">
        <v>2</v>
      </c>
      <c r="AI761">
        <v>353032533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5">
      <c r="A762">
        <f>ROW(Source!A322)</f>
        <v>322</v>
      </c>
      <c r="B762">
        <v>353032558</v>
      </c>
      <c r="C762">
        <v>353032517</v>
      </c>
      <c r="D762">
        <v>342735789</v>
      </c>
      <c r="E762">
        <v>1</v>
      </c>
      <c r="F762">
        <v>1</v>
      </c>
      <c r="G762">
        <v>1</v>
      </c>
      <c r="H762">
        <v>3</v>
      </c>
      <c r="I762" t="s">
        <v>1365</v>
      </c>
      <c r="J762" t="s">
        <v>1366</v>
      </c>
      <c r="K762" t="s">
        <v>1367</v>
      </c>
      <c r="L762">
        <v>1348</v>
      </c>
      <c r="N762">
        <v>1009</v>
      </c>
      <c r="O762" t="s">
        <v>811</v>
      </c>
      <c r="P762" t="s">
        <v>811</v>
      </c>
      <c r="Q762">
        <v>1000</v>
      </c>
      <c r="X762">
        <v>1.0000000000000001E-5</v>
      </c>
      <c r="Y762">
        <v>80020.98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23</v>
      </c>
      <c r="AG762">
        <v>0</v>
      </c>
      <c r="AH762">
        <v>2</v>
      </c>
      <c r="AI762">
        <v>353032534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5">
      <c r="A763">
        <f>ROW(Source!A322)</f>
        <v>322</v>
      </c>
      <c r="B763">
        <v>353032559</v>
      </c>
      <c r="C763">
        <v>353032517</v>
      </c>
      <c r="D763">
        <v>342735793</v>
      </c>
      <c r="E763">
        <v>1</v>
      </c>
      <c r="F763">
        <v>1</v>
      </c>
      <c r="G763">
        <v>1</v>
      </c>
      <c r="H763">
        <v>3</v>
      </c>
      <c r="I763" t="s">
        <v>1368</v>
      </c>
      <c r="J763" t="s">
        <v>1369</v>
      </c>
      <c r="K763" t="s">
        <v>1370</v>
      </c>
      <c r="L763">
        <v>1348</v>
      </c>
      <c r="N763">
        <v>1009</v>
      </c>
      <c r="O763" t="s">
        <v>811</v>
      </c>
      <c r="P763" t="s">
        <v>811</v>
      </c>
      <c r="Q763">
        <v>1000</v>
      </c>
      <c r="X763">
        <v>5.9999999999999995E-4</v>
      </c>
      <c r="Y763">
        <v>40917.440000000002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23</v>
      </c>
      <c r="AG763">
        <v>0</v>
      </c>
      <c r="AH763">
        <v>2</v>
      </c>
      <c r="AI763">
        <v>353032535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5">
      <c r="A764">
        <f>ROW(Source!A322)</f>
        <v>322</v>
      </c>
      <c r="B764">
        <v>353032560</v>
      </c>
      <c r="C764">
        <v>353032517</v>
      </c>
      <c r="D764">
        <v>342736060</v>
      </c>
      <c r="E764">
        <v>1</v>
      </c>
      <c r="F764">
        <v>1</v>
      </c>
      <c r="G764">
        <v>1</v>
      </c>
      <c r="H764">
        <v>3</v>
      </c>
      <c r="I764" t="s">
        <v>1371</v>
      </c>
      <c r="J764" t="s">
        <v>1372</v>
      </c>
      <c r="K764" t="s">
        <v>1373</v>
      </c>
      <c r="L764">
        <v>1348</v>
      </c>
      <c r="N764">
        <v>1009</v>
      </c>
      <c r="O764" t="s">
        <v>811</v>
      </c>
      <c r="P764" t="s">
        <v>811</v>
      </c>
      <c r="Q764">
        <v>1000</v>
      </c>
      <c r="X764">
        <v>5.9999999999999995E-4</v>
      </c>
      <c r="Y764">
        <v>98039.57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23</v>
      </c>
      <c r="AG764">
        <v>0</v>
      </c>
      <c r="AH764">
        <v>2</v>
      </c>
      <c r="AI764">
        <v>353032536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5">
      <c r="A765">
        <f>ROW(Source!A322)</f>
        <v>322</v>
      </c>
      <c r="B765">
        <v>353032561</v>
      </c>
      <c r="C765">
        <v>353032517</v>
      </c>
      <c r="D765">
        <v>342743019</v>
      </c>
      <c r="E765">
        <v>1</v>
      </c>
      <c r="F765">
        <v>1</v>
      </c>
      <c r="G765">
        <v>1</v>
      </c>
      <c r="H765">
        <v>3</v>
      </c>
      <c r="I765" t="s">
        <v>1374</v>
      </c>
      <c r="J765" t="s">
        <v>1375</v>
      </c>
      <c r="K765" t="s">
        <v>1376</v>
      </c>
      <c r="L765">
        <v>1425</v>
      </c>
      <c r="N765">
        <v>1013</v>
      </c>
      <c r="O765" t="s">
        <v>894</v>
      </c>
      <c r="P765" t="s">
        <v>894</v>
      </c>
      <c r="Q765">
        <v>1</v>
      </c>
      <c r="X765">
        <v>0.06</v>
      </c>
      <c r="Y765">
        <v>1031.73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23</v>
      </c>
      <c r="AG765">
        <v>0</v>
      </c>
      <c r="AH765">
        <v>2</v>
      </c>
      <c r="AI765">
        <v>353032537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5">
      <c r="A766">
        <f>ROW(Source!A322)</f>
        <v>322</v>
      </c>
      <c r="B766">
        <v>353032562</v>
      </c>
      <c r="C766">
        <v>353032517</v>
      </c>
      <c r="D766">
        <v>342645106</v>
      </c>
      <c r="E766">
        <v>113</v>
      </c>
      <c r="F766">
        <v>1</v>
      </c>
      <c r="G766">
        <v>1</v>
      </c>
      <c r="H766">
        <v>3</v>
      </c>
      <c r="I766" t="s">
        <v>1333</v>
      </c>
      <c r="J766" t="s">
        <v>3</v>
      </c>
      <c r="K766" t="s">
        <v>1377</v>
      </c>
      <c r="L766">
        <v>1371</v>
      </c>
      <c r="N766">
        <v>1013</v>
      </c>
      <c r="O766" t="s">
        <v>21</v>
      </c>
      <c r="P766" t="s">
        <v>21</v>
      </c>
      <c r="Q766">
        <v>1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1</v>
      </c>
      <c r="AD766">
        <v>0</v>
      </c>
      <c r="AE766">
        <v>0</v>
      </c>
      <c r="AF766" t="s">
        <v>23</v>
      </c>
      <c r="AG766">
        <v>0</v>
      </c>
      <c r="AH766">
        <v>2</v>
      </c>
      <c r="AI766">
        <v>353032538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5">
      <c r="A767">
        <f>ROW(Source!A322)</f>
        <v>322</v>
      </c>
      <c r="B767">
        <v>353032563</v>
      </c>
      <c r="C767">
        <v>353032517</v>
      </c>
      <c r="D767">
        <v>342645129</v>
      </c>
      <c r="E767">
        <v>113</v>
      </c>
      <c r="F767">
        <v>1</v>
      </c>
      <c r="G767">
        <v>1</v>
      </c>
      <c r="H767">
        <v>3</v>
      </c>
      <c r="I767" t="s">
        <v>1335</v>
      </c>
      <c r="J767" t="s">
        <v>3</v>
      </c>
      <c r="K767" t="s">
        <v>1336</v>
      </c>
      <c r="L767">
        <v>1346</v>
      </c>
      <c r="N767">
        <v>1009</v>
      </c>
      <c r="O767" t="s">
        <v>1244</v>
      </c>
      <c r="P767" t="s">
        <v>1244</v>
      </c>
      <c r="Q767">
        <v>1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1</v>
      </c>
      <c r="AD767">
        <v>0</v>
      </c>
      <c r="AE767">
        <v>0</v>
      </c>
      <c r="AF767" t="s">
        <v>23</v>
      </c>
      <c r="AG767">
        <v>0</v>
      </c>
      <c r="AH767">
        <v>2</v>
      </c>
      <c r="AI767">
        <v>353032539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>
        <f>ROW(Source!A322)</f>
        <v>322</v>
      </c>
      <c r="B768">
        <v>353032564</v>
      </c>
      <c r="C768">
        <v>353032517</v>
      </c>
      <c r="D768">
        <v>342645151</v>
      </c>
      <c r="E768">
        <v>113</v>
      </c>
      <c r="F768">
        <v>1</v>
      </c>
      <c r="G768">
        <v>1</v>
      </c>
      <c r="H768">
        <v>3</v>
      </c>
      <c r="I768" t="s">
        <v>1381</v>
      </c>
      <c r="J768" t="s">
        <v>3</v>
      </c>
      <c r="K768" t="s">
        <v>1382</v>
      </c>
      <c r="L768">
        <v>1371</v>
      </c>
      <c r="N768">
        <v>1013</v>
      </c>
      <c r="O768" t="s">
        <v>21</v>
      </c>
      <c r="P768" t="s">
        <v>21</v>
      </c>
      <c r="Q768">
        <v>1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1</v>
      </c>
      <c r="AD768">
        <v>0</v>
      </c>
      <c r="AE768">
        <v>0</v>
      </c>
      <c r="AF768" t="s">
        <v>23</v>
      </c>
      <c r="AG768">
        <v>0</v>
      </c>
      <c r="AH768">
        <v>2</v>
      </c>
      <c r="AI768">
        <v>353032540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5">
      <c r="A769">
        <f>ROW(Source!A322)</f>
        <v>322</v>
      </c>
      <c r="B769">
        <v>353032565</v>
      </c>
      <c r="C769">
        <v>353032517</v>
      </c>
      <c r="D769">
        <v>342645155</v>
      </c>
      <c r="E769">
        <v>113</v>
      </c>
      <c r="F769">
        <v>1</v>
      </c>
      <c r="G769">
        <v>1</v>
      </c>
      <c r="H769">
        <v>3</v>
      </c>
      <c r="I769" t="s">
        <v>1264</v>
      </c>
      <c r="J769" t="s">
        <v>3</v>
      </c>
      <c r="K769" t="s">
        <v>1378</v>
      </c>
      <c r="L769">
        <v>1371</v>
      </c>
      <c r="N769">
        <v>1013</v>
      </c>
      <c r="O769" t="s">
        <v>21</v>
      </c>
      <c r="P769" t="s">
        <v>21</v>
      </c>
      <c r="Q769">
        <v>1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1</v>
      </c>
      <c r="AD769">
        <v>0</v>
      </c>
      <c r="AE769">
        <v>0</v>
      </c>
      <c r="AF769" t="s">
        <v>23</v>
      </c>
      <c r="AG769">
        <v>0</v>
      </c>
      <c r="AH769">
        <v>2</v>
      </c>
      <c r="AI769">
        <v>353032541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5">
      <c r="A770">
        <f>ROW(Source!A323)</f>
        <v>323</v>
      </c>
      <c r="B770">
        <v>353032591</v>
      </c>
      <c r="C770">
        <v>353032566</v>
      </c>
      <c r="D770">
        <v>342640201</v>
      </c>
      <c r="E770">
        <v>113</v>
      </c>
      <c r="F770">
        <v>1</v>
      </c>
      <c r="G770">
        <v>1</v>
      </c>
      <c r="H770">
        <v>1</v>
      </c>
      <c r="I770" t="s">
        <v>1384</v>
      </c>
      <c r="J770" t="s">
        <v>3</v>
      </c>
      <c r="K770" t="s">
        <v>1385</v>
      </c>
      <c r="L770">
        <v>1191</v>
      </c>
      <c r="N770">
        <v>1013</v>
      </c>
      <c r="O770" t="s">
        <v>1221</v>
      </c>
      <c r="P770" t="s">
        <v>1221</v>
      </c>
      <c r="Q770">
        <v>1</v>
      </c>
      <c r="X770">
        <v>20.3</v>
      </c>
      <c r="Y770">
        <v>0</v>
      </c>
      <c r="Z770">
        <v>0</v>
      </c>
      <c r="AA770">
        <v>0</v>
      </c>
      <c r="AB770">
        <v>544.42999999999995</v>
      </c>
      <c r="AC770">
        <v>0</v>
      </c>
      <c r="AD770">
        <v>1</v>
      </c>
      <c r="AE770">
        <v>1</v>
      </c>
      <c r="AF770" t="s">
        <v>24</v>
      </c>
      <c r="AG770">
        <v>17.052</v>
      </c>
      <c r="AH770">
        <v>2</v>
      </c>
      <c r="AI770">
        <v>353032567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5">
      <c r="A771">
        <f>ROW(Source!A323)</f>
        <v>323</v>
      </c>
      <c r="B771">
        <v>353032592</v>
      </c>
      <c r="C771">
        <v>353032566</v>
      </c>
      <c r="D771">
        <v>342640393</v>
      </c>
      <c r="E771">
        <v>113</v>
      </c>
      <c r="F771">
        <v>1</v>
      </c>
      <c r="G771">
        <v>1</v>
      </c>
      <c r="H771">
        <v>1</v>
      </c>
      <c r="I771" t="s">
        <v>1222</v>
      </c>
      <c r="J771" t="s">
        <v>3</v>
      </c>
      <c r="K771" t="s">
        <v>1223</v>
      </c>
      <c r="L771">
        <v>1191</v>
      </c>
      <c r="N771">
        <v>1013</v>
      </c>
      <c r="O771" t="s">
        <v>1221</v>
      </c>
      <c r="P771" t="s">
        <v>1221</v>
      </c>
      <c r="Q771">
        <v>1</v>
      </c>
      <c r="X771">
        <v>2.97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2</v>
      </c>
      <c r="AF771" t="s">
        <v>24</v>
      </c>
      <c r="AG771">
        <v>2.4948000000000001</v>
      </c>
      <c r="AH771">
        <v>2</v>
      </c>
      <c r="AI771">
        <v>353032568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5">
      <c r="A772">
        <f>ROW(Source!A323)</f>
        <v>323</v>
      </c>
      <c r="B772">
        <v>353032593</v>
      </c>
      <c r="C772">
        <v>353032566</v>
      </c>
      <c r="D772">
        <v>342764625</v>
      </c>
      <c r="E772">
        <v>1</v>
      </c>
      <c r="F772">
        <v>1</v>
      </c>
      <c r="G772">
        <v>1</v>
      </c>
      <c r="H772">
        <v>2</v>
      </c>
      <c r="I772" t="s">
        <v>1313</v>
      </c>
      <c r="J772" t="s">
        <v>1314</v>
      </c>
      <c r="K772" t="s">
        <v>1315</v>
      </c>
      <c r="L772">
        <v>1368</v>
      </c>
      <c r="N772">
        <v>1011</v>
      </c>
      <c r="O772" t="s">
        <v>1227</v>
      </c>
      <c r="P772" t="s">
        <v>1227</v>
      </c>
      <c r="Q772">
        <v>1</v>
      </c>
      <c r="X772">
        <v>1.84</v>
      </c>
      <c r="Y772">
        <v>0</v>
      </c>
      <c r="Z772">
        <v>2088.77</v>
      </c>
      <c r="AA772">
        <v>687.23</v>
      </c>
      <c r="AB772">
        <v>0</v>
      </c>
      <c r="AC772">
        <v>0</v>
      </c>
      <c r="AD772">
        <v>1</v>
      </c>
      <c r="AE772">
        <v>0</v>
      </c>
      <c r="AF772" t="s">
        <v>24</v>
      </c>
      <c r="AG772">
        <v>1.5456000000000001</v>
      </c>
      <c r="AH772">
        <v>2</v>
      </c>
      <c r="AI772">
        <v>353032569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5">
      <c r="A773">
        <f>ROW(Source!A323)</f>
        <v>323</v>
      </c>
      <c r="B773">
        <v>353032594</v>
      </c>
      <c r="C773">
        <v>353032566</v>
      </c>
      <c r="D773">
        <v>342765643</v>
      </c>
      <c r="E773">
        <v>1</v>
      </c>
      <c r="F773">
        <v>1</v>
      </c>
      <c r="G773">
        <v>1</v>
      </c>
      <c r="H773">
        <v>2</v>
      </c>
      <c r="I773" t="s">
        <v>1229</v>
      </c>
      <c r="J773" t="s">
        <v>1230</v>
      </c>
      <c r="K773" t="s">
        <v>1231</v>
      </c>
      <c r="L773">
        <v>1368</v>
      </c>
      <c r="N773">
        <v>1011</v>
      </c>
      <c r="O773" t="s">
        <v>1227</v>
      </c>
      <c r="P773" t="s">
        <v>1227</v>
      </c>
      <c r="Q773">
        <v>1</v>
      </c>
      <c r="X773">
        <v>1.1299999999999999</v>
      </c>
      <c r="Y773">
        <v>0</v>
      </c>
      <c r="Z773">
        <v>477.92</v>
      </c>
      <c r="AA773">
        <v>597.98</v>
      </c>
      <c r="AB773">
        <v>0</v>
      </c>
      <c r="AC773">
        <v>0</v>
      </c>
      <c r="AD773">
        <v>1</v>
      </c>
      <c r="AE773">
        <v>0</v>
      </c>
      <c r="AF773" t="s">
        <v>24</v>
      </c>
      <c r="AG773">
        <v>0.94919999999999982</v>
      </c>
      <c r="AH773">
        <v>2</v>
      </c>
      <c r="AI773">
        <v>353032570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5">
      <c r="A774">
        <f>ROW(Source!A323)</f>
        <v>323</v>
      </c>
      <c r="B774">
        <v>353032595</v>
      </c>
      <c r="C774">
        <v>353032566</v>
      </c>
      <c r="D774">
        <v>342713971</v>
      </c>
      <c r="E774">
        <v>1</v>
      </c>
      <c r="F774">
        <v>1</v>
      </c>
      <c r="G774">
        <v>1</v>
      </c>
      <c r="H774">
        <v>3</v>
      </c>
      <c r="I774" t="s">
        <v>1354</v>
      </c>
      <c r="J774" t="s">
        <v>1355</v>
      </c>
      <c r="K774" t="s">
        <v>1356</v>
      </c>
      <c r="L774">
        <v>1346</v>
      </c>
      <c r="N774">
        <v>1009</v>
      </c>
      <c r="O774" t="s">
        <v>1244</v>
      </c>
      <c r="P774" t="s">
        <v>1244</v>
      </c>
      <c r="Q774">
        <v>1</v>
      </c>
      <c r="X774">
        <v>0.03</v>
      </c>
      <c r="Y774">
        <v>58.53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23</v>
      </c>
      <c r="AG774">
        <v>0</v>
      </c>
      <c r="AH774">
        <v>2</v>
      </c>
      <c r="AI774">
        <v>353032571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5">
      <c r="A775">
        <f>ROW(Source!A323)</f>
        <v>323</v>
      </c>
      <c r="B775">
        <v>353032596</v>
      </c>
      <c r="C775">
        <v>353032566</v>
      </c>
      <c r="D775">
        <v>342717233</v>
      </c>
      <c r="E775">
        <v>1</v>
      </c>
      <c r="F775">
        <v>1</v>
      </c>
      <c r="G775">
        <v>1</v>
      </c>
      <c r="H775">
        <v>3</v>
      </c>
      <c r="I775" t="s">
        <v>1326</v>
      </c>
      <c r="J775" t="s">
        <v>1327</v>
      </c>
      <c r="K775" t="s">
        <v>1328</v>
      </c>
      <c r="L775">
        <v>1346</v>
      </c>
      <c r="N775">
        <v>1009</v>
      </c>
      <c r="O775" t="s">
        <v>1244</v>
      </c>
      <c r="P775" t="s">
        <v>1244</v>
      </c>
      <c r="Q775">
        <v>1</v>
      </c>
      <c r="X775">
        <v>0</v>
      </c>
      <c r="Y775">
        <v>174.93</v>
      </c>
      <c r="Z775">
        <v>0</v>
      </c>
      <c r="AA775">
        <v>0</v>
      </c>
      <c r="AB775">
        <v>0</v>
      </c>
      <c r="AC775">
        <v>1</v>
      </c>
      <c r="AD775">
        <v>0</v>
      </c>
      <c r="AE775">
        <v>0</v>
      </c>
      <c r="AF775" t="s">
        <v>23</v>
      </c>
      <c r="AG775">
        <v>0</v>
      </c>
      <c r="AH775">
        <v>2</v>
      </c>
      <c r="AI775">
        <v>353032572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5">
      <c r="A776">
        <f>ROW(Source!A323)</f>
        <v>323</v>
      </c>
      <c r="B776">
        <v>353032597</v>
      </c>
      <c r="C776">
        <v>353032566</v>
      </c>
      <c r="D776">
        <v>342717284</v>
      </c>
      <c r="E776">
        <v>1</v>
      </c>
      <c r="F776">
        <v>1</v>
      </c>
      <c r="G776">
        <v>1</v>
      </c>
      <c r="H776">
        <v>3</v>
      </c>
      <c r="I776" t="s">
        <v>1357</v>
      </c>
      <c r="J776" t="s">
        <v>1358</v>
      </c>
      <c r="K776" t="s">
        <v>1359</v>
      </c>
      <c r="L776">
        <v>1348</v>
      </c>
      <c r="N776">
        <v>1009</v>
      </c>
      <c r="O776" t="s">
        <v>811</v>
      </c>
      <c r="P776" t="s">
        <v>811</v>
      </c>
      <c r="Q776">
        <v>1000</v>
      </c>
      <c r="X776">
        <v>2.3000000000000001E-4</v>
      </c>
      <c r="Y776">
        <v>70296.2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23</v>
      </c>
      <c r="AG776">
        <v>0</v>
      </c>
      <c r="AH776">
        <v>2</v>
      </c>
      <c r="AI776">
        <v>353032573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5">
      <c r="A777">
        <f>ROW(Source!A323)</f>
        <v>323</v>
      </c>
      <c r="B777">
        <v>353032598</v>
      </c>
      <c r="C777">
        <v>353032566</v>
      </c>
      <c r="D777">
        <v>342718355</v>
      </c>
      <c r="E777">
        <v>1</v>
      </c>
      <c r="F777">
        <v>1</v>
      </c>
      <c r="G777">
        <v>1</v>
      </c>
      <c r="H777">
        <v>3</v>
      </c>
      <c r="I777" t="s">
        <v>1248</v>
      </c>
      <c r="J777" t="s">
        <v>1249</v>
      </c>
      <c r="K777" t="s">
        <v>1250</v>
      </c>
      <c r="L777">
        <v>1346</v>
      </c>
      <c r="N777">
        <v>1009</v>
      </c>
      <c r="O777" t="s">
        <v>1244</v>
      </c>
      <c r="P777" t="s">
        <v>1244</v>
      </c>
      <c r="Q777">
        <v>1</v>
      </c>
      <c r="X777">
        <v>0.02</v>
      </c>
      <c r="Y777">
        <v>56.11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23</v>
      </c>
      <c r="AG777">
        <v>0</v>
      </c>
      <c r="AH777">
        <v>2</v>
      </c>
      <c r="AI777">
        <v>353032574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5">
      <c r="A778">
        <f>ROW(Source!A323)</f>
        <v>323</v>
      </c>
      <c r="B778">
        <v>353032599</v>
      </c>
      <c r="C778">
        <v>353032566</v>
      </c>
      <c r="D778">
        <v>342641712</v>
      </c>
      <c r="E778">
        <v>113</v>
      </c>
      <c r="F778">
        <v>1</v>
      </c>
      <c r="G778">
        <v>1</v>
      </c>
      <c r="H778">
        <v>3</v>
      </c>
      <c r="I778" t="s">
        <v>1388</v>
      </c>
      <c r="J778" t="s">
        <v>3</v>
      </c>
      <c r="K778" t="s">
        <v>1389</v>
      </c>
      <c r="L778">
        <v>1371</v>
      </c>
      <c r="N778">
        <v>1013</v>
      </c>
      <c r="O778" t="s">
        <v>21</v>
      </c>
      <c r="P778" t="s">
        <v>21</v>
      </c>
      <c r="Q778">
        <v>1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1</v>
      </c>
      <c r="AD778">
        <v>0</v>
      </c>
      <c r="AE778">
        <v>0</v>
      </c>
      <c r="AF778" t="s">
        <v>23</v>
      </c>
      <c r="AG778">
        <v>0</v>
      </c>
      <c r="AH778">
        <v>2</v>
      </c>
      <c r="AI778">
        <v>353032575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5">
      <c r="A779">
        <f>ROW(Source!A323)</f>
        <v>323</v>
      </c>
      <c r="B779">
        <v>353032600</v>
      </c>
      <c r="C779">
        <v>353032566</v>
      </c>
      <c r="D779">
        <v>342642359</v>
      </c>
      <c r="E779">
        <v>113</v>
      </c>
      <c r="F779">
        <v>1</v>
      </c>
      <c r="G779">
        <v>1</v>
      </c>
      <c r="H779">
        <v>3</v>
      </c>
      <c r="I779" t="s">
        <v>1383</v>
      </c>
      <c r="J779" t="s">
        <v>3</v>
      </c>
      <c r="K779" t="s">
        <v>1321</v>
      </c>
      <c r="L779">
        <v>1346</v>
      </c>
      <c r="N779">
        <v>1009</v>
      </c>
      <c r="O779" t="s">
        <v>1244</v>
      </c>
      <c r="P779" t="s">
        <v>1244</v>
      </c>
      <c r="Q779">
        <v>1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1</v>
      </c>
      <c r="AD779">
        <v>0</v>
      </c>
      <c r="AE779">
        <v>0</v>
      </c>
      <c r="AF779" t="s">
        <v>23</v>
      </c>
      <c r="AG779">
        <v>0</v>
      </c>
      <c r="AH779">
        <v>2</v>
      </c>
      <c r="AI779">
        <v>353032576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5">
      <c r="A780">
        <f>ROW(Source!A323)</f>
        <v>323</v>
      </c>
      <c r="B780">
        <v>353032601</v>
      </c>
      <c r="C780">
        <v>353032566</v>
      </c>
      <c r="D780">
        <v>342642396</v>
      </c>
      <c r="E780">
        <v>113</v>
      </c>
      <c r="F780">
        <v>1</v>
      </c>
      <c r="G780">
        <v>1</v>
      </c>
      <c r="H780">
        <v>3</v>
      </c>
      <c r="I780" t="s">
        <v>1329</v>
      </c>
      <c r="J780" t="s">
        <v>3</v>
      </c>
      <c r="K780" t="s">
        <v>1330</v>
      </c>
      <c r="L780">
        <v>1348</v>
      </c>
      <c r="N780">
        <v>1009</v>
      </c>
      <c r="O780" t="s">
        <v>811</v>
      </c>
      <c r="P780" t="s">
        <v>811</v>
      </c>
      <c r="Q780">
        <v>1000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1</v>
      </c>
      <c r="AD780">
        <v>0</v>
      </c>
      <c r="AE780">
        <v>0</v>
      </c>
      <c r="AF780" t="s">
        <v>23</v>
      </c>
      <c r="AG780">
        <v>0</v>
      </c>
      <c r="AH780">
        <v>2</v>
      </c>
      <c r="AI780">
        <v>353032577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5">
      <c r="A781">
        <f>ROW(Source!A323)</f>
        <v>323</v>
      </c>
      <c r="B781">
        <v>353032602</v>
      </c>
      <c r="C781">
        <v>353032566</v>
      </c>
      <c r="D781">
        <v>342642533</v>
      </c>
      <c r="E781">
        <v>113</v>
      </c>
      <c r="F781">
        <v>1</v>
      </c>
      <c r="G781">
        <v>1</v>
      </c>
      <c r="H781">
        <v>3</v>
      </c>
      <c r="I781" t="s">
        <v>1331</v>
      </c>
      <c r="J781" t="s">
        <v>3</v>
      </c>
      <c r="K781" t="s">
        <v>1332</v>
      </c>
      <c r="L781">
        <v>1346</v>
      </c>
      <c r="N781">
        <v>1009</v>
      </c>
      <c r="O781" t="s">
        <v>1244</v>
      </c>
      <c r="P781" t="s">
        <v>1244</v>
      </c>
      <c r="Q781">
        <v>1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1</v>
      </c>
      <c r="AD781">
        <v>0</v>
      </c>
      <c r="AE781">
        <v>0</v>
      </c>
      <c r="AF781" t="s">
        <v>23</v>
      </c>
      <c r="AG781">
        <v>0</v>
      </c>
      <c r="AH781">
        <v>2</v>
      </c>
      <c r="AI781">
        <v>353032578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5">
      <c r="A782">
        <f>ROW(Source!A323)</f>
        <v>323</v>
      </c>
      <c r="B782">
        <v>353032603</v>
      </c>
      <c r="C782">
        <v>353032566</v>
      </c>
      <c r="D782">
        <v>342723998</v>
      </c>
      <c r="E782">
        <v>1</v>
      </c>
      <c r="F782">
        <v>1</v>
      </c>
      <c r="G782">
        <v>1</v>
      </c>
      <c r="H782">
        <v>3</v>
      </c>
      <c r="I782" t="s">
        <v>1390</v>
      </c>
      <c r="J782" t="s">
        <v>1391</v>
      </c>
      <c r="K782" t="s">
        <v>1392</v>
      </c>
      <c r="L782">
        <v>1348</v>
      </c>
      <c r="N782">
        <v>1009</v>
      </c>
      <c r="O782" t="s">
        <v>811</v>
      </c>
      <c r="P782" t="s">
        <v>811</v>
      </c>
      <c r="Q782">
        <v>1000</v>
      </c>
      <c r="X782">
        <v>0</v>
      </c>
      <c r="Y782">
        <v>78619.899999999994</v>
      </c>
      <c r="Z782">
        <v>0</v>
      </c>
      <c r="AA782">
        <v>0</v>
      </c>
      <c r="AB782">
        <v>0</v>
      </c>
      <c r="AC782">
        <v>1</v>
      </c>
      <c r="AD782">
        <v>0</v>
      </c>
      <c r="AE782">
        <v>0</v>
      </c>
      <c r="AF782" t="s">
        <v>23</v>
      </c>
      <c r="AG782">
        <v>0</v>
      </c>
      <c r="AH782">
        <v>2</v>
      </c>
      <c r="AI782">
        <v>353032579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5">
      <c r="A783">
        <f>ROW(Source!A323)</f>
        <v>323</v>
      </c>
      <c r="B783">
        <v>353032604</v>
      </c>
      <c r="C783">
        <v>353032566</v>
      </c>
      <c r="D783">
        <v>342642846</v>
      </c>
      <c r="E783">
        <v>113</v>
      </c>
      <c r="F783">
        <v>1</v>
      </c>
      <c r="G783">
        <v>1</v>
      </c>
      <c r="H783">
        <v>3</v>
      </c>
      <c r="I783" t="s">
        <v>1379</v>
      </c>
      <c r="J783" t="s">
        <v>3</v>
      </c>
      <c r="K783" t="s">
        <v>1380</v>
      </c>
      <c r="L783">
        <v>1348</v>
      </c>
      <c r="N783">
        <v>1009</v>
      </c>
      <c r="O783" t="s">
        <v>811</v>
      </c>
      <c r="P783" t="s">
        <v>811</v>
      </c>
      <c r="Q783">
        <v>1000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1</v>
      </c>
      <c r="AD783">
        <v>0</v>
      </c>
      <c r="AE783">
        <v>0</v>
      </c>
      <c r="AF783" t="s">
        <v>23</v>
      </c>
      <c r="AG783">
        <v>0</v>
      </c>
      <c r="AH783">
        <v>2</v>
      </c>
      <c r="AI783">
        <v>353032580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5">
      <c r="A784">
        <f>ROW(Source!A323)</f>
        <v>323</v>
      </c>
      <c r="B784">
        <v>353032605</v>
      </c>
      <c r="C784">
        <v>353032566</v>
      </c>
      <c r="D784">
        <v>342643249</v>
      </c>
      <c r="E784">
        <v>113</v>
      </c>
      <c r="F784">
        <v>1</v>
      </c>
      <c r="G784">
        <v>1</v>
      </c>
      <c r="H784">
        <v>3</v>
      </c>
      <c r="I784" t="s">
        <v>1360</v>
      </c>
      <c r="J784" t="s">
        <v>3</v>
      </c>
      <c r="K784" t="s">
        <v>1361</v>
      </c>
      <c r="L784">
        <v>1339</v>
      </c>
      <c r="N784">
        <v>1007</v>
      </c>
      <c r="O784" t="s">
        <v>1319</v>
      </c>
      <c r="P784" t="s">
        <v>1319</v>
      </c>
      <c r="Q784">
        <v>1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1</v>
      </c>
      <c r="AD784">
        <v>0</v>
      </c>
      <c r="AE784">
        <v>0</v>
      </c>
      <c r="AF784" t="s">
        <v>23</v>
      </c>
      <c r="AG784">
        <v>0</v>
      </c>
      <c r="AH784">
        <v>2</v>
      </c>
      <c r="AI784">
        <v>353032581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>
        <f>ROW(Source!A323)</f>
        <v>323</v>
      </c>
      <c r="B785">
        <v>353032606</v>
      </c>
      <c r="C785">
        <v>353032566</v>
      </c>
      <c r="D785">
        <v>342735762</v>
      </c>
      <c r="E785">
        <v>1</v>
      </c>
      <c r="F785">
        <v>1</v>
      </c>
      <c r="G785">
        <v>1</v>
      </c>
      <c r="H785">
        <v>3</v>
      </c>
      <c r="I785" t="s">
        <v>1362</v>
      </c>
      <c r="J785" t="s">
        <v>1363</v>
      </c>
      <c r="K785" t="s">
        <v>1364</v>
      </c>
      <c r="L785">
        <v>1348</v>
      </c>
      <c r="N785">
        <v>1009</v>
      </c>
      <c r="O785" t="s">
        <v>811</v>
      </c>
      <c r="P785" t="s">
        <v>811</v>
      </c>
      <c r="Q785">
        <v>1000</v>
      </c>
      <c r="X785">
        <v>4.0000000000000002E-4</v>
      </c>
      <c r="Y785">
        <v>61265.39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23</v>
      </c>
      <c r="AG785">
        <v>0</v>
      </c>
      <c r="AH785">
        <v>2</v>
      </c>
      <c r="AI785">
        <v>353032582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5">
      <c r="A786">
        <f>ROW(Source!A323)</f>
        <v>323</v>
      </c>
      <c r="B786">
        <v>353032607</v>
      </c>
      <c r="C786">
        <v>353032566</v>
      </c>
      <c r="D786">
        <v>342735789</v>
      </c>
      <c r="E786">
        <v>1</v>
      </c>
      <c r="F786">
        <v>1</v>
      </c>
      <c r="G786">
        <v>1</v>
      </c>
      <c r="H786">
        <v>3</v>
      </c>
      <c r="I786" t="s">
        <v>1365</v>
      </c>
      <c r="J786" t="s">
        <v>1366</v>
      </c>
      <c r="K786" t="s">
        <v>1367</v>
      </c>
      <c r="L786">
        <v>1348</v>
      </c>
      <c r="N786">
        <v>1009</v>
      </c>
      <c r="O786" t="s">
        <v>811</v>
      </c>
      <c r="P786" t="s">
        <v>811</v>
      </c>
      <c r="Q786">
        <v>1000</v>
      </c>
      <c r="X786">
        <v>1.0000000000000001E-5</v>
      </c>
      <c r="Y786">
        <v>80020.98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23</v>
      </c>
      <c r="AG786">
        <v>0</v>
      </c>
      <c r="AH786">
        <v>2</v>
      </c>
      <c r="AI786">
        <v>353032583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5">
      <c r="A787">
        <f>ROW(Source!A323)</f>
        <v>323</v>
      </c>
      <c r="B787">
        <v>353032608</v>
      </c>
      <c r="C787">
        <v>353032566</v>
      </c>
      <c r="D787">
        <v>342735793</v>
      </c>
      <c r="E787">
        <v>1</v>
      </c>
      <c r="F787">
        <v>1</v>
      </c>
      <c r="G787">
        <v>1</v>
      </c>
      <c r="H787">
        <v>3</v>
      </c>
      <c r="I787" t="s">
        <v>1368</v>
      </c>
      <c r="J787" t="s">
        <v>1369</v>
      </c>
      <c r="K787" t="s">
        <v>1370</v>
      </c>
      <c r="L787">
        <v>1348</v>
      </c>
      <c r="N787">
        <v>1009</v>
      </c>
      <c r="O787" t="s">
        <v>811</v>
      </c>
      <c r="P787" t="s">
        <v>811</v>
      </c>
      <c r="Q787">
        <v>1000</v>
      </c>
      <c r="X787">
        <v>5.9999999999999995E-4</v>
      </c>
      <c r="Y787">
        <v>40917.440000000002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23</v>
      </c>
      <c r="AG787">
        <v>0</v>
      </c>
      <c r="AH787">
        <v>2</v>
      </c>
      <c r="AI787">
        <v>353032584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5">
      <c r="A788">
        <f>ROW(Source!A323)</f>
        <v>323</v>
      </c>
      <c r="B788">
        <v>353032609</v>
      </c>
      <c r="C788">
        <v>353032566</v>
      </c>
      <c r="D788">
        <v>342736060</v>
      </c>
      <c r="E788">
        <v>1</v>
      </c>
      <c r="F788">
        <v>1</v>
      </c>
      <c r="G788">
        <v>1</v>
      </c>
      <c r="H788">
        <v>3</v>
      </c>
      <c r="I788" t="s">
        <v>1371</v>
      </c>
      <c r="J788" t="s">
        <v>1372</v>
      </c>
      <c r="K788" t="s">
        <v>1373</v>
      </c>
      <c r="L788">
        <v>1348</v>
      </c>
      <c r="N788">
        <v>1009</v>
      </c>
      <c r="O788" t="s">
        <v>811</v>
      </c>
      <c r="P788" t="s">
        <v>811</v>
      </c>
      <c r="Q788">
        <v>1000</v>
      </c>
      <c r="X788">
        <v>5.9999999999999995E-4</v>
      </c>
      <c r="Y788">
        <v>98039.57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23</v>
      </c>
      <c r="AG788">
        <v>0</v>
      </c>
      <c r="AH788">
        <v>2</v>
      </c>
      <c r="AI788">
        <v>353032585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>
        <f>ROW(Source!A323)</f>
        <v>323</v>
      </c>
      <c r="B789">
        <v>353032610</v>
      </c>
      <c r="C789">
        <v>353032566</v>
      </c>
      <c r="D789">
        <v>342743019</v>
      </c>
      <c r="E789">
        <v>1</v>
      </c>
      <c r="F789">
        <v>1</v>
      </c>
      <c r="G789">
        <v>1</v>
      </c>
      <c r="H789">
        <v>3</v>
      </c>
      <c r="I789" t="s">
        <v>1374</v>
      </c>
      <c r="J789" t="s">
        <v>1375</v>
      </c>
      <c r="K789" t="s">
        <v>1376</v>
      </c>
      <c r="L789">
        <v>1425</v>
      </c>
      <c r="N789">
        <v>1013</v>
      </c>
      <c r="O789" t="s">
        <v>894</v>
      </c>
      <c r="P789" t="s">
        <v>894</v>
      </c>
      <c r="Q789">
        <v>1</v>
      </c>
      <c r="X789">
        <v>0.06</v>
      </c>
      <c r="Y789">
        <v>1031.73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23</v>
      </c>
      <c r="AG789">
        <v>0</v>
      </c>
      <c r="AH789">
        <v>2</v>
      </c>
      <c r="AI789">
        <v>353032586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>
        <f>ROW(Source!A323)</f>
        <v>323</v>
      </c>
      <c r="B790">
        <v>353032611</v>
      </c>
      <c r="C790">
        <v>353032566</v>
      </c>
      <c r="D790">
        <v>342645106</v>
      </c>
      <c r="E790">
        <v>113</v>
      </c>
      <c r="F790">
        <v>1</v>
      </c>
      <c r="G790">
        <v>1</v>
      </c>
      <c r="H790">
        <v>3</v>
      </c>
      <c r="I790" t="s">
        <v>1333</v>
      </c>
      <c r="J790" t="s">
        <v>3</v>
      </c>
      <c r="K790" t="s">
        <v>1377</v>
      </c>
      <c r="L790">
        <v>1371</v>
      </c>
      <c r="N790">
        <v>1013</v>
      </c>
      <c r="O790" t="s">
        <v>21</v>
      </c>
      <c r="P790" t="s">
        <v>21</v>
      </c>
      <c r="Q790">
        <v>1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1</v>
      </c>
      <c r="AD790">
        <v>0</v>
      </c>
      <c r="AE790">
        <v>0</v>
      </c>
      <c r="AF790" t="s">
        <v>23</v>
      </c>
      <c r="AG790">
        <v>0</v>
      </c>
      <c r="AH790">
        <v>2</v>
      </c>
      <c r="AI790">
        <v>353032587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5">
      <c r="A791">
        <f>ROW(Source!A323)</f>
        <v>323</v>
      </c>
      <c r="B791">
        <v>353032612</v>
      </c>
      <c r="C791">
        <v>353032566</v>
      </c>
      <c r="D791">
        <v>342645129</v>
      </c>
      <c r="E791">
        <v>113</v>
      </c>
      <c r="F791">
        <v>1</v>
      </c>
      <c r="G791">
        <v>1</v>
      </c>
      <c r="H791">
        <v>3</v>
      </c>
      <c r="I791" t="s">
        <v>1335</v>
      </c>
      <c r="J791" t="s">
        <v>3</v>
      </c>
      <c r="K791" t="s">
        <v>1336</v>
      </c>
      <c r="L791">
        <v>1346</v>
      </c>
      <c r="N791">
        <v>1009</v>
      </c>
      <c r="O791" t="s">
        <v>1244</v>
      </c>
      <c r="P791" t="s">
        <v>1244</v>
      </c>
      <c r="Q791">
        <v>1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1</v>
      </c>
      <c r="AD791">
        <v>0</v>
      </c>
      <c r="AE791">
        <v>0</v>
      </c>
      <c r="AF791" t="s">
        <v>23</v>
      </c>
      <c r="AG791">
        <v>0</v>
      </c>
      <c r="AH791">
        <v>2</v>
      </c>
      <c r="AI791">
        <v>353032588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5">
      <c r="A792">
        <f>ROW(Source!A323)</f>
        <v>323</v>
      </c>
      <c r="B792">
        <v>353032613</v>
      </c>
      <c r="C792">
        <v>353032566</v>
      </c>
      <c r="D792">
        <v>342645151</v>
      </c>
      <c r="E792">
        <v>113</v>
      </c>
      <c r="F792">
        <v>1</v>
      </c>
      <c r="G792">
        <v>1</v>
      </c>
      <c r="H792">
        <v>3</v>
      </c>
      <c r="I792" t="s">
        <v>1381</v>
      </c>
      <c r="J792" t="s">
        <v>3</v>
      </c>
      <c r="K792" t="s">
        <v>1382</v>
      </c>
      <c r="L792">
        <v>1371</v>
      </c>
      <c r="N792">
        <v>1013</v>
      </c>
      <c r="O792" t="s">
        <v>21</v>
      </c>
      <c r="P792" t="s">
        <v>21</v>
      </c>
      <c r="Q792">
        <v>1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1</v>
      </c>
      <c r="AD792">
        <v>0</v>
      </c>
      <c r="AE792">
        <v>0</v>
      </c>
      <c r="AF792" t="s">
        <v>23</v>
      </c>
      <c r="AG792">
        <v>0</v>
      </c>
      <c r="AH792">
        <v>2</v>
      </c>
      <c r="AI792">
        <v>353032589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5">
      <c r="A793">
        <f>ROW(Source!A323)</f>
        <v>323</v>
      </c>
      <c r="B793">
        <v>353032614</v>
      </c>
      <c r="C793">
        <v>353032566</v>
      </c>
      <c r="D793">
        <v>342645155</v>
      </c>
      <c r="E793">
        <v>113</v>
      </c>
      <c r="F793">
        <v>1</v>
      </c>
      <c r="G793">
        <v>1</v>
      </c>
      <c r="H793">
        <v>3</v>
      </c>
      <c r="I793" t="s">
        <v>1264</v>
      </c>
      <c r="J793" t="s">
        <v>3</v>
      </c>
      <c r="K793" t="s">
        <v>1378</v>
      </c>
      <c r="L793">
        <v>1371</v>
      </c>
      <c r="N793">
        <v>1013</v>
      </c>
      <c r="O793" t="s">
        <v>21</v>
      </c>
      <c r="P793" t="s">
        <v>21</v>
      </c>
      <c r="Q793">
        <v>1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1</v>
      </c>
      <c r="AD793">
        <v>0</v>
      </c>
      <c r="AE793">
        <v>0</v>
      </c>
      <c r="AF793" t="s">
        <v>23</v>
      </c>
      <c r="AG793">
        <v>0</v>
      </c>
      <c r="AH793">
        <v>2</v>
      </c>
      <c r="AI793">
        <v>353032590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5">
      <c r="A794">
        <f>ROW(Source!A324)</f>
        <v>324</v>
      </c>
      <c r="B794">
        <v>353032637</v>
      </c>
      <c r="C794">
        <v>353032615</v>
      </c>
      <c r="D794">
        <v>342640199</v>
      </c>
      <c r="E794">
        <v>113</v>
      </c>
      <c r="F794">
        <v>1</v>
      </c>
      <c r="G794">
        <v>1</v>
      </c>
      <c r="H794">
        <v>1</v>
      </c>
      <c r="I794" t="s">
        <v>1386</v>
      </c>
      <c r="J794" t="s">
        <v>3</v>
      </c>
      <c r="K794" t="s">
        <v>1387</v>
      </c>
      <c r="L794">
        <v>1191</v>
      </c>
      <c r="N794">
        <v>1013</v>
      </c>
      <c r="O794" t="s">
        <v>1221</v>
      </c>
      <c r="P794" t="s">
        <v>1221</v>
      </c>
      <c r="Q794">
        <v>1</v>
      </c>
      <c r="X794">
        <v>9.2200000000000006</v>
      </c>
      <c r="Y794">
        <v>0</v>
      </c>
      <c r="Z794">
        <v>0</v>
      </c>
      <c r="AA794">
        <v>0</v>
      </c>
      <c r="AB794">
        <v>537.73</v>
      </c>
      <c r="AC794">
        <v>0</v>
      </c>
      <c r="AD794">
        <v>1</v>
      </c>
      <c r="AE794">
        <v>1</v>
      </c>
      <c r="AF794" t="s">
        <v>24</v>
      </c>
      <c r="AG794">
        <v>7.7448000000000006</v>
      </c>
      <c r="AH794">
        <v>2</v>
      </c>
      <c r="AI794">
        <v>353032616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5">
      <c r="A795">
        <f>ROW(Source!A324)</f>
        <v>324</v>
      </c>
      <c r="B795">
        <v>353032638</v>
      </c>
      <c r="C795">
        <v>353032615</v>
      </c>
      <c r="D795">
        <v>342640393</v>
      </c>
      <c r="E795">
        <v>113</v>
      </c>
      <c r="F795">
        <v>1</v>
      </c>
      <c r="G795">
        <v>1</v>
      </c>
      <c r="H795">
        <v>1</v>
      </c>
      <c r="I795" t="s">
        <v>1222</v>
      </c>
      <c r="J795" t="s">
        <v>3</v>
      </c>
      <c r="K795" t="s">
        <v>1223</v>
      </c>
      <c r="L795">
        <v>1191</v>
      </c>
      <c r="N795">
        <v>1013</v>
      </c>
      <c r="O795" t="s">
        <v>1221</v>
      </c>
      <c r="P795" t="s">
        <v>1221</v>
      </c>
      <c r="Q795">
        <v>1</v>
      </c>
      <c r="X795">
        <v>1.33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2</v>
      </c>
      <c r="AF795" t="s">
        <v>24</v>
      </c>
      <c r="AG795">
        <v>1.1172</v>
      </c>
      <c r="AH795">
        <v>2</v>
      </c>
      <c r="AI795">
        <v>353032617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>
        <f>ROW(Source!A324)</f>
        <v>324</v>
      </c>
      <c r="B796">
        <v>353032639</v>
      </c>
      <c r="C796">
        <v>353032615</v>
      </c>
      <c r="D796">
        <v>342764625</v>
      </c>
      <c r="E796">
        <v>1</v>
      </c>
      <c r="F796">
        <v>1</v>
      </c>
      <c r="G796">
        <v>1</v>
      </c>
      <c r="H796">
        <v>2</v>
      </c>
      <c r="I796" t="s">
        <v>1313</v>
      </c>
      <c r="J796" t="s">
        <v>1314</v>
      </c>
      <c r="K796" t="s">
        <v>1315</v>
      </c>
      <c r="L796">
        <v>1368</v>
      </c>
      <c r="N796">
        <v>1011</v>
      </c>
      <c r="O796" t="s">
        <v>1227</v>
      </c>
      <c r="P796" t="s">
        <v>1227</v>
      </c>
      <c r="Q796">
        <v>1</v>
      </c>
      <c r="X796">
        <v>0.82</v>
      </c>
      <c r="Y796">
        <v>0</v>
      </c>
      <c r="Z796">
        <v>2088.77</v>
      </c>
      <c r="AA796">
        <v>687.23</v>
      </c>
      <c r="AB796">
        <v>0</v>
      </c>
      <c r="AC796">
        <v>0</v>
      </c>
      <c r="AD796">
        <v>1</v>
      </c>
      <c r="AE796">
        <v>0</v>
      </c>
      <c r="AF796" t="s">
        <v>24</v>
      </c>
      <c r="AG796">
        <v>0.68879999999999997</v>
      </c>
      <c r="AH796">
        <v>2</v>
      </c>
      <c r="AI796">
        <v>353032618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5">
      <c r="A797">
        <f>ROW(Source!A324)</f>
        <v>324</v>
      </c>
      <c r="B797">
        <v>353032640</v>
      </c>
      <c r="C797">
        <v>353032615</v>
      </c>
      <c r="D797">
        <v>342765643</v>
      </c>
      <c r="E797">
        <v>1</v>
      </c>
      <c r="F797">
        <v>1</v>
      </c>
      <c r="G797">
        <v>1</v>
      </c>
      <c r="H797">
        <v>2</v>
      </c>
      <c r="I797" t="s">
        <v>1229</v>
      </c>
      <c r="J797" t="s">
        <v>1230</v>
      </c>
      <c r="K797" t="s">
        <v>1231</v>
      </c>
      <c r="L797">
        <v>1368</v>
      </c>
      <c r="N797">
        <v>1011</v>
      </c>
      <c r="O797" t="s">
        <v>1227</v>
      </c>
      <c r="P797" t="s">
        <v>1227</v>
      </c>
      <c r="Q797">
        <v>1</v>
      </c>
      <c r="X797">
        <v>0.51</v>
      </c>
      <c r="Y797">
        <v>0</v>
      </c>
      <c r="Z797">
        <v>477.92</v>
      </c>
      <c r="AA797">
        <v>597.98</v>
      </c>
      <c r="AB797">
        <v>0</v>
      </c>
      <c r="AC797">
        <v>0</v>
      </c>
      <c r="AD797">
        <v>1</v>
      </c>
      <c r="AE797">
        <v>0</v>
      </c>
      <c r="AF797" t="s">
        <v>24</v>
      </c>
      <c r="AG797">
        <v>0.4284</v>
      </c>
      <c r="AH797">
        <v>2</v>
      </c>
      <c r="AI797">
        <v>353032619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5">
      <c r="A798">
        <f>ROW(Source!A324)</f>
        <v>324</v>
      </c>
      <c r="B798">
        <v>353032641</v>
      </c>
      <c r="C798">
        <v>353032615</v>
      </c>
      <c r="D798">
        <v>342713971</v>
      </c>
      <c r="E798">
        <v>1</v>
      </c>
      <c r="F798">
        <v>1</v>
      </c>
      <c r="G798">
        <v>1</v>
      </c>
      <c r="H798">
        <v>3</v>
      </c>
      <c r="I798" t="s">
        <v>1354</v>
      </c>
      <c r="J798" t="s">
        <v>1355</v>
      </c>
      <c r="K798" t="s">
        <v>1356</v>
      </c>
      <c r="L798">
        <v>1346</v>
      </c>
      <c r="N798">
        <v>1009</v>
      </c>
      <c r="O798" t="s">
        <v>1244</v>
      </c>
      <c r="P798" t="s">
        <v>1244</v>
      </c>
      <c r="Q798">
        <v>1</v>
      </c>
      <c r="X798">
        <v>0.03</v>
      </c>
      <c r="Y798">
        <v>58.53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23</v>
      </c>
      <c r="AG798">
        <v>0</v>
      </c>
      <c r="AH798">
        <v>2</v>
      </c>
      <c r="AI798">
        <v>353032620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5">
      <c r="A799">
        <f>ROW(Source!A324)</f>
        <v>324</v>
      </c>
      <c r="B799">
        <v>353032642</v>
      </c>
      <c r="C799">
        <v>353032615</v>
      </c>
      <c r="D799">
        <v>342717233</v>
      </c>
      <c r="E799">
        <v>1</v>
      </c>
      <c r="F799">
        <v>1</v>
      </c>
      <c r="G799">
        <v>1</v>
      </c>
      <c r="H799">
        <v>3</v>
      </c>
      <c r="I799" t="s">
        <v>1326</v>
      </c>
      <c r="J799" t="s">
        <v>1327</v>
      </c>
      <c r="K799" t="s">
        <v>1328</v>
      </c>
      <c r="L799">
        <v>1346</v>
      </c>
      <c r="N799">
        <v>1009</v>
      </c>
      <c r="O799" t="s">
        <v>1244</v>
      </c>
      <c r="P799" t="s">
        <v>1244</v>
      </c>
      <c r="Q799">
        <v>1</v>
      </c>
      <c r="X799">
        <v>0</v>
      </c>
      <c r="Y799">
        <v>174.93</v>
      </c>
      <c r="Z799">
        <v>0</v>
      </c>
      <c r="AA799">
        <v>0</v>
      </c>
      <c r="AB799">
        <v>0</v>
      </c>
      <c r="AC799">
        <v>1</v>
      </c>
      <c r="AD799">
        <v>0</v>
      </c>
      <c r="AE799">
        <v>0</v>
      </c>
      <c r="AF799" t="s">
        <v>23</v>
      </c>
      <c r="AG799">
        <v>0</v>
      </c>
      <c r="AH799">
        <v>2</v>
      </c>
      <c r="AI799">
        <v>353032621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5">
      <c r="A800">
        <f>ROW(Source!A324)</f>
        <v>324</v>
      </c>
      <c r="B800">
        <v>353032643</v>
      </c>
      <c r="C800">
        <v>353032615</v>
      </c>
      <c r="D800">
        <v>342717284</v>
      </c>
      <c r="E800">
        <v>1</v>
      </c>
      <c r="F800">
        <v>1</v>
      </c>
      <c r="G800">
        <v>1</v>
      </c>
      <c r="H800">
        <v>3</v>
      </c>
      <c r="I800" t="s">
        <v>1357</v>
      </c>
      <c r="J800" t="s">
        <v>1358</v>
      </c>
      <c r="K800" t="s">
        <v>1359</v>
      </c>
      <c r="L800">
        <v>1348</v>
      </c>
      <c r="N800">
        <v>1009</v>
      </c>
      <c r="O800" t="s">
        <v>811</v>
      </c>
      <c r="P800" t="s">
        <v>811</v>
      </c>
      <c r="Q800">
        <v>1000</v>
      </c>
      <c r="X800">
        <v>2.3000000000000001E-4</v>
      </c>
      <c r="Y800">
        <v>70296.2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23</v>
      </c>
      <c r="AG800">
        <v>0</v>
      </c>
      <c r="AH800">
        <v>2</v>
      </c>
      <c r="AI800">
        <v>353032622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5">
      <c r="A801">
        <f>ROW(Source!A324)</f>
        <v>324</v>
      </c>
      <c r="B801">
        <v>353032644</v>
      </c>
      <c r="C801">
        <v>353032615</v>
      </c>
      <c r="D801">
        <v>342718355</v>
      </c>
      <c r="E801">
        <v>1</v>
      </c>
      <c r="F801">
        <v>1</v>
      </c>
      <c r="G801">
        <v>1</v>
      </c>
      <c r="H801">
        <v>3</v>
      </c>
      <c r="I801" t="s">
        <v>1248</v>
      </c>
      <c r="J801" t="s">
        <v>1249</v>
      </c>
      <c r="K801" t="s">
        <v>1250</v>
      </c>
      <c r="L801">
        <v>1346</v>
      </c>
      <c r="N801">
        <v>1009</v>
      </c>
      <c r="O801" t="s">
        <v>1244</v>
      </c>
      <c r="P801" t="s">
        <v>1244</v>
      </c>
      <c r="Q801">
        <v>1</v>
      </c>
      <c r="X801">
        <v>0.02</v>
      </c>
      <c r="Y801">
        <v>56.11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23</v>
      </c>
      <c r="AG801">
        <v>0</v>
      </c>
      <c r="AH801">
        <v>2</v>
      </c>
      <c r="AI801">
        <v>353032623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>
        <f>ROW(Source!A324)</f>
        <v>324</v>
      </c>
      <c r="B802">
        <v>353032645</v>
      </c>
      <c r="C802">
        <v>353032615</v>
      </c>
      <c r="D802">
        <v>342641712</v>
      </c>
      <c r="E802">
        <v>113</v>
      </c>
      <c r="F802">
        <v>1</v>
      </c>
      <c r="G802">
        <v>1</v>
      </c>
      <c r="H802">
        <v>3</v>
      </c>
      <c r="I802" t="s">
        <v>1388</v>
      </c>
      <c r="J802" t="s">
        <v>3</v>
      </c>
      <c r="K802" t="s">
        <v>1389</v>
      </c>
      <c r="L802">
        <v>1371</v>
      </c>
      <c r="N802">
        <v>1013</v>
      </c>
      <c r="O802" t="s">
        <v>21</v>
      </c>
      <c r="P802" t="s">
        <v>21</v>
      </c>
      <c r="Q802">
        <v>1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1</v>
      </c>
      <c r="AD802">
        <v>0</v>
      </c>
      <c r="AE802">
        <v>0</v>
      </c>
      <c r="AF802" t="s">
        <v>23</v>
      </c>
      <c r="AG802">
        <v>0</v>
      </c>
      <c r="AH802">
        <v>2</v>
      </c>
      <c r="AI802">
        <v>353032624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5">
      <c r="A803">
        <f>ROW(Source!A324)</f>
        <v>324</v>
      </c>
      <c r="B803">
        <v>353032646</v>
      </c>
      <c r="C803">
        <v>353032615</v>
      </c>
      <c r="D803">
        <v>342642359</v>
      </c>
      <c r="E803">
        <v>113</v>
      </c>
      <c r="F803">
        <v>1</v>
      </c>
      <c r="G803">
        <v>1</v>
      </c>
      <c r="H803">
        <v>3</v>
      </c>
      <c r="I803" t="s">
        <v>1383</v>
      </c>
      <c r="J803" t="s">
        <v>3</v>
      </c>
      <c r="K803" t="s">
        <v>1321</v>
      </c>
      <c r="L803">
        <v>1346</v>
      </c>
      <c r="N803">
        <v>1009</v>
      </c>
      <c r="O803" t="s">
        <v>1244</v>
      </c>
      <c r="P803" t="s">
        <v>1244</v>
      </c>
      <c r="Q803">
        <v>1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1</v>
      </c>
      <c r="AD803">
        <v>0</v>
      </c>
      <c r="AE803">
        <v>0</v>
      </c>
      <c r="AF803" t="s">
        <v>23</v>
      </c>
      <c r="AG803">
        <v>0</v>
      </c>
      <c r="AH803">
        <v>2</v>
      </c>
      <c r="AI803">
        <v>353032625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5">
      <c r="A804">
        <f>ROW(Source!A324)</f>
        <v>324</v>
      </c>
      <c r="B804">
        <v>353032647</v>
      </c>
      <c r="C804">
        <v>353032615</v>
      </c>
      <c r="D804">
        <v>342642533</v>
      </c>
      <c r="E804">
        <v>113</v>
      </c>
      <c r="F804">
        <v>1</v>
      </c>
      <c r="G804">
        <v>1</v>
      </c>
      <c r="H804">
        <v>3</v>
      </c>
      <c r="I804" t="s">
        <v>1331</v>
      </c>
      <c r="J804" t="s">
        <v>3</v>
      </c>
      <c r="K804" t="s">
        <v>1332</v>
      </c>
      <c r="L804">
        <v>1346</v>
      </c>
      <c r="N804">
        <v>1009</v>
      </c>
      <c r="O804" t="s">
        <v>1244</v>
      </c>
      <c r="P804" t="s">
        <v>1244</v>
      </c>
      <c r="Q804">
        <v>1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1</v>
      </c>
      <c r="AD804">
        <v>0</v>
      </c>
      <c r="AE804">
        <v>0</v>
      </c>
      <c r="AF804" t="s">
        <v>23</v>
      </c>
      <c r="AG804">
        <v>0</v>
      </c>
      <c r="AH804">
        <v>2</v>
      </c>
      <c r="AI804">
        <v>353032626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5">
      <c r="A805">
        <f>ROW(Source!A324)</f>
        <v>324</v>
      </c>
      <c r="B805">
        <v>353032648</v>
      </c>
      <c r="C805">
        <v>353032615</v>
      </c>
      <c r="D805">
        <v>342723998</v>
      </c>
      <c r="E805">
        <v>1</v>
      </c>
      <c r="F805">
        <v>1</v>
      </c>
      <c r="G805">
        <v>1</v>
      </c>
      <c r="H805">
        <v>3</v>
      </c>
      <c r="I805" t="s">
        <v>1390</v>
      </c>
      <c r="J805" t="s">
        <v>1391</v>
      </c>
      <c r="K805" t="s">
        <v>1392</v>
      </c>
      <c r="L805">
        <v>1348</v>
      </c>
      <c r="N805">
        <v>1009</v>
      </c>
      <c r="O805" t="s">
        <v>811</v>
      </c>
      <c r="P805" t="s">
        <v>811</v>
      </c>
      <c r="Q805">
        <v>1000</v>
      </c>
      <c r="X805">
        <v>0</v>
      </c>
      <c r="Y805">
        <v>78619.899999999994</v>
      </c>
      <c r="Z805">
        <v>0</v>
      </c>
      <c r="AA805">
        <v>0</v>
      </c>
      <c r="AB805">
        <v>0</v>
      </c>
      <c r="AC805">
        <v>1</v>
      </c>
      <c r="AD805">
        <v>0</v>
      </c>
      <c r="AE805">
        <v>0</v>
      </c>
      <c r="AF805" t="s">
        <v>23</v>
      </c>
      <c r="AG805">
        <v>0</v>
      </c>
      <c r="AH805">
        <v>2</v>
      </c>
      <c r="AI805">
        <v>353032627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5">
      <c r="A806">
        <f>ROW(Source!A324)</f>
        <v>324</v>
      </c>
      <c r="B806">
        <v>353032649</v>
      </c>
      <c r="C806">
        <v>353032615</v>
      </c>
      <c r="D806">
        <v>342643249</v>
      </c>
      <c r="E806">
        <v>113</v>
      </c>
      <c r="F806">
        <v>1</v>
      </c>
      <c r="G806">
        <v>1</v>
      </c>
      <c r="H806">
        <v>3</v>
      </c>
      <c r="I806" t="s">
        <v>1360</v>
      </c>
      <c r="J806" t="s">
        <v>3</v>
      </c>
      <c r="K806" t="s">
        <v>1361</v>
      </c>
      <c r="L806">
        <v>1339</v>
      </c>
      <c r="N806">
        <v>1007</v>
      </c>
      <c r="O806" t="s">
        <v>1319</v>
      </c>
      <c r="P806" t="s">
        <v>1319</v>
      </c>
      <c r="Q806">
        <v>1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1</v>
      </c>
      <c r="AD806">
        <v>0</v>
      </c>
      <c r="AE806">
        <v>0</v>
      </c>
      <c r="AF806" t="s">
        <v>23</v>
      </c>
      <c r="AG806">
        <v>0</v>
      </c>
      <c r="AH806">
        <v>2</v>
      </c>
      <c r="AI806">
        <v>353032628</v>
      </c>
      <c r="AJ806">
        <v>806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5">
      <c r="A807">
        <f>ROW(Source!A324)</f>
        <v>324</v>
      </c>
      <c r="B807">
        <v>353032650</v>
      </c>
      <c r="C807">
        <v>353032615</v>
      </c>
      <c r="D807">
        <v>342735762</v>
      </c>
      <c r="E807">
        <v>1</v>
      </c>
      <c r="F807">
        <v>1</v>
      </c>
      <c r="G807">
        <v>1</v>
      </c>
      <c r="H807">
        <v>3</v>
      </c>
      <c r="I807" t="s">
        <v>1362</v>
      </c>
      <c r="J807" t="s">
        <v>1363</v>
      </c>
      <c r="K807" t="s">
        <v>1364</v>
      </c>
      <c r="L807">
        <v>1348</v>
      </c>
      <c r="N807">
        <v>1009</v>
      </c>
      <c r="O807" t="s">
        <v>811</v>
      </c>
      <c r="P807" t="s">
        <v>811</v>
      </c>
      <c r="Q807">
        <v>1000</v>
      </c>
      <c r="X807">
        <v>4.0000000000000002E-4</v>
      </c>
      <c r="Y807">
        <v>61265.39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23</v>
      </c>
      <c r="AG807">
        <v>0</v>
      </c>
      <c r="AH807">
        <v>2</v>
      </c>
      <c r="AI807">
        <v>353032629</v>
      </c>
      <c r="AJ807">
        <v>807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5">
      <c r="A808">
        <f>ROW(Source!A324)</f>
        <v>324</v>
      </c>
      <c r="B808">
        <v>353032651</v>
      </c>
      <c r="C808">
        <v>353032615</v>
      </c>
      <c r="D808">
        <v>342735789</v>
      </c>
      <c r="E808">
        <v>1</v>
      </c>
      <c r="F808">
        <v>1</v>
      </c>
      <c r="G808">
        <v>1</v>
      </c>
      <c r="H808">
        <v>3</v>
      </c>
      <c r="I808" t="s">
        <v>1365</v>
      </c>
      <c r="J808" t="s">
        <v>1366</v>
      </c>
      <c r="K808" t="s">
        <v>1367</v>
      </c>
      <c r="L808">
        <v>1348</v>
      </c>
      <c r="N808">
        <v>1009</v>
      </c>
      <c r="O808" t="s">
        <v>811</v>
      </c>
      <c r="P808" t="s">
        <v>811</v>
      </c>
      <c r="Q808">
        <v>1000</v>
      </c>
      <c r="X808">
        <v>1.0000000000000001E-5</v>
      </c>
      <c r="Y808">
        <v>80020.98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23</v>
      </c>
      <c r="AG808">
        <v>0</v>
      </c>
      <c r="AH808">
        <v>2</v>
      </c>
      <c r="AI808">
        <v>353032630</v>
      </c>
      <c r="AJ808">
        <v>808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5">
      <c r="A809">
        <f>ROW(Source!A324)</f>
        <v>324</v>
      </c>
      <c r="B809">
        <v>353032652</v>
      </c>
      <c r="C809">
        <v>353032615</v>
      </c>
      <c r="D809">
        <v>342735793</v>
      </c>
      <c r="E809">
        <v>1</v>
      </c>
      <c r="F809">
        <v>1</v>
      </c>
      <c r="G809">
        <v>1</v>
      </c>
      <c r="H809">
        <v>3</v>
      </c>
      <c r="I809" t="s">
        <v>1368</v>
      </c>
      <c r="J809" t="s">
        <v>1369</v>
      </c>
      <c r="K809" t="s">
        <v>1370</v>
      </c>
      <c r="L809">
        <v>1348</v>
      </c>
      <c r="N809">
        <v>1009</v>
      </c>
      <c r="O809" t="s">
        <v>811</v>
      </c>
      <c r="P809" t="s">
        <v>811</v>
      </c>
      <c r="Q809">
        <v>1000</v>
      </c>
      <c r="X809">
        <v>5.9999999999999995E-4</v>
      </c>
      <c r="Y809">
        <v>40917.440000000002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23</v>
      </c>
      <c r="AG809">
        <v>0</v>
      </c>
      <c r="AH809">
        <v>2</v>
      </c>
      <c r="AI809">
        <v>353032631</v>
      </c>
      <c r="AJ809">
        <v>809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5">
      <c r="A810">
        <f>ROW(Source!A324)</f>
        <v>324</v>
      </c>
      <c r="B810">
        <v>353032653</v>
      </c>
      <c r="C810">
        <v>353032615</v>
      </c>
      <c r="D810">
        <v>342736060</v>
      </c>
      <c r="E810">
        <v>1</v>
      </c>
      <c r="F810">
        <v>1</v>
      </c>
      <c r="G810">
        <v>1</v>
      </c>
      <c r="H810">
        <v>3</v>
      </c>
      <c r="I810" t="s">
        <v>1371</v>
      </c>
      <c r="J810" t="s">
        <v>1372</v>
      </c>
      <c r="K810" t="s">
        <v>1373</v>
      </c>
      <c r="L810">
        <v>1348</v>
      </c>
      <c r="N810">
        <v>1009</v>
      </c>
      <c r="O810" t="s">
        <v>811</v>
      </c>
      <c r="P810" t="s">
        <v>811</v>
      </c>
      <c r="Q810">
        <v>1000</v>
      </c>
      <c r="X810">
        <v>5.9999999999999995E-4</v>
      </c>
      <c r="Y810">
        <v>98039.57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23</v>
      </c>
      <c r="AG810">
        <v>0</v>
      </c>
      <c r="AH810">
        <v>2</v>
      </c>
      <c r="AI810">
        <v>353032632</v>
      </c>
      <c r="AJ810">
        <v>810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5">
      <c r="A811">
        <f>ROW(Source!A324)</f>
        <v>324</v>
      </c>
      <c r="B811">
        <v>353032654</v>
      </c>
      <c r="C811">
        <v>353032615</v>
      </c>
      <c r="D811">
        <v>342743019</v>
      </c>
      <c r="E811">
        <v>1</v>
      </c>
      <c r="F811">
        <v>1</v>
      </c>
      <c r="G811">
        <v>1</v>
      </c>
      <c r="H811">
        <v>3</v>
      </c>
      <c r="I811" t="s">
        <v>1374</v>
      </c>
      <c r="J811" t="s">
        <v>1375</v>
      </c>
      <c r="K811" t="s">
        <v>1376</v>
      </c>
      <c r="L811">
        <v>1425</v>
      </c>
      <c r="N811">
        <v>1013</v>
      </c>
      <c r="O811" t="s">
        <v>894</v>
      </c>
      <c r="P811" t="s">
        <v>894</v>
      </c>
      <c r="Q811">
        <v>1</v>
      </c>
      <c r="X811">
        <v>0.12</v>
      </c>
      <c r="Y811">
        <v>1031.73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23</v>
      </c>
      <c r="AG811">
        <v>0</v>
      </c>
      <c r="AH811">
        <v>2</v>
      </c>
      <c r="AI811">
        <v>353032633</v>
      </c>
      <c r="AJ811">
        <v>811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5">
      <c r="A812">
        <f>ROW(Source!A324)</f>
        <v>324</v>
      </c>
      <c r="B812">
        <v>353032655</v>
      </c>
      <c r="C812">
        <v>353032615</v>
      </c>
      <c r="D812">
        <v>342645106</v>
      </c>
      <c r="E812">
        <v>113</v>
      </c>
      <c r="F812">
        <v>1</v>
      </c>
      <c r="G812">
        <v>1</v>
      </c>
      <c r="H812">
        <v>3</v>
      </c>
      <c r="I812" t="s">
        <v>1333</v>
      </c>
      <c r="J812" t="s">
        <v>3</v>
      </c>
      <c r="K812" t="s">
        <v>1377</v>
      </c>
      <c r="L812">
        <v>1371</v>
      </c>
      <c r="N812">
        <v>1013</v>
      </c>
      <c r="O812" t="s">
        <v>21</v>
      </c>
      <c r="P812" t="s">
        <v>21</v>
      </c>
      <c r="Q812">
        <v>1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1</v>
      </c>
      <c r="AD812">
        <v>0</v>
      </c>
      <c r="AE812">
        <v>0</v>
      </c>
      <c r="AF812" t="s">
        <v>23</v>
      </c>
      <c r="AG812">
        <v>0</v>
      </c>
      <c r="AH812">
        <v>2</v>
      </c>
      <c r="AI812">
        <v>353032634</v>
      </c>
      <c r="AJ812">
        <v>812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5">
      <c r="A813">
        <f>ROW(Source!A324)</f>
        <v>324</v>
      </c>
      <c r="B813">
        <v>353032656</v>
      </c>
      <c r="C813">
        <v>353032615</v>
      </c>
      <c r="D813">
        <v>342645129</v>
      </c>
      <c r="E813">
        <v>113</v>
      </c>
      <c r="F813">
        <v>1</v>
      </c>
      <c r="G813">
        <v>1</v>
      </c>
      <c r="H813">
        <v>3</v>
      </c>
      <c r="I813" t="s">
        <v>1335</v>
      </c>
      <c r="J813" t="s">
        <v>3</v>
      </c>
      <c r="K813" t="s">
        <v>1336</v>
      </c>
      <c r="L813">
        <v>1346</v>
      </c>
      <c r="N813">
        <v>1009</v>
      </c>
      <c r="O813" t="s">
        <v>1244</v>
      </c>
      <c r="P813" t="s">
        <v>1244</v>
      </c>
      <c r="Q813">
        <v>1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1</v>
      </c>
      <c r="AD813">
        <v>0</v>
      </c>
      <c r="AE813">
        <v>0</v>
      </c>
      <c r="AF813" t="s">
        <v>23</v>
      </c>
      <c r="AG813">
        <v>0</v>
      </c>
      <c r="AH813">
        <v>2</v>
      </c>
      <c r="AI813">
        <v>353032635</v>
      </c>
      <c r="AJ813">
        <v>813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5">
      <c r="A814">
        <f>ROW(Source!A324)</f>
        <v>324</v>
      </c>
      <c r="B814">
        <v>353032657</v>
      </c>
      <c r="C814">
        <v>353032615</v>
      </c>
      <c r="D814">
        <v>342645155</v>
      </c>
      <c r="E814">
        <v>113</v>
      </c>
      <c r="F814">
        <v>1</v>
      </c>
      <c r="G814">
        <v>1</v>
      </c>
      <c r="H814">
        <v>3</v>
      </c>
      <c r="I814" t="s">
        <v>1264</v>
      </c>
      <c r="J814" t="s">
        <v>3</v>
      </c>
      <c r="K814" t="s">
        <v>1378</v>
      </c>
      <c r="L814">
        <v>1371</v>
      </c>
      <c r="N814">
        <v>1013</v>
      </c>
      <c r="O814" t="s">
        <v>21</v>
      </c>
      <c r="P814" t="s">
        <v>21</v>
      </c>
      <c r="Q814">
        <v>1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1</v>
      </c>
      <c r="AD814">
        <v>0</v>
      </c>
      <c r="AE814">
        <v>0</v>
      </c>
      <c r="AF814" t="s">
        <v>23</v>
      </c>
      <c r="AG814">
        <v>0</v>
      </c>
      <c r="AH814">
        <v>2</v>
      </c>
      <c r="AI814">
        <v>353032636</v>
      </c>
      <c r="AJ814">
        <v>814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5">
      <c r="A815">
        <f>ROW(Source!A325)</f>
        <v>325</v>
      </c>
      <c r="B815">
        <v>353032680</v>
      </c>
      <c r="C815">
        <v>353032658</v>
      </c>
      <c r="D815">
        <v>342640199</v>
      </c>
      <c r="E815">
        <v>113</v>
      </c>
      <c r="F815">
        <v>1</v>
      </c>
      <c r="G815">
        <v>1</v>
      </c>
      <c r="H815">
        <v>1</v>
      </c>
      <c r="I815" t="s">
        <v>1386</v>
      </c>
      <c r="J815" t="s">
        <v>3</v>
      </c>
      <c r="K815" t="s">
        <v>1387</v>
      </c>
      <c r="L815">
        <v>1191</v>
      </c>
      <c r="N815">
        <v>1013</v>
      </c>
      <c r="O815" t="s">
        <v>1221</v>
      </c>
      <c r="P815" t="s">
        <v>1221</v>
      </c>
      <c r="Q815">
        <v>1</v>
      </c>
      <c r="X815">
        <v>15.8</v>
      </c>
      <c r="Y815">
        <v>0</v>
      </c>
      <c r="Z815">
        <v>0</v>
      </c>
      <c r="AA815">
        <v>0</v>
      </c>
      <c r="AB815">
        <v>537.73</v>
      </c>
      <c r="AC815">
        <v>0</v>
      </c>
      <c r="AD815">
        <v>1</v>
      </c>
      <c r="AE815">
        <v>1</v>
      </c>
      <c r="AF815" t="s">
        <v>24</v>
      </c>
      <c r="AG815">
        <v>13.272</v>
      </c>
      <c r="AH815">
        <v>2</v>
      </c>
      <c r="AI815">
        <v>353032659</v>
      </c>
      <c r="AJ815">
        <v>815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5">
      <c r="A816">
        <f>ROW(Source!A325)</f>
        <v>325</v>
      </c>
      <c r="B816">
        <v>353032681</v>
      </c>
      <c r="C816">
        <v>353032658</v>
      </c>
      <c r="D816">
        <v>342640393</v>
      </c>
      <c r="E816">
        <v>113</v>
      </c>
      <c r="F816">
        <v>1</v>
      </c>
      <c r="G816">
        <v>1</v>
      </c>
      <c r="H816">
        <v>1</v>
      </c>
      <c r="I816" t="s">
        <v>1222</v>
      </c>
      <c r="J816" t="s">
        <v>3</v>
      </c>
      <c r="K816" t="s">
        <v>1223</v>
      </c>
      <c r="L816">
        <v>1191</v>
      </c>
      <c r="N816">
        <v>1013</v>
      </c>
      <c r="O816" t="s">
        <v>1221</v>
      </c>
      <c r="P816" t="s">
        <v>1221</v>
      </c>
      <c r="Q816">
        <v>1</v>
      </c>
      <c r="X816">
        <v>2.5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2</v>
      </c>
      <c r="AF816" t="s">
        <v>24</v>
      </c>
      <c r="AG816">
        <v>2.1</v>
      </c>
      <c r="AH816">
        <v>2</v>
      </c>
      <c r="AI816">
        <v>353032660</v>
      </c>
      <c r="AJ816">
        <v>816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5">
      <c r="A817">
        <f>ROW(Source!A325)</f>
        <v>325</v>
      </c>
      <c r="B817">
        <v>353032682</v>
      </c>
      <c r="C817">
        <v>353032658</v>
      </c>
      <c r="D817">
        <v>342764625</v>
      </c>
      <c r="E817">
        <v>1</v>
      </c>
      <c r="F817">
        <v>1</v>
      </c>
      <c r="G817">
        <v>1</v>
      </c>
      <c r="H817">
        <v>2</v>
      </c>
      <c r="I817" t="s">
        <v>1313</v>
      </c>
      <c r="J817" t="s">
        <v>1314</v>
      </c>
      <c r="K817" t="s">
        <v>1315</v>
      </c>
      <c r="L817">
        <v>1368</v>
      </c>
      <c r="N817">
        <v>1011</v>
      </c>
      <c r="O817" t="s">
        <v>1227</v>
      </c>
      <c r="P817" t="s">
        <v>1227</v>
      </c>
      <c r="Q817">
        <v>1</v>
      </c>
      <c r="X817">
        <v>1.62</v>
      </c>
      <c r="Y817">
        <v>0</v>
      </c>
      <c r="Z817">
        <v>2088.77</v>
      </c>
      <c r="AA817">
        <v>687.23</v>
      </c>
      <c r="AB817">
        <v>0</v>
      </c>
      <c r="AC817">
        <v>0</v>
      </c>
      <c r="AD817">
        <v>1</v>
      </c>
      <c r="AE817">
        <v>0</v>
      </c>
      <c r="AF817" t="s">
        <v>24</v>
      </c>
      <c r="AG817">
        <v>1.3608</v>
      </c>
      <c r="AH817">
        <v>2</v>
      </c>
      <c r="AI817">
        <v>353032661</v>
      </c>
      <c r="AJ817">
        <v>817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5">
      <c r="A818">
        <f>ROW(Source!A325)</f>
        <v>325</v>
      </c>
      <c r="B818">
        <v>353032683</v>
      </c>
      <c r="C818">
        <v>353032658</v>
      </c>
      <c r="D818">
        <v>342765643</v>
      </c>
      <c r="E818">
        <v>1</v>
      </c>
      <c r="F818">
        <v>1</v>
      </c>
      <c r="G818">
        <v>1</v>
      </c>
      <c r="H818">
        <v>2</v>
      </c>
      <c r="I818" t="s">
        <v>1229</v>
      </c>
      <c r="J818" t="s">
        <v>1230</v>
      </c>
      <c r="K818" t="s">
        <v>1231</v>
      </c>
      <c r="L818">
        <v>1368</v>
      </c>
      <c r="N818">
        <v>1011</v>
      </c>
      <c r="O818" t="s">
        <v>1227</v>
      </c>
      <c r="P818" t="s">
        <v>1227</v>
      </c>
      <c r="Q818">
        <v>1</v>
      </c>
      <c r="X818">
        <v>0.88</v>
      </c>
      <c r="Y818">
        <v>0</v>
      </c>
      <c r="Z818">
        <v>477.92</v>
      </c>
      <c r="AA818">
        <v>597.98</v>
      </c>
      <c r="AB818">
        <v>0</v>
      </c>
      <c r="AC818">
        <v>0</v>
      </c>
      <c r="AD818">
        <v>1</v>
      </c>
      <c r="AE818">
        <v>0</v>
      </c>
      <c r="AF818" t="s">
        <v>24</v>
      </c>
      <c r="AG818">
        <v>0.73919999999999997</v>
      </c>
      <c r="AH818">
        <v>2</v>
      </c>
      <c r="AI818">
        <v>353032662</v>
      </c>
      <c r="AJ818">
        <v>818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>
        <f>ROW(Source!A325)</f>
        <v>325</v>
      </c>
      <c r="B819">
        <v>353032684</v>
      </c>
      <c r="C819">
        <v>353032658</v>
      </c>
      <c r="D819">
        <v>342713971</v>
      </c>
      <c r="E819">
        <v>1</v>
      </c>
      <c r="F819">
        <v>1</v>
      </c>
      <c r="G819">
        <v>1</v>
      </c>
      <c r="H819">
        <v>3</v>
      </c>
      <c r="I819" t="s">
        <v>1354</v>
      </c>
      <c r="J819" t="s">
        <v>1355</v>
      </c>
      <c r="K819" t="s">
        <v>1356</v>
      </c>
      <c r="L819">
        <v>1346</v>
      </c>
      <c r="N819">
        <v>1009</v>
      </c>
      <c r="O819" t="s">
        <v>1244</v>
      </c>
      <c r="P819" t="s">
        <v>1244</v>
      </c>
      <c r="Q819">
        <v>1</v>
      </c>
      <c r="X819">
        <v>0.03</v>
      </c>
      <c r="Y819">
        <v>58.53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23</v>
      </c>
      <c r="AG819">
        <v>0</v>
      </c>
      <c r="AH819">
        <v>2</v>
      </c>
      <c r="AI819">
        <v>353032663</v>
      </c>
      <c r="AJ819">
        <v>819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5">
      <c r="A820">
        <f>ROW(Source!A325)</f>
        <v>325</v>
      </c>
      <c r="B820">
        <v>353032685</v>
      </c>
      <c r="C820">
        <v>353032658</v>
      </c>
      <c r="D820">
        <v>342717233</v>
      </c>
      <c r="E820">
        <v>1</v>
      </c>
      <c r="F820">
        <v>1</v>
      </c>
      <c r="G820">
        <v>1</v>
      </c>
      <c r="H820">
        <v>3</v>
      </c>
      <c r="I820" t="s">
        <v>1326</v>
      </c>
      <c r="J820" t="s">
        <v>1327</v>
      </c>
      <c r="K820" t="s">
        <v>1328</v>
      </c>
      <c r="L820">
        <v>1346</v>
      </c>
      <c r="N820">
        <v>1009</v>
      </c>
      <c r="O820" t="s">
        <v>1244</v>
      </c>
      <c r="P820" t="s">
        <v>1244</v>
      </c>
      <c r="Q820">
        <v>1</v>
      </c>
      <c r="X820">
        <v>0</v>
      </c>
      <c r="Y820">
        <v>174.93</v>
      </c>
      <c r="Z820">
        <v>0</v>
      </c>
      <c r="AA820">
        <v>0</v>
      </c>
      <c r="AB820">
        <v>0</v>
      </c>
      <c r="AC820">
        <v>1</v>
      </c>
      <c r="AD820">
        <v>0</v>
      </c>
      <c r="AE820">
        <v>0</v>
      </c>
      <c r="AF820" t="s">
        <v>23</v>
      </c>
      <c r="AG820">
        <v>0</v>
      </c>
      <c r="AH820">
        <v>2</v>
      </c>
      <c r="AI820">
        <v>353032664</v>
      </c>
      <c r="AJ820">
        <v>820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5">
      <c r="A821">
        <f>ROW(Source!A325)</f>
        <v>325</v>
      </c>
      <c r="B821">
        <v>353032686</v>
      </c>
      <c r="C821">
        <v>353032658</v>
      </c>
      <c r="D821">
        <v>342717284</v>
      </c>
      <c r="E821">
        <v>1</v>
      </c>
      <c r="F821">
        <v>1</v>
      </c>
      <c r="G821">
        <v>1</v>
      </c>
      <c r="H821">
        <v>3</v>
      </c>
      <c r="I821" t="s">
        <v>1357</v>
      </c>
      <c r="J821" t="s">
        <v>1358</v>
      </c>
      <c r="K821" t="s">
        <v>1359</v>
      </c>
      <c r="L821">
        <v>1348</v>
      </c>
      <c r="N821">
        <v>1009</v>
      </c>
      <c r="O821" t="s">
        <v>811</v>
      </c>
      <c r="P821" t="s">
        <v>811</v>
      </c>
      <c r="Q821">
        <v>1000</v>
      </c>
      <c r="X821">
        <v>2.3000000000000001E-4</v>
      </c>
      <c r="Y821">
        <v>70296.2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23</v>
      </c>
      <c r="AG821">
        <v>0</v>
      </c>
      <c r="AH821">
        <v>2</v>
      </c>
      <c r="AI821">
        <v>353032665</v>
      </c>
      <c r="AJ821">
        <v>821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5">
      <c r="A822">
        <f>ROW(Source!A325)</f>
        <v>325</v>
      </c>
      <c r="B822">
        <v>353032687</v>
      </c>
      <c r="C822">
        <v>353032658</v>
      </c>
      <c r="D822">
        <v>342718355</v>
      </c>
      <c r="E822">
        <v>1</v>
      </c>
      <c r="F822">
        <v>1</v>
      </c>
      <c r="G822">
        <v>1</v>
      </c>
      <c r="H822">
        <v>3</v>
      </c>
      <c r="I822" t="s">
        <v>1248</v>
      </c>
      <c r="J822" t="s">
        <v>1249</v>
      </c>
      <c r="K822" t="s">
        <v>1250</v>
      </c>
      <c r="L822">
        <v>1346</v>
      </c>
      <c r="N822">
        <v>1009</v>
      </c>
      <c r="O822" t="s">
        <v>1244</v>
      </c>
      <c r="P822" t="s">
        <v>1244</v>
      </c>
      <c r="Q822">
        <v>1</v>
      </c>
      <c r="X822">
        <v>0.02</v>
      </c>
      <c r="Y822">
        <v>56.11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23</v>
      </c>
      <c r="AG822">
        <v>0</v>
      </c>
      <c r="AH822">
        <v>2</v>
      </c>
      <c r="AI822">
        <v>353032666</v>
      </c>
      <c r="AJ822">
        <v>822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5">
      <c r="A823">
        <f>ROW(Source!A325)</f>
        <v>325</v>
      </c>
      <c r="B823">
        <v>353032688</v>
      </c>
      <c r="C823">
        <v>353032658</v>
      </c>
      <c r="D823">
        <v>342641712</v>
      </c>
      <c r="E823">
        <v>113</v>
      </c>
      <c r="F823">
        <v>1</v>
      </c>
      <c r="G823">
        <v>1</v>
      </c>
      <c r="H823">
        <v>3</v>
      </c>
      <c r="I823" t="s">
        <v>1388</v>
      </c>
      <c r="J823" t="s">
        <v>3</v>
      </c>
      <c r="K823" t="s">
        <v>1389</v>
      </c>
      <c r="L823">
        <v>1371</v>
      </c>
      <c r="N823">
        <v>1013</v>
      </c>
      <c r="O823" t="s">
        <v>21</v>
      </c>
      <c r="P823" t="s">
        <v>21</v>
      </c>
      <c r="Q823">
        <v>1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1</v>
      </c>
      <c r="AD823">
        <v>0</v>
      </c>
      <c r="AE823">
        <v>0</v>
      </c>
      <c r="AF823" t="s">
        <v>23</v>
      </c>
      <c r="AG823">
        <v>0</v>
      </c>
      <c r="AH823">
        <v>2</v>
      </c>
      <c r="AI823">
        <v>353032667</v>
      </c>
      <c r="AJ823">
        <v>823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5">
      <c r="A824">
        <f>ROW(Source!A325)</f>
        <v>325</v>
      </c>
      <c r="B824">
        <v>353032689</v>
      </c>
      <c r="C824">
        <v>353032658</v>
      </c>
      <c r="D824">
        <v>342642359</v>
      </c>
      <c r="E824">
        <v>113</v>
      </c>
      <c r="F824">
        <v>1</v>
      </c>
      <c r="G824">
        <v>1</v>
      </c>
      <c r="H824">
        <v>3</v>
      </c>
      <c r="I824" t="s">
        <v>1383</v>
      </c>
      <c r="J824" t="s">
        <v>3</v>
      </c>
      <c r="K824" t="s">
        <v>1321</v>
      </c>
      <c r="L824">
        <v>1346</v>
      </c>
      <c r="N824">
        <v>1009</v>
      </c>
      <c r="O824" t="s">
        <v>1244</v>
      </c>
      <c r="P824" t="s">
        <v>1244</v>
      </c>
      <c r="Q824">
        <v>1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1</v>
      </c>
      <c r="AD824">
        <v>0</v>
      </c>
      <c r="AE824">
        <v>0</v>
      </c>
      <c r="AF824" t="s">
        <v>23</v>
      </c>
      <c r="AG824">
        <v>0</v>
      </c>
      <c r="AH824">
        <v>2</v>
      </c>
      <c r="AI824">
        <v>353032668</v>
      </c>
      <c r="AJ824">
        <v>824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5">
      <c r="A825">
        <f>ROW(Source!A325)</f>
        <v>325</v>
      </c>
      <c r="B825">
        <v>353032690</v>
      </c>
      <c r="C825">
        <v>353032658</v>
      </c>
      <c r="D825">
        <v>342642533</v>
      </c>
      <c r="E825">
        <v>113</v>
      </c>
      <c r="F825">
        <v>1</v>
      </c>
      <c r="G825">
        <v>1</v>
      </c>
      <c r="H825">
        <v>3</v>
      </c>
      <c r="I825" t="s">
        <v>1331</v>
      </c>
      <c r="J825" t="s">
        <v>3</v>
      </c>
      <c r="K825" t="s">
        <v>1332</v>
      </c>
      <c r="L825">
        <v>1346</v>
      </c>
      <c r="N825">
        <v>1009</v>
      </c>
      <c r="O825" t="s">
        <v>1244</v>
      </c>
      <c r="P825" t="s">
        <v>1244</v>
      </c>
      <c r="Q825">
        <v>1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1</v>
      </c>
      <c r="AD825">
        <v>0</v>
      </c>
      <c r="AE825">
        <v>0</v>
      </c>
      <c r="AF825" t="s">
        <v>23</v>
      </c>
      <c r="AG825">
        <v>0</v>
      </c>
      <c r="AH825">
        <v>2</v>
      </c>
      <c r="AI825">
        <v>353032669</v>
      </c>
      <c r="AJ825">
        <v>825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5">
      <c r="A826">
        <f>ROW(Source!A325)</f>
        <v>325</v>
      </c>
      <c r="B826">
        <v>353032691</v>
      </c>
      <c r="C826">
        <v>353032658</v>
      </c>
      <c r="D826">
        <v>342723998</v>
      </c>
      <c r="E826">
        <v>1</v>
      </c>
      <c r="F826">
        <v>1</v>
      </c>
      <c r="G826">
        <v>1</v>
      </c>
      <c r="H826">
        <v>3</v>
      </c>
      <c r="I826" t="s">
        <v>1390</v>
      </c>
      <c r="J826" t="s">
        <v>1391</v>
      </c>
      <c r="K826" t="s">
        <v>1392</v>
      </c>
      <c r="L826">
        <v>1348</v>
      </c>
      <c r="N826">
        <v>1009</v>
      </c>
      <c r="O826" t="s">
        <v>811</v>
      </c>
      <c r="P826" t="s">
        <v>811</v>
      </c>
      <c r="Q826">
        <v>1000</v>
      </c>
      <c r="X826">
        <v>0</v>
      </c>
      <c r="Y826">
        <v>78619.899999999994</v>
      </c>
      <c r="Z826">
        <v>0</v>
      </c>
      <c r="AA826">
        <v>0</v>
      </c>
      <c r="AB826">
        <v>0</v>
      </c>
      <c r="AC826">
        <v>1</v>
      </c>
      <c r="AD826">
        <v>0</v>
      </c>
      <c r="AE826">
        <v>0</v>
      </c>
      <c r="AF826" t="s">
        <v>23</v>
      </c>
      <c r="AG826">
        <v>0</v>
      </c>
      <c r="AH826">
        <v>2</v>
      </c>
      <c r="AI826">
        <v>353032670</v>
      </c>
      <c r="AJ826">
        <v>826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5">
      <c r="A827">
        <f>ROW(Source!A325)</f>
        <v>325</v>
      </c>
      <c r="B827">
        <v>353032692</v>
      </c>
      <c r="C827">
        <v>353032658</v>
      </c>
      <c r="D827">
        <v>342643249</v>
      </c>
      <c r="E827">
        <v>113</v>
      </c>
      <c r="F827">
        <v>1</v>
      </c>
      <c r="G827">
        <v>1</v>
      </c>
      <c r="H827">
        <v>3</v>
      </c>
      <c r="I827" t="s">
        <v>1360</v>
      </c>
      <c r="J827" t="s">
        <v>3</v>
      </c>
      <c r="K827" t="s">
        <v>1361</v>
      </c>
      <c r="L827">
        <v>1339</v>
      </c>
      <c r="N827">
        <v>1007</v>
      </c>
      <c r="O827" t="s">
        <v>1319</v>
      </c>
      <c r="P827" t="s">
        <v>1319</v>
      </c>
      <c r="Q827">
        <v>1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1</v>
      </c>
      <c r="AD827">
        <v>0</v>
      </c>
      <c r="AE827">
        <v>0</v>
      </c>
      <c r="AF827" t="s">
        <v>23</v>
      </c>
      <c r="AG827">
        <v>0</v>
      </c>
      <c r="AH827">
        <v>2</v>
      </c>
      <c r="AI827">
        <v>353032671</v>
      </c>
      <c r="AJ827">
        <v>827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5">
      <c r="A828">
        <f>ROW(Source!A325)</f>
        <v>325</v>
      </c>
      <c r="B828">
        <v>353032693</v>
      </c>
      <c r="C828">
        <v>353032658</v>
      </c>
      <c r="D828">
        <v>342735762</v>
      </c>
      <c r="E828">
        <v>1</v>
      </c>
      <c r="F828">
        <v>1</v>
      </c>
      <c r="G828">
        <v>1</v>
      </c>
      <c r="H828">
        <v>3</v>
      </c>
      <c r="I828" t="s">
        <v>1362</v>
      </c>
      <c r="J828" t="s">
        <v>1363</v>
      </c>
      <c r="K828" t="s">
        <v>1364</v>
      </c>
      <c r="L828">
        <v>1348</v>
      </c>
      <c r="N828">
        <v>1009</v>
      </c>
      <c r="O828" t="s">
        <v>811</v>
      </c>
      <c r="P828" t="s">
        <v>811</v>
      </c>
      <c r="Q828">
        <v>1000</v>
      </c>
      <c r="X828">
        <v>4.0000000000000002E-4</v>
      </c>
      <c r="Y828">
        <v>61265.39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23</v>
      </c>
      <c r="AG828">
        <v>0</v>
      </c>
      <c r="AH828">
        <v>2</v>
      </c>
      <c r="AI828">
        <v>353032672</v>
      </c>
      <c r="AJ828">
        <v>828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5">
      <c r="A829">
        <f>ROW(Source!A325)</f>
        <v>325</v>
      </c>
      <c r="B829">
        <v>353032694</v>
      </c>
      <c r="C829">
        <v>353032658</v>
      </c>
      <c r="D829">
        <v>342735789</v>
      </c>
      <c r="E829">
        <v>1</v>
      </c>
      <c r="F829">
        <v>1</v>
      </c>
      <c r="G829">
        <v>1</v>
      </c>
      <c r="H829">
        <v>3</v>
      </c>
      <c r="I829" t="s">
        <v>1365</v>
      </c>
      <c r="J829" t="s">
        <v>1366</v>
      </c>
      <c r="K829" t="s">
        <v>1367</v>
      </c>
      <c r="L829">
        <v>1348</v>
      </c>
      <c r="N829">
        <v>1009</v>
      </c>
      <c r="O829" t="s">
        <v>811</v>
      </c>
      <c r="P829" t="s">
        <v>811</v>
      </c>
      <c r="Q829">
        <v>1000</v>
      </c>
      <c r="X829">
        <v>1.0000000000000001E-5</v>
      </c>
      <c r="Y829">
        <v>80020.98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23</v>
      </c>
      <c r="AG829">
        <v>0</v>
      </c>
      <c r="AH829">
        <v>2</v>
      </c>
      <c r="AI829">
        <v>353032673</v>
      </c>
      <c r="AJ829">
        <v>829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5">
      <c r="A830">
        <f>ROW(Source!A325)</f>
        <v>325</v>
      </c>
      <c r="B830">
        <v>353032695</v>
      </c>
      <c r="C830">
        <v>353032658</v>
      </c>
      <c r="D830">
        <v>342735793</v>
      </c>
      <c r="E830">
        <v>1</v>
      </c>
      <c r="F830">
        <v>1</v>
      </c>
      <c r="G830">
        <v>1</v>
      </c>
      <c r="H830">
        <v>3</v>
      </c>
      <c r="I830" t="s">
        <v>1368</v>
      </c>
      <c r="J830" t="s">
        <v>1369</v>
      </c>
      <c r="K830" t="s">
        <v>1370</v>
      </c>
      <c r="L830">
        <v>1348</v>
      </c>
      <c r="N830">
        <v>1009</v>
      </c>
      <c r="O830" t="s">
        <v>811</v>
      </c>
      <c r="P830" t="s">
        <v>811</v>
      </c>
      <c r="Q830">
        <v>1000</v>
      </c>
      <c r="X830">
        <v>5.9999999999999995E-4</v>
      </c>
      <c r="Y830">
        <v>40917.440000000002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23</v>
      </c>
      <c r="AG830">
        <v>0</v>
      </c>
      <c r="AH830">
        <v>2</v>
      </c>
      <c r="AI830">
        <v>353032674</v>
      </c>
      <c r="AJ830">
        <v>830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5">
      <c r="A831">
        <f>ROW(Source!A325)</f>
        <v>325</v>
      </c>
      <c r="B831">
        <v>353032696</v>
      </c>
      <c r="C831">
        <v>353032658</v>
      </c>
      <c r="D831">
        <v>342736060</v>
      </c>
      <c r="E831">
        <v>1</v>
      </c>
      <c r="F831">
        <v>1</v>
      </c>
      <c r="G831">
        <v>1</v>
      </c>
      <c r="H831">
        <v>3</v>
      </c>
      <c r="I831" t="s">
        <v>1371</v>
      </c>
      <c r="J831" t="s">
        <v>1372</v>
      </c>
      <c r="K831" t="s">
        <v>1373</v>
      </c>
      <c r="L831">
        <v>1348</v>
      </c>
      <c r="N831">
        <v>1009</v>
      </c>
      <c r="O831" t="s">
        <v>811</v>
      </c>
      <c r="P831" t="s">
        <v>811</v>
      </c>
      <c r="Q831">
        <v>1000</v>
      </c>
      <c r="X831">
        <v>5.9999999999999995E-4</v>
      </c>
      <c r="Y831">
        <v>98039.57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23</v>
      </c>
      <c r="AG831">
        <v>0</v>
      </c>
      <c r="AH831">
        <v>2</v>
      </c>
      <c r="AI831">
        <v>353032675</v>
      </c>
      <c r="AJ831">
        <v>831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5">
      <c r="A832">
        <f>ROW(Source!A325)</f>
        <v>325</v>
      </c>
      <c r="B832">
        <v>353032697</v>
      </c>
      <c r="C832">
        <v>353032658</v>
      </c>
      <c r="D832">
        <v>342743019</v>
      </c>
      <c r="E832">
        <v>1</v>
      </c>
      <c r="F832">
        <v>1</v>
      </c>
      <c r="G832">
        <v>1</v>
      </c>
      <c r="H832">
        <v>3</v>
      </c>
      <c r="I832" t="s">
        <v>1374</v>
      </c>
      <c r="J832" t="s">
        <v>1375</v>
      </c>
      <c r="K832" t="s">
        <v>1376</v>
      </c>
      <c r="L832">
        <v>1425</v>
      </c>
      <c r="N832">
        <v>1013</v>
      </c>
      <c r="O832" t="s">
        <v>894</v>
      </c>
      <c r="P832" t="s">
        <v>894</v>
      </c>
      <c r="Q832">
        <v>1</v>
      </c>
      <c r="X832">
        <v>0.12</v>
      </c>
      <c r="Y832">
        <v>1031.73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23</v>
      </c>
      <c r="AG832">
        <v>0</v>
      </c>
      <c r="AH832">
        <v>2</v>
      </c>
      <c r="AI832">
        <v>353032676</v>
      </c>
      <c r="AJ832">
        <v>832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5">
      <c r="A833">
        <f>ROW(Source!A325)</f>
        <v>325</v>
      </c>
      <c r="B833">
        <v>353032698</v>
      </c>
      <c r="C833">
        <v>353032658</v>
      </c>
      <c r="D833">
        <v>342645106</v>
      </c>
      <c r="E833">
        <v>113</v>
      </c>
      <c r="F833">
        <v>1</v>
      </c>
      <c r="G833">
        <v>1</v>
      </c>
      <c r="H833">
        <v>3</v>
      </c>
      <c r="I833" t="s">
        <v>1333</v>
      </c>
      <c r="J833" t="s">
        <v>3</v>
      </c>
      <c r="K833" t="s">
        <v>1377</v>
      </c>
      <c r="L833">
        <v>1371</v>
      </c>
      <c r="N833">
        <v>1013</v>
      </c>
      <c r="O833" t="s">
        <v>21</v>
      </c>
      <c r="P833" t="s">
        <v>21</v>
      </c>
      <c r="Q833">
        <v>1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1</v>
      </c>
      <c r="AD833">
        <v>0</v>
      </c>
      <c r="AE833">
        <v>0</v>
      </c>
      <c r="AF833" t="s">
        <v>23</v>
      </c>
      <c r="AG833">
        <v>0</v>
      </c>
      <c r="AH833">
        <v>2</v>
      </c>
      <c r="AI833">
        <v>353032677</v>
      </c>
      <c r="AJ833">
        <v>833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5">
      <c r="A834">
        <f>ROW(Source!A325)</f>
        <v>325</v>
      </c>
      <c r="B834">
        <v>353032699</v>
      </c>
      <c r="C834">
        <v>353032658</v>
      </c>
      <c r="D834">
        <v>342645129</v>
      </c>
      <c r="E834">
        <v>113</v>
      </c>
      <c r="F834">
        <v>1</v>
      </c>
      <c r="G834">
        <v>1</v>
      </c>
      <c r="H834">
        <v>3</v>
      </c>
      <c r="I834" t="s">
        <v>1335</v>
      </c>
      <c r="J834" t="s">
        <v>3</v>
      </c>
      <c r="K834" t="s">
        <v>1336</v>
      </c>
      <c r="L834">
        <v>1346</v>
      </c>
      <c r="N834">
        <v>1009</v>
      </c>
      <c r="O834" t="s">
        <v>1244</v>
      </c>
      <c r="P834" t="s">
        <v>1244</v>
      </c>
      <c r="Q834">
        <v>1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1</v>
      </c>
      <c r="AD834">
        <v>0</v>
      </c>
      <c r="AE834">
        <v>0</v>
      </c>
      <c r="AF834" t="s">
        <v>23</v>
      </c>
      <c r="AG834">
        <v>0</v>
      </c>
      <c r="AH834">
        <v>2</v>
      </c>
      <c r="AI834">
        <v>353032678</v>
      </c>
      <c r="AJ834">
        <v>834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5">
      <c r="A835">
        <f>ROW(Source!A325)</f>
        <v>325</v>
      </c>
      <c r="B835">
        <v>353032700</v>
      </c>
      <c r="C835">
        <v>353032658</v>
      </c>
      <c r="D835">
        <v>342645155</v>
      </c>
      <c r="E835">
        <v>113</v>
      </c>
      <c r="F835">
        <v>1</v>
      </c>
      <c r="G835">
        <v>1</v>
      </c>
      <c r="H835">
        <v>3</v>
      </c>
      <c r="I835" t="s">
        <v>1264</v>
      </c>
      <c r="J835" t="s">
        <v>3</v>
      </c>
      <c r="K835" t="s">
        <v>1378</v>
      </c>
      <c r="L835">
        <v>1371</v>
      </c>
      <c r="N835">
        <v>1013</v>
      </c>
      <c r="O835" t="s">
        <v>21</v>
      </c>
      <c r="P835" t="s">
        <v>21</v>
      </c>
      <c r="Q835">
        <v>1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1</v>
      </c>
      <c r="AD835">
        <v>0</v>
      </c>
      <c r="AE835">
        <v>0</v>
      </c>
      <c r="AF835" t="s">
        <v>23</v>
      </c>
      <c r="AG835">
        <v>0</v>
      </c>
      <c r="AH835">
        <v>2</v>
      </c>
      <c r="AI835">
        <v>353032679</v>
      </c>
      <c r="AJ835">
        <v>835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5">
      <c r="A836">
        <f>ROW(Source!A326)</f>
        <v>326</v>
      </c>
      <c r="B836">
        <v>353032723</v>
      </c>
      <c r="C836">
        <v>353032701</v>
      </c>
      <c r="D836">
        <v>342640199</v>
      </c>
      <c r="E836">
        <v>113</v>
      </c>
      <c r="F836">
        <v>1</v>
      </c>
      <c r="G836">
        <v>1</v>
      </c>
      <c r="H836">
        <v>1</v>
      </c>
      <c r="I836" t="s">
        <v>1386</v>
      </c>
      <c r="J836" t="s">
        <v>3</v>
      </c>
      <c r="K836" t="s">
        <v>1387</v>
      </c>
      <c r="L836">
        <v>1191</v>
      </c>
      <c r="N836">
        <v>1013</v>
      </c>
      <c r="O836" t="s">
        <v>1221</v>
      </c>
      <c r="P836" t="s">
        <v>1221</v>
      </c>
      <c r="Q836">
        <v>1</v>
      </c>
      <c r="X836">
        <v>17.399999999999999</v>
      </c>
      <c r="Y836">
        <v>0</v>
      </c>
      <c r="Z836">
        <v>0</v>
      </c>
      <c r="AA836">
        <v>0</v>
      </c>
      <c r="AB836">
        <v>537.73</v>
      </c>
      <c r="AC836">
        <v>0</v>
      </c>
      <c r="AD836">
        <v>1</v>
      </c>
      <c r="AE836">
        <v>1</v>
      </c>
      <c r="AF836" t="s">
        <v>24</v>
      </c>
      <c r="AG836">
        <v>14.615999999999998</v>
      </c>
      <c r="AH836">
        <v>2</v>
      </c>
      <c r="AI836">
        <v>353032702</v>
      </c>
      <c r="AJ836">
        <v>836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5">
      <c r="A837">
        <f>ROW(Source!A326)</f>
        <v>326</v>
      </c>
      <c r="B837">
        <v>353032724</v>
      </c>
      <c r="C837">
        <v>353032701</v>
      </c>
      <c r="D837">
        <v>342640393</v>
      </c>
      <c r="E837">
        <v>113</v>
      </c>
      <c r="F837">
        <v>1</v>
      </c>
      <c r="G837">
        <v>1</v>
      </c>
      <c r="H837">
        <v>1</v>
      </c>
      <c r="I837" t="s">
        <v>1222</v>
      </c>
      <c r="J837" t="s">
        <v>3</v>
      </c>
      <c r="K837" t="s">
        <v>1223</v>
      </c>
      <c r="L837">
        <v>1191</v>
      </c>
      <c r="N837">
        <v>1013</v>
      </c>
      <c r="O837" t="s">
        <v>1221</v>
      </c>
      <c r="P837" t="s">
        <v>1221</v>
      </c>
      <c r="Q837">
        <v>1</v>
      </c>
      <c r="X837">
        <v>2.59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2</v>
      </c>
      <c r="AF837" t="s">
        <v>24</v>
      </c>
      <c r="AG837">
        <v>2.1755999999999998</v>
      </c>
      <c r="AH837">
        <v>2</v>
      </c>
      <c r="AI837">
        <v>353032703</v>
      </c>
      <c r="AJ837">
        <v>837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5">
      <c r="A838">
        <f>ROW(Source!A326)</f>
        <v>326</v>
      </c>
      <c r="B838">
        <v>353032725</v>
      </c>
      <c r="C838">
        <v>353032701</v>
      </c>
      <c r="D838">
        <v>342764625</v>
      </c>
      <c r="E838">
        <v>1</v>
      </c>
      <c r="F838">
        <v>1</v>
      </c>
      <c r="G838">
        <v>1</v>
      </c>
      <c r="H838">
        <v>2</v>
      </c>
      <c r="I838" t="s">
        <v>1313</v>
      </c>
      <c r="J838" t="s">
        <v>1314</v>
      </c>
      <c r="K838" t="s">
        <v>1315</v>
      </c>
      <c r="L838">
        <v>1368</v>
      </c>
      <c r="N838">
        <v>1011</v>
      </c>
      <c r="O838" t="s">
        <v>1227</v>
      </c>
      <c r="P838" t="s">
        <v>1227</v>
      </c>
      <c r="Q838">
        <v>1</v>
      </c>
      <c r="X838">
        <v>1.62</v>
      </c>
      <c r="Y838">
        <v>0</v>
      </c>
      <c r="Z838">
        <v>2088.77</v>
      </c>
      <c r="AA838">
        <v>687.23</v>
      </c>
      <c r="AB838">
        <v>0</v>
      </c>
      <c r="AC838">
        <v>0</v>
      </c>
      <c r="AD838">
        <v>1</v>
      </c>
      <c r="AE838">
        <v>0</v>
      </c>
      <c r="AF838" t="s">
        <v>24</v>
      </c>
      <c r="AG838">
        <v>1.3608</v>
      </c>
      <c r="AH838">
        <v>2</v>
      </c>
      <c r="AI838">
        <v>353032704</v>
      </c>
      <c r="AJ838">
        <v>838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5">
      <c r="A839">
        <f>ROW(Source!A326)</f>
        <v>326</v>
      </c>
      <c r="B839">
        <v>353032726</v>
      </c>
      <c r="C839">
        <v>353032701</v>
      </c>
      <c r="D839">
        <v>342765643</v>
      </c>
      <c r="E839">
        <v>1</v>
      </c>
      <c r="F839">
        <v>1</v>
      </c>
      <c r="G839">
        <v>1</v>
      </c>
      <c r="H839">
        <v>2</v>
      </c>
      <c r="I839" t="s">
        <v>1229</v>
      </c>
      <c r="J839" t="s">
        <v>1230</v>
      </c>
      <c r="K839" t="s">
        <v>1231</v>
      </c>
      <c r="L839">
        <v>1368</v>
      </c>
      <c r="N839">
        <v>1011</v>
      </c>
      <c r="O839" t="s">
        <v>1227</v>
      </c>
      <c r="P839" t="s">
        <v>1227</v>
      </c>
      <c r="Q839">
        <v>1</v>
      </c>
      <c r="X839">
        <v>0.97</v>
      </c>
      <c r="Y839">
        <v>0</v>
      </c>
      <c r="Z839">
        <v>477.92</v>
      </c>
      <c r="AA839">
        <v>597.98</v>
      </c>
      <c r="AB839">
        <v>0</v>
      </c>
      <c r="AC839">
        <v>0</v>
      </c>
      <c r="AD839">
        <v>1</v>
      </c>
      <c r="AE839">
        <v>0</v>
      </c>
      <c r="AF839" t="s">
        <v>24</v>
      </c>
      <c r="AG839">
        <v>0.81479999999999997</v>
      </c>
      <c r="AH839">
        <v>2</v>
      </c>
      <c r="AI839">
        <v>353032705</v>
      </c>
      <c r="AJ839">
        <v>839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5">
      <c r="A840">
        <f>ROW(Source!A326)</f>
        <v>326</v>
      </c>
      <c r="B840">
        <v>353032727</v>
      </c>
      <c r="C840">
        <v>353032701</v>
      </c>
      <c r="D840">
        <v>342713971</v>
      </c>
      <c r="E840">
        <v>1</v>
      </c>
      <c r="F840">
        <v>1</v>
      </c>
      <c r="G840">
        <v>1</v>
      </c>
      <c r="H840">
        <v>3</v>
      </c>
      <c r="I840" t="s">
        <v>1354</v>
      </c>
      <c r="J840" t="s">
        <v>1355</v>
      </c>
      <c r="K840" t="s">
        <v>1356</v>
      </c>
      <c r="L840">
        <v>1346</v>
      </c>
      <c r="N840">
        <v>1009</v>
      </c>
      <c r="O840" t="s">
        <v>1244</v>
      </c>
      <c r="P840" t="s">
        <v>1244</v>
      </c>
      <c r="Q840">
        <v>1</v>
      </c>
      <c r="X840">
        <v>0.03</v>
      </c>
      <c r="Y840">
        <v>58.53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23</v>
      </c>
      <c r="AG840">
        <v>0</v>
      </c>
      <c r="AH840">
        <v>2</v>
      </c>
      <c r="AI840">
        <v>353032706</v>
      </c>
      <c r="AJ840">
        <v>840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5">
      <c r="A841">
        <f>ROW(Source!A326)</f>
        <v>326</v>
      </c>
      <c r="B841">
        <v>353032728</v>
      </c>
      <c r="C841">
        <v>353032701</v>
      </c>
      <c r="D841">
        <v>342717233</v>
      </c>
      <c r="E841">
        <v>1</v>
      </c>
      <c r="F841">
        <v>1</v>
      </c>
      <c r="G841">
        <v>1</v>
      </c>
      <c r="H841">
        <v>3</v>
      </c>
      <c r="I841" t="s">
        <v>1326</v>
      </c>
      <c r="J841" t="s">
        <v>1327</v>
      </c>
      <c r="K841" t="s">
        <v>1328</v>
      </c>
      <c r="L841">
        <v>1346</v>
      </c>
      <c r="N841">
        <v>1009</v>
      </c>
      <c r="O841" t="s">
        <v>1244</v>
      </c>
      <c r="P841" t="s">
        <v>1244</v>
      </c>
      <c r="Q841">
        <v>1</v>
      </c>
      <c r="X841">
        <v>0</v>
      </c>
      <c r="Y841">
        <v>174.93</v>
      </c>
      <c r="Z841">
        <v>0</v>
      </c>
      <c r="AA841">
        <v>0</v>
      </c>
      <c r="AB841">
        <v>0</v>
      </c>
      <c r="AC841">
        <v>1</v>
      </c>
      <c r="AD841">
        <v>0</v>
      </c>
      <c r="AE841">
        <v>0</v>
      </c>
      <c r="AF841" t="s">
        <v>23</v>
      </c>
      <c r="AG841">
        <v>0</v>
      </c>
      <c r="AH841">
        <v>2</v>
      </c>
      <c r="AI841">
        <v>353032707</v>
      </c>
      <c r="AJ841">
        <v>841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5">
      <c r="A842">
        <f>ROW(Source!A326)</f>
        <v>326</v>
      </c>
      <c r="B842">
        <v>353032729</v>
      </c>
      <c r="C842">
        <v>353032701</v>
      </c>
      <c r="D842">
        <v>342717284</v>
      </c>
      <c r="E842">
        <v>1</v>
      </c>
      <c r="F842">
        <v>1</v>
      </c>
      <c r="G842">
        <v>1</v>
      </c>
      <c r="H842">
        <v>3</v>
      </c>
      <c r="I842" t="s">
        <v>1357</v>
      </c>
      <c r="J842" t="s">
        <v>1358</v>
      </c>
      <c r="K842" t="s">
        <v>1359</v>
      </c>
      <c r="L842">
        <v>1348</v>
      </c>
      <c r="N842">
        <v>1009</v>
      </c>
      <c r="O842" t="s">
        <v>811</v>
      </c>
      <c r="P842" t="s">
        <v>811</v>
      </c>
      <c r="Q842">
        <v>1000</v>
      </c>
      <c r="X842">
        <v>2.3000000000000001E-4</v>
      </c>
      <c r="Y842">
        <v>70296.2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23</v>
      </c>
      <c r="AG842">
        <v>0</v>
      </c>
      <c r="AH842">
        <v>2</v>
      </c>
      <c r="AI842">
        <v>353032708</v>
      </c>
      <c r="AJ842">
        <v>842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5">
      <c r="A843">
        <f>ROW(Source!A326)</f>
        <v>326</v>
      </c>
      <c r="B843">
        <v>353032730</v>
      </c>
      <c r="C843">
        <v>353032701</v>
      </c>
      <c r="D843">
        <v>342718355</v>
      </c>
      <c r="E843">
        <v>1</v>
      </c>
      <c r="F843">
        <v>1</v>
      </c>
      <c r="G843">
        <v>1</v>
      </c>
      <c r="H843">
        <v>3</v>
      </c>
      <c r="I843" t="s">
        <v>1248</v>
      </c>
      <c r="J843" t="s">
        <v>1249</v>
      </c>
      <c r="K843" t="s">
        <v>1250</v>
      </c>
      <c r="L843">
        <v>1346</v>
      </c>
      <c r="N843">
        <v>1009</v>
      </c>
      <c r="O843" t="s">
        <v>1244</v>
      </c>
      <c r="P843" t="s">
        <v>1244</v>
      </c>
      <c r="Q843">
        <v>1</v>
      </c>
      <c r="X843">
        <v>0.02</v>
      </c>
      <c r="Y843">
        <v>56.11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23</v>
      </c>
      <c r="AG843">
        <v>0</v>
      </c>
      <c r="AH843">
        <v>2</v>
      </c>
      <c r="AI843">
        <v>353032709</v>
      </c>
      <c r="AJ843">
        <v>843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5">
      <c r="A844">
        <f>ROW(Source!A326)</f>
        <v>326</v>
      </c>
      <c r="B844">
        <v>353032731</v>
      </c>
      <c r="C844">
        <v>353032701</v>
      </c>
      <c r="D844">
        <v>342641712</v>
      </c>
      <c r="E844">
        <v>113</v>
      </c>
      <c r="F844">
        <v>1</v>
      </c>
      <c r="G844">
        <v>1</v>
      </c>
      <c r="H844">
        <v>3</v>
      </c>
      <c r="I844" t="s">
        <v>1388</v>
      </c>
      <c r="J844" t="s">
        <v>3</v>
      </c>
      <c r="K844" t="s">
        <v>1389</v>
      </c>
      <c r="L844">
        <v>1371</v>
      </c>
      <c r="N844">
        <v>1013</v>
      </c>
      <c r="O844" t="s">
        <v>21</v>
      </c>
      <c r="P844" t="s">
        <v>21</v>
      </c>
      <c r="Q844">
        <v>1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1</v>
      </c>
      <c r="AD844">
        <v>0</v>
      </c>
      <c r="AE844">
        <v>0</v>
      </c>
      <c r="AF844" t="s">
        <v>23</v>
      </c>
      <c r="AG844">
        <v>0</v>
      </c>
      <c r="AH844">
        <v>2</v>
      </c>
      <c r="AI844">
        <v>353032710</v>
      </c>
      <c r="AJ844">
        <v>844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5">
      <c r="A845">
        <f>ROW(Source!A326)</f>
        <v>326</v>
      </c>
      <c r="B845">
        <v>353032732</v>
      </c>
      <c r="C845">
        <v>353032701</v>
      </c>
      <c r="D845">
        <v>342642359</v>
      </c>
      <c r="E845">
        <v>113</v>
      </c>
      <c r="F845">
        <v>1</v>
      </c>
      <c r="G845">
        <v>1</v>
      </c>
      <c r="H845">
        <v>3</v>
      </c>
      <c r="I845" t="s">
        <v>1383</v>
      </c>
      <c r="J845" t="s">
        <v>3</v>
      </c>
      <c r="K845" t="s">
        <v>1321</v>
      </c>
      <c r="L845">
        <v>1346</v>
      </c>
      <c r="N845">
        <v>1009</v>
      </c>
      <c r="O845" t="s">
        <v>1244</v>
      </c>
      <c r="P845" t="s">
        <v>1244</v>
      </c>
      <c r="Q845">
        <v>1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1</v>
      </c>
      <c r="AD845">
        <v>0</v>
      </c>
      <c r="AE845">
        <v>0</v>
      </c>
      <c r="AF845" t="s">
        <v>23</v>
      </c>
      <c r="AG845">
        <v>0</v>
      </c>
      <c r="AH845">
        <v>2</v>
      </c>
      <c r="AI845">
        <v>353032711</v>
      </c>
      <c r="AJ845">
        <v>845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5">
      <c r="A846">
        <f>ROW(Source!A326)</f>
        <v>326</v>
      </c>
      <c r="B846">
        <v>353032733</v>
      </c>
      <c r="C846">
        <v>353032701</v>
      </c>
      <c r="D846">
        <v>342642533</v>
      </c>
      <c r="E846">
        <v>113</v>
      </c>
      <c r="F846">
        <v>1</v>
      </c>
      <c r="G846">
        <v>1</v>
      </c>
      <c r="H846">
        <v>3</v>
      </c>
      <c r="I846" t="s">
        <v>1331</v>
      </c>
      <c r="J846" t="s">
        <v>3</v>
      </c>
      <c r="K846" t="s">
        <v>1332</v>
      </c>
      <c r="L846">
        <v>1346</v>
      </c>
      <c r="N846">
        <v>1009</v>
      </c>
      <c r="O846" t="s">
        <v>1244</v>
      </c>
      <c r="P846" t="s">
        <v>1244</v>
      </c>
      <c r="Q846">
        <v>1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1</v>
      </c>
      <c r="AD846">
        <v>0</v>
      </c>
      <c r="AE846">
        <v>0</v>
      </c>
      <c r="AF846" t="s">
        <v>23</v>
      </c>
      <c r="AG846">
        <v>0</v>
      </c>
      <c r="AH846">
        <v>2</v>
      </c>
      <c r="AI846">
        <v>353032712</v>
      </c>
      <c r="AJ846">
        <v>846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5">
      <c r="A847">
        <f>ROW(Source!A326)</f>
        <v>326</v>
      </c>
      <c r="B847">
        <v>353032734</v>
      </c>
      <c r="C847">
        <v>353032701</v>
      </c>
      <c r="D847">
        <v>342723998</v>
      </c>
      <c r="E847">
        <v>1</v>
      </c>
      <c r="F847">
        <v>1</v>
      </c>
      <c r="G847">
        <v>1</v>
      </c>
      <c r="H847">
        <v>3</v>
      </c>
      <c r="I847" t="s">
        <v>1390</v>
      </c>
      <c r="J847" t="s">
        <v>1391</v>
      </c>
      <c r="K847" t="s">
        <v>1392</v>
      </c>
      <c r="L847">
        <v>1348</v>
      </c>
      <c r="N847">
        <v>1009</v>
      </c>
      <c r="O847" t="s">
        <v>811</v>
      </c>
      <c r="P847" t="s">
        <v>811</v>
      </c>
      <c r="Q847">
        <v>1000</v>
      </c>
      <c r="X847">
        <v>0</v>
      </c>
      <c r="Y847">
        <v>78619.899999999994</v>
      </c>
      <c r="Z847">
        <v>0</v>
      </c>
      <c r="AA847">
        <v>0</v>
      </c>
      <c r="AB847">
        <v>0</v>
      </c>
      <c r="AC847">
        <v>1</v>
      </c>
      <c r="AD847">
        <v>0</v>
      </c>
      <c r="AE847">
        <v>0</v>
      </c>
      <c r="AF847" t="s">
        <v>23</v>
      </c>
      <c r="AG847">
        <v>0</v>
      </c>
      <c r="AH847">
        <v>2</v>
      </c>
      <c r="AI847">
        <v>353032713</v>
      </c>
      <c r="AJ847">
        <v>847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5">
      <c r="A848">
        <f>ROW(Source!A326)</f>
        <v>326</v>
      </c>
      <c r="B848">
        <v>353032735</v>
      </c>
      <c r="C848">
        <v>353032701</v>
      </c>
      <c r="D848">
        <v>342643249</v>
      </c>
      <c r="E848">
        <v>113</v>
      </c>
      <c r="F848">
        <v>1</v>
      </c>
      <c r="G848">
        <v>1</v>
      </c>
      <c r="H848">
        <v>3</v>
      </c>
      <c r="I848" t="s">
        <v>1360</v>
      </c>
      <c r="J848" t="s">
        <v>3</v>
      </c>
      <c r="K848" t="s">
        <v>1361</v>
      </c>
      <c r="L848">
        <v>1339</v>
      </c>
      <c r="N848">
        <v>1007</v>
      </c>
      <c r="O848" t="s">
        <v>1319</v>
      </c>
      <c r="P848" t="s">
        <v>1319</v>
      </c>
      <c r="Q848">
        <v>1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1</v>
      </c>
      <c r="AD848">
        <v>0</v>
      </c>
      <c r="AE848">
        <v>0</v>
      </c>
      <c r="AF848" t="s">
        <v>23</v>
      </c>
      <c r="AG848">
        <v>0</v>
      </c>
      <c r="AH848">
        <v>2</v>
      </c>
      <c r="AI848">
        <v>353032714</v>
      </c>
      <c r="AJ848">
        <v>848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5">
      <c r="A849">
        <f>ROW(Source!A326)</f>
        <v>326</v>
      </c>
      <c r="B849">
        <v>353032736</v>
      </c>
      <c r="C849">
        <v>353032701</v>
      </c>
      <c r="D849">
        <v>342735762</v>
      </c>
      <c r="E849">
        <v>1</v>
      </c>
      <c r="F849">
        <v>1</v>
      </c>
      <c r="G849">
        <v>1</v>
      </c>
      <c r="H849">
        <v>3</v>
      </c>
      <c r="I849" t="s">
        <v>1362</v>
      </c>
      <c r="J849" t="s">
        <v>1363</v>
      </c>
      <c r="K849" t="s">
        <v>1364</v>
      </c>
      <c r="L849">
        <v>1348</v>
      </c>
      <c r="N849">
        <v>1009</v>
      </c>
      <c r="O849" t="s">
        <v>811</v>
      </c>
      <c r="P849" t="s">
        <v>811</v>
      </c>
      <c r="Q849">
        <v>1000</v>
      </c>
      <c r="X849">
        <v>4.0000000000000002E-4</v>
      </c>
      <c r="Y849">
        <v>61265.39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23</v>
      </c>
      <c r="AG849">
        <v>0</v>
      </c>
      <c r="AH849">
        <v>2</v>
      </c>
      <c r="AI849">
        <v>353032715</v>
      </c>
      <c r="AJ849">
        <v>849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5">
      <c r="A850">
        <f>ROW(Source!A326)</f>
        <v>326</v>
      </c>
      <c r="B850">
        <v>353032737</v>
      </c>
      <c r="C850">
        <v>353032701</v>
      </c>
      <c r="D850">
        <v>342735789</v>
      </c>
      <c r="E850">
        <v>1</v>
      </c>
      <c r="F850">
        <v>1</v>
      </c>
      <c r="G850">
        <v>1</v>
      </c>
      <c r="H850">
        <v>3</v>
      </c>
      <c r="I850" t="s">
        <v>1365</v>
      </c>
      <c r="J850" t="s">
        <v>1366</v>
      </c>
      <c r="K850" t="s">
        <v>1367</v>
      </c>
      <c r="L850">
        <v>1348</v>
      </c>
      <c r="N850">
        <v>1009</v>
      </c>
      <c r="O850" t="s">
        <v>811</v>
      </c>
      <c r="P850" t="s">
        <v>811</v>
      </c>
      <c r="Q850">
        <v>1000</v>
      </c>
      <c r="X850">
        <v>1.0000000000000001E-5</v>
      </c>
      <c r="Y850">
        <v>80020.98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23</v>
      </c>
      <c r="AG850">
        <v>0</v>
      </c>
      <c r="AH850">
        <v>2</v>
      </c>
      <c r="AI850">
        <v>353032716</v>
      </c>
      <c r="AJ850">
        <v>850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5">
      <c r="A851">
        <f>ROW(Source!A326)</f>
        <v>326</v>
      </c>
      <c r="B851">
        <v>353032738</v>
      </c>
      <c r="C851">
        <v>353032701</v>
      </c>
      <c r="D851">
        <v>342735793</v>
      </c>
      <c r="E851">
        <v>1</v>
      </c>
      <c r="F851">
        <v>1</v>
      </c>
      <c r="G851">
        <v>1</v>
      </c>
      <c r="H851">
        <v>3</v>
      </c>
      <c r="I851" t="s">
        <v>1368</v>
      </c>
      <c r="J851" t="s">
        <v>1369</v>
      </c>
      <c r="K851" t="s">
        <v>1370</v>
      </c>
      <c r="L851">
        <v>1348</v>
      </c>
      <c r="N851">
        <v>1009</v>
      </c>
      <c r="O851" t="s">
        <v>811</v>
      </c>
      <c r="P851" t="s">
        <v>811</v>
      </c>
      <c r="Q851">
        <v>1000</v>
      </c>
      <c r="X851">
        <v>5.9999999999999995E-4</v>
      </c>
      <c r="Y851">
        <v>40917.440000000002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23</v>
      </c>
      <c r="AG851">
        <v>0</v>
      </c>
      <c r="AH851">
        <v>2</v>
      </c>
      <c r="AI851">
        <v>353032717</v>
      </c>
      <c r="AJ851">
        <v>851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5">
      <c r="A852">
        <f>ROW(Source!A326)</f>
        <v>326</v>
      </c>
      <c r="B852">
        <v>353032739</v>
      </c>
      <c r="C852">
        <v>353032701</v>
      </c>
      <c r="D852">
        <v>342736060</v>
      </c>
      <c r="E852">
        <v>1</v>
      </c>
      <c r="F852">
        <v>1</v>
      </c>
      <c r="G852">
        <v>1</v>
      </c>
      <c r="H852">
        <v>3</v>
      </c>
      <c r="I852" t="s">
        <v>1371</v>
      </c>
      <c r="J852" t="s">
        <v>1372</v>
      </c>
      <c r="K852" t="s">
        <v>1373</v>
      </c>
      <c r="L852">
        <v>1348</v>
      </c>
      <c r="N852">
        <v>1009</v>
      </c>
      <c r="O852" t="s">
        <v>811</v>
      </c>
      <c r="P852" t="s">
        <v>811</v>
      </c>
      <c r="Q852">
        <v>1000</v>
      </c>
      <c r="X852">
        <v>5.9999999999999995E-4</v>
      </c>
      <c r="Y852">
        <v>98039.57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23</v>
      </c>
      <c r="AG852">
        <v>0</v>
      </c>
      <c r="AH852">
        <v>2</v>
      </c>
      <c r="AI852">
        <v>353032718</v>
      </c>
      <c r="AJ852">
        <v>852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>
        <f>ROW(Source!A326)</f>
        <v>326</v>
      </c>
      <c r="B853">
        <v>353032740</v>
      </c>
      <c r="C853">
        <v>353032701</v>
      </c>
      <c r="D853">
        <v>342743019</v>
      </c>
      <c r="E853">
        <v>1</v>
      </c>
      <c r="F853">
        <v>1</v>
      </c>
      <c r="G853">
        <v>1</v>
      </c>
      <c r="H853">
        <v>3</v>
      </c>
      <c r="I853" t="s">
        <v>1374</v>
      </c>
      <c r="J853" t="s">
        <v>1375</v>
      </c>
      <c r="K853" t="s">
        <v>1376</v>
      </c>
      <c r="L853">
        <v>1425</v>
      </c>
      <c r="N853">
        <v>1013</v>
      </c>
      <c r="O853" t="s">
        <v>894</v>
      </c>
      <c r="P853" t="s">
        <v>894</v>
      </c>
      <c r="Q853">
        <v>1</v>
      </c>
      <c r="X853">
        <v>0.12</v>
      </c>
      <c r="Y853">
        <v>1031.73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23</v>
      </c>
      <c r="AG853">
        <v>0</v>
      </c>
      <c r="AH853">
        <v>2</v>
      </c>
      <c r="AI853">
        <v>353032719</v>
      </c>
      <c r="AJ853">
        <v>853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5">
      <c r="A854">
        <f>ROW(Source!A326)</f>
        <v>326</v>
      </c>
      <c r="B854">
        <v>353032741</v>
      </c>
      <c r="C854">
        <v>353032701</v>
      </c>
      <c r="D854">
        <v>342645106</v>
      </c>
      <c r="E854">
        <v>113</v>
      </c>
      <c r="F854">
        <v>1</v>
      </c>
      <c r="G854">
        <v>1</v>
      </c>
      <c r="H854">
        <v>3</v>
      </c>
      <c r="I854" t="s">
        <v>1333</v>
      </c>
      <c r="J854" t="s">
        <v>3</v>
      </c>
      <c r="K854" t="s">
        <v>1377</v>
      </c>
      <c r="L854">
        <v>1371</v>
      </c>
      <c r="N854">
        <v>1013</v>
      </c>
      <c r="O854" t="s">
        <v>21</v>
      </c>
      <c r="P854" t="s">
        <v>21</v>
      </c>
      <c r="Q854">
        <v>1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1</v>
      </c>
      <c r="AD854">
        <v>0</v>
      </c>
      <c r="AE854">
        <v>0</v>
      </c>
      <c r="AF854" t="s">
        <v>23</v>
      </c>
      <c r="AG854">
        <v>0</v>
      </c>
      <c r="AH854">
        <v>2</v>
      </c>
      <c r="AI854">
        <v>353032720</v>
      </c>
      <c r="AJ854">
        <v>854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5">
      <c r="A855">
        <f>ROW(Source!A326)</f>
        <v>326</v>
      </c>
      <c r="B855">
        <v>353032742</v>
      </c>
      <c r="C855">
        <v>353032701</v>
      </c>
      <c r="D855">
        <v>342645129</v>
      </c>
      <c r="E855">
        <v>113</v>
      </c>
      <c r="F855">
        <v>1</v>
      </c>
      <c r="G855">
        <v>1</v>
      </c>
      <c r="H855">
        <v>3</v>
      </c>
      <c r="I855" t="s">
        <v>1335</v>
      </c>
      <c r="J855" t="s">
        <v>3</v>
      </c>
      <c r="K855" t="s">
        <v>1336</v>
      </c>
      <c r="L855">
        <v>1346</v>
      </c>
      <c r="N855">
        <v>1009</v>
      </c>
      <c r="O855" t="s">
        <v>1244</v>
      </c>
      <c r="P855" t="s">
        <v>1244</v>
      </c>
      <c r="Q855">
        <v>1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1</v>
      </c>
      <c r="AD855">
        <v>0</v>
      </c>
      <c r="AE855">
        <v>0</v>
      </c>
      <c r="AF855" t="s">
        <v>23</v>
      </c>
      <c r="AG855">
        <v>0</v>
      </c>
      <c r="AH855">
        <v>2</v>
      </c>
      <c r="AI855">
        <v>353032721</v>
      </c>
      <c r="AJ855">
        <v>855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5">
      <c r="A856">
        <f>ROW(Source!A326)</f>
        <v>326</v>
      </c>
      <c r="B856">
        <v>353032743</v>
      </c>
      <c r="C856">
        <v>353032701</v>
      </c>
      <c r="D856">
        <v>342645155</v>
      </c>
      <c r="E856">
        <v>113</v>
      </c>
      <c r="F856">
        <v>1</v>
      </c>
      <c r="G856">
        <v>1</v>
      </c>
      <c r="H856">
        <v>3</v>
      </c>
      <c r="I856" t="s">
        <v>1264</v>
      </c>
      <c r="J856" t="s">
        <v>3</v>
      </c>
      <c r="K856" t="s">
        <v>1378</v>
      </c>
      <c r="L856">
        <v>1371</v>
      </c>
      <c r="N856">
        <v>1013</v>
      </c>
      <c r="O856" t="s">
        <v>21</v>
      </c>
      <c r="P856" t="s">
        <v>21</v>
      </c>
      <c r="Q856">
        <v>1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1</v>
      </c>
      <c r="AD856">
        <v>0</v>
      </c>
      <c r="AE856">
        <v>0</v>
      </c>
      <c r="AF856" t="s">
        <v>23</v>
      </c>
      <c r="AG856">
        <v>0</v>
      </c>
      <c r="AH856">
        <v>2</v>
      </c>
      <c r="AI856">
        <v>353032722</v>
      </c>
      <c r="AJ856">
        <v>856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5">
      <c r="A857">
        <f>ROW(Source!A362)</f>
        <v>362</v>
      </c>
      <c r="B857">
        <v>353032760</v>
      </c>
      <c r="C857">
        <v>353032744</v>
      </c>
      <c r="D857">
        <v>342640197</v>
      </c>
      <c r="E857">
        <v>113</v>
      </c>
      <c r="F857">
        <v>1</v>
      </c>
      <c r="G857">
        <v>1</v>
      </c>
      <c r="H857">
        <v>1</v>
      </c>
      <c r="I857" t="s">
        <v>1234</v>
      </c>
      <c r="J857" t="s">
        <v>3</v>
      </c>
      <c r="K857" t="s">
        <v>1235</v>
      </c>
      <c r="L857">
        <v>1191</v>
      </c>
      <c r="N857">
        <v>1013</v>
      </c>
      <c r="O857" t="s">
        <v>1221</v>
      </c>
      <c r="P857" t="s">
        <v>1221</v>
      </c>
      <c r="Q857">
        <v>1</v>
      </c>
      <c r="X857">
        <v>3.33</v>
      </c>
      <c r="Y857">
        <v>0</v>
      </c>
      <c r="Z857">
        <v>0</v>
      </c>
      <c r="AA857">
        <v>0</v>
      </c>
      <c r="AB857">
        <v>531.04</v>
      </c>
      <c r="AC857">
        <v>0</v>
      </c>
      <c r="AD857">
        <v>1</v>
      </c>
      <c r="AE857">
        <v>1</v>
      </c>
      <c r="AF857" t="s">
        <v>24</v>
      </c>
      <c r="AG857">
        <v>2.7972000000000001</v>
      </c>
      <c r="AH857">
        <v>2</v>
      </c>
      <c r="AI857">
        <v>353032745</v>
      </c>
      <c r="AJ857">
        <v>857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5">
      <c r="A858">
        <f>ROW(Source!A362)</f>
        <v>362</v>
      </c>
      <c r="B858">
        <v>353032761</v>
      </c>
      <c r="C858">
        <v>353032744</v>
      </c>
      <c r="D858">
        <v>342640393</v>
      </c>
      <c r="E858">
        <v>113</v>
      </c>
      <c r="F858">
        <v>1</v>
      </c>
      <c r="G858">
        <v>1</v>
      </c>
      <c r="H858">
        <v>1</v>
      </c>
      <c r="I858" t="s">
        <v>1222</v>
      </c>
      <c r="J858" t="s">
        <v>3</v>
      </c>
      <c r="K858" t="s">
        <v>1223</v>
      </c>
      <c r="L858">
        <v>1191</v>
      </c>
      <c r="N858">
        <v>1013</v>
      </c>
      <c r="O858" t="s">
        <v>1221</v>
      </c>
      <c r="P858" t="s">
        <v>1221</v>
      </c>
      <c r="Q858">
        <v>1</v>
      </c>
      <c r="X858">
        <v>0.16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2</v>
      </c>
      <c r="AF858" t="s">
        <v>24</v>
      </c>
      <c r="AG858">
        <v>0.13439999999999999</v>
      </c>
      <c r="AH858">
        <v>2</v>
      </c>
      <c r="AI858">
        <v>353032746</v>
      </c>
      <c r="AJ858">
        <v>858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5">
      <c r="A859">
        <f>ROW(Source!A362)</f>
        <v>362</v>
      </c>
      <c r="B859">
        <v>353032762</v>
      </c>
      <c r="C859">
        <v>353032744</v>
      </c>
      <c r="D859">
        <v>342765643</v>
      </c>
      <c r="E859">
        <v>1</v>
      </c>
      <c r="F859">
        <v>1</v>
      </c>
      <c r="G859">
        <v>1</v>
      </c>
      <c r="H859">
        <v>2</v>
      </c>
      <c r="I859" t="s">
        <v>1229</v>
      </c>
      <c r="J859" t="s">
        <v>1230</v>
      </c>
      <c r="K859" t="s">
        <v>1231</v>
      </c>
      <c r="L859">
        <v>1368</v>
      </c>
      <c r="N859">
        <v>1011</v>
      </c>
      <c r="O859" t="s">
        <v>1227</v>
      </c>
      <c r="P859" t="s">
        <v>1227</v>
      </c>
      <c r="Q859">
        <v>1</v>
      </c>
      <c r="X859">
        <v>0.16</v>
      </c>
      <c r="Y859">
        <v>0</v>
      </c>
      <c r="Z859">
        <v>477.92</v>
      </c>
      <c r="AA859">
        <v>597.98</v>
      </c>
      <c r="AB859">
        <v>0</v>
      </c>
      <c r="AC859">
        <v>0</v>
      </c>
      <c r="AD859">
        <v>1</v>
      </c>
      <c r="AE859">
        <v>0</v>
      </c>
      <c r="AF859" t="s">
        <v>24</v>
      </c>
      <c r="AG859">
        <v>0.13439999999999999</v>
      </c>
      <c r="AH859">
        <v>2</v>
      </c>
      <c r="AI859">
        <v>353032747</v>
      </c>
      <c r="AJ859">
        <v>859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5">
      <c r="A860">
        <f>ROW(Source!A362)</f>
        <v>362</v>
      </c>
      <c r="B860">
        <v>353032763</v>
      </c>
      <c r="C860">
        <v>353032744</v>
      </c>
      <c r="D860">
        <v>342713971</v>
      </c>
      <c r="E860">
        <v>1</v>
      </c>
      <c r="F860">
        <v>1</v>
      </c>
      <c r="G860">
        <v>1</v>
      </c>
      <c r="H860">
        <v>3</v>
      </c>
      <c r="I860" t="s">
        <v>1354</v>
      </c>
      <c r="J860" t="s">
        <v>1355</v>
      </c>
      <c r="K860" t="s">
        <v>1356</v>
      </c>
      <c r="L860">
        <v>1346</v>
      </c>
      <c r="N860">
        <v>1009</v>
      </c>
      <c r="O860" t="s">
        <v>1244</v>
      </c>
      <c r="P860" t="s">
        <v>1244</v>
      </c>
      <c r="Q860">
        <v>1</v>
      </c>
      <c r="X860">
        <v>0.03</v>
      </c>
      <c r="Y860">
        <v>58.53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23</v>
      </c>
      <c r="AG860">
        <v>0</v>
      </c>
      <c r="AH860">
        <v>2</v>
      </c>
      <c r="AI860">
        <v>353032748</v>
      </c>
      <c r="AJ860">
        <v>860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5">
      <c r="A861">
        <f>ROW(Source!A362)</f>
        <v>362</v>
      </c>
      <c r="B861">
        <v>353032764</v>
      </c>
      <c r="C861">
        <v>353032744</v>
      </c>
      <c r="D861">
        <v>342717284</v>
      </c>
      <c r="E861">
        <v>1</v>
      </c>
      <c r="F861">
        <v>1</v>
      </c>
      <c r="G861">
        <v>1</v>
      </c>
      <c r="H861">
        <v>3</v>
      </c>
      <c r="I861" t="s">
        <v>1357</v>
      </c>
      <c r="J861" t="s">
        <v>1358</v>
      </c>
      <c r="K861" t="s">
        <v>1359</v>
      </c>
      <c r="L861">
        <v>1348</v>
      </c>
      <c r="N861">
        <v>1009</v>
      </c>
      <c r="O861" t="s">
        <v>811</v>
      </c>
      <c r="P861" t="s">
        <v>811</v>
      </c>
      <c r="Q861">
        <v>1000</v>
      </c>
      <c r="X861">
        <v>2.3000000000000001E-4</v>
      </c>
      <c r="Y861">
        <v>70296.2</v>
      </c>
      <c r="Z861">
        <v>0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23</v>
      </c>
      <c r="AG861">
        <v>0</v>
      </c>
      <c r="AH861">
        <v>2</v>
      </c>
      <c r="AI861">
        <v>353032749</v>
      </c>
      <c r="AJ861">
        <v>861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5">
      <c r="A862">
        <f>ROW(Source!A362)</f>
        <v>362</v>
      </c>
      <c r="B862">
        <v>353032765</v>
      </c>
      <c r="C862">
        <v>353032744</v>
      </c>
      <c r="D862">
        <v>342718355</v>
      </c>
      <c r="E862">
        <v>1</v>
      </c>
      <c r="F862">
        <v>1</v>
      </c>
      <c r="G862">
        <v>1</v>
      </c>
      <c r="H862">
        <v>3</v>
      </c>
      <c r="I862" t="s">
        <v>1248</v>
      </c>
      <c r="J862" t="s">
        <v>1249</v>
      </c>
      <c r="K862" t="s">
        <v>1250</v>
      </c>
      <c r="L862">
        <v>1346</v>
      </c>
      <c r="N862">
        <v>1009</v>
      </c>
      <c r="O862" t="s">
        <v>1244</v>
      </c>
      <c r="P862" t="s">
        <v>1244</v>
      </c>
      <c r="Q862">
        <v>1</v>
      </c>
      <c r="X862">
        <v>0.02</v>
      </c>
      <c r="Y862">
        <v>56.11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23</v>
      </c>
      <c r="AG862">
        <v>0</v>
      </c>
      <c r="AH862">
        <v>2</v>
      </c>
      <c r="AI862">
        <v>353032750</v>
      </c>
      <c r="AJ862">
        <v>862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5">
      <c r="A863">
        <f>ROW(Source!A362)</f>
        <v>362</v>
      </c>
      <c r="B863">
        <v>353032766</v>
      </c>
      <c r="C863">
        <v>353032744</v>
      </c>
      <c r="D863">
        <v>342643249</v>
      </c>
      <c r="E863">
        <v>113</v>
      </c>
      <c r="F863">
        <v>1</v>
      </c>
      <c r="G863">
        <v>1</v>
      </c>
      <c r="H863">
        <v>3</v>
      </c>
      <c r="I863" t="s">
        <v>1360</v>
      </c>
      <c r="J863" t="s">
        <v>3</v>
      </c>
      <c r="K863" t="s">
        <v>1361</v>
      </c>
      <c r="L863">
        <v>1339</v>
      </c>
      <c r="N863">
        <v>1007</v>
      </c>
      <c r="O863" t="s">
        <v>1319</v>
      </c>
      <c r="P863" t="s">
        <v>1319</v>
      </c>
      <c r="Q863">
        <v>1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1</v>
      </c>
      <c r="AD863">
        <v>0</v>
      </c>
      <c r="AE863">
        <v>0</v>
      </c>
      <c r="AF863" t="s">
        <v>23</v>
      </c>
      <c r="AG863">
        <v>0</v>
      </c>
      <c r="AH863">
        <v>2</v>
      </c>
      <c r="AI863">
        <v>353032751</v>
      </c>
      <c r="AJ863">
        <v>863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5">
      <c r="A864">
        <f>ROW(Source!A362)</f>
        <v>362</v>
      </c>
      <c r="B864">
        <v>353032767</v>
      </c>
      <c r="C864">
        <v>353032744</v>
      </c>
      <c r="D864">
        <v>342735762</v>
      </c>
      <c r="E864">
        <v>1</v>
      </c>
      <c r="F864">
        <v>1</v>
      </c>
      <c r="G864">
        <v>1</v>
      </c>
      <c r="H864">
        <v>3</v>
      </c>
      <c r="I864" t="s">
        <v>1362</v>
      </c>
      <c r="J864" t="s">
        <v>1363</v>
      </c>
      <c r="K864" t="s">
        <v>1364</v>
      </c>
      <c r="L864">
        <v>1348</v>
      </c>
      <c r="N864">
        <v>1009</v>
      </c>
      <c r="O864" t="s">
        <v>811</v>
      </c>
      <c r="P864" t="s">
        <v>811</v>
      </c>
      <c r="Q864">
        <v>1000</v>
      </c>
      <c r="X864">
        <v>4.0000000000000002E-4</v>
      </c>
      <c r="Y864">
        <v>61265.39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23</v>
      </c>
      <c r="AG864">
        <v>0</v>
      </c>
      <c r="AH864">
        <v>2</v>
      </c>
      <c r="AI864">
        <v>353032752</v>
      </c>
      <c r="AJ864">
        <v>864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5">
      <c r="A865">
        <f>ROW(Source!A362)</f>
        <v>362</v>
      </c>
      <c r="B865">
        <v>353032768</v>
      </c>
      <c r="C865">
        <v>353032744</v>
      </c>
      <c r="D865">
        <v>342735789</v>
      </c>
      <c r="E865">
        <v>1</v>
      </c>
      <c r="F865">
        <v>1</v>
      </c>
      <c r="G865">
        <v>1</v>
      </c>
      <c r="H865">
        <v>3</v>
      </c>
      <c r="I865" t="s">
        <v>1365</v>
      </c>
      <c r="J865" t="s">
        <v>1366</v>
      </c>
      <c r="K865" t="s">
        <v>1367</v>
      </c>
      <c r="L865">
        <v>1348</v>
      </c>
      <c r="N865">
        <v>1009</v>
      </c>
      <c r="O865" t="s">
        <v>811</v>
      </c>
      <c r="P865" t="s">
        <v>811</v>
      </c>
      <c r="Q865">
        <v>1000</v>
      </c>
      <c r="X865">
        <v>1.0000000000000001E-5</v>
      </c>
      <c r="Y865">
        <v>80020.98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23</v>
      </c>
      <c r="AG865">
        <v>0</v>
      </c>
      <c r="AH865">
        <v>2</v>
      </c>
      <c r="AI865">
        <v>353032753</v>
      </c>
      <c r="AJ865">
        <v>865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5">
      <c r="A866">
        <f>ROW(Source!A362)</f>
        <v>362</v>
      </c>
      <c r="B866">
        <v>353032769</v>
      </c>
      <c r="C866">
        <v>353032744</v>
      </c>
      <c r="D866">
        <v>342735793</v>
      </c>
      <c r="E866">
        <v>1</v>
      </c>
      <c r="F866">
        <v>1</v>
      </c>
      <c r="G866">
        <v>1</v>
      </c>
      <c r="H866">
        <v>3</v>
      </c>
      <c r="I866" t="s">
        <v>1368</v>
      </c>
      <c r="J866" t="s">
        <v>1369</v>
      </c>
      <c r="K866" t="s">
        <v>1370</v>
      </c>
      <c r="L866">
        <v>1348</v>
      </c>
      <c r="N866">
        <v>1009</v>
      </c>
      <c r="O866" t="s">
        <v>811</v>
      </c>
      <c r="P866" t="s">
        <v>811</v>
      </c>
      <c r="Q866">
        <v>1000</v>
      </c>
      <c r="X866">
        <v>5.9999999999999995E-4</v>
      </c>
      <c r="Y866">
        <v>40917.440000000002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23</v>
      </c>
      <c r="AG866">
        <v>0</v>
      </c>
      <c r="AH866">
        <v>2</v>
      </c>
      <c r="AI866">
        <v>353032754</v>
      </c>
      <c r="AJ866">
        <v>866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5">
      <c r="A867">
        <f>ROW(Source!A362)</f>
        <v>362</v>
      </c>
      <c r="B867">
        <v>353032770</v>
      </c>
      <c r="C867">
        <v>353032744</v>
      </c>
      <c r="D867">
        <v>342736060</v>
      </c>
      <c r="E867">
        <v>1</v>
      </c>
      <c r="F867">
        <v>1</v>
      </c>
      <c r="G867">
        <v>1</v>
      </c>
      <c r="H867">
        <v>3</v>
      </c>
      <c r="I867" t="s">
        <v>1371</v>
      </c>
      <c r="J867" t="s">
        <v>1372</v>
      </c>
      <c r="K867" t="s">
        <v>1373</v>
      </c>
      <c r="L867">
        <v>1348</v>
      </c>
      <c r="N867">
        <v>1009</v>
      </c>
      <c r="O867" t="s">
        <v>811</v>
      </c>
      <c r="P867" t="s">
        <v>811</v>
      </c>
      <c r="Q867">
        <v>1000</v>
      </c>
      <c r="X867">
        <v>5.9999999999999995E-4</v>
      </c>
      <c r="Y867">
        <v>98039.57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23</v>
      </c>
      <c r="AG867">
        <v>0</v>
      </c>
      <c r="AH867">
        <v>2</v>
      </c>
      <c r="AI867">
        <v>353032755</v>
      </c>
      <c r="AJ867">
        <v>867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5">
      <c r="A868">
        <f>ROW(Source!A362)</f>
        <v>362</v>
      </c>
      <c r="B868">
        <v>353032771</v>
      </c>
      <c r="C868">
        <v>353032744</v>
      </c>
      <c r="D868">
        <v>342743019</v>
      </c>
      <c r="E868">
        <v>1</v>
      </c>
      <c r="F868">
        <v>1</v>
      </c>
      <c r="G868">
        <v>1</v>
      </c>
      <c r="H868">
        <v>3</v>
      </c>
      <c r="I868" t="s">
        <v>1374</v>
      </c>
      <c r="J868" t="s">
        <v>1375</v>
      </c>
      <c r="K868" t="s">
        <v>1376</v>
      </c>
      <c r="L868">
        <v>1425</v>
      </c>
      <c r="N868">
        <v>1013</v>
      </c>
      <c r="O868" t="s">
        <v>894</v>
      </c>
      <c r="P868" t="s">
        <v>894</v>
      </c>
      <c r="Q868">
        <v>1</v>
      </c>
      <c r="X868">
        <v>0.06</v>
      </c>
      <c r="Y868">
        <v>1031.73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23</v>
      </c>
      <c r="AG868">
        <v>0</v>
      </c>
      <c r="AH868">
        <v>2</v>
      </c>
      <c r="AI868">
        <v>353032756</v>
      </c>
      <c r="AJ868">
        <v>868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5">
      <c r="A869">
        <f>ROW(Source!A362)</f>
        <v>362</v>
      </c>
      <c r="B869">
        <v>353032772</v>
      </c>
      <c r="C869">
        <v>353032744</v>
      </c>
      <c r="D869">
        <v>342645106</v>
      </c>
      <c r="E869">
        <v>113</v>
      </c>
      <c r="F869">
        <v>1</v>
      </c>
      <c r="G869">
        <v>1</v>
      </c>
      <c r="H869">
        <v>3</v>
      </c>
      <c r="I869" t="s">
        <v>1333</v>
      </c>
      <c r="J869" t="s">
        <v>3</v>
      </c>
      <c r="K869" t="s">
        <v>1377</v>
      </c>
      <c r="L869">
        <v>1371</v>
      </c>
      <c r="N869">
        <v>1013</v>
      </c>
      <c r="O869" t="s">
        <v>21</v>
      </c>
      <c r="P869" t="s">
        <v>21</v>
      </c>
      <c r="Q869">
        <v>1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1</v>
      </c>
      <c r="AD869">
        <v>0</v>
      </c>
      <c r="AE869">
        <v>0</v>
      </c>
      <c r="AF869" t="s">
        <v>23</v>
      </c>
      <c r="AG869">
        <v>0</v>
      </c>
      <c r="AH869">
        <v>2</v>
      </c>
      <c r="AI869">
        <v>353032757</v>
      </c>
      <c r="AJ869">
        <v>869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>
        <f>ROW(Source!A362)</f>
        <v>362</v>
      </c>
      <c r="B870">
        <v>353032773</v>
      </c>
      <c r="C870">
        <v>353032744</v>
      </c>
      <c r="D870">
        <v>342645129</v>
      </c>
      <c r="E870">
        <v>113</v>
      </c>
      <c r="F870">
        <v>1</v>
      </c>
      <c r="G870">
        <v>1</v>
      </c>
      <c r="H870">
        <v>3</v>
      </c>
      <c r="I870" t="s">
        <v>1335</v>
      </c>
      <c r="J870" t="s">
        <v>3</v>
      </c>
      <c r="K870" t="s">
        <v>1336</v>
      </c>
      <c r="L870">
        <v>1346</v>
      </c>
      <c r="N870">
        <v>1009</v>
      </c>
      <c r="O870" t="s">
        <v>1244</v>
      </c>
      <c r="P870" t="s">
        <v>1244</v>
      </c>
      <c r="Q870">
        <v>1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1</v>
      </c>
      <c r="AD870">
        <v>0</v>
      </c>
      <c r="AE870">
        <v>0</v>
      </c>
      <c r="AF870" t="s">
        <v>23</v>
      </c>
      <c r="AG870">
        <v>0</v>
      </c>
      <c r="AH870">
        <v>2</v>
      </c>
      <c r="AI870">
        <v>353032758</v>
      </c>
      <c r="AJ870">
        <v>870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5">
      <c r="A871">
        <f>ROW(Source!A362)</f>
        <v>362</v>
      </c>
      <c r="B871">
        <v>353032774</v>
      </c>
      <c r="C871">
        <v>353032744</v>
      </c>
      <c r="D871">
        <v>342645155</v>
      </c>
      <c r="E871">
        <v>113</v>
      </c>
      <c r="F871">
        <v>1</v>
      </c>
      <c r="G871">
        <v>1</v>
      </c>
      <c r="H871">
        <v>3</v>
      </c>
      <c r="I871" t="s">
        <v>1264</v>
      </c>
      <c r="J871" t="s">
        <v>3</v>
      </c>
      <c r="K871" t="s">
        <v>1378</v>
      </c>
      <c r="L871">
        <v>1371</v>
      </c>
      <c r="N871">
        <v>1013</v>
      </c>
      <c r="O871" t="s">
        <v>21</v>
      </c>
      <c r="P871" t="s">
        <v>21</v>
      </c>
      <c r="Q871">
        <v>1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1</v>
      </c>
      <c r="AD871">
        <v>0</v>
      </c>
      <c r="AE871">
        <v>0</v>
      </c>
      <c r="AF871" t="s">
        <v>23</v>
      </c>
      <c r="AG871">
        <v>0</v>
      </c>
      <c r="AH871">
        <v>2</v>
      </c>
      <c r="AI871">
        <v>353032759</v>
      </c>
      <c r="AJ871">
        <v>871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5">
      <c r="A872">
        <f>ROW(Source!A363)</f>
        <v>363</v>
      </c>
      <c r="B872">
        <v>353032791</v>
      </c>
      <c r="C872">
        <v>353032775</v>
      </c>
      <c r="D872">
        <v>342640193</v>
      </c>
      <c r="E872">
        <v>113</v>
      </c>
      <c r="F872">
        <v>1</v>
      </c>
      <c r="G872">
        <v>1</v>
      </c>
      <c r="H872">
        <v>1</v>
      </c>
      <c r="I872" t="s">
        <v>1322</v>
      </c>
      <c r="J872" t="s">
        <v>3</v>
      </c>
      <c r="K872" t="s">
        <v>1323</v>
      </c>
      <c r="L872">
        <v>1191</v>
      </c>
      <c r="N872">
        <v>1013</v>
      </c>
      <c r="O872" t="s">
        <v>1221</v>
      </c>
      <c r="P872" t="s">
        <v>1221</v>
      </c>
      <c r="Q872">
        <v>1</v>
      </c>
      <c r="X872">
        <v>7.04</v>
      </c>
      <c r="Y872">
        <v>0</v>
      </c>
      <c r="Z872">
        <v>0</v>
      </c>
      <c r="AA872">
        <v>0</v>
      </c>
      <c r="AB872">
        <v>526.58000000000004</v>
      </c>
      <c r="AC872">
        <v>0</v>
      </c>
      <c r="AD872">
        <v>1</v>
      </c>
      <c r="AE872">
        <v>1</v>
      </c>
      <c r="AF872" t="s">
        <v>24</v>
      </c>
      <c r="AG872">
        <v>5.9135999999999997</v>
      </c>
      <c r="AH872">
        <v>2</v>
      </c>
      <c r="AI872">
        <v>353032776</v>
      </c>
      <c r="AJ872">
        <v>872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5">
      <c r="A873">
        <f>ROW(Source!A363)</f>
        <v>363</v>
      </c>
      <c r="B873">
        <v>353032792</v>
      </c>
      <c r="C873">
        <v>353032775</v>
      </c>
      <c r="D873">
        <v>342640393</v>
      </c>
      <c r="E873">
        <v>113</v>
      </c>
      <c r="F873">
        <v>1</v>
      </c>
      <c r="G873">
        <v>1</v>
      </c>
      <c r="H873">
        <v>1</v>
      </c>
      <c r="I873" t="s">
        <v>1222</v>
      </c>
      <c r="J873" t="s">
        <v>3</v>
      </c>
      <c r="K873" t="s">
        <v>1223</v>
      </c>
      <c r="L873">
        <v>1191</v>
      </c>
      <c r="N873">
        <v>1013</v>
      </c>
      <c r="O873" t="s">
        <v>1221</v>
      </c>
      <c r="P873" t="s">
        <v>1221</v>
      </c>
      <c r="Q873">
        <v>1</v>
      </c>
      <c r="X873">
        <v>0.32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2</v>
      </c>
      <c r="AF873" t="s">
        <v>24</v>
      </c>
      <c r="AG873">
        <v>0.26879999999999998</v>
      </c>
      <c r="AH873">
        <v>2</v>
      </c>
      <c r="AI873">
        <v>353032777</v>
      </c>
      <c r="AJ873">
        <v>873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5">
      <c r="A874">
        <f>ROW(Source!A363)</f>
        <v>363</v>
      </c>
      <c r="B874">
        <v>353032793</v>
      </c>
      <c r="C874">
        <v>353032775</v>
      </c>
      <c r="D874">
        <v>342765643</v>
      </c>
      <c r="E874">
        <v>1</v>
      </c>
      <c r="F874">
        <v>1</v>
      </c>
      <c r="G874">
        <v>1</v>
      </c>
      <c r="H874">
        <v>2</v>
      </c>
      <c r="I874" t="s">
        <v>1229</v>
      </c>
      <c r="J874" t="s">
        <v>1230</v>
      </c>
      <c r="K874" t="s">
        <v>1231</v>
      </c>
      <c r="L874">
        <v>1368</v>
      </c>
      <c r="N874">
        <v>1011</v>
      </c>
      <c r="O874" t="s">
        <v>1227</v>
      </c>
      <c r="P874" t="s">
        <v>1227</v>
      </c>
      <c r="Q874">
        <v>1</v>
      </c>
      <c r="X874">
        <v>0.32</v>
      </c>
      <c r="Y874">
        <v>0</v>
      </c>
      <c r="Z874">
        <v>477.92</v>
      </c>
      <c r="AA874">
        <v>597.98</v>
      </c>
      <c r="AB874">
        <v>0</v>
      </c>
      <c r="AC874">
        <v>0</v>
      </c>
      <c r="AD874">
        <v>1</v>
      </c>
      <c r="AE874">
        <v>0</v>
      </c>
      <c r="AF874" t="s">
        <v>24</v>
      </c>
      <c r="AG874">
        <v>0.26879999999999998</v>
      </c>
      <c r="AH874">
        <v>2</v>
      </c>
      <c r="AI874">
        <v>353032778</v>
      </c>
      <c r="AJ874">
        <v>874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5">
      <c r="A875">
        <f>ROW(Source!A363)</f>
        <v>363</v>
      </c>
      <c r="B875">
        <v>353032794</v>
      </c>
      <c r="C875">
        <v>353032775</v>
      </c>
      <c r="D875">
        <v>342713971</v>
      </c>
      <c r="E875">
        <v>1</v>
      </c>
      <c r="F875">
        <v>1</v>
      </c>
      <c r="G875">
        <v>1</v>
      </c>
      <c r="H875">
        <v>3</v>
      </c>
      <c r="I875" t="s">
        <v>1354</v>
      </c>
      <c r="J875" t="s">
        <v>1355</v>
      </c>
      <c r="K875" t="s">
        <v>1356</v>
      </c>
      <c r="L875">
        <v>1346</v>
      </c>
      <c r="N875">
        <v>1009</v>
      </c>
      <c r="O875" t="s">
        <v>1244</v>
      </c>
      <c r="P875" t="s">
        <v>1244</v>
      </c>
      <c r="Q875">
        <v>1</v>
      </c>
      <c r="X875">
        <v>0.03</v>
      </c>
      <c r="Y875">
        <v>58.53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23</v>
      </c>
      <c r="AG875">
        <v>0</v>
      </c>
      <c r="AH875">
        <v>2</v>
      </c>
      <c r="AI875">
        <v>353032779</v>
      </c>
      <c r="AJ875">
        <v>875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5">
      <c r="A876">
        <f>ROW(Source!A363)</f>
        <v>363</v>
      </c>
      <c r="B876">
        <v>353032795</v>
      </c>
      <c r="C876">
        <v>353032775</v>
      </c>
      <c r="D876">
        <v>342717284</v>
      </c>
      <c r="E876">
        <v>1</v>
      </c>
      <c r="F876">
        <v>1</v>
      </c>
      <c r="G876">
        <v>1</v>
      </c>
      <c r="H876">
        <v>3</v>
      </c>
      <c r="I876" t="s">
        <v>1357</v>
      </c>
      <c r="J876" t="s">
        <v>1358</v>
      </c>
      <c r="K876" t="s">
        <v>1359</v>
      </c>
      <c r="L876">
        <v>1348</v>
      </c>
      <c r="N876">
        <v>1009</v>
      </c>
      <c r="O876" t="s">
        <v>811</v>
      </c>
      <c r="P876" t="s">
        <v>811</v>
      </c>
      <c r="Q876">
        <v>1000</v>
      </c>
      <c r="X876">
        <v>2.3000000000000001E-4</v>
      </c>
      <c r="Y876">
        <v>70296.2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23</v>
      </c>
      <c r="AG876">
        <v>0</v>
      </c>
      <c r="AH876">
        <v>2</v>
      </c>
      <c r="AI876">
        <v>353032780</v>
      </c>
      <c r="AJ876">
        <v>876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5">
      <c r="A877">
        <f>ROW(Source!A363)</f>
        <v>363</v>
      </c>
      <c r="B877">
        <v>353032796</v>
      </c>
      <c r="C877">
        <v>353032775</v>
      </c>
      <c r="D877">
        <v>342718355</v>
      </c>
      <c r="E877">
        <v>1</v>
      </c>
      <c r="F877">
        <v>1</v>
      </c>
      <c r="G877">
        <v>1</v>
      </c>
      <c r="H877">
        <v>3</v>
      </c>
      <c r="I877" t="s">
        <v>1248</v>
      </c>
      <c r="J877" t="s">
        <v>1249</v>
      </c>
      <c r="K877" t="s">
        <v>1250</v>
      </c>
      <c r="L877">
        <v>1346</v>
      </c>
      <c r="N877">
        <v>1009</v>
      </c>
      <c r="O877" t="s">
        <v>1244</v>
      </c>
      <c r="P877" t="s">
        <v>1244</v>
      </c>
      <c r="Q877">
        <v>1</v>
      </c>
      <c r="X877">
        <v>0.02</v>
      </c>
      <c r="Y877">
        <v>56.11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23</v>
      </c>
      <c r="AG877">
        <v>0</v>
      </c>
      <c r="AH877">
        <v>2</v>
      </c>
      <c r="AI877">
        <v>353032781</v>
      </c>
      <c r="AJ877">
        <v>877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5">
      <c r="A878">
        <f>ROW(Source!A363)</f>
        <v>363</v>
      </c>
      <c r="B878">
        <v>353032797</v>
      </c>
      <c r="C878">
        <v>353032775</v>
      </c>
      <c r="D878">
        <v>342643249</v>
      </c>
      <c r="E878">
        <v>113</v>
      </c>
      <c r="F878">
        <v>1</v>
      </c>
      <c r="G878">
        <v>1</v>
      </c>
      <c r="H878">
        <v>3</v>
      </c>
      <c r="I878" t="s">
        <v>1360</v>
      </c>
      <c r="J878" t="s">
        <v>3</v>
      </c>
      <c r="K878" t="s">
        <v>1361</v>
      </c>
      <c r="L878">
        <v>1339</v>
      </c>
      <c r="N878">
        <v>1007</v>
      </c>
      <c r="O878" t="s">
        <v>1319</v>
      </c>
      <c r="P878" t="s">
        <v>1319</v>
      </c>
      <c r="Q878">
        <v>1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1</v>
      </c>
      <c r="AD878">
        <v>0</v>
      </c>
      <c r="AE878">
        <v>0</v>
      </c>
      <c r="AF878" t="s">
        <v>23</v>
      </c>
      <c r="AG878">
        <v>0</v>
      </c>
      <c r="AH878">
        <v>2</v>
      </c>
      <c r="AI878">
        <v>353032782</v>
      </c>
      <c r="AJ878">
        <v>878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5">
      <c r="A879">
        <f>ROW(Source!A363)</f>
        <v>363</v>
      </c>
      <c r="B879">
        <v>353032798</v>
      </c>
      <c r="C879">
        <v>353032775</v>
      </c>
      <c r="D879">
        <v>342735762</v>
      </c>
      <c r="E879">
        <v>1</v>
      </c>
      <c r="F879">
        <v>1</v>
      </c>
      <c r="G879">
        <v>1</v>
      </c>
      <c r="H879">
        <v>3</v>
      </c>
      <c r="I879" t="s">
        <v>1362</v>
      </c>
      <c r="J879" t="s">
        <v>1363</v>
      </c>
      <c r="K879" t="s">
        <v>1364</v>
      </c>
      <c r="L879">
        <v>1348</v>
      </c>
      <c r="N879">
        <v>1009</v>
      </c>
      <c r="O879" t="s">
        <v>811</v>
      </c>
      <c r="P879" t="s">
        <v>811</v>
      </c>
      <c r="Q879">
        <v>1000</v>
      </c>
      <c r="X879">
        <v>4.0000000000000002E-4</v>
      </c>
      <c r="Y879">
        <v>61265.39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23</v>
      </c>
      <c r="AG879">
        <v>0</v>
      </c>
      <c r="AH879">
        <v>2</v>
      </c>
      <c r="AI879">
        <v>353032783</v>
      </c>
      <c r="AJ879">
        <v>879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5">
      <c r="A880">
        <f>ROW(Source!A363)</f>
        <v>363</v>
      </c>
      <c r="B880">
        <v>353032799</v>
      </c>
      <c r="C880">
        <v>353032775</v>
      </c>
      <c r="D880">
        <v>342735789</v>
      </c>
      <c r="E880">
        <v>1</v>
      </c>
      <c r="F880">
        <v>1</v>
      </c>
      <c r="G880">
        <v>1</v>
      </c>
      <c r="H880">
        <v>3</v>
      </c>
      <c r="I880" t="s">
        <v>1365</v>
      </c>
      <c r="J880" t="s">
        <v>1366</v>
      </c>
      <c r="K880" t="s">
        <v>1367</v>
      </c>
      <c r="L880">
        <v>1348</v>
      </c>
      <c r="N880">
        <v>1009</v>
      </c>
      <c r="O880" t="s">
        <v>811</v>
      </c>
      <c r="P880" t="s">
        <v>811</v>
      </c>
      <c r="Q880">
        <v>1000</v>
      </c>
      <c r="X880">
        <v>1.0000000000000001E-5</v>
      </c>
      <c r="Y880">
        <v>80020.98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23</v>
      </c>
      <c r="AG880">
        <v>0</v>
      </c>
      <c r="AH880">
        <v>2</v>
      </c>
      <c r="AI880">
        <v>353032784</v>
      </c>
      <c r="AJ880">
        <v>880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5">
      <c r="A881">
        <f>ROW(Source!A363)</f>
        <v>363</v>
      </c>
      <c r="B881">
        <v>353032800</v>
      </c>
      <c r="C881">
        <v>353032775</v>
      </c>
      <c r="D881">
        <v>342735793</v>
      </c>
      <c r="E881">
        <v>1</v>
      </c>
      <c r="F881">
        <v>1</v>
      </c>
      <c r="G881">
        <v>1</v>
      </c>
      <c r="H881">
        <v>3</v>
      </c>
      <c r="I881" t="s">
        <v>1368</v>
      </c>
      <c r="J881" t="s">
        <v>1369</v>
      </c>
      <c r="K881" t="s">
        <v>1370</v>
      </c>
      <c r="L881">
        <v>1348</v>
      </c>
      <c r="N881">
        <v>1009</v>
      </c>
      <c r="O881" t="s">
        <v>811</v>
      </c>
      <c r="P881" t="s">
        <v>811</v>
      </c>
      <c r="Q881">
        <v>1000</v>
      </c>
      <c r="X881">
        <v>5.9999999999999995E-4</v>
      </c>
      <c r="Y881">
        <v>40917.440000000002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23</v>
      </c>
      <c r="AG881">
        <v>0</v>
      </c>
      <c r="AH881">
        <v>2</v>
      </c>
      <c r="AI881">
        <v>353032785</v>
      </c>
      <c r="AJ881">
        <v>881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5">
      <c r="A882">
        <f>ROW(Source!A363)</f>
        <v>363</v>
      </c>
      <c r="B882">
        <v>353032801</v>
      </c>
      <c r="C882">
        <v>353032775</v>
      </c>
      <c r="D882">
        <v>342736060</v>
      </c>
      <c r="E882">
        <v>1</v>
      </c>
      <c r="F882">
        <v>1</v>
      </c>
      <c r="G882">
        <v>1</v>
      </c>
      <c r="H882">
        <v>3</v>
      </c>
      <c r="I882" t="s">
        <v>1371</v>
      </c>
      <c r="J882" t="s">
        <v>1372</v>
      </c>
      <c r="K882" t="s">
        <v>1373</v>
      </c>
      <c r="L882">
        <v>1348</v>
      </c>
      <c r="N882">
        <v>1009</v>
      </c>
      <c r="O882" t="s">
        <v>811</v>
      </c>
      <c r="P882" t="s">
        <v>811</v>
      </c>
      <c r="Q882">
        <v>1000</v>
      </c>
      <c r="X882">
        <v>5.9999999999999995E-4</v>
      </c>
      <c r="Y882">
        <v>98039.57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23</v>
      </c>
      <c r="AG882">
        <v>0</v>
      </c>
      <c r="AH882">
        <v>2</v>
      </c>
      <c r="AI882">
        <v>353032786</v>
      </c>
      <c r="AJ882">
        <v>882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5">
      <c r="A883">
        <f>ROW(Source!A363)</f>
        <v>363</v>
      </c>
      <c r="B883">
        <v>353032802</v>
      </c>
      <c r="C883">
        <v>353032775</v>
      </c>
      <c r="D883">
        <v>342743019</v>
      </c>
      <c r="E883">
        <v>1</v>
      </c>
      <c r="F883">
        <v>1</v>
      </c>
      <c r="G883">
        <v>1</v>
      </c>
      <c r="H883">
        <v>3</v>
      </c>
      <c r="I883" t="s">
        <v>1374</v>
      </c>
      <c r="J883" t="s">
        <v>1375</v>
      </c>
      <c r="K883" t="s">
        <v>1376</v>
      </c>
      <c r="L883">
        <v>1425</v>
      </c>
      <c r="N883">
        <v>1013</v>
      </c>
      <c r="O883" t="s">
        <v>894</v>
      </c>
      <c r="P883" t="s">
        <v>894</v>
      </c>
      <c r="Q883">
        <v>1</v>
      </c>
      <c r="X883">
        <v>0.06</v>
      </c>
      <c r="Y883">
        <v>1031.73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23</v>
      </c>
      <c r="AG883">
        <v>0</v>
      </c>
      <c r="AH883">
        <v>2</v>
      </c>
      <c r="AI883">
        <v>353032787</v>
      </c>
      <c r="AJ883">
        <v>883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5">
      <c r="A884">
        <f>ROW(Source!A363)</f>
        <v>363</v>
      </c>
      <c r="B884">
        <v>353032803</v>
      </c>
      <c r="C884">
        <v>353032775</v>
      </c>
      <c r="D884">
        <v>342645106</v>
      </c>
      <c r="E884">
        <v>113</v>
      </c>
      <c r="F884">
        <v>1</v>
      </c>
      <c r="G884">
        <v>1</v>
      </c>
      <c r="H884">
        <v>3</v>
      </c>
      <c r="I884" t="s">
        <v>1333</v>
      </c>
      <c r="J884" t="s">
        <v>3</v>
      </c>
      <c r="K884" t="s">
        <v>1377</v>
      </c>
      <c r="L884">
        <v>1371</v>
      </c>
      <c r="N884">
        <v>1013</v>
      </c>
      <c r="O884" t="s">
        <v>21</v>
      </c>
      <c r="P884" t="s">
        <v>21</v>
      </c>
      <c r="Q884">
        <v>1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1</v>
      </c>
      <c r="AD884">
        <v>0</v>
      </c>
      <c r="AE884">
        <v>0</v>
      </c>
      <c r="AF884" t="s">
        <v>23</v>
      </c>
      <c r="AG884">
        <v>0</v>
      </c>
      <c r="AH884">
        <v>2</v>
      </c>
      <c r="AI884">
        <v>353032788</v>
      </c>
      <c r="AJ884">
        <v>884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5">
      <c r="A885">
        <f>ROW(Source!A363)</f>
        <v>363</v>
      </c>
      <c r="B885">
        <v>353032804</v>
      </c>
      <c r="C885">
        <v>353032775</v>
      </c>
      <c r="D885">
        <v>342645129</v>
      </c>
      <c r="E885">
        <v>113</v>
      </c>
      <c r="F885">
        <v>1</v>
      </c>
      <c r="G885">
        <v>1</v>
      </c>
      <c r="H885">
        <v>3</v>
      </c>
      <c r="I885" t="s">
        <v>1335</v>
      </c>
      <c r="J885" t="s">
        <v>3</v>
      </c>
      <c r="K885" t="s">
        <v>1336</v>
      </c>
      <c r="L885">
        <v>1346</v>
      </c>
      <c r="N885">
        <v>1009</v>
      </c>
      <c r="O885" t="s">
        <v>1244</v>
      </c>
      <c r="P885" t="s">
        <v>1244</v>
      </c>
      <c r="Q885">
        <v>1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1</v>
      </c>
      <c r="AD885">
        <v>0</v>
      </c>
      <c r="AE885">
        <v>0</v>
      </c>
      <c r="AF885" t="s">
        <v>23</v>
      </c>
      <c r="AG885">
        <v>0</v>
      </c>
      <c r="AH885">
        <v>2</v>
      </c>
      <c r="AI885">
        <v>353032789</v>
      </c>
      <c r="AJ885">
        <v>885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5">
      <c r="A886">
        <f>ROW(Source!A363)</f>
        <v>363</v>
      </c>
      <c r="B886">
        <v>353032805</v>
      </c>
      <c r="C886">
        <v>353032775</v>
      </c>
      <c r="D886">
        <v>342645155</v>
      </c>
      <c r="E886">
        <v>113</v>
      </c>
      <c r="F886">
        <v>1</v>
      </c>
      <c r="G886">
        <v>1</v>
      </c>
      <c r="H886">
        <v>3</v>
      </c>
      <c r="I886" t="s">
        <v>1264</v>
      </c>
      <c r="J886" t="s">
        <v>3</v>
      </c>
      <c r="K886" t="s">
        <v>1378</v>
      </c>
      <c r="L886">
        <v>1371</v>
      </c>
      <c r="N886">
        <v>1013</v>
      </c>
      <c r="O886" t="s">
        <v>21</v>
      </c>
      <c r="P886" t="s">
        <v>21</v>
      </c>
      <c r="Q886">
        <v>1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1</v>
      </c>
      <c r="AD886">
        <v>0</v>
      </c>
      <c r="AE886">
        <v>0</v>
      </c>
      <c r="AF886" t="s">
        <v>23</v>
      </c>
      <c r="AG886">
        <v>0</v>
      </c>
      <c r="AH886">
        <v>2</v>
      </c>
      <c r="AI886">
        <v>353032790</v>
      </c>
      <c r="AJ886">
        <v>886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5">
      <c r="A887">
        <f>ROW(Source!A364)</f>
        <v>364</v>
      </c>
      <c r="B887">
        <v>353032827</v>
      </c>
      <c r="C887">
        <v>353032806</v>
      </c>
      <c r="D887">
        <v>342640197</v>
      </c>
      <c r="E887">
        <v>113</v>
      </c>
      <c r="F887">
        <v>1</v>
      </c>
      <c r="G887">
        <v>1</v>
      </c>
      <c r="H887">
        <v>1</v>
      </c>
      <c r="I887" t="s">
        <v>1234</v>
      </c>
      <c r="J887" t="s">
        <v>3</v>
      </c>
      <c r="K887" t="s">
        <v>1235</v>
      </c>
      <c r="L887">
        <v>1191</v>
      </c>
      <c r="N887">
        <v>1013</v>
      </c>
      <c r="O887" t="s">
        <v>1221</v>
      </c>
      <c r="P887" t="s">
        <v>1221</v>
      </c>
      <c r="Q887">
        <v>1</v>
      </c>
      <c r="X887">
        <v>11.2</v>
      </c>
      <c r="Y887">
        <v>0</v>
      </c>
      <c r="Z887">
        <v>0</v>
      </c>
      <c r="AA887">
        <v>0</v>
      </c>
      <c r="AB887">
        <v>531.04</v>
      </c>
      <c r="AC887">
        <v>0</v>
      </c>
      <c r="AD887">
        <v>1</v>
      </c>
      <c r="AE887">
        <v>1</v>
      </c>
      <c r="AF887" t="s">
        <v>24</v>
      </c>
      <c r="AG887">
        <v>9.4079999999999995</v>
      </c>
      <c r="AH887">
        <v>2</v>
      </c>
      <c r="AI887">
        <v>353032807</v>
      </c>
      <c r="AJ887">
        <v>887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5">
      <c r="A888">
        <f>ROW(Source!A364)</f>
        <v>364</v>
      </c>
      <c r="B888">
        <v>353032828</v>
      </c>
      <c r="C888">
        <v>353032806</v>
      </c>
      <c r="D888">
        <v>342640393</v>
      </c>
      <c r="E888">
        <v>113</v>
      </c>
      <c r="F888">
        <v>1</v>
      </c>
      <c r="G888">
        <v>1</v>
      </c>
      <c r="H888">
        <v>1</v>
      </c>
      <c r="I888" t="s">
        <v>1222</v>
      </c>
      <c r="J888" t="s">
        <v>3</v>
      </c>
      <c r="K888" t="s">
        <v>1223</v>
      </c>
      <c r="L888">
        <v>1191</v>
      </c>
      <c r="N888">
        <v>1013</v>
      </c>
      <c r="O888" t="s">
        <v>1221</v>
      </c>
      <c r="P888" t="s">
        <v>1221</v>
      </c>
      <c r="Q888">
        <v>1</v>
      </c>
      <c r="X888">
        <v>0.51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24</v>
      </c>
      <c r="AG888">
        <v>0.4284</v>
      </c>
      <c r="AH888">
        <v>2</v>
      </c>
      <c r="AI888">
        <v>353032808</v>
      </c>
      <c r="AJ888">
        <v>888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5">
      <c r="A889">
        <f>ROW(Source!A364)</f>
        <v>364</v>
      </c>
      <c r="B889">
        <v>353032829</v>
      </c>
      <c r="C889">
        <v>353032806</v>
      </c>
      <c r="D889">
        <v>342765643</v>
      </c>
      <c r="E889">
        <v>1</v>
      </c>
      <c r="F889">
        <v>1</v>
      </c>
      <c r="G889">
        <v>1</v>
      </c>
      <c r="H889">
        <v>2</v>
      </c>
      <c r="I889" t="s">
        <v>1229</v>
      </c>
      <c r="J889" t="s">
        <v>1230</v>
      </c>
      <c r="K889" t="s">
        <v>1231</v>
      </c>
      <c r="L889">
        <v>1368</v>
      </c>
      <c r="N889">
        <v>1011</v>
      </c>
      <c r="O889" t="s">
        <v>1227</v>
      </c>
      <c r="P889" t="s">
        <v>1227</v>
      </c>
      <c r="Q889">
        <v>1</v>
      </c>
      <c r="X889">
        <v>0.51</v>
      </c>
      <c r="Y889">
        <v>0</v>
      </c>
      <c r="Z889">
        <v>477.92</v>
      </c>
      <c r="AA889">
        <v>597.98</v>
      </c>
      <c r="AB889">
        <v>0</v>
      </c>
      <c r="AC889">
        <v>0</v>
      </c>
      <c r="AD889">
        <v>1</v>
      </c>
      <c r="AE889">
        <v>0</v>
      </c>
      <c r="AF889" t="s">
        <v>24</v>
      </c>
      <c r="AG889">
        <v>0.4284</v>
      </c>
      <c r="AH889">
        <v>2</v>
      </c>
      <c r="AI889">
        <v>353032809</v>
      </c>
      <c r="AJ889">
        <v>889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5">
      <c r="A890">
        <f>ROW(Source!A364)</f>
        <v>364</v>
      </c>
      <c r="B890">
        <v>353032830</v>
      </c>
      <c r="C890">
        <v>353032806</v>
      </c>
      <c r="D890">
        <v>342713971</v>
      </c>
      <c r="E890">
        <v>1</v>
      </c>
      <c r="F890">
        <v>1</v>
      </c>
      <c r="G890">
        <v>1</v>
      </c>
      <c r="H890">
        <v>3</v>
      </c>
      <c r="I890" t="s">
        <v>1354</v>
      </c>
      <c r="J890" t="s">
        <v>1355</v>
      </c>
      <c r="K890" t="s">
        <v>1356</v>
      </c>
      <c r="L890">
        <v>1346</v>
      </c>
      <c r="N890">
        <v>1009</v>
      </c>
      <c r="O890" t="s">
        <v>1244</v>
      </c>
      <c r="P890" t="s">
        <v>1244</v>
      </c>
      <c r="Q890">
        <v>1</v>
      </c>
      <c r="X890">
        <v>0.03</v>
      </c>
      <c r="Y890">
        <v>58.53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23</v>
      </c>
      <c r="AG890">
        <v>0</v>
      </c>
      <c r="AH890">
        <v>2</v>
      </c>
      <c r="AI890">
        <v>353032810</v>
      </c>
      <c r="AJ890">
        <v>890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5">
      <c r="A891">
        <f>ROW(Source!A364)</f>
        <v>364</v>
      </c>
      <c r="B891">
        <v>353032831</v>
      </c>
      <c r="C891">
        <v>353032806</v>
      </c>
      <c r="D891">
        <v>342717233</v>
      </c>
      <c r="E891">
        <v>1</v>
      </c>
      <c r="F891">
        <v>1</v>
      </c>
      <c r="G891">
        <v>1</v>
      </c>
      <c r="H891">
        <v>3</v>
      </c>
      <c r="I891" t="s">
        <v>1326</v>
      </c>
      <c r="J891" t="s">
        <v>1327</v>
      </c>
      <c r="K891" t="s">
        <v>1328</v>
      </c>
      <c r="L891">
        <v>1346</v>
      </c>
      <c r="N891">
        <v>1009</v>
      </c>
      <c r="O891" t="s">
        <v>1244</v>
      </c>
      <c r="P891" t="s">
        <v>1244</v>
      </c>
      <c r="Q891">
        <v>1</v>
      </c>
      <c r="X891">
        <v>0</v>
      </c>
      <c r="Y891">
        <v>174.93</v>
      </c>
      <c r="Z891">
        <v>0</v>
      </c>
      <c r="AA891">
        <v>0</v>
      </c>
      <c r="AB891">
        <v>0</v>
      </c>
      <c r="AC891">
        <v>1</v>
      </c>
      <c r="AD891">
        <v>0</v>
      </c>
      <c r="AE891">
        <v>0</v>
      </c>
      <c r="AF891" t="s">
        <v>23</v>
      </c>
      <c r="AG891">
        <v>0</v>
      </c>
      <c r="AH891">
        <v>2</v>
      </c>
      <c r="AI891">
        <v>353032811</v>
      </c>
      <c r="AJ891">
        <v>891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5">
      <c r="A892">
        <f>ROW(Source!A364)</f>
        <v>364</v>
      </c>
      <c r="B892">
        <v>353032832</v>
      </c>
      <c r="C892">
        <v>353032806</v>
      </c>
      <c r="D892">
        <v>342717284</v>
      </c>
      <c r="E892">
        <v>1</v>
      </c>
      <c r="F892">
        <v>1</v>
      </c>
      <c r="G892">
        <v>1</v>
      </c>
      <c r="H892">
        <v>3</v>
      </c>
      <c r="I892" t="s">
        <v>1357</v>
      </c>
      <c r="J892" t="s">
        <v>1358</v>
      </c>
      <c r="K892" t="s">
        <v>1359</v>
      </c>
      <c r="L892">
        <v>1348</v>
      </c>
      <c r="N892">
        <v>1009</v>
      </c>
      <c r="O892" t="s">
        <v>811</v>
      </c>
      <c r="P892" t="s">
        <v>811</v>
      </c>
      <c r="Q892">
        <v>1000</v>
      </c>
      <c r="X892">
        <v>2.3000000000000001E-4</v>
      </c>
      <c r="Y892">
        <v>70296.2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23</v>
      </c>
      <c r="AG892">
        <v>0</v>
      </c>
      <c r="AH892">
        <v>2</v>
      </c>
      <c r="AI892">
        <v>353032812</v>
      </c>
      <c r="AJ892">
        <v>892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5">
      <c r="A893">
        <f>ROW(Source!A364)</f>
        <v>364</v>
      </c>
      <c r="B893">
        <v>353032833</v>
      </c>
      <c r="C893">
        <v>353032806</v>
      </c>
      <c r="D893">
        <v>342718355</v>
      </c>
      <c r="E893">
        <v>1</v>
      </c>
      <c r="F893">
        <v>1</v>
      </c>
      <c r="G893">
        <v>1</v>
      </c>
      <c r="H893">
        <v>3</v>
      </c>
      <c r="I893" t="s">
        <v>1248</v>
      </c>
      <c r="J893" t="s">
        <v>1249</v>
      </c>
      <c r="K893" t="s">
        <v>1250</v>
      </c>
      <c r="L893">
        <v>1346</v>
      </c>
      <c r="N893">
        <v>1009</v>
      </c>
      <c r="O893" t="s">
        <v>1244</v>
      </c>
      <c r="P893" t="s">
        <v>1244</v>
      </c>
      <c r="Q893">
        <v>1</v>
      </c>
      <c r="X893">
        <v>0.02</v>
      </c>
      <c r="Y893">
        <v>56.11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23</v>
      </c>
      <c r="AG893">
        <v>0</v>
      </c>
      <c r="AH893">
        <v>2</v>
      </c>
      <c r="AI893">
        <v>353032813</v>
      </c>
      <c r="AJ893">
        <v>893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5">
      <c r="A894">
        <f>ROW(Source!A364)</f>
        <v>364</v>
      </c>
      <c r="B894">
        <v>353032834</v>
      </c>
      <c r="C894">
        <v>353032806</v>
      </c>
      <c r="D894">
        <v>342642396</v>
      </c>
      <c r="E894">
        <v>113</v>
      </c>
      <c r="F894">
        <v>1</v>
      </c>
      <c r="G894">
        <v>1</v>
      </c>
      <c r="H894">
        <v>3</v>
      </c>
      <c r="I894" t="s">
        <v>1329</v>
      </c>
      <c r="J894" t="s">
        <v>3</v>
      </c>
      <c r="K894" t="s">
        <v>1330</v>
      </c>
      <c r="L894">
        <v>1348</v>
      </c>
      <c r="N894">
        <v>1009</v>
      </c>
      <c r="O894" t="s">
        <v>811</v>
      </c>
      <c r="P894" t="s">
        <v>811</v>
      </c>
      <c r="Q894">
        <v>1000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1</v>
      </c>
      <c r="AD894">
        <v>0</v>
      </c>
      <c r="AE894">
        <v>0</v>
      </c>
      <c r="AF894" t="s">
        <v>23</v>
      </c>
      <c r="AG894">
        <v>0</v>
      </c>
      <c r="AH894">
        <v>2</v>
      </c>
      <c r="AI894">
        <v>353032814</v>
      </c>
      <c r="AJ894">
        <v>894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5">
      <c r="A895">
        <f>ROW(Source!A364)</f>
        <v>364</v>
      </c>
      <c r="B895">
        <v>353032835</v>
      </c>
      <c r="C895">
        <v>353032806</v>
      </c>
      <c r="D895">
        <v>342642846</v>
      </c>
      <c r="E895">
        <v>113</v>
      </c>
      <c r="F895">
        <v>1</v>
      </c>
      <c r="G895">
        <v>1</v>
      </c>
      <c r="H895">
        <v>3</v>
      </c>
      <c r="I895" t="s">
        <v>1379</v>
      </c>
      <c r="J895" t="s">
        <v>3</v>
      </c>
      <c r="K895" t="s">
        <v>1380</v>
      </c>
      <c r="L895">
        <v>1348</v>
      </c>
      <c r="N895">
        <v>1009</v>
      </c>
      <c r="O895" t="s">
        <v>811</v>
      </c>
      <c r="P895" t="s">
        <v>811</v>
      </c>
      <c r="Q895">
        <v>1000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1</v>
      </c>
      <c r="AD895">
        <v>0</v>
      </c>
      <c r="AE895">
        <v>0</v>
      </c>
      <c r="AF895" t="s">
        <v>23</v>
      </c>
      <c r="AG895">
        <v>0</v>
      </c>
      <c r="AH895">
        <v>2</v>
      </c>
      <c r="AI895">
        <v>353032815</v>
      </c>
      <c r="AJ895">
        <v>895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5">
      <c r="A896">
        <f>ROW(Source!A364)</f>
        <v>364</v>
      </c>
      <c r="B896">
        <v>353032836</v>
      </c>
      <c r="C896">
        <v>353032806</v>
      </c>
      <c r="D896">
        <v>342643249</v>
      </c>
      <c r="E896">
        <v>113</v>
      </c>
      <c r="F896">
        <v>1</v>
      </c>
      <c r="G896">
        <v>1</v>
      </c>
      <c r="H896">
        <v>3</v>
      </c>
      <c r="I896" t="s">
        <v>1360</v>
      </c>
      <c r="J896" t="s">
        <v>3</v>
      </c>
      <c r="K896" t="s">
        <v>1361</v>
      </c>
      <c r="L896">
        <v>1339</v>
      </c>
      <c r="N896">
        <v>1007</v>
      </c>
      <c r="O896" t="s">
        <v>1319</v>
      </c>
      <c r="P896" t="s">
        <v>1319</v>
      </c>
      <c r="Q896">
        <v>1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1</v>
      </c>
      <c r="AD896">
        <v>0</v>
      </c>
      <c r="AE896">
        <v>0</v>
      </c>
      <c r="AF896" t="s">
        <v>23</v>
      </c>
      <c r="AG896">
        <v>0</v>
      </c>
      <c r="AH896">
        <v>2</v>
      </c>
      <c r="AI896">
        <v>353032816</v>
      </c>
      <c r="AJ896">
        <v>896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5">
      <c r="A897">
        <f>ROW(Source!A364)</f>
        <v>364</v>
      </c>
      <c r="B897">
        <v>353032837</v>
      </c>
      <c r="C897">
        <v>353032806</v>
      </c>
      <c r="D897">
        <v>342735762</v>
      </c>
      <c r="E897">
        <v>1</v>
      </c>
      <c r="F897">
        <v>1</v>
      </c>
      <c r="G897">
        <v>1</v>
      </c>
      <c r="H897">
        <v>3</v>
      </c>
      <c r="I897" t="s">
        <v>1362</v>
      </c>
      <c r="J897" t="s">
        <v>1363</v>
      </c>
      <c r="K897" t="s">
        <v>1364</v>
      </c>
      <c r="L897">
        <v>1348</v>
      </c>
      <c r="N897">
        <v>1009</v>
      </c>
      <c r="O897" t="s">
        <v>811</v>
      </c>
      <c r="P897" t="s">
        <v>811</v>
      </c>
      <c r="Q897">
        <v>1000</v>
      </c>
      <c r="X897">
        <v>4.0000000000000002E-4</v>
      </c>
      <c r="Y897">
        <v>61265.39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23</v>
      </c>
      <c r="AG897">
        <v>0</v>
      </c>
      <c r="AH897">
        <v>2</v>
      </c>
      <c r="AI897">
        <v>353032817</v>
      </c>
      <c r="AJ897">
        <v>897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5">
      <c r="A898">
        <f>ROW(Source!A364)</f>
        <v>364</v>
      </c>
      <c r="B898">
        <v>353032838</v>
      </c>
      <c r="C898">
        <v>353032806</v>
      </c>
      <c r="D898">
        <v>342735789</v>
      </c>
      <c r="E898">
        <v>1</v>
      </c>
      <c r="F898">
        <v>1</v>
      </c>
      <c r="G898">
        <v>1</v>
      </c>
      <c r="H898">
        <v>3</v>
      </c>
      <c r="I898" t="s">
        <v>1365</v>
      </c>
      <c r="J898" t="s">
        <v>1366</v>
      </c>
      <c r="K898" t="s">
        <v>1367</v>
      </c>
      <c r="L898">
        <v>1348</v>
      </c>
      <c r="N898">
        <v>1009</v>
      </c>
      <c r="O898" t="s">
        <v>811</v>
      </c>
      <c r="P898" t="s">
        <v>811</v>
      </c>
      <c r="Q898">
        <v>1000</v>
      </c>
      <c r="X898">
        <v>1.0000000000000001E-5</v>
      </c>
      <c r="Y898">
        <v>80020.98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23</v>
      </c>
      <c r="AG898">
        <v>0</v>
      </c>
      <c r="AH898">
        <v>2</v>
      </c>
      <c r="AI898">
        <v>353032818</v>
      </c>
      <c r="AJ898">
        <v>898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5">
      <c r="A899">
        <f>ROW(Source!A364)</f>
        <v>364</v>
      </c>
      <c r="B899">
        <v>353032839</v>
      </c>
      <c r="C899">
        <v>353032806</v>
      </c>
      <c r="D899">
        <v>342735793</v>
      </c>
      <c r="E899">
        <v>1</v>
      </c>
      <c r="F899">
        <v>1</v>
      </c>
      <c r="G899">
        <v>1</v>
      </c>
      <c r="H899">
        <v>3</v>
      </c>
      <c r="I899" t="s">
        <v>1368</v>
      </c>
      <c r="J899" t="s">
        <v>1369</v>
      </c>
      <c r="K899" t="s">
        <v>1370</v>
      </c>
      <c r="L899">
        <v>1348</v>
      </c>
      <c r="N899">
        <v>1009</v>
      </c>
      <c r="O899" t="s">
        <v>811</v>
      </c>
      <c r="P899" t="s">
        <v>811</v>
      </c>
      <c r="Q899">
        <v>1000</v>
      </c>
      <c r="X899">
        <v>5.9999999999999995E-4</v>
      </c>
      <c r="Y899">
        <v>40917.440000000002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23</v>
      </c>
      <c r="AG899">
        <v>0</v>
      </c>
      <c r="AH899">
        <v>2</v>
      </c>
      <c r="AI899">
        <v>353032819</v>
      </c>
      <c r="AJ899">
        <v>899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5">
      <c r="A900">
        <f>ROW(Source!A364)</f>
        <v>364</v>
      </c>
      <c r="B900">
        <v>353032840</v>
      </c>
      <c r="C900">
        <v>353032806</v>
      </c>
      <c r="D900">
        <v>342736060</v>
      </c>
      <c r="E900">
        <v>1</v>
      </c>
      <c r="F900">
        <v>1</v>
      </c>
      <c r="G900">
        <v>1</v>
      </c>
      <c r="H900">
        <v>3</v>
      </c>
      <c r="I900" t="s">
        <v>1371</v>
      </c>
      <c r="J900" t="s">
        <v>1372</v>
      </c>
      <c r="K900" t="s">
        <v>1373</v>
      </c>
      <c r="L900">
        <v>1348</v>
      </c>
      <c r="N900">
        <v>1009</v>
      </c>
      <c r="O900" t="s">
        <v>811</v>
      </c>
      <c r="P900" t="s">
        <v>811</v>
      </c>
      <c r="Q900">
        <v>1000</v>
      </c>
      <c r="X900">
        <v>5.9999999999999995E-4</v>
      </c>
      <c r="Y900">
        <v>98039.57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23</v>
      </c>
      <c r="AG900">
        <v>0</v>
      </c>
      <c r="AH900">
        <v>2</v>
      </c>
      <c r="AI900">
        <v>353032820</v>
      </c>
      <c r="AJ900">
        <v>900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5">
      <c r="A901">
        <f>ROW(Source!A364)</f>
        <v>364</v>
      </c>
      <c r="B901">
        <v>353032841</v>
      </c>
      <c r="C901">
        <v>353032806</v>
      </c>
      <c r="D901">
        <v>342743019</v>
      </c>
      <c r="E901">
        <v>1</v>
      </c>
      <c r="F901">
        <v>1</v>
      </c>
      <c r="G901">
        <v>1</v>
      </c>
      <c r="H901">
        <v>3</v>
      </c>
      <c r="I901" t="s">
        <v>1374</v>
      </c>
      <c r="J901" t="s">
        <v>1375</v>
      </c>
      <c r="K901" t="s">
        <v>1376</v>
      </c>
      <c r="L901">
        <v>1425</v>
      </c>
      <c r="N901">
        <v>1013</v>
      </c>
      <c r="O901" t="s">
        <v>894</v>
      </c>
      <c r="P901" t="s">
        <v>894</v>
      </c>
      <c r="Q901">
        <v>1</v>
      </c>
      <c r="X901">
        <v>0.06</v>
      </c>
      <c r="Y901">
        <v>1031.73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23</v>
      </c>
      <c r="AG901">
        <v>0</v>
      </c>
      <c r="AH901">
        <v>2</v>
      </c>
      <c r="AI901">
        <v>353032821</v>
      </c>
      <c r="AJ901">
        <v>901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5">
      <c r="A902">
        <f>ROW(Source!A364)</f>
        <v>364</v>
      </c>
      <c r="B902">
        <v>353032842</v>
      </c>
      <c r="C902">
        <v>353032806</v>
      </c>
      <c r="D902">
        <v>342645106</v>
      </c>
      <c r="E902">
        <v>113</v>
      </c>
      <c r="F902">
        <v>1</v>
      </c>
      <c r="G902">
        <v>1</v>
      </c>
      <c r="H902">
        <v>3</v>
      </c>
      <c r="I902" t="s">
        <v>1333</v>
      </c>
      <c r="J902" t="s">
        <v>3</v>
      </c>
      <c r="K902" t="s">
        <v>1377</v>
      </c>
      <c r="L902">
        <v>1371</v>
      </c>
      <c r="N902">
        <v>1013</v>
      </c>
      <c r="O902" t="s">
        <v>21</v>
      </c>
      <c r="P902" t="s">
        <v>21</v>
      </c>
      <c r="Q902">
        <v>1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1</v>
      </c>
      <c r="AD902">
        <v>0</v>
      </c>
      <c r="AE902">
        <v>0</v>
      </c>
      <c r="AF902" t="s">
        <v>23</v>
      </c>
      <c r="AG902">
        <v>0</v>
      </c>
      <c r="AH902">
        <v>2</v>
      </c>
      <c r="AI902">
        <v>353032822</v>
      </c>
      <c r="AJ902">
        <v>902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5">
      <c r="A903">
        <f>ROW(Source!A364)</f>
        <v>364</v>
      </c>
      <c r="B903">
        <v>353032843</v>
      </c>
      <c r="C903">
        <v>353032806</v>
      </c>
      <c r="D903">
        <v>342645119</v>
      </c>
      <c r="E903">
        <v>113</v>
      </c>
      <c r="F903">
        <v>1</v>
      </c>
      <c r="G903">
        <v>1</v>
      </c>
      <c r="H903">
        <v>3</v>
      </c>
      <c r="I903" t="s">
        <v>1393</v>
      </c>
      <c r="J903" t="s">
        <v>3</v>
      </c>
      <c r="K903" t="s">
        <v>1321</v>
      </c>
      <c r="L903">
        <v>1346</v>
      </c>
      <c r="N903">
        <v>1009</v>
      </c>
      <c r="O903" t="s">
        <v>1244</v>
      </c>
      <c r="P903" t="s">
        <v>1244</v>
      </c>
      <c r="Q903">
        <v>1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1</v>
      </c>
      <c r="AD903">
        <v>0</v>
      </c>
      <c r="AE903">
        <v>0</v>
      </c>
      <c r="AF903" t="s">
        <v>23</v>
      </c>
      <c r="AG903">
        <v>0</v>
      </c>
      <c r="AH903">
        <v>2</v>
      </c>
      <c r="AI903">
        <v>353032823</v>
      </c>
      <c r="AJ903">
        <v>903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>
        <f>ROW(Source!A364)</f>
        <v>364</v>
      </c>
      <c r="B904">
        <v>353032844</v>
      </c>
      <c r="C904">
        <v>353032806</v>
      </c>
      <c r="D904">
        <v>342645129</v>
      </c>
      <c r="E904">
        <v>113</v>
      </c>
      <c r="F904">
        <v>1</v>
      </c>
      <c r="G904">
        <v>1</v>
      </c>
      <c r="H904">
        <v>3</v>
      </c>
      <c r="I904" t="s">
        <v>1335</v>
      </c>
      <c r="J904" t="s">
        <v>3</v>
      </c>
      <c r="K904" t="s">
        <v>1336</v>
      </c>
      <c r="L904">
        <v>1346</v>
      </c>
      <c r="N904">
        <v>1009</v>
      </c>
      <c r="O904" t="s">
        <v>1244</v>
      </c>
      <c r="P904" t="s">
        <v>1244</v>
      </c>
      <c r="Q904">
        <v>1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1</v>
      </c>
      <c r="AD904">
        <v>0</v>
      </c>
      <c r="AE904">
        <v>0</v>
      </c>
      <c r="AF904" t="s">
        <v>23</v>
      </c>
      <c r="AG904">
        <v>0</v>
      </c>
      <c r="AH904">
        <v>2</v>
      </c>
      <c r="AI904">
        <v>353032824</v>
      </c>
      <c r="AJ904">
        <v>904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5">
      <c r="A905">
        <f>ROW(Source!A364)</f>
        <v>364</v>
      </c>
      <c r="B905">
        <v>353032845</v>
      </c>
      <c r="C905">
        <v>353032806</v>
      </c>
      <c r="D905">
        <v>342645151</v>
      </c>
      <c r="E905">
        <v>113</v>
      </c>
      <c r="F905">
        <v>1</v>
      </c>
      <c r="G905">
        <v>1</v>
      </c>
      <c r="H905">
        <v>3</v>
      </c>
      <c r="I905" t="s">
        <v>1381</v>
      </c>
      <c r="J905" t="s">
        <v>3</v>
      </c>
      <c r="K905" t="s">
        <v>1382</v>
      </c>
      <c r="L905">
        <v>1371</v>
      </c>
      <c r="N905">
        <v>1013</v>
      </c>
      <c r="O905" t="s">
        <v>21</v>
      </c>
      <c r="P905" t="s">
        <v>21</v>
      </c>
      <c r="Q905">
        <v>1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1</v>
      </c>
      <c r="AD905">
        <v>0</v>
      </c>
      <c r="AE905">
        <v>0</v>
      </c>
      <c r="AF905" t="s">
        <v>23</v>
      </c>
      <c r="AG905">
        <v>0</v>
      </c>
      <c r="AH905">
        <v>2</v>
      </c>
      <c r="AI905">
        <v>353032825</v>
      </c>
      <c r="AJ905">
        <v>905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5">
      <c r="A906">
        <f>ROW(Source!A364)</f>
        <v>364</v>
      </c>
      <c r="B906">
        <v>353032846</v>
      </c>
      <c r="C906">
        <v>353032806</v>
      </c>
      <c r="D906">
        <v>342645155</v>
      </c>
      <c r="E906">
        <v>113</v>
      </c>
      <c r="F906">
        <v>1</v>
      </c>
      <c r="G906">
        <v>1</v>
      </c>
      <c r="H906">
        <v>3</v>
      </c>
      <c r="I906" t="s">
        <v>1264</v>
      </c>
      <c r="J906" t="s">
        <v>3</v>
      </c>
      <c r="K906" t="s">
        <v>1378</v>
      </c>
      <c r="L906">
        <v>1371</v>
      </c>
      <c r="N906">
        <v>1013</v>
      </c>
      <c r="O906" t="s">
        <v>21</v>
      </c>
      <c r="P906" t="s">
        <v>21</v>
      </c>
      <c r="Q906">
        <v>1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1</v>
      </c>
      <c r="AD906">
        <v>0</v>
      </c>
      <c r="AE906">
        <v>0</v>
      </c>
      <c r="AF906" t="s">
        <v>23</v>
      </c>
      <c r="AG906">
        <v>0</v>
      </c>
      <c r="AH906">
        <v>2</v>
      </c>
      <c r="AI906">
        <v>353032826</v>
      </c>
      <c r="AJ906">
        <v>906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5">
      <c r="A907">
        <f>ROW(Source!A365)</f>
        <v>365</v>
      </c>
      <c r="B907">
        <v>353032868</v>
      </c>
      <c r="C907">
        <v>353032847</v>
      </c>
      <c r="D907">
        <v>342640197</v>
      </c>
      <c r="E907">
        <v>113</v>
      </c>
      <c r="F907">
        <v>1</v>
      </c>
      <c r="G907">
        <v>1</v>
      </c>
      <c r="H907">
        <v>1</v>
      </c>
      <c r="I907" t="s">
        <v>1234</v>
      </c>
      <c r="J907" t="s">
        <v>3</v>
      </c>
      <c r="K907" t="s">
        <v>1235</v>
      </c>
      <c r="L907">
        <v>1191</v>
      </c>
      <c r="N907">
        <v>1013</v>
      </c>
      <c r="O907" t="s">
        <v>1221</v>
      </c>
      <c r="P907" t="s">
        <v>1221</v>
      </c>
      <c r="Q907">
        <v>1</v>
      </c>
      <c r="X907">
        <v>14.3</v>
      </c>
      <c r="Y907">
        <v>0</v>
      </c>
      <c r="Z907">
        <v>0</v>
      </c>
      <c r="AA907">
        <v>0</v>
      </c>
      <c r="AB907">
        <v>531.04</v>
      </c>
      <c r="AC907">
        <v>0</v>
      </c>
      <c r="AD907">
        <v>1</v>
      </c>
      <c r="AE907">
        <v>1</v>
      </c>
      <c r="AF907" t="s">
        <v>24</v>
      </c>
      <c r="AG907">
        <v>12.012</v>
      </c>
      <c r="AH907">
        <v>2</v>
      </c>
      <c r="AI907">
        <v>353032848</v>
      </c>
      <c r="AJ907">
        <v>907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5">
      <c r="A908">
        <f>ROW(Source!A365)</f>
        <v>365</v>
      </c>
      <c r="B908">
        <v>353032869</v>
      </c>
      <c r="C908">
        <v>353032847</v>
      </c>
      <c r="D908">
        <v>342640393</v>
      </c>
      <c r="E908">
        <v>113</v>
      </c>
      <c r="F908">
        <v>1</v>
      </c>
      <c r="G908">
        <v>1</v>
      </c>
      <c r="H908">
        <v>1</v>
      </c>
      <c r="I908" t="s">
        <v>1222</v>
      </c>
      <c r="J908" t="s">
        <v>3</v>
      </c>
      <c r="K908" t="s">
        <v>1223</v>
      </c>
      <c r="L908">
        <v>1191</v>
      </c>
      <c r="N908">
        <v>1013</v>
      </c>
      <c r="O908" t="s">
        <v>1221</v>
      </c>
      <c r="P908" t="s">
        <v>1221</v>
      </c>
      <c r="Q908">
        <v>1</v>
      </c>
      <c r="X908">
        <v>0.66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2</v>
      </c>
      <c r="AF908" t="s">
        <v>24</v>
      </c>
      <c r="AG908">
        <v>0.5544</v>
      </c>
      <c r="AH908">
        <v>2</v>
      </c>
      <c r="AI908">
        <v>353032849</v>
      </c>
      <c r="AJ908">
        <v>908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5">
      <c r="A909">
        <f>ROW(Source!A365)</f>
        <v>365</v>
      </c>
      <c r="B909">
        <v>353032870</v>
      </c>
      <c r="C909">
        <v>353032847</v>
      </c>
      <c r="D909">
        <v>342765643</v>
      </c>
      <c r="E909">
        <v>1</v>
      </c>
      <c r="F909">
        <v>1</v>
      </c>
      <c r="G909">
        <v>1</v>
      </c>
      <c r="H909">
        <v>2</v>
      </c>
      <c r="I909" t="s">
        <v>1229</v>
      </c>
      <c r="J909" t="s">
        <v>1230</v>
      </c>
      <c r="K909" t="s">
        <v>1231</v>
      </c>
      <c r="L909">
        <v>1368</v>
      </c>
      <c r="N909">
        <v>1011</v>
      </c>
      <c r="O909" t="s">
        <v>1227</v>
      </c>
      <c r="P909" t="s">
        <v>1227</v>
      </c>
      <c r="Q909">
        <v>1</v>
      </c>
      <c r="X909">
        <v>0.66</v>
      </c>
      <c r="Y909">
        <v>0</v>
      </c>
      <c r="Z909">
        <v>477.92</v>
      </c>
      <c r="AA909">
        <v>597.98</v>
      </c>
      <c r="AB909">
        <v>0</v>
      </c>
      <c r="AC909">
        <v>0</v>
      </c>
      <c r="AD909">
        <v>1</v>
      </c>
      <c r="AE909">
        <v>0</v>
      </c>
      <c r="AF909" t="s">
        <v>24</v>
      </c>
      <c r="AG909">
        <v>0.5544</v>
      </c>
      <c r="AH909">
        <v>2</v>
      </c>
      <c r="AI909">
        <v>353032850</v>
      </c>
      <c r="AJ909">
        <v>909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5">
      <c r="A910">
        <f>ROW(Source!A365)</f>
        <v>365</v>
      </c>
      <c r="B910">
        <v>353032871</v>
      </c>
      <c r="C910">
        <v>353032847</v>
      </c>
      <c r="D910">
        <v>342713971</v>
      </c>
      <c r="E910">
        <v>1</v>
      </c>
      <c r="F910">
        <v>1</v>
      </c>
      <c r="G910">
        <v>1</v>
      </c>
      <c r="H910">
        <v>3</v>
      </c>
      <c r="I910" t="s">
        <v>1354</v>
      </c>
      <c r="J910" t="s">
        <v>1355</v>
      </c>
      <c r="K910" t="s">
        <v>1356</v>
      </c>
      <c r="L910">
        <v>1346</v>
      </c>
      <c r="N910">
        <v>1009</v>
      </c>
      <c r="O910" t="s">
        <v>1244</v>
      </c>
      <c r="P910" t="s">
        <v>1244</v>
      </c>
      <c r="Q910">
        <v>1</v>
      </c>
      <c r="X910">
        <v>0.03</v>
      </c>
      <c r="Y910">
        <v>58.53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23</v>
      </c>
      <c r="AG910">
        <v>0</v>
      </c>
      <c r="AH910">
        <v>2</v>
      </c>
      <c r="AI910">
        <v>353032851</v>
      </c>
      <c r="AJ910">
        <v>910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5">
      <c r="A911">
        <f>ROW(Source!A365)</f>
        <v>365</v>
      </c>
      <c r="B911">
        <v>353032872</v>
      </c>
      <c r="C911">
        <v>353032847</v>
      </c>
      <c r="D911">
        <v>342717233</v>
      </c>
      <c r="E911">
        <v>1</v>
      </c>
      <c r="F911">
        <v>1</v>
      </c>
      <c r="G911">
        <v>1</v>
      </c>
      <c r="H911">
        <v>3</v>
      </c>
      <c r="I911" t="s">
        <v>1326</v>
      </c>
      <c r="J911" t="s">
        <v>1327</v>
      </c>
      <c r="K911" t="s">
        <v>1328</v>
      </c>
      <c r="L911">
        <v>1346</v>
      </c>
      <c r="N911">
        <v>1009</v>
      </c>
      <c r="O911" t="s">
        <v>1244</v>
      </c>
      <c r="P911" t="s">
        <v>1244</v>
      </c>
      <c r="Q911">
        <v>1</v>
      </c>
      <c r="X911">
        <v>0</v>
      </c>
      <c r="Y911">
        <v>174.93</v>
      </c>
      <c r="Z911">
        <v>0</v>
      </c>
      <c r="AA911">
        <v>0</v>
      </c>
      <c r="AB911">
        <v>0</v>
      </c>
      <c r="AC911">
        <v>1</v>
      </c>
      <c r="AD911">
        <v>0</v>
      </c>
      <c r="AE911">
        <v>0</v>
      </c>
      <c r="AF911" t="s">
        <v>23</v>
      </c>
      <c r="AG911">
        <v>0</v>
      </c>
      <c r="AH911">
        <v>2</v>
      </c>
      <c r="AI911">
        <v>353032852</v>
      </c>
      <c r="AJ911">
        <v>911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5">
      <c r="A912">
        <f>ROW(Source!A365)</f>
        <v>365</v>
      </c>
      <c r="B912">
        <v>353032873</v>
      </c>
      <c r="C912">
        <v>353032847</v>
      </c>
      <c r="D912">
        <v>342717284</v>
      </c>
      <c r="E912">
        <v>1</v>
      </c>
      <c r="F912">
        <v>1</v>
      </c>
      <c r="G912">
        <v>1</v>
      </c>
      <c r="H912">
        <v>3</v>
      </c>
      <c r="I912" t="s">
        <v>1357</v>
      </c>
      <c r="J912" t="s">
        <v>1358</v>
      </c>
      <c r="K912" t="s">
        <v>1359</v>
      </c>
      <c r="L912">
        <v>1348</v>
      </c>
      <c r="N912">
        <v>1009</v>
      </c>
      <c r="O912" t="s">
        <v>811</v>
      </c>
      <c r="P912" t="s">
        <v>811</v>
      </c>
      <c r="Q912">
        <v>1000</v>
      </c>
      <c r="X912">
        <v>2.3000000000000001E-4</v>
      </c>
      <c r="Y912">
        <v>70296.2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23</v>
      </c>
      <c r="AG912">
        <v>0</v>
      </c>
      <c r="AH912">
        <v>2</v>
      </c>
      <c r="AI912">
        <v>353032853</v>
      </c>
      <c r="AJ912">
        <v>912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5">
      <c r="A913">
        <f>ROW(Source!A365)</f>
        <v>365</v>
      </c>
      <c r="B913">
        <v>353032874</v>
      </c>
      <c r="C913">
        <v>353032847</v>
      </c>
      <c r="D913">
        <v>342718355</v>
      </c>
      <c r="E913">
        <v>1</v>
      </c>
      <c r="F913">
        <v>1</v>
      </c>
      <c r="G913">
        <v>1</v>
      </c>
      <c r="H913">
        <v>3</v>
      </c>
      <c r="I913" t="s">
        <v>1248</v>
      </c>
      <c r="J913" t="s">
        <v>1249</v>
      </c>
      <c r="K913" t="s">
        <v>1250</v>
      </c>
      <c r="L913">
        <v>1346</v>
      </c>
      <c r="N913">
        <v>1009</v>
      </c>
      <c r="O913" t="s">
        <v>1244</v>
      </c>
      <c r="P913" t="s">
        <v>1244</v>
      </c>
      <c r="Q913">
        <v>1</v>
      </c>
      <c r="X913">
        <v>0.02</v>
      </c>
      <c r="Y913">
        <v>56.11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23</v>
      </c>
      <c r="AG913">
        <v>0</v>
      </c>
      <c r="AH913">
        <v>2</v>
      </c>
      <c r="AI913">
        <v>353032854</v>
      </c>
      <c r="AJ913">
        <v>913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5">
      <c r="A914">
        <f>ROW(Source!A365)</f>
        <v>365</v>
      </c>
      <c r="B914">
        <v>353032875</v>
      </c>
      <c r="C914">
        <v>353032847</v>
      </c>
      <c r="D914">
        <v>342642396</v>
      </c>
      <c r="E914">
        <v>113</v>
      </c>
      <c r="F914">
        <v>1</v>
      </c>
      <c r="G914">
        <v>1</v>
      </c>
      <c r="H914">
        <v>3</v>
      </c>
      <c r="I914" t="s">
        <v>1329</v>
      </c>
      <c r="J914" t="s">
        <v>3</v>
      </c>
      <c r="K914" t="s">
        <v>1330</v>
      </c>
      <c r="L914">
        <v>1348</v>
      </c>
      <c r="N914">
        <v>1009</v>
      </c>
      <c r="O914" t="s">
        <v>811</v>
      </c>
      <c r="P914" t="s">
        <v>811</v>
      </c>
      <c r="Q914">
        <v>1000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1</v>
      </c>
      <c r="AD914">
        <v>0</v>
      </c>
      <c r="AE914">
        <v>0</v>
      </c>
      <c r="AF914" t="s">
        <v>23</v>
      </c>
      <c r="AG914">
        <v>0</v>
      </c>
      <c r="AH914">
        <v>2</v>
      </c>
      <c r="AI914">
        <v>353032855</v>
      </c>
      <c r="AJ914">
        <v>914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5">
      <c r="A915">
        <f>ROW(Source!A365)</f>
        <v>365</v>
      </c>
      <c r="B915">
        <v>353032876</v>
      </c>
      <c r="C915">
        <v>353032847</v>
      </c>
      <c r="D915">
        <v>342642846</v>
      </c>
      <c r="E915">
        <v>113</v>
      </c>
      <c r="F915">
        <v>1</v>
      </c>
      <c r="G915">
        <v>1</v>
      </c>
      <c r="H915">
        <v>3</v>
      </c>
      <c r="I915" t="s">
        <v>1379</v>
      </c>
      <c r="J915" t="s">
        <v>3</v>
      </c>
      <c r="K915" t="s">
        <v>1380</v>
      </c>
      <c r="L915">
        <v>1348</v>
      </c>
      <c r="N915">
        <v>1009</v>
      </c>
      <c r="O915" t="s">
        <v>811</v>
      </c>
      <c r="P915" t="s">
        <v>811</v>
      </c>
      <c r="Q915">
        <v>1000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1</v>
      </c>
      <c r="AD915">
        <v>0</v>
      </c>
      <c r="AE915">
        <v>0</v>
      </c>
      <c r="AF915" t="s">
        <v>23</v>
      </c>
      <c r="AG915">
        <v>0</v>
      </c>
      <c r="AH915">
        <v>2</v>
      </c>
      <c r="AI915">
        <v>353032856</v>
      </c>
      <c r="AJ915">
        <v>915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5">
      <c r="A916">
        <f>ROW(Source!A365)</f>
        <v>365</v>
      </c>
      <c r="B916">
        <v>353032877</v>
      </c>
      <c r="C916">
        <v>353032847</v>
      </c>
      <c r="D916">
        <v>342643249</v>
      </c>
      <c r="E916">
        <v>113</v>
      </c>
      <c r="F916">
        <v>1</v>
      </c>
      <c r="G916">
        <v>1</v>
      </c>
      <c r="H916">
        <v>3</v>
      </c>
      <c r="I916" t="s">
        <v>1360</v>
      </c>
      <c r="J916" t="s">
        <v>3</v>
      </c>
      <c r="K916" t="s">
        <v>1361</v>
      </c>
      <c r="L916">
        <v>1339</v>
      </c>
      <c r="N916">
        <v>1007</v>
      </c>
      <c r="O916" t="s">
        <v>1319</v>
      </c>
      <c r="P916" t="s">
        <v>1319</v>
      </c>
      <c r="Q916">
        <v>1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1</v>
      </c>
      <c r="AD916">
        <v>0</v>
      </c>
      <c r="AE916">
        <v>0</v>
      </c>
      <c r="AF916" t="s">
        <v>23</v>
      </c>
      <c r="AG916">
        <v>0</v>
      </c>
      <c r="AH916">
        <v>2</v>
      </c>
      <c r="AI916">
        <v>353032857</v>
      </c>
      <c r="AJ916">
        <v>916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5">
      <c r="A917">
        <f>ROW(Source!A365)</f>
        <v>365</v>
      </c>
      <c r="B917">
        <v>353032878</v>
      </c>
      <c r="C917">
        <v>353032847</v>
      </c>
      <c r="D917">
        <v>342735762</v>
      </c>
      <c r="E917">
        <v>1</v>
      </c>
      <c r="F917">
        <v>1</v>
      </c>
      <c r="G917">
        <v>1</v>
      </c>
      <c r="H917">
        <v>3</v>
      </c>
      <c r="I917" t="s">
        <v>1362</v>
      </c>
      <c r="J917" t="s">
        <v>1363</v>
      </c>
      <c r="K917" t="s">
        <v>1364</v>
      </c>
      <c r="L917">
        <v>1348</v>
      </c>
      <c r="N917">
        <v>1009</v>
      </c>
      <c r="O917" t="s">
        <v>811</v>
      </c>
      <c r="P917" t="s">
        <v>811</v>
      </c>
      <c r="Q917">
        <v>1000</v>
      </c>
      <c r="X917">
        <v>4.0000000000000002E-4</v>
      </c>
      <c r="Y917">
        <v>61265.39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23</v>
      </c>
      <c r="AG917">
        <v>0</v>
      </c>
      <c r="AH917">
        <v>2</v>
      </c>
      <c r="AI917">
        <v>353032858</v>
      </c>
      <c r="AJ917">
        <v>917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5">
      <c r="A918">
        <f>ROW(Source!A365)</f>
        <v>365</v>
      </c>
      <c r="B918">
        <v>353032879</v>
      </c>
      <c r="C918">
        <v>353032847</v>
      </c>
      <c r="D918">
        <v>342735789</v>
      </c>
      <c r="E918">
        <v>1</v>
      </c>
      <c r="F918">
        <v>1</v>
      </c>
      <c r="G918">
        <v>1</v>
      </c>
      <c r="H918">
        <v>3</v>
      </c>
      <c r="I918" t="s">
        <v>1365</v>
      </c>
      <c r="J918" t="s">
        <v>1366</v>
      </c>
      <c r="K918" t="s">
        <v>1367</v>
      </c>
      <c r="L918">
        <v>1348</v>
      </c>
      <c r="N918">
        <v>1009</v>
      </c>
      <c r="O918" t="s">
        <v>811</v>
      </c>
      <c r="P918" t="s">
        <v>811</v>
      </c>
      <c r="Q918">
        <v>1000</v>
      </c>
      <c r="X918">
        <v>1.0000000000000001E-5</v>
      </c>
      <c r="Y918">
        <v>80020.98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23</v>
      </c>
      <c r="AG918">
        <v>0</v>
      </c>
      <c r="AH918">
        <v>2</v>
      </c>
      <c r="AI918">
        <v>353032859</v>
      </c>
      <c r="AJ918">
        <v>918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5">
      <c r="A919">
        <f>ROW(Source!A365)</f>
        <v>365</v>
      </c>
      <c r="B919">
        <v>353032880</v>
      </c>
      <c r="C919">
        <v>353032847</v>
      </c>
      <c r="D919">
        <v>342735793</v>
      </c>
      <c r="E919">
        <v>1</v>
      </c>
      <c r="F919">
        <v>1</v>
      </c>
      <c r="G919">
        <v>1</v>
      </c>
      <c r="H919">
        <v>3</v>
      </c>
      <c r="I919" t="s">
        <v>1368</v>
      </c>
      <c r="J919" t="s">
        <v>1369</v>
      </c>
      <c r="K919" t="s">
        <v>1370</v>
      </c>
      <c r="L919">
        <v>1348</v>
      </c>
      <c r="N919">
        <v>1009</v>
      </c>
      <c r="O919" t="s">
        <v>811</v>
      </c>
      <c r="P919" t="s">
        <v>811</v>
      </c>
      <c r="Q919">
        <v>1000</v>
      </c>
      <c r="X919">
        <v>5.9999999999999995E-4</v>
      </c>
      <c r="Y919">
        <v>40917.440000000002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23</v>
      </c>
      <c r="AG919">
        <v>0</v>
      </c>
      <c r="AH919">
        <v>2</v>
      </c>
      <c r="AI919">
        <v>353032860</v>
      </c>
      <c r="AJ919">
        <v>919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5">
      <c r="A920">
        <f>ROW(Source!A365)</f>
        <v>365</v>
      </c>
      <c r="B920">
        <v>353032881</v>
      </c>
      <c r="C920">
        <v>353032847</v>
      </c>
      <c r="D920">
        <v>342736060</v>
      </c>
      <c r="E920">
        <v>1</v>
      </c>
      <c r="F920">
        <v>1</v>
      </c>
      <c r="G920">
        <v>1</v>
      </c>
      <c r="H920">
        <v>3</v>
      </c>
      <c r="I920" t="s">
        <v>1371</v>
      </c>
      <c r="J920" t="s">
        <v>1372</v>
      </c>
      <c r="K920" t="s">
        <v>1373</v>
      </c>
      <c r="L920">
        <v>1348</v>
      </c>
      <c r="N920">
        <v>1009</v>
      </c>
      <c r="O920" t="s">
        <v>811</v>
      </c>
      <c r="P920" t="s">
        <v>811</v>
      </c>
      <c r="Q920">
        <v>1000</v>
      </c>
      <c r="X920">
        <v>5.9999999999999995E-4</v>
      </c>
      <c r="Y920">
        <v>98039.57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23</v>
      </c>
      <c r="AG920">
        <v>0</v>
      </c>
      <c r="AH920">
        <v>2</v>
      </c>
      <c r="AI920">
        <v>353032861</v>
      </c>
      <c r="AJ920">
        <v>920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>
        <f>ROW(Source!A365)</f>
        <v>365</v>
      </c>
      <c r="B921">
        <v>353032882</v>
      </c>
      <c r="C921">
        <v>353032847</v>
      </c>
      <c r="D921">
        <v>342743019</v>
      </c>
      <c r="E921">
        <v>1</v>
      </c>
      <c r="F921">
        <v>1</v>
      </c>
      <c r="G921">
        <v>1</v>
      </c>
      <c r="H921">
        <v>3</v>
      </c>
      <c r="I921" t="s">
        <v>1374</v>
      </c>
      <c r="J921" t="s">
        <v>1375</v>
      </c>
      <c r="K921" t="s">
        <v>1376</v>
      </c>
      <c r="L921">
        <v>1425</v>
      </c>
      <c r="N921">
        <v>1013</v>
      </c>
      <c r="O921" t="s">
        <v>894</v>
      </c>
      <c r="P921" t="s">
        <v>894</v>
      </c>
      <c r="Q921">
        <v>1</v>
      </c>
      <c r="X921">
        <v>0.06</v>
      </c>
      <c r="Y921">
        <v>1031.73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23</v>
      </c>
      <c r="AG921">
        <v>0</v>
      </c>
      <c r="AH921">
        <v>2</v>
      </c>
      <c r="AI921">
        <v>353032862</v>
      </c>
      <c r="AJ921">
        <v>921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>
        <f>ROW(Source!A365)</f>
        <v>365</v>
      </c>
      <c r="B922">
        <v>353032883</v>
      </c>
      <c r="C922">
        <v>353032847</v>
      </c>
      <c r="D922">
        <v>342645106</v>
      </c>
      <c r="E922">
        <v>113</v>
      </c>
      <c r="F922">
        <v>1</v>
      </c>
      <c r="G922">
        <v>1</v>
      </c>
      <c r="H922">
        <v>3</v>
      </c>
      <c r="I922" t="s">
        <v>1333</v>
      </c>
      <c r="J922" t="s">
        <v>3</v>
      </c>
      <c r="K922" t="s">
        <v>1377</v>
      </c>
      <c r="L922">
        <v>1371</v>
      </c>
      <c r="N922">
        <v>1013</v>
      </c>
      <c r="O922" t="s">
        <v>21</v>
      </c>
      <c r="P922" t="s">
        <v>21</v>
      </c>
      <c r="Q922">
        <v>1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1</v>
      </c>
      <c r="AD922">
        <v>0</v>
      </c>
      <c r="AE922">
        <v>0</v>
      </c>
      <c r="AF922" t="s">
        <v>23</v>
      </c>
      <c r="AG922">
        <v>0</v>
      </c>
      <c r="AH922">
        <v>2</v>
      </c>
      <c r="AI922">
        <v>353032863</v>
      </c>
      <c r="AJ922">
        <v>922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>
        <f>ROW(Source!A365)</f>
        <v>365</v>
      </c>
      <c r="B923">
        <v>353032884</v>
      </c>
      <c r="C923">
        <v>353032847</v>
      </c>
      <c r="D923">
        <v>342645119</v>
      </c>
      <c r="E923">
        <v>113</v>
      </c>
      <c r="F923">
        <v>1</v>
      </c>
      <c r="G923">
        <v>1</v>
      </c>
      <c r="H923">
        <v>3</v>
      </c>
      <c r="I923" t="s">
        <v>1393</v>
      </c>
      <c r="J923" t="s">
        <v>3</v>
      </c>
      <c r="K923" t="s">
        <v>1321</v>
      </c>
      <c r="L923">
        <v>1346</v>
      </c>
      <c r="N923">
        <v>1009</v>
      </c>
      <c r="O923" t="s">
        <v>1244</v>
      </c>
      <c r="P923" t="s">
        <v>1244</v>
      </c>
      <c r="Q923">
        <v>1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1</v>
      </c>
      <c r="AD923">
        <v>0</v>
      </c>
      <c r="AE923">
        <v>0</v>
      </c>
      <c r="AF923" t="s">
        <v>23</v>
      </c>
      <c r="AG923">
        <v>0</v>
      </c>
      <c r="AH923">
        <v>2</v>
      </c>
      <c r="AI923">
        <v>353032864</v>
      </c>
      <c r="AJ923">
        <v>923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5">
      <c r="A924">
        <f>ROW(Source!A365)</f>
        <v>365</v>
      </c>
      <c r="B924">
        <v>353032885</v>
      </c>
      <c r="C924">
        <v>353032847</v>
      </c>
      <c r="D924">
        <v>342645129</v>
      </c>
      <c r="E924">
        <v>113</v>
      </c>
      <c r="F924">
        <v>1</v>
      </c>
      <c r="G924">
        <v>1</v>
      </c>
      <c r="H924">
        <v>3</v>
      </c>
      <c r="I924" t="s">
        <v>1335</v>
      </c>
      <c r="J924" t="s">
        <v>3</v>
      </c>
      <c r="K924" t="s">
        <v>1336</v>
      </c>
      <c r="L924">
        <v>1346</v>
      </c>
      <c r="N924">
        <v>1009</v>
      </c>
      <c r="O924" t="s">
        <v>1244</v>
      </c>
      <c r="P924" t="s">
        <v>1244</v>
      </c>
      <c r="Q924">
        <v>1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1</v>
      </c>
      <c r="AD924">
        <v>0</v>
      </c>
      <c r="AE924">
        <v>0</v>
      </c>
      <c r="AF924" t="s">
        <v>23</v>
      </c>
      <c r="AG924">
        <v>0</v>
      </c>
      <c r="AH924">
        <v>2</v>
      </c>
      <c r="AI924">
        <v>353032865</v>
      </c>
      <c r="AJ924">
        <v>924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5">
      <c r="A925">
        <f>ROW(Source!A365)</f>
        <v>365</v>
      </c>
      <c r="B925">
        <v>353032886</v>
      </c>
      <c r="C925">
        <v>353032847</v>
      </c>
      <c r="D925">
        <v>342645151</v>
      </c>
      <c r="E925">
        <v>113</v>
      </c>
      <c r="F925">
        <v>1</v>
      </c>
      <c r="G925">
        <v>1</v>
      </c>
      <c r="H925">
        <v>3</v>
      </c>
      <c r="I925" t="s">
        <v>1381</v>
      </c>
      <c r="J925" t="s">
        <v>3</v>
      </c>
      <c r="K925" t="s">
        <v>1382</v>
      </c>
      <c r="L925">
        <v>1371</v>
      </c>
      <c r="N925">
        <v>1013</v>
      </c>
      <c r="O925" t="s">
        <v>21</v>
      </c>
      <c r="P925" t="s">
        <v>21</v>
      </c>
      <c r="Q925">
        <v>1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1</v>
      </c>
      <c r="AD925">
        <v>0</v>
      </c>
      <c r="AE925">
        <v>0</v>
      </c>
      <c r="AF925" t="s">
        <v>23</v>
      </c>
      <c r="AG925">
        <v>0</v>
      </c>
      <c r="AH925">
        <v>2</v>
      </c>
      <c r="AI925">
        <v>353032866</v>
      </c>
      <c r="AJ925">
        <v>925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5">
      <c r="A926">
        <f>ROW(Source!A365)</f>
        <v>365</v>
      </c>
      <c r="B926">
        <v>353032887</v>
      </c>
      <c r="C926">
        <v>353032847</v>
      </c>
      <c r="D926">
        <v>342645155</v>
      </c>
      <c r="E926">
        <v>113</v>
      </c>
      <c r="F926">
        <v>1</v>
      </c>
      <c r="G926">
        <v>1</v>
      </c>
      <c r="H926">
        <v>3</v>
      </c>
      <c r="I926" t="s">
        <v>1264</v>
      </c>
      <c r="J926" t="s">
        <v>3</v>
      </c>
      <c r="K926" t="s">
        <v>1378</v>
      </c>
      <c r="L926">
        <v>1371</v>
      </c>
      <c r="N926">
        <v>1013</v>
      </c>
      <c r="O926" t="s">
        <v>21</v>
      </c>
      <c r="P926" t="s">
        <v>21</v>
      </c>
      <c r="Q926">
        <v>1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1</v>
      </c>
      <c r="AD926">
        <v>0</v>
      </c>
      <c r="AE926">
        <v>0</v>
      </c>
      <c r="AF926" t="s">
        <v>23</v>
      </c>
      <c r="AG926">
        <v>0</v>
      </c>
      <c r="AH926">
        <v>2</v>
      </c>
      <c r="AI926">
        <v>353032867</v>
      </c>
      <c r="AJ926">
        <v>926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5">
      <c r="A927">
        <f>ROW(Source!A366)</f>
        <v>366</v>
      </c>
      <c r="B927">
        <v>353032904</v>
      </c>
      <c r="C927">
        <v>353032888</v>
      </c>
      <c r="D927">
        <v>342640191</v>
      </c>
      <c r="E927">
        <v>113</v>
      </c>
      <c r="F927">
        <v>1</v>
      </c>
      <c r="G927">
        <v>1</v>
      </c>
      <c r="H927">
        <v>1</v>
      </c>
      <c r="I927" t="s">
        <v>1219</v>
      </c>
      <c r="J927" t="s">
        <v>3</v>
      </c>
      <c r="K927" t="s">
        <v>1220</v>
      </c>
      <c r="L927">
        <v>1191</v>
      </c>
      <c r="N927">
        <v>1013</v>
      </c>
      <c r="O927" t="s">
        <v>1221</v>
      </c>
      <c r="P927" t="s">
        <v>1221</v>
      </c>
      <c r="Q927">
        <v>1</v>
      </c>
      <c r="X927">
        <v>4.1500000000000004</v>
      </c>
      <c r="Y927">
        <v>0</v>
      </c>
      <c r="Z927">
        <v>0</v>
      </c>
      <c r="AA927">
        <v>0</v>
      </c>
      <c r="AB927">
        <v>522.11</v>
      </c>
      <c r="AC927">
        <v>0</v>
      </c>
      <c r="AD927">
        <v>1</v>
      </c>
      <c r="AE927">
        <v>1</v>
      </c>
      <c r="AF927" t="s">
        <v>24</v>
      </c>
      <c r="AG927">
        <v>3.4860000000000002</v>
      </c>
      <c r="AH927">
        <v>2</v>
      </c>
      <c r="AI927">
        <v>353032889</v>
      </c>
      <c r="AJ927">
        <v>927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5">
      <c r="A928">
        <f>ROW(Source!A366)</f>
        <v>366</v>
      </c>
      <c r="B928">
        <v>353032905</v>
      </c>
      <c r="C928">
        <v>353032888</v>
      </c>
      <c r="D928">
        <v>342640393</v>
      </c>
      <c r="E928">
        <v>113</v>
      </c>
      <c r="F928">
        <v>1</v>
      </c>
      <c r="G928">
        <v>1</v>
      </c>
      <c r="H928">
        <v>1</v>
      </c>
      <c r="I928" t="s">
        <v>1222</v>
      </c>
      <c r="J928" t="s">
        <v>3</v>
      </c>
      <c r="K928" t="s">
        <v>1223</v>
      </c>
      <c r="L928">
        <v>1191</v>
      </c>
      <c r="N928">
        <v>1013</v>
      </c>
      <c r="O928" t="s">
        <v>1221</v>
      </c>
      <c r="P928" t="s">
        <v>1221</v>
      </c>
      <c r="Q928">
        <v>1</v>
      </c>
      <c r="X928">
        <v>0.19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2</v>
      </c>
      <c r="AF928" t="s">
        <v>24</v>
      </c>
      <c r="AG928">
        <v>0.15959999999999999</v>
      </c>
      <c r="AH928">
        <v>2</v>
      </c>
      <c r="AI928">
        <v>353032890</v>
      </c>
      <c r="AJ928">
        <v>928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5">
      <c r="A929">
        <f>ROW(Source!A366)</f>
        <v>366</v>
      </c>
      <c r="B929">
        <v>353032906</v>
      </c>
      <c r="C929">
        <v>353032888</v>
      </c>
      <c r="D929">
        <v>342765643</v>
      </c>
      <c r="E929">
        <v>1</v>
      </c>
      <c r="F929">
        <v>1</v>
      </c>
      <c r="G929">
        <v>1</v>
      </c>
      <c r="H929">
        <v>2</v>
      </c>
      <c r="I929" t="s">
        <v>1229</v>
      </c>
      <c r="J929" t="s">
        <v>1230</v>
      </c>
      <c r="K929" t="s">
        <v>1231</v>
      </c>
      <c r="L929">
        <v>1368</v>
      </c>
      <c r="N929">
        <v>1011</v>
      </c>
      <c r="O929" t="s">
        <v>1227</v>
      </c>
      <c r="P929" t="s">
        <v>1227</v>
      </c>
      <c r="Q929">
        <v>1</v>
      </c>
      <c r="X929">
        <v>0.19</v>
      </c>
      <c r="Y929">
        <v>0</v>
      </c>
      <c r="Z929">
        <v>477.92</v>
      </c>
      <c r="AA929">
        <v>597.98</v>
      </c>
      <c r="AB929">
        <v>0</v>
      </c>
      <c r="AC929">
        <v>0</v>
      </c>
      <c r="AD929">
        <v>1</v>
      </c>
      <c r="AE929">
        <v>0</v>
      </c>
      <c r="AF929" t="s">
        <v>24</v>
      </c>
      <c r="AG929">
        <v>0.15959999999999999</v>
      </c>
      <c r="AH929">
        <v>2</v>
      </c>
      <c r="AI929">
        <v>353032891</v>
      </c>
      <c r="AJ929">
        <v>929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5">
      <c r="A930">
        <f>ROW(Source!A366)</f>
        <v>366</v>
      </c>
      <c r="B930">
        <v>353032907</v>
      </c>
      <c r="C930">
        <v>353032888</v>
      </c>
      <c r="D930">
        <v>342713971</v>
      </c>
      <c r="E930">
        <v>1</v>
      </c>
      <c r="F930">
        <v>1</v>
      </c>
      <c r="G930">
        <v>1</v>
      </c>
      <c r="H930">
        <v>3</v>
      </c>
      <c r="I930" t="s">
        <v>1354</v>
      </c>
      <c r="J930" t="s">
        <v>1355</v>
      </c>
      <c r="K930" t="s">
        <v>1356</v>
      </c>
      <c r="L930">
        <v>1346</v>
      </c>
      <c r="N930">
        <v>1009</v>
      </c>
      <c r="O930" t="s">
        <v>1244</v>
      </c>
      <c r="P930" t="s">
        <v>1244</v>
      </c>
      <c r="Q930">
        <v>1</v>
      </c>
      <c r="X930">
        <v>0.03</v>
      </c>
      <c r="Y930">
        <v>58.53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23</v>
      </c>
      <c r="AG930">
        <v>0</v>
      </c>
      <c r="AH930">
        <v>2</v>
      </c>
      <c r="AI930">
        <v>353032892</v>
      </c>
      <c r="AJ930">
        <v>930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5">
      <c r="A931">
        <f>ROW(Source!A366)</f>
        <v>366</v>
      </c>
      <c r="B931">
        <v>353032908</v>
      </c>
      <c r="C931">
        <v>353032888</v>
      </c>
      <c r="D931">
        <v>342717284</v>
      </c>
      <c r="E931">
        <v>1</v>
      </c>
      <c r="F931">
        <v>1</v>
      </c>
      <c r="G931">
        <v>1</v>
      </c>
      <c r="H931">
        <v>3</v>
      </c>
      <c r="I931" t="s">
        <v>1357</v>
      </c>
      <c r="J931" t="s">
        <v>1358</v>
      </c>
      <c r="K931" t="s">
        <v>1359</v>
      </c>
      <c r="L931">
        <v>1348</v>
      </c>
      <c r="N931">
        <v>1009</v>
      </c>
      <c r="O931" t="s">
        <v>811</v>
      </c>
      <c r="P931" t="s">
        <v>811</v>
      </c>
      <c r="Q931">
        <v>1000</v>
      </c>
      <c r="X931">
        <v>2.3000000000000001E-4</v>
      </c>
      <c r="Y931">
        <v>70296.2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0</v>
      </c>
      <c r="AF931" t="s">
        <v>23</v>
      </c>
      <c r="AG931">
        <v>0</v>
      </c>
      <c r="AH931">
        <v>2</v>
      </c>
      <c r="AI931">
        <v>353032893</v>
      </c>
      <c r="AJ931">
        <v>931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5">
      <c r="A932">
        <f>ROW(Source!A366)</f>
        <v>366</v>
      </c>
      <c r="B932">
        <v>353032909</v>
      </c>
      <c r="C932">
        <v>353032888</v>
      </c>
      <c r="D932">
        <v>342718355</v>
      </c>
      <c r="E932">
        <v>1</v>
      </c>
      <c r="F932">
        <v>1</v>
      </c>
      <c r="G932">
        <v>1</v>
      </c>
      <c r="H932">
        <v>3</v>
      </c>
      <c r="I932" t="s">
        <v>1248</v>
      </c>
      <c r="J932" t="s">
        <v>1249</v>
      </c>
      <c r="K932" t="s">
        <v>1250</v>
      </c>
      <c r="L932">
        <v>1346</v>
      </c>
      <c r="N932">
        <v>1009</v>
      </c>
      <c r="O932" t="s">
        <v>1244</v>
      </c>
      <c r="P932" t="s">
        <v>1244</v>
      </c>
      <c r="Q932">
        <v>1</v>
      </c>
      <c r="X932">
        <v>0.02</v>
      </c>
      <c r="Y932">
        <v>56.11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23</v>
      </c>
      <c r="AG932">
        <v>0</v>
      </c>
      <c r="AH932">
        <v>2</v>
      </c>
      <c r="AI932">
        <v>353032894</v>
      </c>
      <c r="AJ932">
        <v>932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5">
      <c r="A933">
        <f>ROW(Source!A366)</f>
        <v>366</v>
      </c>
      <c r="B933">
        <v>353032910</v>
      </c>
      <c r="C933">
        <v>353032888</v>
      </c>
      <c r="D933">
        <v>342643249</v>
      </c>
      <c r="E933">
        <v>113</v>
      </c>
      <c r="F933">
        <v>1</v>
      </c>
      <c r="G933">
        <v>1</v>
      </c>
      <c r="H933">
        <v>3</v>
      </c>
      <c r="I933" t="s">
        <v>1360</v>
      </c>
      <c r="J933" t="s">
        <v>3</v>
      </c>
      <c r="K933" t="s">
        <v>1361</v>
      </c>
      <c r="L933">
        <v>1339</v>
      </c>
      <c r="N933">
        <v>1007</v>
      </c>
      <c r="O933" t="s">
        <v>1319</v>
      </c>
      <c r="P933" t="s">
        <v>1319</v>
      </c>
      <c r="Q933">
        <v>1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1</v>
      </c>
      <c r="AD933">
        <v>0</v>
      </c>
      <c r="AE933">
        <v>0</v>
      </c>
      <c r="AF933" t="s">
        <v>23</v>
      </c>
      <c r="AG933">
        <v>0</v>
      </c>
      <c r="AH933">
        <v>2</v>
      </c>
      <c r="AI933">
        <v>353032895</v>
      </c>
      <c r="AJ933">
        <v>933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5">
      <c r="A934">
        <f>ROW(Source!A366)</f>
        <v>366</v>
      </c>
      <c r="B934">
        <v>353032911</v>
      </c>
      <c r="C934">
        <v>353032888</v>
      </c>
      <c r="D934">
        <v>342735762</v>
      </c>
      <c r="E934">
        <v>1</v>
      </c>
      <c r="F934">
        <v>1</v>
      </c>
      <c r="G934">
        <v>1</v>
      </c>
      <c r="H934">
        <v>3</v>
      </c>
      <c r="I934" t="s">
        <v>1362</v>
      </c>
      <c r="J934" t="s">
        <v>1363</v>
      </c>
      <c r="K934" t="s">
        <v>1364</v>
      </c>
      <c r="L934">
        <v>1348</v>
      </c>
      <c r="N934">
        <v>1009</v>
      </c>
      <c r="O934" t="s">
        <v>811</v>
      </c>
      <c r="P934" t="s">
        <v>811</v>
      </c>
      <c r="Q934">
        <v>1000</v>
      </c>
      <c r="X934">
        <v>4.0000000000000002E-4</v>
      </c>
      <c r="Y934">
        <v>61265.39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23</v>
      </c>
      <c r="AG934">
        <v>0</v>
      </c>
      <c r="AH934">
        <v>2</v>
      </c>
      <c r="AI934">
        <v>353032896</v>
      </c>
      <c r="AJ934">
        <v>934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5">
      <c r="A935">
        <f>ROW(Source!A366)</f>
        <v>366</v>
      </c>
      <c r="B935">
        <v>353032912</v>
      </c>
      <c r="C935">
        <v>353032888</v>
      </c>
      <c r="D935">
        <v>342735789</v>
      </c>
      <c r="E935">
        <v>1</v>
      </c>
      <c r="F935">
        <v>1</v>
      </c>
      <c r="G935">
        <v>1</v>
      </c>
      <c r="H935">
        <v>3</v>
      </c>
      <c r="I935" t="s">
        <v>1365</v>
      </c>
      <c r="J935" t="s">
        <v>1366</v>
      </c>
      <c r="K935" t="s">
        <v>1367</v>
      </c>
      <c r="L935">
        <v>1348</v>
      </c>
      <c r="N935">
        <v>1009</v>
      </c>
      <c r="O935" t="s">
        <v>811</v>
      </c>
      <c r="P935" t="s">
        <v>811</v>
      </c>
      <c r="Q935">
        <v>1000</v>
      </c>
      <c r="X935">
        <v>1.0000000000000001E-5</v>
      </c>
      <c r="Y935">
        <v>80020.98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23</v>
      </c>
      <c r="AG935">
        <v>0</v>
      </c>
      <c r="AH935">
        <v>2</v>
      </c>
      <c r="AI935">
        <v>353032897</v>
      </c>
      <c r="AJ935">
        <v>935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5">
      <c r="A936">
        <f>ROW(Source!A366)</f>
        <v>366</v>
      </c>
      <c r="B936">
        <v>353032913</v>
      </c>
      <c r="C936">
        <v>353032888</v>
      </c>
      <c r="D936">
        <v>342735793</v>
      </c>
      <c r="E936">
        <v>1</v>
      </c>
      <c r="F936">
        <v>1</v>
      </c>
      <c r="G936">
        <v>1</v>
      </c>
      <c r="H936">
        <v>3</v>
      </c>
      <c r="I936" t="s">
        <v>1368</v>
      </c>
      <c r="J936" t="s">
        <v>1369</v>
      </c>
      <c r="K936" t="s">
        <v>1370</v>
      </c>
      <c r="L936">
        <v>1348</v>
      </c>
      <c r="N936">
        <v>1009</v>
      </c>
      <c r="O936" t="s">
        <v>811</v>
      </c>
      <c r="P936" t="s">
        <v>811</v>
      </c>
      <c r="Q936">
        <v>1000</v>
      </c>
      <c r="X936">
        <v>5.9999999999999995E-4</v>
      </c>
      <c r="Y936">
        <v>40917.440000000002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23</v>
      </c>
      <c r="AG936">
        <v>0</v>
      </c>
      <c r="AH936">
        <v>2</v>
      </c>
      <c r="AI936">
        <v>353032898</v>
      </c>
      <c r="AJ936">
        <v>936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5">
      <c r="A937">
        <f>ROW(Source!A366)</f>
        <v>366</v>
      </c>
      <c r="B937">
        <v>353032914</v>
      </c>
      <c r="C937">
        <v>353032888</v>
      </c>
      <c r="D937">
        <v>342736060</v>
      </c>
      <c r="E937">
        <v>1</v>
      </c>
      <c r="F937">
        <v>1</v>
      </c>
      <c r="G937">
        <v>1</v>
      </c>
      <c r="H937">
        <v>3</v>
      </c>
      <c r="I937" t="s">
        <v>1371</v>
      </c>
      <c r="J937" t="s">
        <v>1372</v>
      </c>
      <c r="K937" t="s">
        <v>1373</v>
      </c>
      <c r="L937">
        <v>1348</v>
      </c>
      <c r="N937">
        <v>1009</v>
      </c>
      <c r="O937" t="s">
        <v>811</v>
      </c>
      <c r="P937" t="s">
        <v>811</v>
      </c>
      <c r="Q937">
        <v>1000</v>
      </c>
      <c r="X937">
        <v>5.9999999999999995E-4</v>
      </c>
      <c r="Y937">
        <v>98039.57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23</v>
      </c>
      <c r="AG937">
        <v>0</v>
      </c>
      <c r="AH937">
        <v>2</v>
      </c>
      <c r="AI937">
        <v>353032899</v>
      </c>
      <c r="AJ937">
        <v>937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5">
      <c r="A938">
        <f>ROW(Source!A366)</f>
        <v>366</v>
      </c>
      <c r="B938">
        <v>353032915</v>
      </c>
      <c r="C938">
        <v>353032888</v>
      </c>
      <c r="D938">
        <v>342743019</v>
      </c>
      <c r="E938">
        <v>1</v>
      </c>
      <c r="F938">
        <v>1</v>
      </c>
      <c r="G938">
        <v>1</v>
      </c>
      <c r="H938">
        <v>3</v>
      </c>
      <c r="I938" t="s">
        <v>1374</v>
      </c>
      <c r="J938" t="s">
        <v>1375</v>
      </c>
      <c r="K938" t="s">
        <v>1376</v>
      </c>
      <c r="L938">
        <v>1425</v>
      </c>
      <c r="N938">
        <v>1013</v>
      </c>
      <c r="O938" t="s">
        <v>894</v>
      </c>
      <c r="P938" t="s">
        <v>894</v>
      </c>
      <c r="Q938">
        <v>1</v>
      </c>
      <c r="X938">
        <v>0.06</v>
      </c>
      <c r="Y938">
        <v>1031.73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0</v>
      </c>
      <c r="AF938" t="s">
        <v>23</v>
      </c>
      <c r="AG938">
        <v>0</v>
      </c>
      <c r="AH938">
        <v>2</v>
      </c>
      <c r="AI938">
        <v>353032900</v>
      </c>
      <c r="AJ938">
        <v>938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5">
      <c r="A939">
        <f>ROW(Source!A366)</f>
        <v>366</v>
      </c>
      <c r="B939">
        <v>353032916</v>
      </c>
      <c r="C939">
        <v>353032888</v>
      </c>
      <c r="D939">
        <v>342645106</v>
      </c>
      <c r="E939">
        <v>113</v>
      </c>
      <c r="F939">
        <v>1</v>
      </c>
      <c r="G939">
        <v>1</v>
      </c>
      <c r="H939">
        <v>3</v>
      </c>
      <c r="I939" t="s">
        <v>1333</v>
      </c>
      <c r="J939" t="s">
        <v>3</v>
      </c>
      <c r="K939" t="s">
        <v>1377</v>
      </c>
      <c r="L939">
        <v>1371</v>
      </c>
      <c r="N939">
        <v>1013</v>
      </c>
      <c r="O939" t="s">
        <v>21</v>
      </c>
      <c r="P939" t="s">
        <v>21</v>
      </c>
      <c r="Q939">
        <v>1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1</v>
      </c>
      <c r="AD939">
        <v>0</v>
      </c>
      <c r="AE939">
        <v>0</v>
      </c>
      <c r="AF939" t="s">
        <v>23</v>
      </c>
      <c r="AG939">
        <v>0</v>
      </c>
      <c r="AH939">
        <v>2</v>
      </c>
      <c r="AI939">
        <v>353032901</v>
      </c>
      <c r="AJ939">
        <v>939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5">
      <c r="A940">
        <f>ROW(Source!A366)</f>
        <v>366</v>
      </c>
      <c r="B940">
        <v>353032917</v>
      </c>
      <c r="C940">
        <v>353032888</v>
      </c>
      <c r="D940">
        <v>342645129</v>
      </c>
      <c r="E940">
        <v>113</v>
      </c>
      <c r="F940">
        <v>1</v>
      </c>
      <c r="G940">
        <v>1</v>
      </c>
      <c r="H940">
        <v>3</v>
      </c>
      <c r="I940" t="s">
        <v>1335</v>
      </c>
      <c r="J940" t="s">
        <v>3</v>
      </c>
      <c r="K940" t="s">
        <v>1336</v>
      </c>
      <c r="L940">
        <v>1346</v>
      </c>
      <c r="N940">
        <v>1009</v>
      </c>
      <c r="O940" t="s">
        <v>1244</v>
      </c>
      <c r="P940" t="s">
        <v>1244</v>
      </c>
      <c r="Q940">
        <v>1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1</v>
      </c>
      <c r="AD940">
        <v>0</v>
      </c>
      <c r="AE940">
        <v>0</v>
      </c>
      <c r="AF940" t="s">
        <v>23</v>
      </c>
      <c r="AG940">
        <v>0</v>
      </c>
      <c r="AH940">
        <v>2</v>
      </c>
      <c r="AI940">
        <v>353032902</v>
      </c>
      <c r="AJ940">
        <v>940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5">
      <c r="A941">
        <f>ROW(Source!A366)</f>
        <v>366</v>
      </c>
      <c r="B941">
        <v>353032918</v>
      </c>
      <c r="C941">
        <v>353032888</v>
      </c>
      <c r="D941">
        <v>342645155</v>
      </c>
      <c r="E941">
        <v>113</v>
      </c>
      <c r="F941">
        <v>1</v>
      </c>
      <c r="G941">
        <v>1</v>
      </c>
      <c r="H941">
        <v>3</v>
      </c>
      <c r="I941" t="s">
        <v>1264</v>
      </c>
      <c r="J941" t="s">
        <v>3</v>
      </c>
      <c r="K941" t="s">
        <v>1378</v>
      </c>
      <c r="L941">
        <v>1371</v>
      </c>
      <c r="N941">
        <v>1013</v>
      </c>
      <c r="O941" t="s">
        <v>21</v>
      </c>
      <c r="P941" t="s">
        <v>21</v>
      </c>
      <c r="Q941">
        <v>1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1</v>
      </c>
      <c r="AD941">
        <v>0</v>
      </c>
      <c r="AE941">
        <v>0</v>
      </c>
      <c r="AF941" t="s">
        <v>23</v>
      </c>
      <c r="AG941">
        <v>0</v>
      </c>
      <c r="AH941">
        <v>2</v>
      </c>
      <c r="AI941">
        <v>353032903</v>
      </c>
      <c r="AJ941">
        <v>941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5">
      <c r="A942">
        <f>ROW(Source!A367)</f>
        <v>367</v>
      </c>
      <c r="B942">
        <v>353032935</v>
      </c>
      <c r="C942">
        <v>353032919</v>
      </c>
      <c r="D942">
        <v>342640193</v>
      </c>
      <c r="E942">
        <v>113</v>
      </c>
      <c r="F942">
        <v>1</v>
      </c>
      <c r="G942">
        <v>1</v>
      </c>
      <c r="H942">
        <v>1</v>
      </c>
      <c r="I942" t="s">
        <v>1322</v>
      </c>
      <c r="J942" t="s">
        <v>3</v>
      </c>
      <c r="K942" t="s">
        <v>1323</v>
      </c>
      <c r="L942">
        <v>1191</v>
      </c>
      <c r="N942">
        <v>1013</v>
      </c>
      <c r="O942" t="s">
        <v>1221</v>
      </c>
      <c r="P942" t="s">
        <v>1221</v>
      </c>
      <c r="Q942">
        <v>1</v>
      </c>
      <c r="X942">
        <v>8.3800000000000008</v>
      </c>
      <c r="Y942">
        <v>0</v>
      </c>
      <c r="Z942">
        <v>0</v>
      </c>
      <c r="AA942">
        <v>0</v>
      </c>
      <c r="AB942">
        <v>526.58000000000004</v>
      </c>
      <c r="AC942">
        <v>0</v>
      </c>
      <c r="AD942">
        <v>1</v>
      </c>
      <c r="AE942">
        <v>1</v>
      </c>
      <c r="AF942" t="s">
        <v>24</v>
      </c>
      <c r="AG942">
        <v>7.0392000000000001</v>
      </c>
      <c r="AH942">
        <v>2</v>
      </c>
      <c r="AI942">
        <v>353032920</v>
      </c>
      <c r="AJ942">
        <v>942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5">
      <c r="A943">
        <f>ROW(Source!A367)</f>
        <v>367</v>
      </c>
      <c r="B943">
        <v>353032936</v>
      </c>
      <c r="C943">
        <v>353032919</v>
      </c>
      <c r="D943">
        <v>342640393</v>
      </c>
      <c r="E943">
        <v>113</v>
      </c>
      <c r="F943">
        <v>1</v>
      </c>
      <c r="G943">
        <v>1</v>
      </c>
      <c r="H943">
        <v>1</v>
      </c>
      <c r="I943" t="s">
        <v>1222</v>
      </c>
      <c r="J943" t="s">
        <v>3</v>
      </c>
      <c r="K943" t="s">
        <v>1223</v>
      </c>
      <c r="L943">
        <v>1191</v>
      </c>
      <c r="N943">
        <v>1013</v>
      </c>
      <c r="O943" t="s">
        <v>1221</v>
      </c>
      <c r="P943" t="s">
        <v>1221</v>
      </c>
      <c r="Q943">
        <v>1</v>
      </c>
      <c r="X943">
        <v>0.39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2</v>
      </c>
      <c r="AF943" t="s">
        <v>24</v>
      </c>
      <c r="AG943">
        <v>0.3276</v>
      </c>
      <c r="AH943">
        <v>2</v>
      </c>
      <c r="AI943">
        <v>353032921</v>
      </c>
      <c r="AJ943">
        <v>943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5">
      <c r="A944">
        <f>ROW(Source!A367)</f>
        <v>367</v>
      </c>
      <c r="B944">
        <v>353032937</v>
      </c>
      <c r="C944">
        <v>353032919</v>
      </c>
      <c r="D944">
        <v>342765643</v>
      </c>
      <c r="E944">
        <v>1</v>
      </c>
      <c r="F944">
        <v>1</v>
      </c>
      <c r="G944">
        <v>1</v>
      </c>
      <c r="H944">
        <v>2</v>
      </c>
      <c r="I944" t="s">
        <v>1229</v>
      </c>
      <c r="J944" t="s">
        <v>1230</v>
      </c>
      <c r="K944" t="s">
        <v>1231</v>
      </c>
      <c r="L944">
        <v>1368</v>
      </c>
      <c r="N944">
        <v>1011</v>
      </c>
      <c r="O944" t="s">
        <v>1227</v>
      </c>
      <c r="P944" t="s">
        <v>1227</v>
      </c>
      <c r="Q944">
        <v>1</v>
      </c>
      <c r="X944">
        <v>0.39</v>
      </c>
      <c r="Y944">
        <v>0</v>
      </c>
      <c r="Z944">
        <v>477.92</v>
      </c>
      <c r="AA944">
        <v>597.98</v>
      </c>
      <c r="AB944">
        <v>0</v>
      </c>
      <c r="AC944">
        <v>0</v>
      </c>
      <c r="AD944">
        <v>1</v>
      </c>
      <c r="AE944">
        <v>0</v>
      </c>
      <c r="AF944" t="s">
        <v>24</v>
      </c>
      <c r="AG944">
        <v>0.3276</v>
      </c>
      <c r="AH944">
        <v>2</v>
      </c>
      <c r="AI944">
        <v>353032922</v>
      </c>
      <c r="AJ944">
        <v>944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5">
      <c r="A945">
        <f>ROW(Source!A367)</f>
        <v>367</v>
      </c>
      <c r="B945">
        <v>353032938</v>
      </c>
      <c r="C945">
        <v>353032919</v>
      </c>
      <c r="D945">
        <v>342713971</v>
      </c>
      <c r="E945">
        <v>1</v>
      </c>
      <c r="F945">
        <v>1</v>
      </c>
      <c r="G945">
        <v>1</v>
      </c>
      <c r="H945">
        <v>3</v>
      </c>
      <c r="I945" t="s">
        <v>1354</v>
      </c>
      <c r="J945" t="s">
        <v>1355</v>
      </c>
      <c r="K945" t="s">
        <v>1356</v>
      </c>
      <c r="L945">
        <v>1346</v>
      </c>
      <c r="N945">
        <v>1009</v>
      </c>
      <c r="O945" t="s">
        <v>1244</v>
      </c>
      <c r="P945" t="s">
        <v>1244</v>
      </c>
      <c r="Q945">
        <v>1</v>
      </c>
      <c r="X945">
        <v>0.03</v>
      </c>
      <c r="Y945">
        <v>58.53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23</v>
      </c>
      <c r="AG945">
        <v>0</v>
      </c>
      <c r="AH945">
        <v>2</v>
      </c>
      <c r="AI945">
        <v>353032923</v>
      </c>
      <c r="AJ945">
        <v>945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5">
      <c r="A946">
        <f>ROW(Source!A367)</f>
        <v>367</v>
      </c>
      <c r="B946">
        <v>353032939</v>
      </c>
      <c r="C946">
        <v>353032919</v>
      </c>
      <c r="D946">
        <v>342717284</v>
      </c>
      <c r="E946">
        <v>1</v>
      </c>
      <c r="F946">
        <v>1</v>
      </c>
      <c r="G946">
        <v>1</v>
      </c>
      <c r="H946">
        <v>3</v>
      </c>
      <c r="I946" t="s">
        <v>1357</v>
      </c>
      <c r="J946" t="s">
        <v>1358</v>
      </c>
      <c r="K946" t="s">
        <v>1359</v>
      </c>
      <c r="L946">
        <v>1348</v>
      </c>
      <c r="N946">
        <v>1009</v>
      </c>
      <c r="O946" t="s">
        <v>811</v>
      </c>
      <c r="P946" t="s">
        <v>811</v>
      </c>
      <c r="Q946">
        <v>1000</v>
      </c>
      <c r="X946">
        <v>2.3000000000000001E-4</v>
      </c>
      <c r="Y946">
        <v>70296.2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23</v>
      </c>
      <c r="AG946">
        <v>0</v>
      </c>
      <c r="AH946">
        <v>2</v>
      </c>
      <c r="AI946">
        <v>353032924</v>
      </c>
      <c r="AJ946">
        <v>946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5">
      <c r="A947">
        <f>ROW(Source!A367)</f>
        <v>367</v>
      </c>
      <c r="B947">
        <v>353032940</v>
      </c>
      <c r="C947">
        <v>353032919</v>
      </c>
      <c r="D947">
        <v>342718355</v>
      </c>
      <c r="E947">
        <v>1</v>
      </c>
      <c r="F947">
        <v>1</v>
      </c>
      <c r="G947">
        <v>1</v>
      </c>
      <c r="H947">
        <v>3</v>
      </c>
      <c r="I947" t="s">
        <v>1248</v>
      </c>
      <c r="J947" t="s">
        <v>1249</v>
      </c>
      <c r="K947" t="s">
        <v>1250</v>
      </c>
      <c r="L947">
        <v>1346</v>
      </c>
      <c r="N947">
        <v>1009</v>
      </c>
      <c r="O947" t="s">
        <v>1244</v>
      </c>
      <c r="P947" t="s">
        <v>1244</v>
      </c>
      <c r="Q947">
        <v>1</v>
      </c>
      <c r="X947">
        <v>0.02</v>
      </c>
      <c r="Y947">
        <v>56.11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23</v>
      </c>
      <c r="AG947">
        <v>0</v>
      </c>
      <c r="AH947">
        <v>2</v>
      </c>
      <c r="AI947">
        <v>353032925</v>
      </c>
      <c r="AJ947">
        <v>947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5">
      <c r="A948">
        <f>ROW(Source!A367)</f>
        <v>367</v>
      </c>
      <c r="B948">
        <v>353032941</v>
      </c>
      <c r="C948">
        <v>353032919</v>
      </c>
      <c r="D948">
        <v>342643249</v>
      </c>
      <c r="E948">
        <v>113</v>
      </c>
      <c r="F948">
        <v>1</v>
      </c>
      <c r="G948">
        <v>1</v>
      </c>
      <c r="H948">
        <v>3</v>
      </c>
      <c r="I948" t="s">
        <v>1360</v>
      </c>
      <c r="J948" t="s">
        <v>3</v>
      </c>
      <c r="K948" t="s">
        <v>1361</v>
      </c>
      <c r="L948">
        <v>1339</v>
      </c>
      <c r="N948">
        <v>1007</v>
      </c>
      <c r="O948" t="s">
        <v>1319</v>
      </c>
      <c r="P948" t="s">
        <v>1319</v>
      </c>
      <c r="Q948">
        <v>1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1</v>
      </c>
      <c r="AD948">
        <v>0</v>
      </c>
      <c r="AE948">
        <v>0</v>
      </c>
      <c r="AF948" t="s">
        <v>23</v>
      </c>
      <c r="AG948">
        <v>0</v>
      </c>
      <c r="AH948">
        <v>2</v>
      </c>
      <c r="AI948">
        <v>353032926</v>
      </c>
      <c r="AJ948">
        <v>948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5">
      <c r="A949">
        <f>ROW(Source!A367)</f>
        <v>367</v>
      </c>
      <c r="B949">
        <v>353032942</v>
      </c>
      <c r="C949">
        <v>353032919</v>
      </c>
      <c r="D949">
        <v>342735762</v>
      </c>
      <c r="E949">
        <v>1</v>
      </c>
      <c r="F949">
        <v>1</v>
      </c>
      <c r="G949">
        <v>1</v>
      </c>
      <c r="H949">
        <v>3</v>
      </c>
      <c r="I949" t="s">
        <v>1362</v>
      </c>
      <c r="J949" t="s">
        <v>1363</v>
      </c>
      <c r="K949" t="s">
        <v>1364</v>
      </c>
      <c r="L949">
        <v>1348</v>
      </c>
      <c r="N949">
        <v>1009</v>
      </c>
      <c r="O949" t="s">
        <v>811</v>
      </c>
      <c r="P949" t="s">
        <v>811</v>
      </c>
      <c r="Q949">
        <v>1000</v>
      </c>
      <c r="X949">
        <v>4.0000000000000002E-4</v>
      </c>
      <c r="Y949">
        <v>61265.39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23</v>
      </c>
      <c r="AG949">
        <v>0</v>
      </c>
      <c r="AH949">
        <v>2</v>
      </c>
      <c r="AI949">
        <v>353032927</v>
      </c>
      <c r="AJ949">
        <v>949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5">
      <c r="A950">
        <f>ROW(Source!A367)</f>
        <v>367</v>
      </c>
      <c r="B950">
        <v>353032943</v>
      </c>
      <c r="C950">
        <v>353032919</v>
      </c>
      <c r="D950">
        <v>342735789</v>
      </c>
      <c r="E950">
        <v>1</v>
      </c>
      <c r="F950">
        <v>1</v>
      </c>
      <c r="G950">
        <v>1</v>
      </c>
      <c r="H950">
        <v>3</v>
      </c>
      <c r="I950" t="s">
        <v>1365</v>
      </c>
      <c r="J950" t="s">
        <v>1366</v>
      </c>
      <c r="K950" t="s">
        <v>1367</v>
      </c>
      <c r="L950">
        <v>1348</v>
      </c>
      <c r="N950">
        <v>1009</v>
      </c>
      <c r="O950" t="s">
        <v>811</v>
      </c>
      <c r="P950" t="s">
        <v>811</v>
      </c>
      <c r="Q950">
        <v>1000</v>
      </c>
      <c r="X950">
        <v>1.0000000000000001E-5</v>
      </c>
      <c r="Y950">
        <v>80020.98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23</v>
      </c>
      <c r="AG950">
        <v>0</v>
      </c>
      <c r="AH950">
        <v>2</v>
      </c>
      <c r="AI950">
        <v>353032928</v>
      </c>
      <c r="AJ950">
        <v>950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5">
      <c r="A951">
        <f>ROW(Source!A367)</f>
        <v>367</v>
      </c>
      <c r="B951">
        <v>353032944</v>
      </c>
      <c r="C951">
        <v>353032919</v>
      </c>
      <c r="D951">
        <v>342735793</v>
      </c>
      <c r="E951">
        <v>1</v>
      </c>
      <c r="F951">
        <v>1</v>
      </c>
      <c r="G951">
        <v>1</v>
      </c>
      <c r="H951">
        <v>3</v>
      </c>
      <c r="I951" t="s">
        <v>1368</v>
      </c>
      <c r="J951" t="s">
        <v>1369</v>
      </c>
      <c r="K951" t="s">
        <v>1370</v>
      </c>
      <c r="L951">
        <v>1348</v>
      </c>
      <c r="N951">
        <v>1009</v>
      </c>
      <c r="O951" t="s">
        <v>811</v>
      </c>
      <c r="P951" t="s">
        <v>811</v>
      </c>
      <c r="Q951">
        <v>1000</v>
      </c>
      <c r="X951">
        <v>5.9999999999999995E-4</v>
      </c>
      <c r="Y951">
        <v>40917.440000000002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23</v>
      </c>
      <c r="AG951">
        <v>0</v>
      </c>
      <c r="AH951">
        <v>2</v>
      </c>
      <c r="AI951">
        <v>353032929</v>
      </c>
      <c r="AJ951">
        <v>951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5">
      <c r="A952">
        <f>ROW(Source!A367)</f>
        <v>367</v>
      </c>
      <c r="B952">
        <v>353032945</v>
      </c>
      <c r="C952">
        <v>353032919</v>
      </c>
      <c r="D952">
        <v>342736060</v>
      </c>
      <c r="E952">
        <v>1</v>
      </c>
      <c r="F952">
        <v>1</v>
      </c>
      <c r="G952">
        <v>1</v>
      </c>
      <c r="H952">
        <v>3</v>
      </c>
      <c r="I952" t="s">
        <v>1371</v>
      </c>
      <c r="J952" t="s">
        <v>1372</v>
      </c>
      <c r="K952" t="s">
        <v>1373</v>
      </c>
      <c r="L952">
        <v>1348</v>
      </c>
      <c r="N952">
        <v>1009</v>
      </c>
      <c r="O952" t="s">
        <v>811</v>
      </c>
      <c r="P952" t="s">
        <v>811</v>
      </c>
      <c r="Q952">
        <v>1000</v>
      </c>
      <c r="X952">
        <v>5.9999999999999995E-4</v>
      </c>
      <c r="Y952">
        <v>98039.57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23</v>
      </c>
      <c r="AG952">
        <v>0</v>
      </c>
      <c r="AH952">
        <v>2</v>
      </c>
      <c r="AI952">
        <v>353032930</v>
      </c>
      <c r="AJ952">
        <v>952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5">
      <c r="A953">
        <f>ROW(Source!A367)</f>
        <v>367</v>
      </c>
      <c r="B953">
        <v>353032946</v>
      </c>
      <c r="C953">
        <v>353032919</v>
      </c>
      <c r="D953">
        <v>342743019</v>
      </c>
      <c r="E953">
        <v>1</v>
      </c>
      <c r="F953">
        <v>1</v>
      </c>
      <c r="G953">
        <v>1</v>
      </c>
      <c r="H953">
        <v>3</v>
      </c>
      <c r="I953" t="s">
        <v>1374</v>
      </c>
      <c r="J953" t="s">
        <v>1375</v>
      </c>
      <c r="K953" t="s">
        <v>1376</v>
      </c>
      <c r="L953">
        <v>1425</v>
      </c>
      <c r="N953">
        <v>1013</v>
      </c>
      <c r="O953" t="s">
        <v>894</v>
      </c>
      <c r="P953" t="s">
        <v>894</v>
      </c>
      <c r="Q953">
        <v>1</v>
      </c>
      <c r="X953">
        <v>0.06</v>
      </c>
      <c r="Y953">
        <v>1031.73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23</v>
      </c>
      <c r="AG953">
        <v>0</v>
      </c>
      <c r="AH953">
        <v>2</v>
      </c>
      <c r="AI953">
        <v>353032931</v>
      </c>
      <c r="AJ953">
        <v>953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5">
      <c r="A954">
        <f>ROW(Source!A367)</f>
        <v>367</v>
      </c>
      <c r="B954">
        <v>353032947</v>
      </c>
      <c r="C954">
        <v>353032919</v>
      </c>
      <c r="D954">
        <v>342645106</v>
      </c>
      <c r="E954">
        <v>113</v>
      </c>
      <c r="F954">
        <v>1</v>
      </c>
      <c r="G954">
        <v>1</v>
      </c>
      <c r="H954">
        <v>3</v>
      </c>
      <c r="I954" t="s">
        <v>1333</v>
      </c>
      <c r="J954" t="s">
        <v>3</v>
      </c>
      <c r="K954" t="s">
        <v>1377</v>
      </c>
      <c r="L954">
        <v>1371</v>
      </c>
      <c r="N954">
        <v>1013</v>
      </c>
      <c r="O954" t="s">
        <v>21</v>
      </c>
      <c r="P954" t="s">
        <v>21</v>
      </c>
      <c r="Q954">
        <v>1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1</v>
      </c>
      <c r="AD954">
        <v>0</v>
      </c>
      <c r="AE954">
        <v>0</v>
      </c>
      <c r="AF954" t="s">
        <v>23</v>
      </c>
      <c r="AG954">
        <v>0</v>
      </c>
      <c r="AH954">
        <v>2</v>
      </c>
      <c r="AI954">
        <v>353032932</v>
      </c>
      <c r="AJ954">
        <v>954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5">
      <c r="A955">
        <f>ROW(Source!A367)</f>
        <v>367</v>
      </c>
      <c r="B955">
        <v>353032948</v>
      </c>
      <c r="C955">
        <v>353032919</v>
      </c>
      <c r="D955">
        <v>342645129</v>
      </c>
      <c r="E955">
        <v>113</v>
      </c>
      <c r="F955">
        <v>1</v>
      </c>
      <c r="G955">
        <v>1</v>
      </c>
      <c r="H955">
        <v>3</v>
      </c>
      <c r="I955" t="s">
        <v>1335</v>
      </c>
      <c r="J955" t="s">
        <v>3</v>
      </c>
      <c r="K955" t="s">
        <v>1336</v>
      </c>
      <c r="L955">
        <v>1346</v>
      </c>
      <c r="N955">
        <v>1009</v>
      </c>
      <c r="O955" t="s">
        <v>1244</v>
      </c>
      <c r="P955" t="s">
        <v>1244</v>
      </c>
      <c r="Q955">
        <v>1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1</v>
      </c>
      <c r="AD955">
        <v>0</v>
      </c>
      <c r="AE955">
        <v>0</v>
      </c>
      <c r="AF955" t="s">
        <v>23</v>
      </c>
      <c r="AG955">
        <v>0</v>
      </c>
      <c r="AH955">
        <v>2</v>
      </c>
      <c r="AI955">
        <v>353032933</v>
      </c>
      <c r="AJ955">
        <v>955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5">
      <c r="A956">
        <f>ROW(Source!A367)</f>
        <v>367</v>
      </c>
      <c r="B956">
        <v>353032949</v>
      </c>
      <c r="C956">
        <v>353032919</v>
      </c>
      <c r="D956">
        <v>342645155</v>
      </c>
      <c r="E956">
        <v>113</v>
      </c>
      <c r="F956">
        <v>1</v>
      </c>
      <c r="G956">
        <v>1</v>
      </c>
      <c r="H956">
        <v>3</v>
      </c>
      <c r="I956" t="s">
        <v>1264</v>
      </c>
      <c r="J956" t="s">
        <v>3</v>
      </c>
      <c r="K956" t="s">
        <v>1378</v>
      </c>
      <c r="L956">
        <v>1371</v>
      </c>
      <c r="N956">
        <v>1013</v>
      </c>
      <c r="O956" t="s">
        <v>21</v>
      </c>
      <c r="P956" t="s">
        <v>21</v>
      </c>
      <c r="Q956">
        <v>1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1</v>
      </c>
      <c r="AD956">
        <v>0</v>
      </c>
      <c r="AE956">
        <v>0</v>
      </c>
      <c r="AF956" t="s">
        <v>23</v>
      </c>
      <c r="AG956">
        <v>0</v>
      </c>
      <c r="AH956">
        <v>2</v>
      </c>
      <c r="AI956">
        <v>353032934</v>
      </c>
      <c r="AJ956">
        <v>956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5">
      <c r="A957">
        <f>ROW(Source!A368)</f>
        <v>368</v>
      </c>
      <c r="B957">
        <v>353032971</v>
      </c>
      <c r="C957">
        <v>353032950</v>
      </c>
      <c r="D957">
        <v>342640191</v>
      </c>
      <c r="E957">
        <v>113</v>
      </c>
      <c r="F957">
        <v>1</v>
      </c>
      <c r="G957">
        <v>1</v>
      </c>
      <c r="H957">
        <v>1</v>
      </c>
      <c r="I957" t="s">
        <v>1219</v>
      </c>
      <c r="J957" t="s">
        <v>3</v>
      </c>
      <c r="K957" t="s">
        <v>1220</v>
      </c>
      <c r="L957">
        <v>1191</v>
      </c>
      <c r="N957">
        <v>1013</v>
      </c>
      <c r="O957" t="s">
        <v>1221</v>
      </c>
      <c r="P957" t="s">
        <v>1221</v>
      </c>
      <c r="Q957">
        <v>1</v>
      </c>
      <c r="X957">
        <v>13.9</v>
      </c>
      <c r="Y957">
        <v>0</v>
      </c>
      <c r="Z957">
        <v>0</v>
      </c>
      <c r="AA957">
        <v>0</v>
      </c>
      <c r="AB957">
        <v>522.11</v>
      </c>
      <c r="AC957">
        <v>0</v>
      </c>
      <c r="AD957">
        <v>1</v>
      </c>
      <c r="AE957">
        <v>1</v>
      </c>
      <c r="AF957" t="s">
        <v>24</v>
      </c>
      <c r="AG957">
        <v>11.676</v>
      </c>
      <c r="AH957">
        <v>2</v>
      </c>
      <c r="AI957">
        <v>353032951</v>
      </c>
      <c r="AJ957">
        <v>957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5">
      <c r="A958">
        <f>ROW(Source!A368)</f>
        <v>368</v>
      </c>
      <c r="B958">
        <v>353032972</v>
      </c>
      <c r="C958">
        <v>353032950</v>
      </c>
      <c r="D958">
        <v>342640393</v>
      </c>
      <c r="E958">
        <v>113</v>
      </c>
      <c r="F958">
        <v>1</v>
      </c>
      <c r="G958">
        <v>1</v>
      </c>
      <c r="H958">
        <v>1</v>
      </c>
      <c r="I958" t="s">
        <v>1222</v>
      </c>
      <c r="J958" t="s">
        <v>3</v>
      </c>
      <c r="K958" t="s">
        <v>1223</v>
      </c>
      <c r="L958">
        <v>1191</v>
      </c>
      <c r="N958">
        <v>1013</v>
      </c>
      <c r="O958" t="s">
        <v>1221</v>
      </c>
      <c r="P958" t="s">
        <v>1221</v>
      </c>
      <c r="Q958">
        <v>1</v>
      </c>
      <c r="X958">
        <v>0.64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2</v>
      </c>
      <c r="AF958" t="s">
        <v>24</v>
      </c>
      <c r="AG958">
        <v>0.53759999999999997</v>
      </c>
      <c r="AH958">
        <v>2</v>
      </c>
      <c r="AI958">
        <v>353032952</v>
      </c>
      <c r="AJ958">
        <v>958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5">
      <c r="A959">
        <f>ROW(Source!A368)</f>
        <v>368</v>
      </c>
      <c r="B959">
        <v>353032973</v>
      </c>
      <c r="C959">
        <v>353032950</v>
      </c>
      <c r="D959">
        <v>342765643</v>
      </c>
      <c r="E959">
        <v>1</v>
      </c>
      <c r="F959">
        <v>1</v>
      </c>
      <c r="G959">
        <v>1</v>
      </c>
      <c r="H959">
        <v>2</v>
      </c>
      <c r="I959" t="s">
        <v>1229</v>
      </c>
      <c r="J959" t="s">
        <v>1230</v>
      </c>
      <c r="K959" t="s">
        <v>1231</v>
      </c>
      <c r="L959">
        <v>1368</v>
      </c>
      <c r="N959">
        <v>1011</v>
      </c>
      <c r="O959" t="s">
        <v>1227</v>
      </c>
      <c r="P959" t="s">
        <v>1227</v>
      </c>
      <c r="Q959">
        <v>1</v>
      </c>
      <c r="X959">
        <v>0.64</v>
      </c>
      <c r="Y959">
        <v>0</v>
      </c>
      <c r="Z959">
        <v>477.92</v>
      </c>
      <c r="AA959">
        <v>597.98</v>
      </c>
      <c r="AB959">
        <v>0</v>
      </c>
      <c r="AC959">
        <v>0</v>
      </c>
      <c r="AD959">
        <v>1</v>
      </c>
      <c r="AE959">
        <v>0</v>
      </c>
      <c r="AF959" t="s">
        <v>24</v>
      </c>
      <c r="AG959">
        <v>0.53759999999999997</v>
      </c>
      <c r="AH959">
        <v>2</v>
      </c>
      <c r="AI959">
        <v>353032953</v>
      </c>
      <c r="AJ959">
        <v>959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5">
      <c r="A960">
        <f>ROW(Source!A368)</f>
        <v>368</v>
      </c>
      <c r="B960">
        <v>353032974</v>
      </c>
      <c r="C960">
        <v>353032950</v>
      </c>
      <c r="D960">
        <v>342713971</v>
      </c>
      <c r="E960">
        <v>1</v>
      </c>
      <c r="F960">
        <v>1</v>
      </c>
      <c r="G960">
        <v>1</v>
      </c>
      <c r="H960">
        <v>3</v>
      </c>
      <c r="I960" t="s">
        <v>1354</v>
      </c>
      <c r="J960" t="s">
        <v>1355</v>
      </c>
      <c r="K960" t="s">
        <v>1356</v>
      </c>
      <c r="L960">
        <v>1346</v>
      </c>
      <c r="N960">
        <v>1009</v>
      </c>
      <c r="O960" t="s">
        <v>1244</v>
      </c>
      <c r="P960" t="s">
        <v>1244</v>
      </c>
      <c r="Q960">
        <v>1</v>
      </c>
      <c r="X960">
        <v>0.03</v>
      </c>
      <c r="Y960">
        <v>58.53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23</v>
      </c>
      <c r="AG960">
        <v>0</v>
      </c>
      <c r="AH960">
        <v>2</v>
      </c>
      <c r="AI960">
        <v>353032954</v>
      </c>
      <c r="AJ960">
        <v>960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5">
      <c r="A961">
        <f>ROW(Source!A368)</f>
        <v>368</v>
      </c>
      <c r="B961">
        <v>353032975</v>
      </c>
      <c r="C961">
        <v>353032950</v>
      </c>
      <c r="D961">
        <v>342717233</v>
      </c>
      <c r="E961">
        <v>1</v>
      </c>
      <c r="F961">
        <v>1</v>
      </c>
      <c r="G961">
        <v>1</v>
      </c>
      <c r="H961">
        <v>3</v>
      </c>
      <c r="I961" t="s">
        <v>1326</v>
      </c>
      <c r="J961" t="s">
        <v>1327</v>
      </c>
      <c r="K961" t="s">
        <v>1328</v>
      </c>
      <c r="L961">
        <v>1346</v>
      </c>
      <c r="N961">
        <v>1009</v>
      </c>
      <c r="O961" t="s">
        <v>1244</v>
      </c>
      <c r="P961" t="s">
        <v>1244</v>
      </c>
      <c r="Q961">
        <v>1</v>
      </c>
      <c r="X961">
        <v>0</v>
      </c>
      <c r="Y961">
        <v>174.93</v>
      </c>
      <c r="Z961">
        <v>0</v>
      </c>
      <c r="AA961">
        <v>0</v>
      </c>
      <c r="AB961">
        <v>0</v>
      </c>
      <c r="AC961">
        <v>1</v>
      </c>
      <c r="AD961">
        <v>0</v>
      </c>
      <c r="AE961">
        <v>0</v>
      </c>
      <c r="AF961" t="s">
        <v>23</v>
      </c>
      <c r="AG961">
        <v>0</v>
      </c>
      <c r="AH961">
        <v>2</v>
      </c>
      <c r="AI961">
        <v>353032955</v>
      </c>
      <c r="AJ961">
        <v>961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5">
      <c r="A962">
        <f>ROW(Source!A368)</f>
        <v>368</v>
      </c>
      <c r="B962">
        <v>353032976</v>
      </c>
      <c r="C962">
        <v>353032950</v>
      </c>
      <c r="D962">
        <v>342717284</v>
      </c>
      <c r="E962">
        <v>1</v>
      </c>
      <c r="F962">
        <v>1</v>
      </c>
      <c r="G962">
        <v>1</v>
      </c>
      <c r="H962">
        <v>3</v>
      </c>
      <c r="I962" t="s">
        <v>1357</v>
      </c>
      <c r="J962" t="s">
        <v>1358</v>
      </c>
      <c r="K962" t="s">
        <v>1359</v>
      </c>
      <c r="L962">
        <v>1348</v>
      </c>
      <c r="N962">
        <v>1009</v>
      </c>
      <c r="O962" t="s">
        <v>811</v>
      </c>
      <c r="P962" t="s">
        <v>811</v>
      </c>
      <c r="Q962">
        <v>1000</v>
      </c>
      <c r="X962">
        <v>2.3000000000000001E-4</v>
      </c>
      <c r="Y962">
        <v>70296.2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23</v>
      </c>
      <c r="AG962">
        <v>0</v>
      </c>
      <c r="AH962">
        <v>2</v>
      </c>
      <c r="AI962">
        <v>353032956</v>
      </c>
      <c r="AJ962">
        <v>962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5">
      <c r="A963">
        <f>ROW(Source!A368)</f>
        <v>368</v>
      </c>
      <c r="B963">
        <v>353032977</v>
      </c>
      <c r="C963">
        <v>353032950</v>
      </c>
      <c r="D963">
        <v>342718355</v>
      </c>
      <c r="E963">
        <v>1</v>
      </c>
      <c r="F963">
        <v>1</v>
      </c>
      <c r="G963">
        <v>1</v>
      </c>
      <c r="H963">
        <v>3</v>
      </c>
      <c r="I963" t="s">
        <v>1248</v>
      </c>
      <c r="J963" t="s">
        <v>1249</v>
      </c>
      <c r="K963" t="s">
        <v>1250</v>
      </c>
      <c r="L963">
        <v>1346</v>
      </c>
      <c r="N963">
        <v>1009</v>
      </c>
      <c r="O963" t="s">
        <v>1244</v>
      </c>
      <c r="P963" t="s">
        <v>1244</v>
      </c>
      <c r="Q963">
        <v>1</v>
      </c>
      <c r="X963">
        <v>0.02</v>
      </c>
      <c r="Y963">
        <v>56.11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23</v>
      </c>
      <c r="AG963">
        <v>0</v>
      </c>
      <c r="AH963">
        <v>2</v>
      </c>
      <c r="AI963">
        <v>353032957</v>
      </c>
      <c r="AJ963">
        <v>963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5">
      <c r="A964">
        <f>ROW(Source!A368)</f>
        <v>368</v>
      </c>
      <c r="B964">
        <v>353032978</v>
      </c>
      <c r="C964">
        <v>353032950</v>
      </c>
      <c r="D964">
        <v>342642396</v>
      </c>
      <c r="E964">
        <v>113</v>
      </c>
      <c r="F964">
        <v>1</v>
      </c>
      <c r="G964">
        <v>1</v>
      </c>
      <c r="H964">
        <v>3</v>
      </c>
      <c r="I964" t="s">
        <v>1329</v>
      </c>
      <c r="J964" t="s">
        <v>3</v>
      </c>
      <c r="K964" t="s">
        <v>1330</v>
      </c>
      <c r="L964">
        <v>1348</v>
      </c>
      <c r="N964">
        <v>1009</v>
      </c>
      <c r="O964" t="s">
        <v>811</v>
      </c>
      <c r="P964" t="s">
        <v>811</v>
      </c>
      <c r="Q964">
        <v>1000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1</v>
      </c>
      <c r="AD964">
        <v>0</v>
      </c>
      <c r="AE964">
        <v>0</v>
      </c>
      <c r="AF964" t="s">
        <v>23</v>
      </c>
      <c r="AG964">
        <v>0</v>
      </c>
      <c r="AH964">
        <v>2</v>
      </c>
      <c r="AI964">
        <v>353032958</v>
      </c>
      <c r="AJ964">
        <v>964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5">
      <c r="A965">
        <f>ROW(Source!A368)</f>
        <v>368</v>
      </c>
      <c r="B965">
        <v>353032979</v>
      </c>
      <c r="C965">
        <v>353032950</v>
      </c>
      <c r="D965">
        <v>342642846</v>
      </c>
      <c r="E965">
        <v>113</v>
      </c>
      <c r="F965">
        <v>1</v>
      </c>
      <c r="G965">
        <v>1</v>
      </c>
      <c r="H965">
        <v>3</v>
      </c>
      <c r="I965" t="s">
        <v>1379</v>
      </c>
      <c r="J965" t="s">
        <v>3</v>
      </c>
      <c r="K965" t="s">
        <v>1380</v>
      </c>
      <c r="L965">
        <v>1348</v>
      </c>
      <c r="N965">
        <v>1009</v>
      </c>
      <c r="O965" t="s">
        <v>811</v>
      </c>
      <c r="P965" t="s">
        <v>811</v>
      </c>
      <c r="Q965">
        <v>1000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1</v>
      </c>
      <c r="AD965">
        <v>0</v>
      </c>
      <c r="AE965">
        <v>0</v>
      </c>
      <c r="AF965" t="s">
        <v>23</v>
      </c>
      <c r="AG965">
        <v>0</v>
      </c>
      <c r="AH965">
        <v>2</v>
      </c>
      <c r="AI965">
        <v>353032959</v>
      </c>
      <c r="AJ965">
        <v>965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5">
      <c r="A966">
        <f>ROW(Source!A368)</f>
        <v>368</v>
      </c>
      <c r="B966">
        <v>353032980</v>
      </c>
      <c r="C966">
        <v>353032950</v>
      </c>
      <c r="D966">
        <v>342643249</v>
      </c>
      <c r="E966">
        <v>113</v>
      </c>
      <c r="F966">
        <v>1</v>
      </c>
      <c r="G966">
        <v>1</v>
      </c>
      <c r="H966">
        <v>3</v>
      </c>
      <c r="I966" t="s">
        <v>1360</v>
      </c>
      <c r="J966" t="s">
        <v>3</v>
      </c>
      <c r="K966" t="s">
        <v>1361</v>
      </c>
      <c r="L966">
        <v>1339</v>
      </c>
      <c r="N966">
        <v>1007</v>
      </c>
      <c r="O966" t="s">
        <v>1319</v>
      </c>
      <c r="P966" t="s">
        <v>1319</v>
      </c>
      <c r="Q966">
        <v>1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1</v>
      </c>
      <c r="AD966">
        <v>0</v>
      </c>
      <c r="AE966">
        <v>0</v>
      </c>
      <c r="AF966" t="s">
        <v>23</v>
      </c>
      <c r="AG966">
        <v>0</v>
      </c>
      <c r="AH966">
        <v>2</v>
      </c>
      <c r="AI966">
        <v>353032960</v>
      </c>
      <c r="AJ966">
        <v>966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5">
      <c r="A967">
        <f>ROW(Source!A368)</f>
        <v>368</v>
      </c>
      <c r="B967">
        <v>353032981</v>
      </c>
      <c r="C967">
        <v>353032950</v>
      </c>
      <c r="D967">
        <v>342735762</v>
      </c>
      <c r="E967">
        <v>1</v>
      </c>
      <c r="F967">
        <v>1</v>
      </c>
      <c r="G967">
        <v>1</v>
      </c>
      <c r="H967">
        <v>3</v>
      </c>
      <c r="I967" t="s">
        <v>1362</v>
      </c>
      <c r="J967" t="s">
        <v>1363</v>
      </c>
      <c r="K967" t="s">
        <v>1364</v>
      </c>
      <c r="L967">
        <v>1348</v>
      </c>
      <c r="N967">
        <v>1009</v>
      </c>
      <c r="O967" t="s">
        <v>811</v>
      </c>
      <c r="P967" t="s">
        <v>811</v>
      </c>
      <c r="Q967">
        <v>1000</v>
      </c>
      <c r="X967">
        <v>4.0000000000000002E-4</v>
      </c>
      <c r="Y967">
        <v>61265.39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23</v>
      </c>
      <c r="AG967">
        <v>0</v>
      </c>
      <c r="AH967">
        <v>2</v>
      </c>
      <c r="AI967">
        <v>353032961</v>
      </c>
      <c r="AJ967">
        <v>967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5">
      <c r="A968">
        <f>ROW(Source!A368)</f>
        <v>368</v>
      </c>
      <c r="B968">
        <v>353032982</v>
      </c>
      <c r="C968">
        <v>353032950</v>
      </c>
      <c r="D968">
        <v>342735789</v>
      </c>
      <c r="E968">
        <v>1</v>
      </c>
      <c r="F968">
        <v>1</v>
      </c>
      <c r="G968">
        <v>1</v>
      </c>
      <c r="H968">
        <v>3</v>
      </c>
      <c r="I968" t="s">
        <v>1365</v>
      </c>
      <c r="J968" t="s">
        <v>1366</v>
      </c>
      <c r="K968" t="s">
        <v>1367</v>
      </c>
      <c r="L968">
        <v>1348</v>
      </c>
      <c r="N968">
        <v>1009</v>
      </c>
      <c r="O968" t="s">
        <v>811</v>
      </c>
      <c r="P968" t="s">
        <v>811</v>
      </c>
      <c r="Q968">
        <v>1000</v>
      </c>
      <c r="X968">
        <v>1.0000000000000001E-5</v>
      </c>
      <c r="Y968">
        <v>80020.98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23</v>
      </c>
      <c r="AG968">
        <v>0</v>
      </c>
      <c r="AH968">
        <v>2</v>
      </c>
      <c r="AI968">
        <v>353032962</v>
      </c>
      <c r="AJ968">
        <v>968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5">
      <c r="A969">
        <f>ROW(Source!A368)</f>
        <v>368</v>
      </c>
      <c r="B969">
        <v>353032983</v>
      </c>
      <c r="C969">
        <v>353032950</v>
      </c>
      <c r="D969">
        <v>342735793</v>
      </c>
      <c r="E969">
        <v>1</v>
      </c>
      <c r="F969">
        <v>1</v>
      </c>
      <c r="G969">
        <v>1</v>
      </c>
      <c r="H969">
        <v>3</v>
      </c>
      <c r="I969" t="s">
        <v>1368</v>
      </c>
      <c r="J969" t="s">
        <v>1369</v>
      </c>
      <c r="K969" t="s">
        <v>1370</v>
      </c>
      <c r="L969">
        <v>1348</v>
      </c>
      <c r="N969">
        <v>1009</v>
      </c>
      <c r="O969" t="s">
        <v>811</v>
      </c>
      <c r="P969" t="s">
        <v>811</v>
      </c>
      <c r="Q969">
        <v>1000</v>
      </c>
      <c r="X969">
        <v>5.9999999999999995E-4</v>
      </c>
      <c r="Y969">
        <v>40917.440000000002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23</v>
      </c>
      <c r="AG969">
        <v>0</v>
      </c>
      <c r="AH969">
        <v>2</v>
      </c>
      <c r="AI969">
        <v>353032963</v>
      </c>
      <c r="AJ969">
        <v>969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5">
      <c r="A970">
        <f>ROW(Source!A368)</f>
        <v>368</v>
      </c>
      <c r="B970">
        <v>353032984</v>
      </c>
      <c r="C970">
        <v>353032950</v>
      </c>
      <c r="D970">
        <v>342736060</v>
      </c>
      <c r="E970">
        <v>1</v>
      </c>
      <c r="F970">
        <v>1</v>
      </c>
      <c r="G970">
        <v>1</v>
      </c>
      <c r="H970">
        <v>3</v>
      </c>
      <c r="I970" t="s">
        <v>1371</v>
      </c>
      <c r="J970" t="s">
        <v>1372</v>
      </c>
      <c r="K970" t="s">
        <v>1373</v>
      </c>
      <c r="L970">
        <v>1348</v>
      </c>
      <c r="N970">
        <v>1009</v>
      </c>
      <c r="O970" t="s">
        <v>811</v>
      </c>
      <c r="P970" t="s">
        <v>811</v>
      </c>
      <c r="Q970">
        <v>1000</v>
      </c>
      <c r="X970">
        <v>5.9999999999999995E-4</v>
      </c>
      <c r="Y970">
        <v>98039.57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23</v>
      </c>
      <c r="AG970">
        <v>0</v>
      </c>
      <c r="AH970">
        <v>2</v>
      </c>
      <c r="AI970">
        <v>353032964</v>
      </c>
      <c r="AJ970">
        <v>970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5">
      <c r="A971">
        <f>ROW(Source!A368)</f>
        <v>368</v>
      </c>
      <c r="B971">
        <v>353032985</v>
      </c>
      <c r="C971">
        <v>353032950</v>
      </c>
      <c r="D971">
        <v>342743019</v>
      </c>
      <c r="E971">
        <v>1</v>
      </c>
      <c r="F971">
        <v>1</v>
      </c>
      <c r="G971">
        <v>1</v>
      </c>
      <c r="H971">
        <v>3</v>
      </c>
      <c r="I971" t="s">
        <v>1374</v>
      </c>
      <c r="J971" t="s">
        <v>1375</v>
      </c>
      <c r="K971" t="s">
        <v>1376</v>
      </c>
      <c r="L971">
        <v>1425</v>
      </c>
      <c r="N971">
        <v>1013</v>
      </c>
      <c r="O971" t="s">
        <v>894</v>
      </c>
      <c r="P971" t="s">
        <v>894</v>
      </c>
      <c r="Q971">
        <v>1</v>
      </c>
      <c r="X971">
        <v>0.06</v>
      </c>
      <c r="Y971">
        <v>1031.73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23</v>
      </c>
      <c r="AG971">
        <v>0</v>
      </c>
      <c r="AH971">
        <v>2</v>
      </c>
      <c r="AI971">
        <v>353032965</v>
      </c>
      <c r="AJ971">
        <v>971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5">
      <c r="A972">
        <f>ROW(Source!A368)</f>
        <v>368</v>
      </c>
      <c r="B972">
        <v>353032986</v>
      </c>
      <c r="C972">
        <v>353032950</v>
      </c>
      <c r="D972">
        <v>342645106</v>
      </c>
      <c r="E972">
        <v>113</v>
      </c>
      <c r="F972">
        <v>1</v>
      </c>
      <c r="G972">
        <v>1</v>
      </c>
      <c r="H972">
        <v>3</v>
      </c>
      <c r="I972" t="s">
        <v>1333</v>
      </c>
      <c r="J972" t="s">
        <v>3</v>
      </c>
      <c r="K972" t="s">
        <v>1377</v>
      </c>
      <c r="L972">
        <v>1371</v>
      </c>
      <c r="N972">
        <v>1013</v>
      </c>
      <c r="O972" t="s">
        <v>21</v>
      </c>
      <c r="P972" t="s">
        <v>21</v>
      </c>
      <c r="Q972">
        <v>1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1</v>
      </c>
      <c r="AD972">
        <v>0</v>
      </c>
      <c r="AE972">
        <v>0</v>
      </c>
      <c r="AF972" t="s">
        <v>23</v>
      </c>
      <c r="AG972">
        <v>0</v>
      </c>
      <c r="AH972">
        <v>2</v>
      </c>
      <c r="AI972">
        <v>353032966</v>
      </c>
      <c r="AJ972">
        <v>972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5">
      <c r="A973">
        <f>ROW(Source!A368)</f>
        <v>368</v>
      </c>
      <c r="B973">
        <v>353032987</v>
      </c>
      <c r="C973">
        <v>353032950</v>
      </c>
      <c r="D973">
        <v>342645119</v>
      </c>
      <c r="E973">
        <v>113</v>
      </c>
      <c r="F973">
        <v>1</v>
      </c>
      <c r="G973">
        <v>1</v>
      </c>
      <c r="H973">
        <v>3</v>
      </c>
      <c r="I973" t="s">
        <v>1393</v>
      </c>
      <c r="J973" t="s">
        <v>3</v>
      </c>
      <c r="K973" t="s">
        <v>1321</v>
      </c>
      <c r="L973">
        <v>1346</v>
      </c>
      <c r="N973">
        <v>1009</v>
      </c>
      <c r="O973" t="s">
        <v>1244</v>
      </c>
      <c r="P973" t="s">
        <v>1244</v>
      </c>
      <c r="Q973">
        <v>1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1</v>
      </c>
      <c r="AD973">
        <v>0</v>
      </c>
      <c r="AE973">
        <v>0</v>
      </c>
      <c r="AF973" t="s">
        <v>23</v>
      </c>
      <c r="AG973">
        <v>0</v>
      </c>
      <c r="AH973">
        <v>2</v>
      </c>
      <c r="AI973">
        <v>353032967</v>
      </c>
      <c r="AJ973">
        <v>973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5">
      <c r="A974">
        <f>ROW(Source!A368)</f>
        <v>368</v>
      </c>
      <c r="B974">
        <v>353032988</v>
      </c>
      <c r="C974">
        <v>353032950</v>
      </c>
      <c r="D974">
        <v>342645129</v>
      </c>
      <c r="E974">
        <v>113</v>
      </c>
      <c r="F974">
        <v>1</v>
      </c>
      <c r="G974">
        <v>1</v>
      </c>
      <c r="H974">
        <v>3</v>
      </c>
      <c r="I974" t="s">
        <v>1335</v>
      </c>
      <c r="J974" t="s">
        <v>3</v>
      </c>
      <c r="K974" t="s">
        <v>1336</v>
      </c>
      <c r="L974">
        <v>1346</v>
      </c>
      <c r="N974">
        <v>1009</v>
      </c>
      <c r="O974" t="s">
        <v>1244</v>
      </c>
      <c r="P974" t="s">
        <v>1244</v>
      </c>
      <c r="Q974">
        <v>1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1</v>
      </c>
      <c r="AD974">
        <v>0</v>
      </c>
      <c r="AE974">
        <v>0</v>
      </c>
      <c r="AF974" t="s">
        <v>23</v>
      </c>
      <c r="AG974">
        <v>0</v>
      </c>
      <c r="AH974">
        <v>2</v>
      </c>
      <c r="AI974">
        <v>353032968</v>
      </c>
      <c r="AJ974">
        <v>974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5">
      <c r="A975">
        <f>ROW(Source!A368)</f>
        <v>368</v>
      </c>
      <c r="B975">
        <v>353032989</v>
      </c>
      <c r="C975">
        <v>353032950</v>
      </c>
      <c r="D975">
        <v>342645151</v>
      </c>
      <c r="E975">
        <v>113</v>
      </c>
      <c r="F975">
        <v>1</v>
      </c>
      <c r="G975">
        <v>1</v>
      </c>
      <c r="H975">
        <v>3</v>
      </c>
      <c r="I975" t="s">
        <v>1381</v>
      </c>
      <c r="J975" t="s">
        <v>3</v>
      </c>
      <c r="K975" t="s">
        <v>1382</v>
      </c>
      <c r="L975">
        <v>1371</v>
      </c>
      <c r="N975">
        <v>1013</v>
      </c>
      <c r="O975" t="s">
        <v>21</v>
      </c>
      <c r="P975" t="s">
        <v>21</v>
      </c>
      <c r="Q975">
        <v>1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1</v>
      </c>
      <c r="AD975">
        <v>0</v>
      </c>
      <c r="AE975">
        <v>0</v>
      </c>
      <c r="AF975" t="s">
        <v>23</v>
      </c>
      <c r="AG975">
        <v>0</v>
      </c>
      <c r="AH975">
        <v>2</v>
      </c>
      <c r="AI975">
        <v>353032969</v>
      </c>
      <c r="AJ975">
        <v>975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5">
      <c r="A976">
        <f>ROW(Source!A368)</f>
        <v>368</v>
      </c>
      <c r="B976">
        <v>353032990</v>
      </c>
      <c r="C976">
        <v>353032950</v>
      </c>
      <c r="D976">
        <v>342645155</v>
      </c>
      <c r="E976">
        <v>113</v>
      </c>
      <c r="F976">
        <v>1</v>
      </c>
      <c r="G976">
        <v>1</v>
      </c>
      <c r="H976">
        <v>3</v>
      </c>
      <c r="I976" t="s">
        <v>1264</v>
      </c>
      <c r="J976" t="s">
        <v>3</v>
      </c>
      <c r="K976" t="s">
        <v>1378</v>
      </c>
      <c r="L976">
        <v>1371</v>
      </c>
      <c r="N976">
        <v>1013</v>
      </c>
      <c r="O976" t="s">
        <v>21</v>
      </c>
      <c r="P976" t="s">
        <v>21</v>
      </c>
      <c r="Q976">
        <v>1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1</v>
      </c>
      <c r="AD976">
        <v>0</v>
      </c>
      <c r="AE976">
        <v>0</v>
      </c>
      <c r="AF976" t="s">
        <v>23</v>
      </c>
      <c r="AG976">
        <v>0</v>
      </c>
      <c r="AH976">
        <v>2</v>
      </c>
      <c r="AI976">
        <v>353032970</v>
      </c>
      <c r="AJ976">
        <v>976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5">
      <c r="A977">
        <f>ROW(Source!A369)</f>
        <v>369</v>
      </c>
      <c r="B977">
        <v>353033012</v>
      </c>
      <c r="C977">
        <v>353032991</v>
      </c>
      <c r="D977">
        <v>342640197</v>
      </c>
      <c r="E977">
        <v>113</v>
      </c>
      <c r="F977">
        <v>1</v>
      </c>
      <c r="G977">
        <v>1</v>
      </c>
      <c r="H977">
        <v>1</v>
      </c>
      <c r="I977" t="s">
        <v>1234</v>
      </c>
      <c r="J977" t="s">
        <v>3</v>
      </c>
      <c r="K977" t="s">
        <v>1235</v>
      </c>
      <c r="L977">
        <v>1191</v>
      </c>
      <c r="N977">
        <v>1013</v>
      </c>
      <c r="O977" t="s">
        <v>1221</v>
      </c>
      <c r="P977" t="s">
        <v>1221</v>
      </c>
      <c r="Q977">
        <v>1</v>
      </c>
      <c r="X977">
        <v>17.2</v>
      </c>
      <c r="Y977">
        <v>0</v>
      </c>
      <c r="Z977">
        <v>0</v>
      </c>
      <c r="AA977">
        <v>0</v>
      </c>
      <c r="AB977">
        <v>531.04</v>
      </c>
      <c r="AC977">
        <v>0</v>
      </c>
      <c r="AD977">
        <v>1</v>
      </c>
      <c r="AE977">
        <v>1</v>
      </c>
      <c r="AF977" t="s">
        <v>24</v>
      </c>
      <c r="AG977">
        <v>14.447999999999999</v>
      </c>
      <c r="AH977">
        <v>2</v>
      </c>
      <c r="AI977">
        <v>353032992</v>
      </c>
      <c r="AJ977">
        <v>977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5">
      <c r="A978">
        <f>ROW(Source!A369)</f>
        <v>369</v>
      </c>
      <c r="B978">
        <v>353033013</v>
      </c>
      <c r="C978">
        <v>353032991</v>
      </c>
      <c r="D978">
        <v>342640393</v>
      </c>
      <c r="E978">
        <v>113</v>
      </c>
      <c r="F978">
        <v>1</v>
      </c>
      <c r="G978">
        <v>1</v>
      </c>
      <c r="H978">
        <v>1</v>
      </c>
      <c r="I978" t="s">
        <v>1222</v>
      </c>
      <c r="J978" t="s">
        <v>3</v>
      </c>
      <c r="K978" t="s">
        <v>1223</v>
      </c>
      <c r="L978">
        <v>1191</v>
      </c>
      <c r="N978">
        <v>1013</v>
      </c>
      <c r="O978" t="s">
        <v>1221</v>
      </c>
      <c r="P978" t="s">
        <v>1221</v>
      </c>
      <c r="Q978">
        <v>1</v>
      </c>
      <c r="X978">
        <v>0.79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2</v>
      </c>
      <c r="AF978" t="s">
        <v>24</v>
      </c>
      <c r="AG978">
        <v>0.66359999999999997</v>
      </c>
      <c r="AH978">
        <v>2</v>
      </c>
      <c r="AI978">
        <v>353032993</v>
      </c>
      <c r="AJ978">
        <v>978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5">
      <c r="A979">
        <f>ROW(Source!A369)</f>
        <v>369</v>
      </c>
      <c r="B979">
        <v>353033014</v>
      </c>
      <c r="C979">
        <v>353032991</v>
      </c>
      <c r="D979">
        <v>342765643</v>
      </c>
      <c r="E979">
        <v>1</v>
      </c>
      <c r="F979">
        <v>1</v>
      </c>
      <c r="G979">
        <v>1</v>
      </c>
      <c r="H979">
        <v>2</v>
      </c>
      <c r="I979" t="s">
        <v>1229</v>
      </c>
      <c r="J979" t="s">
        <v>1230</v>
      </c>
      <c r="K979" t="s">
        <v>1231</v>
      </c>
      <c r="L979">
        <v>1368</v>
      </c>
      <c r="N979">
        <v>1011</v>
      </c>
      <c r="O979" t="s">
        <v>1227</v>
      </c>
      <c r="P979" t="s">
        <v>1227</v>
      </c>
      <c r="Q979">
        <v>1</v>
      </c>
      <c r="X979">
        <v>0.79</v>
      </c>
      <c r="Y979">
        <v>0</v>
      </c>
      <c r="Z979">
        <v>477.92</v>
      </c>
      <c r="AA979">
        <v>597.98</v>
      </c>
      <c r="AB979">
        <v>0</v>
      </c>
      <c r="AC979">
        <v>0</v>
      </c>
      <c r="AD979">
        <v>1</v>
      </c>
      <c r="AE979">
        <v>0</v>
      </c>
      <c r="AF979" t="s">
        <v>24</v>
      </c>
      <c r="AG979">
        <v>0.66359999999999997</v>
      </c>
      <c r="AH979">
        <v>2</v>
      </c>
      <c r="AI979">
        <v>353032994</v>
      </c>
      <c r="AJ979">
        <v>979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5">
      <c r="A980">
        <f>ROW(Source!A369)</f>
        <v>369</v>
      </c>
      <c r="B980">
        <v>353033015</v>
      </c>
      <c r="C980">
        <v>353032991</v>
      </c>
      <c r="D980">
        <v>342713971</v>
      </c>
      <c r="E980">
        <v>1</v>
      </c>
      <c r="F980">
        <v>1</v>
      </c>
      <c r="G980">
        <v>1</v>
      </c>
      <c r="H980">
        <v>3</v>
      </c>
      <c r="I980" t="s">
        <v>1354</v>
      </c>
      <c r="J980" t="s">
        <v>1355</v>
      </c>
      <c r="K980" t="s">
        <v>1356</v>
      </c>
      <c r="L980">
        <v>1346</v>
      </c>
      <c r="N980">
        <v>1009</v>
      </c>
      <c r="O980" t="s">
        <v>1244</v>
      </c>
      <c r="P980" t="s">
        <v>1244</v>
      </c>
      <c r="Q980">
        <v>1</v>
      </c>
      <c r="X980">
        <v>0.03</v>
      </c>
      <c r="Y980">
        <v>58.53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23</v>
      </c>
      <c r="AG980">
        <v>0</v>
      </c>
      <c r="AH980">
        <v>2</v>
      </c>
      <c r="AI980">
        <v>353032995</v>
      </c>
      <c r="AJ980">
        <v>980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5">
      <c r="A981">
        <f>ROW(Source!A369)</f>
        <v>369</v>
      </c>
      <c r="B981">
        <v>353033016</v>
      </c>
      <c r="C981">
        <v>353032991</v>
      </c>
      <c r="D981">
        <v>342717233</v>
      </c>
      <c r="E981">
        <v>1</v>
      </c>
      <c r="F981">
        <v>1</v>
      </c>
      <c r="G981">
        <v>1</v>
      </c>
      <c r="H981">
        <v>3</v>
      </c>
      <c r="I981" t="s">
        <v>1326</v>
      </c>
      <c r="J981" t="s">
        <v>1327</v>
      </c>
      <c r="K981" t="s">
        <v>1328</v>
      </c>
      <c r="L981">
        <v>1346</v>
      </c>
      <c r="N981">
        <v>1009</v>
      </c>
      <c r="O981" t="s">
        <v>1244</v>
      </c>
      <c r="P981" t="s">
        <v>1244</v>
      </c>
      <c r="Q981">
        <v>1</v>
      </c>
      <c r="X981">
        <v>0</v>
      </c>
      <c r="Y981">
        <v>174.93</v>
      </c>
      <c r="Z981">
        <v>0</v>
      </c>
      <c r="AA981">
        <v>0</v>
      </c>
      <c r="AB981">
        <v>0</v>
      </c>
      <c r="AC981">
        <v>1</v>
      </c>
      <c r="AD981">
        <v>0</v>
      </c>
      <c r="AE981">
        <v>0</v>
      </c>
      <c r="AF981" t="s">
        <v>23</v>
      </c>
      <c r="AG981">
        <v>0</v>
      </c>
      <c r="AH981">
        <v>2</v>
      </c>
      <c r="AI981">
        <v>353032996</v>
      </c>
      <c r="AJ981">
        <v>981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5">
      <c r="A982">
        <f>ROW(Source!A369)</f>
        <v>369</v>
      </c>
      <c r="B982">
        <v>353033017</v>
      </c>
      <c r="C982">
        <v>353032991</v>
      </c>
      <c r="D982">
        <v>342717284</v>
      </c>
      <c r="E982">
        <v>1</v>
      </c>
      <c r="F982">
        <v>1</v>
      </c>
      <c r="G982">
        <v>1</v>
      </c>
      <c r="H982">
        <v>3</v>
      </c>
      <c r="I982" t="s">
        <v>1357</v>
      </c>
      <c r="J982" t="s">
        <v>1358</v>
      </c>
      <c r="K982" t="s">
        <v>1359</v>
      </c>
      <c r="L982">
        <v>1348</v>
      </c>
      <c r="N982">
        <v>1009</v>
      </c>
      <c r="O982" t="s">
        <v>811</v>
      </c>
      <c r="P982" t="s">
        <v>811</v>
      </c>
      <c r="Q982">
        <v>1000</v>
      </c>
      <c r="X982">
        <v>2.3000000000000001E-4</v>
      </c>
      <c r="Y982">
        <v>70296.2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23</v>
      </c>
      <c r="AG982">
        <v>0</v>
      </c>
      <c r="AH982">
        <v>2</v>
      </c>
      <c r="AI982">
        <v>353032997</v>
      </c>
      <c r="AJ982">
        <v>982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5">
      <c r="A983">
        <f>ROW(Source!A369)</f>
        <v>369</v>
      </c>
      <c r="B983">
        <v>353033018</v>
      </c>
      <c r="C983">
        <v>353032991</v>
      </c>
      <c r="D983">
        <v>342718355</v>
      </c>
      <c r="E983">
        <v>1</v>
      </c>
      <c r="F983">
        <v>1</v>
      </c>
      <c r="G983">
        <v>1</v>
      </c>
      <c r="H983">
        <v>3</v>
      </c>
      <c r="I983" t="s">
        <v>1248</v>
      </c>
      <c r="J983" t="s">
        <v>1249</v>
      </c>
      <c r="K983" t="s">
        <v>1250</v>
      </c>
      <c r="L983">
        <v>1346</v>
      </c>
      <c r="N983">
        <v>1009</v>
      </c>
      <c r="O983" t="s">
        <v>1244</v>
      </c>
      <c r="P983" t="s">
        <v>1244</v>
      </c>
      <c r="Q983">
        <v>1</v>
      </c>
      <c r="X983">
        <v>0.02</v>
      </c>
      <c r="Y983">
        <v>56.11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23</v>
      </c>
      <c r="AG983">
        <v>0</v>
      </c>
      <c r="AH983">
        <v>2</v>
      </c>
      <c r="AI983">
        <v>353032998</v>
      </c>
      <c r="AJ983">
        <v>983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5">
      <c r="A984">
        <f>ROW(Source!A369)</f>
        <v>369</v>
      </c>
      <c r="B984">
        <v>353033019</v>
      </c>
      <c r="C984">
        <v>353032991</v>
      </c>
      <c r="D984">
        <v>342642396</v>
      </c>
      <c r="E984">
        <v>113</v>
      </c>
      <c r="F984">
        <v>1</v>
      </c>
      <c r="G984">
        <v>1</v>
      </c>
      <c r="H984">
        <v>3</v>
      </c>
      <c r="I984" t="s">
        <v>1329</v>
      </c>
      <c r="J984" t="s">
        <v>3</v>
      </c>
      <c r="K984" t="s">
        <v>1330</v>
      </c>
      <c r="L984">
        <v>1348</v>
      </c>
      <c r="N984">
        <v>1009</v>
      </c>
      <c r="O984" t="s">
        <v>811</v>
      </c>
      <c r="P984" t="s">
        <v>811</v>
      </c>
      <c r="Q984">
        <v>1000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1</v>
      </c>
      <c r="AD984">
        <v>0</v>
      </c>
      <c r="AE984">
        <v>0</v>
      </c>
      <c r="AF984" t="s">
        <v>23</v>
      </c>
      <c r="AG984">
        <v>0</v>
      </c>
      <c r="AH984">
        <v>2</v>
      </c>
      <c r="AI984">
        <v>353032999</v>
      </c>
      <c r="AJ984">
        <v>984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5">
      <c r="A985">
        <f>ROW(Source!A369)</f>
        <v>369</v>
      </c>
      <c r="B985">
        <v>353033020</v>
      </c>
      <c r="C985">
        <v>353032991</v>
      </c>
      <c r="D985">
        <v>342642846</v>
      </c>
      <c r="E985">
        <v>113</v>
      </c>
      <c r="F985">
        <v>1</v>
      </c>
      <c r="G985">
        <v>1</v>
      </c>
      <c r="H985">
        <v>3</v>
      </c>
      <c r="I985" t="s">
        <v>1379</v>
      </c>
      <c r="J985" t="s">
        <v>3</v>
      </c>
      <c r="K985" t="s">
        <v>1380</v>
      </c>
      <c r="L985">
        <v>1348</v>
      </c>
      <c r="N985">
        <v>1009</v>
      </c>
      <c r="O985" t="s">
        <v>811</v>
      </c>
      <c r="P985" t="s">
        <v>811</v>
      </c>
      <c r="Q985">
        <v>1000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1</v>
      </c>
      <c r="AD985">
        <v>0</v>
      </c>
      <c r="AE985">
        <v>0</v>
      </c>
      <c r="AF985" t="s">
        <v>23</v>
      </c>
      <c r="AG985">
        <v>0</v>
      </c>
      <c r="AH985">
        <v>2</v>
      </c>
      <c r="AI985">
        <v>353033000</v>
      </c>
      <c r="AJ985">
        <v>985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5">
      <c r="A986">
        <f>ROW(Source!A369)</f>
        <v>369</v>
      </c>
      <c r="B986">
        <v>353033021</v>
      </c>
      <c r="C986">
        <v>353032991</v>
      </c>
      <c r="D986">
        <v>342643249</v>
      </c>
      <c r="E986">
        <v>113</v>
      </c>
      <c r="F986">
        <v>1</v>
      </c>
      <c r="G986">
        <v>1</v>
      </c>
      <c r="H986">
        <v>3</v>
      </c>
      <c r="I986" t="s">
        <v>1360</v>
      </c>
      <c r="J986" t="s">
        <v>3</v>
      </c>
      <c r="K986" t="s">
        <v>1361</v>
      </c>
      <c r="L986">
        <v>1339</v>
      </c>
      <c r="N986">
        <v>1007</v>
      </c>
      <c r="O986" t="s">
        <v>1319</v>
      </c>
      <c r="P986" t="s">
        <v>1319</v>
      </c>
      <c r="Q986">
        <v>1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1</v>
      </c>
      <c r="AD986">
        <v>0</v>
      </c>
      <c r="AE986">
        <v>0</v>
      </c>
      <c r="AF986" t="s">
        <v>23</v>
      </c>
      <c r="AG986">
        <v>0</v>
      </c>
      <c r="AH986">
        <v>2</v>
      </c>
      <c r="AI986">
        <v>353033001</v>
      </c>
      <c r="AJ986">
        <v>986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5">
      <c r="A987">
        <f>ROW(Source!A369)</f>
        <v>369</v>
      </c>
      <c r="B987">
        <v>353033022</v>
      </c>
      <c r="C987">
        <v>353032991</v>
      </c>
      <c r="D987">
        <v>342735762</v>
      </c>
      <c r="E987">
        <v>1</v>
      </c>
      <c r="F987">
        <v>1</v>
      </c>
      <c r="G987">
        <v>1</v>
      </c>
      <c r="H987">
        <v>3</v>
      </c>
      <c r="I987" t="s">
        <v>1362</v>
      </c>
      <c r="J987" t="s">
        <v>1363</v>
      </c>
      <c r="K987" t="s">
        <v>1364</v>
      </c>
      <c r="L987">
        <v>1348</v>
      </c>
      <c r="N987">
        <v>1009</v>
      </c>
      <c r="O987" t="s">
        <v>811</v>
      </c>
      <c r="P987" t="s">
        <v>811</v>
      </c>
      <c r="Q987">
        <v>1000</v>
      </c>
      <c r="X987">
        <v>4.0000000000000002E-4</v>
      </c>
      <c r="Y987">
        <v>61265.39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23</v>
      </c>
      <c r="AG987">
        <v>0</v>
      </c>
      <c r="AH987">
        <v>2</v>
      </c>
      <c r="AI987">
        <v>353033002</v>
      </c>
      <c r="AJ987">
        <v>987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5">
      <c r="A988">
        <f>ROW(Source!A369)</f>
        <v>369</v>
      </c>
      <c r="B988">
        <v>353033023</v>
      </c>
      <c r="C988">
        <v>353032991</v>
      </c>
      <c r="D988">
        <v>342735789</v>
      </c>
      <c r="E988">
        <v>1</v>
      </c>
      <c r="F988">
        <v>1</v>
      </c>
      <c r="G988">
        <v>1</v>
      </c>
      <c r="H988">
        <v>3</v>
      </c>
      <c r="I988" t="s">
        <v>1365</v>
      </c>
      <c r="J988" t="s">
        <v>1366</v>
      </c>
      <c r="K988" t="s">
        <v>1367</v>
      </c>
      <c r="L988">
        <v>1348</v>
      </c>
      <c r="N988">
        <v>1009</v>
      </c>
      <c r="O988" t="s">
        <v>811</v>
      </c>
      <c r="P988" t="s">
        <v>811</v>
      </c>
      <c r="Q988">
        <v>1000</v>
      </c>
      <c r="X988">
        <v>1.0000000000000001E-5</v>
      </c>
      <c r="Y988">
        <v>80020.98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23</v>
      </c>
      <c r="AG988">
        <v>0</v>
      </c>
      <c r="AH988">
        <v>2</v>
      </c>
      <c r="AI988">
        <v>353033003</v>
      </c>
      <c r="AJ988">
        <v>988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5">
      <c r="A989">
        <f>ROW(Source!A369)</f>
        <v>369</v>
      </c>
      <c r="B989">
        <v>353033024</v>
      </c>
      <c r="C989">
        <v>353032991</v>
      </c>
      <c r="D989">
        <v>342735793</v>
      </c>
      <c r="E989">
        <v>1</v>
      </c>
      <c r="F989">
        <v>1</v>
      </c>
      <c r="G989">
        <v>1</v>
      </c>
      <c r="H989">
        <v>3</v>
      </c>
      <c r="I989" t="s">
        <v>1368</v>
      </c>
      <c r="J989" t="s">
        <v>1369</v>
      </c>
      <c r="K989" t="s">
        <v>1370</v>
      </c>
      <c r="L989">
        <v>1348</v>
      </c>
      <c r="N989">
        <v>1009</v>
      </c>
      <c r="O989" t="s">
        <v>811</v>
      </c>
      <c r="P989" t="s">
        <v>811</v>
      </c>
      <c r="Q989">
        <v>1000</v>
      </c>
      <c r="X989">
        <v>5.9999999999999995E-4</v>
      </c>
      <c r="Y989">
        <v>40917.440000000002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23</v>
      </c>
      <c r="AG989">
        <v>0</v>
      </c>
      <c r="AH989">
        <v>2</v>
      </c>
      <c r="AI989">
        <v>353033004</v>
      </c>
      <c r="AJ989">
        <v>989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5">
      <c r="A990">
        <f>ROW(Source!A369)</f>
        <v>369</v>
      </c>
      <c r="B990">
        <v>353033025</v>
      </c>
      <c r="C990">
        <v>353032991</v>
      </c>
      <c r="D990">
        <v>342736060</v>
      </c>
      <c r="E990">
        <v>1</v>
      </c>
      <c r="F990">
        <v>1</v>
      </c>
      <c r="G990">
        <v>1</v>
      </c>
      <c r="H990">
        <v>3</v>
      </c>
      <c r="I990" t="s">
        <v>1371</v>
      </c>
      <c r="J990" t="s">
        <v>1372</v>
      </c>
      <c r="K990" t="s">
        <v>1373</v>
      </c>
      <c r="L990">
        <v>1348</v>
      </c>
      <c r="N990">
        <v>1009</v>
      </c>
      <c r="O990" t="s">
        <v>811</v>
      </c>
      <c r="P990" t="s">
        <v>811</v>
      </c>
      <c r="Q990">
        <v>1000</v>
      </c>
      <c r="X990">
        <v>5.9999999999999995E-4</v>
      </c>
      <c r="Y990">
        <v>98039.57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0</v>
      </c>
      <c r="AF990" t="s">
        <v>23</v>
      </c>
      <c r="AG990">
        <v>0</v>
      </c>
      <c r="AH990">
        <v>2</v>
      </c>
      <c r="AI990">
        <v>353033005</v>
      </c>
      <c r="AJ990">
        <v>990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5">
      <c r="A991">
        <f>ROW(Source!A369)</f>
        <v>369</v>
      </c>
      <c r="B991">
        <v>353033026</v>
      </c>
      <c r="C991">
        <v>353032991</v>
      </c>
      <c r="D991">
        <v>342743019</v>
      </c>
      <c r="E991">
        <v>1</v>
      </c>
      <c r="F991">
        <v>1</v>
      </c>
      <c r="G991">
        <v>1</v>
      </c>
      <c r="H991">
        <v>3</v>
      </c>
      <c r="I991" t="s">
        <v>1374</v>
      </c>
      <c r="J991" t="s">
        <v>1375</v>
      </c>
      <c r="K991" t="s">
        <v>1376</v>
      </c>
      <c r="L991">
        <v>1425</v>
      </c>
      <c r="N991">
        <v>1013</v>
      </c>
      <c r="O991" t="s">
        <v>894</v>
      </c>
      <c r="P991" t="s">
        <v>894</v>
      </c>
      <c r="Q991">
        <v>1</v>
      </c>
      <c r="X991">
        <v>0.06</v>
      </c>
      <c r="Y991">
        <v>1031.73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0</v>
      </c>
      <c r="AF991" t="s">
        <v>23</v>
      </c>
      <c r="AG991">
        <v>0</v>
      </c>
      <c r="AH991">
        <v>2</v>
      </c>
      <c r="AI991">
        <v>353033006</v>
      </c>
      <c r="AJ991">
        <v>991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5">
      <c r="A992">
        <f>ROW(Source!A369)</f>
        <v>369</v>
      </c>
      <c r="B992">
        <v>353033027</v>
      </c>
      <c r="C992">
        <v>353032991</v>
      </c>
      <c r="D992">
        <v>342645106</v>
      </c>
      <c r="E992">
        <v>113</v>
      </c>
      <c r="F992">
        <v>1</v>
      </c>
      <c r="G992">
        <v>1</v>
      </c>
      <c r="H992">
        <v>3</v>
      </c>
      <c r="I992" t="s">
        <v>1333</v>
      </c>
      <c r="J992" t="s">
        <v>3</v>
      </c>
      <c r="K992" t="s">
        <v>1377</v>
      </c>
      <c r="L992">
        <v>1371</v>
      </c>
      <c r="N992">
        <v>1013</v>
      </c>
      <c r="O992" t="s">
        <v>21</v>
      </c>
      <c r="P992" t="s">
        <v>21</v>
      </c>
      <c r="Q992">
        <v>1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1</v>
      </c>
      <c r="AD992">
        <v>0</v>
      </c>
      <c r="AE992">
        <v>0</v>
      </c>
      <c r="AF992" t="s">
        <v>23</v>
      </c>
      <c r="AG992">
        <v>0</v>
      </c>
      <c r="AH992">
        <v>2</v>
      </c>
      <c r="AI992">
        <v>353033007</v>
      </c>
      <c r="AJ992">
        <v>992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5">
      <c r="A993">
        <f>ROW(Source!A369)</f>
        <v>369</v>
      </c>
      <c r="B993">
        <v>353033028</v>
      </c>
      <c r="C993">
        <v>353032991</v>
      </c>
      <c r="D993">
        <v>342645119</v>
      </c>
      <c r="E993">
        <v>113</v>
      </c>
      <c r="F993">
        <v>1</v>
      </c>
      <c r="G993">
        <v>1</v>
      </c>
      <c r="H993">
        <v>3</v>
      </c>
      <c r="I993" t="s">
        <v>1393</v>
      </c>
      <c r="J993" t="s">
        <v>3</v>
      </c>
      <c r="K993" t="s">
        <v>1321</v>
      </c>
      <c r="L993">
        <v>1346</v>
      </c>
      <c r="N993">
        <v>1009</v>
      </c>
      <c r="O993" t="s">
        <v>1244</v>
      </c>
      <c r="P993" t="s">
        <v>1244</v>
      </c>
      <c r="Q993">
        <v>1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1</v>
      </c>
      <c r="AD993">
        <v>0</v>
      </c>
      <c r="AE993">
        <v>0</v>
      </c>
      <c r="AF993" t="s">
        <v>23</v>
      </c>
      <c r="AG993">
        <v>0</v>
      </c>
      <c r="AH993">
        <v>2</v>
      </c>
      <c r="AI993">
        <v>353033008</v>
      </c>
      <c r="AJ993">
        <v>993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5">
      <c r="A994">
        <f>ROW(Source!A369)</f>
        <v>369</v>
      </c>
      <c r="B994">
        <v>353033029</v>
      </c>
      <c r="C994">
        <v>353032991</v>
      </c>
      <c r="D994">
        <v>342645129</v>
      </c>
      <c r="E994">
        <v>113</v>
      </c>
      <c r="F994">
        <v>1</v>
      </c>
      <c r="G994">
        <v>1</v>
      </c>
      <c r="H994">
        <v>3</v>
      </c>
      <c r="I994" t="s">
        <v>1335</v>
      </c>
      <c r="J994" t="s">
        <v>3</v>
      </c>
      <c r="K994" t="s">
        <v>1336</v>
      </c>
      <c r="L994">
        <v>1346</v>
      </c>
      <c r="N994">
        <v>1009</v>
      </c>
      <c r="O994" t="s">
        <v>1244</v>
      </c>
      <c r="P994" t="s">
        <v>1244</v>
      </c>
      <c r="Q994">
        <v>1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1</v>
      </c>
      <c r="AD994">
        <v>0</v>
      </c>
      <c r="AE994">
        <v>0</v>
      </c>
      <c r="AF994" t="s">
        <v>23</v>
      </c>
      <c r="AG994">
        <v>0</v>
      </c>
      <c r="AH994">
        <v>2</v>
      </c>
      <c r="AI994">
        <v>353033009</v>
      </c>
      <c r="AJ994">
        <v>994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5">
      <c r="A995">
        <f>ROW(Source!A369)</f>
        <v>369</v>
      </c>
      <c r="B995">
        <v>353033030</v>
      </c>
      <c r="C995">
        <v>353032991</v>
      </c>
      <c r="D995">
        <v>342645151</v>
      </c>
      <c r="E995">
        <v>113</v>
      </c>
      <c r="F995">
        <v>1</v>
      </c>
      <c r="G995">
        <v>1</v>
      </c>
      <c r="H995">
        <v>3</v>
      </c>
      <c r="I995" t="s">
        <v>1381</v>
      </c>
      <c r="J995" t="s">
        <v>3</v>
      </c>
      <c r="K995" t="s">
        <v>1382</v>
      </c>
      <c r="L995">
        <v>1371</v>
      </c>
      <c r="N995">
        <v>1013</v>
      </c>
      <c r="O995" t="s">
        <v>21</v>
      </c>
      <c r="P995" t="s">
        <v>21</v>
      </c>
      <c r="Q995">
        <v>1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1</v>
      </c>
      <c r="AD995">
        <v>0</v>
      </c>
      <c r="AE995">
        <v>0</v>
      </c>
      <c r="AF995" t="s">
        <v>23</v>
      </c>
      <c r="AG995">
        <v>0</v>
      </c>
      <c r="AH995">
        <v>2</v>
      </c>
      <c r="AI995">
        <v>353033010</v>
      </c>
      <c r="AJ995">
        <v>995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5">
      <c r="A996">
        <f>ROW(Source!A369)</f>
        <v>369</v>
      </c>
      <c r="B996">
        <v>353033031</v>
      </c>
      <c r="C996">
        <v>353032991</v>
      </c>
      <c r="D996">
        <v>342645155</v>
      </c>
      <c r="E996">
        <v>113</v>
      </c>
      <c r="F996">
        <v>1</v>
      </c>
      <c r="G996">
        <v>1</v>
      </c>
      <c r="H996">
        <v>3</v>
      </c>
      <c r="I996" t="s">
        <v>1264</v>
      </c>
      <c r="J996" t="s">
        <v>3</v>
      </c>
      <c r="K996" t="s">
        <v>1378</v>
      </c>
      <c r="L996">
        <v>1371</v>
      </c>
      <c r="N996">
        <v>1013</v>
      </c>
      <c r="O996" t="s">
        <v>21</v>
      </c>
      <c r="P996" t="s">
        <v>21</v>
      </c>
      <c r="Q996">
        <v>1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1</v>
      </c>
      <c r="AD996">
        <v>0</v>
      </c>
      <c r="AE996">
        <v>0</v>
      </c>
      <c r="AF996" t="s">
        <v>23</v>
      </c>
      <c r="AG996">
        <v>0</v>
      </c>
      <c r="AH996">
        <v>2</v>
      </c>
      <c r="AI996">
        <v>353033011</v>
      </c>
      <c r="AJ996">
        <v>996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5">
      <c r="A997">
        <f>ROW(Source!A370)</f>
        <v>370</v>
      </c>
      <c r="B997">
        <v>353033051</v>
      </c>
      <c r="C997">
        <v>353033032</v>
      </c>
      <c r="D997">
        <v>342640193</v>
      </c>
      <c r="E997">
        <v>113</v>
      </c>
      <c r="F997">
        <v>1</v>
      </c>
      <c r="G997">
        <v>1</v>
      </c>
      <c r="H997">
        <v>1</v>
      </c>
      <c r="I997" t="s">
        <v>1322</v>
      </c>
      <c r="J997" t="s">
        <v>3</v>
      </c>
      <c r="K997" t="s">
        <v>1323</v>
      </c>
      <c r="L997">
        <v>1191</v>
      </c>
      <c r="N997">
        <v>1013</v>
      </c>
      <c r="O997" t="s">
        <v>1221</v>
      </c>
      <c r="P997" t="s">
        <v>1221</v>
      </c>
      <c r="Q997">
        <v>1</v>
      </c>
      <c r="X997">
        <v>6.24</v>
      </c>
      <c r="Y997">
        <v>0</v>
      </c>
      <c r="Z997">
        <v>0</v>
      </c>
      <c r="AA997">
        <v>0</v>
      </c>
      <c r="AB997">
        <v>526.58000000000004</v>
      </c>
      <c r="AC997">
        <v>0</v>
      </c>
      <c r="AD997">
        <v>1</v>
      </c>
      <c r="AE997">
        <v>1</v>
      </c>
      <c r="AF997" t="s">
        <v>24</v>
      </c>
      <c r="AG997">
        <v>5.2416</v>
      </c>
      <c r="AH997">
        <v>2</v>
      </c>
      <c r="AI997">
        <v>353033033</v>
      </c>
      <c r="AJ997">
        <v>997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5">
      <c r="A998">
        <f>ROW(Source!A370)</f>
        <v>370</v>
      </c>
      <c r="B998">
        <v>353033052</v>
      </c>
      <c r="C998">
        <v>353033032</v>
      </c>
      <c r="D998">
        <v>342640393</v>
      </c>
      <c r="E998">
        <v>113</v>
      </c>
      <c r="F998">
        <v>1</v>
      </c>
      <c r="G998">
        <v>1</v>
      </c>
      <c r="H998">
        <v>1</v>
      </c>
      <c r="I998" t="s">
        <v>1222</v>
      </c>
      <c r="J998" t="s">
        <v>3</v>
      </c>
      <c r="K998" t="s">
        <v>1223</v>
      </c>
      <c r="L998">
        <v>1191</v>
      </c>
      <c r="N998">
        <v>1013</v>
      </c>
      <c r="O998" t="s">
        <v>1221</v>
      </c>
      <c r="P998" t="s">
        <v>1221</v>
      </c>
      <c r="Q998">
        <v>1</v>
      </c>
      <c r="X998">
        <v>0.28000000000000003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2</v>
      </c>
      <c r="AF998" t="s">
        <v>24</v>
      </c>
      <c r="AG998">
        <v>0.23520000000000002</v>
      </c>
      <c r="AH998">
        <v>2</v>
      </c>
      <c r="AI998">
        <v>353033034</v>
      </c>
      <c r="AJ998">
        <v>998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5">
      <c r="A999">
        <f>ROW(Source!A370)</f>
        <v>370</v>
      </c>
      <c r="B999">
        <v>353033053</v>
      </c>
      <c r="C999">
        <v>353033032</v>
      </c>
      <c r="D999">
        <v>342765643</v>
      </c>
      <c r="E999">
        <v>1</v>
      </c>
      <c r="F999">
        <v>1</v>
      </c>
      <c r="G999">
        <v>1</v>
      </c>
      <c r="H999">
        <v>2</v>
      </c>
      <c r="I999" t="s">
        <v>1229</v>
      </c>
      <c r="J999" t="s">
        <v>1230</v>
      </c>
      <c r="K999" t="s">
        <v>1231</v>
      </c>
      <c r="L999">
        <v>1368</v>
      </c>
      <c r="N999">
        <v>1011</v>
      </c>
      <c r="O999" t="s">
        <v>1227</v>
      </c>
      <c r="P999" t="s">
        <v>1227</v>
      </c>
      <c r="Q999">
        <v>1</v>
      </c>
      <c r="X999">
        <v>0.28000000000000003</v>
      </c>
      <c r="Y999">
        <v>0</v>
      </c>
      <c r="Z999">
        <v>477.92</v>
      </c>
      <c r="AA999">
        <v>597.98</v>
      </c>
      <c r="AB999">
        <v>0</v>
      </c>
      <c r="AC999">
        <v>0</v>
      </c>
      <c r="AD999">
        <v>1</v>
      </c>
      <c r="AE999">
        <v>0</v>
      </c>
      <c r="AF999" t="s">
        <v>24</v>
      </c>
      <c r="AG999">
        <v>0.23520000000000002</v>
      </c>
      <c r="AH999">
        <v>2</v>
      </c>
      <c r="AI999">
        <v>353033035</v>
      </c>
      <c r="AJ999">
        <v>999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5">
      <c r="A1000">
        <f>ROW(Source!A370)</f>
        <v>370</v>
      </c>
      <c r="B1000">
        <v>353033054</v>
      </c>
      <c r="C1000">
        <v>353033032</v>
      </c>
      <c r="D1000">
        <v>342713971</v>
      </c>
      <c r="E1000">
        <v>1</v>
      </c>
      <c r="F1000">
        <v>1</v>
      </c>
      <c r="G1000">
        <v>1</v>
      </c>
      <c r="H1000">
        <v>3</v>
      </c>
      <c r="I1000" t="s">
        <v>1354</v>
      </c>
      <c r="J1000" t="s">
        <v>1355</v>
      </c>
      <c r="K1000" t="s">
        <v>1356</v>
      </c>
      <c r="L1000">
        <v>1346</v>
      </c>
      <c r="N1000">
        <v>1009</v>
      </c>
      <c r="O1000" t="s">
        <v>1244</v>
      </c>
      <c r="P1000" t="s">
        <v>1244</v>
      </c>
      <c r="Q1000">
        <v>1</v>
      </c>
      <c r="X1000">
        <v>0.03</v>
      </c>
      <c r="Y1000">
        <v>58.53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23</v>
      </c>
      <c r="AG1000">
        <v>0</v>
      </c>
      <c r="AH1000">
        <v>2</v>
      </c>
      <c r="AI1000">
        <v>353033036</v>
      </c>
      <c r="AJ1000">
        <v>1000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5">
      <c r="A1001">
        <f>ROW(Source!A370)</f>
        <v>370</v>
      </c>
      <c r="B1001">
        <v>353033055</v>
      </c>
      <c r="C1001">
        <v>353033032</v>
      </c>
      <c r="D1001">
        <v>342717284</v>
      </c>
      <c r="E1001">
        <v>1</v>
      </c>
      <c r="F1001">
        <v>1</v>
      </c>
      <c r="G1001">
        <v>1</v>
      </c>
      <c r="H1001">
        <v>3</v>
      </c>
      <c r="I1001" t="s">
        <v>1357</v>
      </c>
      <c r="J1001" t="s">
        <v>1358</v>
      </c>
      <c r="K1001" t="s">
        <v>1359</v>
      </c>
      <c r="L1001">
        <v>1348</v>
      </c>
      <c r="N1001">
        <v>1009</v>
      </c>
      <c r="O1001" t="s">
        <v>811</v>
      </c>
      <c r="P1001" t="s">
        <v>811</v>
      </c>
      <c r="Q1001">
        <v>1000</v>
      </c>
      <c r="X1001">
        <v>2.3000000000000001E-4</v>
      </c>
      <c r="Y1001">
        <v>70296.2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23</v>
      </c>
      <c r="AG1001">
        <v>0</v>
      </c>
      <c r="AH1001">
        <v>2</v>
      </c>
      <c r="AI1001">
        <v>353033037</v>
      </c>
      <c r="AJ1001">
        <v>1001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5">
      <c r="A1002">
        <f>ROW(Source!A370)</f>
        <v>370</v>
      </c>
      <c r="B1002">
        <v>353033056</v>
      </c>
      <c r="C1002">
        <v>353033032</v>
      </c>
      <c r="D1002">
        <v>342718355</v>
      </c>
      <c r="E1002">
        <v>1</v>
      </c>
      <c r="F1002">
        <v>1</v>
      </c>
      <c r="G1002">
        <v>1</v>
      </c>
      <c r="H1002">
        <v>3</v>
      </c>
      <c r="I1002" t="s">
        <v>1248</v>
      </c>
      <c r="J1002" t="s">
        <v>1249</v>
      </c>
      <c r="K1002" t="s">
        <v>1250</v>
      </c>
      <c r="L1002">
        <v>1346</v>
      </c>
      <c r="N1002">
        <v>1009</v>
      </c>
      <c r="O1002" t="s">
        <v>1244</v>
      </c>
      <c r="P1002" t="s">
        <v>1244</v>
      </c>
      <c r="Q1002">
        <v>1</v>
      </c>
      <c r="X1002">
        <v>0.02</v>
      </c>
      <c r="Y1002">
        <v>56.11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23</v>
      </c>
      <c r="AG1002">
        <v>0</v>
      </c>
      <c r="AH1002">
        <v>2</v>
      </c>
      <c r="AI1002">
        <v>353033038</v>
      </c>
      <c r="AJ1002">
        <v>1002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5">
      <c r="A1003">
        <f>ROW(Source!A370)</f>
        <v>370</v>
      </c>
      <c r="B1003">
        <v>353033057</v>
      </c>
      <c r="C1003">
        <v>353033032</v>
      </c>
      <c r="D1003">
        <v>342641712</v>
      </c>
      <c r="E1003">
        <v>113</v>
      </c>
      <c r="F1003">
        <v>1</v>
      </c>
      <c r="G1003">
        <v>1</v>
      </c>
      <c r="H1003">
        <v>3</v>
      </c>
      <c r="I1003" t="s">
        <v>1388</v>
      </c>
      <c r="J1003" t="s">
        <v>3</v>
      </c>
      <c r="K1003" t="s">
        <v>1389</v>
      </c>
      <c r="L1003">
        <v>1371</v>
      </c>
      <c r="N1003">
        <v>1013</v>
      </c>
      <c r="O1003" t="s">
        <v>21</v>
      </c>
      <c r="P1003" t="s">
        <v>21</v>
      </c>
      <c r="Q1003">
        <v>1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1</v>
      </c>
      <c r="AD1003">
        <v>0</v>
      </c>
      <c r="AE1003">
        <v>0</v>
      </c>
      <c r="AF1003" t="s">
        <v>23</v>
      </c>
      <c r="AG1003">
        <v>0</v>
      </c>
      <c r="AH1003">
        <v>2</v>
      </c>
      <c r="AI1003">
        <v>353033039</v>
      </c>
      <c r="AJ1003">
        <v>1003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5">
      <c r="A1004">
        <f>ROW(Source!A370)</f>
        <v>370</v>
      </c>
      <c r="B1004">
        <v>353033058</v>
      </c>
      <c r="C1004">
        <v>353033032</v>
      </c>
      <c r="D1004">
        <v>342642533</v>
      </c>
      <c r="E1004">
        <v>113</v>
      </c>
      <c r="F1004">
        <v>1</v>
      </c>
      <c r="G1004">
        <v>1</v>
      </c>
      <c r="H1004">
        <v>3</v>
      </c>
      <c r="I1004" t="s">
        <v>1331</v>
      </c>
      <c r="J1004" t="s">
        <v>3</v>
      </c>
      <c r="K1004" t="s">
        <v>1332</v>
      </c>
      <c r="L1004">
        <v>1346</v>
      </c>
      <c r="N1004">
        <v>1009</v>
      </c>
      <c r="O1004" t="s">
        <v>1244</v>
      </c>
      <c r="P1004" t="s">
        <v>1244</v>
      </c>
      <c r="Q1004">
        <v>1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1</v>
      </c>
      <c r="AD1004">
        <v>0</v>
      </c>
      <c r="AE1004">
        <v>0</v>
      </c>
      <c r="AF1004" t="s">
        <v>23</v>
      </c>
      <c r="AG1004">
        <v>0</v>
      </c>
      <c r="AH1004">
        <v>2</v>
      </c>
      <c r="AI1004">
        <v>353033040</v>
      </c>
      <c r="AJ1004">
        <v>1004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5">
      <c r="A1005">
        <f>ROW(Source!A370)</f>
        <v>370</v>
      </c>
      <c r="B1005">
        <v>353033059</v>
      </c>
      <c r="C1005">
        <v>353033032</v>
      </c>
      <c r="D1005">
        <v>342723998</v>
      </c>
      <c r="E1005">
        <v>1</v>
      </c>
      <c r="F1005">
        <v>1</v>
      </c>
      <c r="G1005">
        <v>1</v>
      </c>
      <c r="H1005">
        <v>3</v>
      </c>
      <c r="I1005" t="s">
        <v>1390</v>
      </c>
      <c r="J1005" t="s">
        <v>1391</v>
      </c>
      <c r="K1005" t="s">
        <v>1392</v>
      </c>
      <c r="L1005">
        <v>1348</v>
      </c>
      <c r="N1005">
        <v>1009</v>
      </c>
      <c r="O1005" t="s">
        <v>811</v>
      </c>
      <c r="P1005" t="s">
        <v>811</v>
      </c>
      <c r="Q1005">
        <v>1000</v>
      </c>
      <c r="X1005">
        <v>0</v>
      </c>
      <c r="Y1005">
        <v>78619.899999999994</v>
      </c>
      <c r="Z1005">
        <v>0</v>
      </c>
      <c r="AA1005">
        <v>0</v>
      </c>
      <c r="AB1005">
        <v>0</v>
      </c>
      <c r="AC1005">
        <v>1</v>
      </c>
      <c r="AD1005">
        <v>0</v>
      </c>
      <c r="AE1005">
        <v>0</v>
      </c>
      <c r="AF1005" t="s">
        <v>23</v>
      </c>
      <c r="AG1005">
        <v>0</v>
      </c>
      <c r="AH1005">
        <v>2</v>
      </c>
      <c r="AI1005">
        <v>353033041</v>
      </c>
      <c r="AJ1005">
        <v>1005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5">
      <c r="A1006">
        <f>ROW(Source!A370)</f>
        <v>370</v>
      </c>
      <c r="B1006">
        <v>353033060</v>
      </c>
      <c r="C1006">
        <v>353033032</v>
      </c>
      <c r="D1006">
        <v>342643249</v>
      </c>
      <c r="E1006">
        <v>113</v>
      </c>
      <c r="F1006">
        <v>1</v>
      </c>
      <c r="G1006">
        <v>1</v>
      </c>
      <c r="H1006">
        <v>3</v>
      </c>
      <c r="I1006" t="s">
        <v>1360</v>
      </c>
      <c r="J1006" t="s">
        <v>3</v>
      </c>
      <c r="K1006" t="s">
        <v>1361</v>
      </c>
      <c r="L1006">
        <v>1339</v>
      </c>
      <c r="N1006">
        <v>1007</v>
      </c>
      <c r="O1006" t="s">
        <v>1319</v>
      </c>
      <c r="P1006" t="s">
        <v>1319</v>
      </c>
      <c r="Q1006">
        <v>1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1</v>
      </c>
      <c r="AD1006">
        <v>0</v>
      </c>
      <c r="AE1006">
        <v>0</v>
      </c>
      <c r="AF1006" t="s">
        <v>23</v>
      </c>
      <c r="AG1006">
        <v>0</v>
      </c>
      <c r="AH1006">
        <v>2</v>
      </c>
      <c r="AI1006">
        <v>353033042</v>
      </c>
      <c r="AJ1006">
        <v>1006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5">
      <c r="A1007">
        <f>ROW(Source!A370)</f>
        <v>370</v>
      </c>
      <c r="B1007">
        <v>353033061</v>
      </c>
      <c r="C1007">
        <v>353033032</v>
      </c>
      <c r="D1007">
        <v>342735762</v>
      </c>
      <c r="E1007">
        <v>1</v>
      </c>
      <c r="F1007">
        <v>1</v>
      </c>
      <c r="G1007">
        <v>1</v>
      </c>
      <c r="H1007">
        <v>3</v>
      </c>
      <c r="I1007" t="s">
        <v>1362</v>
      </c>
      <c r="J1007" t="s">
        <v>1363</v>
      </c>
      <c r="K1007" t="s">
        <v>1364</v>
      </c>
      <c r="L1007">
        <v>1348</v>
      </c>
      <c r="N1007">
        <v>1009</v>
      </c>
      <c r="O1007" t="s">
        <v>811</v>
      </c>
      <c r="P1007" t="s">
        <v>811</v>
      </c>
      <c r="Q1007">
        <v>1000</v>
      </c>
      <c r="X1007">
        <v>4.0000000000000002E-4</v>
      </c>
      <c r="Y1007">
        <v>61265.39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23</v>
      </c>
      <c r="AG1007">
        <v>0</v>
      </c>
      <c r="AH1007">
        <v>2</v>
      </c>
      <c r="AI1007">
        <v>353033043</v>
      </c>
      <c r="AJ1007">
        <v>1007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5">
      <c r="A1008">
        <f>ROW(Source!A370)</f>
        <v>370</v>
      </c>
      <c r="B1008">
        <v>353033062</v>
      </c>
      <c r="C1008">
        <v>353033032</v>
      </c>
      <c r="D1008">
        <v>342735789</v>
      </c>
      <c r="E1008">
        <v>1</v>
      </c>
      <c r="F1008">
        <v>1</v>
      </c>
      <c r="G1008">
        <v>1</v>
      </c>
      <c r="H1008">
        <v>3</v>
      </c>
      <c r="I1008" t="s">
        <v>1365</v>
      </c>
      <c r="J1008" t="s">
        <v>1366</v>
      </c>
      <c r="K1008" t="s">
        <v>1367</v>
      </c>
      <c r="L1008">
        <v>1348</v>
      </c>
      <c r="N1008">
        <v>1009</v>
      </c>
      <c r="O1008" t="s">
        <v>811</v>
      </c>
      <c r="P1008" t="s">
        <v>811</v>
      </c>
      <c r="Q1008">
        <v>1000</v>
      </c>
      <c r="X1008">
        <v>1.0000000000000001E-5</v>
      </c>
      <c r="Y1008">
        <v>80020.98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23</v>
      </c>
      <c r="AG1008">
        <v>0</v>
      </c>
      <c r="AH1008">
        <v>2</v>
      </c>
      <c r="AI1008">
        <v>353033044</v>
      </c>
      <c r="AJ1008">
        <v>1008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5">
      <c r="A1009">
        <f>ROW(Source!A370)</f>
        <v>370</v>
      </c>
      <c r="B1009">
        <v>353033063</v>
      </c>
      <c r="C1009">
        <v>353033032</v>
      </c>
      <c r="D1009">
        <v>342735793</v>
      </c>
      <c r="E1009">
        <v>1</v>
      </c>
      <c r="F1009">
        <v>1</v>
      </c>
      <c r="G1009">
        <v>1</v>
      </c>
      <c r="H1009">
        <v>3</v>
      </c>
      <c r="I1009" t="s">
        <v>1368</v>
      </c>
      <c r="J1009" t="s">
        <v>1369</v>
      </c>
      <c r="K1009" t="s">
        <v>1370</v>
      </c>
      <c r="L1009">
        <v>1348</v>
      </c>
      <c r="N1009">
        <v>1009</v>
      </c>
      <c r="O1009" t="s">
        <v>811</v>
      </c>
      <c r="P1009" t="s">
        <v>811</v>
      </c>
      <c r="Q1009">
        <v>1000</v>
      </c>
      <c r="X1009">
        <v>5.9999999999999995E-4</v>
      </c>
      <c r="Y1009">
        <v>40917.440000000002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23</v>
      </c>
      <c r="AG1009">
        <v>0</v>
      </c>
      <c r="AH1009">
        <v>2</v>
      </c>
      <c r="AI1009">
        <v>353033045</v>
      </c>
      <c r="AJ1009">
        <v>1009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5">
      <c r="A1010">
        <f>ROW(Source!A370)</f>
        <v>370</v>
      </c>
      <c r="B1010">
        <v>353033064</v>
      </c>
      <c r="C1010">
        <v>353033032</v>
      </c>
      <c r="D1010">
        <v>342736060</v>
      </c>
      <c r="E1010">
        <v>1</v>
      </c>
      <c r="F1010">
        <v>1</v>
      </c>
      <c r="G1010">
        <v>1</v>
      </c>
      <c r="H1010">
        <v>3</v>
      </c>
      <c r="I1010" t="s">
        <v>1371</v>
      </c>
      <c r="J1010" t="s">
        <v>1372</v>
      </c>
      <c r="K1010" t="s">
        <v>1373</v>
      </c>
      <c r="L1010">
        <v>1348</v>
      </c>
      <c r="N1010">
        <v>1009</v>
      </c>
      <c r="O1010" t="s">
        <v>811</v>
      </c>
      <c r="P1010" t="s">
        <v>811</v>
      </c>
      <c r="Q1010">
        <v>1000</v>
      </c>
      <c r="X1010">
        <v>5.9999999999999995E-4</v>
      </c>
      <c r="Y1010">
        <v>98039.57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23</v>
      </c>
      <c r="AG1010">
        <v>0</v>
      </c>
      <c r="AH1010">
        <v>2</v>
      </c>
      <c r="AI1010">
        <v>353033046</v>
      </c>
      <c r="AJ1010">
        <v>1010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5">
      <c r="A1011">
        <f>ROW(Source!A370)</f>
        <v>370</v>
      </c>
      <c r="B1011">
        <v>353033065</v>
      </c>
      <c r="C1011">
        <v>353033032</v>
      </c>
      <c r="D1011">
        <v>342743019</v>
      </c>
      <c r="E1011">
        <v>1</v>
      </c>
      <c r="F1011">
        <v>1</v>
      </c>
      <c r="G1011">
        <v>1</v>
      </c>
      <c r="H1011">
        <v>3</v>
      </c>
      <c r="I1011" t="s">
        <v>1374</v>
      </c>
      <c r="J1011" t="s">
        <v>1375</v>
      </c>
      <c r="K1011" t="s">
        <v>1376</v>
      </c>
      <c r="L1011">
        <v>1425</v>
      </c>
      <c r="N1011">
        <v>1013</v>
      </c>
      <c r="O1011" t="s">
        <v>894</v>
      </c>
      <c r="P1011" t="s">
        <v>894</v>
      </c>
      <c r="Q1011">
        <v>1</v>
      </c>
      <c r="X1011">
        <v>0.06</v>
      </c>
      <c r="Y1011">
        <v>1031.73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0</v>
      </c>
      <c r="AF1011" t="s">
        <v>23</v>
      </c>
      <c r="AG1011">
        <v>0</v>
      </c>
      <c r="AH1011">
        <v>2</v>
      </c>
      <c r="AI1011">
        <v>353033047</v>
      </c>
      <c r="AJ1011">
        <v>1011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5">
      <c r="A1012">
        <f>ROW(Source!A370)</f>
        <v>370</v>
      </c>
      <c r="B1012">
        <v>353033066</v>
      </c>
      <c r="C1012">
        <v>353033032</v>
      </c>
      <c r="D1012">
        <v>342645106</v>
      </c>
      <c r="E1012">
        <v>113</v>
      </c>
      <c r="F1012">
        <v>1</v>
      </c>
      <c r="G1012">
        <v>1</v>
      </c>
      <c r="H1012">
        <v>3</v>
      </c>
      <c r="I1012" t="s">
        <v>1333</v>
      </c>
      <c r="J1012" t="s">
        <v>3</v>
      </c>
      <c r="K1012" t="s">
        <v>1377</v>
      </c>
      <c r="L1012">
        <v>1371</v>
      </c>
      <c r="N1012">
        <v>1013</v>
      </c>
      <c r="O1012" t="s">
        <v>21</v>
      </c>
      <c r="P1012" t="s">
        <v>21</v>
      </c>
      <c r="Q1012">
        <v>1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1</v>
      </c>
      <c r="AD1012">
        <v>0</v>
      </c>
      <c r="AE1012">
        <v>0</v>
      </c>
      <c r="AF1012" t="s">
        <v>23</v>
      </c>
      <c r="AG1012">
        <v>0</v>
      </c>
      <c r="AH1012">
        <v>2</v>
      </c>
      <c r="AI1012">
        <v>353033048</v>
      </c>
      <c r="AJ1012">
        <v>1012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5">
      <c r="A1013">
        <f>ROW(Source!A370)</f>
        <v>370</v>
      </c>
      <c r="B1013">
        <v>353033067</v>
      </c>
      <c r="C1013">
        <v>353033032</v>
      </c>
      <c r="D1013">
        <v>342645129</v>
      </c>
      <c r="E1013">
        <v>113</v>
      </c>
      <c r="F1013">
        <v>1</v>
      </c>
      <c r="G1013">
        <v>1</v>
      </c>
      <c r="H1013">
        <v>3</v>
      </c>
      <c r="I1013" t="s">
        <v>1335</v>
      </c>
      <c r="J1013" t="s">
        <v>3</v>
      </c>
      <c r="K1013" t="s">
        <v>1336</v>
      </c>
      <c r="L1013">
        <v>1346</v>
      </c>
      <c r="N1013">
        <v>1009</v>
      </c>
      <c r="O1013" t="s">
        <v>1244</v>
      </c>
      <c r="P1013" t="s">
        <v>1244</v>
      </c>
      <c r="Q1013">
        <v>1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1</v>
      </c>
      <c r="AD1013">
        <v>0</v>
      </c>
      <c r="AE1013">
        <v>0</v>
      </c>
      <c r="AF1013" t="s">
        <v>23</v>
      </c>
      <c r="AG1013">
        <v>0</v>
      </c>
      <c r="AH1013">
        <v>2</v>
      </c>
      <c r="AI1013">
        <v>353033049</v>
      </c>
      <c r="AJ1013">
        <v>1013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5">
      <c r="A1014">
        <f>ROW(Source!A370)</f>
        <v>370</v>
      </c>
      <c r="B1014">
        <v>353033068</v>
      </c>
      <c r="C1014">
        <v>353033032</v>
      </c>
      <c r="D1014">
        <v>342645155</v>
      </c>
      <c r="E1014">
        <v>113</v>
      </c>
      <c r="F1014">
        <v>1</v>
      </c>
      <c r="G1014">
        <v>1</v>
      </c>
      <c r="H1014">
        <v>3</v>
      </c>
      <c r="I1014" t="s">
        <v>1264</v>
      </c>
      <c r="J1014" t="s">
        <v>3</v>
      </c>
      <c r="K1014" t="s">
        <v>1378</v>
      </c>
      <c r="L1014">
        <v>1371</v>
      </c>
      <c r="N1014">
        <v>1013</v>
      </c>
      <c r="O1014" t="s">
        <v>21</v>
      </c>
      <c r="P1014" t="s">
        <v>21</v>
      </c>
      <c r="Q1014">
        <v>1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1</v>
      </c>
      <c r="AD1014">
        <v>0</v>
      </c>
      <c r="AE1014">
        <v>0</v>
      </c>
      <c r="AF1014" t="s">
        <v>23</v>
      </c>
      <c r="AG1014">
        <v>0</v>
      </c>
      <c r="AH1014">
        <v>2</v>
      </c>
      <c r="AI1014">
        <v>353033050</v>
      </c>
      <c r="AJ1014">
        <v>1014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5">
      <c r="A1015">
        <f>ROW(Source!A371)</f>
        <v>371</v>
      </c>
      <c r="B1015">
        <v>353033092</v>
      </c>
      <c r="C1015">
        <v>353033069</v>
      </c>
      <c r="D1015">
        <v>342640193</v>
      </c>
      <c r="E1015">
        <v>113</v>
      </c>
      <c r="F1015">
        <v>1</v>
      </c>
      <c r="G1015">
        <v>1</v>
      </c>
      <c r="H1015">
        <v>1</v>
      </c>
      <c r="I1015" t="s">
        <v>1322</v>
      </c>
      <c r="J1015" t="s">
        <v>3</v>
      </c>
      <c r="K1015" t="s">
        <v>1323</v>
      </c>
      <c r="L1015">
        <v>1191</v>
      </c>
      <c r="N1015">
        <v>1013</v>
      </c>
      <c r="O1015" t="s">
        <v>1221</v>
      </c>
      <c r="P1015" t="s">
        <v>1221</v>
      </c>
      <c r="Q1015">
        <v>1</v>
      </c>
      <c r="X1015">
        <v>12.9</v>
      </c>
      <c r="Y1015">
        <v>0</v>
      </c>
      <c r="Z1015">
        <v>0</v>
      </c>
      <c r="AA1015">
        <v>0</v>
      </c>
      <c r="AB1015">
        <v>526.58000000000004</v>
      </c>
      <c r="AC1015">
        <v>0</v>
      </c>
      <c r="AD1015">
        <v>1</v>
      </c>
      <c r="AE1015">
        <v>1</v>
      </c>
      <c r="AF1015" t="s">
        <v>24</v>
      </c>
      <c r="AG1015">
        <v>10.836</v>
      </c>
      <c r="AH1015">
        <v>2</v>
      </c>
      <c r="AI1015">
        <v>353033070</v>
      </c>
      <c r="AJ1015">
        <v>1015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5">
      <c r="A1016">
        <f>ROW(Source!A371)</f>
        <v>371</v>
      </c>
      <c r="B1016">
        <v>353033093</v>
      </c>
      <c r="C1016">
        <v>353033069</v>
      </c>
      <c r="D1016">
        <v>342640393</v>
      </c>
      <c r="E1016">
        <v>113</v>
      </c>
      <c r="F1016">
        <v>1</v>
      </c>
      <c r="G1016">
        <v>1</v>
      </c>
      <c r="H1016">
        <v>1</v>
      </c>
      <c r="I1016" t="s">
        <v>1222</v>
      </c>
      <c r="J1016" t="s">
        <v>3</v>
      </c>
      <c r="K1016" t="s">
        <v>1223</v>
      </c>
      <c r="L1016">
        <v>1191</v>
      </c>
      <c r="N1016">
        <v>1013</v>
      </c>
      <c r="O1016" t="s">
        <v>1221</v>
      </c>
      <c r="P1016" t="s">
        <v>1221</v>
      </c>
      <c r="Q1016">
        <v>1</v>
      </c>
      <c r="X1016">
        <v>0.6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2</v>
      </c>
      <c r="AF1016" t="s">
        <v>24</v>
      </c>
      <c r="AG1016">
        <v>0.504</v>
      </c>
      <c r="AH1016">
        <v>2</v>
      </c>
      <c r="AI1016">
        <v>353033071</v>
      </c>
      <c r="AJ1016">
        <v>1016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5">
      <c r="A1017">
        <f>ROW(Source!A371)</f>
        <v>371</v>
      </c>
      <c r="B1017">
        <v>353033094</v>
      </c>
      <c r="C1017">
        <v>353033069</v>
      </c>
      <c r="D1017">
        <v>342765643</v>
      </c>
      <c r="E1017">
        <v>1</v>
      </c>
      <c r="F1017">
        <v>1</v>
      </c>
      <c r="G1017">
        <v>1</v>
      </c>
      <c r="H1017">
        <v>2</v>
      </c>
      <c r="I1017" t="s">
        <v>1229</v>
      </c>
      <c r="J1017" t="s">
        <v>1230</v>
      </c>
      <c r="K1017" t="s">
        <v>1231</v>
      </c>
      <c r="L1017">
        <v>1368</v>
      </c>
      <c r="N1017">
        <v>1011</v>
      </c>
      <c r="O1017" t="s">
        <v>1227</v>
      </c>
      <c r="P1017" t="s">
        <v>1227</v>
      </c>
      <c r="Q1017">
        <v>1</v>
      </c>
      <c r="X1017">
        <v>0.6</v>
      </c>
      <c r="Y1017">
        <v>0</v>
      </c>
      <c r="Z1017">
        <v>477.92</v>
      </c>
      <c r="AA1017">
        <v>597.98</v>
      </c>
      <c r="AB1017">
        <v>0</v>
      </c>
      <c r="AC1017">
        <v>0</v>
      </c>
      <c r="AD1017">
        <v>1</v>
      </c>
      <c r="AE1017">
        <v>0</v>
      </c>
      <c r="AF1017" t="s">
        <v>24</v>
      </c>
      <c r="AG1017">
        <v>0.504</v>
      </c>
      <c r="AH1017">
        <v>2</v>
      </c>
      <c r="AI1017">
        <v>353033072</v>
      </c>
      <c r="AJ1017">
        <v>1017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5">
      <c r="A1018">
        <f>ROW(Source!A371)</f>
        <v>371</v>
      </c>
      <c r="B1018">
        <v>353033095</v>
      </c>
      <c r="C1018">
        <v>353033069</v>
      </c>
      <c r="D1018">
        <v>342713971</v>
      </c>
      <c r="E1018">
        <v>1</v>
      </c>
      <c r="F1018">
        <v>1</v>
      </c>
      <c r="G1018">
        <v>1</v>
      </c>
      <c r="H1018">
        <v>3</v>
      </c>
      <c r="I1018" t="s">
        <v>1354</v>
      </c>
      <c r="J1018" t="s">
        <v>1355</v>
      </c>
      <c r="K1018" t="s">
        <v>1356</v>
      </c>
      <c r="L1018">
        <v>1346</v>
      </c>
      <c r="N1018">
        <v>1009</v>
      </c>
      <c r="O1018" t="s">
        <v>1244</v>
      </c>
      <c r="P1018" t="s">
        <v>1244</v>
      </c>
      <c r="Q1018">
        <v>1</v>
      </c>
      <c r="X1018">
        <v>0.03</v>
      </c>
      <c r="Y1018">
        <v>58.53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23</v>
      </c>
      <c r="AG1018">
        <v>0</v>
      </c>
      <c r="AH1018">
        <v>2</v>
      </c>
      <c r="AI1018">
        <v>353033073</v>
      </c>
      <c r="AJ1018">
        <v>1018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5">
      <c r="A1019">
        <f>ROW(Source!A371)</f>
        <v>371</v>
      </c>
      <c r="B1019">
        <v>353033096</v>
      </c>
      <c r="C1019">
        <v>353033069</v>
      </c>
      <c r="D1019">
        <v>342717233</v>
      </c>
      <c r="E1019">
        <v>1</v>
      </c>
      <c r="F1019">
        <v>1</v>
      </c>
      <c r="G1019">
        <v>1</v>
      </c>
      <c r="H1019">
        <v>3</v>
      </c>
      <c r="I1019" t="s">
        <v>1326</v>
      </c>
      <c r="J1019" t="s">
        <v>1327</v>
      </c>
      <c r="K1019" t="s">
        <v>1328</v>
      </c>
      <c r="L1019">
        <v>1346</v>
      </c>
      <c r="N1019">
        <v>1009</v>
      </c>
      <c r="O1019" t="s">
        <v>1244</v>
      </c>
      <c r="P1019" t="s">
        <v>1244</v>
      </c>
      <c r="Q1019">
        <v>1</v>
      </c>
      <c r="X1019">
        <v>0</v>
      </c>
      <c r="Y1019">
        <v>174.93</v>
      </c>
      <c r="Z1019">
        <v>0</v>
      </c>
      <c r="AA1019">
        <v>0</v>
      </c>
      <c r="AB1019">
        <v>0</v>
      </c>
      <c r="AC1019">
        <v>1</v>
      </c>
      <c r="AD1019">
        <v>0</v>
      </c>
      <c r="AE1019">
        <v>0</v>
      </c>
      <c r="AF1019" t="s">
        <v>23</v>
      </c>
      <c r="AG1019">
        <v>0</v>
      </c>
      <c r="AH1019">
        <v>2</v>
      </c>
      <c r="AI1019">
        <v>353033074</v>
      </c>
      <c r="AJ1019">
        <v>1019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5">
      <c r="A1020">
        <f>ROW(Source!A371)</f>
        <v>371</v>
      </c>
      <c r="B1020">
        <v>353033097</v>
      </c>
      <c r="C1020">
        <v>353033069</v>
      </c>
      <c r="D1020">
        <v>342717284</v>
      </c>
      <c r="E1020">
        <v>1</v>
      </c>
      <c r="F1020">
        <v>1</v>
      </c>
      <c r="G1020">
        <v>1</v>
      </c>
      <c r="H1020">
        <v>3</v>
      </c>
      <c r="I1020" t="s">
        <v>1357</v>
      </c>
      <c r="J1020" t="s">
        <v>1358</v>
      </c>
      <c r="K1020" t="s">
        <v>1359</v>
      </c>
      <c r="L1020">
        <v>1348</v>
      </c>
      <c r="N1020">
        <v>1009</v>
      </c>
      <c r="O1020" t="s">
        <v>811</v>
      </c>
      <c r="P1020" t="s">
        <v>811</v>
      </c>
      <c r="Q1020">
        <v>1000</v>
      </c>
      <c r="X1020">
        <v>2.3000000000000001E-4</v>
      </c>
      <c r="Y1020">
        <v>70296.2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23</v>
      </c>
      <c r="AG1020">
        <v>0</v>
      </c>
      <c r="AH1020">
        <v>2</v>
      </c>
      <c r="AI1020">
        <v>353033075</v>
      </c>
      <c r="AJ1020">
        <v>1020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5">
      <c r="A1021">
        <f>ROW(Source!A371)</f>
        <v>371</v>
      </c>
      <c r="B1021">
        <v>353033098</v>
      </c>
      <c r="C1021">
        <v>353033069</v>
      </c>
      <c r="D1021">
        <v>342718355</v>
      </c>
      <c r="E1021">
        <v>1</v>
      </c>
      <c r="F1021">
        <v>1</v>
      </c>
      <c r="G1021">
        <v>1</v>
      </c>
      <c r="H1021">
        <v>3</v>
      </c>
      <c r="I1021" t="s">
        <v>1248</v>
      </c>
      <c r="J1021" t="s">
        <v>1249</v>
      </c>
      <c r="K1021" t="s">
        <v>1250</v>
      </c>
      <c r="L1021">
        <v>1346</v>
      </c>
      <c r="N1021">
        <v>1009</v>
      </c>
      <c r="O1021" t="s">
        <v>1244</v>
      </c>
      <c r="P1021" t="s">
        <v>1244</v>
      </c>
      <c r="Q1021">
        <v>1</v>
      </c>
      <c r="X1021">
        <v>0.02</v>
      </c>
      <c r="Y1021">
        <v>56.11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23</v>
      </c>
      <c r="AG1021">
        <v>0</v>
      </c>
      <c r="AH1021">
        <v>2</v>
      </c>
      <c r="AI1021">
        <v>353033076</v>
      </c>
      <c r="AJ1021">
        <v>1021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5">
      <c r="A1022">
        <f>ROW(Source!A371)</f>
        <v>371</v>
      </c>
      <c r="B1022">
        <v>353033099</v>
      </c>
      <c r="C1022">
        <v>353033069</v>
      </c>
      <c r="D1022">
        <v>342641712</v>
      </c>
      <c r="E1022">
        <v>113</v>
      </c>
      <c r="F1022">
        <v>1</v>
      </c>
      <c r="G1022">
        <v>1</v>
      </c>
      <c r="H1022">
        <v>3</v>
      </c>
      <c r="I1022" t="s">
        <v>1388</v>
      </c>
      <c r="J1022" t="s">
        <v>3</v>
      </c>
      <c r="K1022" t="s">
        <v>1389</v>
      </c>
      <c r="L1022">
        <v>1371</v>
      </c>
      <c r="N1022">
        <v>1013</v>
      </c>
      <c r="O1022" t="s">
        <v>21</v>
      </c>
      <c r="P1022" t="s">
        <v>21</v>
      </c>
      <c r="Q1022">
        <v>1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1</v>
      </c>
      <c r="AD1022">
        <v>0</v>
      </c>
      <c r="AE1022">
        <v>0</v>
      </c>
      <c r="AF1022" t="s">
        <v>23</v>
      </c>
      <c r="AG1022">
        <v>0</v>
      </c>
      <c r="AH1022">
        <v>2</v>
      </c>
      <c r="AI1022">
        <v>353033077</v>
      </c>
      <c r="AJ1022">
        <v>1022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>
        <f>ROW(Source!A371)</f>
        <v>371</v>
      </c>
      <c r="B1023">
        <v>353033100</v>
      </c>
      <c r="C1023">
        <v>353033069</v>
      </c>
      <c r="D1023">
        <v>342642396</v>
      </c>
      <c r="E1023">
        <v>113</v>
      </c>
      <c r="F1023">
        <v>1</v>
      </c>
      <c r="G1023">
        <v>1</v>
      </c>
      <c r="H1023">
        <v>3</v>
      </c>
      <c r="I1023" t="s">
        <v>1329</v>
      </c>
      <c r="J1023" t="s">
        <v>3</v>
      </c>
      <c r="K1023" t="s">
        <v>1330</v>
      </c>
      <c r="L1023">
        <v>1348</v>
      </c>
      <c r="N1023">
        <v>1009</v>
      </c>
      <c r="O1023" t="s">
        <v>811</v>
      </c>
      <c r="P1023" t="s">
        <v>811</v>
      </c>
      <c r="Q1023">
        <v>1000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1</v>
      </c>
      <c r="AD1023">
        <v>0</v>
      </c>
      <c r="AE1023">
        <v>0</v>
      </c>
      <c r="AF1023" t="s">
        <v>23</v>
      </c>
      <c r="AG1023">
        <v>0</v>
      </c>
      <c r="AH1023">
        <v>2</v>
      </c>
      <c r="AI1023">
        <v>353033078</v>
      </c>
      <c r="AJ1023">
        <v>1023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5">
      <c r="A1024">
        <f>ROW(Source!A371)</f>
        <v>371</v>
      </c>
      <c r="B1024">
        <v>353033101</v>
      </c>
      <c r="C1024">
        <v>353033069</v>
      </c>
      <c r="D1024">
        <v>342642533</v>
      </c>
      <c r="E1024">
        <v>113</v>
      </c>
      <c r="F1024">
        <v>1</v>
      </c>
      <c r="G1024">
        <v>1</v>
      </c>
      <c r="H1024">
        <v>3</v>
      </c>
      <c r="I1024" t="s">
        <v>1331</v>
      </c>
      <c r="J1024" t="s">
        <v>3</v>
      </c>
      <c r="K1024" t="s">
        <v>1332</v>
      </c>
      <c r="L1024">
        <v>1346</v>
      </c>
      <c r="N1024">
        <v>1009</v>
      </c>
      <c r="O1024" t="s">
        <v>1244</v>
      </c>
      <c r="P1024" t="s">
        <v>1244</v>
      </c>
      <c r="Q1024">
        <v>1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1</v>
      </c>
      <c r="AD1024">
        <v>0</v>
      </c>
      <c r="AE1024">
        <v>0</v>
      </c>
      <c r="AF1024" t="s">
        <v>23</v>
      </c>
      <c r="AG1024">
        <v>0</v>
      </c>
      <c r="AH1024">
        <v>2</v>
      </c>
      <c r="AI1024">
        <v>353033079</v>
      </c>
      <c r="AJ1024">
        <v>1024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5">
      <c r="A1025">
        <f>ROW(Source!A371)</f>
        <v>371</v>
      </c>
      <c r="B1025">
        <v>353033102</v>
      </c>
      <c r="C1025">
        <v>353033069</v>
      </c>
      <c r="D1025">
        <v>342723998</v>
      </c>
      <c r="E1025">
        <v>1</v>
      </c>
      <c r="F1025">
        <v>1</v>
      </c>
      <c r="G1025">
        <v>1</v>
      </c>
      <c r="H1025">
        <v>3</v>
      </c>
      <c r="I1025" t="s">
        <v>1390</v>
      </c>
      <c r="J1025" t="s">
        <v>1391</v>
      </c>
      <c r="K1025" t="s">
        <v>1392</v>
      </c>
      <c r="L1025">
        <v>1348</v>
      </c>
      <c r="N1025">
        <v>1009</v>
      </c>
      <c r="O1025" t="s">
        <v>811</v>
      </c>
      <c r="P1025" t="s">
        <v>811</v>
      </c>
      <c r="Q1025">
        <v>1000</v>
      </c>
      <c r="X1025">
        <v>0</v>
      </c>
      <c r="Y1025">
        <v>78619.899999999994</v>
      </c>
      <c r="Z1025">
        <v>0</v>
      </c>
      <c r="AA1025">
        <v>0</v>
      </c>
      <c r="AB1025">
        <v>0</v>
      </c>
      <c r="AC1025">
        <v>1</v>
      </c>
      <c r="AD1025">
        <v>0</v>
      </c>
      <c r="AE1025">
        <v>0</v>
      </c>
      <c r="AF1025" t="s">
        <v>23</v>
      </c>
      <c r="AG1025">
        <v>0</v>
      </c>
      <c r="AH1025">
        <v>2</v>
      </c>
      <c r="AI1025">
        <v>353033080</v>
      </c>
      <c r="AJ1025">
        <v>1025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5">
      <c r="A1026">
        <f>ROW(Source!A371)</f>
        <v>371</v>
      </c>
      <c r="B1026">
        <v>353033103</v>
      </c>
      <c r="C1026">
        <v>353033069</v>
      </c>
      <c r="D1026">
        <v>342643249</v>
      </c>
      <c r="E1026">
        <v>113</v>
      </c>
      <c r="F1026">
        <v>1</v>
      </c>
      <c r="G1026">
        <v>1</v>
      </c>
      <c r="H1026">
        <v>3</v>
      </c>
      <c r="I1026" t="s">
        <v>1360</v>
      </c>
      <c r="J1026" t="s">
        <v>3</v>
      </c>
      <c r="K1026" t="s">
        <v>1361</v>
      </c>
      <c r="L1026">
        <v>1339</v>
      </c>
      <c r="N1026">
        <v>1007</v>
      </c>
      <c r="O1026" t="s">
        <v>1319</v>
      </c>
      <c r="P1026" t="s">
        <v>1319</v>
      </c>
      <c r="Q1026">
        <v>1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1</v>
      </c>
      <c r="AD1026">
        <v>0</v>
      </c>
      <c r="AE1026">
        <v>0</v>
      </c>
      <c r="AF1026" t="s">
        <v>23</v>
      </c>
      <c r="AG1026">
        <v>0</v>
      </c>
      <c r="AH1026">
        <v>2</v>
      </c>
      <c r="AI1026">
        <v>353033081</v>
      </c>
      <c r="AJ1026">
        <v>1026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5">
      <c r="A1027">
        <f>ROW(Source!A371)</f>
        <v>371</v>
      </c>
      <c r="B1027">
        <v>353033104</v>
      </c>
      <c r="C1027">
        <v>353033069</v>
      </c>
      <c r="D1027">
        <v>342735762</v>
      </c>
      <c r="E1027">
        <v>1</v>
      </c>
      <c r="F1027">
        <v>1</v>
      </c>
      <c r="G1027">
        <v>1</v>
      </c>
      <c r="H1027">
        <v>3</v>
      </c>
      <c r="I1027" t="s">
        <v>1362</v>
      </c>
      <c r="J1027" t="s">
        <v>1363</v>
      </c>
      <c r="K1027" t="s">
        <v>1364</v>
      </c>
      <c r="L1027">
        <v>1348</v>
      </c>
      <c r="N1027">
        <v>1009</v>
      </c>
      <c r="O1027" t="s">
        <v>811</v>
      </c>
      <c r="P1027" t="s">
        <v>811</v>
      </c>
      <c r="Q1027">
        <v>1000</v>
      </c>
      <c r="X1027">
        <v>4.0000000000000002E-4</v>
      </c>
      <c r="Y1027">
        <v>61265.39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23</v>
      </c>
      <c r="AG1027">
        <v>0</v>
      </c>
      <c r="AH1027">
        <v>2</v>
      </c>
      <c r="AI1027">
        <v>353033082</v>
      </c>
      <c r="AJ1027">
        <v>1027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5">
      <c r="A1028">
        <f>ROW(Source!A371)</f>
        <v>371</v>
      </c>
      <c r="B1028">
        <v>353033105</v>
      </c>
      <c r="C1028">
        <v>353033069</v>
      </c>
      <c r="D1028">
        <v>342735789</v>
      </c>
      <c r="E1028">
        <v>1</v>
      </c>
      <c r="F1028">
        <v>1</v>
      </c>
      <c r="G1028">
        <v>1</v>
      </c>
      <c r="H1028">
        <v>3</v>
      </c>
      <c r="I1028" t="s">
        <v>1365</v>
      </c>
      <c r="J1028" t="s">
        <v>1366</v>
      </c>
      <c r="K1028" t="s">
        <v>1367</v>
      </c>
      <c r="L1028">
        <v>1348</v>
      </c>
      <c r="N1028">
        <v>1009</v>
      </c>
      <c r="O1028" t="s">
        <v>811</v>
      </c>
      <c r="P1028" t="s">
        <v>811</v>
      </c>
      <c r="Q1028">
        <v>1000</v>
      </c>
      <c r="X1028">
        <v>1.0000000000000001E-5</v>
      </c>
      <c r="Y1028">
        <v>80020.98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23</v>
      </c>
      <c r="AG1028">
        <v>0</v>
      </c>
      <c r="AH1028">
        <v>2</v>
      </c>
      <c r="AI1028">
        <v>353033083</v>
      </c>
      <c r="AJ1028">
        <v>1028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5">
      <c r="A1029">
        <f>ROW(Source!A371)</f>
        <v>371</v>
      </c>
      <c r="B1029">
        <v>353033106</v>
      </c>
      <c r="C1029">
        <v>353033069</v>
      </c>
      <c r="D1029">
        <v>342735793</v>
      </c>
      <c r="E1029">
        <v>1</v>
      </c>
      <c r="F1029">
        <v>1</v>
      </c>
      <c r="G1029">
        <v>1</v>
      </c>
      <c r="H1029">
        <v>3</v>
      </c>
      <c r="I1029" t="s">
        <v>1368</v>
      </c>
      <c r="J1029" t="s">
        <v>1369</v>
      </c>
      <c r="K1029" t="s">
        <v>1370</v>
      </c>
      <c r="L1029">
        <v>1348</v>
      </c>
      <c r="N1029">
        <v>1009</v>
      </c>
      <c r="O1029" t="s">
        <v>811</v>
      </c>
      <c r="P1029" t="s">
        <v>811</v>
      </c>
      <c r="Q1029">
        <v>1000</v>
      </c>
      <c r="X1029">
        <v>5.9999999999999995E-4</v>
      </c>
      <c r="Y1029">
        <v>40917.440000000002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23</v>
      </c>
      <c r="AG1029">
        <v>0</v>
      </c>
      <c r="AH1029">
        <v>2</v>
      </c>
      <c r="AI1029">
        <v>353033084</v>
      </c>
      <c r="AJ1029">
        <v>1029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5">
      <c r="A1030">
        <f>ROW(Source!A371)</f>
        <v>371</v>
      </c>
      <c r="B1030">
        <v>353033107</v>
      </c>
      <c r="C1030">
        <v>353033069</v>
      </c>
      <c r="D1030">
        <v>342736060</v>
      </c>
      <c r="E1030">
        <v>1</v>
      </c>
      <c r="F1030">
        <v>1</v>
      </c>
      <c r="G1030">
        <v>1</v>
      </c>
      <c r="H1030">
        <v>3</v>
      </c>
      <c r="I1030" t="s">
        <v>1371</v>
      </c>
      <c r="J1030" t="s">
        <v>1372</v>
      </c>
      <c r="K1030" t="s">
        <v>1373</v>
      </c>
      <c r="L1030">
        <v>1348</v>
      </c>
      <c r="N1030">
        <v>1009</v>
      </c>
      <c r="O1030" t="s">
        <v>811</v>
      </c>
      <c r="P1030" t="s">
        <v>811</v>
      </c>
      <c r="Q1030">
        <v>1000</v>
      </c>
      <c r="X1030">
        <v>5.9999999999999995E-4</v>
      </c>
      <c r="Y1030">
        <v>98039.57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23</v>
      </c>
      <c r="AG1030">
        <v>0</v>
      </c>
      <c r="AH1030">
        <v>2</v>
      </c>
      <c r="AI1030">
        <v>353033085</v>
      </c>
      <c r="AJ1030">
        <v>1030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5">
      <c r="A1031">
        <f>ROW(Source!A371)</f>
        <v>371</v>
      </c>
      <c r="B1031">
        <v>353033108</v>
      </c>
      <c r="C1031">
        <v>353033069</v>
      </c>
      <c r="D1031">
        <v>342743019</v>
      </c>
      <c r="E1031">
        <v>1</v>
      </c>
      <c r="F1031">
        <v>1</v>
      </c>
      <c r="G1031">
        <v>1</v>
      </c>
      <c r="H1031">
        <v>3</v>
      </c>
      <c r="I1031" t="s">
        <v>1374</v>
      </c>
      <c r="J1031" t="s">
        <v>1375</v>
      </c>
      <c r="K1031" t="s">
        <v>1376</v>
      </c>
      <c r="L1031">
        <v>1425</v>
      </c>
      <c r="N1031">
        <v>1013</v>
      </c>
      <c r="O1031" t="s">
        <v>894</v>
      </c>
      <c r="P1031" t="s">
        <v>894</v>
      </c>
      <c r="Q1031">
        <v>1</v>
      </c>
      <c r="X1031">
        <v>0.06</v>
      </c>
      <c r="Y1031">
        <v>1031.73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23</v>
      </c>
      <c r="AG1031">
        <v>0</v>
      </c>
      <c r="AH1031">
        <v>2</v>
      </c>
      <c r="AI1031">
        <v>353033086</v>
      </c>
      <c r="AJ1031">
        <v>1031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5">
      <c r="A1032">
        <f>ROW(Source!A371)</f>
        <v>371</v>
      </c>
      <c r="B1032">
        <v>353033109</v>
      </c>
      <c r="C1032">
        <v>353033069</v>
      </c>
      <c r="D1032">
        <v>342645106</v>
      </c>
      <c r="E1032">
        <v>113</v>
      </c>
      <c r="F1032">
        <v>1</v>
      </c>
      <c r="G1032">
        <v>1</v>
      </c>
      <c r="H1032">
        <v>3</v>
      </c>
      <c r="I1032" t="s">
        <v>1333</v>
      </c>
      <c r="J1032" t="s">
        <v>3</v>
      </c>
      <c r="K1032" t="s">
        <v>1377</v>
      </c>
      <c r="L1032">
        <v>1371</v>
      </c>
      <c r="N1032">
        <v>1013</v>
      </c>
      <c r="O1032" t="s">
        <v>21</v>
      </c>
      <c r="P1032" t="s">
        <v>21</v>
      </c>
      <c r="Q1032">
        <v>1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1</v>
      </c>
      <c r="AD1032">
        <v>0</v>
      </c>
      <c r="AE1032">
        <v>0</v>
      </c>
      <c r="AF1032" t="s">
        <v>23</v>
      </c>
      <c r="AG1032">
        <v>0</v>
      </c>
      <c r="AH1032">
        <v>2</v>
      </c>
      <c r="AI1032">
        <v>353033087</v>
      </c>
      <c r="AJ1032">
        <v>1032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5">
      <c r="A1033">
        <f>ROW(Source!A371)</f>
        <v>371</v>
      </c>
      <c r="B1033">
        <v>353033110</v>
      </c>
      <c r="C1033">
        <v>353033069</v>
      </c>
      <c r="D1033">
        <v>342645119</v>
      </c>
      <c r="E1033">
        <v>113</v>
      </c>
      <c r="F1033">
        <v>1</v>
      </c>
      <c r="G1033">
        <v>1</v>
      </c>
      <c r="H1033">
        <v>3</v>
      </c>
      <c r="I1033" t="s">
        <v>1393</v>
      </c>
      <c r="J1033" t="s">
        <v>3</v>
      </c>
      <c r="K1033" t="s">
        <v>1321</v>
      </c>
      <c r="L1033">
        <v>1346</v>
      </c>
      <c r="N1033">
        <v>1009</v>
      </c>
      <c r="O1033" t="s">
        <v>1244</v>
      </c>
      <c r="P1033" t="s">
        <v>1244</v>
      </c>
      <c r="Q1033">
        <v>1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1</v>
      </c>
      <c r="AD1033">
        <v>0</v>
      </c>
      <c r="AE1033">
        <v>0</v>
      </c>
      <c r="AF1033" t="s">
        <v>23</v>
      </c>
      <c r="AG1033">
        <v>0</v>
      </c>
      <c r="AH1033">
        <v>2</v>
      </c>
      <c r="AI1033">
        <v>353033088</v>
      </c>
      <c r="AJ1033">
        <v>1033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5">
      <c r="A1034">
        <f>ROW(Source!A371)</f>
        <v>371</v>
      </c>
      <c r="B1034">
        <v>353033111</v>
      </c>
      <c r="C1034">
        <v>353033069</v>
      </c>
      <c r="D1034">
        <v>342645129</v>
      </c>
      <c r="E1034">
        <v>113</v>
      </c>
      <c r="F1034">
        <v>1</v>
      </c>
      <c r="G1034">
        <v>1</v>
      </c>
      <c r="H1034">
        <v>3</v>
      </c>
      <c r="I1034" t="s">
        <v>1335</v>
      </c>
      <c r="J1034" t="s">
        <v>3</v>
      </c>
      <c r="K1034" t="s">
        <v>1336</v>
      </c>
      <c r="L1034">
        <v>1346</v>
      </c>
      <c r="N1034">
        <v>1009</v>
      </c>
      <c r="O1034" t="s">
        <v>1244</v>
      </c>
      <c r="P1034" t="s">
        <v>1244</v>
      </c>
      <c r="Q1034">
        <v>1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1</v>
      </c>
      <c r="AD1034">
        <v>0</v>
      </c>
      <c r="AE1034">
        <v>0</v>
      </c>
      <c r="AF1034" t="s">
        <v>23</v>
      </c>
      <c r="AG1034">
        <v>0</v>
      </c>
      <c r="AH1034">
        <v>2</v>
      </c>
      <c r="AI1034">
        <v>353033089</v>
      </c>
      <c r="AJ1034">
        <v>1034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5">
      <c r="A1035">
        <f>ROW(Source!A371)</f>
        <v>371</v>
      </c>
      <c r="B1035">
        <v>353033112</v>
      </c>
      <c r="C1035">
        <v>353033069</v>
      </c>
      <c r="D1035">
        <v>342645151</v>
      </c>
      <c r="E1035">
        <v>113</v>
      </c>
      <c r="F1035">
        <v>1</v>
      </c>
      <c r="G1035">
        <v>1</v>
      </c>
      <c r="H1035">
        <v>3</v>
      </c>
      <c r="I1035" t="s">
        <v>1381</v>
      </c>
      <c r="J1035" t="s">
        <v>3</v>
      </c>
      <c r="K1035" t="s">
        <v>1382</v>
      </c>
      <c r="L1035">
        <v>1371</v>
      </c>
      <c r="N1035">
        <v>1013</v>
      </c>
      <c r="O1035" t="s">
        <v>21</v>
      </c>
      <c r="P1035" t="s">
        <v>21</v>
      </c>
      <c r="Q1035">
        <v>1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1</v>
      </c>
      <c r="AD1035">
        <v>0</v>
      </c>
      <c r="AE1035">
        <v>0</v>
      </c>
      <c r="AF1035" t="s">
        <v>23</v>
      </c>
      <c r="AG1035">
        <v>0</v>
      </c>
      <c r="AH1035">
        <v>2</v>
      </c>
      <c r="AI1035">
        <v>353033090</v>
      </c>
      <c r="AJ1035">
        <v>1035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5">
      <c r="A1036">
        <f>ROW(Source!A371)</f>
        <v>371</v>
      </c>
      <c r="B1036">
        <v>353033113</v>
      </c>
      <c r="C1036">
        <v>353033069</v>
      </c>
      <c r="D1036">
        <v>342645155</v>
      </c>
      <c r="E1036">
        <v>113</v>
      </c>
      <c r="F1036">
        <v>1</v>
      </c>
      <c r="G1036">
        <v>1</v>
      </c>
      <c r="H1036">
        <v>3</v>
      </c>
      <c r="I1036" t="s">
        <v>1264</v>
      </c>
      <c r="J1036" t="s">
        <v>3</v>
      </c>
      <c r="K1036" t="s">
        <v>1378</v>
      </c>
      <c r="L1036">
        <v>1371</v>
      </c>
      <c r="N1036">
        <v>1013</v>
      </c>
      <c r="O1036" t="s">
        <v>21</v>
      </c>
      <c r="P1036" t="s">
        <v>21</v>
      </c>
      <c r="Q1036">
        <v>1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1</v>
      </c>
      <c r="AD1036">
        <v>0</v>
      </c>
      <c r="AE1036">
        <v>0</v>
      </c>
      <c r="AF1036" t="s">
        <v>23</v>
      </c>
      <c r="AG1036">
        <v>0</v>
      </c>
      <c r="AH1036">
        <v>2</v>
      </c>
      <c r="AI1036">
        <v>353033091</v>
      </c>
      <c r="AJ1036">
        <v>1036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5">
      <c r="A1037">
        <f>ROW(Source!A372)</f>
        <v>372</v>
      </c>
      <c r="B1037">
        <v>353033138</v>
      </c>
      <c r="C1037">
        <v>353033114</v>
      </c>
      <c r="D1037">
        <v>342640197</v>
      </c>
      <c r="E1037">
        <v>113</v>
      </c>
      <c r="F1037">
        <v>1</v>
      </c>
      <c r="G1037">
        <v>1</v>
      </c>
      <c r="H1037">
        <v>1</v>
      </c>
      <c r="I1037" t="s">
        <v>1234</v>
      </c>
      <c r="J1037" t="s">
        <v>3</v>
      </c>
      <c r="K1037" t="s">
        <v>1235</v>
      </c>
      <c r="L1037">
        <v>1191</v>
      </c>
      <c r="N1037">
        <v>1013</v>
      </c>
      <c r="O1037" t="s">
        <v>1221</v>
      </c>
      <c r="P1037" t="s">
        <v>1221</v>
      </c>
      <c r="Q1037">
        <v>1</v>
      </c>
      <c r="X1037">
        <v>17</v>
      </c>
      <c r="Y1037">
        <v>0</v>
      </c>
      <c r="Z1037">
        <v>0</v>
      </c>
      <c r="AA1037">
        <v>0</v>
      </c>
      <c r="AB1037">
        <v>531.04</v>
      </c>
      <c r="AC1037">
        <v>0</v>
      </c>
      <c r="AD1037">
        <v>1</v>
      </c>
      <c r="AE1037">
        <v>1</v>
      </c>
      <c r="AF1037" t="s">
        <v>24</v>
      </c>
      <c r="AG1037">
        <v>14.28</v>
      </c>
      <c r="AH1037">
        <v>2</v>
      </c>
      <c r="AI1037">
        <v>353033115</v>
      </c>
      <c r="AJ1037">
        <v>1037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5">
      <c r="A1038">
        <f>ROW(Source!A372)</f>
        <v>372</v>
      </c>
      <c r="B1038">
        <v>353033139</v>
      </c>
      <c r="C1038">
        <v>353033114</v>
      </c>
      <c r="D1038">
        <v>342640393</v>
      </c>
      <c r="E1038">
        <v>113</v>
      </c>
      <c r="F1038">
        <v>1</v>
      </c>
      <c r="G1038">
        <v>1</v>
      </c>
      <c r="H1038">
        <v>1</v>
      </c>
      <c r="I1038" t="s">
        <v>1222</v>
      </c>
      <c r="J1038" t="s">
        <v>3</v>
      </c>
      <c r="K1038" t="s">
        <v>1223</v>
      </c>
      <c r="L1038">
        <v>1191</v>
      </c>
      <c r="N1038">
        <v>1013</v>
      </c>
      <c r="O1038" t="s">
        <v>1221</v>
      </c>
      <c r="P1038" t="s">
        <v>1221</v>
      </c>
      <c r="Q1038">
        <v>1</v>
      </c>
      <c r="X1038">
        <v>0.78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1</v>
      </c>
      <c r="AE1038">
        <v>2</v>
      </c>
      <c r="AF1038" t="s">
        <v>24</v>
      </c>
      <c r="AG1038">
        <v>0.6552</v>
      </c>
      <c r="AH1038">
        <v>2</v>
      </c>
      <c r="AI1038">
        <v>353033116</v>
      </c>
      <c r="AJ1038">
        <v>1038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5">
      <c r="A1039">
        <f>ROW(Source!A372)</f>
        <v>372</v>
      </c>
      <c r="B1039">
        <v>353033140</v>
      </c>
      <c r="C1039">
        <v>353033114</v>
      </c>
      <c r="D1039">
        <v>342765643</v>
      </c>
      <c r="E1039">
        <v>1</v>
      </c>
      <c r="F1039">
        <v>1</v>
      </c>
      <c r="G1039">
        <v>1</v>
      </c>
      <c r="H1039">
        <v>2</v>
      </c>
      <c r="I1039" t="s">
        <v>1229</v>
      </c>
      <c r="J1039" t="s">
        <v>1230</v>
      </c>
      <c r="K1039" t="s">
        <v>1231</v>
      </c>
      <c r="L1039">
        <v>1368</v>
      </c>
      <c r="N1039">
        <v>1011</v>
      </c>
      <c r="O1039" t="s">
        <v>1227</v>
      </c>
      <c r="P1039" t="s">
        <v>1227</v>
      </c>
      <c r="Q1039">
        <v>1</v>
      </c>
      <c r="X1039">
        <v>0.78</v>
      </c>
      <c r="Y1039">
        <v>0</v>
      </c>
      <c r="Z1039">
        <v>477.92</v>
      </c>
      <c r="AA1039">
        <v>597.98</v>
      </c>
      <c r="AB1039">
        <v>0</v>
      </c>
      <c r="AC1039">
        <v>0</v>
      </c>
      <c r="AD1039">
        <v>1</v>
      </c>
      <c r="AE1039">
        <v>0</v>
      </c>
      <c r="AF1039" t="s">
        <v>24</v>
      </c>
      <c r="AG1039">
        <v>0.6552</v>
      </c>
      <c r="AH1039">
        <v>2</v>
      </c>
      <c r="AI1039">
        <v>353033117</v>
      </c>
      <c r="AJ1039">
        <v>1039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5">
      <c r="A1040">
        <f>ROW(Source!A372)</f>
        <v>372</v>
      </c>
      <c r="B1040">
        <v>353033141</v>
      </c>
      <c r="C1040">
        <v>353033114</v>
      </c>
      <c r="D1040">
        <v>342713971</v>
      </c>
      <c r="E1040">
        <v>1</v>
      </c>
      <c r="F1040">
        <v>1</v>
      </c>
      <c r="G1040">
        <v>1</v>
      </c>
      <c r="H1040">
        <v>3</v>
      </c>
      <c r="I1040" t="s">
        <v>1354</v>
      </c>
      <c r="J1040" t="s">
        <v>1355</v>
      </c>
      <c r="K1040" t="s">
        <v>1356</v>
      </c>
      <c r="L1040">
        <v>1346</v>
      </c>
      <c r="N1040">
        <v>1009</v>
      </c>
      <c r="O1040" t="s">
        <v>1244</v>
      </c>
      <c r="P1040" t="s">
        <v>1244</v>
      </c>
      <c r="Q1040">
        <v>1</v>
      </c>
      <c r="X1040">
        <v>0.03</v>
      </c>
      <c r="Y1040">
        <v>58.53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23</v>
      </c>
      <c r="AG1040">
        <v>0</v>
      </c>
      <c r="AH1040">
        <v>2</v>
      </c>
      <c r="AI1040">
        <v>353033118</v>
      </c>
      <c r="AJ1040">
        <v>1040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5">
      <c r="A1041">
        <f>ROW(Source!A372)</f>
        <v>372</v>
      </c>
      <c r="B1041">
        <v>353033142</v>
      </c>
      <c r="C1041">
        <v>353033114</v>
      </c>
      <c r="D1041">
        <v>342717233</v>
      </c>
      <c r="E1041">
        <v>1</v>
      </c>
      <c r="F1041">
        <v>1</v>
      </c>
      <c r="G1041">
        <v>1</v>
      </c>
      <c r="H1041">
        <v>3</v>
      </c>
      <c r="I1041" t="s">
        <v>1326</v>
      </c>
      <c r="J1041" t="s">
        <v>1327</v>
      </c>
      <c r="K1041" t="s">
        <v>1328</v>
      </c>
      <c r="L1041">
        <v>1346</v>
      </c>
      <c r="N1041">
        <v>1009</v>
      </c>
      <c r="O1041" t="s">
        <v>1244</v>
      </c>
      <c r="P1041" t="s">
        <v>1244</v>
      </c>
      <c r="Q1041">
        <v>1</v>
      </c>
      <c r="X1041">
        <v>0</v>
      </c>
      <c r="Y1041">
        <v>174.93</v>
      </c>
      <c r="Z1041">
        <v>0</v>
      </c>
      <c r="AA1041">
        <v>0</v>
      </c>
      <c r="AB1041">
        <v>0</v>
      </c>
      <c r="AC1041">
        <v>1</v>
      </c>
      <c r="AD1041">
        <v>0</v>
      </c>
      <c r="AE1041">
        <v>0</v>
      </c>
      <c r="AF1041" t="s">
        <v>23</v>
      </c>
      <c r="AG1041">
        <v>0</v>
      </c>
      <c r="AH1041">
        <v>2</v>
      </c>
      <c r="AI1041">
        <v>353033119</v>
      </c>
      <c r="AJ1041">
        <v>1041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5">
      <c r="A1042">
        <f>ROW(Source!A372)</f>
        <v>372</v>
      </c>
      <c r="B1042">
        <v>353033143</v>
      </c>
      <c r="C1042">
        <v>353033114</v>
      </c>
      <c r="D1042">
        <v>342717284</v>
      </c>
      <c r="E1042">
        <v>1</v>
      </c>
      <c r="F1042">
        <v>1</v>
      </c>
      <c r="G1042">
        <v>1</v>
      </c>
      <c r="H1042">
        <v>3</v>
      </c>
      <c r="I1042" t="s">
        <v>1357</v>
      </c>
      <c r="J1042" t="s">
        <v>1358</v>
      </c>
      <c r="K1042" t="s">
        <v>1359</v>
      </c>
      <c r="L1042">
        <v>1348</v>
      </c>
      <c r="N1042">
        <v>1009</v>
      </c>
      <c r="O1042" t="s">
        <v>811</v>
      </c>
      <c r="P1042" t="s">
        <v>811</v>
      </c>
      <c r="Q1042">
        <v>1000</v>
      </c>
      <c r="X1042">
        <v>2.3000000000000001E-4</v>
      </c>
      <c r="Y1042">
        <v>70296.2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23</v>
      </c>
      <c r="AG1042">
        <v>0</v>
      </c>
      <c r="AH1042">
        <v>2</v>
      </c>
      <c r="AI1042">
        <v>353033120</v>
      </c>
      <c r="AJ1042">
        <v>1042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5">
      <c r="A1043">
        <f>ROW(Source!A372)</f>
        <v>372</v>
      </c>
      <c r="B1043">
        <v>353033144</v>
      </c>
      <c r="C1043">
        <v>353033114</v>
      </c>
      <c r="D1043">
        <v>342718355</v>
      </c>
      <c r="E1043">
        <v>1</v>
      </c>
      <c r="F1043">
        <v>1</v>
      </c>
      <c r="G1043">
        <v>1</v>
      </c>
      <c r="H1043">
        <v>3</v>
      </c>
      <c r="I1043" t="s">
        <v>1248</v>
      </c>
      <c r="J1043" t="s">
        <v>1249</v>
      </c>
      <c r="K1043" t="s">
        <v>1250</v>
      </c>
      <c r="L1043">
        <v>1346</v>
      </c>
      <c r="N1043">
        <v>1009</v>
      </c>
      <c r="O1043" t="s">
        <v>1244</v>
      </c>
      <c r="P1043" t="s">
        <v>1244</v>
      </c>
      <c r="Q1043">
        <v>1</v>
      </c>
      <c r="X1043">
        <v>0.02</v>
      </c>
      <c r="Y1043">
        <v>56.11</v>
      </c>
      <c r="Z1043">
        <v>0</v>
      </c>
      <c r="AA1043">
        <v>0</v>
      </c>
      <c r="AB1043">
        <v>0</v>
      </c>
      <c r="AC1043">
        <v>0</v>
      </c>
      <c r="AD1043">
        <v>1</v>
      </c>
      <c r="AE1043">
        <v>0</v>
      </c>
      <c r="AF1043" t="s">
        <v>23</v>
      </c>
      <c r="AG1043">
        <v>0</v>
      </c>
      <c r="AH1043">
        <v>2</v>
      </c>
      <c r="AI1043">
        <v>353033121</v>
      </c>
      <c r="AJ1043">
        <v>1043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5">
      <c r="A1044">
        <f>ROW(Source!A372)</f>
        <v>372</v>
      </c>
      <c r="B1044">
        <v>353033145</v>
      </c>
      <c r="C1044">
        <v>353033114</v>
      </c>
      <c r="D1044">
        <v>342641712</v>
      </c>
      <c r="E1044">
        <v>113</v>
      </c>
      <c r="F1044">
        <v>1</v>
      </c>
      <c r="G1044">
        <v>1</v>
      </c>
      <c r="H1044">
        <v>3</v>
      </c>
      <c r="I1044" t="s">
        <v>1388</v>
      </c>
      <c r="J1044" t="s">
        <v>3</v>
      </c>
      <c r="K1044" t="s">
        <v>1389</v>
      </c>
      <c r="L1044">
        <v>1371</v>
      </c>
      <c r="N1044">
        <v>1013</v>
      </c>
      <c r="O1044" t="s">
        <v>21</v>
      </c>
      <c r="P1044" t="s">
        <v>21</v>
      </c>
      <c r="Q1044">
        <v>1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1</v>
      </c>
      <c r="AD1044">
        <v>0</v>
      </c>
      <c r="AE1044">
        <v>0</v>
      </c>
      <c r="AF1044" t="s">
        <v>23</v>
      </c>
      <c r="AG1044">
        <v>0</v>
      </c>
      <c r="AH1044">
        <v>2</v>
      </c>
      <c r="AI1044">
        <v>353033122</v>
      </c>
      <c r="AJ1044">
        <v>1044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5">
      <c r="A1045">
        <f>ROW(Source!A372)</f>
        <v>372</v>
      </c>
      <c r="B1045">
        <v>353033146</v>
      </c>
      <c r="C1045">
        <v>353033114</v>
      </c>
      <c r="D1045">
        <v>342642396</v>
      </c>
      <c r="E1045">
        <v>113</v>
      </c>
      <c r="F1045">
        <v>1</v>
      </c>
      <c r="G1045">
        <v>1</v>
      </c>
      <c r="H1045">
        <v>3</v>
      </c>
      <c r="I1045" t="s">
        <v>1329</v>
      </c>
      <c r="J1045" t="s">
        <v>3</v>
      </c>
      <c r="K1045" t="s">
        <v>1330</v>
      </c>
      <c r="L1045">
        <v>1348</v>
      </c>
      <c r="N1045">
        <v>1009</v>
      </c>
      <c r="O1045" t="s">
        <v>811</v>
      </c>
      <c r="P1045" t="s">
        <v>811</v>
      </c>
      <c r="Q1045">
        <v>1000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1</v>
      </c>
      <c r="AD1045">
        <v>0</v>
      </c>
      <c r="AE1045">
        <v>0</v>
      </c>
      <c r="AF1045" t="s">
        <v>23</v>
      </c>
      <c r="AG1045">
        <v>0</v>
      </c>
      <c r="AH1045">
        <v>2</v>
      </c>
      <c r="AI1045">
        <v>353033123</v>
      </c>
      <c r="AJ1045">
        <v>1045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5">
      <c r="A1046">
        <f>ROW(Source!A372)</f>
        <v>372</v>
      </c>
      <c r="B1046">
        <v>353033147</v>
      </c>
      <c r="C1046">
        <v>353033114</v>
      </c>
      <c r="D1046">
        <v>342642533</v>
      </c>
      <c r="E1046">
        <v>113</v>
      </c>
      <c r="F1046">
        <v>1</v>
      </c>
      <c r="G1046">
        <v>1</v>
      </c>
      <c r="H1046">
        <v>3</v>
      </c>
      <c r="I1046" t="s">
        <v>1331</v>
      </c>
      <c r="J1046" t="s">
        <v>3</v>
      </c>
      <c r="K1046" t="s">
        <v>1332</v>
      </c>
      <c r="L1046">
        <v>1346</v>
      </c>
      <c r="N1046">
        <v>1009</v>
      </c>
      <c r="O1046" t="s">
        <v>1244</v>
      </c>
      <c r="P1046" t="s">
        <v>1244</v>
      </c>
      <c r="Q1046">
        <v>1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1</v>
      </c>
      <c r="AD1046">
        <v>0</v>
      </c>
      <c r="AE1046">
        <v>0</v>
      </c>
      <c r="AF1046" t="s">
        <v>23</v>
      </c>
      <c r="AG1046">
        <v>0</v>
      </c>
      <c r="AH1046">
        <v>2</v>
      </c>
      <c r="AI1046">
        <v>353033124</v>
      </c>
      <c r="AJ1046">
        <v>1046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5">
      <c r="A1047">
        <f>ROW(Source!A372)</f>
        <v>372</v>
      </c>
      <c r="B1047">
        <v>353033148</v>
      </c>
      <c r="C1047">
        <v>353033114</v>
      </c>
      <c r="D1047">
        <v>342723998</v>
      </c>
      <c r="E1047">
        <v>1</v>
      </c>
      <c r="F1047">
        <v>1</v>
      </c>
      <c r="G1047">
        <v>1</v>
      </c>
      <c r="H1047">
        <v>3</v>
      </c>
      <c r="I1047" t="s">
        <v>1390</v>
      </c>
      <c r="J1047" t="s">
        <v>1391</v>
      </c>
      <c r="K1047" t="s">
        <v>1392</v>
      </c>
      <c r="L1047">
        <v>1348</v>
      </c>
      <c r="N1047">
        <v>1009</v>
      </c>
      <c r="O1047" t="s">
        <v>811</v>
      </c>
      <c r="P1047" t="s">
        <v>811</v>
      </c>
      <c r="Q1047">
        <v>1000</v>
      </c>
      <c r="X1047">
        <v>0</v>
      </c>
      <c r="Y1047">
        <v>78619.899999999994</v>
      </c>
      <c r="Z1047">
        <v>0</v>
      </c>
      <c r="AA1047">
        <v>0</v>
      </c>
      <c r="AB1047">
        <v>0</v>
      </c>
      <c r="AC1047">
        <v>1</v>
      </c>
      <c r="AD1047">
        <v>0</v>
      </c>
      <c r="AE1047">
        <v>0</v>
      </c>
      <c r="AF1047" t="s">
        <v>23</v>
      </c>
      <c r="AG1047">
        <v>0</v>
      </c>
      <c r="AH1047">
        <v>2</v>
      </c>
      <c r="AI1047">
        <v>353033125</v>
      </c>
      <c r="AJ1047">
        <v>1047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5">
      <c r="A1048">
        <f>ROW(Source!A372)</f>
        <v>372</v>
      </c>
      <c r="B1048">
        <v>353033149</v>
      </c>
      <c r="C1048">
        <v>353033114</v>
      </c>
      <c r="D1048">
        <v>342642846</v>
      </c>
      <c r="E1048">
        <v>113</v>
      </c>
      <c r="F1048">
        <v>1</v>
      </c>
      <c r="G1048">
        <v>1</v>
      </c>
      <c r="H1048">
        <v>3</v>
      </c>
      <c r="I1048" t="s">
        <v>1379</v>
      </c>
      <c r="J1048" t="s">
        <v>3</v>
      </c>
      <c r="K1048" t="s">
        <v>1380</v>
      </c>
      <c r="L1048">
        <v>1348</v>
      </c>
      <c r="N1048">
        <v>1009</v>
      </c>
      <c r="O1048" t="s">
        <v>811</v>
      </c>
      <c r="P1048" t="s">
        <v>811</v>
      </c>
      <c r="Q1048">
        <v>1000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1</v>
      </c>
      <c r="AD1048">
        <v>0</v>
      </c>
      <c r="AE1048">
        <v>0</v>
      </c>
      <c r="AF1048" t="s">
        <v>23</v>
      </c>
      <c r="AG1048">
        <v>0</v>
      </c>
      <c r="AH1048">
        <v>2</v>
      </c>
      <c r="AI1048">
        <v>353033126</v>
      </c>
      <c r="AJ1048">
        <v>1048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5">
      <c r="A1049">
        <f>ROW(Source!A372)</f>
        <v>372</v>
      </c>
      <c r="B1049">
        <v>353033150</v>
      </c>
      <c r="C1049">
        <v>353033114</v>
      </c>
      <c r="D1049">
        <v>342643249</v>
      </c>
      <c r="E1049">
        <v>113</v>
      </c>
      <c r="F1049">
        <v>1</v>
      </c>
      <c r="G1049">
        <v>1</v>
      </c>
      <c r="H1049">
        <v>3</v>
      </c>
      <c r="I1049" t="s">
        <v>1360</v>
      </c>
      <c r="J1049" t="s">
        <v>3</v>
      </c>
      <c r="K1049" t="s">
        <v>1361</v>
      </c>
      <c r="L1049">
        <v>1339</v>
      </c>
      <c r="N1049">
        <v>1007</v>
      </c>
      <c r="O1049" t="s">
        <v>1319</v>
      </c>
      <c r="P1049" t="s">
        <v>1319</v>
      </c>
      <c r="Q1049">
        <v>1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1</v>
      </c>
      <c r="AD1049">
        <v>0</v>
      </c>
      <c r="AE1049">
        <v>0</v>
      </c>
      <c r="AF1049" t="s">
        <v>23</v>
      </c>
      <c r="AG1049">
        <v>0</v>
      </c>
      <c r="AH1049">
        <v>2</v>
      </c>
      <c r="AI1049">
        <v>353033127</v>
      </c>
      <c r="AJ1049">
        <v>1049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5">
      <c r="A1050">
        <f>ROW(Source!A372)</f>
        <v>372</v>
      </c>
      <c r="B1050">
        <v>353033151</v>
      </c>
      <c r="C1050">
        <v>353033114</v>
      </c>
      <c r="D1050">
        <v>342735762</v>
      </c>
      <c r="E1050">
        <v>1</v>
      </c>
      <c r="F1050">
        <v>1</v>
      </c>
      <c r="G1050">
        <v>1</v>
      </c>
      <c r="H1050">
        <v>3</v>
      </c>
      <c r="I1050" t="s">
        <v>1362</v>
      </c>
      <c r="J1050" t="s">
        <v>1363</v>
      </c>
      <c r="K1050" t="s">
        <v>1364</v>
      </c>
      <c r="L1050">
        <v>1348</v>
      </c>
      <c r="N1050">
        <v>1009</v>
      </c>
      <c r="O1050" t="s">
        <v>811</v>
      </c>
      <c r="P1050" t="s">
        <v>811</v>
      </c>
      <c r="Q1050">
        <v>1000</v>
      </c>
      <c r="X1050">
        <v>4.0000000000000002E-4</v>
      </c>
      <c r="Y1050">
        <v>61265.39</v>
      </c>
      <c r="Z1050">
        <v>0</v>
      </c>
      <c r="AA1050">
        <v>0</v>
      </c>
      <c r="AB1050">
        <v>0</v>
      </c>
      <c r="AC1050">
        <v>0</v>
      </c>
      <c r="AD1050">
        <v>1</v>
      </c>
      <c r="AE1050">
        <v>0</v>
      </c>
      <c r="AF1050" t="s">
        <v>23</v>
      </c>
      <c r="AG1050">
        <v>0</v>
      </c>
      <c r="AH1050">
        <v>2</v>
      </c>
      <c r="AI1050">
        <v>353033128</v>
      </c>
      <c r="AJ1050">
        <v>1050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5">
      <c r="A1051">
        <f>ROW(Source!A372)</f>
        <v>372</v>
      </c>
      <c r="B1051">
        <v>353033152</v>
      </c>
      <c r="C1051">
        <v>353033114</v>
      </c>
      <c r="D1051">
        <v>342735789</v>
      </c>
      <c r="E1051">
        <v>1</v>
      </c>
      <c r="F1051">
        <v>1</v>
      </c>
      <c r="G1051">
        <v>1</v>
      </c>
      <c r="H1051">
        <v>3</v>
      </c>
      <c r="I1051" t="s">
        <v>1365</v>
      </c>
      <c r="J1051" t="s">
        <v>1366</v>
      </c>
      <c r="K1051" t="s">
        <v>1367</v>
      </c>
      <c r="L1051">
        <v>1348</v>
      </c>
      <c r="N1051">
        <v>1009</v>
      </c>
      <c r="O1051" t="s">
        <v>811</v>
      </c>
      <c r="P1051" t="s">
        <v>811</v>
      </c>
      <c r="Q1051">
        <v>1000</v>
      </c>
      <c r="X1051">
        <v>1.0000000000000001E-5</v>
      </c>
      <c r="Y1051">
        <v>80020.98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 t="s">
        <v>23</v>
      </c>
      <c r="AG1051">
        <v>0</v>
      </c>
      <c r="AH1051">
        <v>2</v>
      </c>
      <c r="AI1051">
        <v>353033129</v>
      </c>
      <c r="AJ1051">
        <v>1051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5">
      <c r="A1052">
        <f>ROW(Source!A372)</f>
        <v>372</v>
      </c>
      <c r="B1052">
        <v>353033153</v>
      </c>
      <c r="C1052">
        <v>353033114</v>
      </c>
      <c r="D1052">
        <v>342735793</v>
      </c>
      <c r="E1052">
        <v>1</v>
      </c>
      <c r="F1052">
        <v>1</v>
      </c>
      <c r="G1052">
        <v>1</v>
      </c>
      <c r="H1052">
        <v>3</v>
      </c>
      <c r="I1052" t="s">
        <v>1368</v>
      </c>
      <c r="J1052" t="s">
        <v>1369</v>
      </c>
      <c r="K1052" t="s">
        <v>1370</v>
      </c>
      <c r="L1052">
        <v>1348</v>
      </c>
      <c r="N1052">
        <v>1009</v>
      </c>
      <c r="O1052" t="s">
        <v>811</v>
      </c>
      <c r="P1052" t="s">
        <v>811</v>
      </c>
      <c r="Q1052">
        <v>1000</v>
      </c>
      <c r="X1052">
        <v>5.9999999999999995E-4</v>
      </c>
      <c r="Y1052">
        <v>40917.440000000002</v>
      </c>
      <c r="Z1052">
        <v>0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23</v>
      </c>
      <c r="AG1052">
        <v>0</v>
      </c>
      <c r="AH1052">
        <v>2</v>
      </c>
      <c r="AI1052">
        <v>353033130</v>
      </c>
      <c r="AJ1052">
        <v>1052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5">
      <c r="A1053">
        <f>ROW(Source!A372)</f>
        <v>372</v>
      </c>
      <c r="B1053">
        <v>353033154</v>
      </c>
      <c r="C1053">
        <v>353033114</v>
      </c>
      <c r="D1053">
        <v>342736060</v>
      </c>
      <c r="E1053">
        <v>1</v>
      </c>
      <c r="F1053">
        <v>1</v>
      </c>
      <c r="G1053">
        <v>1</v>
      </c>
      <c r="H1053">
        <v>3</v>
      </c>
      <c r="I1053" t="s">
        <v>1371</v>
      </c>
      <c r="J1053" t="s">
        <v>1372</v>
      </c>
      <c r="K1053" t="s">
        <v>1373</v>
      </c>
      <c r="L1053">
        <v>1348</v>
      </c>
      <c r="N1053">
        <v>1009</v>
      </c>
      <c r="O1053" t="s">
        <v>811</v>
      </c>
      <c r="P1053" t="s">
        <v>811</v>
      </c>
      <c r="Q1053">
        <v>1000</v>
      </c>
      <c r="X1053">
        <v>5.9999999999999995E-4</v>
      </c>
      <c r="Y1053">
        <v>98039.57</v>
      </c>
      <c r="Z1053">
        <v>0</v>
      </c>
      <c r="AA1053">
        <v>0</v>
      </c>
      <c r="AB1053">
        <v>0</v>
      </c>
      <c r="AC1053">
        <v>0</v>
      </c>
      <c r="AD1053">
        <v>1</v>
      </c>
      <c r="AE1053">
        <v>0</v>
      </c>
      <c r="AF1053" t="s">
        <v>23</v>
      </c>
      <c r="AG1053">
        <v>0</v>
      </c>
      <c r="AH1053">
        <v>2</v>
      </c>
      <c r="AI1053">
        <v>353033131</v>
      </c>
      <c r="AJ1053">
        <v>1053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5">
      <c r="A1054">
        <f>ROW(Source!A372)</f>
        <v>372</v>
      </c>
      <c r="B1054">
        <v>353033155</v>
      </c>
      <c r="C1054">
        <v>353033114</v>
      </c>
      <c r="D1054">
        <v>342743019</v>
      </c>
      <c r="E1054">
        <v>1</v>
      </c>
      <c r="F1054">
        <v>1</v>
      </c>
      <c r="G1054">
        <v>1</v>
      </c>
      <c r="H1054">
        <v>3</v>
      </c>
      <c r="I1054" t="s">
        <v>1374</v>
      </c>
      <c r="J1054" t="s">
        <v>1375</v>
      </c>
      <c r="K1054" t="s">
        <v>1376</v>
      </c>
      <c r="L1054">
        <v>1425</v>
      </c>
      <c r="N1054">
        <v>1013</v>
      </c>
      <c r="O1054" t="s">
        <v>894</v>
      </c>
      <c r="P1054" t="s">
        <v>894</v>
      </c>
      <c r="Q1054">
        <v>1</v>
      </c>
      <c r="X1054">
        <v>0.06</v>
      </c>
      <c r="Y1054">
        <v>1031.73</v>
      </c>
      <c r="Z1054">
        <v>0</v>
      </c>
      <c r="AA1054">
        <v>0</v>
      </c>
      <c r="AB1054">
        <v>0</v>
      </c>
      <c r="AC1054">
        <v>0</v>
      </c>
      <c r="AD1054">
        <v>1</v>
      </c>
      <c r="AE1054">
        <v>0</v>
      </c>
      <c r="AF1054" t="s">
        <v>23</v>
      </c>
      <c r="AG1054">
        <v>0</v>
      </c>
      <c r="AH1054">
        <v>2</v>
      </c>
      <c r="AI1054">
        <v>353033132</v>
      </c>
      <c r="AJ1054">
        <v>1054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5">
      <c r="A1055">
        <f>ROW(Source!A372)</f>
        <v>372</v>
      </c>
      <c r="B1055">
        <v>353033156</v>
      </c>
      <c r="C1055">
        <v>353033114</v>
      </c>
      <c r="D1055">
        <v>342645106</v>
      </c>
      <c r="E1055">
        <v>113</v>
      </c>
      <c r="F1055">
        <v>1</v>
      </c>
      <c r="G1055">
        <v>1</v>
      </c>
      <c r="H1055">
        <v>3</v>
      </c>
      <c r="I1055" t="s">
        <v>1333</v>
      </c>
      <c r="J1055" t="s">
        <v>3</v>
      </c>
      <c r="K1055" t="s">
        <v>1377</v>
      </c>
      <c r="L1055">
        <v>1371</v>
      </c>
      <c r="N1055">
        <v>1013</v>
      </c>
      <c r="O1055" t="s">
        <v>21</v>
      </c>
      <c r="P1055" t="s">
        <v>21</v>
      </c>
      <c r="Q1055">
        <v>1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1</v>
      </c>
      <c r="AD1055">
        <v>0</v>
      </c>
      <c r="AE1055">
        <v>0</v>
      </c>
      <c r="AF1055" t="s">
        <v>23</v>
      </c>
      <c r="AG1055">
        <v>0</v>
      </c>
      <c r="AH1055">
        <v>2</v>
      </c>
      <c r="AI1055">
        <v>353033133</v>
      </c>
      <c r="AJ1055">
        <v>1055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5">
      <c r="A1056">
        <f>ROW(Source!A372)</f>
        <v>372</v>
      </c>
      <c r="B1056">
        <v>353033157</v>
      </c>
      <c r="C1056">
        <v>353033114</v>
      </c>
      <c r="D1056">
        <v>342645119</v>
      </c>
      <c r="E1056">
        <v>113</v>
      </c>
      <c r="F1056">
        <v>1</v>
      </c>
      <c r="G1056">
        <v>1</v>
      </c>
      <c r="H1056">
        <v>3</v>
      </c>
      <c r="I1056" t="s">
        <v>1393</v>
      </c>
      <c r="J1056" t="s">
        <v>3</v>
      </c>
      <c r="K1056" t="s">
        <v>1321</v>
      </c>
      <c r="L1056">
        <v>1346</v>
      </c>
      <c r="N1056">
        <v>1009</v>
      </c>
      <c r="O1056" t="s">
        <v>1244</v>
      </c>
      <c r="P1056" t="s">
        <v>1244</v>
      </c>
      <c r="Q1056">
        <v>1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1</v>
      </c>
      <c r="AD1056">
        <v>0</v>
      </c>
      <c r="AE1056">
        <v>0</v>
      </c>
      <c r="AF1056" t="s">
        <v>23</v>
      </c>
      <c r="AG1056">
        <v>0</v>
      </c>
      <c r="AH1056">
        <v>2</v>
      </c>
      <c r="AI1056">
        <v>353033134</v>
      </c>
      <c r="AJ1056">
        <v>1056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5">
      <c r="A1057">
        <f>ROW(Source!A372)</f>
        <v>372</v>
      </c>
      <c r="B1057">
        <v>353033158</v>
      </c>
      <c r="C1057">
        <v>353033114</v>
      </c>
      <c r="D1057">
        <v>342645129</v>
      </c>
      <c r="E1057">
        <v>113</v>
      </c>
      <c r="F1057">
        <v>1</v>
      </c>
      <c r="G1057">
        <v>1</v>
      </c>
      <c r="H1057">
        <v>3</v>
      </c>
      <c r="I1057" t="s">
        <v>1335</v>
      </c>
      <c r="J1057" t="s">
        <v>3</v>
      </c>
      <c r="K1057" t="s">
        <v>1336</v>
      </c>
      <c r="L1057">
        <v>1346</v>
      </c>
      <c r="N1057">
        <v>1009</v>
      </c>
      <c r="O1057" t="s">
        <v>1244</v>
      </c>
      <c r="P1057" t="s">
        <v>1244</v>
      </c>
      <c r="Q1057">
        <v>1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1</v>
      </c>
      <c r="AD1057">
        <v>0</v>
      </c>
      <c r="AE1057">
        <v>0</v>
      </c>
      <c r="AF1057" t="s">
        <v>23</v>
      </c>
      <c r="AG1057">
        <v>0</v>
      </c>
      <c r="AH1057">
        <v>2</v>
      </c>
      <c r="AI1057">
        <v>353033135</v>
      </c>
      <c r="AJ1057">
        <v>1057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5">
      <c r="A1058">
        <f>ROW(Source!A372)</f>
        <v>372</v>
      </c>
      <c r="B1058">
        <v>353033159</v>
      </c>
      <c r="C1058">
        <v>353033114</v>
      </c>
      <c r="D1058">
        <v>342645151</v>
      </c>
      <c r="E1058">
        <v>113</v>
      </c>
      <c r="F1058">
        <v>1</v>
      </c>
      <c r="G1058">
        <v>1</v>
      </c>
      <c r="H1058">
        <v>3</v>
      </c>
      <c r="I1058" t="s">
        <v>1381</v>
      </c>
      <c r="J1058" t="s">
        <v>3</v>
      </c>
      <c r="K1058" t="s">
        <v>1382</v>
      </c>
      <c r="L1058">
        <v>1371</v>
      </c>
      <c r="N1058">
        <v>1013</v>
      </c>
      <c r="O1058" t="s">
        <v>21</v>
      </c>
      <c r="P1058" t="s">
        <v>21</v>
      </c>
      <c r="Q1058">
        <v>1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1</v>
      </c>
      <c r="AD1058">
        <v>0</v>
      </c>
      <c r="AE1058">
        <v>0</v>
      </c>
      <c r="AF1058" t="s">
        <v>23</v>
      </c>
      <c r="AG1058">
        <v>0</v>
      </c>
      <c r="AH1058">
        <v>2</v>
      </c>
      <c r="AI1058">
        <v>353033136</v>
      </c>
      <c r="AJ1058">
        <v>1058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5">
      <c r="A1059">
        <f>ROW(Source!A372)</f>
        <v>372</v>
      </c>
      <c r="B1059">
        <v>353033160</v>
      </c>
      <c r="C1059">
        <v>353033114</v>
      </c>
      <c r="D1059">
        <v>342645155</v>
      </c>
      <c r="E1059">
        <v>113</v>
      </c>
      <c r="F1059">
        <v>1</v>
      </c>
      <c r="G1059">
        <v>1</v>
      </c>
      <c r="H1059">
        <v>3</v>
      </c>
      <c r="I1059" t="s">
        <v>1264</v>
      </c>
      <c r="J1059" t="s">
        <v>3</v>
      </c>
      <c r="K1059" t="s">
        <v>1378</v>
      </c>
      <c r="L1059">
        <v>1371</v>
      </c>
      <c r="N1059">
        <v>1013</v>
      </c>
      <c r="O1059" t="s">
        <v>21</v>
      </c>
      <c r="P1059" t="s">
        <v>21</v>
      </c>
      <c r="Q1059">
        <v>1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1</v>
      </c>
      <c r="AD1059">
        <v>0</v>
      </c>
      <c r="AE1059">
        <v>0</v>
      </c>
      <c r="AF1059" t="s">
        <v>23</v>
      </c>
      <c r="AG1059">
        <v>0</v>
      </c>
      <c r="AH1059">
        <v>2</v>
      </c>
      <c r="AI1059">
        <v>353033137</v>
      </c>
      <c r="AJ1059">
        <v>1059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5">
      <c r="A1060">
        <f>ROW(Source!A373)</f>
        <v>373</v>
      </c>
      <c r="B1060">
        <v>353033184</v>
      </c>
      <c r="C1060">
        <v>353033161</v>
      </c>
      <c r="D1060">
        <v>342640197</v>
      </c>
      <c r="E1060">
        <v>113</v>
      </c>
      <c r="F1060">
        <v>1</v>
      </c>
      <c r="G1060">
        <v>1</v>
      </c>
      <c r="H1060">
        <v>1</v>
      </c>
      <c r="I1060" t="s">
        <v>1234</v>
      </c>
      <c r="J1060" t="s">
        <v>3</v>
      </c>
      <c r="K1060" t="s">
        <v>1235</v>
      </c>
      <c r="L1060">
        <v>1191</v>
      </c>
      <c r="N1060">
        <v>1013</v>
      </c>
      <c r="O1060" t="s">
        <v>1221</v>
      </c>
      <c r="P1060" t="s">
        <v>1221</v>
      </c>
      <c r="Q1060">
        <v>1</v>
      </c>
      <c r="X1060">
        <v>20.100000000000001</v>
      </c>
      <c r="Y1060">
        <v>0</v>
      </c>
      <c r="Z1060">
        <v>0</v>
      </c>
      <c r="AA1060">
        <v>0</v>
      </c>
      <c r="AB1060">
        <v>531.04</v>
      </c>
      <c r="AC1060">
        <v>0</v>
      </c>
      <c r="AD1060">
        <v>1</v>
      </c>
      <c r="AE1060">
        <v>1</v>
      </c>
      <c r="AF1060" t="s">
        <v>24</v>
      </c>
      <c r="AG1060">
        <v>16.884</v>
      </c>
      <c r="AH1060">
        <v>2</v>
      </c>
      <c r="AI1060">
        <v>353033162</v>
      </c>
      <c r="AJ1060">
        <v>1060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5">
      <c r="A1061">
        <f>ROW(Source!A373)</f>
        <v>373</v>
      </c>
      <c r="B1061">
        <v>353033185</v>
      </c>
      <c r="C1061">
        <v>353033161</v>
      </c>
      <c r="D1061">
        <v>342640393</v>
      </c>
      <c r="E1061">
        <v>113</v>
      </c>
      <c r="F1061">
        <v>1</v>
      </c>
      <c r="G1061">
        <v>1</v>
      </c>
      <c r="H1061">
        <v>1</v>
      </c>
      <c r="I1061" t="s">
        <v>1222</v>
      </c>
      <c r="J1061" t="s">
        <v>3</v>
      </c>
      <c r="K1061" t="s">
        <v>1223</v>
      </c>
      <c r="L1061">
        <v>1191</v>
      </c>
      <c r="N1061">
        <v>1013</v>
      </c>
      <c r="O1061" t="s">
        <v>1221</v>
      </c>
      <c r="P1061" t="s">
        <v>1221</v>
      </c>
      <c r="Q1061">
        <v>1</v>
      </c>
      <c r="X1061">
        <v>0.93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2</v>
      </c>
      <c r="AF1061" t="s">
        <v>24</v>
      </c>
      <c r="AG1061">
        <v>0.78120000000000001</v>
      </c>
      <c r="AH1061">
        <v>2</v>
      </c>
      <c r="AI1061">
        <v>353033163</v>
      </c>
      <c r="AJ1061">
        <v>1061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5">
      <c r="A1062">
        <f>ROW(Source!A373)</f>
        <v>373</v>
      </c>
      <c r="B1062">
        <v>353033186</v>
      </c>
      <c r="C1062">
        <v>353033161</v>
      </c>
      <c r="D1062">
        <v>342765643</v>
      </c>
      <c r="E1062">
        <v>1</v>
      </c>
      <c r="F1062">
        <v>1</v>
      </c>
      <c r="G1062">
        <v>1</v>
      </c>
      <c r="H1062">
        <v>2</v>
      </c>
      <c r="I1062" t="s">
        <v>1229</v>
      </c>
      <c r="J1062" t="s">
        <v>1230</v>
      </c>
      <c r="K1062" t="s">
        <v>1231</v>
      </c>
      <c r="L1062">
        <v>1368</v>
      </c>
      <c r="N1062">
        <v>1011</v>
      </c>
      <c r="O1062" t="s">
        <v>1227</v>
      </c>
      <c r="P1062" t="s">
        <v>1227</v>
      </c>
      <c r="Q1062">
        <v>1</v>
      </c>
      <c r="X1062">
        <v>0.93</v>
      </c>
      <c r="Y1062">
        <v>0</v>
      </c>
      <c r="Z1062">
        <v>477.92</v>
      </c>
      <c r="AA1062">
        <v>597.98</v>
      </c>
      <c r="AB1062">
        <v>0</v>
      </c>
      <c r="AC1062">
        <v>0</v>
      </c>
      <c r="AD1062">
        <v>1</v>
      </c>
      <c r="AE1062">
        <v>0</v>
      </c>
      <c r="AF1062" t="s">
        <v>24</v>
      </c>
      <c r="AG1062">
        <v>0.78120000000000001</v>
      </c>
      <c r="AH1062">
        <v>2</v>
      </c>
      <c r="AI1062">
        <v>353033164</v>
      </c>
      <c r="AJ1062">
        <v>1062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5">
      <c r="A1063">
        <f>ROW(Source!A373)</f>
        <v>373</v>
      </c>
      <c r="B1063">
        <v>353033187</v>
      </c>
      <c r="C1063">
        <v>353033161</v>
      </c>
      <c r="D1063">
        <v>342713971</v>
      </c>
      <c r="E1063">
        <v>1</v>
      </c>
      <c r="F1063">
        <v>1</v>
      </c>
      <c r="G1063">
        <v>1</v>
      </c>
      <c r="H1063">
        <v>3</v>
      </c>
      <c r="I1063" t="s">
        <v>1354</v>
      </c>
      <c r="J1063" t="s">
        <v>1355</v>
      </c>
      <c r="K1063" t="s">
        <v>1356</v>
      </c>
      <c r="L1063">
        <v>1346</v>
      </c>
      <c r="N1063">
        <v>1009</v>
      </c>
      <c r="O1063" t="s">
        <v>1244</v>
      </c>
      <c r="P1063" t="s">
        <v>1244</v>
      </c>
      <c r="Q1063">
        <v>1</v>
      </c>
      <c r="X1063">
        <v>0.03</v>
      </c>
      <c r="Y1063">
        <v>58.53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0</v>
      </c>
      <c r="AF1063" t="s">
        <v>23</v>
      </c>
      <c r="AG1063">
        <v>0</v>
      </c>
      <c r="AH1063">
        <v>2</v>
      </c>
      <c r="AI1063">
        <v>353033165</v>
      </c>
      <c r="AJ1063">
        <v>1063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5">
      <c r="A1064">
        <f>ROW(Source!A373)</f>
        <v>373</v>
      </c>
      <c r="B1064">
        <v>353033188</v>
      </c>
      <c r="C1064">
        <v>353033161</v>
      </c>
      <c r="D1064">
        <v>342641022</v>
      </c>
      <c r="E1064">
        <v>113</v>
      </c>
      <c r="F1064">
        <v>1</v>
      </c>
      <c r="G1064">
        <v>1</v>
      </c>
      <c r="H1064">
        <v>3</v>
      </c>
      <c r="I1064" t="s">
        <v>1394</v>
      </c>
      <c r="J1064" t="s">
        <v>3</v>
      </c>
      <c r="K1064" t="s">
        <v>1395</v>
      </c>
      <c r="L1064">
        <v>1348</v>
      </c>
      <c r="N1064">
        <v>1009</v>
      </c>
      <c r="O1064" t="s">
        <v>811</v>
      </c>
      <c r="P1064" t="s">
        <v>811</v>
      </c>
      <c r="Q1064">
        <v>1000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1</v>
      </c>
      <c r="AD1064">
        <v>0</v>
      </c>
      <c r="AE1064">
        <v>0</v>
      </c>
      <c r="AF1064" t="s">
        <v>23</v>
      </c>
      <c r="AG1064">
        <v>0</v>
      </c>
      <c r="AH1064">
        <v>2</v>
      </c>
      <c r="AI1064">
        <v>353033166</v>
      </c>
      <c r="AJ1064">
        <v>1064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5">
      <c r="A1065">
        <f>ROW(Source!A373)</f>
        <v>373</v>
      </c>
      <c r="B1065">
        <v>353033189</v>
      </c>
      <c r="C1065">
        <v>353033161</v>
      </c>
      <c r="D1065">
        <v>342717284</v>
      </c>
      <c r="E1065">
        <v>1</v>
      </c>
      <c r="F1065">
        <v>1</v>
      </c>
      <c r="G1065">
        <v>1</v>
      </c>
      <c r="H1065">
        <v>3</v>
      </c>
      <c r="I1065" t="s">
        <v>1357</v>
      </c>
      <c r="J1065" t="s">
        <v>1358</v>
      </c>
      <c r="K1065" t="s">
        <v>1359</v>
      </c>
      <c r="L1065">
        <v>1348</v>
      </c>
      <c r="N1065">
        <v>1009</v>
      </c>
      <c r="O1065" t="s">
        <v>811</v>
      </c>
      <c r="P1065" t="s">
        <v>811</v>
      </c>
      <c r="Q1065">
        <v>1000</v>
      </c>
      <c r="X1065">
        <v>2.3000000000000001E-4</v>
      </c>
      <c r="Y1065">
        <v>70296.2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23</v>
      </c>
      <c r="AG1065">
        <v>0</v>
      </c>
      <c r="AH1065">
        <v>2</v>
      </c>
      <c r="AI1065">
        <v>353033167</v>
      </c>
      <c r="AJ1065">
        <v>1065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5">
      <c r="A1066">
        <f>ROW(Source!A373)</f>
        <v>373</v>
      </c>
      <c r="B1066">
        <v>353033190</v>
      </c>
      <c r="C1066">
        <v>353033161</v>
      </c>
      <c r="D1066">
        <v>342718355</v>
      </c>
      <c r="E1066">
        <v>1</v>
      </c>
      <c r="F1066">
        <v>1</v>
      </c>
      <c r="G1066">
        <v>1</v>
      </c>
      <c r="H1066">
        <v>3</v>
      </c>
      <c r="I1066" t="s">
        <v>1248</v>
      </c>
      <c r="J1066" t="s">
        <v>1249</v>
      </c>
      <c r="K1066" t="s">
        <v>1250</v>
      </c>
      <c r="L1066">
        <v>1346</v>
      </c>
      <c r="N1066">
        <v>1009</v>
      </c>
      <c r="O1066" t="s">
        <v>1244</v>
      </c>
      <c r="P1066" t="s">
        <v>1244</v>
      </c>
      <c r="Q1066">
        <v>1</v>
      </c>
      <c r="X1066">
        <v>0.02</v>
      </c>
      <c r="Y1066">
        <v>56.11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23</v>
      </c>
      <c r="AG1066">
        <v>0</v>
      </c>
      <c r="AH1066">
        <v>2</v>
      </c>
      <c r="AI1066">
        <v>353033168</v>
      </c>
      <c r="AJ1066">
        <v>1066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5">
      <c r="A1067">
        <f>ROW(Source!A373)</f>
        <v>373</v>
      </c>
      <c r="B1067">
        <v>353033191</v>
      </c>
      <c r="C1067">
        <v>353033161</v>
      </c>
      <c r="D1067">
        <v>342641712</v>
      </c>
      <c r="E1067">
        <v>113</v>
      </c>
      <c r="F1067">
        <v>1</v>
      </c>
      <c r="G1067">
        <v>1</v>
      </c>
      <c r="H1067">
        <v>3</v>
      </c>
      <c r="I1067" t="s">
        <v>1388</v>
      </c>
      <c r="J1067" t="s">
        <v>3</v>
      </c>
      <c r="K1067" t="s">
        <v>1389</v>
      </c>
      <c r="L1067">
        <v>1371</v>
      </c>
      <c r="N1067">
        <v>1013</v>
      </c>
      <c r="O1067" t="s">
        <v>21</v>
      </c>
      <c r="P1067" t="s">
        <v>21</v>
      </c>
      <c r="Q1067">
        <v>1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1</v>
      </c>
      <c r="AD1067">
        <v>0</v>
      </c>
      <c r="AE1067">
        <v>0</v>
      </c>
      <c r="AF1067" t="s">
        <v>23</v>
      </c>
      <c r="AG1067">
        <v>0</v>
      </c>
      <c r="AH1067">
        <v>2</v>
      </c>
      <c r="AI1067">
        <v>353033169</v>
      </c>
      <c r="AJ1067">
        <v>1067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5">
      <c r="A1068">
        <f>ROW(Source!A373)</f>
        <v>373</v>
      </c>
      <c r="B1068">
        <v>353033192</v>
      </c>
      <c r="C1068">
        <v>353033161</v>
      </c>
      <c r="D1068">
        <v>342642396</v>
      </c>
      <c r="E1068">
        <v>113</v>
      </c>
      <c r="F1068">
        <v>1</v>
      </c>
      <c r="G1068">
        <v>1</v>
      </c>
      <c r="H1068">
        <v>3</v>
      </c>
      <c r="I1068" t="s">
        <v>1329</v>
      </c>
      <c r="J1068" t="s">
        <v>3</v>
      </c>
      <c r="K1068" t="s">
        <v>1330</v>
      </c>
      <c r="L1068">
        <v>1348</v>
      </c>
      <c r="N1068">
        <v>1009</v>
      </c>
      <c r="O1068" t="s">
        <v>811</v>
      </c>
      <c r="P1068" t="s">
        <v>811</v>
      </c>
      <c r="Q1068">
        <v>1000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1</v>
      </c>
      <c r="AD1068">
        <v>0</v>
      </c>
      <c r="AE1068">
        <v>0</v>
      </c>
      <c r="AF1068" t="s">
        <v>23</v>
      </c>
      <c r="AG1068">
        <v>0</v>
      </c>
      <c r="AH1068">
        <v>2</v>
      </c>
      <c r="AI1068">
        <v>353033170</v>
      </c>
      <c r="AJ1068">
        <v>1068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5">
      <c r="A1069">
        <f>ROW(Source!A373)</f>
        <v>373</v>
      </c>
      <c r="B1069">
        <v>353033193</v>
      </c>
      <c r="C1069">
        <v>353033161</v>
      </c>
      <c r="D1069">
        <v>342642533</v>
      </c>
      <c r="E1069">
        <v>113</v>
      </c>
      <c r="F1069">
        <v>1</v>
      </c>
      <c r="G1069">
        <v>1</v>
      </c>
      <c r="H1069">
        <v>3</v>
      </c>
      <c r="I1069" t="s">
        <v>1331</v>
      </c>
      <c r="J1069" t="s">
        <v>3</v>
      </c>
      <c r="K1069" t="s">
        <v>1332</v>
      </c>
      <c r="L1069">
        <v>1346</v>
      </c>
      <c r="N1069">
        <v>1009</v>
      </c>
      <c r="O1069" t="s">
        <v>1244</v>
      </c>
      <c r="P1069" t="s">
        <v>1244</v>
      </c>
      <c r="Q1069">
        <v>1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1</v>
      </c>
      <c r="AD1069">
        <v>0</v>
      </c>
      <c r="AE1069">
        <v>0</v>
      </c>
      <c r="AF1069" t="s">
        <v>23</v>
      </c>
      <c r="AG1069">
        <v>0</v>
      </c>
      <c r="AH1069">
        <v>2</v>
      </c>
      <c r="AI1069">
        <v>353033171</v>
      </c>
      <c r="AJ1069">
        <v>1069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5">
      <c r="A1070">
        <f>ROW(Source!A373)</f>
        <v>373</v>
      </c>
      <c r="B1070">
        <v>353033194</v>
      </c>
      <c r="C1070">
        <v>353033161</v>
      </c>
      <c r="D1070">
        <v>342723998</v>
      </c>
      <c r="E1070">
        <v>1</v>
      </c>
      <c r="F1070">
        <v>1</v>
      </c>
      <c r="G1070">
        <v>1</v>
      </c>
      <c r="H1070">
        <v>3</v>
      </c>
      <c r="I1070" t="s">
        <v>1390</v>
      </c>
      <c r="J1070" t="s">
        <v>1391</v>
      </c>
      <c r="K1070" t="s">
        <v>1392</v>
      </c>
      <c r="L1070">
        <v>1348</v>
      </c>
      <c r="N1070">
        <v>1009</v>
      </c>
      <c r="O1070" t="s">
        <v>811</v>
      </c>
      <c r="P1070" t="s">
        <v>811</v>
      </c>
      <c r="Q1070">
        <v>1000</v>
      </c>
      <c r="X1070">
        <v>0</v>
      </c>
      <c r="Y1070">
        <v>78619.899999999994</v>
      </c>
      <c r="Z1070">
        <v>0</v>
      </c>
      <c r="AA1070">
        <v>0</v>
      </c>
      <c r="AB1070">
        <v>0</v>
      </c>
      <c r="AC1070">
        <v>1</v>
      </c>
      <c r="AD1070">
        <v>0</v>
      </c>
      <c r="AE1070">
        <v>0</v>
      </c>
      <c r="AF1070" t="s">
        <v>23</v>
      </c>
      <c r="AG1070">
        <v>0</v>
      </c>
      <c r="AH1070">
        <v>2</v>
      </c>
      <c r="AI1070">
        <v>353033172</v>
      </c>
      <c r="AJ1070">
        <v>1070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5">
      <c r="A1071">
        <f>ROW(Source!A373)</f>
        <v>373</v>
      </c>
      <c r="B1071">
        <v>353033195</v>
      </c>
      <c r="C1071">
        <v>353033161</v>
      </c>
      <c r="D1071">
        <v>342642846</v>
      </c>
      <c r="E1071">
        <v>113</v>
      </c>
      <c r="F1071">
        <v>1</v>
      </c>
      <c r="G1071">
        <v>1</v>
      </c>
      <c r="H1071">
        <v>3</v>
      </c>
      <c r="I1071" t="s">
        <v>1379</v>
      </c>
      <c r="J1071" t="s">
        <v>3</v>
      </c>
      <c r="K1071" t="s">
        <v>1380</v>
      </c>
      <c r="L1071">
        <v>1348</v>
      </c>
      <c r="N1071">
        <v>1009</v>
      </c>
      <c r="O1071" t="s">
        <v>811</v>
      </c>
      <c r="P1071" t="s">
        <v>811</v>
      </c>
      <c r="Q1071">
        <v>1000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1</v>
      </c>
      <c r="AD1071">
        <v>0</v>
      </c>
      <c r="AE1071">
        <v>0</v>
      </c>
      <c r="AF1071" t="s">
        <v>23</v>
      </c>
      <c r="AG1071">
        <v>0</v>
      </c>
      <c r="AH1071">
        <v>2</v>
      </c>
      <c r="AI1071">
        <v>353033173</v>
      </c>
      <c r="AJ1071">
        <v>1071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5">
      <c r="A1072">
        <f>ROW(Source!A373)</f>
        <v>373</v>
      </c>
      <c r="B1072">
        <v>353033196</v>
      </c>
      <c r="C1072">
        <v>353033161</v>
      </c>
      <c r="D1072">
        <v>342643249</v>
      </c>
      <c r="E1072">
        <v>113</v>
      </c>
      <c r="F1072">
        <v>1</v>
      </c>
      <c r="G1072">
        <v>1</v>
      </c>
      <c r="H1072">
        <v>3</v>
      </c>
      <c r="I1072" t="s">
        <v>1360</v>
      </c>
      <c r="J1072" t="s">
        <v>3</v>
      </c>
      <c r="K1072" t="s">
        <v>1361</v>
      </c>
      <c r="L1072">
        <v>1339</v>
      </c>
      <c r="N1072">
        <v>1007</v>
      </c>
      <c r="O1072" t="s">
        <v>1319</v>
      </c>
      <c r="P1072" t="s">
        <v>1319</v>
      </c>
      <c r="Q1072">
        <v>1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1</v>
      </c>
      <c r="AD1072">
        <v>0</v>
      </c>
      <c r="AE1072">
        <v>0</v>
      </c>
      <c r="AF1072" t="s">
        <v>23</v>
      </c>
      <c r="AG1072">
        <v>0</v>
      </c>
      <c r="AH1072">
        <v>2</v>
      </c>
      <c r="AI1072">
        <v>353033174</v>
      </c>
      <c r="AJ1072">
        <v>1072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5">
      <c r="A1073">
        <f>ROW(Source!A373)</f>
        <v>373</v>
      </c>
      <c r="B1073">
        <v>353033197</v>
      </c>
      <c r="C1073">
        <v>353033161</v>
      </c>
      <c r="D1073">
        <v>342735762</v>
      </c>
      <c r="E1073">
        <v>1</v>
      </c>
      <c r="F1073">
        <v>1</v>
      </c>
      <c r="G1073">
        <v>1</v>
      </c>
      <c r="H1073">
        <v>3</v>
      </c>
      <c r="I1073" t="s">
        <v>1362</v>
      </c>
      <c r="J1073" t="s">
        <v>1363</v>
      </c>
      <c r="K1073" t="s">
        <v>1364</v>
      </c>
      <c r="L1073">
        <v>1348</v>
      </c>
      <c r="N1073">
        <v>1009</v>
      </c>
      <c r="O1073" t="s">
        <v>811</v>
      </c>
      <c r="P1073" t="s">
        <v>811</v>
      </c>
      <c r="Q1073">
        <v>1000</v>
      </c>
      <c r="X1073">
        <v>4.0000000000000002E-4</v>
      </c>
      <c r="Y1073">
        <v>61265.39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23</v>
      </c>
      <c r="AG1073">
        <v>0</v>
      </c>
      <c r="AH1073">
        <v>2</v>
      </c>
      <c r="AI1073">
        <v>353033175</v>
      </c>
      <c r="AJ1073">
        <v>1073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5">
      <c r="A1074">
        <f>ROW(Source!A373)</f>
        <v>373</v>
      </c>
      <c r="B1074">
        <v>353033198</v>
      </c>
      <c r="C1074">
        <v>353033161</v>
      </c>
      <c r="D1074">
        <v>342735789</v>
      </c>
      <c r="E1074">
        <v>1</v>
      </c>
      <c r="F1074">
        <v>1</v>
      </c>
      <c r="G1074">
        <v>1</v>
      </c>
      <c r="H1074">
        <v>3</v>
      </c>
      <c r="I1074" t="s">
        <v>1365</v>
      </c>
      <c r="J1074" t="s">
        <v>1366</v>
      </c>
      <c r="K1074" t="s">
        <v>1367</v>
      </c>
      <c r="L1074">
        <v>1348</v>
      </c>
      <c r="N1074">
        <v>1009</v>
      </c>
      <c r="O1074" t="s">
        <v>811</v>
      </c>
      <c r="P1074" t="s">
        <v>811</v>
      </c>
      <c r="Q1074">
        <v>1000</v>
      </c>
      <c r="X1074">
        <v>1.0000000000000001E-5</v>
      </c>
      <c r="Y1074">
        <v>80020.98</v>
      </c>
      <c r="Z1074">
        <v>0</v>
      </c>
      <c r="AA1074">
        <v>0</v>
      </c>
      <c r="AB1074">
        <v>0</v>
      </c>
      <c r="AC1074">
        <v>0</v>
      </c>
      <c r="AD1074">
        <v>1</v>
      </c>
      <c r="AE1074">
        <v>0</v>
      </c>
      <c r="AF1074" t="s">
        <v>23</v>
      </c>
      <c r="AG1074">
        <v>0</v>
      </c>
      <c r="AH1074">
        <v>2</v>
      </c>
      <c r="AI1074">
        <v>353033176</v>
      </c>
      <c r="AJ1074">
        <v>1074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5">
      <c r="A1075">
        <f>ROW(Source!A373)</f>
        <v>373</v>
      </c>
      <c r="B1075">
        <v>353033199</v>
      </c>
      <c r="C1075">
        <v>353033161</v>
      </c>
      <c r="D1075">
        <v>342735793</v>
      </c>
      <c r="E1075">
        <v>1</v>
      </c>
      <c r="F1075">
        <v>1</v>
      </c>
      <c r="G1075">
        <v>1</v>
      </c>
      <c r="H1075">
        <v>3</v>
      </c>
      <c r="I1075" t="s">
        <v>1368</v>
      </c>
      <c r="J1075" t="s">
        <v>1369</v>
      </c>
      <c r="K1075" t="s">
        <v>1370</v>
      </c>
      <c r="L1075">
        <v>1348</v>
      </c>
      <c r="N1075">
        <v>1009</v>
      </c>
      <c r="O1075" t="s">
        <v>811</v>
      </c>
      <c r="P1075" t="s">
        <v>811</v>
      </c>
      <c r="Q1075">
        <v>1000</v>
      </c>
      <c r="X1075">
        <v>5.9999999999999995E-4</v>
      </c>
      <c r="Y1075">
        <v>40917.440000000002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0</v>
      </c>
      <c r="AF1075" t="s">
        <v>23</v>
      </c>
      <c r="AG1075">
        <v>0</v>
      </c>
      <c r="AH1075">
        <v>2</v>
      </c>
      <c r="AI1075">
        <v>353033177</v>
      </c>
      <c r="AJ1075">
        <v>1075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5">
      <c r="A1076">
        <f>ROW(Source!A373)</f>
        <v>373</v>
      </c>
      <c r="B1076">
        <v>353033200</v>
      </c>
      <c r="C1076">
        <v>353033161</v>
      </c>
      <c r="D1076">
        <v>342736060</v>
      </c>
      <c r="E1076">
        <v>1</v>
      </c>
      <c r="F1076">
        <v>1</v>
      </c>
      <c r="G1076">
        <v>1</v>
      </c>
      <c r="H1076">
        <v>3</v>
      </c>
      <c r="I1076" t="s">
        <v>1371</v>
      </c>
      <c r="J1076" t="s">
        <v>1372</v>
      </c>
      <c r="K1076" t="s">
        <v>1373</v>
      </c>
      <c r="L1076">
        <v>1348</v>
      </c>
      <c r="N1076">
        <v>1009</v>
      </c>
      <c r="O1076" t="s">
        <v>811</v>
      </c>
      <c r="P1076" t="s">
        <v>811</v>
      </c>
      <c r="Q1076">
        <v>1000</v>
      </c>
      <c r="X1076">
        <v>5.9999999999999995E-4</v>
      </c>
      <c r="Y1076">
        <v>98039.57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23</v>
      </c>
      <c r="AG1076">
        <v>0</v>
      </c>
      <c r="AH1076">
        <v>2</v>
      </c>
      <c r="AI1076">
        <v>353033178</v>
      </c>
      <c r="AJ1076">
        <v>1076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5">
      <c r="A1077">
        <f>ROW(Source!A373)</f>
        <v>373</v>
      </c>
      <c r="B1077">
        <v>353033201</v>
      </c>
      <c r="C1077">
        <v>353033161</v>
      </c>
      <c r="D1077">
        <v>342743019</v>
      </c>
      <c r="E1077">
        <v>1</v>
      </c>
      <c r="F1077">
        <v>1</v>
      </c>
      <c r="G1077">
        <v>1</v>
      </c>
      <c r="H1077">
        <v>3</v>
      </c>
      <c r="I1077" t="s">
        <v>1374</v>
      </c>
      <c r="J1077" t="s">
        <v>1375</v>
      </c>
      <c r="K1077" t="s">
        <v>1376</v>
      </c>
      <c r="L1077">
        <v>1425</v>
      </c>
      <c r="N1077">
        <v>1013</v>
      </c>
      <c r="O1077" t="s">
        <v>894</v>
      </c>
      <c r="P1077" t="s">
        <v>894</v>
      </c>
      <c r="Q1077">
        <v>1</v>
      </c>
      <c r="X1077">
        <v>0.06</v>
      </c>
      <c r="Y1077">
        <v>1031.73</v>
      </c>
      <c r="Z1077">
        <v>0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 t="s">
        <v>23</v>
      </c>
      <c r="AG1077">
        <v>0</v>
      </c>
      <c r="AH1077">
        <v>2</v>
      </c>
      <c r="AI1077">
        <v>353033179</v>
      </c>
      <c r="AJ1077">
        <v>1077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5">
      <c r="A1078">
        <f>ROW(Source!A373)</f>
        <v>373</v>
      </c>
      <c r="B1078">
        <v>353033202</v>
      </c>
      <c r="C1078">
        <v>353033161</v>
      </c>
      <c r="D1078">
        <v>342645106</v>
      </c>
      <c r="E1078">
        <v>113</v>
      </c>
      <c r="F1078">
        <v>1</v>
      </c>
      <c r="G1078">
        <v>1</v>
      </c>
      <c r="H1078">
        <v>3</v>
      </c>
      <c r="I1078" t="s">
        <v>1333</v>
      </c>
      <c r="J1078" t="s">
        <v>3</v>
      </c>
      <c r="K1078" t="s">
        <v>1377</v>
      </c>
      <c r="L1078">
        <v>1371</v>
      </c>
      <c r="N1078">
        <v>1013</v>
      </c>
      <c r="O1078" t="s">
        <v>21</v>
      </c>
      <c r="P1078" t="s">
        <v>21</v>
      </c>
      <c r="Q1078">
        <v>1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1</v>
      </c>
      <c r="AD1078">
        <v>0</v>
      </c>
      <c r="AE1078">
        <v>0</v>
      </c>
      <c r="AF1078" t="s">
        <v>23</v>
      </c>
      <c r="AG1078">
        <v>0</v>
      </c>
      <c r="AH1078">
        <v>2</v>
      </c>
      <c r="AI1078">
        <v>353033180</v>
      </c>
      <c r="AJ1078">
        <v>1078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5">
      <c r="A1079">
        <f>ROW(Source!A373)</f>
        <v>373</v>
      </c>
      <c r="B1079">
        <v>353033203</v>
      </c>
      <c r="C1079">
        <v>353033161</v>
      </c>
      <c r="D1079">
        <v>342645119</v>
      </c>
      <c r="E1079">
        <v>113</v>
      </c>
      <c r="F1079">
        <v>1</v>
      </c>
      <c r="G1079">
        <v>1</v>
      </c>
      <c r="H1079">
        <v>3</v>
      </c>
      <c r="I1079" t="s">
        <v>1393</v>
      </c>
      <c r="J1079" t="s">
        <v>3</v>
      </c>
      <c r="K1079" t="s">
        <v>1321</v>
      </c>
      <c r="L1079">
        <v>1346</v>
      </c>
      <c r="N1079">
        <v>1009</v>
      </c>
      <c r="O1079" t="s">
        <v>1244</v>
      </c>
      <c r="P1079" t="s">
        <v>1244</v>
      </c>
      <c r="Q1079">
        <v>1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1</v>
      </c>
      <c r="AD1079">
        <v>0</v>
      </c>
      <c r="AE1079">
        <v>0</v>
      </c>
      <c r="AF1079" t="s">
        <v>23</v>
      </c>
      <c r="AG1079">
        <v>0</v>
      </c>
      <c r="AH1079">
        <v>2</v>
      </c>
      <c r="AI1079">
        <v>353033181</v>
      </c>
      <c r="AJ1079">
        <v>1079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5">
      <c r="A1080">
        <f>ROW(Source!A373)</f>
        <v>373</v>
      </c>
      <c r="B1080">
        <v>353033204</v>
      </c>
      <c r="C1080">
        <v>353033161</v>
      </c>
      <c r="D1080">
        <v>342645129</v>
      </c>
      <c r="E1080">
        <v>113</v>
      </c>
      <c r="F1080">
        <v>1</v>
      </c>
      <c r="G1080">
        <v>1</v>
      </c>
      <c r="H1080">
        <v>3</v>
      </c>
      <c r="I1080" t="s">
        <v>1335</v>
      </c>
      <c r="J1080" t="s">
        <v>3</v>
      </c>
      <c r="K1080" t="s">
        <v>1336</v>
      </c>
      <c r="L1080">
        <v>1346</v>
      </c>
      <c r="N1080">
        <v>1009</v>
      </c>
      <c r="O1080" t="s">
        <v>1244</v>
      </c>
      <c r="P1080" t="s">
        <v>1244</v>
      </c>
      <c r="Q1080">
        <v>1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1</v>
      </c>
      <c r="AD1080">
        <v>0</v>
      </c>
      <c r="AE1080">
        <v>0</v>
      </c>
      <c r="AF1080" t="s">
        <v>23</v>
      </c>
      <c r="AG1080">
        <v>0</v>
      </c>
      <c r="AH1080">
        <v>2</v>
      </c>
      <c r="AI1080">
        <v>353033182</v>
      </c>
      <c r="AJ1080">
        <v>1080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5">
      <c r="A1081">
        <f>ROW(Source!A373)</f>
        <v>373</v>
      </c>
      <c r="B1081">
        <v>353033205</v>
      </c>
      <c r="C1081">
        <v>353033161</v>
      </c>
      <c r="D1081">
        <v>342645155</v>
      </c>
      <c r="E1081">
        <v>113</v>
      </c>
      <c r="F1081">
        <v>1</v>
      </c>
      <c r="G1081">
        <v>1</v>
      </c>
      <c r="H1081">
        <v>3</v>
      </c>
      <c r="I1081" t="s">
        <v>1264</v>
      </c>
      <c r="J1081" t="s">
        <v>3</v>
      </c>
      <c r="K1081" t="s">
        <v>1378</v>
      </c>
      <c r="L1081">
        <v>1371</v>
      </c>
      <c r="N1081">
        <v>1013</v>
      </c>
      <c r="O1081" t="s">
        <v>21</v>
      </c>
      <c r="P1081" t="s">
        <v>21</v>
      </c>
      <c r="Q1081">
        <v>1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1</v>
      </c>
      <c r="AD1081">
        <v>0</v>
      </c>
      <c r="AE1081">
        <v>0</v>
      </c>
      <c r="AF1081" t="s">
        <v>23</v>
      </c>
      <c r="AG1081">
        <v>0</v>
      </c>
      <c r="AH1081">
        <v>2</v>
      </c>
      <c r="AI1081">
        <v>353033183</v>
      </c>
      <c r="AJ1081">
        <v>1081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5">
      <c r="A1082">
        <f>ROW(Source!A374)</f>
        <v>374</v>
      </c>
      <c r="B1082">
        <v>353033225</v>
      </c>
      <c r="C1082">
        <v>353033206</v>
      </c>
      <c r="D1082">
        <v>342640193</v>
      </c>
      <c r="E1082">
        <v>113</v>
      </c>
      <c r="F1082">
        <v>1</v>
      </c>
      <c r="G1082">
        <v>1</v>
      </c>
      <c r="H1082">
        <v>1</v>
      </c>
      <c r="I1082" t="s">
        <v>1322</v>
      </c>
      <c r="J1082" t="s">
        <v>3</v>
      </c>
      <c r="K1082" t="s">
        <v>1323</v>
      </c>
      <c r="L1082">
        <v>1191</v>
      </c>
      <c r="N1082">
        <v>1013</v>
      </c>
      <c r="O1082" t="s">
        <v>1221</v>
      </c>
      <c r="P1082" t="s">
        <v>1221</v>
      </c>
      <c r="Q1082">
        <v>1</v>
      </c>
      <c r="X1082">
        <v>7.06</v>
      </c>
      <c r="Y1082">
        <v>0</v>
      </c>
      <c r="Z1082">
        <v>0</v>
      </c>
      <c r="AA1082">
        <v>0</v>
      </c>
      <c r="AB1082">
        <v>526.58000000000004</v>
      </c>
      <c r="AC1082">
        <v>0</v>
      </c>
      <c r="AD1082">
        <v>1</v>
      </c>
      <c r="AE1082">
        <v>1</v>
      </c>
      <c r="AF1082" t="s">
        <v>24</v>
      </c>
      <c r="AG1082">
        <v>5.9303999999999997</v>
      </c>
      <c r="AH1082">
        <v>2</v>
      </c>
      <c r="AI1082">
        <v>353033207</v>
      </c>
      <c r="AJ1082">
        <v>1082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5">
      <c r="A1083">
        <f>ROW(Source!A374)</f>
        <v>374</v>
      </c>
      <c r="B1083">
        <v>353033226</v>
      </c>
      <c r="C1083">
        <v>353033206</v>
      </c>
      <c r="D1083">
        <v>342640393</v>
      </c>
      <c r="E1083">
        <v>113</v>
      </c>
      <c r="F1083">
        <v>1</v>
      </c>
      <c r="G1083">
        <v>1</v>
      </c>
      <c r="H1083">
        <v>1</v>
      </c>
      <c r="I1083" t="s">
        <v>1222</v>
      </c>
      <c r="J1083" t="s">
        <v>3</v>
      </c>
      <c r="K1083" t="s">
        <v>1223</v>
      </c>
      <c r="L1083">
        <v>1191</v>
      </c>
      <c r="N1083">
        <v>1013</v>
      </c>
      <c r="O1083" t="s">
        <v>1221</v>
      </c>
      <c r="P1083" t="s">
        <v>1221</v>
      </c>
      <c r="Q1083">
        <v>1</v>
      </c>
      <c r="X1083">
        <v>0.32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1</v>
      </c>
      <c r="AE1083">
        <v>2</v>
      </c>
      <c r="AF1083" t="s">
        <v>24</v>
      </c>
      <c r="AG1083">
        <v>0.26879999999999998</v>
      </c>
      <c r="AH1083">
        <v>2</v>
      </c>
      <c r="AI1083">
        <v>353033208</v>
      </c>
      <c r="AJ1083">
        <v>1083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5">
      <c r="A1084">
        <f>ROW(Source!A374)</f>
        <v>374</v>
      </c>
      <c r="B1084">
        <v>353033227</v>
      </c>
      <c r="C1084">
        <v>353033206</v>
      </c>
      <c r="D1084">
        <v>342765643</v>
      </c>
      <c r="E1084">
        <v>1</v>
      </c>
      <c r="F1084">
        <v>1</v>
      </c>
      <c r="G1084">
        <v>1</v>
      </c>
      <c r="H1084">
        <v>2</v>
      </c>
      <c r="I1084" t="s">
        <v>1229</v>
      </c>
      <c r="J1084" t="s">
        <v>1230</v>
      </c>
      <c r="K1084" t="s">
        <v>1231</v>
      </c>
      <c r="L1084">
        <v>1368</v>
      </c>
      <c r="N1084">
        <v>1011</v>
      </c>
      <c r="O1084" t="s">
        <v>1227</v>
      </c>
      <c r="P1084" t="s">
        <v>1227</v>
      </c>
      <c r="Q1084">
        <v>1</v>
      </c>
      <c r="X1084">
        <v>0.32</v>
      </c>
      <c r="Y1084">
        <v>0</v>
      </c>
      <c r="Z1084">
        <v>477.92</v>
      </c>
      <c r="AA1084">
        <v>597.98</v>
      </c>
      <c r="AB1084">
        <v>0</v>
      </c>
      <c r="AC1084">
        <v>0</v>
      </c>
      <c r="AD1084">
        <v>1</v>
      </c>
      <c r="AE1084">
        <v>0</v>
      </c>
      <c r="AF1084" t="s">
        <v>24</v>
      </c>
      <c r="AG1084">
        <v>0.26879999999999998</v>
      </c>
      <c r="AH1084">
        <v>2</v>
      </c>
      <c r="AI1084">
        <v>353033209</v>
      </c>
      <c r="AJ1084">
        <v>1084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5">
      <c r="A1085">
        <f>ROW(Source!A374)</f>
        <v>374</v>
      </c>
      <c r="B1085">
        <v>353033228</v>
      </c>
      <c r="C1085">
        <v>353033206</v>
      </c>
      <c r="D1085">
        <v>342713971</v>
      </c>
      <c r="E1085">
        <v>1</v>
      </c>
      <c r="F1085">
        <v>1</v>
      </c>
      <c r="G1085">
        <v>1</v>
      </c>
      <c r="H1085">
        <v>3</v>
      </c>
      <c r="I1085" t="s">
        <v>1354</v>
      </c>
      <c r="J1085" t="s">
        <v>1355</v>
      </c>
      <c r="K1085" t="s">
        <v>1356</v>
      </c>
      <c r="L1085">
        <v>1346</v>
      </c>
      <c r="N1085">
        <v>1009</v>
      </c>
      <c r="O1085" t="s">
        <v>1244</v>
      </c>
      <c r="P1085" t="s">
        <v>1244</v>
      </c>
      <c r="Q1085">
        <v>1</v>
      </c>
      <c r="X1085">
        <v>0.03</v>
      </c>
      <c r="Y1085">
        <v>58.53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23</v>
      </c>
      <c r="AG1085">
        <v>0</v>
      </c>
      <c r="AH1085">
        <v>2</v>
      </c>
      <c r="AI1085">
        <v>353033210</v>
      </c>
      <c r="AJ1085">
        <v>1085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5">
      <c r="A1086">
        <f>ROW(Source!A374)</f>
        <v>374</v>
      </c>
      <c r="B1086">
        <v>353033229</v>
      </c>
      <c r="C1086">
        <v>353033206</v>
      </c>
      <c r="D1086">
        <v>342717284</v>
      </c>
      <c r="E1086">
        <v>1</v>
      </c>
      <c r="F1086">
        <v>1</v>
      </c>
      <c r="G1086">
        <v>1</v>
      </c>
      <c r="H1086">
        <v>3</v>
      </c>
      <c r="I1086" t="s">
        <v>1357</v>
      </c>
      <c r="J1086" t="s">
        <v>1358</v>
      </c>
      <c r="K1086" t="s">
        <v>1359</v>
      </c>
      <c r="L1086">
        <v>1348</v>
      </c>
      <c r="N1086">
        <v>1009</v>
      </c>
      <c r="O1086" t="s">
        <v>811</v>
      </c>
      <c r="P1086" t="s">
        <v>811</v>
      </c>
      <c r="Q1086">
        <v>1000</v>
      </c>
      <c r="X1086">
        <v>2.3000000000000001E-4</v>
      </c>
      <c r="Y1086">
        <v>70296.2</v>
      </c>
      <c r="Z1086">
        <v>0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23</v>
      </c>
      <c r="AG1086">
        <v>0</v>
      </c>
      <c r="AH1086">
        <v>2</v>
      </c>
      <c r="AI1086">
        <v>353033211</v>
      </c>
      <c r="AJ1086">
        <v>1086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5">
      <c r="A1087">
        <f>ROW(Source!A374)</f>
        <v>374</v>
      </c>
      <c r="B1087">
        <v>353033230</v>
      </c>
      <c r="C1087">
        <v>353033206</v>
      </c>
      <c r="D1087">
        <v>342718355</v>
      </c>
      <c r="E1087">
        <v>1</v>
      </c>
      <c r="F1087">
        <v>1</v>
      </c>
      <c r="G1087">
        <v>1</v>
      </c>
      <c r="H1087">
        <v>3</v>
      </c>
      <c r="I1087" t="s">
        <v>1248</v>
      </c>
      <c r="J1087" t="s">
        <v>1249</v>
      </c>
      <c r="K1087" t="s">
        <v>1250</v>
      </c>
      <c r="L1087">
        <v>1346</v>
      </c>
      <c r="N1087">
        <v>1009</v>
      </c>
      <c r="O1087" t="s">
        <v>1244</v>
      </c>
      <c r="P1087" t="s">
        <v>1244</v>
      </c>
      <c r="Q1087">
        <v>1</v>
      </c>
      <c r="X1087">
        <v>0.02</v>
      </c>
      <c r="Y1087">
        <v>56.11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23</v>
      </c>
      <c r="AG1087">
        <v>0</v>
      </c>
      <c r="AH1087">
        <v>2</v>
      </c>
      <c r="AI1087">
        <v>353033212</v>
      </c>
      <c r="AJ1087">
        <v>1087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5">
      <c r="A1088">
        <f>ROW(Source!A374)</f>
        <v>374</v>
      </c>
      <c r="B1088">
        <v>353033231</v>
      </c>
      <c r="C1088">
        <v>353033206</v>
      </c>
      <c r="D1088">
        <v>342641712</v>
      </c>
      <c r="E1088">
        <v>113</v>
      </c>
      <c r="F1088">
        <v>1</v>
      </c>
      <c r="G1088">
        <v>1</v>
      </c>
      <c r="H1088">
        <v>3</v>
      </c>
      <c r="I1088" t="s">
        <v>1388</v>
      </c>
      <c r="J1088" t="s">
        <v>3</v>
      </c>
      <c r="K1088" t="s">
        <v>1389</v>
      </c>
      <c r="L1088">
        <v>1371</v>
      </c>
      <c r="N1088">
        <v>1013</v>
      </c>
      <c r="O1088" t="s">
        <v>21</v>
      </c>
      <c r="P1088" t="s">
        <v>21</v>
      </c>
      <c r="Q1088">
        <v>1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1</v>
      </c>
      <c r="AD1088">
        <v>0</v>
      </c>
      <c r="AE1088">
        <v>0</v>
      </c>
      <c r="AF1088" t="s">
        <v>23</v>
      </c>
      <c r="AG1088">
        <v>0</v>
      </c>
      <c r="AH1088">
        <v>2</v>
      </c>
      <c r="AI1088">
        <v>353033213</v>
      </c>
      <c r="AJ1088">
        <v>1088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5">
      <c r="A1089">
        <f>ROW(Source!A374)</f>
        <v>374</v>
      </c>
      <c r="B1089">
        <v>353033232</v>
      </c>
      <c r="C1089">
        <v>353033206</v>
      </c>
      <c r="D1089">
        <v>342642533</v>
      </c>
      <c r="E1089">
        <v>113</v>
      </c>
      <c r="F1089">
        <v>1</v>
      </c>
      <c r="G1089">
        <v>1</v>
      </c>
      <c r="H1089">
        <v>3</v>
      </c>
      <c r="I1089" t="s">
        <v>1331</v>
      </c>
      <c r="J1089" t="s">
        <v>3</v>
      </c>
      <c r="K1089" t="s">
        <v>1332</v>
      </c>
      <c r="L1089">
        <v>1346</v>
      </c>
      <c r="N1089">
        <v>1009</v>
      </c>
      <c r="O1089" t="s">
        <v>1244</v>
      </c>
      <c r="P1089" t="s">
        <v>1244</v>
      </c>
      <c r="Q1089">
        <v>1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1</v>
      </c>
      <c r="AD1089">
        <v>0</v>
      </c>
      <c r="AE1089">
        <v>0</v>
      </c>
      <c r="AF1089" t="s">
        <v>23</v>
      </c>
      <c r="AG1089">
        <v>0</v>
      </c>
      <c r="AH1089">
        <v>2</v>
      </c>
      <c r="AI1089">
        <v>353033214</v>
      </c>
      <c r="AJ1089">
        <v>1089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5">
      <c r="A1090">
        <f>ROW(Source!A374)</f>
        <v>374</v>
      </c>
      <c r="B1090">
        <v>353033233</v>
      </c>
      <c r="C1090">
        <v>353033206</v>
      </c>
      <c r="D1090">
        <v>342723998</v>
      </c>
      <c r="E1090">
        <v>1</v>
      </c>
      <c r="F1090">
        <v>1</v>
      </c>
      <c r="G1090">
        <v>1</v>
      </c>
      <c r="H1090">
        <v>3</v>
      </c>
      <c r="I1090" t="s">
        <v>1390</v>
      </c>
      <c r="J1090" t="s">
        <v>1391</v>
      </c>
      <c r="K1090" t="s">
        <v>1392</v>
      </c>
      <c r="L1090">
        <v>1348</v>
      </c>
      <c r="N1090">
        <v>1009</v>
      </c>
      <c r="O1090" t="s">
        <v>811</v>
      </c>
      <c r="P1090" t="s">
        <v>811</v>
      </c>
      <c r="Q1090">
        <v>1000</v>
      </c>
      <c r="X1090">
        <v>0</v>
      </c>
      <c r="Y1090">
        <v>78619.899999999994</v>
      </c>
      <c r="Z1090">
        <v>0</v>
      </c>
      <c r="AA1090">
        <v>0</v>
      </c>
      <c r="AB1090">
        <v>0</v>
      </c>
      <c r="AC1090">
        <v>1</v>
      </c>
      <c r="AD1090">
        <v>0</v>
      </c>
      <c r="AE1090">
        <v>0</v>
      </c>
      <c r="AF1090" t="s">
        <v>23</v>
      </c>
      <c r="AG1090">
        <v>0</v>
      </c>
      <c r="AH1090">
        <v>2</v>
      </c>
      <c r="AI1090">
        <v>353033215</v>
      </c>
      <c r="AJ1090">
        <v>1090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5">
      <c r="A1091">
        <f>ROW(Source!A374)</f>
        <v>374</v>
      </c>
      <c r="B1091">
        <v>353033234</v>
      </c>
      <c r="C1091">
        <v>353033206</v>
      </c>
      <c r="D1091">
        <v>342643249</v>
      </c>
      <c r="E1091">
        <v>113</v>
      </c>
      <c r="F1091">
        <v>1</v>
      </c>
      <c r="G1091">
        <v>1</v>
      </c>
      <c r="H1091">
        <v>3</v>
      </c>
      <c r="I1091" t="s">
        <v>1360</v>
      </c>
      <c r="J1091" t="s">
        <v>3</v>
      </c>
      <c r="K1091" t="s">
        <v>1361</v>
      </c>
      <c r="L1091">
        <v>1339</v>
      </c>
      <c r="N1091">
        <v>1007</v>
      </c>
      <c r="O1091" t="s">
        <v>1319</v>
      </c>
      <c r="P1091" t="s">
        <v>1319</v>
      </c>
      <c r="Q1091">
        <v>1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1</v>
      </c>
      <c r="AD1091">
        <v>0</v>
      </c>
      <c r="AE1091">
        <v>0</v>
      </c>
      <c r="AF1091" t="s">
        <v>23</v>
      </c>
      <c r="AG1091">
        <v>0</v>
      </c>
      <c r="AH1091">
        <v>2</v>
      </c>
      <c r="AI1091">
        <v>353033216</v>
      </c>
      <c r="AJ1091">
        <v>1091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5">
      <c r="A1092">
        <f>ROW(Source!A374)</f>
        <v>374</v>
      </c>
      <c r="B1092">
        <v>353033235</v>
      </c>
      <c r="C1092">
        <v>353033206</v>
      </c>
      <c r="D1092">
        <v>342735762</v>
      </c>
      <c r="E1092">
        <v>1</v>
      </c>
      <c r="F1092">
        <v>1</v>
      </c>
      <c r="G1092">
        <v>1</v>
      </c>
      <c r="H1092">
        <v>3</v>
      </c>
      <c r="I1092" t="s">
        <v>1362</v>
      </c>
      <c r="J1092" t="s">
        <v>1363</v>
      </c>
      <c r="K1092" t="s">
        <v>1364</v>
      </c>
      <c r="L1092">
        <v>1348</v>
      </c>
      <c r="N1092">
        <v>1009</v>
      </c>
      <c r="O1092" t="s">
        <v>811</v>
      </c>
      <c r="P1092" t="s">
        <v>811</v>
      </c>
      <c r="Q1092">
        <v>1000</v>
      </c>
      <c r="X1092">
        <v>4.0000000000000002E-4</v>
      </c>
      <c r="Y1092">
        <v>61265.39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23</v>
      </c>
      <c r="AG1092">
        <v>0</v>
      </c>
      <c r="AH1092">
        <v>2</v>
      </c>
      <c r="AI1092">
        <v>353033217</v>
      </c>
      <c r="AJ1092">
        <v>1092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5">
      <c r="A1093">
        <f>ROW(Source!A374)</f>
        <v>374</v>
      </c>
      <c r="B1093">
        <v>353033236</v>
      </c>
      <c r="C1093">
        <v>353033206</v>
      </c>
      <c r="D1093">
        <v>342735789</v>
      </c>
      <c r="E1093">
        <v>1</v>
      </c>
      <c r="F1093">
        <v>1</v>
      </c>
      <c r="G1093">
        <v>1</v>
      </c>
      <c r="H1093">
        <v>3</v>
      </c>
      <c r="I1093" t="s">
        <v>1365</v>
      </c>
      <c r="J1093" t="s">
        <v>1366</v>
      </c>
      <c r="K1093" t="s">
        <v>1367</v>
      </c>
      <c r="L1093">
        <v>1348</v>
      </c>
      <c r="N1093">
        <v>1009</v>
      </c>
      <c r="O1093" t="s">
        <v>811</v>
      </c>
      <c r="P1093" t="s">
        <v>811</v>
      </c>
      <c r="Q1093">
        <v>1000</v>
      </c>
      <c r="X1093">
        <v>1.0000000000000001E-5</v>
      </c>
      <c r="Y1093">
        <v>80020.98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 t="s">
        <v>23</v>
      </c>
      <c r="AG1093">
        <v>0</v>
      </c>
      <c r="AH1093">
        <v>2</v>
      </c>
      <c r="AI1093">
        <v>353033218</v>
      </c>
      <c r="AJ1093">
        <v>1093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5">
      <c r="A1094">
        <f>ROW(Source!A374)</f>
        <v>374</v>
      </c>
      <c r="B1094">
        <v>353033237</v>
      </c>
      <c r="C1094">
        <v>353033206</v>
      </c>
      <c r="D1094">
        <v>342735793</v>
      </c>
      <c r="E1094">
        <v>1</v>
      </c>
      <c r="F1094">
        <v>1</v>
      </c>
      <c r="G1094">
        <v>1</v>
      </c>
      <c r="H1094">
        <v>3</v>
      </c>
      <c r="I1094" t="s">
        <v>1368</v>
      </c>
      <c r="J1094" t="s">
        <v>1369</v>
      </c>
      <c r="K1094" t="s">
        <v>1370</v>
      </c>
      <c r="L1094">
        <v>1348</v>
      </c>
      <c r="N1094">
        <v>1009</v>
      </c>
      <c r="O1094" t="s">
        <v>811</v>
      </c>
      <c r="P1094" t="s">
        <v>811</v>
      </c>
      <c r="Q1094">
        <v>1000</v>
      </c>
      <c r="X1094">
        <v>5.9999999999999995E-4</v>
      </c>
      <c r="Y1094">
        <v>40917.440000000002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23</v>
      </c>
      <c r="AG1094">
        <v>0</v>
      </c>
      <c r="AH1094">
        <v>2</v>
      </c>
      <c r="AI1094">
        <v>353033219</v>
      </c>
      <c r="AJ1094">
        <v>1094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5">
      <c r="A1095">
        <f>ROW(Source!A374)</f>
        <v>374</v>
      </c>
      <c r="B1095">
        <v>353033238</v>
      </c>
      <c r="C1095">
        <v>353033206</v>
      </c>
      <c r="D1095">
        <v>342736060</v>
      </c>
      <c r="E1095">
        <v>1</v>
      </c>
      <c r="F1095">
        <v>1</v>
      </c>
      <c r="G1095">
        <v>1</v>
      </c>
      <c r="H1095">
        <v>3</v>
      </c>
      <c r="I1095" t="s">
        <v>1371</v>
      </c>
      <c r="J1095" t="s">
        <v>1372</v>
      </c>
      <c r="K1095" t="s">
        <v>1373</v>
      </c>
      <c r="L1095">
        <v>1348</v>
      </c>
      <c r="N1095">
        <v>1009</v>
      </c>
      <c r="O1095" t="s">
        <v>811</v>
      </c>
      <c r="P1095" t="s">
        <v>811</v>
      </c>
      <c r="Q1095">
        <v>1000</v>
      </c>
      <c r="X1095">
        <v>5.9999999999999995E-4</v>
      </c>
      <c r="Y1095">
        <v>98039.57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 t="s">
        <v>23</v>
      </c>
      <c r="AG1095">
        <v>0</v>
      </c>
      <c r="AH1095">
        <v>2</v>
      </c>
      <c r="AI1095">
        <v>353033220</v>
      </c>
      <c r="AJ1095">
        <v>1095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5">
      <c r="A1096">
        <f>ROW(Source!A374)</f>
        <v>374</v>
      </c>
      <c r="B1096">
        <v>353033239</v>
      </c>
      <c r="C1096">
        <v>353033206</v>
      </c>
      <c r="D1096">
        <v>342743019</v>
      </c>
      <c r="E1096">
        <v>1</v>
      </c>
      <c r="F1096">
        <v>1</v>
      </c>
      <c r="G1096">
        <v>1</v>
      </c>
      <c r="H1096">
        <v>3</v>
      </c>
      <c r="I1096" t="s">
        <v>1374</v>
      </c>
      <c r="J1096" t="s">
        <v>1375</v>
      </c>
      <c r="K1096" t="s">
        <v>1376</v>
      </c>
      <c r="L1096">
        <v>1425</v>
      </c>
      <c r="N1096">
        <v>1013</v>
      </c>
      <c r="O1096" t="s">
        <v>894</v>
      </c>
      <c r="P1096" t="s">
        <v>894</v>
      </c>
      <c r="Q1096">
        <v>1</v>
      </c>
      <c r="X1096">
        <v>0.06</v>
      </c>
      <c r="Y1096">
        <v>1031.73</v>
      </c>
      <c r="Z1096">
        <v>0</v>
      </c>
      <c r="AA1096">
        <v>0</v>
      </c>
      <c r="AB1096">
        <v>0</v>
      </c>
      <c r="AC1096">
        <v>0</v>
      </c>
      <c r="AD1096">
        <v>1</v>
      </c>
      <c r="AE1096">
        <v>0</v>
      </c>
      <c r="AF1096" t="s">
        <v>23</v>
      </c>
      <c r="AG1096">
        <v>0</v>
      </c>
      <c r="AH1096">
        <v>2</v>
      </c>
      <c r="AI1096">
        <v>353033221</v>
      </c>
      <c r="AJ1096">
        <v>1096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5">
      <c r="A1097">
        <f>ROW(Source!A374)</f>
        <v>374</v>
      </c>
      <c r="B1097">
        <v>353033240</v>
      </c>
      <c r="C1097">
        <v>353033206</v>
      </c>
      <c r="D1097">
        <v>342645106</v>
      </c>
      <c r="E1097">
        <v>113</v>
      </c>
      <c r="F1097">
        <v>1</v>
      </c>
      <c r="G1097">
        <v>1</v>
      </c>
      <c r="H1097">
        <v>3</v>
      </c>
      <c r="I1097" t="s">
        <v>1333</v>
      </c>
      <c r="J1097" t="s">
        <v>3</v>
      </c>
      <c r="K1097" t="s">
        <v>1377</v>
      </c>
      <c r="L1097">
        <v>1371</v>
      </c>
      <c r="N1097">
        <v>1013</v>
      </c>
      <c r="O1097" t="s">
        <v>21</v>
      </c>
      <c r="P1097" t="s">
        <v>21</v>
      </c>
      <c r="Q1097">
        <v>1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1</v>
      </c>
      <c r="AD1097">
        <v>0</v>
      </c>
      <c r="AE1097">
        <v>0</v>
      </c>
      <c r="AF1097" t="s">
        <v>23</v>
      </c>
      <c r="AG1097">
        <v>0</v>
      </c>
      <c r="AH1097">
        <v>2</v>
      </c>
      <c r="AI1097">
        <v>353033222</v>
      </c>
      <c r="AJ1097">
        <v>1097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5">
      <c r="A1098">
        <f>ROW(Source!A374)</f>
        <v>374</v>
      </c>
      <c r="B1098">
        <v>353033241</v>
      </c>
      <c r="C1098">
        <v>353033206</v>
      </c>
      <c r="D1098">
        <v>342645129</v>
      </c>
      <c r="E1098">
        <v>113</v>
      </c>
      <c r="F1098">
        <v>1</v>
      </c>
      <c r="G1098">
        <v>1</v>
      </c>
      <c r="H1098">
        <v>3</v>
      </c>
      <c r="I1098" t="s">
        <v>1335</v>
      </c>
      <c r="J1098" t="s">
        <v>3</v>
      </c>
      <c r="K1098" t="s">
        <v>1336</v>
      </c>
      <c r="L1098">
        <v>1346</v>
      </c>
      <c r="N1098">
        <v>1009</v>
      </c>
      <c r="O1098" t="s">
        <v>1244</v>
      </c>
      <c r="P1098" t="s">
        <v>1244</v>
      </c>
      <c r="Q1098">
        <v>1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1</v>
      </c>
      <c r="AD1098">
        <v>0</v>
      </c>
      <c r="AE1098">
        <v>0</v>
      </c>
      <c r="AF1098" t="s">
        <v>23</v>
      </c>
      <c r="AG1098">
        <v>0</v>
      </c>
      <c r="AH1098">
        <v>2</v>
      </c>
      <c r="AI1098">
        <v>353033223</v>
      </c>
      <c r="AJ1098">
        <v>1098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5">
      <c r="A1099">
        <f>ROW(Source!A374)</f>
        <v>374</v>
      </c>
      <c r="B1099">
        <v>353033242</v>
      </c>
      <c r="C1099">
        <v>353033206</v>
      </c>
      <c r="D1099">
        <v>342645155</v>
      </c>
      <c r="E1099">
        <v>113</v>
      </c>
      <c r="F1099">
        <v>1</v>
      </c>
      <c r="G1099">
        <v>1</v>
      </c>
      <c r="H1099">
        <v>3</v>
      </c>
      <c r="I1099" t="s">
        <v>1264</v>
      </c>
      <c r="J1099" t="s">
        <v>3</v>
      </c>
      <c r="K1099" t="s">
        <v>1378</v>
      </c>
      <c r="L1099">
        <v>1371</v>
      </c>
      <c r="N1099">
        <v>1013</v>
      </c>
      <c r="O1099" t="s">
        <v>21</v>
      </c>
      <c r="P1099" t="s">
        <v>21</v>
      </c>
      <c r="Q1099">
        <v>1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1</v>
      </c>
      <c r="AD1099">
        <v>0</v>
      </c>
      <c r="AE1099">
        <v>0</v>
      </c>
      <c r="AF1099" t="s">
        <v>23</v>
      </c>
      <c r="AG1099">
        <v>0</v>
      </c>
      <c r="AH1099">
        <v>2</v>
      </c>
      <c r="AI1099">
        <v>353033224</v>
      </c>
      <c r="AJ1099">
        <v>1099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5">
      <c r="A1100">
        <f>ROW(Source!A375)</f>
        <v>375</v>
      </c>
      <c r="B1100">
        <v>353033267</v>
      </c>
      <c r="C1100">
        <v>353033243</v>
      </c>
      <c r="D1100">
        <v>342640193</v>
      </c>
      <c r="E1100">
        <v>113</v>
      </c>
      <c r="F1100">
        <v>1</v>
      </c>
      <c r="G1100">
        <v>1</v>
      </c>
      <c r="H1100">
        <v>1</v>
      </c>
      <c r="I1100" t="s">
        <v>1322</v>
      </c>
      <c r="J1100" t="s">
        <v>3</v>
      </c>
      <c r="K1100" t="s">
        <v>1323</v>
      </c>
      <c r="L1100">
        <v>1191</v>
      </c>
      <c r="N1100">
        <v>1013</v>
      </c>
      <c r="O1100" t="s">
        <v>1221</v>
      </c>
      <c r="P1100" t="s">
        <v>1221</v>
      </c>
      <c r="Q1100">
        <v>1</v>
      </c>
      <c r="X1100">
        <v>14.2</v>
      </c>
      <c r="Y1100">
        <v>0</v>
      </c>
      <c r="Z1100">
        <v>0</v>
      </c>
      <c r="AA1100">
        <v>0</v>
      </c>
      <c r="AB1100">
        <v>526.58000000000004</v>
      </c>
      <c r="AC1100">
        <v>0</v>
      </c>
      <c r="AD1100">
        <v>1</v>
      </c>
      <c r="AE1100">
        <v>1</v>
      </c>
      <c r="AF1100" t="s">
        <v>24</v>
      </c>
      <c r="AG1100">
        <v>11.927999999999999</v>
      </c>
      <c r="AH1100">
        <v>2</v>
      </c>
      <c r="AI1100">
        <v>353033244</v>
      </c>
      <c r="AJ1100">
        <v>1100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5">
      <c r="A1101">
        <f>ROW(Source!A375)</f>
        <v>375</v>
      </c>
      <c r="B1101">
        <v>353033268</v>
      </c>
      <c r="C1101">
        <v>353033243</v>
      </c>
      <c r="D1101">
        <v>342640393</v>
      </c>
      <c r="E1101">
        <v>113</v>
      </c>
      <c r="F1101">
        <v>1</v>
      </c>
      <c r="G1101">
        <v>1</v>
      </c>
      <c r="H1101">
        <v>1</v>
      </c>
      <c r="I1101" t="s">
        <v>1222</v>
      </c>
      <c r="J1101" t="s">
        <v>3</v>
      </c>
      <c r="K1101" t="s">
        <v>1223</v>
      </c>
      <c r="L1101">
        <v>1191</v>
      </c>
      <c r="N1101">
        <v>1013</v>
      </c>
      <c r="O1101" t="s">
        <v>1221</v>
      </c>
      <c r="P1101" t="s">
        <v>1221</v>
      </c>
      <c r="Q1101">
        <v>1</v>
      </c>
      <c r="X1101">
        <v>0.65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1</v>
      </c>
      <c r="AE1101">
        <v>2</v>
      </c>
      <c r="AF1101" t="s">
        <v>24</v>
      </c>
      <c r="AG1101">
        <v>0.54600000000000004</v>
      </c>
      <c r="AH1101">
        <v>2</v>
      </c>
      <c r="AI1101">
        <v>353033245</v>
      </c>
      <c r="AJ1101">
        <v>1101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5">
      <c r="A1102">
        <f>ROW(Source!A375)</f>
        <v>375</v>
      </c>
      <c r="B1102">
        <v>353033269</v>
      </c>
      <c r="C1102">
        <v>353033243</v>
      </c>
      <c r="D1102">
        <v>342765643</v>
      </c>
      <c r="E1102">
        <v>1</v>
      </c>
      <c r="F1102">
        <v>1</v>
      </c>
      <c r="G1102">
        <v>1</v>
      </c>
      <c r="H1102">
        <v>2</v>
      </c>
      <c r="I1102" t="s">
        <v>1229</v>
      </c>
      <c r="J1102" t="s">
        <v>1230</v>
      </c>
      <c r="K1102" t="s">
        <v>1231</v>
      </c>
      <c r="L1102">
        <v>1368</v>
      </c>
      <c r="N1102">
        <v>1011</v>
      </c>
      <c r="O1102" t="s">
        <v>1227</v>
      </c>
      <c r="P1102" t="s">
        <v>1227</v>
      </c>
      <c r="Q1102">
        <v>1</v>
      </c>
      <c r="X1102">
        <v>0.65</v>
      </c>
      <c r="Y1102">
        <v>0</v>
      </c>
      <c r="Z1102">
        <v>477.92</v>
      </c>
      <c r="AA1102">
        <v>597.98</v>
      </c>
      <c r="AB1102">
        <v>0</v>
      </c>
      <c r="AC1102">
        <v>0</v>
      </c>
      <c r="AD1102">
        <v>1</v>
      </c>
      <c r="AE1102">
        <v>0</v>
      </c>
      <c r="AF1102" t="s">
        <v>24</v>
      </c>
      <c r="AG1102">
        <v>0.54600000000000004</v>
      </c>
      <c r="AH1102">
        <v>2</v>
      </c>
      <c r="AI1102">
        <v>353033246</v>
      </c>
      <c r="AJ1102">
        <v>1102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5">
      <c r="A1103">
        <f>ROW(Source!A375)</f>
        <v>375</v>
      </c>
      <c r="B1103">
        <v>353033270</v>
      </c>
      <c r="C1103">
        <v>353033243</v>
      </c>
      <c r="D1103">
        <v>342713971</v>
      </c>
      <c r="E1103">
        <v>1</v>
      </c>
      <c r="F1103">
        <v>1</v>
      </c>
      <c r="G1103">
        <v>1</v>
      </c>
      <c r="H1103">
        <v>3</v>
      </c>
      <c r="I1103" t="s">
        <v>1354</v>
      </c>
      <c r="J1103" t="s">
        <v>1355</v>
      </c>
      <c r="K1103" t="s">
        <v>1356</v>
      </c>
      <c r="L1103">
        <v>1346</v>
      </c>
      <c r="N1103">
        <v>1009</v>
      </c>
      <c r="O1103" t="s">
        <v>1244</v>
      </c>
      <c r="P1103" t="s">
        <v>1244</v>
      </c>
      <c r="Q1103">
        <v>1</v>
      </c>
      <c r="X1103">
        <v>0.03</v>
      </c>
      <c r="Y1103">
        <v>58.53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0</v>
      </c>
      <c r="AF1103" t="s">
        <v>23</v>
      </c>
      <c r="AG1103">
        <v>0</v>
      </c>
      <c r="AH1103">
        <v>2</v>
      </c>
      <c r="AI1103">
        <v>353033247</v>
      </c>
      <c r="AJ1103">
        <v>1103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5">
      <c r="A1104">
        <f>ROW(Source!A375)</f>
        <v>375</v>
      </c>
      <c r="B1104">
        <v>353033271</v>
      </c>
      <c r="C1104">
        <v>353033243</v>
      </c>
      <c r="D1104">
        <v>342717233</v>
      </c>
      <c r="E1104">
        <v>1</v>
      </c>
      <c r="F1104">
        <v>1</v>
      </c>
      <c r="G1104">
        <v>1</v>
      </c>
      <c r="H1104">
        <v>3</v>
      </c>
      <c r="I1104" t="s">
        <v>1326</v>
      </c>
      <c r="J1104" t="s">
        <v>1327</v>
      </c>
      <c r="K1104" t="s">
        <v>1328</v>
      </c>
      <c r="L1104">
        <v>1346</v>
      </c>
      <c r="N1104">
        <v>1009</v>
      </c>
      <c r="O1104" t="s">
        <v>1244</v>
      </c>
      <c r="P1104" t="s">
        <v>1244</v>
      </c>
      <c r="Q1104">
        <v>1</v>
      </c>
      <c r="X1104">
        <v>0</v>
      </c>
      <c r="Y1104">
        <v>174.93</v>
      </c>
      <c r="Z1104">
        <v>0</v>
      </c>
      <c r="AA1104">
        <v>0</v>
      </c>
      <c r="AB1104">
        <v>0</v>
      </c>
      <c r="AC1104">
        <v>1</v>
      </c>
      <c r="AD1104">
        <v>0</v>
      </c>
      <c r="AE1104">
        <v>0</v>
      </c>
      <c r="AF1104" t="s">
        <v>23</v>
      </c>
      <c r="AG1104">
        <v>0</v>
      </c>
      <c r="AH1104">
        <v>2</v>
      </c>
      <c r="AI1104">
        <v>353033248</v>
      </c>
      <c r="AJ1104">
        <v>1104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5">
      <c r="A1105">
        <f>ROW(Source!A375)</f>
        <v>375</v>
      </c>
      <c r="B1105">
        <v>353033272</v>
      </c>
      <c r="C1105">
        <v>353033243</v>
      </c>
      <c r="D1105">
        <v>342717284</v>
      </c>
      <c r="E1105">
        <v>1</v>
      </c>
      <c r="F1105">
        <v>1</v>
      </c>
      <c r="G1105">
        <v>1</v>
      </c>
      <c r="H1105">
        <v>3</v>
      </c>
      <c r="I1105" t="s">
        <v>1357</v>
      </c>
      <c r="J1105" t="s">
        <v>1358</v>
      </c>
      <c r="K1105" t="s">
        <v>1359</v>
      </c>
      <c r="L1105">
        <v>1348</v>
      </c>
      <c r="N1105">
        <v>1009</v>
      </c>
      <c r="O1105" t="s">
        <v>811</v>
      </c>
      <c r="P1105" t="s">
        <v>811</v>
      </c>
      <c r="Q1105">
        <v>1000</v>
      </c>
      <c r="X1105">
        <v>2.3000000000000001E-4</v>
      </c>
      <c r="Y1105">
        <v>70296.2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23</v>
      </c>
      <c r="AG1105">
        <v>0</v>
      </c>
      <c r="AH1105">
        <v>2</v>
      </c>
      <c r="AI1105">
        <v>353033249</v>
      </c>
      <c r="AJ1105">
        <v>1105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5">
      <c r="A1106">
        <f>ROW(Source!A375)</f>
        <v>375</v>
      </c>
      <c r="B1106">
        <v>353033273</v>
      </c>
      <c r="C1106">
        <v>353033243</v>
      </c>
      <c r="D1106">
        <v>342718355</v>
      </c>
      <c r="E1106">
        <v>1</v>
      </c>
      <c r="F1106">
        <v>1</v>
      </c>
      <c r="G1106">
        <v>1</v>
      </c>
      <c r="H1106">
        <v>3</v>
      </c>
      <c r="I1106" t="s">
        <v>1248</v>
      </c>
      <c r="J1106" t="s">
        <v>1249</v>
      </c>
      <c r="K1106" t="s">
        <v>1250</v>
      </c>
      <c r="L1106">
        <v>1346</v>
      </c>
      <c r="N1106">
        <v>1009</v>
      </c>
      <c r="O1106" t="s">
        <v>1244</v>
      </c>
      <c r="P1106" t="s">
        <v>1244</v>
      </c>
      <c r="Q1106">
        <v>1</v>
      </c>
      <c r="X1106">
        <v>0.02</v>
      </c>
      <c r="Y1106">
        <v>56.11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23</v>
      </c>
      <c r="AG1106">
        <v>0</v>
      </c>
      <c r="AH1106">
        <v>2</v>
      </c>
      <c r="AI1106">
        <v>353033250</v>
      </c>
      <c r="AJ1106">
        <v>1106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5">
      <c r="A1107">
        <f>ROW(Source!A375)</f>
        <v>375</v>
      </c>
      <c r="B1107">
        <v>353033274</v>
      </c>
      <c r="C1107">
        <v>353033243</v>
      </c>
      <c r="D1107">
        <v>342641712</v>
      </c>
      <c r="E1107">
        <v>113</v>
      </c>
      <c r="F1107">
        <v>1</v>
      </c>
      <c r="G1107">
        <v>1</v>
      </c>
      <c r="H1107">
        <v>3</v>
      </c>
      <c r="I1107" t="s">
        <v>1388</v>
      </c>
      <c r="J1107" t="s">
        <v>3</v>
      </c>
      <c r="K1107" t="s">
        <v>1389</v>
      </c>
      <c r="L1107">
        <v>1371</v>
      </c>
      <c r="N1107">
        <v>1013</v>
      </c>
      <c r="O1107" t="s">
        <v>21</v>
      </c>
      <c r="P1107" t="s">
        <v>21</v>
      </c>
      <c r="Q1107">
        <v>1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1</v>
      </c>
      <c r="AD1107">
        <v>0</v>
      </c>
      <c r="AE1107">
        <v>0</v>
      </c>
      <c r="AF1107" t="s">
        <v>23</v>
      </c>
      <c r="AG1107">
        <v>0</v>
      </c>
      <c r="AH1107">
        <v>2</v>
      </c>
      <c r="AI1107">
        <v>353033251</v>
      </c>
      <c r="AJ1107">
        <v>1107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5">
      <c r="A1108">
        <f>ROW(Source!A375)</f>
        <v>375</v>
      </c>
      <c r="B1108">
        <v>353033275</v>
      </c>
      <c r="C1108">
        <v>353033243</v>
      </c>
      <c r="D1108">
        <v>342642396</v>
      </c>
      <c r="E1108">
        <v>113</v>
      </c>
      <c r="F1108">
        <v>1</v>
      </c>
      <c r="G1108">
        <v>1</v>
      </c>
      <c r="H1108">
        <v>3</v>
      </c>
      <c r="I1108" t="s">
        <v>1329</v>
      </c>
      <c r="J1108" t="s">
        <v>3</v>
      </c>
      <c r="K1108" t="s">
        <v>1330</v>
      </c>
      <c r="L1108">
        <v>1348</v>
      </c>
      <c r="N1108">
        <v>1009</v>
      </c>
      <c r="O1108" t="s">
        <v>811</v>
      </c>
      <c r="P1108" t="s">
        <v>811</v>
      </c>
      <c r="Q1108">
        <v>1000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1</v>
      </c>
      <c r="AD1108">
        <v>0</v>
      </c>
      <c r="AE1108">
        <v>0</v>
      </c>
      <c r="AF1108" t="s">
        <v>23</v>
      </c>
      <c r="AG1108">
        <v>0</v>
      </c>
      <c r="AH1108">
        <v>2</v>
      </c>
      <c r="AI1108">
        <v>353033252</v>
      </c>
      <c r="AJ1108">
        <v>1108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5">
      <c r="A1109">
        <f>ROW(Source!A375)</f>
        <v>375</v>
      </c>
      <c r="B1109">
        <v>353033276</v>
      </c>
      <c r="C1109">
        <v>353033243</v>
      </c>
      <c r="D1109">
        <v>342642533</v>
      </c>
      <c r="E1109">
        <v>113</v>
      </c>
      <c r="F1109">
        <v>1</v>
      </c>
      <c r="G1109">
        <v>1</v>
      </c>
      <c r="H1109">
        <v>3</v>
      </c>
      <c r="I1109" t="s">
        <v>1331</v>
      </c>
      <c r="J1109" t="s">
        <v>3</v>
      </c>
      <c r="K1109" t="s">
        <v>1332</v>
      </c>
      <c r="L1109">
        <v>1346</v>
      </c>
      <c r="N1109">
        <v>1009</v>
      </c>
      <c r="O1109" t="s">
        <v>1244</v>
      </c>
      <c r="P1109" t="s">
        <v>1244</v>
      </c>
      <c r="Q1109">
        <v>1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1</v>
      </c>
      <c r="AD1109">
        <v>0</v>
      </c>
      <c r="AE1109">
        <v>0</v>
      </c>
      <c r="AF1109" t="s">
        <v>23</v>
      </c>
      <c r="AG1109">
        <v>0</v>
      </c>
      <c r="AH1109">
        <v>2</v>
      </c>
      <c r="AI1109">
        <v>353033253</v>
      </c>
      <c r="AJ1109">
        <v>1109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5">
      <c r="A1110">
        <f>ROW(Source!A375)</f>
        <v>375</v>
      </c>
      <c r="B1110">
        <v>353033277</v>
      </c>
      <c r="C1110">
        <v>353033243</v>
      </c>
      <c r="D1110">
        <v>342723998</v>
      </c>
      <c r="E1110">
        <v>1</v>
      </c>
      <c r="F1110">
        <v>1</v>
      </c>
      <c r="G1110">
        <v>1</v>
      </c>
      <c r="H1110">
        <v>3</v>
      </c>
      <c r="I1110" t="s">
        <v>1390</v>
      </c>
      <c r="J1110" t="s">
        <v>1391</v>
      </c>
      <c r="K1110" t="s">
        <v>1392</v>
      </c>
      <c r="L1110">
        <v>1348</v>
      </c>
      <c r="N1110">
        <v>1009</v>
      </c>
      <c r="O1110" t="s">
        <v>811</v>
      </c>
      <c r="P1110" t="s">
        <v>811</v>
      </c>
      <c r="Q1110">
        <v>1000</v>
      </c>
      <c r="X1110">
        <v>0</v>
      </c>
      <c r="Y1110">
        <v>78619.899999999994</v>
      </c>
      <c r="Z1110">
        <v>0</v>
      </c>
      <c r="AA1110">
        <v>0</v>
      </c>
      <c r="AB1110">
        <v>0</v>
      </c>
      <c r="AC1110">
        <v>1</v>
      </c>
      <c r="AD1110">
        <v>0</v>
      </c>
      <c r="AE1110">
        <v>0</v>
      </c>
      <c r="AF1110" t="s">
        <v>23</v>
      </c>
      <c r="AG1110">
        <v>0</v>
      </c>
      <c r="AH1110">
        <v>2</v>
      </c>
      <c r="AI1110">
        <v>353033254</v>
      </c>
      <c r="AJ1110">
        <v>1110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5">
      <c r="A1111">
        <f>ROW(Source!A375)</f>
        <v>375</v>
      </c>
      <c r="B1111">
        <v>353033278</v>
      </c>
      <c r="C1111">
        <v>353033243</v>
      </c>
      <c r="D1111">
        <v>342642846</v>
      </c>
      <c r="E1111">
        <v>113</v>
      </c>
      <c r="F1111">
        <v>1</v>
      </c>
      <c r="G1111">
        <v>1</v>
      </c>
      <c r="H1111">
        <v>3</v>
      </c>
      <c r="I1111" t="s">
        <v>1379</v>
      </c>
      <c r="J1111" t="s">
        <v>3</v>
      </c>
      <c r="K1111" t="s">
        <v>1380</v>
      </c>
      <c r="L1111">
        <v>1348</v>
      </c>
      <c r="N1111">
        <v>1009</v>
      </c>
      <c r="O1111" t="s">
        <v>811</v>
      </c>
      <c r="P1111" t="s">
        <v>811</v>
      </c>
      <c r="Q1111">
        <v>1000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1</v>
      </c>
      <c r="AD1111">
        <v>0</v>
      </c>
      <c r="AE1111">
        <v>0</v>
      </c>
      <c r="AF1111" t="s">
        <v>23</v>
      </c>
      <c r="AG1111">
        <v>0</v>
      </c>
      <c r="AH1111">
        <v>2</v>
      </c>
      <c r="AI1111">
        <v>353033255</v>
      </c>
      <c r="AJ1111">
        <v>1111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5">
      <c r="A1112">
        <f>ROW(Source!A375)</f>
        <v>375</v>
      </c>
      <c r="B1112">
        <v>353033279</v>
      </c>
      <c r="C1112">
        <v>353033243</v>
      </c>
      <c r="D1112">
        <v>342643249</v>
      </c>
      <c r="E1112">
        <v>113</v>
      </c>
      <c r="F1112">
        <v>1</v>
      </c>
      <c r="G1112">
        <v>1</v>
      </c>
      <c r="H1112">
        <v>3</v>
      </c>
      <c r="I1112" t="s">
        <v>1360</v>
      </c>
      <c r="J1112" t="s">
        <v>3</v>
      </c>
      <c r="K1112" t="s">
        <v>1361</v>
      </c>
      <c r="L1112">
        <v>1339</v>
      </c>
      <c r="N1112">
        <v>1007</v>
      </c>
      <c r="O1112" t="s">
        <v>1319</v>
      </c>
      <c r="P1112" t="s">
        <v>1319</v>
      </c>
      <c r="Q1112">
        <v>1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1</v>
      </c>
      <c r="AD1112">
        <v>0</v>
      </c>
      <c r="AE1112">
        <v>0</v>
      </c>
      <c r="AF1112" t="s">
        <v>23</v>
      </c>
      <c r="AG1112">
        <v>0</v>
      </c>
      <c r="AH1112">
        <v>2</v>
      </c>
      <c r="AI1112">
        <v>353033256</v>
      </c>
      <c r="AJ1112">
        <v>1112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5">
      <c r="A1113">
        <f>ROW(Source!A375)</f>
        <v>375</v>
      </c>
      <c r="B1113">
        <v>353033280</v>
      </c>
      <c r="C1113">
        <v>353033243</v>
      </c>
      <c r="D1113">
        <v>342735762</v>
      </c>
      <c r="E1113">
        <v>1</v>
      </c>
      <c r="F1113">
        <v>1</v>
      </c>
      <c r="G1113">
        <v>1</v>
      </c>
      <c r="H1113">
        <v>3</v>
      </c>
      <c r="I1113" t="s">
        <v>1362</v>
      </c>
      <c r="J1113" t="s">
        <v>1363</v>
      </c>
      <c r="K1113" t="s">
        <v>1364</v>
      </c>
      <c r="L1113">
        <v>1348</v>
      </c>
      <c r="N1113">
        <v>1009</v>
      </c>
      <c r="O1113" t="s">
        <v>811</v>
      </c>
      <c r="P1113" t="s">
        <v>811</v>
      </c>
      <c r="Q1113">
        <v>1000</v>
      </c>
      <c r="X1113">
        <v>4.0000000000000002E-4</v>
      </c>
      <c r="Y1113">
        <v>61265.39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23</v>
      </c>
      <c r="AG1113">
        <v>0</v>
      </c>
      <c r="AH1113">
        <v>2</v>
      </c>
      <c r="AI1113">
        <v>353033257</v>
      </c>
      <c r="AJ1113">
        <v>1113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5">
      <c r="A1114">
        <f>ROW(Source!A375)</f>
        <v>375</v>
      </c>
      <c r="B1114">
        <v>353033281</v>
      </c>
      <c r="C1114">
        <v>353033243</v>
      </c>
      <c r="D1114">
        <v>342735789</v>
      </c>
      <c r="E1114">
        <v>1</v>
      </c>
      <c r="F1114">
        <v>1</v>
      </c>
      <c r="G1114">
        <v>1</v>
      </c>
      <c r="H1114">
        <v>3</v>
      </c>
      <c r="I1114" t="s">
        <v>1365</v>
      </c>
      <c r="J1114" t="s">
        <v>1366</v>
      </c>
      <c r="K1114" t="s">
        <v>1367</v>
      </c>
      <c r="L1114">
        <v>1348</v>
      </c>
      <c r="N1114">
        <v>1009</v>
      </c>
      <c r="O1114" t="s">
        <v>811</v>
      </c>
      <c r="P1114" t="s">
        <v>811</v>
      </c>
      <c r="Q1114">
        <v>1000</v>
      </c>
      <c r="X1114">
        <v>1.0000000000000001E-5</v>
      </c>
      <c r="Y1114">
        <v>80020.98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23</v>
      </c>
      <c r="AG1114">
        <v>0</v>
      </c>
      <c r="AH1114">
        <v>2</v>
      </c>
      <c r="AI1114">
        <v>353033258</v>
      </c>
      <c r="AJ1114">
        <v>1114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5">
      <c r="A1115">
        <f>ROW(Source!A375)</f>
        <v>375</v>
      </c>
      <c r="B1115">
        <v>353033282</v>
      </c>
      <c r="C1115">
        <v>353033243</v>
      </c>
      <c r="D1115">
        <v>342735793</v>
      </c>
      <c r="E1115">
        <v>1</v>
      </c>
      <c r="F1115">
        <v>1</v>
      </c>
      <c r="G1115">
        <v>1</v>
      </c>
      <c r="H1115">
        <v>3</v>
      </c>
      <c r="I1115" t="s">
        <v>1368</v>
      </c>
      <c r="J1115" t="s">
        <v>1369</v>
      </c>
      <c r="K1115" t="s">
        <v>1370</v>
      </c>
      <c r="L1115">
        <v>1348</v>
      </c>
      <c r="N1115">
        <v>1009</v>
      </c>
      <c r="O1115" t="s">
        <v>811</v>
      </c>
      <c r="P1115" t="s">
        <v>811</v>
      </c>
      <c r="Q1115">
        <v>1000</v>
      </c>
      <c r="X1115">
        <v>5.9999999999999995E-4</v>
      </c>
      <c r="Y1115">
        <v>40917.440000000002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23</v>
      </c>
      <c r="AG1115">
        <v>0</v>
      </c>
      <c r="AH1115">
        <v>2</v>
      </c>
      <c r="AI1115">
        <v>353033259</v>
      </c>
      <c r="AJ1115">
        <v>1115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5">
      <c r="A1116">
        <f>ROW(Source!A375)</f>
        <v>375</v>
      </c>
      <c r="B1116">
        <v>353033283</v>
      </c>
      <c r="C1116">
        <v>353033243</v>
      </c>
      <c r="D1116">
        <v>342736060</v>
      </c>
      <c r="E1116">
        <v>1</v>
      </c>
      <c r="F1116">
        <v>1</v>
      </c>
      <c r="G1116">
        <v>1</v>
      </c>
      <c r="H1116">
        <v>3</v>
      </c>
      <c r="I1116" t="s">
        <v>1371</v>
      </c>
      <c r="J1116" t="s">
        <v>1372</v>
      </c>
      <c r="K1116" t="s">
        <v>1373</v>
      </c>
      <c r="L1116">
        <v>1348</v>
      </c>
      <c r="N1116">
        <v>1009</v>
      </c>
      <c r="O1116" t="s">
        <v>811</v>
      </c>
      <c r="P1116" t="s">
        <v>811</v>
      </c>
      <c r="Q1116">
        <v>1000</v>
      </c>
      <c r="X1116">
        <v>5.9999999999999995E-4</v>
      </c>
      <c r="Y1116">
        <v>98039.57</v>
      </c>
      <c r="Z1116">
        <v>0</v>
      </c>
      <c r="AA1116">
        <v>0</v>
      </c>
      <c r="AB1116">
        <v>0</v>
      </c>
      <c r="AC1116">
        <v>0</v>
      </c>
      <c r="AD1116">
        <v>1</v>
      </c>
      <c r="AE1116">
        <v>0</v>
      </c>
      <c r="AF1116" t="s">
        <v>23</v>
      </c>
      <c r="AG1116">
        <v>0</v>
      </c>
      <c r="AH1116">
        <v>2</v>
      </c>
      <c r="AI1116">
        <v>353033260</v>
      </c>
      <c r="AJ1116">
        <v>1116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5">
      <c r="A1117">
        <f>ROW(Source!A375)</f>
        <v>375</v>
      </c>
      <c r="B1117">
        <v>353033284</v>
      </c>
      <c r="C1117">
        <v>353033243</v>
      </c>
      <c r="D1117">
        <v>342743019</v>
      </c>
      <c r="E1117">
        <v>1</v>
      </c>
      <c r="F1117">
        <v>1</v>
      </c>
      <c r="G1117">
        <v>1</v>
      </c>
      <c r="H1117">
        <v>3</v>
      </c>
      <c r="I1117" t="s">
        <v>1374</v>
      </c>
      <c r="J1117" t="s">
        <v>1375</v>
      </c>
      <c r="K1117" t="s">
        <v>1376</v>
      </c>
      <c r="L1117">
        <v>1425</v>
      </c>
      <c r="N1117">
        <v>1013</v>
      </c>
      <c r="O1117" t="s">
        <v>894</v>
      </c>
      <c r="P1117" t="s">
        <v>894</v>
      </c>
      <c r="Q1117">
        <v>1</v>
      </c>
      <c r="X1117">
        <v>0.06</v>
      </c>
      <c r="Y1117">
        <v>1031.73</v>
      </c>
      <c r="Z1117">
        <v>0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23</v>
      </c>
      <c r="AG1117">
        <v>0</v>
      </c>
      <c r="AH1117">
        <v>2</v>
      </c>
      <c r="AI1117">
        <v>353033261</v>
      </c>
      <c r="AJ1117">
        <v>1117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5">
      <c r="A1118">
        <f>ROW(Source!A375)</f>
        <v>375</v>
      </c>
      <c r="B1118">
        <v>353033285</v>
      </c>
      <c r="C1118">
        <v>353033243</v>
      </c>
      <c r="D1118">
        <v>342645106</v>
      </c>
      <c r="E1118">
        <v>113</v>
      </c>
      <c r="F1118">
        <v>1</v>
      </c>
      <c r="G1118">
        <v>1</v>
      </c>
      <c r="H1118">
        <v>3</v>
      </c>
      <c r="I1118" t="s">
        <v>1333</v>
      </c>
      <c r="J1118" t="s">
        <v>3</v>
      </c>
      <c r="K1118" t="s">
        <v>1377</v>
      </c>
      <c r="L1118">
        <v>1371</v>
      </c>
      <c r="N1118">
        <v>1013</v>
      </c>
      <c r="O1118" t="s">
        <v>21</v>
      </c>
      <c r="P1118" t="s">
        <v>21</v>
      </c>
      <c r="Q1118">
        <v>1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1</v>
      </c>
      <c r="AD1118">
        <v>0</v>
      </c>
      <c r="AE1118">
        <v>0</v>
      </c>
      <c r="AF1118" t="s">
        <v>23</v>
      </c>
      <c r="AG1118">
        <v>0</v>
      </c>
      <c r="AH1118">
        <v>2</v>
      </c>
      <c r="AI1118">
        <v>353033262</v>
      </c>
      <c r="AJ1118">
        <v>1118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5">
      <c r="A1119">
        <f>ROW(Source!A375)</f>
        <v>375</v>
      </c>
      <c r="B1119">
        <v>353033286</v>
      </c>
      <c r="C1119">
        <v>353033243</v>
      </c>
      <c r="D1119">
        <v>342645119</v>
      </c>
      <c r="E1119">
        <v>113</v>
      </c>
      <c r="F1119">
        <v>1</v>
      </c>
      <c r="G1119">
        <v>1</v>
      </c>
      <c r="H1119">
        <v>3</v>
      </c>
      <c r="I1119" t="s">
        <v>1393</v>
      </c>
      <c r="J1119" t="s">
        <v>3</v>
      </c>
      <c r="K1119" t="s">
        <v>1321</v>
      </c>
      <c r="L1119">
        <v>1346</v>
      </c>
      <c r="N1119">
        <v>1009</v>
      </c>
      <c r="O1119" t="s">
        <v>1244</v>
      </c>
      <c r="P1119" t="s">
        <v>1244</v>
      </c>
      <c r="Q1119">
        <v>1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1</v>
      </c>
      <c r="AD1119">
        <v>0</v>
      </c>
      <c r="AE1119">
        <v>0</v>
      </c>
      <c r="AF1119" t="s">
        <v>23</v>
      </c>
      <c r="AG1119">
        <v>0</v>
      </c>
      <c r="AH1119">
        <v>2</v>
      </c>
      <c r="AI1119">
        <v>353033263</v>
      </c>
      <c r="AJ1119">
        <v>1119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5">
      <c r="A1120">
        <f>ROW(Source!A375)</f>
        <v>375</v>
      </c>
      <c r="B1120">
        <v>353033287</v>
      </c>
      <c r="C1120">
        <v>353033243</v>
      </c>
      <c r="D1120">
        <v>342645129</v>
      </c>
      <c r="E1120">
        <v>113</v>
      </c>
      <c r="F1120">
        <v>1</v>
      </c>
      <c r="G1120">
        <v>1</v>
      </c>
      <c r="H1120">
        <v>3</v>
      </c>
      <c r="I1120" t="s">
        <v>1335</v>
      </c>
      <c r="J1120" t="s">
        <v>3</v>
      </c>
      <c r="K1120" t="s">
        <v>1336</v>
      </c>
      <c r="L1120">
        <v>1346</v>
      </c>
      <c r="N1120">
        <v>1009</v>
      </c>
      <c r="O1120" t="s">
        <v>1244</v>
      </c>
      <c r="P1120" t="s">
        <v>1244</v>
      </c>
      <c r="Q1120">
        <v>1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1</v>
      </c>
      <c r="AD1120">
        <v>0</v>
      </c>
      <c r="AE1120">
        <v>0</v>
      </c>
      <c r="AF1120" t="s">
        <v>23</v>
      </c>
      <c r="AG1120">
        <v>0</v>
      </c>
      <c r="AH1120">
        <v>2</v>
      </c>
      <c r="AI1120">
        <v>353033264</v>
      </c>
      <c r="AJ1120">
        <v>1120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5">
      <c r="A1121">
        <f>ROW(Source!A375)</f>
        <v>375</v>
      </c>
      <c r="B1121">
        <v>353033288</v>
      </c>
      <c r="C1121">
        <v>353033243</v>
      </c>
      <c r="D1121">
        <v>342645151</v>
      </c>
      <c r="E1121">
        <v>113</v>
      </c>
      <c r="F1121">
        <v>1</v>
      </c>
      <c r="G1121">
        <v>1</v>
      </c>
      <c r="H1121">
        <v>3</v>
      </c>
      <c r="I1121" t="s">
        <v>1381</v>
      </c>
      <c r="J1121" t="s">
        <v>3</v>
      </c>
      <c r="K1121" t="s">
        <v>1382</v>
      </c>
      <c r="L1121">
        <v>1371</v>
      </c>
      <c r="N1121">
        <v>1013</v>
      </c>
      <c r="O1121" t="s">
        <v>21</v>
      </c>
      <c r="P1121" t="s">
        <v>21</v>
      </c>
      <c r="Q1121">
        <v>1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1</v>
      </c>
      <c r="AD1121">
        <v>0</v>
      </c>
      <c r="AE1121">
        <v>0</v>
      </c>
      <c r="AF1121" t="s">
        <v>23</v>
      </c>
      <c r="AG1121">
        <v>0</v>
      </c>
      <c r="AH1121">
        <v>2</v>
      </c>
      <c r="AI1121">
        <v>353033265</v>
      </c>
      <c r="AJ1121">
        <v>1121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5">
      <c r="A1122">
        <f>ROW(Source!A375)</f>
        <v>375</v>
      </c>
      <c r="B1122">
        <v>353033289</v>
      </c>
      <c r="C1122">
        <v>353033243</v>
      </c>
      <c r="D1122">
        <v>342645155</v>
      </c>
      <c r="E1122">
        <v>113</v>
      </c>
      <c r="F1122">
        <v>1</v>
      </c>
      <c r="G1122">
        <v>1</v>
      </c>
      <c r="H1122">
        <v>3</v>
      </c>
      <c r="I1122" t="s">
        <v>1264</v>
      </c>
      <c r="J1122" t="s">
        <v>3</v>
      </c>
      <c r="K1122" t="s">
        <v>1378</v>
      </c>
      <c r="L1122">
        <v>1371</v>
      </c>
      <c r="N1122">
        <v>1013</v>
      </c>
      <c r="O1122" t="s">
        <v>21</v>
      </c>
      <c r="P1122" t="s">
        <v>21</v>
      </c>
      <c r="Q1122">
        <v>1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1</v>
      </c>
      <c r="AD1122">
        <v>0</v>
      </c>
      <c r="AE1122">
        <v>0</v>
      </c>
      <c r="AF1122" t="s">
        <v>23</v>
      </c>
      <c r="AG1122">
        <v>0</v>
      </c>
      <c r="AH1122">
        <v>2</v>
      </c>
      <c r="AI1122">
        <v>353033266</v>
      </c>
      <c r="AJ1122">
        <v>1122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5">
      <c r="A1123">
        <f>ROW(Source!A376)</f>
        <v>376</v>
      </c>
      <c r="B1123">
        <v>353033314</v>
      </c>
      <c r="C1123">
        <v>353033290</v>
      </c>
      <c r="D1123">
        <v>342640193</v>
      </c>
      <c r="E1123">
        <v>113</v>
      </c>
      <c r="F1123">
        <v>1</v>
      </c>
      <c r="G1123">
        <v>1</v>
      </c>
      <c r="H1123">
        <v>1</v>
      </c>
      <c r="I1123" t="s">
        <v>1322</v>
      </c>
      <c r="J1123" t="s">
        <v>3</v>
      </c>
      <c r="K1123" t="s">
        <v>1323</v>
      </c>
      <c r="L1123">
        <v>1191</v>
      </c>
      <c r="N1123">
        <v>1013</v>
      </c>
      <c r="O1123" t="s">
        <v>1221</v>
      </c>
      <c r="P1123" t="s">
        <v>1221</v>
      </c>
      <c r="Q1123">
        <v>1</v>
      </c>
      <c r="X1123">
        <v>19.7</v>
      </c>
      <c r="Y1123">
        <v>0</v>
      </c>
      <c r="Z1123">
        <v>0</v>
      </c>
      <c r="AA1123">
        <v>0</v>
      </c>
      <c r="AB1123">
        <v>526.58000000000004</v>
      </c>
      <c r="AC1123">
        <v>0</v>
      </c>
      <c r="AD1123">
        <v>1</v>
      </c>
      <c r="AE1123">
        <v>1</v>
      </c>
      <c r="AF1123" t="s">
        <v>24</v>
      </c>
      <c r="AG1123">
        <v>16.547999999999998</v>
      </c>
      <c r="AH1123">
        <v>2</v>
      </c>
      <c r="AI1123">
        <v>353033291</v>
      </c>
      <c r="AJ1123">
        <v>1123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5">
      <c r="A1124">
        <f>ROW(Source!A376)</f>
        <v>376</v>
      </c>
      <c r="B1124">
        <v>353033315</v>
      </c>
      <c r="C1124">
        <v>353033290</v>
      </c>
      <c r="D1124">
        <v>342640393</v>
      </c>
      <c r="E1124">
        <v>113</v>
      </c>
      <c r="F1124">
        <v>1</v>
      </c>
      <c r="G1124">
        <v>1</v>
      </c>
      <c r="H1124">
        <v>1</v>
      </c>
      <c r="I1124" t="s">
        <v>1222</v>
      </c>
      <c r="J1124" t="s">
        <v>3</v>
      </c>
      <c r="K1124" t="s">
        <v>1223</v>
      </c>
      <c r="L1124">
        <v>1191</v>
      </c>
      <c r="N1124">
        <v>1013</v>
      </c>
      <c r="O1124" t="s">
        <v>1221</v>
      </c>
      <c r="P1124" t="s">
        <v>1221</v>
      </c>
      <c r="Q1124">
        <v>1</v>
      </c>
      <c r="X1124">
        <v>0.91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2</v>
      </c>
      <c r="AF1124" t="s">
        <v>24</v>
      </c>
      <c r="AG1124">
        <v>0.76439999999999997</v>
      </c>
      <c r="AH1124">
        <v>2</v>
      </c>
      <c r="AI1124">
        <v>353033292</v>
      </c>
      <c r="AJ1124">
        <v>1124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5">
      <c r="A1125">
        <f>ROW(Source!A376)</f>
        <v>376</v>
      </c>
      <c r="B1125">
        <v>353033316</v>
      </c>
      <c r="C1125">
        <v>353033290</v>
      </c>
      <c r="D1125">
        <v>342765643</v>
      </c>
      <c r="E1125">
        <v>1</v>
      </c>
      <c r="F1125">
        <v>1</v>
      </c>
      <c r="G1125">
        <v>1</v>
      </c>
      <c r="H1125">
        <v>2</v>
      </c>
      <c r="I1125" t="s">
        <v>1229</v>
      </c>
      <c r="J1125" t="s">
        <v>1230</v>
      </c>
      <c r="K1125" t="s">
        <v>1231</v>
      </c>
      <c r="L1125">
        <v>1368</v>
      </c>
      <c r="N1125">
        <v>1011</v>
      </c>
      <c r="O1125" t="s">
        <v>1227</v>
      </c>
      <c r="P1125" t="s">
        <v>1227</v>
      </c>
      <c r="Q1125">
        <v>1</v>
      </c>
      <c r="X1125">
        <v>0.91</v>
      </c>
      <c r="Y1125">
        <v>0</v>
      </c>
      <c r="Z1125">
        <v>477.92</v>
      </c>
      <c r="AA1125">
        <v>597.98</v>
      </c>
      <c r="AB1125">
        <v>0</v>
      </c>
      <c r="AC1125">
        <v>0</v>
      </c>
      <c r="AD1125">
        <v>1</v>
      </c>
      <c r="AE1125">
        <v>0</v>
      </c>
      <c r="AF1125" t="s">
        <v>24</v>
      </c>
      <c r="AG1125">
        <v>0.76439999999999997</v>
      </c>
      <c r="AH1125">
        <v>2</v>
      </c>
      <c r="AI1125">
        <v>353033293</v>
      </c>
      <c r="AJ1125">
        <v>1125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5">
      <c r="A1126">
        <f>ROW(Source!A376)</f>
        <v>376</v>
      </c>
      <c r="B1126">
        <v>353033317</v>
      </c>
      <c r="C1126">
        <v>353033290</v>
      </c>
      <c r="D1126">
        <v>342713971</v>
      </c>
      <c r="E1126">
        <v>1</v>
      </c>
      <c r="F1126">
        <v>1</v>
      </c>
      <c r="G1126">
        <v>1</v>
      </c>
      <c r="H1126">
        <v>3</v>
      </c>
      <c r="I1126" t="s">
        <v>1354</v>
      </c>
      <c r="J1126" t="s">
        <v>1355</v>
      </c>
      <c r="K1126" t="s">
        <v>1356</v>
      </c>
      <c r="L1126">
        <v>1346</v>
      </c>
      <c r="N1126">
        <v>1009</v>
      </c>
      <c r="O1126" t="s">
        <v>1244</v>
      </c>
      <c r="P1126" t="s">
        <v>1244</v>
      </c>
      <c r="Q1126">
        <v>1</v>
      </c>
      <c r="X1126">
        <v>0.03</v>
      </c>
      <c r="Y1126">
        <v>58.53</v>
      </c>
      <c r="Z1126">
        <v>0</v>
      </c>
      <c r="AA1126">
        <v>0</v>
      </c>
      <c r="AB1126">
        <v>0</v>
      </c>
      <c r="AC1126">
        <v>0</v>
      </c>
      <c r="AD1126">
        <v>1</v>
      </c>
      <c r="AE1126">
        <v>0</v>
      </c>
      <c r="AF1126" t="s">
        <v>23</v>
      </c>
      <c r="AG1126">
        <v>0</v>
      </c>
      <c r="AH1126">
        <v>2</v>
      </c>
      <c r="AI1126">
        <v>353033294</v>
      </c>
      <c r="AJ1126">
        <v>1126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5">
      <c r="A1127">
        <f>ROW(Source!A376)</f>
        <v>376</v>
      </c>
      <c r="B1127">
        <v>353033318</v>
      </c>
      <c r="C1127">
        <v>353033290</v>
      </c>
      <c r="D1127">
        <v>342717233</v>
      </c>
      <c r="E1127">
        <v>1</v>
      </c>
      <c r="F1127">
        <v>1</v>
      </c>
      <c r="G1127">
        <v>1</v>
      </c>
      <c r="H1127">
        <v>3</v>
      </c>
      <c r="I1127" t="s">
        <v>1326</v>
      </c>
      <c r="J1127" t="s">
        <v>1327</v>
      </c>
      <c r="K1127" t="s">
        <v>1328</v>
      </c>
      <c r="L1127">
        <v>1346</v>
      </c>
      <c r="N1127">
        <v>1009</v>
      </c>
      <c r="O1127" t="s">
        <v>1244</v>
      </c>
      <c r="P1127" t="s">
        <v>1244</v>
      </c>
      <c r="Q1127">
        <v>1</v>
      </c>
      <c r="X1127">
        <v>0</v>
      </c>
      <c r="Y1127">
        <v>174.93</v>
      </c>
      <c r="Z1127">
        <v>0</v>
      </c>
      <c r="AA1127">
        <v>0</v>
      </c>
      <c r="AB1127">
        <v>0</v>
      </c>
      <c r="AC1127">
        <v>1</v>
      </c>
      <c r="AD1127">
        <v>0</v>
      </c>
      <c r="AE1127">
        <v>0</v>
      </c>
      <c r="AF1127" t="s">
        <v>23</v>
      </c>
      <c r="AG1127">
        <v>0</v>
      </c>
      <c r="AH1127">
        <v>2</v>
      </c>
      <c r="AI1127">
        <v>353033295</v>
      </c>
      <c r="AJ1127">
        <v>1127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5">
      <c r="A1128">
        <f>ROW(Source!A376)</f>
        <v>376</v>
      </c>
      <c r="B1128">
        <v>353033319</v>
      </c>
      <c r="C1128">
        <v>353033290</v>
      </c>
      <c r="D1128">
        <v>342717284</v>
      </c>
      <c r="E1128">
        <v>1</v>
      </c>
      <c r="F1128">
        <v>1</v>
      </c>
      <c r="G1128">
        <v>1</v>
      </c>
      <c r="H1128">
        <v>3</v>
      </c>
      <c r="I1128" t="s">
        <v>1357</v>
      </c>
      <c r="J1128" t="s">
        <v>1358</v>
      </c>
      <c r="K1128" t="s">
        <v>1359</v>
      </c>
      <c r="L1128">
        <v>1348</v>
      </c>
      <c r="N1128">
        <v>1009</v>
      </c>
      <c r="O1128" t="s">
        <v>811</v>
      </c>
      <c r="P1128" t="s">
        <v>811</v>
      </c>
      <c r="Q1128">
        <v>1000</v>
      </c>
      <c r="X1128">
        <v>2.3000000000000001E-4</v>
      </c>
      <c r="Y1128">
        <v>70296.2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23</v>
      </c>
      <c r="AG1128">
        <v>0</v>
      </c>
      <c r="AH1128">
        <v>2</v>
      </c>
      <c r="AI1128">
        <v>353033296</v>
      </c>
      <c r="AJ1128">
        <v>1128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5">
      <c r="A1129">
        <f>ROW(Source!A376)</f>
        <v>376</v>
      </c>
      <c r="B1129">
        <v>353033320</v>
      </c>
      <c r="C1129">
        <v>353033290</v>
      </c>
      <c r="D1129">
        <v>342718355</v>
      </c>
      <c r="E1129">
        <v>1</v>
      </c>
      <c r="F1129">
        <v>1</v>
      </c>
      <c r="G1129">
        <v>1</v>
      </c>
      <c r="H1129">
        <v>3</v>
      </c>
      <c r="I1129" t="s">
        <v>1248</v>
      </c>
      <c r="J1129" t="s">
        <v>1249</v>
      </c>
      <c r="K1129" t="s">
        <v>1250</v>
      </c>
      <c r="L1129">
        <v>1346</v>
      </c>
      <c r="N1129">
        <v>1009</v>
      </c>
      <c r="O1129" t="s">
        <v>1244</v>
      </c>
      <c r="P1129" t="s">
        <v>1244</v>
      </c>
      <c r="Q1129">
        <v>1</v>
      </c>
      <c r="X1129">
        <v>0.02</v>
      </c>
      <c r="Y1129">
        <v>56.11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23</v>
      </c>
      <c r="AG1129">
        <v>0</v>
      </c>
      <c r="AH1129">
        <v>2</v>
      </c>
      <c r="AI1129">
        <v>353033297</v>
      </c>
      <c r="AJ1129">
        <v>1129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5">
      <c r="A1130">
        <f>ROW(Source!A376)</f>
        <v>376</v>
      </c>
      <c r="B1130">
        <v>353033321</v>
      </c>
      <c r="C1130">
        <v>353033290</v>
      </c>
      <c r="D1130">
        <v>342641712</v>
      </c>
      <c r="E1130">
        <v>113</v>
      </c>
      <c r="F1130">
        <v>1</v>
      </c>
      <c r="G1130">
        <v>1</v>
      </c>
      <c r="H1130">
        <v>3</v>
      </c>
      <c r="I1130" t="s">
        <v>1388</v>
      </c>
      <c r="J1130" t="s">
        <v>3</v>
      </c>
      <c r="K1130" t="s">
        <v>1389</v>
      </c>
      <c r="L1130">
        <v>1371</v>
      </c>
      <c r="N1130">
        <v>1013</v>
      </c>
      <c r="O1130" t="s">
        <v>21</v>
      </c>
      <c r="P1130" t="s">
        <v>21</v>
      </c>
      <c r="Q1130">
        <v>1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1</v>
      </c>
      <c r="AD1130">
        <v>0</v>
      </c>
      <c r="AE1130">
        <v>0</v>
      </c>
      <c r="AF1130" t="s">
        <v>23</v>
      </c>
      <c r="AG1130">
        <v>0</v>
      </c>
      <c r="AH1130">
        <v>2</v>
      </c>
      <c r="AI1130">
        <v>353033298</v>
      </c>
      <c r="AJ1130">
        <v>1130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5">
      <c r="A1131">
        <f>ROW(Source!A376)</f>
        <v>376</v>
      </c>
      <c r="B1131">
        <v>353033322</v>
      </c>
      <c r="C1131">
        <v>353033290</v>
      </c>
      <c r="D1131">
        <v>342642396</v>
      </c>
      <c r="E1131">
        <v>113</v>
      </c>
      <c r="F1131">
        <v>1</v>
      </c>
      <c r="G1131">
        <v>1</v>
      </c>
      <c r="H1131">
        <v>3</v>
      </c>
      <c r="I1131" t="s">
        <v>1329</v>
      </c>
      <c r="J1131" t="s">
        <v>3</v>
      </c>
      <c r="K1131" t="s">
        <v>1330</v>
      </c>
      <c r="L1131">
        <v>1348</v>
      </c>
      <c r="N1131">
        <v>1009</v>
      </c>
      <c r="O1131" t="s">
        <v>811</v>
      </c>
      <c r="P1131" t="s">
        <v>811</v>
      </c>
      <c r="Q1131">
        <v>1000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1</v>
      </c>
      <c r="AD1131">
        <v>0</v>
      </c>
      <c r="AE1131">
        <v>0</v>
      </c>
      <c r="AF1131" t="s">
        <v>23</v>
      </c>
      <c r="AG1131">
        <v>0</v>
      </c>
      <c r="AH1131">
        <v>2</v>
      </c>
      <c r="AI1131">
        <v>353033299</v>
      </c>
      <c r="AJ1131">
        <v>1131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5">
      <c r="A1132">
        <f>ROW(Source!A376)</f>
        <v>376</v>
      </c>
      <c r="B1132">
        <v>353033323</v>
      </c>
      <c r="C1132">
        <v>353033290</v>
      </c>
      <c r="D1132">
        <v>342642533</v>
      </c>
      <c r="E1132">
        <v>113</v>
      </c>
      <c r="F1132">
        <v>1</v>
      </c>
      <c r="G1132">
        <v>1</v>
      </c>
      <c r="H1132">
        <v>3</v>
      </c>
      <c r="I1132" t="s">
        <v>1331</v>
      </c>
      <c r="J1132" t="s">
        <v>3</v>
      </c>
      <c r="K1132" t="s">
        <v>1332</v>
      </c>
      <c r="L1132">
        <v>1346</v>
      </c>
      <c r="N1132">
        <v>1009</v>
      </c>
      <c r="O1132" t="s">
        <v>1244</v>
      </c>
      <c r="P1132" t="s">
        <v>1244</v>
      </c>
      <c r="Q1132">
        <v>1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1</v>
      </c>
      <c r="AD1132">
        <v>0</v>
      </c>
      <c r="AE1132">
        <v>0</v>
      </c>
      <c r="AF1132" t="s">
        <v>23</v>
      </c>
      <c r="AG1132">
        <v>0</v>
      </c>
      <c r="AH1132">
        <v>2</v>
      </c>
      <c r="AI1132">
        <v>353033300</v>
      </c>
      <c r="AJ1132">
        <v>1132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5">
      <c r="A1133">
        <f>ROW(Source!A376)</f>
        <v>376</v>
      </c>
      <c r="B1133">
        <v>353033324</v>
      </c>
      <c r="C1133">
        <v>353033290</v>
      </c>
      <c r="D1133">
        <v>342723998</v>
      </c>
      <c r="E1133">
        <v>1</v>
      </c>
      <c r="F1133">
        <v>1</v>
      </c>
      <c r="G1133">
        <v>1</v>
      </c>
      <c r="H1133">
        <v>3</v>
      </c>
      <c r="I1133" t="s">
        <v>1390</v>
      </c>
      <c r="J1133" t="s">
        <v>1391</v>
      </c>
      <c r="K1133" t="s">
        <v>1392</v>
      </c>
      <c r="L1133">
        <v>1348</v>
      </c>
      <c r="N1133">
        <v>1009</v>
      </c>
      <c r="O1133" t="s">
        <v>811</v>
      </c>
      <c r="P1133" t="s">
        <v>811</v>
      </c>
      <c r="Q1133">
        <v>1000</v>
      </c>
      <c r="X1133">
        <v>0</v>
      </c>
      <c r="Y1133">
        <v>78619.899999999994</v>
      </c>
      <c r="Z1133">
        <v>0</v>
      </c>
      <c r="AA1133">
        <v>0</v>
      </c>
      <c r="AB1133">
        <v>0</v>
      </c>
      <c r="AC1133">
        <v>1</v>
      </c>
      <c r="AD1133">
        <v>0</v>
      </c>
      <c r="AE1133">
        <v>0</v>
      </c>
      <c r="AF1133" t="s">
        <v>23</v>
      </c>
      <c r="AG1133">
        <v>0</v>
      </c>
      <c r="AH1133">
        <v>2</v>
      </c>
      <c r="AI1133">
        <v>353033301</v>
      </c>
      <c r="AJ1133">
        <v>1133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5">
      <c r="A1134">
        <f>ROW(Source!A376)</f>
        <v>376</v>
      </c>
      <c r="B1134">
        <v>353033325</v>
      </c>
      <c r="C1134">
        <v>353033290</v>
      </c>
      <c r="D1134">
        <v>342642846</v>
      </c>
      <c r="E1134">
        <v>113</v>
      </c>
      <c r="F1134">
        <v>1</v>
      </c>
      <c r="G1134">
        <v>1</v>
      </c>
      <c r="H1134">
        <v>3</v>
      </c>
      <c r="I1134" t="s">
        <v>1379</v>
      </c>
      <c r="J1134" t="s">
        <v>3</v>
      </c>
      <c r="K1134" t="s">
        <v>1380</v>
      </c>
      <c r="L1134">
        <v>1348</v>
      </c>
      <c r="N1134">
        <v>1009</v>
      </c>
      <c r="O1134" t="s">
        <v>811</v>
      </c>
      <c r="P1134" t="s">
        <v>811</v>
      </c>
      <c r="Q1134">
        <v>1000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1</v>
      </c>
      <c r="AD1134">
        <v>0</v>
      </c>
      <c r="AE1134">
        <v>0</v>
      </c>
      <c r="AF1134" t="s">
        <v>23</v>
      </c>
      <c r="AG1134">
        <v>0</v>
      </c>
      <c r="AH1134">
        <v>2</v>
      </c>
      <c r="AI1134">
        <v>353033302</v>
      </c>
      <c r="AJ1134">
        <v>1134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5">
      <c r="A1135">
        <f>ROW(Source!A376)</f>
        <v>376</v>
      </c>
      <c r="B1135">
        <v>353033326</v>
      </c>
      <c r="C1135">
        <v>353033290</v>
      </c>
      <c r="D1135">
        <v>342643249</v>
      </c>
      <c r="E1135">
        <v>113</v>
      </c>
      <c r="F1135">
        <v>1</v>
      </c>
      <c r="G1135">
        <v>1</v>
      </c>
      <c r="H1135">
        <v>3</v>
      </c>
      <c r="I1135" t="s">
        <v>1360</v>
      </c>
      <c r="J1135" t="s">
        <v>3</v>
      </c>
      <c r="K1135" t="s">
        <v>1361</v>
      </c>
      <c r="L1135">
        <v>1339</v>
      </c>
      <c r="N1135">
        <v>1007</v>
      </c>
      <c r="O1135" t="s">
        <v>1319</v>
      </c>
      <c r="P1135" t="s">
        <v>1319</v>
      </c>
      <c r="Q1135">
        <v>1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1</v>
      </c>
      <c r="AD1135">
        <v>0</v>
      </c>
      <c r="AE1135">
        <v>0</v>
      </c>
      <c r="AF1135" t="s">
        <v>23</v>
      </c>
      <c r="AG1135">
        <v>0</v>
      </c>
      <c r="AH1135">
        <v>2</v>
      </c>
      <c r="AI1135">
        <v>353033303</v>
      </c>
      <c r="AJ1135">
        <v>1135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5">
      <c r="A1136">
        <f>ROW(Source!A376)</f>
        <v>376</v>
      </c>
      <c r="B1136">
        <v>353033327</v>
      </c>
      <c r="C1136">
        <v>353033290</v>
      </c>
      <c r="D1136">
        <v>342735762</v>
      </c>
      <c r="E1136">
        <v>1</v>
      </c>
      <c r="F1136">
        <v>1</v>
      </c>
      <c r="G1136">
        <v>1</v>
      </c>
      <c r="H1136">
        <v>3</v>
      </c>
      <c r="I1136" t="s">
        <v>1362</v>
      </c>
      <c r="J1136" t="s">
        <v>1363</v>
      </c>
      <c r="K1136" t="s">
        <v>1364</v>
      </c>
      <c r="L1136">
        <v>1348</v>
      </c>
      <c r="N1136">
        <v>1009</v>
      </c>
      <c r="O1136" t="s">
        <v>811</v>
      </c>
      <c r="P1136" t="s">
        <v>811</v>
      </c>
      <c r="Q1136">
        <v>1000</v>
      </c>
      <c r="X1136">
        <v>4.0000000000000002E-4</v>
      </c>
      <c r="Y1136">
        <v>61265.39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23</v>
      </c>
      <c r="AG1136">
        <v>0</v>
      </c>
      <c r="AH1136">
        <v>2</v>
      </c>
      <c r="AI1136">
        <v>353033304</v>
      </c>
      <c r="AJ1136">
        <v>1136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5">
      <c r="A1137">
        <f>ROW(Source!A376)</f>
        <v>376</v>
      </c>
      <c r="B1137">
        <v>353033328</v>
      </c>
      <c r="C1137">
        <v>353033290</v>
      </c>
      <c r="D1137">
        <v>342735789</v>
      </c>
      <c r="E1137">
        <v>1</v>
      </c>
      <c r="F1137">
        <v>1</v>
      </c>
      <c r="G1137">
        <v>1</v>
      </c>
      <c r="H1137">
        <v>3</v>
      </c>
      <c r="I1137" t="s">
        <v>1365</v>
      </c>
      <c r="J1137" t="s">
        <v>1366</v>
      </c>
      <c r="K1137" t="s">
        <v>1367</v>
      </c>
      <c r="L1137">
        <v>1348</v>
      </c>
      <c r="N1137">
        <v>1009</v>
      </c>
      <c r="O1137" t="s">
        <v>811</v>
      </c>
      <c r="P1137" t="s">
        <v>811</v>
      </c>
      <c r="Q1137">
        <v>1000</v>
      </c>
      <c r="X1137">
        <v>1.0000000000000001E-5</v>
      </c>
      <c r="Y1137">
        <v>80020.98</v>
      </c>
      <c r="Z1137">
        <v>0</v>
      </c>
      <c r="AA1137">
        <v>0</v>
      </c>
      <c r="AB1137">
        <v>0</v>
      </c>
      <c r="AC1137">
        <v>0</v>
      </c>
      <c r="AD1137">
        <v>1</v>
      </c>
      <c r="AE1137">
        <v>0</v>
      </c>
      <c r="AF1137" t="s">
        <v>23</v>
      </c>
      <c r="AG1137">
        <v>0</v>
      </c>
      <c r="AH1137">
        <v>2</v>
      </c>
      <c r="AI1137">
        <v>353033305</v>
      </c>
      <c r="AJ1137">
        <v>1137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5">
      <c r="A1138">
        <f>ROW(Source!A376)</f>
        <v>376</v>
      </c>
      <c r="B1138">
        <v>353033329</v>
      </c>
      <c r="C1138">
        <v>353033290</v>
      </c>
      <c r="D1138">
        <v>342735793</v>
      </c>
      <c r="E1138">
        <v>1</v>
      </c>
      <c r="F1138">
        <v>1</v>
      </c>
      <c r="G1138">
        <v>1</v>
      </c>
      <c r="H1138">
        <v>3</v>
      </c>
      <c r="I1138" t="s">
        <v>1368</v>
      </c>
      <c r="J1138" t="s">
        <v>1369</v>
      </c>
      <c r="K1138" t="s">
        <v>1370</v>
      </c>
      <c r="L1138">
        <v>1348</v>
      </c>
      <c r="N1138">
        <v>1009</v>
      </c>
      <c r="O1138" t="s">
        <v>811</v>
      </c>
      <c r="P1138" t="s">
        <v>811</v>
      </c>
      <c r="Q1138">
        <v>1000</v>
      </c>
      <c r="X1138">
        <v>5.9999999999999995E-4</v>
      </c>
      <c r="Y1138">
        <v>40917.440000000002</v>
      </c>
      <c r="Z1138">
        <v>0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23</v>
      </c>
      <c r="AG1138">
        <v>0</v>
      </c>
      <c r="AH1138">
        <v>2</v>
      </c>
      <c r="AI1138">
        <v>353033306</v>
      </c>
      <c r="AJ1138">
        <v>1138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5">
      <c r="A1139">
        <f>ROW(Source!A376)</f>
        <v>376</v>
      </c>
      <c r="B1139">
        <v>353033330</v>
      </c>
      <c r="C1139">
        <v>353033290</v>
      </c>
      <c r="D1139">
        <v>342736060</v>
      </c>
      <c r="E1139">
        <v>1</v>
      </c>
      <c r="F1139">
        <v>1</v>
      </c>
      <c r="G1139">
        <v>1</v>
      </c>
      <c r="H1139">
        <v>3</v>
      </c>
      <c r="I1139" t="s">
        <v>1371</v>
      </c>
      <c r="J1139" t="s">
        <v>1372</v>
      </c>
      <c r="K1139" t="s">
        <v>1373</v>
      </c>
      <c r="L1139">
        <v>1348</v>
      </c>
      <c r="N1139">
        <v>1009</v>
      </c>
      <c r="O1139" t="s">
        <v>811</v>
      </c>
      <c r="P1139" t="s">
        <v>811</v>
      </c>
      <c r="Q1139">
        <v>1000</v>
      </c>
      <c r="X1139">
        <v>5.9999999999999995E-4</v>
      </c>
      <c r="Y1139">
        <v>98039.57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0</v>
      </c>
      <c r="AF1139" t="s">
        <v>23</v>
      </c>
      <c r="AG1139">
        <v>0</v>
      </c>
      <c r="AH1139">
        <v>2</v>
      </c>
      <c r="AI1139">
        <v>353033307</v>
      </c>
      <c r="AJ1139">
        <v>1139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5">
      <c r="A1140">
        <f>ROW(Source!A376)</f>
        <v>376</v>
      </c>
      <c r="B1140">
        <v>353033331</v>
      </c>
      <c r="C1140">
        <v>353033290</v>
      </c>
      <c r="D1140">
        <v>342743019</v>
      </c>
      <c r="E1140">
        <v>1</v>
      </c>
      <c r="F1140">
        <v>1</v>
      </c>
      <c r="G1140">
        <v>1</v>
      </c>
      <c r="H1140">
        <v>3</v>
      </c>
      <c r="I1140" t="s">
        <v>1374</v>
      </c>
      <c r="J1140" t="s">
        <v>1375</v>
      </c>
      <c r="K1140" t="s">
        <v>1376</v>
      </c>
      <c r="L1140">
        <v>1425</v>
      </c>
      <c r="N1140">
        <v>1013</v>
      </c>
      <c r="O1140" t="s">
        <v>894</v>
      </c>
      <c r="P1140" t="s">
        <v>894</v>
      </c>
      <c r="Q1140">
        <v>1</v>
      </c>
      <c r="X1140">
        <v>0.06</v>
      </c>
      <c r="Y1140">
        <v>1031.73</v>
      </c>
      <c r="Z1140">
        <v>0</v>
      </c>
      <c r="AA1140">
        <v>0</v>
      </c>
      <c r="AB1140">
        <v>0</v>
      </c>
      <c r="AC1140">
        <v>0</v>
      </c>
      <c r="AD1140">
        <v>1</v>
      </c>
      <c r="AE1140">
        <v>0</v>
      </c>
      <c r="AF1140" t="s">
        <v>23</v>
      </c>
      <c r="AG1140">
        <v>0</v>
      </c>
      <c r="AH1140">
        <v>2</v>
      </c>
      <c r="AI1140">
        <v>353033308</v>
      </c>
      <c r="AJ1140">
        <v>1140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5">
      <c r="A1141">
        <f>ROW(Source!A376)</f>
        <v>376</v>
      </c>
      <c r="B1141">
        <v>353033332</v>
      </c>
      <c r="C1141">
        <v>353033290</v>
      </c>
      <c r="D1141">
        <v>342645106</v>
      </c>
      <c r="E1141">
        <v>113</v>
      </c>
      <c r="F1141">
        <v>1</v>
      </c>
      <c r="G1141">
        <v>1</v>
      </c>
      <c r="H1141">
        <v>3</v>
      </c>
      <c r="I1141" t="s">
        <v>1333</v>
      </c>
      <c r="J1141" t="s">
        <v>3</v>
      </c>
      <c r="K1141" t="s">
        <v>1377</v>
      </c>
      <c r="L1141">
        <v>1371</v>
      </c>
      <c r="N1141">
        <v>1013</v>
      </c>
      <c r="O1141" t="s">
        <v>21</v>
      </c>
      <c r="P1141" t="s">
        <v>21</v>
      </c>
      <c r="Q1141">
        <v>1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1</v>
      </c>
      <c r="AD1141">
        <v>0</v>
      </c>
      <c r="AE1141">
        <v>0</v>
      </c>
      <c r="AF1141" t="s">
        <v>23</v>
      </c>
      <c r="AG1141">
        <v>0</v>
      </c>
      <c r="AH1141">
        <v>2</v>
      </c>
      <c r="AI1141">
        <v>353033309</v>
      </c>
      <c r="AJ1141">
        <v>1141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5">
      <c r="A1142">
        <f>ROW(Source!A376)</f>
        <v>376</v>
      </c>
      <c r="B1142">
        <v>353033333</v>
      </c>
      <c r="C1142">
        <v>353033290</v>
      </c>
      <c r="D1142">
        <v>342645119</v>
      </c>
      <c r="E1142">
        <v>113</v>
      </c>
      <c r="F1142">
        <v>1</v>
      </c>
      <c r="G1142">
        <v>1</v>
      </c>
      <c r="H1142">
        <v>3</v>
      </c>
      <c r="I1142" t="s">
        <v>1393</v>
      </c>
      <c r="J1142" t="s">
        <v>3</v>
      </c>
      <c r="K1142" t="s">
        <v>1321</v>
      </c>
      <c r="L1142">
        <v>1346</v>
      </c>
      <c r="N1142">
        <v>1009</v>
      </c>
      <c r="O1142" t="s">
        <v>1244</v>
      </c>
      <c r="P1142" t="s">
        <v>1244</v>
      </c>
      <c r="Q1142">
        <v>1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1</v>
      </c>
      <c r="AD1142">
        <v>0</v>
      </c>
      <c r="AE1142">
        <v>0</v>
      </c>
      <c r="AF1142" t="s">
        <v>23</v>
      </c>
      <c r="AG1142">
        <v>0</v>
      </c>
      <c r="AH1142">
        <v>2</v>
      </c>
      <c r="AI1142">
        <v>353033310</v>
      </c>
      <c r="AJ1142">
        <v>1142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5">
      <c r="A1143">
        <f>ROW(Source!A376)</f>
        <v>376</v>
      </c>
      <c r="B1143">
        <v>353033334</v>
      </c>
      <c r="C1143">
        <v>353033290</v>
      </c>
      <c r="D1143">
        <v>342645129</v>
      </c>
      <c r="E1143">
        <v>113</v>
      </c>
      <c r="F1143">
        <v>1</v>
      </c>
      <c r="G1143">
        <v>1</v>
      </c>
      <c r="H1143">
        <v>3</v>
      </c>
      <c r="I1143" t="s">
        <v>1335</v>
      </c>
      <c r="J1143" t="s">
        <v>3</v>
      </c>
      <c r="K1143" t="s">
        <v>1336</v>
      </c>
      <c r="L1143">
        <v>1346</v>
      </c>
      <c r="N1143">
        <v>1009</v>
      </c>
      <c r="O1143" t="s">
        <v>1244</v>
      </c>
      <c r="P1143" t="s">
        <v>1244</v>
      </c>
      <c r="Q1143">
        <v>1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1</v>
      </c>
      <c r="AD1143">
        <v>0</v>
      </c>
      <c r="AE1143">
        <v>0</v>
      </c>
      <c r="AF1143" t="s">
        <v>23</v>
      </c>
      <c r="AG1143">
        <v>0</v>
      </c>
      <c r="AH1143">
        <v>2</v>
      </c>
      <c r="AI1143">
        <v>353033311</v>
      </c>
      <c r="AJ1143">
        <v>1143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5">
      <c r="A1144">
        <f>ROW(Source!A376)</f>
        <v>376</v>
      </c>
      <c r="B1144">
        <v>353033335</v>
      </c>
      <c r="C1144">
        <v>353033290</v>
      </c>
      <c r="D1144">
        <v>342645151</v>
      </c>
      <c r="E1144">
        <v>113</v>
      </c>
      <c r="F1144">
        <v>1</v>
      </c>
      <c r="G1144">
        <v>1</v>
      </c>
      <c r="H1144">
        <v>3</v>
      </c>
      <c r="I1144" t="s">
        <v>1381</v>
      </c>
      <c r="J1144" t="s">
        <v>3</v>
      </c>
      <c r="K1144" t="s">
        <v>1382</v>
      </c>
      <c r="L1144">
        <v>1371</v>
      </c>
      <c r="N1144">
        <v>1013</v>
      </c>
      <c r="O1144" t="s">
        <v>21</v>
      </c>
      <c r="P1144" t="s">
        <v>21</v>
      </c>
      <c r="Q1144">
        <v>1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1</v>
      </c>
      <c r="AD1144">
        <v>0</v>
      </c>
      <c r="AE1144">
        <v>0</v>
      </c>
      <c r="AF1144" t="s">
        <v>23</v>
      </c>
      <c r="AG1144">
        <v>0</v>
      </c>
      <c r="AH1144">
        <v>2</v>
      </c>
      <c r="AI1144">
        <v>353033312</v>
      </c>
      <c r="AJ1144">
        <v>1144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5">
      <c r="A1145">
        <f>ROW(Source!A376)</f>
        <v>376</v>
      </c>
      <c r="B1145">
        <v>353033336</v>
      </c>
      <c r="C1145">
        <v>353033290</v>
      </c>
      <c r="D1145">
        <v>342645155</v>
      </c>
      <c r="E1145">
        <v>113</v>
      </c>
      <c r="F1145">
        <v>1</v>
      </c>
      <c r="G1145">
        <v>1</v>
      </c>
      <c r="H1145">
        <v>3</v>
      </c>
      <c r="I1145" t="s">
        <v>1264</v>
      </c>
      <c r="J1145" t="s">
        <v>3</v>
      </c>
      <c r="K1145" t="s">
        <v>1378</v>
      </c>
      <c r="L1145">
        <v>1371</v>
      </c>
      <c r="N1145">
        <v>1013</v>
      </c>
      <c r="O1145" t="s">
        <v>21</v>
      </c>
      <c r="P1145" t="s">
        <v>21</v>
      </c>
      <c r="Q1145">
        <v>1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1</v>
      </c>
      <c r="AD1145">
        <v>0</v>
      </c>
      <c r="AE1145">
        <v>0</v>
      </c>
      <c r="AF1145" t="s">
        <v>23</v>
      </c>
      <c r="AG1145">
        <v>0</v>
      </c>
      <c r="AH1145">
        <v>2</v>
      </c>
      <c r="AI1145">
        <v>353033313</v>
      </c>
      <c r="AJ1145">
        <v>1145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5">
      <c r="A1146">
        <f>ROW(Source!A377)</f>
        <v>377</v>
      </c>
      <c r="B1146">
        <v>353033360</v>
      </c>
      <c r="C1146">
        <v>353033337</v>
      </c>
      <c r="D1146">
        <v>342640197</v>
      </c>
      <c r="E1146">
        <v>113</v>
      </c>
      <c r="F1146">
        <v>1</v>
      </c>
      <c r="G1146">
        <v>1</v>
      </c>
      <c r="H1146">
        <v>1</v>
      </c>
      <c r="I1146" t="s">
        <v>1234</v>
      </c>
      <c r="J1146" t="s">
        <v>3</v>
      </c>
      <c r="K1146" t="s">
        <v>1235</v>
      </c>
      <c r="L1146">
        <v>1191</v>
      </c>
      <c r="N1146">
        <v>1013</v>
      </c>
      <c r="O1146" t="s">
        <v>1221</v>
      </c>
      <c r="P1146" t="s">
        <v>1221</v>
      </c>
      <c r="Q1146">
        <v>1</v>
      </c>
      <c r="X1146">
        <v>23</v>
      </c>
      <c r="Y1146">
        <v>0</v>
      </c>
      <c r="Z1146">
        <v>0</v>
      </c>
      <c r="AA1146">
        <v>0</v>
      </c>
      <c r="AB1146">
        <v>531.04</v>
      </c>
      <c r="AC1146">
        <v>0</v>
      </c>
      <c r="AD1146">
        <v>1</v>
      </c>
      <c r="AE1146">
        <v>1</v>
      </c>
      <c r="AF1146" t="s">
        <v>24</v>
      </c>
      <c r="AG1146">
        <v>19.32</v>
      </c>
      <c r="AH1146">
        <v>2</v>
      </c>
      <c r="AI1146">
        <v>353033338</v>
      </c>
      <c r="AJ1146">
        <v>1146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5">
      <c r="A1147">
        <f>ROW(Source!A377)</f>
        <v>377</v>
      </c>
      <c r="B1147">
        <v>353033361</v>
      </c>
      <c r="C1147">
        <v>353033337</v>
      </c>
      <c r="D1147">
        <v>342640393</v>
      </c>
      <c r="E1147">
        <v>113</v>
      </c>
      <c r="F1147">
        <v>1</v>
      </c>
      <c r="G1147">
        <v>1</v>
      </c>
      <c r="H1147">
        <v>1</v>
      </c>
      <c r="I1147" t="s">
        <v>1222</v>
      </c>
      <c r="J1147" t="s">
        <v>3</v>
      </c>
      <c r="K1147" t="s">
        <v>1223</v>
      </c>
      <c r="L1147">
        <v>1191</v>
      </c>
      <c r="N1147">
        <v>1013</v>
      </c>
      <c r="O1147" t="s">
        <v>1221</v>
      </c>
      <c r="P1147" t="s">
        <v>1221</v>
      </c>
      <c r="Q1147">
        <v>1</v>
      </c>
      <c r="X1147">
        <v>1.06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1</v>
      </c>
      <c r="AE1147">
        <v>2</v>
      </c>
      <c r="AF1147" t="s">
        <v>24</v>
      </c>
      <c r="AG1147">
        <v>0.89039999999999997</v>
      </c>
      <c r="AH1147">
        <v>2</v>
      </c>
      <c r="AI1147">
        <v>353033339</v>
      </c>
      <c r="AJ1147">
        <v>1147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5">
      <c r="A1148">
        <f>ROW(Source!A377)</f>
        <v>377</v>
      </c>
      <c r="B1148">
        <v>353033362</v>
      </c>
      <c r="C1148">
        <v>353033337</v>
      </c>
      <c r="D1148">
        <v>342765643</v>
      </c>
      <c r="E1148">
        <v>1</v>
      </c>
      <c r="F1148">
        <v>1</v>
      </c>
      <c r="G1148">
        <v>1</v>
      </c>
      <c r="H1148">
        <v>2</v>
      </c>
      <c r="I1148" t="s">
        <v>1229</v>
      </c>
      <c r="J1148" t="s">
        <v>1230</v>
      </c>
      <c r="K1148" t="s">
        <v>1231</v>
      </c>
      <c r="L1148">
        <v>1368</v>
      </c>
      <c r="N1148">
        <v>1011</v>
      </c>
      <c r="O1148" t="s">
        <v>1227</v>
      </c>
      <c r="P1148" t="s">
        <v>1227</v>
      </c>
      <c r="Q1148">
        <v>1</v>
      </c>
      <c r="X1148">
        <v>1.06</v>
      </c>
      <c r="Y1148">
        <v>0</v>
      </c>
      <c r="Z1148">
        <v>477.92</v>
      </c>
      <c r="AA1148">
        <v>597.98</v>
      </c>
      <c r="AB1148">
        <v>0</v>
      </c>
      <c r="AC1148">
        <v>0</v>
      </c>
      <c r="AD1148">
        <v>1</v>
      </c>
      <c r="AE1148">
        <v>0</v>
      </c>
      <c r="AF1148" t="s">
        <v>24</v>
      </c>
      <c r="AG1148">
        <v>0.89039999999999997</v>
      </c>
      <c r="AH1148">
        <v>2</v>
      </c>
      <c r="AI1148">
        <v>353033340</v>
      </c>
      <c r="AJ1148">
        <v>1148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5">
      <c r="A1149">
        <f>ROW(Source!A377)</f>
        <v>377</v>
      </c>
      <c r="B1149">
        <v>353033363</v>
      </c>
      <c r="C1149">
        <v>353033337</v>
      </c>
      <c r="D1149">
        <v>342713971</v>
      </c>
      <c r="E1149">
        <v>1</v>
      </c>
      <c r="F1149">
        <v>1</v>
      </c>
      <c r="G1149">
        <v>1</v>
      </c>
      <c r="H1149">
        <v>3</v>
      </c>
      <c r="I1149" t="s">
        <v>1354</v>
      </c>
      <c r="J1149" t="s">
        <v>1355</v>
      </c>
      <c r="K1149" t="s">
        <v>1356</v>
      </c>
      <c r="L1149">
        <v>1346</v>
      </c>
      <c r="N1149">
        <v>1009</v>
      </c>
      <c r="O1149" t="s">
        <v>1244</v>
      </c>
      <c r="P1149" t="s">
        <v>1244</v>
      </c>
      <c r="Q1149">
        <v>1</v>
      </c>
      <c r="X1149">
        <v>0.03</v>
      </c>
      <c r="Y1149">
        <v>58.53</v>
      </c>
      <c r="Z1149">
        <v>0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23</v>
      </c>
      <c r="AG1149">
        <v>0</v>
      </c>
      <c r="AH1149">
        <v>2</v>
      </c>
      <c r="AI1149">
        <v>353033341</v>
      </c>
      <c r="AJ1149">
        <v>1149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5">
      <c r="A1150">
        <f>ROW(Source!A377)</f>
        <v>377</v>
      </c>
      <c r="B1150">
        <v>353033364</v>
      </c>
      <c r="C1150">
        <v>353033337</v>
      </c>
      <c r="D1150">
        <v>342641022</v>
      </c>
      <c r="E1150">
        <v>113</v>
      </c>
      <c r="F1150">
        <v>1</v>
      </c>
      <c r="G1150">
        <v>1</v>
      </c>
      <c r="H1150">
        <v>3</v>
      </c>
      <c r="I1150" t="s">
        <v>1394</v>
      </c>
      <c r="J1150" t="s">
        <v>3</v>
      </c>
      <c r="K1150" t="s">
        <v>1395</v>
      </c>
      <c r="L1150">
        <v>1348</v>
      </c>
      <c r="N1150">
        <v>1009</v>
      </c>
      <c r="O1150" t="s">
        <v>811</v>
      </c>
      <c r="P1150" t="s">
        <v>811</v>
      </c>
      <c r="Q1150">
        <v>1000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1</v>
      </c>
      <c r="AD1150">
        <v>0</v>
      </c>
      <c r="AE1150">
        <v>0</v>
      </c>
      <c r="AF1150" t="s">
        <v>23</v>
      </c>
      <c r="AG1150">
        <v>0</v>
      </c>
      <c r="AH1150">
        <v>2</v>
      </c>
      <c r="AI1150">
        <v>353033342</v>
      </c>
      <c r="AJ1150">
        <v>1150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5">
      <c r="A1151">
        <f>ROW(Source!A377)</f>
        <v>377</v>
      </c>
      <c r="B1151">
        <v>353033365</v>
      </c>
      <c r="C1151">
        <v>353033337</v>
      </c>
      <c r="D1151">
        <v>342717284</v>
      </c>
      <c r="E1151">
        <v>1</v>
      </c>
      <c r="F1151">
        <v>1</v>
      </c>
      <c r="G1151">
        <v>1</v>
      </c>
      <c r="H1151">
        <v>3</v>
      </c>
      <c r="I1151" t="s">
        <v>1357</v>
      </c>
      <c r="J1151" t="s">
        <v>1358</v>
      </c>
      <c r="K1151" t="s">
        <v>1359</v>
      </c>
      <c r="L1151">
        <v>1348</v>
      </c>
      <c r="N1151">
        <v>1009</v>
      </c>
      <c r="O1151" t="s">
        <v>811</v>
      </c>
      <c r="P1151" t="s">
        <v>811</v>
      </c>
      <c r="Q1151">
        <v>1000</v>
      </c>
      <c r="X1151">
        <v>2.3000000000000001E-4</v>
      </c>
      <c r="Y1151">
        <v>70296.2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 t="s">
        <v>23</v>
      </c>
      <c r="AG1151">
        <v>0</v>
      </c>
      <c r="AH1151">
        <v>2</v>
      </c>
      <c r="AI1151">
        <v>353033343</v>
      </c>
      <c r="AJ1151">
        <v>1151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5">
      <c r="A1152">
        <f>ROW(Source!A377)</f>
        <v>377</v>
      </c>
      <c r="B1152">
        <v>353033366</v>
      </c>
      <c r="C1152">
        <v>353033337</v>
      </c>
      <c r="D1152">
        <v>342718355</v>
      </c>
      <c r="E1152">
        <v>1</v>
      </c>
      <c r="F1152">
        <v>1</v>
      </c>
      <c r="G1152">
        <v>1</v>
      </c>
      <c r="H1152">
        <v>3</v>
      </c>
      <c r="I1152" t="s">
        <v>1248</v>
      </c>
      <c r="J1152" t="s">
        <v>1249</v>
      </c>
      <c r="K1152" t="s">
        <v>1250</v>
      </c>
      <c r="L1152">
        <v>1346</v>
      </c>
      <c r="N1152">
        <v>1009</v>
      </c>
      <c r="O1152" t="s">
        <v>1244</v>
      </c>
      <c r="P1152" t="s">
        <v>1244</v>
      </c>
      <c r="Q1152">
        <v>1</v>
      </c>
      <c r="X1152">
        <v>0.02</v>
      </c>
      <c r="Y1152">
        <v>56.11</v>
      </c>
      <c r="Z1152">
        <v>0</v>
      </c>
      <c r="AA1152">
        <v>0</v>
      </c>
      <c r="AB1152">
        <v>0</v>
      </c>
      <c r="AC1152">
        <v>0</v>
      </c>
      <c r="AD1152">
        <v>1</v>
      </c>
      <c r="AE1152">
        <v>0</v>
      </c>
      <c r="AF1152" t="s">
        <v>23</v>
      </c>
      <c r="AG1152">
        <v>0</v>
      </c>
      <c r="AH1152">
        <v>2</v>
      </c>
      <c r="AI1152">
        <v>353033344</v>
      </c>
      <c r="AJ1152">
        <v>1152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5">
      <c r="A1153">
        <f>ROW(Source!A377)</f>
        <v>377</v>
      </c>
      <c r="B1153">
        <v>353033367</v>
      </c>
      <c r="C1153">
        <v>353033337</v>
      </c>
      <c r="D1153">
        <v>342641712</v>
      </c>
      <c r="E1153">
        <v>113</v>
      </c>
      <c r="F1153">
        <v>1</v>
      </c>
      <c r="G1153">
        <v>1</v>
      </c>
      <c r="H1153">
        <v>3</v>
      </c>
      <c r="I1153" t="s">
        <v>1388</v>
      </c>
      <c r="J1153" t="s">
        <v>3</v>
      </c>
      <c r="K1153" t="s">
        <v>1389</v>
      </c>
      <c r="L1153">
        <v>1371</v>
      </c>
      <c r="N1153">
        <v>1013</v>
      </c>
      <c r="O1153" t="s">
        <v>21</v>
      </c>
      <c r="P1153" t="s">
        <v>21</v>
      </c>
      <c r="Q1153">
        <v>1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1</v>
      </c>
      <c r="AD1153">
        <v>0</v>
      </c>
      <c r="AE1153">
        <v>0</v>
      </c>
      <c r="AF1153" t="s">
        <v>23</v>
      </c>
      <c r="AG1153">
        <v>0</v>
      </c>
      <c r="AH1153">
        <v>2</v>
      </c>
      <c r="AI1153">
        <v>353033345</v>
      </c>
      <c r="AJ1153">
        <v>1153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5">
      <c r="A1154">
        <f>ROW(Source!A377)</f>
        <v>377</v>
      </c>
      <c r="B1154">
        <v>353033368</v>
      </c>
      <c r="C1154">
        <v>353033337</v>
      </c>
      <c r="D1154">
        <v>342642396</v>
      </c>
      <c r="E1154">
        <v>113</v>
      </c>
      <c r="F1154">
        <v>1</v>
      </c>
      <c r="G1154">
        <v>1</v>
      </c>
      <c r="H1154">
        <v>3</v>
      </c>
      <c r="I1154" t="s">
        <v>1329</v>
      </c>
      <c r="J1154" t="s">
        <v>3</v>
      </c>
      <c r="K1154" t="s">
        <v>1330</v>
      </c>
      <c r="L1154">
        <v>1348</v>
      </c>
      <c r="N1154">
        <v>1009</v>
      </c>
      <c r="O1154" t="s">
        <v>811</v>
      </c>
      <c r="P1154" t="s">
        <v>811</v>
      </c>
      <c r="Q1154">
        <v>1000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1</v>
      </c>
      <c r="AD1154">
        <v>0</v>
      </c>
      <c r="AE1154">
        <v>0</v>
      </c>
      <c r="AF1154" t="s">
        <v>23</v>
      </c>
      <c r="AG1154">
        <v>0</v>
      </c>
      <c r="AH1154">
        <v>2</v>
      </c>
      <c r="AI1154">
        <v>353033346</v>
      </c>
      <c r="AJ1154">
        <v>1154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5">
      <c r="A1155">
        <f>ROW(Source!A377)</f>
        <v>377</v>
      </c>
      <c r="B1155">
        <v>353033369</v>
      </c>
      <c r="C1155">
        <v>353033337</v>
      </c>
      <c r="D1155">
        <v>342642533</v>
      </c>
      <c r="E1155">
        <v>113</v>
      </c>
      <c r="F1155">
        <v>1</v>
      </c>
      <c r="G1155">
        <v>1</v>
      </c>
      <c r="H1155">
        <v>3</v>
      </c>
      <c r="I1155" t="s">
        <v>1331</v>
      </c>
      <c r="J1155" t="s">
        <v>3</v>
      </c>
      <c r="K1155" t="s">
        <v>1332</v>
      </c>
      <c r="L1155">
        <v>1346</v>
      </c>
      <c r="N1155">
        <v>1009</v>
      </c>
      <c r="O1155" t="s">
        <v>1244</v>
      </c>
      <c r="P1155" t="s">
        <v>1244</v>
      </c>
      <c r="Q1155">
        <v>1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1</v>
      </c>
      <c r="AD1155">
        <v>0</v>
      </c>
      <c r="AE1155">
        <v>0</v>
      </c>
      <c r="AF1155" t="s">
        <v>23</v>
      </c>
      <c r="AG1155">
        <v>0</v>
      </c>
      <c r="AH1155">
        <v>2</v>
      </c>
      <c r="AI1155">
        <v>353033347</v>
      </c>
      <c r="AJ1155">
        <v>1155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5">
      <c r="A1156">
        <f>ROW(Source!A377)</f>
        <v>377</v>
      </c>
      <c r="B1156">
        <v>353033370</v>
      </c>
      <c r="C1156">
        <v>353033337</v>
      </c>
      <c r="D1156">
        <v>342723998</v>
      </c>
      <c r="E1156">
        <v>1</v>
      </c>
      <c r="F1156">
        <v>1</v>
      </c>
      <c r="G1156">
        <v>1</v>
      </c>
      <c r="H1156">
        <v>3</v>
      </c>
      <c r="I1156" t="s">
        <v>1390</v>
      </c>
      <c r="J1156" t="s">
        <v>1391</v>
      </c>
      <c r="K1156" t="s">
        <v>1392</v>
      </c>
      <c r="L1156">
        <v>1348</v>
      </c>
      <c r="N1156">
        <v>1009</v>
      </c>
      <c r="O1156" t="s">
        <v>811</v>
      </c>
      <c r="P1156" t="s">
        <v>811</v>
      </c>
      <c r="Q1156">
        <v>1000</v>
      </c>
      <c r="X1156">
        <v>0</v>
      </c>
      <c r="Y1156">
        <v>78619.899999999994</v>
      </c>
      <c r="Z1156">
        <v>0</v>
      </c>
      <c r="AA1156">
        <v>0</v>
      </c>
      <c r="AB1156">
        <v>0</v>
      </c>
      <c r="AC1156">
        <v>1</v>
      </c>
      <c r="AD1156">
        <v>0</v>
      </c>
      <c r="AE1156">
        <v>0</v>
      </c>
      <c r="AF1156" t="s">
        <v>23</v>
      </c>
      <c r="AG1156">
        <v>0</v>
      </c>
      <c r="AH1156">
        <v>2</v>
      </c>
      <c r="AI1156">
        <v>353033348</v>
      </c>
      <c r="AJ1156">
        <v>1156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5">
      <c r="A1157">
        <f>ROW(Source!A377)</f>
        <v>377</v>
      </c>
      <c r="B1157">
        <v>353033371</v>
      </c>
      <c r="C1157">
        <v>353033337</v>
      </c>
      <c r="D1157">
        <v>342643249</v>
      </c>
      <c r="E1157">
        <v>113</v>
      </c>
      <c r="F1157">
        <v>1</v>
      </c>
      <c r="G1157">
        <v>1</v>
      </c>
      <c r="H1157">
        <v>3</v>
      </c>
      <c r="I1157" t="s">
        <v>1360</v>
      </c>
      <c r="J1157" t="s">
        <v>3</v>
      </c>
      <c r="K1157" t="s">
        <v>1361</v>
      </c>
      <c r="L1157">
        <v>1339</v>
      </c>
      <c r="N1157">
        <v>1007</v>
      </c>
      <c r="O1157" t="s">
        <v>1319</v>
      </c>
      <c r="P1157" t="s">
        <v>1319</v>
      </c>
      <c r="Q1157">
        <v>1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1</v>
      </c>
      <c r="AD1157">
        <v>0</v>
      </c>
      <c r="AE1157">
        <v>0</v>
      </c>
      <c r="AF1157" t="s">
        <v>23</v>
      </c>
      <c r="AG1157">
        <v>0</v>
      </c>
      <c r="AH1157">
        <v>2</v>
      </c>
      <c r="AI1157">
        <v>353033349</v>
      </c>
      <c r="AJ1157">
        <v>1157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5">
      <c r="A1158">
        <f>ROW(Source!A377)</f>
        <v>377</v>
      </c>
      <c r="B1158">
        <v>353033372</v>
      </c>
      <c r="C1158">
        <v>353033337</v>
      </c>
      <c r="D1158">
        <v>342735762</v>
      </c>
      <c r="E1158">
        <v>1</v>
      </c>
      <c r="F1158">
        <v>1</v>
      </c>
      <c r="G1158">
        <v>1</v>
      </c>
      <c r="H1158">
        <v>3</v>
      </c>
      <c r="I1158" t="s">
        <v>1362</v>
      </c>
      <c r="J1158" t="s">
        <v>1363</v>
      </c>
      <c r="K1158" t="s">
        <v>1364</v>
      </c>
      <c r="L1158">
        <v>1348</v>
      </c>
      <c r="N1158">
        <v>1009</v>
      </c>
      <c r="O1158" t="s">
        <v>811</v>
      </c>
      <c r="P1158" t="s">
        <v>811</v>
      </c>
      <c r="Q1158">
        <v>1000</v>
      </c>
      <c r="X1158">
        <v>4.0000000000000002E-4</v>
      </c>
      <c r="Y1158">
        <v>61265.39</v>
      </c>
      <c r="Z1158">
        <v>0</v>
      </c>
      <c r="AA1158">
        <v>0</v>
      </c>
      <c r="AB1158">
        <v>0</v>
      </c>
      <c r="AC1158">
        <v>0</v>
      </c>
      <c r="AD1158">
        <v>1</v>
      </c>
      <c r="AE1158">
        <v>0</v>
      </c>
      <c r="AF1158" t="s">
        <v>23</v>
      </c>
      <c r="AG1158">
        <v>0</v>
      </c>
      <c r="AH1158">
        <v>2</v>
      </c>
      <c r="AI1158">
        <v>353033350</v>
      </c>
      <c r="AJ1158">
        <v>1158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5">
      <c r="A1159">
        <f>ROW(Source!A377)</f>
        <v>377</v>
      </c>
      <c r="B1159">
        <v>353033373</v>
      </c>
      <c r="C1159">
        <v>353033337</v>
      </c>
      <c r="D1159">
        <v>342735789</v>
      </c>
      <c r="E1159">
        <v>1</v>
      </c>
      <c r="F1159">
        <v>1</v>
      </c>
      <c r="G1159">
        <v>1</v>
      </c>
      <c r="H1159">
        <v>3</v>
      </c>
      <c r="I1159" t="s">
        <v>1365</v>
      </c>
      <c r="J1159" t="s">
        <v>1366</v>
      </c>
      <c r="K1159" t="s">
        <v>1367</v>
      </c>
      <c r="L1159">
        <v>1348</v>
      </c>
      <c r="N1159">
        <v>1009</v>
      </c>
      <c r="O1159" t="s">
        <v>811</v>
      </c>
      <c r="P1159" t="s">
        <v>811</v>
      </c>
      <c r="Q1159">
        <v>1000</v>
      </c>
      <c r="X1159">
        <v>1.0000000000000001E-5</v>
      </c>
      <c r="Y1159">
        <v>80020.98</v>
      </c>
      <c r="Z1159">
        <v>0</v>
      </c>
      <c r="AA1159">
        <v>0</v>
      </c>
      <c r="AB1159">
        <v>0</v>
      </c>
      <c r="AC1159">
        <v>0</v>
      </c>
      <c r="AD1159">
        <v>1</v>
      </c>
      <c r="AE1159">
        <v>0</v>
      </c>
      <c r="AF1159" t="s">
        <v>23</v>
      </c>
      <c r="AG1159">
        <v>0</v>
      </c>
      <c r="AH1159">
        <v>2</v>
      </c>
      <c r="AI1159">
        <v>353033351</v>
      </c>
      <c r="AJ1159">
        <v>1159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5">
      <c r="A1160">
        <f>ROW(Source!A377)</f>
        <v>377</v>
      </c>
      <c r="B1160">
        <v>353033374</v>
      </c>
      <c r="C1160">
        <v>353033337</v>
      </c>
      <c r="D1160">
        <v>342735793</v>
      </c>
      <c r="E1160">
        <v>1</v>
      </c>
      <c r="F1160">
        <v>1</v>
      </c>
      <c r="G1160">
        <v>1</v>
      </c>
      <c r="H1160">
        <v>3</v>
      </c>
      <c r="I1160" t="s">
        <v>1368</v>
      </c>
      <c r="J1160" t="s">
        <v>1369</v>
      </c>
      <c r="K1160" t="s">
        <v>1370</v>
      </c>
      <c r="L1160">
        <v>1348</v>
      </c>
      <c r="N1160">
        <v>1009</v>
      </c>
      <c r="O1160" t="s">
        <v>811</v>
      </c>
      <c r="P1160" t="s">
        <v>811</v>
      </c>
      <c r="Q1160">
        <v>1000</v>
      </c>
      <c r="X1160">
        <v>5.9999999999999995E-4</v>
      </c>
      <c r="Y1160">
        <v>40917.440000000002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0</v>
      </c>
      <c r="AF1160" t="s">
        <v>23</v>
      </c>
      <c r="AG1160">
        <v>0</v>
      </c>
      <c r="AH1160">
        <v>2</v>
      </c>
      <c r="AI1160">
        <v>353033352</v>
      </c>
      <c r="AJ1160">
        <v>1160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5">
      <c r="A1161">
        <f>ROW(Source!A377)</f>
        <v>377</v>
      </c>
      <c r="B1161">
        <v>353033375</v>
      </c>
      <c r="C1161">
        <v>353033337</v>
      </c>
      <c r="D1161">
        <v>342736060</v>
      </c>
      <c r="E1161">
        <v>1</v>
      </c>
      <c r="F1161">
        <v>1</v>
      </c>
      <c r="G1161">
        <v>1</v>
      </c>
      <c r="H1161">
        <v>3</v>
      </c>
      <c r="I1161" t="s">
        <v>1371</v>
      </c>
      <c r="J1161" t="s">
        <v>1372</v>
      </c>
      <c r="K1161" t="s">
        <v>1373</v>
      </c>
      <c r="L1161">
        <v>1348</v>
      </c>
      <c r="N1161">
        <v>1009</v>
      </c>
      <c r="O1161" t="s">
        <v>811</v>
      </c>
      <c r="P1161" t="s">
        <v>811</v>
      </c>
      <c r="Q1161">
        <v>1000</v>
      </c>
      <c r="X1161">
        <v>5.9999999999999995E-4</v>
      </c>
      <c r="Y1161">
        <v>98039.57</v>
      </c>
      <c r="Z1161">
        <v>0</v>
      </c>
      <c r="AA1161">
        <v>0</v>
      </c>
      <c r="AB1161">
        <v>0</v>
      </c>
      <c r="AC1161">
        <v>0</v>
      </c>
      <c r="AD1161">
        <v>1</v>
      </c>
      <c r="AE1161">
        <v>0</v>
      </c>
      <c r="AF1161" t="s">
        <v>23</v>
      </c>
      <c r="AG1161">
        <v>0</v>
      </c>
      <c r="AH1161">
        <v>2</v>
      </c>
      <c r="AI1161">
        <v>353033353</v>
      </c>
      <c r="AJ1161">
        <v>1161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5">
      <c r="A1162">
        <f>ROW(Source!A377)</f>
        <v>377</v>
      </c>
      <c r="B1162">
        <v>353033376</v>
      </c>
      <c r="C1162">
        <v>353033337</v>
      </c>
      <c r="D1162">
        <v>342743019</v>
      </c>
      <c r="E1162">
        <v>1</v>
      </c>
      <c r="F1162">
        <v>1</v>
      </c>
      <c r="G1162">
        <v>1</v>
      </c>
      <c r="H1162">
        <v>3</v>
      </c>
      <c r="I1162" t="s">
        <v>1374</v>
      </c>
      <c r="J1162" t="s">
        <v>1375</v>
      </c>
      <c r="K1162" t="s">
        <v>1376</v>
      </c>
      <c r="L1162">
        <v>1425</v>
      </c>
      <c r="N1162">
        <v>1013</v>
      </c>
      <c r="O1162" t="s">
        <v>894</v>
      </c>
      <c r="P1162" t="s">
        <v>894</v>
      </c>
      <c r="Q1162">
        <v>1</v>
      </c>
      <c r="X1162">
        <v>0.06</v>
      </c>
      <c r="Y1162">
        <v>1031.73</v>
      </c>
      <c r="Z1162">
        <v>0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23</v>
      </c>
      <c r="AG1162">
        <v>0</v>
      </c>
      <c r="AH1162">
        <v>2</v>
      </c>
      <c r="AI1162">
        <v>353033354</v>
      </c>
      <c r="AJ1162">
        <v>1162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5">
      <c r="A1163">
        <f>ROW(Source!A377)</f>
        <v>377</v>
      </c>
      <c r="B1163">
        <v>353033377</v>
      </c>
      <c r="C1163">
        <v>353033337</v>
      </c>
      <c r="D1163">
        <v>342645106</v>
      </c>
      <c r="E1163">
        <v>113</v>
      </c>
      <c r="F1163">
        <v>1</v>
      </c>
      <c r="G1163">
        <v>1</v>
      </c>
      <c r="H1163">
        <v>3</v>
      </c>
      <c r="I1163" t="s">
        <v>1333</v>
      </c>
      <c r="J1163" t="s">
        <v>3</v>
      </c>
      <c r="K1163" t="s">
        <v>1377</v>
      </c>
      <c r="L1163">
        <v>1371</v>
      </c>
      <c r="N1163">
        <v>1013</v>
      </c>
      <c r="O1163" t="s">
        <v>21</v>
      </c>
      <c r="P1163" t="s">
        <v>21</v>
      </c>
      <c r="Q1163">
        <v>1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1</v>
      </c>
      <c r="AD1163">
        <v>0</v>
      </c>
      <c r="AE1163">
        <v>0</v>
      </c>
      <c r="AF1163" t="s">
        <v>23</v>
      </c>
      <c r="AG1163">
        <v>0</v>
      </c>
      <c r="AH1163">
        <v>2</v>
      </c>
      <c r="AI1163">
        <v>353033355</v>
      </c>
      <c r="AJ1163">
        <v>1163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5">
      <c r="A1164">
        <f>ROW(Source!A377)</f>
        <v>377</v>
      </c>
      <c r="B1164">
        <v>353033378</v>
      </c>
      <c r="C1164">
        <v>353033337</v>
      </c>
      <c r="D1164">
        <v>342645119</v>
      </c>
      <c r="E1164">
        <v>113</v>
      </c>
      <c r="F1164">
        <v>1</v>
      </c>
      <c r="G1164">
        <v>1</v>
      </c>
      <c r="H1164">
        <v>3</v>
      </c>
      <c r="I1164" t="s">
        <v>1393</v>
      </c>
      <c r="J1164" t="s">
        <v>3</v>
      </c>
      <c r="K1164" t="s">
        <v>1321</v>
      </c>
      <c r="L1164">
        <v>1346</v>
      </c>
      <c r="N1164">
        <v>1009</v>
      </c>
      <c r="O1164" t="s">
        <v>1244</v>
      </c>
      <c r="P1164" t="s">
        <v>1244</v>
      </c>
      <c r="Q1164">
        <v>1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1</v>
      </c>
      <c r="AD1164">
        <v>0</v>
      </c>
      <c r="AE1164">
        <v>0</v>
      </c>
      <c r="AF1164" t="s">
        <v>23</v>
      </c>
      <c r="AG1164">
        <v>0</v>
      </c>
      <c r="AH1164">
        <v>2</v>
      </c>
      <c r="AI1164">
        <v>353033356</v>
      </c>
      <c r="AJ1164">
        <v>1164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5">
      <c r="A1165">
        <f>ROW(Source!A377)</f>
        <v>377</v>
      </c>
      <c r="B1165">
        <v>353033379</v>
      </c>
      <c r="C1165">
        <v>353033337</v>
      </c>
      <c r="D1165">
        <v>342645129</v>
      </c>
      <c r="E1165">
        <v>113</v>
      </c>
      <c r="F1165">
        <v>1</v>
      </c>
      <c r="G1165">
        <v>1</v>
      </c>
      <c r="H1165">
        <v>3</v>
      </c>
      <c r="I1165" t="s">
        <v>1335</v>
      </c>
      <c r="J1165" t="s">
        <v>3</v>
      </c>
      <c r="K1165" t="s">
        <v>1336</v>
      </c>
      <c r="L1165">
        <v>1346</v>
      </c>
      <c r="N1165">
        <v>1009</v>
      </c>
      <c r="O1165" t="s">
        <v>1244</v>
      </c>
      <c r="P1165" t="s">
        <v>1244</v>
      </c>
      <c r="Q1165">
        <v>1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1</v>
      </c>
      <c r="AD1165">
        <v>0</v>
      </c>
      <c r="AE1165">
        <v>0</v>
      </c>
      <c r="AF1165" t="s">
        <v>23</v>
      </c>
      <c r="AG1165">
        <v>0</v>
      </c>
      <c r="AH1165">
        <v>2</v>
      </c>
      <c r="AI1165">
        <v>353033357</v>
      </c>
      <c r="AJ1165">
        <v>1165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5">
      <c r="A1166">
        <f>ROW(Source!A377)</f>
        <v>377</v>
      </c>
      <c r="B1166">
        <v>353033380</v>
      </c>
      <c r="C1166">
        <v>353033337</v>
      </c>
      <c r="D1166">
        <v>342645151</v>
      </c>
      <c r="E1166">
        <v>113</v>
      </c>
      <c r="F1166">
        <v>1</v>
      </c>
      <c r="G1166">
        <v>1</v>
      </c>
      <c r="H1166">
        <v>3</v>
      </c>
      <c r="I1166" t="s">
        <v>1381</v>
      </c>
      <c r="J1166" t="s">
        <v>3</v>
      </c>
      <c r="K1166" t="s">
        <v>1382</v>
      </c>
      <c r="L1166">
        <v>1371</v>
      </c>
      <c r="N1166">
        <v>1013</v>
      </c>
      <c r="O1166" t="s">
        <v>21</v>
      </c>
      <c r="P1166" t="s">
        <v>21</v>
      </c>
      <c r="Q1166">
        <v>1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1</v>
      </c>
      <c r="AD1166">
        <v>0</v>
      </c>
      <c r="AE1166">
        <v>0</v>
      </c>
      <c r="AF1166" t="s">
        <v>23</v>
      </c>
      <c r="AG1166">
        <v>0</v>
      </c>
      <c r="AH1166">
        <v>2</v>
      </c>
      <c r="AI1166">
        <v>353033358</v>
      </c>
      <c r="AJ1166">
        <v>1166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5">
      <c r="A1167">
        <f>ROW(Source!A377)</f>
        <v>377</v>
      </c>
      <c r="B1167">
        <v>353033381</v>
      </c>
      <c r="C1167">
        <v>353033337</v>
      </c>
      <c r="D1167">
        <v>342645155</v>
      </c>
      <c r="E1167">
        <v>113</v>
      </c>
      <c r="F1167">
        <v>1</v>
      </c>
      <c r="G1167">
        <v>1</v>
      </c>
      <c r="H1167">
        <v>3</v>
      </c>
      <c r="I1167" t="s">
        <v>1264</v>
      </c>
      <c r="J1167" t="s">
        <v>3</v>
      </c>
      <c r="K1167" t="s">
        <v>1378</v>
      </c>
      <c r="L1167">
        <v>1371</v>
      </c>
      <c r="N1167">
        <v>1013</v>
      </c>
      <c r="O1167" t="s">
        <v>21</v>
      </c>
      <c r="P1167" t="s">
        <v>21</v>
      </c>
      <c r="Q1167">
        <v>1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1</v>
      </c>
      <c r="AD1167">
        <v>0</v>
      </c>
      <c r="AE1167">
        <v>0</v>
      </c>
      <c r="AF1167" t="s">
        <v>23</v>
      </c>
      <c r="AG1167">
        <v>0</v>
      </c>
      <c r="AH1167">
        <v>2</v>
      </c>
      <c r="AI1167">
        <v>353033359</v>
      </c>
      <c r="AJ1167">
        <v>1167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5">
      <c r="A1168">
        <f>ROW(Source!A378)</f>
        <v>378</v>
      </c>
      <c r="B1168">
        <v>353033401</v>
      </c>
      <c r="C1168">
        <v>353033382</v>
      </c>
      <c r="D1168">
        <v>342640193</v>
      </c>
      <c r="E1168">
        <v>113</v>
      </c>
      <c r="F1168">
        <v>1</v>
      </c>
      <c r="G1168">
        <v>1</v>
      </c>
      <c r="H1168">
        <v>1</v>
      </c>
      <c r="I1168" t="s">
        <v>1322</v>
      </c>
      <c r="J1168" t="s">
        <v>3</v>
      </c>
      <c r="K1168" t="s">
        <v>1323</v>
      </c>
      <c r="L1168">
        <v>1191</v>
      </c>
      <c r="N1168">
        <v>1013</v>
      </c>
      <c r="O1168" t="s">
        <v>1221</v>
      </c>
      <c r="P1168" t="s">
        <v>1221</v>
      </c>
      <c r="Q1168">
        <v>1</v>
      </c>
      <c r="X1168">
        <v>8</v>
      </c>
      <c r="Y1168">
        <v>0</v>
      </c>
      <c r="Z1168">
        <v>0</v>
      </c>
      <c r="AA1168">
        <v>0</v>
      </c>
      <c r="AB1168">
        <v>526.58000000000004</v>
      </c>
      <c r="AC1168">
        <v>0</v>
      </c>
      <c r="AD1168">
        <v>1</v>
      </c>
      <c r="AE1168">
        <v>1</v>
      </c>
      <c r="AF1168" t="s">
        <v>24</v>
      </c>
      <c r="AG1168">
        <v>6.72</v>
      </c>
      <c r="AH1168">
        <v>2</v>
      </c>
      <c r="AI1168">
        <v>353033383</v>
      </c>
      <c r="AJ1168">
        <v>1168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5">
      <c r="A1169">
        <f>ROW(Source!A378)</f>
        <v>378</v>
      </c>
      <c r="B1169">
        <v>353033402</v>
      </c>
      <c r="C1169">
        <v>353033382</v>
      </c>
      <c r="D1169">
        <v>342640393</v>
      </c>
      <c r="E1169">
        <v>113</v>
      </c>
      <c r="F1169">
        <v>1</v>
      </c>
      <c r="G1169">
        <v>1</v>
      </c>
      <c r="H1169">
        <v>1</v>
      </c>
      <c r="I1169" t="s">
        <v>1222</v>
      </c>
      <c r="J1169" t="s">
        <v>3</v>
      </c>
      <c r="K1169" t="s">
        <v>1223</v>
      </c>
      <c r="L1169">
        <v>1191</v>
      </c>
      <c r="N1169">
        <v>1013</v>
      </c>
      <c r="O1169" t="s">
        <v>1221</v>
      </c>
      <c r="P1169" t="s">
        <v>1221</v>
      </c>
      <c r="Q1169">
        <v>1</v>
      </c>
      <c r="X1169">
        <v>0.37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2</v>
      </c>
      <c r="AF1169" t="s">
        <v>24</v>
      </c>
      <c r="AG1169">
        <v>0.31079999999999997</v>
      </c>
      <c r="AH1169">
        <v>2</v>
      </c>
      <c r="AI1169">
        <v>353033384</v>
      </c>
      <c r="AJ1169">
        <v>1169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5">
      <c r="A1170">
        <f>ROW(Source!A378)</f>
        <v>378</v>
      </c>
      <c r="B1170">
        <v>353033403</v>
      </c>
      <c r="C1170">
        <v>353033382</v>
      </c>
      <c r="D1170">
        <v>342765643</v>
      </c>
      <c r="E1170">
        <v>1</v>
      </c>
      <c r="F1170">
        <v>1</v>
      </c>
      <c r="G1170">
        <v>1</v>
      </c>
      <c r="H1170">
        <v>2</v>
      </c>
      <c r="I1170" t="s">
        <v>1229</v>
      </c>
      <c r="J1170" t="s">
        <v>1230</v>
      </c>
      <c r="K1170" t="s">
        <v>1231</v>
      </c>
      <c r="L1170">
        <v>1368</v>
      </c>
      <c r="N1170">
        <v>1011</v>
      </c>
      <c r="O1170" t="s">
        <v>1227</v>
      </c>
      <c r="P1170" t="s">
        <v>1227</v>
      </c>
      <c r="Q1170">
        <v>1</v>
      </c>
      <c r="X1170">
        <v>0.37</v>
      </c>
      <c r="Y1170">
        <v>0</v>
      </c>
      <c r="Z1170">
        <v>477.92</v>
      </c>
      <c r="AA1170">
        <v>597.98</v>
      </c>
      <c r="AB1170">
        <v>0</v>
      </c>
      <c r="AC1170">
        <v>0</v>
      </c>
      <c r="AD1170">
        <v>1</v>
      </c>
      <c r="AE1170">
        <v>0</v>
      </c>
      <c r="AF1170" t="s">
        <v>24</v>
      </c>
      <c r="AG1170">
        <v>0.31079999999999997</v>
      </c>
      <c r="AH1170">
        <v>2</v>
      </c>
      <c r="AI1170">
        <v>353033385</v>
      </c>
      <c r="AJ1170">
        <v>1170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5">
      <c r="A1171">
        <f>ROW(Source!A378)</f>
        <v>378</v>
      </c>
      <c r="B1171">
        <v>353033404</v>
      </c>
      <c r="C1171">
        <v>353033382</v>
      </c>
      <c r="D1171">
        <v>342713971</v>
      </c>
      <c r="E1171">
        <v>1</v>
      </c>
      <c r="F1171">
        <v>1</v>
      </c>
      <c r="G1171">
        <v>1</v>
      </c>
      <c r="H1171">
        <v>3</v>
      </c>
      <c r="I1171" t="s">
        <v>1354</v>
      </c>
      <c r="J1171" t="s">
        <v>1355</v>
      </c>
      <c r="K1171" t="s">
        <v>1356</v>
      </c>
      <c r="L1171">
        <v>1346</v>
      </c>
      <c r="N1171">
        <v>1009</v>
      </c>
      <c r="O1171" t="s">
        <v>1244</v>
      </c>
      <c r="P1171" t="s">
        <v>1244</v>
      </c>
      <c r="Q1171">
        <v>1</v>
      </c>
      <c r="X1171">
        <v>0.03</v>
      </c>
      <c r="Y1171">
        <v>58.53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23</v>
      </c>
      <c r="AG1171">
        <v>0</v>
      </c>
      <c r="AH1171">
        <v>2</v>
      </c>
      <c r="AI1171">
        <v>353033386</v>
      </c>
      <c r="AJ1171">
        <v>1171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5">
      <c r="A1172">
        <f>ROW(Source!A378)</f>
        <v>378</v>
      </c>
      <c r="B1172">
        <v>353033405</v>
      </c>
      <c r="C1172">
        <v>353033382</v>
      </c>
      <c r="D1172">
        <v>342717284</v>
      </c>
      <c r="E1172">
        <v>1</v>
      </c>
      <c r="F1172">
        <v>1</v>
      </c>
      <c r="G1172">
        <v>1</v>
      </c>
      <c r="H1172">
        <v>3</v>
      </c>
      <c r="I1172" t="s">
        <v>1357</v>
      </c>
      <c r="J1172" t="s">
        <v>1358</v>
      </c>
      <c r="K1172" t="s">
        <v>1359</v>
      </c>
      <c r="L1172">
        <v>1348</v>
      </c>
      <c r="N1172">
        <v>1009</v>
      </c>
      <c r="O1172" t="s">
        <v>811</v>
      </c>
      <c r="P1172" t="s">
        <v>811</v>
      </c>
      <c r="Q1172">
        <v>1000</v>
      </c>
      <c r="X1172">
        <v>2.3000000000000001E-4</v>
      </c>
      <c r="Y1172">
        <v>70296.2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23</v>
      </c>
      <c r="AG1172">
        <v>0</v>
      </c>
      <c r="AH1172">
        <v>2</v>
      </c>
      <c r="AI1172">
        <v>353033387</v>
      </c>
      <c r="AJ1172">
        <v>1172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5">
      <c r="A1173">
        <f>ROW(Source!A378)</f>
        <v>378</v>
      </c>
      <c r="B1173">
        <v>353033406</v>
      </c>
      <c r="C1173">
        <v>353033382</v>
      </c>
      <c r="D1173">
        <v>342718355</v>
      </c>
      <c r="E1173">
        <v>1</v>
      </c>
      <c r="F1173">
        <v>1</v>
      </c>
      <c r="G1173">
        <v>1</v>
      </c>
      <c r="H1173">
        <v>3</v>
      </c>
      <c r="I1173" t="s">
        <v>1248</v>
      </c>
      <c r="J1173" t="s">
        <v>1249</v>
      </c>
      <c r="K1173" t="s">
        <v>1250</v>
      </c>
      <c r="L1173">
        <v>1346</v>
      </c>
      <c r="N1173">
        <v>1009</v>
      </c>
      <c r="O1173" t="s">
        <v>1244</v>
      </c>
      <c r="P1173" t="s">
        <v>1244</v>
      </c>
      <c r="Q1173">
        <v>1</v>
      </c>
      <c r="X1173">
        <v>0.02</v>
      </c>
      <c r="Y1173">
        <v>56.11</v>
      </c>
      <c r="Z1173">
        <v>0</v>
      </c>
      <c r="AA1173">
        <v>0</v>
      </c>
      <c r="AB1173">
        <v>0</v>
      </c>
      <c r="AC1173">
        <v>0</v>
      </c>
      <c r="AD1173">
        <v>1</v>
      </c>
      <c r="AE1173">
        <v>0</v>
      </c>
      <c r="AF1173" t="s">
        <v>23</v>
      </c>
      <c r="AG1173">
        <v>0</v>
      </c>
      <c r="AH1173">
        <v>2</v>
      </c>
      <c r="AI1173">
        <v>353033388</v>
      </c>
      <c r="AJ1173">
        <v>1173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5">
      <c r="A1174">
        <f>ROW(Source!A378)</f>
        <v>378</v>
      </c>
      <c r="B1174">
        <v>353033407</v>
      </c>
      <c r="C1174">
        <v>353033382</v>
      </c>
      <c r="D1174">
        <v>342641712</v>
      </c>
      <c r="E1174">
        <v>113</v>
      </c>
      <c r="F1174">
        <v>1</v>
      </c>
      <c r="G1174">
        <v>1</v>
      </c>
      <c r="H1174">
        <v>3</v>
      </c>
      <c r="I1174" t="s">
        <v>1388</v>
      </c>
      <c r="J1174" t="s">
        <v>3</v>
      </c>
      <c r="K1174" t="s">
        <v>1389</v>
      </c>
      <c r="L1174">
        <v>1371</v>
      </c>
      <c r="N1174">
        <v>1013</v>
      </c>
      <c r="O1174" t="s">
        <v>21</v>
      </c>
      <c r="P1174" t="s">
        <v>21</v>
      </c>
      <c r="Q1174">
        <v>1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1</v>
      </c>
      <c r="AD1174">
        <v>0</v>
      </c>
      <c r="AE1174">
        <v>0</v>
      </c>
      <c r="AF1174" t="s">
        <v>23</v>
      </c>
      <c r="AG1174">
        <v>0</v>
      </c>
      <c r="AH1174">
        <v>2</v>
      </c>
      <c r="AI1174">
        <v>353033389</v>
      </c>
      <c r="AJ1174">
        <v>1174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5">
      <c r="A1175">
        <f>ROW(Source!A378)</f>
        <v>378</v>
      </c>
      <c r="B1175">
        <v>353033408</v>
      </c>
      <c r="C1175">
        <v>353033382</v>
      </c>
      <c r="D1175">
        <v>342642533</v>
      </c>
      <c r="E1175">
        <v>113</v>
      </c>
      <c r="F1175">
        <v>1</v>
      </c>
      <c r="G1175">
        <v>1</v>
      </c>
      <c r="H1175">
        <v>3</v>
      </c>
      <c r="I1175" t="s">
        <v>1331</v>
      </c>
      <c r="J1175" t="s">
        <v>3</v>
      </c>
      <c r="K1175" t="s">
        <v>1332</v>
      </c>
      <c r="L1175">
        <v>1346</v>
      </c>
      <c r="N1175">
        <v>1009</v>
      </c>
      <c r="O1175" t="s">
        <v>1244</v>
      </c>
      <c r="P1175" t="s">
        <v>1244</v>
      </c>
      <c r="Q1175">
        <v>1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1</v>
      </c>
      <c r="AD1175">
        <v>0</v>
      </c>
      <c r="AE1175">
        <v>0</v>
      </c>
      <c r="AF1175" t="s">
        <v>23</v>
      </c>
      <c r="AG1175">
        <v>0</v>
      </c>
      <c r="AH1175">
        <v>2</v>
      </c>
      <c r="AI1175">
        <v>353033390</v>
      </c>
      <c r="AJ1175">
        <v>1175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5">
      <c r="A1176">
        <f>ROW(Source!A378)</f>
        <v>378</v>
      </c>
      <c r="B1176">
        <v>353033409</v>
      </c>
      <c r="C1176">
        <v>353033382</v>
      </c>
      <c r="D1176">
        <v>342723998</v>
      </c>
      <c r="E1176">
        <v>1</v>
      </c>
      <c r="F1176">
        <v>1</v>
      </c>
      <c r="G1176">
        <v>1</v>
      </c>
      <c r="H1176">
        <v>3</v>
      </c>
      <c r="I1176" t="s">
        <v>1390</v>
      </c>
      <c r="J1176" t="s">
        <v>1391</v>
      </c>
      <c r="K1176" t="s">
        <v>1392</v>
      </c>
      <c r="L1176">
        <v>1348</v>
      </c>
      <c r="N1176">
        <v>1009</v>
      </c>
      <c r="O1176" t="s">
        <v>811</v>
      </c>
      <c r="P1176" t="s">
        <v>811</v>
      </c>
      <c r="Q1176">
        <v>1000</v>
      </c>
      <c r="X1176">
        <v>0</v>
      </c>
      <c r="Y1176">
        <v>78619.899999999994</v>
      </c>
      <c r="Z1176">
        <v>0</v>
      </c>
      <c r="AA1176">
        <v>0</v>
      </c>
      <c r="AB1176">
        <v>0</v>
      </c>
      <c r="AC1176">
        <v>1</v>
      </c>
      <c r="AD1176">
        <v>0</v>
      </c>
      <c r="AE1176">
        <v>0</v>
      </c>
      <c r="AF1176" t="s">
        <v>23</v>
      </c>
      <c r="AG1176">
        <v>0</v>
      </c>
      <c r="AH1176">
        <v>2</v>
      </c>
      <c r="AI1176">
        <v>353033391</v>
      </c>
      <c r="AJ1176">
        <v>1176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5">
      <c r="A1177">
        <f>ROW(Source!A378)</f>
        <v>378</v>
      </c>
      <c r="B1177">
        <v>353033410</v>
      </c>
      <c r="C1177">
        <v>353033382</v>
      </c>
      <c r="D1177">
        <v>342643249</v>
      </c>
      <c r="E1177">
        <v>113</v>
      </c>
      <c r="F1177">
        <v>1</v>
      </c>
      <c r="G1177">
        <v>1</v>
      </c>
      <c r="H1177">
        <v>3</v>
      </c>
      <c r="I1177" t="s">
        <v>1360</v>
      </c>
      <c r="J1177" t="s">
        <v>3</v>
      </c>
      <c r="K1177" t="s">
        <v>1361</v>
      </c>
      <c r="L1177">
        <v>1339</v>
      </c>
      <c r="N1177">
        <v>1007</v>
      </c>
      <c r="O1177" t="s">
        <v>1319</v>
      </c>
      <c r="P1177" t="s">
        <v>1319</v>
      </c>
      <c r="Q1177">
        <v>1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1</v>
      </c>
      <c r="AD1177">
        <v>0</v>
      </c>
      <c r="AE1177">
        <v>0</v>
      </c>
      <c r="AF1177" t="s">
        <v>23</v>
      </c>
      <c r="AG1177">
        <v>0</v>
      </c>
      <c r="AH1177">
        <v>2</v>
      </c>
      <c r="AI1177">
        <v>353033392</v>
      </c>
      <c r="AJ1177">
        <v>1177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5">
      <c r="A1178">
        <f>ROW(Source!A378)</f>
        <v>378</v>
      </c>
      <c r="B1178">
        <v>353033411</v>
      </c>
      <c r="C1178">
        <v>353033382</v>
      </c>
      <c r="D1178">
        <v>342735762</v>
      </c>
      <c r="E1178">
        <v>1</v>
      </c>
      <c r="F1178">
        <v>1</v>
      </c>
      <c r="G1178">
        <v>1</v>
      </c>
      <c r="H1178">
        <v>3</v>
      </c>
      <c r="I1178" t="s">
        <v>1362</v>
      </c>
      <c r="J1178" t="s">
        <v>1363</v>
      </c>
      <c r="K1178" t="s">
        <v>1364</v>
      </c>
      <c r="L1178">
        <v>1348</v>
      </c>
      <c r="N1178">
        <v>1009</v>
      </c>
      <c r="O1178" t="s">
        <v>811</v>
      </c>
      <c r="P1178" t="s">
        <v>811</v>
      </c>
      <c r="Q1178">
        <v>1000</v>
      </c>
      <c r="X1178">
        <v>4.0000000000000002E-4</v>
      </c>
      <c r="Y1178">
        <v>61265.39</v>
      </c>
      <c r="Z1178">
        <v>0</v>
      </c>
      <c r="AA1178">
        <v>0</v>
      </c>
      <c r="AB1178">
        <v>0</v>
      </c>
      <c r="AC1178">
        <v>0</v>
      </c>
      <c r="AD1178">
        <v>1</v>
      </c>
      <c r="AE1178">
        <v>0</v>
      </c>
      <c r="AF1178" t="s">
        <v>23</v>
      </c>
      <c r="AG1178">
        <v>0</v>
      </c>
      <c r="AH1178">
        <v>2</v>
      </c>
      <c r="AI1178">
        <v>353033393</v>
      </c>
      <c r="AJ1178">
        <v>1178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5">
      <c r="A1179">
        <f>ROW(Source!A378)</f>
        <v>378</v>
      </c>
      <c r="B1179">
        <v>353033412</v>
      </c>
      <c r="C1179">
        <v>353033382</v>
      </c>
      <c r="D1179">
        <v>342735789</v>
      </c>
      <c r="E1179">
        <v>1</v>
      </c>
      <c r="F1179">
        <v>1</v>
      </c>
      <c r="G1179">
        <v>1</v>
      </c>
      <c r="H1179">
        <v>3</v>
      </c>
      <c r="I1179" t="s">
        <v>1365</v>
      </c>
      <c r="J1179" t="s">
        <v>1366</v>
      </c>
      <c r="K1179" t="s">
        <v>1367</v>
      </c>
      <c r="L1179">
        <v>1348</v>
      </c>
      <c r="N1179">
        <v>1009</v>
      </c>
      <c r="O1179" t="s">
        <v>811</v>
      </c>
      <c r="P1179" t="s">
        <v>811</v>
      </c>
      <c r="Q1179">
        <v>1000</v>
      </c>
      <c r="X1179">
        <v>1.0000000000000001E-5</v>
      </c>
      <c r="Y1179">
        <v>80020.98</v>
      </c>
      <c r="Z1179">
        <v>0</v>
      </c>
      <c r="AA1179">
        <v>0</v>
      </c>
      <c r="AB1179">
        <v>0</v>
      </c>
      <c r="AC1179">
        <v>0</v>
      </c>
      <c r="AD1179">
        <v>1</v>
      </c>
      <c r="AE1179">
        <v>0</v>
      </c>
      <c r="AF1179" t="s">
        <v>23</v>
      </c>
      <c r="AG1179">
        <v>0</v>
      </c>
      <c r="AH1179">
        <v>2</v>
      </c>
      <c r="AI1179">
        <v>353033394</v>
      </c>
      <c r="AJ1179">
        <v>1179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5">
      <c r="A1180">
        <f>ROW(Source!A378)</f>
        <v>378</v>
      </c>
      <c r="B1180">
        <v>353033413</v>
      </c>
      <c r="C1180">
        <v>353033382</v>
      </c>
      <c r="D1180">
        <v>342735793</v>
      </c>
      <c r="E1180">
        <v>1</v>
      </c>
      <c r="F1180">
        <v>1</v>
      </c>
      <c r="G1180">
        <v>1</v>
      </c>
      <c r="H1180">
        <v>3</v>
      </c>
      <c r="I1180" t="s">
        <v>1368</v>
      </c>
      <c r="J1180" t="s">
        <v>1369</v>
      </c>
      <c r="K1180" t="s">
        <v>1370</v>
      </c>
      <c r="L1180">
        <v>1348</v>
      </c>
      <c r="N1180">
        <v>1009</v>
      </c>
      <c r="O1180" t="s">
        <v>811</v>
      </c>
      <c r="P1180" t="s">
        <v>811</v>
      </c>
      <c r="Q1180">
        <v>1000</v>
      </c>
      <c r="X1180">
        <v>5.9999999999999995E-4</v>
      </c>
      <c r="Y1180">
        <v>40917.440000000002</v>
      </c>
      <c r="Z1180">
        <v>0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23</v>
      </c>
      <c r="AG1180">
        <v>0</v>
      </c>
      <c r="AH1180">
        <v>2</v>
      </c>
      <c r="AI1180">
        <v>353033395</v>
      </c>
      <c r="AJ1180">
        <v>1180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5">
      <c r="A1181">
        <f>ROW(Source!A378)</f>
        <v>378</v>
      </c>
      <c r="B1181">
        <v>353033414</v>
      </c>
      <c r="C1181">
        <v>353033382</v>
      </c>
      <c r="D1181">
        <v>342736060</v>
      </c>
      <c r="E1181">
        <v>1</v>
      </c>
      <c r="F1181">
        <v>1</v>
      </c>
      <c r="G1181">
        <v>1</v>
      </c>
      <c r="H1181">
        <v>3</v>
      </c>
      <c r="I1181" t="s">
        <v>1371</v>
      </c>
      <c r="J1181" t="s">
        <v>1372</v>
      </c>
      <c r="K1181" t="s">
        <v>1373</v>
      </c>
      <c r="L1181">
        <v>1348</v>
      </c>
      <c r="N1181">
        <v>1009</v>
      </c>
      <c r="O1181" t="s">
        <v>811</v>
      </c>
      <c r="P1181" t="s">
        <v>811</v>
      </c>
      <c r="Q1181">
        <v>1000</v>
      </c>
      <c r="X1181">
        <v>5.9999999999999995E-4</v>
      </c>
      <c r="Y1181">
        <v>98039.57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23</v>
      </c>
      <c r="AG1181">
        <v>0</v>
      </c>
      <c r="AH1181">
        <v>2</v>
      </c>
      <c r="AI1181">
        <v>353033396</v>
      </c>
      <c r="AJ1181">
        <v>1181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5">
      <c r="A1182">
        <f>ROW(Source!A378)</f>
        <v>378</v>
      </c>
      <c r="B1182">
        <v>353033415</v>
      </c>
      <c r="C1182">
        <v>353033382</v>
      </c>
      <c r="D1182">
        <v>342743019</v>
      </c>
      <c r="E1182">
        <v>1</v>
      </c>
      <c r="F1182">
        <v>1</v>
      </c>
      <c r="G1182">
        <v>1</v>
      </c>
      <c r="H1182">
        <v>3</v>
      </c>
      <c r="I1182" t="s">
        <v>1374</v>
      </c>
      <c r="J1182" t="s">
        <v>1375</v>
      </c>
      <c r="K1182" t="s">
        <v>1376</v>
      </c>
      <c r="L1182">
        <v>1425</v>
      </c>
      <c r="N1182">
        <v>1013</v>
      </c>
      <c r="O1182" t="s">
        <v>894</v>
      </c>
      <c r="P1182" t="s">
        <v>894</v>
      </c>
      <c r="Q1182">
        <v>1</v>
      </c>
      <c r="X1182">
        <v>0.06</v>
      </c>
      <c r="Y1182">
        <v>1031.73</v>
      </c>
      <c r="Z1182">
        <v>0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23</v>
      </c>
      <c r="AG1182">
        <v>0</v>
      </c>
      <c r="AH1182">
        <v>2</v>
      </c>
      <c r="AI1182">
        <v>353033397</v>
      </c>
      <c r="AJ1182">
        <v>1182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5">
      <c r="A1183">
        <f>ROW(Source!A378)</f>
        <v>378</v>
      </c>
      <c r="B1183">
        <v>353033416</v>
      </c>
      <c r="C1183">
        <v>353033382</v>
      </c>
      <c r="D1183">
        <v>342645106</v>
      </c>
      <c r="E1183">
        <v>113</v>
      </c>
      <c r="F1183">
        <v>1</v>
      </c>
      <c r="G1183">
        <v>1</v>
      </c>
      <c r="H1183">
        <v>3</v>
      </c>
      <c r="I1183" t="s">
        <v>1333</v>
      </c>
      <c r="J1183" t="s">
        <v>3</v>
      </c>
      <c r="K1183" t="s">
        <v>1377</v>
      </c>
      <c r="L1183">
        <v>1371</v>
      </c>
      <c r="N1183">
        <v>1013</v>
      </c>
      <c r="O1183" t="s">
        <v>21</v>
      </c>
      <c r="P1183" t="s">
        <v>21</v>
      </c>
      <c r="Q1183">
        <v>1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1</v>
      </c>
      <c r="AD1183">
        <v>0</v>
      </c>
      <c r="AE1183">
        <v>0</v>
      </c>
      <c r="AF1183" t="s">
        <v>23</v>
      </c>
      <c r="AG1183">
        <v>0</v>
      </c>
      <c r="AH1183">
        <v>2</v>
      </c>
      <c r="AI1183">
        <v>353033398</v>
      </c>
      <c r="AJ1183">
        <v>1183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5">
      <c r="A1184">
        <f>ROW(Source!A378)</f>
        <v>378</v>
      </c>
      <c r="B1184">
        <v>353033417</v>
      </c>
      <c r="C1184">
        <v>353033382</v>
      </c>
      <c r="D1184">
        <v>342645129</v>
      </c>
      <c r="E1184">
        <v>113</v>
      </c>
      <c r="F1184">
        <v>1</v>
      </c>
      <c r="G1184">
        <v>1</v>
      </c>
      <c r="H1184">
        <v>3</v>
      </c>
      <c r="I1184" t="s">
        <v>1335</v>
      </c>
      <c r="J1184" t="s">
        <v>3</v>
      </c>
      <c r="K1184" t="s">
        <v>1336</v>
      </c>
      <c r="L1184">
        <v>1346</v>
      </c>
      <c r="N1184">
        <v>1009</v>
      </c>
      <c r="O1184" t="s">
        <v>1244</v>
      </c>
      <c r="P1184" t="s">
        <v>1244</v>
      </c>
      <c r="Q1184">
        <v>1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1</v>
      </c>
      <c r="AD1184">
        <v>0</v>
      </c>
      <c r="AE1184">
        <v>0</v>
      </c>
      <c r="AF1184" t="s">
        <v>23</v>
      </c>
      <c r="AG1184">
        <v>0</v>
      </c>
      <c r="AH1184">
        <v>2</v>
      </c>
      <c r="AI1184">
        <v>353033399</v>
      </c>
      <c r="AJ1184">
        <v>1184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5">
      <c r="A1185">
        <f>ROW(Source!A378)</f>
        <v>378</v>
      </c>
      <c r="B1185">
        <v>353033418</v>
      </c>
      <c r="C1185">
        <v>353033382</v>
      </c>
      <c r="D1185">
        <v>342645155</v>
      </c>
      <c r="E1185">
        <v>113</v>
      </c>
      <c r="F1185">
        <v>1</v>
      </c>
      <c r="G1185">
        <v>1</v>
      </c>
      <c r="H1185">
        <v>3</v>
      </c>
      <c r="I1185" t="s">
        <v>1264</v>
      </c>
      <c r="J1185" t="s">
        <v>3</v>
      </c>
      <c r="K1185" t="s">
        <v>1378</v>
      </c>
      <c r="L1185">
        <v>1371</v>
      </c>
      <c r="N1185">
        <v>1013</v>
      </c>
      <c r="O1185" t="s">
        <v>21</v>
      </c>
      <c r="P1185" t="s">
        <v>21</v>
      </c>
      <c r="Q1185">
        <v>1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1</v>
      </c>
      <c r="AD1185">
        <v>0</v>
      </c>
      <c r="AE1185">
        <v>0</v>
      </c>
      <c r="AF1185" t="s">
        <v>23</v>
      </c>
      <c r="AG1185">
        <v>0</v>
      </c>
      <c r="AH1185">
        <v>2</v>
      </c>
      <c r="AI1185">
        <v>353033400</v>
      </c>
      <c r="AJ1185">
        <v>1185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5">
      <c r="A1186">
        <f>ROW(Source!A379)</f>
        <v>379</v>
      </c>
      <c r="B1186">
        <v>353033438</v>
      </c>
      <c r="C1186">
        <v>353033419</v>
      </c>
      <c r="D1186">
        <v>342640193</v>
      </c>
      <c r="E1186">
        <v>113</v>
      </c>
      <c r="F1186">
        <v>1</v>
      </c>
      <c r="G1186">
        <v>1</v>
      </c>
      <c r="H1186">
        <v>1</v>
      </c>
      <c r="I1186" t="s">
        <v>1322</v>
      </c>
      <c r="J1186" t="s">
        <v>3</v>
      </c>
      <c r="K1186" t="s">
        <v>1323</v>
      </c>
      <c r="L1186">
        <v>1191</v>
      </c>
      <c r="N1186">
        <v>1013</v>
      </c>
      <c r="O1186" t="s">
        <v>1221</v>
      </c>
      <c r="P1186" t="s">
        <v>1221</v>
      </c>
      <c r="Q1186">
        <v>1</v>
      </c>
      <c r="X1186">
        <v>16.399999999999999</v>
      </c>
      <c r="Y1186">
        <v>0</v>
      </c>
      <c r="Z1186">
        <v>0</v>
      </c>
      <c r="AA1186">
        <v>0</v>
      </c>
      <c r="AB1186">
        <v>526.58000000000004</v>
      </c>
      <c r="AC1186">
        <v>0</v>
      </c>
      <c r="AD1186">
        <v>1</v>
      </c>
      <c r="AE1186">
        <v>1</v>
      </c>
      <c r="AF1186" t="s">
        <v>24</v>
      </c>
      <c r="AG1186">
        <v>13.775999999999998</v>
      </c>
      <c r="AH1186">
        <v>2</v>
      </c>
      <c r="AI1186">
        <v>353033420</v>
      </c>
      <c r="AJ1186">
        <v>1186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5">
      <c r="A1187">
        <f>ROW(Source!A379)</f>
        <v>379</v>
      </c>
      <c r="B1187">
        <v>353033439</v>
      </c>
      <c r="C1187">
        <v>353033419</v>
      </c>
      <c r="D1187">
        <v>342640393</v>
      </c>
      <c r="E1187">
        <v>113</v>
      </c>
      <c r="F1187">
        <v>1</v>
      </c>
      <c r="G1187">
        <v>1</v>
      </c>
      <c r="H1187">
        <v>1</v>
      </c>
      <c r="I1187" t="s">
        <v>1222</v>
      </c>
      <c r="J1187" t="s">
        <v>3</v>
      </c>
      <c r="K1187" t="s">
        <v>1223</v>
      </c>
      <c r="L1187">
        <v>1191</v>
      </c>
      <c r="N1187">
        <v>1013</v>
      </c>
      <c r="O1187" t="s">
        <v>1221</v>
      </c>
      <c r="P1187" t="s">
        <v>1221</v>
      </c>
      <c r="Q1187">
        <v>1</v>
      </c>
      <c r="X1187">
        <v>0.75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1</v>
      </c>
      <c r="AE1187">
        <v>2</v>
      </c>
      <c r="AF1187" t="s">
        <v>24</v>
      </c>
      <c r="AG1187">
        <v>0.63</v>
      </c>
      <c r="AH1187">
        <v>2</v>
      </c>
      <c r="AI1187">
        <v>353033421</v>
      </c>
      <c r="AJ1187">
        <v>1187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5">
      <c r="A1188">
        <f>ROW(Source!A379)</f>
        <v>379</v>
      </c>
      <c r="B1188">
        <v>353033440</v>
      </c>
      <c r="C1188">
        <v>353033419</v>
      </c>
      <c r="D1188">
        <v>342765643</v>
      </c>
      <c r="E1188">
        <v>1</v>
      </c>
      <c r="F1188">
        <v>1</v>
      </c>
      <c r="G1188">
        <v>1</v>
      </c>
      <c r="H1188">
        <v>2</v>
      </c>
      <c r="I1188" t="s">
        <v>1229</v>
      </c>
      <c r="J1188" t="s">
        <v>1230</v>
      </c>
      <c r="K1188" t="s">
        <v>1231</v>
      </c>
      <c r="L1188">
        <v>1368</v>
      </c>
      <c r="N1188">
        <v>1011</v>
      </c>
      <c r="O1188" t="s">
        <v>1227</v>
      </c>
      <c r="P1188" t="s">
        <v>1227</v>
      </c>
      <c r="Q1188">
        <v>1</v>
      </c>
      <c r="X1188">
        <v>0.75</v>
      </c>
      <c r="Y1188">
        <v>0</v>
      </c>
      <c r="Z1188">
        <v>477.92</v>
      </c>
      <c r="AA1188">
        <v>597.98</v>
      </c>
      <c r="AB1188">
        <v>0</v>
      </c>
      <c r="AC1188">
        <v>0</v>
      </c>
      <c r="AD1188">
        <v>1</v>
      </c>
      <c r="AE1188">
        <v>0</v>
      </c>
      <c r="AF1188" t="s">
        <v>24</v>
      </c>
      <c r="AG1188">
        <v>0.63</v>
      </c>
      <c r="AH1188">
        <v>2</v>
      </c>
      <c r="AI1188">
        <v>353033422</v>
      </c>
      <c r="AJ1188">
        <v>1188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5">
      <c r="A1189">
        <f>ROW(Source!A379)</f>
        <v>379</v>
      </c>
      <c r="B1189">
        <v>353033441</v>
      </c>
      <c r="C1189">
        <v>353033419</v>
      </c>
      <c r="D1189">
        <v>342713971</v>
      </c>
      <c r="E1189">
        <v>1</v>
      </c>
      <c r="F1189">
        <v>1</v>
      </c>
      <c r="G1189">
        <v>1</v>
      </c>
      <c r="H1189">
        <v>3</v>
      </c>
      <c r="I1189" t="s">
        <v>1354</v>
      </c>
      <c r="J1189" t="s">
        <v>1355</v>
      </c>
      <c r="K1189" t="s">
        <v>1356</v>
      </c>
      <c r="L1189">
        <v>1346</v>
      </c>
      <c r="N1189">
        <v>1009</v>
      </c>
      <c r="O1189" t="s">
        <v>1244</v>
      </c>
      <c r="P1189" t="s">
        <v>1244</v>
      </c>
      <c r="Q1189">
        <v>1</v>
      </c>
      <c r="X1189">
        <v>0.03</v>
      </c>
      <c r="Y1189">
        <v>58.53</v>
      </c>
      <c r="Z1189">
        <v>0</v>
      </c>
      <c r="AA1189">
        <v>0</v>
      </c>
      <c r="AB1189">
        <v>0</v>
      </c>
      <c r="AC1189">
        <v>0</v>
      </c>
      <c r="AD1189">
        <v>1</v>
      </c>
      <c r="AE1189">
        <v>0</v>
      </c>
      <c r="AF1189" t="s">
        <v>23</v>
      </c>
      <c r="AG1189">
        <v>0</v>
      </c>
      <c r="AH1189">
        <v>2</v>
      </c>
      <c r="AI1189">
        <v>353033423</v>
      </c>
      <c r="AJ1189">
        <v>1189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5">
      <c r="A1190">
        <f>ROW(Source!A379)</f>
        <v>379</v>
      </c>
      <c r="B1190">
        <v>353033442</v>
      </c>
      <c r="C1190">
        <v>353033419</v>
      </c>
      <c r="D1190">
        <v>342717284</v>
      </c>
      <c r="E1190">
        <v>1</v>
      </c>
      <c r="F1190">
        <v>1</v>
      </c>
      <c r="G1190">
        <v>1</v>
      </c>
      <c r="H1190">
        <v>3</v>
      </c>
      <c r="I1190" t="s">
        <v>1357</v>
      </c>
      <c r="J1190" t="s">
        <v>1358</v>
      </c>
      <c r="K1190" t="s">
        <v>1359</v>
      </c>
      <c r="L1190">
        <v>1348</v>
      </c>
      <c r="N1190">
        <v>1009</v>
      </c>
      <c r="O1190" t="s">
        <v>811</v>
      </c>
      <c r="P1190" t="s">
        <v>811</v>
      </c>
      <c r="Q1190">
        <v>1000</v>
      </c>
      <c r="X1190">
        <v>2.3000000000000001E-4</v>
      </c>
      <c r="Y1190">
        <v>70296.2</v>
      </c>
      <c r="Z1190">
        <v>0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23</v>
      </c>
      <c r="AG1190">
        <v>0</v>
      </c>
      <c r="AH1190">
        <v>2</v>
      </c>
      <c r="AI1190">
        <v>353033424</v>
      </c>
      <c r="AJ1190">
        <v>1190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5">
      <c r="A1191">
        <f>ROW(Source!A379)</f>
        <v>379</v>
      </c>
      <c r="B1191">
        <v>353033443</v>
      </c>
      <c r="C1191">
        <v>353033419</v>
      </c>
      <c r="D1191">
        <v>342718355</v>
      </c>
      <c r="E1191">
        <v>1</v>
      </c>
      <c r="F1191">
        <v>1</v>
      </c>
      <c r="G1191">
        <v>1</v>
      </c>
      <c r="H1191">
        <v>3</v>
      </c>
      <c r="I1191" t="s">
        <v>1248</v>
      </c>
      <c r="J1191" t="s">
        <v>1249</v>
      </c>
      <c r="K1191" t="s">
        <v>1250</v>
      </c>
      <c r="L1191">
        <v>1346</v>
      </c>
      <c r="N1191">
        <v>1009</v>
      </c>
      <c r="O1191" t="s">
        <v>1244</v>
      </c>
      <c r="P1191" t="s">
        <v>1244</v>
      </c>
      <c r="Q1191">
        <v>1</v>
      </c>
      <c r="X1191">
        <v>0.02</v>
      </c>
      <c r="Y1191">
        <v>56.11</v>
      </c>
      <c r="Z1191">
        <v>0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23</v>
      </c>
      <c r="AG1191">
        <v>0</v>
      </c>
      <c r="AH1191">
        <v>2</v>
      </c>
      <c r="AI1191">
        <v>353033425</v>
      </c>
      <c r="AJ1191">
        <v>1191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5">
      <c r="A1192">
        <f>ROW(Source!A379)</f>
        <v>379</v>
      </c>
      <c r="B1192">
        <v>353033444</v>
      </c>
      <c r="C1192">
        <v>353033419</v>
      </c>
      <c r="D1192">
        <v>342641712</v>
      </c>
      <c r="E1192">
        <v>113</v>
      </c>
      <c r="F1192">
        <v>1</v>
      </c>
      <c r="G1192">
        <v>1</v>
      </c>
      <c r="H1192">
        <v>3</v>
      </c>
      <c r="I1192" t="s">
        <v>1388</v>
      </c>
      <c r="J1192" t="s">
        <v>3</v>
      </c>
      <c r="K1192" t="s">
        <v>1389</v>
      </c>
      <c r="L1192">
        <v>1371</v>
      </c>
      <c r="N1192">
        <v>1013</v>
      </c>
      <c r="O1192" t="s">
        <v>21</v>
      </c>
      <c r="P1192" t="s">
        <v>21</v>
      </c>
      <c r="Q1192">
        <v>1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1</v>
      </c>
      <c r="AD1192">
        <v>0</v>
      </c>
      <c r="AE1192">
        <v>0</v>
      </c>
      <c r="AF1192" t="s">
        <v>23</v>
      </c>
      <c r="AG1192">
        <v>0</v>
      </c>
      <c r="AH1192">
        <v>2</v>
      </c>
      <c r="AI1192">
        <v>353033426</v>
      </c>
      <c r="AJ1192">
        <v>1192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5">
      <c r="A1193">
        <f>ROW(Source!A379)</f>
        <v>379</v>
      </c>
      <c r="B1193">
        <v>353033445</v>
      </c>
      <c r="C1193">
        <v>353033419</v>
      </c>
      <c r="D1193">
        <v>342642533</v>
      </c>
      <c r="E1193">
        <v>113</v>
      </c>
      <c r="F1193">
        <v>1</v>
      </c>
      <c r="G1193">
        <v>1</v>
      </c>
      <c r="H1193">
        <v>3</v>
      </c>
      <c r="I1193" t="s">
        <v>1331</v>
      </c>
      <c r="J1193" t="s">
        <v>3</v>
      </c>
      <c r="K1193" t="s">
        <v>1332</v>
      </c>
      <c r="L1193">
        <v>1346</v>
      </c>
      <c r="N1193">
        <v>1009</v>
      </c>
      <c r="O1193" t="s">
        <v>1244</v>
      </c>
      <c r="P1193" t="s">
        <v>1244</v>
      </c>
      <c r="Q1193">
        <v>1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1</v>
      </c>
      <c r="AD1193">
        <v>0</v>
      </c>
      <c r="AE1193">
        <v>0</v>
      </c>
      <c r="AF1193" t="s">
        <v>23</v>
      </c>
      <c r="AG1193">
        <v>0</v>
      </c>
      <c r="AH1193">
        <v>2</v>
      </c>
      <c r="AI1193">
        <v>353033427</v>
      </c>
      <c r="AJ1193">
        <v>1193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5">
      <c r="A1194">
        <f>ROW(Source!A379)</f>
        <v>379</v>
      </c>
      <c r="B1194">
        <v>353033446</v>
      </c>
      <c r="C1194">
        <v>353033419</v>
      </c>
      <c r="D1194">
        <v>342723998</v>
      </c>
      <c r="E1194">
        <v>1</v>
      </c>
      <c r="F1194">
        <v>1</v>
      </c>
      <c r="G1194">
        <v>1</v>
      </c>
      <c r="H1194">
        <v>3</v>
      </c>
      <c r="I1194" t="s">
        <v>1390</v>
      </c>
      <c r="J1194" t="s">
        <v>1391</v>
      </c>
      <c r="K1194" t="s">
        <v>1392</v>
      </c>
      <c r="L1194">
        <v>1348</v>
      </c>
      <c r="N1194">
        <v>1009</v>
      </c>
      <c r="O1194" t="s">
        <v>811</v>
      </c>
      <c r="P1194" t="s">
        <v>811</v>
      </c>
      <c r="Q1194">
        <v>1000</v>
      </c>
      <c r="X1194">
        <v>0</v>
      </c>
      <c r="Y1194">
        <v>78619.899999999994</v>
      </c>
      <c r="Z1194">
        <v>0</v>
      </c>
      <c r="AA1194">
        <v>0</v>
      </c>
      <c r="AB1194">
        <v>0</v>
      </c>
      <c r="AC1194">
        <v>1</v>
      </c>
      <c r="AD1194">
        <v>0</v>
      </c>
      <c r="AE1194">
        <v>0</v>
      </c>
      <c r="AF1194" t="s">
        <v>23</v>
      </c>
      <c r="AG1194">
        <v>0</v>
      </c>
      <c r="AH1194">
        <v>2</v>
      </c>
      <c r="AI1194">
        <v>353033428</v>
      </c>
      <c r="AJ1194">
        <v>1194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5">
      <c r="A1195">
        <f>ROW(Source!A379)</f>
        <v>379</v>
      </c>
      <c r="B1195">
        <v>353033447</v>
      </c>
      <c r="C1195">
        <v>353033419</v>
      </c>
      <c r="D1195">
        <v>342643249</v>
      </c>
      <c r="E1195">
        <v>113</v>
      </c>
      <c r="F1195">
        <v>1</v>
      </c>
      <c r="G1195">
        <v>1</v>
      </c>
      <c r="H1195">
        <v>3</v>
      </c>
      <c r="I1195" t="s">
        <v>1360</v>
      </c>
      <c r="J1195" t="s">
        <v>3</v>
      </c>
      <c r="K1195" t="s">
        <v>1361</v>
      </c>
      <c r="L1195">
        <v>1339</v>
      </c>
      <c r="N1195">
        <v>1007</v>
      </c>
      <c r="O1195" t="s">
        <v>1319</v>
      </c>
      <c r="P1195" t="s">
        <v>1319</v>
      </c>
      <c r="Q1195">
        <v>1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1</v>
      </c>
      <c r="AD1195">
        <v>0</v>
      </c>
      <c r="AE1195">
        <v>0</v>
      </c>
      <c r="AF1195" t="s">
        <v>23</v>
      </c>
      <c r="AG1195">
        <v>0</v>
      </c>
      <c r="AH1195">
        <v>2</v>
      </c>
      <c r="AI1195">
        <v>353033429</v>
      </c>
      <c r="AJ1195">
        <v>1195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5">
      <c r="A1196">
        <f>ROW(Source!A379)</f>
        <v>379</v>
      </c>
      <c r="B1196">
        <v>353033448</v>
      </c>
      <c r="C1196">
        <v>353033419</v>
      </c>
      <c r="D1196">
        <v>342735762</v>
      </c>
      <c r="E1196">
        <v>1</v>
      </c>
      <c r="F1196">
        <v>1</v>
      </c>
      <c r="G1196">
        <v>1</v>
      </c>
      <c r="H1196">
        <v>3</v>
      </c>
      <c r="I1196" t="s">
        <v>1362</v>
      </c>
      <c r="J1196" t="s">
        <v>1363</v>
      </c>
      <c r="K1196" t="s">
        <v>1364</v>
      </c>
      <c r="L1196">
        <v>1348</v>
      </c>
      <c r="N1196">
        <v>1009</v>
      </c>
      <c r="O1196" t="s">
        <v>811</v>
      </c>
      <c r="P1196" t="s">
        <v>811</v>
      </c>
      <c r="Q1196">
        <v>1000</v>
      </c>
      <c r="X1196">
        <v>4.0000000000000002E-4</v>
      </c>
      <c r="Y1196">
        <v>61265.39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0</v>
      </c>
      <c r="AF1196" t="s">
        <v>23</v>
      </c>
      <c r="AG1196">
        <v>0</v>
      </c>
      <c r="AH1196">
        <v>2</v>
      </c>
      <c r="AI1196">
        <v>353033430</v>
      </c>
      <c r="AJ1196">
        <v>1196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5">
      <c r="A1197">
        <f>ROW(Source!A379)</f>
        <v>379</v>
      </c>
      <c r="B1197">
        <v>353033449</v>
      </c>
      <c r="C1197">
        <v>353033419</v>
      </c>
      <c r="D1197">
        <v>342735789</v>
      </c>
      <c r="E1197">
        <v>1</v>
      </c>
      <c r="F1197">
        <v>1</v>
      </c>
      <c r="G1197">
        <v>1</v>
      </c>
      <c r="H1197">
        <v>3</v>
      </c>
      <c r="I1197" t="s">
        <v>1365</v>
      </c>
      <c r="J1197" t="s">
        <v>1366</v>
      </c>
      <c r="K1197" t="s">
        <v>1367</v>
      </c>
      <c r="L1197">
        <v>1348</v>
      </c>
      <c r="N1197">
        <v>1009</v>
      </c>
      <c r="O1197" t="s">
        <v>811</v>
      </c>
      <c r="P1197" t="s">
        <v>811</v>
      </c>
      <c r="Q1197">
        <v>1000</v>
      </c>
      <c r="X1197">
        <v>1.0000000000000001E-5</v>
      </c>
      <c r="Y1197">
        <v>80020.98</v>
      </c>
      <c r="Z1197">
        <v>0</v>
      </c>
      <c r="AA1197">
        <v>0</v>
      </c>
      <c r="AB1197">
        <v>0</v>
      </c>
      <c r="AC1197">
        <v>0</v>
      </c>
      <c r="AD1197">
        <v>1</v>
      </c>
      <c r="AE1197">
        <v>0</v>
      </c>
      <c r="AF1197" t="s">
        <v>23</v>
      </c>
      <c r="AG1197">
        <v>0</v>
      </c>
      <c r="AH1197">
        <v>2</v>
      </c>
      <c r="AI1197">
        <v>353033431</v>
      </c>
      <c r="AJ1197">
        <v>1197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5">
      <c r="A1198">
        <f>ROW(Source!A379)</f>
        <v>379</v>
      </c>
      <c r="B1198">
        <v>353033450</v>
      </c>
      <c r="C1198">
        <v>353033419</v>
      </c>
      <c r="D1198">
        <v>342735793</v>
      </c>
      <c r="E1198">
        <v>1</v>
      </c>
      <c r="F1198">
        <v>1</v>
      </c>
      <c r="G1198">
        <v>1</v>
      </c>
      <c r="H1198">
        <v>3</v>
      </c>
      <c r="I1198" t="s">
        <v>1368</v>
      </c>
      <c r="J1198" t="s">
        <v>1369</v>
      </c>
      <c r="K1198" t="s">
        <v>1370</v>
      </c>
      <c r="L1198">
        <v>1348</v>
      </c>
      <c r="N1198">
        <v>1009</v>
      </c>
      <c r="O1198" t="s">
        <v>811</v>
      </c>
      <c r="P1198" t="s">
        <v>811</v>
      </c>
      <c r="Q1198">
        <v>1000</v>
      </c>
      <c r="X1198">
        <v>5.9999999999999995E-4</v>
      </c>
      <c r="Y1198">
        <v>40917.440000000002</v>
      </c>
      <c r="Z1198">
        <v>0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23</v>
      </c>
      <c r="AG1198">
        <v>0</v>
      </c>
      <c r="AH1198">
        <v>2</v>
      </c>
      <c r="AI1198">
        <v>353033432</v>
      </c>
      <c r="AJ1198">
        <v>1198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5">
      <c r="A1199">
        <f>ROW(Source!A379)</f>
        <v>379</v>
      </c>
      <c r="B1199">
        <v>353033451</v>
      </c>
      <c r="C1199">
        <v>353033419</v>
      </c>
      <c r="D1199">
        <v>342736060</v>
      </c>
      <c r="E1199">
        <v>1</v>
      </c>
      <c r="F1199">
        <v>1</v>
      </c>
      <c r="G1199">
        <v>1</v>
      </c>
      <c r="H1199">
        <v>3</v>
      </c>
      <c r="I1199" t="s">
        <v>1371</v>
      </c>
      <c r="J1199" t="s">
        <v>1372</v>
      </c>
      <c r="K1199" t="s">
        <v>1373</v>
      </c>
      <c r="L1199">
        <v>1348</v>
      </c>
      <c r="N1199">
        <v>1009</v>
      </c>
      <c r="O1199" t="s">
        <v>811</v>
      </c>
      <c r="P1199" t="s">
        <v>811</v>
      </c>
      <c r="Q1199">
        <v>1000</v>
      </c>
      <c r="X1199">
        <v>5.9999999999999995E-4</v>
      </c>
      <c r="Y1199">
        <v>98039.57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23</v>
      </c>
      <c r="AG1199">
        <v>0</v>
      </c>
      <c r="AH1199">
        <v>2</v>
      </c>
      <c r="AI1199">
        <v>353033433</v>
      </c>
      <c r="AJ1199">
        <v>1199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5">
      <c r="A1200">
        <f>ROW(Source!A379)</f>
        <v>379</v>
      </c>
      <c r="B1200">
        <v>353033452</v>
      </c>
      <c r="C1200">
        <v>353033419</v>
      </c>
      <c r="D1200">
        <v>342743019</v>
      </c>
      <c r="E1200">
        <v>1</v>
      </c>
      <c r="F1200">
        <v>1</v>
      </c>
      <c r="G1200">
        <v>1</v>
      </c>
      <c r="H1200">
        <v>3</v>
      </c>
      <c r="I1200" t="s">
        <v>1374</v>
      </c>
      <c r="J1200" t="s">
        <v>1375</v>
      </c>
      <c r="K1200" t="s">
        <v>1376</v>
      </c>
      <c r="L1200">
        <v>1425</v>
      </c>
      <c r="N1200">
        <v>1013</v>
      </c>
      <c r="O1200" t="s">
        <v>894</v>
      </c>
      <c r="P1200" t="s">
        <v>894</v>
      </c>
      <c r="Q1200">
        <v>1</v>
      </c>
      <c r="X1200">
        <v>0.06</v>
      </c>
      <c r="Y1200">
        <v>1031.73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23</v>
      </c>
      <c r="AG1200">
        <v>0</v>
      </c>
      <c r="AH1200">
        <v>2</v>
      </c>
      <c r="AI1200">
        <v>353033434</v>
      </c>
      <c r="AJ1200">
        <v>1200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5">
      <c r="A1201">
        <f>ROW(Source!A379)</f>
        <v>379</v>
      </c>
      <c r="B1201">
        <v>353033453</v>
      </c>
      <c r="C1201">
        <v>353033419</v>
      </c>
      <c r="D1201">
        <v>342645106</v>
      </c>
      <c r="E1201">
        <v>113</v>
      </c>
      <c r="F1201">
        <v>1</v>
      </c>
      <c r="G1201">
        <v>1</v>
      </c>
      <c r="H1201">
        <v>3</v>
      </c>
      <c r="I1201" t="s">
        <v>1333</v>
      </c>
      <c r="J1201" t="s">
        <v>3</v>
      </c>
      <c r="K1201" t="s">
        <v>1377</v>
      </c>
      <c r="L1201">
        <v>1371</v>
      </c>
      <c r="N1201">
        <v>1013</v>
      </c>
      <c r="O1201" t="s">
        <v>21</v>
      </c>
      <c r="P1201" t="s">
        <v>21</v>
      </c>
      <c r="Q1201">
        <v>1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1</v>
      </c>
      <c r="AD1201">
        <v>0</v>
      </c>
      <c r="AE1201">
        <v>0</v>
      </c>
      <c r="AF1201" t="s">
        <v>23</v>
      </c>
      <c r="AG1201">
        <v>0</v>
      </c>
      <c r="AH1201">
        <v>2</v>
      </c>
      <c r="AI1201">
        <v>353033435</v>
      </c>
      <c r="AJ1201">
        <v>1201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5">
      <c r="A1202">
        <f>ROW(Source!A379)</f>
        <v>379</v>
      </c>
      <c r="B1202">
        <v>353033454</v>
      </c>
      <c r="C1202">
        <v>353033419</v>
      </c>
      <c r="D1202">
        <v>342645129</v>
      </c>
      <c r="E1202">
        <v>113</v>
      </c>
      <c r="F1202">
        <v>1</v>
      </c>
      <c r="G1202">
        <v>1</v>
      </c>
      <c r="H1202">
        <v>3</v>
      </c>
      <c r="I1202" t="s">
        <v>1335</v>
      </c>
      <c r="J1202" t="s">
        <v>3</v>
      </c>
      <c r="K1202" t="s">
        <v>1336</v>
      </c>
      <c r="L1202">
        <v>1346</v>
      </c>
      <c r="N1202">
        <v>1009</v>
      </c>
      <c r="O1202" t="s">
        <v>1244</v>
      </c>
      <c r="P1202" t="s">
        <v>1244</v>
      </c>
      <c r="Q1202">
        <v>1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1</v>
      </c>
      <c r="AD1202">
        <v>0</v>
      </c>
      <c r="AE1202">
        <v>0</v>
      </c>
      <c r="AF1202" t="s">
        <v>23</v>
      </c>
      <c r="AG1202">
        <v>0</v>
      </c>
      <c r="AH1202">
        <v>2</v>
      </c>
      <c r="AI1202">
        <v>353033436</v>
      </c>
      <c r="AJ1202">
        <v>1202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5">
      <c r="A1203">
        <f>ROW(Source!A379)</f>
        <v>379</v>
      </c>
      <c r="B1203">
        <v>353033455</v>
      </c>
      <c r="C1203">
        <v>353033419</v>
      </c>
      <c r="D1203">
        <v>342645155</v>
      </c>
      <c r="E1203">
        <v>113</v>
      </c>
      <c r="F1203">
        <v>1</v>
      </c>
      <c r="G1203">
        <v>1</v>
      </c>
      <c r="H1203">
        <v>3</v>
      </c>
      <c r="I1203" t="s">
        <v>1264</v>
      </c>
      <c r="J1203" t="s">
        <v>3</v>
      </c>
      <c r="K1203" t="s">
        <v>1378</v>
      </c>
      <c r="L1203">
        <v>1371</v>
      </c>
      <c r="N1203">
        <v>1013</v>
      </c>
      <c r="O1203" t="s">
        <v>21</v>
      </c>
      <c r="P1203" t="s">
        <v>21</v>
      </c>
      <c r="Q1203">
        <v>1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1</v>
      </c>
      <c r="AD1203">
        <v>0</v>
      </c>
      <c r="AE1203">
        <v>0</v>
      </c>
      <c r="AF1203" t="s">
        <v>23</v>
      </c>
      <c r="AG1203">
        <v>0</v>
      </c>
      <c r="AH1203">
        <v>2</v>
      </c>
      <c r="AI1203">
        <v>353033437</v>
      </c>
      <c r="AJ1203">
        <v>1203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5">
      <c r="A1204">
        <f>ROW(Source!A380)</f>
        <v>380</v>
      </c>
      <c r="B1204">
        <v>353033480</v>
      </c>
      <c r="C1204">
        <v>353033456</v>
      </c>
      <c r="D1204">
        <v>342640197</v>
      </c>
      <c r="E1204">
        <v>113</v>
      </c>
      <c r="F1204">
        <v>1</v>
      </c>
      <c r="G1204">
        <v>1</v>
      </c>
      <c r="H1204">
        <v>1</v>
      </c>
      <c r="I1204" t="s">
        <v>1234</v>
      </c>
      <c r="J1204" t="s">
        <v>3</v>
      </c>
      <c r="K1204" t="s">
        <v>1235</v>
      </c>
      <c r="L1204">
        <v>1191</v>
      </c>
      <c r="N1204">
        <v>1013</v>
      </c>
      <c r="O1204" t="s">
        <v>1221</v>
      </c>
      <c r="P1204" t="s">
        <v>1221</v>
      </c>
      <c r="Q1204">
        <v>1</v>
      </c>
      <c r="X1204">
        <v>20.5</v>
      </c>
      <c r="Y1204">
        <v>0</v>
      </c>
      <c r="Z1204">
        <v>0</v>
      </c>
      <c r="AA1204">
        <v>0</v>
      </c>
      <c r="AB1204">
        <v>531.04</v>
      </c>
      <c r="AC1204">
        <v>0</v>
      </c>
      <c r="AD1204">
        <v>1</v>
      </c>
      <c r="AE1204">
        <v>1</v>
      </c>
      <c r="AF1204" t="s">
        <v>24</v>
      </c>
      <c r="AG1204">
        <v>17.22</v>
      </c>
      <c r="AH1204">
        <v>2</v>
      </c>
      <c r="AI1204">
        <v>353033457</v>
      </c>
      <c r="AJ1204">
        <v>1204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5">
      <c r="A1205">
        <f>ROW(Source!A380)</f>
        <v>380</v>
      </c>
      <c r="B1205">
        <v>353033481</v>
      </c>
      <c r="C1205">
        <v>353033456</v>
      </c>
      <c r="D1205">
        <v>342640393</v>
      </c>
      <c r="E1205">
        <v>113</v>
      </c>
      <c r="F1205">
        <v>1</v>
      </c>
      <c r="G1205">
        <v>1</v>
      </c>
      <c r="H1205">
        <v>1</v>
      </c>
      <c r="I1205" t="s">
        <v>1222</v>
      </c>
      <c r="J1205" t="s">
        <v>3</v>
      </c>
      <c r="K1205" t="s">
        <v>1223</v>
      </c>
      <c r="L1205">
        <v>1191</v>
      </c>
      <c r="N1205">
        <v>1013</v>
      </c>
      <c r="O1205" t="s">
        <v>1221</v>
      </c>
      <c r="P1205" t="s">
        <v>1221</v>
      </c>
      <c r="Q1205">
        <v>1</v>
      </c>
      <c r="X1205">
        <v>0.94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1</v>
      </c>
      <c r="AE1205">
        <v>2</v>
      </c>
      <c r="AF1205" t="s">
        <v>24</v>
      </c>
      <c r="AG1205">
        <v>0.78959999999999997</v>
      </c>
      <c r="AH1205">
        <v>2</v>
      </c>
      <c r="AI1205">
        <v>353033458</v>
      </c>
      <c r="AJ1205">
        <v>1205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5">
      <c r="A1206">
        <f>ROW(Source!A380)</f>
        <v>380</v>
      </c>
      <c r="B1206">
        <v>353033482</v>
      </c>
      <c r="C1206">
        <v>353033456</v>
      </c>
      <c r="D1206">
        <v>342765643</v>
      </c>
      <c r="E1206">
        <v>1</v>
      </c>
      <c r="F1206">
        <v>1</v>
      </c>
      <c r="G1206">
        <v>1</v>
      </c>
      <c r="H1206">
        <v>2</v>
      </c>
      <c r="I1206" t="s">
        <v>1229</v>
      </c>
      <c r="J1206" t="s">
        <v>1230</v>
      </c>
      <c r="K1206" t="s">
        <v>1231</v>
      </c>
      <c r="L1206">
        <v>1368</v>
      </c>
      <c r="N1206">
        <v>1011</v>
      </c>
      <c r="O1206" t="s">
        <v>1227</v>
      </c>
      <c r="P1206" t="s">
        <v>1227</v>
      </c>
      <c r="Q1206">
        <v>1</v>
      </c>
      <c r="X1206">
        <v>0.94</v>
      </c>
      <c r="Y1206">
        <v>0</v>
      </c>
      <c r="Z1206">
        <v>477.92</v>
      </c>
      <c r="AA1206">
        <v>597.98</v>
      </c>
      <c r="AB1206">
        <v>0</v>
      </c>
      <c r="AC1206">
        <v>0</v>
      </c>
      <c r="AD1206">
        <v>1</v>
      </c>
      <c r="AE1206">
        <v>0</v>
      </c>
      <c r="AF1206" t="s">
        <v>24</v>
      </c>
      <c r="AG1206">
        <v>0.78959999999999997</v>
      </c>
      <c r="AH1206">
        <v>2</v>
      </c>
      <c r="AI1206">
        <v>353033459</v>
      </c>
      <c r="AJ1206">
        <v>1206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5">
      <c r="A1207">
        <f>ROW(Source!A380)</f>
        <v>380</v>
      </c>
      <c r="B1207">
        <v>353033483</v>
      </c>
      <c r="C1207">
        <v>353033456</v>
      </c>
      <c r="D1207">
        <v>342713971</v>
      </c>
      <c r="E1207">
        <v>1</v>
      </c>
      <c r="F1207">
        <v>1</v>
      </c>
      <c r="G1207">
        <v>1</v>
      </c>
      <c r="H1207">
        <v>3</v>
      </c>
      <c r="I1207" t="s">
        <v>1354</v>
      </c>
      <c r="J1207" t="s">
        <v>1355</v>
      </c>
      <c r="K1207" t="s">
        <v>1356</v>
      </c>
      <c r="L1207">
        <v>1346</v>
      </c>
      <c r="N1207">
        <v>1009</v>
      </c>
      <c r="O1207" t="s">
        <v>1244</v>
      </c>
      <c r="P1207" t="s">
        <v>1244</v>
      </c>
      <c r="Q1207">
        <v>1</v>
      </c>
      <c r="X1207">
        <v>0.03</v>
      </c>
      <c r="Y1207">
        <v>58.53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0</v>
      </c>
      <c r="AF1207" t="s">
        <v>23</v>
      </c>
      <c r="AG1207">
        <v>0</v>
      </c>
      <c r="AH1207">
        <v>2</v>
      </c>
      <c r="AI1207">
        <v>353033460</v>
      </c>
      <c r="AJ1207">
        <v>1207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5">
      <c r="A1208">
        <f>ROW(Source!A380)</f>
        <v>380</v>
      </c>
      <c r="B1208">
        <v>353033484</v>
      </c>
      <c r="C1208">
        <v>353033456</v>
      </c>
      <c r="D1208">
        <v>342717233</v>
      </c>
      <c r="E1208">
        <v>1</v>
      </c>
      <c r="F1208">
        <v>1</v>
      </c>
      <c r="G1208">
        <v>1</v>
      </c>
      <c r="H1208">
        <v>3</v>
      </c>
      <c r="I1208" t="s">
        <v>1326</v>
      </c>
      <c r="J1208" t="s">
        <v>1327</v>
      </c>
      <c r="K1208" t="s">
        <v>1328</v>
      </c>
      <c r="L1208">
        <v>1346</v>
      </c>
      <c r="N1208">
        <v>1009</v>
      </c>
      <c r="O1208" t="s">
        <v>1244</v>
      </c>
      <c r="P1208" t="s">
        <v>1244</v>
      </c>
      <c r="Q1208">
        <v>1</v>
      </c>
      <c r="X1208">
        <v>0</v>
      </c>
      <c r="Y1208">
        <v>174.93</v>
      </c>
      <c r="Z1208">
        <v>0</v>
      </c>
      <c r="AA1208">
        <v>0</v>
      </c>
      <c r="AB1208">
        <v>0</v>
      </c>
      <c r="AC1208">
        <v>1</v>
      </c>
      <c r="AD1208">
        <v>0</v>
      </c>
      <c r="AE1208">
        <v>0</v>
      </c>
      <c r="AF1208" t="s">
        <v>23</v>
      </c>
      <c r="AG1208">
        <v>0</v>
      </c>
      <c r="AH1208">
        <v>2</v>
      </c>
      <c r="AI1208">
        <v>353033461</v>
      </c>
      <c r="AJ1208">
        <v>1208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5">
      <c r="A1209">
        <f>ROW(Source!A380)</f>
        <v>380</v>
      </c>
      <c r="B1209">
        <v>353033485</v>
      </c>
      <c r="C1209">
        <v>353033456</v>
      </c>
      <c r="D1209">
        <v>342717284</v>
      </c>
      <c r="E1209">
        <v>1</v>
      </c>
      <c r="F1209">
        <v>1</v>
      </c>
      <c r="G1209">
        <v>1</v>
      </c>
      <c r="H1209">
        <v>3</v>
      </c>
      <c r="I1209" t="s">
        <v>1357</v>
      </c>
      <c r="J1209" t="s">
        <v>1358</v>
      </c>
      <c r="K1209" t="s">
        <v>1359</v>
      </c>
      <c r="L1209">
        <v>1348</v>
      </c>
      <c r="N1209">
        <v>1009</v>
      </c>
      <c r="O1209" t="s">
        <v>811</v>
      </c>
      <c r="P1209" t="s">
        <v>811</v>
      </c>
      <c r="Q1209">
        <v>1000</v>
      </c>
      <c r="X1209">
        <v>2.3000000000000001E-4</v>
      </c>
      <c r="Y1209">
        <v>70296.2</v>
      </c>
      <c r="Z1209">
        <v>0</v>
      </c>
      <c r="AA1209">
        <v>0</v>
      </c>
      <c r="AB1209">
        <v>0</v>
      </c>
      <c r="AC1209">
        <v>0</v>
      </c>
      <c r="AD1209">
        <v>1</v>
      </c>
      <c r="AE1209">
        <v>0</v>
      </c>
      <c r="AF1209" t="s">
        <v>23</v>
      </c>
      <c r="AG1209">
        <v>0</v>
      </c>
      <c r="AH1209">
        <v>2</v>
      </c>
      <c r="AI1209">
        <v>353033462</v>
      </c>
      <c r="AJ1209">
        <v>1209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5">
      <c r="A1210">
        <f>ROW(Source!A380)</f>
        <v>380</v>
      </c>
      <c r="B1210">
        <v>353033486</v>
      </c>
      <c r="C1210">
        <v>353033456</v>
      </c>
      <c r="D1210">
        <v>342718355</v>
      </c>
      <c r="E1210">
        <v>1</v>
      </c>
      <c r="F1210">
        <v>1</v>
      </c>
      <c r="G1210">
        <v>1</v>
      </c>
      <c r="H1210">
        <v>3</v>
      </c>
      <c r="I1210" t="s">
        <v>1248</v>
      </c>
      <c r="J1210" t="s">
        <v>1249</v>
      </c>
      <c r="K1210" t="s">
        <v>1250</v>
      </c>
      <c r="L1210">
        <v>1346</v>
      </c>
      <c r="N1210">
        <v>1009</v>
      </c>
      <c r="O1210" t="s">
        <v>1244</v>
      </c>
      <c r="P1210" t="s">
        <v>1244</v>
      </c>
      <c r="Q1210">
        <v>1</v>
      </c>
      <c r="X1210">
        <v>0.02</v>
      </c>
      <c r="Y1210">
        <v>56.11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23</v>
      </c>
      <c r="AG1210">
        <v>0</v>
      </c>
      <c r="AH1210">
        <v>2</v>
      </c>
      <c r="AI1210">
        <v>353033463</v>
      </c>
      <c r="AJ1210">
        <v>1210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5">
      <c r="A1211">
        <f>ROW(Source!A380)</f>
        <v>380</v>
      </c>
      <c r="B1211">
        <v>353033487</v>
      </c>
      <c r="C1211">
        <v>353033456</v>
      </c>
      <c r="D1211">
        <v>342641712</v>
      </c>
      <c r="E1211">
        <v>113</v>
      </c>
      <c r="F1211">
        <v>1</v>
      </c>
      <c r="G1211">
        <v>1</v>
      </c>
      <c r="H1211">
        <v>3</v>
      </c>
      <c r="I1211" t="s">
        <v>1388</v>
      </c>
      <c r="J1211" t="s">
        <v>3</v>
      </c>
      <c r="K1211" t="s">
        <v>1389</v>
      </c>
      <c r="L1211">
        <v>1371</v>
      </c>
      <c r="N1211">
        <v>1013</v>
      </c>
      <c r="O1211" t="s">
        <v>21</v>
      </c>
      <c r="P1211" t="s">
        <v>21</v>
      </c>
      <c r="Q1211">
        <v>1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1</v>
      </c>
      <c r="AD1211">
        <v>0</v>
      </c>
      <c r="AE1211">
        <v>0</v>
      </c>
      <c r="AF1211" t="s">
        <v>23</v>
      </c>
      <c r="AG1211">
        <v>0</v>
      </c>
      <c r="AH1211">
        <v>2</v>
      </c>
      <c r="AI1211">
        <v>353033464</v>
      </c>
      <c r="AJ1211">
        <v>1211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5">
      <c r="A1212">
        <f>ROW(Source!A380)</f>
        <v>380</v>
      </c>
      <c r="B1212">
        <v>353033488</v>
      </c>
      <c r="C1212">
        <v>353033456</v>
      </c>
      <c r="D1212">
        <v>342642396</v>
      </c>
      <c r="E1212">
        <v>113</v>
      </c>
      <c r="F1212">
        <v>1</v>
      </c>
      <c r="G1212">
        <v>1</v>
      </c>
      <c r="H1212">
        <v>3</v>
      </c>
      <c r="I1212" t="s">
        <v>1329</v>
      </c>
      <c r="J1212" t="s">
        <v>3</v>
      </c>
      <c r="K1212" t="s">
        <v>1330</v>
      </c>
      <c r="L1212">
        <v>1348</v>
      </c>
      <c r="N1212">
        <v>1009</v>
      </c>
      <c r="O1212" t="s">
        <v>811</v>
      </c>
      <c r="P1212" t="s">
        <v>811</v>
      </c>
      <c r="Q1212">
        <v>1000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1</v>
      </c>
      <c r="AD1212">
        <v>0</v>
      </c>
      <c r="AE1212">
        <v>0</v>
      </c>
      <c r="AF1212" t="s">
        <v>23</v>
      </c>
      <c r="AG1212">
        <v>0</v>
      </c>
      <c r="AH1212">
        <v>2</v>
      </c>
      <c r="AI1212">
        <v>353033465</v>
      </c>
      <c r="AJ1212">
        <v>1212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5">
      <c r="A1213">
        <f>ROW(Source!A380)</f>
        <v>380</v>
      </c>
      <c r="B1213">
        <v>353033489</v>
      </c>
      <c r="C1213">
        <v>353033456</v>
      </c>
      <c r="D1213">
        <v>342642533</v>
      </c>
      <c r="E1213">
        <v>113</v>
      </c>
      <c r="F1213">
        <v>1</v>
      </c>
      <c r="G1213">
        <v>1</v>
      </c>
      <c r="H1213">
        <v>3</v>
      </c>
      <c r="I1213" t="s">
        <v>1331</v>
      </c>
      <c r="J1213" t="s">
        <v>3</v>
      </c>
      <c r="K1213" t="s">
        <v>1332</v>
      </c>
      <c r="L1213">
        <v>1346</v>
      </c>
      <c r="N1213">
        <v>1009</v>
      </c>
      <c r="O1213" t="s">
        <v>1244</v>
      </c>
      <c r="P1213" t="s">
        <v>1244</v>
      </c>
      <c r="Q1213">
        <v>1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1</v>
      </c>
      <c r="AD1213">
        <v>0</v>
      </c>
      <c r="AE1213">
        <v>0</v>
      </c>
      <c r="AF1213" t="s">
        <v>23</v>
      </c>
      <c r="AG1213">
        <v>0</v>
      </c>
      <c r="AH1213">
        <v>2</v>
      </c>
      <c r="AI1213">
        <v>353033466</v>
      </c>
      <c r="AJ1213">
        <v>1213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5">
      <c r="A1214">
        <f>ROW(Source!A380)</f>
        <v>380</v>
      </c>
      <c r="B1214">
        <v>353033490</v>
      </c>
      <c r="C1214">
        <v>353033456</v>
      </c>
      <c r="D1214">
        <v>342723998</v>
      </c>
      <c r="E1214">
        <v>1</v>
      </c>
      <c r="F1214">
        <v>1</v>
      </c>
      <c r="G1214">
        <v>1</v>
      </c>
      <c r="H1214">
        <v>3</v>
      </c>
      <c r="I1214" t="s">
        <v>1390</v>
      </c>
      <c r="J1214" t="s">
        <v>1391</v>
      </c>
      <c r="K1214" t="s">
        <v>1392</v>
      </c>
      <c r="L1214">
        <v>1348</v>
      </c>
      <c r="N1214">
        <v>1009</v>
      </c>
      <c r="O1214" t="s">
        <v>811</v>
      </c>
      <c r="P1214" t="s">
        <v>811</v>
      </c>
      <c r="Q1214">
        <v>1000</v>
      </c>
      <c r="X1214">
        <v>0</v>
      </c>
      <c r="Y1214">
        <v>78619.899999999994</v>
      </c>
      <c r="Z1214">
        <v>0</v>
      </c>
      <c r="AA1214">
        <v>0</v>
      </c>
      <c r="AB1214">
        <v>0</v>
      </c>
      <c r="AC1214">
        <v>1</v>
      </c>
      <c r="AD1214">
        <v>0</v>
      </c>
      <c r="AE1214">
        <v>0</v>
      </c>
      <c r="AF1214" t="s">
        <v>23</v>
      </c>
      <c r="AG1214">
        <v>0</v>
      </c>
      <c r="AH1214">
        <v>2</v>
      </c>
      <c r="AI1214">
        <v>353033467</v>
      </c>
      <c r="AJ1214">
        <v>1214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5">
      <c r="A1215">
        <f>ROW(Source!A380)</f>
        <v>380</v>
      </c>
      <c r="B1215">
        <v>353033491</v>
      </c>
      <c r="C1215">
        <v>353033456</v>
      </c>
      <c r="D1215">
        <v>342642846</v>
      </c>
      <c r="E1215">
        <v>113</v>
      </c>
      <c r="F1215">
        <v>1</v>
      </c>
      <c r="G1215">
        <v>1</v>
      </c>
      <c r="H1215">
        <v>3</v>
      </c>
      <c r="I1215" t="s">
        <v>1379</v>
      </c>
      <c r="J1215" t="s">
        <v>3</v>
      </c>
      <c r="K1215" t="s">
        <v>1380</v>
      </c>
      <c r="L1215">
        <v>1348</v>
      </c>
      <c r="N1215">
        <v>1009</v>
      </c>
      <c r="O1215" t="s">
        <v>811</v>
      </c>
      <c r="P1215" t="s">
        <v>811</v>
      </c>
      <c r="Q1215">
        <v>1000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1</v>
      </c>
      <c r="AD1215">
        <v>0</v>
      </c>
      <c r="AE1215">
        <v>0</v>
      </c>
      <c r="AF1215" t="s">
        <v>23</v>
      </c>
      <c r="AG1215">
        <v>0</v>
      </c>
      <c r="AH1215">
        <v>2</v>
      </c>
      <c r="AI1215">
        <v>353033468</v>
      </c>
      <c r="AJ1215">
        <v>1215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5">
      <c r="A1216">
        <f>ROW(Source!A380)</f>
        <v>380</v>
      </c>
      <c r="B1216">
        <v>353033492</v>
      </c>
      <c r="C1216">
        <v>353033456</v>
      </c>
      <c r="D1216">
        <v>342643249</v>
      </c>
      <c r="E1216">
        <v>113</v>
      </c>
      <c r="F1216">
        <v>1</v>
      </c>
      <c r="G1216">
        <v>1</v>
      </c>
      <c r="H1216">
        <v>3</v>
      </c>
      <c r="I1216" t="s">
        <v>1360</v>
      </c>
      <c r="J1216" t="s">
        <v>3</v>
      </c>
      <c r="K1216" t="s">
        <v>1361</v>
      </c>
      <c r="L1216">
        <v>1339</v>
      </c>
      <c r="N1216">
        <v>1007</v>
      </c>
      <c r="O1216" t="s">
        <v>1319</v>
      </c>
      <c r="P1216" t="s">
        <v>1319</v>
      </c>
      <c r="Q1216">
        <v>1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1</v>
      </c>
      <c r="AD1216">
        <v>0</v>
      </c>
      <c r="AE1216">
        <v>0</v>
      </c>
      <c r="AF1216" t="s">
        <v>23</v>
      </c>
      <c r="AG1216">
        <v>0</v>
      </c>
      <c r="AH1216">
        <v>2</v>
      </c>
      <c r="AI1216">
        <v>353033469</v>
      </c>
      <c r="AJ1216">
        <v>1216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5">
      <c r="A1217">
        <f>ROW(Source!A380)</f>
        <v>380</v>
      </c>
      <c r="B1217">
        <v>353033493</v>
      </c>
      <c r="C1217">
        <v>353033456</v>
      </c>
      <c r="D1217">
        <v>342735762</v>
      </c>
      <c r="E1217">
        <v>1</v>
      </c>
      <c r="F1217">
        <v>1</v>
      </c>
      <c r="G1217">
        <v>1</v>
      </c>
      <c r="H1217">
        <v>3</v>
      </c>
      <c r="I1217" t="s">
        <v>1362</v>
      </c>
      <c r="J1217" t="s">
        <v>1363</v>
      </c>
      <c r="K1217" t="s">
        <v>1364</v>
      </c>
      <c r="L1217">
        <v>1348</v>
      </c>
      <c r="N1217">
        <v>1009</v>
      </c>
      <c r="O1217" t="s">
        <v>811</v>
      </c>
      <c r="P1217" t="s">
        <v>811</v>
      </c>
      <c r="Q1217">
        <v>1000</v>
      </c>
      <c r="X1217">
        <v>4.0000000000000002E-4</v>
      </c>
      <c r="Y1217">
        <v>61265.39</v>
      </c>
      <c r="Z1217">
        <v>0</v>
      </c>
      <c r="AA1217">
        <v>0</v>
      </c>
      <c r="AB1217">
        <v>0</v>
      </c>
      <c r="AC1217">
        <v>0</v>
      </c>
      <c r="AD1217">
        <v>1</v>
      </c>
      <c r="AE1217">
        <v>0</v>
      </c>
      <c r="AF1217" t="s">
        <v>23</v>
      </c>
      <c r="AG1217">
        <v>0</v>
      </c>
      <c r="AH1217">
        <v>2</v>
      </c>
      <c r="AI1217">
        <v>353033470</v>
      </c>
      <c r="AJ1217">
        <v>1217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5">
      <c r="A1218">
        <f>ROW(Source!A380)</f>
        <v>380</v>
      </c>
      <c r="B1218">
        <v>353033494</v>
      </c>
      <c r="C1218">
        <v>353033456</v>
      </c>
      <c r="D1218">
        <v>342735789</v>
      </c>
      <c r="E1218">
        <v>1</v>
      </c>
      <c r="F1218">
        <v>1</v>
      </c>
      <c r="G1218">
        <v>1</v>
      </c>
      <c r="H1218">
        <v>3</v>
      </c>
      <c r="I1218" t="s">
        <v>1365</v>
      </c>
      <c r="J1218" t="s">
        <v>1366</v>
      </c>
      <c r="K1218" t="s">
        <v>1367</v>
      </c>
      <c r="L1218">
        <v>1348</v>
      </c>
      <c r="N1218">
        <v>1009</v>
      </c>
      <c r="O1218" t="s">
        <v>811</v>
      </c>
      <c r="P1218" t="s">
        <v>811</v>
      </c>
      <c r="Q1218">
        <v>1000</v>
      </c>
      <c r="X1218">
        <v>1.0000000000000001E-5</v>
      </c>
      <c r="Y1218">
        <v>80020.98</v>
      </c>
      <c r="Z1218">
        <v>0</v>
      </c>
      <c r="AA1218">
        <v>0</v>
      </c>
      <c r="AB1218">
        <v>0</v>
      </c>
      <c r="AC1218">
        <v>0</v>
      </c>
      <c r="AD1218">
        <v>1</v>
      </c>
      <c r="AE1218">
        <v>0</v>
      </c>
      <c r="AF1218" t="s">
        <v>23</v>
      </c>
      <c r="AG1218">
        <v>0</v>
      </c>
      <c r="AH1218">
        <v>2</v>
      </c>
      <c r="AI1218">
        <v>353033471</v>
      </c>
      <c r="AJ1218">
        <v>1218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5">
      <c r="A1219">
        <f>ROW(Source!A380)</f>
        <v>380</v>
      </c>
      <c r="B1219">
        <v>353033495</v>
      </c>
      <c r="C1219">
        <v>353033456</v>
      </c>
      <c r="D1219">
        <v>342735793</v>
      </c>
      <c r="E1219">
        <v>1</v>
      </c>
      <c r="F1219">
        <v>1</v>
      </c>
      <c r="G1219">
        <v>1</v>
      </c>
      <c r="H1219">
        <v>3</v>
      </c>
      <c r="I1219" t="s">
        <v>1368</v>
      </c>
      <c r="J1219" t="s">
        <v>1369</v>
      </c>
      <c r="K1219" t="s">
        <v>1370</v>
      </c>
      <c r="L1219">
        <v>1348</v>
      </c>
      <c r="N1219">
        <v>1009</v>
      </c>
      <c r="O1219" t="s">
        <v>811</v>
      </c>
      <c r="P1219" t="s">
        <v>811</v>
      </c>
      <c r="Q1219">
        <v>1000</v>
      </c>
      <c r="X1219">
        <v>5.9999999999999995E-4</v>
      </c>
      <c r="Y1219">
        <v>40917.440000000002</v>
      </c>
      <c r="Z1219">
        <v>0</v>
      </c>
      <c r="AA1219">
        <v>0</v>
      </c>
      <c r="AB1219">
        <v>0</v>
      </c>
      <c r="AC1219">
        <v>0</v>
      </c>
      <c r="AD1219">
        <v>1</v>
      </c>
      <c r="AE1219">
        <v>0</v>
      </c>
      <c r="AF1219" t="s">
        <v>23</v>
      </c>
      <c r="AG1219">
        <v>0</v>
      </c>
      <c r="AH1219">
        <v>2</v>
      </c>
      <c r="AI1219">
        <v>353033472</v>
      </c>
      <c r="AJ1219">
        <v>1219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5">
      <c r="A1220">
        <f>ROW(Source!A380)</f>
        <v>380</v>
      </c>
      <c r="B1220">
        <v>353033496</v>
      </c>
      <c r="C1220">
        <v>353033456</v>
      </c>
      <c r="D1220">
        <v>342736060</v>
      </c>
      <c r="E1220">
        <v>1</v>
      </c>
      <c r="F1220">
        <v>1</v>
      </c>
      <c r="G1220">
        <v>1</v>
      </c>
      <c r="H1220">
        <v>3</v>
      </c>
      <c r="I1220" t="s">
        <v>1371</v>
      </c>
      <c r="J1220" t="s">
        <v>1372</v>
      </c>
      <c r="K1220" t="s">
        <v>1373</v>
      </c>
      <c r="L1220">
        <v>1348</v>
      </c>
      <c r="N1220">
        <v>1009</v>
      </c>
      <c r="O1220" t="s">
        <v>811</v>
      </c>
      <c r="P1220" t="s">
        <v>811</v>
      </c>
      <c r="Q1220">
        <v>1000</v>
      </c>
      <c r="X1220">
        <v>5.9999999999999995E-4</v>
      </c>
      <c r="Y1220">
        <v>98039.57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0</v>
      </c>
      <c r="AF1220" t="s">
        <v>23</v>
      </c>
      <c r="AG1220">
        <v>0</v>
      </c>
      <c r="AH1220">
        <v>2</v>
      </c>
      <c r="AI1220">
        <v>353033473</v>
      </c>
      <c r="AJ1220">
        <v>1220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5">
      <c r="A1221">
        <f>ROW(Source!A380)</f>
        <v>380</v>
      </c>
      <c r="B1221">
        <v>353033497</v>
      </c>
      <c r="C1221">
        <v>353033456</v>
      </c>
      <c r="D1221">
        <v>342743019</v>
      </c>
      <c r="E1221">
        <v>1</v>
      </c>
      <c r="F1221">
        <v>1</v>
      </c>
      <c r="G1221">
        <v>1</v>
      </c>
      <c r="H1221">
        <v>3</v>
      </c>
      <c r="I1221" t="s">
        <v>1374</v>
      </c>
      <c r="J1221" t="s">
        <v>1375</v>
      </c>
      <c r="K1221" t="s">
        <v>1376</v>
      </c>
      <c r="L1221">
        <v>1425</v>
      </c>
      <c r="N1221">
        <v>1013</v>
      </c>
      <c r="O1221" t="s">
        <v>894</v>
      </c>
      <c r="P1221" t="s">
        <v>894</v>
      </c>
      <c r="Q1221">
        <v>1</v>
      </c>
      <c r="X1221">
        <v>0.06</v>
      </c>
      <c r="Y1221">
        <v>1031.73</v>
      </c>
      <c r="Z1221">
        <v>0</v>
      </c>
      <c r="AA1221">
        <v>0</v>
      </c>
      <c r="AB1221">
        <v>0</v>
      </c>
      <c r="AC1221">
        <v>0</v>
      </c>
      <c r="AD1221">
        <v>1</v>
      </c>
      <c r="AE1221">
        <v>0</v>
      </c>
      <c r="AF1221" t="s">
        <v>23</v>
      </c>
      <c r="AG1221">
        <v>0</v>
      </c>
      <c r="AH1221">
        <v>2</v>
      </c>
      <c r="AI1221">
        <v>353033474</v>
      </c>
      <c r="AJ1221">
        <v>1221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5">
      <c r="A1222">
        <f>ROW(Source!A380)</f>
        <v>380</v>
      </c>
      <c r="B1222">
        <v>353033498</v>
      </c>
      <c r="C1222">
        <v>353033456</v>
      </c>
      <c r="D1222">
        <v>342645106</v>
      </c>
      <c r="E1222">
        <v>113</v>
      </c>
      <c r="F1222">
        <v>1</v>
      </c>
      <c r="G1222">
        <v>1</v>
      </c>
      <c r="H1222">
        <v>3</v>
      </c>
      <c r="I1222" t="s">
        <v>1333</v>
      </c>
      <c r="J1222" t="s">
        <v>3</v>
      </c>
      <c r="K1222" t="s">
        <v>1377</v>
      </c>
      <c r="L1222">
        <v>1371</v>
      </c>
      <c r="N1222">
        <v>1013</v>
      </c>
      <c r="O1222" t="s">
        <v>21</v>
      </c>
      <c r="P1222" t="s">
        <v>21</v>
      </c>
      <c r="Q1222">
        <v>1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1</v>
      </c>
      <c r="AD1222">
        <v>0</v>
      </c>
      <c r="AE1222">
        <v>0</v>
      </c>
      <c r="AF1222" t="s">
        <v>23</v>
      </c>
      <c r="AG1222">
        <v>0</v>
      </c>
      <c r="AH1222">
        <v>2</v>
      </c>
      <c r="AI1222">
        <v>353033475</v>
      </c>
      <c r="AJ1222">
        <v>1222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5">
      <c r="A1223">
        <f>ROW(Source!A380)</f>
        <v>380</v>
      </c>
      <c r="B1223">
        <v>353033499</v>
      </c>
      <c r="C1223">
        <v>353033456</v>
      </c>
      <c r="D1223">
        <v>342645119</v>
      </c>
      <c r="E1223">
        <v>113</v>
      </c>
      <c r="F1223">
        <v>1</v>
      </c>
      <c r="G1223">
        <v>1</v>
      </c>
      <c r="H1223">
        <v>3</v>
      </c>
      <c r="I1223" t="s">
        <v>1393</v>
      </c>
      <c r="J1223" t="s">
        <v>3</v>
      </c>
      <c r="K1223" t="s">
        <v>1321</v>
      </c>
      <c r="L1223">
        <v>1346</v>
      </c>
      <c r="N1223">
        <v>1009</v>
      </c>
      <c r="O1223" t="s">
        <v>1244</v>
      </c>
      <c r="P1223" t="s">
        <v>1244</v>
      </c>
      <c r="Q1223">
        <v>1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1</v>
      </c>
      <c r="AD1223">
        <v>0</v>
      </c>
      <c r="AE1223">
        <v>0</v>
      </c>
      <c r="AF1223" t="s">
        <v>23</v>
      </c>
      <c r="AG1223">
        <v>0</v>
      </c>
      <c r="AH1223">
        <v>2</v>
      </c>
      <c r="AI1223">
        <v>353033476</v>
      </c>
      <c r="AJ1223">
        <v>1223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5">
      <c r="A1224">
        <f>ROW(Source!A380)</f>
        <v>380</v>
      </c>
      <c r="B1224">
        <v>353033500</v>
      </c>
      <c r="C1224">
        <v>353033456</v>
      </c>
      <c r="D1224">
        <v>342645129</v>
      </c>
      <c r="E1224">
        <v>113</v>
      </c>
      <c r="F1224">
        <v>1</v>
      </c>
      <c r="G1224">
        <v>1</v>
      </c>
      <c r="H1224">
        <v>3</v>
      </c>
      <c r="I1224" t="s">
        <v>1335</v>
      </c>
      <c r="J1224" t="s">
        <v>3</v>
      </c>
      <c r="K1224" t="s">
        <v>1336</v>
      </c>
      <c r="L1224">
        <v>1346</v>
      </c>
      <c r="N1224">
        <v>1009</v>
      </c>
      <c r="O1224" t="s">
        <v>1244</v>
      </c>
      <c r="P1224" t="s">
        <v>1244</v>
      </c>
      <c r="Q1224">
        <v>1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1</v>
      </c>
      <c r="AD1224">
        <v>0</v>
      </c>
      <c r="AE1224">
        <v>0</v>
      </c>
      <c r="AF1224" t="s">
        <v>23</v>
      </c>
      <c r="AG1224">
        <v>0</v>
      </c>
      <c r="AH1224">
        <v>2</v>
      </c>
      <c r="AI1224">
        <v>353033477</v>
      </c>
      <c r="AJ1224">
        <v>1224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5">
      <c r="A1225">
        <f>ROW(Source!A380)</f>
        <v>380</v>
      </c>
      <c r="B1225">
        <v>353033501</v>
      </c>
      <c r="C1225">
        <v>353033456</v>
      </c>
      <c r="D1225">
        <v>342645151</v>
      </c>
      <c r="E1225">
        <v>113</v>
      </c>
      <c r="F1225">
        <v>1</v>
      </c>
      <c r="G1225">
        <v>1</v>
      </c>
      <c r="H1225">
        <v>3</v>
      </c>
      <c r="I1225" t="s">
        <v>1381</v>
      </c>
      <c r="J1225" t="s">
        <v>3</v>
      </c>
      <c r="K1225" t="s">
        <v>1382</v>
      </c>
      <c r="L1225">
        <v>1371</v>
      </c>
      <c r="N1225">
        <v>1013</v>
      </c>
      <c r="O1225" t="s">
        <v>21</v>
      </c>
      <c r="P1225" t="s">
        <v>21</v>
      </c>
      <c r="Q1225">
        <v>1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1</v>
      </c>
      <c r="AD1225">
        <v>0</v>
      </c>
      <c r="AE1225">
        <v>0</v>
      </c>
      <c r="AF1225" t="s">
        <v>23</v>
      </c>
      <c r="AG1225">
        <v>0</v>
      </c>
      <c r="AH1225">
        <v>2</v>
      </c>
      <c r="AI1225">
        <v>353033478</v>
      </c>
      <c r="AJ1225">
        <v>1225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5">
      <c r="A1226">
        <f>ROW(Source!A380)</f>
        <v>380</v>
      </c>
      <c r="B1226">
        <v>353033502</v>
      </c>
      <c r="C1226">
        <v>353033456</v>
      </c>
      <c r="D1226">
        <v>342645155</v>
      </c>
      <c r="E1226">
        <v>113</v>
      </c>
      <c r="F1226">
        <v>1</v>
      </c>
      <c r="G1226">
        <v>1</v>
      </c>
      <c r="H1226">
        <v>3</v>
      </c>
      <c r="I1226" t="s">
        <v>1264</v>
      </c>
      <c r="J1226" t="s">
        <v>3</v>
      </c>
      <c r="K1226" t="s">
        <v>1378</v>
      </c>
      <c r="L1226">
        <v>1371</v>
      </c>
      <c r="N1226">
        <v>1013</v>
      </c>
      <c r="O1226" t="s">
        <v>21</v>
      </c>
      <c r="P1226" t="s">
        <v>21</v>
      </c>
      <c r="Q1226">
        <v>1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1</v>
      </c>
      <c r="AD1226">
        <v>0</v>
      </c>
      <c r="AE1226">
        <v>0</v>
      </c>
      <c r="AF1226" t="s">
        <v>23</v>
      </c>
      <c r="AG1226">
        <v>0</v>
      </c>
      <c r="AH1226">
        <v>2</v>
      </c>
      <c r="AI1226">
        <v>353033479</v>
      </c>
      <c r="AJ1226">
        <v>1226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5">
      <c r="A1227">
        <f>ROW(Source!A381)</f>
        <v>381</v>
      </c>
      <c r="B1227">
        <v>353033527</v>
      </c>
      <c r="C1227">
        <v>353033503</v>
      </c>
      <c r="D1227">
        <v>342640193</v>
      </c>
      <c r="E1227">
        <v>113</v>
      </c>
      <c r="F1227">
        <v>1</v>
      </c>
      <c r="G1227">
        <v>1</v>
      </c>
      <c r="H1227">
        <v>1</v>
      </c>
      <c r="I1227" t="s">
        <v>1322</v>
      </c>
      <c r="J1227" t="s">
        <v>3</v>
      </c>
      <c r="K1227" t="s">
        <v>1323</v>
      </c>
      <c r="L1227">
        <v>1191</v>
      </c>
      <c r="N1227">
        <v>1013</v>
      </c>
      <c r="O1227" t="s">
        <v>1221</v>
      </c>
      <c r="P1227" t="s">
        <v>1221</v>
      </c>
      <c r="Q1227">
        <v>1</v>
      </c>
      <c r="X1227">
        <v>23.7</v>
      </c>
      <c r="Y1227">
        <v>0</v>
      </c>
      <c r="Z1227">
        <v>0</v>
      </c>
      <c r="AA1227">
        <v>0</v>
      </c>
      <c r="AB1227">
        <v>526.58000000000004</v>
      </c>
      <c r="AC1227">
        <v>0</v>
      </c>
      <c r="AD1227">
        <v>1</v>
      </c>
      <c r="AE1227">
        <v>1</v>
      </c>
      <c r="AF1227" t="s">
        <v>24</v>
      </c>
      <c r="AG1227">
        <v>19.907999999999998</v>
      </c>
      <c r="AH1227">
        <v>2</v>
      </c>
      <c r="AI1227">
        <v>353033504</v>
      </c>
      <c r="AJ1227">
        <v>1227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5">
      <c r="A1228">
        <f>ROW(Source!A381)</f>
        <v>381</v>
      </c>
      <c r="B1228">
        <v>353033528</v>
      </c>
      <c r="C1228">
        <v>353033503</v>
      </c>
      <c r="D1228">
        <v>342640393</v>
      </c>
      <c r="E1228">
        <v>113</v>
      </c>
      <c r="F1228">
        <v>1</v>
      </c>
      <c r="G1228">
        <v>1</v>
      </c>
      <c r="H1228">
        <v>1</v>
      </c>
      <c r="I1228" t="s">
        <v>1222</v>
      </c>
      <c r="J1228" t="s">
        <v>3</v>
      </c>
      <c r="K1228" t="s">
        <v>1223</v>
      </c>
      <c r="L1228">
        <v>1191</v>
      </c>
      <c r="N1228">
        <v>1013</v>
      </c>
      <c r="O1228" t="s">
        <v>1221</v>
      </c>
      <c r="P1228" t="s">
        <v>1221</v>
      </c>
      <c r="Q1228">
        <v>1</v>
      </c>
      <c r="X1228">
        <v>1.0900000000000001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1</v>
      </c>
      <c r="AE1228">
        <v>2</v>
      </c>
      <c r="AF1228" t="s">
        <v>24</v>
      </c>
      <c r="AG1228">
        <v>0.91560000000000008</v>
      </c>
      <c r="AH1228">
        <v>2</v>
      </c>
      <c r="AI1228">
        <v>353033505</v>
      </c>
      <c r="AJ1228">
        <v>1228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5">
      <c r="A1229">
        <f>ROW(Source!A381)</f>
        <v>381</v>
      </c>
      <c r="B1229">
        <v>353033529</v>
      </c>
      <c r="C1229">
        <v>353033503</v>
      </c>
      <c r="D1229">
        <v>342765643</v>
      </c>
      <c r="E1229">
        <v>1</v>
      </c>
      <c r="F1229">
        <v>1</v>
      </c>
      <c r="G1229">
        <v>1</v>
      </c>
      <c r="H1229">
        <v>2</v>
      </c>
      <c r="I1229" t="s">
        <v>1229</v>
      </c>
      <c r="J1229" t="s">
        <v>1230</v>
      </c>
      <c r="K1229" t="s">
        <v>1231</v>
      </c>
      <c r="L1229">
        <v>1368</v>
      </c>
      <c r="N1229">
        <v>1011</v>
      </c>
      <c r="O1229" t="s">
        <v>1227</v>
      </c>
      <c r="P1229" t="s">
        <v>1227</v>
      </c>
      <c r="Q1229">
        <v>1</v>
      </c>
      <c r="X1229">
        <v>1.0900000000000001</v>
      </c>
      <c r="Y1229">
        <v>0</v>
      </c>
      <c r="Z1229">
        <v>477.92</v>
      </c>
      <c r="AA1229">
        <v>597.98</v>
      </c>
      <c r="AB1229">
        <v>0</v>
      </c>
      <c r="AC1229">
        <v>0</v>
      </c>
      <c r="AD1229">
        <v>1</v>
      </c>
      <c r="AE1229">
        <v>0</v>
      </c>
      <c r="AF1229" t="s">
        <v>24</v>
      </c>
      <c r="AG1229">
        <v>0.91560000000000008</v>
      </c>
      <c r="AH1229">
        <v>2</v>
      </c>
      <c r="AI1229">
        <v>353033506</v>
      </c>
      <c r="AJ1229">
        <v>1229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5">
      <c r="A1230">
        <f>ROW(Source!A381)</f>
        <v>381</v>
      </c>
      <c r="B1230">
        <v>353033530</v>
      </c>
      <c r="C1230">
        <v>353033503</v>
      </c>
      <c r="D1230">
        <v>342713971</v>
      </c>
      <c r="E1230">
        <v>1</v>
      </c>
      <c r="F1230">
        <v>1</v>
      </c>
      <c r="G1230">
        <v>1</v>
      </c>
      <c r="H1230">
        <v>3</v>
      </c>
      <c r="I1230" t="s">
        <v>1354</v>
      </c>
      <c r="J1230" t="s">
        <v>1355</v>
      </c>
      <c r="K1230" t="s">
        <v>1356</v>
      </c>
      <c r="L1230">
        <v>1346</v>
      </c>
      <c r="N1230">
        <v>1009</v>
      </c>
      <c r="O1230" t="s">
        <v>1244</v>
      </c>
      <c r="P1230" t="s">
        <v>1244</v>
      </c>
      <c r="Q1230">
        <v>1</v>
      </c>
      <c r="X1230">
        <v>0.03</v>
      </c>
      <c r="Y1230">
        <v>58.53</v>
      </c>
      <c r="Z1230">
        <v>0</v>
      </c>
      <c r="AA1230">
        <v>0</v>
      </c>
      <c r="AB1230">
        <v>0</v>
      </c>
      <c r="AC1230">
        <v>0</v>
      </c>
      <c r="AD1230">
        <v>1</v>
      </c>
      <c r="AE1230">
        <v>0</v>
      </c>
      <c r="AF1230" t="s">
        <v>23</v>
      </c>
      <c r="AG1230">
        <v>0</v>
      </c>
      <c r="AH1230">
        <v>2</v>
      </c>
      <c r="AI1230">
        <v>353033507</v>
      </c>
      <c r="AJ1230">
        <v>1230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5">
      <c r="A1231">
        <f>ROW(Source!A381)</f>
        <v>381</v>
      </c>
      <c r="B1231">
        <v>353033531</v>
      </c>
      <c r="C1231">
        <v>353033503</v>
      </c>
      <c r="D1231">
        <v>342717233</v>
      </c>
      <c r="E1231">
        <v>1</v>
      </c>
      <c r="F1231">
        <v>1</v>
      </c>
      <c r="G1231">
        <v>1</v>
      </c>
      <c r="H1231">
        <v>3</v>
      </c>
      <c r="I1231" t="s">
        <v>1326</v>
      </c>
      <c r="J1231" t="s">
        <v>1327</v>
      </c>
      <c r="K1231" t="s">
        <v>1328</v>
      </c>
      <c r="L1231">
        <v>1346</v>
      </c>
      <c r="N1231">
        <v>1009</v>
      </c>
      <c r="O1231" t="s">
        <v>1244</v>
      </c>
      <c r="P1231" t="s">
        <v>1244</v>
      </c>
      <c r="Q1231">
        <v>1</v>
      </c>
      <c r="X1231">
        <v>0</v>
      </c>
      <c r="Y1231">
        <v>174.93</v>
      </c>
      <c r="Z1231">
        <v>0</v>
      </c>
      <c r="AA1231">
        <v>0</v>
      </c>
      <c r="AB1231">
        <v>0</v>
      </c>
      <c r="AC1231">
        <v>1</v>
      </c>
      <c r="AD1231">
        <v>0</v>
      </c>
      <c r="AE1231">
        <v>0</v>
      </c>
      <c r="AF1231" t="s">
        <v>23</v>
      </c>
      <c r="AG1231">
        <v>0</v>
      </c>
      <c r="AH1231">
        <v>2</v>
      </c>
      <c r="AI1231">
        <v>353033508</v>
      </c>
      <c r="AJ1231">
        <v>1231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5">
      <c r="A1232">
        <f>ROW(Source!A381)</f>
        <v>381</v>
      </c>
      <c r="B1232">
        <v>353033532</v>
      </c>
      <c r="C1232">
        <v>353033503</v>
      </c>
      <c r="D1232">
        <v>342717284</v>
      </c>
      <c r="E1232">
        <v>1</v>
      </c>
      <c r="F1232">
        <v>1</v>
      </c>
      <c r="G1232">
        <v>1</v>
      </c>
      <c r="H1232">
        <v>3</v>
      </c>
      <c r="I1232" t="s">
        <v>1357</v>
      </c>
      <c r="J1232" t="s">
        <v>1358</v>
      </c>
      <c r="K1232" t="s">
        <v>1359</v>
      </c>
      <c r="L1232">
        <v>1348</v>
      </c>
      <c r="N1232">
        <v>1009</v>
      </c>
      <c r="O1232" t="s">
        <v>811</v>
      </c>
      <c r="P1232" t="s">
        <v>811</v>
      </c>
      <c r="Q1232">
        <v>1000</v>
      </c>
      <c r="X1232">
        <v>2.3000000000000001E-4</v>
      </c>
      <c r="Y1232">
        <v>70296.2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0</v>
      </c>
      <c r="AF1232" t="s">
        <v>23</v>
      </c>
      <c r="AG1232">
        <v>0</v>
      </c>
      <c r="AH1232">
        <v>2</v>
      </c>
      <c r="AI1232">
        <v>353033509</v>
      </c>
      <c r="AJ1232">
        <v>1232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5">
      <c r="A1233">
        <f>ROW(Source!A381)</f>
        <v>381</v>
      </c>
      <c r="B1233">
        <v>353033533</v>
      </c>
      <c r="C1233">
        <v>353033503</v>
      </c>
      <c r="D1233">
        <v>342718355</v>
      </c>
      <c r="E1233">
        <v>1</v>
      </c>
      <c r="F1233">
        <v>1</v>
      </c>
      <c r="G1233">
        <v>1</v>
      </c>
      <c r="H1233">
        <v>3</v>
      </c>
      <c r="I1233" t="s">
        <v>1248</v>
      </c>
      <c r="J1233" t="s">
        <v>1249</v>
      </c>
      <c r="K1233" t="s">
        <v>1250</v>
      </c>
      <c r="L1233">
        <v>1346</v>
      </c>
      <c r="N1233">
        <v>1009</v>
      </c>
      <c r="O1233" t="s">
        <v>1244</v>
      </c>
      <c r="P1233" t="s">
        <v>1244</v>
      </c>
      <c r="Q1233">
        <v>1</v>
      </c>
      <c r="X1233">
        <v>0.02</v>
      </c>
      <c r="Y1233">
        <v>56.11</v>
      </c>
      <c r="Z1233">
        <v>0</v>
      </c>
      <c r="AA1233">
        <v>0</v>
      </c>
      <c r="AB1233">
        <v>0</v>
      </c>
      <c r="AC1233">
        <v>0</v>
      </c>
      <c r="AD1233">
        <v>1</v>
      </c>
      <c r="AE1233">
        <v>0</v>
      </c>
      <c r="AF1233" t="s">
        <v>23</v>
      </c>
      <c r="AG1233">
        <v>0</v>
      </c>
      <c r="AH1233">
        <v>2</v>
      </c>
      <c r="AI1233">
        <v>353033510</v>
      </c>
      <c r="AJ1233">
        <v>1233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5">
      <c r="A1234">
        <f>ROW(Source!A381)</f>
        <v>381</v>
      </c>
      <c r="B1234">
        <v>353033534</v>
      </c>
      <c r="C1234">
        <v>353033503</v>
      </c>
      <c r="D1234">
        <v>342641712</v>
      </c>
      <c r="E1234">
        <v>113</v>
      </c>
      <c r="F1234">
        <v>1</v>
      </c>
      <c r="G1234">
        <v>1</v>
      </c>
      <c r="H1234">
        <v>3</v>
      </c>
      <c r="I1234" t="s">
        <v>1388</v>
      </c>
      <c r="J1234" t="s">
        <v>3</v>
      </c>
      <c r="K1234" t="s">
        <v>1389</v>
      </c>
      <c r="L1234">
        <v>1371</v>
      </c>
      <c r="N1234">
        <v>1013</v>
      </c>
      <c r="O1234" t="s">
        <v>21</v>
      </c>
      <c r="P1234" t="s">
        <v>21</v>
      </c>
      <c r="Q1234">
        <v>1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1</v>
      </c>
      <c r="AD1234">
        <v>0</v>
      </c>
      <c r="AE1234">
        <v>0</v>
      </c>
      <c r="AF1234" t="s">
        <v>23</v>
      </c>
      <c r="AG1234">
        <v>0</v>
      </c>
      <c r="AH1234">
        <v>2</v>
      </c>
      <c r="AI1234">
        <v>353033511</v>
      </c>
      <c r="AJ1234">
        <v>1234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5">
      <c r="A1235">
        <f>ROW(Source!A381)</f>
        <v>381</v>
      </c>
      <c r="B1235">
        <v>353033535</v>
      </c>
      <c r="C1235">
        <v>353033503</v>
      </c>
      <c r="D1235">
        <v>342642396</v>
      </c>
      <c r="E1235">
        <v>113</v>
      </c>
      <c r="F1235">
        <v>1</v>
      </c>
      <c r="G1235">
        <v>1</v>
      </c>
      <c r="H1235">
        <v>3</v>
      </c>
      <c r="I1235" t="s">
        <v>1329</v>
      </c>
      <c r="J1235" t="s">
        <v>3</v>
      </c>
      <c r="K1235" t="s">
        <v>1330</v>
      </c>
      <c r="L1235">
        <v>1348</v>
      </c>
      <c r="N1235">
        <v>1009</v>
      </c>
      <c r="O1235" t="s">
        <v>811</v>
      </c>
      <c r="P1235" t="s">
        <v>811</v>
      </c>
      <c r="Q1235">
        <v>1000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1</v>
      </c>
      <c r="AD1235">
        <v>0</v>
      </c>
      <c r="AE1235">
        <v>0</v>
      </c>
      <c r="AF1235" t="s">
        <v>23</v>
      </c>
      <c r="AG1235">
        <v>0</v>
      </c>
      <c r="AH1235">
        <v>2</v>
      </c>
      <c r="AI1235">
        <v>353033512</v>
      </c>
      <c r="AJ1235">
        <v>1235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5">
      <c r="A1236">
        <f>ROW(Source!A381)</f>
        <v>381</v>
      </c>
      <c r="B1236">
        <v>353033536</v>
      </c>
      <c r="C1236">
        <v>353033503</v>
      </c>
      <c r="D1236">
        <v>342642533</v>
      </c>
      <c r="E1236">
        <v>113</v>
      </c>
      <c r="F1236">
        <v>1</v>
      </c>
      <c r="G1236">
        <v>1</v>
      </c>
      <c r="H1236">
        <v>3</v>
      </c>
      <c r="I1236" t="s">
        <v>1331</v>
      </c>
      <c r="J1236" t="s">
        <v>3</v>
      </c>
      <c r="K1236" t="s">
        <v>1332</v>
      </c>
      <c r="L1236">
        <v>1346</v>
      </c>
      <c r="N1236">
        <v>1009</v>
      </c>
      <c r="O1236" t="s">
        <v>1244</v>
      </c>
      <c r="P1236" t="s">
        <v>1244</v>
      </c>
      <c r="Q1236">
        <v>1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1</v>
      </c>
      <c r="AD1236">
        <v>0</v>
      </c>
      <c r="AE1236">
        <v>0</v>
      </c>
      <c r="AF1236" t="s">
        <v>23</v>
      </c>
      <c r="AG1236">
        <v>0</v>
      </c>
      <c r="AH1236">
        <v>2</v>
      </c>
      <c r="AI1236">
        <v>353033513</v>
      </c>
      <c r="AJ1236">
        <v>1236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5">
      <c r="A1237">
        <f>ROW(Source!A381)</f>
        <v>381</v>
      </c>
      <c r="B1237">
        <v>353033537</v>
      </c>
      <c r="C1237">
        <v>353033503</v>
      </c>
      <c r="D1237">
        <v>342723998</v>
      </c>
      <c r="E1237">
        <v>1</v>
      </c>
      <c r="F1237">
        <v>1</v>
      </c>
      <c r="G1237">
        <v>1</v>
      </c>
      <c r="H1237">
        <v>3</v>
      </c>
      <c r="I1237" t="s">
        <v>1390</v>
      </c>
      <c r="J1237" t="s">
        <v>1391</v>
      </c>
      <c r="K1237" t="s">
        <v>1392</v>
      </c>
      <c r="L1237">
        <v>1348</v>
      </c>
      <c r="N1237">
        <v>1009</v>
      </c>
      <c r="O1237" t="s">
        <v>811</v>
      </c>
      <c r="P1237" t="s">
        <v>811</v>
      </c>
      <c r="Q1237">
        <v>1000</v>
      </c>
      <c r="X1237">
        <v>0</v>
      </c>
      <c r="Y1237">
        <v>78619.899999999994</v>
      </c>
      <c r="Z1237">
        <v>0</v>
      </c>
      <c r="AA1237">
        <v>0</v>
      </c>
      <c r="AB1237">
        <v>0</v>
      </c>
      <c r="AC1237">
        <v>1</v>
      </c>
      <c r="AD1237">
        <v>0</v>
      </c>
      <c r="AE1237">
        <v>0</v>
      </c>
      <c r="AF1237" t="s">
        <v>23</v>
      </c>
      <c r="AG1237">
        <v>0</v>
      </c>
      <c r="AH1237">
        <v>2</v>
      </c>
      <c r="AI1237">
        <v>353033514</v>
      </c>
      <c r="AJ1237">
        <v>1237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5">
      <c r="A1238">
        <f>ROW(Source!A381)</f>
        <v>381</v>
      </c>
      <c r="B1238">
        <v>353033538</v>
      </c>
      <c r="C1238">
        <v>353033503</v>
      </c>
      <c r="D1238">
        <v>342642846</v>
      </c>
      <c r="E1238">
        <v>113</v>
      </c>
      <c r="F1238">
        <v>1</v>
      </c>
      <c r="G1238">
        <v>1</v>
      </c>
      <c r="H1238">
        <v>3</v>
      </c>
      <c r="I1238" t="s">
        <v>1379</v>
      </c>
      <c r="J1238" t="s">
        <v>3</v>
      </c>
      <c r="K1238" t="s">
        <v>1380</v>
      </c>
      <c r="L1238">
        <v>1348</v>
      </c>
      <c r="N1238">
        <v>1009</v>
      </c>
      <c r="O1238" t="s">
        <v>811</v>
      </c>
      <c r="P1238" t="s">
        <v>811</v>
      </c>
      <c r="Q1238">
        <v>1000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1</v>
      </c>
      <c r="AD1238">
        <v>0</v>
      </c>
      <c r="AE1238">
        <v>0</v>
      </c>
      <c r="AF1238" t="s">
        <v>23</v>
      </c>
      <c r="AG1238">
        <v>0</v>
      </c>
      <c r="AH1238">
        <v>2</v>
      </c>
      <c r="AI1238">
        <v>353033515</v>
      </c>
      <c r="AJ1238">
        <v>1238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5">
      <c r="A1239">
        <f>ROW(Source!A381)</f>
        <v>381</v>
      </c>
      <c r="B1239">
        <v>353033539</v>
      </c>
      <c r="C1239">
        <v>353033503</v>
      </c>
      <c r="D1239">
        <v>342643249</v>
      </c>
      <c r="E1239">
        <v>113</v>
      </c>
      <c r="F1239">
        <v>1</v>
      </c>
      <c r="G1239">
        <v>1</v>
      </c>
      <c r="H1239">
        <v>3</v>
      </c>
      <c r="I1239" t="s">
        <v>1360</v>
      </c>
      <c r="J1239" t="s">
        <v>3</v>
      </c>
      <c r="K1239" t="s">
        <v>1361</v>
      </c>
      <c r="L1239">
        <v>1339</v>
      </c>
      <c r="N1239">
        <v>1007</v>
      </c>
      <c r="O1239" t="s">
        <v>1319</v>
      </c>
      <c r="P1239" t="s">
        <v>1319</v>
      </c>
      <c r="Q1239">
        <v>1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1</v>
      </c>
      <c r="AD1239">
        <v>0</v>
      </c>
      <c r="AE1239">
        <v>0</v>
      </c>
      <c r="AF1239" t="s">
        <v>23</v>
      </c>
      <c r="AG1239">
        <v>0</v>
      </c>
      <c r="AH1239">
        <v>2</v>
      </c>
      <c r="AI1239">
        <v>353033516</v>
      </c>
      <c r="AJ1239">
        <v>1239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5">
      <c r="A1240">
        <f>ROW(Source!A381)</f>
        <v>381</v>
      </c>
      <c r="B1240">
        <v>353033540</v>
      </c>
      <c r="C1240">
        <v>353033503</v>
      </c>
      <c r="D1240">
        <v>342735762</v>
      </c>
      <c r="E1240">
        <v>1</v>
      </c>
      <c r="F1240">
        <v>1</v>
      </c>
      <c r="G1240">
        <v>1</v>
      </c>
      <c r="H1240">
        <v>3</v>
      </c>
      <c r="I1240" t="s">
        <v>1362</v>
      </c>
      <c r="J1240" t="s">
        <v>1363</v>
      </c>
      <c r="K1240" t="s">
        <v>1364</v>
      </c>
      <c r="L1240">
        <v>1348</v>
      </c>
      <c r="N1240">
        <v>1009</v>
      </c>
      <c r="O1240" t="s">
        <v>811</v>
      </c>
      <c r="P1240" t="s">
        <v>811</v>
      </c>
      <c r="Q1240">
        <v>1000</v>
      </c>
      <c r="X1240">
        <v>4.0000000000000002E-4</v>
      </c>
      <c r="Y1240">
        <v>61265.39</v>
      </c>
      <c r="Z1240">
        <v>0</v>
      </c>
      <c r="AA1240">
        <v>0</v>
      </c>
      <c r="AB1240">
        <v>0</v>
      </c>
      <c r="AC1240">
        <v>0</v>
      </c>
      <c r="AD1240">
        <v>1</v>
      </c>
      <c r="AE1240">
        <v>0</v>
      </c>
      <c r="AF1240" t="s">
        <v>23</v>
      </c>
      <c r="AG1240">
        <v>0</v>
      </c>
      <c r="AH1240">
        <v>2</v>
      </c>
      <c r="AI1240">
        <v>353033517</v>
      </c>
      <c r="AJ1240">
        <v>1240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5">
      <c r="A1241">
        <f>ROW(Source!A381)</f>
        <v>381</v>
      </c>
      <c r="B1241">
        <v>353033541</v>
      </c>
      <c r="C1241">
        <v>353033503</v>
      </c>
      <c r="D1241">
        <v>342735789</v>
      </c>
      <c r="E1241">
        <v>1</v>
      </c>
      <c r="F1241">
        <v>1</v>
      </c>
      <c r="G1241">
        <v>1</v>
      </c>
      <c r="H1241">
        <v>3</v>
      </c>
      <c r="I1241" t="s">
        <v>1365</v>
      </c>
      <c r="J1241" t="s">
        <v>1366</v>
      </c>
      <c r="K1241" t="s">
        <v>1367</v>
      </c>
      <c r="L1241">
        <v>1348</v>
      </c>
      <c r="N1241">
        <v>1009</v>
      </c>
      <c r="O1241" t="s">
        <v>811</v>
      </c>
      <c r="P1241" t="s">
        <v>811</v>
      </c>
      <c r="Q1241">
        <v>1000</v>
      </c>
      <c r="X1241">
        <v>1.0000000000000001E-5</v>
      </c>
      <c r="Y1241">
        <v>80020.98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0</v>
      </c>
      <c r="AF1241" t="s">
        <v>23</v>
      </c>
      <c r="AG1241">
        <v>0</v>
      </c>
      <c r="AH1241">
        <v>2</v>
      </c>
      <c r="AI1241">
        <v>353033518</v>
      </c>
      <c r="AJ1241">
        <v>1241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5">
      <c r="A1242">
        <f>ROW(Source!A381)</f>
        <v>381</v>
      </c>
      <c r="B1242">
        <v>353033542</v>
      </c>
      <c r="C1242">
        <v>353033503</v>
      </c>
      <c r="D1242">
        <v>342735793</v>
      </c>
      <c r="E1242">
        <v>1</v>
      </c>
      <c r="F1242">
        <v>1</v>
      </c>
      <c r="G1242">
        <v>1</v>
      </c>
      <c r="H1242">
        <v>3</v>
      </c>
      <c r="I1242" t="s">
        <v>1368</v>
      </c>
      <c r="J1242" t="s">
        <v>1369</v>
      </c>
      <c r="K1242" t="s">
        <v>1370</v>
      </c>
      <c r="L1242">
        <v>1348</v>
      </c>
      <c r="N1242">
        <v>1009</v>
      </c>
      <c r="O1242" t="s">
        <v>811</v>
      </c>
      <c r="P1242" t="s">
        <v>811</v>
      </c>
      <c r="Q1242">
        <v>1000</v>
      </c>
      <c r="X1242">
        <v>5.9999999999999995E-4</v>
      </c>
      <c r="Y1242">
        <v>40917.440000000002</v>
      </c>
      <c r="Z1242">
        <v>0</v>
      </c>
      <c r="AA1242">
        <v>0</v>
      </c>
      <c r="AB1242">
        <v>0</v>
      </c>
      <c r="AC1242">
        <v>0</v>
      </c>
      <c r="AD1242">
        <v>1</v>
      </c>
      <c r="AE1242">
        <v>0</v>
      </c>
      <c r="AF1242" t="s">
        <v>23</v>
      </c>
      <c r="AG1242">
        <v>0</v>
      </c>
      <c r="AH1242">
        <v>2</v>
      </c>
      <c r="AI1242">
        <v>353033519</v>
      </c>
      <c r="AJ1242">
        <v>1242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5">
      <c r="A1243">
        <f>ROW(Source!A381)</f>
        <v>381</v>
      </c>
      <c r="B1243">
        <v>353033543</v>
      </c>
      <c r="C1243">
        <v>353033503</v>
      </c>
      <c r="D1243">
        <v>342736060</v>
      </c>
      <c r="E1243">
        <v>1</v>
      </c>
      <c r="F1243">
        <v>1</v>
      </c>
      <c r="G1243">
        <v>1</v>
      </c>
      <c r="H1243">
        <v>3</v>
      </c>
      <c r="I1243" t="s">
        <v>1371</v>
      </c>
      <c r="J1243" t="s">
        <v>1372</v>
      </c>
      <c r="K1243" t="s">
        <v>1373</v>
      </c>
      <c r="L1243">
        <v>1348</v>
      </c>
      <c r="N1243">
        <v>1009</v>
      </c>
      <c r="O1243" t="s">
        <v>811</v>
      </c>
      <c r="P1243" t="s">
        <v>811</v>
      </c>
      <c r="Q1243">
        <v>1000</v>
      </c>
      <c r="X1243">
        <v>5.9999999999999995E-4</v>
      </c>
      <c r="Y1243">
        <v>98039.57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0</v>
      </c>
      <c r="AF1243" t="s">
        <v>23</v>
      </c>
      <c r="AG1243">
        <v>0</v>
      </c>
      <c r="AH1243">
        <v>2</v>
      </c>
      <c r="AI1243">
        <v>353033520</v>
      </c>
      <c r="AJ1243">
        <v>1243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5">
      <c r="A1244">
        <f>ROW(Source!A381)</f>
        <v>381</v>
      </c>
      <c r="B1244">
        <v>353033544</v>
      </c>
      <c r="C1244">
        <v>353033503</v>
      </c>
      <c r="D1244">
        <v>342743019</v>
      </c>
      <c r="E1244">
        <v>1</v>
      </c>
      <c r="F1244">
        <v>1</v>
      </c>
      <c r="G1244">
        <v>1</v>
      </c>
      <c r="H1244">
        <v>3</v>
      </c>
      <c r="I1244" t="s">
        <v>1374</v>
      </c>
      <c r="J1244" t="s">
        <v>1375</v>
      </c>
      <c r="K1244" t="s">
        <v>1376</v>
      </c>
      <c r="L1244">
        <v>1425</v>
      </c>
      <c r="N1244">
        <v>1013</v>
      </c>
      <c r="O1244" t="s">
        <v>894</v>
      </c>
      <c r="P1244" t="s">
        <v>894</v>
      </c>
      <c r="Q1244">
        <v>1</v>
      </c>
      <c r="X1244">
        <v>0.06</v>
      </c>
      <c r="Y1244">
        <v>1031.73</v>
      </c>
      <c r="Z1244">
        <v>0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23</v>
      </c>
      <c r="AG1244">
        <v>0</v>
      </c>
      <c r="AH1244">
        <v>2</v>
      </c>
      <c r="AI1244">
        <v>353033521</v>
      </c>
      <c r="AJ1244">
        <v>1244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5">
      <c r="A1245">
        <f>ROW(Source!A381)</f>
        <v>381</v>
      </c>
      <c r="B1245">
        <v>353033545</v>
      </c>
      <c r="C1245">
        <v>353033503</v>
      </c>
      <c r="D1245">
        <v>342645106</v>
      </c>
      <c r="E1245">
        <v>113</v>
      </c>
      <c r="F1245">
        <v>1</v>
      </c>
      <c r="G1245">
        <v>1</v>
      </c>
      <c r="H1245">
        <v>3</v>
      </c>
      <c r="I1245" t="s">
        <v>1333</v>
      </c>
      <c r="J1245" t="s">
        <v>3</v>
      </c>
      <c r="K1245" t="s">
        <v>1377</v>
      </c>
      <c r="L1245">
        <v>1371</v>
      </c>
      <c r="N1245">
        <v>1013</v>
      </c>
      <c r="O1245" t="s">
        <v>21</v>
      </c>
      <c r="P1245" t="s">
        <v>21</v>
      </c>
      <c r="Q1245">
        <v>1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1</v>
      </c>
      <c r="AD1245">
        <v>0</v>
      </c>
      <c r="AE1245">
        <v>0</v>
      </c>
      <c r="AF1245" t="s">
        <v>23</v>
      </c>
      <c r="AG1245">
        <v>0</v>
      </c>
      <c r="AH1245">
        <v>2</v>
      </c>
      <c r="AI1245">
        <v>353033522</v>
      </c>
      <c r="AJ1245">
        <v>1245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5">
      <c r="A1246">
        <f>ROW(Source!A381)</f>
        <v>381</v>
      </c>
      <c r="B1246">
        <v>353033546</v>
      </c>
      <c r="C1246">
        <v>353033503</v>
      </c>
      <c r="D1246">
        <v>342645119</v>
      </c>
      <c r="E1246">
        <v>113</v>
      </c>
      <c r="F1246">
        <v>1</v>
      </c>
      <c r="G1246">
        <v>1</v>
      </c>
      <c r="H1246">
        <v>3</v>
      </c>
      <c r="I1246" t="s">
        <v>1393</v>
      </c>
      <c r="J1246" t="s">
        <v>3</v>
      </c>
      <c r="K1246" t="s">
        <v>1321</v>
      </c>
      <c r="L1246">
        <v>1346</v>
      </c>
      <c r="N1246">
        <v>1009</v>
      </c>
      <c r="O1246" t="s">
        <v>1244</v>
      </c>
      <c r="P1246" t="s">
        <v>1244</v>
      </c>
      <c r="Q1246">
        <v>1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1</v>
      </c>
      <c r="AD1246">
        <v>0</v>
      </c>
      <c r="AE1246">
        <v>0</v>
      </c>
      <c r="AF1246" t="s">
        <v>23</v>
      </c>
      <c r="AG1246">
        <v>0</v>
      </c>
      <c r="AH1246">
        <v>2</v>
      </c>
      <c r="AI1246">
        <v>353033523</v>
      </c>
      <c r="AJ1246">
        <v>1246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5">
      <c r="A1247">
        <f>ROW(Source!A381)</f>
        <v>381</v>
      </c>
      <c r="B1247">
        <v>353033547</v>
      </c>
      <c r="C1247">
        <v>353033503</v>
      </c>
      <c r="D1247">
        <v>342645129</v>
      </c>
      <c r="E1247">
        <v>113</v>
      </c>
      <c r="F1247">
        <v>1</v>
      </c>
      <c r="G1247">
        <v>1</v>
      </c>
      <c r="H1247">
        <v>3</v>
      </c>
      <c r="I1247" t="s">
        <v>1335</v>
      </c>
      <c r="J1247" t="s">
        <v>3</v>
      </c>
      <c r="K1247" t="s">
        <v>1336</v>
      </c>
      <c r="L1247">
        <v>1346</v>
      </c>
      <c r="N1247">
        <v>1009</v>
      </c>
      <c r="O1247" t="s">
        <v>1244</v>
      </c>
      <c r="P1247" t="s">
        <v>1244</v>
      </c>
      <c r="Q1247">
        <v>1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1</v>
      </c>
      <c r="AD1247">
        <v>0</v>
      </c>
      <c r="AE1247">
        <v>0</v>
      </c>
      <c r="AF1247" t="s">
        <v>23</v>
      </c>
      <c r="AG1247">
        <v>0</v>
      </c>
      <c r="AH1247">
        <v>2</v>
      </c>
      <c r="AI1247">
        <v>353033524</v>
      </c>
      <c r="AJ1247">
        <v>1247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5">
      <c r="A1248">
        <f>ROW(Source!A381)</f>
        <v>381</v>
      </c>
      <c r="B1248">
        <v>353033548</v>
      </c>
      <c r="C1248">
        <v>353033503</v>
      </c>
      <c r="D1248">
        <v>342645151</v>
      </c>
      <c r="E1248">
        <v>113</v>
      </c>
      <c r="F1248">
        <v>1</v>
      </c>
      <c r="G1248">
        <v>1</v>
      </c>
      <c r="H1248">
        <v>3</v>
      </c>
      <c r="I1248" t="s">
        <v>1381</v>
      </c>
      <c r="J1248" t="s">
        <v>3</v>
      </c>
      <c r="K1248" t="s">
        <v>1382</v>
      </c>
      <c r="L1248">
        <v>1371</v>
      </c>
      <c r="N1248">
        <v>1013</v>
      </c>
      <c r="O1248" t="s">
        <v>21</v>
      </c>
      <c r="P1248" t="s">
        <v>21</v>
      </c>
      <c r="Q1248">
        <v>1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1</v>
      </c>
      <c r="AD1248">
        <v>0</v>
      </c>
      <c r="AE1248">
        <v>0</v>
      </c>
      <c r="AF1248" t="s">
        <v>23</v>
      </c>
      <c r="AG1248">
        <v>0</v>
      </c>
      <c r="AH1248">
        <v>2</v>
      </c>
      <c r="AI1248">
        <v>353033525</v>
      </c>
      <c r="AJ1248">
        <v>1248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5">
      <c r="A1249">
        <f>ROW(Source!A381)</f>
        <v>381</v>
      </c>
      <c r="B1249">
        <v>353033549</v>
      </c>
      <c r="C1249">
        <v>353033503</v>
      </c>
      <c r="D1249">
        <v>342645155</v>
      </c>
      <c r="E1249">
        <v>113</v>
      </c>
      <c r="F1249">
        <v>1</v>
      </c>
      <c r="G1249">
        <v>1</v>
      </c>
      <c r="H1249">
        <v>3</v>
      </c>
      <c r="I1249" t="s">
        <v>1264</v>
      </c>
      <c r="J1249" t="s">
        <v>3</v>
      </c>
      <c r="K1249" t="s">
        <v>1378</v>
      </c>
      <c r="L1249">
        <v>1371</v>
      </c>
      <c r="N1249">
        <v>1013</v>
      </c>
      <c r="O1249" t="s">
        <v>21</v>
      </c>
      <c r="P1249" t="s">
        <v>21</v>
      </c>
      <c r="Q1249">
        <v>1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1</v>
      </c>
      <c r="AD1249">
        <v>0</v>
      </c>
      <c r="AE1249">
        <v>0</v>
      </c>
      <c r="AF1249" t="s">
        <v>23</v>
      </c>
      <c r="AG1249">
        <v>0</v>
      </c>
      <c r="AH1249">
        <v>2</v>
      </c>
      <c r="AI1249">
        <v>353033526</v>
      </c>
      <c r="AJ1249">
        <v>1249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5">
      <c r="A1250">
        <f>ROW(Source!A382)</f>
        <v>382</v>
      </c>
      <c r="B1250">
        <v>353033569</v>
      </c>
      <c r="C1250">
        <v>353033550</v>
      </c>
      <c r="D1250">
        <v>342640193</v>
      </c>
      <c r="E1250">
        <v>113</v>
      </c>
      <c r="F1250">
        <v>1</v>
      </c>
      <c r="G1250">
        <v>1</v>
      </c>
      <c r="H1250">
        <v>1</v>
      </c>
      <c r="I1250" t="s">
        <v>1322</v>
      </c>
      <c r="J1250" t="s">
        <v>3</v>
      </c>
      <c r="K1250" t="s">
        <v>1323</v>
      </c>
      <c r="L1250">
        <v>1191</v>
      </c>
      <c r="N1250">
        <v>1013</v>
      </c>
      <c r="O1250" t="s">
        <v>1221</v>
      </c>
      <c r="P1250" t="s">
        <v>1221</v>
      </c>
      <c r="Q1250">
        <v>1</v>
      </c>
      <c r="X1250">
        <v>8.82</v>
      </c>
      <c r="Y1250">
        <v>0</v>
      </c>
      <c r="Z1250">
        <v>0</v>
      </c>
      <c r="AA1250">
        <v>0</v>
      </c>
      <c r="AB1250">
        <v>526.58000000000004</v>
      </c>
      <c r="AC1250">
        <v>0</v>
      </c>
      <c r="AD1250">
        <v>1</v>
      </c>
      <c r="AE1250">
        <v>1</v>
      </c>
      <c r="AF1250" t="s">
        <v>24</v>
      </c>
      <c r="AG1250">
        <v>7.4088000000000003</v>
      </c>
      <c r="AH1250">
        <v>2</v>
      </c>
      <c r="AI1250">
        <v>353033551</v>
      </c>
      <c r="AJ1250">
        <v>1250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5">
      <c r="A1251">
        <f>ROW(Source!A382)</f>
        <v>382</v>
      </c>
      <c r="B1251">
        <v>353033570</v>
      </c>
      <c r="C1251">
        <v>353033550</v>
      </c>
      <c r="D1251">
        <v>342640393</v>
      </c>
      <c r="E1251">
        <v>113</v>
      </c>
      <c r="F1251">
        <v>1</v>
      </c>
      <c r="G1251">
        <v>1</v>
      </c>
      <c r="H1251">
        <v>1</v>
      </c>
      <c r="I1251" t="s">
        <v>1222</v>
      </c>
      <c r="J1251" t="s">
        <v>3</v>
      </c>
      <c r="K1251" t="s">
        <v>1223</v>
      </c>
      <c r="L1251">
        <v>1191</v>
      </c>
      <c r="N1251">
        <v>1013</v>
      </c>
      <c r="O1251" t="s">
        <v>1221</v>
      </c>
      <c r="P1251" t="s">
        <v>1221</v>
      </c>
      <c r="Q1251">
        <v>1</v>
      </c>
      <c r="X1251">
        <v>0.4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1</v>
      </c>
      <c r="AE1251">
        <v>2</v>
      </c>
      <c r="AF1251" t="s">
        <v>24</v>
      </c>
      <c r="AG1251">
        <v>0.33600000000000002</v>
      </c>
      <c r="AH1251">
        <v>2</v>
      </c>
      <c r="AI1251">
        <v>353033552</v>
      </c>
      <c r="AJ1251">
        <v>1251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5">
      <c r="A1252">
        <f>ROW(Source!A382)</f>
        <v>382</v>
      </c>
      <c r="B1252">
        <v>353033571</v>
      </c>
      <c r="C1252">
        <v>353033550</v>
      </c>
      <c r="D1252">
        <v>342765643</v>
      </c>
      <c r="E1252">
        <v>1</v>
      </c>
      <c r="F1252">
        <v>1</v>
      </c>
      <c r="G1252">
        <v>1</v>
      </c>
      <c r="H1252">
        <v>2</v>
      </c>
      <c r="I1252" t="s">
        <v>1229</v>
      </c>
      <c r="J1252" t="s">
        <v>1230</v>
      </c>
      <c r="K1252" t="s">
        <v>1231</v>
      </c>
      <c r="L1252">
        <v>1368</v>
      </c>
      <c r="N1252">
        <v>1011</v>
      </c>
      <c r="O1252" t="s">
        <v>1227</v>
      </c>
      <c r="P1252" t="s">
        <v>1227</v>
      </c>
      <c r="Q1252">
        <v>1</v>
      </c>
      <c r="X1252">
        <v>0.4</v>
      </c>
      <c r="Y1252">
        <v>0</v>
      </c>
      <c r="Z1252">
        <v>477.92</v>
      </c>
      <c r="AA1252">
        <v>597.98</v>
      </c>
      <c r="AB1252">
        <v>0</v>
      </c>
      <c r="AC1252">
        <v>0</v>
      </c>
      <c r="AD1252">
        <v>1</v>
      </c>
      <c r="AE1252">
        <v>0</v>
      </c>
      <c r="AF1252" t="s">
        <v>24</v>
      </c>
      <c r="AG1252">
        <v>0.33600000000000002</v>
      </c>
      <c r="AH1252">
        <v>2</v>
      </c>
      <c r="AI1252">
        <v>353033553</v>
      </c>
      <c r="AJ1252">
        <v>1252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5">
      <c r="A1253">
        <f>ROW(Source!A382)</f>
        <v>382</v>
      </c>
      <c r="B1253">
        <v>353033572</v>
      </c>
      <c r="C1253">
        <v>353033550</v>
      </c>
      <c r="D1253">
        <v>342713971</v>
      </c>
      <c r="E1253">
        <v>1</v>
      </c>
      <c r="F1253">
        <v>1</v>
      </c>
      <c r="G1253">
        <v>1</v>
      </c>
      <c r="H1253">
        <v>3</v>
      </c>
      <c r="I1253" t="s">
        <v>1354</v>
      </c>
      <c r="J1253" t="s">
        <v>1355</v>
      </c>
      <c r="K1253" t="s">
        <v>1356</v>
      </c>
      <c r="L1253">
        <v>1346</v>
      </c>
      <c r="N1253">
        <v>1009</v>
      </c>
      <c r="O1253" t="s">
        <v>1244</v>
      </c>
      <c r="P1253" t="s">
        <v>1244</v>
      </c>
      <c r="Q1253">
        <v>1</v>
      </c>
      <c r="X1253">
        <v>0.03</v>
      </c>
      <c r="Y1253">
        <v>58.53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0</v>
      </c>
      <c r="AF1253" t="s">
        <v>23</v>
      </c>
      <c r="AG1253">
        <v>0</v>
      </c>
      <c r="AH1253">
        <v>2</v>
      </c>
      <c r="AI1253">
        <v>353033554</v>
      </c>
      <c r="AJ1253">
        <v>1253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5">
      <c r="A1254">
        <f>ROW(Source!A382)</f>
        <v>382</v>
      </c>
      <c r="B1254">
        <v>353033573</v>
      </c>
      <c r="C1254">
        <v>353033550</v>
      </c>
      <c r="D1254">
        <v>342717284</v>
      </c>
      <c r="E1254">
        <v>1</v>
      </c>
      <c r="F1254">
        <v>1</v>
      </c>
      <c r="G1254">
        <v>1</v>
      </c>
      <c r="H1254">
        <v>3</v>
      </c>
      <c r="I1254" t="s">
        <v>1357</v>
      </c>
      <c r="J1254" t="s">
        <v>1358</v>
      </c>
      <c r="K1254" t="s">
        <v>1359</v>
      </c>
      <c r="L1254">
        <v>1348</v>
      </c>
      <c r="N1254">
        <v>1009</v>
      </c>
      <c r="O1254" t="s">
        <v>811</v>
      </c>
      <c r="P1254" t="s">
        <v>811</v>
      </c>
      <c r="Q1254">
        <v>1000</v>
      </c>
      <c r="X1254">
        <v>2.3000000000000001E-4</v>
      </c>
      <c r="Y1254">
        <v>70296.2</v>
      </c>
      <c r="Z1254">
        <v>0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 t="s">
        <v>23</v>
      </c>
      <c r="AG1254">
        <v>0</v>
      </c>
      <c r="AH1254">
        <v>2</v>
      </c>
      <c r="AI1254">
        <v>353033555</v>
      </c>
      <c r="AJ1254">
        <v>1254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5">
      <c r="A1255">
        <f>ROW(Source!A382)</f>
        <v>382</v>
      </c>
      <c r="B1255">
        <v>353033574</v>
      </c>
      <c r="C1255">
        <v>353033550</v>
      </c>
      <c r="D1255">
        <v>342718355</v>
      </c>
      <c r="E1255">
        <v>1</v>
      </c>
      <c r="F1255">
        <v>1</v>
      </c>
      <c r="G1255">
        <v>1</v>
      </c>
      <c r="H1255">
        <v>3</v>
      </c>
      <c r="I1255" t="s">
        <v>1248</v>
      </c>
      <c r="J1255" t="s">
        <v>1249</v>
      </c>
      <c r="K1255" t="s">
        <v>1250</v>
      </c>
      <c r="L1255">
        <v>1346</v>
      </c>
      <c r="N1255">
        <v>1009</v>
      </c>
      <c r="O1255" t="s">
        <v>1244</v>
      </c>
      <c r="P1255" t="s">
        <v>1244</v>
      </c>
      <c r="Q1255">
        <v>1</v>
      </c>
      <c r="X1255">
        <v>0.02</v>
      </c>
      <c r="Y1255">
        <v>56.11</v>
      </c>
      <c r="Z1255">
        <v>0</v>
      </c>
      <c r="AA1255">
        <v>0</v>
      </c>
      <c r="AB1255">
        <v>0</v>
      </c>
      <c r="AC1255">
        <v>0</v>
      </c>
      <c r="AD1255">
        <v>1</v>
      </c>
      <c r="AE1255">
        <v>0</v>
      </c>
      <c r="AF1255" t="s">
        <v>23</v>
      </c>
      <c r="AG1255">
        <v>0</v>
      </c>
      <c r="AH1255">
        <v>2</v>
      </c>
      <c r="AI1255">
        <v>353033556</v>
      </c>
      <c r="AJ1255">
        <v>1255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5">
      <c r="A1256">
        <f>ROW(Source!A382)</f>
        <v>382</v>
      </c>
      <c r="B1256">
        <v>353033575</v>
      </c>
      <c r="C1256">
        <v>353033550</v>
      </c>
      <c r="D1256">
        <v>342641712</v>
      </c>
      <c r="E1256">
        <v>113</v>
      </c>
      <c r="F1256">
        <v>1</v>
      </c>
      <c r="G1256">
        <v>1</v>
      </c>
      <c r="H1256">
        <v>3</v>
      </c>
      <c r="I1256" t="s">
        <v>1388</v>
      </c>
      <c r="J1256" t="s">
        <v>3</v>
      </c>
      <c r="K1256" t="s">
        <v>1389</v>
      </c>
      <c r="L1256">
        <v>1371</v>
      </c>
      <c r="N1256">
        <v>1013</v>
      </c>
      <c r="O1256" t="s">
        <v>21</v>
      </c>
      <c r="P1256" t="s">
        <v>21</v>
      </c>
      <c r="Q1256">
        <v>1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1</v>
      </c>
      <c r="AD1256">
        <v>0</v>
      </c>
      <c r="AE1256">
        <v>0</v>
      </c>
      <c r="AF1256" t="s">
        <v>23</v>
      </c>
      <c r="AG1256">
        <v>0</v>
      </c>
      <c r="AH1256">
        <v>2</v>
      </c>
      <c r="AI1256">
        <v>353033557</v>
      </c>
      <c r="AJ1256">
        <v>1256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5">
      <c r="A1257">
        <f>ROW(Source!A382)</f>
        <v>382</v>
      </c>
      <c r="B1257">
        <v>353033576</v>
      </c>
      <c r="C1257">
        <v>353033550</v>
      </c>
      <c r="D1257">
        <v>342642533</v>
      </c>
      <c r="E1257">
        <v>113</v>
      </c>
      <c r="F1257">
        <v>1</v>
      </c>
      <c r="G1257">
        <v>1</v>
      </c>
      <c r="H1257">
        <v>3</v>
      </c>
      <c r="I1257" t="s">
        <v>1331</v>
      </c>
      <c r="J1257" t="s">
        <v>3</v>
      </c>
      <c r="K1257" t="s">
        <v>1332</v>
      </c>
      <c r="L1257">
        <v>1346</v>
      </c>
      <c r="N1257">
        <v>1009</v>
      </c>
      <c r="O1257" t="s">
        <v>1244</v>
      </c>
      <c r="P1257" t="s">
        <v>1244</v>
      </c>
      <c r="Q1257">
        <v>1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1</v>
      </c>
      <c r="AD1257">
        <v>0</v>
      </c>
      <c r="AE1257">
        <v>0</v>
      </c>
      <c r="AF1257" t="s">
        <v>23</v>
      </c>
      <c r="AG1257">
        <v>0</v>
      </c>
      <c r="AH1257">
        <v>2</v>
      </c>
      <c r="AI1257">
        <v>353033558</v>
      </c>
      <c r="AJ1257">
        <v>1257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5">
      <c r="A1258">
        <f>ROW(Source!A382)</f>
        <v>382</v>
      </c>
      <c r="B1258">
        <v>353033577</v>
      </c>
      <c r="C1258">
        <v>353033550</v>
      </c>
      <c r="D1258">
        <v>342723998</v>
      </c>
      <c r="E1258">
        <v>1</v>
      </c>
      <c r="F1258">
        <v>1</v>
      </c>
      <c r="G1258">
        <v>1</v>
      </c>
      <c r="H1258">
        <v>3</v>
      </c>
      <c r="I1258" t="s">
        <v>1390</v>
      </c>
      <c r="J1258" t="s">
        <v>1391</v>
      </c>
      <c r="K1258" t="s">
        <v>1392</v>
      </c>
      <c r="L1258">
        <v>1348</v>
      </c>
      <c r="N1258">
        <v>1009</v>
      </c>
      <c r="O1258" t="s">
        <v>811</v>
      </c>
      <c r="P1258" t="s">
        <v>811</v>
      </c>
      <c r="Q1258">
        <v>1000</v>
      </c>
      <c r="X1258">
        <v>0</v>
      </c>
      <c r="Y1258">
        <v>78619.899999999994</v>
      </c>
      <c r="Z1258">
        <v>0</v>
      </c>
      <c r="AA1258">
        <v>0</v>
      </c>
      <c r="AB1258">
        <v>0</v>
      </c>
      <c r="AC1258">
        <v>1</v>
      </c>
      <c r="AD1258">
        <v>0</v>
      </c>
      <c r="AE1258">
        <v>0</v>
      </c>
      <c r="AF1258" t="s">
        <v>23</v>
      </c>
      <c r="AG1258">
        <v>0</v>
      </c>
      <c r="AH1258">
        <v>2</v>
      </c>
      <c r="AI1258">
        <v>353033559</v>
      </c>
      <c r="AJ1258">
        <v>1258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5">
      <c r="A1259">
        <f>ROW(Source!A382)</f>
        <v>382</v>
      </c>
      <c r="B1259">
        <v>353033578</v>
      </c>
      <c r="C1259">
        <v>353033550</v>
      </c>
      <c r="D1259">
        <v>342643249</v>
      </c>
      <c r="E1259">
        <v>113</v>
      </c>
      <c r="F1259">
        <v>1</v>
      </c>
      <c r="G1259">
        <v>1</v>
      </c>
      <c r="H1259">
        <v>3</v>
      </c>
      <c r="I1259" t="s">
        <v>1360</v>
      </c>
      <c r="J1259" t="s">
        <v>3</v>
      </c>
      <c r="K1259" t="s">
        <v>1361</v>
      </c>
      <c r="L1259">
        <v>1339</v>
      </c>
      <c r="N1259">
        <v>1007</v>
      </c>
      <c r="O1259" t="s">
        <v>1319</v>
      </c>
      <c r="P1259" t="s">
        <v>1319</v>
      </c>
      <c r="Q1259">
        <v>1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1</v>
      </c>
      <c r="AD1259">
        <v>0</v>
      </c>
      <c r="AE1259">
        <v>0</v>
      </c>
      <c r="AF1259" t="s">
        <v>23</v>
      </c>
      <c r="AG1259">
        <v>0</v>
      </c>
      <c r="AH1259">
        <v>2</v>
      </c>
      <c r="AI1259">
        <v>353033560</v>
      </c>
      <c r="AJ1259">
        <v>1259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5">
      <c r="A1260">
        <f>ROW(Source!A382)</f>
        <v>382</v>
      </c>
      <c r="B1260">
        <v>353033579</v>
      </c>
      <c r="C1260">
        <v>353033550</v>
      </c>
      <c r="D1260">
        <v>342735762</v>
      </c>
      <c r="E1260">
        <v>1</v>
      </c>
      <c r="F1260">
        <v>1</v>
      </c>
      <c r="G1260">
        <v>1</v>
      </c>
      <c r="H1260">
        <v>3</v>
      </c>
      <c r="I1260" t="s">
        <v>1362</v>
      </c>
      <c r="J1260" t="s">
        <v>1363</v>
      </c>
      <c r="K1260" t="s">
        <v>1364</v>
      </c>
      <c r="L1260">
        <v>1348</v>
      </c>
      <c r="N1260">
        <v>1009</v>
      </c>
      <c r="O1260" t="s">
        <v>811</v>
      </c>
      <c r="P1260" t="s">
        <v>811</v>
      </c>
      <c r="Q1260">
        <v>1000</v>
      </c>
      <c r="X1260">
        <v>4.0000000000000002E-4</v>
      </c>
      <c r="Y1260">
        <v>61265.39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0</v>
      </c>
      <c r="AF1260" t="s">
        <v>23</v>
      </c>
      <c r="AG1260">
        <v>0</v>
      </c>
      <c r="AH1260">
        <v>2</v>
      </c>
      <c r="AI1260">
        <v>353033561</v>
      </c>
      <c r="AJ1260">
        <v>1260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5">
      <c r="A1261">
        <f>ROW(Source!A382)</f>
        <v>382</v>
      </c>
      <c r="B1261">
        <v>353033580</v>
      </c>
      <c r="C1261">
        <v>353033550</v>
      </c>
      <c r="D1261">
        <v>342735789</v>
      </c>
      <c r="E1261">
        <v>1</v>
      </c>
      <c r="F1261">
        <v>1</v>
      </c>
      <c r="G1261">
        <v>1</v>
      </c>
      <c r="H1261">
        <v>3</v>
      </c>
      <c r="I1261" t="s">
        <v>1365</v>
      </c>
      <c r="J1261" t="s">
        <v>1366</v>
      </c>
      <c r="K1261" t="s">
        <v>1367</v>
      </c>
      <c r="L1261">
        <v>1348</v>
      </c>
      <c r="N1261">
        <v>1009</v>
      </c>
      <c r="O1261" t="s">
        <v>811</v>
      </c>
      <c r="P1261" t="s">
        <v>811</v>
      </c>
      <c r="Q1261">
        <v>1000</v>
      </c>
      <c r="X1261">
        <v>1.0000000000000001E-5</v>
      </c>
      <c r="Y1261">
        <v>80020.98</v>
      </c>
      <c r="Z1261">
        <v>0</v>
      </c>
      <c r="AA1261">
        <v>0</v>
      </c>
      <c r="AB1261">
        <v>0</v>
      </c>
      <c r="AC1261">
        <v>0</v>
      </c>
      <c r="AD1261">
        <v>1</v>
      </c>
      <c r="AE1261">
        <v>0</v>
      </c>
      <c r="AF1261" t="s">
        <v>23</v>
      </c>
      <c r="AG1261">
        <v>0</v>
      </c>
      <c r="AH1261">
        <v>2</v>
      </c>
      <c r="AI1261">
        <v>353033562</v>
      </c>
      <c r="AJ1261">
        <v>1261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5">
      <c r="A1262">
        <f>ROW(Source!A382)</f>
        <v>382</v>
      </c>
      <c r="B1262">
        <v>353033581</v>
      </c>
      <c r="C1262">
        <v>353033550</v>
      </c>
      <c r="D1262">
        <v>342735793</v>
      </c>
      <c r="E1262">
        <v>1</v>
      </c>
      <c r="F1262">
        <v>1</v>
      </c>
      <c r="G1262">
        <v>1</v>
      </c>
      <c r="H1262">
        <v>3</v>
      </c>
      <c r="I1262" t="s">
        <v>1368</v>
      </c>
      <c r="J1262" t="s">
        <v>1369</v>
      </c>
      <c r="K1262" t="s">
        <v>1370</v>
      </c>
      <c r="L1262">
        <v>1348</v>
      </c>
      <c r="N1262">
        <v>1009</v>
      </c>
      <c r="O1262" t="s">
        <v>811</v>
      </c>
      <c r="P1262" t="s">
        <v>811</v>
      </c>
      <c r="Q1262">
        <v>1000</v>
      </c>
      <c r="X1262">
        <v>5.9999999999999995E-4</v>
      </c>
      <c r="Y1262">
        <v>40917.440000000002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0</v>
      </c>
      <c r="AF1262" t="s">
        <v>23</v>
      </c>
      <c r="AG1262">
        <v>0</v>
      </c>
      <c r="AH1262">
        <v>2</v>
      </c>
      <c r="AI1262">
        <v>353033563</v>
      </c>
      <c r="AJ1262">
        <v>1262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5">
      <c r="A1263">
        <f>ROW(Source!A382)</f>
        <v>382</v>
      </c>
      <c r="B1263">
        <v>353033582</v>
      </c>
      <c r="C1263">
        <v>353033550</v>
      </c>
      <c r="D1263">
        <v>342736060</v>
      </c>
      <c r="E1263">
        <v>1</v>
      </c>
      <c r="F1263">
        <v>1</v>
      </c>
      <c r="G1263">
        <v>1</v>
      </c>
      <c r="H1263">
        <v>3</v>
      </c>
      <c r="I1263" t="s">
        <v>1371</v>
      </c>
      <c r="J1263" t="s">
        <v>1372</v>
      </c>
      <c r="K1263" t="s">
        <v>1373</v>
      </c>
      <c r="L1263">
        <v>1348</v>
      </c>
      <c r="N1263">
        <v>1009</v>
      </c>
      <c r="O1263" t="s">
        <v>811</v>
      </c>
      <c r="P1263" t="s">
        <v>811</v>
      </c>
      <c r="Q1263">
        <v>1000</v>
      </c>
      <c r="X1263">
        <v>5.9999999999999995E-4</v>
      </c>
      <c r="Y1263">
        <v>98039.57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0</v>
      </c>
      <c r="AF1263" t="s">
        <v>23</v>
      </c>
      <c r="AG1263">
        <v>0</v>
      </c>
      <c r="AH1263">
        <v>2</v>
      </c>
      <c r="AI1263">
        <v>353033564</v>
      </c>
      <c r="AJ1263">
        <v>1263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5">
      <c r="A1264">
        <f>ROW(Source!A382)</f>
        <v>382</v>
      </c>
      <c r="B1264">
        <v>353033583</v>
      </c>
      <c r="C1264">
        <v>353033550</v>
      </c>
      <c r="D1264">
        <v>342743019</v>
      </c>
      <c r="E1264">
        <v>1</v>
      </c>
      <c r="F1264">
        <v>1</v>
      </c>
      <c r="G1264">
        <v>1</v>
      </c>
      <c r="H1264">
        <v>3</v>
      </c>
      <c r="I1264" t="s">
        <v>1374</v>
      </c>
      <c r="J1264" t="s">
        <v>1375</v>
      </c>
      <c r="K1264" t="s">
        <v>1376</v>
      </c>
      <c r="L1264">
        <v>1425</v>
      </c>
      <c r="N1264">
        <v>1013</v>
      </c>
      <c r="O1264" t="s">
        <v>894</v>
      </c>
      <c r="P1264" t="s">
        <v>894</v>
      </c>
      <c r="Q1264">
        <v>1</v>
      </c>
      <c r="X1264">
        <v>0.06</v>
      </c>
      <c r="Y1264">
        <v>1031.73</v>
      </c>
      <c r="Z1264">
        <v>0</v>
      </c>
      <c r="AA1264">
        <v>0</v>
      </c>
      <c r="AB1264">
        <v>0</v>
      </c>
      <c r="AC1264">
        <v>0</v>
      </c>
      <c r="AD1264">
        <v>1</v>
      </c>
      <c r="AE1264">
        <v>0</v>
      </c>
      <c r="AF1264" t="s">
        <v>23</v>
      </c>
      <c r="AG1264">
        <v>0</v>
      </c>
      <c r="AH1264">
        <v>2</v>
      </c>
      <c r="AI1264">
        <v>353033565</v>
      </c>
      <c r="AJ1264">
        <v>1264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5">
      <c r="A1265">
        <f>ROW(Source!A382)</f>
        <v>382</v>
      </c>
      <c r="B1265">
        <v>353033584</v>
      </c>
      <c r="C1265">
        <v>353033550</v>
      </c>
      <c r="D1265">
        <v>342645106</v>
      </c>
      <c r="E1265">
        <v>113</v>
      </c>
      <c r="F1265">
        <v>1</v>
      </c>
      <c r="G1265">
        <v>1</v>
      </c>
      <c r="H1265">
        <v>3</v>
      </c>
      <c r="I1265" t="s">
        <v>1333</v>
      </c>
      <c r="J1265" t="s">
        <v>3</v>
      </c>
      <c r="K1265" t="s">
        <v>1377</v>
      </c>
      <c r="L1265">
        <v>1371</v>
      </c>
      <c r="N1265">
        <v>1013</v>
      </c>
      <c r="O1265" t="s">
        <v>21</v>
      </c>
      <c r="P1265" t="s">
        <v>21</v>
      </c>
      <c r="Q1265">
        <v>1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1</v>
      </c>
      <c r="AD1265">
        <v>0</v>
      </c>
      <c r="AE1265">
        <v>0</v>
      </c>
      <c r="AF1265" t="s">
        <v>23</v>
      </c>
      <c r="AG1265">
        <v>0</v>
      </c>
      <c r="AH1265">
        <v>2</v>
      </c>
      <c r="AI1265">
        <v>353033566</v>
      </c>
      <c r="AJ1265">
        <v>1265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5">
      <c r="A1266">
        <f>ROW(Source!A382)</f>
        <v>382</v>
      </c>
      <c r="B1266">
        <v>353033585</v>
      </c>
      <c r="C1266">
        <v>353033550</v>
      </c>
      <c r="D1266">
        <v>342645129</v>
      </c>
      <c r="E1266">
        <v>113</v>
      </c>
      <c r="F1266">
        <v>1</v>
      </c>
      <c r="G1266">
        <v>1</v>
      </c>
      <c r="H1266">
        <v>3</v>
      </c>
      <c r="I1266" t="s">
        <v>1335</v>
      </c>
      <c r="J1266" t="s">
        <v>3</v>
      </c>
      <c r="K1266" t="s">
        <v>1336</v>
      </c>
      <c r="L1266">
        <v>1346</v>
      </c>
      <c r="N1266">
        <v>1009</v>
      </c>
      <c r="O1266" t="s">
        <v>1244</v>
      </c>
      <c r="P1266" t="s">
        <v>1244</v>
      </c>
      <c r="Q1266">
        <v>1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1</v>
      </c>
      <c r="AD1266">
        <v>0</v>
      </c>
      <c r="AE1266">
        <v>0</v>
      </c>
      <c r="AF1266" t="s">
        <v>23</v>
      </c>
      <c r="AG1266">
        <v>0</v>
      </c>
      <c r="AH1266">
        <v>2</v>
      </c>
      <c r="AI1266">
        <v>353033567</v>
      </c>
      <c r="AJ1266">
        <v>1266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5">
      <c r="A1267">
        <f>ROW(Source!A382)</f>
        <v>382</v>
      </c>
      <c r="B1267">
        <v>353033586</v>
      </c>
      <c r="C1267">
        <v>353033550</v>
      </c>
      <c r="D1267">
        <v>342645155</v>
      </c>
      <c r="E1267">
        <v>113</v>
      </c>
      <c r="F1267">
        <v>1</v>
      </c>
      <c r="G1267">
        <v>1</v>
      </c>
      <c r="H1267">
        <v>3</v>
      </c>
      <c r="I1267" t="s">
        <v>1264</v>
      </c>
      <c r="J1267" t="s">
        <v>3</v>
      </c>
      <c r="K1267" t="s">
        <v>1378</v>
      </c>
      <c r="L1267">
        <v>1371</v>
      </c>
      <c r="N1267">
        <v>1013</v>
      </c>
      <c r="O1267" t="s">
        <v>21</v>
      </c>
      <c r="P1267" t="s">
        <v>21</v>
      </c>
      <c r="Q1267">
        <v>1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1</v>
      </c>
      <c r="AD1267">
        <v>0</v>
      </c>
      <c r="AE1267">
        <v>0</v>
      </c>
      <c r="AF1267" t="s">
        <v>23</v>
      </c>
      <c r="AG1267">
        <v>0</v>
      </c>
      <c r="AH1267">
        <v>2</v>
      </c>
      <c r="AI1267">
        <v>353033568</v>
      </c>
      <c r="AJ1267">
        <v>1267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5">
      <c r="A1268">
        <f>ROW(Source!A383)</f>
        <v>383</v>
      </c>
      <c r="B1268">
        <v>353033606</v>
      </c>
      <c r="C1268">
        <v>353033587</v>
      </c>
      <c r="D1268">
        <v>342640193</v>
      </c>
      <c r="E1268">
        <v>113</v>
      </c>
      <c r="F1268">
        <v>1</v>
      </c>
      <c r="G1268">
        <v>1</v>
      </c>
      <c r="H1268">
        <v>1</v>
      </c>
      <c r="I1268" t="s">
        <v>1322</v>
      </c>
      <c r="J1268" t="s">
        <v>3</v>
      </c>
      <c r="K1268" t="s">
        <v>1323</v>
      </c>
      <c r="L1268">
        <v>1191</v>
      </c>
      <c r="N1268">
        <v>1013</v>
      </c>
      <c r="O1268" t="s">
        <v>1221</v>
      </c>
      <c r="P1268" t="s">
        <v>1221</v>
      </c>
      <c r="Q1268">
        <v>1</v>
      </c>
      <c r="X1268">
        <v>17.7</v>
      </c>
      <c r="Y1268">
        <v>0</v>
      </c>
      <c r="Z1268">
        <v>0</v>
      </c>
      <c r="AA1268">
        <v>0</v>
      </c>
      <c r="AB1268">
        <v>526.58000000000004</v>
      </c>
      <c r="AC1268">
        <v>0</v>
      </c>
      <c r="AD1268">
        <v>1</v>
      </c>
      <c r="AE1268">
        <v>1</v>
      </c>
      <c r="AF1268" t="s">
        <v>24</v>
      </c>
      <c r="AG1268">
        <v>14.867999999999999</v>
      </c>
      <c r="AH1268">
        <v>2</v>
      </c>
      <c r="AI1268">
        <v>353033588</v>
      </c>
      <c r="AJ1268">
        <v>1268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5">
      <c r="A1269">
        <f>ROW(Source!A383)</f>
        <v>383</v>
      </c>
      <c r="B1269">
        <v>353033607</v>
      </c>
      <c r="C1269">
        <v>353033587</v>
      </c>
      <c r="D1269">
        <v>342640393</v>
      </c>
      <c r="E1269">
        <v>113</v>
      </c>
      <c r="F1269">
        <v>1</v>
      </c>
      <c r="G1269">
        <v>1</v>
      </c>
      <c r="H1269">
        <v>1</v>
      </c>
      <c r="I1269" t="s">
        <v>1222</v>
      </c>
      <c r="J1269" t="s">
        <v>3</v>
      </c>
      <c r="K1269" t="s">
        <v>1223</v>
      </c>
      <c r="L1269">
        <v>1191</v>
      </c>
      <c r="N1269">
        <v>1013</v>
      </c>
      <c r="O1269" t="s">
        <v>1221</v>
      </c>
      <c r="P1269" t="s">
        <v>1221</v>
      </c>
      <c r="Q1269">
        <v>1</v>
      </c>
      <c r="X1269">
        <v>0.82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1</v>
      </c>
      <c r="AE1269">
        <v>2</v>
      </c>
      <c r="AF1269" t="s">
        <v>24</v>
      </c>
      <c r="AG1269">
        <v>0.68879999999999997</v>
      </c>
      <c r="AH1269">
        <v>2</v>
      </c>
      <c r="AI1269">
        <v>353033589</v>
      </c>
      <c r="AJ1269">
        <v>1269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5">
      <c r="A1270">
        <f>ROW(Source!A383)</f>
        <v>383</v>
      </c>
      <c r="B1270">
        <v>353033608</v>
      </c>
      <c r="C1270">
        <v>353033587</v>
      </c>
      <c r="D1270">
        <v>342765643</v>
      </c>
      <c r="E1270">
        <v>1</v>
      </c>
      <c r="F1270">
        <v>1</v>
      </c>
      <c r="G1270">
        <v>1</v>
      </c>
      <c r="H1270">
        <v>2</v>
      </c>
      <c r="I1270" t="s">
        <v>1229</v>
      </c>
      <c r="J1270" t="s">
        <v>1230</v>
      </c>
      <c r="K1270" t="s">
        <v>1231</v>
      </c>
      <c r="L1270">
        <v>1368</v>
      </c>
      <c r="N1270">
        <v>1011</v>
      </c>
      <c r="O1270" t="s">
        <v>1227</v>
      </c>
      <c r="P1270" t="s">
        <v>1227</v>
      </c>
      <c r="Q1270">
        <v>1</v>
      </c>
      <c r="X1270">
        <v>0.82</v>
      </c>
      <c r="Y1270">
        <v>0</v>
      </c>
      <c r="Z1270">
        <v>477.92</v>
      </c>
      <c r="AA1270">
        <v>597.98</v>
      </c>
      <c r="AB1270">
        <v>0</v>
      </c>
      <c r="AC1270">
        <v>0</v>
      </c>
      <c r="AD1270">
        <v>1</v>
      </c>
      <c r="AE1270">
        <v>0</v>
      </c>
      <c r="AF1270" t="s">
        <v>24</v>
      </c>
      <c r="AG1270">
        <v>0.68879999999999997</v>
      </c>
      <c r="AH1270">
        <v>2</v>
      </c>
      <c r="AI1270">
        <v>353033590</v>
      </c>
      <c r="AJ1270">
        <v>1270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5">
      <c r="A1271">
        <f>ROW(Source!A383)</f>
        <v>383</v>
      </c>
      <c r="B1271">
        <v>353033609</v>
      </c>
      <c r="C1271">
        <v>353033587</v>
      </c>
      <c r="D1271">
        <v>342713971</v>
      </c>
      <c r="E1271">
        <v>1</v>
      </c>
      <c r="F1271">
        <v>1</v>
      </c>
      <c r="G1271">
        <v>1</v>
      </c>
      <c r="H1271">
        <v>3</v>
      </c>
      <c r="I1271" t="s">
        <v>1354</v>
      </c>
      <c r="J1271" t="s">
        <v>1355</v>
      </c>
      <c r="K1271" t="s">
        <v>1356</v>
      </c>
      <c r="L1271">
        <v>1346</v>
      </c>
      <c r="N1271">
        <v>1009</v>
      </c>
      <c r="O1271" t="s">
        <v>1244</v>
      </c>
      <c r="P1271" t="s">
        <v>1244</v>
      </c>
      <c r="Q1271">
        <v>1</v>
      </c>
      <c r="X1271">
        <v>0.03</v>
      </c>
      <c r="Y1271">
        <v>58.53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23</v>
      </c>
      <c r="AG1271">
        <v>0</v>
      </c>
      <c r="AH1271">
        <v>2</v>
      </c>
      <c r="AI1271">
        <v>353033591</v>
      </c>
      <c r="AJ1271">
        <v>1271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5">
      <c r="A1272">
        <f>ROW(Source!A383)</f>
        <v>383</v>
      </c>
      <c r="B1272">
        <v>353033610</v>
      </c>
      <c r="C1272">
        <v>353033587</v>
      </c>
      <c r="D1272">
        <v>342717284</v>
      </c>
      <c r="E1272">
        <v>1</v>
      </c>
      <c r="F1272">
        <v>1</v>
      </c>
      <c r="G1272">
        <v>1</v>
      </c>
      <c r="H1272">
        <v>3</v>
      </c>
      <c r="I1272" t="s">
        <v>1357</v>
      </c>
      <c r="J1272" t="s">
        <v>1358</v>
      </c>
      <c r="K1272" t="s">
        <v>1359</v>
      </c>
      <c r="L1272">
        <v>1348</v>
      </c>
      <c r="N1272">
        <v>1009</v>
      </c>
      <c r="O1272" t="s">
        <v>811</v>
      </c>
      <c r="P1272" t="s">
        <v>811</v>
      </c>
      <c r="Q1272">
        <v>1000</v>
      </c>
      <c r="X1272">
        <v>2.3000000000000001E-4</v>
      </c>
      <c r="Y1272">
        <v>70296.2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23</v>
      </c>
      <c r="AG1272">
        <v>0</v>
      </c>
      <c r="AH1272">
        <v>2</v>
      </c>
      <c r="AI1272">
        <v>353033592</v>
      </c>
      <c r="AJ1272">
        <v>1272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5">
      <c r="A1273">
        <f>ROW(Source!A383)</f>
        <v>383</v>
      </c>
      <c r="B1273">
        <v>353033611</v>
      </c>
      <c r="C1273">
        <v>353033587</v>
      </c>
      <c r="D1273">
        <v>342718355</v>
      </c>
      <c r="E1273">
        <v>1</v>
      </c>
      <c r="F1273">
        <v>1</v>
      </c>
      <c r="G1273">
        <v>1</v>
      </c>
      <c r="H1273">
        <v>3</v>
      </c>
      <c r="I1273" t="s">
        <v>1248</v>
      </c>
      <c r="J1273" t="s">
        <v>1249</v>
      </c>
      <c r="K1273" t="s">
        <v>1250</v>
      </c>
      <c r="L1273">
        <v>1346</v>
      </c>
      <c r="N1273">
        <v>1009</v>
      </c>
      <c r="O1273" t="s">
        <v>1244</v>
      </c>
      <c r="P1273" t="s">
        <v>1244</v>
      </c>
      <c r="Q1273">
        <v>1</v>
      </c>
      <c r="X1273">
        <v>0.02</v>
      </c>
      <c r="Y1273">
        <v>56.11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23</v>
      </c>
      <c r="AG1273">
        <v>0</v>
      </c>
      <c r="AH1273">
        <v>2</v>
      </c>
      <c r="AI1273">
        <v>353033593</v>
      </c>
      <c r="AJ1273">
        <v>1273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5">
      <c r="A1274">
        <f>ROW(Source!A383)</f>
        <v>383</v>
      </c>
      <c r="B1274">
        <v>353033612</v>
      </c>
      <c r="C1274">
        <v>353033587</v>
      </c>
      <c r="D1274">
        <v>342641712</v>
      </c>
      <c r="E1274">
        <v>113</v>
      </c>
      <c r="F1274">
        <v>1</v>
      </c>
      <c r="G1274">
        <v>1</v>
      </c>
      <c r="H1274">
        <v>3</v>
      </c>
      <c r="I1274" t="s">
        <v>1388</v>
      </c>
      <c r="J1274" t="s">
        <v>3</v>
      </c>
      <c r="K1274" t="s">
        <v>1389</v>
      </c>
      <c r="L1274">
        <v>1371</v>
      </c>
      <c r="N1274">
        <v>1013</v>
      </c>
      <c r="O1274" t="s">
        <v>21</v>
      </c>
      <c r="P1274" t="s">
        <v>21</v>
      </c>
      <c r="Q1274">
        <v>1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1</v>
      </c>
      <c r="AD1274">
        <v>0</v>
      </c>
      <c r="AE1274">
        <v>0</v>
      </c>
      <c r="AF1274" t="s">
        <v>23</v>
      </c>
      <c r="AG1274">
        <v>0</v>
      </c>
      <c r="AH1274">
        <v>2</v>
      </c>
      <c r="AI1274">
        <v>353033594</v>
      </c>
      <c r="AJ1274">
        <v>1274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5">
      <c r="A1275">
        <f>ROW(Source!A383)</f>
        <v>383</v>
      </c>
      <c r="B1275">
        <v>353033613</v>
      </c>
      <c r="C1275">
        <v>353033587</v>
      </c>
      <c r="D1275">
        <v>342642533</v>
      </c>
      <c r="E1275">
        <v>113</v>
      </c>
      <c r="F1275">
        <v>1</v>
      </c>
      <c r="G1275">
        <v>1</v>
      </c>
      <c r="H1275">
        <v>3</v>
      </c>
      <c r="I1275" t="s">
        <v>1331</v>
      </c>
      <c r="J1275" t="s">
        <v>3</v>
      </c>
      <c r="K1275" t="s">
        <v>1332</v>
      </c>
      <c r="L1275">
        <v>1346</v>
      </c>
      <c r="N1275">
        <v>1009</v>
      </c>
      <c r="O1275" t="s">
        <v>1244</v>
      </c>
      <c r="P1275" t="s">
        <v>1244</v>
      </c>
      <c r="Q1275">
        <v>1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1</v>
      </c>
      <c r="AD1275">
        <v>0</v>
      </c>
      <c r="AE1275">
        <v>0</v>
      </c>
      <c r="AF1275" t="s">
        <v>23</v>
      </c>
      <c r="AG1275">
        <v>0</v>
      </c>
      <c r="AH1275">
        <v>2</v>
      </c>
      <c r="AI1275">
        <v>353033595</v>
      </c>
      <c r="AJ1275">
        <v>1275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5">
      <c r="A1276">
        <f>ROW(Source!A383)</f>
        <v>383</v>
      </c>
      <c r="B1276">
        <v>353033614</v>
      </c>
      <c r="C1276">
        <v>353033587</v>
      </c>
      <c r="D1276">
        <v>342723998</v>
      </c>
      <c r="E1276">
        <v>1</v>
      </c>
      <c r="F1276">
        <v>1</v>
      </c>
      <c r="G1276">
        <v>1</v>
      </c>
      <c r="H1276">
        <v>3</v>
      </c>
      <c r="I1276" t="s">
        <v>1390</v>
      </c>
      <c r="J1276" t="s">
        <v>1391</v>
      </c>
      <c r="K1276" t="s">
        <v>1392</v>
      </c>
      <c r="L1276">
        <v>1348</v>
      </c>
      <c r="N1276">
        <v>1009</v>
      </c>
      <c r="O1276" t="s">
        <v>811</v>
      </c>
      <c r="P1276" t="s">
        <v>811</v>
      </c>
      <c r="Q1276">
        <v>1000</v>
      </c>
      <c r="X1276">
        <v>0</v>
      </c>
      <c r="Y1276">
        <v>78619.899999999994</v>
      </c>
      <c r="Z1276">
        <v>0</v>
      </c>
      <c r="AA1276">
        <v>0</v>
      </c>
      <c r="AB1276">
        <v>0</v>
      </c>
      <c r="AC1276">
        <v>1</v>
      </c>
      <c r="AD1276">
        <v>0</v>
      </c>
      <c r="AE1276">
        <v>0</v>
      </c>
      <c r="AF1276" t="s">
        <v>23</v>
      </c>
      <c r="AG1276">
        <v>0</v>
      </c>
      <c r="AH1276">
        <v>2</v>
      </c>
      <c r="AI1276">
        <v>353033596</v>
      </c>
      <c r="AJ1276">
        <v>1276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5">
      <c r="A1277">
        <f>ROW(Source!A383)</f>
        <v>383</v>
      </c>
      <c r="B1277">
        <v>353033615</v>
      </c>
      <c r="C1277">
        <v>353033587</v>
      </c>
      <c r="D1277">
        <v>342643249</v>
      </c>
      <c r="E1277">
        <v>113</v>
      </c>
      <c r="F1277">
        <v>1</v>
      </c>
      <c r="G1277">
        <v>1</v>
      </c>
      <c r="H1277">
        <v>3</v>
      </c>
      <c r="I1277" t="s">
        <v>1360</v>
      </c>
      <c r="J1277" t="s">
        <v>3</v>
      </c>
      <c r="K1277" t="s">
        <v>1361</v>
      </c>
      <c r="L1277">
        <v>1339</v>
      </c>
      <c r="N1277">
        <v>1007</v>
      </c>
      <c r="O1277" t="s">
        <v>1319</v>
      </c>
      <c r="P1277" t="s">
        <v>1319</v>
      </c>
      <c r="Q1277">
        <v>1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1</v>
      </c>
      <c r="AD1277">
        <v>0</v>
      </c>
      <c r="AE1277">
        <v>0</v>
      </c>
      <c r="AF1277" t="s">
        <v>23</v>
      </c>
      <c r="AG1277">
        <v>0</v>
      </c>
      <c r="AH1277">
        <v>2</v>
      </c>
      <c r="AI1277">
        <v>353033597</v>
      </c>
      <c r="AJ1277">
        <v>1277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5">
      <c r="A1278">
        <f>ROW(Source!A383)</f>
        <v>383</v>
      </c>
      <c r="B1278">
        <v>353033616</v>
      </c>
      <c r="C1278">
        <v>353033587</v>
      </c>
      <c r="D1278">
        <v>342735762</v>
      </c>
      <c r="E1278">
        <v>1</v>
      </c>
      <c r="F1278">
        <v>1</v>
      </c>
      <c r="G1278">
        <v>1</v>
      </c>
      <c r="H1278">
        <v>3</v>
      </c>
      <c r="I1278" t="s">
        <v>1362</v>
      </c>
      <c r="J1278" t="s">
        <v>1363</v>
      </c>
      <c r="K1278" t="s">
        <v>1364</v>
      </c>
      <c r="L1278">
        <v>1348</v>
      </c>
      <c r="N1278">
        <v>1009</v>
      </c>
      <c r="O1278" t="s">
        <v>811</v>
      </c>
      <c r="P1278" t="s">
        <v>811</v>
      </c>
      <c r="Q1278">
        <v>1000</v>
      </c>
      <c r="X1278">
        <v>4.0000000000000002E-4</v>
      </c>
      <c r="Y1278">
        <v>61265.39</v>
      </c>
      <c r="Z1278">
        <v>0</v>
      </c>
      <c r="AA1278">
        <v>0</v>
      </c>
      <c r="AB1278">
        <v>0</v>
      </c>
      <c r="AC1278">
        <v>0</v>
      </c>
      <c r="AD1278">
        <v>1</v>
      </c>
      <c r="AE1278">
        <v>0</v>
      </c>
      <c r="AF1278" t="s">
        <v>23</v>
      </c>
      <c r="AG1278">
        <v>0</v>
      </c>
      <c r="AH1278">
        <v>2</v>
      </c>
      <c r="AI1278">
        <v>353033598</v>
      </c>
      <c r="AJ1278">
        <v>1278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5">
      <c r="A1279">
        <f>ROW(Source!A383)</f>
        <v>383</v>
      </c>
      <c r="B1279">
        <v>353033617</v>
      </c>
      <c r="C1279">
        <v>353033587</v>
      </c>
      <c r="D1279">
        <v>342735789</v>
      </c>
      <c r="E1279">
        <v>1</v>
      </c>
      <c r="F1279">
        <v>1</v>
      </c>
      <c r="G1279">
        <v>1</v>
      </c>
      <c r="H1279">
        <v>3</v>
      </c>
      <c r="I1279" t="s">
        <v>1365</v>
      </c>
      <c r="J1279" t="s">
        <v>1366</v>
      </c>
      <c r="K1279" t="s">
        <v>1367</v>
      </c>
      <c r="L1279">
        <v>1348</v>
      </c>
      <c r="N1279">
        <v>1009</v>
      </c>
      <c r="O1279" t="s">
        <v>811</v>
      </c>
      <c r="P1279" t="s">
        <v>811</v>
      </c>
      <c r="Q1279">
        <v>1000</v>
      </c>
      <c r="X1279">
        <v>1.0000000000000001E-5</v>
      </c>
      <c r="Y1279">
        <v>80020.98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0</v>
      </c>
      <c r="AF1279" t="s">
        <v>23</v>
      </c>
      <c r="AG1279">
        <v>0</v>
      </c>
      <c r="AH1279">
        <v>2</v>
      </c>
      <c r="AI1279">
        <v>353033599</v>
      </c>
      <c r="AJ1279">
        <v>1279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5">
      <c r="A1280">
        <f>ROW(Source!A383)</f>
        <v>383</v>
      </c>
      <c r="B1280">
        <v>353033618</v>
      </c>
      <c r="C1280">
        <v>353033587</v>
      </c>
      <c r="D1280">
        <v>342735793</v>
      </c>
      <c r="E1280">
        <v>1</v>
      </c>
      <c r="F1280">
        <v>1</v>
      </c>
      <c r="G1280">
        <v>1</v>
      </c>
      <c r="H1280">
        <v>3</v>
      </c>
      <c r="I1280" t="s">
        <v>1368</v>
      </c>
      <c r="J1280" t="s">
        <v>1369</v>
      </c>
      <c r="K1280" t="s">
        <v>1370</v>
      </c>
      <c r="L1280">
        <v>1348</v>
      </c>
      <c r="N1280">
        <v>1009</v>
      </c>
      <c r="O1280" t="s">
        <v>811</v>
      </c>
      <c r="P1280" t="s">
        <v>811</v>
      </c>
      <c r="Q1280">
        <v>1000</v>
      </c>
      <c r="X1280">
        <v>5.9999999999999995E-4</v>
      </c>
      <c r="Y1280">
        <v>40917.440000000002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0</v>
      </c>
      <c r="AF1280" t="s">
        <v>23</v>
      </c>
      <c r="AG1280">
        <v>0</v>
      </c>
      <c r="AH1280">
        <v>2</v>
      </c>
      <c r="AI1280">
        <v>353033600</v>
      </c>
      <c r="AJ1280">
        <v>1280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5">
      <c r="A1281">
        <f>ROW(Source!A383)</f>
        <v>383</v>
      </c>
      <c r="B1281">
        <v>353033619</v>
      </c>
      <c r="C1281">
        <v>353033587</v>
      </c>
      <c r="D1281">
        <v>342736060</v>
      </c>
      <c r="E1281">
        <v>1</v>
      </c>
      <c r="F1281">
        <v>1</v>
      </c>
      <c r="G1281">
        <v>1</v>
      </c>
      <c r="H1281">
        <v>3</v>
      </c>
      <c r="I1281" t="s">
        <v>1371</v>
      </c>
      <c r="J1281" t="s">
        <v>1372</v>
      </c>
      <c r="K1281" t="s">
        <v>1373</v>
      </c>
      <c r="L1281">
        <v>1348</v>
      </c>
      <c r="N1281">
        <v>1009</v>
      </c>
      <c r="O1281" t="s">
        <v>811</v>
      </c>
      <c r="P1281" t="s">
        <v>811</v>
      </c>
      <c r="Q1281">
        <v>1000</v>
      </c>
      <c r="X1281">
        <v>5.9999999999999995E-4</v>
      </c>
      <c r="Y1281">
        <v>98039.57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23</v>
      </c>
      <c r="AG1281">
        <v>0</v>
      </c>
      <c r="AH1281">
        <v>2</v>
      </c>
      <c r="AI1281">
        <v>353033601</v>
      </c>
      <c r="AJ1281">
        <v>1281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5">
      <c r="A1282">
        <f>ROW(Source!A383)</f>
        <v>383</v>
      </c>
      <c r="B1282">
        <v>353033620</v>
      </c>
      <c r="C1282">
        <v>353033587</v>
      </c>
      <c r="D1282">
        <v>342743019</v>
      </c>
      <c r="E1282">
        <v>1</v>
      </c>
      <c r="F1282">
        <v>1</v>
      </c>
      <c r="G1282">
        <v>1</v>
      </c>
      <c r="H1282">
        <v>3</v>
      </c>
      <c r="I1282" t="s">
        <v>1374</v>
      </c>
      <c r="J1282" t="s">
        <v>1375</v>
      </c>
      <c r="K1282" t="s">
        <v>1376</v>
      </c>
      <c r="L1282">
        <v>1425</v>
      </c>
      <c r="N1282">
        <v>1013</v>
      </c>
      <c r="O1282" t="s">
        <v>894</v>
      </c>
      <c r="P1282" t="s">
        <v>894</v>
      </c>
      <c r="Q1282">
        <v>1</v>
      </c>
      <c r="X1282">
        <v>0.06</v>
      </c>
      <c r="Y1282">
        <v>1031.73</v>
      </c>
      <c r="Z1282">
        <v>0</v>
      </c>
      <c r="AA1282">
        <v>0</v>
      </c>
      <c r="AB1282">
        <v>0</v>
      </c>
      <c r="AC1282">
        <v>0</v>
      </c>
      <c r="AD1282">
        <v>1</v>
      </c>
      <c r="AE1282">
        <v>0</v>
      </c>
      <c r="AF1282" t="s">
        <v>23</v>
      </c>
      <c r="AG1282">
        <v>0</v>
      </c>
      <c r="AH1282">
        <v>2</v>
      </c>
      <c r="AI1282">
        <v>353033602</v>
      </c>
      <c r="AJ1282">
        <v>1282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5">
      <c r="A1283">
        <f>ROW(Source!A383)</f>
        <v>383</v>
      </c>
      <c r="B1283">
        <v>353033621</v>
      </c>
      <c r="C1283">
        <v>353033587</v>
      </c>
      <c r="D1283">
        <v>342645106</v>
      </c>
      <c r="E1283">
        <v>113</v>
      </c>
      <c r="F1283">
        <v>1</v>
      </c>
      <c r="G1283">
        <v>1</v>
      </c>
      <c r="H1283">
        <v>3</v>
      </c>
      <c r="I1283" t="s">
        <v>1333</v>
      </c>
      <c r="J1283" t="s">
        <v>3</v>
      </c>
      <c r="K1283" t="s">
        <v>1377</v>
      </c>
      <c r="L1283">
        <v>1371</v>
      </c>
      <c r="N1283">
        <v>1013</v>
      </c>
      <c r="O1283" t="s">
        <v>21</v>
      </c>
      <c r="P1283" t="s">
        <v>21</v>
      </c>
      <c r="Q1283">
        <v>1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1</v>
      </c>
      <c r="AD1283">
        <v>0</v>
      </c>
      <c r="AE1283">
        <v>0</v>
      </c>
      <c r="AF1283" t="s">
        <v>23</v>
      </c>
      <c r="AG1283">
        <v>0</v>
      </c>
      <c r="AH1283">
        <v>2</v>
      </c>
      <c r="AI1283">
        <v>353033603</v>
      </c>
      <c r="AJ1283">
        <v>1283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5">
      <c r="A1284">
        <f>ROW(Source!A383)</f>
        <v>383</v>
      </c>
      <c r="B1284">
        <v>353033622</v>
      </c>
      <c r="C1284">
        <v>353033587</v>
      </c>
      <c r="D1284">
        <v>342645129</v>
      </c>
      <c r="E1284">
        <v>113</v>
      </c>
      <c r="F1284">
        <v>1</v>
      </c>
      <c r="G1284">
        <v>1</v>
      </c>
      <c r="H1284">
        <v>3</v>
      </c>
      <c r="I1284" t="s">
        <v>1335</v>
      </c>
      <c r="J1284" t="s">
        <v>3</v>
      </c>
      <c r="K1284" t="s">
        <v>1336</v>
      </c>
      <c r="L1284">
        <v>1346</v>
      </c>
      <c r="N1284">
        <v>1009</v>
      </c>
      <c r="O1284" t="s">
        <v>1244</v>
      </c>
      <c r="P1284" t="s">
        <v>1244</v>
      </c>
      <c r="Q1284">
        <v>1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1</v>
      </c>
      <c r="AD1284">
        <v>0</v>
      </c>
      <c r="AE1284">
        <v>0</v>
      </c>
      <c r="AF1284" t="s">
        <v>23</v>
      </c>
      <c r="AG1284">
        <v>0</v>
      </c>
      <c r="AH1284">
        <v>2</v>
      </c>
      <c r="AI1284">
        <v>353033604</v>
      </c>
      <c r="AJ1284">
        <v>1284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5">
      <c r="A1285">
        <f>ROW(Source!A383)</f>
        <v>383</v>
      </c>
      <c r="B1285">
        <v>353033623</v>
      </c>
      <c r="C1285">
        <v>353033587</v>
      </c>
      <c r="D1285">
        <v>342645155</v>
      </c>
      <c r="E1285">
        <v>113</v>
      </c>
      <c r="F1285">
        <v>1</v>
      </c>
      <c r="G1285">
        <v>1</v>
      </c>
      <c r="H1285">
        <v>3</v>
      </c>
      <c r="I1285" t="s">
        <v>1264</v>
      </c>
      <c r="J1285" t="s">
        <v>3</v>
      </c>
      <c r="K1285" t="s">
        <v>1378</v>
      </c>
      <c r="L1285">
        <v>1371</v>
      </c>
      <c r="N1285">
        <v>1013</v>
      </c>
      <c r="O1285" t="s">
        <v>21</v>
      </c>
      <c r="P1285" t="s">
        <v>21</v>
      </c>
      <c r="Q1285">
        <v>1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1</v>
      </c>
      <c r="AD1285">
        <v>0</v>
      </c>
      <c r="AE1285">
        <v>0</v>
      </c>
      <c r="AF1285" t="s">
        <v>23</v>
      </c>
      <c r="AG1285">
        <v>0</v>
      </c>
      <c r="AH1285">
        <v>2</v>
      </c>
      <c r="AI1285">
        <v>353033605</v>
      </c>
      <c r="AJ1285">
        <v>1285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5">
      <c r="A1286">
        <f>ROW(Source!A384)</f>
        <v>384</v>
      </c>
      <c r="B1286">
        <v>353033648</v>
      </c>
      <c r="C1286">
        <v>353033624</v>
      </c>
      <c r="D1286">
        <v>342640193</v>
      </c>
      <c r="E1286">
        <v>113</v>
      </c>
      <c r="F1286">
        <v>1</v>
      </c>
      <c r="G1286">
        <v>1</v>
      </c>
      <c r="H1286">
        <v>1</v>
      </c>
      <c r="I1286" t="s">
        <v>1322</v>
      </c>
      <c r="J1286" t="s">
        <v>3</v>
      </c>
      <c r="K1286" t="s">
        <v>1323</v>
      </c>
      <c r="L1286">
        <v>1191</v>
      </c>
      <c r="N1286">
        <v>1013</v>
      </c>
      <c r="O1286" t="s">
        <v>1221</v>
      </c>
      <c r="P1286" t="s">
        <v>1221</v>
      </c>
      <c r="Q1286">
        <v>1</v>
      </c>
      <c r="X1286">
        <v>23.2</v>
      </c>
      <c r="Y1286">
        <v>0</v>
      </c>
      <c r="Z1286">
        <v>0</v>
      </c>
      <c r="AA1286">
        <v>0</v>
      </c>
      <c r="AB1286">
        <v>526.58000000000004</v>
      </c>
      <c r="AC1286">
        <v>0</v>
      </c>
      <c r="AD1286">
        <v>1</v>
      </c>
      <c r="AE1286">
        <v>1</v>
      </c>
      <c r="AF1286" t="s">
        <v>24</v>
      </c>
      <c r="AG1286">
        <v>19.488</v>
      </c>
      <c r="AH1286">
        <v>2</v>
      </c>
      <c r="AI1286">
        <v>353033625</v>
      </c>
      <c r="AJ1286">
        <v>1286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5">
      <c r="A1287">
        <f>ROW(Source!A384)</f>
        <v>384</v>
      </c>
      <c r="B1287">
        <v>353033649</v>
      </c>
      <c r="C1287">
        <v>353033624</v>
      </c>
      <c r="D1287">
        <v>342640393</v>
      </c>
      <c r="E1287">
        <v>113</v>
      </c>
      <c r="F1287">
        <v>1</v>
      </c>
      <c r="G1287">
        <v>1</v>
      </c>
      <c r="H1287">
        <v>1</v>
      </c>
      <c r="I1287" t="s">
        <v>1222</v>
      </c>
      <c r="J1287" t="s">
        <v>3</v>
      </c>
      <c r="K1287" t="s">
        <v>1223</v>
      </c>
      <c r="L1287">
        <v>1191</v>
      </c>
      <c r="N1287">
        <v>1013</v>
      </c>
      <c r="O1287" t="s">
        <v>1221</v>
      </c>
      <c r="P1287" t="s">
        <v>1221</v>
      </c>
      <c r="Q1287">
        <v>1</v>
      </c>
      <c r="X1287">
        <v>1.06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1</v>
      </c>
      <c r="AE1287">
        <v>2</v>
      </c>
      <c r="AF1287" t="s">
        <v>24</v>
      </c>
      <c r="AG1287">
        <v>0.89039999999999997</v>
      </c>
      <c r="AH1287">
        <v>2</v>
      </c>
      <c r="AI1287">
        <v>353033626</v>
      </c>
      <c r="AJ1287">
        <v>1287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5">
      <c r="A1288">
        <f>ROW(Source!A384)</f>
        <v>384</v>
      </c>
      <c r="B1288">
        <v>353033650</v>
      </c>
      <c r="C1288">
        <v>353033624</v>
      </c>
      <c r="D1288">
        <v>342765643</v>
      </c>
      <c r="E1288">
        <v>1</v>
      </c>
      <c r="F1288">
        <v>1</v>
      </c>
      <c r="G1288">
        <v>1</v>
      </c>
      <c r="H1288">
        <v>2</v>
      </c>
      <c r="I1288" t="s">
        <v>1229</v>
      </c>
      <c r="J1288" t="s">
        <v>1230</v>
      </c>
      <c r="K1288" t="s">
        <v>1231</v>
      </c>
      <c r="L1288">
        <v>1368</v>
      </c>
      <c r="N1288">
        <v>1011</v>
      </c>
      <c r="O1288" t="s">
        <v>1227</v>
      </c>
      <c r="P1288" t="s">
        <v>1227</v>
      </c>
      <c r="Q1288">
        <v>1</v>
      </c>
      <c r="X1288">
        <v>1.06</v>
      </c>
      <c r="Y1288">
        <v>0</v>
      </c>
      <c r="Z1288">
        <v>477.92</v>
      </c>
      <c r="AA1288">
        <v>597.98</v>
      </c>
      <c r="AB1288">
        <v>0</v>
      </c>
      <c r="AC1288">
        <v>0</v>
      </c>
      <c r="AD1288">
        <v>1</v>
      </c>
      <c r="AE1288">
        <v>0</v>
      </c>
      <c r="AF1288" t="s">
        <v>24</v>
      </c>
      <c r="AG1288">
        <v>0.89039999999999997</v>
      </c>
      <c r="AH1288">
        <v>2</v>
      </c>
      <c r="AI1288">
        <v>353033627</v>
      </c>
      <c r="AJ1288">
        <v>1288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5">
      <c r="A1289">
        <f>ROW(Source!A384)</f>
        <v>384</v>
      </c>
      <c r="B1289">
        <v>353033651</v>
      </c>
      <c r="C1289">
        <v>353033624</v>
      </c>
      <c r="D1289">
        <v>342713971</v>
      </c>
      <c r="E1289">
        <v>1</v>
      </c>
      <c r="F1289">
        <v>1</v>
      </c>
      <c r="G1289">
        <v>1</v>
      </c>
      <c r="H1289">
        <v>3</v>
      </c>
      <c r="I1289" t="s">
        <v>1354</v>
      </c>
      <c r="J1289" t="s">
        <v>1355</v>
      </c>
      <c r="K1289" t="s">
        <v>1356</v>
      </c>
      <c r="L1289">
        <v>1346</v>
      </c>
      <c r="N1289">
        <v>1009</v>
      </c>
      <c r="O1289" t="s">
        <v>1244</v>
      </c>
      <c r="P1289" t="s">
        <v>1244</v>
      </c>
      <c r="Q1289">
        <v>1</v>
      </c>
      <c r="X1289">
        <v>0.03</v>
      </c>
      <c r="Y1289">
        <v>58.53</v>
      </c>
      <c r="Z1289">
        <v>0</v>
      </c>
      <c r="AA1289">
        <v>0</v>
      </c>
      <c r="AB1289">
        <v>0</v>
      </c>
      <c r="AC1289">
        <v>0</v>
      </c>
      <c r="AD1289">
        <v>1</v>
      </c>
      <c r="AE1289">
        <v>0</v>
      </c>
      <c r="AF1289" t="s">
        <v>23</v>
      </c>
      <c r="AG1289">
        <v>0</v>
      </c>
      <c r="AH1289">
        <v>2</v>
      </c>
      <c r="AI1289">
        <v>353033628</v>
      </c>
      <c r="AJ1289">
        <v>1289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5">
      <c r="A1290">
        <f>ROW(Source!A384)</f>
        <v>384</v>
      </c>
      <c r="B1290">
        <v>353033652</v>
      </c>
      <c r="C1290">
        <v>353033624</v>
      </c>
      <c r="D1290">
        <v>342717233</v>
      </c>
      <c r="E1290">
        <v>1</v>
      </c>
      <c r="F1290">
        <v>1</v>
      </c>
      <c r="G1290">
        <v>1</v>
      </c>
      <c r="H1290">
        <v>3</v>
      </c>
      <c r="I1290" t="s">
        <v>1326</v>
      </c>
      <c r="J1290" t="s">
        <v>1327</v>
      </c>
      <c r="K1290" t="s">
        <v>1328</v>
      </c>
      <c r="L1290">
        <v>1346</v>
      </c>
      <c r="N1290">
        <v>1009</v>
      </c>
      <c r="O1290" t="s">
        <v>1244</v>
      </c>
      <c r="P1290" t="s">
        <v>1244</v>
      </c>
      <c r="Q1290">
        <v>1</v>
      </c>
      <c r="X1290">
        <v>0</v>
      </c>
      <c r="Y1290">
        <v>174.93</v>
      </c>
      <c r="Z1290">
        <v>0</v>
      </c>
      <c r="AA1290">
        <v>0</v>
      </c>
      <c r="AB1290">
        <v>0</v>
      </c>
      <c r="AC1290">
        <v>1</v>
      </c>
      <c r="AD1290">
        <v>0</v>
      </c>
      <c r="AE1290">
        <v>0</v>
      </c>
      <c r="AF1290" t="s">
        <v>23</v>
      </c>
      <c r="AG1290">
        <v>0</v>
      </c>
      <c r="AH1290">
        <v>2</v>
      </c>
      <c r="AI1290">
        <v>353033629</v>
      </c>
      <c r="AJ1290">
        <v>1290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5">
      <c r="A1291">
        <f>ROW(Source!A384)</f>
        <v>384</v>
      </c>
      <c r="B1291">
        <v>353033653</v>
      </c>
      <c r="C1291">
        <v>353033624</v>
      </c>
      <c r="D1291">
        <v>342717284</v>
      </c>
      <c r="E1291">
        <v>1</v>
      </c>
      <c r="F1291">
        <v>1</v>
      </c>
      <c r="G1291">
        <v>1</v>
      </c>
      <c r="H1291">
        <v>3</v>
      </c>
      <c r="I1291" t="s">
        <v>1357</v>
      </c>
      <c r="J1291" t="s">
        <v>1358</v>
      </c>
      <c r="K1291" t="s">
        <v>1359</v>
      </c>
      <c r="L1291">
        <v>1348</v>
      </c>
      <c r="N1291">
        <v>1009</v>
      </c>
      <c r="O1291" t="s">
        <v>811</v>
      </c>
      <c r="P1291" t="s">
        <v>811</v>
      </c>
      <c r="Q1291">
        <v>1000</v>
      </c>
      <c r="X1291">
        <v>2.3000000000000001E-4</v>
      </c>
      <c r="Y1291">
        <v>70296.2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23</v>
      </c>
      <c r="AG1291">
        <v>0</v>
      </c>
      <c r="AH1291">
        <v>2</v>
      </c>
      <c r="AI1291">
        <v>353033630</v>
      </c>
      <c r="AJ1291">
        <v>1291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5">
      <c r="A1292">
        <f>ROW(Source!A384)</f>
        <v>384</v>
      </c>
      <c r="B1292">
        <v>353033654</v>
      </c>
      <c r="C1292">
        <v>353033624</v>
      </c>
      <c r="D1292">
        <v>342718355</v>
      </c>
      <c r="E1292">
        <v>1</v>
      </c>
      <c r="F1292">
        <v>1</v>
      </c>
      <c r="G1292">
        <v>1</v>
      </c>
      <c r="H1292">
        <v>3</v>
      </c>
      <c r="I1292" t="s">
        <v>1248</v>
      </c>
      <c r="J1292" t="s">
        <v>1249</v>
      </c>
      <c r="K1292" t="s">
        <v>1250</v>
      </c>
      <c r="L1292">
        <v>1346</v>
      </c>
      <c r="N1292">
        <v>1009</v>
      </c>
      <c r="O1292" t="s">
        <v>1244</v>
      </c>
      <c r="P1292" t="s">
        <v>1244</v>
      </c>
      <c r="Q1292">
        <v>1</v>
      </c>
      <c r="X1292">
        <v>0.02</v>
      </c>
      <c r="Y1292">
        <v>56.11</v>
      </c>
      <c r="Z1292">
        <v>0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23</v>
      </c>
      <c r="AG1292">
        <v>0</v>
      </c>
      <c r="AH1292">
        <v>2</v>
      </c>
      <c r="AI1292">
        <v>353033631</v>
      </c>
      <c r="AJ1292">
        <v>1292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5">
      <c r="A1293">
        <f>ROW(Source!A384)</f>
        <v>384</v>
      </c>
      <c r="B1293">
        <v>353033655</v>
      </c>
      <c r="C1293">
        <v>353033624</v>
      </c>
      <c r="D1293">
        <v>342641712</v>
      </c>
      <c r="E1293">
        <v>113</v>
      </c>
      <c r="F1293">
        <v>1</v>
      </c>
      <c r="G1293">
        <v>1</v>
      </c>
      <c r="H1293">
        <v>3</v>
      </c>
      <c r="I1293" t="s">
        <v>1388</v>
      </c>
      <c r="J1293" t="s">
        <v>3</v>
      </c>
      <c r="K1293" t="s">
        <v>1389</v>
      </c>
      <c r="L1293">
        <v>1371</v>
      </c>
      <c r="N1293">
        <v>1013</v>
      </c>
      <c r="O1293" t="s">
        <v>21</v>
      </c>
      <c r="P1293" t="s">
        <v>21</v>
      </c>
      <c r="Q1293">
        <v>1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1</v>
      </c>
      <c r="AD1293">
        <v>0</v>
      </c>
      <c r="AE1293">
        <v>0</v>
      </c>
      <c r="AF1293" t="s">
        <v>23</v>
      </c>
      <c r="AG1293">
        <v>0</v>
      </c>
      <c r="AH1293">
        <v>2</v>
      </c>
      <c r="AI1293">
        <v>353033632</v>
      </c>
      <c r="AJ1293">
        <v>1293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5">
      <c r="A1294">
        <f>ROW(Source!A384)</f>
        <v>384</v>
      </c>
      <c r="B1294">
        <v>353033656</v>
      </c>
      <c r="C1294">
        <v>353033624</v>
      </c>
      <c r="D1294">
        <v>342642396</v>
      </c>
      <c r="E1294">
        <v>113</v>
      </c>
      <c r="F1294">
        <v>1</v>
      </c>
      <c r="G1294">
        <v>1</v>
      </c>
      <c r="H1294">
        <v>3</v>
      </c>
      <c r="I1294" t="s">
        <v>1329</v>
      </c>
      <c r="J1294" t="s">
        <v>3</v>
      </c>
      <c r="K1294" t="s">
        <v>1330</v>
      </c>
      <c r="L1294">
        <v>1348</v>
      </c>
      <c r="N1294">
        <v>1009</v>
      </c>
      <c r="O1294" t="s">
        <v>811</v>
      </c>
      <c r="P1294" t="s">
        <v>811</v>
      </c>
      <c r="Q1294">
        <v>1000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1</v>
      </c>
      <c r="AD1294">
        <v>0</v>
      </c>
      <c r="AE1294">
        <v>0</v>
      </c>
      <c r="AF1294" t="s">
        <v>23</v>
      </c>
      <c r="AG1294">
        <v>0</v>
      </c>
      <c r="AH1294">
        <v>2</v>
      </c>
      <c r="AI1294">
        <v>353033633</v>
      </c>
      <c r="AJ1294">
        <v>1294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5">
      <c r="A1295">
        <f>ROW(Source!A384)</f>
        <v>384</v>
      </c>
      <c r="B1295">
        <v>353033657</v>
      </c>
      <c r="C1295">
        <v>353033624</v>
      </c>
      <c r="D1295">
        <v>342642533</v>
      </c>
      <c r="E1295">
        <v>113</v>
      </c>
      <c r="F1295">
        <v>1</v>
      </c>
      <c r="G1295">
        <v>1</v>
      </c>
      <c r="H1295">
        <v>3</v>
      </c>
      <c r="I1295" t="s">
        <v>1331</v>
      </c>
      <c r="J1295" t="s">
        <v>3</v>
      </c>
      <c r="K1295" t="s">
        <v>1332</v>
      </c>
      <c r="L1295">
        <v>1346</v>
      </c>
      <c r="N1295">
        <v>1009</v>
      </c>
      <c r="O1295" t="s">
        <v>1244</v>
      </c>
      <c r="P1295" t="s">
        <v>1244</v>
      </c>
      <c r="Q1295">
        <v>1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1</v>
      </c>
      <c r="AD1295">
        <v>0</v>
      </c>
      <c r="AE1295">
        <v>0</v>
      </c>
      <c r="AF1295" t="s">
        <v>23</v>
      </c>
      <c r="AG1295">
        <v>0</v>
      </c>
      <c r="AH1295">
        <v>2</v>
      </c>
      <c r="AI1295">
        <v>353033634</v>
      </c>
      <c r="AJ1295">
        <v>1295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5">
      <c r="A1296">
        <f>ROW(Source!A384)</f>
        <v>384</v>
      </c>
      <c r="B1296">
        <v>353033658</v>
      </c>
      <c r="C1296">
        <v>353033624</v>
      </c>
      <c r="D1296">
        <v>342723998</v>
      </c>
      <c r="E1296">
        <v>1</v>
      </c>
      <c r="F1296">
        <v>1</v>
      </c>
      <c r="G1296">
        <v>1</v>
      </c>
      <c r="H1296">
        <v>3</v>
      </c>
      <c r="I1296" t="s">
        <v>1390</v>
      </c>
      <c r="J1296" t="s">
        <v>1391</v>
      </c>
      <c r="K1296" t="s">
        <v>1392</v>
      </c>
      <c r="L1296">
        <v>1348</v>
      </c>
      <c r="N1296">
        <v>1009</v>
      </c>
      <c r="O1296" t="s">
        <v>811</v>
      </c>
      <c r="P1296" t="s">
        <v>811</v>
      </c>
      <c r="Q1296">
        <v>1000</v>
      </c>
      <c r="X1296">
        <v>0</v>
      </c>
      <c r="Y1296">
        <v>78619.899999999994</v>
      </c>
      <c r="Z1296">
        <v>0</v>
      </c>
      <c r="AA1296">
        <v>0</v>
      </c>
      <c r="AB1296">
        <v>0</v>
      </c>
      <c r="AC1296">
        <v>1</v>
      </c>
      <c r="AD1296">
        <v>0</v>
      </c>
      <c r="AE1296">
        <v>0</v>
      </c>
      <c r="AF1296" t="s">
        <v>23</v>
      </c>
      <c r="AG1296">
        <v>0</v>
      </c>
      <c r="AH1296">
        <v>2</v>
      </c>
      <c r="AI1296">
        <v>353033635</v>
      </c>
      <c r="AJ1296">
        <v>1296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5">
      <c r="A1297">
        <f>ROW(Source!A384)</f>
        <v>384</v>
      </c>
      <c r="B1297">
        <v>353033659</v>
      </c>
      <c r="C1297">
        <v>353033624</v>
      </c>
      <c r="D1297">
        <v>342642846</v>
      </c>
      <c r="E1297">
        <v>113</v>
      </c>
      <c r="F1297">
        <v>1</v>
      </c>
      <c r="G1297">
        <v>1</v>
      </c>
      <c r="H1297">
        <v>3</v>
      </c>
      <c r="I1297" t="s">
        <v>1379</v>
      </c>
      <c r="J1297" t="s">
        <v>3</v>
      </c>
      <c r="K1297" t="s">
        <v>1380</v>
      </c>
      <c r="L1297">
        <v>1348</v>
      </c>
      <c r="N1297">
        <v>1009</v>
      </c>
      <c r="O1297" t="s">
        <v>811</v>
      </c>
      <c r="P1297" t="s">
        <v>811</v>
      </c>
      <c r="Q1297">
        <v>1000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1</v>
      </c>
      <c r="AD1297">
        <v>0</v>
      </c>
      <c r="AE1297">
        <v>0</v>
      </c>
      <c r="AF1297" t="s">
        <v>23</v>
      </c>
      <c r="AG1297">
        <v>0</v>
      </c>
      <c r="AH1297">
        <v>2</v>
      </c>
      <c r="AI1297">
        <v>353033636</v>
      </c>
      <c r="AJ1297">
        <v>1297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5">
      <c r="A1298">
        <f>ROW(Source!A384)</f>
        <v>384</v>
      </c>
      <c r="B1298">
        <v>353033660</v>
      </c>
      <c r="C1298">
        <v>353033624</v>
      </c>
      <c r="D1298">
        <v>342643249</v>
      </c>
      <c r="E1298">
        <v>113</v>
      </c>
      <c r="F1298">
        <v>1</v>
      </c>
      <c r="G1298">
        <v>1</v>
      </c>
      <c r="H1298">
        <v>3</v>
      </c>
      <c r="I1298" t="s">
        <v>1360</v>
      </c>
      <c r="J1298" t="s">
        <v>3</v>
      </c>
      <c r="K1298" t="s">
        <v>1361</v>
      </c>
      <c r="L1298">
        <v>1339</v>
      </c>
      <c r="N1298">
        <v>1007</v>
      </c>
      <c r="O1298" t="s">
        <v>1319</v>
      </c>
      <c r="P1298" t="s">
        <v>1319</v>
      </c>
      <c r="Q1298">
        <v>1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1</v>
      </c>
      <c r="AD1298">
        <v>0</v>
      </c>
      <c r="AE1298">
        <v>0</v>
      </c>
      <c r="AF1298" t="s">
        <v>23</v>
      </c>
      <c r="AG1298">
        <v>0</v>
      </c>
      <c r="AH1298">
        <v>2</v>
      </c>
      <c r="AI1298">
        <v>353033637</v>
      </c>
      <c r="AJ1298">
        <v>1298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5">
      <c r="A1299">
        <f>ROW(Source!A384)</f>
        <v>384</v>
      </c>
      <c r="B1299">
        <v>353033661</v>
      </c>
      <c r="C1299">
        <v>353033624</v>
      </c>
      <c r="D1299">
        <v>342735762</v>
      </c>
      <c r="E1299">
        <v>1</v>
      </c>
      <c r="F1299">
        <v>1</v>
      </c>
      <c r="G1299">
        <v>1</v>
      </c>
      <c r="H1299">
        <v>3</v>
      </c>
      <c r="I1299" t="s">
        <v>1362</v>
      </c>
      <c r="J1299" t="s">
        <v>1363</v>
      </c>
      <c r="K1299" t="s">
        <v>1364</v>
      </c>
      <c r="L1299">
        <v>1348</v>
      </c>
      <c r="N1299">
        <v>1009</v>
      </c>
      <c r="O1299" t="s">
        <v>811</v>
      </c>
      <c r="P1299" t="s">
        <v>811</v>
      </c>
      <c r="Q1299">
        <v>1000</v>
      </c>
      <c r="X1299">
        <v>4.0000000000000002E-4</v>
      </c>
      <c r="Y1299">
        <v>61265.39</v>
      </c>
      <c r="Z1299">
        <v>0</v>
      </c>
      <c r="AA1299">
        <v>0</v>
      </c>
      <c r="AB1299">
        <v>0</v>
      </c>
      <c r="AC1299">
        <v>0</v>
      </c>
      <c r="AD1299">
        <v>1</v>
      </c>
      <c r="AE1299">
        <v>0</v>
      </c>
      <c r="AF1299" t="s">
        <v>23</v>
      </c>
      <c r="AG1299">
        <v>0</v>
      </c>
      <c r="AH1299">
        <v>2</v>
      </c>
      <c r="AI1299">
        <v>353033638</v>
      </c>
      <c r="AJ1299">
        <v>1299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5">
      <c r="A1300">
        <f>ROW(Source!A384)</f>
        <v>384</v>
      </c>
      <c r="B1300">
        <v>353033662</v>
      </c>
      <c r="C1300">
        <v>353033624</v>
      </c>
      <c r="D1300">
        <v>342735789</v>
      </c>
      <c r="E1300">
        <v>1</v>
      </c>
      <c r="F1300">
        <v>1</v>
      </c>
      <c r="G1300">
        <v>1</v>
      </c>
      <c r="H1300">
        <v>3</v>
      </c>
      <c r="I1300" t="s">
        <v>1365</v>
      </c>
      <c r="J1300" t="s">
        <v>1366</v>
      </c>
      <c r="K1300" t="s">
        <v>1367</v>
      </c>
      <c r="L1300">
        <v>1348</v>
      </c>
      <c r="N1300">
        <v>1009</v>
      </c>
      <c r="O1300" t="s">
        <v>811</v>
      </c>
      <c r="P1300" t="s">
        <v>811</v>
      </c>
      <c r="Q1300">
        <v>1000</v>
      </c>
      <c r="X1300">
        <v>1.0000000000000001E-5</v>
      </c>
      <c r="Y1300">
        <v>80020.98</v>
      </c>
      <c r="Z1300">
        <v>0</v>
      </c>
      <c r="AA1300">
        <v>0</v>
      </c>
      <c r="AB1300">
        <v>0</v>
      </c>
      <c r="AC1300">
        <v>0</v>
      </c>
      <c r="AD1300">
        <v>1</v>
      </c>
      <c r="AE1300">
        <v>0</v>
      </c>
      <c r="AF1300" t="s">
        <v>23</v>
      </c>
      <c r="AG1300">
        <v>0</v>
      </c>
      <c r="AH1300">
        <v>2</v>
      </c>
      <c r="AI1300">
        <v>353033639</v>
      </c>
      <c r="AJ1300">
        <v>1300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5">
      <c r="A1301">
        <f>ROW(Source!A384)</f>
        <v>384</v>
      </c>
      <c r="B1301">
        <v>353033663</v>
      </c>
      <c r="C1301">
        <v>353033624</v>
      </c>
      <c r="D1301">
        <v>342735793</v>
      </c>
      <c r="E1301">
        <v>1</v>
      </c>
      <c r="F1301">
        <v>1</v>
      </c>
      <c r="G1301">
        <v>1</v>
      </c>
      <c r="H1301">
        <v>3</v>
      </c>
      <c r="I1301" t="s">
        <v>1368</v>
      </c>
      <c r="J1301" t="s">
        <v>1369</v>
      </c>
      <c r="K1301" t="s">
        <v>1370</v>
      </c>
      <c r="L1301">
        <v>1348</v>
      </c>
      <c r="N1301">
        <v>1009</v>
      </c>
      <c r="O1301" t="s">
        <v>811</v>
      </c>
      <c r="P1301" t="s">
        <v>811</v>
      </c>
      <c r="Q1301">
        <v>1000</v>
      </c>
      <c r="X1301">
        <v>5.9999999999999995E-4</v>
      </c>
      <c r="Y1301">
        <v>40917.440000000002</v>
      </c>
      <c r="Z1301">
        <v>0</v>
      </c>
      <c r="AA1301">
        <v>0</v>
      </c>
      <c r="AB1301">
        <v>0</v>
      </c>
      <c r="AC1301">
        <v>0</v>
      </c>
      <c r="AD1301">
        <v>1</v>
      </c>
      <c r="AE1301">
        <v>0</v>
      </c>
      <c r="AF1301" t="s">
        <v>23</v>
      </c>
      <c r="AG1301">
        <v>0</v>
      </c>
      <c r="AH1301">
        <v>2</v>
      </c>
      <c r="AI1301">
        <v>353033640</v>
      </c>
      <c r="AJ1301">
        <v>1301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5">
      <c r="A1302">
        <f>ROW(Source!A384)</f>
        <v>384</v>
      </c>
      <c r="B1302">
        <v>353033664</v>
      </c>
      <c r="C1302">
        <v>353033624</v>
      </c>
      <c r="D1302">
        <v>342736060</v>
      </c>
      <c r="E1302">
        <v>1</v>
      </c>
      <c r="F1302">
        <v>1</v>
      </c>
      <c r="G1302">
        <v>1</v>
      </c>
      <c r="H1302">
        <v>3</v>
      </c>
      <c r="I1302" t="s">
        <v>1371</v>
      </c>
      <c r="J1302" t="s">
        <v>1372</v>
      </c>
      <c r="K1302" t="s">
        <v>1373</v>
      </c>
      <c r="L1302">
        <v>1348</v>
      </c>
      <c r="N1302">
        <v>1009</v>
      </c>
      <c r="O1302" t="s">
        <v>811</v>
      </c>
      <c r="P1302" t="s">
        <v>811</v>
      </c>
      <c r="Q1302">
        <v>1000</v>
      </c>
      <c r="X1302">
        <v>5.9999999999999995E-4</v>
      </c>
      <c r="Y1302">
        <v>98039.57</v>
      </c>
      <c r="Z1302">
        <v>0</v>
      </c>
      <c r="AA1302">
        <v>0</v>
      </c>
      <c r="AB1302">
        <v>0</v>
      </c>
      <c r="AC1302">
        <v>0</v>
      </c>
      <c r="AD1302">
        <v>1</v>
      </c>
      <c r="AE1302">
        <v>0</v>
      </c>
      <c r="AF1302" t="s">
        <v>23</v>
      </c>
      <c r="AG1302">
        <v>0</v>
      </c>
      <c r="AH1302">
        <v>2</v>
      </c>
      <c r="AI1302">
        <v>353033641</v>
      </c>
      <c r="AJ1302">
        <v>1302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5">
      <c r="A1303">
        <f>ROW(Source!A384)</f>
        <v>384</v>
      </c>
      <c r="B1303">
        <v>353033665</v>
      </c>
      <c r="C1303">
        <v>353033624</v>
      </c>
      <c r="D1303">
        <v>342743019</v>
      </c>
      <c r="E1303">
        <v>1</v>
      </c>
      <c r="F1303">
        <v>1</v>
      </c>
      <c r="G1303">
        <v>1</v>
      </c>
      <c r="H1303">
        <v>3</v>
      </c>
      <c r="I1303" t="s">
        <v>1374</v>
      </c>
      <c r="J1303" t="s">
        <v>1375</v>
      </c>
      <c r="K1303" t="s">
        <v>1376</v>
      </c>
      <c r="L1303">
        <v>1425</v>
      </c>
      <c r="N1303">
        <v>1013</v>
      </c>
      <c r="O1303" t="s">
        <v>894</v>
      </c>
      <c r="P1303" t="s">
        <v>894</v>
      </c>
      <c r="Q1303">
        <v>1</v>
      </c>
      <c r="X1303">
        <v>0.06</v>
      </c>
      <c r="Y1303">
        <v>1031.73</v>
      </c>
      <c r="Z1303">
        <v>0</v>
      </c>
      <c r="AA1303">
        <v>0</v>
      </c>
      <c r="AB1303">
        <v>0</v>
      </c>
      <c r="AC1303">
        <v>0</v>
      </c>
      <c r="AD1303">
        <v>1</v>
      </c>
      <c r="AE1303">
        <v>0</v>
      </c>
      <c r="AF1303" t="s">
        <v>23</v>
      </c>
      <c r="AG1303">
        <v>0</v>
      </c>
      <c r="AH1303">
        <v>2</v>
      </c>
      <c r="AI1303">
        <v>353033642</v>
      </c>
      <c r="AJ1303">
        <v>1303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5">
      <c r="A1304">
        <f>ROW(Source!A384)</f>
        <v>384</v>
      </c>
      <c r="B1304">
        <v>353033666</v>
      </c>
      <c r="C1304">
        <v>353033624</v>
      </c>
      <c r="D1304">
        <v>342645106</v>
      </c>
      <c r="E1304">
        <v>113</v>
      </c>
      <c r="F1304">
        <v>1</v>
      </c>
      <c r="G1304">
        <v>1</v>
      </c>
      <c r="H1304">
        <v>3</v>
      </c>
      <c r="I1304" t="s">
        <v>1333</v>
      </c>
      <c r="J1304" t="s">
        <v>3</v>
      </c>
      <c r="K1304" t="s">
        <v>1377</v>
      </c>
      <c r="L1304">
        <v>1371</v>
      </c>
      <c r="N1304">
        <v>1013</v>
      </c>
      <c r="O1304" t="s">
        <v>21</v>
      </c>
      <c r="P1304" t="s">
        <v>21</v>
      </c>
      <c r="Q1304">
        <v>1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1</v>
      </c>
      <c r="AD1304">
        <v>0</v>
      </c>
      <c r="AE1304">
        <v>0</v>
      </c>
      <c r="AF1304" t="s">
        <v>23</v>
      </c>
      <c r="AG1304">
        <v>0</v>
      </c>
      <c r="AH1304">
        <v>2</v>
      </c>
      <c r="AI1304">
        <v>353033643</v>
      </c>
      <c r="AJ1304">
        <v>1304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5">
      <c r="A1305">
        <f>ROW(Source!A384)</f>
        <v>384</v>
      </c>
      <c r="B1305">
        <v>353033667</v>
      </c>
      <c r="C1305">
        <v>353033624</v>
      </c>
      <c r="D1305">
        <v>342645119</v>
      </c>
      <c r="E1305">
        <v>113</v>
      </c>
      <c r="F1305">
        <v>1</v>
      </c>
      <c r="G1305">
        <v>1</v>
      </c>
      <c r="H1305">
        <v>3</v>
      </c>
      <c r="I1305" t="s">
        <v>1393</v>
      </c>
      <c r="J1305" t="s">
        <v>3</v>
      </c>
      <c r="K1305" t="s">
        <v>1321</v>
      </c>
      <c r="L1305">
        <v>1346</v>
      </c>
      <c r="N1305">
        <v>1009</v>
      </c>
      <c r="O1305" t="s">
        <v>1244</v>
      </c>
      <c r="P1305" t="s">
        <v>1244</v>
      </c>
      <c r="Q1305">
        <v>1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1</v>
      </c>
      <c r="AD1305">
        <v>0</v>
      </c>
      <c r="AE1305">
        <v>0</v>
      </c>
      <c r="AF1305" t="s">
        <v>23</v>
      </c>
      <c r="AG1305">
        <v>0</v>
      </c>
      <c r="AH1305">
        <v>2</v>
      </c>
      <c r="AI1305">
        <v>353033644</v>
      </c>
      <c r="AJ1305">
        <v>1305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5">
      <c r="A1306">
        <f>ROW(Source!A384)</f>
        <v>384</v>
      </c>
      <c r="B1306">
        <v>353033668</v>
      </c>
      <c r="C1306">
        <v>353033624</v>
      </c>
      <c r="D1306">
        <v>342645129</v>
      </c>
      <c r="E1306">
        <v>113</v>
      </c>
      <c r="F1306">
        <v>1</v>
      </c>
      <c r="G1306">
        <v>1</v>
      </c>
      <c r="H1306">
        <v>3</v>
      </c>
      <c r="I1306" t="s">
        <v>1335</v>
      </c>
      <c r="J1306" t="s">
        <v>3</v>
      </c>
      <c r="K1306" t="s">
        <v>1336</v>
      </c>
      <c r="L1306">
        <v>1346</v>
      </c>
      <c r="N1306">
        <v>1009</v>
      </c>
      <c r="O1306" t="s">
        <v>1244</v>
      </c>
      <c r="P1306" t="s">
        <v>1244</v>
      </c>
      <c r="Q1306">
        <v>1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1</v>
      </c>
      <c r="AD1306">
        <v>0</v>
      </c>
      <c r="AE1306">
        <v>0</v>
      </c>
      <c r="AF1306" t="s">
        <v>23</v>
      </c>
      <c r="AG1306">
        <v>0</v>
      </c>
      <c r="AH1306">
        <v>2</v>
      </c>
      <c r="AI1306">
        <v>353033645</v>
      </c>
      <c r="AJ1306">
        <v>1306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5">
      <c r="A1307">
        <f>ROW(Source!A384)</f>
        <v>384</v>
      </c>
      <c r="B1307">
        <v>353033669</v>
      </c>
      <c r="C1307">
        <v>353033624</v>
      </c>
      <c r="D1307">
        <v>342645151</v>
      </c>
      <c r="E1307">
        <v>113</v>
      </c>
      <c r="F1307">
        <v>1</v>
      </c>
      <c r="G1307">
        <v>1</v>
      </c>
      <c r="H1307">
        <v>3</v>
      </c>
      <c r="I1307" t="s">
        <v>1381</v>
      </c>
      <c r="J1307" t="s">
        <v>3</v>
      </c>
      <c r="K1307" t="s">
        <v>1382</v>
      </c>
      <c r="L1307">
        <v>1371</v>
      </c>
      <c r="N1307">
        <v>1013</v>
      </c>
      <c r="O1307" t="s">
        <v>21</v>
      </c>
      <c r="P1307" t="s">
        <v>21</v>
      </c>
      <c r="Q1307">
        <v>1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1</v>
      </c>
      <c r="AD1307">
        <v>0</v>
      </c>
      <c r="AE1307">
        <v>0</v>
      </c>
      <c r="AF1307" t="s">
        <v>23</v>
      </c>
      <c r="AG1307">
        <v>0</v>
      </c>
      <c r="AH1307">
        <v>2</v>
      </c>
      <c r="AI1307">
        <v>353033646</v>
      </c>
      <c r="AJ1307">
        <v>1307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5">
      <c r="A1308">
        <f>ROW(Source!A384)</f>
        <v>384</v>
      </c>
      <c r="B1308">
        <v>353033670</v>
      </c>
      <c r="C1308">
        <v>353033624</v>
      </c>
      <c r="D1308">
        <v>342645155</v>
      </c>
      <c r="E1308">
        <v>113</v>
      </c>
      <c r="F1308">
        <v>1</v>
      </c>
      <c r="G1308">
        <v>1</v>
      </c>
      <c r="H1308">
        <v>3</v>
      </c>
      <c r="I1308" t="s">
        <v>1264</v>
      </c>
      <c r="J1308" t="s">
        <v>3</v>
      </c>
      <c r="K1308" t="s">
        <v>1378</v>
      </c>
      <c r="L1308">
        <v>1371</v>
      </c>
      <c r="N1308">
        <v>1013</v>
      </c>
      <c r="O1308" t="s">
        <v>21</v>
      </c>
      <c r="P1308" t="s">
        <v>21</v>
      </c>
      <c r="Q1308">
        <v>1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1</v>
      </c>
      <c r="AD1308">
        <v>0</v>
      </c>
      <c r="AE1308">
        <v>0</v>
      </c>
      <c r="AF1308" t="s">
        <v>23</v>
      </c>
      <c r="AG1308">
        <v>0</v>
      </c>
      <c r="AH1308">
        <v>2</v>
      </c>
      <c r="AI1308">
        <v>353033647</v>
      </c>
      <c r="AJ1308">
        <v>1308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5">
      <c r="A1309">
        <f>ROW(Source!A385)</f>
        <v>385</v>
      </c>
      <c r="B1309">
        <v>353033695</v>
      </c>
      <c r="C1309">
        <v>353033671</v>
      </c>
      <c r="D1309">
        <v>342640197</v>
      </c>
      <c r="E1309">
        <v>113</v>
      </c>
      <c r="F1309">
        <v>1</v>
      </c>
      <c r="G1309">
        <v>1</v>
      </c>
      <c r="H1309">
        <v>1</v>
      </c>
      <c r="I1309" t="s">
        <v>1234</v>
      </c>
      <c r="J1309" t="s">
        <v>3</v>
      </c>
      <c r="K1309" t="s">
        <v>1235</v>
      </c>
      <c r="L1309">
        <v>1191</v>
      </c>
      <c r="N1309">
        <v>1013</v>
      </c>
      <c r="O1309" t="s">
        <v>1221</v>
      </c>
      <c r="P1309" t="s">
        <v>1221</v>
      </c>
      <c r="Q1309">
        <v>1</v>
      </c>
      <c r="X1309">
        <v>26.6</v>
      </c>
      <c r="Y1309">
        <v>0</v>
      </c>
      <c r="Z1309">
        <v>0</v>
      </c>
      <c r="AA1309">
        <v>0</v>
      </c>
      <c r="AB1309">
        <v>531.04</v>
      </c>
      <c r="AC1309">
        <v>0</v>
      </c>
      <c r="AD1309">
        <v>1</v>
      </c>
      <c r="AE1309">
        <v>1</v>
      </c>
      <c r="AF1309" t="s">
        <v>24</v>
      </c>
      <c r="AG1309">
        <v>22.344000000000001</v>
      </c>
      <c r="AH1309">
        <v>2</v>
      </c>
      <c r="AI1309">
        <v>353033672</v>
      </c>
      <c r="AJ1309">
        <v>1309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5">
      <c r="A1310">
        <f>ROW(Source!A385)</f>
        <v>385</v>
      </c>
      <c r="B1310">
        <v>353033696</v>
      </c>
      <c r="C1310">
        <v>353033671</v>
      </c>
      <c r="D1310">
        <v>342640393</v>
      </c>
      <c r="E1310">
        <v>113</v>
      </c>
      <c r="F1310">
        <v>1</v>
      </c>
      <c r="G1310">
        <v>1</v>
      </c>
      <c r="H1310">
        <v>1</v>
      </c>
      <c r="I1310" t="s">
        <v>1222</v>
      </c>
      <c r="J1310" t="s">
        <v>3</v>
      </c>
      <c r="K1310" t="s">
        <v>1223</v>
      </c>
      <c r="L1310">
        <v>1191</v>
      </c>
      <c r="N1310">
        <v>1013</v>
      </c>
      <c r="O1310" t="s">
        <v>1221</v>
      </c>
      <c r="P1310" t="s">
        <v>1221</v>
      </c>
      <c r="Q1310">
        <v>1</v>
      </c>
      <c r="X1310">
        <v>1.22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2</v>
      </c>
      <c r="AF1310" t="s">
        <v>24</v>
      </c>
      <c r="AG1310">
        <v>1.0247999999999999</v>
      </c>
      <c r="AH1310">
        <v>2</v>
      </c>
      <c r="AI1310">
        <v>353033673</v>
      </c>
      <c r="AJ1310">
        <v>1310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5">
      <c r="A1311">
        <f>ROW(Source!A385)</f>
        <v>385</v>
      </c>
      <c r="B1311">
        <v>353033697</v>
      </c>
      <c r="C1311">
        <v>353033671</v>
      </c>
      <c r="D1311">
        <v>342765643</v>
      </c>
      <c r="E1311">
        <v>1</v>
      </c>
      <c r="F1311">
        <v>1</v>
      </c>
      <c r="G1311">
        <v>1</v>
      </c>
      <c r="H1311">
        <v>2</v>
      </c>
      <c r="I1311" t="s">
        <v>1229</v>
      </c>
      <c r="J1311" t="s">
        <v>1230</v>
      </c>
      <c r="K1311" t="s">
        <v>1231</v>
      </c>
      <c r="L1311">
        <v>1368</v>
      </c>
      <c r="N1311">
        <v>1011</v>
      </c>
      <c r="O1311" t="s">
        <v>1227</v>
      </c>
      <c r="P1311" t="s">
        <v>1227</v>
      </c>
      <c r="Q1311">
        <v>1</v>
      </c>
      <c r="X1311">
        <v>1.22</v>
      </c>
      <c r="Y1311">
        <v>0</v>
      </c>
      <c r="Z1311">
        <v>477.92</v>
      </c>
      <c r="AA1311">
        <v>597.98</v>
      </c>
      <c r="AB1311">
        <v>0</v>
      </c>
      <c r="AC1311">
        <v>0</v>
      </c>
      <c r="AD1311">
        <v>1</v>
      </c>
      <c r="AE1311">
        <v>0</v>
      </c>
      <c r="AF1311" t="s">
        <v>24</v>
      </c>
      <c r="AG1311">
        <v>1.0247999999999999</v>
      </c>
      <c r="AH1311">
        <v>2</v>
      </c>
      <c r="AI1311">
        <v>353033674</v>
      </c>
      <c r="AJ1311">
        <v>1311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5">
      <c r="A1312">
        <f>ROW(Source!A385)</f>
        <v>385</v>
      </c>
      <c r="B1312">
        <v>353033698</v>
      </c>
      <c r="C1312">
        <v>353033671</v>
      </c>
      <c r="D1312">
        <v>342713971</v>
      </c>
      <c r="E1312">
        <v>1</v>
      </c>
      <c r="F1312">
        <v>1</v>
      </c>
      <c r="G1312">
        <v>1</v>
      </c>
      <c r="H1312">
        <v>3</v>
      </c>
      <c r="I1312" t="s">
        <v>1354</v>
      </c>
      <c r="J1312" t="s">
        <v>1355</v>
      </c>
      <c r="K1312" t="s">
        <v>1356</v>
      </c>
      <c r="L1312">
        <v>1346</v>
      </c>
      <c r="N1312">
        <v>1009</v>
      </c>
      <c r="O1312" t="s">
        <v>1244</v>
      </c>
      <c r="P1312" t="s">
        <v>1244</v>
      </c>
      <c r="Q1312">
        <v>1</v>
      </c>
      <c r="X1312">
        <v>0.03</v>
      </c>
      <c r="Y1312">
        <v>58.53</v>
      </c>
      <c r="Z1312">
        <v>0</v>
      </c>
      <c r="AA1312">
        <v>0</v>
      </c>
      <c r="AB1312">
        <v>0</v>
      </c>
      <c r="AC1312">
        <v>0</v>
      </c>
      <c r="AD1312">
        <v>1</v>
      </c>
      <c r="AE1312">
        <v>0</v>
      </c>
      <c r="AF1312" t="s">
        <v>23</v>
      </c>
      <c r="AG1312">
        <v>0</v>
      </c>
      <c r="AH1312">
        <v>2</v>
      </c>
      <c r="AI1312">
        <v>353033675</v>
      </c>
      <c r="AJ1312">
        <v>1312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5">
      <c r="A1313">
        <f>ROW(Source!A385)</f>
        <v>385</v>
      </c>
      <c r="B1313">
        <v>353033699</v>
      </c>
      <c r="C1313">
        <v>353033671</v>
      </c>
      <c r="D1313">
        <v>342717233</v>
      </c>
      <c r="E1313">
        <v>1</v>
      </c>
      <c r="F1313">
        <v>1</v>
      </c>
      <c r="G1313">
        <v>1</v>
      </c>
      <c r="H1313">
        <v>3</v>
      </c>
      <c r="I1313" t="s">
        <v>1326</v>
      </c>
      <c r="J1313" t="s">
        <v>1327</v>
      </c>
      <c r="K1313" t="s">
        <v>1328</v>
      </c>
      <c r="L1313">
        <v>1346</v>
      </c>
      <c r="N1313">
        <v>1009</v>
      </c>
      <c r="O1313" t="s">
        <v>1244</v>
      </c>
      <c r="P1313" t="s">
        <v>1244</v>
      </c>
      <c r="Q1313">
        <v>1</v>
      </c>
      <c r="X1313">
        <v>0</v>
      </c>
      <c r="Y1313">
        <v>174.93</v>
      </c>
      <c r="Z1313">
        <v>0</v>
      </c>
      <c r="AA1313">
        <v>0</v>
      </c>
      <c r="AB1313">
        <v>0</v>
      </c>
      <c r="AC1313">
        <v>1</v>
      </c>
      <c r="AD1313">
        <v>0</v>
      </c>
      <c r="AE1313">
        <v>0</v>
      </c>
      <c r="AF1313" t="s">
        <v>23</v>
      </c>
      <c r="AG1313">
        <v>0</v>
      </c>
      <c r="AH1313">
        <v>2</v>
      </c>
      <c r="AI1313">
        <v>353033676</v>
      </c>
      <c r="AJ1313">
        <v>1313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5">
      <c r="A1314">
        <f>ROW(Source!A385)</f>
        <v>385</v>
      </c>
      <c r="B1314">
        <v>353033700</v>
      </c>
      <c r="C1314">
        <v>353033671</v>
      </c>
      <c r="D1314">
        <v>342717284</v>
      </c>
      <c r="E1314">
        <v>1</v>
      </c>
      <c r="F1314">
        <v>1</v>
      </c>
      <c r="G1314">
        <v>1</v>
      </c>
      <c r="H1314">
        <v>3</v>
      </c>
      <c r="I1314" t="s">
        <v>1357</v>
      </c>
      <c r="J1314" t="s">
        <v>1358</v>
      </c>
      <c r="K1314" t="s">
        <v>1359</v>
      </c>
      <c r="L1314">
        <v>1348</v>
      </c>
      <c r="N1314">
        <v>1009</v>
      </c>
      <c r="O1314" t="s">
        <v>811</v>
      </c>
      <c r="P1314" t="s">
        <v>811</v>
      </c>
      <c r="Q1314">
        <v>1000</v>
      </c>
      <c r="X1314">
        <v>2.3000000000000001E-4</v>
      </c>
      <c r="Y1314">
        <v>70296.2</v>
      </c>
      <c r="Z1314">
        <v>0</v>
      </c>
      <c r="AA1314">
        <v>0</v>
      </c>
      <c r="AB1314">
        <v>0</v>
      </c>
      <c r="AC1314">
        <v>0</v>
      </c>
      <c r="AD1314">
        <v>1</v>
      </c>
      <c r="AE1314">
        <v>0</v>
      </c>
      <c r="AF1314" t="s">
        <v>23</v>
      </c>
      <c r="AG1314">
        <v>0</v>
      </c>
      <c r="AH1314">
        <v>2</v>
      </c>
      <c r="AI1314">
        <v>353033677</v>
      </c>
      <c r="AJ1314">
        <v>1314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5">
      <c r="A1315">
        <f>ROW(Source!A385)</f>
        <v>385</v>
      </c>
      <c r="B1315">
        <v>353033701</v>
      </c>
      <c r="C1315">
        <v>353033671</v>
      </c>
      <c r="D1315">
        <v>342718355</v>
      </c>
      <c r="E1315">
        <v>1</v>
      </c>
      <c r="F1315">
        <v>1</v>
      </c>
      <c r="G1315">
        <v>1</v>
      </c>
      <c r="H1315">
        <v>3</v>
      </c>
      <c r="I1315" t="s">
        <v>1248</v>
      </c>
      <c r="J1315" t="s">
        <v>1249</v>
      </c>
      <c r="K1315" t="s">
        <v>1250</v>
      </c>
      <c r="L1315">
        <v>1346</v>
      </c>
      <c r="N1315">
        <v>1009</v>
      </c>
      <c r="O1315" t="s">
        <v>1244</v>
      </c>
      <c r="P1315" t="s">
        <v>1244</v>
      </c>
      <c r="Q1315">
        <v>1</v>
      </c>
      <c r="X1315">
        <v>0.02</v>
      </c>
      <c r="Y1315">
        <v>56.11</v>
      </c>
      <c r="Z1315">
        <v>0</v>
      </c>
      <c r="AA1315">
        <v>0</v>
      </c>
      <c r="AB1315">
        <v>0</v>
      </c>
      <c r="AC1315">
        <v>0</v>
      </c>
      <c r="AD1315">
        <v>1</v>
      </c>
      <c r="AE1315">
        <v>0</v>
      </c>
      <c r="AF1315" t="s">
        <v>23</v>
      </c>
      <c r="AG1315">
        <v>0</v>
      </c>
      <c r="AH1315">
        <v>2</v>
      </c>
      <c r="AI1315">
        <v>353033678</v>
      </c>
      <c r="AJ1315">
        <v>1315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5">
      <c r="A1316">
        <f>ROW(Source!A385)</f>
        <v>385</v>
      </c>
      <c r="B1316">
        <v>353033702</v>
      </c>
      <c r="C1316">
        <v>353033671</v>
      </c>
      <c r="D1316">
        <v>342641712</v>
      </c>
      <c r="E1316">
        <v>113</v>
      </c>
      <c r="F1316">
        <v>1</v>
      </c>
      <c r="G1316">
        <v>1</v>
      </c>
      <c r="H1316">
        <v>3</v>
      </c>
      <c r="I1316" t="s">
        <v>1388</v>
      </c>
      <c r="J1316" t="s">
        <v>3</v>
      </c>
      <c r="K1316" t="s">
        <v>1389</v>
      </c>
      <c r="L1316">
        <v>1371</v>
      </c>
      <c r="N1316">
        <v>1013</v>
      </c>
      <c r="O1316" t="s">
        <v>21</v>
      </c>
      <c r="P1316" t="s">
        <v>21</v>
      </c>
      <c r="Q1316">
        <v>1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1</v>
      </c>
      <c r="AD1316">
        <v>0</v>
      </c>
      <c r="AE1316">
        <v>0</v>
      </c>
      <c r="AF1316" t="s">
        <v>23</v>
      </c>
      <c r="AG1316">
        <v>0</v>
      </c>
      <c r="AH1316">
        <v>2</v>
      </c>
      <c r="AI1316">
        <v>353033679</v>
      </c>
      <c r="AJ1316">
        <v>1316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5">
      <c r="A1317">
        <f>ROW(Source!A385)</f>
        <v>385</v>
      </c>
      <c r="B1317">
        <v>353033703</v>
      </c>
      <c r="C1317">
        <v>353033671</v>
      </c>
      <c r="D1317">
        <v>342642396</v>
      </c>
      <c r="E1317">
        <v>113</v>
      </c>
      <c r="F1317">
        <v>1</v>
      </c>
      <c r="G1317">
        <v>1</v>
      </c>
      <c r="H1317">
        <v>3</v>
      </c>
      <c r="I1317" t="s">
        <v>1329</v>
      </c>
      <c r="J1317" t="s">
        <v>3</v>
      </c>
      <c r="K1317" t="s">
        <v>1330</v>
      </c>
      <c r="L1317">
        <v>1348</v>
      </c>
      <c r="N1317">
        <v>1009</v>
      </c>
      <c r="O1317" t="s">
        <v>811</v>
      </c>
      <c r="P1317" t="s">
        <v>811</v>
      </c>
      <c r="Q1317">
        <v>1000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1</v>
      </c>
      <c r="AD1317">
        <v>0</v>
      </c>
      <c r="AE1317">
        <v>0</v>
      </c>
      <c r="AF1317" t="s">
        <v>23</v>
      </c>
      <c r="AG1317">
        <v>0</v>
      </c>
      <c r="AH1317">
        <v>2</v>
      </c>
      <c r="AI1317">
        <v>353033680</v>
      </c>
      <c r="AJ1317">
        <v>1317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5">
      <c r="A1318">
        <f>ROW(Source!A385)</f>
        <v>385</v>
      </c>
      <c r="B1318">
        <v>353033704</v>
      </c>
      <c r="C1318">
        <v>353033671</v>
      </c>
      <c r="D1318">
        <v>342642533</v>
      </c>
      <c r="E1318">
        <v>113</v>
      </c>
      <c r="F1318">
        <v>1</v>
      </c>
      <c r="G1318">
        <v>1</v>
      </c>
      <c r="H1318">
        <v>3</v>
      </c>
      <c r="I1318" t="s">
        <v>1331</v>
      </c>
      <c r="J1318" t="s">
        <v>3</v>
      </c>
      <c r="K1318" t="s">
        <v>1332</v>
      </c>
      <c r="L1318">
        <v>1346</v>
      </c>
      <c r="N1318">
        <v>1009</v>
      </c>
      <c r="O1318" t="s">
        <v>1244</v>
      </c>
      <c r="P1318" t="s">
        <v>1244</v>
      </c>
      <c r="Q1318">
        <v>1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1</v>
      </c>
      <c r="AD1318">
        <v>0</v>
      </c>
      <c r="AE1318">
        <v>0</v>
      </c>
      <c r="AF1318" t="s">
        <v>23</v>
      </c>
      <c r="AG1318">
        <v>0</v>
      </c>
      <c r="AH1318">
        <v>2</v>
      </c>
      <c r="AI1318">
        <v>353033681</v>
      </c>
      <c r="AJ1318">
        <v>1318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5">
      <c r="A1319">
        <f>ROW(Source!A385)</f>
        <v>385</v>
      </c>
      <c r="B1319">
        <v>353033705</v>
      </c>
      <c r="C1319">
        <v>353033671</v>
      </c>
      <c r="D1319">
        <v>342723998</v>
      </c>
      <c r="E1319">
        <v>1</v>
      </c>
      <c r="F1319">
        <v>1</v>
      </c>
      <c r="G1319">
        <v>1</v>
      </c>
      <c r="H1319">
        <v>3</v>
      </c>
      <c r="I1319" t="s">
        <v>1390</v>
      </c>
      <c r="J1319" t="s">
        <v>1391</v>
      </c>
      <c r="K1319" t="s">
        <v>1392</v>
      </c>
      <c r="L1319">
        <v>1348</v>
      </c>
      <c r="N1319">
        <v>1009</v>
      </c>
      <c r="O1319" t="s">
        <v>811</v>
      </c>
      <c r="P1319" t="s">
        <v>811</v>
      </c>
      <c r="Q1319">
        <v>1000</v>
      </c>
      <c r="X1319">
        <v>0</v>
      </c>
      <c r="Y1319">
        <v>78619.899999999994</v>
      </c>
      <c r="Z1319">
        <v>0</v>
      </c>
      <c r="AA1319">
        <v>0</v>
      </c>
      <c r="AB1319">
        <v>0</v>
      </c>
      <c r="AC1319">
        <v>1</v>
      </c>
      <c r="AD1319">
        <v>0</v>
      </c>
      <c r="AE1319">
        <v>0</v>
      </c>
      <c r="AF1319" t="s">
        <v>23</v>
      </c>
      <c r="AG1319">
        <v>0</v>
      </c>
      <c r="AH1319">
        <v>2</v>
      </c>
      <c r="AI1319">
        <v>353033682</v>
      </c>
      <c r="AJ1319">
        <v>1319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5">
      <c r="A1320">
        <f>ROW(Source!A385)</f>
        <v>385</v>
      </c>
      <c r="B1320">
        <v>353033706</v>
      </c>
      <c r="C1320">
        <v>353033671</v>
      </c>
      <c r="D1320">
        <v>342642846</v>
      </c>
      <c r="E1320">
        <v>113</v>
      </c>
      <c r="F1320">
        <v>1</v>
      </c>
      <c r="G1320">
        <v>1</v>
      </c>
      <c r="H1320">
        <v>3</v>
      </c>
      <c r="I1320" t="s">
        <v>1379</v>
      </c>
      <c r="J1320" t="s">
        <v>3</v>
      </c>
      <c r="K1320" t="s">
        <v>1380</v>
      </c>
      <c r="L1320">
        <v>1348</v>
      </c>
      <c r="N1320">
        <v>1009</v>
      </c>
      <c r="O1320" t="s">
        <v>811</v>
      </c>
      <c r="P1320" t="s">
        <v>811</v>
      </c>
      <c r="Q1320">
        <v>1000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1</v>
      </c>
      <c r="AD1320">
        <v>0</v>
      </c>
      <c r="AE1320">
        <v>0</v>
      </c>
      <c r="AF1320" t="s">
        <v>23</v>
      </c>
      <c r="AG1320">
        <v>0</v>
      </c>
      <c r="AH1320">
        <v>2</v>
      </c>
      <c r="AI1320">
        <v>353033683</v>
      </c>
      <c r="AJ1320">
        <v>1320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5">
      <c r="A1321">
        <f>ROW(Source!A385)</f>
        <v>385</v>
      </c>
      <c r="B1321">
        <v>353033707</v>
      </c>
      <c r="C1321">
        <v>353033671</v>
      </c>
      <c r="D1321">
        <v>342643249</v>
      </c>
      <c r="E1321">
        <v>113</v>
      </c>
      <c r="F1321">
        <v>1</v>
      </c>
      <c r="G1321">
        <v>1</v>
      </c>
      <c r="H1321">
        <v>3</v>
      </c>
      <c r="I1321" t="s">
        <v>1360</v>
      </c>
      <c r="J1321" t="s">
        <v>3</v>
      </c>
      <c r="K1321" t="s">
        <v>1361</v>
      </c>
      <c r="L1321">
        <v>1339</v>
      </c>
      <c r="N1321">
        <v>1007</v>
      </c>
      <c r="O1321" t="s">
        <v>1319</v>
      </c>
      <c r="P1321" t="s">
        <v>1319</v>
      </c>
      <c r="Q1321">
        <v>1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1</v>
      </c>
      <c r="AD1321">
        <v>0</v>
      </c>
      <c r="AE1321">
        <v>0</v>
      </c>
      <c r="AF1321" t="s">
        <v>23</v>
      </c>
      <c r="AG1321">
        <v>0</v>
      </c>
      <c r="AH1321">
        <v>2</v>
      </c>
      <c r="AI1321">
        <v>353033684</v>
      </c>
      <c r="AJ1321">
        <v>1321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5">
      <c r="A1322">
        <f>ROW(Source!A385)</f>
        <v>385</v>
      </c>
      <c r="B1322">
        <v>353033708</v>
      </c>
      <c r="C1322">
        <v>353033671</v>
      </c>
      <c r="D1322">
        <v>342735762</v>
      </c>
      <c r="E1322">
        <v>1</v>
      </c>
      <c r="F1322">
        <v>1</v>
      </c>
      <c r="G1322">
        <v>1</v>
      </c>
      <c r="H1322">
        <v>3</v>
      </c>
      <c r="I1322" t="s">
        <v>1362</v>
      </c>
      <c r="J1322" t="s">
        <v>1363</v>
      </c>
      <c r="K1322" t="s">
        <v>1364</v>
      </c>
      <c r="L1322">
        <v>1348</v>
      </c>
      <c r="N1322">
        <v>1009</v>
      </c>
      <c r="O1322" t="s">
        <v>811</v>
      </c>
      <c r="P1322" t="s">
        <v>811</v>
      </c>
      <c r="Q1322">
        <v>1000</v>
      </c>
      <c r="X1322">
        <v>4.0000000000000002E-4</v>
      </c>
      <c r="Y1322">
        <v>61265.39</v>
      </c>
      <c r="Z1322">
        <v>0</v>
      </c>
      <c r="AA1322">
        <v>0</v>
      </c>
      <c r="AB1322">
        <v>0</v>
      </c>
      <c r="AC1322">
        <v>0</v>
      </c>
      <c r="AD1322">
        <v>1</v>
      </c>
      <c r="AE1322">
        <v>0</v>
      </c>
      <c r="AF1322" t="s">
        <v>23</v>
      </c>
      <c r="AG1322">
        <v>0</v>
      </c>
      <c r="AH1322">
        <v>2</v>
      </c>
      <c r="AI1322">
        <v>353033685</v>
      </c>
      <c r="AJ1322">
        <v>1322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5">
      <c r="A1323">
        <f>ROW(Source!A385)</f>
        <v>385</v>
      </c>
      <c r="B1323">
        <v>353033709</v>
      </c>
      <c r="C1323">
        <v>353033671</v>
      </c>
      <c r="D1323">
        <v>342735789</v>
      </c>
      <c r="E1323">
        <v>1</v>
      </c>
      <c r="F1323">
        <v>1</v>
      </c>
      <c r="G1323">
        <v>1</v>
      </c>
      <c r="H1323">
        <v>3</v>
      </c>
      <c r="I1323" t="s">
        <v>1365</v>
      </c>
      <c r="J1323" t="s">
        <v>1366</v>
      </c>
      <c r="K1323" t="s">
        <v>1367</v>
      </c>
      <c r="L1323">
        <v>1348</v>
      </c>
      <c r="N1323">
        <v>1009</v>
      </c>
      <c r="O1323" t="s">
        <v>811</v>
      </c>
      <c r="P1323" t="s">
        <v>811</v>
      </c>
      <c r="Q1323">
        <v>1000</v>
      </c>
      <c r="X1323">
        <v>1.0000000000000001E-5</v>
      </c>
      <c r="Y1323">
        <v>80020.98</v>
      </c>
      <c r="Z1323">
        <v>0</v>
      </c>
      <c r="AA1323">
        <v>0</v>
      </c>
      <c r="AB1323">
        <v>0</v>
      </c>
      <c r="AC1323">
        <v>0</v>
      </c>
      <c r="AD1323">
        <v>1</v>
      </c>
      <c r="AE1323">
        <v>0</v>
      </c>
      <c r="AF1323" t="s">
        <v>23</v>
      </c>
      <c r="AG1323">
        <v>0</v>
      </c>
      <c r="AH1323">
        <v>2</v>
      </c>
      <c r="AI1323">
        <v>353033686</v>
      </c>
      <c r="AJ1323">
        <v>1323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5">
      <c r="A1324">
        <f>ROW(Source!A385)</f>
        <v>385</v>
      </c>
      <c r="B1324">
        <v>353033710</v>
      </c>
      <c r="C1324">
        <v>353033671</v>
      </c>
      <c r="D1324">
        <v>342735793</v>
      </c>
      <c r="E1324">
        <v>1</v>
      </c>
      <c r="F1324">
        <v>1</v>
      </c>
      <c r="G1324">
        <v>1</v>
      </c>
      <c r="H1324">
        <v>3</v>
      </c>
      <c r="I1324" t="s">
        <v>1368</v>
      </c>
      <c r="J1324" t="s">
        <v>1369</v>
      </c>
      <c r="K1324" t="s">
        <v>1370</v>
      </c>
      <c r="L1324">
        <v>1348</v>
      </c>
      <c r="N1324">
        <v>1009</v>
      </c>
      <c r="O1324" t="s">
        <v>811</v>
      </c>
      <c r="P1324" t="s">
        <v>811</v>
      </c>
      <c r="Q1324">
        <v>1000</v>
      </c>
      <c r="X1324">
        <v>5.9999999999999995E-4</v>
      </c>
      <c r="Y1324">
        <v>40917.440000000002</v>
      </c>
      <c r="Z1324">
        <v>0</v>
      </c>
      <c r="AA1324">
        <v>0</v>
      </c>
      <c r="AB1324">
        <v>0</v>
      </c>
      <c r="AC1324">
        <v>0</v>
      </c>
      <c r="AD1324">
        <v>1</v>
      </c>
      <c r="AE1324">
        <v>0</v>
      </c>
      <c r="AF1324" t="s">
        <v>23</v>
      </c>
      <c r="AG1324">
        <v>0</v>
      </c>
      <c r="AH1324">
        <v>2</v>
      </c>
      <c r="AI1324">
        <v>353033687</v>
      </c>
      <c r="AJ1324">
        <v>1324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5">
      <c r="A1325">
        <f>ROW(Source!A385)</f>
        <v>385</v>
      </c>
      <c r="B1325">
        <v>353033711</v>
      </c>
      <c r="C1325">
        <v>353033671</v>
      </c>
      <c r="D1325">
        <v>342736060</v>
      </c>
      <c r="E1325">
        <v>1</v>
      </c>
      <c r="F1325">
        <v>1</v>
      </c>
      <c r="G1325">
        <v>1</v>
      </c>
      <c r="H1325">
        <v>3</v>
      </c>
      <c r="I1325" t="s">
        <v>1371</v>
      </c>
      <c r="J1325" t="s">
        <v>1372</v>
      </c>
      <c r="K1325" t="s">
        <v>1373</v>
      </c>
      <c r="L1325">
        <v>1348</v>
      </c>
      <c r="N1325">
        <v>1009</v>
      </c>
      <c r="O1325" t="s">
        <v>811</v>
      </c>
      <c r="P1325" t="s">
        <v>811</v>
      </c>
      <c r="Q1325">
        <v>1000</v>
      </c>
      <c r="X1325">
        <v>5.9999999999999995E-4</v>
      </c>
      <c r="Y1325">
        <v>98039.57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0</v>
      </c>
      <c r="AF1325" t="s">
        <v>23</v>
      </c>
      <c r="AG1325">
        <v>0</v>
      </c>
      <c r="AH1325">
        <v>2</v>
      </c>
      <c r="AI1325">
        <v>353033688</v>
      </c>
      <c r="AJ1325">
        <v>1325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5">
      <c r="A1326">
        <f>ROW(Source!A385)</f>
        <v>385</v>
      </c>
      <c r="B1326">
        <v>353033712</v>
      </c>
      <c r="C1326">
        <v>353033671</v>
      </c>
      <c r="D1326">
        <v>342743019</v>
      </c>
      <c r="E1326">
        <v>1</v>
      </c>
      <c r="F1326">
        <v>1</v>
      </c>
      <c r="G1326">
        <v>1</v>
      </c>
      <c r="H1326">
        <v>3</v>
      </c>
      <c r="I1326" t="s">
        <v>1374</v>
      </c>
      <c r="J1326" t="s">
        <v>1375</v>
      </c>
      <c r="K1326" t="s">
        <v>1376</v>
      </c>
      <c r="L1326">
        <v>1425</v>
      </c>
      <c r="N1326">
        <v>1013</v>
      </c>
      <c r="O1326" t="s">
        <v>894</v>
      </c>
      <c r="P1326" t="s">
        <v>894</v>
      </c>
      <c r="Q1326">
        <v>1</v>
      </c>
      <c r="X1326">
        <v>0.06</v>
      </c>
      <c r="Y1326">
        <v>1031.73</v>
      </c>
      <c r="Z1326">
        <v>0</v>
      </c>
      <c r="AA1326">
        <v>0</v>
      </c>
      <c r="AB1326">
        <v>0</v>
      </c>
      <c r="AC1326">
        <v>0</v>
      </c>
      <c r="AD1326">
        <v>1</v>
      </c>
      <c r="AE1326">
        <v>0</v>
      </c>
      <c r="AF1326" t="s">
        <v>23</v>
      </c>
      <c r="AG1326">
        <v>0</v>
      </c>
      <c r="AH1326">
        <v>2</v>
      </c>
      <c r="AI1326">
        <v>353033689</v>
      </c>
      <c r="AJ1326">
        <v>1326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5">
      <c r="A1327">
        <f>ROW(Source!A385)</f>
        <v>385</v>
      </c>
      <c r="B1327">
        <v>353033713</v>
      </c>
      <c r="C1327">
        <v>353033671</v>
      </c>
      <c r="D1327">
        <v>342645106</v>
      </c>
      <c r="E1327">
        <v>113</v>
      </c>
      <c r="F1327">
        <v>1</v>
      </c>
      <c r="G1327">
        <v>1</v>
      </c>
      <c r="H1327">
        <v>3</v>
      </c>
      <c r="I1327" t="s">
        <v>1333</v>
      </c>
      <c r="J1327" t="s">
        <v>3</v>
      </c>
      <c r="K1327" t="s">
        <v>1377</v>
      </c>
      <c r="L1327">
        <v>1371</v>
      </c>
      <c r="N1327">
        <v>1013</v>
      </c>
      <c r="O1327" t="s">
        <v>21</v>
      </c>
      <c r="P1327" t="s">
        <v>21</v>
      </c>
      <c r="Q1327">
        <v>1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1</v>
      </c>
      <c r="AD1327">
        <v>0</v>
      </c>
      <c r="AE1327">
        <v>0</v>
      </c>
      <c r="AF1327" t="s">
        <v>23</v>
      </c>
      <c r="AG1327">
        <v>0</v>
      </c>
      <c r="AH1327">
        <v>2</v>
      </c>
      <c r="AI1327">
        <v>353033690</v>
      </c>
      <c r="AJ1327">
        <v>1327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5">
      <c r="A1328">
        <f>ROW(Source!A385)</f>
        <v>385</v>
      </c>
      <c r="B1328">
        <v>353033714</v>
      </c>
      <c r="C1328">
        <v>353033671</v>
      </c>
      <c r="D1328">
        <v>342645119</v>
      </c>
      <c r="E1328">
        <v>113</v>
      </c>
      <c r="F1328">
        <v>1</v>
      </c>
      <c r="G1328">
        <v>1</v>
      </c>
      <c r="H1328">
        <v>3</v>
      </c>
      <c r="I1328" t="s">
        <v>1393</v>
      </c>
      <c r="J1328" t="s">
        <v>3</v>
      </c>
      <c r="K1328" t="s">
        <v>1321</v>
      </c>
      <c r="L1328">
        <v>1346</v>
      </c>
      <c r="N1328">
        <v>1009</v>
      </c>
      <c r="O1328" t="s">
        <v>1244</v>
      </c>
      <c r="P1328" t="s">
        <v>1244</v>
      </c>
      <c r="Q1328">
        <v>1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1</v>
      </c>
      <c r="AD1328">
        <v>0</v>
      </c>
      <c r="AE1328">
        <v>0</v>
      </c>
      <c r="AF1328" t="s">
        <v>23</v>
      </c>
      <c r="AG1328">
        <v>0</v>
      </c>
      <c r="AH1328">
        <v>2</v>
      </c>
      <c r="AI1328">
        <v>353033691</v>
      </c>
      <c r="AJ1328">
        <v>1328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5">
      <c r="A1329">
        <f>ROW(Source!A385)</f>
        <v>385</v>
      </c>
      <c r="B1329">
        <v>353033715</v>
      </c>
      <c r="C1329">
        <v>353033671</v>
      </c>
      <c r="D1329">
        <v>342645129</v>
      </c>
      <c r="E1329">
        <v>113</v>
      </c>
      <c r="F1329">
        <v>1</v>
      </c>
      <c r="G1329">
        <v>1</v>
      </c>
      <c r="H1329">
        <v>3</v>
      </c>
      <c r="I1329" t="s">
        <v>1335</v>
      </c>
      <c r="J1329" t="s">
        <v>3</v>
      </c>
      <c r="K1329" t="s">
        <v>1336</v>
      </c>
      <c r="L1329">
        <v>1346</v>
      </c>
      <c r="N1329">
        <v>1009</v>
      </c>
      <c r="O1329" t="s">
        <v>1244</v>
      </c>
      <c r="P1329" t="s">
        <v>1244</v>
      </c>
      <c r="Q1329">
        <v>1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1</v>
      </c>
      <c r="AD1329">
        <v>0</v>
      </c>
      <c r="AE1329">
        <v>0</v>
      </c>
      <c r="AF1329" t="s">
        <v>23</v>
      </c>
      <c r="AG1329">
        <v>0</v>
      </c>
      <c r="AH1329">
        <v>2</v>
      </c>
      <c r="AI1329">
        <v>353033692</v>
      </c>
      <c r="AJ1329">
        <v>1329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5">
      <c r="A1330">
        <f>ROW(Source!A385)</f>
        <v>385</v>
      </c>
      <c r="B1330">
        <v>353033716</v>
      </c>
      <c r="C1330">
        <v>353033671</v>
      </c>
      <c r="D1330">
        <v>342645151</v>
      </c>
      <c r="E1330">
        <v>113</v>
      </c>
      <c r="F1330">
        <v>1</v>
      </c>
      <c r="G1330">
        <v>1</v>
      </c>
      <c r="H1330">
        <v>3</v>
      </c>
      <c r="I1330" t="s">
        <v>1381</v>
      </c>
      <c r="J1330" t="s">
        <v>3</v>
      </c>
      <c r="K1330" t="s">
        <v>1382</v>
      </c>
      <c r="L1330">
        <v>1371</v>
      </c>
      <c r="N1330">
        <v>1013</v>
      </c>
      <c r="O1330" t="s">
        <v>21</v>
      </c>
      <c r="P1330" t="s">
        <v>21</v>
      </c>
      <c r="Q1330">
        <v>1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1</v>
      </c>
      <c r="AD1330">
        <v>0</v>
      </c>
      <c r="AE1330">
        <v>0</v>
      </c>
      <c r="AF1330" t="s">
        <v>23</v>
      </c>
      <c r="AG1330">
        <v>0</v>
      </c>
      <c r="AH1330">
        <v>2</v>
      </c>
      <c r="AI1330">
        <v>353033693</v>
      </c>
      <c r="AJ1330">
        <v>1330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5">
      <c r="A1331">
        <f>ROW(Source!A385)</f>
        <v>385</v>
      </c>
      <c r="B1331">
        <v>353033717</v>
      </c>
      <c r="C1331">
        <v>353033671</v>
      </c>
      <c r="D1331">
        <v>342645155</v>
      </c>
      <c r="E1331">
        <v>113</v>
      </c>
      <c r="F1331">
        <v>1</v>
      </c>
      <c r="G1331">
        <v>1</v>
      </c>
      <c r="H1331">
        <v>3</v>
      </c>
      <c r="I1331" t="s">
        <v>1264</v>
      </c>
      <c r="J1331" t="s">
        <v>3</v>
      </c>
      <c r="K1331" t="s">
        <v>1378</v>
      </c>
      <c r="L1331">
        <v>1371</v>
      </c>
      <c r="N1331">
        <v>1013</v>
      </c>
      <c r="O1331" t="s">
        <v>21</v>
      </c>
      <c r="P1331" t="s">
        <v>21</v>
      </c>
      <c r="Q1331">
        <v>1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1</v>
      </c>
      <c r="AD1331">
        <v>0</v>
      </c>
      <c r="AE1331">
        <v>0</v>
      </c>
      <c r="AF1331" t="s">
        <v>23</v>
      </c>
      <c r="AG1331">
        <v>0</v>
      </c>
      <c r="AH1331">
        <v>2</v>
      </c>
      <c r="AI1331">
        <v>353033694</v>
      </c>
      <c r="AJ1331">
        <v>1331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5">
      <c r="A1332">
        <f>ROW(Source!A422)</f>
        <v>422</v>
      </c>
      <c r="B1332">
        <v>353033738</v>
      </c>
      <c r="C1332">
        <v>353033719</v>
      </c>
      <c r="D1332">
        <v>342640203</v>
      </c>
      <c r="E1332">
        <v>113</v>
      </c>
      <c r="F1332">
        <v>1</v>
      </c>
      <c r="G1332">
        <v>1</v>
      </c>
      <c r="H1332">
        <v>1</v>
      </c>
      <c r="I1332" t="s">
        <v>1352</v>
      </c>
      <c r="J1332" t="s">
        <v>3</v>
      </c>
      <c r="K1332" t="s">
        <v>1353</v>
      </c>
      <c r="L1332">
        <v>1191</v>
      </c>
      <c r="N1332">
        <v>1013</v>
      </c>
      <c r="O1332" t="s">
        <v>1221</v>
      </c>
      <c r="P1332" t="s">
        <v>1221</v>
      </c>
      <c r="Q1332">
        <v>1</v>
      </c>
      <c r="X1332">
        <v>3.06</v>
      </c>
      <c r="Y1332">
        <v>0</v>
      </c>
      <c r="Z1332">
        <v>0</v>
      </c>
      <c r="AA1332">
        <v>0</v>
      </c>
      <c r="AB1332">
        <v>551.12</v>
      </c>
      <c r="AC1332">
        <v>0</v>
      </c>
      <c r="AD1332">
        <v>1</v>
      </c>
      <c r="AE1332">
        <v>1</v>
      </c>
      <c r="AF1332" t="s">
        <v>24</v>
      </c>
      <c r="AG1332">
        <v>2.5703999999999998</v>
      </c>
      <c r="AH1332">
        <v>2</v>
      </c>
      <c r="AI1332">
        <v>353033720</v>
      </c>
      <c r="AJ1332">
        <v>1332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5">
      <c r="A1333">
        <f>ROW(Source!A422)</f>
        <v>422</v>
      </c>
      <c r="B1333">
        <v>353033739</v>
      </c>
      <c r="C1333">
        <v>353033719</v>
      </c>
      <c r="D1333">
        <v>342640393</v>
      </c>
      <c r="E1333">
        <v>113</v>
      </c>
      <c r="F1333">
        <v>1</v>
      </c>
      <c r="G1333">
        <v>1</v>
      </c>
      <c r="H1333">
        <v>1</v>
      </c>
      <c r="I1333" t="s">
        <v>1222</v>
      </c>
      <c r="J1333" t="s">
        <v>3</v>
      </c>
      <c r="K1333" t="s">
        <v>1223</v>
      </c>
      <c r="L1333">
        <v>1191</v>
      </c>
      <c r="N1333">
        <v>1013</v>
      </c>
      <c r="O1333" t="s">
        <v>1221</v>
      </c>
      <c r="P1333" t="s">
        <v>1221</v>
      </c>
      <c r="Q1333">
        <v>1</v>
      </c>
      <c r="X1333">
        <v>0.87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2</v>
      </c>
      <c r="AF1333" t="s">
        <v>24</v>
      </c>
      <c r="AG1333">
        <v>0.73080000000000001</v>
      </c>
      <c r="AH1333">
        <v>2</v>
      </c>
      <c r="AI1333">
        <v>353033721</v>
      </c>
      <c r="AJ1333">
        <v>1333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5">
      <c r="A1334">
        <f>ROW(Source!A422)</f>
        <v>422</v>
      </c>
      <c r="B1334">
        <v>353033740</v>
      </c>
      <c r="C1334">
        <v>353033719</v>
      </c>
      <c r="D1334">
        <v>342764625</v>
      </c>
      <c r="E1334">
        <v>1</v>
      </c>
      <c r="F1334">
        <v>1</v>
      </c>
      <c r="G1334">
        <v>1</v>
      </c>
      <c r="H1334">
        <v>2</v>
      </c>
      <c r="I1334" t="s">
        <v>1313</v>
      </c>
      <c r="J1334" t="s">
        <v>1314</v>
      </c>
      <c r="K1334" t="s">
        <v>1315</v>
      </c>
      <c r="L1334">
        <v>1368</v>
      </c>
      <c r="N1334">
        <v>1011</v>
      </c>
      <c r="O1334" t="s">
        <v>1227</v>
      </c>
      <c r="P1334" t="s">
        <v>1227</v>
      </c>
      <c r="Q1334">
        <v>1</v>
      </c>
      <c r="X1334">
        <v>0.68</v>
      </c>
      <c r="Y1334">
        <v>0</v>
      </c>
      <c r="Z1334">
        <v>2088.77</v>
      </c>
      <c r="AA1334">
        <v>687.23</v>
      </c>
      <c r="AB1334">
        <v>0</v>
      </c>
      <c r="AC1334">
        <v>0</v>
      </c>
      <c r="AD1334">
        <v>1</v>
      </c>
      <c r="AE1334">
        <v>0</v>
      </c>
      <c r="AF1334" t="s">
        <v>24</v>
      </c>
      <c r="AG1334">
        <v>0.57120000000000004</v>
      </c>
      <c r="AH1334">
        <v>2</v>
      </c>
      <c r="AI1334">
        <v>353033722</v>
      </c>
      <c r="AJ1334">
        <v>1334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5">
      <c r="A1335">
        <f>ROW(Source!A422)</f>
        <v>422</v>
      </c>
      <c r="B1335">
        <v>353033741</v>
      </c>
      <c r="C1335">
        <v>353033719</v>
      </c>
      <c r="D1335">
        <v>342765643</v>
      </c>
      <c r="E1335">
        <v>1</v>
      </c>
      <c r="F1335">
        <v>1</v>
      </c>
      <c r="G1335">
        <v>1</v>
      </c>
      <c r="H1335">
        <v>2</v>
      </c>
      <c r="I1335" t="s">
        <v>1229</v>
      </c>
      <c r="J1335" t="s">
        <v>1230</v>
      </c>
      <c r="K1335" t="s">
        <v>1231</v>
      </c>
      <c r="L1335">
        <v>1368</v>
      </c>
      <c r="N1335">
        <v>1011</v>
      </c>
      <c r="O1335" t="s">
        <v>1227</v>
      </c>
      <c r="P1335" t="s">
        <v>1227</v>
      </c>
      <c r="Q1335">
        <v>1</v>
      </c>
      <c r="X1335">
        <v>0.19</v>
      </c>
      <c r="Y1335">
        <v>0</v>
      </c>
      <c r="Z1335">
        <v>477.92</v>
      </c>
      <c r="AA1335">
        <v>597.98</v>
      </c>
      <c r="AB1335">
        <v>0</v>
      </c>
      <c r="AC1335">
        <v>0</v>
      </c>
      <c r="AD1335">
        <v>1</v>
      </c>
      <c r="AE1335">
        <v>0</v>
      </c>
      <c r="AF1335" t="s">
        <v>24</v>
      </c>
      <c r="AG1335">
        <v>0.15959999999999999</v>
      </c>
      <c r="AH1335">
        <v>2</v>
      </c>
      <c r="AI1335">
        <v>353033723</v>
      </c>
      <c r="AJ1335">
        <v>1335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5">
      <c r="A1336">
        <f>ROW(Source!A422)</f>
        <v>422</v>
      </c>
      <c r="B1336">
        <v>353033742</v>
      </c>
      <c r="C1336">
        <v>353033719</v>
      </c>
      <c r="D1336">
        <v>342713964</v>
      </c>
      <c r="E1336">
        <v>1</v>
      </c>
      <c r="F1336">
        <v>1</v>
      </c>
      <c r="G1336">
        <v>1</v>
      </c>
      <c r="H1336">
        <v>3</v>
      </c>
      <c r="I1336" t="s">
        <v>1245</v>
      </c>
      <c r="J1336" t="s">
        <v>1246</v>
      </c>
      <c r="K1336" t="s">
        <v>1247</v>
      </c>
      <c r="L1336">
        <v>1346</v>
      </c>
      <c r="N1336">
        <v>1009</v>
      </c>
      <c r="O1336" t="s">
        <v>1244</v>
      </c>
      <c r="P1336" t="s">
        <v>1244</v>
      </c>
      <c r="Q1336">
        <v>1</v>
      </c>
      <c r="X1336">
        <v>0.1</v>
      </c>
      <c r="Y1336">
        <v>238.29</v>
      </c>
      <c r="Z1336">
        <v>0</v>
      </c>
      <c r="AA1336">
        <v>0</v>
      </c>
      <c r="AB1336">
        <v>0</v>
      </c>
      <c r="AC1336">
        <v>0</v>
      </c>
      <c r="AD1336">
        <v>1</v>
      </c>
      <c r="AE1336">
        <v>0</v>
      </c>
      <c r="AF1336" t="s">
        <v>16</v>
      </c>
      <c r="AG1336">
        <v>0</v>
      </c>
      <c r="AH1336">
        <v>2</v>
      </c>
      <c r="AI1336">
        <v>353033724</v>
      </c>
      <c r="AJ1336">
        <v>1336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5">
      <c r="A1337">
        <f>ROW(Source!A422)</f>
        <v>422</v>
      </c>
      <c r="B1337">
        <v>353033743</v>
      </c>
      <c r="C1337">
        <v>353033719</v>
      </c>
      <c r="D1337">
        <v>342713971</v>
      </c>
      <c r="E1337">
        <v>1</v>
      </c>
      <c r="F1337">
        <v>1</v>
      </c>
      <c r="G1337">
        <v>1</v>
      </c>
      <c r="H1337">
        <v>3</v>
      </c>
      <c r="I1337" t="s">
        <v>1354</v>
      </c>
      <c r="J1337" t="s">
        <v>1355</v>
      </c>
      <c r="K1337" t="s">
        <v>1356</v>
      </c>
      <c r="L1337">
        <v>1346</v>
      </c>
      <c r="N1337">
        <v>1009</v>
      </c>
      <c r="O1337" t="s">
        <v>1244</v>
      </c>
      <c r="P1337" t="s">
        <v>1244</v>
      </c>
      <c r="Q1337">
        <v>1</v>
      </c>
      <c r="X1337">
        <v>0.03</v>
      </c>
      <c r="Y1337">
        <v>58.53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0</v>
      </c>
      <c r="AF1337" t="s">
        <v>16</v>
      </c>
      <c r="AG1337">
        <v>0</v>
      </c>
      <c r="AH1337">
        <v>2</v>
      </c>
      <c r="AI1337">
        <v>353033725</v>
      </c>
      <c r="AJ1337">
        <v>1337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5">
      <c r="A1338">
        <f>ROW(Source!A422)</f>
        <v>422</v>
      </c>
      <c r="B1338">
        <v>353033744</v>
      </c>
      <c r="C1338">
        <v>353033719</v>
      </c>
      <c r="D1338">
        <v>342717233</v>
      </c>
      <c r="E1338">
        <v>1</v>
      </c>
      <c r="F1338">
        <v>1</v>
      </c>
      <c r="G1338">
        <v>1</v>
      </c>
      <c r="H1338">
        <v>3</v>
      </c>
      <c r="I1338" t="s">
        <v>1326</v>
      </c>
      <c r="J1338" t="s">
        <v>1327</v>
      </c>
      <c r="K1338" t="s">
        <v>1328</v>
      </c>
      <c r="L1338">
        <v>1346</v>
      </c>
      <c r="N1338">
        <v>1009</v>
      </c>
      <c r="O1338" t="s">
        <v>1244</v>
      </c>
      <c r="P1338" t="s">
        <v>1244</v>
      </c>
      <c r="Q1338">
        <v>1</v>
      </c>
      <c r="X1338">
        <v>0</v>
      </c>
      <c r="Y1338">
        <v>174.93</v>
      </c>
      <c r="Z1338">
        <v>0</v>
      </c>
      <c r="AA1338">
        <v>0</v>
      </c>
      <c r="AB1338">
        <v>0</v>
      </c>
      <c r="AC1338">
        <v>1</v>
      </c>
      <c r="AD1338">
        <v>0</v>
      </c>
      <c r="AE1338">
        <v>0</v>
      </c>
      <c r="AF1338" t="s">
        <v>16</v>
      </c>
      <c r="AG1338">
        <v>0</v>
      </c>
      <c r="AH1338">
        <v>2</v>
      </c>
      <c r="AI1338">
        <v>353033726</v>
      </c>
      <c r="AJ1338">
        <v>1338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5">
      <c r="A1339">
        <f>ROW(Source!A422)</f>
        <v>422</v>
      </c>
      <c r="B1339">
        <v>353033745</v>
      </c>
      <c r="C1339">
        <v>353033719</v>
      </c>
      <c r="D1339">
        <v>342718355</v>
      </c>
      <c r="E1339">
        <v>1</v>
      </c>
      <c r="F1339">
        <v>1</v>
      </c>
      <c r="G1339">
        <v>1</v>
      </c>
      <c r="H1339">
        <v>3</v>
      </c>
      <c r="I1339" t="s">
        <v>1248</v>
      </c>
      <c r="J1339" t="s">
        <v>1249</v>
      </c>
      <c r="K1339" t="s">
        <v>1250</v>
      </c>
      <c r="L1339">
        <v>1346</v>
      </c>
      <c r="N1339">
        <v>1009</v>
      </c>
      <c r="O1339" t="s">
        <v>1244</v>
      </c>
      <c r="P1339" t="s">
        <v>1244</v>
      </c>
      <c r="Q1339">
        <v>1</v>
      </c>
      <c r="X1339">
        <v>0.02</v>
      </c>
      <c r="Y1339">
        <v>56.11</v>
      </c>
      <c r="Z1339">
        <v>0</v>
      </c>
      <c r="AA1339">
        <v>0</v>
      </c>
      <c r="AB1339">
        <v>0</v>
      </c>
      <c r="AC1339">
        <v>0</v>
      </c>
      <c r="AD1339">
        <v>1</v>
      </c>
      <c r="AE1339">
        <v>0</v>
      </c>
      <c r="AF1339" t="s">
        <v>16</v>
      </c>
      <c r="AG1339">
        <v>0</v>
      </c>
      <c r="AH1339">
        <v>2</v>
      </c>
      <c r="AI1339">
        <v>353033727</v>
      </c>
      <c r="AJ1339">
        <v>1339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5">
      <c r="A1340">
        <f>ROW(Source!A422)</f>
        <v>422</v>
      </c>
      <c r="B1340">
        <v>353033746</v>
      </c>
      <c r="C1340">
        <v>353033719</v>
      </c>
      <c r="D1340">
        <v>342641717</v>
      </c>
      <c r="E1340">
        <v>113</v>
      </c>
      <c r="F1340">
        <v>1</v>
      </c>
      <c r="G1340">
        <v>1</v>
      </c>
      <c r="H1340">
        <v>3</v>
      </c>
      <c r="I1340" t="s">
        <v>1396</v>
      </c>
      <c r="J1340" t="s">
        <v>3</v>
      </c>
      <c r="K1340" t="s">
        <v>1397</v>
      </c>
      <c r="L1340">
        <v>1371</v>
      </c>
      <c r="N1340">
        <v>1013</v>
      </c>
      <c r="O1340" t="s">
        <v>21</v>
      </c>
      <c r="P1340" t="s">
        <v>21</v>
      </c>
      <c r="Q1340">
        <v>1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1</v>
      </c>
      <c r="AD1340">
        <v>0</v>
      </c>
      <c r="AE1340">
        <v>0</v>
      </c>
      <c r="AF1340" t="s">
        <v>16</v>
      </c>
      <c r="AG1340">
        <v>0</v>
      </c>
      <c r="AH1340">
        <v>2</v>
      </c>
      <c r="AI1340">
        <v>353033728</v>
      </c>
      <c r="AJ1340">
        <v>1340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5">
      <c r="A1341">
        <f>ROW(Source!A422)</f>
        <v>422</v>
      </c>
      <c r="B1341">
        <v>353033747</v>
      </c>
      <c r="C1341">
        <v>353033719</v>
      </c>
      <c r="D1341">
        <v>342642396</v>
      </c>
      <c r="E1341">
        <v>113</v>
      </c>
      <c r="F1341">
        <v>1</v>
      </c>
      <c r="G1341">
        <v>1</v>
      </c>
      <c r="H1341">
        <v>3</v>
      </c>
      <c r="I1341" t="s">
        <v>1329</v>
      </c>
      <c r="J1341" t="s">
        <v>3</v>
      </c>
      <c r="K1341" t="s">
        <v>1330</v>
      </c>
      <c r="L1341">
        <v>1348</v>
      </c>
      <c r="N1341">
        <v>1009</v>
      </c>
      <c r="O1341" t="s">
        <v>811</v>
      </c>
      <c r="P1341" t="s">
        <v>811</v>
      </c>
      <c r="Q1341">
        <v>1000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1</v>
      </c>
      <c r="AD1341">
        <v>0</v>
      </c>
      <c r="AE1341">
        <v>0</v>
      </c>
      <c r="AF1341" t="s">
        <v>16</v>
      </c>
      <c r="AG1341">
        <v>0</v>
      </c>
      <c r="AH1341">
        <v>2</v>
      </c>
      <c r="AI1341">
        <v>353033729</v>
      </c>
      <c r="AJ1341">
        <v>1341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5">
      <c r="A1342">
        <f>ROW(Source!A422)</f>
        <v>422</v>
      </c>
      <c r="B1342">
        <v>353033748</v>
      </c>
      <c r="C1342">
        <v>353033719</v>
      </c>
      <c r="D1342">
        <v>342642533</v>
      </c>
      <c r="E1342">
        <v>113</v>
      </c>
      <c r="F1342">
        <v>1</v>
      </c>
      <c r="G1342">
        <v>1</v>
      </c>
      <c r="H1342">
        <v>3</v>
      </c>
      <c r="I1342" t="s">
        <v>1331</v>
      </c>
      <c r="J1342" t="s">
        <v>3</v>
      </c>
      <c r="K1342" t="s">
        <v>1332</v>
      </c>
      <c r="L1342">
        <v>1346</v>
      </c>
      <c r="N1342">
        <v>1009</v>
      </c>
      <c r="O1342" t="s">
        <v>1244</v>
      </c>
      <c r="P1342" t="s">
        <v>1244</v>
      </c>
      <c r="Q1342">
        <v>1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1</v>
      </c>
      <c r="AD1342">
        <v>0</v>
      </c>
      <c r="AE1342">
        <v>0</v>
      </c>
      <c r="AF1342" t="s">
        <v>16</v>
      </c>
      <c r="AG1342">
        <v>0</v>
      </c>
      <c r="AH1342">
        <v>2</v>
      </c>
      <c r="AI1342">
        <v>353033730</v>
      </c>
      <c r="AJ1342">
        <v>1342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5">
      <c r="A1343">
        <f>ROW(Source!A422)</f>
        <v>422</v>
      </c>
      <c r="B1343">
        <v>353033749</v>
      </c>
      <c r="C1343">
        <v>353033719</v>
      </c>
      <c r="D1343">
        <v>342642846</v>
      </c>
      <c r="E1343">
        <v>113</v>
      </c>
      <c r="F1343">
        <v>1</v>
      </c>
      <c r="G1343">
        <v>1</v>
      </c>
      <c r="H1343">
        <v>3</v>
      </c>
      <c r="I1343" t="s">
        <v>1379</v>
      </c>
      <c r="J1343" t="s">
        <v>3</v>
      </c>
      <c r="K1343" t="s">
        <v>1380</v>
      </c>
      <c r="L1343">
        <v>1348</v>
      </c>
      <c r="N1343">
        <v>1009</v>
      </c>
      <c r="O1343" t="s">
        <v>811</v>
      </c>
      <c r="P1343" t="s">
        <v>811</v>
      </c>
      <c r="Q1343">
        <v>1000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1</v>
      </c>
      <c r="AD1343">
        <v>0</v>
      </c>
      <c r="AE1343">
        <v>0</v>
      </c>
      <c r="AF1343" t="s">
        <v>16</v>
      </c>
      <c r="AG1343">
        <v>0</v>
      </c>
      <c r="AH1343">
        <v>2</v>
      </c>
      <c r="AI1343">
        <v>353033731</v>
      </c>
      <c r="AJ1343">
        <v>1343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5">
      <c r="A1344">
        <f>ROW(Source!A422)</f>
        <v>422</v>
      </c>
      <c r="B1344">
        <v>353033750</v>
      </c>
      <c r="C1344">
        <v>353033719</v>
      </c>
      <c r="D1344">
        <v>342735762</v>
      </c>
      <c r="E1344">
        <v>1</v>
      </c>
      <c r="F1344">
        <v>1</v>
      </c>
      <c r="G1344">
        <v>1</v>
      </c>
      <c r="H1344">
        <v>3</v>
      </c>
      <c r="I1344" t="s">
        <v>1362</v>
      </c>
      <c r="J1344" t="s">
        <v>1363</v>
      </c>
      <c r="K1344" t="s">
        <v>1364</v>
      </c>
      <c r="L1344">
        <v>1348</v>
      </c>
      <c r="N1344">
        <v>1009</v>
      </c>
      <c r="O1344" t="s">
        <v>811</v>
      </c>
      <c r="P1344" t="s">
        <v>811</v>
      </c>
      <c r="Q1344">
        <v>1000</v>
      </c>
      <c r="X1344">
        <v>4.0000000000000002E-4</v>
      </c>
      <c r="Y1344">
        <v>61265.39</v>
      </c>
      <c r="Z1344">
        <v>0</v>
      </c>
      <c r="AA1344">
        <v>0</v>
      </c>
      <c r="AB1344">
        <v>0</v>
      </c>
      <c r="AC1344">
        <v>0</v>
      </c>
      <c r="AD1344">
        <v>1</v>
      </c>
      <c r="AE1344">
        <v>0</v>
      </c>
      <c r="AF1344" t="s">
        <v>16</v>
      </c>
      <c r="AG1344">
        <v>0</v>
      </c>
      <c r="AH1344">
        <v>2</v>
      </c>
      <c r="AI1344">
        <v>353033732</v>
      </c>
      <c r="AJ1344">
        <v>1344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5">
      <c r="A1345">
        <f>ROW(Source!A422)</f>
        <v>422</v>
      </c>
      <c r="B1345">
        <v>353033751</v>
      </c>
      <c r="C1345">
        <v>353033719</v>
      </c>
      <c r="D1345">
        <v>342735789</v>
      </c>
      <c r="E1345">
        <v>1</v>
      </c>
      <c r="F1345">
        <v>1</v>
      </c>
      <c r="G1345">
        <v>1</v>
      </c>
      <c r="H1345">
        <v>3</v>
      </c>
      <c r="I1345" t="s">
        <v>1365</v>
      </c>
      <c r="J1345" t="s">
        <v>1366</v>
      </c>
      <c r="K1345" t="s">
        <v>1367</v>
      </c>
      <c r="L1345">
        <v>1348</v>
      </c>
      <c r="N1345">
        <v>1009</v>
      </c>
      <c r="O1345" t="s">
        <v>811</v>
      </c>
      <c r="P1345" t="s">
        <v>811</v>
      </c>
      <c r="Q1345">
        <v>1000</v>
      </c>
      <c r="X1345">
        <v>1E-4</v>
      </c>
      <c r="Y1345">
        <v>80020.98</v>
      </c>
      <c r="Z1345">
        <v>0</v>
      </c>
      <c r="AA1345">
        <v>0</v>
      </c>
      <c r="AB1345">
        <v>0</v>
      </c>
      <c r="AC1345">
        <v>0</v>
      </c>
      <c r="AD1345">
        <v>1</v>
      </c>
      <c r="AE1345">
        <v>0</v>
      </c>
      <c r="AF1345" t="s">
        <v>16</v>
      </c>
      <c r="AG1345">
        <v>0</v>
      </c>
      <c r="AH1345">
        <v>2</v>
      </c>
      <c r="AI1345">
        <v>353033733</v>
      </c>
      <c r="AJ1345">
        <v>1345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5">
      <c r="A1346">
        <f>ROW(Source!A422)</f>
        <v>422</v>
      </c>
      <c r="B1346">
        <v>353033752</v>
      </c>
      <c r="C1346">
        <v>353033719</v>
      </c>
      <c r="D1346">
        <v>342743019</v>
      </c>
      <c r="E1346">
        <v>1</v>
      </c>
      <c r="F1346">
        <v>1</v>
      </c>
      <c r="G1346">
        <v>1</v>
      </c>
      <c r="H1346">
        <v>3</v>
      </c>
      <c r="I1346" t="s">
        <v>1374</v>
      </c>
      <c r="J1346" t="s">
        <v>1375</v>
      </c>
      <c r="K1346" t="s">
        <v>1376</v>
      </c>
      <c r="L1346">
        <v>1425</v>
      </c>
      <c r="N1346">
        <v>1013</v>
      </c>
      <c r="O1346" t="s">
        <v>894</v>
      </c>
      <c r="P1346" t="s">
        <v>894</v>
      </c>
      <c r="Q1346">
        <v>1</v>
      </c>
      <c r="X1346">
        <v>0.06</v>
      </c>
      <c r="Y1346">
        <v>1031.73</v>
      </c>
      <c r="Z1346">
        <v>0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16</v>
      </c>
      <c r="AG1346">
        <v>0</v>
      </c>
      <c r="AH1346">
        <v>2</v>
      </c>
      <c r="AI1346">
        <v>353033734</v>
      </c>
      <c r="AJ1346">
        <v>1346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5">
      <c r="A1347">
        <f>ROW(Source!A422)</f>
        <v>422</v>
      </c>
      <c r="B1347">
        <v>353033753</v>
      </c>
      <c r="C1347">
        <v>353033719</v>
      </c>
      <c r="D1347">
        <v>342645106</v>
      </c>
      <c r="E1347">
        <v>113</v>
      </c>
      <c r="F1347">
        <v>1</v>
      </c>
      <c r="G1347">
        <v>1</v>
      </c>
      <c r="H1347">
        <v>3</v>
      </c>
      <c r="I1347" t="s">
        <v>1333</v>
      </c>
      <c r="J1347" t="s">
        <v>3</v>
      </c>
      <c r="K1347" t="s">
        <v>1377</v>
      </c>
      <c r="L1347">
        <v>1371</v>
      </c>
      <c r="N1347">
        <v>1013</v>
      </c>
      <c r="O1347" t="s">
        <v>21</v>
      </c>
      <c r="P1347" t="s">
        <v>21</v>
      </c>
      <c r="Q1347">
        <v>1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1</v>
      </c>
      <c r="AD1347">
        <v>0</v>
      </c>
      <c r="AE1347">
        <v>0</v>
      </c>
      <c r="AF1347" t="s">
        <v>16</v>
      </c>
      <c r="AG1347">
        <v>0</v>
      </c>
      <c r="AH1347">
        <v>2</v>
      </c>
      <c r="AI1347">
        <v>353033735</v>
      </c>
      <c r="AJ1347">
        <v>1347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5">
      <c r="A1348">
        <f>ROW(Source!A422)</f>
        <v>422</v>
      </c>
      <c r="B1348">
        <v>353033754</v>
      </c>
      <c r="C1348">
        <v>353033719</v>
      </c>
      <c r="D1348">
        <v>342645151</v>
      </c>
      <c r="E1348">
        <v>113</v>
      </c>
      <c r="F1348">
        <v>1</v>
      </c>
      <c r="G1348">
        <v>1</v>
      </c>
      <c r="H1348">
        <v>3</v>
      </c>
      <c r="I1348" t="s">
        <v>1381</v>
      </c>
      <c r="J1348" t="s">
        <v>3</v>
      </c>
      <c r="K1348" t="s">
        <v>1382</v>
      </c>
      <c r="L1348">
        <v>1371</v>
      </c>
      <c r="N1348">
        <v>1013</v>
      </c>
      <c r="O1348" t="s">
        <v>21</v>
      </c>
      <c r="P1348" t="s">
        <v>21</v>
      </c>
      <c r="Q1348">
        <v>1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1</v>
      </c>
      <c r="AD1348">
        <v>0</v>
      </c>
      <c r="AE1348">
        <v>0</v>
      </c>
      <c r="AF1348" t="s">
        <v>16</v>
      </c>
      <c r="AG1348">
        <v>0</v>
      </c>
      <c r="AH1348">
        <v>2</v>
      </c>
      <c r="AI1348">
        <v>353033736</v>
      </c>
      <c r="AJ1348">
        <v>1348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5">
      <c r="A1349">
        <f>ROW(Source!A422)</f>
        <v>422</v>
      </c>
      <c r="B1349">
        <v>353033755</v>
      </c>
      <c r="C1349">
        <v>353033719</v>
      </c>
      <c r="D1349">
        <v>342645155</v>
      </c>
      <c r="E1349">
        <v>113</v>
      </c>
      <c r="F1349">
        <v>1</v>
      </c>
      <c r="G1349">
        <v>1</v>
      </c>
      <c r="H1349">
        <v>3</v>
      </c>
      <c r="I1349" t="s">
        <v>1264</v>
      </c>
      <c r="J1349" t="s">
        <v>3</v>
      </c>
      <c r="K1349" t="s">
        <v>1378</v>
      </c>
      <c r="L1349">
        <v>1371</v>
      </c>
      <c r="N1349">
        <v>1013</v>
      </c>
      <c r="O1349" t="s">
        <v>21</v>
      </c>
      <c r="P1349" t="s">
        <v>21</v>
      </c>
      <c r="Q1349">
        <v>1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1</v>
      </c>
      <c r="AD1349">
        <v>0</v>
      </c>
      <c r="AE1349">
        <v>0</v>
      </c>
      <c r="AF1349" t="s">
        <v>16</v>
      </c>
      <c r="AG1349">
        <v>0</v>
      </c>
      <c r="AH1349">
        <v>2</v>
      </c>
      <c r="AI1349">
        <v>353033737</v>
      </c>
      <c r="AJ1349">
        <v>1349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5">
      <c r="A1350">
        <f>ROW(Source!A423)</f>
        <v>423</v>
      </c>
      <c r="B1350">
        <v>353033777</v>
      </c>
      <c r="C1350">
        <v>353033756</v>
      </c>
      <c r="D1350">
        <v>342640203</v>
      </c>
      <c r="E1350">
        <v>113</v>
      </c>
      <c r="F1350">
        <v>1</v>
      </c>
      <c r="G1350">
        <v>1</v>
      </c>
      <c r="H1350">
        <v>1</v>
      </c>
      <c r="I1350" t="s">
        <v>1352</v>
      </c>
      <c r="J1350" t="s">
        <v>3</v>
      </c>
      <c r="K1350" t="s">
        <v>1353</v>
      </c>
      <c r="L1350">
        <v>1191</v>
      </c>
      <c r="N1350">
        <v>1013</v>
      </c>
      <c r="O1350" t="s">
        <v>1221</v>
      </c>
      <c r="P1350" t="s">
        <v>1221</v>
      </c>
      <c r="Q1350">
        <v>1</v>
      </c>
      <c r="X1350">
        <v>5.98</v>
      </c>
      <c r="Y1350">
        <v>0</v>
      </c>
      <c r="Z1350">
        <v>0</v>
      </c>
      <c r="AA1350">
        <v>0</v>
      </c>
      <c r="AB1350">
        <v>551.12</v>
      </c>
      <c r="AC1350">
        <v>0</v>
      </c>
      <c r="AD1350">
        <v>1</v>
      </c>
      <c r="AE1350">
        <v>1</v>
      </c>
      <c r="AF1350" t="s">
        <v>24</v>
      </c>
      <c r="AG1350">
        <v>5.0232000000000001</v>
      </c>
      <c r="AH1350">
        <v>2</v>
      </c>
      <c r="AI1350">
        <v>353033757</v>
      </c>
      <c r="AJ1350">
        <v>1350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5">
      <c r="A1351">
        <f>ROW(Source!A423)</f>
        <v>423</v>
      </c>
      <c r="B1351">
        <v>353033778</v>
      </c>
      <c r="C1351">
        <v>353033756</v>
      </c>
      <c r="D1351">
        <v>342640393</v>
      </c>
      <c r="E1351">
        <v>113</v>
      </c>
      <c r="F1351">
        <v>1</v>
      </c>
      <c r="G1351">
        <v>1</v>
      </c>
      <c r="H1351">
        <v>1</v>
      </c>
      <c r="I1351" t="s">
        <v>1222</v>
      </c>
      <c r="J1351" t="s">
        <v>3</v>
      </c>
      <c r="K1351" t="s">
        <v>1223</v>
      </c>
      <c r="L1351">
        <v>1191</v>
      </c>
      <c r="N1351">
        <v>1013</v>
      </c>
      <c r="O1351" t="s">
        <v>1221</v>
      </c>
      <c r="P1351" t="s">
        <v>1221</v>
      </c>
      <c r="Q1351">
        <v>1</v>
      </c>
      <c r="X1351">
        <v>2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1</v>
      </c>
      <c r="AE1351">
        <v>2</v>
      </c>
      <c r="AF1351" t="s">
        <v>24</v>
      </c>
      <c r="AG1351">
        <v>1.68</v>
      </c>
      <c r="AH1351">
        <v>2</v>
      </c>
      <c r="AI1351">
        <v>353033758</v>
      </c>
      <c r="AJ1351">
        <v>1351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5">
      <c r="A1352">
        <f>ROW(Source!A423)</f>
        <v>423</v>
      </c>
      <c r="B1352">
        <v>353033779</v>
      </c>
      <c r="C1352">
        <v>353033756</v>
      </c>
      <c r="D1352">
        <v>342764625</v>
      </c>
      <c r="E1352">
        <v>1</v>
      </c>
      <c r="F1352">
        <v>1</v>
      </c>
      <c r="G1352">
        <v>1</v>
      </c>
      <c r="H1352">
        <v>2</v>
      </c>
      <c r="I1352" t="s">
        <v>1313</v>
      </c>
      <c r="J1352" t="s">
        <v>1314</v>
      </c>
      <c r="K1352" t="s">
        <v>1315</v>
      </c>
      <c r="L1352">
        <v>1368</v>
      </c>
      <c r="N1352">
        <v>1011</v>
      </c>
      <c r="O1352" t="s">
        <v>1227</v>
      </c>
      <c r="P1352" t="s">
        <v>1227</v>
      </c>
      <c r="Q1352">
        <v>1</v>
      </c>
      <c r="X1352">
        <v>1.6</v>
      </c>
      <c r="Y1352">
        <v>0</v>
      </c>
      <c r="Z1352">
        <v>2088.77</v>
      </c>
      <c r="AA1352">
        <v>687.23</v>
      </c>
      <c r="AB1352">
        <v>0</v>
      </c>
      <c r="AC1352">
        <v>0</v>
      </c>
      <c r="AD1352">
        <v>1</v>
      </c>
      <c r="AE1352">
        <v>0</v>
      </c>
      <c r="AF1352" t="s">
        <v>24</v>
      </c>
      <c r="AG1352">
        <v>1.3440000000000001</v>
      </c>
      <c r="AH1352">
        <v>2</v>
      </c>
      <c r="AI1352">
        <v>353033759</v>
      </c>
      <c r="AJ1352">
        <v>1352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5">
      <c r="A1353">
        <f>ROW(Source!A423)</f>
        <v>423</v>
      </c>
      <c r="B1353">
        <v>353033780</v>
      </c>
      <c r="C1353">
        <v>353033756</v>
      </c>
      <c r="D1353">
        <v>342765643</v>
      </c>
      <c r="E1353">
        <v>1</v>
      </c>
      <c r="F1353">
        <v>1</v>
      </c>
      <c r="G1353">
        <v>1</v>
      </c>
      <c r="H1353">
        <v>2</v>
      </c>
      <c r="I1353" t="s">
        <v>1229</v>
      </c>
      <c r="J1353" t="s">
        <v>1230</v>
      </c>
      <c r="K1353" t="s">
        <v>1231</v>
      </c>
      <c r="L1353">
        <v>1368</v>
      </c>
      <c r="N1353">
        <v>1011</v>
      </c>
      <c r="O1353" t="s">
        <v>1227</v>
      </c>
      <c r="P1353" t="s">
        <v>1227</v>
      </c>
      <c r="Q1353">
        <v>1</v>
      </c>
      <c r="X1353">
        <v>0.4</v>
      </c>
      <c r="Y1353">
        <v>0</v>
      </c>
      <c r="Z1353">
        <v>477.92</v>
      </c>
      <c r="AA1353">
        <v>597.98</v>
      </c>
      <c r="AB1353">
        <v>0</v>
      </c>
      <c r="AC1353">
        <v>0</v>
      </c>
      <c r="AD1353">
        <v>1</v>
      </c>
      <c r="AE1353">
        <v>0</v>
      </c>
      <c r="AF1353" t="s">
        <v>24</v>
      </c>
      <c r="AG1353">
        <v>0.33600000000000002</v>
      </c>
      <c r="AH1353">
        <v>2</v>
      </c>
      <c r="AI1353">
        <v>353033760</v>
      </c>
      <c r="AJ1353">
        <v>1353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5">
      <c r="A1354">
        <f>ROW(Source!A423)</f>
        <v>423</v>
      </c>
      <c r="B1354">
        <v>353033781</v>
      </c>
      <c r="C1354">
        <v>353033756</v>
      </c>
      <c r="D1354">
        <v>342713964</v>
      </c>
      <c r="E1354">
        <v>1</v>
      </c>
      <c r="F1354">
        <v>1</v>
      </c>
      <c r="G1354">
        <v>1</v>
      </c>
      <c r="H1354">
        <v>3</v>
      </c>
      <c r="I1354" t="s">
        <v>1245</v>
      </c>
      <c r="J1354" t="s">
        <v>1246</v>
      </c>
      <c r="K1354" t="s">
        <v>1247</v>
      </c>
      <c r="L1354">
        <v>1346</v>
      </c>
      <c r="N1354">
        <v>1009</v>
      </c>
      <c r="O1354" t="s">
        <v>1244</v>
      </c>
      <c r="P1354" t="s">
        <v>1244</v>
      </c>
      <c r="Q1354">
        <v>1</v>
      </c>
      <c r="X1354">
        <v>0.1</v>
      </c>
      <c r="Y1354">
        <v>238.29</v>
      </c>
      <c r="Z1354">
        <v>0</v>
      </c>
      <c r="AA1354">
        <v>0</v>
      </c>
      <c r="AB1354">
        <v>0</v>
      </c>
      <c r="AC1354">
        <v>0</v>
      </c>
      <c r="AD1354">
        <v>1</v>
      </c>
      <c r="AE1354">
        <v>0</v>
      </c>
      <c r="AF1354" t="s">
        <v>23</v>
      </c>
      <c r="AG1354">
        <v>0</v>
      </c>
      <c r="AH1354">
        <v>2</v>
      </c>
      <c r="AI1354">
        <v>353033761</v>
      </c>
      <c r="AJ1354">
        <v>1354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5">
      <c r="A1355">
        <f>ROW(Source!A423)</f>
        <v>423</v>
      </c>
      <c r="B1355">
        <v>353033782</v>
      </c>
      <c r="C1355">
        <v>353033756</v>
      </c>
      <c r="D1355">
        <v>342713971</v>
      </c>
      <c r="E1355">
        <v>1</v>
      </c>
      <c r="F1355">
        <v>1</v>
      </c>
      <c r="G1355">
        <v>1</v>
      </c>
      <c r="H1355">
        <v>3</v>
      </c>
      <c r="I1355" t="s">
        <v>1354</v>
      </c>
      <c r="J1355" t="s">
        <v>1355</v>
      </c>
      <c r="K1355" t="s">
        <v>1356</v>
      </c>
      <c r="L1355">
        <v>1346</v>
      </c>
      <c r="N1355">
        <v>1009</v>
      </c>
      <c r="O1355" t="s">
        <v>1244</v>
      </c>
      <c r="P1355" t="s">
        <v>1244</v>
      </c>
      <c r="Q1355">
        <v>1</v>
      </c>
      <c r="X1355">
        <v>0.03</v>
      </c>
      <c r="Y1355">
        <v>58.53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0</v>
      </c>
      <c r="AF1355" t="s">
        <v>23</v>
      </c>
      <c r="AG1355">
        <v>0</v>
      </c>
      <c r="AH1355">
        <v>2</v>
      </c>
      <c r="AI1355">
        <v>353033762</v>
      </c>
      <c r="AJ1355">
        <v>1355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5">
      <c r="A1356">
        <f>ROW(Source!A423)</f>
        <v>423</v>
      </c>
      <c r="B1356">
        <v>353033783</v>
      </c>
      <c r="C1356">
        <v>353033756</v>
      </c>
      <c r="D1356">
        <v>342717233</v>
      </c>
      <c r="E1356">
        <v>1</v>
      </c>
      <c r="F1356">
        <v>1</v>
      </c>
      <c r="G1356">
        <v>1</v>
      </c>
      <c r="H1356">
        <v>3</v>
      </c>
      <c r="I1356" t="s">
        <v>1326</v>
      </c>
      <c r="J1356" t="s">
        <v>1327</v>
      </c>
      <c r="K1356" t="s">
        <v>1328</v>
      </c>
      <c r="L1356">
        <v>1346</v>
      </c>
      <c r="N1356">
        <v>1009</v>
      </c>
      <c r="O1356" t="s">
        <v>1244</v>
      </c>
      <c r="P1356" t="s">
        <v>1244</v>
      </c>
      <c r="Q1356">
        <v>1</v>
      </c>
      <c r="X1356">
        <v>0</v>
      </c>
      <c r="Y1356">
        <v>174.93</v>
      </c>
      <c r="Z1356">
        <v>0</v>
      </c>
      <c r="AA1356">
        <v>0</v>
      </c>
      <c r="AB1356">
        <v>0</v>
      </c>
      <c r="AC1356">
        <v>1</v>
      </c>
      <c r="AD1356">
        <v>0</v>
      </c>
      <c r="AE1356">
        <v>0</v>
      </c>
      <c r="AF1356" t="s">
        <v>23</v>
      </c>
      <c r="AG1356">
        <v>0</v>
      </c>
      <c r="AH1356">
        <v>2</v>
      </c>
      <c r="AI1356">
        <v>353033763</v>
      </c>
      <c r="AJ1356">
        <v>1356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5">
      <c r="A1357">
        <f>ROW(Source!A423)</f>
        <v>423</v>
      </c>
      <c r="B1357">
        <v>353033784</v>
      </c>
      <c r="C1357">
        <v>353033756</v>
      </c>
      <c r="D1357">
        <v>342718355</v>
      </c>
      <c r="E1357">
        <v>1</v>
      </c>
      <c r="F1357">
        <v>1</v>
      </c>
      <c r="G1357">
        <v>1</v>
      </c>
      <c r="H1357">
        <v>3</v>
      </c>
      <c r="I1357" t="s">
        <v>1248</v>
      </c>
      <c r="J1357" t="s">
        <v>1249</v>
      </c>
      <c r="K1357" t="s">
        <v>1250</v>
      </c>
      <c r="L1357">
        <v>1346</v>
      </c>
      <c r="N1357">
        <v>1009</v>
      </c>
      <c r="O1357" t="s">
        <v>1244</v>
      </c>
      <c r="P1357" t="s">
        <v>1244</v>
      </c>
      <c r="Q1357">
        <v>1</v>
      </c>
      <c r="X1357">
        <v>0.02</v>
      </c>
      <c r="Y1357">
        <v>56.11</v>
      </c>
      <c r="Z1357">
        <v>0</v>
      </c>
      <c r="AA1357">
        <v>0</v>
      </c>
      <c r="AB1357">
        <v>0</v>
      </c>
      <c r="AC1357">
        <v>0</v>
      </c>
      <c r="AD1357">
        <v>1</v>
      </c>
      <c r="AE1357">
        <v>0</v>
      </c>
      <c r="AF1357" t="s">
        <v>23</v>
      </c>
      <c r="AG1357">
        <v>0</v>
      </c>
      <c r="AH1357">
        <v>2</v>
      </c>
      <c r="AI1357">
        <v>353033764</v>
      </c>
      <c r="AJ1357">
        <v>1357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5">
      <c r="A1358">
        <f>ROW(Source!A423)</f>
        <v>423</v>
      </c>
      <c r="B1358">
        <v>353033785</v>
      </c>
      <c r="C1358">
        <v>353033756</v>
      </c>
      <c r="D1358">
        <v>342641717</v>
      </c>
      <c r="E1358">
        <v>113</v>
      </c>
      <c r="F1358">
        <v>1</v>
      </c>
      <c r="G1358">
        <v>1</v>
      </c>
      <c r="H1358">
        <v>3</v>
      </c>
      <c r="I1358" t="s">
        <v>1396</v>
      </c>
      <c r="J1358" t="s">
        <v>3</v>
      </c>
      <c r="K1358" t="s">
        <v>1397</v>
      </c>
      <c r="L1358">
        <v>1371</v>
      </c>
      <c r="N1358">
        <v>1013</v>
      </c>
      <c r="O1358" t="s">
        <v>21</v>
      </c>
      <c r="P1358" t="s">
        <v>21</v>
      </c>
      <c r="Q1358">
        <v>1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1</v>
      </c>
      <c r="AD1358">
        <v>0</v>
      </c>
      <c r="AE1358">
        <v>0</v>
      </c>
      <c r="AF1358" t="s">
        <v>23</v>
      </c>
      <c r="AG1358">
        <v>0</v>
      </c>
      <c r="AH1358">
        <v>2</v>
      </c>
      <c r="AI1358">
        <v>353033765</v>
      </c>
      <c r="AJ1358">
        <v>1358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5">
      <c r="A1359">
        <f>ROW(Source!A423)</f>
        <v>423</v>
      </c>
      <c r="B1359">
        <v>353033786</v>
      </c>
      <c r="C1359">
        <v>353033756</v>
      </c>
      <c r="D1359">
        <v>342642396</v>
      </c>
      <c r="E1359">
        <v>113</v>
      </c>
      <c r="F1359">
        <v>1</v>
      </c>
      <c r="G1359">
        <v>1</v>
      </c>
      <c r="H1359">
        <v>3</v>
      </c>
      <c r="I1359" t="s">
        <v>1329</v>
      </c>
      <c r="J1359" t="s">
        <v>3</v>
      </c>
      <c r="K1359" t="s">
        <v>1330</v>
      </c>
      <c r="L1359">
        <v>1348</v>
      </c>
      <c r="N1359">
        <v>1009</v>
      </c>
      <c r="O1359" t="s">
        <v>811</v>
      </c>
      <c r="P1359" t="s">
        <v>811</v>
      </c>
      <c r="Q1359">
        <v>1000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1</v>
      </c>
      <c r="AD1359">
        <v>0</v>
      </c>
      <c r="AE1359">
        <v>0</v>
      </c>
      <c r="AF1359" t="s">
        <v>23</v>
      </c>
      <c r="AG1359">
        <v>0</v>
      </c>
      <c r="AH1359">
        <v>2</v>
      </c>
      <c r="AI1359">
        <v>353033766</v>
      </c>
      <c r="AJ1359">
        <v>1359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5">
      <c r="A1360">
        <f>ROW(Source!A423)</f>
        <v>423</v>
      </c>
      <c r="B1360">
        <v>353033787</v>
      </c>
      <c r="C1360">
        <v>353033756</v>
      </c>
      <c r="D1360">
        <v>342642533</v>
      </c>
      <c r="E1360">
        <v>113</v>
      </c>
      <c r="F1360">
        <v>1</v>
      </c>
      <c r="G1360">
        <v>1</v>
      </c>
      <c r="H1360">
        <v>3</v>
      </c>
      <c r="I1360" t="s">
        <v>1331</v>
      </c>
      <c r="J1360" t="s">
        <v>3</v>
      </c>
      <c r="K1360" t="s">
        <v>1332</v>
      </c>
      <c r="L1360">
        <v>1346</v>
      </c>
      <c r="N1360">
        <v>1009</v>
      </c>
      <c r="O1360" t="s">
        <v>1244</v>
      </c>
      <c r="P1360" t="s">
        <v>1244</v>
      </c>
      <c r="Q1360">
        <v>1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1</v>
      </c>
      <c r="AD1360">
        <v>0</v>
      </c>
      <c r="AE1360">
        <v>0</v>
      </c>
      <c r="AF1360" t="s">
        <v>23</v>
      </c>
      <c r="AG1360">
        <v>0</v>
      </c>
      <c r="AH1360">
        <v>2</v>
      </c>
      <c r="AI1360">
        <v>353033767</v>
      </c>
      <c r="AJ1360">
        <v>1360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5">
      <c r="A1361">
        <f>ROW(Source!A423)</f>
        <v>423</v>
      </c>
      <c r="B1361">
        <v>353033788</v>
      </c>
      <c r="C1361">
        <v>353033756</v>
      </c>
      <c r="D1361">
        <v>342642846</v>
      </c>
      <c r="E1361">
        <v>113</v>
      </c>
      <c r="F1361">
        <v>1</v>
      </c>
      <c r="G1361">
        <v>1</v>
      </c>
      <c r="H1361">
        <v>3</v>
      </c>
      <c r="I1361" t="s">
        <v>1379</v>
      </c>
      <c r="J1361" t="s">
        <v>3</v>
      </c>
      <c r="K1361" t="s">
        <v>1380</v>
      </c>
      <c r="L1361">
        <v>1348</v>
      </c>
      <c r="N1361">
        <v>1009</v>
      </c>
      <c r="O1361" t="s">
        <v>811</v>
      </c>
      <c r="P1361" t="s">
        <v>811</v>
      </c>
      <c r="Q1361">
        <v>1000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1</v>
      </c>
      <c r="AD1361">
        <v>0</v>
      </c>
      <c r="AE1361">
        <v>0</v>
      </c>
      <c r="AF1361" t="s">
        <v>23</v>
      </c>
      <c r="AG1361">
        <v>0</v>
      </c>
      <c r="AH1361">
        <v>2</v>
      </c>
      <c r="AI1361">
        <v>353033768</v>
      </c>
      <c r="AJ1361">
        <v>1361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5">
      <c r="A1362">
        <f>ROW(Source!A423)</f>
        <v>423</v>
      </c>
      <c r="B1362">
        <v>353033789</v>
      </c>
      <c r="C1362">
        <v>353033756</v>
      </c>
      <c r="D1362">
        <v>342735762</v>
      </c>
      <c r="E1362">
        <v>1</v>
      </c>
      <c r="F1362">
        <v>1</v>
      </c>
      <c r="G1362">
        <v>1</v>
      </c>
      <c r="H1362">
        <v>3</v>
      </c>
      <c r="I1362" t="s">
        <v>1362</v>
      </c>
      <c r="J1362" t="s">
        <v>1363</v>
      </c>
      <c r="K1362" t="s">
        <v>1364</v>
      </c>
      <c r="L1362">
        <v>1348</v>
      </c>
      <c r="N1362">
        <v>1009</v>
      </c>
      <c r="O1362" t="s">
        <v>811</v>
      </c>
      <c r="P1362" t="s">
        <v>811</v>
      </c>
      <c r="Q1362">
        <v>1000</v>
      </c>
      <c r="X1362">
        <v>4.0000000000000002E-4</v>
      </c>
      <c r="Y1362">
        <v>61265.39</v>
      </c>
      <c r="Z1362">
        <v>0</v>
      </c>
      <c r="AA1362">
        <v>0</v>
      </c>
      <c r="AB1362">
        <v>0</v>
      </c>
      <c r="AC1362">
        <v>0</v>
      </c>
      <c r="AD1362">
        <v>1</v>
      </c>
      <c r="AE1362">
        <v>0</v>
      </c>
      <c r="AF1362" t="s">
        <v>23</v>
      </c>
      <c r="AG1362">
        <v>0</v>
      </c>
      <c r="AH1362">
        <v>2</v>
      </c>
      <c r="AI1362">
        <v>353033769</v>
      </c>
      <c r="AJ1362">
        <v>1362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5">
      <c r="A1363">
        <f>ROW(Source!A423)</f>
        <v>423</v>
      </c>
      <c r="B1363">
        <v>353033790</v>
      </c>
      <c r="C1363">
        <v>353033756</v>
      </c>
      <c r="D1363">
        <v>342735789</v>
      </c>
      <c r="E1363">
        <v>1</v>
      </c>
      <c r="F1363">
        <v>1</v>
      </c>
      <c r="G1363">
        <v>1</v>
      </c>
      <c r="H1363">
        <v>3</v>
      </c>
      <c r="I1363" t="s">
        <v>1365</v>
      </c>
      <c r="J1363" t="s">
        <v>1366</v>
      </c>
      <c r="K1363" t="s">
        <v>1367</v>
      </c>
      <c r="L1363">
        <v>1348</v>
      </c>
      <c r="N1363">
        <v>1009</v>
      </c>
      <c r="O1363" t="s">
        <v>811</v>
      </c>
      <c r="P1363" t="s">
        <v>811</v>
      </c>
      <c r="Q1363">
        <v>1000</v>
      </c>
      <c r="X1363">
        <v>1E-4</v>
      </c>
      <c r="Y1363">
        <v>80020.98</v>
      </c>
      <c r="Z1363">
        <v>0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 t="s">
        <v>23</v>
      </c>
      <c r="AG1363">
        <v>0</v>
      </c>
      <c r="AH1363">
        <v>2</v>
      </c>
      <c r="AI1363">
        <v>353033770</v>
      </c>
      <c r="AJ1363">
        <v>1363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5">
      <c r="A1364">
        <f>ROW(Source!A423)</f>
        <v>423</v>
      </c>
      <c r="B1364">
        <v>353033791</v>
      </c>
      <c r="C1364">
        <v>353033756</v>
      </c>
      <c r="D1364">
        <v>342743019</v>
      </c>
      <c r="E1364">
        <v>1</v>
      </c>
      <c r="F1364">
        <v>1</v>
      </c>
      <c r="G1364">
        <v>1</v>
      </c>
      <c r="H1364">
        <v>3</v>
      </c>
      <c r="I1364" t="s">
        <v>1374</v>
      </c>
      <c r="J1364" t="s">
        <v>1375</v>
      </c>
      <c r="K1364" t="s">
        <v>1376</v>
      </c>
      <c r="L1364">
        <v>1425</v>
      </c>
      <c r="N1364">
        <v>1013</v>
      </c>
      <c r="O1364" t="s">
        <v>894</v>
      </c>
      <c r="P1364" t="s">
        <v>894</v>
      </c>
      <c r="Q1364">
        <v>1</v>
      </c>
      <c r="X1364">
        <v>0.06</v>
      </c>
      <c r="Y1364">
        <v>1031.73</v>
      </c>
      <c r="Z1364">
        <v>0</v>
      </c>
      <c r="AA1364">
        <v>0</v>
      </c>
      <c r="AB1364">
        <v>0</v>
      </c>
      <c r="AC1364">
        <v>0</v>
      </c>
      <c r="AD1364">
        <v>1</v>
      </c>
      <c r="AE1364">
        <v>0</v>
      </c>
      <c r="AF1364" t="s">
        <v>23</v>
      </c>
      <c r="AG1364">
        <v>0</v>
      </c>
      <c r="AH1364">
        <v>2</v>
      </c>
      <c r="AI1364">
        <v>353033771</v>
      </c>
      <c r="AJ1364">
        <v>1364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5">
      <c r="A1365">
        <f>ROW(Source!A423)</f>
        <v>423</v>
      </c>
      <c r="B1365">
        <v>353033792</v>
      </c>
      <c r="C1365">
        <v>353033756</v>
      </c>
      <c r="D1365">
        <v>342645106</v>
      </c>
      <c r="E1365">
        <v>113</v>
      </c>
      <c r="F1365">
        <v>1</v>
      </c>
      <c r="G1365">
        <v>1</v>
      </c>
      <c r="H1365">
        <v>3</v>
      </c>
      <c r="I1365" t="s">
        <v>1333</v>
      </c>
      <c r="J1365" t="s">
        <v>3</v>
      </c>
      <c r="K1365" t="s">
        <v>1377</v>
      </c>
      <c r="L1365">
        <v>1371</v>
      </c>
      <c r="N1365">
        <v>1013</v>
      </c>
      <c r="O1365" t="s">
        <v>21</v>
      </c>
      <c r="P1365" t="s">
        <v>21</v>
      </c>
      <c r="Q1365">
        <v>1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1</v>
      </c>
      <c r="AD1365">
        <v>0</v>
      </c>
      <c r="AE1365">
        <v>0</v>
      </c>
      <c r="AF1365" t="s">
        <v>23</v>
      </c>
      <c r="AG1365">
        <v>0</v>
      </c>
      <c r="AH1365">
        <v>2</v>
      </c>
      <c r="AI1365">
        <v>353033772</v>
      </c>
      <c r="AJ1365">
        <v>1365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5">
      <c r="A1366">
        <f>ROW(Source!A423)</f>
        <v>423</v>
      </c>
      <c r="B1366">
        <v>353033793</v>
      </c>
      <c r="C1366">
        <v>353033756</v>
      </c>
      <c r="D1366">
        <v>342645119</v>
      </c>
      <c r="E1366">
        <v>113</v>
      </c>
      <c r="F1366">
        <v>1</v>
      </c>
      <c r="G1366">
        <v>1</v>
      </c>
      <c r="H1366">
        <v>3</v>
      </c>
      <c r="I1366" t="s">
        <v>1393</v>
      </c>
      <c r="J1366" t="s">
        <v>3</v>
      </c>
      <c r="K1366" t="s">
        <v>1321</v>
      </c>
      <c r="L1366">
        <v>1346</v>
      </c>
      <c r="N1366">
        <v>1009</v>
      </c>
      <c r="O1366" t="s">
        <v>1244</v>
      </c>
      <c r="P1366" t="s">
        <v>1244</v>
      </c>
      <c r="Q1366">
        <v>1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1</v>
      </c>
      <c r="AD1366">
        <v>0</v>
      </c>
      <c r="AE1366">
        <v>0</v>
      </c>
      <c r="AF1366" t="s">
        <v>23</v>
      </c>
      <c r="AG1366">
        <v>0</v>
      </c>
      <c r="AH1366">
        <v>2</v>
      </c>
      <c r="AI1366">
        <v>353033773</v>
      </c>
      <c r="AJ1366">
        <v>1366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5">
      <c r="A1367">
        <f>ROW(Source!A423)</f>
        <v>423</v>
      </c>
      <c r="B1367">
        <v>353033794</v>
      </c>
      <c r="C1367">
        <v>353033756</v>
      </c>
      <c r="D1367">
        <v>342645129</v>
      </c>
      <c r="E1367">
        <v>113</v>
      </c>
      <c r="F1367">
        <v>1</v>
      </c>
      <c r="G1367">
        <v>1</v>
      </c>
      <c r="H1367">
        <v>3</v>
      </c>
      <c r="I1367" t="s">
        <v>1335</v>
      </c>
      <c r="J1367" t="s">
        <v>3</v>
      </c>
      <c r="K1367" t="s">
        <v>1321</v>
      </c>
      <c r="L1367">
        <v>1346</v>
      </c>
      <c r="N1367">
        <v>1009</v>
      </c>
      <c r="O1367" t="s">
        <v>1244</v>
      </c>
      <c r="P1367" t="s">
        <v>1244</v>
      </c>
      <c r="Q1367">
        <v>1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1</v>
      </c>
      <c r="AD1367">
        <v>0</v>
      </c>
      <c r="AE1367">
        <v>0</v>
      </c>
      <c r="AF1367" t="s">
        <v>23</v>
      </c>
      <c r="AG1367">
        <v>0</v>
      </c>
      <c r="AH1367">
        <v>2</v>
      </c>
      <c r="AI1367">
        <v>353033774</v>
      </c>
      <c r="AJ1367">
        <v>1367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5">
      <c r="A1368">
        <f>ROW(Source!A423)</f>
        <v>423</v>
      </c>
      <c r="B1368">
        <v>353033795</v>
      </c>
      <c r="C1368">
        <v>353033756</v>
      </c>
      <c r="D1368">
        <v>342645151</v>
      </c>
      <c r="E1368">
        <v>113</v>
      </c>
      <c r="F1368">
        <v>1</v>
      </c>
      <c r="G1368">
        <v>1</v>
      </c>
      <c r="H1368">
        <v>3</v>
      </c>
      <c r="I1368" t="s">
        <v>1381</v>
      </c>
      <c r="J1368" t="s">
        <v>3</v>
      </c>
      <c r="K1368" t="s">
        <v>1382</v>
      </c>
      <c r="L1368">
        <v>1371</v>
      </c>
      <c r="N1368">
        <v>1013</v>
      </c>
      <c r="O1368" t="s">
        <v>21</v>
      </c>
      <c r="P1368" t="s">
        <v>21</v>
      </c>
      <c r="Q1368">
        <v>1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1</v>
      </c>
      <c r="AD1368">
        <v>0</v>
      </c>
      <c r="AE1368">
        <v>0</v>
      </c>
      <c r="AF1368" t="s">
        <v>23</v>
      </c>
      <c r="AG1368">
        <v>0</v>
      </c>
      <c r="AH1368">
        <v>2</v>
      </c>
      <c r="AI1368">
        <v>353033775</v>
      </c>
      <c r="AJ1368">
        <v>1368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5">
      <c r="A1369">
        <f>ROW(Source!A423)</f>
        <v>423</v>
      </c>
      <c r="B1369">
        <v>353033796</v>
      </c>
      <c r="C1369">
        <v>353033756</v>
      </c>
      <c r="D1369">
        <v>342645155</v>
      </c>
      <c r="E1369">
        <v>113</v>
      </c>
      <c r="F1369">
        <v>1</v>
      </c>
      <c r="G1369">
        <v>1</v>
      </c>
      <c r="H1369">
        <v>3</v>
      </c>
      <c r="I1369" t="s">
        <v>1264</v>
      </c>
      <c r="J1369" t="s">
        <v>3</v>
      </c>
      <c r="K1369" t="s">
        <v>1378</v>
      </c>
      <c r="L1369">
        <v>1371</v>
      </c>
      <c r="N1369">
        <v>1013</v>
      </c>
      <c r="O1369" t="s">
        <v>21</v>
      </c>
      <c r="P1369" t="s">
        <v>21</v>
      </c>
      <c r="Q1369">
        <v>1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1</v>
      </c>
      <c r="AD1369">
        <v>0</v>
      </c>
      <c r="AE1369">
        <v>0</v>
      </c>
      <c r="AF1369" t="s">
        <v>23</v>
      </c>
      <c r="AG1369">
        <v>0</v>
      </c>
      <c r="AH1369">
        <v>2</v>
      </c>
      <c r="AI1369">
        <v>353033776</v>
      </c>
      <c r="AJ1369">
        <v>1369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5">
      <c r="A1370">
        <f>ROW(Source!A424)</f>
        <v>424</v>
      </c>
      <c r="B1370">
        <v>353033818</v>
      </c>
      <c r="C1370">
        <v>353033797</v>
      </c>
      <c r="D1370">
        <v>342640203</v>
      </c>
      <c r="E1370">
        <v>113</v>
      </c>
      <c r="F1370">
        <v>1</v>
      </c>
      <c r="G1370">
        <v>1</v>
      </c>
      <c r="H1370">
        <v>1</v>
      </c>
      <c r="I1370" t="s">
        <v>1352</v>
      </c>
      <c r="J1370" t="s">
        <v>3</v>
      </c>
      <c r="K1370" t="s">
        <v>1353</v>
      </c>
      <c r="L1370">
        <v>1191</v>
      </c>
      <c r="N1370">
        <v>1013</v>
      </c>
      <c r="O1370" t="s">
        <v>1221</v>
      </c>
      <c r="P1370" t="s">
        <v>1221</v>
      </c>
      <c r="Q1370">
        <v>1</v>
      </c>
      <c r="X1370">
        <v>9</v>
      </c>
      <c r="Y1370">
        <v>0</v>
      </c>
      <c r="Z1370">
        <v>0</v>
      </c>
      <c r="AA1370">
        <v>0</v>
      </c>
      <c r="AB1370">
        <v>551.12</v>
      </c>
      <c r="AC1370">
        <v>0</v>
      </c>
      <c r="AD1370">
        <v>1</v>
      </c>
      <c r="AE1370">
        <v>1</v>
      </c>
      <c r="AF1370" t="s">
        <v>24</v>
      </c>
      <c r="AG1370">
        <v>7.56</v>
      </c>
      <c r="AH1370">
        <v>2</v>
      </c>
      <c r="AI1370">
        <v>353033798</v>
      </c>
      <c r="AJ1370">
        <v>1370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5">
      <c r="A1371">
        <f>ROW(Source!A424)</f>
        <v>424</v>
      </c>
      <c r="B1371">
        <v>353033819</v>
      </c>
      <c r="C1371">
        <v>353033797</v>
      </c>
      <c r="D1371">
        <v>342640393</v>
      </c>
      <c r="E1371">
        <v>113</v>
      </c>
      <c r="F1371">
        <v>1</v>
      </c>
      <c r="G1371">
        <v>1</v>
      </c>
      <c r="H1371">
        <v>1</v>
      </c>
      <c r="I1371" t="s">
        <v>1222</v>
      </c>
      <c r="J1371" t="s">
        <v>3</v>
      </c>
      <c r="K1371" t="s">
        <v>1223</v>
      </c>
      <c r="L1371">
        <v>1191</v>
      </c>
      <c r="N1371">
        <v>1013</v>
      </c>
      <c r="O1371" t="s">
        <v>1221</v>
      </c>
      <c r="P1371" t="s">
        <v>1221</v>
      </c>
      <c r="Q1371">
        <v>1</v>
      </c>
      <c r="X1371">
        <v>3.21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1</v>
      </c>
      <c r="AE1371">
        <v>2</v>
      </c>
      <c r="AF1371" t="s">
        <v>24</v>
      </c>
      <c r="AG1371">
        <v>2.6963999999999997</v>
      </c>
      <c r="AH1371">
        <v>2</v>
      </c>
      <c r="AI1371">
        <v>353033799</v>
      </c>
      <c r="AJ1371">
        <v>1371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5">
      <c r="A1372">
        <f>ROW(Source!A424)</f>
        <v>424</v>
      </c>
      <c r="B1372">
        <v>353033820</v>
      </c>
      <c r="C1372">
        <v>353033797</v>
      </c>
      <c r="D1372">
        <v>342764625</v>
      </c>
      <c r="E1372">
        <v>1</v>
      </c>
      <c r="F1372">
        <v>1</v>
      </c>
      <c r="G1372">
        <v>1</v>
      </c>
      <c r="H1372">
        <v>2</v>
      </c>
      <c r="I1372" t="s">
        <v>1313</v>
      </c>
      <c r="J1372" t="s">
        <v>1314</v>
      </c>
      <c r="K1372" t="s">
        <v>1315</v>
      </c>
      <c r="L1372">
        <v>1368</v>
      </c>
      <c r="N1372">
        <v>1011</v>
      </c>
      <c r="O1372" t="s">
        <v>1227</v>
      </c>
      <c r="P1372" t="s">
        <v>1227</v>
      </c>
      <c r="Q1372">
        <v>1</v>
      </c>
      <c r="X1372">
        <v>2.6</v>
      </c>
      <c r="Y1372">
        <v>0</v>
      </c>
      <c r="Z1372">
        <v>2088.77</v>
      </c>
      <c r="AA1372">
        <v>687.23</v>
      </c>
      <c r="AB1372">
        <v>0</v>
      </c>
      <c r="AC1372">
        <v>0</v>
      </c>
      <c r="AD1372">
        <v>1</v>
      </c>
      <c r="AE1372">
        <v>0</v>
      </c>
      <c r="AF1372" t="s">
        <v>24</v>
      </c>
      <c r="AG1372">
        <v>2.1840000000000002</v>
      </c>
      <c r="AH1372">
        <v>2</v>
      </c>
      <c r="AI1372">
        <v>353033800</v>
      </c>
      <c r="AJ1372">
        <v>1372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5">
      <c r="A1373">
        <f>ROW(Source!A424)</f>
        <v>424</v>
      </c>
      <c r="B1373">
        <v>353033821</v>
      </c>
      <c r="C1373">
        <v>353033797</v>
      </c>
      <c r="D1373">
        <v>342765643</v>
      </c>
      <c r="E1373">
        <v>1</v>
      </c>
      <c r="F1373">
        <v>1</v>
      </c>
      <c r="G1373">
        <v>1</v>
      </c>
      <c r="H1373">
        <v>2</v>
      </c>
      <c r="I1373" t="s">
        <v>1229</v>
      </c>
      <c r="J1373" t="s">
        <v>1230</v>
      </c>
      <c r="K1373" t="s">
        <v>1231</v>
      </c>
      <c r="L1373">
        <v>1368</v>
      </c>
      <c r="N1373">
        <v>1011</v>
      </c>
      <c r="O1373" t="s">
        <v>1227</v>
      </c>
      <c r="P1373" t="s">
        <v>1227</v>
      </c>
      <c r="Q1373">
        <v>1</v>
      </c>
      <c r="X1373">
        <v>0.61</v>
      </c>
      <c r="Y1373">
        <v>0</v>
      </c>
      <c r="Z1373">
        <v>477.92</v>
      </c>
      <c r="AA1373">
        <v>597.98</v>
      </c>
      <c r="AB1373">
        <v>0</v>
      </c>
      <c r="AC1373">
        <v>0</v>
      </c>
      <c r="AD1373">
        <v>1</v>
      </c>
      <c r="AE1373">
        <v>0</v>
      </c>
      <c r="AF1373" t="s">
        <v>24</v>
      </c>
      <c r="AG1373">
        <v>0.51239999999999997</v>
      </c>
      <c r="AH1373">
        <v>2</v>
      </c>
      <c r="AI1373">
        <v>353033801</v>
      </c>
      <c r="AJ1373">
        <v>1373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5">
      <c r="A1374">
        <f>ROW(Source!A424)</f>
        <v>424</v>
      </c>
      <c r="B1374">
        <v>353033822</v>
      </c>
      <c r="C1374">
        <v>353033797</v>
      </c>
      <c r="D1374">
        <v>342713964</v>
      </c>
      <c r="E1374">
        <v>1</v>
      </c>
      <c r="F1374">
        <v>1</v>
      </c>
      <c r="G1374">
        <v>1</v>
      </c>
      <c r="H1374">
        <v>3</v>
      </c>
      <c r="I1374" t="s">
        <v>1245</v>
      </c>
      <c r="J1374" t="s">
        <v>1246</v>
      </c>
      <c r="K1374" t="s">
        <v>1247</v>
      </c>
      <c r="L1374">
        <v>1346</v>
      </c>
      <c r="N1374">
        <v>1009</v>
      </c>
      <c r="O1374" t="s">
        <v>1244</v>
      </c>
      <c r="P1374" t="s">
        <v>1244</v>
      </c>
      <c r="Q1374">
        <v>1</v>
      </c>
      <c r="X1374">
        <v>0.1</v>
      </c>
      <c r="Y1374">
        <v>238.29</v>
      </c>
      <c r="Z1374">
        <v>0</v>
      </c>
      <c r="AA1374">
        <v>0</v>
      </c>
      <c r="AB1374">
        <v>0</v>
      </c>
      <c r="AC1374">
        <v>0</v>
      </c>
      <c r="AD1374">
        <v>1</v>
      </c>
      <c r="AE1374">
        <v>0</v>
      </c>
      <c r="AF1374" t="s">
        <v>23</v>
      </c>
      <c r="AG1374">
        <v>0</v>
      </c>
      <c r="AH1374">
        <v>2</v>
      </c>
      <c r="AI1374">
        <v>353033802</v>
      </c>
      <c r="AJ1374">
        <v>1374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5">
      <c r="A1375">
        <f>ROW(Source!A424)</f>
        <v>424</v>
      </c>
      <c r="B1375">
        <v>353033823</v>
      </c>
      <c r="C1375">
        <v>353033797</v>
      </c>
      <c r="D1375">
        <v>342713971</v>
      </c>
      <c r="E1375">
        <v>1</v>
      </c>
      <c r="F1375">
        <v>1</v>
      </c>
      <c r="G1375">
        <v>1</v>
      </c>
      <c r="H1375">
        <v>3</v>
      </c>
      <c r="I1375" t="s">
        <v>1354</v>
      </c>
      <c r="J1375" t="s">
        <v>1355</v>
      </c>
      <c r="K1375" t="s">
        <v>1356</v>
      </c>
      <c r="L1375">
        <v>1346</v>
      </c>
      <c r="N1375">
        <v>1009</v>
      </c>
      <c r="O1375" t="s">
        <v>1244</v>
      </c>
      <c r="P1375" t="s">
        <v>1244</v>
      </c>
      <c r="Q1375">
        <v>1</v>
      </c>
      <c r="X1375">
        <v>0.03</v>
      </c>
      <c r="Y1375">
        <v>58.53</v>
      </c>
      <c r="Z1375">
        <v>0</v>
      </c>
      <c r="AA1375">
        <v>0</v>
      </c>
      <c r="AB1375">
        <v>0</v>
      </c>
      <c r="AC1375">
        <v>0</v>
      </c>
      <c r="AD1375">
        <v>1</v>
      </c>
      <c r="AE1375">
        <v>0</v>
      </c>
      <c r="AF1375" t="s">
        <v>23</v>
      </c>
      <c r="AG1375">
        <v>0</v>
      </c>
      <c r="AH1375">
        <v>2</v>
      </c>
      <c r="AI1375">
        <v>353033803</v>
      </c>
      <c r="AJ1375">
        <v>1375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5">
      <c r="A1376">
        <f>ROW(Source!A424)</f>
        <v>424</v>
      </c>
      <c r="B1376">
        <v>353033824</v>
      </c>
      <c r="C1376">
        <v>353033797</v>
      </c>
      <c r="D1376">
        <v>342717233</v>
      </c>
      <c r="E1376">
        <v>1</v>
      </c>
      <c r="F1376">
        <v>1</v>
      </c>
      <c r="G1376">
        <v>1</v>
      </c>
      <c r="H1376">
        <v>3</v>
      </c>
      <c r="I1376" t="s">
        <v>1326</v>
      </c>
      <c r="J1376" t="s">
        <v>1327</v>
      </c>
      <c r="K1376" t="s">
        <v>1328</v>
      </c>
      <c r="L1376">
        <v>1346</v>
      </c>
      <c r="N1376">
        <v>1009</v>
      </c>
      <c r="O1376" t="s">
        <v>1244</v>
      </c>
      <c r="P1376" t="s">
        <v>1244</v>
      </c>
      <c r="Q1376">
        <v>1</v>
      </c>
      <c r="X1376">
        <v>0</v>
      </c>
      <c r="Y1376">
        <v>174.93</v>
      </c>
      <c r="Z1376">
        <v>0</v>
      </c>
      <c r="AA1376">
        <v>0</v>
      </c>
      <c r="AB1376">
        <v>0</v>
      </c>
      <c r="AC1376">
        <v>1</v>
      </c>
      <c r="AD1376">
        <v>0</v>
      </c>
      <c r="AE1376">
        <v>0</v>
      </c>
      <c r="AF1376" t="s">
        <v>23</v>
      </c>
      <c r="AG1376">
        <v>0</v>
      </c>
      <c r="AH1376">
        <v>2</v>
      </c>
      <c r="AI1376">
        <v>353033804</v>
      </c>
      <c r="AJ1376">
        <v>1376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5">
      <c r="A1377">
        <f>ROW(Source!A424)</f>
        <v>424</v>
      </c>
      <c r="B1377">
        <v>353033825</v>
      </c>
      <c r="C1377">
        <v>353033797</v>
      </c>
      <c r="D1377">
        <v>342718355</v>
      </c>
      <c r="E1377">
        <v>1</v>
      </c>
      <c r="F1377">
        <v>1</v>
      </c>
      <c r="G1377">
        <v>1</v>
      </c>
      <c r="H1377">
        <v>3</v>
      </c>
      <c r="I1377" t="s">
        <v>1248</v>
      </c>
      <c r="J1377" t="s">
        <v>1249</v>
      </c>
      <c r="K1377" t="s">
        <v>1250</v>
      </c>
      <c r="L1377">
        <v>1346</v>
      </c>
      <c r="N1377">
        <v>1009</v>
      </c>
      <c r="O1377" t="s">
        <v>1244</v>
      </c>
      <c r="P1377" t="s">
        <v>1244</v>
      </c>
      <c r="Q1377">
        <v>1</v>
      </c>
      <c r="X1377">
        <v>0.02</v>
      </c>
      <c r="Y1377">
        <v>56.11</v>
      </c>
      <c r="Z1377">
        <v>0</v>
      </c>
      <c r="AA1377">
        <v>0</v>
      </c>
      <c r="AB1377">
        <v>0</v>
      </c>
      <c r="AC1377">
        <v>0</v>
      </c>
      <c r="AD1377">
        <v>1</v>
      </c>
      <c r="AE1377">
        <v>0</v>
      </c>
      <c r="AF1377" t="s">
        <v>23</v>
      </c>
      <c r="AG1377">
        <v>0</v>
      </c>
      <c r="AH1377">
        <v>2</v>
      </c>
      <c r="AI1377">
        <v>353033805</v>
      </c>
      <c r="AJ1377">
        <v>1377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5">
      <c r="A1378">
        <f>ROW(Source!A424)</f>
        <v>424</v>
      </c>
      <c r="B1378">
        <v>353033826</v>
      </c>
      <c r="C1378">
        <v>353033797</v>
      </c>
      <c r="D1378">
        <v>342641717</v>
      </c>
      <c r="E1378">
        <v>113</v>
      </c>
      <c r="F1378">
        <v>1</v>
      </c>
      <c r="G1378">
        <v>1</v>
      </c>
      <c r="H1378">
        <v>3</v>
      </c>
      <c r="I1378" t="s">
        <v>1396</v>
      </c>
      <c r="J1378" t="s">
        <v>3</v>
      </c>
      <c r="K1378" t="s">
        <v>1397</v>
      </c>
      <c r="L1378">
        <v>1371</v>
      </c>
      <c r="N1378">
        <v>1013</v>
      </c>
      <c r="O1378" t="s">
        <v>21</v>
      </c>
      <c r="P1378" t="s">
        <v>21</v>
      </c>
      <c r="Q1378">
        <v>1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1</v>
      </c>
      <c r="AD1378">
        <v>0</v>
      </c>
      <c r="AE1378">
        <v>0</v>
      </c>
      <c r="AF1378" t="s">
        <v>23</v>
      </c>
      <c r="AG1378">
        <v>0</v>
      </c>
      <c r="AH1378">
        <v>2</v>
      </c>
      <c r="AI1378">
        <v>353033806</v>
      </c>
      <c r="AJ1378">
        <v>1378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5">
      <c r="A1379">
        <f>ROW(Source!A424)</f>
        <v>424</v>
      </c>
      <c r="B1379">
        <v>353033827</v>
      </c>
      <c r="C1379">
        <v>353033797</v>
      </c>
      <c r="D1379">
        <v>342642396</v>
      </c>
      <c r="E1379">
        <v>113</v>
      </c>
      <c r="F1379">
        <v>1</v>
      </c>
      <c r="G1379">
        <v>1</v>
      </c>
      <c r="H1379">
        <v>3</v>
      </c>
      <c r="I1379" t="s">
        <v>1329</v>
      </c>
      <c r="J1379" t="s">
        <v>3</v>
      </c>
      <c r="K1379" t="s">
        <v>1330</v>
      </c>
      <c r="L1379">
        <v>1348</v>
      </c>
      <c r="N1379">
        <v>1009</v>
      </c>
      <c r="O1379" t="s">
        <v>811</v>
      </c>
      <c r="P1379" t="s">
        <v>811</v>
      </c>
      <c r="Q1379">
        <v>1000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1</v>
      </c>
      <c r="AD1379">
        <v>0</v>
      </c>
      <c r="AE1379">
        <v>0</v>
      </c>
      <c r="AF1379" t="s">
        <v>23</v>
      </c>
      <c r="AG1379">
        <v>0</v>
      </c>
      <c r="AH1379">
        <v>2</v>
      </c>
      <c r="AI1379">
        <v>353033807</v>
      </c>
      <c r="AJ1379">
        <v>1379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5">
      <c r="A1380">
        <f>ROW(Source!A424)</f>
        <v>424</v>
      </c>
      <c r="B1380">
        <v>353033828</v>
      </c>
      <c r="C1380">
        <v>353033797</v>
      </c>
      <c r="D1380">
        <v>342642533</v>
      </c>
      <c r="E1380">
        <v>113</v>
      </c>
      <c r="F1380">
        <v>1</v>
      </c>
      <c r="G1380">
        <v>1</v>
      </c>
      <c r="H1380">
        <v>3</v>
      </c>
      <c r="I1380" t="s">
        <v>1331</v>
      </c>
      <c r="J1380" t="s">
        <v>3</v>
      </c>
      <c r="K1380" t="s">
        <v>1332</v>
      </c>
      <c r="L1380">
        <v>1346</v>
      </c>
      <c r="N1380">
        <v>1009</v>
      </c>
      <c r="O1380" t="s">
        <v>1244</v>
      </c>
      <c r="P1380" t="s">
        <v>1244</v>
      </c>
      <c r="Q1380">
        <v>1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1</v>
      </c>
      <c r="AD1380">
        <v>0</v>
      </c>
      <c r="AE1380">
        <v>0</v>
      </c>
      <c r="AF1380" t="s">
        <v>23</v>
      </c>
      <c r="AG1380">
        <v>0</v>
      </c>
      <c r="AH1380">
        <v>2</v>
      </c>
      <c r="AI1380">
        <v>353033808</v>
      </c>
      <c r="AJ1380">
        <v>1380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5">
      <c r="A1381">
        <f>ROW(Source!A424)</f>
        <v>424</v>
      </c>
      <c r="B1381">
        <v>353033829</v>
      </c>
      <c r="C1381">
        <v>353033797</v>
      </c>
      <c r="D1381">
        <v>342642846</v>
      </c>
      <c r="E1381">
        <v>113</v>
      </c>
      <c r="F1381">
        <v>1</v>
      </c>
      <c r="G1381">
        <v>1</v>
      </c>
      <c r="H1381">
        <v>3</v>
      </c>
      <c r="I1381" t="s">
        <v>1379</v>
      </c>
      <c r="J1381" t="s">
        <v>3</v>
      </c>
      <c r="K1381" t="s">
        <v>1380</v>
      </c>
      <c r="L1381">
        <v>1348</v>
      </c>
      <c r="N1381">
        <v>1009</v>
      </c>
      <c r="O1381" t="s">
        <v>811</v>
      </c>
      <c r="P1381" t="s">
        <v>811</v>
      </c>
      <c r="Q1381">
        <v>1000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1</v>
      </c>
      <c r="AD1381">
        <v>0</v>
      </c>
      <c r="AE1381">
        <v>0</v>
      </c>
      <c r="AF1381" t="s">
        <v>23</v>
      </c>
      <c r="AG1381">
        <v>0</v>
      </c>
      <c r="AH1381">
        <v>2</v>
      </c>
      <c r="AI1381">
        <v>353033809</v>
      </c>
      <c r="AJ1381">
        <v>1381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5">
      <c r="A1382">
        <f>ROW(Source!A424)</f>
        <v>424</v>
      </c>
      <c r="B1382">
        <v>353033830</v>
      </c>
      <c r="C1382">
        <v>353033797</v>
      </c>
      <c r="D1382">
        <v>342735762</v>
      </c>
      <c r="E1382">
        <v>1</v>
      </c>
      <c r="F1382">
        <v>1</v>
      </c>
      <c r="G1382">
        <v>1</v>
      </c>
      <c r="H1382">
        <v>3</v>
      </c>
      <c r="I1382" t="s">
        <v>1362</v>
      </c>
      <c r="J1382" t="s">
        <v>1363</v>
      </c>
      <c r="K1382" t="s">
        <v>1364</v>
      </c>
      <c r="L1382">
        <v>1348</v>
      </c>
      <c r="N1382">
        <v>1009</v>
      </c>
      <c r="O1382" t="s">
        <v>811</v>
      </c>
      <c r="P1382" t="s">
        <v>811</v>
      </c>
      <c r="Q1382">
        <v>1000</v>
      </c>
      <c r="X1382">
        <v>4.0000000000000002E-4</v>
      </c>
      <c r="Y1382">
        <v>61265.39</v>
      </c>
      <c r="Z1382">
        <v>0</v>
      </c>
      <c r="AA1382">
        <v>0</v>
      </c>
      <c r="AB1382">
        <v>0</v>
      </c>
      <c r="AC1382">
        <v>0</v>
      </c>
      <c r="AD1382">
        <v>1</v>
      </c>
      <c r="AE1382">
        <v>0</v>
      </c>
      <c r="AF1382" t="s">
        <v>23</v>
      </c>
      <c r="AG1382">
        <v>0</v>
      </c>
      <c r="AH1382">
        <v>2</v>
      </c>
      <c r="AI1382">
        <v>353033810</v>
      </c>
      <c r="AJ1382">
        <v>1382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5">
      <c r="A1383">
        <f>ROW(Source!A424)</f>
        <v>424</v>
      </c>
      <c r="B1383">
        <v>353033831</v>
      </c>
      <c r="C1383">
        <v>353033797</v>
      </c>
      <c r="D1383">
        <v>342735789</v>
      </c>
      <c r="E1383">
        <v>1</v>
      </c>
      <c r="F1383">
        <v>1</v>
      </c>
      <c r="G1383">
        <v>1</v>
      </c>
      <c r="H1383">
        <v>3</v>
      </c>
      <c r="I1383" t="s">
        <v>1365</v>
      </c>
      <c r="J1383" t="s">
        <v>1366</v>
      </c>
      <c r="K1383" t="s">
        <v>1367</v>
      </c>
      <c r="L1383">
        <v>1348</v>
      </c>
      <c r="N1383">
        <v>1009</v>
      </c>
      <c r="O1383" t="s">
        <v>811</v>
      </c>
      <c r="P1383" t="s">
        <v>811</v>
      </c>
      <c r="Q1383">
        <v>1000</v>
      </c>
      <c r="X1383">
        <v>1E-4</v>
      </c>
      <c r="Y1383">
        <v>80020.98</v>
      </c>
      <c r="Z1383">
        <v>0</v>
      </c>
      <c r="AA1383">
        <v>0</v>
      </c>
      <c r="AB1383">
        <v>0</v>
      </c>
      <c r="AC1383">
        <v>0</v>
      </c>
      <c r="AD1383">
        <v>1</v>
      </c>
      <c r="AE1383">
        <v>0</v>
      </c>
      <c r="AF1383" t="s">
        <v>23</v>
      </c>
      <c r="AG1383">
        <v>0</v>
      </c>
      <c r="AH1383">
        <v>2</v>
      </c>
      <c r="AI1383">
        <v>353033811</v>
      </c>
      <c r="AJ1383">
        <v>1383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5">
      <c r="A1384">
        <f>ROW(Source!A424)</f>
        <v>424</v>
      </c>
      <c r="B1384">
        <v>353033832</v>
      </c>
      <c r="C1384">
        <v>353033797</v>
      </c>
      <c r="D1384">
        <v>342743019</v>
      </c>
      <c r="E1384">
        <v>1</v>
      </c>
      <c r="F1384">
        <v>1</v>
      </c>
      <c r="G1384">
        <v>1</v>
      </c>
      <c r="H1384">
        <v>3</v>
      </c>
      <c r="I1384" t="s">
        <v>1374</v>
      </c>
      <c r="J1384" t="s">
        <v>1375</v>
      </c>
      <c r="K1384" t="s">
        <v>1376</v>
      </c>
      <c r="L1384">
        <v>1425</v>
      </c>
      <c r="N1384">
        <v>1013</v>
      </c>
      <c r="O1384" t="s">
        <v>894</v>
      </c>
      <c r="P1384" t="s">
        <v>894</v>
      </c>
      <c r="Q1384">
        <v>1</v>
      </c>
      <c r="X1384">
        <v>0.06</v>
      </c>
      <c r="Y1384">
        <v>1031.73</v>
      </c>
      <c r="Z1384">
        <v>0</v>
      </c>
      <c r="AA1384">
        <v>0</v>
      </c>
      <c r="AB1384">
        <v>0</v>
      </c>
      <c r="AC1384">
        <v>0</v>
      </c>
      <c r="AD1384">
        <v>1</v>
      </c>
      <c r="AE1384">
        <v>0</v>
      </c>
      <c r="AF1384" t="s">
        <v>23</v>
      </c>
      <c r="AG1384">
        <v>0</v>
      </c>
      <c r="AH1384">
        <v>2</v>
      </c>
      <c r="AI1384">
        <v>353033812</v>
      </c>
      <c r="AJ1384">
        <v>1384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5">
      <c r="A1385">
        <f>ROW(Source!A424)</f>
        <v>424</v>
      </c>
      <c r="B1385">
        <v>353033833</v>
      </c>
      <c r="C1385">
        <v>353033797</v>
      </c>
      <c r="D1385">
        <v>342645106</v>
      </c>
      <c r="E1385">
        <v>113</v>
      </c>
      <c r="F1385">
        <v>1</v>
      </c>
      <c r="G1385">
        <v>1</v>
      </c>
      <c r="H1385">
        <v>3</v>
      </c>
      <c r="I1385" t="s">
        <v>1333</v>
      </c>
      <c r="J1385" t="s">
        <v>3</v>
      </c>
      <c r="K1385" t="s">
        <v>1377</v>
      </c>
      <c r="L1385">
        <v>1371</v>
      </c>
      <c r="N1385">
        <v>1013</v>
      </c>
      <c r="O1385" t="s">
        <v>21</v>
      </c>
      <c r="P1385" t="s">
        <v>21</v>
      </c>
      <c r="Q1385">
        <v>1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1</v>
      </c>
      <c r="AD1385">
        <v>0</v>
      </c>
      <c r="AE1385">
        <v>0</v>
      </c>
      <c r="AF1385" t="s">
        <v>23</v>
      </c>
      <c r="AG1385">
        <v>0</v>
      </c>
      <c r="AH1385">
        <v>2</v>
      </c>
      <c r="AI1385">
        <v>353033813</v>
      </c>
      <c r="AJ1385">
        <v>1385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5">
      <c r="A1386">
        <f>ROW(Source!A424)</f>
        <v>424</v>
      </c>
      <c r="B1386">
        <v>353033834</v>
      </c>
      <c r="C1386">
        <v>353033797</v>
      </c>
      <c r="D1386">
        <v>342645119</v>
      </c>
      <c r="E1386">
        <v>113</v>
      </c>
      <c r="F1386">
        <v>1</v>
      </c>
      <c r="G1386">
        <v>1</v>
      </c>
      <c r="H1386">
        <v>3</v>
      </c>
      <c r="I1386" t="s">
        <v>1393</v>
      </c>
      <c r="J1386" t="s">
        <v>3</v>
      </c>
      <c r="K1386" t="s">
        <v>1321</v>
      </c>
      <c r="L1386">
        <v>1346</v>
      </c>
      <c r="N1386">
        <v>1009</v>
      </c>
      <c r="O1386" t="s">
        <v>1244</v>
      </c>
      <c r="P1386" t="s">
        <v>1244</v>
      </c>
      <c r="Q1386">
        <v>1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1</v>
      </c>
      <c r="AD1386">
        <v>0</v>
      </c>
      <c r="AE1386">
        <v>0</v>
      </c>
      <c r="AF1386" t="s">
        <v>23</v>
      </c>
      <c r="AG1386">
        <v>0</v>
      </c>
      <c r="AH1386">
        <v>2</v>
      </c>
      <c r="AI1386">
        <v>353033814</v>
      </c>
      <c r="AJ1386">
        <v>1386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5">
      <c r="A1387">
        <f>ROW(Source!A424)</f>
        <v>424</v>
      </c>
      <c r="B1387">
        <v>353033835</v>
      </c>
      <c r="C1387">
        <v>353033797</v>
      </c>
      <c r="D1387">
        <v>342645129</v>
      </c>
      <c r="E1387">
        <v>113</v>
      </c>
      <c r="F1387">
        <v>1</v>
      </c>
      <c r="G1387">
        <v>1</v>
      </c>
      <c r="H1387">
        <v>3</v>
      </c>
      <c r="I1387" t="s">
        <v>1335</v>
      </c>
      <c r="J1387" t="s">
        <v>3</v>
      </c>
      <c r="K1387" t="s">
        <v>1321</v>
      </c>
      <c r="L1387">
        <v>1346</v>
      </c>
      <c r="N1387">
        <v>1009</v>
      </c>
      <c r="O1387" t="s">
        <v>1244</v>
      </c>
      <c r="P1387" t="s">
        <v>1244</v>
      </c>
      <c r="Q1387">
        <v>1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1</v>
      </c>
      <c r="AD1387">
        <v>0</v>
      </c>
      <c r="AE1387">
        <v>0</v>
      </c>
      <c r="AF1387" t="s">
        <v>23</v>
      </c>
      <c r="AG1387">
        <v>0</v>
      </c>
      <c r="AH1387">
        <v>2</v>
      </c>
      <c r="AI1387">
        <v>353033815</v>
      </c>
      <c r="AJ1387">
        <v>1387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5">
      <c r="A1388">
        <f>ROW(Source!A424)</f>
        <v>424</v>
      </c>
      <c r="B1388">
        <v>353033836</v>
      </c>
      <c r="C1388">
        <v>353033797</v>
      </c>
      <c r="D1388">
        <v>342645151</v>
      </c>
      <c r="E1388">
        <v>113</v>
      </c>
      <c r="F1388">
        <v>1</v>
      </c>
      <c r="G1388">
        <v>1</v>
      </c>
      <c r="H1388">
        <v>3</v>
      </c>
      <c r="I1388" t="s">
        <v>1381</v>
      </c>
      <c r="J1388" t="s">
        <v>3</v>
      </c>
      <c r="K1388" t="s">
        <v>1382</v>
      </c>
      <c r="L1388">
        <v>1371</v>
      </c>
      <c r="N1388">
        <v>1013</v>
      </c>
      <c r="O1388" t="s">
        <v>21</v>
      </c>
      <c r="P1388" t="s">
        <v>21</v>
      </c>
      <c r="Q1388">
        <v>1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1</v>
      </c>
      <c r="AD1388">
        <v>0</v>
      </c>
      <c r="AE1388">
        <v>0</v>
      </c>
      <c r="AF1388" t="s">
        <v>23</v>
      </c>
      <c r="AG1388">
        <v>0</v>
      </c>
      <c r="AH1388">
        <v>2</v>
      </c>
      <c r="AI1388">
        <v>353033816</v>
      </c>
      <c r="AJ1388">
        <v>1388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5">
      <c r="A1389">
        <f>ROW(Source!A424)</f>
        <v>424</v>
      </c>
      <c r="B1389">
        <v>353033837</v>
      </c>
      <c r="C1389">
        <v>353033797</v>
      </c>
      <c r="D1389">
        <v>342645155</v>
      </c>
      <c r="E1389">
        <v>113</v>
      </c>
      <c r="F1389">
        <v>1</v>
      </c>
      <c r="G1389">
        <v>1</v>
      </c>
      <c r="H1389">
        <v>3</v>
      </c>
      <c r="I1389" t="s">
        <v>1264</v>
      </c>
      <c r="J1389" t="s">
        <v>3</v>
      </c>
      <c r="K1389" t="s">
        <v>1378</v>
      </c>
      <c r="L1389">
        <v>1371</v>
      </c>
      <c r="N1389">
        <v>1013</v>
      </c>
      <c r="O1389" t="s">
        <v>21</v>
      </c>
      <c r="P1389" t="s">
        <v>21</v>
      </c>
      <c r="Q1389">
        <v>1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1</v>
      </c>
      <c r="AD1389">
        <v>0</v>
      </c>
      <c r="AE1389">
        <v>0</v>
      </c>
      <c r="AF1389" t="s">
        <v>23</v>
      </c>
      <c r="AG1389">
        <v>0</v>
      </c>
      <c r="AH1389">
        <v>2</v>
      </c>
      <c r="AI1389">
        <v>353033817</v>
      </c>
      <c r="AJ1389">
        <v>1389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5">
      <c r="A1390">
        <f>ROW(Source!A425)</f>
        <v>425</v>
      </c>
      <c r="B1390">
        <v>353033857</v>
      </c>
      <c r="C1390">
        <v>353033838</v>
      </c>
      <c r="D1390">
        <v>342640203</v>
      </c>
      <c r="E1390">
        <v>113</v>
      </c>
      <c r="F1390">
        <v>1</v>
      </c>
      <c r="G1390">
        <v>1</v>
      </c>
      <c r="H1390">
        <v>1</v>
      </c>
      <c r="I1390" t="s">
        <v>1352</v>
      </c>
      <c r="J1390" t="s">
        <v>3</v>
      </c>
      <c r="K1390" t="s">
        <v>1353</v>
      </c>
      <c r="L1390">
        <v>1191</v>
      </c>
      <c r="N1390">
        <v>1013</v>
      </c>
      <c r="O1390" t="s">
        <v>1221</v>
      </c>
      <c r="P1390" t="s">
        <v>1221</v>
      </c>
      <c r="Q1390">
        <v>1</v>
      </c>
      <c r="X1390">
        <v>4.55</v>
      </c>
      <c r="Y1390">
        <v>0</v>
      </c>
      <c r="Z1390">
        <v>0</v>
      </c>
      <c r="AA1390">
        <v>0</v>
      </c>
      <c r="AB1390">
        <v>551.12</v>
      </c>
      <c r="AC1390">
        <v>0</v>
      </c>
      <c r="AD1390">
        <v>1</v>
      </c>
      <c r="AE1390">
        <v>1</v>
      </c>
      <c r="AF1390" t="s">
        <v>24</v>
      </c>
      <c r="AG1390">
        <v>3.8219999999999996</v>
      </c>
      <c r="AH1390">
        <v>2</v>
      </c>
      <c r="AI1390">
        <v>353033839</v>
      </c>
      <c r="AJ1390">
        <v>1390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5">
      <c r="A1391">
        <f>ROW(Source!A425)</f>
        <v>425</v>
      </c>
      <c r="B1391">
        <v>353033858</v>
      </c>
      <c r="C1391">
        <v>353033838</v>
      </c>
      <c r="D1391">
        <v>342640393</v>
      </c>
      <c r="E1391">
        <v>113</v>
      </c>
      <c r="F1391">
        <v>1</v>
      </c>
      <c r="G1391">
        <v>1</v>
      </c>
      <c r="H1391">
        <v>1</v>
      </c>
      <c r="I1391" t="s">
        <v>1222</v>
      </c>
      <c r="J1391" t="s">
        <v>3</v>
      </c>
      <c r="K1391" t="s">
        <v>1223</v>
      </c>
      <c r="L1391">
        <v>1191</v>
      </c>
      <c r="N1391">
        <v>1013</v>
      </c>
      <c r="O1391" t="s">
        <v>1221</v>
      </c>
      <c r="P1391" t="s">
        <v>1221</v>
      </c>
      <c r="Q1391">
        <v>1</v>
      </c>
      <c r="X1391">
        <v>0.99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1</v>
      </c>
      <c r="AE1391">
        <v>2</v>
      </c>
      <c r="AF1391" t="s">
        <v>24</v>
      </c>
      <c r="AG1391">
        <v>0.83160000000000001</v>
      </c>
      <c r="AH1391">
        <v>2</v>
      </c>
      <c r="AI1391">
        <v>353033840</v>
      </c>
      <c r="AJ1391">
        <v>1391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5">
      <c r="A1392">
        <f>ROW(Source!A425)</f>
        <v>425</v>
      </c>
      <c r="B1392">
        <v>353033859</v>
      </c>
      <c r="C1392">
        <v>353033838</v>
      </c>
      <c r="D1392">
        <v>342764625</v>
      </c>
      <c r="E1392">
        <v>1</v>
      </c>
      <c r="F1392">
        <v>1</v>
      </c>
      <c r="G1392">
        <v>1</v>
      </c>
      <c r="H1392">
        <v>2</v>
      </c>
      <c r="I1392" t="s">
        <v>1313</v>
      </c>
      <c r="J1392" t="s">
        <v>1314</v>
      </c>
      <c r="K1392" t="s">
        <v>1315</v>
      </c>
      <c r="L1392">
        <v>1368</v>
      </c>
      <c r="N1392">
        <v>1011</v>
      </c>
      <c r="O1392" t="s">
        <v>1227</v>
      </c>
      <c r="P1392" t="s">
        <v>1227</v>
      </c>
      <c r="Q1392">
        <v>1</v>
      </c>
      <c r="X1392">
        <v>0.71</v>
      </c>
      <c r="Y1392">
        <v>0</v>
      </c>
      <c r="Z1392">
        <v>2088.77</v>
      </c>
      <c r="AA1392">
        <v>687.23</v>
      </c>
      <c r="AB1392">
        <v>0</v>
      </c>
      <c r="AC1392">
        <v>0</v>
      </c>
      <c r="AD1392">
        <v>1</v>
      </c>
      <c r="AE1392">
        <v>0</v>
      </c>
      <c r="AF1392" t="s">
        <v>24</v>
      </c>
      <c r="AG1392">
        <v>0.59639999999999993</v>
      </c>
      <c r="AH1392">
        <v>2</v>
      </c>
      <c r="AI1392">
        <v>353033841</v>
      </c>
      <c r="AJ1392">
        <v>1392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5">
      <c r="A1393">
        <f>ROW(Source!A425)</f>
        <v>425</v>
      </c>
      <c r="B1393">
        <v>353033860</v>
      </c>
      <c r="C1393">
        <v>353033838</v>
      </c>
      <c r="D1393">
        <v>342765643</v>
      </c>
      <c r="E1393">
        <v>1</v>
      </c>
      <c r="F1393">
        <v>1</v>
      </c>
      <c r="G1393">
        <v>1</v>
      </c>
      <c r="H1393">
        <v>2</v>
      </c>
      <c r="I1393" t="s">
        <v>1229</v>
      </c>
      <c r="J1393" t="s">
        <v>1230</v>
      </c>
      <c r="K1393" t="s">
        <v>1231</v>
      </c>
      <c r="L1393">
        <v>1368</v>
      </c>
      <c r="N1393">
        <v>1011</v>
      </c>
      <c r="O1393" t="s">
        <v>1227</v>
      </c>
      <c r="P1393" t="s">
        <v>1227</v>
      </c>
      <c r="Q1393">
        <v>1</v>
      </c>
      <c r="X1393">
        <v>0.28000000000000003</v>
      </c>
      <c r="Y1393">
        <v>0</v>
      </c>
      <c r="Z1393">
        <v>477.92</v>
      </c>
      <c r="AA1393">
        <v>597.98</v>
      </c>
      <c r="AB1393">
        <v>0</v>
      </c>
      <c r="AC1393">
        <v>0</v>
      </c>
      <c r="AD1393">
        <v>1</v>
      </c>
      <c r="AE1393">
        <v>0</v>
      </c>
      <c r="AF1393" t="s">
        <v>24</v>
      </c>
      <c r="AG1393">
        <v>0.23520000000000002</v>
      </c>
      <c r="AH1393">
        <v>2</v>
      </c>
      <c r="AI1393">
        <v>353033842</v>
      </c>
      <c r="AJ1393">
        <v>1393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5">
      <c r="A1394">
        <f>ROW(Source!A425)</f>
        <v>425</v>
      </c>
      <c r="B1394">
        <v>353033861</v>
      </c>
      <c r="C1394">
        <v>353033838</v>
      </c>
      <c r="D1394">
        <v>342713964</v>
      </c>
      <c r="E1394">
        <v>1</v>
      </c>
      <c r="F1394">
        <v>1</v>
      </c>
      <c r="G1394">
        <v>1</v>
      </c>
      <c r="H1394">
        <v>3</v>
      </c>
      <c r="I1394" t="s">
        <v>1245</v>
      </c>
      <c r="J1394" t="s">
        <v>1246</v>
      </c>
      <c r="K1394" t="s">
        <v>1247</v>
      </c>
      <c r="L1394">
        <v>1346</v>
      </c>
      <c r="N1394">
        <v>1009</v>
      </c>
      <c r="O1394" t="s">
        <v>1244</v>
      </c>
      <c r="P1394" t="s">
        <v>1244</v>
      </c>
      <c r="Q1394">
        <v>1</v>
      </c>
      <c r="X1394">
        <v>0.1</v>
      </c>
      <c r="Y1394">
        <v>238.29</v>
      </c>
      <c r="Z1394">
        <v>0</v>
      </c>
      <c r="AA1394">
        <v>0</v>
      </c>
      <c r="AB1394">
        <v>0</v>
      </c>
      <c r="AC1394">
        <v>0</v>
      </c>
      <c r="AD1394">
        <v>1</v>
      </c>
      <c r="AE1394">
        <v>0</v>
      </c>
      <c r="AF1394" t="s">
        <v>23</v>
      </c>
      <c r="AG1394">
        <v>0</v>
      </c>
      <c r="AH1394">
        <v>2</v>
      </c>
      <c r="AI1394">
        <v>353033843</v>
      </c>
      <c r="AJ1394">
        <v>1394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5">
      <c r="A1395">
        <f>ROW(Source!A425)</f>
        <v>425</v>
      </c>
      <c r="B1395">
        <v>353033862</v>
      </c>
      <c r="C1395">
        <v>353033838</v>
      </c>
      <c r="D1395">
        <v>342713971</v>
      </c>
      <c r="E1395">
        <v>1</v>
      </c>
      <c r="F1395">
        <v>1</v>
      </c>
      <c r="G1395">
        <v>1</v>
      </c>
      <c r="H1395">
        <v>3</v>
      </c>
      <c r="I1395" t="s">
        <v>1354</v>
      </c>
      <c r="J1395" t="s">
        <v>1355</v>
      </c>
      <c r="K1395" t="s">
        <v>1356</v>
      </c>
      <c r="L1395">
        <v>1346</v>
      </c>
      <c r="N1395">
        <v>1009</v>
      </c>
      <c r="O1395" t="s">
        <v>1244</v>
      </c>
      <c r="P1395" t="s">
        <v>1244</v>
      </c>
      <c r="Q1395">
        <v>1</v>
      </c>
      <c r="X1395">
        <v>0.03</v>
      </c>
      <c r="Y1395">
        <v>58.53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0</v>
      </c>
      <c r="AF1395" t="s">
        <v>23</v>
      </c>
      <c r="AG1395">
        <v>0</v>
      </c>
      <c r="AH1395">
        <v>2</v>
      </c>
      <c r="AI1395">
        <v>353033844</v>
      </c>
      <c r="AJ1395">
        <v>1395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5">
      <c r="A1396">
        <f>ROW(Source!A425)</f>
        <v>425</v>
      </c>
      <c r="B1396">
        <v>353033863</v>
      </c>
      <c r="C1396">
        <v>353033838</v>
      </c>
      <c r="D1396">
        <v>342717233</v>
      </c>
      <c r="E1396">
        <v>1</v>
      </c>
      <c r="F1396">
        <v>1</v>
      </c>
      <c r="G1396">
        <v>1</v>
      </c>
      <c r="H1396">
        <v>3</v>
      </c>
      <c r="I1396" t="s">
        <v>1326</v>
      </c>
      <c r="J1396" t="s">
        <v>1327</v>
      </c>
      <c r="K1396" t="s">
        <v>1328</v>
      </c>
      <c r="L1396">
        <v>1346</v>
      </c>
      <c r="N1396">
        <v>1009</v>
      </c>
      <c r="O1396" t="s">
        <v>1244</v>
      </c>
      <c r="P1396" t="s">
        <v>1244</v>
      </c>
      <c r="Q1396">
        <v>1</v>
      </c>
      <c r="X1396">
        <v>0</v>
      </c>
      <c r="Y1396">
        <v>174.93</v>
      </c>
      <c r="Z1396">
        <v>0</v>
      </c>
      <c r="AA1396">
        <v>0</v>
      </c>
      <c r="AB1396">
        <v>0</v>
      </c>
      <c r="AC1396">
        <v>1</v>
      </c>
      <c r="AD1396">
        <v>0</v>
      </c>
      <c r="AE1396">
        <v>0</v>
      </c>
      <c r="AF1396" t="s">
        <v>23</v>
      </c>
      <c r="AG1396">
        <v>0</v>
      </c>
      <c r="AH1396">
        <v>2</v>
      </c>
      <c r="AI1396">
        <v>353033845</v>
      </c>
      <c r="AJ1396">
        <v>1396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5">
      <c r="A1397">
        <f>ROW(Source!A425)</f>
        <v>425</v>
      </c>
      <c r="B1397">
        <v>353033864</v>
      </c>
      <c r="C1397">
        <v>353033838</v>
      </c>
      <c r="D1397">
        <v>342718355</v>
      </c>
      <c r="E1397">
        <v>1</v>
      </c>
      <c r="F1397">
        <v>1</v>
      </c>
      <c r="G1397">
        <v>1</v>
      </c>
      <c r="H1397">
        <v>3</v>
      </c>
      <c r="I1397" t="s">
        <v>1248</v>
      </c>
      <c r="J1397" t="s">
        <v>1249</v>
      </c>
      <c r="K1397" t="s">
        <v>1250</v>
      </c>
      <c r="L1397">
        <v>1346</v>
      </c>
      <c r="N1397">
        <v>1009</v>
      </c>
      <c r="O1397" t="s">
        <v>1244</v>
      </c>
      <c r="P1397" t="s">
        <v>1244</v>
      </c>
      <c r="Q1397">
        <v>1</v>
      </c>
      <c r="X1397">
        <v>0.02</v>
      </c>
      <c r="Y1397">
        <v>56.11</v>
      </c>
      <c r="Z1397">
        <v>0</v>
      </c>
      <c r="AA1397">
        <v>0</v>
      </c>
      <c r="AB1397">
        <v>0</v>
      </c>
      <c r="AC1397">
        <v>0</v>
      </c>
      <c r="AD1397">
        <v>1</v>
      </c>
      <c r="AE1397">
        <v>0</v>
      </c>
      <c r="AF1397" t="s">
        <v>23</v>
      </c>
      <c r="AG1397">
        <v>0</v>
      </c>
      <c r="AH1397">
        <v>2</v>
      </c>
      <c r="AI1397">
        <v>353033846</v>
      </c>
      <c r="AJ1397">
        <v>1397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5">
      <c r="A1398">
        <f>ROW(Source!A425)</f>
        <v>425</v>
      </c>
      <c r="B1398">
        <v>353033865</v>
      </c>
      <c r="C1398">
        <v>353033838</v>
      </c>
      <c r="D1398">
        <v>342641717</v>
      </c>
      <c r="E1398">
        <v>113</v>
      </c>
      <c r="F1398">
        <v>1</v>
      </c>
      <c r="G1398">
        <v>1</v>
      </c>
      <c r="H1398">
        <v>3</v>
      </c>
      <c r="I1398" t="s">
        <v>1396</v>
      </c>
      <c r="J1398" t="s">
        <v>3</v>
      </c>
      <c r="K1398" t="s">
        <v>1397</v>
      </c>
      <c r="L1398">
        <v>1371</v>
      </c>
      <c r="N1398">
        <v>1013</v>
      </c>
      <c r="O1398" t="s">
        <v>21</v>
      </c>
      <c r="P1398" t="s">
        <v>21</v>
      </c>
      <c r="Q1398">
        <v>1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1</v>
      </c>
      <c r="AD1398">
        <v>0</v>
      </c>
      <c r="AE1398">
        <v>0</v>
      </c>
      <c r="AF1398" t="s">
        <v>23</v>
      </c>
      <c r="AG1398">
        <v>0</v>
      </c>
      <c r="AH1398">
        <v>2</v>
      </c>
      <c r="AI1398">
        <v>353033847</v>
      </c>
      <c r="AJ1398">
        <v>1398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5">
      <c r="A1399">
        <f>ROW(Source!A425)</f>
        <v>425</v>
      </c>
      <c r="B1399">
        <v>353033866</v>
      </c>
      <c r="C1399">
        <v>353033838</v>
      </c>
      <c r="D1399">
        <v>342642396</v>
      </c>
      <c r="E1399">
        <v>113</v>
      </c>
      <c r="F1399">
        <v>1</v>
      </c>
      <c r="G1399">
        <v>1</v>
      </c>
      <c r="H1399">
        <v>3</v>
      </c>
      <c r="I1399" t="s">
        <v>1329</v>
      </c>
      <c r="J1399" t="s">
        <v>3</v>
      </c>
      <c r="K1399" t="s">
        <v>1330</v>
      </c>
      <c r="L1399">
        <v>1348</v>
      </c>
      <c r="N1399">
        <v>1009</v>
      </c>
      <c r="O1399" t="s">
        <v>811</v>
      </c>
      <c r="P1399" t="s">
        <v>811</v>
      </c>
      <c r="Q1399">
        <v>1000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1</v>
      </c>
      <c r="AD1399">
        <v>0</v>
      </c>
      <c r="AE1399">
        <v>0</v>
      </c>
      <c r="AF1399" t="s">
        <v>23</v>
      </c>
      <c r="AG1399">
        <v>0</v>
      </c>
      <c r="AH1399">
        <v>2</v>
      </c>
      <c r="AI1399">
        <v>353033848</v>
      </c>
      <c r="AJ1399">
        <v>1399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5">
      <c r="A1400">
        <f>ROW(Source!A425)</f>
        <v>425</v>
      </c>
      <c r="B1400">
        <v>353033867</v>
      </c>
      <c r="C1400">
        <v>353033838</v>
      </c>
      <c r="D1400">
        <v>342642533</v>
      </c>
      <c r="E1400">
        <v>113</v>
      </c>
      <c r="F1400">
        <v>1</v>
      </c>
      <c r="G1400">
        <v>1</v>
      </c>
      <c r="H1400">
        <v>3</v>
      </c>
      <c r="I1400" t="s">
        <v>1331</v>
      </c>
      <c r="J1400" t="s">
        <v>3</v>
      </c>
      <c r="K1400" t="s">
        <v>1332</v>
      </c>
      <c r="L1400">
        <v>1346</v>
      </c>
      <c r="N1400">
        <v>1009</v>
      </c>
      <c r="O1400" t="s">
        <v>1244</v>
      </c>
      <c r="P1400" t="s">
        <v>1244</v>
      </c>
      <c r="Q1400">
        <v>1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1</v>
      </c>
      <c r="AD1400">
        <v>0</v>
      </c>
      <c r="AE1400">
        <v>0</v>
      </c>
      <c r="AF1400" t="s">
        <v>23</v>
      </c>
      <c r="AG1400">
        <v>0</v>
      </c>
      <c r="AH1400">
        <v>2</v>
      </c>
      <c r="AI1400">
        <v>353033849</v>
      </c>
      <c r="AJ1400">
        <v>1400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5">
      <c r="A1401">
        <f>ROW(Source!A425)</f>
        <v>425</v>
      </c>
      <c r="B1401">
        <v>353033868</v>
      </c>
      <c r="C1401">
        <v>353033838</v>
      </c>
      <c r="D1401">
        <v>342642846</v>
      </c>
      <c r="E1401">
        <v>113</v>
      </c>
      <c r="F1401">
        <v>1</v>
      </c>
      <c r="G1401">
        <v>1</v>
      </c>
      <c r="H1401">
        <v>3</v>
      </c>
      <c r="I1401" t="s">
        <v>1379</v>
      </c>
      <c r="J1401" t="s">
        <v>3</v>
      </c>
      <c r="K1401" t="s">
        <v>1380</v>
      </c>
      <c r="L1401">
        <v>1348</v>
      </c>
      <c r="N1401">
        <v>1009</v>
      </c>
      <c r="O1401" t="s">
        <v>811</v>
      </c>
      <c r="P1401" t="s">
        <v>811</v>
      </c>
      <c r="Q1401">
        <v>1000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1</v>
      </c>
      <c r="AD1401">
        <v>0</v>
      </c>
      <c r="AE1401">
        <v>0</v>
      </c>
      <c r="AF1401" t="s">
        <v>23</v>
      </c>
      <c r="AG1401">
        <v>0</v>
      </c>
      <c r="AH1401">
        <v>2</v>
      </c>
      <c r="AI1401">
        <v>353033850</v>
      </c>
      <c r="AJ1401">
        <v>1401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5">
      <c r="A1402">
        <f>ROW(Source!A425)</f>
        <v>425</v>
      </c>
      <c r="B1402">
        <v>353033869</v>
      </c>
      <c r="C1402">
        <v>353033838</v>
      </c>
      <c r="D1402">
        <v>342735762</v>
      </c>
      <c r="E1402">
        <v>1</v>
      </c>
      <c r="F1402">
        <v>1</v>
      </c>
      <c r="G1402">
        <v>1</v>
      </c>
      <c r="H1402">
        <v>3</v>
      </c>
      <c r="I1402" t="s">
        <v>1362</v>
      </c>
      <c r="J1402" t="s">
        <v>1363</v>
      </c>
      <c r="K1402" t="s">
        <v>1364</v>
      </c>
      <c r="L1402">
        <v>1348</v>
      </c>
      <c r="N1402">
        <v>1009</v>
      </c>
      <c r="O1402" t="s">
        <v>811</v>
      </c>
      <c r="P1402" t="s">
        <v>811</v>
      </c>
      <c r="Q1402">
        <v>1000</v>
      </c>
      <c r="X1402">
        <v>4.0000000000000002E-4</v>
      </c>
      <c r="Y1402">
        <v>61265.39</v>
      </c>
      <c r="Z1402">
        <v>0</v>
      </c>
      <c r="AA1402">
        <v>0</v>
      </c>
      <c r="AB1402">
        <v>0</v>
      </c>
      <c r="AC1402">
        <v>0</v>
      </c>
      <c r="AD1402">
        <v>1</v>
      </c>
      <c r="AE1402">
        <v>0</v>
      </c>
      <c r="AF1402" t="s">
        <v>23</v>
      </c>
      <c r="AG1402">
        <v>0</v>
      </c>
      <c r="AH1402">
        <v>2</v>
      </c>
      <c r="AI1402">
        <v>353033851</v>
      </c>
      <c r="AJ1402">
        <v>1402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5">
      <c r="A1403">
        <f>ROW(Source!A425)</f>
        <v>425</v>
      </c>
      <c r="B1403">
        <v>353033870</v>
      </c>
      <c r="C1403">
        <v>353033838</v>
      </c>
      <c r="D1403">
        <v>342735789</v>
      </c>
      <c r="E1403">
        <v>1</v>
      </c>
      <c r="F1403">
        <v>1</v>
      </c>
      <c r="G1403">
        <v>1</v>
      </c>
      <c r="H1403">
        <v>3</v>
      </c>
      <c r="I1403" t="s">
        <v>1365</v>
      </c>
      <c r="J1403" t="s">
        <v>1366</v>
      </c>
      <c r="K1403" t="s">
        <v>1367</v>
      </c>
      <c r="L1403">
        <v>1348</v>
      </c>
      <c r="N1403">
        <v>1009</v>
      </c>
      <c r="O1403" t="s">
        <v>811</v>
      </c>
      <c r="P1403" t="s">
        <v>811</v>
      </c>
      <c r="Q1403">
        <v>1000</v>
      </c>
      <c r="X1403">
        <v>1E-4</v>
      </c>
      <c r="Y1403">
        <v>80020.98</v>
      </c>
      <c r="Z1403">
        <v>0</v>
      </c>
      <c r="AA1403">
        <v>0</v>
      </c>
      <c r="AB1403">
        <v>0</v>
      </c>
      <c r="AC1403">
        <v>0</v>
      </c>
      <c r="AD1403">
        <v>1</v>
      </c>
      <c r="AE1403">
        <v>0</v>
      </c>
      <c r="AF1403" t="s">
        <v>23</v>
      </c>
      <c r="AG1403">
        <v>0</v>
      </c>
      <c r="AH1403">
        <v>2</v>
      </c>
      <c r="AI1403">
        <v>353033852</v>
      </c>
      <c r="AJ1403">
        <v>1403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5">
      <c r="A1404">
        <f>ROW(Source!A425)</f>
        <v>425</v>
      </c>
      <c r="B1404">
        <v>353033871</v>
      </c>
      <c r="C1404">
        <v>353033838</v>
      </c>
      <c r="D1404">
        <v>342743019</v>
      </c>
      <c r="E1404">
        <v>1</v>
      </c>
      <c r="F1404">
        <v>1</v>
      </c>
      <c r="G1404">
        <v>1</v>
      </c>
      <c r="H1404">
        <v>3</v>
      </c>
      <c r="I1404" t="s">
        <v>1374</v>
      </c>
      <c r="J1404" t="s">
        <v>1375</v>
      </c>
      <c r="K1404" t="s">
        <v>1376</v>
      </c>
      <c r="L1404">
        <v>1425</v>
      </c>
      <c r="N1404">
        <v>1013</v>
      </c>
      <c r="O1404" t="s">
        <v>894</v>
      </c>
      <c r="P1404" t="s">
        <v>894</v>
      </c>
      <c r="Q1404">
        <v>1</v>
      </c>
      <c r="X1404">
        <v>0.12</v>
      </c>
      <c r="Y1404">
        <v>1031.73</v>
      </c>
      <c r="Z1404">
        <v>0</v>
      </c>
      <c r="AA1404">
        <v>0</v>
      </c>
      <c r="AB1404">
        <v>0</v>
      </c>
      <c r="AC1404">
        <v>0</v>
      </c>
      <c r="AD1404">
        <v>1</v>
      </c>
      <c r="AE1404">
        <v>0</v>
      </c>
      <c r="AF1404" t="s">
        <v>23</v>
      </c>
      <c r="AG1404">
        <v>0</v>
      </c>
      <c r="AH1404">
        <v>2</v>
      </c>
      <c r="AI1404">
        <v>353033853</v>
      </c>
      <c r="AJ1404">
        <v>1404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5">
      <c r="A1405">
        <f>ROW(Source!A425)</f>
        <v>425</v>
      </c>
      <c r="B1405">
        <v>353033872</v>
      </c>
      <c r="C1405">
        <v>353033838</v>
      </c>
      <c r="D1405">
        <v>342645106</v>
      </c>
      <c r="E1405">
        <v>113</v>
      </c>
      <c r="F1405">
        <v>1</v>
      </c>
      <c r="G1405">
        <v>1</v>
      </c>
      <c r="H1405">
        <v>3</v>
      </c>
      <c r="I1405" t="s">
        <v>1333</v>
      </c>
      <c r="J1405" t="s">
        <v>3</v>
      </c>
      <c r="K1405" t="s">
        <v>1377</v>
      </c>
      <c r="L1405">
        <v>1371</v>
      </c>
      <c r="N1405">
        <v>1013</v>
      </c>
      <c r="O1405" t="s">
        <v>21</v>
      </c>
      <c r="P1405" t="s">
        <v>21</v>
      </c>
      <c r="Q1405">
        <v>1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1</v>
      </c>
      <c r="AD1405">
        <v>0</v>
      </c>
      <c r="AE1405">
        <v>0</v>
      </c>
      <c r="AF1405" t="s">
        <v>23</v>
      </c>
      <c r="AG1405">
        <v>0</v>
      </c>
      <c r="AH1405">
        <v>2</v>
      </c>
      <c r="AI1405">
        <v>353033854</v>
      </c>
      <c r="AJ1405">
        <v>1405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5">
      <c r="A1406">
        <f>ROW(Source!A425)</f>
        <v>425</v>
      </c>
      <c r="B1406">
        <v>353033873</v>
      </c>
      <c r="C1406">
        <v>353033838</v>
      </c>
      <c r="D1406">
        <v>342645151</v>
      </c>
      <c r="E1406">
        <v>113</v>
      </c>
      <c r="F1406">
        <v>1</v>
      </c>
      <c r="G1406">
        <v>1</v>
      </c>
      <c r="H1406">
        <v>3</v>
      </c>
      <c r="I1406" t="s">
        <v>1381</v>
      </c>
      <c r="J1406" t="s">
        <v>3</v>
      </c>
      <c r="K1406" t="s">
        <v>1382</v>
      </c>
      <c r="L1406">
        <v>1371</v>
      </c>
      <c r="N1406">
        <v>1013</v>
      </c>
      <c r="O1406" t="s">
        <v>21</v>
      </c>
      <c r="P1406" t="s">
        <v>21</v>
      </c>
      <c r="Q1406">
        <v>1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1</v>
      </c>
      <c r="AD1406">
        <v>0</v>
      </c>
      <c r="AE1406">
        <v>0</v>
      </c>
      <c r="AF1406" t="s">
        <v>23</v>
      </c>
      <c r="AG1406">
        <v>0</v>
      </c>
      <c r="AH1406">
        <v>2</v>
      </c>
      <c r="AI1406">
        <v>353033855</v>
      </c>
      <c r="AJ1406">
        <v>1406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5">
      <c r="A1407">
        <f>ROW(Source!A425)</f>
        <v>425</v>
      </c>
      <c r="B1407">
        <v>353033874</v>
      </c>
      <c r="C1407">
        <v>353033838</v>
      </c>
      <c r="D1407">
        <v>342645155</v>
      </c>
      <c r="E1407">
        <v>113</v>
      </c>
      <c r="F1407">
        <v>1</v>
      </c>
      <c r="G1407">
        <v>1</v>
      </c>
      <c r="H1407">
        <v>3</v>
      </c>
      <c r="I1407" t="s">
        <v>1264</v>
      </c>
      <c r="J1407" t="s">
        <v>3</v>
      </c>
      <c r="K1407" t="s">
        <v>1378</v>
      </c>
      <c r="L1407">
        <v>1371</v>
      </c>
      <c r="N1407">
        <v>1013</v>
      </c>
      <c r="O1407" t="s">
        <v>21</v>
      </c>
      <c r="P1407" t="s">
        <v>21</v>
      </c>
      <c r="Q1407">
        <v>1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1</v>
      </c>
      <c r="AD1407">
        <v>0</v>
      </c>
      <c r="AE1407">
        <v>0</v>
      </c>
      <c r="AF1407" t="s">
        <v>23</v>
      </c>
      <c r="AG1407">
        <v>0</v>
      </c>
      <c r="AH1407">
        <v>2</v>
      </c>
      <c r="AI1407">
        <v>353033856</v>
      </c>
      <c r="AJ1407">
        <v>1407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5">
      <c r="A1408">
        <f>ROW(Source!A426)</f>
        <v>426</v>
      </c>
      <c r="B1408">
        <v>353033896</v>
      </c>
      <c r="C1408">
        <v>353033875</v>
      </c>
      <c r="D1408">
        <v>342640203</v>
      </c>
      <c r="E1408">
        <v>113</v>
      </c>
      <c r="F1408">
        <v>1</v>
      </c>
      <c r="G1408">
        <v>1</v>
      </c>
      <c r="H1408">
        <v>1</v>
      </c>
      <c r="I1408" t="s">
        <v>1352</v>
      </c>
      <c r="J1408" t="s">
        <v>3</v>
      </c>
      <c r="K1408" t="s">
        <v>1353</v>
      </c>
      <c r="L1408">
        <v>1191</v>
      </c>
      <c r="N1408">
        <v>1013</v>
      </c>
      <c r="O1408" t="s">
        <v>1221</v>
      </c>
      <c r="P1408" t="s">
        <v>1221</v>
      </c>
      <c r="Q1408">
        <v>1</v>
      </c>
      <c r="X1408">
        <v>7.75</v>
      </c>
      <c r="Y1408">
        <v>0</v>
      </c>
      <c r="Z1408">
        <v>0</v>
      </c>
      <c r="AA1408">
        <v>0</v>
      </c>
      <c r="AB1408">
        <v>551.12</v>
      </c>
      <c r="AC1408">
        <v>0</v>
      </c>
      <c r="AD1408">
        <v>1</v>
      </c>
      <c r="AE1408">
        <v>1</v>
      </c>
      <c r="AF1408" t="s">
        <v>24</v>
      </c>
      <c r="AG1408">
        <v>6.51</v>
      </c>
      <c r="AH1408">
        <v>2</v>
      </c>
      <c r="AI1408">
        <v>353033876</v>
      </c>
      <c r="AJ1408">
        <v>1408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5">
      <c r="A1409">
        <f>ROW(Source!A426)</f>
        <v>426</v>
      </c>
      <c r="B1409">
        <v>353033897</v>
      </c>
      <c r="C1409">
        <v>353033875</v>
      </c>
      <c r="D1409">
        <v>342640393</v>
      </c>
      <c r="E1409">
        <v>113</v>
      </c>
      <c r="F1409">
        <v>1</v>
      </c>
      <c r="G1409">
        <v>1</v>
      </c>
      <c r="H1409">
        <v>1</v>
      </c>
      <c r="I1409" t="s">
        <v>1222</v>
      </c>
      <c r="J1409" t="s">
        <v>3</v>
      </c>
      <c r="K1409" t="s">
        <v>1223</v>
      </c>
      <c r="L1409">
        <v>1191</v>
      </c>
      <c r="N1409">
        <v>1013</v>
      </c>
      <c r="O1409" t="s">
        <v>1221</v>
      </c>
      <c r="P1409" t="s">
        <v>1221</v>
      </c>
      <c r="Q1409">
        <v>1</v>
      </c>
      <c r="X1409">
        <v>2.13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1</v>
      </c>
      <c r="AE1409">
        <v>2</v>
      </c>
      <c r="AF1409" t="s">
        <v>24</v>
      </c>
      <c r="AG1409">
        <v>1.7891999999999999</v>
      </c>
      <c r="AH1409">
        <v>2</v>
      </c>
      <c r="AI1409">
        <v>353033877</v>
      </c>
      <c r="AJ1409">
        <v>1409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5">
      <c r="A1410">
        <f>ROW(Source!A426)</f>
        <v>426</v>
      </c>
      <c r="B1410">
        <v>353033898</v>
      </c>
      <c r="C1410">
        <v>353033875</v>
      </c>
      <c r="D1410">
        <v>342764625</v>
      </c>
      <c r="E1410">
        <v>1</v>
      </c>
      <c r="F1410">
        <v>1</v>
      </c>
      <c r="G1410">
        <v>1</v>
      </c>
      <c r="H1410">
        <v>2</v>
      </c>
      <c r="I1410" t="s">
        <v>1313</v>
      </c>
      <c r="J1410" t="s">
        <v>1314</v>
      </c>
      <c r="K1410" t="s">
        <v>1315</v>
      </c>
      <c r="L1410">
        <v>1368</v>
      </c>
      <c r="N1410">
        <v>1011</v>
      </c>
      <c r="O1410" t="s">
        <v>1227</v>
      </c>
      <c r="P1410" t="s">
        <v>1227</v>
      </c>
      <c r="Q1410">
        <v>1</v>
      </c>
      <c r="X1410">
        <v>1.63</v>
      </c>
      <c r="Y1410">
        <v>0</v>
      </c>
      <c r="Z1410">
        <v>2088.77</v>
      </c>
      <c r="AA1410">
        <v>687.23</v>
      </c>
      <c r="AB1410">
        <v>0</v>
      </c>
      <c r="AC1410">
        <v>0</v>
      </c>
      <c r="AD1410">
        <v>1</v>
      </c>
      <c r="AE1410">
        <v>0</v>
      </c>
      <c r="AF1410" t="s">
        <v>24</v>
      </c>
      <c r="AG1410">
        <v>1.3691999999999998</v>
      </c>
      <c r="AH1410">
        <v>2</v>
      </c>
      <c r="AI1410">
        <v>353033878</v>
      </c>
      <c r="AJ1410">
        <v>1410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5">
      <c r="A1411">
        <f>ROW(Source!A426)</f>
        <v>426</v>
      </c>
      <c r="B1411">
        <v>353033899</v>
      </c>
      <c r="C1411">
        <v>353033875</v>
      </c>
      <c r="D1411">
        <v>342765643</v>
      </c>
      <c r="E1411">
        <v>1</v>
      </c>
      <c r="F1411">
        <v>1</v>
      </c>
      <c r="G1411">
        <v>1</v>
      </c>
      <c r="H1411">
        <v>2</v>
      </c>
      <c r="I1411" t="s">
        <v>1229</v>
      </c>
      <c r="J1411" t="s">
        <v>1230</v>
      </c>
      <c r="K1411" t="s">
        <v>1231</v>
      </c>
      <c r="L1411">
        <v>1368</v>
      </c>
      <c r="N1411">
        <v>1011</v>
      </c>
      <c r="O1411" t="s">
        <v>1227</v>
      </c>
      <c r="P1411" t="s">
        <v>1227</v>
      </c>
      <c r="Q1411">
        <v>1</v>
      </c>
      <c r="X1411">
        <v>0.5</v>
      </c>
      <c r="Y1411">
        <v>0</v>
      </c>
      <c r="Z1411">
        <v>477.92</v>
      </c>
      <c r="AA1411">
        <v>597.98</v>
      </c>
      <c r="AB1411">
        <v>0</v>
      </c>
      <c r="AC1411">
        <v>0</v>
      </c>
      <c r="AD1411">
        <v>1</v>
      </c>
      <c r="AE1411">
        <v>0</v>
      </c>
      <c r="AF1411" t="s">
        <v>24</v>
      </c>
      <c r="AG1411">
        <v>0.42</v>
      </c>
      <c r="AH1411">
        <v>2</v>
      </c>
      <c r="AI1411">
        <v>353033879</v>
      </c>
      <c r="AJ1411">
        <v>1411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5">
      <c r="A1412">
        <f>ROW(Source!A426)</f>
        <v>426</v>
      </c>
      <c r="B1412">
        <v>353033900</v>
      </c>
      <c r="C1412">
        <v>353033875</v>
      </c>
      <c r="D1412">
        <v>342713964</v>
      </c>
      <c r="E1412">
        <v>1</v>
      </c>
      <c r="F1412">
        <v>1</v>
      </c>
      <c r="G1412">
        <v>1</v>
      </c>
      <c r="H1412">
        <v>3</v>
      </c>
      <c r="I1412" t="s">
        <v>1245</v>
      </c>
      <c r="J1412" t="s">
        <v>1246</v>
      </c>
      <c r="K1412" t="s">
        <v>1247</v>
      </c>
      <c r="L1412">
        <v>1346</v>
      </c>
      <c r="N1412">
        <v>1009</v>
      </c>
      <c r="O1412" t="s">
        <v>1244</v>
      </c>
      <c r="P1412" t="s">
        <v>1244</v>
      </c>
      <c r="Q1412">
        <v>1</v>
      </c>
      <c r="X1412">
        <v>0.1</v>
      </c>
      <c r="Y1412">
        <v>238.29</v>
      </c>
      <c r="Z1412">
        <v>0</v>
      </c>
      <c r="AA1412">
        <v>0</v>
      </c>
      <c r="AB1412">
        <v>0</v>
      </c>
      <c r="AC1412">
        <v>0</v>
      </c>
      <c r="AD1412">
        <v>1</v>
      </c>
      <c r="AE1412">
        <v>0</v>
      </c>
      <c r="AF1412" t="s">
        <v>23</v>
      </c>
      <c r="AG1412">
        <v>0</v>
      </c>
      <c r="AH1412">
        <v>2</v>
      </c>
      <c r="AI1412">
        <v>353033880</v>
      </c>
      <c r="AJ1412">
        <v>1412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5">
      <c r="A1413">
        <f>ROW(Source!A426)</f>
        <v>426</v>
      </c>
      <c r="B1413">
        <v>353033901</v>
      </c>
      <c r="C1413">
        <v>353033875</v>
      </c>
      <c r="D1413">
        <v>342713971</v>
      </c>
      <c r="E1413">
        <v>1</v>
      </c>
      <c r="F1413">
        <v>1</v>
      </c>
      <c r="G1413">
        <v>1</v>
      </c>
      <c r="H1413">
        <v>3</v>
      </c>
      <c r="I1413" t="s">
        <v>1354</v>
      </c>
      <c r="J1413" t="s">
        <v>1355</v>
      </c>
      <c r="K1413" t="s">
        <v>1356</v>
      </c>
      <c r="L1413">
        <v>1346</v>
      </c>
      <c r="N1413">
        <v>1009</v>
      </c>
      <c r="O1413" t="s">
        <v>1244</v>
      </c>
      <c r="P1413" t="s">
        <v>1244</v>
      </c>
      <c r="Q1413">
        <v>1</v>
      </c>
      <c r="X1413">
        <v>0.03</v>
      </c>
      <c r="Y1413">
        <v>58.53</v>
      </c>
      <c r="Z1413">
        <v>0</v>
      </c>
      <c r="AA1413">
        <v>0</v>
      </c>
      <c r="AB1413">
        <v>0</v>
      </c>
      <c r="AC1413">
        <v>0</v>
      </c>
      <c r="AD1413">
        <v>1</v>
      </c>
      <c r="AE1413">
        <v>0</v>
      </c>
      <c r="AF1413" t="s">
        <v>23</v>
      </c>
      <c r="AG1413">
        <v>0</v>
      </c>
      <c r="AH1413">
        <v>2</v>
      </c>
      <c r="AI1413">
        <v>353033881</v>
      </c>
      <c r="AJ1413">
        <v>1413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5">
      <c r="A1414">
        <f>ROW(Source!A426)</f>
        <v>426</v>
      </c>
      <c r="B1414">
        <v>353033902</v>
      </c>
      <c r="C1414">
        <v>353033875</v>
      </c>
      <c r="D1414">
        <v>342717233</v>
      </c>
      <c r="E1414">
        <v>1</v>
      </c>
      <c r="F1414">
        <v>1</v>
      </c>
      <c r="G1414">
        <v>1</v>
      </c>
      <c r="H1414">
        <v>3</v>
      </c>
      <c r="I1414" t="s">
        <v>1326</v>
      </c>
      <c r="J1414" t="s">
        <v>1327</v>
      </c>
      <c r="K1414" t="s">
        <v>1328</v>
      </c>
      <c r="L1414">
        <v>1346</v>
      </c>
      <c r="N1414">
        <v>1009</v>
      </c>
      <c r="O1414" t="s">
        <v>1244</v>
      </c>
      <c r="P1414" t="s">
        <v>1244</v>
      </c>
      <c r="Q1414">
        <v>1</v>
      </c>
      <c r="X1414">
        <v>0</v>
      </c>
      <c r="Y1414">
        <v>174.93</v>
      </c>
      <c r="Z1414">
        <v>0</v>
      </c>
      <c r="AA1414">
        <v>0</v>
      </c>
      <c r="AB1414">
        <v>0</v>
      </c>
      <c r="AC1414">
        <v>1</v>
      </c>
      <c r="AD1414">
        <v>0</v>
      </c>
      <c r="AE1414">
        <v>0</v>
      </c>
      <c r="AF1414" t="s">
        <v>23</v>
      </c>
      <c r="AG1414">
        <v>0</v>
      </c>
      <c r="AH1414">
        <v>2</v>
      </c>
      <c r="AI1414">
        <v>353033882</v>
      </c>
      <c r="AJ1414">
        <v>1414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5">
      <c r="A1415">
        <f>ROW(Source!A426)</f>
        <v>426</v>
      </c>
      <c r="B1415">
        <v>353033903</v>
      </c>
      <c r="C1415">
        <v>353033875</v>
      </c>
      <c r="D1415">
        <v>342718355</v>
      </c>
      <c r="E1415">
        <v>1</v>
      </c>
      <c r="F1415">
        <v>1</v>
      </c>
      <c r="G1415">
        <v>1</v>
      </c>
      <c r="H1415">
        <v>3</v>
      </c>
      <c r="I1415" t="s">
        <v>1248</v>
      </c>
      <c r="J1415" t="s">
        <v>1249</v>
      </c>
      <c r="K1415" t="s">
        <v>1250</v>
      </c>
      <c r="L1415">
        <v>1346</v>
      </c>
      <c r="N1415">
        <v>1009</v>
      </c>
      <c r="O1415" t="s">
        <v>1244</v>
      </c>
      <c r="P1415" t="s">
        <v>1244</v>
      </c>
      <c r="Q1415">
        <v>1</v>
      </c>
      <c r="X1415">
        <v>0.02</v>
      </c>
      <c r="Y1415">
        <v>56.11</v>
      </c>
      <c r="Z1415">
        <v>0</v>
      </c>
      <c r="AA1415">
        <v>0</v>
      </c>
      <c r="AB1415">
        <v>0</v>
      </c>
      <c r="AC1415">
        <v>0</v>
      </c>
      <c r="AD1415">
        <v>1</v>
      </c>
      <c r="AE1415">
        <v>0</v>
      </c>
      <c r="AF1415" t="s">
        <v>23</v>
      </c>
      <c r="AG1415">
        <v>0</v>
      </c>
      <c r="AH1415">
        <v>2</v>
      </c>
      <c r="AI1415">
        <v>353033883</v>
      </c>
      <c r="AJ1415">
        <v>1415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5">
      <c r="A1416">
        <f>ROW(Source!A426)</f>
        <v>426</v>
      </c>
      <c r="B1416">
        <v>353033904</v>
      </c>
      <c r="C1416">
        <v>353033875</v>
      </c>
      <c r="D1416">
        <v>342641717</v>
      </c>
      <c r="E1416">
        <v>113</v>
      </c>
      <c r="F1416">
        <v>1</v>
      </c>
      <c r="G1416">
        <v>1</v>
      </c>
      <c r="H1416">
        <v>3</v>
      </c>
      <c r="I1416" t="s">
        <v>1396</v>
      </c>
      <c r="J1416" t="s">
        <v>3</v>
      </c>
      <c r="K1416" t="s">
        <v>1397</v>
      </c>
      <c r="L1416">
        <v>1371</v>
      </c>
      <c r="N1416">
        <v>1013</v>
      </c>
      <c r="O1416" t="s">
        <v>21</v>
      </c>
      <c r="P1416" t="s">
        <v>21</v>
      </c>
      <c r="Q1416">
        <v>1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1</v>
      </c>
      <c r="AD1416">
        <v>0</v>
      </c>
      <c r="AE1416">
        <v>0</v>
      </c>
      <c r="AF1416" t="s">
        <v>23</v>
      </c>
      <c r="AG1416">
        <v>0</v>
      </c>
      <c r="AH1416">
        <v>2</v>
      </c>
      <c r="AI1416">
        <v>353033884</v>
      </c>
      <c r="AJ1416">
        <v>1416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5">
      <c r="A1417">
        <f>ROW(Source!A426)</f>
        <v>426</v>
      </c>
      <c r="B1417">
        <v>353033905</v>
      </c>
      <c r="C1417">
        <v>353033875</v>
      </c>
      <c r="D1417">
        <v>342642396</v>
      </c>
      <c r="E1417">
        <v>113</v>
      </c>
      <c r="F1417">
        <v>1</v>
      </c>
      <c r="G1417">
        <v>1</v>
      </c>
      <c r="H1417">
        <v>3</v>
      </c>
      <c r="I1417" t="s">
        <v>1329</v>
      </c>
      <c r="J1417" t="s">
        <v>3</v>
      </c>
      <c r="K1417" t="s">
        <v>1330</v>
      </c>
      <c r="L1417">
        <v>1348</v>
      </c>
      <c r="N1417">
        <v>1009</v>
      </c>
      <c r="O1417" t="s">
        <v>811</v>
      </c>
      <c r="P1417" t="s">
        <v>811</v>
      </c>
      <c r="Q1417">
        <v>1000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1</v>
      </c>
      <c r="AD1417">
        <v>0</v>
      </c>
      <c r="AE1417">
        <v>0</v>
      </c>
      <c r="AF1417" t="s">
        <v>23</v>
      </c>
      <c r="AG1417">
        <v>0</v>
      </c>
      <c r="AH1417">
        <v>2</v>
      </c>
      <c r="AI1417">
        <v>353033885</v>
      </c>
      <c r="AJ1417">
        <v>1417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5">
      <c r="A1418">
        <f>ROW(Source!A426)</f>
        <v>426</v>
      </c>
      <c r="B1418">
        <v>353033906</v>
      </c>
      <c r="C1418">
        <v>353033875</v>
      </c>
      <c r="D1418">
        <v>342642533</v>
      </c>
      <c r="E1418">
        <v>113</v>
      </c>
      <c r="F1418">
        <v>1</v>
      </c>
      <c r="G1418">
        <v>1</v>
      </c>
      <c r="H1418">
        <v>3</v>
      </c>
      <c r="I1418" t="s">
        <v>1331</v>
      </c>
      <c r="J1418" t="s">
        <v>3</v>
      </c>
      <c r="K1418" t="s">
        <v>1332</v>
      </c>
      <c r="L1418">
        <v>1346</v>
      </c>
      <c r="N1418">
        <v>1009</v>
      </c>
      <c r="O1418" t="s">
        <v>1244</v>
      </c>
      <c r="P1418" t="s">
        <v>1244</v>
      </c>
      <c r="Q1418">
        <v>1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1</v>
      </c>
      <c r="AD1418">
        <v>0</v>
      </c>
      <c r="AE1418">
        <v>0</v>
      </c>
      <c r="AF1418" t="s">
        <v>23</v>
      </c>
      <c r="AG1418">
        <v>0</v>
      </c>
      <c r="AH1418">
        <v>2</v>
      </c>
      <c r="AI1418">
        <v>353033886</v>
      </c>
      <c r="AJ1418">
        <v>1418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5">
      <c r="A1419">
        <f>ROW(Source!A426)</f>
        <v>426</v>
      </c>
      <c r="B1419">
        <v>353033907</v>
      </c>
      <c r="C1419">
        <v>353033875</v>
      </c>
      <c r="D1419">
        <v>342642846</v>
      </c>
      <c r="E1419">
        <v>113</v>
      </c>
      <c r="F1419">
        <v>1</v>
      </c>
      <c r="G1419">
        <v>1</v>
      </c>
      <c r="H1419">
        <v>3</v>
      </c>
      <c r="I1419" t="s">
        <v>1379</v>
      </c>
      <c r="J1419" t="s">
        <v>3</v>
      </c>
      <c r="K1419" t="s">
        <v>1380</v>
      </c>
      <c r="L1419">
        <v>1348</v>
      </c>
      <c r="N1419">
        <v>1009</v>
      </c>
      <c r="O1419" t="s">
        <v>811</v>
      </c>
      <c r="P1419" t="s">
        <v>811</v>
      </c>
      <c r="Q1419">
        <v>1000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1</v>
      </c>
      <c r="AD1419">
        <v>0</v>
      </c>
      <c r="AE1419">
        <v>0</v>
      </c>
      <c r="AF1419" t="s">
        <v>23</v>
      </c>
      <c r="AG1419">
        <v>0</v>
      </c>
      <c r="AH1419">
        <v>2</v>
      </c>
      <c r="AI1419">
        <v>353033887</v>
      </c>
      <c r="AJ1419">
        <v>1419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5">
      <c r="A1420">
        <f>ROW(Source!A426)</f>
        <v>426</v>
      </c>
      <c r="B1420">
        <v>353033908</v>
      </c>
      <c r="C1420">
        <v>353033875</v>
      </c>
      <c r="D1420">
        <v>342735762</v>
      </c>
      <c r="E1420">
        <v>1</v>
      </c>
      <c r="F1420">
        <v>1</v>
      </c>
      <c r="G1420">
        <v>1</v>
      </c>
      <c r="H1420">
        <v>3</v>
      </c>
      <c r="I1420" t="s">
        <v>1362</v>
      </c>
      <c r="J1420" t="s">
        <v>1363</v>
      </c>
      <c r="K1420" t="s">
        <v>1364</v>
      </c>
      <c r="L1420">
        <v>1348</v>
      </c>
      <c r="N1420">
        <v>1009</v>
      </c>
      <c r="O1420" t="s">
        <v>811</v>
      </c>
      <c r="P1420" t="s">
        <v>811</v>
      </c>
      <c r="Q1420">
        <v>1000</v>
      </c>
      <c r="X1420">
        <v>4.0000000000000002E-4</v>
      </c>
      <c r="Y1420">
        <v>61265.39</v>
      </c>
      <c r="Z1420">
        <v>0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 t="s">
        <v>23</v>
      </c>
      <c r="AG1420">
        <v>0</v>
      </c>
      <c r="AH1420">
        <v>2</v>
      </c>
      <c r="AI1420">
        <v>353033888</v>
      </c>
      <c r="AJ1420">
        <v>1420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5">
      <c r="A1421">
        <f>ROW(Source!A426)</f>
        <v>426</v>
      </c>
      <c r="B1421">
        <v>353033909</v>
      </c>
      <c r="C1421">
        <v>353033875</v>
      </c>
      <c r="D1421">
        <v>342735789</v>
      </c>
      <c r="E1421">
        <v>1</v>
      </c>
      <c r="F1421">
        <v>1</v>
      </c>
      <c r="G1421">
        <v>1</v>
      </c>
      <c r="H1421">
        <v>3</v>
      </c>
      <c r="I1421" t="s">
        <v>1365</v>
      </c>
      <c r="J1421" t="s">
        <v>1366</v>
      </c>
      <c r="K1421" t="s">
        <v>1367</v>
      </c>
      <c r="L1421">
        <v>1348</v>
      </c>
      <c r="N1421">
        <v>1009</v>
      </c>
      <c r="O1421" t="s">
        <v>811</v>
      </c>
      <c r="P1421" t="s">
        <v>811</v>
      </c>
      <c r="Q1421">
        <v>1000</v>
      </c>
      <c r="X1421">
        <v>1E-4</v>
      </c>
      <c r="Y1421">
        <v>80020.98</v>
      </c>
      <c r="Z1421">
        <v>0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23</v>
      </c>
      <c r="AG1421">
        <v>0</v>
      </c>
      <c r="AH1421">
        <v>2</v>
      </c>
      <c r="AI1421">
        <v>353033889</v>
      </c>
      <c r="AJ1421">
        <v>1421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5">
      <c r="A1422">
        <f>ROW(Source!A426)</f>
        <v>426</v>
      </c>
      <c r="B1422">
        <v>353033910</v>
      </c>
      <c r="C1422">
        <v>353033875</v>
      </c>
      <c r="D1422">
        <v>342743019</v>
      </c>
      <c r="E1422">
        <v>1</v>
      </c>
      <c r="F1422">
        <v>1</v>
      </c>
      <c r="G1422">
        <v>1</v>
      </c>
      <c r="H1422">
        <v>3</v>
      </c>
      <c r="I1422" t="s">
        <v>1374</v>
      </c>
      <c r="J1422" t="s">
        <v>1375</v>
      </c>
      <c r="K1422" t="s">
        <v>1376</v>
      </c>
      <c r="L1422">
        <v>1425</v>
      </c>
      <c r="N1422">
        <v>1013</v>
      </c>
      <c r="O1422" t="s">
        <v>894</v>
      </c>
      <c r="P1422" t="s">
        <v>894</v>
      </c>
      <c r="Q1422">
        <v>1</v>
      </c>
      <c r="X1422">
        <v>0.12</v>
      </c>
      <c r="Y1422">
        <v>1031.73</v>
      </c>
      <c r="Z1422">
        <v>0</v>
      </c>
      <c r="AA1422">
        <v>0</v>
      </c>
      <c r="AB1422">
        <v>0</v>
      </c>
      <c r="AC1422">
        <v>0</v>
      </c>
      <c r="AD1422">
        <v>1</v>
      </c>
      <c r="AE1422">
        <v>0</v>
      </c>
      <c r="AF1422" t="s">
        <v>23</v>
      </c>
      <c r="AG1422">
        <v>0</v>
      </c>
      <c r="AH1422">
        <v>2</v>
      </c>
      <c r="AI1422">
        <v>353033890</v>
      </c>
      <c r="AJ1422">
        <v>1422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5">
      <c r="A1423">
        <f>ROW(Source!A426)</f>
        <v>426</v>
      </c>
      <c r="B1423">
        <v>353033911</v>
      </c>
      <c r="C1423">
        <v>353033875</v>
      </c>
      <c r="D1423">
        <v>342645106</v>
      </c>
      <c r="E1423">
        <v>113</v>
      </c>
      <c r="F1423">
        <v>1</v>
      </c>
      <c r="G1423">
        <v>1</v>
      </c>
      <c r="H1423">
        <v>3</v>
      </c>
      <c r="I1423" t="s">
        <v>1333</v>
      </c>
      <c r="J1423" t="s">
        <v>3</v>
      </c>
      <c r="K1423" t="s">
        <v>1377</v>
      </c>
      <c r="L1423">
        <v>1371</v>
      </c>
      <c r="N1423">
        <v>1013</v>
      </c>
      <c r="O1423" t="s">
        <v>21</v>
      </c>
      <c r="P1423" t="s">
        <v>21</v>
      </c>
      <c r="Q1423">
        <v>1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1</v>
      </c>
      <c r="AD1423">
        <v>0</v>
      </c>
      <c r="AE1423">
        <v>0</v>
      </c>
      <c r="AF1423" t="s">
        <v>23</v>
      </c>
      <c r="AG1423">
        <v>0</v>
      </c>
      <c r="AH1423">
        <v>2</v>
      </c>
      <c r="AI1423">
        <v>353033891</v>
      </c>
      <c r="AJ1423">
        <v>1423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5">
      <c r="A1424">
        <f>ROW(Source!A426)</f>
        <v>426</v>
      </c>
      <c r="B1424">
        <v>353033912</v>
      </c>
      <c r="C1424">
        <v>353033875</v>
      </c>
      <c r="D1424">
        <v>342645119</v>
      </c>
      <c r="E1424">
        <v>113</v>
      </c>
      <c r="F1424">
        <v>1</v>
      </c>
      <c r="G1424">
        <v>1</v>
      </c>
      <c r="H1424">
        <v>3</v>
      </c>
      <c r="I1424" t="s">
        <v>1393</v>
      </c>
      <c r="J1424" t="s">
        <v>3</v>
      </c>
      <c r="K1424" t="s">
        <v>1321</v>
      </c>
      <c r="L1424">
        <v>1346</v>
      </c>
      <c r="N1424">
        <v>1009</v>
      </c>
      <c r="O1424" t="s">
        <v>1244</v>
      </c>
      <c r="P1424" t="s">
        <v>1244</v>
      </c>
      <c r="Q1424">
        <v>1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1</v>
      </c>
      <c r="AD1424">
        <v>0</v>
      </c>
      <c r="AE1424">
        <v>0</v>
      </c>
      <c r="AF1424" t="s">
        <v>23</v>
      </c>
      <c r="AG1424">
        <v>0</v>
      </c>
      <c r="AH1424">
        <v>2</v>
      </c>
      <c r="AI1424">
        <v>353033892</v>
      </c>
      <c r="AJ1424">
        <v>1424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5">
      <c r="A1425">
        <f>ROW(Source!A426)</f>
        <v>426</v>
      </c>
      <c r="B1425">
        <v>353033913</v>
      </c>
      <c r="C1425">
        <v>353033875</v>
      </c>
      <c r="D1425">
        <v>342645129</v>
      </c>
      <c r="E1425">
        <v>113</v>
      </c>
      <c r="F1425">
        <v>1</v>
      </c>
      <c r="G1425">
        <v>1</v>
      </c>
      <c r="H1425">
        <v>3</v>
      </c>
      <c r="I1425" t="s">
        <v>1335</v>
      </c>
      <c r="J1425" t="s">
        <v>3</v>
      </c>
      <c r="K1425" t="s">
        <v>1321</v>
      </c>
      <c r="L1425">
        <v>1346</v>
      </c>
      <c r="N1425">
        <v>1009</v>
      </c>
      <c r="O1425" t="s">
        <v>1244</v>
      </c>
      <c r="P1425" t="s">
        <v>1244</v>
      </c>
      <c r="Q1425">
        <v>1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1</v>
      </c>
      <c r="AD1425">
        <v>0</v>
      </c>
      <c r="AE1425">
        <v>0</v>
      </c>
      <c r="AF1425" t="s">
        <v>23</v>
      </c>
      <c r="AG1425">
        <v>0</v>
      </c>
      <c r="AH1425">
        <v>2</v>
      </c>
      <c r="AI1425">
        <v>353033893</v>
      </c>
      <c r="AJ1425">
        <v>1425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5">
      <c r="A1426">
        <f>ROW(Source!A426)</f>
        <v>426</v>
      </c>
      <c r="B1426">
        <v>353033914</v>
      </c>
      <c r="C1426">
        <v>353033875</v>
      </c>
      <c r="D1426">
        <v>342645151</v>
      </c>
      <c r="E1426">
        <v>113</v>
      </c>
      <c r="F1426">
        <v>1</v>
      </c>
      <c r="G1426">
        <v>1</v>
      </c>
      <c r="H1426">
        <v>3</v>
      </c>
      <c r="I1426" t="s">
        <v>1381</v>
      </c>
      <c r="J1426" t="s">
        <v>3</v>
      </c>
      <c r="K1426" t="s">
        <v>1382</v>
      </c>
      <c r="L1426">
        <v>1371</v>
      </c>
      <c r="N1426">
        <v>1013</v>
      </c>
      <c r="O1426" t="s">
        <v>21</v>
      </c>
      <c r="P1426" t="s">
        <v>21</v>
      </c>
      <c r="Q1426">
        <v>1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1</v>
      </c>
      <c r="AD1426">
        <v>0</v>
      </c>
      <c r="AE1426">
        <v>0</v>
      </c>
      <c r="AF1426" t="s">
        <v>23</v>
      </c>
      <c r="AG1426">
        <v>0</v>
      </c>
      <c r="AH1426">
        <v>2</v>
      </c>
      <c r="AI1426">
        <v>353033894</v>
      </c>
      <c r="AJ1426">
        <v>1426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5">
      <c r="A1427">
        <f>ROW(Source!A426)</f>
        <v>426</v>
      </c>
      <c r="B1427">
        <v>353033915</v>
      </c>
      <c r="C1427">
        <v>353033875</v>
      </c>
      <c r="D1427">
        <v>342645155</v>
      </c>
      <c r="E1427">
        <v>113</v>
      </c>
      <c r="F1427">
        <v>1</v>
      </c>
      <c r="G1427">
        <v>1</v>
      </c>
      <c r="H1427">
        <v>3</v>
      </c>
      <c r="I1427" t="s">
        <v>1264</v>
      </c>
      <c r="J1427" t="s">
        <v>3</v>
      </c>
      <c r="K1427" t="s">
        <v>1378</v>
      </c>
      <c r="L1427">
        <v>1371</v>
      </c>
      <c r="N1427">
        <v>1013</v>
      </c>
      <c r="O1427" t="s">
        <v>21</v>
      </c>
      <c r="P1427" t="s">
        <v>21</v>
      </c>
      <c r="Q1427">
        <v>1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1</v>
      </c>
      <c r="AD1427">
        <v>0</v>
      </c>
      <c r="AE1427">
        <v>0</v>
      </c>
      <c r="AF1427" t="s">
        <v>23</v>
      </c>
      <c r="AG1427">
        <v>0</v>
      </c>
      <c r="AH1427">
        <v>2</v>
      </c>
      <c r="AI1427">
        <v>353033895</v>
      </c>
      <c r="AJ1427">
        <v>1427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5">
      <c r="A1428">
        <f>ROW(Source!A427)</f>
        <v>427</v>
      </c>
      <c r="B1428">
        <v>353033937</v>
      </c>
      <c r="C1428">
        <v>353033916</v>
      </c>
      <c r="D1428">
        <v>342640201</v>
      </c>
      <c r="E1428">
        <v>113</v>
      </c>
      <c r="F1428">
        <v>1</v>
      </c>
      <c r="G1428">
        <v>1</v>
      </c>
      <c r="H1428">
        <v>1</v>
      </c>
      <c r="I1428" t="s">
        <v>1384</v>
      </c>
      <c r="J1428" t="s">
        <v>3</v>
      </c>
      <c r="K1428" t="s">
        <v>1385</v>
      </c>
      <c r="L1428">
        <v>1191</v>
      </c>
      <c r="N1428">
        <v>1013</v>
      </c>
      <c r="O1428" t="s">
        <v>1221</v>
      </c>
      <c r="P1428" t="s">
        <v>1221</v>
      </c>
      <c r="Q1428">
        <v>1</v>
      </c>
      <c r="X1428">
        <v>11.7</v>
      </c>
      <c r="Y1428">
        <v>0</v>
      </c>
      <c r="Z1428">
        <v>0</v>
      </c>
      <c r="AA1428">
        <v>0</v>
      </c>
      <c r="AB1428">
        <v>544.42999999999995</v>
      </c>
      <c r="AC1428">
        <v>0</v>
      </c>
      <c r="AD1428">
        <v>1</v>
      </c>
      <c r="AE1428">
        <v>1</v>
      </c>
      <c r="AF1428" t="s">
        <v>24</v>
      </c>
      <c r="AG1428">
        <v>9.8279999999999994</v>
      </c>
      <c r="AH1428">
        <v>2</v>
      </c>
      <c r="AI1428">
        <v>353033917</v>
      </c>
      <c r="AJ1428">
        <v>1428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5">
      <c r="A1429">
        <f>ROW(Source!A427)</f>
        <v>427</v>
      </c>
      <c r="B1429">
        <v>353033938</v>
      </c>
      <c r="C1429">
        <v>353033916</v>
      </c>
      <c r="D1429">
        <v>342640393</v>
      </c>
      <c r="E1429">
        <v>113</v>
      </c>
      <c r="F1429">
        <v>1</v>
      </c>
      <c r="G1429">
        <v>1</v>
      </c>
      <c r="H1429">
        <v>1</v>
      </c>
      <c r="I1429" t="s">
        <v>1222</v>
      </c>
      <c r="J1429" t="s">
        <v>3</v>
      </c>
      <c r="K1429" t="s">
        <v>1223</v>
      </c>
      <c r="L1429">
        <v>1191</v>
      </c>
      <c r="N1429">
        <v>1013</v>
      </c>
      <c r="O1429" t="s">
        <v>1221</v>
      </c>
      <c r="P1429" t="s">
        <v>1221</v>
      </c>
      <c r="Q1429">
        <v>1</v>
      </c>
      <c r="X1429">
        <v>3.49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1</v>
      </c>
      <c r="AE1429">
        <v>2</v>
      </c>
      <c r="AF1429" t="s">
        <v>24</v>
      </c>
      <c r="AG1429">
        <v>2.9316</v>
      </c>
      <c r="AH1429">
        <v>2</v>
      </c>
      <c r="AI1429">
        <v>353033918</v>
      </c>
      <c r="AJ1429">
        <v>1429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5">
      <c r="A1430">
        <f>ROW(Source!A427)</f>
        <v>427</v>
      </c>
      <c r="B1430">
        <v>353033939</v>
      </c>
      <c r="C1430">
        <v>353033916</v>
      </c>
      <c r="D1430">
        <v>342764625</v>
      </c>
      <c r="E1430">
        <v>1</v>
      </c>
      <c r="F1430">
        <v>1</v>
      </c>
      <c r="G1430">
        <v>1</v>
      </c>
      <c r="H1430">
        <v>2</v>
      </c>
      <c r="I1430" t="s">
        <v>1313</v>
      </c>
      <c r="J1430" t="s">
        <v>1314</v>
      </c>
      <c r="K1430" t="s">
        <v>1315</v>
      </c>
      <c r="L1430">
        <v>1368</v>
      </c>
      <c r="N1430">
        <v>1011</v>
      </c>
      <c r="O1430" t="s">
        <v>1227</v>
      </c>
      <c r="P1430" t="s">
        <v>1227</v>
      </c>
      <c r="Q1430">
        <v>1</v>
      </c>
      <c r="X1430">
        <v>2.72</v>
      </c>
      <c r="Y1430">
        <v>0</v>
      </c>
      <c r="Z1430">
        <v>2088.77</v>
      </c>
      <c r="AA1430">
        <v>687.23</v>
      </c>
      <c r="AB1430">
        <v>0</v>
      </c>
      <c r="AC1430">
        <v>0</v>
      </c>
      <c r="AD1430">
        <v>1</v>
      </c>
      <c r="AE1430">
        <v>0</v>
      </c>
      <c r="AF1430" t="s">
        <v>24</v>
      </c>
      <c r="AG1430">
        <v>2.2848000000000002</v>
      </c>
      <c r="AH1430">
        <v>2</v>
      </c>
      <c r="AI1430">
        <v>353033919</v>
      </c>
      <c r="AJ1430">
        <v>1430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5">
      <c r="A1431">
        <f>ROW(Source!A427)</f>
        <v>427</v>
      </c>
      <c r="B1431">
        <v>353033940</v>
      </c>
      <c r="C1431">
        <v>353033916</v>
      </c>
      <c r="D1431">
        <v>342765643</v>
      </c>
      <c r="E1431">
        <v>1</v>
      </c>
      <c r="F1431">
        <v>1</v>
      </c>
      <c r="G1431">
        <v>1</v>
      </c>
      <c r="H1431">
        <v>2</v>
      </c>
      <c r="I1431" t="s">
        <v>1229</v>
      </c>
      <c r="J1431" t="s">
        <v>1230</v>
      </c>
      <c r="K1431" t="s">
        <v>1231</v>
      </c>
      <c r="L1431">
        <v>1368</v>
      </c>
      <c r="N1431">
        <v>1011</v>
      </c>
      <c r="O1431" t="s">
        <v>1227</v>
      </c>
      <c r="P1431" t="s">
        <v>1227</v>
      </c>
      <c r="Q1431">
        <v>1</v>
      </c>
      <c r="X1431">
        <v>0.77</v>
      </c>
      <c r="Y1431">
        <v>0</v>
      </c>
      <c r="Z1431">
        <v>477.92</v>
      </c>
      <c r="AA1431">
        <v>597.98</v>
      </c>
      <c r="AB1431">
        <v>0</v>
      </c>
      <c r="AC1431">
        <v>0</v>
      </c>
      <c r="AD1431">
        <v>1</v>
      </c>
      <c r="AE1431">
        <v>0</v>
      </c>
      <c r="AF1431" t="s">
        <v>24</v>
      </c>
      <c r="AG1431">
        <v>0.64680000000000004</v>
      </c>
      <c r="AH1431">
        <v>2</v>
      </c>
      <c r="AI1431">
        <v>353033920</v>
      </c>
      <c r="AJ1431">
        <v>1431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5">
      <c r="A1432">
        <f>ROW(Source!A427)</f>
        <v>427</v>
      </c>
      <c r="B1432">
        <v>353033941</v>
      </c>
      <c r="C1432">
        <v>353033916</v>
      </c>
      <c r="D1432">
        <v>342713964</v>
      </c>
      <c r="E1432">
        <v>1</v>
      </c>
      <c r="F1432">
        <v>1</v>
      </c>
      <c r="G1432">
        <v>1</v>
      </c>
      <c r="H1432">
        <v>3</v>
      </c>
      <c r="I1432" t="s">
        <v>1245</v>
      </c>
      <c r="J1432" t="s">
        <v>1246</v>
      </c>
      <c r="K1432" t="s">
        <v>1247</v>
      </c>
      <c r="L1432">
        <v>1346</v>
      </c>
      <c r="N1432">
        <v>1009</v>
      </c>
      <c r="O1432" t="s">
        <v>1244</v>
      </c>
      <c r="P1432" t="s">
        <v>1244</v>
      </c>
      <c r="Q1432">
        <v>1</v>
      </c>
      <c r="X1432">
        <v>0.1</v>
      </c>
      <c r="Y1432">
        <v>238.29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 t="s">
        <v>23</v>
      </c>
      <c r="AG1432">
        <v>0</v>
      </c>
      <c r="AH1432">
        <v>2</v>
      </c>
      <c r="AI1432">
        <v>353033921</v>
      </c>
      <c r="AJ1432">
        <v>1432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5">
      <c r="A1433">
        <f>ROW(Source!A427)</f>
        <v>427</v>
      </c>
      <c r="B1433">
        <v>353033942</v>
      </c>
      <c r="C1433">
        <v>353033916</v>
      </c>
      <c r="D1433">
        <v>342713971</v>
      </c>
      <c r="E1433">
        <v>1</v>
      </c>
      <c r="F1433">
        <v>1</v>
      </c>
      <c r="G1433">
        <v>1</v>
      </c>
      <c r="H1433">
        <v>3</v>
      </c>
      <c r="I1433" t="s">
        <v>1354</v>
      </c>
      <c r="J1433" t="s">
        <v>1355</v>
      </c>
      <c r="K1433" t="s">
        <v>1356</v>
      </c>
      <c r="L1433">
        <v>1346</v>
      </c>
      <c r="N1433">
        <v>1009</v>
      </c>
      <c r="O1433" t="s">
        <v>1244</v>
      </c>
      <c r="P1433" t="s">
        <v>1244</v>
      </c>
      <c r="Q1433">
        <v>1</v>
      </c>
      <c r="X1433">
        <v>0.03</v>
      </c>
      <c r="Y1433">
        <v>58.53</v>
      </c>
      <c r="Z1433">
        <v>0</v>
      </c>
      <c r="AA1433">
        <v>0</v>
      </c>
      <c r="AB1433">
        <v>0</v>
      </c>
      <c r="AC1433">
        <v>0</v>
      </c>
      <c r="AD1433">
        <v>1</v>
      </c>
      <c r="AE1433">
        <v>0</v>
      </c>
      <c r="AF1433" t="s">
        <v>23</v>
      </c>
      <c r="AG1433">
        <v>0</v>
      </c>
      <c r="AH1433">
        <v>2</v>
      </c>
      <c r="AI1433">
        <v>353033922</v>
      </c>
      <c r="AJ1433">
        <v>1433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5">
      <c r="A1434">
        <f>ROW(Source!A427)</f>
        <v>427</v>
      </c>
      <c r="B1434">
        <v>353033943</v>
      </c>
      <c r="C1434">
        <v>353033916</v>
      </c>
      <c r="D1434">
        <v>342717233</v>
      </c>
      <c r="E1434">
        <v>1</v>
      </c>
      <c r="F1434">
        <v>1</v>
      </c>
      <c r="G1434">
        <v>1</v>
      </c>
      <c r="H1434">
        <v>3</v>
      </c>
      <c r="I1434" t="s">
        <v>1326</v>
      </c>
      <c r="J1434" t="s">
        <v>1327</v>
      </c>
      <c r="K1434" t="s">
        <v>1328</v>
      </c>
      <c r="L1434">
        <v>1346</v>
      </c>
      <c r="N1434">
        <v>1009</v>
      </c>
      <c r="O1434" t="s">
        <v>1244</v>
      </c>
      <c r="P1434" t="s">
        <v>1244</v>
      </c>
      <c r="Q1434">
        <v>1</v>
      </c>
      <c r="X1434">
        <v>0</v>
      </c>
      <c r="Y1434">
        <v>174.93</v>
      </c>
      <c r="Z1434">
        <v>0</v>
      </c>
      <c r="AA1434">
        <v>0</v>
      </c>
      <c r="AB1434">
        <v>0</v>
      </c>
      <c r="AC1434">
        <v>1</v>
      </c>
      <c r="AD1434">
        <v>0</v>
      </c>
      <c r="AE1434">
        <v>0</v>
      </c>
      <c r="AF1434" t="s">
        <v>23</v>
      </c>
      <c r="AG1434">
        <v>0</v>
      </c>
      <c r="AH1434">
        <v>2</v>
      </c>
      <c r="AI1434">
        <v>353033923</v>
      </c>
      <c r="AJ1434">
        <v>1434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5">
      <c r="A1435">
        <f>ROW(Source!A427)</f>
        <v>427</v>
      </c>
      <c r="B1435">
        <v>353033944</v>
      </c>
      <c r="C1435">
        <v>353033916</v>
      </c>
      <c r="D1435">
        <v>342718355</v>
      </c>
      <c r="E1435">
        <v>1</v>
      </c>
      <c r="F1435">
        <v>1</v>
      </c>
      <c r="G1435">
        <v>1</v>
      </c>
      <c r="H1435">
        <v>3</v>
      </c>
      <c r="I1435" t="s">
        <v>1248</v>
      </c>
      <c r="J1435" t="s">
        <v>1249</v>
      </c>
      <c r="K1435" t="s">
        <v>1250</v>
      </c>
      <c r="L1435">
        <v>1346</v>
      </c>
      <c r="N1435">
        <v>1009</v>
      </c>
      <c r="O1435" t="s">
        <v>1244</v>
      </c>
      <c r="P1435" t="s">
        <v>1244</v>
      </c>
      <c r="Q1435">
        <v>1</v>
      </c>
      <c r="X1435">
        <v>0.02</v>
      </c>
      <c r="Y1435">
        <v>56.11</v>
      </c>
      <c r="Z1435">
        <v>0</v>
      </c>
      <c r="AA1435">
        <v>0</v>
      </c>
      <c r="AB1435">
        <v>0</v>
      </c>
      <c r="AC1435">
        <v>0</v>
      </c>
      <c r="AD1435">
        <v>1</v>
      </c>
      <c r="AE1435">
        <v>0</v>
      </c>
      <c r="AF1435" t="s">
        <v>23</v>
      </c>
      <c r="AG1435">
        <v>0</v>
      </c>
      <c r="AH1435">
        <v>2</v>
      </c>
      <c r="AI1435">
        <v>353033924</v>
      </c>
      <c r="AJ1435">
        <v>1435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5">
      <c r="A1436">
        <f>ROW(Source!A427)</f>
        <v>427</v>
      </c>
      <c r="B1436">
        <v>353033945</v>
      </c>
      <c r="C1436">
        <v>353033916</v>
      </c>
      <c r="D1436">
        <v>342641717</v>
      </c>
      <c r="E1436">
        <v>113</v>
      </c>
      <c r="F1436">
        <v>1</v>
      </c>
      <c r="G1436">
        <v>1</v>
      </c>
      <c r="H1436">
        <v>3</v>
      </c>
      <c r="I1436" t="s">
        <v>1396</v>
      </c>
      <c r="J1436" t="s">
        <v>3</v>
      </c>
      <c r="K1436" t="s">
        <v>1397</v>
      </c>
      <c r="L1436">
        <v>1371</v>
      </c>
      <c r="N1436">
        <v>1013</v>
      </c>
      <c r="O1436" t="s">
        <v>21</v>
      </c>
      <c r="P1436" t="s">
        <v>21</v>
      </c>
      <c r="Q1436">
        <v>1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1</v>
      </c>
      <c r="AD1436">
        <v>0</v>
      </c>
      <c r="AE1436">
        <v>0</v>
      </c>
      <c r="AF1436" t="s">
        <v>23</v>
      </c>
      <c r="AG1436">
        <v>0</v>
      </c>
      <c r="AH1436">
        <v>2</v>
      </c>
      <c r="AI1436">
        <v>353033925</v>
      </c>
      <c r="AJ1436">
        <v>1436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5">
      <c r="A1437">
        <f>ROW(Source!A427)</f>
        <v>427</v>
      </c>
      <c r="B1437">
        <v>353033946</v>
      </c>
      <c r="C1437">
        <v>353033916</v>
      </c>
      <c r="D1437">
        <v>342642396</v>
      </c>
      <c r="E1437">
        <v>113</v>
      </c>
      <c r="F1437">
        <v>1</v>
      </c>
      <c r="G1437">
        <v>1</v>
      </c>
      <c r="H1437">
        <v>3</v>
      </c>
      <c r="I1437" t="s">
        <v>1329</v>
      </c>
      <c r="J1437" t="s">
        <v>3</v>
      </c>
      <c r="K1437" t="s">
        <v>1330</v>
      </c>
      <c r="L1437">
        <v>1348</v>
      </c>
      <c r="N1437">
        <v>1009</v>
      </c>
      <c r="O1437" t="s">
        <v>811</v>
      </c>
      <c r="P1437" t="s">
        <v>811</v>
      </c>
      <c r="Q1437">
        <v>1000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1</v>
      </c>
      <c r="AD1437">
        <v>0</v>
      </c>
      <c r="AE1437">
        <v>0</v>
      </c>
      <c r="AF1437" t="s">
        <v>23</v>
      </c>
      <c r="AG1437">
        <v>0</v>
      </c>
      <c r="AH1437">
        <v>2</v>
      </c>
      <c r="AI1437">
        <v>353033926</v>
      </c>
      <c r="AJ1437">
        <v>1437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5">
      <c r="A1438">
        <f>ROW(Source!A427)</f>
        <v>427</v>
      </c>
      <c r="B1438">
        <v>353033947</v>
      </c>
      <c r="C1438">
        <v>353033916</v>
      </c>
      <c r="D1438">
        <v>342642533</v>
      </c>
      <c r="E1438">
        <v>113</v>
      </c>
      <c r="F1438">
        <v>1</v>
      </c>
      <c r="G1438">
        <v>1</v>
      </c>
      <c r="H1438">
        <v>3</v>
      </c>
      <c r="I1438" t="s">
        <v>1331</v>
      </c>
      <c r="J1438" t="s">
        <v>3</v>
      </c>
      <c r="K1438" t="s">
        <v>1332</v>
      </c>
      <c r="L1438">
        <v>1346</v>
      </c>
      <c r="N1438">
        <v>1009</v>
      </c>
      <c r="O1438" t="s">
        <v>1244</v>
      </c>
      <c r="P1438" t="s">
        <v>1244</v>
      </c>
      <c r="Q1438">
        <v>1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1</v>
      </c>
      <c r="AD1438">
        <v>0</v>
      </c>
      <c r="AE1438">
        <v>0</v>
      </c>
      <c r="AF1438" t="s">
        <v>23</v>
      </c>
      <c r="AG1438">
        <v>0</v>
      </c>
      <c r="AH1438">
        <v>2</v>
      </c>
      <c r="AI1438">
        <v>353033927</v>
      </c>
      <c r="AJ1438">
        <v>1438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5">
      <c r="A1439">
        <f>ROW(Source!A427)</f>
        <v>427</v>
      </c>
      <c r="B1439">
        <v>353033948</v>
      </c>
      <c r="C1439">
        <v>353033916</v>
      </c>
      <c r="D1439">
        <v>342642846</v>
      </c>
      <c r="E1439">
        <v>113</v>
      </c>
      <c r="F1439">
        <v>1</v>
      </c>
      <c r="G1439">
        <v>1</v>
      </c>
      <c r="H1439">
        <v>3</v>
      </c>
      <c r="I1439" t="s">
        <v>1379</v>
      </c>
      <c r="J1439" t="s">
        <v>3</v>
      </c>
      <c r="K1439" t="s">
        <v>1380</v>
      </c>
      <c r="L1439">
        <v>1348</v>
      </c>
      <c r="N1439">
        <v>1009</v>
      </c>
      <c r="O1439" t="s">
        <v>811</v>
      </c>
      <c r="P1439" t="s">
        <v>811</v>
      </c>
      <c r="Q1439">
        <v>1000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1</v>
      </c>
      <c r="AD1439">
        <v>0</v>
      </c>
      <c r="AE1439">
        <v>0</v>
      </c>
      <c r="AF1439" t="s">
        <v>23</v>
      </c>
      <c r="AG1439">
        <v>0</v>
      </c>
      <c r="AH1439">
        <v>2</v>
      </c>
      <c r="AI1439">
        <v>353033928</v>
      </c>
      <c r="AJ1439">
        <v>1439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5">
      <c r="A1440">
        <f>ROW(Source!A427)</f>
        <v>427</v>
      </c>
      <c r="B1440">
        <v>353033949</v>
      </c>
      <c r="C1440">
        <v>353033916</v>
      </c>
      <c r="D1440">
        <v>342735762</v>
      </c>
      <c r="E1440">
        <v>1</v>
      </c>
      <c r="F1440">
        <v>1</v>
      </c>
      <c r="G1440">
        <v>1</v>
      </c>
      <c r="H1440">
        <v>3</v>
      </c>
      <c r="I1440" t="s">
        <v>1362</v>
      </c>
      <c r="J1440" t="s">
        <v>1363</v>
      </c>
      <c r="K1440" t="s">
        <v>1364</v>
      </c>
      <c r="L1440">
        <v>1348</v>
      </c>
      <c r="N1440">
        <v>1009</v>
      </c>
      <c r="O1440" t="s">
        <v>811</v>
      </c>
      <c r="P1440" t="s">
        <v>811</v>
      </c>
      <c r="Q1440">
        <v>1000</v>
      </c>
      <c r="X1440">
        <v>4.0000000000000002E-4</v>
      </c>
      <c r="Y1440">
        <v>61265.39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0</v>
      </c>
      <c r="AF1440" t="s">
        <v>23</v>
      </c>
      <c r="AG1440">
        <v>0</v>
      </c>
      <c r="AH1440">
        <v>2</v>
      </c>
      <c r="AI1440">
        <v>353033929</v>
      </c>
      <c r="AJ1440">
        <v>1440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5">
      <c r="A1441">
        <f>ROW(Source!A427)</f>
        <v>427</v>
      </c>
      <c r="B1441">
        <v>353033950</v>
      </c>
      <c r="C1441">
        <v>353033916</v>
      </c>
      <c r="D1441">
        <v>342735789</v>
      </c>
      <c r="E1441">
        <v>1</v>
      </c>
      <c r="F1441">
        <v>1</v>
      </c>
      <c r="G1441">
        <v>1</v>
      </c>
      <c r="H1441">
        <v>3</v>
      </c>
      <c r="I1441" t="s">
        <v>1365</v>
      </c>
      <c r="J1441" t="s">
        <v>1366</v>
      </c>
      <c r="K1441" t="s">
        <v>1367</v>
      </c>
      <c r="L1441">
        <v>1348</v>
      </c>
      <c r="N1441">
        <v>1009</v>
      </c>
      <c r="O1441" t="s">
        <v>811</v>
      </c>
      <c r="P1441" t="s">
        <v>811</v>
      </c>
      <c r="Q1441">
        <v>1000</v>
      </c>
      <c r="X1441">
        <v>1E-4</v>
      </c>
      <c r="Y1441">
        <v>80020.98</v>
      </c>
      <c r="Z1441">
        <v>0</v>
      </c>
      <c r="AA1441">
        <v>0</v>
      </c>
      <c r="AB1441">
        <v>0</v>
      </c>
      <c r="AC1441">
        <v>0</v>
      </c>
      <c r="AD1441">
        <v>1</v>
      </c>
      <c r="AE1441">
        <v>0</v>
      </c>
      <c r="AF1441" t="s">
        <v>23</v>
      </c>
      <c r="AG1441">
        <v>0</v>
      </c>
      <c r="AH1441">
        <v>2</v>
      </c>
      <c r="AI1441">
        <v>353033930</v>
      </c>
      <c r="AJ1441">
        <v>1441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5">
      <c r="A1442">
        <f>ROW(Source!A427)</f>
        <v>427</v>
      </c>
      <c r="B1442">
        <v>353033951</v>
      </c>
      <c r="C1442">
        <v>353033916</v>
      </c>
      <c r="D1442">
        <v>342743019</v>
      </c>
      <c r="E1442">
        <v>1</v>
      </c>
      <c r="F1442">
        <v>1</v>
      </c>
      <c r="G1442">
        <v>1</v>
      </c>
      <c r="H1442">
        <v>3</v>
      </c>
      <c r="I1442" t="s">
        <v>1374</v>
      </c>
      <c r="J1442" t="s">
        <v>1375</v>
      </c>
      <c r="K1442" t="s">
        <v>1376</v>
      </c>
      <c r="L1442">
        <v>1425</v>
      </c>
      <c r="N1442">
        <v>1013</v>
      </c>
      <c r="O1442" t="s">
        <v>894</v>
      </c>
      <c r="P1442" t="s">
        <v>894</v>
      </c>
      <c r="Q1442">
        <v>1</v>
      </c>
      <c r="X1442">
        <v>0.12</v>
      </c>
      <c r="Y1442">
        <v>1031.73</v>
      </c>
      <c r="Z1442">
        <v>0</v>
      </c>
      <c r="AA1442">
        <v>0</v>
      </c>
      <c r="AB1442">
        <v>0</v>
      </c>
      <c r="AC1442">
        <v>0</v>
      </c>
      <c r="AD1442">
        <v>1</v>
      </c>
      <c r="AE1442">
        <v>0</v>
      </c>
      <c r="AF1442" t="s">
        <v>23</v>
      </c>
      <c r="AG1442">
        <v>0</v>
      </c>
      <c r="AH1442">
        <v>2</v>
      </c>
      <c r="AI1442">
        <v>353033931</v>
      </c>
      <c r="AJ1442">
        <v>1442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5">
      <c r="A1443">
        <f>ROW(Source!A427)</f>
        <v>427</v>
      </c>
      <c r="B1443">
        <v>353033952</v>
      </c>
      <c r="C1443">
        <v>353033916</v>
      </c>
      <c r="D1443">
        <v>342645106</v>
      </c>
      <c r="E1443">
        <v>113</v>
      </c>
      <c r="F1443">
        <v>1</v>
      </c>
      <c r="G1443">
        <v>1</v>
      </c>
      <c r="H1443">
        <v>3</v>
      </c>
      <c r="I1443" t="s">
        <v>1333</v>
      </c>
      <c r="J1443" t="s">
        <v>3</v>
      </c>
      <c r="K1443" t="s">
        <v>1377</v>
      </c>
      <c r="L1443">
        <v>1371</v>
      </c>
      <c r="N1443">
        <v>1013</v>
      </c>
      <c r="O1443" t="s">
        <v>21</v>
      </c>
      <c r="P1443" t="s">
        <v>21</v>
      </c>
      <c r="Q1443">
        <v>1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1</v>
      </c>
      <c r="AD1443">
        <v>0</v>
      </c>
      <c r="AE1443">
        <v>0</v>
      </c>
      <c r="AF1443" t="s">
        <v>23</v>
      </c>
      <c r="AG1443">
        <v>0</v>
      </c>
      <c r="AH1443">
        <v>2</v>
      </c>
      <c r="AI1443">
        <v>353033932</v>
      </c>
      <c r="AJ1443">
        <v>1443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5">
      <c r="A1444">
        <f>ROW(Source!A427)</f>
        <v>427</v>
      </c>
      <c r="B1444">
        <v>353033953</v>
      </c>
      <c r="C1444">
        <v>353033916</v>
      </c>
      <c r="D1444">
        <v>342645119</v>
      </c>
      <c r="E1444">
        <v>113</v>
      </c>
      <c r="F1444">
        <v>1</v>
      </c>
      <c r="G1444">
        <v>1</v>
      </c>
      <c r="H1444">
        <v>3</v>
      </c>
      <c r="I1444" t="s">
        <v>1393</v>
      </c>
      <c r="J1444" t="s">
        <v>3</v>
      </c>
      <c r="K1444" t="s">
        <v>1321</v>
      </c>
      <c r="L1444">
        <v>1346</v>
      </c>
      <c r="N1444">
        <v>1009</v>
      </c>
      <c r="O1444" t="s">
        <v>1244</v>
      </c>
      <c r="P1444" t="s">
        <v>1244</v>
      </c>
      <c r="Q1444">
        <v>1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1</v>
      </c>
      <c r="AD1444">
        <v>0</v>
      </c>
      <c r="AE1444">
        <v>0</v>
      </c>
      <c r="AF1444" t="s">
        <v>23</v>
      </c>
      <c r="AG1444">
        <v>0</v>
      </c>
      <c r="AH1444">
        <v>2</v>
      </c>
      <c r="AI1444">
        <v>353033933</v>
      </c>
      <c r="AJ1444">
        <v>1444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5">
      <c r="A1445">
        <f>ROW(Source!A427)</f>
        <v>427</v>
      </c>
      <c r="B1445">
        <v>353033954</v>
      </c>
      <c r="C1445">
        <v>353033916</v>
      </c>
      <c r="D1445">
        <v>342645129</v>
      </c>
      <c r="E1445">
        <v>113</v>
      </c>
      <c r="F1445">
        <v>1</v>
      </c>
      <c r="G1445">
        <v>1</v>
      </c>
      <c r="H1445">
        <v>3</v>
      </c>
      <c r="I1445" t="s">
        <v>1335</v>
      </c>
      <c r="J1445" t="s">
        <v>3</v>
      </c>
      <c r="K1445" t="s">
        <v>1321</v>
      </c>
      <c r="L1445">
        <v>1346</v>
      </c>
      <c r="N1445">
        <v>1009</v>
      </c>
      <c r="O1445" t="s">
        <v>1244</v>
      </c>
      <c r="P1445" t="s">
        <v>1244</v>
      </c>
      <c r="Q1445">
        <v>1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1</v>
      </c>
      <c r="AD1445">
        <v>0</v>
      </c>
      <c r="AE1445">
        <v>0</v>
      </c>
      <c r="AF1445" t="s">
        <v>23</v>
      </c>
      <c r="AG1445">
        <v>0</v>
      </c>
      <c r="AH1445">
        <v>2</v>
      </c>
      <c r="AI1445">
        <v>353033934</v>
      </c>
      <c r="AJ1445">
        <v>1445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5">
      <c r="A1446">
        <f>ROW(Source!A427)</f>
        <v>427</v>
      </c>
      <c r="B1446">
        <v>353033955</v>
      </c>
      <c r="C1446">
        <v>353033916</v>
      </c>
      <c r="D1446">
        <v>342645151</v>
      </c>
      <c r="E1446">
        <v>113</v>
      </c>
      <c r="F1446">
        <v>1</v>
      </c>
      <c r="G1446">
        <v>1</v>
      </c>
      <c r="H1446">
        <v>3</v>
      </c>
      <c r="I1446" t="s">
        <v>1381</v>
      </c>
      <c r="J1446" t="s">
        <v>3</v>
      </c>
      <c r="K1446" t="s">
        <v>1382</v>
      </c>
      <c r="L1446">
        <v>1371</v>
      </c>
      <c r="N1446">
        <v>1013</v>
      </c>
      <c r="O1446" t="s">
        <v>21</v>
      </c>
      <c r="P1446" t="s">
        <v>21</v>
      </c>
      <c r="Q1446">
        <v>1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1</v>
      </c>
      <c r="AD1446">
        <v>0</v>
      </c>
      <c r="AE1446">
        <v>0</v>
      </c>
      <c r="AF1446" t="s">
        <v>23</v>
      </c>
      <c r="AG1446">
        <v>0</v>
      </c>
      <c r="AH1446">
        <v>2</v>
      </c>
      <c r="AI1446">
        <v>353033935</v>
      </c>
      <c r="AJ1446">
        <v>1446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5">
      <c r="A1447">
        <f>ROW(Source!A427)</f>
        <v>427</v>
      </c>
      <c r="B1447">
        <v>353033956</v>
      </c>
      <c r="C1447">
        <v>353033916</v>
      </c>
      <c r="D1447">
        <v>342645155</v>
      </c>
      <c r="E1447">
        <v>113</v>
      </c>
      <c r="F1447">
        <v>1</v>
      </c>
      <c r="G1447">
        <v>1</v>
      </c>
      <c r="H1447">
        <v>3</v>
      </c>
      <c r="I1447" t="s">
        <v>1264</v>
      </c>
      <c r="J1447" t="s">
        <v>3</v>
      </c>
      <c r="K1447" t="s">
        <v>1378</v>
      </c>
      <c r="L1447">
        <v>1371</v>
      </c>
      <c r="N1447">
        <v>1013</v>
      </c>
      <c r="O1447" t="s">
        <v>21</v>
      </c>
      <c r="P1447" t="s">
        <v>21</v>
      </c>
      <c r="Q1447">
        <v>1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1</v>
      </c>
      <c r="AD1447">
        <v>0</v>
      </c>
      <c r="AE1447">
        <v>0</v>
      </c>
      <c r="AF1447" t="s">
        <v>23</v>
      </c>
      <c r="AG1447">
        <v>0</v>
      </c>
      <c r="AH1447">
        <v>2</v>
      </c>
      <c r="AI1447">
        <v>353033936</v>
      </c>
      <c r="AJ1447">
        <v>1447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5">
      <c r="A1448">
        <f>ROW(Source!A428)</f>
        <v>428</v>
      </c>
      <c r="B1448">
        <v>353033977</v>
      </c>
      <c r="C1448">
        <v>353033957</v>
      </c>
      <c r="D1448">
        <v>342640201</v>
      </c>
      <c r="E1448">
        <v>113</v>
      </c>
      <c r="F1448">
        <v>1</v>
      </c>
      <c r="G1448">
        <v>1</v>
      </c>
      <c r="H1448">
        <v>1</v>
      </c>
      <c r="I1448" t="s">
        <v>1384</v>
      </c>
      <c r="J1448" t="s">
        <v>3</v>
      </c>
      <c r="K1448" t="s">
        <v>1385</v>
      </c>
      <c r="L1448">
        <v>1191</v>
      </c>
      <c r="N1448">
        <v>1013</v>
      </c>
      <c r="O1448" t="s">
        <v>1221</v>
      </c>
      <c r="P1448" t="s">
        <v>1221</v>
      </c>
      <c r="Q1448">
        <v>1</v>
      </c>
      <c r="X1448">
        <v>5.81</v>
      </c>
      <c r="Y1448">
        <v>0</v>
      </c>
      <c r="Z1448">
        <v>0</v>
      </c>
      <c r="AA1448">
        <v>0</v>
      </c>
      <c r="AB1448">
        <v>544.42999999999995</v>
      </c>
      <c r="AC1448">
        <v>0</v>
      </c>
      <c r="AD1448">
        <v>1</v>
      </c>
      <c r="AE1448">
        <v>1</v>
      </c>
      <c r="AF1448" t="s">
        <v>24</v>
      </c>
      <c r="AG1448">
        <v>4.8803999999999998</v>
      </c>
      <c r="AH1448">
        <v>2</v>
      </c>
      <c r="AI1448">
        <v>353033958</v>
      </c>
      <c r="AJ1448">
        <v>1448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5">
      <c r="A1449">
        <f>ROW(Source!A428)</f>
        <v>428</v>
      </c>
      <c r="B1449">
        <v>353033978</v>
      </c>
      <c r="C1449">
        <v>353033957</v>
      </c>
      <c r="D1449">
        <v>342640393</v>
      </c>
      <c r="E1449">
        <v>113</v>
      </c>
      <c r="F1449">
        <v>1</v>
      </c>
      <c r="G1449">
        <v>1</v>
      </c>
      <c r="H1449">
        <v>1</v>
      </c>
      <c r="I1449" t="s">
        <v>1222</v>
      </c>
      <c r="J1449" t="s">
        <v>3</v>
      </c>
      <c r="K1449" t="s">
        <v>1223</v>
      </c>
      <c r="L1449">
        <v>1191</v>
      </c>
      <c r="N1449">
        <v>1013</v>
      </c>
      <c r="O1449" t="s">
        <v>1221</v>
      </c>
      <c r="P1449" t="s">
        <v>1221</v>
      </c>
      <c r="Q1449">
        <v>1</v>
      </c>
      <c r="X1449">
        <v>1.07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1</v>
      </c>
      <c r="AE1449">
        <v>2</v>
      </c>
      <c r="AF1449" t="s">
        <v>24</v>
      </c>
      <c r="AG1449">
        <v>0.89880000000000004</v>
      </c>
      <c r="AH1449">
        <v>2</v>
      </c>
      <c r="AI1449">
        <v>353033959</v>
      </c>
      <c r="AJ1449">
        <v>1449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5">
      <c r="A1450">
        <f>ROW(Source!A428)</f>
        <v>428</v>
      </c>
      <c r="B1450">
        <v>353033979</v>
      </c>
      <c r="C1450">
        <v>353033957</v>
      </c>
      <c r="D1450">
        <v>342764625</v>
      </c>
      <c r="E1450">
        <v>1</v>
      </c>
      <c r="F1450">
        <v>1</v>
      </c>
      <c r="G1450">
        <v>1</v>
      </c>
      <c r="H1450">
        <v>2</v>
      </c>
      <c r="I1450" t="s">
        <v>1313</v>
      </c>
      <c r="J1450" t="s">
        <v>1314</v>
      </c>
      <c r="K1450" t="s">
        <v>1315</v>
      </c>
      <c r="L1450">
        <v>1368</v>
      </c>
      <c r="N1450">
        <v>1011</v>
      </c>
      <c r="O1450" t="s">
        <v>1227</v>
      </c>
      <c r="P1450" t="s">
        <v>1227</v>
      </c>
      <c r="Q1450">
        <v>1</v>
      </c>
      <c r="X1450">
        <v>0.78</v>
      </c>
      <c r="Y1450">
        <v>0</v>
      </c>
      <c r="Z1450">
        <v>2088.77</v>
      </c>
      <c r="AA1450">
        <v>687.23</v>
      </c>
      <c r="AB1450">
        <v>0</v>
      </c>
      <c r="AC1450">
        <v>0</v>
      </c>
      <c r="AD1450">
        <v>1</v>
      </c>
      <c r="AE1450">
        <v>0</v>
      </c>
      <c r="AF1450" t="s">
        <v>24</v>
      </c>
      <c r="AG1450">
        <v>0.6552</v>
      </c>
      <c r="AH1450">
        <v>2</v>
      </c>
      <c r="AI1450">
        <v>353033960</v>
      </c>
      <c r="AJ1450">
        <v>1450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5">
      <c r="A1451">
        <f>ROW(Source!A428)</f>
        <v>428</v>
      </c>
      <c r="B1451">
        <v>353033980</v>
      </c>
      <c r="C1451">
        <v>353033957</v>
      </c>
      <c r="D1451">
        <v>342765643</v>
      </c>
      <c r="E1451">
        <v>1</v>
      </c>
      <c r="F1451">
        <v>1</v>
      </c>
      <c r="G1451">
        <v>1</v>
      </c>
      <c r="H1451">
        <v>2</v>
      </c>
      <c r="I1451" t="s">
        <v>1229</v>
      </c>
      <c r="J1451" t="s">
        <v>1230</v>
      </c>
      <c r="K1451" t="s">
        <v>1231</v>
      </c>
      <c r="L1451">
        <v>1368</v>
      </c>
      <c r="N1451">
        <v>1011</v>
      </c>
      <c r="O1451" t="s">
        <v>1227</v>
      </c>
      <c r="P1451" t="s">
        <v>1227</v>
      </c>
      <c r="Q1451">
        <v>1</v>
      </c>
      <c r="X1451">
        <v>0.28999999999999998</v>
      </c>
      <c r="Y1451">
        <v>0</v>
      </c>
      <c r="Z1451">
        <v>477.92</v>
      </c>
      <c r="AA1451">
        <v>597.98</v>
      </c>
      <c r="AB1451">
        <v>0</v>
      </c>
      <c r="AC1451">
        <v>0</v>
      </c>
      <c r="AD1451">
        <v>1</v>
      </c>
      <c r="AE1451">
        <v>0</v>
      </c>
      <c r="AF1451" t="s">
        <v>24</v>
      </c>
      <c r="AG1451">
        <v>0.24359999999999998</v>
      </c>
      <c r="AH1451">
        <v>2</v>
      </c>
      <c r="AI1451">
        <v>353033961</v>
      </c>
      <c r="AJ1451">
        <v>1451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5">
      <c r="A1452">
        <f>ROW(Source!A428)</f>
        <v>428</v>
      </c>
      <c r="B1452">
        <v>353033981</v>
      </c>
      <c r="C1452">
        <v>353033957</v>
      </c>
      <c r="D1452">
        <v>342713964</v>
      </c>
      <c r="E1452">
        <v>1</v>
      </c>
      <c r="F1452">
        <v>1</v>
      </c>
      <c r="G1452">
        <v>1</v>
      </c>
      <c r="H1452">
        <v>3</v>
      </c>
      <c r="I1452" t="s">
        <v>1245</v>
      </c>
      <c r="J1452" t="s">
        <v>1246</v>
      </c>
      <c r="K1452" t="s">
        <v>1247</v>
      </c>
      <c r="L1452">
        <v>1346</v>
      </c>
      <c r="N1452">
        <v>1009</v>
      </c>
      <c r="O1452" t="s">
        <v>1244</v>
      </c>
      <c r="P1452" t="s">
        <v>1244</v>
      </c>
      <c r="Q1452">
        <v>1</v>
      </c>
      <c r="X1452">
        <v>0.1</v>
      </c>
      <c r="Y1452">
        <v>238.29</v>
      </c>
      <c r="Z1452">
        <v>0</v>
      </c>
      <c r="AA1452">
        <v>0</v>
      </c>
      <c r="AB1452">
        <v>0</v>
      </c>
      <c r="AC1452">
        <v>0</v>
      </c>
      <c r="AD1452">
        <v>1</v>
      </c>
      <c r="AE1452">
        <v>0</v>
      </c>
      <c r="AF1452" t="s">
        <v>23</v>
      </c>
      <c r="AG1452">
        <v>0</v>
      </c>
      <c r="AH1452">
        <v>2</v>
      </c>
      <c r="AI1452">
        <v>353033962</v>
      </c>
      <c r="AJ1452">
        <v>1452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5">
      <c r="A1453">
        <f>ROW(Source!A428)</f>
        <v>428</v>
      </c>
      <c r="B1453">
        <v>353033982</v>
      </c>
      <c r="C1453">
        <v>353033957</v>
      </c>
      <c r="D1453">
        <v>342713971</v>
      </c>
      <c r="E1453">
        <v>1</v>
      </c>
      <c r="F1453">
        <v>1</v>
      </c>
      <c r="G1453">
        <v>1</v>
      </c>
      <c r="H1453">
        <v>3</v>
      </c>
      <c r="I1453" t="s">
        <v>1354</v>
      </c>
      <c r="J1453" t="s">
        <v>1355</v>
      </c>
      <c r="K1453" t="s">
        <v>1356</v>
      </c>
      <c r="L1453">
        <v>1346</v>
      </c>
      <c r="N1453">
        <v>1009</v>
      </c>
      <c r="O1453" t="s">
        <v>1244</v>
      </c>
      <c r="P1453" t="s">
        <v>1244</v>
      </c>
      <c r="Q1453">
        <v>1</v>
      </c>
      <c r="X1453">
        <v>0.03</v>
      </c>
      <c r="Y1453">
        <v>58.53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0</v>
      </c>
      <c r="AF1453" t="s">
        <v>23</v>
      </c>
      <c r="AG1453">
        <v>0</v>
      </c>
      <c r="AH1453">
        <v>2</v>
      </c>
      <c r="AI1453">
        <v>353033963</v>
      </c>
      <c r="AJ1453">
        <v>1453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5">
      <c r="A1454">
        <f>ROW(Source!A428)</f>
        <v>428</v>
      </c>
      <c r="B1454">
        <v>353033983</v>
      </c>
      <c r="C1454">
        <v>353033957</v>
      </c>
      <c r="D1454">
        <v>342717233</v>
      </c>
      <c r="E1454">
        <v>1</v>
      </c>
      <c r="F1454">
        <v>1</v>
      </c>
      <c r="G1454">
        <v>1</v>
      </c>
      <c r="H1454">
        <v>3</v>
      </c>
      <c r="I1454" t="s">
        <v>1326</v>
      </c>
      <c r="J1454" t="s">
        <v>1327</v>
      </c>
      <c r="K1454" t="s">
        <v>1328</v>
      </c>
      <c r="L1454">
        <v>1346</v>
      </c>
      <c r="N1454">
        <v>1009</v>
      </c>
      <c r="O1454" t="s">
        <v>1244</v>
      </c>
      <c r="P1454" t="s">
        <v>1244</v>
      </c>
      <c r="Q1454">
        <v>1</v>
      </c>
      <c r="X1454">
        <v>0</v>
      </c>
      <c r="Y1454">
        <v>174.93</v>
      </c>
      <c r="Z1454">
        <v>0</v>
      </c>
      <c r="AA1454">
        <v>0</v>
      </c>
      <c r="AB1454">
        <v>0</v>
      </c>
      <c r="AC1454">
        <v>1</v>
      </c>
      <c r="AD1454">
        <v>0</v>
      </c>
      <c r="AE1454">
        <v>0</v>
      </c>
      <c r="AF1454" t="s">
        <v>23</v>
      </c>
      <c r="AG1454">
        <v>0</v>
      </c>
      <c r="AH1454">
        <v>2</v>
      </c>
      <c r="AI1454">
        <v>353033964</v>
      </c>
      <c r="AJ1454">
        <v>1454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5">
      <c r="A1455">
        <f>ROW(Source!A428)</f>
        <v>428</v>
      </c>
      <c r="B1455">
        <v>353033984</v>
      </c>
      <c r="C1455">
        <v>353033957</v>
      </c>
      <c r="D1455">
        <v>342718355</v>
      </c>
      <c r="E1455">
        <v>1</v>
      </c>
      <c r="F1455">
        <v>1</v>
      </c>
      <c r="G1455">
        <v>1</v>
      </c>
      <c r="H1455">
        <v>3</v>
      </c>
      <c r="I1455" t="s">
        <v>1248</v>
      </c>
      <c r="J1455" t="s">
        <v>1249</v>
      </c>
      <c r="K1455" t="s">
        <v>1250</v>
      </c>
      <c r="L1455">
        <v>1346</v>
      </c>
      <c r="N1455">
        <v>1009</v>
      </c>
      <c r="O1455" t="s">
        <v>1244</v>
      </c>
      <c r="P1455" t="s">
        <v>1244</v>
      </c>
      <c r="Q1455">
        <v>1</v>
      </c>
      <c r="X1455">
        <v>0.02</v>
      </c>
      <c r="Y1455">
        <v>56.11</v>
      </c>
      <c r="Z1455">
        <v>0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23</v>
      </c>
      <c r="AG1455">
        <v>0</v>
      </c>
      <c r="AH1455">
        <v>2</v>
      </c>
      <c r="AI1455">
        <v>353033965</v>
      </c>
      <c r="AJ1455">
        <v>1455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5">
      <c r="A1456">
        <f>ROW(Source!A428)</f>
        <v>428</v>
      </c>
      <c r="B1456">
        <v>353033985</v>
      </c>
      <c r="C1456">
        <v>353033957</v>
      </c>
      <c r="D1456">
        <v>342641712</v>
      </c>
      <c r="E1456">
        <v>113</v>
      </c>
      <c r="F1456">
        <v>1</v>
      </c>
      <c r="G1456">
        <v>1</v>
      </c>
      <c r="H1456">
        <v>3</v>
      </c>
      <c r="I1456" t="s">
        <v>1388</v>
      </c>
      <c r="J1456" t="s">
        <v>3</v>
      </c>
      <c r="K1456" t="s">
        <v>1389</v>
      </c>
      <c r="L1456">
        <v>1371</v>
      </c>
      <c r="N1456">
        <v>1013</v>
      </c>
      <c r="O1456" t="s">
        <v>21</v>
      </c>
      <c r="P1456" t="s">
        <v>21</v>
      </c>
      <c r="Q1456">
        <v>1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1</v>
      </c>
      <c r="AD1456">
        <v>0</v>
      </c>
      <c r="AE1456">
        <v>0</v>
      </c>
      <c r="AF1456" t="s">
        <v>23</v>
      </c>
      <c r="AG1456">
        <v>0</v>
      </c>
      <c r="AH1456">
        <v>2</v>
      </c>
      <c r="AI1456">
        <v>353033966</v>
      </c>
      <c r="AJ1456">
        <v>1456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5">
      <c r="A1457">
        <f>ROW(Source!A428)</f>
        <v>428</v>
      </c>
      <c r="B1457">
        <v>353033986</v>
      </c>
      <c r="C1457">
        <v>353033957</v>
      </c>
      <c r="D1457">
        <v>342641717</v>
      </c>
      <c r="E1457">
        <v>113</v>
      </c>
      <c r="F1457">
        <v>1</v>
      </c>
      <c r="G1457">
        <v>1</v>
      </c>
      <c r="H1457">
        <v>3</v>
      </c>
      <c r="I1457" t="s">
        <v>1396</v>
      </c>
      <c r="J1457" t="s">
        <v>3</v>
      </c>
      <c r="K1457" t="s">
        <v>1397</v>
      </c>
      <c r="L1457">
        <v>1371</v>
      </c>
      <c r="N1457">
        <v>1013</v>
      </c>
      <c r="O1457" t="s">
        <v>21</v>
      </c>
      <c r="P1457" t="s">
        <v>21</v>
      </c>
      <c r="Q1457">
        <v>1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1</v>
      </c>
      <c r="AD1457">
        <v>0</v>
      </c>
      <c r="AE1457">
        <v>0</v>
      </c>
      <c r="AF1457" t="s">
        <v>23</v>
      </c>
      <c r="AG1457">
        <v>0</v>
      </c>
      <c r="AH1457">
        <v>2</v>
      </c>
      <c r="AI1457">
        <v>353033967</v>
      </c>
      <c r="AJ1457">
        <v>1457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5">
      <c r="A1458">
        <f>ROW(Source!A428)</f>
        <v>428</v>
      </c>
      <c r="B1458">
        <v>353033987</v>
      </c>
      <c r="C1458">
        <v>353033957</v>
      </c>
      <c r="D1458">
        <v>342642396</v>
      </c>
      <c r="E1458">
        <v>113</v>
      </c>
      <c r="F1458">
        <v>1</v>
      </c>
      <c r="G1458">
        <v>1</v>
      </c>
      <c r="H1458">
        <v>3</v>
      </c>
      <c r="I1458" t="s">
        <v>1329</v>
      </c>
      <c r="J1458" t="s">
        <v>3</v>
      </c>
      <c r="K1458" t="s">
        <v>1330</v>
      </c>
      <c r="L1458">
        <v>1348</v>
      </c>
      <c r="N1458">
        <v>1009</v>
      </c>
      <c r="O1458" t="s">
        <v>811</v>
      </c>
      <c r="P1458" t="s">
        <v>811</v>
      </c>
      <c r="Q1458">
        <v>1000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1</v>
      </c>
      <c r="AD1458">
        <v>0</v>
      </c>
      <c r="AE1458">
        <v>0</v>
      </c>
      <c r="AF1458" t="s">
        <v>23</v>
      </c>
      <c r="AG1458">
        <v>0</v>
      </c>
      <c r="AH1458">
        <v>2</v>
      </c>
      <c r="AI1458">
        <v>353033968</v>
      </c>
      <c r="AJ1458">
        <v>1458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5">
      <c r="A1459">
        <f>ROW(Source!A428)</f>
        <v>428</v>
      </c>
      <c r="B1459">
        <v>353033988</v>
      </c>
      <c r="C1459">
        <v>353033957</v>
      </c>
      <c r="D1459">
        <v>342642533</v>
      </c>
      <c r="E1459">
        <v>113</v>
      </c>
      <c r="F1459">
        <v>1</v>
      </c>
      <c r="G1459">
        <v>1</v>
      </c>
      <c r="H1459">
        <v>3</v>
      </c>
      <c r="I1459" t="s">
        <v>1331</v>
      </c>
      <c r="J1459" t="s">
        <v>3</v>
      </c>
      <c r="K1459" t="s">
        <v>1332</v>
      </c>
      <c r="L1459">
        <v>1346</v>
      </c>
      <c r="N1459">
        <v>1009</v>
      </c>
      <c r="O1459" t="s">
        <v>1244</v>
      </c>
      <c r="P1459" t="s">
        <v>1244</v>
      </c>
      <c r="Q1459">
        <v>1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1</v>
      </c>
      <c r="AD1459">
        <v>0</v>
      </c>
      <c r="AE1459">
        <v>0</v>
      </c>
      <c r="AF1459" t="s">
        <v>23</v>
      </c>
      <c r="AG1459">
        <v>0</v>
      </c>
      <c r="AH1459">
        <v>2</v>
      </c>
      <c r="AI1459">
        <v>353033969</v>
      </c>
      <c r="AJ1459">
        <v>1459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5">
      <c r="A1460">
        <f>ROW(Source!A428)</f>
        <v>428</v>
      </c>
      <c r="B1460">
        <v>353033989</v>
      </c>
      <c r="C1460">
        <v>353033957</v>
      </c>
      <c r="D1460">
        <v>342642846</v>
      </c>
      <c r="E1460">
        <v>113</v>
      </c>
      <c r="F1460">
        <v>1</v>
      </c>
      <c r="G1460">
        <v>1</v>
      </c>
      <c r="H1460">
        <v>3</v>
      </c>
      <c r="I1460" t="s">
        <v>1379</v>
      </c>
      <c r="J1460" t="s">
        <v>3</v>
      </c>
      <c r="K1460" t="s">
        <v>1380</v>
      </c>
      <c r="L1460">
        <v>1348</v>
      </c>
      <c r="N1460">
        <v>1009</v>
      </c>
      <c r="O1460" t="s">
        <v>811</v>
      </c>
      <c r="P1460" t="s">
        <v>811</v>
      </c>
      <c r="Q1460">
        <v>1000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1</v>
      </c>
      <c r="AD1460">
        <v>0</v>
      </c>
      <c r="AE1460">
        <v>0</v>
      </c>
      <c r="AF1460" t="s">
        <v>23</v>
      </c>
      <c r="AG1460">
        <v>0</v>
      </c>
      <c r="AH1460">
        <v>2</v>
      </c>
      <c r="AI1460">
        <v>353033970</v>
      </c>
      <c r="AJ1460">
        <v>1460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5">
      <c r="A1461">
        <f>ROW(Source!A428)</f>
        <v>428</v>
      </c>
      <c r="B1461">
        <v>353033990</v>
      </c>
      <c r="C1461">
        <v>353033957</v>
      </c>
      <c r="D1461">
        <v>342735762</v>
      </c>
      <c r="E1461">
        <v>1</v>
      </c>
      <c r="F1461">
        <v>1</v>
      </c>
      <c r="G1461">
        <v>1</v>
      </c>
      <c r="H1461">
        <v>3</v>
      </c>
      <c r="I1461" t="s">
        <v>1362</v>
      </c>
      <c r="J1461" t="s">
        <v>1363</v>
      </c>
      <c r="K1461" t="s">
        <v>1364</v>
      </c>
      <c r="L1461">
        <v>1348</v>
      </c>
      <c r="N1461">
        <v>1009</v>
      </c>
      <c r="O1461" t="s">
        <v>811</v>
      </c>
      <c r="P1461" t="s">
        <v>811</v>
      </c>
      <c r="Q1461">
        <v>1000</v>
      </c>
      <c r="X1461">
        <v>4.0000000000000002E-4</v>
      </c>
      <c r="Y1461">
        <v>61265.39</v>
      </c>
      <c r="Z1461">
        <v>0</v>
      </c>
      <c r="AA1461">
        <v>0</v>
      </c>
      <c r="AB1461">
        <v>0</v>
      </c>
      <c r="AC1461">
        <v>0</v>
      </c>
      <c r="AD1461">
        <v>1</v>
      </c>
      <c r="AE1461">
        <v>0</v>
      </c>
      <c r="AF1461" t="s">
        <v>23</v>
      </c>
      <c r="AG1461">
        <v>0</v>
      </c>
      <c r="AH1461">
        <v>2</v>
      </c>
      <c r="AI1461">
        <v>353033971</v>
      </c>
      <c r="AJ1461">
        <v>1461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5">
      <c r="A1462">
        <f>ROW(Source!A428)</f>
        <v>428</v>
      </c>
      <c r="B1462">
        <v>353033991</v>
      </c>
      <c r="C1462">
        <v>353033957</v>
      </c>
      <c r="D1462">
        <v>342735789</v>
      </c>
      <c r="E1462">
        <v>1</v>
      </c>
      <c r="F1462">
        <v>1</v>
      </c>
      <c r="G1462">
        <v>1</v>
      </c>
      <c r="H1462">
        <v>3</v>
      </c>
      <c r="I1462" t="s">
        <v>1365</v>
      </c>
      <c r="J1462" t="s">
        <v>1366</v>
      </c>
      <c r="K1462" t="s">
        <v>1367</v>
      </c>
      <c r="L1462">
        <v>1348</v>
      </c>
      <c r="N1462">
        <v>1009</v>
      </c>
      <c r="O1462" t="s">
        <v>811</v>
      </c>
      <c r="P1462" t="s">
        <v>811</v>
      </c>
      <c r="Q1462">
        <v>1000</v>
      </c>
      <c r="X1462">
        <v>1E-4</v>
      </c>
      <c r="Y1462">
        <v>80020.98</v>
      </c>
      <c r="Z1462">
        <v>0</v>
      </c>
      <c r="AA1462">
        <v>0</v>
      </c>
      <c r="AB1462">
        <v>0</v>
      </c>
      <c r="AC1462">
        <v>0</v>
      </c>
      <c r="AD1462">
        <v>1</v>
      </c>
      <c r="AE1462">
        <v>0</v>
      </c>
      <c r="AF1462" t="s">
        <v>23</v>
      </c>
      <c r="AG1462">
        <v>0</v>
      </c>
      <c r="AH1462">
        <v>2</v>
      </c>
      <c r="AI1462">
        <v>353033972</v>
      </c>
      <c r="AJ1462">
        <v>1462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5">
      <c r="A1463">
        <f>ROW(Source!A428)</f>
        <v>428</v>
      </c>
      <c r="B1463">
        <v>353033992</v>
      </c>
      <c r="C1463">
        <v>353033957</v>
      </c>
      <c r="D1463">
        <v>342743019</v>
      </c>
      <c r="E1463">
        <v>1</v>
      </c>
      <c r="F1463">
        <v>1</v>
      </c>
      <c r="G1463">
        <v>1</v>
      </c>
      <c r="H1463">
        <v>3</v>
      </c>
      <c r="I1463" t="s">
        <v>1374</v>
      </c>
      <c r="J1463" t="s">
        <v>1375</v>
      </c>
      <c r="K1463" t="s">
        <v>1376</v>
      </c>
      <c r="L1463">
        <v>1425</v>
      </c>
      <c r="N1463">
        <v>1013</v>
      </c>
      <c r="O1463" t="s">
        <v>894</v>
      </c>
      <c r="P1463" t="s">
        <v>894</v>
      </c>
      <c r="Q1463">
        <v>1</v>
      </c>
      <c r="X1463">
        <v>0.06</v>
      </c>
      <c r="Y1463">
        <v>1031.73</v>
      </c>
      <c r="Z1463">
        <v>0</v>
      </c>
      <c r="AA1463">
        <v>0</v>
      </c>
      <c r="AB1463">
        <v>0</v>
      </c>
      <c r="AC1463">
        <v>0</v>
      </c>
      <c r="AD1463">
        <v>1</v>
      </c>
      <c r="AE1463">
        <v>0</v>
      </c>
      <c r="AF1463" t="s">
        <v>23</v>
      </c>
      <c r="AG1463">
        <v>0</v>
      </c>
      <c r="AH1463">
        <v>2</v>
      </c>
      <c r="AI1463">
        <v>353033973</v>
      </c>
      <c r="AJ1463">
        <v>1463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5">
      <c r="A1464">
        <f>ROW(Source!A428)</f>
        <v>428</v>
      </c>
      <c r="B1464">
        <v>353033993</v>
      </c>
      <c r="C1464">
        <v>353033957</v>
      </c>
      <c r="D1464">
        <v>342645106</v>
      </c>
      <c r="E1464">
        <v>113</v>
      </c>
      <c r="F1464">
        <v>1</v>
      </c>
      <c r="G1464">
        <v>1</v>
      </c>
      <c r="H1464">
        <v>3</v>
      </c>
      <c r="I1464" t="s">
        <v>1333</v>
      </c>
      <c r="J1464" t="s">
        <v>3</v>
      </c>
      <c r="K1464" t="s">
        <v>1377</v>
      </c>
      <c r="L1464">
        <v>1371</v>
      </c>
      <c r="N1464">
        <v>1013</v>
      </c>
      <c r="O1464" t="s">
        <v>21</v>
      </c>
      <c r="P1464" t="s">
        <v>21</v>
      </c>
      <c r="Q1464">
        <v>1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1</v>
      </c>
      <c r="AD1464">
        <v>0</v>
      </c>
      <c r="AE1464">
        <v>0</v>
      </c>
      <c r="AF1464" t="s">
        <v>23</v>
      </c>
      <c r="AG1464">
        <v>0</v>
      </c>
      <c r="AH1464">
        <v>2</v>
      </c>
      <c r="AI1464">
        <v>353033974</v>
      </c>
      <c r="AJ1464">
        <v>1464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5">
      <c r="A1465">
        <f>ROW(Source!A428)</f>
        <v>428</v>
      </c>
      <c r="B1465">
        <v>353033994</v>
      </c>
      <c r="C1465">
        <v>353033957</v>
      </c>
      <c r="D1465">
        <v>342645151</v>
      </c>
      <c r="E1465">
        <v>113</v>
      </c>
      <c r="F1465">
        <v>1</v>
      </c>
      <c r="G1465">
        <v>1</v>
      </c>
      <c r="H1465">
        <v>3</v>
      </c>
      <c r="I1465" t="s">
        <v>1381</v>
      </c>
      <c r="J1465" t="s">
        <v>3</v>
      </c>
      <c r="K1465" t="s">
        <v>1382</v>
      </c>
      <c r="L1465">
        <v>1371</v>
      </c>
      <c r="N1465">
        <v>1013</v>
      </c>
      <c r="O1465" t="s">
        <v>21</v>
      </c>
      <c r="P1465" t="s">
        <v>21</v>
      </c>
      <c r="Q1465">
        <v>1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1</v>
      </c>
      <c r="AD1465">
        <v>0</v>
      </c>
      <c r="AE1465">
        <v>0</v>
      </c>
      <c r="AF1465" t="s">
        <v>23</v>
      </c>
      <c r="AG1465">
        <v>0</v>
      </c>
      <c r="AH1465">
        <v>2</v>
      </c>
      <c r="AI1465">
        <v>353033975</v>
      </c>
      <c r="AJ1465">
        <v>1465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5">
      <c r="A1466">
        <f>ROW(Source!A428)</f>
        <v>428</v>
      </c>
      <c r="B1466">
        <v>353033995</v>
      </c>
      <c r="C1466">
        <v>353033957</v>
      </c>
      <c r="D1466">
        <v>342645155</v>
      </c>
      <c r="E1466">
        <v>113</v>
      </c>
      <c r="F1466">
        <v>1</v>
      </c>
      <c r="G1466">
        <v>1</v>
      </c>
      <c r="H1466">
        <v>3</v>
      </c>
      <c r="I1466" t="s">
        <v>1264</v>
      </c>
      <c r="J1466" t="s">
        <v>3</v>
      </c>
      <c r="K1466" t="s">
        <v>1378</v>
      </c>
      <c r="L1466">
        <v>1371</v>
      </c>
      <c r="N1466">
        <v>1013</v>
      </c>
      <c r="O1466" t="s">
        <v>21</v>
      </c>
      <c r="P1466" t="s">
        <v>21</v>
      </c>
      <c r="Q1466">
        <v>1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1</v>
      </c>
      <c r="AD1466">
        <v>0</v>
      </c>
      <c r="AE1466">
        <v>0</v>
      </c>
      <c r="AF1466" t="s">
        <v>23</v>
      </c>
      <c r="AG1466">
        <v>0</v>
      </c>
      <c r="AH1466">
        <v>2</v>
      </c>
      <c r="AI1466">
        <v>353033976</v>
      </c>
      <c r="AJ1466">
        <v>1466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5">
      <c r="A1467">
        <f>ROW(Source!A429)</f>
        <v>429</v>
      </c>
      <c r="B1467">
        <v>353034017</v>
      </c>
      <c r="C1467">
        <v>353033996</v>
      </c>
      <c r="D1467">
        <v>342640201</v>
      </c>
      <c r="E1467">
        <v>113</v>
      </c>
      <c r="F1467">
        <v>1</v>
      </c>
      <c r="G1467">
        <v>1</v>
      </c>
      <c r="H1467">
        <v>1</v>
      </c>
      <c r="I1467" t="s">
        <v>1384</v>
      </c>
      <c r="J1467" t="s">
        <v>3</v>
      </c>
      <c r="K1467" t="s">
        <v>1385</v>
      </c>
      <c r="L1467">
        <v>1191</v>
      </c>
      <c r="N1467">
        <v>1013</v>
      </c>
      <c r="O1467" t="s">
        <v>1221</v>
      </c>
      <c r="P1467" t="s">
        <v>1221</v>
      </c>
      <c r="Q1467">
        <v>1</v>
      </c>
      <c r="X1467">
        <v>11.92</v>
      </c>
      <c r="Y1467">
        <v>0</v>
      </c>
      <c r="Z1467">
        <v>0</v>
      </c>
      <c r="AA1467">
        <v>0</v>
      </c>
      <c r="AB1467">
        <v>544.42999999999995</v>
      </c>
      <c r="AC1467">
        <v>0</v>
      </c>
      <c r="AD1467">
        <v>1</v>
      </c>
      <c r="AE1467">
        <v>1</v>
      </c>
      <c r="AF1467" t="s">
        <v>24</v>
      </c>
      <c r="AG1467">
        <v>10.0128</v>
      </c>
      <c r="AH1467">
        <v>2</v>
      </c>
      <c r="AI1467">
        <v>353033997</v>
      </c>
      <c r="AJ1467">
        <v>1467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5">
      <c r="A1468">
        <f>ROW(Source!A429)</f>
        <v>429</v>
      </c>
      <c r="B1468">
        <v>353034018</v>
      </c>
      <c r="C1468">
        <v>353033996</v>
      </c>
      <c r="D1468">
        <v>342640393</v>
      </c>
      <c r="E1468">
        <v>113</v>
      </c>
      <c r="F1468">
        <v>1</v>
      </c>
      <c r="G1468">
        <v>1</v>
      </c>
      <c r="H1468">
        <v>1</v>
      </c>
      <c r="I1468" t="s">
        <v>1222</v>
      </c>
      <c r="J1468" t="s">
        <v>3</v>
      </c>
      <c r="K1468" t="s">
        <v>1223</v>
      </c>
      <c r="L1468">
        <v>1191</v>
      </c>
      <c r="N1468">
        <v>1013</v>
      </c>
      <c r="O1468" t="s">
        <v>1221</v>
      </c>
      <c r="P1468" t="s">
        <v>1221</v>
      </c>
      <c r="Q1468">
        <v>1</v>
      </c>
      <c r="X1468">
        <v>2.46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1</v>
      </c>
      <c r="AE1468">
        <v>2</v>
      </c>
      <c r="AF1468" t="s">
        <v>24</v>
      </c>
      <c r="AG1468">
        <v>2.0663999999999998</v>
      </c>
      <c r="AH1468">
        <v>2</v>
      </c>
      <c r="AI1468">
        <v>353033998</v>
      </c>
      <c r="AJ1468">
        <v>1468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5">
      <c r="A1469">
        <f>ROW(Source!A429)</f>
        <v>429</v>
      </c>
      <c r="B1469">
        <v>353034019</v>
      </c>
      <c r="C1469">
        <v>353033996</v>
      </c>
      <c r="D1469">
        <v>342764625</v>
      </c>
      <c r="E1469">
        <v>1</v>
      </c>
      <c r="F1469">
        <v>1</v>
      </c>
      <c r="G1469">
        <v>1</v>
      </c>
      <c r="H1469">
        <v>2</v>
      </c>
      <c r="I1469" t="s">
        <v>1313</v>
      </c>
      <c r="J1469" t="s">
        <v>1314</v>
      </c>
      <c r="K1469" t="s">
        <v>1315</v>
      </c>
      <c r="L1469">
        <v>1368</v>
      </c>
      <c r="N1469">
        <v>1011</v>
      </c>
      <c r="O1469" t="s">
        <v>1227</v>
      </c>
      <c r="P1469" t="s">
        <v>1227</v>
      </c>
      <c r="Q1469">
        <v>1</v>
      </c>
      <c r="X1469">
        <v>1.86</v>
      </c>
      <c r="Y1469">
        <v>0</v>
      </c>
      <c r="Z1469">
        <v>2088.77</v>
      </c>
      <c r="AA1469">
        <v>687.23</v>
      </c>
      <c r="AB1469">
        <v>0</v>
      </c>
      <c r="AC1469">
        <v>0</v>
      </c>
      <c r="AD1469">
        <v>1</v>
      </c>
      <c r="AE1469">
        <v>0</v>
      </c>
      <c r="AF1469" t="s">
        <v>24</v>
      </c>
      <c r="AG1469">
        <v>1.5624</v>
      </c>
      <c r="AH1469">
        <v>2</v>
      </c>
      <c r="AI1469">
        <v>353033999</v>
      </c>
      <c r="AJ1469">
        <v>1469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5">
      <c r="A1470">
        <f>ROW(Source!A429)</f>
        <v>429</v>
      </c>
      <c r="B1470">
        <v>353034020</v>
      </c>
      <c r="C1470">
        <v>353033996</v>
      </c>
      <c r="D1470">
        <v>342765643</v>
      </c>
      <c r="E1470">
        <v>1</v>
      </c>
      <c r="F1470">
        <v>1</v>
      </c>
      <c r="G1470">
        <v>1</v>
      </c>
      <c r="H1470">
        <v>2</v>
      </c>
      <c r="I1470" t="s">
        <v>1229</v>
      </c>
      <c r="J1470" t="s">
        <v>1230</v>
      </c>
      <c r="K1470" t="s">
        <v>1231</v>
      </c>
      <c r="L1470">
        <v>1368</v>
      </c>
      <c r="N1470">
        <v>1011</v>
      </c>
      <c r="O1470" t="s">
        <v>1227</v>
      </c>
      <c r="P1470" t="s">
        <v>1227</v>
      </c>
      <c r="Q1470">
        <v>1</v>
      </c>
      <c r="X1470">
        <v>0.6</v>
      </c>
      <c r="Y1470">
        <v>0</v>
      </c>
      <c r="Z1470">
        <v>477.92</v>
      </c>
      <c r="AA1470">
        <v>597.98</v>
      </c>
      <c r="AB1470">
        <v>0</v>
      </c>
      <c r="AC1470">
        <v>0</v>
      </c>
      <c r="AD1470">
        <v>1</v>
      </c>
      <c r="AE1470">
        <v>0</v>
      </c>
      <c r="AF1470" t="s">
        <v>24</v>
      </c>
      <c r="AG1470">
        <v>0.504</v>
      </c>
      <c r="AH1470">
        <v>2</v>
      </c>
      <c r="AI1470">
        <v>353034000</v>
      </c>
      <c r="AJ1470">
        <v>1470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5">
      <c r="A1471">
        <f>ROW(Source!A429)</f>
        <v>429</v>
      </c>
      <c r="B1471">
        <v>353034021</v>
      </c>
      <c r="C1471">
        <v>353033996</v>
      </c>
      <c r="D1471">
        <v>342713964</v>
      </c>
      <c r="E1471">
        <v>1</v>
      </c>
      <c r="F1471">
        <v>1</v>
      </c>
      <c r="G1471">
        <v>1</v>
      </c>
      <c r="H1471">
        <v>3</v>
      </c>
      <c r="I1471" t="s">
        <v>1245</v>
      </c>
      <c r="J1471" t="s">
        <v>1246</v>
      </c>
      <c r="K1471" t="s">
        <v>1247</v>
      </c>
      <c r="L1471">
        <v>1346</v>
      </c>
      <c r="N1471">
        <v>1009</v>
      </c>
      <c r="O1471" t="s">
        <v>1244</v>
      </c>
      <c r="P1471" t="s">
        <v>1244</v>
      </c>
      <c r="Q1471">
        <v>1</v>
      </c>
      <c r="X1471">
        <v>0.1</v>
      </c>
      <c r="Y1471">
        <v>238.29</v>
      </c>
      <c r="Z1471">
        <v>0</v>
      </c>
      <c r="AA1471">
        <v>0</v>
      </c>
      <c r="AB1471">
        <v>0</v>
      </c>
      <c r="AC1471">
        <v>0</v>
      </c>
      <c r="AD1471">
        <v>1</v>
      </c>
      <c r="AE1471">
        <v>0</v>
      </c>
      <c r="AF1471" t="s">
        <v>23</v>
      </c>
      <c r="AG1471">
        <v>0</v>
      </c>
      <c r="AH1471">
        <v>2</v>
      </c>
      <c r="AI1471">
        <v>353034001</v>
      </c>
      <c r="AJ1471">
        <v>1471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5">
      <c r="A1472">
        <f>ROW(Source!A429)</f>
        <v>429</v>
      </c>
      <c r="B1472">
        <v>353034022</v>
      </c>
      <c r="C1472">
        <v>353033996</v>
      </c>
      <c r="D1472">
        <v>342713971</v>
      </c>
      <c r="E1472">
        <v>1</v>
      </c>
      <c r="F1472">
        <v>1</v>
      </c>
      <c r="G1472">
        <v>1</v>
      </c>
      <c r="H1472">
        <v>3</v>
      </c>
      <c r="I1472" t="s">
        <v>1354</v>
      </c>
      <c r="J1472" t="s">
        <v>1355</v>
      </c>
      <c r="K1472" t="s">
        <v>1356</v>
      </c>
      <c r="L1472">
        <v>1346</v>
      </c>
      <c r="N1472">
        <v>1009</v>
      </c>
      <c r="O1472" t="s">
        <v>1244</v>
      </c>
      <c r="P1472" t="s">
        <v>1244</v>
      </c>
      <c r="Q1472">
        <v>1</v>
      </c>
      <c r="X1472">
        <v>0.03</v>
      </c>
      <c r="Y1472">
        <v>58.53</v>
      </c>
      <c r="Z1472">
        <v>0</v>
      </c>
      <c r="AA1472">
        <v>0</v>
      </c>
      <c r="AB1472">
        <v>0</v>
      </c>
      <c r="AC1472">
        <v>0</v>
      </c>
      <c r="AD1472">
        <v>1</v>
      </c>
      <c r="AE1472">
        <v>0</v>
      </c>
      <c r="AF1472" t="s">
        <v>23</v>
      </c>
      <c r="AG1472">
        <v>0</v>
      </c>
      <c r="AH1472">
        <v>2</v>
      </c>
      <c r="AI1472">
        <v>353034002</v>
      </c>
      <c r="AJ1472">
        <v>1472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5">
      <c r="A1473">
        <f>ROW(Source!A429)</f>
        <v>429</v>
      </c>
      <c r="B1473">
        <v>353034023</v>
      </c>
      <c r="C1473">
        <v>353033996</v>
      </c>
      <c r="D1473">
        <v>342717233</v>
      </c>
      <c r="E1473">
        <v>1</v>
      </c>
      <c r="F1473">
        <v>1</v>
      </c>
      <c r="G1473">
        <v>1</v>
      </c>
      <c r="H1473">
        <v>3</v>
      </c>
      <c r="I1473" t="s">
        <v>1326</v>
      </c>
      <c r="J1473" t="s">
        <v>1327</v>
      </c>
      <c r="K1473" t="s">
        <v>1328</v>
      </c>
      <c r="L1473">
        <v>1346</v>
      </c>
      <c r="N1473">
        <v>1009</v>
      </c>
      <c r="O1473" t="s">
        <v>1244</v>
      </c>
      <c r="P1473" t="s">
        <v>1244</v>
      </c>
      <c r="Q1473">
        <v>1</v>
      </c>
      <c r="X1473">
        <v>0</v>
      </c>
      <c r="Y1473">
        <v>174.93</v>
      </c>
      <c r="Z1473">
        <v>0</v>
      </c>
      <c r="AA1473">
        <v>0</v>
      </c>
      <c r="AB1473">
        <v>0</v>
      </c>
      <c r="AC1473">
        <v>1</v>
      </c>
      <c r="AD1473">
        <v>0</v>
      </c>
      <c r="AE1473">
        <v>0</v>
      </c>
      <c r="AF1473" t="s">
        <v>23</v>
      </c>
      <c r="AG1473">
        <v>0</v>
      </c>
      <c r="AH1473">
        <v>2</v>
      </c>
      <c r="AI1473">
        <v>353034003</v>
      </c>
      <c r="AJ1473">
        <v>1473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5">
      <c r="A1474">
        <f>ROW(Source!A429)</f>
        <v>429</v>
      </c>
      <c r="B1474">
        <v>353034024</v>
      </c>
      <c r="C1474">
        <v>353033996</v>
      </c>
      <c r="D1474">
        <v>342718355</v>
      </c>
      <c r="E1474">
        <v>1</v>
      </c>
      <c r="F1474">
        <v>1</v>
      </c>
      <c r="G1474">
        <v>1</v>
      </c>
      <c r="H1474">
        <v>3</v>
      </c>
      <c r="I1474" t="s">
        <v>1248</v>
      </c>
      <c r="J1474" t="s">
        <v>1249</v>
      </c>
      <c r="K1474" t="s">
        <v>1250</v>
      </c>
      <c r="L1474">
        <v>1346</v>
      </c>
      <c r="N1474">
        <v>1009</v>
      </c>
      <c r="O1474" t="s">
        <v>1244</v>
      </c>
      <c r="P1474" t="s">
        <v>1244</v>
      </c>
      <c r="Q1474">
        <v>1</v>
      </c>
      <c r="X1474">
        <v>0.02</v>
      </c>
      <c r="Y1474">
        <v>56.11</v>
      </c>
      <c r="Z1474">
        <v>0</v>
      </c>
      <c r="AA1474">
        <v>0</v>
      </c>
      <c r="AB1474">
        <v>0</v>
      </c>
      <c r="AC1474">
        <v>0</v>
      </c>
      <c r="AD1474">
        <v>1</v>
      </c>
      <c r="AE1474">
        <v>0</v>
      </c>
      <c r="AF1474" t="s">
        <v>23</v>
      </c>
      <c r="AG1474">
        <v>0</v>
      </c>
      <c r="AH1474">
        <v>2</v>
      </c>
      <c r="AI1474">
        <v>353034004</v>
      </c>
      <c r="AJ1474">
        <v>1474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5">
      <c r="A1475">
        <f>ROW(Source!A429)</f>
        <v>429</v>
      </c>
      <c r="B1475">
        <v>353034025</v>
      </c>
      <c r="C1475">
        <v>353033996</v>
      </c>
      <c r="D1475">
        <v>342641712</v>
      </c>
      <c r="E1475">
        <v>113</v>
      </c>
      <c r="F1475">
        <v>1</v>
      </c>
      <c r="G1475">
        <v>1</v>
      </c>
      <c r="H1475">
        <v>3</v>
      </c>
      <c r="I1475" t="s">
        <v>1388</v>
      </c>
      <c r="J1475" t="s">
        <v>3</v>
      </c>
      <c r="K1475" t="s">
        <v>1389</v>
      </c>
      <c r="L1475">
        <v>1371</v>
      </c>
      <c r="N1475">
        <v>1013</v>
      </c>
      <c r="O1475" t="s">
        <v>21</v>
      </c>
      <c r="P1475" t="s">
        <v>21</v>
      </c>
      <c r="Q1475">
        <v>1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1</v>
      </c>
      <c r="AD1475">
        <v>0</v>
      </c>
      <c r="AE1475">
        <v>0</v>
      </c>
      <c r="AF1475" t="s">
        <v>23</v>
      </c>
      <c r="AG1475">
        <v>0</v>
      </c>
      <c r="AH1475">
        <v>2</v>
      </c>
      <c r="AI1475">
        <v>353034005</v>
      </c>
      <c r="AJ1475">
        <v>1475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5">
      <c r="A1476">
        <f>ROW(Source!A429)</f>
        <v>429</v>
      </c>
      <c r="B1476">
        <v>353034026</v>
      </c>
      <c r="C1476">
        <v>353033996</v>
      </c>
      <c r="D1476">
        <v>342641717</v>
      </c>
      <c r="E1476">
        <v>113</v>
      </c>
      <c r="F1476">
        <v>1</v>
      </c>
      <c r="G1476">
        <v>1</v>
      </c>
      <c r="H1476">
        <v>3</v>
      </c>
      <c r="I1476" t="s">
        <v>1396</v>
      </c>
      <c r="J1476" t="s">
        <v>3</v>
      </c>
      <c r="K1476" t="s">
        <v>1397</v>
      </c>
      <c r="L1476">
        <v>1371</v>
      </c>
      <c r="N1476">
        <v>1013</v>
      </c>
      <c r="O1476" t="s">
        <v>21</v>
      </c>
      <c r="P1476" t="s">
        <v>21</v>
      </c>
      <c r="Q1476">
        <v>1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1</v>
      </c>
      <c r="AD1476">
        <v>0</v>
      </c>
      <c r="AE1476">
        <v>0</v>
      </c>
      <c r="AF1476" t="s">
        <v>23</v>
      </c>
      <c r="AG1476">
        <v>0</v>
      </c>
      <c r="AH1476">
        <v>2</v>
      </c>
      <c r="AI1476">
        <v>353034006</v>
      </c>
      <c r="AJ1476">
        <v>1476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5">
      <c r="A1477">
        <f>ROW(Source!A429)</f>
        <v>429</v>
      </c>
      <c r="B1477">
        <v>353034027</v>
      </c>
      <c r="C1477">
        <v>353033996</v>
      </c>
      <c r="D1477">
        <v>342642396</v>
      </c>
      <c r="E1477">
        <v>113</v>
      </c>
      <c r="F1477">
        <v>1</v>
      </c>
      <c r="G1477">
        <v>1</v>
      </c>
      <c r="H1477">
        <v>3</v>
      </c>
      <c r="I1477" t="s">
        <v>1329</v>
      </c>
      <c r="J1477" t="s">
        <v>3</v>
      </c>
      <c r="K1477" t="s">
        <v>1330</v>
      </c>
      <c r="L1477">
        <v>1348</v>
      </c>
      <c r="N1477">
        <v>1009</v>
      </c>
      <c r="O1477" t="s">
        <v>811</v>
      </c>
      <c r="P1477" t="s">
        <v>811</v>
      </c>
      <c r="Q1477">
        <v>1000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1</v>
      </c>
      <c r="AD1477">
        <v>0</v>
      </c>
      <c r="AE1477">
        <v>0</v>
      </c>
      <c r="AF1477" t="s">
        <v>23</v>
      </c>
      <c r="AG1477">
        <v>0</v>
      </c>
      <c r="AH1477">
        <v>2</v>
      </c>
      <c r="AI1477">
        <v>353034007</v>
      </c>
      <c r="AJ1477">
        <v>1477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5">
      <c r="A1478">
        <f>ROW(Source!A429)</f>
        <v>429</v>
      </c>
      <c r="B1478">
        <v>353034028</v>
      </c>
      <c r="C1478">
        <v>353033996</v>
      </c>
      <c r="D1478">
        <v>342642533</v>
      </c>
      <c r="E1478">
        <v>113</v>
      </c>
      <c r="F1478">
        <v>1</v>
      </c>
      <c r="G1478">
        <v>1</v>
      </c>
      <c r="H1478">
        <v>3</v>
      </c>
      <c r="I1478" t="s">
        <v>1331</v>
      </c>
      <c r="J1478" t="s">
        <v>3</v>
      </c>
      <c r="K1478" t="s">
        <v>1332</v>
      </c>
      <c r="L1478">
        <v>1346</v>
      </c>
      <c r="N1478">
        <v>1009</v>
      </c>
      <c r="O1478" t="s">
        <v>1244</v>
      </c>
      <c r="P1478" t="s">
        <v>1244</v>
      </c>
      <c r="Q1478">
        <v>1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1</v>
      </c>
      <c r="AD1478">
        <v>0</v>
      </c>
      <c r="AE1478">
        <v>0</v>
      </c>
      <c r="AF1478" t="s">
        <v>23</v>
      </c>
      <c r="AG1478">
        <v>0</v>
      </c>
      <c r="AH1478">
        <v>2</v>
      </c>
      <c r="AI1478">
        <v>353034008</v>
      </c>
      <c r="AJ1478">
        <v>1478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5">
      <c r="A1479">
        <f>ROW(Source!A429)</f>
        <v>429</v>
      </c>
      <c r="B1479">
        <v>353034029</v>
      </c>
      <c r="C1479">
        <v>353033996</v>
      </c>
      <c r="D1479">
        <v>342642846</v>
      </c>
      <c r="E1479">
        <v>113</v>
      </c>
      <c r="F1479">
        <v>1</v>
      </c>
      <c r="G1479">
        <v>1</v>
      </c>
      <c r="H1479">
        <v>3</v>
      </c>
      <c r="I1479" t="s">
        <v>1379</v>
      </c>
      <c r="J1479" t="s">
        <v>3</v>
      </c>
      <c r="K1479" t="s">
        <v>1380</v>
      </c>
      <c r="L1479">
        <v>1348</v>
      </c>
      <c r="N1479">
        <v>1009</v>
      </c>
      <c r="O1479" t="s">
        <v>811</v>
      </c>
      <c r="P1479" t="s">
        <v>811</v>
      </c>
      <c r="Q1479">
        <v>1000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1</v>
      </c>
      <c r="AD1479">
        <v>0</v>
      </c>
      <c r="AE1479">
        <v>0</v>
      </c>
      <c r="AF1479" t="s">
        <v>23</v>
      </c>
      <c r="AG1479">
        <v>0</v>
      </c>
      <c r="AH1479">
        <v>2</v>
      </c>
      <c r="AI1479">
        <v>353034009</v>
      </c>
      <c r="AJ1479">
        <v>1479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5">
      <c r="A1480">
        <f>ROW(Source!A429)</f>
        <v>429</v>
      </c>
      <c r="B1480">
        <v>353034030</v>
      </c>
      <c r="C1480">
        <v>353033996</v>
      </c>
      <c r="D1480">
        <v>342735762</v>
      </c>
      <c r="E1480">
        <v>1</v>
      </c>
      <c r="F1480">
        <v>1</v>
      </c>
      <c r="G1480">
        <v>1</v>
      </c>
      <c r="H1480">
        <v>3</v>
      </c>
      <c r="I1480" t="s">
        <v>1362</v>
      </c>
      <c r="J1480" t="s">
        <v>1363</v>
      </c>
      <c r="K1480" t="s">
        <v>1364</v>
      </c>
      <c r="L1480">
        <v>1348</v>
      </c>
      <c r="N1480">
        <v>1009</v>
      </c>
      <c r="O1480" t="s">
        <v>811</v>
      </c>
      <c r="P1480" t="s">
        <v>811</v>
      </c>
      <c r="Q1480">
        <v>1000</v>
      </c>
      <c r="X1480">
        <v>4.0000000000000002E-4</v>
      </c>
      <c r="Y1480">
        <v>61265.39</v>
      </c>
      <c r="Z1480">
        <v>0</v>
      </c>
      <c r="AA1480">
        <v>0</v>
      </c>
      <c r="AB1480">
        <v>0</v>
      </c>
      <c r="AC1480">
        <v>0</v>
      </c>
      <c r="AD1480">
        <v>1</v>
      </c>
      <c r="AE1480">
        <v>0</v>
      </c>
      <c r="AF1480" t="s">
        <v>23</v>
      </c>
      <c r="AG1480">
        <v>0</v>
      </c>
      <c r="AH1480">
        <v>2</v>
      </c>
      <c r="AI1480">
        <v>353034010</v>
      </c>
      <c r="AJ1480">
        <v>1480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5">
      <c r="A1481">
        <f>ROW(Source!A429)</f>
        <v>429</v>
      </c>
      <c r="B1481">
        <v>353034031</v>
      </c>
      <c r="C1481">
        <v>353033996</v>
      </c>
      <c r="D1481">
        <v>342735789</v>
      </c>
      <c r="E1481">
        <v>1</v>
      </c>
      <c r="F1481">
        <v>1</v>
      </c>
      <c r="G1481">
        <v>1</v>
      </c>
      <c r="H1481">
        <v>3</v>
      </c>
      <c r="I1481" t="s">
        <v>1365</v>
      </c>
      <c r="J1481" t="s">
        <v>1366</v>
      </c>
      <c r="K1481" t="s">
        <v>1367</v>
      </c>
      <c r="L1481">
        <v>1348</v>
      </c>
      <c r="N1481">
        <v>1009</v>
      </c>
      <c r="O1481" t="s">
        <v>811</v>
      </c>
      <c r="P1481" t="s">
        <v>811</v>
      </c>
      <c r="Q1481">
        <v>1000</v>
      </c>
      <c r="X1481">
        <v>1E-4</v>
      </c>
      <c r="Y1481">
        <v>80020.98</v>
      </c>
      <c r="Z1481">
        <v>0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 t="s">
        <v>23</v>
      </c>
      <c r="AG1481">
        <v>0</v>
      </c>
      <c r="AH1481">
        <v>2</v>
      </c>
      <c r="AI1481">
        <v>353034011</v>
      </c>
      <c r="AJ1481">
        <v>1481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5">
      <c r="A1482">
        <f>ROW(Source!A429)</f>
        <v>429</v>
      </c>
      <c r="B1482">
        <v>353034032</v>
      </c>
      <c r="C1482">
        <v>353033996</v>
      </c>
      <c r="D1482">
        <v>342743019</v>
      </c>
      <c r="E1482">
        <v>1</v>
      </c>
      <c r="F1482">
        <v>1</v>
      </c>
      <c r="G1482">
        <v>1</v>
      </c>
      <c r="H1482">
        <v>3</v>
      </c>
      <c r="I1482" t="s">
        <v>1374</v>
      </c>
      <c r="J1482" t="s">
        <v>1375</v>
      </c>
      <c r="K1482" t="s">
        <v>1376</v>
      </c>
      <c r="L1482">
        <v>1425</v>
      </c>
      <c r="N1482">
        <v>1013</v>
      </c>
      <c r="O1482" t="s">
        <v>894</v>
      </c>
      <c r="P1482" t="s">
        <v>894</v>
      </c>
      <c r="Q1482">
        <v>1</v>
      </c>
      <c r="X1482">
        <v>0.06</v>
      </c>
      <c r="Y1482">
        <v>1031.73</v>
      </c>
      <c r="Z1482">
        <v>0</v>
      </c>
      <c r="AA1482">
        <v>0</v>
      </c>
      <c r="AB1482">
        <v>0</v>
      </c>
      <c r="AC1482">
        <v>0</v>
      </c>
      <c r="AD1482">
        <v>1</v>
      </c>
      <c r="AE1482">
        <v>0</v>
      </c>
      <c r="AF1482" t="s">
        <v>23</v>
      </c>
      <c r="AG1482">
        <v>0</v>
      </c>
      <c r="AH1482">
        <v>2</v>
      </c>
      <c r="AI1482">
        <v>353034012</v>
      </c>
      <c r="AJ1482">
        <v>1482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5">
      <c r="A1483">
        <f>ROW(Source!A429)</f>
        <v>429</v>
      </c>
      <c r="B1483">
        <v>353034033</v>
      </c>
      <c r="C1483">
        <v>353033996</v>
      </c>
      <c r="D1483">
        <v>342645106</v>
      </c>
      <c r="E1483">
        <v>113</v>
      </c>
      <c r="F1483">
        <v>1</v>
      </c>
      <c r="G1483">
        <v>1</v>
      </c>
      <c r="H1483">
        <v>3</v>
      </c>
      <c r="I1483" t="s">
        <v>1333</v>
      </c>
      <c r="J1483" t="s">
        <v>3</v>
      </c>
      <c r="K1483" t="s">
        <v>1377</v>
      </c>
      <c r="L1483">
        <v>1371</v>
      </c>
      <c r="N1483">
        <v>1013</v>
      </c>
      <c r="O1483" t="s">
        <v>21</v>
      </c>
      <c r="P1483" t="s">
        <v>21</v>
      </c>
      <c r="Q1483">
        <v>1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1</v>
      </c>
      <c r="AD1483">
        <v>0</v>
      </c>
      <c r="AE1483">
        <v>0</v>
      </c>
      <c r="AF1483" t="s">
        <v>23</v>
      </c>
      <c r="AG1483">
        <v>0</v>
      </c>
      <c r="AH1483">
        <v>2</v>
      </c>
      <c r="AI1483">
        <v>353034013</v>
      </c>
      <c r="AJ1483">
        <v>1483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5">
      <c r="A1484">
        <f>ROW(Source!A429)</f>
        <v>429</v>
      </c>
      <c r="B1484">
        <v>353034034</v>
      </c>
      <c r="C1484">
        <v>353033996</v>
      </c>
      <c r="D1484">
        <v>342645129</v>
      </c>
      <c r="E1484">
        <v>113</v>
      </c>
      <c r="F1484">
        <v>1</v>
      </c>
      <c r="G1484">
        <v>1</v>
      </c>
      <c r="H1484">
        <v>3</v>
      </c>
      <c r="I1484" t="s">
        <v>1335</v>
      </c>
      <c r="J1484" t="s">
        <v>3</v>
      </c>
      <c r="K1484" t="s">
        <v>1321</v>
      </c>
      <c r="L1484">
        <v>1346</v>
      </c>
      <c r="N1484">
        <v>1009</v>
      </c>
      <c r="O1484" t="s">
        <v>1244</v>
      </c>
      <c r="P1484" t="s">
        <v>1244</v>
      </c>
      <c r="Q1484">
        <v>1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1</v>
      </c>
      <c r="AD1484">
        <v>0</v>
      </c>
      <c r="AE1484">
        <v>0</v>
      </c>
      <c r="AF1484" t="s">
        <v>23</v>
      </c>
      <c r="AG1484">
        <v>0</v>
      </c>
      <c r="AH1484">
        <v>2</v>
      </c>
      <c r="AI1484">
        <v>353034014</v>
      </c>
      <c r="AJ1484">
        <v>1484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5">
      <c r="A1485">
        <f>ROW(Source!A429)</f>
        <v>429</v>
      </c>
      <c r="B1485">
        <v>353034035</v>
      </c>
      <c r="C1485">
        <v>353033996</v>
      </c>
      <c r="D1485">
        <v>342645151</v>
      </c>
      <c r="E1485">
        <v>113</v>
      </c>
      <c r="F1485">
        <v>1</v>
      </c>
      <c r="G1485">
        <v>1</v>
      </c>
      <c r="H1485">
        <v>3</v>
      </c>
      <c r="I1485" t="s">
        <v>1381</v>
      </c>
      <c r="J1485" t="s">
        <v>3</v>
      </c>
      <c r="K1485" t="s">
        <v>1382</v>
      </c>
      <c r="L1485">
        <v>1371</v>
      </c>
      <c r="N1485">
        <v>1013</v>
      </c>
      <c r="O1485" t="s">
        <v>21</v>
      </c>
      <c r="P1485" t="s">
        <v>21</v>
      </c>
      <c r="Q1485">
        <v>1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1</v>
      </c>
      <c r="AD1485">
        <v>0</v>
      </c>
      <c r="AE1485">
        <v>0</v>
      </c>
      <c r="AF1485" t="s">
        <v>23</v>
      </c>
      <c r="AG1485">
        <v>0</v>
      </c>
      <c r="AH1485">
        <v>2</v>
      </c>
      <c r="AI1485">
        <v>353034015</v>
      </c>
      <c r="AJ1485">
        <v>1485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5">
      <c r="A1486">
        <f>ROW(Source!A429)</f>
        <v>429</v>
      </c>
      <c r="B1486">
        <v>353034036</v>
      </c>
      <c r="C1486">
        <v>353033996</v>
      </c>
      <c r="D1486">
        <v>342645155</v>
      </c>
      <c r="E1486">
        <v>113</v>
      </c>
      <c r="F1486">
        <v>1</v>
      </c>
      <c r="G1486">
        <v>1</v>
      </c>
      <c r="H1486">
        <v>3</v>
      </c>
      <c r="I1486" t="s">
        <v>1264</v>
      </c>
      <c r="J1486" t="s">
        <v>3</v>
      </c>
      <c r="K1486" t="s">
        <v>1378</v>
      </c>
      <c r="L1486">
        <v>1371</v>
      </c>
      <c r="N1486">
        <v>1013</v>
      </c>
      <c r="O1486" t="s">
        <v>21</v>
      </c>
      <c r="P1486" t="s">
        <v>21</v>
      </c>
      <c r="Q1486">
        <v>1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1</v>
      </c>
      <c r="AD1486">
        <v>0</v>
      </c>
      <c r="AE1486">
        <v>0</v>
      </c>
      <c r="AF1486" t="s">
        <v>23</v>
      </c>
      <c r="AG1486">
        <v>0</v>
      </c>
      <c r="AH1486">
        <v>2</v>
      </c>
      <c r="AI1486">
        <v>353034016</v>
      </c>
      <c r="AJ1486">
        <v>1486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5">
      <c r="A1487">
        <f>ROW(Source!A430)</f>
        <v>430</v>
      </c>
      <c r="B1487">
        <v>353034058</v>
      </c>
      <c r="C1487">
        <v>353034037</v>
      </c>
      <c r="D1487">
        <v>342640201</v>
      </c>
      <c r="E1487">
        <v>113</v>
      </c>
      <c r="F1487">
        <v>1</v>
      </c>
      <c r="G1487">
        <v>1</v>
      </c>
      <c r="H1487">
        <v>1</v>
      </c>
      <c r="I1487" t="s">
        <v>1384</v>
      </c>
      <c r="J1487" t="s">
        <v>3</v>
      </c>
      <c r="K1487" t="s">
        <v>1385</v>
      </c>
      <c r="L1487">
        <v>1191</v>
      </c>
      <c r="N1487">
        <v>1013</v>
      </c>
      <c r="O1487" t="s">
        <v>1221</v>
      </c>
      <c r="P1487" t="s">
        <v>1221</v>
      </c>
      <c r="Q1487">
        <v>1</v>
      </c>
      <c r="X1487">
        <v>18.14</v>
      </c>
      <c r="Y1487">
        <v>0</v>
      </c>
      <c r="Z1487">
        <v>0</v>
      </c>
      <c r="AA1487">
        <v>0</v>
      </c>
      <c r="AB1487">
        <v>544.42999999999995</v>
      </c>
      <c r="AC1487">
        <v>0</v>
      </c>
      <c r="AD1487">
        <v>1</v>
      </c>
      <c r="AE1487">
        <v>1</v>
      </c>
      <c r="AF1487" t="s">
        <v>24</v>
      </c>
      <c r="AG1487">
        <v>15.2376</v>
      </c>
      <c r="AH1487">
        <v>2</v>
      </c>
      <c r="AI1487">
        <v>353034038</v>
      </c>
      <c r="AJ1487">
        <v>1487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5">
      <c r="A1488">
        <f>ROW(Source!A430)</f>
        <v>430</v>
      </c>
      <c r="B1488">
        <v>353034059</v>
      </c>
      <c r="C1488">
        <v>353034037</v>
      </c>
      <c r="D1488">
        <v>342640393</v>
      </c>
      <c r="E1488">
        <v>113</v>
      </c>
      <c r="F1488">
        <v>1</v>
      </c>
      <c r="G1488">
        <v>1</v>
      </c>
      <c r="H1488">
        <v>1</v>
      </c>
      <c r="I1488" t="s">
        <v>1222</v>
      </c>
      <c r="J1488" t="s">
        <v>3</v>
      </c>
      <c r="K1488" t="s">
        <v>1223</v>
      </c>
      <c r="L1488">
        <v>1191</v>
      </c>
      <c r="N1488">
        <v>1013</v>
      </c>
      <c r="O1488" t="s">
        <v>1221</v>
      </c>
      <c r="P1488" t="s">
        <v>1221</v>
      </c>
      <c r="Q1488">
        <v>1</v>
      </c>
      <c r="X1488">
        <v>3.92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1</v>
      </c>
      <c r="AE1488">
        <v>2</v>
      </c>
      <c r="AF1488" t="s">
        <v>24</v>
      </c>
      <c r="AG1488">
        <v>3.2927999999999997</v>
      </c>
      <c r="AH1488">
        <v>2</v>
      </c>
      <c r="AI1488">
        <v>353034039</v>
      </c>
      <c r="AJ1488">
        <v>1488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5">
      <c r="A1489">
        <f>ROW(Source!A430)</f>
        <v>430</v>
      </c>
      <c r="B1489">
        <v>353034060</v>
      </c>
      <c r="C1489">
        <v>353034037</v>
      </c>
      <c r="D1489">
        <v>342764625</v>
      </c>
      <c r="E1489">
        <v>1</v>
      </c>
      <c r="F1489">
        <v>1</v>
      </c>
      <c r="G1489">
        <v>1</v>
      </c>
      <c r="H1489">
        <v>2</v>
      </c>
      <c r="I1489" t="s">
        <v>1313</v>
      </c>
      <c r="J1489" t="s">
        <v>1314</v>
      </c>
      <c r="K1489" t="s">
        <v>1315</v>
      </c>
      <c r="L1489">
        <v>1368</v>
      </c>
      <c r="N1489">
        <v>1011</v>
      </c>
      <c r="O1489" t="s">
        <v>1227</v>
      </c>
      <c r="P1489" t="s">
        <v>1227</v>
      </c>
      <c r="Q1489">
        <v>1</v>
      </c>
      <c r="X1489">
        <v>3.01</v>
      </c>
      <c r="Y1489">
        <v>0</v>
      </c>
      <c r="Z1489">
        <v>2088.77</v>
      </c>
      <c r="AA1489">
        <v>687.23</v>
      </c>
      <c r="AB1489">
        <v>0</v>
      </c>
      <c r="AC1489">
        <v>0</v>
      </c>
      <c r="AD1489">
        <v>1</v>
      </c>
      <c r="AE1489">
        <v>0</v>
      </c>
      <c r="AF1489" t="s">
        <v>24</v>
      </c>
      <c r="AG1489">
        <v>2.5283999999999995</v>
      </c>
      <c r="AH1489">
        <v>2</v>
      </c>
      <c r="AI1489">
        <v>353034040</v>
      </c>
      <c r="AJ1489">
        <v>1489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5">
      <c r="A1490">
        <f>ROW(Source!A430)</f>
        <v>430</v>
      </c>
      <c r="B1490">
        <v>353034061</v>
      </c>
      <c r="C1490">
        <v>353034037</v>
      </c>
      <c r="D1490">
        <v>342765643</v>
      </c>
      <c r="E1490">
        <v>1</v>
      </c>
      <c r="F1490">
        <v>1</v>
      </c>
      <c r="G1490">
        <v>1</v>
      </c>
      <c r="H1490">
        <v>2</v>
      </c>
      <c r="I1490" t="s">
        <v>1229</v>
      </c>
      <c r="J1490" t="s">
        <v>1230</v>
      </c>
      <c r="K1490" t="s">
        <v>1231</v>
      </c>
      <c r="L1490">
        <v>1368</v>
      </c>
      <c r="N1490">
        <v>1011</v>
      </c>
      <c r="O1490" t="s">
        <v>1227</v>
      </c>
      <c r="P1490" t="s">
        <v>1227</v>
      </c>
      <c r="Q1490">
        <v>1</v>
      </c>
      <c r="X1490">
        <v>0.91</v>
      </c>
      <c r="Y1490">
        <v>0</v>
      </c>
      <c r="Z1490">
        <v>477.92</v>
      </c>
      <c r="AA1490">
        <v>597.98</v>
      </c>
      <c r="AB1490">
        <v>0</v>
      </c>
      <c r="AC1490">
        <v>0</v>
      </c>
      <c r="AD1490">
        <v>1</v>
      </c>
      <c r="AE1490">
        <v>0</v>
      </c>
      <c r="AF1490" t="s">
        <v>24</v>
      </c>
      <c r="AG1490">
        <v>0.76439999999999997</v>
      </c>
      <c r="AH1490">
        <v>2</v>
      </c>
      <c r="AI1490">
        <v>353034041</v>
      </c>
      <c r="AJ1490">
        <v>1490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5">
      <c r="A1491">
        <f>ROW(Source!A430)</f>
        <v>430</v>
      </c>
      <c r="B1491">
        <v>353034062</v>
      </c>
      <c r="C1491">
        <v>353034037</v>
      </c>
      <c r="D1491">
        <v>342713964</v>
      </c>
      <c r="E1491">
        <v>1</v>
      </c>
      <c r="F1491">
        <v>1</v>
      </c>
      <c r="G1491">
        <v>1</v>
      </c>
      <c r="H1491">
        <v>3</v>
      </c>
      <c r="I1491" t="s">
        <v>1245</v>
      </c>
      <c r="J1491" t="s">
        <v>1246</v>
      </c>
      <c r="K1491" t="s">
        <v>1247</v>
      </c>
      <c r="L1491">
        <v>1346</v>
      </c>
      <c r="N1491">
        <v>1009</v>
      </c>
      <c r="O1491" t="s">
        <v>1244</v>
      </c>
      <c r="P1491" t="s">
        <v>1244</v>
      </c>
      <c r="Q1491">
        <v>1</v>
      </c>
      <c r="X1491">
        <v>0.1</v>
      </c>
      <c r="Y1491">
        <v>238.29</v>
      </c>
      <c r="Z1491">
        <v>0</v>
      </c>
      <c r="AA1491">
        <v>0</v>
      </c>
      <c r="AB1491">
        <v>0</v>
      </c>
      <c r="AC1491">
        <v>0</v>
      </c>
      <c r="AD1491">
        <v>1</v>
      </c>
      <c r="AE1491">
        <v>0</v>
      </c>
      <c r="AF1491" t="s">
        <v>23</v>
      </c>
      <c r="AG1491">
        <v>0</v>
      </c>
      <c r="AH1491">
        <v>2</v>
      </c>
      <c r="AI1491">
        <v>353034042</v>
      </c>
      <c r="AJ1491">
        <v>1491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5">
      <c r="A1492">
        <f>ROW(Source!A430)</f>
        <v>430</v>
      </c>
      <c r="B1492">
        <v>353034063</v>
      </c>
      <c r="C1492">
        <v>353034037</v>
      </c>
      <c r="D1492">
        <v>342713971</v>
      </c>
      <c r="E1492">
        <v>1</v>
      </c>
      <c r="F1492">
        <v>1</v>
      </c>
      <c r="G1492">
        <v>1</v>
      </c>
      <c r="H1492">
        <v>3</v>
      </c>
      <c r="I1492" t="s">
        <v>1354</v>
      </c>
      <c r="J1492" t="s">
        <v>1355</v>
      </c>
      <c r="K1492" t="s">
        <v>1356</v>
      </c>
      <c r="L1492">
        <v>1346</v>
      </c>
      <c r="N1492">
        <v>1009</v>
      </c>
      <c r="O1492" t="s">
        <v>1244</v>
      </c>
      <c r="P1492" t="s">
        <v>1244</v>
      </c>
      <c r="Q1492">
        <v>1</v>
      </c>
      <c r="X1492">
        <v>0.03</v>
      </c>
      <c r="Y1492">
        <v>58.53</v>
      </c>
      <c r="Z1492">
        <v>0</v>
      </c>
      <c r="AA1492">
        <v>0</v>
      </c>
      <c r="AB1492">
        <v>0</v>
      </c>
      <c r="AC1492">
        <v>0</v>
      </c>
      <c r="AD1492">
        <v>1</v>
      </c>
      <c r="AE1492">
        <v>0</v>
      </c>
      <c r="AF1492" t="s">
        <v>23</v>
      </c>
      <c r="AG1492">
        <v>0</v>
      </c>
      <c r="AH1492">
        <v>2</v>
      </c>
      <c r="AI1492">
        <v>353034043</v>
      </c>
      <c r="AJ1492">
        <v>1492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5">
      <c r="A1493">
        <f>ROW(Source!A430)</f>
        <v>430</v>
      </c>
      <c r="B1493">
        <v>353034064</v>
      </c>
      <c r="C1493">
        <v>353034037</v>
      </c>
      <c r="D1493">
        <v>342717233</v>
      </c>
      <c r="E1493">
        <v>1</v>
      </c>
      <c r="F1493">
        <v>1</v>
      </c>
      <c r="G1493">
        <v>1</v>
      </c>
      <c r="H1493">
        <v>3</v>
      </c>
      <c r="I1493" t="s">
        <v>1326</v>
      </c>
      <c r="J1493" t="s">
        <v>1327</v>
      </c>
      <c r="K1493" t="s">
        <v>1328</v>
      </c>
      <c r="L1493">
        <v>1346</v>
      </c>
      <c r="N1493">
        <v>1009</v>
      </c>
      <c r="O1493" t="s">
        <v>1244</v>
      </c>
      <c r="P1493" t="s">
        <v>1244</v>
      </c>
      <c r="Q1493">
        <v>1</v>
      </c>
      <c r="X1493">
        <v>0</v>
      </c>
      <c r="Y1493">
        <v>174.93</v>
      </c>
      <c r="Z1493">
        <v>0</v>
      </c>
      <c r="AA1493">
        <v>0</v>
      </c>
      <c r="AB1493">
        <v>0</v>
      </c>
      <c r="AC1493">
        <v>1</v>
      </c>
      <c r="AD1493">
        <v>0</v>
      </c>
      <c r="AE1493">
        <v>0</v>
      </c>
      <c r="AF1493" t="s">
        <v>23</v>
      </c>
      <c r="AG1493">
        <v>0</v>
      </c>
      <c r="AH1493">
        <v>2</v>
      </c>
      <c r="AI1493">
        <v>353034044</v>
      </c>
      <c r="AJ1493">
        <v>1493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5">
      <c r="A1494">
        <f>ROW(Source!A430)</f>
        <v>430</v>
      </c>
      <c r="B1494">
        <v>353034065</v>
      </c>
      <c r="C1494">
        <v>353034037</v>
      </c>
      <c r="D1494">
        <v>342718355</v>
      </c>
      <c r="E1494">
        <v>1</v>
      </c>
      <c r="F1494">
        <v>1</v>
      </c>
      <c r="G1494">
        <v>1</v>
      </c>
      <c r="H1494">
        <v>3</v>
      </c>
      <c r="I1494" t="s">
        <v>1248</v>
      </c>
      <c r="J1494" t="s">
        <v>1249</v>
      </c>
      <c r="K1494" t="s">
        <v>1250</v>
      </c>
      <c r="L1494">
        <v>1346</v>
      </c>
      <c r="N1494">
        <v>1009</v>
      </c>
      <c r="O1494" t="s">
        <v>1244</v>
      </c>
      <c r="P1494" t="s">
        <v>1244</v>
      </c>
      <c r="Q1494">
        <v>1</v>
      </c>
      <c r="X1494">
        <v>0.02</v>
      </c>
      <c r="Y1494">
        <v>56.11</v>
      </c>
      <c r="Z1494">
        <v>0</v>
      </c>
      <c r="AA1494">
        <v>0</v>
      </c>
      <c r="AB1494">
        <v>0</v>
      </c>
      <c r="AC1494">
        <v>0</v>
      </c>
      <c r="AD1494">
        <v>1</v>
      </c>
      <c r="AE1494">
        <v>0</v>
      </c>
      <c r="AF1494" t="s">
        <v>23</v>
      </c>
      <c r="AG1494">
        <v>0</v>
      </c>
      <c r="AH1494">
        <v>2</v>
      </c>
      <c r="AI1494">
        <v>353034045</v>
      </c>
      <c r="AJ1494">
        <v>1494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5">
      <c r="A1495">
        <f>ROW(Source!A430)</f>
        <v>430</v>
      </c>
      <c r="B1495">
        <v>353034066</v>
      </c>
      <c r="C1495">
        <v>353034037</v>
      </c>
      <c r="D1495">
        <v>342641712</v>
      </c>
      <c r="E1495">
        <v>113</v>
      </c>
      <c r="F1495">
        <v>1</v>
      </c>
      <c r="G1495">
        <v>1</v>
      </c>
      <c r="H1495">
        <v>3</v>
      </c>
      <c r="I1495" t="s">
        <v>1388</v>
      </c>
      <c r="J1495" t="s">
        <v>3</v>
      </c>
      <c r="K1495" t="s">
        <v>1389</v>
      </c>
      <c r="L1495">
        <v>1371</v>
      </c>
      <c r="N1495">
        <v>1013</v>
      </c>
      <c r="O1495" t="s">
        <v>21</v>
      </c>
      <c r="P1495" t="s">
        <v>21</v>
      </c>
      <c r="Q1495">
        <v>1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1</v>
      </c>
      <c r="AD1495">
        <v>0</v>
      </c>
      <c r="AE1495">
        <v>0</v>
      </c>
      <c r="AF1495" t="s">
        <v>23</v>
      </c>
      <c r="AG1495">
        <v>0</v>
      </c>
      <c r="AH1495">
        <v>2</v>
      </c>
      <c r="AI1495">
        <v>353034046</v>
      </c>
      <c r="AJ1495">
        <v>1495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5">
      <c r="A1496">
        <f>ROW(Source!A430)</f>
        <v>430</v>
      </c>
      <c r="B1496">
        <v>353034067</v>
      </c>
      <c r="C1496">
        <v>353034037</v>
      </c>
      <c r="D1496">
        <v>342641717</v>
      </c>
      <c r="E1496">
        <v>113</v>
      </c>
      <c r="F1496">
        <v>1</v>
      </c>
      <c r="G1496">
        <v>1</v>
      </c>
      <c r="H1496">
        <v>3</v>
      </c>
      <c r="I1496" t="s">
        <v>1396</v>
      </c>
      <c r="J1496" t="s">
        <v>3</v>
      </c>
      <c r="K1496" t="s">
        <v>1397</v>
      </c>
      <c r="L1496">
        <v>1371</v>
      </c>
      <c r="N1496">
        <v>1013</v>
      </c>
      <c r="O1496" t="s">
        <v>21</v>
      </c>
      <c r="P1496" t="s">
        <v>21</v>
      </c>
      <c r="Q1496">
        <v>1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1</v>
      </c>
      <c r="AD1496">
        <v>0</v>
      </c>
      <c r="AE1496">
        <v>0</v>
      </c>
      <c r="AF1496" t="s">
        <v>23</v>
      </c>
      <c r="AG1496">
        <v>0</v>
      </c>
      <c r="AH1496">
        <v>2</v>
      </c>
      <c r="AI1496">
        <v>353034047</v>
      </c>
      <c r="AJ1496">
        <v>1496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5">
      <c r="A1497">
        <f>ROW(Source!A430)</f>
        <v>430</v>
      </c>
      <c r="B1497">
        <v>353034068</v>
      </c>
      <c r="C1497">
        <v>353034037</v>
      </c>
      <c r="D1497">
        <v>342642396</v>
      </c>
      <c r="E1497">
        <v>113</v>
      </c>
      <c r="F1497">
        <v>1</v>
      </c>
      <c r="G1497">
        <v>1</v>
      </c>
      <c r="H1497">
        <v>3</v>
      </c>
      <c r="I1497" t="s">
        <v>1329</v>
      </c>
      <c r="J1497" t="s">
        <v>3</v>
      </c>
      <c r="K1497" t="s">
        <v>1330</v>
      </c>
      <c r="L1497">
        <v>1348</v>
      </c>
      <c r="N1497">
        <v>1009</v>
      </c>
      <c r="O1497" t="s">
        <v>811</v>
      </c>
      <c r="P1497" t="s">
        <v>811</v>
      </c>
      <c r="Q1497">
        <v>1000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1</v>
      </c>
      <c r="AD1497">
        <v>0</v>
      </c>
      <c r="AE1497">
        <v>0</v>
      </c>
      <c r="AF1497" t="s">
        <v>23</v>
      </c>
      <c r="AG1497">
        <v>0</v>
      </c>
      <c r="AH1497">
        <v>2</v>
      </c>
      <c r="AI1497">
        <v>353034048</v>
      </c>
      <c r="AJ1497">
        <v>1497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5">
      <c r="A1498">
        <f>ROW(Source!A430)</f>
        <v>430</v>
      </c>
      <c r="B1498">
        <v>353034069</v>
      </c>
      <c r="C1498">
        <v>353034037</v>
      </c>
      <c r="D1498">
        <v>342642533</v>
      </c>
      <c r="E1498">
        <v>113</v>
      </c>
      <c r="F1498">
        <v>1</v>
      </c>
      <c r="G1498">
        <v>1</v>
      </c>
      <c r="H1498">
        <v>3</v>
      </c>
      <c r="I1498" t="s">
        <v>1331</v>
      </c>
      <c r="J1498" t="s">
        <v>3</v>
      </c>
      <c r="K1498" t="s">
        <v>1332</v>
      </c>
      <c r="L1498">
        <v>1346</v>
      </c>
      <c r="N1498">
        <v>1009</v>
      </c>
      <c r="O1498" t="s">
        <v>1244</v>
      </c>
      <c r="P1498" t="s">
        <v>1244</v>
      </c>
      <c r="Q1498">
        <v>1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1</v>
      </c>
      <c r="AD1498">
        <v>0</v>
      </c>
      <c r="AE1498">
        <v>0</v>
      </c>
      <c r="AF1498" t="s">
        <v>23</v>
      </c>
      <c r="AG1498">
        <v>0</v>
      </c>
      <c r="AH1498">
        <v>2</v>
      </c>
      <c r="AI1498">
        <v>353034049</v>
      </c>
      <c r="AJ1498">
        <v>1498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5">
      <c r="A1499">
        <f>ROW(Source!A430)</f>
        <v>430</v>
      </c>
      <c r="B1499">
        <v>353034070</v>
      </c>
      <c r="C1499">
        <v>353034037</v>
      </c>
      <c r="D1499">
        <v>342642846</v>
      </c>
      <c r="E1499">
        <v>113</v>
      </c>
      <c r="F1499">
        <v>1</v>
      </c>
      <c r="G1499">
        <v>1</v>
      </c>
      <c r="H1499">
        <v>3</v>
      </c>
      <c r="I1499" t="s">
        <v>1379</v>
      </c>
      <c r="J1499" t="s">
        <v>3</v>
      </c>
      <c r="K1499" t="s">
        <v>1380</v>
      </c>
      <c r="L1499">
        <v>1348</v>
      </c>
      <c r="N1499">
        <v>1009</v>
      </c>
      <c r="O1499" t="s">
        <v>811</v>
      </c>
      <c r="P1499" t="s">
        <v>811</v>
      </c>
      <c r="Q1499">
        <v>1000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1</v>
      </c>
      <c r="AD1499">
        <v>0</v>
      </c>
      <c r="AE1499">
        <v>0</v>
      </c>
      <c r="AF1499" t="s">
        <v>23</v>
      </c>
      <c r="AG1499">
        <v>0</v>
      </c>
      <c r="AH1499">
        <v>2</v>
      </c>
      <c r="AI1499">
        <v>353034050</v>
      </c>
      <c r="AJ1499">
        <v>1499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5">
      <c r="A1500">
        <f>ROW(Source!A430)</f>
        <v>430</v>
      </c>
      <c r="B1500">
        <v>353034071</v>
      </c>
      <c r="C1500">
        <v>353034037</v>
      </c>
      <c r="D1500">
        <v>342735762</v>
      </c>
      <c r="E1500">
        <v>1</v>
      </c>
      <c r="F1500">
        <v>1</v>
      </c>
      <c r="G1500">
        <v>1</v>
      </c>
      <c r="H1500">
        <v>3</v>
      </c>
      <c r="I1500" t="s">
        <v>1362</v>
      </c>
      <c r="J1500" t="s">
        <v>1363</v>
      </c>
      <c r="K1500" t="s">
        <v>1364</v>
      </c>
      <c r="L1500">
        <v>1348</v>
      </c>
      <c r="N1500">
        <v>1009</v>
      </c>
      <c r="O1500" t="s">
        <v>811</v>
      </c>
      <c r="P1500" t="s">
        <v>811</v>
      </c>
      <c r="Q1500">
        <v>1000</v>
      </c>
      <c r="X1500">
        <v>4.0000000000000002E-4</v>
      </c>
      <c r="Y1500">
        <v>61265.39</v>
      </c>
      <c r="Z1500">
        <v>0</v>
      </c>
      <c r="AA1500">
        <v>0</v>
      </c>
      <c r="AB1500">
        <v>0</v>
      </c>
      <c r="AC1500">
        <v>0</v>
      </c>
      <c r="AD1500">
        <v>1</v>
      </c>
      <c r="AE1500">
        <v>0</v>
      </c>
      <c r="AF1500" t="s">
        <v>23</v>
      </c>
      <c r="AG1500">
        <v>0</v>
      </c>
      <c r="AH1500">
        <v>2</v>
      </c>
      <c r="AI1500">
        <v>353034051</v>
      </c>
      <c r="AJ1500">
        <v>1500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5">
      <c r="A1501">
        <f>ROW(Source!A430)</f>
        <v>430</v>
      </c>
      <c r="B1501">
        <v>353034072</v>
      </c>
      <c r="C1501">
        <v>353034037</v>
      </c>
      <c r="D1501">
        <v>342735789</v>
      </c>
      <c r="E1501">
        <v>1</v>
      </c>
      <c r="F1501">
        <v>1</v>
      </c>
      <c r="G1501">
        <v>1</v>
      </c>
      <c r="H1501">
        <v>3</v>
      </c>
      <c r="I1501" t="s">
        <v>1365</v>
      </c>
      <c r="J1501" t="s">
        <v>1366</v>
      </c>
      <c r="K1501" t="s">
        <v>1367</v>
      </c>
      <c r="L1501">
        <v>1348</v>
      </c>
      <c r="N1501">
        <v>1009</v>
      </c>
      <c r="O1501" t="s">
        <v>811</v>
      </c>
      <c r="P1501" t="s">
        <v>811</v>
      </c>
      <c r="Q1501">
        <v>1000</v>
      </c>
      <c r="X1501">
        <v>1E-4</v>
      </c>
      <c r="Y1501">
        <v>80020.98</v>
      </c>
      <c r="Z1501">
        <v>0</v>
      </c>
      <c r="AA1501">
        <v>0</v>
      </c>
      <c r="AB1501">
        <v>0</v>
      </c>
      <c r="AC1501">
        <v>0</v>
      </c>
      <c r="AD1501">
        <v>1</v>
      </c>
      <c r="AE1501">
        <v>0</v>
      </c>
      <c r="AF1501" t="s">
        <v>23</v>
      </c>
      <c r="AG1501">
        <v>0</v>
      </c>
      <c r="AH1501">
        <v>2</v>
      </c>
      <c r="AI1501">
        <v>353034052</v>
      </c>
      <c r="AJ1501">
        <v>1501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5">
      <c r="A1502">
        <f>ROW(Source!A430)</f>
        <v>430</v>
      </c>
      <c r="B1502">
        <v>353034073</v>
      </c>
      <c r="C1502">
        <v>353034037</v>
      </c>
      <c r="D1502">
        <v>342743019</v>
      </c>
      <c r="E1502">
        <v>1</v>
      </c>
      <c r="F1502">
        <v>1</v>
      </c>
      <c r="G1502">
        <v>1</v>
      </c>
      <c r="H1502">
        <v>3</v>
      </c>
      <c r="I1502" t="s">
        <v>1374</v>
      </c>
      <c r="J1502" t="s">
        <v>1375</v>
      </c>
      <c r="K1502" t="s">
        <v>1376</v>
      </c>
      <c r="L1502">
        <v>1425</v>
      </c>
      <c r="N1502">
        <v>1013</v>
      </c>
      <c r="O1502" t="s">
        <v>894</v>
      </c>
      <c r="P1502" t="s">
        <v>894</v>
      </c>
      <c r="Q1502">
        <v>1</v>
      </c>
      <c r="X1502">
        <v>0.06</v>
      </c>
      <c r="Y1502">
        <v>1031.73</v>
      </c>
      <c r="Z1502">
        <v>0</v>
      </c>
      <c r="AA1502">
        <v>0</v>
      </c>
      <c r="AB1502">
        <v>0</v>
      </c>
      <c r="AC1502">
        <v>0</v>
      </c>
      <c r="AD1502">
        <v>1</v>
      </c>
      <c r="AE1502">
        <v>0</v>
      </c>
      <c r="AF1502" t="s">
        <v>23</v>
      </c>
      <c r="AG1502">
        <v>0</v>
      </c>
      <c r="AH1502">
        <v>2</v>
      </c>
      <c r="AI1502">
        <v>353034053</v>
      </c>
      <c r="AJ1502">
        <v>1502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5">
      <c r="A1503">
        <f>ROW(Source!A430)</f>
        <v>430</v>
      </c>
      <c r="B1503">
        <v>353034074</v>
      </c>
      <c r="C1503">
        <v>353034037</v>
      </c>
      <c r="D1503">
        <v>342645106</v>
      </c>
      <c r="E1503">
        <v>113</v>
      </c>
      <c r="F1503">
        <v>1</v>
      </c>
      <c r="G1503">
        <v>1</v>
      </c>
      <c r="H1503">
        <v>3</v>
      </c>
      <c r="I1503" t="s">
        <v>1333</v>
      </c>
      <c r="J1503" t="s">
        <v>3</v>
      </c>
      <c r="K1503" t="s">
        <v>1377</v>
      </c>
      <c r="L1503">
        <v>1371</v>
      </c>
      <c r="N1503">
        <v>1013</v>
      </c>
      <c r="O1503" t="s">
        <v>21</v>
      </c>
      <c r="P1503" t="s">
        <v>21</v>
      </c>
      <c r="Q1503">
        <v>1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1</v>
      </c>
      <c r="AD1503">
        <v>0</v>
      </c>
      <c r="AE1503">
        <v>0</v>
      </c>
      <c r="AF1503" t="s">
        <v>23</v>
      </c>
      <c r="AG1503">
        <v>0</v>
      </c>
      <c r="AH1503">
        <v>2</v>
      </c>
      <c r="AI1503">
        <v>353034054</v>
      </c>
      <c r="AJ1503">
        <v>1503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5">
      <c r="A1504">
        <f>ROW(Source!A430)</f>
        <v>430</v>
      </c>
      <c r="B1504">
        <v>353034075</v>
      </c>
      <c r="C1504">
        <v>353034037</v>
      </c>
      <c r="D1504">
        <v>342645129</v>
      </c>
      <c r="E1504">
        <v>113</v>
      </c>
      <c r="F1504">
        <v>1</v>
      </c>
      <c r="G1504">
        <v>1</v>
      </c>
      <c r="H1504">
        <v>3</v>
      </c>
      <c r="I1504" t="s">
        <v>1335</v>
      </c>
      <c r="J1504" t="s">
        <v>3</v>
      </c>
      <c r="K1504" t="s">
        <v>1321</v>
      </c>
      <c r="L1504">
        <v>1346</v>
      </c>
      <c r="N1504">
        <v>1009</v>
      </c>
      <c r="O1504" t="s">
        <v>1244</v>
      </c>
      <c r="P1504" t="s">
        <v>1244</v>
      </c>
      <c r="Q1504">
        <v>1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1</v>
      </c>
      <c r="AD1504">
        <v>0</v>
      </c>
      <c r="AE1504">
        <v>0</v>
      </c>
      <c r="AF1504" t="s">
        <v>23</v>
      </c>
      <c r="AG1504">
        <v>0</v>
      </c>
      <c r="AH1504">
        <v>2</v>
      </c>
      <c r="AI1504">
        <v>353034055</v>
      </c>
      <c r="AJ1504">
        <v>1504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5">
      <c r="A1505">
        <f>ROW(Source!A430)</f>
        <v>430</v>
      </c>
      <c r="B1505">
        <v>353034076</v>
      </c>
      <c r="C1505">
        <v>353034037</v>
      </c>
      <c r="D1505">
        <v>342645151</v>
      </c>
      <c r="E1505">
        <v>113</v>
      </c>
      <c r="F1505">
        <v>1</v>
      </c>
      <c r="G1505">
        <v>1</v>
      </c>
      <c r="H1505">
        <v>3</v>
      </c>
      <c r="I1505" t="s">
        <v>1381</v>
      </c>
      <c r="J1505" t="s">
        <v>3</v>
      </c>
      <c r="K1505" t="s">
        <v>1382</v>
      </c>
      <c r="L1505">
        <v>1371</v>
      </c>
      <c r="N1505">
        <v>1013</v>
      </c>
      <c r="O1505" t="s">
        <v>21</v>
      </c>
      <c r="P1505" t="s">
        <v>21</v>
      </c>
      <c r="Q1505">
        <v>1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1</v>
      </c>
      <c r="AD1505">
        <v>0</v>
      </c>
      <c r="AE1505">
        <v>0</v>
      </c>
      <c r="AF1505" t="s">
        <v>23</v>
      </c>
      <c r="AG1505">
        <v>0</v>
      </c>
      <c r="AH1505">
        <v>2</v>
      </c>
      <c r="AI1505">
        <v>353034056</v>
      </c>
      <c r="AJ1505">
        <v>1505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5">
      <c r="A1506">
        <f>ROW(Source!A430)</f>
        <v>430</v>
      </c>
      <c r="B1506">
        <v>353034077</v>
      </c>
      <c r="C1506">
        <v>353034037</v>
      </c>
      <c r="D1506">
        <v>342645155</v>
      </c>
      <c r="E1506">
        <v>113</v>
      </c>
      <c r="F1506">
        <v>1</v>
      </c>
      <c r="G1506">
        <v>1</v>
      </c>
      <c r="H1506">
        <v>3</v>
      </c>
      <c r="I1506" t="s">
        <v>1264</v>
      </c>
      <c r="J1506" t="s">
        <v>3</v>
      </c>
      <c r="K1506" t="s">
        <v>1378</v>
      </c>
      <c r="L1506">
        <v>1371</v>
      </c>
      <c r="N1506">
        <v>1013</v>
      </c>
      <c r="O1506" t="s">
        <v>21</v>
      </c>
      <c r="P1506" t="s">
        <v>21</v>
      </c>
      <c r="Q1506">
        <v>1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1</v>
      </c>
      <c r="AD1506">
        <v>0</v>
      </c>
      <c r="AE1506">
        <v>0</v>
      </c>
      <c r="AF1506" t="s">
        <v>23</v>
      </c>
      <c r="AG1506">
        <v>0</v>
      </c>
      <c r="AH1506">
        <v>2</v>
      </c>
      <c r="AI1506">
        <v>353034057</v>
      </c>
      <c r="AJ1506">
        <v>1506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5">
      <c r="A1507">
        <f>ROW(Source!A431)</f>
        <v>431</v>
      </c>
      <c r="B1507">
        <v>353034098</v>
      </c>
      <c r="C1507">
        <v>353034078</v>
      </c>
      <c r="D1507">
        <v>342640201</v>
      </c>
      <c r="E1507">
        <v>113</v>
      </c>
      <c r="F1507">
        <v>1</v>
      </c>
      <c r="G1507">
        <v>1</v>
      </c>
      <c r="H1507">
        <v>1</v>
      </c>
      <c r="I1507" t="s">
        <v>1384</v>
      </c>
      <c r="J1507" t="s">
        <v>3</v>
      </c>
      <c r="K1507" t="s">
        <v>1385</v>
      </c>
      <c r="L1507">
        <v>1191</v>
      </c>
      <c r="N1507">
        <v>1013</v>
      </c>
      <c r="O1507" t="s">
        <v>1221</v>
      </c>
      <c r="P1507" t="s">
        <v>1221</v>
      </c>
      <c r="Q1507">
        <v>1</v>
      </c>
      <c r="X1507">
        <v>7.57</v>
      </c>
      <c r="Y1507">
        <v>0</v>
      </c>
      <c r="Z1507">
        <v>0</v>
      </c>
      <c r="AA1507">
        <v>0</v>
      </c>
      <c r="AB1507">
        <v>544.42999999999995</v>
      </c>
      <c r="AC1507">
        <v>0</v>
      </c>
      <c r="AD1507">
        <v>1</v>
      </c>
      <c r="AE1507">
        <v>1</v>
      </c>
      <c r="AF1507" t="s">
        <v>24</v>
      </c>
      <c r="AG1507">
        <v>6.3587999999999996</v>
      </c>
      <c r="AH1507">
        <v>2</v>
      </c>
      <c r="AI1507">
        <v>353034079</v>
      </c>
      <c r="AJ1507">
        <v>1507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5">
      <c r="A1508">
        <f>ROW(Source!A431)</f>
        <v>431</v>
      </c>
      <c r="B1508">
        <v>353034099</v>
      </c>
      <c r="C1508">
        <v>353034078</v>
      </c>
      <c r="D1508">
        <v>342640393</v>
      </c>
      <c r="E1508">
        <v>113</v>
      </c>
      <c r="F1508">
        <v>1</v>
      </c>
      <c r="G1508">
        <v>1</v>
      </c>
      <c r="H1508">
        <v>1</v>
      </c>
      <c r="I1508" t="s">
        <v>1222</v>
      </c>
      <c r="J1508" t="s">
        <v>3</v>
      </c>
      <c r="K1508" t="s">
        <v>1223</v>
      </c>
      <c r="L1508">
        <v>1191</v>
      </c>
      <c r="N1508">
        <v>1013</v>
      </c>
      <c r="O1508" t="s">
        <v>1221</v>
      </c>
      <c r="P1508" t="s">
        <v>1221</v>
      </c>
      <c r="Q1508">
        <v>1</v>
      </c>
      <c r="X1508">
        <v>1.21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1</v>
      </c>
      <c r="AE1508">
        <v>2</v>
      </c>
      <c r="AF1508" t="s">
        <v>24</v>
      </c>
      <c r="AG1508">
        <v>1.0164</v>
      </c>
      <c r="AH1508">
        <v>2</v>
      </c>
      <c r="AI1508">
        <v>353034080</v>
      </c>
      <c r="AJ1508">
        <v>1508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5">
      <c r="A1509">
        <f>ROW(Source!A431)</f>
        <v>431</v>
      </c>
      <c r="B1509">
        <v>353034100</v>
      </c>
      <c r="C1509">
        <v>353034078</v>
      </c>
      <c r="D1509">
        <v>342764625</v>
      </c>
      <c r="E1509">
        <v>1</v>
      </c>
      <c r="F1509">
        <v>1</v>
      </c>
      <c r="G1509">
        <v>1</v>
      </c>
      <c r="H1509">
        <v>2</v>
      </c>
      <c r="I1509" t="s">
        <v>1313</v>
      </c>
      <c r="J1509" t="s">
        <v>1314</v>
      </c>
      <c r="K1509" t="s">
        <v>1315</v>
      </c>
      <c r="L1509">
        <v>1368</v>
      </c>
      <c r="N1509">
        <v>1011</v>
      </c>
      <c r="O1509" t="s">
        <v>1227</v>
      </c>
      <c r="P1509" t="s">
        <v>1227</v>
      </c>
      <c r="Q1509">
        <v>1</v>
      </c>
      <c r="X1509">
        <v>0.83</v>
      </c>
      <c r="Y1509">
        <v>0</v>
      </c>
      <c r="Z1509">
        <v>2088.77</v>
      </c>
      <c r="AA1509">
        <v>687.23</v>
      </c>
      <c r="AB1509">
        <v>0</v>
      </c>
      <c r="AC1509">
        <v>0</v>
      </c>
      <c r="AD1509">
        <v>1</v>
      </c>
      <c r="AE1509">
        <v>0</v>
      </c>
      <c r="AF1509" t="s">
        <v>24</v>
      </c>
      <c r="AG1509">
        <v>0.69719999999999993</v>
      </c>
      <c r="AH1509">
        <v>2</v>
      </c>
      <c r="AI1509">
        <v>353034081</v>
      </c>
      <c r="AJ1509">
        <v>1509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5">
      <c r="A1510">
        <f>ROW(Source!A431)</f>
        <v>431</v>
      </c>
      <c r="B1510">
        <v>353034101</v>
      </c>
      <c r="C1510">
        <v>353034078</v>
      </c>
      <c r="D1510">
        <v>342765643</v>
      </c>
      <c r="E1510">
        <v>1</v>
      </c>
      <c r="F1510">
        <v>1</v>
      </c>
      <c r="G1510">
        <v>1</v>
      </c>
      <c r="H1510">
        <v>2</v>
      </c>
      <c r="I1510" t="s">
        <v>1229</v>
      </c>
      <c r="J1510" t="s">
        <v>1230</v>
      </c>
      <c r="K1510" t="s">
        <v>1231</v>
      </c>
      <c r="L1510">
        <v>1368</v>
      </c>
      <c r="N1510">
        <v>1011</v>
      </c>
      <c r="O1510" t="s">
        <v>1227</v>
      </c>
      <c r="P1510" t="s">
        <v>1227</v>
      </c>
      <c r="Q1510">
        <v>1</v>
      </c>
      <c r="X1510">
        <v>0.38</v>
      </c>
      <c r="Y1510">
        <v>0</v>
      </c>
      <c r="Z1510">
        <v>477.92</v>
      </c>
      <c r="AA1510">
        <v>597.98</v>
      </c>
      <c r="AB1510">
        <v>0</v>
      </c>
      <c r="AC1510">
        <v>0</v>
      </c>
      <c r="AD1510">
        <v>1</v>
      </c>
      <c r="AE1510">
        <v>0</v>
      </c>
      <c r="AF1510" t="s">
        <v>24</v>
      </c>
      <c r="AG1510">
        <v>0.31919999999999998</v>
      </c>
      <c r="AH1510">
        <v>2</v>
      </c>
      <c r="AI1510">
        <v>353034082</v>
      </c>
      <c r="AJ1510">
        <v>1510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5">
      <c r="A1511">
        <f>ROW(Source!A431)</f>
        <v>431</v>
      </c>
      <c r="B1511">
        <v>353034102</v>
      </c>
      <c r="C1511">
        <v>353034078</v>
      </c>
      <c r="D1511">
        <v>342713964</v>
      </c>
      <c r="E1511">
        <v>1</v>
      </c>
      <c r="F1511">
        <v>1</v>
      </c>
      <c r="G1511">
        <v>1</v>
      </c>
      <c r="H1511">
        <v>3</v>
      </c>
      <c r="I1511" t="s">
        <v>1245</v>
      </c>
      <c r="J1511" t="s">
        <v>1246</v>
      </c>
      <c r="K1511" t="s">
        <v>1247</v>
      </c>
      <c r="L1511">
        <v>1346</v>
      </c>
      <c r="N1511">
        <v>1009</v>
      </c>
      <c r="O1511" t="s">
        <v>1244</v>
      </c>
      <c r="P1511" t="s">
        <v>1244</v>
      </c>
      <c r="Q1511">
        <v>1</v>
      </c>
      <c r="X1511">
        <v>0.1</v>
      </c>
      <c r="Y1511">
        <v>238.29</v>
      </c>
      <c r="Z1511">
        <v>0</v>
      </c>
      <c r="AA1511">
        <v>0</v>
      </c>
      <c r="AB1511">
        <v>0</v>
      </c>
      <c r="AC1511">
        <v>0</v>
      </c>
      <c r="AD1511">
        <v>1</v>
      </c>
      <c r="AE1511">
        <v>0</v>
      </c>
      <c r="AF1511" t="s">
        <v>23</v>
      </c>
      <c r="AG1511">
        <v>0</v>
      </c>
      <c r="AH1511">
        <v>2</v>
      </c>
      <c r="AI1511">
        <v>353034083</v>
      </c>
      <c r="AJ1511">
        <v>1511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5">
      <c r="A1512">
        <f>ROW(Source!A431)</f>
        <v>431</v>
      </c>
      <c r="B1512">
        <v>353034103</v>
      </c>
      <c r="C1512">
        <v>353034078</v>
      </c>
      <c r="D1512">
        <v>342713971</v>
      </c>
      <c r="E1512">
        <v>1</v>
      </c>
      <c r="F1512">
        <v>1</v>
      </c>
      <c r="G1512">
        <v>1</v>
      </c>
      <c r="H1512">
        <v>3</v>
      </c>
      <c r="I1512" t="s">
        <v>1354</v>
      </c>
      <c r="J1512" t="s">
        <v>1355</v>
      </c>
      <c r="K1512" t="s">
        <v>1356</v>
      </c>
      <c r="L1512">
        <v>1346</v>
      </c>
      <c r="N1512">
        <v>1009</v>
      </c>
      <c r="O1512" t="s">
        <v>1244</v>
      </c>
      <c r="P1512" t="s">
        <v>1244</v>
      </c>
      <c r="Q1512">
        <v>1</v>
      </c>
      <c r="X1512">
        <v>0.03</v>
      </c>
      <c r="Y1512">
        <v>58.53</v>
      </c>
      <c r="Z1512">
        <v>0</v>
      </c>
      <c r="AA1512">
        <v>0</v>
      </c>
      <c r="AB1512">
        <v>0</v>
      </c>
      <c r="AC1512">
        <v>0</v>
      </c>
      <c r="AD1512">
        <v>1</v>
      </c>
      <c r="AE1512">
        <v>0</v>
      </c>
      <c r="AF1512" t="s">
        <v>23</v>
      </c>
      <c r="AG1512">
        <v>0</v>
      </c>
      <c r="AH1512">
        <v>2</v>
      </c>
      <c r="AI1512">
        <v>353034084</v>
      </c>
      <c r="AJ1512">
        <v>1512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5">
      <c r="A1513">
        <f>ROW(Source!A431)</f>
        <v>431</v>
      </c>
      <c r="B1513">
        <v>353034104</v>
      </c>
      <c r="C1513">
        <v>353034078</v>
      </c>
      <c r="D1513">
        <v>342717233</v>
      </c>
      <c r="E1513">
        <v>1</v>
      </c>
      <c r="F1513">
        <v>1</v>
      </c>
      <c r="G1513">
        <v>1</v>
      </c>
      <c r="H1513">
        <v>3</v>
      </c>
      <c r="I1513" t="s">
        <v>1326</v>
      </c>
      <c r="J1513" t="s">
        <v>1327</v>
      </c>
      <c r="K1513" t="s">
        <v>1328</v>
      </c>
      <c r="L1513">
        <v>1346</v>
      </c>
      <c r="N1513">
        <v>1009</v>
      </c>
      <c r="O1513" t="s">
        <v>1244</v>
      </c>
      <c r="P1513" t="s">
        <v>1244</v>
      </c>
      <c r="Q1513">
        <v>1</v>
      </c>
      <c r="X1513">
        <v>0</v>
      </c>
      <c r="Y1513">
        <v>174.93</v>
      </c>
      <c r="Z1513">
        <v>0</v>
      </c>
      <c r="AA1513">
        <v>0</v>
      </c>
      <c r="AB1513">
        <v>0</v>
      </c>
      <c r="AC1513">
        <v>1</v>
      </c>
      <c r="AD1513">
        <v>0</v>
      </c>
      <c r="AE1513">
        <v>0</v>
      </c>
      <c r="AF1513" t="s">
        <v>23</v>
      </c>
      <c r="AG1513">
        <v>0</v>
      </c>
      <c r="AH1513">
        <v>2</v>
      </c>
      <c r="AI1513">
        <v>353034085</v>
      </c>
      <c r="AJ1513">
        <v>1513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5">
      <c r="A1514">
        <f>ROW(Source!A431)</f>
        <v>431</v>
      </c>
      <c r="B1514">
        <v>353034105</v>
      </c>
      <c r="C1514">
        <v>353034078</v>
      </c>
      <c r="D1514">
        <v>342718355</v>
      </c>
      <c r="E1514">
        <v>1</v>
      </c>
      <c r="F1514">
        <v>1</v>
      </c>
      <c r="G1514">
        <v>1</v>
      </c>
      <c r="H1514">
        <v>3</v>
      </c>
      <c r="I1514" t="s">
        <v>1248</v>
      </c>
      <c r="J1514" t="s">
        <v>1249</v>
      </c>
      <c r="K1514" t="s">
        <v>1250</v>
      </c>
      <c r="L1514">
        <v>1346</v>
      </c>
      <c r="N1514">
        <v>1009</v>
      </c>
      <c r="O1514" t="s">
        <v>1244</v>
      </c>
      <c r="P1514" t="s">
        <v>1244</v>
      </c>
      <c r="Q1514">
        <v>1</v>
      </c>
      <c r="X1514">
        <v>0.02</v>
      </c>
      <c r="Y1514">
        <v>56.11</v>
      </c>
      <c r="Z1514">
        <v>0</v>
      </c>
      <c r="AA1514">
        <v>0</v>
      </c>
      <c r="AB1514">
        <v>0</v>
      </c>
      <c r="AC1514">
        <v>0</v>
      </c>
      <c r="AD1514">
        <v>1</v>
      </c>
      <c r="AE1514">
        <v>0</v>
      </c>
      <c r="AF1514" t="s">
        <v>23</v>
      </c>
      <c r="AG1514">
        <v>0</v>
      </c>
      <c r="AH1514">
        <v>2</v>
      </c>
      <c r="AI1514">
        <v>353034086</v>
      </c>
      <c r="AJ1514">
        <v>1514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5">
      <c r="A1515">
        <f>ROW(Source!A431)</f>
        <v>431</v>
      </c>
      <c r="B1515">
        <v>353034106</v>
      </c>
      <c r="C1515">
        <v>353034078</v>
      </c>
      <c r="D1515">
        <v>342641712</v>
      </c>
      <c r="E1515">
        <v>113</v>
      </c>
      <c r="F1515">
        <v>1</v>
      </c>
      <c r="G1515">
        <v>1</v>
      </c>
      <c r="H1515">
        <v>3</v>
      </c>
      <c r="I1515" t="s">
        <v>1388</v>
      </c>
      <c r="J1515" t="s">
        <v>3</v>
      </c>
      <c r="K1515" t="s">
        <v>1389</v>
      </c>
      <c r="L1515">
        <v>1371</v>
      </c>
      <c r="N1515">
        <v>1013</v>
      </c>
      <c r="O1515" t="s">
        <v>21</v>
      </c>
      <c r="P1515" t="s">
        <v>21</v>
      </c>
      <c r="Q1515">
        <v>1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1</v>
      </c>
      <c r="AD1515">
        <v>0</v>
      </c>
      <c r="AE1515">
        <v>0</v>
      </c>
      <c r="AF1515" t="s">
        <v>23</v>
      </c>
      <c r="AG1515">
        <v>0</v>
      </c>
      <c r="AH1515">
        <v>2</v>
      </c>
      <c r="AI1515">
        <v>353034087</v>
      </c>
      <c r="AJ1515">
        <v>1515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5">
      <c r="A1516">
        <f>ROW(Source!A431)</f>
        <v>431</v>
      </c>
      <c r="B1516">
        <v>353034107</v>
      </c>
      <c r="C1516">
        <v>353034078</v>
      </c>
      <c r="D1516">
        <v>342641717</v>
      </c>
      <c r="E1516">
        <v>113</v>
      </c>
      <c r="F1516">
        <v>1</v>
      </c>
      <c r="G1516">
        <v>1</v>
      </c>
      <c r="H1516">
        <v>3</v>
      </c>
      <c r="I1516" t="s">
        <v>1396</v>
      </c>
      <c r="J1516" t="s">
        <v>3</v>
      </c>
      <c r="K1516" t="s">
        <v>1397</v>
      </c>
      <c r="L1516">
        <v>1371</v>
      </c>
      <c r="N1516">
        <v>1013</v>
      </c>
      <c r="O1516" t="s">
        <v>21</v>
      </c>
      <c r="P1516" t="s">
        <v>21</v>
      </c>
      <c r="Q1516">
        <v>1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1</v>
      </c>
      <c r="AD1516">
        <v>0</v>
      </c>
      <c r="AE1516">
        <v>0</v>
      </c>
      <c r="AF1516" t="s">
        <v>23</v>
      </c>
      <c r="AG1516">
        <v>0</v>
      </c>
      <c r="AH1516">
        <v>2</v>
      </c>
      <c r="AI1516">
        <v>353034088</v>
      </c>
      <c r="AJ1516">
        <v>1516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5">
      <c r="A1517">
        <f>ROW(Source!A431)</f>
        <v>431</v>
      </c>
      <c r="B1517">
        <v>353034108</v>
      </c>
      <c r="C1517">
        <v>353034078</v>
      </c>
      <c r="D1517">
        <v>342642396</v>
      </c>
      <c r="E1517">
        <v>113</v>
      </c>
      <c r="F1517">
        <v>1</v>
      </c>
      <c r="G1517">
        <v>1</v>
      </c>
      <c r="H1517">
        <v>3</v>
      </c>
      <c r="I1517" t="s">
        <v>1329</v>
      </c>
      <c r="J1517" t="s">
        <v>3</v>
      </c>
      <c r="K1517" t="s">
        <v>1330</v>
      </c>
      <c r="L1517">
        <v>1348</v>
      </c>
      <c r="N1517">
        <v>1009</v>
      </c>
      <c r="O1517" t="s">
        <v>811</v>
      </c>
      <c r="P1517" t="s">
        <v>811</v>
      </c>
      <c r="Q1517">
        <v>1000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1</v>
      </c>
      <c r="AD1517">
        <v>0</v>
      </c>
      <c r="AE1517">
        <v>0</v>
      </c>
      <c r="AF1517" t="s">
        <v>23</v>
      </c>
      <c r="AG1517">
        <v>0</v>
      </c>
      <c r="AH1517">
        <v>2</v>
      </c>
      <c r="AI1517">
        <v>353034089</v>
      </c>
      <c r="AJ1517">
        <v>1517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5">
      <c r="A1518">
        <f>ROW(Source!A431)</f>
        <v>431</v>
      </c>
      <c r="B1518">
        <v>353034109</v>
      </c>
      <c r="C1518">
        <v>353034078</v>
      </c>
      <c r="D1518">
        <v>342642533</v>
      </c>
      <c r="E1518">
        <v>113</v>
      </c>
      <c r="F1518">
        <v>1</v>
      </c>
      <c r="G1518">
        <v>1</v>
      </c>
      <c r="H1518">
        <v>3</v>
      </c>
      <c r="I1518" t="s">
        <v>1331</v>
      </c>
      <c r="J1518" t="s">
        <v>3</v>
      </c>
      <c r="K1518" t="s">
        <v>1332</v>
      </c>
      <c r="L1518">
        <v>1346</v>
      </c>
      <c r="N1518">
        <v>1009</v>
      </c>
      <c r="O1518" t="s">
        <v>1244</v>
      </c>
      <c r="P1518" t="s">
        <v>1244</v>
      </c>
      <c r="Q1518">
        <v>1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1</v>
      </c>
      <c r="AD1518">
        <v>0</v>
      </c>
      <c r="AE1518">
        <v>0</v>
      </c>
      <c r="AF1518" t="s">
        <v>23</v>
      </c>
      <c r="AG1518">
        <v>0</v>
      </c>
      <c r="AH1518">
        <v>2</v>
      </c>
      <c r="AI1518">
        <v>353034090</v>
      </c>
      <c r="AJ1518">
        <v>1518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5">
      <c r="A1519">
        <f>ROW(Source!A431)</f>
        <v>431</v>
      </c>
      <c r="B1519">
        <v>353034110</v>
      </c>
      <c r="C1519">
        <v>353034078</v>
      </c>
      <c r="D1519">
        <v>342642846</v>
      </c>
      <c r="E1519">
        <v>113</v>
      </c>
      <c r="F1519">
        <v>1</v>
      </c>
      <c r="G1519">
        <v>1</v>
      </c>
      <c r="H1519">
        <v>3</v>
      </c>
      <c r="I1519" t="s">
        <v>1379</v>
      </c>
      <c r="J1519" t="s">
        <v>3</v>
      </c>
      <c r="K1519" t="s">
        <v>1380</v>
      </c>
      <c r="L1519">
        <v>1348</v>
      </c>
      <c r="N1519">
        <v>1009</v>
      </c>
      <c r="O1519" t="s">
        <v>811</v>
      </c>
      <c r="P1519" t="s">
        <v>811</v>
      </c>
      <c r="Q1519">
        <v>1000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1</v>
      </c>
      <c r="AD1519">
        <v>0</v>
      </c>
      <c r="AE1519">
        <v>0</v>
      </c>
      <c r="AF1519" t="s">
        <v>23</v>
      </c>
      <c r="AG1519">
        <v>0</v>
      </c>
      <c r="AH1519">
        <v>2</v>
      </c>
      <c r="AI1519">
        <v>353034091</v>
      </c>
      <c r="AJ1519">
        <v>1519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5">
      <c r="A1520">
        <f>ROW(Source!A431)</f>
        <v>431</v>
      </c>
      <c r="B1520">
        <v>353034111</v>
      </c>
      <c r="C1520">
        <v>353034078</v>
      </c>
      <c r="D1520">
        <v>342735762</v>
      </c>
      <c r="E1520">
        <v>1</v>
      </c>
      <c r="F1520">
        <v>1</v>
      </c>
      <c r="G1520">
        <v>1</v>
      </c>
      <c r="H1520">
        <v>3</v>
      </c>
      <c r="I1520" t="s">
        <v>1362</v>
      </c>
      <c r="J1520" t="s">
        <v>1363</v>
      </c>
      <c r="K1520" t="s">
        <v>1364</v>
      </c>
      <c r="L1520">
        <v>1348</v>
      </c>
      <c r="N1520">
        <v>1009</v>
      </c>
      <c r="O1520" t="s">
        <v>811</v>
      </c>
      <c r="P1520" t="s">
        <v>811</v>
      </c>
      <c r="Q1520">
        <v>1000</v>
      </c>
      <c r="X1520">
        <v>4.0000000000000002E-4</v>
      </c>
      <c r="Y1520">
        <v>61265.39</v>
      </c>
      <c r="Z1520">
        <v>0</v>
      </c>
      <c r="AA1520">
        <v>0</v>
      </c>
      <c r="AB1520">
        <v>0</v>
      </c>
      <c r="AC1520">
        <v>0</v>
      </c>
      <c r="AD1520">
        <v>1</v>
      </c>
      <c r="AE1520">
        <v>0</v>
      </c>
      <c r="AF1520" t="s">
        <v>23</v>
      </c>
      <c r="AG1520">
        <v>0</v>
      </c>
      <c r="AH1520">
        <v>2</v>
      </c>
      <c r="AI1520">
        <v>353034092</v>
      </c>
      <c r="AJ1520">
        <v>1520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5">
      <c r="A1521">
        <f>ROW(Source!A431)</f>
        <v>431</v>
      </c>
      <c r="B1521">
        <v>353034112</v>
      </c>
      <c r="C1521">
        <v>353034078</v>
      </c>
      <c r="D1521">
        <v>342735789</v>
      </c>
      <c r="E1521">
        <v>1</v>
      </c>
      <c r="F1521">
        <v>1</v>
      </c>
      <c r="G1521">
        <v>1</v>
      </c>
      <c r="H1521">
        <v>3</v>
      </c>
      <c r="I1521" t="s">
        <v>1365</v>
      </c>
      <c r="J1521" t="s">
        <v>1366</v>
      </c>
      <c r="K1521" t="s">
        <v>1367</v>
      </c>
      <c r="L1521">
        <v>1348</v>
      </c>
      <c r="N1521">
        <v>1009</v>
      </c>
      <c r="O1521" t="s">
        <v>811</v>
      </c>
      <c r="P1521" t="s">
        <v>811</v>
      </c>
      <c r="Q1521">
        <v>1000</v>
      </c>
      <c r="X1521">
        <v>1E-4</v>
      </c>
      <c r="Y1521">
        <v>80020.98</v>
      </c>
      <c r="Z1521">
        <v>0</v>
      </c>
      <c r="AA1521">
        <v>0</v>
      </c>
      <c r="AB1521">
        <v>0</v>
      </c>
      <c r="AC1521">
        <v>0</v>
      </c>
      <c r="AD1521">
        <v>1</v>
      </c>
      <c r="AE1521">
        <v>0</v>
      </c>
      <c r="AF1521" t="s">
        <v>23</v>
      </c>
      <c r="AG1521">
        <v>0</v>
      </c>
      <c r="AH1521">
        <v>2</v>
      </c>
      <c r="AI1521">
        <v>353034093</v>
      </c>
      <c r="AJ1521">
        <v>1521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5">
      <c r="A1522">
        <f>ROW(Source!A431)</f>
        <v>431</v>
      </c>
      <c r="B1522">
        <v>353034113</v>
      </c>
      <c r="C1522">
        <v>353034078</v>
      </c>
      <c r="D1522">
        <v>342743019</v>
      </c>
      <c r="E1522">
        <v>1</v>
      </c>
      <c r="F1522">
        <v>1</v>
      </c>
      <c r="G1522">
        <v>1</v>
      </c>
      <c r="H1522">
        <v>3</v>
      </c>
      <c r="I1522" t="s">
        <v>1374</v>
      </c>
      <c r="J1522" t="s">
        <v>1375</v>
      </c>
      <c r="K1522" t="s">
        <v>1376</v>
      </c>
      <c r="L1522">
        <v>1425</v>
      </c>
      <c r="N1522">
        <v>1013</v>
      </c>
      <c r="O1522" t="s">
        <v>894</v>
      </c>
      <c r="P1522" t="s">
        <v>894</v>
      </c>
      <c r="Q1522">
        <v>1</v>
      </c>
      <c r="X1522">
        <v>0.12</v>
      </c>
      <c r="Y1522">
        <v>1031.73</v>
      </c>
      <c r="Z1522">
        <v>0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 t="s">
        <v>23</v>
      </c>
      <c r="AG1522">
        <v>0</v>
      </c>
      <c r="AH1522">
        <v>2</v>
      </c>
      <c r="AI1522">
        <v>353034094</v>
      </c>
      <c r="AJ1522">
        <v>1522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5">
      <c r="A1523">
        <f>ROW(Source!A431)</f>
        <v>431</v>
      </c>
      <c r="B1523">
        <v>353034114</v>
      </c>
      <c r="C1523">
        <v>353034078</v>
      </c>
      <c r="D1523">
        <v>342645106</v>
      </c>
      <c r="E1523">
        <v>113</v>
      </c>
      <c r="F1523">
        <v>1</v>
      </c>
      <c r="G1523">
        <v>1</v>
      </c>
      <c r="H1523">
        <v>3</v>
      </c>
      <c r="I1523" t="s">
        <v>1333</v>
      </c>
      <c r="J1523" t="s">
        <v>3</v>
      </c>
      <c r="K1523" t="s">
        <v>1377</v>
      </c>
      <c r="L1523">
        <v>1371</v>
      </c>
      <c r="N1523">
        <v>1013</v>
      </c>
      <c r="O1523" t="s">
        <v>21</v>
      </c>
      <c r="P1523" t="s">
        <v>21</v>
      </c>
      <c r="Q1523">
        <v>1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1</v>
      </c>
      <c r="AD1523">
        <v>0</v>
      </c>
      <c r="AE1523">
        <v>0</v>
      </c>
      <c r="AF1523" t="s">
        <v>23</v>
      </c>
      <c r="AG1523">
        <v>0</v>
      </c>
      <c r="AH1523">
        <v>2</v>
      </c>
      <c r="AI1523">
        <v>353034095</v>
      </c>
      <c r="AJ1523">
        <v>1523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5">
      <c r="A1524">
        <f>ROW(Source!A431)</f>
        <v>431</v>
      </c>
      <c r="B1524">
        <v>353034115</v>
      </c>
      <c r="C1524">
        <v>353034078</v>
      </c>
      <c r="D1524">
        <v>342645151</v>
      </c>
      <c r="E1524">
        <v>113</v>
      </c>
      <c r="F1524">
        <v>1</v>
      </c>
      <c r="G1524">
        <v>1</v>
      </c>
      <c r="H1524">
        <v>3</v>
      </c>
      <c r="I1524" t="s">
        <v>1381</v>
      </c>
      <c r="J1524" t="s">
        <v>3</v>
      </c>
      <c r="K1524" t="s">
        <v>1382</v>
      </c>
      <c r="L1524">
        <v>1371</v>
      </c>
      <c r="N1524">
        <v>1013</v>
      </c>
      <c r="O1524" t="s">
        <v>21</v>
      </c>
      <c r="P1524" t="s">
        <v>21</v>
      </c>
      <c r="Q1524">
        <v>1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1</v>
      </c>
      <c r="AD1524">
        <v>0</v>
      </c>
      <c r="AE1524">
        <v>0</v>
      </c>
      <c r="AF1524" t="s">
        <v>23</v>
      </c>
      <c r="AG1524">
        <v>0</v>
      </c>
      <c r="AH1524">
        <v>2</v>
      </c>
      <c r="AI1524">
        <v>353034096</v>
      </c>
      <c r="AJ1524">
        <v>1524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5">
      <c r="A1525">
        <f>ROW(Source!A431)</f>
        <v>431</v>
      </c>
      <c r="B1525">
        <v>353034116</v>
      </c>
      <c r="C1525">
        <v>353034078</v>
      </c>
      <c r="D1525">
        <v>342645155</v>
      </c>
      <c r="E1525">
        <v>113</v>
      </c>
      <c r="F1525">
        <v>1</v>
      </c>
      <c r="G1525">
        <v>1</v>
      </c>
      <c r="H1525">
        <v>3</v>
      </c>
      <c r="I1525" t="s">
        <v>1264</v>
      </c>
      <c r="J1525" t="s">
        <v>3</v>
      </c>
      <c r="K1525" t="s">
        <v>1378</v>
      </c>
      <c r="L1525">
        <v>1371</v>
      </c>
      <c r="N1525">
        <v>1013</v>
      </c>
      <c r="O1525" t="s">
        <v>21</v>
      </c>
      <c r="P1525" t="s">
        <v>21</v>
      </c>
      <c r="Q1525">
        <v>1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1</v>
      </c>
      <c r="AD1525">
        <v>0</v>
      </c>
      <c r="AE1525">
        <v>0</v>
      </c>
      <c r="AF1525" t="s">
        <v>23</v>
      </c>
      <c r="AG1525">
        <v>0</v>
      </c>
      <c r="AH1525">
        <v>2</v>
      </c>
      <c r="AI1525">
        <v>353034097</v>
      </c>
      <c r="AJ1525">
        <v>1525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5">
      <c r="A1526">
        <f>ROW(Source!A432)</f>
        <v>432</v>
      </c>
      <c r="B1526">
        <v>353034138</v>
      </c>
      <c r="C1526">
        <v>353034117</v>
      </c>
      <c r="D1526">
        <v>342640201</v>
      </c>
      <c r="E1526">
        <v>113</v>
      </c>
      <c r="F1526">
        <v>1</v>
      </c>
      <c r="G1526">
        <v>1</v>
      </c>
      <c r="H1526">
        <v>1</v>
      </c>
      <c r="I1526" t="s">
        <v>1384</v>
      </c>
      <c r="J1526" t="s">
        <v>3</v>
      </c>
      <c r="K1526" t="s">
        <v>1385</v>
      </c>
      <c r="L1526">
        <v>1191</v>
      </c>
      <c r="N1526">
        <v>1013</v>
      </c>
      <c r="O1526" t="s">
        <v>1221</v>
      </c>
      <c r="P1526" t="s">
        <v>1221</v>
      </c>
      <c r="Q1526">
        <v>1</v>
      </c>
      <c r="X1526">
        <v>14</v>
      </c>
      <c r="Y1526">
        <v>0</v>
      </c>
      <c r="Z1526">
        <v>0</v>
      </c>
      <c r="AA1526">
        <v>0</v>
      </c>
      <c r="AB1526">
        <v>544.42999999999995</v>
      </c>
      <c r="AC1526">
        <v>0</v>
      </c>
      <c r="AD1526">
        <v>1</v>
      </c>
      <c r="AE1526">
        <v>1</v>
      </c>
      <c r="AF1526" t="s">
        <v>24</v>
      </c>
      <c r="AG1526">
        <v>11.76</v>
      </c>
      <c r="AH1526">
        <v>2</v>
      </c>
      <c r="AI1526">
        <v>353034118</v>
      </c>
      <c r="AJ1526">
        <v>1526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5">
      <c r="A1527">
        <f>ROW(Source!A432)</f>
        <v>432</v>
      </c>
      <c r="B1527">
        <v>353034139</v>
      </c>
      <c r="C1527">
        <v>353034117</v>
      </c>
      <c r="D1527">
        <v>342640393</v>
      </c>
      <c r="E1527">
        <v>113</v>
      </c>
      <c r="F1527">
        <v>1</v>
      </c>
      <c r="G1527">
        <v>1</v>
      </c>
      <c r="H1527">
        <v>1</v>
      </c>
      <c r="I1527" t="s">
        <v>1222</v>
      </c>
      <c r="J1527" t="s">
        <v>3</v>
      </c>
      <c r="K1527" t="s">
        <v>1223</v>
      </c>
      <c r="L1527">
        <v>1191</v>
      </c>
      <c r="N1527">
        <v>1013</v>
      </c>
      <c r="O1527" t="s">
        <v>1221</v>
      </c>
      <c r="P1527" t="s">
        <v>1221</v>
      </c>
      <c r="Q1527">
        <v>1</v>
      </c>
      <c r="X1527">
        <v>2.59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1</v>
      </c>
      <c r="AE1527">
        <v>2</v>
      </c>
      <c r="AF1527" t="s">
        <v>24</v>
      </c>
      <c r="AG1527">
        <v>2.1755999999999998</v>
      </c>
      <c r="AH1527">
        <v>2</v>
      </c>
      <c r="AI1527">
        <v>353034119</v>
      </c>
      <c r="AJ1527">
        <v>1527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5">
      <c r="A1528">
        <f>ROW(Source!A432)</f>
        <v>432</v>
      </c>
      <c r="B1528">
        <v>353034140</v>
      </c>
      <c r="C1528">
        <v>353034117</v>
      </c>
      <c r="D1528">
        <v>342764625</v>
      </c>
      <c r="E1528">
        <v>1</v>
      </c>
      <c r="F1528">
        <v>1</v>
      </c>
      <c r="G1528">
        <v>1</v>
      </c>
      <c r="H1528">
        <v>2</v>
      </c>
      <c r="I1528" t="s">
        <v>1313</v>
      </c>
      <c r="J1528" t="s">
        <v>1314</v>
      </c>
      <c r="K1528" t="s">
        <v>1315</v>
      </c>
      <c r="L1528">
        <v>1368</v>
      </c>
      <c r="N1528">
        <v>1011</v>
      </c>
      <c r="O1528" t="s">
        <v>1227</v>
      </c>
      <c r="P1528" t="s">
        <v>1227</v>
      </c>
      <c r="Q1528">
        <v>1</v>
      </c>
      <c r="X1528">
        <v>1.89</v>
      </c>
      <c r="Y1528">
        <v>0</v>
      </c>
      <c r="Z1528">
        <v>2088.77</v>
      </c>
      <c r="AA1528">
        <v>687.23</v>
      </c>
      <c r="AB1528">
        <v>0</v>
      </c>
      <c r="AC1528">
        <v>0</v>
      </c>
      <c r="AD1528">
        <v>1</v>
      </c>
      <c r="AE1528">
        <v>0</v>
      </c>
      <c r="AF1528" t="s">
        <v>24</v>
      </c>
      <c r="AG1528">
        <v>1.5875999999999999</v>
      </c>
      <c r="AH1528">
        <v>2</v>
      </c>
      <c r="AI1528">
        <v>353034120</v>
      </c>
      <c r="AJ1528">
        <v>1528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5">
      <c r="A1529">
        <f>ROW(Source!A432)</f>
        <v>432</v>
      </c>
      <c r="B1529">
        <v>353034141</v>
      </c>
      <c r="C1529">
        <v>353034117</v>
      </c>
      <c r="D1529">
        <v>342765643</v>
      </c>
      <c r="E1529">
        <v>1</v>
      </c>
      <c r="F1529">
        <v>1</v>
      </c>
      <c r="G1529">
        <v>1</v>
      </c>
      <c r="H1529">
        <v>2</v>
      </c>
      <c r="I1529" t="s">
        <v>1229</v>
      </c>
      <c r="J1529" t="s">
        <v>1230</v>
      </c>
      <c r="K1529" t="s">
        <v>1231</v>
      </c>
      <c r="L1529">
        <v>1368</v>
      </c>
      <c r="N1529">
        <v>1011</v>
      </c>
      <c r="O1529" t="s">
        <v>1227</v>
      </c>
      <c r="P1529" t="s">
        <v>1227</v>
      </c>
      <c r="Q1529">
        <v>1</v>
      </c>
      <c r="X1529">
        <v>0.7</v>
      </c>
      <c r="Y1529">
        <v>0</v>
      </c>
      <c r="Z1529">
        <v>477.92</v>
      </c>
      <c r="AA1529">
        <v>597.98</v>
      </c>
      <c r="AB1529">
        <v>0</v>
      </c>
      <c r="AC1529">
        <v>0</v>
      </c>
      <c r="AD1529">
        <v>1</v>
      </c>
      <c r="AE1529">
        <v>0</v>
      </c>
      <c r="AF1529" t="s">
        <v>24</v>
      </c>
      <c r="AG1529">
        <v>0.58799999999999997</v>
      </c>
      <c r="AH1529">
        <v>2</v>
      </c>
      <c r="AI1529">
        <v>353034121</v>
      </c>
      <c r="AJ1529">
        <v>1529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5">
      <c r="A1530">
        <f>ROW(Source!A432)</f>
        <v>432</v>
      </c>
      <c r="B1530">
        <v>353034142</v>
      </c>
      <c r="C1530">
        <v>353034117</v>
      </c>
      <c r="D1530">
        <v>342713964</v>
      </c>
      <c r="E1530">
        <v>1</v>
      </c>
      <c r="F1530">
        <v>1</v>
      </c>
      <c r="G1530">
        <v>1</v>
      </c>
      <c r="H1530">
        <v>3</v>
      </c>
      <c r="I1530" t="s">
        <v>1245</v>
      </c>
      <c r="J1530" t="s">
        <v>1246</v>
      </c>
      <c r="K1530" t="s">
        <v>1247</v>
      </c>
      <c r="L1530">
        <v>1346</v>
      </c>
      <c r="N1530">
        <v>1009</v>
      </c>
      <c r="O1530" t="s">
        <v>1244</v>
      </c>
      <c r="P1530" t="s">
        <v>1244</v>
      </c>
      <c r="Q1530">
        <v>1</v>
      </c>
      <c r="X1530">
        <v>0.1</v>
      </c>
      <c r="Y1530">
        <v>238.29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23</v>
      </c>
      <c r="AG1530">
        <v>0</v>
      </c>
      <c r="AH1530">
        <v>2</v>
      </c>
      <c r="AI1530">
        <v>353034122</v>
      </c>
      <c r="AJ1530">
        <v>1530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5">
      <c r="A1531">
        <f>ROW(Source!A432)</f>
        <v>432</v>
      </c>
      <c r="B1531">
        <v>353034143</v>
      </c>
      <c r="C1531">
        <v>353034117</v>
      </c>
      <c r="D1531">
        <v>342713971</v>
      </c>
      <c r="E1531">
        <v>1</v>
      </c>
      <c r="F1531">
        <v>1</v>
      </c>
      <c r="G1531">
        <v>1</v>
      </c>
      <c r="H1531">
        <v>3</v>
      </c>
      <c r="I1531" t="s">
        <v>1354</v>
      </c>
      <c r="J1531" t="s">
        <v>1355</v>
      </c>
      <c r="K1531" t="s">
        <v>1356</v>
      </c>
      <c r="L1531">
        <v>1346</v>
      </c>
      <c r="N1531">
        <v>1009</v>
      </c>
      <c r="O1531" t="s">
        <v>1244</v>
      </c>
      <c r="P1531" t="s">
        <v>1244</v>
      </c>
      <c r="Q1531">
        <v>1</v>
      </c>
      <c r="X1531">
        <v>0.03</v>
      </c>
      <c r="Y1531">
        <v>58.53</v>
      </c>
      <c r="Z1531">
        <v>0</v>
      </c>
      <c r="AA1531">
        <v>0</v>
      </c>
      <c r="AB1531">
        <v>0</v>
      </c>
      <c r="AC1531">
        <v>0</v>
      </c>
      <c r="AD1531">
        <v>1</v>
      </c>
      <c r="AE1531">
        <v>0</v>
      </c>
      <c r="AF1531" t="s">
        <v>23</v>
      </c>
      <c r="AG1531">
        <v>0</v>
      </c>
      <c r="AH1531">
        <v>2</v>
      </c>
      <c r="AI1531">
        <v>353034123</v>
      </c>
      <c r="AJ1531">
        <v>1531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5">
      <c r="A1532">
        <f>ROW(Source!A432)</f>
        <v>432</v>
      </c>
      <c r="B1532">
        <v>353034144</v>
      </c>
      <c r="C1532">
        <v>353034117</v>
      </c>
      <c r="D1532">
        <v>342717233</v>
      </c>
      <c r="E1532">
        <v>1</v>
      </c>
      <c r="F1532">
        <v>1</v>
      </c>
      <c r="G1532">
        <v>1</v>
      </c>
      <c r="H1532">
        <v>3</v>
      </c>
      <c r="I1532" t="s">
        <v>1326</v>
      </c>
      <c r="J1532" t="s">
        <v>1327</v>
      </c>
      <c r="K1532" t="s">
        <v>1328</v>
      </c>
      <c r="L1532">
        <v>1346</v>
      </c>
      <c r="N1532">
        <v>1009</v>
      </c>
      <c r="O1532" t="s">
        <v>1244</v>
      </c>
      <c r="P1532" t="s">
        <v>1244</v>
      </c>
      <c r="Q1532">
        <v>1</v>
      </c>
      <c r="X1532">
        <v>0</v>
      </c>
      <c r="Y1532">
        <v>174.93</v>
      </c>
      <c r="Z1532">
        <v>0</v>
      </c>
      <c r="AA1532">
        <v>0</v>
      </c>
      <c r="AB1532">
        <v>0</v>
      </c>
      <c r="AC1532">
        <v>1</v>
      </c>
      <c r="AD1532">
        <v>0</v>
      </c>
      <c r="AE1532">
        <v>0</v>
      </c>
      <c r="AF1532" t="s">
        <v>23</v>
      </c>
      <c r="AG1532">
        <v>0</v>
      </c>
      <c r="AH1532">
        <v>2</v>
      </c>
      <c r="AI1532">
        <v>353034124</v>
      </c>
      <c r="AJ1532">
        <v>1532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5">
      <c r="A1533">
        <f>ROW(Source!A432)</f>
        <v>432</v>
      </c>
      <c r="B1533">
        <v>353034145</v>
      </c>
      <c r="C1533">
        <v>353034117</v>
      </c>
      <c r="D1533">
        <v>342718355</v>
      </c>
      <c r="E1533">
        <v>1</v>
      </c>
      <c r="F1533">
        <v>1</v>
      </c>
      <c r="G1533">
        <v>1</v>
      </c>
      <c r="H1533">
        <v>3</v>
      </c>
      <c r="I1533" t="s">
        <v>1248</v>
      </c>
      <c r="J1533" t="s">
        <v>1249</v>
      </c>
      <c r="K1533" t="s">
        <v>1250</v>
      </c>
      <c r="L1533">
        <v>1346</v>
      </c>
      <c r="N1533">
        <v>1009</v>
      </c>
      <c r="O1533" t="s">
        <v>1244</v>
      </c>
      <c r="P1533" t="s">
        <v>1244</v>
      </c>
      <c r="Q1533">
        <v>1</v>
      </c>
      <c r="X1533">
        <v>0.02</v>
      </c>
      <c r="Y1533">
        <v>56.11</v>
      </c>
      <c r="Z1533">
        <v>0</v>
      </c>
      <c r="AA1533">
        <v>0</v>
      </c>
      <c r="AB1533">
        <v>0</v>
      </c>
      <c r="AC1533">
        <v>0</v>
      </c>
      <c r="AD1533">
        <v>1</v>
      </c>
      <c r="AE1533">
        <v>0</v>
      </c>
      <c r="AF1533" t="s">
        <v>23</v>
      </c>
      <c r="AG1533">
        <v>0</v>
      </c>
      <c r="AH1533">
        <v>2</v>
      </c>
      <c r="AI1533">
        <v>353034125</v>
      </c>
      <c r="AJ1533">
        <v>1533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5">
      <c r="A1534">
        <f>ROW(Source!A432)</f>
        <v>432</v>
      </c>
      <c r="B1534">
        <v>353034146</v>
      </c>
      <c r="C1534">
        <v>353034117</v>
      </c>
      <c r="D1534">
        <v>342641712</v>
      </c>
      <c r="E1534">
        <v>113</v>
      </c>
      <c r="F1534">
        <v>1</v>
      </c>
      <c r="G1534">
        <v>1</v>
      </c>
      <c r="H1534">
        <v>3</v>
      </c>
      <c r="I1534" t="s">
        <v>1388</v>
      </c>
      <c r="J1534" t="s">
        <v>3</v>
      </c>
      <c r="K1534" t="s">
        <v>1389</v>
      </c>
      <c r="L1534">
        <v>1371</v>
      </c>
      <c r="N1534">
        <v>1013</v>
      </c>
      <c r="O1534" t="s">
        <v>21</v>
      </c>
      <c r="P1534" t="s">
        <v>21</v>
      </c>
      <c r="Q1534">
        <v>1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1</v>
      </c>
      <c r="AD1534">
        <v>0</v>
      </c>
      <c r="AE1534">
        <v>0</v>
      </c>
      <c r="AF1534" t="s">
        <v>23</v>
      </c>
      <c r="AG1534">
        <v>0</v>
      </c>
      <c r="AH1534">
        <v>2</v>
      </c>
      <c r="AI1534">
        <v>353034126</v>
      </c>
      <c r="AJ1534">
        <v>1534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5">
      <c r="A1535">
        <f>ROW(Source!A432)</f>
        <v>432</v>
      </c>
      <c r="B1535">
        <v>353034147</v>
      </c>
      <c r="C1535">
        <v>353034117</v>
      </c>
      <c r="D1535">
        <v>342641717</v>
      </c>
      <c r="E1535">
        <v>113</v>
      </c>
      <c r="F1535">
        <v>1</v>
      </c>
      <c r="G1535">
        <v>1</v>
      </c>
      <c r="H1535">
        <v>3</v>
      </c>
      <c r="I1535" t="s">
        <v>1396</v>
      </c>
      <c r="J1535" t="s">
        <v>3</v>
      </c>
      <c r="K1535" t="s">
        <v>1397</v>
      </c>
      <c r="L1535">
        <v>1371</v>
      </c>
      <c r="N1535">
        <v>1013</v>
      </c>
      <c r="O1535" t="s">
        <v>21</v>
      </c>
      <c r="P1535" t="s">
        <v>21</v>
      </c>
      <c r="Q1535">
        <v>1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1</v>
      </c>
      <c r="AD1535">
        <v>0</v>
      </c>
      <c r="AE1535">
        <v>0</v>
      </c>
      <c r="AF1535" t="s">
        <v>23</v>
      </c>
      <c r="AG1535">
        <v>0</v>
      </c>
      <c r="AH1535">
        <v>2</v>
      </c>
      <c r="AI1535">
        <v>353034127</v>
      </c>
      <c r="AJ1535">
        <v>1535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5">
      <c r="A1536">
        <f>ROW(Source!A432)</f>
        <v>432</v>
      </c>
      <c r="B1536">
        <v>353034148</v>
      </c>
      <c r="C1536">
        <v>353034117</v>
      </c>
      <c r="D1536">
        <v>342642396</v>
      </c>
      <c r="E1536">
        <v>113</v>
      </c>
      <c r="F1536">
        <v>1</v>
      </c>
      <c r="G1536">
        <v>1</v>
      </c>
      <c r="H1536">
        <v>3</v>
      </c>
      <c r="I1536" t="s">
        <v>1329</v>
      </c>
      <c r="J1536" t="s">
        <v>3</v>
      </c>
      <c r="K1536" t="s">
        <v>1330</v>
      </c>
      <c r="L1536">
        <v>1348</v>
      </c>
      <c r="N1536">
        <v>1009</v>
      </c>
      <c r="O1536" t="s">
        <v>811</v>
      </c>
      <c r="P1536" t="s">
        <v>811</v>
      </c>
      <c r="Q1536">
        <v>1000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1</v>
      </c>
      <c r="AD1536">
        <v>0</v>
      </c>
      <c r="AE1536">
        <v>0</v>
      </c>
      <c r="AF1536" t="s">
        <v>23</v>
      </c>
      <c r="AG1536">
        <v>0</v>
      </c>
      <c r="AH1536">
        <v>2</v>
      </c>
      <c r="AI1536">
        <v>353034128</v>
      </c>
      <c r="AJ1536">
        <v>1536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5">
      <c r="A1537">
        <f>ROW(Source!A432)</f>
        <v>432</v>
      </c>
      <c r="B1537">
        <v>353034149</v>
      </c>
      <c r="C1537">
        <v>353034117</v>
      </c>
      <c r="D1537">
        <v>342642533</v>
      </c>
      <c r="E1537">
        <v>113</v>
      </c>
      <c r="F1537">
        <v>1</v>
      </c>
      <c r="G1537">
        <v>1</v>
      </c>
      <c r="H1537">
        <v>3</v>
      </c>
      <c r="I1537" t="s">
        <v>1331</v>
      </c>
      <c r="J1537" t="s">
        <v>3</v>
      </c>
      <c r="K1537" t="s">
        <v>1332</v>
      </c>
      <c r="L1537">
        <v>1346</v>
      </c>
      <c r="N1537">
        <v>1009</v>
      </c>
      <c r="O1537" t="s">
        <v>1244</v>
      </c>
      <c r="P1537" t="s">
        <v>1244</v>
      </c>
      <c r="Q1537">
        <v>1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1</v>
      </c>
      <c r="AD1537">
        <v>0</v>
      </c>
      <c r="AE1537">
        <v>0</v>
      </c>
      <c r="AF1537" t="s">
        <v>23</v>
      </c>
      <c r="AG1537">
        <v>0</v>
      </c>
      <c r="AH1537">
        <v>2</v>
      </c>
      <c r="AI1537">
        <v>353034129</v>
      </c>
      <c r="AJ1537">
        <v>1537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5">
      <c r="A1538">
        <f>ROW(Source!A432)</f>
        <v>432</v>
      </c>
      <c r="B1538">
        <v>353034150</v>
      </c>
      <c r="C1538">
        <v>353034117</v>
      </c>
      <c r="D1538">
        <v>342642846</v>
      </c>
      <c r="E1538">
        <v>113</v>
      </c>
      <c r="F1538">
        <v>1</v>
      </c>
      <c r="G1538">
        <v>1</v>
      </c>
      <c r="H1538">
        <v>3</v>
      </c>
      <c r="I1538" t="s">
        <v>1379</v>
      </c>
      <c r="J1538" t="s">
        <v>3</v>
      </c>
      <c r="K1538" t="s">
        <v>1380</v>
      </c>
      <c r="L1538">
        <v>1348</v>
      </c>
      <c r="N1538">
        <v>1009</v>
      </c>
      <c r="O1538" t="s">
        <v>811</v>
      </c>
      <c r="P1538" t="s">
        <v>811</v>
      </c>
      <c r="Q1538">
        <v>1000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1</v>
      </c>
      <c r="AD1538">
        <v>0</v>
      </c>
      <c r="AE1538">
        <v>0</v>
      </c>
      <c r="AF1538" t="s">
        <v>23</v>
      </c>
      <c r="AG1538">
        <v>0</v>
      </c>
      <c r="AH1538">
        <v>2</v>
      </c>
      <c r="AI1538">
        <v>353034130</v>
      </c>
      <c r="AJ1538">
        <v>1538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5">
      <c r="A1539">
        <f>ROW(Source!A432)</f>
        <v>432</v>
      </c>
      <c r="B1539">
        <v>353034151</v>
      </c>
      <c r="C1539">
        <v>353034117</v>
      </c>
      <c r="D1539">
        <v>342735762</v>
      </c>
      <c r="E1539">
        <v>1</v>
      </c>
      <c r="F1539">
        <v>1</v>
      </c>
      <c r="G1539">
        <v>1</v>
      </c>
      <c r="H1539">
        <v>3</v>
      </c>
      <c r="I1539" t="s">
        <v>1362</v>
      </c>
      <c r="J1539" t="s">
        <v>1363</v>
      </c>
      <c r="K1539" t="s">
        <v>1364</v>
      </c>
      <c r="L1539">
        <v>1348</v>
      </c>
      <c r="N1539">
        <v>1009</v>
      </c>
      <c r="O1539" t="s">
        <v>811</v>
      </c>
      <c r="P1539" t="s">
        <v>811</v>
      </c>
      <c r="Q1539">
        <v>1000</v>
      </c>
      <c r="X1539">
        <v>4.0000000000000002E-4</v>
      </c>
      <c r="Y1539">
        <v>61265.39</v>
      </c>
      <c r="Z1539">
        <v>0</v>
      </c>
      <c r="AA1539">
        <v>0</v>
      </c>
      <c r="AB1539">
        <v>0</v>
      </c>
      <c r="AC1539">
        <v>0</v>
      </c>
      <c r="AD1539">
        <v>1</v>
      </c>
      <c r="AE1539">
        <v>0</v>
      </c>
      <c r="AF1539" t="s">
        <v>23</v>
      </c>
      <c r="AG1539">
        <v>0</v>
      </c>
      <c r="AH1539">
        <v>2</v>
      </c>
      <c r="AI1539">
        <v>353034131</v>
      </c>
      <c r="AJ1539">
        <v>1539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5">
      <c r="A1540">
        <f>ROW(Source!A432)</f>
        <v>432</v>
      </c>
      <c r="B1540">
        <v>353034152</v>
      </c>
      <c r="C1540">
        <v>353034117</v>
      </c>
      <c r="D1540">
        <v>342735789</v>
      </c>
      <c r="E1540">
        <v>1</v>
      </c>
      <c r="F1540">
        <v>1</v>
      </c>
      <c r="G1540">
        <v>1</v>
      </c>
      <c r="H1540">
        <v>3</v>
      </c>
      <c r="I1540" t="s">
        <v>1365</v>
      </c>
      <c r="J1540" t="s">
        <v>1366</v>
      </c>
      <c r="K1540" t="s">
        <v>1367</v>
      </c>
      <c r="L1540">
        <v>1348</v>
      </c>
      <c r="N1540">
        <v>1009</v>
      </c>
      <c r="O1540" t="s">
        <v>811</v>
      </c>
      <c r="P1540" t="s">
        <v>811</v>
      </c>
      <c r="Q1540">
        <v>1000</v>
      </c>
      <c r="X1540">
        <v>1E-4</v>
      </c>
      <c r="Y1540">
        <v>80020.98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 t="s">
        <v>23</v>
      </c>
      <c r="AG1540">
        <v>0</v>
      </c>
      <c r="AH1540">
        <v>2</v>
      </c>
      <c r="AI1540">
        <v>353034132</v>
      </c>
      <c r="AJ1540">
        <v>1540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5">
      <c r="A1541">
        <f>ROW(Source!A432)</f>
        <v>432</v>
      </c>
      <c r="B1541">
        <v>353034153</v>
      </c>
      <c r="C1541">
        <v>353034117</v>
      </c>
      <c r="D1541">
        <v>342743019</v>
      </c>
      <c r="E1541">
        <v>1</v>
      </c>
      <c r="F1541">
        <v>1</v>
      </c>
      <c r="G1541">
        <v>1</v>
      </c>
      <c r="H1541">
        <v>3</v>
      </c>
      <c r="I1541" t="s">
        <v>1374</v>
      </c>
      <c r="J1541" t="s">
        <v>1375</v>
      </c>
      <c r="K1541" t="s">
        <v>1376</v>
      </c>
      <c r="L1541">
        <v>1425</v>
      </c>
      <c r="N1541">
        <v>1013</v>
      </c>
      <c r="O1541" t="s">
        <v>894</v>
      </c>
      <c r="P1541" t="s">
        <v>894</v>
      </c>
      <c r="Q1541">
        <v>1</v>
      </c>
      <c r="X1541">
        <v>0.12</v>
      </c>
      <c r="Y1541">
        <v>1031.73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 t="s">
        <v>23</v>
      </c>
      <c r="AG1541">
        <v>0</v>
      </c>
      <c r="AH1541">
        <v>2</v>
      </c>
      <c r="AI1541">
        <v>353034133</v>
      </c>
      <c r="AJ1541">
        <v>1541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5">
      <c r="A1542">
        <f>ROW(Source!A432)</f>
        <v>432</v>
      </c>
      <c r="B1542">
        <v>353034154</v>
      </c>
      <c r="C1542">
        <v>353034117</v>
      </c>
      <c r="D1542">
        <v>342645106</v>
      </c>
      <c r="E1542">
        <v>113</v>
      </c>
      <c r="F1542">
        <v>1</v>
      </c>
      <c r="G1542">
        <v>1</v>
      </c>
      <c r="H1542">
        <v>3</v>
      </c>
      <c r="I1542" t="s">
        <v>1333</v>
      </c>
      <c r="J1542" t="s">
        <v>3</v>
      </c>
      <c r="K1542" t="s">
        <v>1377</v>
      </c>
      <c r="L1542">
        <v>1371</v>
      </c>
      <c r="N1542">
        <v>1013</v>
      </c>
      <c r="O1542" t="s">
        <v>21</v>
      </c>
      <c r="P1542" t="s">
        <v>21</v>
      </c>
      <c r="Q1542">
        <v>1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1</v>
      </c>
      <c r="AD1542">
        <v>0</v>
      </c>
      <c r="AE1542">
        <v>0</v>
      </c>
      <c r="AF1542" t="s">
        <v>23</v>
      </c>
      <c r="AG1542">
        <v>0</v>
      </c>
      <c r="AH1542">
        <v>2</v>
      </c>
      <c r="AI1542">
        <v>353034134</v>
      </c>
      <c r="AJ1542">
        <v>1542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5">
      <c r="A1543">
        <f>ROW(Source!A432)</f>
        <v>432</v>
      </c>
      <c r="B1543">
        <v>353034155</v>
      </c>
      <c r="C1543">
        <v>353034117</v>
      </c>
      <c r="D1543">
        <v>342645129</v>
      </c>
      <c r="E1543">
        <v>113</v>
      </c>
      <c r="F1543">
        <v>1</v>
      </c>
      <c r="G1543">
        <v>1</v>
      </c>
      <c r="H1543">
        <v>3</v>
      </c>
      <c r="I1543" t="s">
        <v>1335</v>
      </c>
      <c r="J1543" t="s">
        <v>3</v>
      </c>
      <c r="K1543" t="s">
        <v>1321</v>
      </c>
      <c r="L1543">
        <v>1346</v>
      </c>
      <c r="N1543">
        <v>1009</v>
      </c>
      <c r="O1543" t="s">
        <v>1244</v>
      </c>
      <c r="P1543" t="s">
        <v>1244</v>
      </c>
      <c r="Q1543">
        <v>1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1</v>
      </c>
      <c r="AD1543">
        <v>0</v>
      </c>
      <c r="AE1543">
        <v>0</v>
      </c>
      <c r="AF1543" t="s">
        <v>23</v>
      </c>
      <c r="AG1543">
        <v>0</v>
      </c>
      <c r="AH1543">
        <v>2</v>
      </c>
      <c r="AI1543">
        <v>353034135</v>
      </c>
      <c r="AJ1543">
        <v>1543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5">
      <c r="A1544">
        <f>ROW(Source!A432)</f>
        <v>432</v>
      </c>
      <c r="B1544">
        <v>353034156</v>
      </c>
      <c r="C1544">
        <v>353034117</v>
      </c>
      <c r="D1544">
        <v>342645151</v>
      </c>
      <c r="E1544">
        <v>113</v>
      </c>
      <c r="F1544">
        <v>1</v>
      </c>
      <c r="G1544">
        <v>1</v>
      </c>
      <c r="H1544">
        <v>3</v>
      </c>
      <c r="I1544" t="s">
        <v>1381</v>
      </c>
      <c r="J1544" t="s">
        <v>3</v>
      </c>
      <c r="K1544" t="s">
        <v>1382</v>
      </c>
      <c r="L1544">
        <v>1371</v>
      </c>
      <c r="N1544">
        <v>1013</v>
      </c>
      <c r="O1544" t="s">
        <v>21</v>
      </c>
      <c r="P1544" t="s">
        <v>21</v>
      </c>
      <c r="Q1544">
        <v>1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1</v>
      </c>
      <c r="AD1544">
        <v>0</v>
      </c>
      <c r="AE1544">
        <v>0</v>
      </c>
      <c r="AF1544" t="s">
        <v>23</v>
      </c>
      <c r="AG1544">
        <v>0</v>
      </c>
      <c r="AH1544">
        <v>2</v>
      </c>
      <c r="AI1544">
        <v>353034136</v>
      </c>
      <c r="AJ1544">
        <v>1544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5">
      <c r="A1545">
        <f>ROW(Source!A432)</f>
        <v>432</v>
      </c>
      <c r="B1545">
        <v>353034157</v>
      </c>
      <c r="C1545">
        <v>353034117</v>
      </c>
      <c r="D1545">
        <v>342645155</v>
      </c>
      <c r="E1545">
        <v>113</v>
      </c>
      <c r="F1545">
        <v>1</v>
      </c>
      <c r="G1545">
        <v>1</v>
      </c>
      <c r="H1545">
        <v>3</v>
      </c>
      <c r="I1545" t="s">
        <v>1264</v>
      </c>
      <c r="J1545" t="s">
        <v>3</v>
      </c>
      <c r="K1545" t="s">
        <v>1378</v>
      </c>
      <c r="L1545">
        <v>1371</v>
      </c>
      <c r="N1545">
        <v>1013</v>
      </c>
      <c r="O1545" t="s">
        <v>21</v>
      </c>
      <c r="P1545" t="s">
        <v>21</v>
      </c>
      <c r="Q1545">
        <v>1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1</v>
      </c>
      <c r="AD1545">
        <v>0</v>
      </c>
      <c r="AE1545">
        <v>0</v>
      </c>
      <c r="AF1545" t="s">
        <v>23</v>
      </c>
      <c r="AG1545">
        <v>0</v>
      </c>
      <c r="AH1545">
        <v>2</v>
      </c>
      <c r="AI1545">
        <v>353034137</v>
      </c>
      <c r="AJ1545">
        <v>1545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5">
      <c r="A1546">
        <f>ROW(Source!A433)</f>
        <v>433</v>
      </c>
      <c r="B1546">
        <v>353034179</v>
      </c>
      <c r="C1546">
        <v>353034158</v>
      </c>
      <c r="D1546">
        <v>342640201</v>
      </c>
      <c r="E1546">
        <v>113</v>
      </c>
      <c r="F1546">
        <v>1</v>
      </c>
      <c r="G1546">
        <v>1</v>
      </c>
      <c r="H1546">
        <v>1</v>
      </c>
      <c r="I1546" t="s">
        <v>1384</v>
      </c>
      <c r="J1546" t="s">
        <v>3</v>
      </c>
      <c r="K1546" t="s">
        <v>1385</v>
      </c>
      <c r="L1546">
        <v>1191</v>
      </c>
      <c r="N1546">
        <v>1013</v>
      </c>
      <c r="O1546" t="s">
        <v>1221</v>
      </c>
      <c r="P1546" t="s">
        <v>1221</v>
      </c>
      <c r="Q1546">
        <v>1</v>
      </c>
      <c r="X1546">
        <v>21.37</v>
      </c>
      <c r="Y1546">
        <v>0</v>
      </c>
      <c r="Z1546">
        <v>0</v>
      </c>
      <c r="AA1546">
        <v>0</v>
      </c>
      <c r="AB1546">
        <v>544.42999999999995</v>
      </c>
      <c r="AC1546">
        <v>0</v>
      </c>
      <c r="AD1546">
        <v>1</v>
      </c>
      <c r="AE1546">
        <v>1</v>
      </c>
      <c r="AF1546" t="s">
        <v>24</v>
      </c>
      <c r="AG1546">
        <v>17.950800000000001</v>
      </c>
      <c r="AH1546">
        <v>2</v>
      </c>
      <c r="AI1546">
        <v>353034159</v>
      </c>
      <c r="AJ1546">
        <v>1546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5">
      <c r="A1547">
        <f>ROW(Source!A433)</f>
        <v>433</v>
      </c>
      <c r="B1547">
        <v>353034180</v>
      </c>
      <c r="C1547">
        <v>353034158</v>
      </c>
      <c r="D1547">
        <v>342640393</v>
      </c>
      <c r="E1547">
        <v>113</v>
      </c>
      <c r="F1547">
        <v>1</v>
      </c>
      <c r="G1547">
        <v>1</v>
      </c>
      <c r="H1547">
        <v>1</v>
      </c>
      <c r="I1547" t="s">
        <v>1222</v>
      </c>
      <c r="J1547" t="s">
        <v>3</v>
      </c>
      <c r="K1547" t="s">
        <v>1223</v>
      </c>
      <c r="L1547">
        <v>1191</v>
      </c>
      <c r="N1547">
        <v>1013</v>
      </c>
      <c r="O1547" t="s">
        <v>1221</v>
      </c>
      <c r="P1547" t="s">
        <v>1221</v>
      </c>
      <c r="Q1547">
        <v>1</v>
      </c>
      <c r="X1547">
        <v>4.2300000000000004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1</v>
      </c>
      <c r="AE1547">
        <v>2</v>
      </c>
      <c r="AF1547" t="s">
        <v>24</v>
      </c>
      <c r="AG1547">
        <v>3.5532000000000004</v>
      </c>
      <c r="AH1547">
        <v>2</v>
      </c>
      <c r="AI1547">
        <v>353034160</v>
      </c>
      <c r="AJ1547">
        <v>1547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5">
      <c r="A1548">
        <f>ROW(Source!A433)</f>
        <v>433</v>
      </c>
      <c r="B1548">
        <v>353034181</v>
      </c>
      <c r="C1548">
        <v>353034158</v>
      </c>
      <c r="D1548">
        <v>342764625</v>
      </c>
      <c r="E1548">
        <v>1</v>
      </c>
      <c r="F1548">
        <v>1</v>
      </c>
      <c r="G1548">
        <v>1</v>
      </c>
      <c r="H1548">
        <v>2</v>
      </c>
      <c r="I1548" t="s">
        <v>1313</v>
      </c>
      <c r="J1548" t="s">
        <v>1314</v>
      </c>
      <c r="K1548" t="s">
        <v>1315</v>
      </c>
      <c r="L1548">
        <v>1368</v>
      </c>
      <c r="N1548">
        <v>1011</v>
      </c>
      <c r="O1548" t="s">
        <v>1227</v>
      </c>
      <c r="P1548" t="s">
        <v>1227</v>
      </c>
      <c r="Q1548">
        <v>1</v>
      </c>
      <c r="X1548">
        <v>3.16</v>
      </c>
      <c r="Y1548">
        <v>0</v>
      </c>
      <c r="Z1548">
        <v>2088.77</v>
      </c>
      <c r="AA1548">
        <v>687.23</v>
      </c>
      <c r="AB1548">
        <v>0</v>
      </c>
      <c r="AC1548">
        <v>0</v>
      </c>
      <c r="AD1548">
        <v>1</v>
      </c>
      <c r="AE1548">
        <v>0</v>
      </c>
      <c r="AF1548" t="s">
        <v>24</v>
      </c>
      <c r="AG1548">
        <v>2.6543999999999999</v>
      </c>
      <c r="AH1548">
        <v>2</v>
      </c>
      <c r="AI1548">
        <v>353034161</v>
      </c>
      <c r="AJ1548">
        <v>1548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5">
      <c r="A1549">
        <f>ROW(Source!A433)</f>
        <v>433</v>
      </c>
      <c r="B1549">
        <v>353034182</v>
      </c>
      <c r="C1549">
        <v>353034158</v>
      </c>
      <c r="D1549">
        <v>342765643</v>
      </c>
      <c r="E1549">
        <v>1</v>
      </c>
      <c r="F1549">
        <v>1</v>
      </c>
      <c r="G1549">
        <v>1</v>
      </c>
      <c r="H1549">
        <v>2</v>
      </c>
      <c r="I1549" t="s">
        <v>1229</v>
      </c>
      <c r="J1549" t="s">
        <v>1230</v>
      </c>
      <c r="K1549" t="s">
        <v>1231</v>
      </c>
      <c r="L1549">
        <v>1368</v>
      </c>
      <c r="N1549">
        <v>1011</v>
      </c>
      <c r="O1549" t="s">
        <v>1227</v>
      </c>
      <c r="P1549" t="s">
        <v>1227</v>
      </c>
      <c r="Q1549">
        <v>1</v>
      </c>
      <c r="X1549">
        <v>1.07</v>
      </c>
      <c r="Y1549">
        <v>0</v>
      </c>
      <c r="Z1549">
        <v>477.92</v>
      </c>
      <c r="AA1549">
        <v>597.98</v>
      </c>
      <c r="AB1549">
        <v>0</v>
      </c>
      <c r="AC1549">
        <v>0</v>
      </c>
      <c r="AD1549">
        <v>1</v>
      </c>
      <c r="AE1549">
        <v>0</v>
      </c>
      <c r="AF1549" t="s">
        <v>24</v>
      </c>
      <c r="AG1549">
        <v>0.89880000000000004</v>
      </c>
      <c r="AH1549">
        <v>2</v>
      </c>
      <c r="AI1549">
        <v>353034162</v>
      </c>
      <c r="AJ1549">
        <v>1549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5">
      <c r="A1550">
        <f>ROW(Source!A433)</f>
        <v>433</v>
      </c>
      <c r="B1550">
        <v>353034183</v>
      </c>
      <c r="C1550">
        <v>353034158</v>
      </c>
      <c r="D1550">
        <v>342713964</v>
      </c>
      <c r="E1550">
        <v>1</v>
      </c>
      <c r="F1550">
        <v>1</v>
      </c>
      <c r="G1550">
        <v>1</v>
      </c>
      <c r="H1550">
        <v>3</v>
      </c>
      <c r="I1550" t="s">
        <v>1245</v>
      </c>
      <c r="J1550" t="s">
        <v>1246</v>
      </c>
      <c r="K1550" t="s">
        <v>1247</v>
      </c>
      <c r="L1550">
        <v>1346</v>
      </c>
      <c r="N1550">
        <v>1009</v>
      </c>
      <c r="O1550" t="s">
        <v>1244</v>
      </c>
      <c r="P1550" t="s">
        <v>1244</v>
      </c>
      <c r="Q1550">
        <v>1</v>
      </c>
      <c r="X1550">
        <v>0.1</v>
      </c>
      <c r="Y1550">
        <v>238.29</v>
      </c>
      <c r="Z1550">
        <v>0</v>
      </c>
      <c r="AA1550">
        <v>0</v>
      </c>
      <c r="AB1550">
        <v>0</v>
      </c>
      <c r="AC1550">
        <v>0</v>
      </c>
      <c r="AD1550">
        <v>1</v>
      </c>
      <c r="AE1550">
        <v>0</v>
      </c>
      <c r="AF1550" t="s">
        <v>23</v>
      </c>
      <c r="AG1550">
        <v>0</v>
      </c>
      <c r="AH1550">
        <v>2</v>
      </c>
      <c r="AI1550">
        <v>353034163</v>
      </c>
      <c r="AJ1550">
        <v>1550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5">
      <c r="A1551">
        <f>ROW(Source!A433)</f>
        <v>433</v>
      </c>
      <c r="B1551">
        <v>353034184</v>
      </c>
      <c r="C1551">
        <v>353034158</v>
      </c>
      <c r="D1551">
        <v>342713971</v>
      </c>
      <c r="E1551">
        <v>1</v>
      </c>
      <c r="F1551">
        <v>1</v>
      </c>
      <c r="G1551">
        <v>1</v>
      </c>
      <c r="H1551">
        <v>3</v>
      </c>
      <c r="I1551" t="s">
        <v>1354</v>
      </c>
      <c r="J1551" t="s">
        <v>1355</v>
      </c>
      <c r="K1551" t="s">
        <v>1356</v>
      </c>
      <c r="L1551">
        <v>1346</v>
      </c>
      <c r="N1551">
        <v>1009</v>
      </c>
      <c r="O1551" t="s">
        <v>1244</v>
      </c>
      <c r="P1551" t="s">
        <v>1244</v>
      </c>
      <c r="Q1551">
        <v>1</v>
      </c>
      <c r="X1551">
        <v>0.03</v>
      </c>
      <c r="Y1551">
        <v>58.53</v>
      </c>
      <c r="Z1551">
        <v>0</v>
      </c>
      <c r="AA1551">
        <v>0</v>
      </c>
      <c r="AB1551">
        <v>0</v>
      </c>
      <c r="AC1551">
        <v>0</v>
      </c>
      <c r="AD1551">
        <v>1</v>
      </c>
      <c r="AE1551">
        <v>0</v>
      </c>
      <c r="AF1551" t="s">
        <v>23</v>
      </c>
      <c r="AG1551">
        <v>0</v>
      </c>
      <c r="AH1551">
        <v>2</v>
      </c>
      <c r="AI1551">
        <v>353034164</v>
      </c>
      <c r="AJ1551">
        <v>1551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5">
      <c r="A1552">
        <f>ROW(Source!A433)</f>
        <v>433</v>
      </c>
      <c r="B1552">
        <v>353034185</v>
      </c>
      <c r="C1552">
        <v>353034158</v>
      </c>
      <c r="D1552">
        <v>342717233</v>
      </c>
      <c r="E1552">
        <v>1</v>
      </c>
      <c r="F1552">
        <v>1</v>
      </c>
      <c r="G1552">
        <v>1</v>
      </c>
      <c r="H1552">
        <v>3</v>
      </c>
      <c r="I1552" t="s">
        <v>1326</v>
      </c>
      <c r="J1552" t="s">
        <v>1327</v>
      </c>
      <c r="K1552" t="s">
        <v>1328</v>
      </c>
      <c r="L1552">
        <v>1346</v>
      </c>
      <c r="N1552">
        <v>1009</v>
      </c>
      <c r="O1552" t="s">
        <v>1244</v>
      </c>
      <c r="P1552" t="s">
        <v>1244</v>
      </c>
      <c r="Q1552">
        <v>1</v>
      </c>
      <c r="X1552">
        <v>0</v>
      </c>
      <c r="Y1552">
        <v>174.93</v>
      </c>
      <c r="Z1552">
        <v>0</v>
      </c>
      <c r="AA1552">
        <v>0</v>
      </c>
      <c r="AB1552">
        <v>0</v>
      </c>
      <c r="AC1552">
        <v>1</v>
      </c>
      <c r="AD1552">
        <v>0</v>
      </c>
      <c r="AE1552">
        <v>0</v>
      </c>
      <c r="AF1552" t="s">
        <v>23</v>
      </c>
      <c r="AG1552">
        <v>0</v>
      </c>
      <c r="AH1552">
        <v>2</v>
      </c>
      <c r="AI1552">
        <v>353034165</v>
      </c>
      <c r="AJ1552">
        <v>1552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5">
      <c r="A1553">
        <f>ROW(Source!A433)</f>
        <v>433</v>
      </c>
      <c r="B1553">
        <v>353034186</v>
      </c>
      <c r="C1553">
        <v>353034158</v>
      </c>
      <c r="D1553">
        <v>342718355</v>
      </c>
      <c r="E1553">
        <v>1</v>
      </c>
      <c r="F1553">
        <v>1</v>
      </c>
      <c r="G1553">
        <v>1</v>
      </c>
      <c r="H1553">
        <v>3</v>
      </c>
      <c r="I1553" t="s">
        <v>1248</v>
      </c>
      <c r="J1553" t="s">
        <v>1249</v>
      </c>
      <c r="K1553" t="s">
        <v>1250</v>
      </c>
      <c r="L1553">
        <v>1346</v>
      </c>
      <c r="N1553">
        <v>1009</v>
      </c>
      <c r="O1553" t="s">
        <v>1244</v>
      </c>
      <c r="P1553" t="s">
        <v>1244</v>
      </c>
      <c r="Q1553">
        <v>1</v>
      </c>
      <c r="X1553">
        <v>0.02</v>
      </c>
      <c r="Y1553">
        <v>56.11</v>
      </c>
      <c r="Z1553">
        <v>0</v>
      </c>
      <c r="AA1553">
        <v>0</v>
      </c>
      <c r="AB1553">
        <v>0</v>
      </c>
      <c r="AC1553">
        <v>0</v>
      </c>
      <c r="AD1553">
        <v>1</v>
      </c>
      <c r="AE1553">
        <v>0</v>
      </c>
      <c r="AF1553" t="s">
        <v>23</v>
      </c>
      <c r="AG1553">
        <v>0</v>
      </c>
      <c r="AH1553">
        <v>2</v>
      </c>
      <c r="AI1553">
        <v>353034166</v>
      </c>
      <c r="AJ1553">
        <v>1553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5">
      <c r="A1554">
        <f>ROW(Source!A433)</f>
        <v>433</v>
      </c>
      <c r="B1554">
        <v>353034187</v>
      </c>
      <c r="C1554">
        <v>353034158</v>
      </c>
      <c r="D1554">
        <v>342641712</v>
      </c>
      <c r="E1554">
        <v>113</v>
      </c>
      <c r="F1554">
        <v>1</v>
      </c>
      <c r="G1554">
        <v>1</v>
      </c>
      <c r="H1554">
        <v>3</v>
      </c>
      <c r="I1554" t="s">
        <v>1388</v>
      </c>
      <c r="J1554" t="s">
        <v>3</v>
      </c>
      <c r="K1554" t="s">
        <v>1389</v>
      </c>
      <c r="L1554">
        <v>1371</v>
      </c>
      <c r="N1554">
        <v>1013</v>
      </c>
      <c r="O1554" t="s">
        <v>21</v>
      </c>
      <c r="P1554" t="s">
        <v>21</v>
      </c>
      <c r="Q1554">
        <v>1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1</v>
      </c>
      <c r="AD1554">
        <v>0</v>
      </c>
      <c r="AE1554">
        <v>0</v>
      </c>
      <c r="AF1554" t="s">
        <v>23</v>
      </c>
      <c r="AG1554">
        <v>0</v>
      </c>
      <c r="AH1554">
        <v>2</v>
      </c>
      <c r="AI1554">
        <v>353034167</v>
      </c>
      <c r="AJ1554">
        <v>1554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5">
      <c r="A1555">
        <f>ROW(Source!A433)</f>
        <v>433</v>
      </c>
      <c r="B1555">
        <v>353034188</v>
      </c>
      <c r="C1555">
        <v>353034158</v>
      </c>
      <c r="D1555">
        <v>342641717</v>
      </c>
      <c r="E1555">
        <v>113</v>
      </c>
      <c r="F1555">
        <v>1</v>
      </c>
      <c r="G1555">
        <v>1</v>
      </c>
      <c r="H1555">
        <v>3</v>
      </c>
      <c r="I1555" t="s">
        <v>1396</v>
      </c>
      <c r="J1555" t="s">
        <v>3</v>
      </c>
      <c r="K1555" t="s">
        <v>1397</v>
      </c>
      <c r="L1555">
        <v>1371</v>
      </c>
      <c r="N1555">
        <v>1013</v>
      </c>
      <c r="O1555" t="s">
        <v>21</v>
      </c>
      <c r="P1555" t="s">
        <v>21</v>
      </c>
      <c r="Q1555">
        <v>1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1</v>
      </c>
      <c r="AD1555">
        <v>0</v>
      </c>
      <c r="AE1555">
        <v>0</v>
      </c>
      <c r="AF1555" t="s">
        <v>23</v>
      </c>
      <c r="AG1555">
        <v>0</v>
      </c>
      <c r="AH1555">
        <v>2</v>
      </c>
      <c r="AI1555">
        <v>353034168</v>
      </c>
      <c r="AJ1555">
        <v>1555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5">
      <c r="A1556">
        <f>ROW(Source!A433)</f>
        <v>433</v>
      </c>
      <c r="B1556">
        <v>353034189</v>
      </c>
      <c r="C1556">
        <v>353034158</v>
      </c>
      <c r="D1556">
        <v>342642396</v>
      </c>
      <c r="E1556">
        <v>113</v>
      </c>
      <c r="F1556">
        <v>1</v>
      </c>
      <c r="G1556">
        <v>1</v>
      </c>
      <c r="H1556">
        <v>3</v>
      </c>
      <c r="I1556" t="s">
        <v>1329</v>
      </c>
      <c r="J1556" t="s">
        <v>3</v>
      </c>
      <c r="K1556" t="s">
        <v>1330</v>
      </c>
      <c r="L1556">
        <v>1348</v>
      </c>
      <c r="N1556">
        <v>1009</v>
      </c>
      <c r="O1556" t="s">
        <v>811</v>
      </c>
      <c r="P1556" t="s">
        <v>811</v>
      </c>
      <c r="Q1556">
        <v>1000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1</v>
      </c>
      <c r="AD1556">
        <v>0</v>
      </c>
      <c r="AE1556">
        <v>0</v>
      </c>
      <c r="AF1556" t="s">
        <v>23</v>
      </c>
      <c r="AG1556">
        <v>0</v>
      </c>
      <c r="AH1556">
        <v>2</v>
      </c>
      <c r="AI1556">
        <v>353034169</v>
      </c>
      <c r="AJ1556">
        <v>1556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5">
      <c r="A1557">
        <f>ROW(Source!A433)</f>
        <v>433</v>
      </c>
      <c r="B1557">
        <v>353034190</v>
      </c>
      <c r="C1557">
        <v>353034158</v>
      </c>
      <c r="D1557">
        <v>342642533</v>
      </c>
      <c r="E1557">
        <v>113</v>
      </c>
      <c r="F1557">
        <v>1</v>
      </c>
      <c r="G1557">
        <v>1</v>
      </c>
      <c r="H1557">
        <v>3</v>
      </c>
      <c r="I1557" t="s">
        <v>1331</v>
      </c>
      <c r="J1557" t="s">
        <v>3</v>
      </c>
      <c r="K1557" t="s">
        <v>1332</v>
      </c>
      <c r="L1557">
        <v>1346</v>
      </c>
      <c r="N1557">
        <v>1009</v>
      </c>
      <c r="O1557" t="s">
        <v>1244</v>
      </c>
      <c r="P1557" t="s">
        <v>1244</v>
      </c>
      <c r="Q1557">
        <v>1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1</v>
      </c>
      <c r="AD1557">
        <v>0</v>
      </c>
      <c r="AE1557">
        <v>0</v>
      </c>
      <c r="AF1557" t="s">
        <v>23</v>
      </c>
      <c r="AG1557">
        <v>0</v>
      </c>
      <c r="AH1557">
        <v>2</v>
      </c>
      <c r="AI1557">
        <v>353034170</v>
      </c>
      <c r="AJ1557">
        <v>1557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5">
      <c r="A1558">
        <f>ROW(Source!A433)</f>
        <v>433</v>
      </c>
      <c r="B1558">
        <v>353034191</v>
      </c>
      <c r="C1558">
        <v>353034158</v>
      </c>
      <c r="D1558">
        <v>342642846</v>
      </c>
      <c r="E1558">
        <v>113</v>
      </c>
      <c r="F1558">
        <v>1</v>
      </c>
      <c r="G1558">
        <v>1</v>
      </c>
      <c r="H1558">
        <v>3</v>
      </c>
      <c r="I1558" t="s">
        <v>1379</v>
      </c>
      <c r="J1558" t="s">
        <v>3</v>
      </c>
      <c r="K1558" t="s">
        <v>1380</v>
      </c>
      <c r="L1558">
        <v>1348</v>
      </c>
      <c r="N1558">
        <v>1009</v>
      </c>
      <c r="O1558" t="s">
        <v>811</v>
      </c>
      <c r="P1558" t="s">
        <v>811</v>
      </c>
      <c r="Q1558">
        <v>1000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1</v>
      </c>
      <c r="AD1558">
        <v>0</v>
      </c>
      <c r="AE1558">
        <v>0</v>
      </c>
      <c r="AF1558" t="s">
        <v>23</v>
      </c>
      <c r="AG1558">
        <v>0</v>
      </c>
      <c r="AH1558">
        <v>2</v>
      </c>
      <c r="AI1558">
        <v>353034171</v>
      </c>
      <c r="AJ1558">
        <v>1558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5">
      <c r="A1559">
        <f>ROW(Source!A433)</f>
        <v>433</v>
      </c>
      <c r="B1559">
        <v>353034192</v>
      </c>
      <c r="C1559">
        <v>353034158</v>
      </c>
      <c r="D1559">
        <v>342735762</v>
      </c>
      <c r="E1559">
        <v>1</v>
      </c>
      <c r="F1559">
        <v>1</v>
      </c>
      <c r="G1559">
        <v>1</v>
      </c>
      <c r="H1559">
        <v>3</v>
      </c>
      <c r="I1559" t="s">
        <v>1362</v>
      </c>
      <c r="J1559" t="s">
        <v>1363</v>
      </c>
      <c r="K1559" t="s">
        <v>1364</v>
      </c>
      <c r="L1559">
        <v>1348</v>
      </c>
      <c r="N1559">
        <v>1009</v>
      </c>
      <c r="O1559" t="s">
        <v>811</v>
      </c>
      <c r="P1559" t="s">
        <v>811</v>
      </c>
      <c r="Q1559">
        <v>1000</v>
      </c>
      <c r="X1559">
        <v>4.0000000000000002E-4</v>
      </c>
      <c r="Y1559">
        <v>61265.39</v>
      </c>
      <c r="Z1559">
        <v>0</v>
      </c>
      <c r="AA1559">
        <v>0</v>
      </c>
      <c r="AB1559">
        <v>0</v>
      </c>
      <c r="AC1559">
        <v>0</v>
      </c>
      <c r="AD1559">
        <v>1</v>
      </c>
      <c r="AE1559">
        <v>0</v>
      </c>
      <c r="AF1559" t="s">
        <v>23</v>
      </c>
      <c r="AG1559">
        <v>0</v>
      </c>
      <c r="AH1559">
        <v>2</v>
      </c>
      <c r="AI1559">
        <v>353034172</v>
      </c>
      <c r="AJ1559">
        <v>1559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5">
      <c r="A1560">
        <f>ROW(Source!A433)</f>
        <v>433</v>
      </c>
      <c r="B1560">
        <v>353034193</v>
      </c>
      <c r="C1560">
        <v>353034158</v>
      </c>
      <c r="D1560">
        <v>342735789</v>
      </c>
      <c r="E1560">
        <v>1</v>
      </c>
      <c r="F1560">
        <v>1</v>
      </c>
      <c r="G1560">
        <v>1</v>
      </c>
      <c r="H1560">
        <v>3</v>
      </c>
      <c r="I1560" t="s">
        <v>1365</v>
      </c>
      <c r="J1560" t="s">
        <v>1366</v>
      </c>
      <c r="K1560" t="s">
        <v>1367</v>
      </c>
      <c r="L1560">
        <v>1348</v>
      </c>
      <c r="N1560">
        <v>1009</v>
      </c>
      <c r="O1560" t="s">
        <v>811</v>
      </c>
      <c r="P1560" t="s">
        <v>811</v>
      </c>
      <c r="Q1560">
        <v>1000</v>
      </c>
      <c r="X1560">
        <v>1E-4</v>
      </c>
      <c r="Y1560">
        <v>80020.98</v>
      </c>
      <c r="Z1560">
        <v>0</v>
      </c>
      <c r="AA1560">
        <v>0</v>
      </c>
      <c r="AB1560">
        <v>0</v>
      </c>
      <c r="AC1560">
        <v>0</v>
      </c>
      <c r="AD1560">
        <v>1</v>
      </c>
      <c r="AE1560">
        <v>0</v>
      </c>
      <c r="AF1560" t="s">
        <v>23</v>
      </c>
      <c r="AG1560">
        <v>0</v>
      </c>
      <c r="AH1560">
        <v>2</v>
      </c>
      <c r="AI1560">
        <v>353034173</v>
      </c>
      <c r="AJ1560">
        <v>1560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5">
      <c r="A1561">
        <f>ROW(Source!A433)</f>
        <v>433</v>
      </c>
      <c r="B1561">
        <v>353034194</v>
      </c>
      <c r="C1561">
        <v>353034158</v>
      </c>
      <c r="D1561">
        <v>342743019</v>
      </c>
      <c r="E1561">
        <v>1</v>
      </c>
      <c r="F1561">
        <v>1</v>
      </c>
      <c r="G1561">
        <v>1</v>
      </c>
      <c r="H1561">
        <v>3</v>
      </c>
      <c r="I1561" t="s">
        <v>1374</v>
      </c>
      <c r="J1561" t="s">
        <v>1375</v>
      </c>
      <c r="K1561" t="s">
        <v>1376</v>
      </c>
      <c r="L1561">
        <v>1425</v>
      </c>
      <c r="N1561">
        <v>1013</v>
      </c>
      <c r="O1561" t="s">
        <v>894</v>
      </c>
      <c r="P1561" t="s">
        <v>894</v>
      </c>
      <c r="Q1561">
        <v>1</v>
      </c>
      <c r="X1561">
        <v>0.12</v>
      </c>
      <c r="Y1561">
        <v>1031.73</v>
      </c>
      <c r="Z1561">
        <v>0</v>
      </c>
      <c r="AA1561">
        <v>0</v>
      </c>
      <c r="AB1561">
        <v>0</v>
      </c>
      <c r="AC1561">
        <v>0</v>
      </c>
      <c r="AD1561">
        <v>1</v>
      </c>
      <c r="AE1561">
        <v>0</v>
      </c>
      <c r="AF1561" t="s">
        <v>23</v>
      </c>
      <c r="AG1561">
        <v>0</v>
      </c>
      <c r="AH1561">
        <v>2</v>
      </c>
      <c r="AI1561">
        <v>353034174</v>
      </c>
      <c r="AJ1561">
        <v>1561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5">
      <c r="A1562">
        <f>ROW(Source!A433)</f>
        <v>433</v>
      </c>
      <c r="B1562">
        <v>353034195</v>
      </c>
      <c r="C1562">
        <v>353034158</v>
      </c>
      <c r="D1562">
        <v>342645106</v>
      </c>
      <c r="E1562">
        <v>113</v>
      </c>
      <c r="F1562">
        <v>1</v>
      </c>
      <c r="G1562">
        <v>1</v>
      </c>
      <c r="H1562">
        <v>3</v>
      </c>
      <c r="I1562" t="s">
        <v>1333</v>
      </c>
      <c r="J1562" t="s">
        <v>3</v>
      </c>
      <c r="K1562" t="s">
        <v>1377</v>
      </c>
      <c r="L1562">
        <v>1371</v>
      </c>
      <c r="N1562">
        <v>1013</v>
      </c>
      <c r="O1562" t="s">
        <v>21</v>
      </c>
      <c r="P1562" t="s">
        <v>21</v>
      </c>
      <c r="Q1562">
        <v>1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1</v>
      </c>
      <c r="AD1562">
        <v>0</v>
      </c>
      <c r="AE1562">
        <v>0</v>
      </c>
      <c r="AF1562" t="s">
        <v>23</v>
      </c>
      <c r="AG1562">
        <v>0</v>
      </c>
      <c r="AH1562">
        <v>2</v>
      </c>
      <c r="AI1562">
        <v>353034175</v>
      </c>
      <c r="AJ1562">
        <v>1562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5">
      <c r="A1563">
        <f>ROW(Source!A433)</f>
        <v>433</v>
      </c>
      <c r="B1563">
        <v>353034196</v>
      </c>
      <c r="C1563">
        <v>353034158</v>
      </c>
      <c r="D1563">
        <v>342645129</v>
      </c>
      <c r="E1563">
        <v>113</v>
      </c>
      <c r="F1563">
        <v>1</v>
      </c>
      <c r="G1563">
        <v>1</v>
      </c>
      <c r="H1563">
        <v>3</v>
      </c>
      <c r="I1563" t="s">
        <v>1335</v>
      </c>
      <c r="J1563" t="s">
        <v>3</v>
      </c>
      <c r="K1563" t="s">
        <v>1321</v>
      </c>
      <c r="L1563">
        <v>1346</v>
      </c>
      <c r="N1563">
        <v>1009</v>
      </c>
      <c r="O1563" t="s">
        <v>1244</v>
      </c>
      <c r="P1563" t="s">
        <v>1244</v>
      </c>
      <c r="Q1563">
        <v>1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1</v>
      </c>
      <c r="AD1563">
        <v>0</v>
      </c>
      <c r="AE1563">
        <v>0</v>
      </c>
      <c r="AF1563" t="s">
        <v>23</v>
      </c>
      <c r="AG1563">
        <v>0</v>
      </c>
      <c r="AH1563">
        <v>2</v>
      </c>
      <c r="AI1563">
        <v>353034176</v>
      </c>
      <c r="AJ1563">
        <v>1563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5">
      <c r="A1564">
        <f>ROW(Source!A433)</f>
        <v>433</v>
      </c>
      <c r="B1564">
        <v>353034197</v>
      </c>
      <c r="C1564">
        <v>353034158</v>
      </c>
      <c r="D1564">
        <v>342645151</v>
      </c>
      <c r="E1564">
        <v>113</v>
      </c>
      <c r="F1564">
        <v>1</v>
      </c>
      <c r="G1564">
        <v>1</v>
      </c>
      <c r="H1564">
        <v>3</v>
      </c>
      <c r="I1564" t="s">
        <v>1381</v>
      </c>
      <c r="J1564" t="s">
        <v>3</v>
      </c>
      <c r="K1564" t="s">
        <v>1382</v>
      </c>
      <c r="L1564">
        <v>1371</v>
      </c>
      <c r="N1564">
        <v>1013</v>
      </c>
      <c r="O1564" t="s">
        <v>21</v>
      </c>
      <c r="P1564" t="s">
        <v>21</v>
      </c>
      <c r="Q1564">
        <v>1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1</v>
      </c>
      <c r="AD1564">
        <v>0</v>
      </c>
      <c r="AE1564">
        <v>0</v>
      </c>
      <c r="AF1564" t="s">
        <v>23</v>
      </c>
      <c r="AG1564">
        <v>0</v>
      </c>
      <c r="AH1564">
        <v>2</v>
      </c>
      <c r="AI1564">
        <v>353034177</v>
      </c>
      <c r="AJ1564">
        <v>1564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5">
      <c r="A1565">
        <f>ROW(Source!A433)</f>
        <v>433</v>
      </c>
      <c r="B1565">
        <v>353034198</v>
      </c>
      <c r="C1565">
        <v>353034158</v>
      </c>
      <c r="D1565">
        <v>342645155</v>
      </c>
      <c r="E1565">
        <v>113</v>
      </c>
      <c r="F1565">
        <v>1</v>
      </c>
      <c r="G1565">
        <v>1</v>
      </c>
      <c r="H1565">
        <v>3</v>
      </c>
      <c r="I1565" t="s">
        <v>1264</v>
      </c>
      <c r="J1565" t="s">
        <v>3</v>
      </c>
      <c r="K1565" t="s">
        <v>1378</v>
      </c>
      <c r="L1565">
        <v>1371</v>
      </c>
      <c r="N1565">
        <v>1013</v>
      </c>
      <c r="O1565" t="s">
        <v>21</v>
      </c>
      <c r="P1565" t="s">
        <v>21</v>
      </c>
      <c r="Q1565">
        <v>1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1</v>
      </c>
      <c r="AD1565">
        <v>0</v>
      </c>
      <c r="AE1565">
        <v>0</v>
      </c>
      <c r="AF1565" t="s">
        <v>23</v>
      </c>
      <c r="AG1565">
        <v>0</v>
      </c>
      <c r="AH1565">
        <v>2</v>
      </c>
      <c r="AI1565">
        <v>353034178</v>
      </c>
      <c r="AJ1565">
        <v>1565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5">
      <c r="A1566">
        <f>ROW(Source!A434)</f>
        <v>434</v>
      </c>
      <c r="B1566">
        <v>353034219</v>
      </c>
      <c r="C1566">
        <v>353034199</v>
      </c>
      <c r="D1566">
        <v>342640199</v>
      </c>
      <c r="E1566">
        <v>113</v>
      </c>
      <c r="F1566">
        <v>1</v>
      </c>
      <c r="G1566">
        <v>1</v>
      </c>
      <c r="H1566">
        <v>1</v>
      </c>
      <c r="I1566" t="s">
        <v>1386</v>
      </c>
      <c r="J1566" t="s">
        <v>3</v>
      </c>
      <c r="K1566" t="s">
        <v>1387</v>
      </c>
      <c r="L1566">
        <v>1191</v>
      </c>
      <c r="N1566">
        <v>1013</v>
      </c>
      <c r="O1566" t="s">
        <v>1221</v>
      </c>
      <c r="P1566" t="s">
        <v>1221</v>
      </c>
      <c r="Q1566">
        <v>1</v>
      </c>
      <c r="X1566">
        <v>7.66</v>
      </c>
      <c r="Y1566">
        <v>0</v>
      </c>
      <c r="Z1566">
        <v>0</v>
      </c>
      <c r="AA1566">
        <v>0</v>
      </c>
      <c r="AB1566">
        <v>537.73</v>
      </c>
      <c r="AC1566">
        <v>0</v>
      </c>
      <c r="AD1566">
        <v>1</v>
      </c>
      <c r="AE1566">
        <v>1</v>
      </c>
      <c r="AF1566" t="s">
        <v>24</v>
      </c>
      <c r="AG1566">
        <v>6.4344000000000001</v>
      </c>
      <c r="AH1566">
        <v>2</v>
      </c>
      <c r="AI1566">
        <v>353034200</v>
      </c>
      <c r="AJ1566">
        <v>1566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5">
      <c r="A1567">
        <f>ROW(Source!A434)</f>
        <v>434</v>
      </c>
      <c r="B1567">
        <v>353034220</v>
      </c>
      <c r="C1567">
        <v>353034199</v>
      </c>
      <c r="D1567">
        <v>342640393</v>
      </c>
      <c r="E1567">
        <v>113</v>
      </c>
      <c r="F1567">
        <v>1</v>
      </c>
      <c r="G1567">
        <v>1</v>
      </c>
      <c r="H1567">
        <v>1</v>
      </c>
      <c r="I1567" t="s">
        <v>1222</v>
      </c>
      <c r="J1567" t="s">
        <v>3</v>
      </c>
      <c r="K1567" t="s">
        <v>1223</v>
      </c>
      <c r="L1567">
        <v>1191</v>
      </c>
      <c r="N1567">
        <v>1013</v>
      </c>
      <c r="O1567" t="s">
        <v>1221</v>
      </c>
      <c r="P1567" t="s">
        <v>1221</v>
      </c>
      <c r="Q1567">
        <v>1</v>
      </c>
      <c r="X1567">
        <v>1.3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1</v>
      </c>
      <c r="AE1567">
        <v>2</v>
      </c>
      <c r="AF1567" t="s">
        <v>24</v>
      </c>
      <c r="AG1567">
        <v>1.0920000000000001</v>
      </c>
      <c r="AH1567">
        <v>2</v>
      </c>
      <c r="AI1567">
        <v>353034201</v>
      </c>
      <c r="AJ1567">
        <v>1567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5">
      <c r="A1568">
        <f>ROW(Source!A434)</f>
        <v>434</v>
      </c>
      <c r="B1568">
        <v>353034221</v>
      </c>
      <c r="C1568">
        <v>353034199</v>
      </c>
      <c r="D1568">
        <v>342764625</v>
      </c>
      <c r="E1568">
        <v>1</v>
      </c>
      <c r="F1568">
        <v>1</v>
      </c>
      <c r="G1568">
        <v>1</v>
      </c>
      <c r="H1568">
        <v>2</v>
      </c>
      <c r="I1568" t="s">
        <v>1313</v>
      </c>
      <c r="J1568" t="s">
        <v>1314</v>
      </c>
      <c r="K1568" t="s">
        <v>1315</v>
      </c>
      <c r="L1568">
        <v>1368</v>
      </c>
      <c r="N1568">
        <v>1011</v>
      </c>
      <c r="O1568" t="s">
        <v>1227</v>
      </c>
      <c r="P1568" t="s">
        <v>1227</v>
      </c>
      <c r="Q1568">
        <v>1</v>
      </c>
      <c r="X1568">
        <v>0.92</v>
      </c>
      <c r="Y1568">
        <v>0</v>
      </c>
      <c r="Z1568">
        <v>2088.77</v>
      </c>
      <c r="AA1568">
        <v>687.23</v>
      </c>
      <c r="AB1568">
        <v>0</v>
      </c>
      <c r="AC1568">
        <v>0</v>
      </c>
      <c r="AD1568">
        <v>1</v>
      </c>
      <c r="AE1568">
        <v>0</v>
      </c>
      <c r="AF1568" t="s">
        <v>24</v>
      </c>
      <c r="AG1568">
        <v>0.77280000000000004</v>
      </c>
      <c r="AH1568">
        <v>2</v>
      </c>
      <c r="AI1568">
        <v>353034202</v>
      </c>
      <c r="AJ1568">
        <v>1568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5">
      <c r="A1569">
        <f>ROW(Source!A434)</f>
        <v>434</v>
      </c>
      <c r="B1569">
        <v>353034222</v>
      </c>
      <c r="C1569">
        <v>353034199</v>
      </c>
      <c r="D1569">
        <v>342765643</v>
      </c>
      <c r="E1569">
        <v>1</v>
      </c>
      <c r="F1569">
        <v>1</v>
      </c>
      <c r="G1569">
        <v>1</v>
      </c>
      <c r="H1569">
        <v>2</v>
      </c>
      <c r="I1569" t="s">
        <v>1229</v>
      </c>
      <c r="J1569" t="s">
        <v>1230</v>
      </c>
      <c r="K1569" t="s">
        <v>1231</v>
      </c>
      <c r="L1569">
        <v>1368</v>
      </c>
      <c r="N1569">
        <v>1011</v>
      </c>
      <c r="O1569" t="s">
        <v>1227</v>
      </c>
      <c r="P1569" t="s">
        <v>1227</v>
      </c>
      <c r="Q1569">
        <v>1</v>
      </c>
      <c r="X1569">
        <v>0.38</v>
      </c>
      <c r="Y1569">
        <v>0</v>
      </c>
      <c r="Z1569">
        <v>477.92</v>
      </c>
      <c r="AA1569">
        <v>597.98</v>
      </c>
      <c r="AB1569">
        <v>0</v>
      </c>
      <c r="AC1569">
        <v>0</v>
      </c>
      <c r="AD1569">
        <v>1</v>
      </c>
      <c r="AE1569">
        <v>0</v>
      </c>
      <c r="AF1569" t="s">
        <v>24</v>
      </c>
      <c r="AG1569">
        <v>0.31919999999999998</v>
      </c>
      <c r="AH1569">
        <v>2</v>
      </c>
      <c r="AI1569">
        <v>353034203</v>
      </c>
      <c r="AJ1569">
        <v>1569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5">
      <c r="A1570">
        <f>ROW(Source!A434)</f>
        <v>434</v>
      </c>
      <c r="B1570">
        <v>353034223</v>
      </c>
      <c r="C1570">
        <v>353034199</v>
      </c>
      <c r="D1570">
        <v>342713964</v>
      </c>
      <c r="E1570">
        <v>1</v>
      </c>
      <c r="F1570">
        <v>1</v>
      </c>
      <c r="G1570">
        <v>1</v>
      </c>
      <c r="H1570">
        <v>3</v>
      </c>
      <c r="I1570" t="s">
        <v>1245</v>
      </c>
      <c r="J1570" t="s">
        <v>1246</v>
      </c>
      <c r="K1570" t="s">
        <v>1247</v>
      </c>
      <c r="L1570">
        <v>1346</v>
      </c>
      <c r="N1570">
        <v>1009</v>
      </c>
      <c r="O1570" t="s">
        <v>1244</v>
      </c>
      <c r="P1570" t="s">
        <v>1244</v>
      </c>
      <c r="Q1570">
        <v>1</v>
      </c>
      <c r="X1570">
        <v>0.1</v>
      </c>
      <c r="Y1570">
        <v>238.29</v>
      </c>
      <c r="Z1570">
        <v>0</v>
      </c>
      <c r="AA1570">
        <v>0</v>
      </c>
      <c r="AB1570">
        <v>0</v>
      </c>
      <c r="AC1570">
        <v>0</v>
      </c>
      <c r="AD1570">
        <v>1</v>
      </c>
      <c r="AE1570">
        <v>0</v>
      </c>
      <c r="AF1570" t="s">
        <v>23</v>
      </c>
      <c r="AG1570">
        <v>0</v>
      </c>
      <c r="AH1570">
        <v>2</v>
      </c>
      <c r="AI1570">
        <v>353034204</v>
      </c>
      <c r="AJ1570">
        <v>1570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5">
      <c r="A1571">
        <f>ROW(Source!A434)</f>
        <v>434</v>
      </c>
      <c r="B1571">
        <v>353034224</v>
      </c>
      <c r="C1571">
        <v>353034199</v>
      </c>
      <c r="D1571">
        <v>342713971</v>
      </c>
      <c r="E1571">
        <v>1</v>
      </c>
      <c r="F1571">
        <v>1</v>
      </c>
      <c r="G1571">
        <v>1</v>
      </c>
      <c r="H1571">
        <v>3</v>
      </c>
      <c r="I1571" t="s">
        <v>1354</v>
      </c>
      <c r="J1571" t="s">
        <v>1355</v>
      </c>
      <c r="K1571" t="s">
        <v>1356</v>
      </c>
      <c r="L1571">
        <v>1346</v>
      </c>
      <c r="N1571">
        <v>1009</v>
      </c>
      <c r="O1571" t="s">
        <v>1244</v>
      </c>
      <c r="P1571" t="s">
        <v>1244</v>
      </c>
      <c r="Q1571">
        <v>1</v>
      </c>
      <c r="X1571">
        <v>0.03</v>
      </c>
      <c r="Y1571">
        <v>58.53</v>
      </c>
      <c r="Z1571">
        <v>0</v>
      </c>
      <c r="AA1571">
        <v>0</v>
      </c>
      <c r="AB1571">
        <v>0</v>
      </c>
      <c r="AC1571">
        <v>0</v>
      </c>
      <c r="AD1571">
        <v>1</v>
      </c>
      <c r="AE1571">
        <v>0</v>
      </c>
      <c r="AF1571" t="s">
        <v>23</v>
      </c>
      <c r="AG1571">
        <v>0</v>
      </c>
      <c r="AH1571">
        <v>2</v>
      </c>
      <c r="AI1571">
        <v>353034205</v>
      </c>
      <c r="AJ1571">
        <v>1571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5">
      <c r="A1572">
        <f>ROW(Source!A434)</f>
        <v>434</v>
      </c>
      <c r="B1572">
        <v>353034225</v>
      </c>
      <c r="C1572">
        <v>353034199</v>
      </c>
      <c r="D1572">
        <v>342717233</v>
      </c>
      <c r="E1572">
        <v>1</v>
      </c>
      <c r="F1572">
        <v>1</v>
      </c>
      <c r="G1572">
        <v>1</v>
      </c>
      <c r="H1572">
        <v>3</v>
      </c>
      <c r="I1572" t="s">
        <v>1326</v>
      </c>
      <c r="J1572" t="s">
        <v>1327</v>
      </c>
      <c r="K1572" t="s">
        <v>1328</v>
      </c>
      <c r="L1572">
        <v>1346</v>
      </c>
      <c r="N1572">
        <v>1009</v>
      </c>
      <c r="O1572" t="s">
        <v>1244</v>
      </c>
      <c r="P1572" t="s">
        <v>1244</v>
      </c>
      <c r="Q1572">
        <v>1</v>
      </c>
      <c r="X1572">
        <v>0</v>
      </c>
      <c r="Y1572">
        <v>174.93</v>
      </c>
      <c r="Z1572">
        <v>0</v>
      </c>
      <c r="AA1572">
        <v>0</v>
      </c>
      <c r="AB1572">
        <v>0</v>
      </c>
      <c r="AC1572">
        <v>1</v>
      </c>
      <c r="AD1572">
        <v>0</v>
      </c>
      <c r="AE1572">
        <v>0</v>
      </c>
      <c r="AF1572" t="s">
        <v>23</v>
      </c>
      <c r="AG1572">
        <v>0</v>
      </c>
      <c r="AH1572">
        <v>2</v>
      </c>
      <c r="AI1572">
        <v>353034206</v>
      </c>
      <c r="AJ1572">
        <v>1572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5">
      <c r="A1573">
        <f>ROW(Source!A434)</f>
        <v>434</v>
      </c>
      <c r="B1573">
        <v>353034226</v>
      </c>
      <c r="C1573">
        <v>353034199</v>
      </c>
      <c r="D1573">
        <v>342718355</v>
      </c>
      <c r="E1573">
        <v>1</v>
      </c>
      <c r="F1573">
        <v>1</v>
      </c>
      <c r="G1573">
        <v>1</v>
      </c>
      <c r="H1573">
        <v>3</v>
      </c>
      <c r="I1573" t="s">
        <v>1248</v>
      </c>
      <c r="J1573" t="s">
        <v>1249</v>
      </c>
      <c r="K1573" t="s">
        <v>1250</v>
      </c>
      <c r="L1573">
        <v>1346</v>
      </c>
      <c r="N1573">
        <v>1009</v>
      </c>
      <c r="O1573" t="s">
        <v>1244</v>
      </c>
      <c r="P1573" t="s">
        <v>1244</v>
      </c>
      <c r="Q1573">
        <v>1</v>
      </c>
      <c r="X1573">
        <v>0.02</v>
      </c>
      <c r="Y1573">
        <v>56.11</v>
      </c>
      <c r="Z1573">
        <v>0</v>
      </c>
      <c r="AA1573">
        <v>0</v>
      </c>
      <c r="AB1573">
        <v>0</v>
      </c>
      <c r="AC1573">
        <v>0</v>
      </c>
      <c r="AD1573">
        <v>1</v>
      </c>
      <c r="AE1573">
        <v>0</v>
      </c>
      <c r="AF1573" t="s">
        <v>23</v>
      </c>
      <c r="AG1573">
        <v>0</v>
      </c>
      <c r="AH1573">
        <v>2</v>
      </c>
      <c r="AI1573">
        <v>353034207</v>
      </c>
      <c r="AJ1573">
        <v>1573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5">
      <c r="A1574">
        <f>ROW(Source!A434)</f>
        <v>434</v>
      </c>
      <c r="B1574">
        <v>353034227</v>
      </c>
      <c r="C1574">
        <v>353034199</v>
      </c>
      <c r="D1574">
        <v>342641712</v>
      </c>
      <c r="E1574">
        <v>113</v>
      </c>
      <c r="F1574">
        <v>1</v>
      </c>
      <c r="G1574">
        <v>1</v>
      </c>
      <c r="H1574">
        <v>3</v>
      </c>
      <c r="I1574" t="s">
        <v>1388</v>
      </c>
      <c r="J1574" t="s">
        <v>3</v>
      </c>
      <c r="K1574" t="s">
        <v>1389</v>
      </c>
      <c r="L1574">
        <v>1371</v>
      </c>
      <c r="N1574">
        <v>1013</v>
      </c>
      <c r="O1574" t="s">
        <v>21</v>
      </c>
      <c r="P1574" t="s">
        <v>21</v>
      </c>
      <c r="Q1574">
        <v>1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1</v>
      </c>
      <c r="AD1574">
        <v>0</v>
      </c>
      <c r="AE1574">
        <v>0</v>
      </c>
      <c r="AF1574" t="s">
        <v>23</v>
      </c>
      <c r="AG1574">
        <v>0</v>
      </c>
      <c r="AH1574">
        <v>2</v>
      </c>
      <c r="AI1574">
        <v>353034208</v>
      </c>
      <c r="AJ1574">
        <v>1574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5">
      <c r="A1575">
        <f>ROW(Source!A434)</f>
        <v>434</v>
      </c>
      <c r="B1575">
        <v>353034228</v>
      </c>
      <c r="C1575">
        <v>353034199</v>
      </c>
      <c r="D1575">
        <v>342641717</v>
      </c>
      <c r="E1575">
        <v>113</v>
      </c>
      <c r="F1575">
        <v>1</v>
      </c>
      <c r="G1575">
        <v>1</v>
      </c>
      <c r="H1575">
        <v>3</v>
      </c>
      <c r="I1575" t="s">
        <v>1396</v>
      </c>
      <c r="J1575" t="s">
        <v>3</v>
      </c>
      <c r="K1575" t="s">
        <v>1397</v>
      </c>
      <c r="L1575">
        <v>1371</v>
      </c>
      <c r="N1575">
        <v>1013</v>
      </c>
      <c r="O1575" t="s">
        <v>21</v>
      </c>
      <c r="P1575" t="s">
        <v>21</v>
      </c>
      <c r="Q1575">
        <v>1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1</v>
      </c>
      <c r="AD1575">
        <v>0</v>
      </c>
      <c r="AE1575">
        <v>0</v>
      </c>
      <c r="AF1575" t="s">
        <v>23</v>
      </c>
      <c r="AG1575">
        <v>0</v>
      </c>
      <c r="AH1575">
        <v>2</v>
      </c>
      <c r="AI1575">
        <v>353034209</v>
      </c>
      <c r="AJ1575">
        <v>1575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5">
      <c r="A1576">
        <f>ROW(Source!A434)</f>
        <v>434</v>
      </c>
      <c r="B1576">
        <v>353034229</v>
      </c>
      <c r="C1576">
        <v>353034199</v>
      </c>
      <c r="D1576">
        <v>342642396</v>
      </c>
      <c r="E1576">
        <v>113</v>
      </c>
      <c r="F1576">
        <v>1</v>
      </c>
      <c r="G1576">
        <v>1</v>
      </c>
      <c r="H1576">
        <v>3</v>
      </c>
      <c r="I1576" t="s">
        <v>1329</v>
      </c>
      <c r="J1576" t="s">
        <v>3</v>
      </c>
      <c r="K1576" t="s">
        <v>1330</v>
      </c>
      <c r="L1576">
        <v>1348</v>
      </c>
      <c r="N1576">
        <v>1009</v>
      </c>
      <c r="O1576" t="s">
        <v>811</v>
      </c>
      <c r="P1576" t="s">
        <v>811</v>
      </c>
      <c r="Q1576">
        <v>1000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1</v>
      </c>
      <c r="AD1576">
        <v>0</v>
      </c>
      <c r="AE1576">
        <v>0</v>
      </c>
      <c r="AF1576" t="s">
        <v>23</v>
      </c>
      <c r="AG1576">
        <v>0</v>
      </c>
      <c r="AH1576">
        <v>2</v>
      </c>
      <c r="AI1576">
        <v>353034210</v>
      </c>
      <c r="AJ1576">
        <v>1576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5">
      <c r="A1577">
        <f>ROW(Source!A434)</f>
        <v>434</v>
      </c>
      <c r="B1577">
        <v>353034230</v>
      </c>
      <c r="C1577">
        <v>353034199</v>
      </c>
      <c r="D1577">
        <v>342642533</v>
      </c>
      <c r="E1577">
        <v>113</v>
      </c>
      <c r="F1577">
        <v>1</v>
      </c>
      <c r="G1577">
        <v>1</v>
      </c>
      <c r="H1577">
        <v>3</v>
      </c>
      <c r="I1577" t="s">
        <v>1331</v>
      </c>
      <c r="J1577" t="s">
        <v>3</v>
      </c>
      <c r="K1577" t="s">
        <v>1332</v>
      </c>
      <c r="L1577">
        <v>1346</v>
      </c>
      <c r="N1577">
        <v>1009</v>
      </c>
      <c r="O1577" t="s">
        <v>1244</v>
      </c>
      <c r="P1577" t="s">
        <v>1244</v>
      </c>
      <c r="Q1577">
        <v>1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1</v>
      </c>
      <c r="AD1577">
        <v>0</v>
      </c>
      <c r="AE1577">
        <v>0</v>
      </c>
      <c r="AF1577" t="s">
        <v>23</v>
      </c>
      <c r="AG1577">
        <v>0</v>
      </c>
      <c r="AH1577">
        <v>2</v>
      </c>
      <c r="AI1577">
        <v>353034211</v>
      </c>
      <c r="AJ1577">
        <v>1577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5">
      <c r="A1578">
        <f>ROW(Source!A434)</f>
        <v>434</v>
      </c>
      <c r="B1578">
        <v>353034231</v>
      </c>
      <c r="C1578">
        <v>353034199</v>
      </c>
      <c r="D1578">
        <v>342642846</v>
      </c>
      <c r="E1578">
        <v>113</v>
      </c>
      <c r="F1578">
        <v>1</v>
      </c>
      <c r="G1578">
        <v>1</v>
      </c>
      <c r="H1578">
        <v>3</v>
      </c>
      <c r="I1578" t="s">
        <v>1379</v>
      </c>
      <c r="J1578" t="s">
        <v>3</v>
      </c>
      <c r="K1578" t="s">
        <v>1380</v>
      </c>
      <c r="L1578">
        <v>1348</v>
      </c>
      <c r="N1578">
        <v>1009</v>
      </c>
      <c r="O1578" t="s">
        <v>811</v>
      </c>
      <c r="P1578" t="s">
        <v>811</v>
      </c>
      <c r="Q1578">
        <v>1000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1</v>
      </c>
      <c r="AD1578">
        <v>0</v>
      </c>
      <c r="AE1578">
        <v>0</v>
      </c>
      <c r="AF1578" t="s">
        <v>23</v>
      </c>
      <c r="AG1578">
        <v>0</v>
      </c>
      <c r="AH1578">
        <v>2</v>
      </c>
      <c r="AI1578">
        <v>353034212</v>
      </c>
      <c r="AJ1578">
        <v>1578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5">
      <c r="A1579">
        <f>ROW(Source!A434)</f>
        <v>434</v>
      </c>
      <c r="B1579">
        <v>353034232</v>
      </c>
      <c r="C1579">
        <v>353034199</v>
      </c>
      <c r="D1579">
        <v>342735762</v>
      </c>
      <c r="E1579">
        <v>1</v>
      </c>
      <c r="F1579">
        <v>1</v>
      </c>
      <c r="G1579">
        <v>1</v>
      </c>
      <c r="H1579">
        <v>3</v>
      </c>
      <c r="I1579" t="s">
        <v>1362</v>
      </c>
      <c r="J1579" t="s">
        <v>1363</v>
      </c>
      <c r="K1579" t="s">
        <v>1364</v>
      </c>
      <c r="L1579">
        <v>1348</v>
      </c>
      <c r="N1579">
        <v>1009</v>
      </c>
      <c r="O1579" t="s">
        <v>811</v>
      </c>
      <c r="P1579" t="s">
        <v>811</v>
      </c>
      <c r="Q1579">
        <v>1000</v>
      </c>
      <c r="X1579">
        <v>4.0000000000000002E-4</v>
      </c>
      <c r="Y1579">
        <v>61265.39</v>
      </c>
      <c r="Z1579">
        <v>0</v>
      </c>
      <c r="AA1579">
        <v>0</v>
      </c>
      <c r="AB1579">
        <v>0</v>
      </c>
      <c r="AC1579">
        <v>0</v>
      </c>
      <c r="AD1579">
        <v>1</v>
      </c>
      <c r="AE1579">
        <v>0</v>
      </c>
      <c r="AF1579" t="s">
        <v>23</v>
      </c>
      <c r="AG1579">
        <v>0</v>
      </c>
      <c r="AH1579">
        <v>2</v>
      </c>
      <c r="AI1579">
        <v>353034213</v>
      </c>
      <c r="AJ1579">
        <v>1579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5">
      <c r="A1580">
        <f>ROW(Source!A434)</f>
        <v>434</v>
      </c>
      <c r="B1580">
        <v>353034233</v>
      </c>
      <c r="C1580">
        <v>353034199</v>
      </c>
      <c r="D1580">
        <v>342735789</v>
      </c>
      <c r="E1580">
        <v>1</v>
      </c>
      <c r="F1580">
        <v>1</v>
      </c>
      <c r="G1580">
        <v>1</v>
      </c>
      <c r="H1580">
        <v>3</v>
      </c>
      <c r="I1580" t="s">
        <v>1365</v>
      </c>
      <c r="J1580" t="s">
        <v>1366</v>
      </c>
      <c r="K1580" t="s">
        <v>1367</v>
      </c>
      <c r="L1580">
        <v>1348</v>
      </c>
      <c r="N1580">
        <v>1009</v>
      </c>
      <c r="O1580" t="s">
        <v>811</v>
      </c>
      <c r="P1580" t="s">
        <v>811</v>
      </c>
      <c r="Q1580">
        <v>1000</v>
      </c>
      <c r="X1580">
        <v>1E-4</v>
      </c>
      <c r="Y1580">
        <v>80020.98</v>
      </c>
      <c r="Z1580">
        <v>0</v>
      </c>
      <c r="AA1580">
        <v>0</v>
      </c>
      <c r="AB1580">
        <v>0</v>
      </c>
      <c r="AC1580">
        <v>0</v>
      </c>
      <c r="AD1580">
        <v>1</v>
      </c>
      <c r="AE1580">
        <v>0</v>
      </c>
      <c r="AF1580" t="s">
        <v>23</v>
      </c>
      <c r="AG1580">
        <v>0</v>
      </c>
      <c r="AH1580">
        <v>2</v>
      </c>
      <c r="AI1580">
        <v>353034214</v>
      </c>
      <c r="AJ1580">
        <v>1580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5">
      <c r="A1581">
        <f>ROW(Source!A434)</f>
        <v>434</v>
      </c>
      <c r="B1581">
        <v>353034234</v>
      </c>
      <c r="C1581">
        <v>353034199</v>
      </c>
      <c r="D1581">
        <v>342743019</v>
      </c>
      <c r="E1581">
        <v>1</v>
      </c>
      <c r="F1581">
        <v>1</v>
      </c>
      <c r="G1581">
        <v>1</v>
      </c>
      <c r="H1581">
        <v>3</v>
      </c>
      <c r="I1581" t="s">
        <v>1374</v>
      </c>
      <c r="J1581" t="s">
        <v>1375</v>
      </c>
      <c r="K1581" t="s">
        <v>1376</v>
      </c>
      <c r="L1581">
        <v>1425</v>
      </c>
      <c r="N1581">
        <v>1013</v>
      </c>
      <c r="O1581" t="s">
        <v>894</v>
      </c>
      <c r="P1581" t="s">
        <v>894</v>
      </c>
      <c r="Q1581">
        <v>1</v>
      </c>
      <c r="X1581">
        <v>0.06</v>
      </c>
      <c r="Y1581">
        <v>1031.73</v>
      </c>
      <c r="Z1581">
        <v>0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23</v>
      </c>
      <c r="AG1581">
        <v>0</v>
      </c>
      <c r="AH1581">
        <v>2</v>
      </c>
      <c r="AI1581">
        <v>353034215</v>
      </c>
      <c r="AJ1581">
        <v>1581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5">
      <c r="A1582">
        <f>ROW(Source!A434)</f>
        <v>434</v>
      </c>
      <c r="B1582">
        <v>353034235</v>
      </c>
      <c r="C1582">
        <v>353034199</v>
      </c>
      <c r="D1582">
        <v>342645106</v>
      </c>
      <c r="E1582">
        <v>113</v>
      </c>
      <c r="F1582">
        <v>1</v>
      </c>
      <c r="G1582">
        <v>1</v>
      </c>
      <c r="H1582">
        <v>3</v>
      </c>
      <c r="I1582" t="s">
        <v>1333</v>
      </c>
      <c r="J1582" t="s">
        <v>3</v>
      </c>
      <c r="K1582" t="s">
        <v>1377</v>
      </c>
      <c r="L1582">
        <v>1371</v>
      </c>
      <c r="N1582">
        <v>1013</v>
      </c>
      <c r="O1582" t="s">
        <v>21</v>
      </c>
      <c r="P1582" t="s">
        <v>21</v>
      </c>
      <c r="Q1582">
        <v>1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1</v>
      </c>
      <c r="AD1582">
        <v>0</v>
      </c>
      <c r="AE1582">
        <v>0</v>
      </c>
      <c r="AF1582" t="s">
        <v>23</v>
      </c>
      <c r="AG1582">
        <v>0</v>
      </c>
      <c r="AH1582">
        <v>2</v>
      </c>
      <c r="AI1582">
        <v>353034216</v>
      </c>
      <c r="AJ1582">
        <v>1582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5">
      <c r="A1583">
        <f>ROW(Source!A434)</f>
        <v>434</v>
      </c>
      <c r="B1583">
        <v>353034236</v>
      </c>
      <c r="C1583">
        <v>353034199</v>
      </c>
      <c r="D1583">
        <v>342645151</v>
      </c>
      <c r="E1583">
        <v>113</v>
      </c>
      <c r="F1583">
        <v>1</v>
      </c>
      <c r="G1583">
        <v>1</v>
      </c>
      <c r="H1583">
        <v>3</v>
      </c>
      <c r="I1583" t="s">
        <v>1381</v>
      </c>
      <c r="J1583" t="s">
        <v>3</v>
      </c>
      <c r="K1583" t="s">
        <v>1382</v>
      </c>
      <c r="L1583">
        <v>1371</v>
      </c>
      <c r="N1583">
        <v>1013</v>
      </c>
      <c r="O1583" t="s">
        <v>21</v>
      </c>
      <c r="P1583" t="s">
        <v>21</v>
      </c>
      <c r="Q1583">
        <v>1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1</v>
      </c>
      <c r="AD1583">
        <v>0</v>
      </c>
      <c r="AE1583">
        <v>0</v>
      </c>
      <c r="AF1583" t="s">
        <v>23</v>
      </c>
      <c r="AG1583">
        <v>0</v>
      </c>
      <c r="AH1583">
        <v>2</v>
      </c>
      <c r="AI1583">
        <v>353034217</v>
      </c>
      <c r="AJ1583">
        <v>1583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5">
      <c r="A1584">
        <f>ROW(Source!A434)</f>
        <v>434</v>
      </c>
      <c r="B1584">
        <v>353034237</v>
      </c>
      <c r="C1584">
        <v>353034199</v>
      </c>
      <c r="D1584">
        <v>342645155</v>
      </c>
      <c r="E1584">
        <v>113</v>
      </c>
      <c r="F1584">
        <v>1</v>
      </c>
      <c r="G1584">
        <v>1</v>
      </c>
      <c r="H1584">
        <v>3</v>
      </c>
      <c r="I1584" t="s">
        <v>1264</v>
      </c>
      <c r="J1584" t="s">
        <v>3</v>
      </c>
      <c r="K1584" t="s">
        <v>1378</v>
      </c>
      <c r="L1584">
        <v>1371</v>
      </c>
      <c r="N1584">
        <v>1013</v>
      </c>
      <c r="O1584" t="s">
        <v>21</v>
      </c>
      <c r="P1584" t="s">
        <v>21</v>
      </c>
      <c r="Q1584">
        <v>1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1</v>
      </c>
      <c r="AD1584">
        <v>0</v>
      </c>
      <c r="AE1584">
        <v>0</v>
      </c>
      <c r="AF1584" t="s">
        <v>23</v>
      </c>
      <c r="AG1584">
        <v>0</v>
      </c>
      <c r="AH1584">
        <v>2</v>
      </c>
      <c r="AI1584">
        <v>353034218</v>
      </c>
      <c r="AJ1584">
        <v>1584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5">
      <c r="A1585">
        <f>ROW(Source!A435)</f>
        <v>435</v>
      </c>
      <c r="B1585">
        <v>353034259</v>
      </c>
      <c r="C1585">
        <v>353034238</v>
      </c>
      <c r="D1585">
        <v>342640199</v>
      </c>
      <c r="E1585">
        <v>113</v>
      </c>
      <c r="F1585">
        <v>1</v>
      </c>
      <c r="G1585">
        <v>1</v>
      </c>
      <c r="H1585">
        <v>1</v>
      </c>
      <c r="I1585" t="s">
        <v>1386</v>
      </c>
      <c r="J1585" t="s">
        <v>3</v>
      </c>
      <c r="K1585" t="s">
        <v>1387</v>
      </c>
      <c r="L1585">
        <v>1191</v>
      </c>
      <c r="N1585">
        <v>1013</v>
      </c>
      <c r="O1585" t="s">
        <v>1221</v>
      </c>
      <c r="P1585" t="s">
        <v>1221</v>
      </c>
      <c r="Q1585">
        <v>1</v>
      </c>
      <c r="X1585">
        <v>15.62</v>
      </c>
      <c r="Y1585">
        <v>0</v>
      </c>
      <c r="Z1585">
        <v>0</v>
      </c>
      <c r="AA1585">
        <v>0</v>
      </c>
      <c r="AB1585">
        <v>537.73</v>
      </c>
      <c r="AC1585">
        <v>0</v>
      </c>
      <c r="AD1585">
        <v>1</v>
      </c>
      <c r="AE1585">
        <v>1</v>
      </c>
      <c r="AF1585" t="s">
        <v>24</v>
      </c>
      <c r="AG1585">
        <v>13.120799999999999</v>
      </c>
      <c r="AH1585">
        <v>2</v>
      </c>
      <c r="AI1585">
        <v>353034239</v>
      </c>
      <c r="AJ1585">
        <v>1585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5">
      <c r="A1586">
        <f>ROW(Source!A435)</f>
        <v>435</v>
      </c>
      <c r="B1586">
        <v>353034260</v>
      </c>
      <c r="C1586">
        <v>353034238</v>
      </c>
      <c r="D1586">
        <v>342640393</v>
      </c>
      <c r="E1586">
        <v>113</v>
      </c>
      <c r="F1586">
        <v>1</v>
      </c>
      <c r="G1586">
        <v>1</v>
      </c>
      <c r="H1586">
        <v>1</v>
      </c>
      <c r="I1586" t="s">
        <v>1222</v>
      </c>
      <c r="J1586" t="s">
        <v>3</v>
      </c>
      <c r="K1586" t="s">
        <v>1223</v>
      </c>
      <c r="L1586">
        <v>1191</v>
      </c>
      <c r="N1586">
        <v>1013</v>
      </c>
      <c r="O1586" t="s">
        <v>1221</v>
      </c>
      <c r="P1586" t="s">
        <v>1221</v>
      </c>
      <c r="Q1586">
        <v>1</v>
      </c>
      <c r="X1586">
        <v>2.91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1</v>
      </c>
      <c r="AE1586">
        <v>2</v>
      </c>
      <c r="AF1586" t="s">
        <v>24</v>
      </c>
      <c r="AG1586">
        <v>2.4443999999999999</v>
      </c>
      <c r="AH1586">
        <v>2</v>
      </c>
      <c r="AI1586">
        <v>353034240</v>
      </c>
      <c r="AJ1586">
        <v>1586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5">
      <c r="A1587">
        <f>ROW(Source!A435)</f>
        <v>435</v>
      </c>
      <c r="B1587">
        <v>353034261</v>
      </c>
      <c r="C1587">
        <v>353034238</v>
      </c>
      <c r="D1587">
        <v>342764625</v>
      </c>
      <c r="E1587">
        <v>1</v>
      </c>
      <c r="F1587">
        <v>1</v>
      </c>
      <c r="G1587">
        <v>1</v>
      </c>
      <c r="H1587">
        <v>2</v>
      </c>
      <c r="I1587" t="s">
        <v>1313</v>
      </c>
      <c r="J1587" t="s">
        <v>1314</v>
      </c>
      <c r="K1587" t="s">
        <v>1315</v>
      </c>
      <c r="L1587">
        <v>1368</v>
      </c>
      <c r="N1587">
        <v>1011</v>
      </c>
      <c r="O1587" t="s">
        <v>1227</v>
      </c>
      <c r="P1587" t="s">
        <v>1227</v>
      </c>
      <c r="Q1587">
        <v>1</v>
      </c>
      <c r="X1587">
        <v>2.13</v>
      </c>
      <c r="Y1587">
        <v>0</v>
      </c>
      <c r="Z1587">
        <v>2088.77</v>
      </c>
      <c r="AA1587">
        <v>687.23</v>
      </c>
      <c r="AB1587">
        <v>0</v>
      </c>
      <c r="AC1587">
        <v>0</v>
      </c>
      <c r="AD1587">
        <v>1</v>
      </c>
      <c r="AE1587">
        <v>0</v>
      </c>
      <c r="AF1587" t="s">
        <v>24</v>
      </c>
      <c r="AG1587">
        <v>1.7891999999999999</v>
      </c>
      <c r="AH1587">
        <v>2</v>
      </c>
      <c r="AI1587">
        <v>353034241</v>
      </c>
      <c r="AJ1587">
        <v>1587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5">
      <c r="A1588">
        <f>ROW(Source!A435)</f>
        <v>435</v>
      </c>
      <c r="B1588">
        <v>353034262</v>
      </c>
      <c r="C1588">
        <v>353034238</v>
      </c>
      <c r="D1588">
        <v>342765643</v>
      </c>
      <c r="E1588">
        <v>1</v>
      </c>
      <c r="F1588">
        <v>1</v>
      </c>
      <c r="G1588">
        <v>1</v>
      </c>
      <c r="H1588">
        <v>2</v>
      </c>
      <c r="I1588" t="s">
        <v>1229</v>
      </c>
      <c r="J1588" t="s">
        <v>1230</v>
      </c>
      <c r="K1588" t="s">
        <v>1231</v>
      </c>
      <c r="L1588">
        <v>1368</v>
      </c>
      <c r="N1588">
        <v>1011</v>
      </c>
      <c r="O1588" t="s">
        <v>1227</v>
      </c>
      <c r="P1588" t="s">
        <v>1227</v>
      </c>
      <c r="Q1588">
        <v>1</v>
      </c>
      <c r="X1588">
        <v>0.78</v>
      </c>
      <c r="Y1588">
        <v>0</v>
      </c>
      <c r="Z1588">
        <v>477.92</v>
      </c>
      <c r="AA1588">
        <v>597.98</v>
      </c>
      <c r="AB1588">
        <v>0</v>
      </c>
      <c r="AC1588">
        <v>0</v>
      </c>
      <c r="AD1588">
        <v>1</v>
      </c>
      <c r="AE1588">
        <v>0</v>
      </c>
      <c r="AF1588" t="s">
        <v>24</v>
      </c>
      <c r="AG1588">
        <v>0.6552</v>
      </c>
      <c r="AH1588">
        <v>2</v>
      </c>
      <c r="AI1588">
        <v>353034242</v>
      </c>
      <c r="AJ1588">
        <v>1588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5">
      <c r="A1589">
        <f>ROW(Source!A435)</f>
        <v>435</v>
      </c>
      <c r="B1589">
        <v>353034263</v>
      </c>
      <c r="C1589">
        <v>353034238</v>
      </c>
      <c r="D1589">
        <v>342713964</v>
      </c>
      <c r="E1589">
        <v>1</v>
      </c>
      <c r="F1589">
        <v>1</v>
      </c>
      <c r="G1589">
        <v>1</v>
      </c>
      <c r="H1589">
        <v>3</v>
      </c>
      <c r="I1589" t="s">
        <v>1245</v>
      </c>
      <c r="J1589" t="s">
        <v>1246</v>
      </c>
      <c r="K1589" t="s">
        <v>1247</v>
      </c>
      <c r="L1589">
        <v>1346</v>
      </c>
      <c r="N1589">
        <v>1009</v>
      </c>
      <c r="O1589" t="s">
        <v>1244</v>
      </c>
      <c r="P1589" t="s">
        <v>1244</v>
      </c>
      <c r="Q1589">
        <v>1</v>
      </c>
      <c r="X1589">
        <v>0.1</v>
      </c>
      <c r="Y1589">
        <v>238.29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0</v>
      </c>
      <c r="AF1589" t="s">
        <v>23</v>
      </c>
      <c r="AG1589">
        <v>0</v>
      </c>
      <c r="AH1589">
        <v>2</v>
      </c>
      <c r="AI1589">
        <v>353034243</v>
      </c>
      <c r="AJ1589">
        <v>1589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5">
      <c r="A1590">
        <f>ROW(Source!A435)</f>
        <v>435</v>
      </c>
      <c r="B1590">
        <v>353034264</v>
      </c>
      <c r="C1590">
        <v>353034238</v>
      </c>
      <c r="D1590">
        <v>342713971</v>
      </c>
      <c r="E1590">
        <v>1</v>
      </c>
      <c r="F1590">
        <v>1</v>
      </c>
      <c r="G1590">
        <v>1</v>
      </c>
      <c r="H1590">
        <v>3</v>
      </c>
      <c r="I1590" t="s">
        <v>1354</v>
      </c>
      <c r="J1590" t="s">
        <v>1355</v>
      </c>
      <c r="K1590" t="s">
        <v>1356</v>
      </c>
      <c r="L1590">
        <v>1346</v>
      </c>
      <c r="N1590">
        <v>1009</v>
      </c>
      <c r="O1590" t="s">
        <v>1244</v>
      </c>
      <c r="P1590" t="s">
        <v>1244</v>
      </c>
      <c r="Q1590">
        <v>1</v>
      </c>
      <c r="X1590">
        <v>0.03</v>
      </c>
      <c r="Y1590">
        <v>58.53</v>
      </c>
      <c r="Z1590">
        <v>0</v>
      </c>
      <c r="AA1590">
        <v>0</v>
      </c>
      <c r="AB1590">
        <v>0</v>
      </c>
      <c r="AC1590">
        <v>0</v>
      </c>
      <c r="AD1590">
        <v>1</v>
      </c>
      <c r="AE1590">
        <v>0</v>
      </c>
      <c r="AF1590" t="s">
        <v>23</v>
      </c>
      <c r="AG1590">
        <v>0</v>
      </c>
      <c r="AH1590">
        <v>2</v>
      </c>
      <c r="AI1590">
        <v>353034244</v>
      </c>
      <c r="AJ1590">
        <v>1590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5">
      <c r="A1591">
        <f>ROW(Source!A435)</f>
        <v>435</v>
      </c>
      <c r="B1591">
        <v>353034265</v>
      </c>
      <c r="C1591">
        <v>353034238</v>
      </c>
      <c r="D1591">
        <v>342717233</v>
      </c>
      <c r="E1591">
        <v>1</v>
      </c>
      <c r="F1591">
        <v>1</v>
      </c>
      <c r="G1591">
        <v>1</v>
      </c>
      <c r="H1591">
        <v>3</v>
      </c>
      <c r="I1591" t="s">
        <v>1326</v>
      </c>
      <c r="J1591" t="s">
        <v>1327</v>
      </c>
      <c r="K1591" t="s">
        <v>1328</v>
      </c>
      <c r="L1591">
        <v>1346</v>
      </c>
      <c r="N1591">
        <v>1009</v>
      </c>
      <c r="O1591" t="s">
        <v>1244</v>
      </c>
      <c r="P1591" t="s">
        <v>1244</v>
      </c>
      <c r="Q1591">
        <v>1</v>
      </c>
      <c r="X1591">
        <v>0</v>
      </c>
      <c r="Y1591">
        <v>174.93</v>
      </c>
      <c r="Z1591">
        <v>0</v>
      </c>
      <c r="AA1591">
        <v>0</v>
      </c>
      <c r="AB1591">
        <v>0</v>
      </c>
      <c r="AC1591">
        <v>1</v>
      </c>
      <c r="AD1591">
        <v>0</v>
      </c>
      <c r="AE1591">
        <v>0</v>
      </c>
      <c r="AF1591" t="s">
        <v>23</v>
      </c>
      <c r="AG1591">
        <v>0</v>
      </c>
      <c r="AH1591">
        <v>2</v>
      </c>
      <c r="AI1591">
        <v>353034245</v>
      </c>
      <c r="AJ1591">
        <v>1591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5">
      <c r="A1592">
        <f>ROW(Source!A435)</f>
        <v>435</v>
      </c>
      <c r="B1592">
        <v>353034266</v>
      </c>
      <c r="C1592">
        <v>353034238</v>
      </c>
      <c r="D1592">
        <v>342718355</v>
      </c>
      <c r="E1592">
        <v>1</v>
      </c>
      <c r="F1592">
        <v>1</v>
      </c>
      <c r="G1592">
        <v>1</v>
      </c>
      <c r="H1592">
        <v>3</v>
      </c>
      <c r="I1592" t="s">
        <v>1248</v>
      </c>
      <c r="J1592" t="s">
        <v>1249</v>
      </c>
      <c r="K1592" t="s">
        <v>1250</v>
      </c>
      <c r="L1592">
        <v>1346</v>
      </c>
      <c r="N1592">
        <v>1009</v>
      </c>
      <c r="O1592" t="s">
        <v>1244</v>
      </c>
      <c r="P1592" t="s">
        <v>1244</v>
      </c>
      <c r="Q1592">
        <v>1</v>
      </c>
      <c r="X1592">
        <v>0.02</v>
      </c>
      <c r="Y1592">
        <v>56.11</v>
      </c>
      <c r="Z1592">
        <v>0</v>
      </c>
      <c r="AA1592">
        <v>0</v>
      </c>
      <c r="AB1592">
        <v>0</v>
      </c>
      <c r="AC1592">
        <v>0</v>
      </c>
      <c r="AD1592">
        <v>1</v>
      </c>
      <c r="AE1592">
        <v>0</v>
      </c>
      <c r="AF1592" t="s">
        <v>23</v>
      </c>
      <c r="AG1592">
        <v>0</v>
      </c>
      <c r="AH1592">
        <v>2</v>
      </c>
      <c r="AI1592">
        <v>353034246</v>
      </c>
      <c r="AJ1592">
        <v>1592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5">
      <c r="A1593">
        <f>ROW(Source!A435)</f>
        <v>435</v>
      </c>
      <c r="B1593">
        <v>353034267</v>
      </c>
      <c r="C1593">
        <v>353034238</v>
      </c>
      <c r="D1593">
        <v>342641712</v>
      </c>
      <c r="E1593">
        <v>113</v>
      </c>
      <c r="F1593">
        <v>1</v>
      </c>
      <c r="G1593">
        <v>1</v>
      </c>
      <c r="H1593">
        <v>3</v>
      </c>
      <c r="I1593" t="s">
        <v>1388</v>
      </c>
      <c r="J1593" t="s">
        <v>3</v>
      </c>
      <c r="K1593" t="s">
        <v>1389</v>
      </c>
      <c r="L1593">
        <v>1371</v>
      </c>
      <c r="N1593">
        <v>1013</v>
      </c>
      <c r="O1593" t="s">
        <v>21</v>
      </c>
      <c r="P1593" t="s">
        <v>21</v>
      </c>
      <c r="Q1593">
        <v>1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1</v>
      </c>
      <c r="AD1593">
        <v>0</v>
      </c>
      <c r="AE1593">
        <v>0</v>
      </c>
      <c r="AF1593" t="s">
        <v>23</v>
      </c>
      <c r="AG1593">
        <v>0</v>
      </c>
      <c r="AH1593">
        <v>2</v>
      </c>
      <c r="AI1593">
        <v>353034247</v>
      </c>
      <c r="AJ1593">
        <v>1593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5">
      <c r="A1594">
        <f>ROW(Source!A435)</f>
        <v>435</v>
      </c>
      <c r="B1594">
        <v>353034268</v>
      </c>
      <c r="C1594">
        <v>353034238</v>
      </c>
      <c r="D1594">
        <v>342641717</v>
      </c>
      <c r="E1594">
        <v>113</v>
      </c>
      <c r="F1594">
        <v>1</v>
      </c>
      <c r="G1594">
        <v>1</v>
      </c>
      <c r="H1594">
        <v>3</v>
      </c>
      <c r="I1594" t="s">
        <v>1396</v>
      </c>
      <c r="J1594" t="s">
        <v>3</v>
      </c>
      <c r="K1594" t="s">
        <v>1397</v>
      </c>
      <c r="L1594">
        <v>1371</v>
      </c>
      <c r="N1594">
        <v>1013</v>
      </c>
      <c r="O1594" t="s">
        <v>21</v>
      </c>
      <c r="P1594" t="s">
        <v>21</v>
      </c>
      <c r="Q1594">
        <v>1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1</v>
      </c>
      <c r="AD1594">
        <v>0</v>
      </c>
      <c r="AE1594">
        <v>0</v>
      </c>
      <c r="AF1594" t="s">
        <v>23</v>
      </c>
      <c r="AG1594">
        <v>0</v>
      </c>
      <c r="AH1594">
        <v>2</v>
      </c>
      <c r="AI1594">
        <v>353034248</v>
      </c>
      <c r="AJ1594">
        <v>1594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5">
      <c r="A1595">
        <f>ROW(Source!A435)</f>
        <v>435</v>
      </c>
      <c r="B1595">
        <v>353034269</v>
      </c>
      <c r="C1595">
        <v>353034238</v>
      </c>
      <c r="D1595">
        <v>342642396</v>
      </c>
      <c r="E1595">
        <v>113</v>
      </c>
      <c r="F1595">
        <v>1</v>
      </c>
      <c r="G1595">
        <v>1</v>
      </c>
      <c r="H1595">
        <v>3</v>
      </c>
      <c r="I1595" t="s">
        <v>1329</v>
      </c>
      <c r="J1595" t="s">
        <v>3</v>
      </c>
      <c r="K1595" t="s">
        <v>1330</v>
      </c>
      <c r="L1595">
        <v>1348</v>
      </c>
      <c r="N1595">
        <v>1009</v>
      </c>
      <c r="O1595" t="s">
        <v>811</v>
      </c>
      <c r="P1595" t="s">
        <v>811</v>
      </c>
      <c r="Q1595">
        <v>1000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1</v>
      </c>
      <c r="AD1595">
        <v>0</v>
      </c>
      <c r="AE1595">
        <v>0</v>
      </c>
      <c r="AF1595" t="s">
        <v>23</v>
      </c>
      <c r="AG1595">
        <v>0</v>
      </c>
      <c r="AH1595">
        <v>2</v>
      </c>
      <c r="AI1595">
        <v>353034249</v>
      </c>
      <c r="AJ1595">
        <v>1595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5">
      <c r="A1596">
        <f>ROW(Source!A435)</f>
        <v>435</v>
      </c>
      <c r="B1596">
        <v>353034270</v>
      </c>
      <c r="C1596">
        <v>353034238</v>
      </c>
      <c r="D1596">
        <v>342642533</v>
      </c>
      <c r="E1596">
        <v>113</v>
      </c>
      <c r="F1596">
        <v>1</v>
      </c>
      <c r="G1596">
        <v>1</v>
      </c>
      <c r="H1596">
        <v>3</v>
      </c>
      <c r="I1596" t="s">
        <v>1331</v>
      </c>
      <c r="J1596" t="s">
        <v>3</v>
      </c>
      <c r="K1596" t="s">
        <v>1332</v>
      </c>
      <c r="L1596">
        <v>1346</v>
      </c>
      <c r="N1596">
        <v>1009</v>
      </c>
      <c r="O1596" t="s">
        <v>1244</v>
      </c>
      <c r="P1596" t="s">
        <v>1244</v>
      </c>
      <c r="Q1596">
        <v>1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1</v>
      </c>
      <c r="AD1596">
        <v>0</v>
      </c>
      <c r="AE1596">
        <v>0</v>
      </c>
      <c r="AF1596" t="s">
        <v>23</v>
      </c>
      <c r="AG1596">
        <v>0</v>
      </c>
      <c r="AH1596">
        <v>2</v>
      </c>
      <c r="AI1596">
        <v>353034250</v>
      </c>
      <c r="AJ1596">
        <v>1596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5">
      <c r="A1597">
        <f>ROW(Source!A435)</f>
        <v>435</v>
      </c>
      <c r="B1597">
        <v>353034271</v>
      </c>
      <c r="C1597">
        <v>353034238</v>
      </c>
      <c r="D1597">
        <v>342642846</v>
      </c>
      <c r="E1597">
        <v>113</v>
      </c>
      <c r="F1597">
        <v>1</v>
      </c>
      <c r="G1597">
        <v>1</v>
      </c>
      <c r="H1597">
        <v>3</v>
      </c>
      <c r="I1597" t="s">
        <v>1379</v>
      </c>
      <c r="J1597" t="s">
        <v>3</v>
      </c>
      <c r="K1597" t="s">
        <v>1380</v>
      </c>
      <c r="L1597">
        <v>1348</v>
      </c>
      <c r="N1597">
        <v>1009</v>
      </c>
      <c r="O1597" t="s">
        <v>811</v>
      </c>
      <c r="P1597" t="s">
        <v>811</v>
      </c>
      <c r="Q1597">
        <v>1000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1</v>
      </c>
      <c r="AD1597">
        <v>0</v>
      </c>
      <c r="AE1597">
        <v>0</v>
      </c>
      <c r="AF1597" t="s">
        <v>23</v>
      </c>
      <c r="AG1597">
        <v>0</v>
      </c>
      <c r="AH1597">
        <v>2</v>
      </c>
      <c r="AI1597">
        <v>353034251</v>
      </c>
      <c r="AJ1597">
        <v>1597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5">
      <c r="A1598">
        <f>ROW(Source!A435)</f>
        <v>435</v>
      </c>
      <c r="B1598">
        <v>353034272</v>
      </c>
      <c r="C1598">
        <v>353034238</v>
      </c>
      <c r="D1598">
        <v>342735762</v>
      </c>
      <c r="E1598">
        <v>1</v>
      </c>
      <c r="F1598">
        <v>1</v>
      </c>
      <c r="G1598">
        <v>1</v>
      </c>
      <c r="H1598">
        <v>3</v>
      </c>
      <c r="I1598" t="s">
        <v>1362</v>
      </c>
      <c r="J1598" t="s">
        <v>1363</v>
      </c>
      <c r="K1598" t="s">
        <v>1364</v>
      </c>
      <c r="L1598">
        <v>1348</v>
      </c>
      <c r="N1598">
        <v>1009</v>
      </c>
      <c r="O1598" t="s">
        <v>811</v>
      </c>
      <c r="P1598" t="s">
        <v>811</v>
      </c>
      <c r="Q1598">
        <v>1000</v>
      </c>
      <c r="X1598">
        <v>4.0000000000000002E-4</v>
      </c>
      <c r="Y1598">
        <v>61265.39</v>
      </c>
      <c r="Z1598">
        <v>0</v>
      </c>
      <c r="AA1598">
        <v>0</v>
      </c>
      <c r="AB1598">
        <v>0</v>
      </c>
      <c r="AC1598">
        <v>0</v>
      </c>
      <c r="AD1598">
        <v>1</v>
      </c>
      <c r="AE1598">
        <v>0</v>
      </c>
      <c r="AF1598" t="s">
        <v>23</v>
      </c>
      <c r="AG1598">
        <v>0</v>
      </c>
      <c r="AH1598">
        <v>2</v>
      </c>
      <c r="AI1598">
        <v>353034252</v>
      </c>
      <c r="AJ1598">
        <v>1598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5">
      <c r="A1599">
        <f>ROW(Source!A435)</f>
        <v>435</v>
      </c>
      <c r="B1599">
        <v>353034273</v>
      </c>
      <c r="C1599">
        <v>353034238</v>
      </c>
      <c r="D1599">
        <v>342735789</v>
      </c>
      <c r="E1599">
        <v>1</v>
      </c>
      <c r="F1599">
        <v>1</v>
      </c>
      <c r="G1599">
        <v>1</v>
      </c>
      <c r="H1599">
        <v>3</v>
      </c>
      <c r="I1599" t="s">
        <v>1365</v>
      </c>
      <c r="J1599" t="s">
        <v>1366</v>
      </c>
      <c r="K1599" t="s">
        <v>1367</v>
      </c>
      <c r="L1599">
        <v>1348</v>
      </c>
      <c r="N1599">
        <v>1009</v>
      </c>
      <c r="O1599" t="s">
        <v>811</v>
      </c>
      <c r="P1599" t="s">
        <v>811</v>
      </c>
      <c r="Q1599">
        <v>1000</v>
      </c>
      <c r="X1599">
        <v>1E-4</v>
      </c>
      <c r="Y1599">
        <v>80020.98</v>
      </c>
      <c r="Z1599">
        <v>0</v>
      </c>
      <c r="AA1599">
        <v>0</v>
      </c>
      <c r="AB1599">
        <v>0</v>
      </c>
      <c r="AC1599">
        <v>0</v>
      </c>
      <c r="AD1599">
        <v>1</v>
      </c>
      <c r="AE1599">
        <v>0</v>
      </c>
      <c r="AF1599" t="s">
        <v>23</v>
      </c>
      <c r="AG1599">
        <v>0</v>
      </c>
      <c r="AH1599">
        <v>2</v>
      </c>
      <c r="AI1599">
        <v>353034253</v>
      </c>
      <c r="AJ1599">
        <v>1599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5">
      <c r="A1600">
        <f>ROW(Source!A435)</f>
        <v>435</v>
      </c>
      <c r="B1600">
        <v>353034274</v>
      </c>
      <c r="C1600">
        <v>353034238</v>
      </c>
      <c r="D1600">
        <v>342743019</v>
      </c>
      <c r="E1600">
        <v>1</v>
      </c>
      <c r="F1600">
        <v>1</v>
      </c>
      <c r="G1600">
        <v>1</v>
      </c>
      <c r="H1600">
        <v>3</v>
      </c>
      <c r="I1600" t="s">
        <v>1374</v>
      </c>
      <c r="J1600" t="s">
        <v>1375</v>
      </c>
      <c r="K1600" t="s">
        <v>1376</v>
      </c>
      <c r="L1600">
        <v>1425</v>
      </c>
      <c r="N1600">
        <v>1013</v>
      </c>
      <c r="O1600" t="s">
        <v>894</v>
      </c>
      <c r="P1600" t="s">
        <v>894</v>
      </c>
      <c r="Q1600">
        <v>1</v>
      </c>
      <c r="X1600">
        <v>0.06</v>
      </c>
      <c r="Y1600">
        <v>1031.73</v>
      </c>
      <c r="Z1600">
        <v>0</v>
      </c>
      <c r="AA1600">
        <v>0</v>
      </c>
      <c r="AB1600">
        <v>0</v>
      </c>
      <c r="AC1600">
        <v>0</v>
      </c>
      <c r="AD1600">
        <v>1</v>
      </c>
      <c r="AE1600">
        <v>0</v>
      </c>
      <c r="AF1600" t="s">
        <v>23</v>
      </c>
      <c r="AG1600">
        <v>0</v>
      </c>
      <c r="AH1600">
        <v>2</v>
      </c>
      <c r="AI1600">
        <v>353034254</v>
      </c>
      <c r="AJ1600">
        <v>1600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5">
      <c r="A1601">
        <f>ROW(Source!A435)</f>
        <v>435</v>
      </c>
      <c r="B1601">
        <v>353034275</v>
      </c>
      <c r="C1601">
        <v>353034238</v>
      </c>
      <c r="D1601">
        <v>342645106</v>
      </c>
      <c r="E1601">
        <v>113</v>
      </c>
      <c r="F1601">
        <v>1</v>
      </c>
      <c r="G1601">
        <v>1</v>
      </c>
      <c r="H1601">
        <v>3</v>
      </c>
      <c r="I1601" t="s">
        <v>1333</v>
      </c>
      <c r="J1601" t="s">
        <v>3</v>
      </c>
      <c r="K1601" t="s">
        <v>1377</v>
      </c>
      <c r="L1601">
        <v>1371</v>
      </c>
      <c r="N1601">
        <v>1013</v>
      </c>
      <c r="O1601" t="s">
        <v>21</v>
      </c>
      <c r="P1601" t="s">
        <v>21</v>
      </c>
      <c r="Q1601">
        <v>1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1</v>
      </c>
      <c r="AD1601">
        <v>0</v>
      </c>
      <c r="AE1601">
        <v>0</v>
      </c>
      <c r="AF1601" t="s">
        <v>23</v>
      </c>
      <c r="AG1601">
        <v>0</v>
      </c>
      <c r="AH1601">
        <v>2</v>
      </c>
      <c r="AI1601">
        <v>353034255</v>
      </c>
      <c r="AJ1601">
        <v>1601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5">
      <c r="A1602">
        <f>ROW(Source!A435)</f>
        <v>435</v>
      </c>
      <c r="B1602">
        <v>353034276</v>
      </c>
      <c r="C1602">
        <v>353034238</v>
      </c>
      <c r="D1602">
        <v>342645129</v>
      </c>
      <c r="E1602">
        <v>113</v>
      </c>
      <c r="F1602">
        <v>1</v>
      </c>
      <c r="G1602">
        <v>1</v>
      </c>
      <c r="H1602">
        <v>3</v>
      </c>
      <c r="I1602" t="s">
        <v>1335</v>
      </c>
      <c r="J1602" t="s">
        <v>3</v>
      </c>
      <c r="K1602" t="s">
        <v>1321</v>
      </c>
      <c r="L1602">
        <v>1346</v>
      </c>
      <c r="N1602">
        <v>1009</v>
      </c>
      <c r="O1602" t="s">
        <v>1244</v>
      </c>
      <c r="P1602" t="s">
        <v>1244</v>
      </c>
      <c r="Q1602">
        <v>1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1</v>
      </c>
      <c r="AD1602">
        <v>0</v>
      </c>
      <c r="AE1602">
        <v>0</v>
      </c>
      <c r="AF1602" t="s">
        <v>23</v>
      </c>
      <c r="AG1602">
        <v>0</v>
      </c>
      <c r="AH1602">
        <v>2</v>
      </c>
      <c r="AI1602">
        <v>353034256</v>
      </c>
      <c r="AJ1602">
        <v>1602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5">
      <c r="A1603">
        <f>ROW(Source!A435)</f>
        <v>435</v>
      </c>
      <c r="B1603">
        <v>353034277</v>
      </c>
      <c r="C1603">
        <v>353034238</v>
      </c>
      <c r="D1603">
        <v>342645151</v>
      </c>
      <c r="E1603">
        <v>113</v>
      </c>
      <c r="F1603">
        <v>1</v>
      </c>
      <c r="G1603">
        <v>1</v>
      </c>
      <c r="H1603">
        <v>3</v>
      </c>
      <c r="I1603" t="s">
        <v>1381</v>
      </c>
      <c r="J1603" t="s">
        <v>3</v>
      </c>
      <c r="K1603" t="s">
        <v>1382</v>
      </c>
      <c r="L1603">
        <v>1371</v>
      </c>
      <c r="N1603">
        <v>1013</v>
      </c>
      <c r="O1603" t="s">
        <v>21</v>
      </c>
      <c r="P1603" t="s">
        <v>21</v>
      </c>
      <c r="Q1603">
        <v>1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1</v>
      </c>
      <c r="AD1603">
        <v>0</v>
      </c>
      <c r="AE1603">
        <v>0</v>
      </c>
      <c r="AF1603" t="s">
        <v>23</v>
      </c>
      <c r="AG1603">
        <v>0</v>
      </c>
      <c r="AH1603">
        <v>2</v>
      </c>
      <c r="AI1603">
        <v>353034257</v>
      </c>
      <c r="AJ1603">
        <v>1603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5">
      <c r="A1604">
        <f>ROW(Source!A435)</f>
        <v>435</v>
      </c>
      <c r="B1604">
        <v>353034278</v>
      </c>
      <c r="C1604">
        <v>353034238</v>
      </c>
      <c r="D1604">
        <v>342645155</v>
      </c>
      <c r="E1604">
        <v>113</v>
      </c>
      <c r="F1604">
        <v>1</v>
      </c>
      <c r="G1604">
        <v>1</v>
      </c>
      <c r="H1604">
        <v>3</v>
      </c>
      <c r="I1604" t="s">
        <v>1264</v>
      </c>
      <c r="J1604" t="s">
        <v>3</v>
      </c>
      <c r="K1604" t="s">
        <v>1378</v>
      </c>
      <c r="L1604">
        <v>1371</v>
      </c>
      <c r="N1604">
        <v>1013</v>
      </c>
      <c r="O1604" t="s">
        <v>21</v>
      </c>
      <c r="P1604" t="s">
        <v>21</v>
      </c>
      <c r="Q1604">
        <v>1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1</v>
      </c>
      <c r="AD1604">
        <v>0</v>
      </c>
      <c r="AE1604">
        <v>0</v>
      </c>
      <c r="AF1604" t="s">
        <v>23</v>
      </c>
      <c r="AG1604">
        <v>0</v>
      </c>
      <c r="AH1604">
        <v>2</v>
      </c>
      <c r="AI1604">
        <v>353034258</v>
      </c>
      <c r="AJ1604">
        <v>1604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5">
      <c r="A1605">
        <f>ROW(Source!A436)</f>
        <v>436</v>
      </c>
      <c r="B1605">
        <v>353034300</v>
      </c>
      <c r="C1605">
        <v>353034279</v>
      </c>
      <c r="D1605">
        <v>342640199</v>
      </c>
      <c r="E1605">
        <v>113</v>
      </c>
      <c r="F1605">
        <v>1</v>
      </c>
      <c r="G1605">
        <v>1</v>
      </c>
      <c r="H1605">
        <v>1</v>
      </c>
      <c r="I1605" t="s">
        <v>1386</v>
      </c>
      <c r="J1605" t="s">
        <v>3</v>
      </c>
      <c r="K1605" t="s">
        <v>1387</v>
      </c>
      <c r="L1605">
        <v>1191</v>
      </c>
      <c r="N1605">
        <v>1013</v>
      </c>
      <c r="O1605" t="s">
        <v>1221</v>
      </c>
      <c r="P1605" t="s">
        <v>1221</v>
      </c>
      <c r="Q1605">
        <v>1</v>
      </c>
      <c r="X1605">
        <v>23.69</v>
      </c>
      <c r="Y1605">
        <v>0</v>
      </c>
      <c r="Z1605">
        <v>0</v>
      </c>
      <c r="AA1605">
        <v>0</v>
      </c>
      <c r="AB1605">
        <v>537.73</v>
      </c>
      <c r="AC1605">
        <v>0</v>
      </c>
      <c r="AD1605">
        <v>1</v>
      </c>
      <c r="AE1605">
        <v>1</v>
      </c>
      <c r="AF1605" t="s">
        <v>24</v>
      </c>
      <c r="AG1605">
        <v>19.8996</v>
      </c>
      <c r="AH1605">
        <v>2</v>
      </c>
      <c r="AI1605">
        <v>353034280</v>
      </c>
      <c r="AJ1605">
        <v>1605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5">
      <c r="A1606">
        <f>ROW(Source!A436)</f>
        <v>436</v>
      </c>
      <c r="B1606">
        <v>353034301</v>
      </c>
      <c r="C1606">
        <v>353034279</v>
      </c>
      <c r="D1606">
        <v>342640393</v>
      </c>
      <c r="E1606">
        <v>113</v>
      </c>
      <c r="F1606">
        <v>1</v>
      </c>
      <c r="G1606">
        <v>1</v>
      </c>
      <c r="H1606">
        <v>1</v>
      </c>
      <c r="I1606" t="s">
        <v>1222</v>
      </c>
      <c r="J1606" t="s">
        <v>3</v>
      </c>
      <c r="K1606" t="s">
        <v>1223</v>
      </c>
      <c r="L1606">
        <v>1191</v>
      </c>
      <c r="N1606">
        <v>1013</v>
      </c>
      <c r="O1606" t="s">
        <v>1221</v>
      </c>
      <c r="P1606" t="s">
        <v>1221</v>
      </c>
      <c r="Q1606">
        <v>1</v>
      </c>
      <c r="X1606">
        <v>4.6100000000000003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1</v>
      </c>
      <c r="AE1606">
        <v>2</v>
      </c>
      <c r="AF1606" t="s">
        <v>24</v>
      </c>
      <c r="AG1606">
        <v>3.8724000000000003</v>
      </c>
      <c r="AH1606">
        <v>2</v>
      </c>
      <c r="AI1606">
        <v>353034281</v>
      </c>
      <c r="AJ1606">
        <v>1606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5">
      <c r="A1607">
        <f>ROW(Source!A436)</f>
        <v>436</v>
      </c>
      <c r="B1607">
        <v>353034302</v>
      </c>
      <c r="C1607">
        <v>353034279</v>
      </c>
      <c r="D1607">
        <v>342764625</v>
      </c>
      <c r="E1607">
        <v>1</v>
      </c>
      <c r="F1607">
        <v>1</v>
      </c>
      <c r="G1607">
        <v>1</v>
      </c>
      <c r="H1607">
        <v>2</v>
      </c>
      <c r="I1607" t="s">
        <v>1313</v>
      </c>
      <c r="J1607" t="s">
        <v>1314</v>
      </c>
      <c r="K1607" t="s">
        <v>1315</v>
      </c>
      <c r="L1607">
        <v>1368</v>
      </c>
      <c r="N1607">
        <v>1011</v>
      </c>
      <c r="O1607" t="s">
        <v>1227</v>
      </c>
      <c r="P1607" t="s">
        <v>1227</v>
      </c>
      <c r="Q1607">
        <v>1</v>
      </c>
      <c r="X1607">
        <v>3.42</v>
      </c>
      <c r="Y1607">
        <v>0</v>
      </c>
      <c r="Z1607">
        <v>2088.77</v>
      </c>
      <c r="AA1607">
        <v>687.23</v>
      </c>
      <c r="AB1607">
        <v>0</v>
      </c>
      <c r="AC1607">
        <v>0</v>
      </c>
      <c r="AD1607">
        <v>1</v>
      </c>
      <c r="AE1607">
        <v>0</v>
      </c>
      <c r="AF1607" t="s">
        <v>24</v>
      </c>
      <c r="AG1607">
        <v>2.8727999999999998</v>
      </c>
      <c r="AH1607">
        <v>2</v>
      </c>
      <c r="AI1607">
        <v>353034282</v>
      </c>
      <c r="AJ1607">
        <v>1607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5">
      <c r="A1608">
        <f>ROW(Source!A436)</f>
        <v>436</v>
      </c>
      <c r="B1608">
        <v>353034303</v>
      </c>
      <c r="C1608">
        <v>353034279</v>
      </c>
      <c r="D1608">
        <v>342765643</v>
      </c>
      <c r="E1608">
        <v>1</v>
      </c>
      <c r="F1608">
        <v>1</v>
      </c>
      <c r="G1608">
        <v>1</v>
      </c>
      <c r="H1608">
        <v>2</v>
      </c>
      <c r="I1608" t="s">
        <v>1229</v>
      </c>
      <c r="J1608" t="s">
        <v>1230</v>
      </c>
      <c r="K1608" t="s">
        <v>1231</v>
      </c>
      <c r="L1608">
        <v>1368</v>
      </c>
      <c r="N1608">
        <v>1011</v>
      </c>
      <c r="O1608" t="s">
        <v>1227</v>
      </c>
      <c r="P1608" t="s">
        <v>1227</v>
      </c>
      <c r="Q1608">
        <v>1</v>
      </c>
      <c r="X1608">
        <v>1.19</v>
      </c>
      <c r="Y1608">
        <v>0</v>
      </c>
      <c r="Z1608">
        <v>477.92</v>
      </c>
      <c r="AA1608">
        <v>597.98</v>
      </c>
      <c r="AB1608">
        <v>0</v>
      </c>
      <c r="AC1608">
        <v>0</v>
      </c>
      <c r="AD1608">
        <v>1</v>
      </c>
      <c r="AE1608">
        <v>0</v>
      </c>
      <c r="AF1608" t="s">
        <v>24</v>
      </c>
      <c r="AG1608">
        <v>0.99959999999999993</v>
      </c>
      <c r="AH1608">
        <v>2</v>
      </c>
      <c r="AI1608">
        <v>353034283</v>
      </c>
      <c r="AJ1608">
        <v>1608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5">
      <c r="A1609">
        <f>ROW(Source!A436)</f>
        <v>436</v>
      </c>
      <c r="B1609">
        <v>353034304</v>
      </c>
      <c r="C1609">
        <v>353034279</v>
      </c>
      <c r="D1609">
        <v>342713964</v>
      </c>
      <c r="E1609">
        <v>1</v>
      </c>
      <c r="F1609">
        <v>1</v>
      </c>
      <c r="G1609">
        <v>1</v>
      </c>
      <c r="H1609">
        <v>3</v>
      </c>
      <c r="I1609" t="s">
        <v>1245</v>
      </c>
      <c r="J1609" t="s">
        <v>1246</v>
      </c>
      <c r="K1609" t="s">
        <v>1247</v>
      </c>
      <c r="L1609">
        <v>1346</v>
      </c>
      <c r="N1609">
        <v>1009</v>
      </c>
      <c r="O1609" t="s">
        <v>1244</v>
      </c>
      <c r="P1609" t="s">
        <v>1244</v>
      </c>
      <c r="Q1609">
        <v>1</v>
      </c>
      <c r="X1609">
        <v>0.1</v>
      </c>
      <c r="Y1609">
        <v>238.29</v>
      </c>
      <c r="Z1609">
        <v>0</v>
      </c>
      <c r="AA1609">
        <v>0</v>
      </c>
      <c r="AB1609">
        <v>0</v>
      </c>
      <c r="AC1609">
        <v>0</v>
      </c>
      <c r="AD1609">
        <v>1</v>
      </c>
      <c r="AE1609">
        <v>0</v>
      </c>
      <c r="AF1609" t="s">
        <v>23</v>
      </c>
      <c r="AG1609">
        <v>0</v>
      </c>
      <c r="AH1609">
        <v>2</v>
      </c>
      <c r="AI1609">
        <v>353034284</v>
      </c>
      <c r="AJ1609">
        <v>1609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5">
      <c r="A1610">
        <f>ROW(Source!A436)</f>
        <v>436</v>
      </c>
      <c r="B1610">
        <v>353034305</v>
      </c>
      <c r="C1610">
        <v>353034279</v>
      </c>
      <c r="D1610">
        <v>342713971</v>
      </c>
      <c r="E1610">
        <v>1</v>
      </c>
      <c r="F1610">
        <v>1</v>
      </c>
      <c r="G1610">
        <v>1</v>
      </c>
      <c r="H1610">
        <v>3</v>
      </c>
      <c r="I1610" t="s">
        <v>1354</v>
      </c>
      <c r="J1610" t="s">
        <v>1355</v>
      </c>
      <c r="K1610" t="s">
        <v>1356</v>
      </c>
      <c r="L1610">
        <v>1346</v>
      </c>
      <c r="N1610">
        <v>1009</v>
      </c>
      <c r="O1610" t="s">
        <v>1244</v>
      </c>
      <c r="P1610" t="s">
        <v>1244</v>
      </c>
      <c r="Q1610">
        <v>1</v>
      </c>
      <c r="X1610">
        <v>0.03</v>
      </c>
      <c r="Y1610">
        <v>58.53</v>
      </c>
      <c r="Z1610">
        <v>0</v>
      </c>
      <c r="AA1610">
        <v>0</v>
      </c>
      <c r="AB1610">
        <v>0</v>
      </c>
      <c r="AC1610">
        <v>0</v>
      </c>
      <c r="AD1610">
        <v>1</v>
      </c>
      <c r="AE1610">
        <v>0</v>
      </c>
      <c r="AF1610" t="s">
        <v>23</v>
      </c>
      <c r="AG1610">
        <v>0</v>
      </c>
      <c r="AH1610">
        <v>2</v>
      </c>
      <c r="AI1610">
        <v>353034285</v>
      </c>
      <c r="AJ1610">
        <v>1610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5">
      <c r="A1611">
        <f>ROW(Source!A436)</f>
        <v>436</v>
      </c>
      <c r="B1611">
        <v>353034306</v>
      </c>
      <c r="C1611">
        <v>353034279</v>
      </c>
      <c r="D1611">
        <v>342717233</v>
      </c>
      <c r="E1611">
        <v>1</v>
      </c>
      <c r="F1611">
        <v>1</v>
      </c>
      <c r="G1611">
        <v>1</v>
      </c>
      <c r="H1611">
        <v>3</v>
      </c>
      <c r="I1611" t="s">
        <v>1326</v>
      </c>
      <c r="J1611" t="s">
        <v>1327</v>
      </c>
      <c r="K1611" t="s">
        <v>1328</v>
      </c>
      <c r="L1611">
        <v>1346</v>
      </c>
      <c r="N1611">
        <v>1009</v>
      </c>
      <c r="O1611" t="s">
        <v>1244</v>
      </c>
      <c r="P1611" t="s">
        <v>1244</v>
      </c>
      <c r="Q1611">
        <v>1</v>
      </c>
      <c r="X1611">
        <v>0</v>
      </c>
      <c r="Y1611">
        <v>174.93</v>
      </c>
      <c r="Z1611">
        <v>0</v>
      </c>
      <c r="AA1611">
        <v>0</v>
      </c>
      <c r="AB1611">
        <v>0</v>
      </c>
      <c r="AC1611">
        <v>1</v>
      </c>
      <c r="AD1611">
        <v>0</v>
      </c>
      <c r="AE1611">
        <v>0</v>
      </c>
      <c r="AF1611" t="s">
        <v>23</v>
      </c>
      <c r="AG1611">
        <v>0</v>
      </c>
      <c r="AH1611">
        <v>2</v>
      </c>
      <c r="AI1611">
        <v>353034286</v>
      </c>
      <c r="AJ1611">
        <v>1611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5">
      <c r="A1612">
        <f>ROW(Source!A436)</f>
        <v>436</v>
      </c>
      <c r="B1612">
        <v>353034307</v>
      </c>
      <c r="C1612">
        <v>353034279</v>
      </c>
      <c r="D1612">
        <v>342718355</v>
      </c>
      <c r="E1612">
        <v>1</v>
      </c>
      <c r="F1612">
        <v>1</v>
      </c>
      <c r="G1612">
        <v>1</v>
      </c>
      <c r="H1612">
        <v>3</v>
      </c>
      <c r="I1612" t="s">
        <v>1248</v>
      </c>
      <c r="J1612" t="s">
        <v>1249</v>
      </c>
      <c r="K1612" t="s">
        <v>1250</v>
      </c>
      <c r="L1612">
        <v>1346</v>
      </c>
      <c r="N1612">
        <v>1009</v>
      </c>
      <c r="O1612" t="s">
        <v>1244</v>
      </c>
      <c r="P1612" t="s">
        <v>1244</v>
      </c>
      <c r="Q1612">
        <v>1</v>
      </c>
      <c r="X1612">
        <v>0.02</v>
      </c>
      <c r="Y1612">
        <v>56.11</v>
      </c>
      <c r="Z1612">
        <v>0</v>
      </c>
      <c r="AA1612">
        <v>0</v>
      </c>
      <c r="AB1612">
        <v>0</v>
      </c>
      <c r="AC1612">
        <v>0</v>
      </c>
      <c r="AD1612">
        <v>1</v>
      </c>
      <c r="AE1612">
        <v>0</v>
      </c>
      <c r="AF1612" t="s">
        <v>23</v>
      </c>
      <c r="AG1612">
        <v>0</v>
      </c>
      <c r="AH1612">
        <v>2</v>
      </c>
      <c r="AI1612">
        <v>353034287</v>
      </c>
      <c r="AJ1612">
        <v>1612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5">
      <c r="A1613">
        <f>ROW(Source!A436)</f>
        <v>436</v>
      </c>
      <c r="B1613">
        <v>353034308</v>
      </c>
      <c r="C1613">
        <v>353034279</v>
      </c>
      <c r="D1613">
        <v>342641712</v>
      </c>
      <c r="E1613">
        <v>113</v>
      </c>
      <c r="F1613">
        <v>1</v>
      </c>
      <c r="G1613">
        <v>1</v>
      </c>
      <c r="H1613">
        <v>3</v>
      </c>
      <c r="I1613" t="s">
        <v>1388</v>
      </c>
      <c r="J1613" t="s">
        <v>3</v>
      </c>
      <c r="K1613" t="s">
        <v>1389</v>
      </c>
      <c r="L1613">
        <v>1371</v>
      </c>
      <c r="N1613">
        <v>1013</v>
      </c>
      <c r="O1613" t="s">
        <v>21</v>
      </c>
      <c r="P1613" t="s">
        <v>21</v>
      </c>
      <c r="Q1613">
        <v>1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1</v>
      </c>
      <c r="AD1613">
        <v>0</v>
      </c>
      <c r="AE1613">
        <v>0</v>
      </c>
      <c r="AF1613" t="s">
        <v>23</v>
      </c>
      <c r="AG1613">
        <v>0</v>
      </c>
      <c r="AH1613">
        <v>2</v>
      </c>
      <c r="AI1613">
        <v>353034288</v>
      </c>
      <c r="AJ1613">
        <v>1613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5">
      <c r="A1614">
        <f>ROW(Source!A436)</f>
        <v>436</v>
      </c>
      <c r="B1614">
        <v>353034309</v>
      </c>
      <c r="C1614">
        <v>353034279</v>
      </c>
      <c r="D1614">
        <v>342641717</v>
      </c>
      <c r="E1614">
        <v>113</v>
      </c>
      <c r="F1614">
        <v>1</v>
      </c>
      <c r="G1614">
        <v>1</v>
      </c>
      <c r="H1614">
        <v>3</v>
      </c>
      <c r="I1614" t="s">
        <v>1396</v>
      </c>
      <c r="J1614" t="s">
        <v>3</v>
      </c>
      <c r="K1614" t="s">
        <v>1397</v>
      </c>
      <c r="L1614">
        <v>1371</v>
      </c>
      <c r="N1614">
        <v>1013</v>
      </c>
      <c r="O1614" t="s">
        <v>21</v>
      </c>
      <c r="P1614" t="s">
        <v>21</v>
      </c>
      <c r="Q1614">
        <v>1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1</v>
      </c>
      <c r="AD1614">
        <v>0</v>
      </c>
      <c r="AE1614">
        <v>0</v>
      </c>
      <c r="AF1614" t="s">
        <v>23</v>
      </c>
      <c r="AG1614">
        <v>0</v>
      </c>
      <c r="AH1614">
        <v>2</v>
      </c>
      <c r="AI1614">
        <v>353034289</v>
      </c>
      <c r="AJ1614">
        <v>1614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5">
      <c r="A1615">
        <f>ROW(Source!A436)</f>
        <v>436</v>
      </c>
      <c r="B1615">
        <v>353034310</v>
      </c>
      <c r="C1615">
        <v>353034279</v>
      </c>
      <c r="D1615">
        <v>342642396</v>
      </c>
      <c r="E1615">
        <v>113</v>
      </c>
      <c r="F1615">
        <v>1</v>
      </c>
      <c r="G1615">
        <v>1</v>
      </c>
      <c r="H1615">
        <v>3</v>
      </c>
      <c r="I1615" t="s">
        <v>1329</v>
      </c>
      <c r="J1615" t="s">
        <v>3</v>
      </c>
      <c r="K1615" t="s">
        <v>1330</v>
      </c>
      <c r="L1615">
        <v>1348</v>
      </c>
      <c r="N1615">
        <v>1009</v>
      </c>
      <c r="O1615" t="s">
        <v>811</v>
      </c>
      <c r="P1615" t="s">
        <v>811</v>
      </c>
      <c r="Q1615">
        <v>1000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1</v>
      </c>
      <c r="AD1615">
        <v>0</v>
      </c>
      <c r="AE1615">
        <v>0</v>
      </c>
      <c r="AF1615" t="s">
        <v>23</v>
      </c>
      <c r="AG1615">
        <v>0</v>
      </c>
      <c r="AH1615">
        <v>2</v>
      </c>
      <c r="AI1615">
        <v>353034290</v>
      </c>
      <c r="AJ1615">
        <v>1615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5">
      <c r="A1616">
        <f>ROW(Source!A436)</f>
        <v>436</v>
      </c>
      <c r="B1616">
        <v>353034311</v>
      </c>
      <c r="C1616">
        <v>353034279</v>
      </c>
      <c r="D1616">
        <v>342642533</v>
      </c>
      <c r="E1616">
        <v>113</v>
      </c>
      <c r="F1616">
        <v>1</v>
      </c>
      <c r="G1616">
        <v>1</v>
      </c>
      <c r="H1616">
        <v>3</v>
      </c>
      <c r="I1616" t="s">
        <v>1331</v>
      </c>
      <c r="J1616" t="s">
        <v>3</v>
      </c>
      <c r="K1616" t="s">
        <v>1332</v>
      </c>
      <c r="L1616">
        <v>1346</v>
      </c>
      <c r="N1616">
        <v>1009</v>
      </c>
      <c r="O1616" t="s">
        <v>1244</v>
      </c>
      <c r="P1616" t="s">
        <v>1244</v>
      </c>
      <c r="Q1616">
        <v>1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1</v>
      </c>
      <c r="AD1616">
        <v>0</v>
      </c>
      <c r="AE1616">
        <v>0</v>
      </c>
      <c r="AF1616" t="s">
        <v>23</v>
      </c>
      <c r="AG1616">
        <v>0</v>
      </c>
      <c r="AH1616">
        <v>2</v>
      </c>
      <c r="AI1616">
        <v>353034291</v>
      </c>
      <c r="AJ1616">
        <v>1616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5">
      <c r="A1617">
        <f>ROW(Source!A436)</f>
        <v>436</v>
      </c>
      <c r="B1617">
        <v>353034312</v>
      </c>
      <c r="C1617">
        <v>353034279</v>
      </c>
      <c r="D1617">
        <v>342642846</v>
      </c>
      <c r="E1617">
        <v>113</v>
      </c>
      <c r="F1617">
        <v>1</v>
      </c>
      <c r="G1617">
        <v>1</v>
      </c>
      <c r="H1617">
        <v>3</v>
      </c>
      <c r="I1617" t="s">
        <v>1379</v>
      </c>
      <c r="J1617" t="s">
        <v>3</v>
      </c>
      <c r="K1617" t="s">
        <v>1380</v>
      </c>
      <c r="L1617">
        <v>1348</v>
      </c>
      <c r="N1617">
        <v>1009</v>
      </c>
      <c r="O1617" t="s">
        <v>811</v>
      </c>
      <c r="P1617" t="s">
        <v>811</v>
      </c>
      <c r="Q1617">
        <v>1000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1</v>
      </c>
      <c r="AD1617">
        <v>0</v>
      </c>
      <c r="AE1617">
        <v>0</v>
      </c>
      <c r="AF1617" t="s">
        <v>23</v>
      </c>
      <c r="AG1617">
        <v>0</v>
      </c>
      <c r="AH1617">
        <v>2</v>
      </c>
      <c r="AI1617">
        <v>353034292</v>
      </c>
      <c r="AJ1617">
        <v>1617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5">
      <c r="A1618">
        <f>ROW(Source!A436)</f>
        <v>436</v>
      </c>
      <c r="B1618">
        <v>353034313</v>
      </c>
      <c r="C1618">
        <v>353034279</v>
      </c>
      <c r="D1618">
        <v>342735762</v>
      </c>
      <c r="E1618">
        <v>1</v>
      </c>
      <c r="F1618">
        <v>1</v>
      </c>
      <c r="G1618">
        <v>1</v>
      </c>
      <c r="H1618">
        <v>3</v>
      </c>
      <c r="I1618" t="s">
        <v>1362</v>
      </c>
      <c r="J1618" t="s">
        <v>1363</v>
      </c>
      <c r="K1618" t="s">
        <v>1364</v>
      </c>
      <c r="L1618">
        <v>1348</v>
      </c>
      <c r="N1618">
        <v>1009</v>
      </c>
      <c r="O1618" t="s">
        <v>811</v>
      </c>
      <c r="P1618" t="s">
        <v>811</v>
      </c>
      <c r="Q1618">
        <v>1000</v>
      </c>
      <c r="X1618">
        <v>4.0000000000000002E-4</v>
      </c>
      <c r="Y1618">
        <v>61265.39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0</v>
      </c>
      <c r="AF1618" t="s">
        <v>23</v>
      </c>
      <c r="AG1618">
        <v>0</v>
      </c>
      <c r="AH1618">
        <v>2</v>
      </c>
      <c r="AI1618">
        <v>353034293</v>
      </c>
      <c r="AJ1618">
        <v>1618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5">
      <c r="A1619">
        <f>ROW(Source!A436)</f>
        <v>436</v>
      </c>
      <c r="B1619">
        <v>353034314</v>
      </c>
      <c r="C1619">
        <v>353034279</v>
      </c>
      <c r="D1619">
        <v>342735789</v>
      </c>
      <c r="E1619">
        <v>1</v>
      </c>
      <c r="F1619">
        <v>1</v>
      </c>
      <c r="G1619">
        <v>1</v>
      </c>
      <c r="H1619">
        <v>3</v>
      </c>
      <c r="I1619" t="s">
        <v>1365</v>
      </c>
      <c r="J1619" t="s">
        <v>1366</v>
      </c>
      <c r="K1619" t="s">
        <v>1367</v>
      </c>
      <c r="L1619">
        <v>1348</v>
      </c>
      <c r="N1619">
        <v>1009</v>
      </c>
      <c r="O1619" t="s">
        <v>811</v>
      </c>
      <c r="P1619" t="s">
        <v>811</v>
      </c>
      <c r="Q1619">
        <v>1000</v>
      </c>
      <c r="X1619">
        <v>1E-4</v>
      </c>
      <c r="Y1619">
        <v>80020.98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0</v>
      </c>
      <c r="AF1619" t="s">
        <v>23</v>
      </c>
      <c r="AG1619">
        <v>0</v>
      </c>
      <c r="AH1619">
        <v>2</v>
      </c>
      <c r="AI1619">
        <v>353034294</v>
      </c>
      <c r="AJ1619">
        <v>1619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5">
      <c r="A1620">
        <f>ROW(Source!A436)</f>
        <v>436</v>
      </c>
      <c r="B1620">
        <v>353034315</v>
      </c>
      <c r="C1620">
        <v>353034279</v>
      </c>
      <c r="D1620">
        <v>342743019</v>
      </c>
      <c r="E1620">
        <v>1</v>
      </c>
      <c r="F1620">
        <v>1</v>
      </c>
      <c r="G1620">
        <v>1</v>
      </c>
      <c r="H1620">
        <v>3</v>
      </c>
      <c r="I1620" t="s">
        <v>1374</v>
      </c>
      <c r="J1620" t="s">
        <v>1375</v>
      </c>
      <c r="K1620" t="s">
        <v>1376</v>
      </c>
      <c r="L1620">
        <v>1425</v>
      </c>
      <c r="N1620">
        <v>1013</v>
      </c>
      <c r="O1620" t="s">
        <v>894</v>
      </c>
      <c r="P1620" t="s">
        <v>894</v>
      </c>
      <c r="Q1620">
        <v>1</v>
      </c>
      <c r="X1620">
        <v>0.06</v>
      </c>
      <c r="Y1620">
        <v>1031.73</v>
      </c>
      <c r="Z1620">
        <v>0</v>
      </c>
      <c r="AA1620">
        <v>0</v>
      </c>
      <c r="AB1620">
        <v>0</v>
      </c>
      <c r="AC1620">
        <v>0</v>
      </c>
      <c r="AD1620">
        <v>1</v>
      </c>
      <c r="AE1620">
        <v>0</v>
      </c>
      <c r="AF1620" t="s">
        <v>23</v>
      </c>
      <c r="AG1620">
        <v>0</v>
      </c>
      <c r="AH1620">
        <v>2</v>
      </c>
      <c r="AI1620">
        <v>353034295</v>
      </c>
      <c r="AJ1620">
        <v>1620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5">
      <c r="A1621">
        <f>ROW(Source!A436)</f>
        <v>436</v>
      </c>
      <c r="B1621">
        <v>353034316</v>
      </c>
      <c r="C1621">
        <v>353034279</v>
      </c>
      <c r="D1621">
        <v>342645106</v>
      </c>
      <c r="E1621">
        <v>113</v>
      </c>
      <c r="F1621">
        <v>1</v>
      </c>
      <c r="G1621">
        <v>1</v>
      </c>
      <c r="H1621">
        <v>3</v>
      </c>
      <c r="I1621" t="s">
        <v>1333</v>
      </c>
      <c r="J1621" t="s">
        <v>3</v>
      </c>
      <c r="K1621" t="s">
        <v>1377</v>
      </c>
      <c r="L1621">
        <v>1371</v>
      </c>
      <c r="N1621">
        <v>1013</v>
      </c>
      <c r="O1621" t="s">
        <v>21</v>
      </c>
      <c r="P1621" t="s">
        <v>21</v>
      </c>
      <c r="Q1621">
        <v>1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1</v>
      </c>
      <c r="AD1621">
        <v>0</v>
      </c>
      <c r="AE1621">
        <v>0</v>
      </c>
      <c r="AF1621" t="s">
        <v>23</v>
      </c>
      <c r="AG1621">
        <v>0</v>
      </c>
      <c r="AH1621">
        <v>2</v>
      </c>
      <c r="AI1621">
        <v>353034296</v>
      </c>
      <c r="AJ1621">
        <v>1621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5">
      <c r="A1622">
        <f>ROW(Source!A436)</f>
        <v>436</v>
      </c>
      <c r="B1622">
        <v>353034317</v>
      </c>
      <c r="C1622">
        <v>353034279</v>
      </c>
      <c r="D1622">
        <v>342645129</v>
      </c>
      <c r="E1622">
        <v>113</v>
      </c>
      <c r="F1622">
        <v>1</v>
      </c>
      <c r="G1622">
        <v>1</v>
      </c>
      <c r="H1622">
        <v>3</v>
      </c>
      <c r="I1622" t="s">
        <v>1335</v>
      </c>
      <c r="J1622" t="s">
        <v>3</v>
      </c>
      <c r="K1622" t="s">
        <v>1321</v>
      </c>
      <c r="L1622">
        <v>1346</v>
      </c>
      <c r="N1622">
        <v>1009</v>
      </c>
      <c r="O1622" t="s">
        <v>1244</v>
      </c>
      <c r="P1622" t="s">
        <v>1244</v>
      </c>
      <c r="Q1622">
        <v>1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1</v>
      </c>
      <c r="AD1622">
        <v>0</v>
      </c>
      <c r="AE1622">
        <v>0</v>
      </c>
      <c r="AF1622" t="s">
        <v>23</v>
      </c>
      <c r="AG1622">
        <v>0</v>
      </c>
      <c r="AH1622">
        <v>2</v>
      </c>
      <c r="AI1622">
        <v>353034297</v>
      </c>
      <c r="AJ1622">
        <v>1622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5">
      <c r="A1623">
        <f>ROW(Source!A436)</f>
        <v>436</v>
      </c>
      <c r="B1623">
        <v>353034318</v>
      </c>
      <c r="C1623">
        <v>353034279</v>
      </c>
      <c r="D1623">
        <v>342645151</v>
      </c>
      <c r="E1623">
        <v>113</v>
      </c>
      <c r="F1623">
        <v>1</v>
      </c>
      <c r="G1623">
        <v>1</v>
      </c>
      <c r="H1623">
        <v>3</v>
      </c>
      <c r="I1623" t="s">
        <v>1381</v>
      </c>
      <c r="J1623" t="s">
        <v>3</v>
      </c>
      <c r="K1623" t="s">
        <v>1382</v>
      </c>
      <c r="L1623">
        <v>1371</v>
      </c>
      <c r="N1623">
        <v>1013</v>
      </c>
      <c r="O1623" t="s">
        <v>21</v>
      </c>
      <c r="P1623" t="s">
        <v>21</v>
      </c>
      <c r="Q1623">
        <v>1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1</v>
      </c>
      <c r="AD1623">
        <v>0</v>
      </c>
      <c r="AE1623">
        <v>0</v>
      </c>
      <c r="AF1623" t="s">
        <v>23</v>
      </c>
      <c r="AG1623">
        <v>0</v>
      </c>
      <c r="AH1623">
        <v>2</v>
      </c>
      <c r="AI1623">
        <v>353034298</v>
      </c>
      <c r="AJ1623">
        <v>1623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5">
      <c r="A1624">
        <f>ROW(Source!A436)</f>
        <v>436</v>
      </c>
      <c r="B1624">
        <v>353034319</v>
      </c>
      <c r="C1624">
        <v>353034279</v>
      </c>
      <c r="D1624">
        <v>342645155</v>
      </c>
      <c r="E1624">
        <v>113</v>
      </c>
      <c r="F1624">
        <v>1</v>
      </c>
      <c r="G1624">
        <v>1</v>
      </c>
      <c r="H1624">
        <v>3</v>
      </c>
      <c r="I1624" t="s">
        <v>1264</v>
      </c>
      <c r="J1624" t="s">
        <v>3</v>
      </c>
      <c r="K1624" t="s">
        <v>1378</v>
      </c>
      <c r="L1624">
        <v>1371</v>
      </c>
      <c r="N1624">
        <v>1013</v>
      </c>
      <c r="O1624" t="s">
        <v>21</v>
      </c>
      <c r="P1624" t="s">
        <v>21</v>
      </c>
      <c r="Q1624">
        <v>1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1</v>
      </c>
      <c r="AD1624">
        <v>0</v>
      </c>
      <c r="AE1624">
        <v>0</v>
      </c>
      <c r="AF1624" t="s">
        <v>23</v>
      </c>
      <c r="AG1624">
        <v>0</v>
      </c>
      <c r="AH1624">
        <v>2</v>
      </c>
      <c r="AI1624">
        <v>353034299</v>
      </c>
      <c r="AJ1624">
        <v>1624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5">
      <c r="A1625">
        <f>ROW(Source!A437)</f>
        <v>437</v>
      </c>
      <c r="B1625">
        <v>353034340</v>
      </c>
      <c r="C1625">
        <v>353034320</v>
      </c>
      <c r="D1625">
        <v>342640199</v>
      </c>
      <c r="E1625">
        <v>113</v>
      </c>
      <c r="F1625">
        <v>1</v>
      </c>
      <c r="G1625">
        <v>1</v>
      </c>
      <c r="H1625">
        <v>1</v>
      </c>
      <c r="I1625" t="s">
        <v>1386</v>
      </c>
      <c r="J1625" t="s">
        <v>3</v>
      </c>
      <c r="K1625" t="s">
        <v>1387</v>
      </c>
      <c r="L1625">
        <v>1191</v>
      </c>
      <c r="N1625">
        <v>1013</v>
      </c>
      <c r="O1625" t="s">
        <v>1221</v>
      </c>
      <c r="P1625" t="s">
        <v>1221</v>
      </c>
      <c r="Q1625">
        <v>1</v>
      </c>
      <c r="X1625">
        <v>9.42</v>
      </c>
      <c r="Y1625">
        <v>0</v>
      </c>
      <c r="Z1625">
        <v>0</v>
      </c>
      <c r="AA1625">
        <v>0</v>
      </c>
      <c r="AB1625">
        <v>537.73</v>
      </c>
      <c r="AC1625">
        <v>0</v>
      </c>
      <c r="AD1625">
        <v>1</v>
      </c>
      <c r="AE1625">
        <v>1</v>
      </c>
      <c r="AF1625" t="s">
        <v>24</v>
      </c>
      <c r="AG1625">
        <v>7.9127999999999998</v>
      </c>
      <c r="AH1625">
        <v>2</v>
      </c>
      <c r="AI1625">
        <v>353034321</v>
      </c>
      <c r="AJ1625">
        <v>1625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5">
      <c r="A1626">
        <f>ROW(Source!A437)</f>
        <v>437</v>
      </c>
      <c r="B1626">
        <v>353034341</v>
      </c>
      <c r="C1626">
        <v>353034320</v>
      </c>
      <c r="D1626">
        <v>342640393</v>
      </c>
      <c r="E1626">
        <v>113</v>
      </c>
      <c r="F1626">
        <v>1</v>
      </c>
      <c r="G1626">
        <v>1</v>
      </c>
      <c r="H1626">
        <v>1</v>
      </c>
      <c r="I1626" t="s">
        <v>1222</v>
      </c>
      <c r="J1626" t="s">
        <v>3</v>
      </c>
      <c r="K1626" t="s">
        <v>1223</v>
      </c>
      <c r="L1626">
        <v>1191</v>
      </c>
      <c r="N1626">
        <v>1013</v>
      </c>
      <c r="O1626" t="s">
        <v>1221</v>
      </c>
      <c r="P1626" t="s">
        <v>1221</v>
      </c>
      <c r="Q1626">
        <v>1</v>
      </c>
      <c r="X1626">
        <v>1.43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1</v>
      </c>
      <c r="AE1626">
        <v>2</v>
      </c>
      <c r="AF1626" t="s">
        <v>24</v>
      </c>
      <c r="AG1626">
        <v>1.2011999999999998</v>
      </c>
      <c r="AH1626">
        <v>2</v>
      </c>
      <c r="AI1626">
        <v>353034322</v>
      </c>
      <c r="AJ1626">
        <v>1626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5">
      <c r="A1627">
        <f>ROW(Source!A437)</f>
        <v>437</v>
      </c>
      <c r="B1627">
        <v>353034342</v>
      </c>
      <c r="C1627">
        <v>353034320</v>
      </c>
      <c r="D1627">
        <v>342764625</v>
      </c>
      <c r="E1627">
        <v>1</v>
      </c>
      <c r="F1627">
        <v>1</v>
      </c>
      <c r="G1627">
        <v>1</v>
      </c>
      <c r="H1627">
        <v>2</v>
      </c>
      <c r="I1627" t="s">
        <v>1313</v>
      </c>
      <c r="J1627" t="s">
        <v>1314</v>
      </c>
      <c r="K1627" t="s">
        <v>1315</v>
      </c>
      <c r="L1627">
        <v>1368</v>
      </c>
      <c r="N1627">
        <v>1011</v>
      </c>
      <c r="O1627" t="s">
        <v>1227</v>
      </c>
      <c r="P1627" t="s">
        <v>1227</v>
      </c>
      <c r="Q1627">
        <v>1</v>
      </c>
      <c r="X1627">
        <v>0.96</v>
      </c>
      <c r="Y1627">
        <v>0</v>
      </c>
      <c r="Z1627">
        <v>2088.77</v>
      </c>
      <c r="AA1627">
        <v>687.23</v>
      </c>
      <c r="AB1627">
        <v>0</v>
      </c>
      <c r="AC1627">
        <v>0</v>
      </c>
      <c r="AD1627">
        <v>1</v>
      </c>
      <c r="AE1627">
        <v>0</v>
      </c>
      <c r="AF1627" t="s">
        <v>24</v>
      </c>
      <c r="AG1627">
        <v>0.80639999999999989</v>
      </c>
      <c r="AH1627">
        <v>2</v>
      </c>
      <c r="AI1627">
        <v>353034323</v>
      </c>
      <c r="AJ1627">
        <v>1627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5">
      <c r="A1628">
        <f>ROW(Source!A437)</f>
        <v>437</v>
      </c>
      <c r="B1628">
        <v>353034343</v>
      </c>
      <c r="C1628">
        <v>353034320</v>
      </c>
      <c r="D1628">
        <v>342765643</v>
      </c>
      <c r="E1628">
        <v>1</v>
      </c>
      <c r="F1628">
        <v>1</v>
      </c>
      <c r="G1628">
        <v>1</v>
      </c>
      <c r="H1628">
        <v>2</v>
      </c>
      <c r="I1628" t="s">
        <v>1229</v>
      </c>
      <c r="J1628" t="s">
        <v>1230</v>
      </c>
      <c r="K1628" t="s">
        <v>1231</v>
      </c>
      <c r="L1628">
        <v>1368</v>
      </c>
      <c r="N1628">
        <v>1011</v>
      </c>
      <c r="O1628" t="s">
        <v>1227</v>
      </c>
      <c r="P1628" t="s">
        <v>1227</v>
      </c>
      <c r="Q1628">
        <v>1</v>
      </c>
      <c r="X1628">
        <v>0.47</v>
      </c>
      <c r="Y1628">
        <v>0</v>
      </c>
      <c r="Z1628">
        <v>477.92</v>
      </c>
      <c r="AA1628">
        <v>597.98</v>
      </c>
      <c r="AB1628">
        <v>0</v>
      </c>
      <c r="AC1628">
        <v>0</v>
      </c>
      <c r="AD1628">
        <v>1</v>
      </c>
      <c r="AE1628">
        <v>0</v>
      </c>
      <c r="AF1628" t="s">
        <v>24</v>
      </c>
      <c r="AG1628">
        <v>0.39479999999999998</v>
      </c>
      <c r="AH1628">
        <v>2</v>
      </c>
      <c r="AI1628">
        <v>353034324</v>
      </c>
      <c r="AJ1628">
        <v>1628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5">
      <c r="A1629">
        <f>ROW(Source!A437)</f>
        <v>437</v>
      </c>
      <c r="B1629">
        <v>353034344</v>
      </c>
      <c r="C1629">
        <v>353034320</v>
      </c>
      <c r="D1629">
        <v>342713964</v>
      </c>
      <c r="E1629">
        <v>1</v>
      </c>
      <c r="F1629">
        <v>1</v>
      </c>
      <c r="G1629">
        <v>1</v>
      </c>
      <c r="H1629">
        <v>3</v>
      </c>
      <c r="I1629" t="s">
        <v>1245</v>
      </c>
      <c r="J1629" t="s">
        <v>1246</v>
      </c>
      <c r="K1629" t="s">
        <v>1247</v>
      </c>
      <c r="L1629">
        <v>1346</v>
      </c>
      <c r="N1629">
        <v>1009</v>
      </c>
      <c r="O1629" t="s">
        <v>1244</v>
      </c>
      <c r="P1629" t="s">
        <v>1244</v>
      </c>
      <c r="Q1629">
        <v>1</v>
      </c>
      <c r="X1629">
        <v>0.1</v>
      </c>
      <c r="Y1629">
        <v>238.29</v>
      </c>
      <c r="Z1629">
        <v>0</v>
      </c>
      <c r="AA1629">
        <v>0</v>
      </c>
      <c r="AB1629">
        <v>0</v>
      </c>
      <c r="AC1629">
        <v>0</v>
      </c>
      <c r="AD1629">
        <v>1</v>
      </c>
      <c r="AE1629">
        <v>0</v>
      </c>
      <c r="AF1629" t="s">
        <v>23</v>
      </c>
      <c r="AG1629">
        <v>0</v>
      </c>
      <c r="AH1629">
        <v>2</v>
      </c>
      <c r="AI1629">
        <v>353034325</v>
      </c>
      <c r="AJ1629">
        <v>1629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5">
      <c r="A1630">
        <f>ROW(Source!A437)</f>
        <v>437</v>
      </c>
      <c r="B1630">
        <v>353034345</v>
      </c>
      <c r="C1630">
        <v>353034320</v>
      </c>
      <c r="D1630">
        <v>342713971</v>
      </c>
      <c r="E1630">
        <v>1</v>
      </c>
      <c r="F1630">
        <v>1</v>
      </c>
      <c r="G1630">
        <v>1</v>
      </c>
      <c r="H1630">
        <v>3</v>
      </c>
      <c r="I1630" t="s">
        <v>1354</v>
      </c>
      <c r="J1630" t="s">
        <v>1355</v>
      </c>
      <c r="K1630" t="s">
        <v>1356</v>
      </c>
      <c r="L1630">
        <v>1346</v>
      </c>
      <c r="N1630">
        <v>1009</v>
      </c>
      <c r="O1630" t="s">
        <v>1244</v>
      </c>
      <c r="P1630" t="s">
        <v>1244</v>
      </c>
      <c r="Q1630">
        <v>1</v>
      </c>
      <c r="X1630">
        <v>0.03</v>
      </c>
      <c r="Y1630">
        <v>58.53</v>
      </c>
      <c r="Z1630">
        <v>0</v>
      </c>
      <c r="AA1630">
        <v>0</v>
      </c>
      <c r="AB1630">
        <v>0</v>
      </c>
      <c r="AC1630">
        <v>0</v>
      </c>
      <c r="AD1630">
        <v>1</v>
      </c>
      <c r="AE1630">
        <v>0</v>
      </c>
      <c r="AF1630" t="s">
        <v>23</v>
      </c>
      <c r="AG1630">
        <v>0</v>
      </c>
      <c r="AH1630">
        <v>2</v>
      </c>
      <c r="AI1630">
        <v>353034326</v>
      </c>
      <c r="AJ1630">
        <v>1630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5">
      <c r="A1631">
        <f>ROW(Source!A437)</f>
        <v>437</v>
      </c>
      <c r="B1631">
        <v>353034346</v>
      </c>
      <c r="C1631">
        <v>353034320</v>
      </c>
      <c r="D1631">
        <v>342717233</v>
      </c>
      <c r="E1631">
        <v>1</v>
      </c>
      <c r="F1631">
        <v>1</v>
      </c>
      <c r="G1631">
        <v>1</v>
      </c>
      <c r="H1631">
        <v>3</v>
      </c>
      <c r="I1631" t="s">
        <v>1326</v>
      </c>
      <c r="J1631" t="s">
        <v>1327</v>
      </c>
      <c r="K1631" t="s">
        <v>1328</v>
      </c>
      <c r="L1631">
        <v>1346</v>
      </c>
      <c r="N1631">
        <v>1009</v>
      </c>
      <c r="O1631" t="s">
        <v>1244</v>
      </c>
      <c r="P1631" t="s">
        <v>1244</v>
      </c>
      <c r="Q1631">
        <v>1</v>
      </c>
      <c r="X1631">
        <v>0</v>
      </c>
      <c r="Y1631">
        <v>174.93</v>
      </c>
      <c r="Z1631">
        <v>0</v>
      </c>
      <c r="AA1631">
        <v>0</v>
      </c>
      <c r="AB1631">
        <v>0</v>
      </c>
      <c r="AC1631">
        <v>1</v>
      </c>
      <c r="AD1631">
        <v>0</v>
      </c>
      <c r="AE1631">
        <v>0</v>
      </c>
      <c r="AF1631" t="s">
        <v>23</v>
      </c>
      <c r="AG1631">
        <v>0</v>
      </c>
      <c r="AH1631">
        <v>2</v>
      </c>
      <c r="AI1631">
        <v>353034327</v>
      </c>
      <c r="AJ1631">
        <v>1631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5">
      <c r="A1632">
        <f>ROW(Source!A437)</f>
        <v>437</v>
      </c>
      <c r="B1632">
        <v>353034347</v>
      </c>
      <c r="C1632">
        <v>353034320</v>
      </c>
      <c r="D1632">
        <v>342718355</v>
      </c>
      <c r="E1632">
        <v>1</v>
      </c>
      <c r="F1632">
        <v>1</v>
      </c>
      <c r="G1632">
        <v>1</v>
      </c>
      <c r="H1632">
        <v>3</v>
      </c>
      <c r="I1632" t="s">
        <v>1248</v>
      </c>
      <c r="J1632" t="s">
        <v>1249</v>
      </c>
      <c r="K1632" t="s">
        <v>1250</v>
      </c>
      <c r="L1632">
        <v>1346</v>
      </c>
      <c r="N1632">
        <v>1009</v>
      </c>
      <c r="O1632" t="s">
        <v>1244</v>
      </c>
      <c r="P1632" t="s">
        <v>1244</v>
      </c>
      <c r="Q1632">
        <v>1</v>
      </c>
      <c r="X1632">
        <v>0.02</v>
      </c>
      <c r="Y1632">
        <v>56.11</v>
      </c>
      <c r="Z1632">
        <v>0</v>
      </c>
      <c r="AA1632">
        <v>0</v>
      </c>
      <c r="AB1632">
        <v>0</v>
      </c>
      <c r="AC1632">
        <v>0</v>
      </c>
      <c r="AD1632">
        <v>1</v>
      </c>
      <c r="AE1632">
        <v>0</v>
      </c>
      <c r="AF1632" t="s">
        <v>23</v>
      </c>
      <c r="AG1632">
        <v>0</v>
      </c>
      <c r="AH1632">
        <v>2</v>
      </c>
      <c r="AI1632">
        <v>353034328</v>
      </c>
      <c r="AJ1632">
        <v>1632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5">
      <c r="A1633">
        <f>ROW(Source!A437)</f>
        <v>437</v>
      </c>
      <c r="B1633">
        <v>353034348</v>
      </c>
      <c r="C1633">
        <v>353034320</v>
      </c>
      <c r="D1633">
        <v>342641712</v>
      </c>
      <c r="E1633">
        <v>113</v>
      </c>
      <c r="F1633">
        <v>1</v>
      </c>
      <c r="G1633">
        <v>1</v>
      </c>
      <c r="H1633">
        <v>3</v>
      </c>
      <c r="I1633" t="s">
        <v>1388</v>
      </c>
      <c r="J1633" t="s">
        <v>3</v>
      </c>
      <c r="K1633" t="s">
        <v>1389</v>
      </c>
      <c r="L1633">
        <v>1371</v>
      </c>
      <c r="N1633">
        <v>1013</v>
      </c>
      <c r="O1633" t="s">
        <v>21</v>
      </c>
      <c r="P1633" t="s">
        <v>21</v>
      </c>
      <c r="Q1633">
        <v>1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1</v>
      </c>
      <c r="AD1633">
        <v>0</v>
      </c>
      <c r="AE1633">
        <v>0</v>
      </c>
      <c r="AF1633" t="s">
        <v>23</v>
      </c>
      <c r="AG1633">
        <v>0</v>
      </c>
      <c r="AH1633">
        <v>2</v>
      </c>
      <c r="AI1633">
        <v>353034329</v>
      </c>
      <c r="AJ1633">
        <v>1633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5">
      <c r="A1634">
        <f>ROW(Source!A437)</f>
        <v>437</v>
      </c>
      <c r="B1634">
        <v>353034349</v>
      </c>
      <c r="C1634">
        <v>353034320</v>
      </c>
      <c r="D1634">
        <v>342641717</v>
      </c>
      <c r="E1634">
        <v>113</v>
      </c>
      <c r="F1634">
        <v>1</v>
      </c>
      <c r="G1634">
        <v>1</v>
      </c>
      <c r="H1634">
        <v>3</v>
      </c>
      <c r="I1634" t="s">
        <v>1396</v>
      </c>
      <c r="J1634" t="s">
        <v>3</v>
      </c>
      <c r="K1634" t="s">
        <v>1397</v>
      </c>
      <c r="L1634">
        <v>1371</v>
      </c>
      <c r="N1634">
        <v>1013</v>
      </c>
      <c r="O1634" t="s">
        <v>21</v>
      </c>
      <c r="P1634" t="s">
        <v>21</v>
      </c>
      <c r="Q1634">
        <v>1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1</v>
      </c>
      <c r="AD1634">
        <v>0</v>
      </c>
      <c r="AE1634">
        <v>0</v>
      </c>
      <c r="AF1634" t="s">
        <v>23</v>
      </c>
      <c r="AG1634">
        <v>0</v>
      </c>
      <c r="AH1634">
        <v>2</v>
      </c>
      <c r="AI1634">
        <v>353034330</v>
      </c>
      <c r="AJ1634">
        <v>1634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5">
      <c r="A1635">
        <f>ROW(Source!A437)</f>
        <v>437</v>
      </c>
      <c r="B1635">
        <v>353034350</v>
      </c>
      <c r="C1635">
        <v>353034320</v>
      </c>
      <c r="D1635">
        <v>342642396</v>
      </c>
      <c r="E1635">
        <v>113</v>
      </c>
      <c r="F1635">
        <v>1</v>
      </c>
      <c r="G1635">
        <v>1</v>
      </c>
      <c r="H1635">
        <v>3</v>
      </c>
      <c r="I1635" t="s">
        <v>1329</v>
      </c>
      <c r="J1635" t="s">
        <v>3</v>
      </c>
      <c r="K1635" t="s">
        <v>1330</v>
      </c>
      <c r="L1635">
        <v>1348</v>
      </c>
      <c r="N1635">
        <v>1009</v>
      </c>
      <c r="O1635" t="s">
        <v>811</v>
      </c>
      <c r="P1635" t="s">
        <v>811</v>
      </c>
      <c r="Q1635">
        <v>1000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1</v>
      </c>
      <c r="AD1635">
        <v>0</v>
      </c>
      <c r="AE1635">
        <v>0</v>
      </c>
      <c r="AF1635" t="s">
        <v>23</v>
      </c>
      <c r="AG1635">
        <v>0</v>
      </c>
      <c r="AH1635">
        <v>2</v>
      </c>
      <c r="AI1635">
        <v>353034331</v>
      </c>
      <c r="AJ1635">
        <v>1635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5">
      <c r="A1636">
        <f>ROW(Source!A437)</f>
        <v>437</v>
      </c>
      <c r="B1636">
        <v>353034351</v>
      </c>
      <c r="C1636">
        <v>353034320</v>
      </c>
      <c r="D1636">
        <v>342642533</v>
      </c>
      <c r="E1636">
        <v>113</v>
      </c>
      <c r="F1636">
        <v>1</v>
      </c>
      <c r="G1636">
        <v>1</v>
      </c>
      <c r="H1636">
        <v>3</v>
      </c>
      <c r="I1636" t="s">
        <v>1331</v>
      </c>
      <c r="J1636" t="s">
        <v>3</v>
      </c>
      <c r="K1636" t="s">
        <v>1332</v>
      </c>
      <c r="L1636">
        <v>1346</v>
      </c>
      <c r="N1636">
        <v>1009</v>
      </c>
      <c r="O1636" t="s">
        <v>1244</v>
      </c>
      <c r="P1636" t="s">
        <v>1244</v>
      </c>
      <c r="Q1636">
        <v>1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1</v>
      </c>
      <c r="AD1636">
        <v>0</v>
      </c>
      <c r="AE1636">
        <v>0</v>
      </c>
      <c r="AF1636" t="s">
        <v>23</v>
      </c>
      <c r="AG1636">
        <v>0</v>
      </c>
      <c r="AH1636">
        <v>2</v>
      </c>
      <c r="AI1636">
        <v>353034332</v>
      </c>
      <c r="AJ1636">
        <v>1636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5">
      <c r="A1637">
        <f>ROW(Source!A437)</f>
        <v>437</v>
      </c>
      <c r="B1637">
        <v>353034352</v>
      </c>
      <c r="C1637">
        <v>353034320</v>
      </c>
      <c r="D1637">
        <v>342642846</v>
      </c>
      <c r="E1637">
        <v>113</v>
      </c>
      <c r="F1637">
        <v>1</v>
      </c>
      <c r="G1637">
        <v>1</v>
      </c>
      <c r="H1637">
        <v>3</v>
      </c>
      <c r="I1637" t="s">
        <v>1379</v>
      </c>
      <c r="J1637" t="s">
        <v>3</v>
      </c>
      <c r="K1637" t="s">
        <v>1380</v>
      </c>
      <c r="L1637">
        <v>1348</v>
      </c>
      <c r="N1637">
        <v>1009</v>
      </c>
      <c r="O1637" t="s">
        <v>811</v>
      </c>
      <c r="P1637" t="s">
        <v>811</v>
      </c>
      <c r="Q1637">
        <v>1000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1</v>
      </c>
      <c r="AD1637">
        <v>0</v>
      </c>
      <c r="AE1637">
        <v>0</v>
      </c>
      <c r="AF1637" t="s">
        <v>23</v>
      </c>
      <c r="AG1637">
        <v>0</v>
      </c>
      <c r="AH1637">
        <v>2</v>
      </c>
      <c r="AI1637">
        <v>353034333</v>
      </c>
      <c r="AJ1637">
        <v>1637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5">
      <c r="A1638">
        <f>ROW(Source!A437)</f>
        <v>437</v>
      </c>
      <c r="B1638">
        <v>353034353</v>
      </c>
      <c r="C1638">
        <v>353034320</v>
      </c>
      <c r="D1638">
        <v>342735762</v>
      </c>
      <c r="E1638">
        <v>1</v>
      </c>
      <c r="F1638">
        <v>1</v>
      </c>
      <c r="G1638">
        <v>1</v>
      </c>
      <c r="H1638">
        <v>3</v>
      </c>
      <c r="I1638" t="s">
        <v>1362</v>
      </c>
      <c r="J1638" t="s">
        <v>1363</v>
      </c>
      <c r="K1638" t="s">
        <v>1364</v>
      </c>
      <c r="L1638">
        <v>1348</v>
      </c>
      <c r="N1638">
        <v>1009</v>
      </c>
      <c r="O1638" t="s">
        <v>811</v>
      </c>
      <c r="P1638" t="s">
        <v>811</v>
      </c>
      <c r="Q1638">
        <v>1000</v>
      </c>
      <c r="X1638">
        <v>4.0000000000000002E-4</v>
      </c>
      <c r="Y1638">
        <v>61265.39</v>
      </c>
      <c r="Z1638">
        <v>0</v>
      </c>
      <c r="AA1638">
        <v>0</v>
      </c>
      <c r="AB1638">
        <v>0</v>
      </c>
      <c r="AC1638">
        <v>0</v>
      </c>
      <c r="AD1638">
        <v>1</v>
      </c>
      <c r="AE1638">
        <v>0</v>
      </c>
      <c r="AF1638" t="s">
        <v>23</v>
      </c>
      <c r="AG1638">
        <v>0</v>
      </c>
      <c r="AH1638">
        <v>2</v>
      </c>
      <c r="AI1638">
        <v>353034334</v>
      </c>
      <c r="AJ1638">
        <v>1638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5">
      <c r="A1639">
        <f>ROW(Source!A437)</f>
        <v>437</v>
      </c>
      <c r="B1639">
        <v>353034354</v>
      </c>
      <c r="C1639">
        <v>353034320</v>
      </c>
      <c r="D1639">
        <v>342735789</v>
      </c>
      <c r="E1639">
        <v>1</v>
      </c>
      <c r="F1639">
        <v>1</v>
      </c>
      <c r="G1639">
        <v>1</v>
      </c>
      <c r="H1639">
        <v>3</v>
      </c>
      <c r="I1639" t="s">
        <v>1365</v>
      </c>
      <c r="J1639" t="s">
        <v>1366</v>
      </c>
      <c r="K1639" t="s">
        <v>1367</v>
      </c>
      <c r="L1639">
        <v>1348</v>
      </c>
      <c r="N1639">
        <v>1009</v>
      </c>
      <c r="O1639" t="s">
        <v>811</v>
      </c>
      <c r="P1639" t="s">
        <v>811</v>
      </c>
      <c r="Q1639">
        <v>1000</v>
      </c>
      <c r="X1639">
        <v>1E-4</v>
      </c>
      <c r="Y1639">
        <v>80020.98</v>
      </c>
      <c r="Z1639">
        <v>0</v>
      </c>
      <c r="AA1639">
        <v>0</v>
      </c>
      <c r="AB1639">
        <v>0</v>
      </c>
      <c r="AC1639">
        <v>0</v>
      </c>
      <c r="AD1639">
        <v>1</v>
      </c>
      <c r="AE1639">
        <v>0</v>
      </c>
      <c r="AF1639" t="s">
        <v>23</v>
      </c>
      <c r="AG1639">
        <v>0</v>
      </c>
      <c r="AH1639">
        <v>2</v>
      </c>
      <c r="AI1639">
        <v>353034335</v>
      </c>
      <c r="AJ1639">
        <v>1639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5">
      <c r="A1640">
        <f>ROW(Source!A437)</f>
        <v>437</v>
      </c>
      <c r="B1640">
        <v>353034355</v>
      </c>
      <c r="C1640">
        <v>353034320</v>
      </c>
      <c r="D1640">
        <v>342743019</v>
      </c>
      <c r="E1640">
        <v>1</v>
      </c>
      <c r="F1640">
        <v>1</v>
      </c>
      <c r="G1640">
        <v>1</v>
      </c>
      <c r="H1640">
        <v>3</v>
      </c>
      <c r="I1640" t="s">
        <v>1374</v>
      </c>
      <c r="J1640" t="s">
        <v>1375</v>
      </c>
      <c r="K1640" t="s">
        <v>1376</v>
      </c>
      <c r="L1640">
        <v>1425</v>
      </c>
      <c r="N1640">
        <v>1013</v>
      </c>
      <c r="O1640" t="s">
        <v>894</v>
      </c>
      <c r="P1640" t="s">
        <v>894</v>
      </c>
      <c r="Q1640">
        <v>1</v>
      </c>
      <c r="X1640">
        <v>0.12</v>
      </c>
      <c r="Y1640">
        <v>1031.73</v>
      </c>
      <c r="Z1640">
        <v>0</v>
      </c>
      <c r="AA1640">
        <v>0</v>
      </c>
      <c r="AB1640">
        <v>0</v>
      </c>
      <c r="AC1640">
        <v>0</v>
      </c>
      <c r="AD1640">
        <v>1</v>
      </c>
      <c r="AE1640">
        <v>0</v>
      </c>
      <c r="AF1640" t="s">
        <v>23</v>
      </c>
      <c r="AG1640">
        <v>0</v>
      </c>
      <c r="AH1640">
        <v>2</v>
      </c>
      <c r="AI1640">
        <v>353034336</v>
      </c>
      <c r="AJ1640">
        <v>1640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5">
      <c r="A1641">
        <f>ROW(Source!A437)</f>
        <v>437</v>
      </c>
      <c r="B1641">
        <v>353034356</v>
      </c>
      <c r="C1641">
        <v>353034320</v>
      </c>
      <c r="D1641">
        <v>342645106</v>
      </c>
      <c r="E1641">
        <v>113</v>
      </c>
      <c r="F1641">
        <v>1</v>
      </c>
      <c r="G1641">
        <v>1</v>
      </c>
      <c r="H1641">
        <v>3</v>
      </c>
      <c r="I1641" t="s">
        <v>1333</v>
      </c>
      <c r="J1641" t="s">
        <v>3</v>
      </c>
      <c r="K1641" t="s">
        <v>1377</v>
      </c>
      <c r="L1641">
        <v>1371</v>
      </c>
      <c r="N1641">
        <v>1013</v>
      </c>
      <c r="O1641" t="s">
        <v>21</v>
      </c>
      <c r="P1641" t="s">
        <v>21</v>
      </c>
      <c r="Q1641">
        <v>1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1</v>
      </c>
      <c r="AD1641">
        <v>0</v>
      </c>
      <c r="AE1641">
        <v>0</v>
      </c>
      <c r="AF1641" t="s">
        <v>23</v>
      </c>
      <c r="AG1641">
        <v>0</v>
      </c>
      <c r="AH1641">
        <v>2</v>
      </c>
      <c r="AI1641">
        <v>353034337</v>
      </c>
      <c r="AJ1641">
        <v>1641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5">
      <c r="A1642">
        <f>ROW(Source!A437)</f>
        <v>437</v>
      </c>
      <c r="B1642">
        <v>353034357</v>
      </c>
      <c r="C1642">
        <v>353034320</v>
      </c>
      <c r="D1642">
        <v>342645151</v>
      </c>
      <c r="E1642">
        <v>113</v>
      </c>
      <c r="F1642">
        <v>1</v>
      </c>
      <c r="G1642">
        <v>1</v>
      </c>
      <c r="H1642">
        <v>3</v>
      </c>
      <c r="I1642" t="s">
        <v>1381</v>
      </c>
      <c r="J1642" t="s">
        <v>3</v>
      </c>
      <c r="K1642" t="s">
        <v>1382</v>
      </c>
      <c r="L1642">
        <v>1371</v>
      </c>
      <c r="N1642">
        <v>1013</v>
      </c>
      <c r="O1642" t="s">
        <v>21</v>
      </c>
      <c r="P1642" t="s">
        <v>21</v>
      </c>
      <c r="Q1642">
        <v>1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1</v>
      </c>
      <c r="AD1642">
        <v>0</v>
      </c>
      <c r="AE1642">
        <v>0</v>
      </c>
      <c r="AF1642" t="s">
        <v>23</v>
      </c>
      <c r="AG1642">
        <v>0</v>
      </c>
      <c r="AH1642">
        <v>2</v>
      </c>
      <c r="AI1642">
        <v>353034338</v>
      </c>
      <c r="AJ1642">
        <v>1642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5">
      <c r="A1643">
        <f>ROW(Source!A437)</f>
        <v>437</v>
      </c>
      <c r="B1643">
        <v>353034358</v>
      </c>
      <c r="C1643">
        <v>353034320</v>
      </c>
      <c r="D1643">
        <v>342645155</v>
      </c>
      <c r="E1643">
        <v>113</v>
      </c>
      <c r="F1643">
        <v>1</v>
      </c>
      <c r="G1643">
        <v>1</v>
      </c>
      <c r="H1643">
        <v>3</v>
      </c>
      <c r="I1643" t="s">
        <v>1264</v>
      </c>
      <c r="J1643" t="s">
        <v>3</v>
      </c>
      <c r="K1643" t="s">
        <v>1378</v>
      </c>
      <c r="L1643">
        <v>1371</v>
      </c>
      <c r="N1643">
        <v>1013</v>
      </c>
      <c r="O1643" t="s">
        <v>21</v>
      </c>
      <c r="P1643" t="s">
        <v>21</v>
      </c>
      <c r="Q1643">
        <v>1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1</v>
      </c>
      <c r="AD1643">
        <v>0</v>
      </c>
      <c r="AE1643">
        <v>0</v>
      </c>
      <c r="AF1643" t="s">
        <v>23</v>
      </c>
      <c r="AG1643">
        <v>0</v>
      </c>
      <c r="AH1643">
        <v>2</v>
      </c>
      <c r="AI1643">
        <v>353034339</v>
      </c>
      <c r="AJ1643">
        <v>1643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5">
      <c r="A1644">
        <f>ROW(Source!A438)</f>
        <v>438</v>
      </c>
      <c r="B1644">
        <v>353034380</v>
      </c>
      <c r="C1644">
        <v>353034359</v>
      </c>
      <c r="D1644">
        <v>342640199</v>
      </c>
      <c r="E1644">
        <v>113</v>
      </c>
      <c r="F1644">
        <v>1</v>
      </c>
      <c r="G1644">
        <v>1</v>
      </c>
      <c r="H1644">
        <v>1</v>
      </c>
      <c r="I1644" t="s">
        <v>1386</v>
      </c>
      <c r="J1644" t="s">
        <v>3</v>
      </c>
      <c r="K1644" t="s">
        <v>1387</v>
      </c>
      <c r="L1644">
        <v>1191</v>
      </c>
      <c r="N1644">
        <v>1013</v>
      </c>
      <c r="O1644" t="s">
        <v>1221</v>
      </c>
      <c r="P1644" t="s">
        <v>1221</v>
      </c>
      <c r="Q1644">
        <v>1</v>
      </c>
      <c r="X1644">
        <v>17.7</v>
      </c>
      <c r="Y1644">
        <v>0</v>
      </c>
      <c r="Z1644">
        <v>0</v>
      </c>
      <c r="AA1644">
        <v>0</v>
      </c>
      <c r="AB1644">
        <v>537.73</v>
      </c>
      <c r="AC1644">
        <v>0</v>
      </c>
      <c r="AD1644">
        <v>1</v>
      </c>
      <c r="AE1644">
        <v>1</v>
      </c>
      <c r="AF1644" t="s">
        <v>24</v>
      </c>
      <c r="AG1644">
        <v>14.867999999999999</v>
      </c>
      <c r="AH1644">
        <v>2</v>
      </c>
      <c r="AI1644">
        <v>353034360</v>
      </c>
      <c r="AJ1644">
        <v>1644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5">
      <c r="A1645">
        <f>ROW(Source!A438)</f>
        <v>438</v>
      </c>
      <c r="B1645">
        <v>353034381</v>
      </c>
      <c r="C1645">
        <v>353034359</v>
      </c>
      <c r="D1645">
        <v>342640393</v>
      </c>
      <c r="E1645">
        <v>113</v>
      </c>
      <c r="F1645">
        <v>1</v>
      </c>
      <c r="G1645">
        <v>1</v>
      </c>
      <c r="H1645">
        <v>1</v>
      </c>
      <c r="I1645" t="s">
        <v>1222</v>
      </c>
      <c r="J1645" t="s">
        <v>3</v>
      </c>
      <c r="K1645" t="s">
        <v>1223</v>
      </c>
      <c r="L1645">
        <v>1191</v>
      </c>
      <c r="N1645">
        <v>1013</v>
      </c>
      <c r="O1645" t="s">
        <v>1221</v>
      </c>
      <c r="P1645" t="s">
        <v>1221</v>
      </c>
      <c r="Q1645">
        <v>1</v>
      </c>
      <c r="X1645">
        <v>3.05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1</v>
      </c>
      <c r="AE1645">
        <v>2</v>
      </c>
      <c r="AF1645" t="s">
        <v>24</v>
      </c>
      <c r="AG1645">
        <v>2.5619999999999998</v>
      </c>
      <c r="AH1645">
        <v>2</v>
      </c>
      <c r="AI1645">
        <v>353034361</v>
      </c>
      <c r="AJ1645">
        <v>1645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5">
      <c r="A1646">
        <f>ROW(Source!A438)</f>
        <v>438</v>
      </c>
      <c r="B1646">
        <v>353034382</v>
      </c>
      <c r="C1646">
        <v>353034359</v>
      </c>
      <c r="D1646">
        <v>342764625</v>
      </c>
      <c r="E1646">
        <v>1</v>
      </c>
      <c r="F1646">
        <v>1</v>
      </c>
      <c r="G1646">
        <v>1</v>
      </c>
      <c r="H1646">
        <v>2</v>
      </c>
      <c r="I1646" t="s">
        <v>1313</v>
      </c>
      <c r="J1646" t="s">
        <v>1314</v>
      </c>
      <c r="K1646" t="s">
        <v>1315</v>
      </c>
      <c r="L1646">
        <v>1368</v>
      </c>
      <c r="N1646">
        <v>1011</v>
      </c>
      <c r="O1646" t="s">
        <v>1227</v>
      </c>
      <c r="P1646" t="s">
        <v>1227</v>
      </c>
      <c r="Q1646">
        <v>1</v>
      </c>
      <c r="X1646">
        <v>2.16</v>
      </c>
      <c r="Y1646">
        <v>0</v>
      </c>
      <c r="Z1646">
        <v>2088.77</v>
      </c>
      <c r="AA1646">
        <v>687.23</v>
      </c>
      <c r="AB1646">
        <v>0</v>
      </c>
      <c r="AC1646">
        <v>0</v>
      </c>
      <c r="AD1646">
        <v>1</v>
      </c>
      <c r="AE1646">
        <v>0</v>
      </c>
      <c r="AF1646" t="s">
        <v>24</v>
      </c>
      <c r="AG1646">
        <v>1.8144</v>
      </c>
      <c r="AH1646">
        <v>2</v>
      </c>
      <c r="AI1646">
        <v>353034362</v>
      </c>
      <c r="AJ1646">
        <v>1646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5">
      <c r="A1647">
        <f>ROW(Source!A438)</f>
        <v>438</v>
      </c>
      <c r="B1647">
        <v>353034383</v>
      </c>
      <c r="C1647">
        <v>353034359</v>
      </c>
      <c r="D1647">
        <v>342765643</v>
      </c>
      <c r="E1647">
        <v>1</v>
      </c>
      <c r="F1647">
        <v>1</v>
      </c>
      <c r="G1647">
        <v>1</v>
      </c>
      <c r="H1647">
        <v>2</v>
      </c>
      <c r="I1647" t="s">
        <v>1229</v>
      </c>
      <c r="J1647" t="s">
        <v>1230</v>
      </c>
      <c r="K1647" t="s">
        <v>1231</v>
      </c>
      <c r="L1647">
        <v>1368</v>
      </c>
      <c r="N1647">
        <v>1011</v>
      </c>
      <c r="O1647" t="s">
        <v>1227</v>
      </c>
      <c r="P1647" t="s">
        <v>1227</v>
      </c>
      <c r="Q1647">
        <v>1</v>
      </c>
      <c r="X1647">
        <v>0.89</v>
      </c>
      <c r="Y1647">
        <v>0</v>
      </c>
      <c r="Z1647">
        <v>477.92</v>
      </c>
      <c r="AA1647">
        <v>597.98</v>
      </c>
      <c r="AB1647">
        <v>0</v>
      </c>
      <c r="AC1647">
        <v>0</v>
      </c>
      <c r="AD1647">
        <v>1</v>
      </c>
      <c r="AE1647">
        <v>0</v>
      </c>
      <c r="AF1647" t="s">
        <v>24</v>
      </c>
      <c r="AG1647">
        <v>0.74759999999999993</v>
      </c>
      <c r="AH1647">
        <v>2</v>
      </c>
      <c r="AI1647">
        <v>353034363</v>
      </c>
      <c r="AJ1647">
        <v>1647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5">
      <c r="A1648">
        <f>ROW(Source!A438)</f>
        <v>438</v>
      </c>
      <c r="B1648">
        <v>353034384</v>
      </c>
      <c r="C1648">
        <v>353034359</v>
      </c>
      <c r="D1648">
        <v>342713964</v>
      </c>
      <c r="E1648">
        <v>1</v>
      </c>
      <c r="F1648">
        <v>1</v>
      </c>
      <c r="G1648">
        <v>1</v>
      </c>
      <c r="H1648">
        <v>3</v>
      </c>
      <c r="I1648" t="s">
        <v>1245</v>
      </c>
      <c r="J1648" t="s">
        <v>1246</v>
      </c>
      <c r="K1648" t="s">
        <v>1247</v>
      </c>
      <c r="L1648">
        <v>1346</v>
      </c>
      <c r="N1648">
        <v>1009</v>
      </c>
      <c r="O1648" t="s">
        <v>1244</v>
      </c>
      <c r="P1648" t="s">
        <v>1244</v>
      </c>
      <c r="Q1648">
        <v>1</v>
      </c>
      <c r="X1648">
        <v>0.1</v>
      </c>
      <c r="Y1648">
        <v>238.29</v>
      </c>
      <c r="Z1648">
        <v>0</v>
      </c>
      <c r="AA1648">
        <v>0</v>
      </c>
      <c r="AB1648">
        <v>0</v>
      </c>
      <c r="AC1648">
        <v>0</v>
      </c>
      <c r="AD1648">
        <v>1</v>
      </c>
      <c r="AE1648">
        <v>0</v>
      </c>
      <c r="AF1648" t="s">
        <v>23</v>
      </c>
      <c r="AG1648">
        <v>0</v>
      </c>
      <c r="AH1648">
        <v>2</v>
      </c>
      <c r="AI1648">
        <v>353034364</v>
      </c>
      <c r="AJ1648">
        <v>1648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5">
      <c r="A1649">
        <f>ROW(Source!A438)</f>
        <v>438</v>
      </c>
      <c r="B1649">
        <v>353034385</v>
      </c>
      <c r="C1649">
        <v>353034359</v>
      </c>
      <c r="D1649">
        <v>342713971</v>
      </c>
      <c r="E1649">
        <v>1</v>
      </c>
      <c r="F1649">
        <v>1</v>
      </c>
      <c r="G1649">
        <v>1</v>
      </c>
      <c r="H1649">
        <v>3</v>
      </c>
      <c r="I1649" t="s">
        <v>1354</v>
      </c>
      <c r="J1649" t="s">
        <v>1355</v>
      </c>
      <c r="K1649" t="s">
        <v>1356</v>
      </c>
      <c r="L1649">
        <v>1346</v>
      </c>
      <c r="N1649">
        <v>1009</v>
      </c>
      <c r="O1649" t="s">
        <v>1244</v>
      </c>
      <c r="P1649" t="s">
        <v>1244</v>
      </c>
      <c r="Q1649">
        <v>1</v>
      </c>
      <c r="X1649">
        <v>0.03</v>
      </c>
      <c r="Y1649">
        <v>58.53</v>
      </c>
      <c r="Z1649">
        <v>0</v>
      </c>
      <c r="AA1649">
        <v>0</v>
      </c>
      <c r="AB1649">
        <v>0</v>
      </c>
      <c r="AC1649">
        <v>0</v>
      </c>
      <c r="AD1649">
        <v>1</v>
      </c>
      <c r="AE1649">
        <v>0</v>
      </c>
      <c r="AF1649" t="s">
        <v>23</v>
      </c>
      <c r="AG1649">
        <v>0</v>
      </c>
      <c r="AH1649">
        <v>2</v>
      </c>
      <c r="AI1649">
        <v>353034365</v>
      </c>
      <c r="AJ1649">
        <v>1649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5">
      <c r="A1650">
        <f>ROW(Source!A438)</f>
        <v>438</v>
      </c>
      <c r="B1650">
        <v>353034386</v>
      </c>
      <c r="C1650">
        <v>353034359</v>
      </c>
      <c r="D1650">
        <v>342717233</v>
      </c>
      <c r="E1650">
        <v>1</v>
      </c>
      <c r="F1650">
        <v>1</v>
      </c>
      <c r="G1650">
        <v>1</v>
      </c>
      <c r="H1650">
        <v>3</v>
      </c>
      <c r="I1650" t="s">
        <v>1326</v>
      </c>
      <c r="J1650" t="s">
        <v>1327</v>
      </c>
      <c r="K1650" t="s">
        <v>1328</v>
      </c>
      <c r="L1650">
        <v>1346</v>
      </c>
      <c r="N1650">
        <v>1009</v>
      </c>
      <c r="O1650" t="s">
        <v>1244</v>
      </c>
      <c r="P1650" t="s">
        <v>1244</v>
      </c>
      <c r="Q1650">
        <v>1</v>
      </c>
      <c r="X1650">
        <v>0</v>
      </c>
      <c r="Y1650">
        <v>174.93</v>
      </c>
      <c r="Z1650">
        <v>0</v>
      </c>
      <c r="AA1650">
        <v>0</v>
      </c>
      <c r="AB1650">
        <v>0</v>
      </c>
      <c r="AC1650">
        <v>1</v>
      </c>
      <c r="AD1650">
        <v>0</v>
      </c>
      <c r="AE1650">
        <v>0</v>
      </c>
      <c r="AF1650" t="s">
        <v>23</v>
      </c>
      <c r="AG1650">
        <v>0</v>
      </c>
      <c r="AH1650">
        <v>2</v>
      </c>
      <c r="AI1650">
        <v>353034366</v>
      </c>
      <c r="AJ1650">
        <v>1650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  <row r="1651" spans="1:44" x14ac:dyDescent="0.25">
      <c r="A1651">
        <f>ROW(Source!A438)</f>
        <v>438</v>
      </c>
      <c r="B1651">
        <v>353034387</v>
      </c>
      <c r="C1651">
        <v>353034359</v>
      </c>
      <c r="D1651">
        <v>342718355</v>
      </c>
      <c r="E1651">
        <v>1</v>
      </c>
      <c r="F1651">
        <v>1</v>
      </c>
      <c r="G1651">
        <v>1</v>
      </c>
      <c r="H1651">
        <v>3</v>
      </c>
      <c r="I1651" t="s">
        <v>1248</v>
      </c>
      <c r="J1651" t="s">
        <v>1249</v>
      </c>
      <c r="K1651" t="s">
        <v>1250</v>
      </c>
      <c r="L1651">
        <v>1346</v>
      </c>
      <c r="N1651">
        <v>1009</v>
      </c>
      <c r="O1651" t="s">
        <v>1244</v>
      </c>
      <c r="P1651" t="s">
        <v>1244</v>
      </c>
      <c r="Q1651">
        <v>1</v>
      </c>
      <c r="X1651">
        <v>0.02</v>
      </c>
      <c r="Y1651">
        <v>56.11</v>
      </c>
      <c r="Z1651">
        <v>0</v>
      </c>
      <c r="AA1651">
        <v>0</v>
      </c>
      <c r="AB1651">
        <v>0</v>
      </c>
      <c r="AC1651">
        <v>0</v>
      </c>
      <c r="AD1651">
        <v>1</v>
      </c>
      <c r="AE1651">
        <v>0</v>
      </c>
      <c r="AF1651" t="s">
        <v>23</v>
      </c>
      <c r="AG1651">
        <v>0</v>
      </c>
      <c r="AH1651">
        <v>2</v>
      </c>
      <c r="AI1651">
        <v>353034367</v>
      </c>
      <c r="AJ1651">
        <v>1651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</row>
    <row r="1652" spans="1:44" x14ac:dyDescent="0.25">
      <c r="A1652">
        <f>ROW(Source!A438)</f>
        <v>438</v>
      </c>
      <c r="B1652">
        <v>353034388</v>
      </c>
      <c r="C1652">
        <v>353034359</v>
      </c>
      <c r="D1652">
        <v>342641712</v>
      </c>
      <c r="E1652">
        <v>113</v>
      </c>
      <c r="F1652">
        <v>1</v>
      </c>
      <c r="G1652">
        <v>1</v>
      </c>
      <c r="H1652">
        <v>3</v>
      </c>
      <c r="I1652" t="s">
        <v>1388</v>
      </c>
      <c r="J1652" t="s">
        <v>3</v>
      </c>
      <c r="K1652" t="s">
        <v>1389</v>
      </c>
      <c r="L1652">
        <v>1371</v>
      </c>
      <c r="N1652">
        <v>1013</v>
      </c>
      <c r="O1652" t="s">
        <v>21</v>
      </c>
      <c r="P1652" t="s">
        <v>21</v>
      </c>
      <c r="Q1652">
        <v>1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1</v>
      </c>
      <c r="AD1652">
        <v>0</v>
      </c>
      <c r="AE1652">
        <v>0</v>
      </c>
      <c r="AF1652" t="s">
        <v>23</v>
      </c>
      <c r="AG1652">
        <v>0</v>
      </c>
      <c r="AH1652">
        <v>2</v>
      </c>
      <c r="AI1652">
        <v>353034368</v>
      </c>
      <c r="AJ1652">
        <v>1652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</row>
    <row r="1653" spans="1:44" x14ac:dyDescent="0.25">
      <c r="A1653">
        <f>ROW(Source!A438)</f>
        <v>438</v>
      </c>
      <c r="B1653">
        <v>353034389</v>
      </c>
      <c r="C1653">
        <v>353034359</v>
      </c>
      <c r="D1653">
        <v>342641717</v>
      </c>
      <c r="E1653">
        <v>113</v>
      </c>
      <c r="F1653">
        <v>1</v>
      </c>
      <c r="G1653">
        <v>1</v>
      </c>
      <c r="H1653">
        <v>3</v>
      </c>
      <c r="I1653" t="s">
        <v>1396</v>
      </c>
      <c r="J1653" t="s">
        <v>3</v>
      </c>
      <c r="K1653" t="s">
        <v>1397</v>
      </c>
      <c r="L1653">
        <v>1371</v>
      </c>
      <c r="N1653">
        <v>1013</v>
      </c>
      <c r="O1653" t="s">
        <v>21</v>
      </c>
      <c r="P1653" t="s">
        <v>21</v>
      </c>
      <c r="Q1653">
        <v>1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1</v>
      </c>
      <c r="AD1653">
        <v>0</v>
      </c>
      <c r="AE1653">
        <v>0</v>
      </c>
      <c r="AF1653" t="s">
        <v>23</v>
      </c>
      <c r="AG1653">
        <v>0</v>
      </c>
      <c r="AH1653">
        <v>2</v>
      </c>
      <c r="AI1653">
        <v>353034369</v>
      </c>
      <c r="AJ1653">
        <v>1653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</row>
    <row r="1654" spans="1:44" x14ac:dyDescent="0.25">
      <c r="A1654">
        <f>ROW(Source!A438)</f>
        <v>438</v>
      </c>
      <c r="B1654">
        <v>353034390</v>
      </c>
      <c r="C1654">
        <v>353034359</v>
      </c>
      <c r="D1654">
        <v>342642396</v>
      </c>
      <c r="E1654">
        <v>113</v>
      </c>
      <c r="F1654">
        <v>1</v>
      </c>
      <c r="G1654">
        <v>1</v>
      </c>
      <c r="H1654">
        <v>3</v>
      </c>
      <c r="I1654" t="s">
        <v>1329</v>
      </c>
      <c r="J1654" t="s">
        <v>3</v>
      </c>
      <c r="K1654" t="s">
        <v>1330</v>
      </c>
      <c r="L1654">
        <v>1348</v>
      </c>
      <c r="N1654">
        <v>1009</v>
      </c>
      <c r="O1654" t="s">
        <v>811</v>
      </c>
      <c r="P1654" t="s">
        <v>811</v>
      </c>
      <c r="Q1654">
        <v>1000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1</v>
      </c>
      <c r="AD1654">
        <v>0</v>
      </c>
      <c r="AE1654">
        <v>0</v>
      </c>
      <c r="AF1654" t="s">
        <v>23</v>
      </c>
      <c r="AG1654">
        <v>0</v>
      </c>
      <c r="AH1654">
        <v>2</v>
      </c>
      <c r="AI1654">
        <v>353034370</v>
      </c>
      <c r="AJ1654">
        <v>1654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</row>
    <row r="1655" spans="1:44" x14ac:dyDescent="0.25">
      <c r="A1655">
        <f>ROW(Source!A438)</f>
        <v>438</v>
      </c>
      <c r="B1655">
        <v>353034391</v>
      </c>
      <c r="C1655">
        <v>353034359</v>
      </c>
      <c r="D1655">
        <v>342642533</v>
      </c>
      <c r="E1655">
        <v>113</v>
      </c>
      <c r="F1655">
        <v>1</v>
      </c>
      <c r="G1655">
        <v>1</v>
      </c>
      <c r="H1655">
        <v>3</v>
      </c>
      <c r="I1655" t="s">
        <v>1331</v>
      </c>
      <c r="J1655" t="s">
        <v>3</v>
      </c>
      <c r="K1655" t="s">
        <v>1332</v>
      </c>
      <c r="L1655">
        <v>1346</v>
      </c>
      <c r="N1655">
        <v>1009</v>
      </c>
      <c r="O1655" t="s">
        <v>1244</v>
      </c>
      <c r="P1655" t="s">
        <v>1244</v>
      </c>
      <c r="Q1655">
        <v>1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1</v>
      </c>
      <c r="AD1655">
        <v>0</v>
      </c>
      <c r="AE1655">
        <v>0</v>
      </c>
      <c r="AF1655" t="s">
        <v>23</v>
      </c>
      <c r="AG1655">
        <v>0</v>
      </c>
      <c r="AH1655">
        <v>2</v>
      </c>
      <c r="AI1655">
        <v>353034371</v>
      </c>
      <c r="AJ1655">
        <v>1655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</row>
    <row r="1656" spans="1:44" x14ac:dyDescent="0.25">
      <c r="A1656">
        <f>ROW(Source!A438)</f>
        <v>438</v>
      </c>
      <c r="B1656">
        <v>353034392</v>
      </c>
      <c r="C1656">
        <v>353034359</v>
      </c>
      <c r="D1656">
        <v>342642846</v>
      </c>
      <c r="E1656">
        <v>113</v>
      </c>
      <c r="F1656">
        <v>1</v>
      </c>
      <c r="G1656">
        <v>1</v>
      </c>
      <c r="H1656">
        <v>3</v>
      </c>
      <c r="I1656" t="s">
        <v>1379</v>
      </c>
      <c r="J1656" t="s">
        <v>3</v>
      </c>
      <c r="K1656" t="s">
        <v>1380</v>
      </c>
      <c r="L1656">
        <v>1348</v>
      </c>
      <c r="N1656">
        <v>1009</v>
      </c>
      <c r="O1656" t="s">
        <v>811</v>
      </c>
      <c r="P1656" t="s">
        <v>811</v>
      </c>
      <c r="Q1656">
        <v>1000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1</v>
      </c>
      <c r="AD1656">
        <v>0</v>
      </c>
      <c r="AE1656">
        <v>0</v>
      </c>
      <c r="AF1656" t="s">
        <v>23</v>
      </c>
      <c r="AG1656">
        <v>0</v>
      </c>
      <c r="AH1656">
        <v>2</v>
      </c>
      <c r="AI1656">
        <v>353034372</v>
      </c>
      <c r="AJ1656">
        <v>1656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</row>
    <row r="1657" spans="1:44" x14ac:dyDescent="0.25">
      <c r="A1657">
        <f>ROW(Source!A438)</f>
        <v>438</v>
      </c>
      <c r="B1657">
        <v>353034393</v>
      </c>
      <c r="C1657">
        <v>353034359</v>
      </c>
      <c r="D1657">
        <v>342735762</v>
      </c>
      <c r="E1657">
        <v>1</v>
      </c>
      <c r="F1657">
        <v>1</v>
      </c>
      <c r="G1657">
        <v>1</v>
      </c>
      <c r="H1657">
        <v>3</v>
      </c>
      <c r="I1657" t="s">
        <v>1362</v>
      </c>
      <c r="J1657" t="s">
        <v>1363</v>
      </c>
      <c r="K1657" t="s">
        <v>1364</v>
      </c>
      <c r="L1657">
        <v>1348</v>
      </c>
      <c r="N1657">
        <v>1009</v>
      </c>
      <c r="O1657" t="s">
        <v>811</v>
      </c>
      <c r="P1657" t="s">
        <v>811</v>
      </c>
      <c r="Q1657">
        <v>1000</v>
      </c>
      <c r="X1657">
        <v>4.0000000000000002E-4</v>
      </c>
      <c r="Y1657">
        <v>61265.39</v>
      </c>
      <c r="Z1657">
        <v>0</v>
      </c>
      <c r="AA1657">
        <v>0</v>
      </c>
      <c r="AB1657">
        <v>0</v>
      </c>
      <c r="AC1657">
        <v>0</v>
      </c>
      <c r="AD1657">
        <v>1</v>
      </c>
      <c r="AE1657">
        <v>0</v>
      </c>
      <c r="AF1657" t="s">
        <v>23</v>
      </c>
      <c r="AG1657">
        <v>0</v>
      </c>
      <c r="AH1657">
        <v>2</v>
      </c>
      <c r="AI1657">
        <v>353034373</v>
      </c>
      <c r="AJ1657">
        <v>1657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</row>
    <row r="1658" spans="1:44" x14ac:dyDescent="0.25">
      <c r="A1658">
        <f>ROW(Source!A438)</f>
        <v>438</v>
      </c>
      <c r="B1658">
        <v>353034394</v>
      </c>
      <c r="C1658">
        <v>353034359</v>
      </c>
      <c r="D1658">
        <v>342735789</v>
      </c>
      <c r="E1658">
        <v>1</v>
      </c>
      <c r="F1658">
        <v>1</v>
      </c>
      <c r="G1658">
        <v>1</v>
      </c>
      <c r="H1658">
        <v>3</v>
      </c>
      <c r="I1658" t="s">
        <v>1365</v>
      </c>
      <c r="J1658" t="s">
        <v>1366</v>
      </c>
      <c r="K1658" t="s">
        <v>1367</v>
      </c>
      <c r="L1658">
        <v>1348</v>
      </c>
      <c r="N1658">
        <v>1009</v>
      </c>
      <c r="O1658" t="s">
        <v>811</v>
      </c>
      <c r="P1658" t="s">
        <v>811</v>
      </c>
      <c r="Q1658">
        <v>1000</v>
      </c>
      <c r="X1658">
        <v>1E-4</v>
      </c>
      <c r="Y1658">
        <v>80020.98</v>
      </c>
      <c r="Z1658">
        <v>0</v>
      </c>
      <c r="AA1658">
        <v>0</v>
      </c>
      <c r="AB1658">
        <v>0</v>
      </c>
      <c r="AC1658">
        <v>0</v>
      </c>
      <c r="AD1658">
        <v>1</v>
      </c>
      <c r="AE1658">
        <v>0</v>
      </c>
      <c r="AF1658" t="s">
        <v>23</v>
      </c>
      <c r="AG1658">
        <v>0</v>
      </c>
      <c r="AH1658">
        <v>2</v>
      </c>
      <c r="AI1658">
        <v>353034374</v>
      </c>
      <c r="AJ1658">
        <v>1658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</row>
    <row r="1659" spans="1:44" x14ac:dyDescent="0.25">
      <c r="A1659">
        <f>ROW(Source!A438)</f>
        <v>438</v>
      </c>
      <c r="B1659">
        <v>353034395</v>
      </c>
      <c r="C1659">
        <v>353034359</v>
      </c>
      <c r="D1659">
        <v>342743019</v>
      </c>
      <c r="E1659">
        <v>1</v>
      </c>
      <c r="F1659">
        <v>1</v>
      </c>
      <c r="G1659">
        <v>1</v>
      </c>
      <c r="H1659">
        <v>3</v>
      </c>
      <c r="I1659" t="s">
        <v>1374</v>
      </c>
      <c r="J1659" t="s">
        <v>1375</v>
      </c>
      <c r="K1659" t="s">
        <v>1376</v>
      </c>
      <c r="L1659">
        <v>1425</v>
      </c>
      <c r="N1659">
        <v>1013</v>
      </c>
      <c r="O1659" t="s">
        <v>894</v>
      </c>
      <c r="P1659" t="s">
        <v>894</v>
      </c>
      <c r="Q1659">
        <v>1</v>
      </c>
      <c r="X1659">
        <v>0.12</v>
      </c>
      <c r="Y1659">
        <v>1031.73</v>
      </c>
      <c r="Z1659">
        <v>0</v>
      </c>
      <c r="AA1659">
        <v>0</v>
      </c>
      <c r="AB1659">
        <v>0</v>
      </c>
      <c r="AC1659">
        <v>0</v>
      </c>
      <c r="AD1659">
        <v>1</v>
      </c>
      <c r="AE1659">
        <v>0</v>
      </c>
      <c r="AF1659" t="s">
        <v>23</v>
      </c>
      <c r="AG1659">
        <v>0</v>
      </c>
      <c r="AH1659">
        <v>2</v>
      </c>
      <c r="AI1659">
        <v>353034375</v>
      </c>
      <c r="AJ1659">
        <v>1659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</row>
    <row r="1660" spans="1:44" x14ac:dyDescent="0.25">
      <c r="A1660">
        <f>ROW(Source!A438)</f>
        <v>438</v>
      </c>
      <c r="B1660">
        <v>353034396</v>
      </c>
      <c r="C1660">
        <v>353034359</v>
      </c>
      <c r="D1660">
        <v>342645106</v>
      </c>
      <c r="E1660">
        <v>113</v>
      </c>
      <c r="F1660">
        <v>1</v>
      </c>
      <c r="G1660">
        <v>1</v>
      </c>
      <c r="H1660">
        <v>3</v>
      </c>
      <c r="I1660" t="s">
        <v>1333</v>
      </c>
      <c r="J1660" t="s">
        <v>3</v>
      </c>
      <c r="K1660" t="s">
        <v>1377</v>
      </c>
      <c r="L1660">
        <v>1371</v>
      </c>
      <c r="N1660">
        <v>1013</v>
      </c>
      <c r="O1660" t="s">
        <v>21</v>
      </c>
      <c r="P1660" t="s">
        <v>21</v>
      </c>
      <c r="Q1660">
        <v>1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1</v>
      </c>
      <c r="AD1660">
        <v>0</v>
      </c>
      <c r="AE1660">
        <v>0</v>
      </c>
      <c r="AF1660" t="s">
        <v>23</v>
      </c>
      <c r="AG1660">
        <v>0</v>
      </c>
      <c r="AH1660">
        <v>2</v>
      </c>
      <c r="AI1660">
        <v>353034376</v>
      </c>
      <c r="AJ1660">
        <v>1660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</row>
    <row r="1661" spans="1:44" x14ac:dyDescent="0.25">
      <c r="A1661">
        <f>ROW(Source!A438)</f>
        <v>438</v>
      </c>
      <c r="B1661">
        <v>353034397</v>
      </c>
      <c r="C1661">
        <v>353034359</v>
      </c>
      <c r="D1661">
        <v>342645129</v>
      </c>
      <c r="E1661">
        <v>113</v>
      </c>
      <c r="F1661">
        <v>1</v>
      </c>
      <c r="G1661">
        <v>1</v>
      </c>
      <c r="H1661">
        <v>3</v>
      </c>
      <c r="I1661" t="s">
        <v>1335</v>
      </c>
      <c r="J1661" t="s">
        <v>3</v>
      </c>
      <c r="K1661" t="s">
        <v>1321</v>
      </c>
      <c r="L1661">
        <v>1346</v>
      </c>
      <c r="N1661">
        <v>1009</v>
      </c>
      <c r="O1661" t="s">
        <v>1244</v>
      </c>
      <c r="P1661" t="s">
        <v>1244</v>
      </c>
      <c r="Q1661">
        <v>1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1</v>
      </c>
      <c r="AD1661">
        <v>0</v>
      </c>
      <c r="AE1661">
        <v>0</v>
      </c>
      <c r="AF1661" t="s">
        <v>23</v>
      </c>
      <c r="AG1661">
        <v>0</v>
      </c>
      <c r="AH1661">
        <v>2</v>
      </c>
      <c r="AI1661">
        <v>353034377</v>
      </c>
      <c r="AJ1661">
        <v>1661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</row>
    <row r="1662" spans="1:44" x14ac:dyDescent="0.25">
      <c r="A1662">
        <f>ROW(Source!A438)</f>
        <v>438</v>
      </c>
      <c r="B1662">
        <v>353034398</v>
      </c>
      <c r="C1662">
        <v>353034359</v>
      </c>
      <c r="D1662">
        <v>342645151</v>
      </c>
      <c r="E1662">
        <v>113</v>
      </c>
      <c r="F1662">
        <v>1</v>
      </c>
      <c r="G1662">
        <v>1</v>
      </c>
      <c r="H1662">
        <v>3</v>
      </c>
      <c r="I1662" t="s">
        <v>1381</v>
      </c>
      <c r="J1662" t="s">
        <v>3</v>
      </c>
      <c r="K1662" t="s">
        <v>1382</v>
      </c>
      <c r="L1662">
        <v>1371</v>
      </c>
      <c r="N1662">
        <v>1013</v>
      </c>
      <c r="O1662" t="s">
        <v>21</v>
      </c>
      <c r="P1662" t="s">
        <v>21</v>
      </c>
      <c r="Q1662">
        <v>1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1</v>
      </c>
      <c r="AD1662">
        <v>0</v>
      </c>
      <c r="AE1662">
        <v>0</v>
      </c>
      <c r="AF1662" t="s">
        <v>23</v>
      </c>
      <c r="AG1662">
        <v>0</v>
      </c>
      <c r="AH1662">
        <v>2</v>
      </c>
      <c r="AI1662">
        <v>353034378</v>
      </c>
      <c r="AJ1662">
        <v>1662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</row>
    <row r="1663" spans="1:44" x14ac:dyDescent="0.25">
      <c r="A1663">
        <f>ROW(Source!A438)</f>
        <v>438</v>
      </c>
      <c r="B1663">
        <v>353034399</v>
      </c>
      <c r="C1663">
        <v>353034359</v>
      </c>
      <c r="D1663">
        <v>342645155</v>
      </c>
      <c r="E1663">
        <v>113</v>
      </c>
      <c r="F1663">
        <v>1</v>
      </c>
      <c r="G1663">
        <v>1</v>
      </c>
      <c r="H1663">
        <v>3</v>
      </c>
      <c r="I1663" t="s">
        <v>1264</v>
      </c>
      <c r="J1663" t="s">
        <v>3</v>
      </c>
      <c r="K1663" t="s">
        <v>1378</v>
      </c>
      <c r="L1663">
        <v>1371</v>
      </c>
      <c r="N1663">
        <v>1013</v>
      </c>
      <c r="O1663" t="s">
        <v>21</v>
      </c>
      <c r="P1663" t="s">
        <v>21</v>
      </c>
      <c r="Q1663">
        <v>1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1</v>
      </c>
      <c r="AD1663">
        <v>0</v>
      </c>
      <c r="AE1663">
        <v>0</v>
      </c>
      <c r="AF1663" t="s">
        <v>23</v>
      </c>
      <c r="AG1663">
        <v>0</v>
      </c>
      <c r="AH1663">
        <v>2</v>
      </c>
      <c r="AI1663">
        <v>353034379</v>
      </c>
      <c r="AJ1663">
        <v>1663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</row>
    <row r="1664" spans="1:44" x14ac:dyDescent="0.25">
      <c r="A1664">
        <f>ROW(Source!A439)</f>
        <v>439</v>
      </c>
      <c r="B1664">
        <v>353034421</v>
      </c>
      <c r="C1664">
        <v>353034400</v>
      </c>
      <c r="D1664">
        <v>342640199</v>
      </c>
      <c r="E1664">
        <v>113</v>
      </c>
      <c r="F1664">
        <v>1</v>
      </c>
      <c r="G1664">
        <v>1</v>
      </c>
      <c r="H1664">
        <v>1</v>
      </c>
      <c r="I1664" t="s">
        <v>1386</v>
      </c>
      <c r="J1664" t="s">
        <v>3</v>
      </c>
      <c r="K1664" t="s">
        <v>1387</v>
      </c>
      <c r="L1664">
        <v>1191</v>
      </c>
      <c r="N1664">
        <v>1013</v>
      </c>
      <c r="O1664" t="s">
        <v>1221</v>
      </c>
      <c r="P1664" t="s">
        <v>1221</v>
      </c>
      <c r="Q1664">
        <v>1</v>
      </c>
      <c r="X1664">
        <v>26.92</v>
      </c>
      <c r="Y1664">
        <v>0</v>
      </c>
      <c r="Z1664">
        <v>0</v>
      </c>
      <c r="AA1664">
        <v>0</v>
      </c>
      <c r="AB1664">
        <v>537.73</v>
      </c>
      <c r="AC1664">
        <v>0</v>
      </c>
      <c r="AD1664">
        <v>1</v>
      </c>
      <c r="AE1664">
        <v>1</v>
      </c>
      <c r="AF1664" t="s">
        <v>24</v>
      </c>
      <c r="AG1664">
        <v>22.6128</v>
      </c>
      <c r="AH1664">
        <v>2</v>
      </c>
      <c r="AI1664">
        <v>353034401</v>
      </c>
      <c r="AJ1664">
        <v>1664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</row>
    <row r="1665" spans="1:44" x14ac:dyDescent="0.25">
      <c r="A1665">
        <f>ROW(Source!A439)</f>
        <v>439</v>
      </c>
      <c r="B1665">
        <v>353034422</v>
      </c>
      <c r="C1665">
        <v>353034400</v>
      </c>
      <c r="D1665">
        <v>342640393</v>
      </c>
      <c r="E1665">
        <v>113</v>
      </c>
      <c r="F1665">
        <v>1</v>
      </c>
      <c r="G1665">
        <v>1</v>
      </c>
      <c r="H1665">
        <v>1</v>
      </c>
      <c r="I1665" t="s">
        <v>1222</v>
      </c>
      <c r="J1665" t="s">
        <v>3</v>
      </c>
      <c r="K1665" t="s">
        <v>1223</v>
      </c>
      <c r="L1665">
        <v>1191</v>
      </c>
      <c r="N1665">
        <v>1013</v>
      </c>
      <c r="O1665" t="s">
        <v>1221</v>
      </c>
      <c r="P1665" t="s">
        <v>1221</v>
      </c>
      <c r="Q1665">
        <v>1</v>
      </c>
      <c r="X1665">
        <v>4.91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1</v>
      </c>
      <c r="AE1665">
        <v>2</v>
      </c>
      <c r="AF1665" t="s">
        <v>24</v>
      </c>
      <c r="AG1665">
        <v>4.1243999999999996</v>
      </c>
      <c r="AH1665">
        <v>2</v>
      </c>
      <c r="AI1665">
        <v>353034402</v>
      </c>
      <c r="AJ1665">
        <v>1665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</row>
    <row r="1666" spans="1:44" x14ac:dyDescent="0.25">
      <c r="A1666">
        <f>ROW(Source!A439)</f>
        <v>439</v>
      </c>
      <c r="B1666">
        <v>353034423</v>
      </c>
      <c r="C1666">
        <v>353034400</v>
      </c>
      <c r="D1666">
        <v>342764625</v>
      </c>
      <c r="E1666">
        <v>1</v>
      </c>
      <c r="F1666">
        <v>1</v>
      </c>
      <c r="G1666">
        <v>1</v>
      </c>
      <c r="H1666">
        <v>2</v>
      </c>
      <c r="I1666" t="s">
        <v>1313</v>
      </c>
      <c r="J1666" t="s">
        <v>1314</v>
      </c>
      <c r="K1666" t="s">
        <v>1315</v>
      </c>
      <c r="L1666">
        <v>1368</v>
      </c>
      <c r="N1666">
        <v>1011</v>
      </c>
      <c r="O1666" t="s">
        <v>1227</v>
      </c>
      <c r="P1666" t="s">
        <v>1227</v>
      </c>
      <c r="Q1666">
        <v>1</v>
      </c>
      <c r="X1666">
        <v>3.56</v>
      </c>
      <c r="Y1666">
        <v>0</v>
      </c>
      <c r="Z1666">
        <v>2088.77</v>
      </c>
      <c r="AA1666">
        <v>687.23</v>
      </c>
      <c r="AB1666">
        <v>0</v>
      </c>
      <c r="AC1666">
        <v>0</v>
      </c>
      <c r="AD1666">
        <v>1</v>
      </c>
      <c r="AE1666">
        <v>0</v>
      </c>
      <c r="AF1666" t="s">
        <v>24</v>
      </c>
      <c r="AG1666">
        <v>2.9903999999999997</v>
      </c>
      <c r="AH1666">
        <v>2</v>
      </c>
      <c r="AI1666">
        <v>353034403</v>
      </c>
      <c r="AJ1666">
        <v>1666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</row>
    <row r="1667" spans="1:44" x14ac:dyDescent="0.25">
      <c r="A1667">
        <f>ROW(Source!A439)</f>
        <v>439</v>
      </c>
      <c r="B1667">
        <v>353034424</v>
      </c>
      <c r="C1667">
        <v>353034400</v>
      </c>
      <c r="D1667">
        <v>342765643</v>
      </c>
      <c r="E1667">
        <v>1</v>
      </c>
      <c r="F1667">
        <v>1</v>
      </c>
      <c r="G1667">
        <v>1</v>
      </c>
      <c r="H1667">
        <v>2</v>
      </c>
      <c r="I1667" t="s">
        <v>1229</v>
      </c>
      <c r="J1667" t="s">
        <v>1230</v>
      </c>
      <c r="K1667" t="s">
        <v>1231</v>
      </c>
      <c r="L1667">
        <v>1368</v>
      </c>
      <c r="N1667">
        <v>1011</v>
      </c>
      <c r="O1667" t="s">
        <v>1227</v>
      </c>
      <c r="P1667" t="s">
        <v>1227</v>
      </c>
      <c r="Q1667">
        <v>1</v>
      </c>
      <c r="X1667">
        <v>1.35</v>
      </c>
      <c r="Y1667">
        <v>0</v>
      </c>
      <c r="Z1667">
        <v>477.92</v>
      </c>
      <c r="AA1667">
        <v>597.98</v>
      </c>
      <c r="AB1667">
        <v>0</v>
      </c>
      <c r="AC1667">
        <v>0</v>
      </c>
      <c r="AD1667">
        <v>1</v>
      </c>
      <c r="AE1667">
        <v>0</v>
      </c>
      <c r="AF1667" t="s">
        <v>24</v>
      </c>
      <c r="AG1667">
        <v>1.1340000000000001</v>
      </c>
      <c r="AH1667">
        <v>2</v>
      </c>
      <c r="AI1667">
        <v>353034404</v>
      </c>
      <c r="AJ1667">
        <v>1667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</row>
    <row r="1668" spans="1:44" x14ac:dyDescent="0.25">
      <c r="A1668">
        <f>ROW(Source!A439)</f>
        <v>439</v>
      </c>
      <c r="B1668">
        <v>353034425</v>
      </c>
      <c r="C1668">
        <v>353034400</v>
      </c>
      <c r="D1668">
        <v>342713964</v>
      </c>
      <c r="E1668">
        <v>1</v>
      </c>
      <c r="F1668">
        <v>1</v>
      </c>
      <c r="G1668">
        <v>1</v>
      </c>
      <c r="H1668">
        <v>3</v>
      </c>
      <c r="I1668" t="s">
        <v>1245</v>
      </c>
      <c r="J1668" t="s">
        <v>1246</v>
      </c>
      <c r="K1668" t="s">
        <v>1247</v>
      </c>
      <c r="L1668">
        <v>1346</v>
      </c>
      <c r="N1668">
        <v>1009</v>
      </c>
      <c r="O1668" t="s">
        <v>1244</v>
      </c>
      <c r="P1668" t="s">
        <v>1244</v>
      </c>
      <c r="Q1668">
        <v>1</v>
      </c>
      <c r="X1668">
        <v>0.1</v>
      </c>
      <c r="Y1668">
        <v>238.29</v>
      </c>
      <c r="Z1668">
        <v>0</v>
      </c>
      <c r="AA1668">
        <v>0</v>
      </c>
      <c r="AB1668">
        <v>0</v>
      </c>
      <c r="AC1668">
        <v>0</v>
      </c>
      <c r="AD1668">
        <v>1</v>
      </c>
      <c r="AE1668">
        <v>0</v>
      </c>
      <c r="AF1668" t="s">
        <v>23</v>
      </c>
      <c r="AG1668">
        <v>0</v>
      </c>
      <c r="AH1668">
        <v>2</v>
      </c>
      <c r="AI1668">
        <v>353034405</v>
      </c>
      <c r="AJ1668">
        <v>1668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</row>
    <row r="1669" spans="1:44" x14ac:dyDescent="0.25">
      <c r="A1669">
        <f>ROW(Source!A439)</f>
        <v>439</v>
      </c>
      <c r="B1669">
        <v>353034426</v>
      </c>
      <c r="C1669">
        <v>353034400</v>
      </c>
      <c r="D1669">
        <v>342713971</v>
      </c>
      <c r="E1669">
        <v>1</v>
      </c>
      <c r="F1669">
        <v>1</v>
      </c>
      <c r="G1669">
        <v>1</v>
      </c>
      <c r="H1669">
        <v>3</v>
      </c>
      <c r="I1669" t="s">
        <v>1354</v>
      </c>
      <c r="J1669" t="s">
        <v>1355</v>
      </c>
      <c r="K1669" t="s">
        <v>1356</v>
      </c>
      <c r="L1669">
        <v>1346</v>
      </c>
      <c r="N1669">
        <v>1009</v>
      </c>
      <c r="O1669" t="s">
        <v>1244</v>
      </c>
      <c r="P1669" t="s">
        <v>1244</v>
      </c>
      <c r="Q1669">
        <v>1</v>
      </c>
      <c r="X1669">
        <v>0.03</v>
      </c>
      <c r="Y1669">
        <v>58.53</v>
      </c>
      <c r="Z1669">
        <v>0</v>
      </c>
      <c r="AA1669">
        <v>0</v>
      </c>
      <c r="AB1669">
        <v>0</v>
      </c>
      <c r="AC1669">
        <v>0</v>
      </c>
      <c r="AD1669">
        <v>1</v>
      </c>
      <c r="AE1669">
        <v>0</v>
      </c>
      <c r="AF1669" t="s">
        <v>23</v>
      </c>
      <c r="AG1669">
        <v>0</v>
      </c>
      <c r="AH1669">
        <v>2</v>
      </c>
      <c r="AI1669">
        <v>353034406</v>
      </c>
      <c r="AJ1669">
        <v>1669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</row>
    <row r="1670" spans="1:44" x14ac:dyDescent="0.25">
      <c r="A1670">
        <f>ROW(Source!A439)</f>
        <v>439</v>
      </c>
      <c r="B1670">
        <v>353034427</v>
      </c>
      <c r="C1670">
        <v>353034400</v>
      </c>
      <c r="D1670">
        <v>342717233</v>
      </c>
      <c r="E1670">
        <v>1</v>
      </c>
      <c r="F1670">
        <v>1</v>
      </c>
      <c r="G1670">
        <v>1</v>
      </c>
      <c r="H1670">
        <v>3</v>
      </c>
      <c r="I1670" t="s">
        <v>1326</v>
      </c>
      <c r="J1670" t="s">
        <v>1327</v>
      </c>
      <c r="K1670" t="s">
        <v>1328</v>
      </c>
      <c r="L1670">
        <v>1346</v>
      </c>
      <c r="N1670">
        <v>1009</v>
      </c>
      <c r="O1670" t="s">
        <v>1244</v>
      </c>
      <c r="P1670" t="s">
        <v>1244</v>
      </c>
      <c r="Q1670">
        <v>1</v>
      </c>
      <c r="X1670">
        <v>0</v>
      </c>
      <c r="Y1670">
        <v>174.93</v>
      </c>
      <c r="Z1670">
        <v>0</v>
      </c>
      <c r="AA1670">
        <v>0</v>
      </c>
      <c r="AB1670">
        <v>0</v>
      </c>
      <c r="AC1670">
        <v>1</v>
      </c>
      <c r="AD1670">
        <v>0</v>
      </c>
      <c r="AE1670">
        <v>0</v>
      </c>
      <c r="AF1670" t="s">
        <v>23</v>
      </c>
      <c r="AG1670">
        <v>0</v>
      </c>
      <c r="AH1670">
        <v>2</v>
      </c>
      <c r="AI1670">
        <v>353034407</v>
      </c>
      <c r="AJ1670">
        <v>1670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</row>
    <row r="1671" spans="1:44" x14ac:dyDescent="0.25">
      <c r="A1671">
        <f>ROW(Source!A439)</f>
        <v>439</v>
      </c>
      <c r="B1671">
        <v>353034428</v>
      </c>
      <c r="C1671">
        <v>353034400</v>
      </c>
      <c r="D1671">
        <v>342718355</v>
      </c>
      <c r="E1671">
        <v>1</v>
      </c>
      <c r="F1671">
        <v>1</v>
      </c>
      <c r="G1671">
        <v>1</v>
      </c>
      <c r="H1671">
        <v>3</v>
      </c>
      <c r="I1671" t="s">
        <v>1248</v>
      </c>
      <c r="J1671" t="s">
        <v>1249</v>
      </c>
      <c r="K1671" t="s">
        <v>1250</v>
      </c>
      <c r="L1671">
        <v>1346</v>
      </c>
      <c r="N1671">
        <v>1009</v>
      </c>
      <c r="O1671" t="s">
        <v>1244</v>
      </c>
      <c r="P1671" t="s">
        <v>1244</v>
      </c>
      <c r="Q1671">
        <v>1</v>
      </c>
      <c r="X1671">
        <v>0.02</v>
      </c>
      <c r="Y1671">
        <v>56.11</v>
      </c>
      <c r="Z1671">
        <v>0</v>
      </c>
      <c r="AA1671">
        <v>0</v>
      </c>
      <c r="AB1671">
        <v>0</v>
      </c>
      <c r="AC1671">
        <v>0</v>
      </c>
      <c r="AD1671">
        <v>1</v>
      </c>
      <c r="AE1671">
        <v>0</v>
      </c>
      <c r="AF1671" t="s">
        <v>23</v>
      </c>
      <c r="AG1671">
        <v>0</v>
      </c>
      <c r="AH1671">
        <v>2</v>
      </c>
      <c r="AI1671">
        <v>353034408</v>
      </c>
      <c r="AJ1671">
        <v>1671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</row>
    <row r="1672" spans="1:44" x14ac:dyDescent="0.25">
      <c r="A1672">
        <f>ROW(Source!A439)</f>
        <v>439</v>
      </c>
      <c r="B1672">
        <v>353034429</v>
      </c>
      <c r="C1672">
        <v>353034400</v>
      </c>
      <c r="D1672">
        <v>342641712</v>
      </c>
      <c r="E1672">
        <v>113</v>
      </c>
      <c r="F1672">
        <v>1</v>
      </c>
      <c r="G1672">
        <v>1</v>
      </c>
      <c r="H1672">
        <v>3</v>
      </c>
      <c r="I1672" t="s">
        <v>1388</v>
      </c>
      <c r="J1672" t="s">
        <v>3</v>
      </c>
      <c r="K1672" t="s">
        <v>1389</v>
      </c>
      <c r="L1672">
        <v>1371</v>
      </c>
      <c r="N1672">
        <v>1013</v>
      </c>
      <c r="O1672" t="s">
        <v>21</v>
      </c>
      <c r="P1672" t="s">
        <v>21</v>
      </c>
      <c r="Q1672">
        <v>1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1</v>
      </c>
      <c r="AD1672">
        <v>0</v>
      </c>
      <c r="AE1672">
        <v>0</v>
      </c>
      <c r="AF1672" t="s">
        <v>23</v>
      </c>
      <c r="AG1672">
        <v>0</v>
      </c>
      <c r="AH1672">
        <v>2</v>
      </c>
      <c r="AI1672">
        <v>353034409</v>
      </c>
      <c r="AJ1672">
        <v>1672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</row>
    <row r="1673" spans="1:44" x14ac:dyDescent="0.25">
      <c r="A1673">
        <f>ROW(Source!A439)</f>
        <v>439</v>
      </c>
      <c r="B1673">
        <v>353034430</v>
      </c>
      <c r="C1673">
        <v>353034400</v>
      </c>
      <c r="D1673">
        <v>342641717</v>
      </c>
      <c r="E1673">
        <v>113</v>
      </c>
      <c r="F1673">
        <v>1</v>
      </c>
      <c r="G1673">
        <v>1</v>
      </c>
      <c r="H1673">
        <v>3</v>
      </c>
      <c r="I1673" t="s">
        <v>1396</v>
      </c>
      <c r="J1673" t="s">
        <v>3</v>
      </c>
      <c r="K1673" t="s">
        <v>1397</v>
      </c>
      <c r="L1673">
        <v>1371</v>
      </c>
      <c r="N1673">
        <v>1013</v>
      </c>
      <c r="O1673" t="s">
        <v>21</v>
      </c>
      <c r="P1673" t="s">
        <v>21</v>
      </c>
      <c r="Q1673">
        <v>1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1</v>
      </c>
      <c r="AD1673">
        <v>0</v>
      </c>
      <c r="AE1673">
        <v>0</v>
      </c>
      <c r="AF1673" t="s">
        <v>23</v>
      </c>
      <c r="AG1673">
        <v>0</v>
      </c>
      <c r="AH1673">
        <v>2</v>
      </c>
      <c r="AI1673">
        <v>353034410</v>
      </c>
      <c r="AJ1673">
        <v>1673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</row>
    <row r="1674" spans="1:44" x14ac:dyDescent="0.25">
      <c r="A1674">
        <f>ROW(Source!A439)</f>
        <v>439</v>
      </c>
      <c r="B1674">
        <v>353034431</v>
      </c>
      <c r="C1674">
        <v>353034400</v>
      </c>
      <c r="D1674">
        <v>342642396</v>
      </c>
      <c r="E1674">
        <v>113</v>
      </c>
      <c r="F1674">
        <v>1</v>
      </c>
      <c r="G1674">
        <v>1</v>
      </c>
      <c r="H1674">
        <v>3</v>
      </c>
      <c r="I1674" t="s">
        <v>1329</v>
      </c>
      <c r="J1674" t="s">
        <v>3</v>
      </c>
      <c r="K1674" t="s">
        <v>1330</v>
      </c>
      <c r="L1674">
        <v>1348</v>
      </c>
      <c r="N1674">
        <v>1009</v>
      </c>
      <c r="O1674" t="s">
        <v>811</v>
      </c>
      <c r="P1674" t="s">
        <v>811</v>
      </c>
      <c r="Q1674">
        <v>1000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1</v>
      </c>
      <c r="AD1674">
        <v>0</v>
      </c>
      <c r="AE1674">
        <v>0</v>
      </c>
      <c r="AF1674" t="s">
        <v>23</v>
      </c>
      <c r="AG1674">
        <v>0</v>
      </c>
      <c r="AH1674">
        <v>2</v>
      </c>
      <c r="AI1674">
        <v>353034411</v>
      </c>
      <c r="AJ1674">
        <v>1674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</row>
    <row r="1675" spans="1:44" x14ac:dyDescent="0.25">
      <c r="A1675">
        <f>ROW(Source!A439)</f>
        <v>439</v>
      </c>
      <c r="B1675">
        <v>353034432</v>
      </c>
      <c r="C1675">
        <v>353034400</v>
      </c>
      <c r="D1675">
        <v>342642533</v>
      </c>
      <c r="E1675">
        <v>113</v>
      </c>
      <c r="F1675">
        <v>1</v>
      </c>
      <c r="G1675">
        <v>1</v>
      </c>
      <c r="H1675">
        <v>3</v>
      </c>
      <c r="I1675" t="s">
        <v>1331</v>
      </c>
      <c r="J1675" t="s">
        <v>3</v>
      </c>
      <c r="K1675" t="s">
        <v>1332</v>
      </c>
      <c r="L1675">
        <v>1346</v>
      </c>
      <c r="N1675">
        <v>1009</v>
      </c>
      <c r="O1675" t="s">
        <v>1244</v>
      </c>
      <c r="P1675" t="s">
        <v>1244</v>
      </c>
      <c r="Q1675">
        <v>1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1</v>
      </c>
      <c r="AD1675">
        <v>0</v>
      </c>
      <c r="AE1675">
        <v>0</v>
      </c>
      <c r="AF1675" t="s">
        <v>23</v>
      </c>
      <c r="AG1675">
        <v>0</v>
      </c>
      <c r="AH1675">
        <v>2</v>
      </c>
      <c r="AI1675">
        <v>353034412</v>
      </c>
      <c r="AJ1675">
        <v>1675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</row>
    <row r="1676" spans="1:44" x14ac:dyDescent="0.25">
      <c r="A1676">
        <f>ROW(Source!A439)</f>
        <v>439</v>
      </c>
      <c r="B1676">
        <v>353034433</v>
      </c>
      <c r="C1676">
        <v>353034400</v>
      </c>
      <c r="D1676">
        <v>342642846</v>
      </c>
      <c r="E1676">
        <v>113</v>
      </c>
      <c r="F1676">
        <v>1</v>
      </c>
      <c r="G1676">
        <v>1</v>
      </c>
      <c r="H1676">
        <v>3</v>
      </c>
      <c r="I1676" t="s">
        <v>1379</v>
      </c>
      <c r="J1676" t="s">
        <v>3</v>
      </c>
      <c r="K1676" t="s">
        <v>1380</v>
      </c>
      <c r="L1676">
        <v>1348</v>
      </c>
      <c r="N1676">
        <v>1009</v>
      </c>
      <c r="O1676" t="s">
        <v>811</v>
      </c>
      <c r="P1676" t="s">
        <v>811</v>
      </c>
      <c r="Q1676">
        <v>1000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1</v>
      </c>
      <c r="AD1676">
        <v>0</v>
      </c>
      <c r="AE1676">
        <v>0</v>
      </c>
      <c r="AF1676" t="s">
        <v>23</v>
      </c>
      <c r="AG1676">
        <v>0</v>
      </c>
      <c r="AH1676">
        <v>2</v>
      </c>
      <c r="AI1676">
        <v>353034413</v>
      </c>
      <c r="AJ1676">
        <v>1676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</row>
    <row r="1677" spans="1:44" x14ac:dyDescent="0.25">
      <c r="A1677">
        <f>ROW(Source!A439)</f>
        <v>439</v>
      </c>
      <c r="B1677">
        <v>353034434</v>
      </c>
      <c r="C1677">
        <v>353034400</v>
      </c>
      <c r="D1677">
        <v>342735762</v>
      </c>
      <c r="E1677">
        <v>1</v>
      </c>
      <c r="F1677">
        <v>1</v>
      </c>
      <c r="G1677">
        <v>1</v>
      </c>
      <c r="H1677">
        <v>3</v>
      </c>
      <c r="I1677" t="s">
        <v>1362</v>
      </c>
      <c r="J1677" t="s">
        <v>1363</v>
      </c>
      <c r="K1677" t="s">
        <v>1364</v>
      </c>
      <c r="L1677">
        <v>1348</v>
      </c>
      <c r="N1677">
        <v>1009</v>
      </c>
      <c r="O1677" t="s">
        <v>811</v>
      </c>
      <c r="P1677" t="s">
        <v>811</v>
      </c>
      <c r="Q1677">
        <v>1000</v>
      </c>
      <c r="X1677">
        <v>4.0000000000000002E-4</v>
      </c>
      <c r="Y1677">
        <v>61265.39</v>
      </c>
      <c r="Z1677">
        <v>0</v>
      </c>
      <c r="AA1677">
        <v>0</v>
      </c>
      <c r="AB1677">
        <v>0</v>
      </c>
      <c r="AC1677">
        <v>0</v>
      </c>
      <c r="AD1677">
        <v>1</v>
      </c>
      <c r="AE1677">
        <v>0</v>
      </c>
      <c r="AF1677" t="s">
        <v>23</v>
      </c>
      <c r="AG1677">
        <v>0</v>
      </c>
      <c r="AH1677">
        <v>2</v>
      </c>
      <c r="AI1677">
        <v>353034414</v>
      </c>
      <c r="AJ1677">
        <v>1677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</row>
    <row r="1678" spans="1:44" x14ac:dyDescent="0.25">
      <c r="A1678">
        <f>ROW(Source!A439)</f>
        <v>439</v>
      </c>
      <c r="B1678">
        <v>353034435</v>
      </c>
      <c r="C1678">
        <v>353034400</v>
      </c>
      <c r="D1678">
        <v>342735789</v>
      </c>
      <c r="E1678">
        <v>1</v>
      </c>
      <c r="F1678">
        <v>1</v>
      </c>
      <c r="G1678">
        <v>1</v>
      </c>
      <c r="H1678">
        <v>3</v>
      </c>
      <c r="I1678" t="s">
        <v>1365</v>
      </c>
      <c r="J1678" t="s">
        <v>1366</v>
      </c>
      <c r="K1678" t="s">
        <v>1367</v>
      </c>
      <c r="L1678">
        <v>1348</v>
      </c>
      <c r="N1678">
        <v>1009</v>
      </c>
      <c r="O1678" t="s">
        <v>811</v>
      </c>
      <c r="P1678" t="s">
        <v>811</v>
      </c>
      <c r="Q1678">
        <v>1000</v>
      </c>
      <c r="X1678">
        <v>1E-4</v>
      </c>
      <c r="Y1678">
        <v>80020.98</v>
      </c>
      <c r="Z1678">
        <v>0</v>
      </c>
      <c r="AA1678">
        <v>0</v>
      </c>
      <c r="AB1678">
        <v>0</v>
      </c>
      <c r="AC1678">
        <v>0</v>
      </c>
      <c r="AD1678">
        <v>1</v>
      </c>
      <c r="AE1678">
        <v>0</v>
      </c>
      <c r="AF1678" t="s">
        <v>23</v>
      </c>
      <c r="AG1678">
        <v>0</v>
      </c>
      <c r="AH1678">
        <v>2</v>
      </c>
      <c r="AI1678">
        <v>353034415</v>
      </c>
      <c r="AJ1678">
        <v>1678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</row>
    <row r="1679" spans="1:44" x14ac:dyDescent="0.25">
      <c r="A1679">
        <f>ROW(Source!A439)</f>
        <v>439</v>
      </c>
      <c r="B1679">
        <v>353034436</v>
      </c>
      <c r="C1679">
        <v>353034400</v>
      </c>
      <c r="D1679">
        <v>342743019</v>
      </c>
      <c r="E1679">
        <v>1</v>
      </c>
      <c r="F1679">
        <v>1</v>
      </c>
      <c r="G1679">
        <v>1</v>
      </c>
      <c r="H1679">
        <v>3</v>
      </c>
      <c r="I1679" t="s">
        <v>1374</v>
      </c>
      <c r="J1679" t="s">
        <v>1375</v>
      </c>
      <c r="K1679" t="s">
        <v>1376</v>
      </c>
      <c r="L1679">
        <v>1425</v>
      </c>
      <c r="N1679">
        <v>1013</v>
      </c>
      <c r="O1679" t="s">
        <v>894</v>
      </c>
      <c r="P1679" t="s">
        <v>894</v>
      </c>
      <c r="Q1679">
        <v>1</v>
      </c>
      <c r="X1679">
        <v>0.12</v>
      </c>
      <c r="Y1679">
        <v>1031.73</v>
      </c>
      <c r="Z1679">
        <v>0</v>
      </c>
      <c r="AA1679">
        <v>0</v>
      </c>
      <c r="AB1679">
        <v>0</v>
      </c>
      <c r="AC1679">
        <v>0</v>
      </c>
      <c r="AD1679">
        <v>1</v>
      </c>
      <c r="AE1679">
        <v>0</v>
      </c>
      <c r="AF1679" t="s">
        <v>23</v>
      </c>
      <c r="AG1679">
        <v>0</v>
      </c>
      <c r="AH1679">
        <v>2</v>
      </c>
      <c r="AI1679">
        <v>353034416</v>
      </c>
      <c r="AJ1679">
        <v>1679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</row>
    <row r="1680" spans="1:44" x14ac:dyDescent="0.25">
      <c r="A1680">
        <f>ROW(Source!A439)</f>
        <v>439</v>
      </c>
      <c r="B1680">
        <v>353034437</v>
      </c>
      <c r="C1680">
        <v>353034400</v>
      </c>
      <c r="D1680">
        <v>342645106</v>
      </c>
      <c r="E1680">
        <v>113</v>
      </c>
      <c r="F1680">
        <v>1</v>
      </c>
      <c r="G1680">
        <v>1</v>
      </c>
      <c r="H1680">
        <v>3</v>
      </c>
      <c r="I1680" t="s">
        <v>1333</v>
      </c>
      <c r="J1680" t="s">
        <v>3</v>
      </c>
      <c r="K1680" t="s">
        <v>1377</v>
      </c>
      <c r="L1680">
        <v>1371</v>
      </c>
      <c r="N1680">
        <v>1013</v>
      </c>
      <c r="O1680" t="s">
        <v>21</v>
      </c>
      <c r="P1680" t="s">
        <v>21</v>
      </c>
      <c r="Q1680">
        <v>1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1</v>
      </c>
      <c r="AD1680">
        <v>0</v>
      </c>
      <c r="AE1680">
        <v>0</v>
      </c>
      <c r="AF1680" t="s">
        <v>23</v>
      </c>
      <c r="AG1680">
        <v>0</v>
      </c>
      <c r="AH1680">
        <v>2</v>
      </c>
      <c r="AI1680">
        <v>353034417</v>
      </c>
      <c r="AJ1680">
        <v>1680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</row>
    <row r="1681" spans="1:44" x14ac:dyDescent="0.25">
      <c r="A1681">
        <f>ROW(Source!A439)</f>
        <v>439</v>
      </c>
      <c r="B1681">
        <v>353034438</v>
      </c>
      <c r="C1681">
        <v>353034400</v>
      </c>
      <c r="D1681">
        <v>342645129</v>
      </c>
      <c r="E1681">
        <v>113</v>
      </c>
      <c r="F1681">
        <v>1</v>
      </c>
      <c r="G1681">
        <v>1</v>
      </c>
      <c r="H1681">
        <v>3</v>
      </c>
      <c r="I1681" t="s">
        <v>1335</v>
      </c>
      <c r="J1681" t="s">
        <v>3</v>
      </c>
      <c r="K1681" t="s">
        <v>1321</v>
      </c>
      <c r="L1681">
        <v>1346</v>
      </c>
      <c r="N1681">
        <v>1009</v>
      </c>
      <c r="O1681" t="s">
        <v>1244</v>
      </c>
      <c r="P1681" t="s">
        <v>1244</v>
      </c>
      <c r="Q1681">
        <v>1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1</v>
      </c>
      <c r="AD1681">
        <v>0</v>
      </c>
      <c r="AE1681">
        <v>0</v>
      </c>
      <c r="AF1681" t="s">
        <v>23</v>
      </c>
      <c r="AG1681">
        <v>0</v>
      </c>
      <c r="AH1681">
        <v>2</v>
      </c>
      <c r="AI1681">
        <v>353034418</v>
      </c>
      <c r="AJ1681">
        <v>1681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</row>
    <row r="1682" spans="1:44" x14ac:dyDescent="0.25">
      <c r="A1682">
        <f>ROW(Source!A439)</f>
        <v>439</v>
      </c>
      <c r="B1682">
        <v>353034439</v>
      </c>
      <c r="C1682">
        <v>353034400</v>
      </c>
      <c r="D1682">
        <v>342645151</v>
      </c>
      <c r="E1682">
        <v>113</v>
      </c>
      <c r="F1682">
        <v>1</v>
      </c>
      <c r="G1682">
        <v>1</v>
      </c>
      <c r="H1682">
        <v>3</v>
      </c>
      <c r="I1682" t="s">
        <v>1381</v>
      </c>
      <c r="J1682" t="s">
        <v>3</v>
      </c>
      <c r="K1682" t="s">
        <v>1382</v>
      </c>
      <c r="L1682">
        <v>1371</v>
      </c>
      <c r="N1682">
        <v>1013</v>
      </c>
      <c r="O1682" t="s">
        <v>21</v>
      </c>
      <c r="P1682" t="s">
        <v>21</v>
      </c>
      <c r="Q1682">
        <v>1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1</v>
      </c>
      <c r="AD1682">
        <v>0</v>
      </c>
      <c r="AE1682">
        <v>0</v>
      </c>
      <c r="AF1682" t="s">
        <v>23</v>
      </c>
      <c r="AG1682">
        <v>0</v>
      </c>
      <c r="AH1682">
        <v>2</v>
      </c>
      <c r="AI1682">
        <v>353034419</v>
      </c>
      <c r="AJ1682">
        <v>1682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</row>
    <row r="1683" spans="1:44" x14ac:dyDescent="0.25">
      <c r="A1683">
        <f>ROW(Source!A439)</f>
        <v>439</v>
      </c>
      <c r="B1683">
        <v>353034440</v>
      </c>
      <c r="C1683">
        <v>353034400</v>
      </c>
      <c r="D1683">
        <v>342645155</v>
      </c>
      <c r="E1683">
        <v>113</v>
      </c>
      <c r="F1683">
        <v>1</v>
      </c>
      <c r="G1683">
        <v>1</v>
      </c>
      <c r="H1683">
        <v>3</v>
      </c>
      <c r="I1683" t="s">
        <v>1264</v>
      </c>
      <c r="J1683" t="s">
        <v>3</v>
      </c>
      <c r="K1683" t="s">
        <v>1378</v>
      </c>
      <c r="L1683">
        <v>1371</v>
      </c>
      <c r="N1683">
        <v>1013</v>
      </c>
      <c r="O1683" t="s">
        <v>21</v>
      </c>
      <c r="P1683" t="s">
        <v>21</v>
      </c>
      <c r="Q1683">
        <v>1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1</v>
      </c>
      <c r="AD1683">
        <v>0</v>
      </c>
      <c r="AE1683">
        <v>0</v>
      </c>
      <c r="AF1683" t="s">
        <v>23</v>
      </c>
      <c r="AG1683">
        <v>0</v>
      </c>
      <c r="AH1683">
        <v>2</v>
      </c>
      <c r="AI1683">
        <v>353034420</v>
      </c>
      <c r="AJ1683">
        <v>1683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</row>
    <row r="1684" spans="1:44" x14ac:dyDescent="0.25">
      <c r="A1684">
        <f>ROW(Source!A476)</f>
        <v>476</v>
      </c>
      <c r="B1684">
        <v>353034461</v>
      </c>
      <c r="C1684">
        <v>353034442</v>
      </c>
      <c r="D1684">
        <v>342640203</v>
      </c>
      <c r="E1684">
        <v>113</v>
      </c>
      <c r="F1684">
        <v>1</v>
      </c>
      <c r="G1684">
        <v>1</v>
      </c>
      <c r="H1684">
        <v>1</v>
      </c>
      <c r="I1684" t="s">
        <v>1352</v>
      </c>
      <c r="J1684" t="s">
        <v>3</v>
      </c>
      <c r="K1684" t="s">
        <v>1353</v>
      </c>
      <c r="L1684">
        <v>1191</v>
      </c>
      <c r="N1684">
        <v>1013</v>
      </c>
      <c r="O1684" t="s">
        <v>1221</v>
      </c>
      <c r="P1684" t="s">
        <v>1221</v>
      </c>
      <c r="Q1684">
        <v>1</v>
      </c>
      <c r="X1684">
        <v>3.06</v>
      </c>
      <c r="Y1684">
        <v>0</v>
      </c>
      <c r="Z1684">
        <v>0</v>
      </c>
      <c r="AA1684">
        <v>0</v>
      </c>
      <c r="AB1684">
        <v>551.12</v>
      </c>
      <c r="AC1684">
        <v>0</v>
      </c>
      <c r="AD1684">
        <v>1</v>
      </c>
      <c r="AE1684">
        <v>1</v>
      </c>
      <c r="AF1684" t="s">
        <v>601</v>
      </c>
      <c r="AG1684">
        <v>2.1591359999999997</v>
      </c>
      <c r="AH1684">
        <v>2</v>
      </c>
      <c r="AI1684">
        <v>353034443</v>
      </c>
      <c r="AJ1684">
        <v>1684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</row>
    <row r="1685" spans="1:44" x14ac:dyDescent="0.25">
      <c r="A1685">
        <f>ROW(Source!A476)</f>
        <v>476</v>
      </c>
      <c r="B1685">
        <v>353034462</v>
      </c>
      <c r="C1685">
        <v>353034442</v>
      </c>
      <c r="D1685">
        <v>342640393</v>
      </c>
      <c r="E1685">
        <v>113</v>
      </c>
      <c r="F1685">
        <v>1</v>
      </c>
      <c r="G1685">
        <v>1</v>
      </c>
      <c r="H1685">
        <v>1</v>
      </c>
      <c r="I1685" t="s">
        <v>1222</v>
      </c>
      <c r="J1685" t="s">
        <v>3</v>
      </c>
      <c r="K1685" t="s">
        <v>1223</v>
      </c>
      <c r="L1685">
        <v>1191</v>
      </c>
      <c r="N1685">
        <v>1013</v>
      </c>
      <c r="O1685" t="s">
        <v>1221</v>
      </c>
      <c r="P1685" t="s">
        <v>1221</v>
      </c>
      <c r="Q1685">
        <v>1</v>
      </c>
      <c r="X1685">
        <v>0.87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1</v>
      </c>
      <c r="AE1685">
        <v>2</v>
      </c>
      <c r="AF1685" t="s">
        <v>24</v>
      </c>
      <c r="AG1685">
        <v>0.73080000000000001</v>
      </c>
      <c r="AH1685">
        <v>2</v>
      </c>
      <c r="AI1685">
        <v>353034444</v>
      </c>
      <c r="AJ1685">
        <v>1685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</row>
    <row r="1686" spans="1:44" x14ac:dyDescent="0.25">
      <c r="A1686">
        <f>ROW(Source!A476)</f>
        <v>476</v>
      </c>
      <c r="B1686">
        <v>353034463</v>
      </c>
      <c r="C1686">
        <v>353034442</v>
      </c>
      <c r="D1686">
        <v>342764625</v>
      </c>
      <c r="E1686">
        <v>1</v>
      </c>
      <c r="F1686">
        <v>1</v>
      </c>
      <c r="G1686">
        <v>1</v>
      </c>
      <c r="H1686">
        <v>2</v>
      </c>
      <c r="I1686" t="s">
        <v>1313</v>
      </c>
      <c r="J1686" t="s">
        <v>1314</v>
      </c>
      <c r="K1686" t="s">
        <v>1315</v>
      </c>
      <c r="L1686">
        <v>1368</v>
      </c>
      <c r="N1686">
        <v>1011</v>
      </c>
      <c r="O1686" t="s">
        <v>1227</v>
      </c>
      <c r="P1686" t="s">
        <v>1227</v>
      </c>
      <c r="Q1686">
        <v>1</v>
      </c>
      <c r="X1686">
        <v>0.68</v>
      </c>
      <c r="Y1686">
        <v>0</v>
      </c>
      <c r="Z1686">
        <v>2088.77</v>
      </c>
      <c r="AA1686">
        <v>687.23</v>
      </c>
      <c r="AB1686">
        <v>0</v>
      </c>
      <c r="AC1686">
        <v>0</v>
      </c>
      <c r="AD1686">
        <v>1</v>
      </c>
      <c r="AE1686">
        <v>0</v>
      </c>
      <c r="AF1686" t="s">
        <v>24</v>
      </c>
      <c r="AG1686">
        <v>0.57120000000000004</v>
      </c>
      <c r="AH1686">
        <v>2</v>
      </c>
      <c r="AI1686">
        <v>353034445</v>
      </c>
      <c r="AJ1686">
        <v>1686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</row>
    <row r="1687" spans="1:44" x14ac:dyDescent="0.25">
      <c r="A1687">
        <f>ROW(Source!A476)</f>
        <v>476</v>
      </c>
      <c r="B1687">
        <v>353034464</v>
      </c>
      <c r="C1687">
        <v>353034442</v>
      </c>
      <c r="D1687">
        <v>342765643</v>
      </c>
      <c r="E1687">
        <v>1</v>
      </c>
      <c r="F1687">
        <v>1</v>
      </c>
      <c r="G1687">
        <v>1</v>
      </c>
      <c r="H1687">
        <v>2</v>
      </c>
      <c r="I1687" t="s">
        <v>1229</v>
      </c>
      <c r="J1687" t="s">
        <v>1230</v>
      </c>
      <c r="K1687" t="s">
        <v>1231</v>
      </c>
      <c r="L1687">
        <v>1368</v>
      </c>
      <c r="N1687">
        <v>1011</v>
      </c>
      <c r="O1687" t="s">
        <v>1227</v>
      </c>
      <c r="P1687" t="s">
        <v>1227</v>
      </c>
      <c r="Q1687">
        <v>1</v>
      </c>
      <c r="X1687">
        <v>0.19</v>
      </c>
      <c r="Y1687">
        <v>0</v>
      </c>
      <c r="Z1687">
        <v>477.92</v>
      </c>
      <c r="AA1687">
        <v>597.98</v>
      </c>
      <c r="AB1687">
        <v>0</v>
      </c>
      <c r="AC1687">
        <v>0</v>
      </c>
      <c r="AD1687">
        <v>1</v>
      </c>
      <c r="AE1687">
        <v>0</v>
      </c>
      <c r="AF1687" t="s">
        <v>24</v>
      </c>
      <c r="AG1687">
        <v>0.15959999999999999</v>
      </c>
      <c r="AH1687">
        <v>2</v>
      </c>
      <c r="AI1687">
        <v>353034446</v>
      </c>
      <c r="AJ1687">
        <v>1687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</row>
    <row r="1688" spans="1:44" x14ac:dyDescent="0.25">
      <c r="A1688">
        <f>ROW(Source!A476)</f>
        <v>476</v>
      </c>
      <c r="B1688">
        <v>353034465</v>
      </c>
      <c r="C1688">
        <v>353034442</v>
      </c>
      <c r="D1688">
        <v>342713964</v>
      </c>
      <c r="E1688">
        <v>1</v>
      </c>
      <c r="F1688">
        <v>1</v>
      </c>
      <c r="G1688">
        <v>1</v>
      </c>
      <c r="H1688">
        <v>3</v>
      </c>
      <c r="I1688" t="s">
        <v>1245</v>
      </c>
      <c r="J1688" t="s">
        <v>1246</v>
      </c>
      <c r="K1688" t="s">
        <v>1247</v>
      </c>
      <c r="L1688">
        <v>1346</v>
      </c>
      <c r="N1688">
        <v>1009</v>
      </c>
      <c r="O1688" t="s">
        <v>1244</v>
      </c>
      <c r="P1688" t="s">
        <v>1244</v>
      </c>
      <c r="Q1688">
        <v>1</v>
      </c>
      <c r="X1688">
        <v>0.1</v>
      </c>
      <c r="Y1688">
        <v>238.29</v>
      </c>
      <c r="Z1688">
        <v>0</v>
      </c>
      <c r="AA1688">
        <v>0</v>
      </c>
      <c r="AB1688">
        <v>0</v>
      </c>
      <c r="AC1688">
        <v>0</v>
      </c>
      <c r="AD1688">
        <v>1</v>
      </c>
      <c r="AE1688">
        <v>0</v>
      </c>
      <c r="AF1688" t="s">
        <v>23</v>
      </c>
      <c r="AG1688">
        <v>0</v>
      </c>
      <c r="AH1688">
        <v>2</v>
      </c>
      <c r="AI1688">
        <v>353034447</v>
      </c>
      <c r="AJ1688">
        <v>1688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</row>
    <row r="1689" spans="1:44" x14ac:dyDescent="0.25">
      <c r="A1689">
        <f>ROW(Source!A476)</f>
        <v>476</v>
      </c>
      <c r="B1689">
        <v>353034466</v>
      </c>
      <c r="C1689">
        <v>353034442</v>
      </c>
      <c r="D1689">
        <v>342713971</v>
      </c>
      <c r="E1689">
        <v>1</v>
      </c>
      <c r="F1689">
        <v>1</v>
      </c>
      <c r="G1689">
        <v>1</v>
      </c>
      <c r="H1689">
        <v>3</v>
      </c>
      <c r="I1689" t="s">
        <v>1354</v>
      </c>
      <c r="J1689" t="s">
        <v>1355</v>
      </c>
      <c r="K1689" t="s">
        <v>1356</v>
      </c>
      <c r="L1689">
        <v>1346</v>
      </c>
      <c r="N1689">
        <v>1009</v>
      </c>
      <c r="O1689" t="s">
        <v>1244</v>
      </c>
      <c r="P1689" t="s">
        <v>1244</v>
      </c>
      <c r="Q1689">
        <v>1</v>
      </c>
      <c r="X1689">
        <v>0.03</v>
      </c>
      <c r="Y1689">
        <v>58.53</v>
      </c>
      <c r="Z1689">
        <v>0</v>
      </c>
      <c r="AA1689">
        <v>0</v>
      </c>
      <c r="AB1689">
        <v>0</v>
      </c>
      <c r="AC1689">
        <v>0</v>
      </c>
      <c r="AD1689">
        <v>1</v>
      </c>
      <c r="AE1689">
        <v>0</v>
      </c>
      <c r="AF1689" t="s">
        <v>23</v>
      </c>
      <c r="AG1689">
        <v>0</v>
      </c>
      <c r="AH1689">
        <v>2</v>
      </c>
      <c r="AI1689">
        <v>353034448</v>
      </c>
      <c r="AJ1689">
        <v>1689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</row>
    <row r="1690" spans="1:44" x14ac:dyDescent="0.25">
      <c r="A1690">
        <f>ROW(Source!A476)</f>
        <v>476</v>
      </c>
      <c r="B1690">
        <v>353034467</v>
      </c>
      <c r="C1690">
        <v>353034442</v>
      </c>
      <c r="D1690">
        <v>342717233</v>
      </c>
      <c r="E1690">
        <v>1</v>
      </c>
      <c r="F1690">
        <v>1</v>
      </c>
      <c r="G1690">
        <v>1</v>
      </c>
      <c r="H1690">
        <v>3</v>
      </c>
      <c r="I1690" t="s">
        <v>1326</v>
      </c>
      <c r="J1690" t="s">
        <v>1327</v>
      </c>
      <c r="K1690" t="s">
        <v>1328</v>
      </c>
      <c r="L1690">
        <v>1346</v>
      </c>
      <c r="N1690">
        <v>1009</v>
      </c>
      <c r="O1690" t="s">
        <v>1244</v>
      </c>
      <c r="P1690" t="s">
        <v>1244</v>
      </c>
      <c r="Q1690">
        <v>1</v>
      </c>
      <c r="X1690">
        <v>0</v>
      </c>
      <c r="Y1690">
        <v>174.93</v>
      </c>
      <c r="Z1690">
        <v>0</v>
      </c>
      <c r="AA1690">
        <v>0</v>
      </c>
      <c r="AB1690">
        <v>0</v>
      </c>
      <c r="AC1690">
        <v>1</v>
      </c>
      <c r="AD1690">
        <v>0</v>
      </c>
      <c r="AE1690">
        <v>0</v>
      </c>
      <c r="AF1690" t="s">
        <v>23</v>
      </c>
      <c r="AG1690">
        <v>0</v>
      </c>
      <c r="AH1690">
        <v>2</v>
      </c>
      <c r="AI1690">
        <v>353034449</v>
      </c>
      <c r="AJ1690">
        <v>1690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</row>
    <row r="1691" spans="1:44" x14ac:dyDescent="0.25">
      <c r="A1691">
        <f>ROW(Source!A476)</f>
        <v>476</v>
      </c>
      <c r="B1691">
        <v>353034468</v>
      </c>
      <c r="C1691">
        <v>353034442</v>
      </c>
      <c r="D1691">
        <v>342718355</v>
      </c>
      <c r="E1691">
        <v>1</v>
      </c>
      <c r="F1691">
        <v>1</v>
      </c>
      <c r="G1691">
        <v>1</v>
      </c>
      <c r="H1691">
        <v>3</v>
      </c>
      <c r="I1691" t="s">
        <v>1248</v>
      </c>
      <c r="J1691" t="s">
        <v>1249</v>
      </c>
      <c r="K1691" t="s">
        <v>1250</v>
      </c>
      <c r="L1691">
        <v>1346</v>
      </c>
      <c r="N1691">
        <v>1009</v>
      </c>
      <c r="O1691" t="s">
        <v>1244</v>
      </c>
      <c r="P1691" t="s">
        <v>1244</v>
      </c>
      <c r="Q1691">
        <v>1</v>
      </c>
      <c r="X1691">
        <v>0.02</v>
      </c>
      <c r="Y1691">
        <v>56.11</v>
      </c>
      <c r="Z1691">
        <v>0</v>
      </c>
      <c r="AA1691">
        <v>0</v>
      </c>
      <c r="AB1691">
        <v>0</v>
      </c>
      <c r="AC1691">
        <v>0</v>
      </c>
      <c r="AD1691">
        <v>1</v>
      </c>
      <c r="AE1691">
        <v>0</v>
      </c>
      <c r="AF1691" t="s">
        <v>23</v>
      </c>
      <c r="AG1691">
        <v>0</v>
      </c>
      <c r="AH1691">
        <v>2</v>
      </c>
      <c r="AI1691">
        <v>353034450</v>
      </c>
      <c r="AJ1691">
        <v>1691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</row>
    <row r="1692" spans="1:44" x14ac:dyDescent="0.25">
      <c r="A1692">
        <f>ROW(Source!A476)</f>
        <v>476</v>
      </c>
      <c r="B1692">
        <v>353034469</v>
      </c>
      <c r="C1692">
        <v>353034442</v>
      </c>
      <c r="D1692">
        <v>342641717</v>
      </c>
      <c r="E1692">
        <v>113</v>
      </c>
      <c r="F1692">
        <v>1</v>
      </c>
      <c r="G1692">
        <v>1</v>
      </c>
      <c r="H1692">
        <v>3</v>
      </c>
      <c r="I1692" t="s">
        <v>1396</v>
      </c>
      <c r="J1692" t="s">
        <v>3</v>
      </c>
      <c r="K1692" t="s">
        <v>1397</v>
      </c>
      <c r="L1692">
        <v>1371</v>
      </c>
      <c r="N1692">
        <v>1013</v>
      </c>
      <c r="O1692" t="s">
        <v>21</v>
      </c>
      <c r="P1692" t="s">
        <v>21</v>
      </c>
      <c r="Q1692">
        <v>1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1</v>
      </c>
      <c r="AD1692">
        <v>0</v>
      </c>
      <c r="AE1692">
        <v>0</v>
      </c>
      <c r="AF1692" t="s">
        <v>23</v>
      </c>
      <c r="AG1692">
        <v>0</v>
      </c>
      <c r="AH1692">
        <v>2</v>
      </c>
      <c r="AI1692">
        <v>353034451</v>
      </c>
      <c r="AJ1692">
        <v>1692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</row>
    <row r="1693" spans="1:44" x14ac:dyDescent="0.25">
      <c r="A1693">
        <f>ROW(Source!A476)</f>
        <v>476</v>
      </c>
      <c r="B1693">
        <v>353034470</v>
      </c>
      <c r="C1693">
        <v>353034442</v>
      </c>
      <c r="D1693">
        <v>342642396</v>
      </c>
      <c r="E1693">
        <v>113</v>
      </c>
      <c r="F1693">
        <v>1</v>
      </c>
      <c r="G1693">
        <v>1</v>
      </c>
      <c r="H1693">
        <v>3</v>
      </c>
      <c r="I1693" t="s">
        <v>1329</v>
      </c>
      <c r="J1693" t="s">
        <v>3</v>
      </c>
      <c r="K1693" t="s">
        <v>1330</v>
      </c>
      <c r="L1693">
        <v>1348</v>
      </c>
      <c r="N1693">
        <v>1009</v>
      </c>
      <c r="O1693" t="s">
        <v>811</v>
      </c>
      <c r="P1693" t="s">
        <v>811</v>
      </c>
      <c r="Q1693">
        <v>1000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1</v>
      </c>
      <c r="AD1693">
        <v>0</v>
      </c>
      <c r="AE1693">
        <v>0</v>
      </c>
      <c r="AF1693" t="s">
        <v>23</v>
      </c>
      <c r="AG1693">
        <v>0</v>
      </c>
      <c r="AH1693">
        <v>2</v>
      </c>
      <c r="AI1693">
        <v>353034452</v>
      </c>
      <c r="AJ1693">
        <v>1693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</row>
    <row r="1694" spans="1:44" x14ac:dyDescent="0.25">
      <c r="A1694">
        <f>ROW(Source!A476)</f>
        <v>476</v>
      </c>
      <c r="B1694">
        <v>353034471</v>
      </c>
      <c r="C1694">
        <v>353034442</v>
      </c>
      <c r="D1694">
        <v>342642533</v>
      </c>
      <c r="E1694">
        <v>113</v>
      </c>
      <c r="F1694">
        <v>1</v>
      </c>
      <c r="G1694">
        <v>1</v>
      </c>
      <c r="H1694">
        <v>3</v>
      </c>
      <c r="I1694" t="s">
        <v>1331</v>
      </c>
      <c r="J1694" t="s">
        <v>3</v>
      </c>
      <c r="K1694" t="s">
        <v>1332</v>
      </c>
      <c r="L1694">
        <v>1346</v>
      </c>
      <c r="N1694">
        <v>1009</v>
      </c>
      <c r="O1694" t="s">
        <v>1244</v>
      </c>
      <c r="P1694" t="s">
        <v>1244</v>
      </c>
      <c r="Q1694">
        <v>1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1</v>
      </c>
      <c r="AD1694">
        <v>0</v>
      </c>
      <c r="AE1694">
        <v>0</v>
      </c>
      <c r="AF1694" t="s">
        <v>23</v>
      </c>
      <c r="AG1694">
        <v>0</v>
      </c>
      <c r="AH1694">
        <v>2</v>
      </c>
      <c r="AI1694">
        <v>353034453</v>
      </c>
      <c r="AJ1694">
        <v>1694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</row>
    <row r="1695" spans="1:44" x14ac:dyDescent="0.25">
      <c r="A1695">
        <f>ROW(Source!A476)</f>
        <v>476</v>
      </c>
      <c r="B1695">
        <v>353034472</v>
      </c>
      <c r="C1695">
        <v>353034442</v>
      </c>
      <c r="D1695">
        <v>342642846</v>
      </c>
      <c r="E1695">
        <v>113</v>
      </c>
      <c r="F1695">
        <v>1</v>
      </c>
      <c r="G1695">
        <v>1</v>
      </c>
      <c r="H1695">
        <v>3</v>
      </c>
      <c r="I1695" t="s">
        <v>1379</v>
      </c>
      <c r="J1695" t="s">
        <v>3</v>
      </c>
      <c r="K1695" t="s">
        <v>1380</v>
      </c>
      <c r="L1695">
        <v>1348</v>
      </c>
      <c r="N1695">
        <v>1009</v>
      </c>
      <c r="O1695" t="s">
        <v>811</v>
      </c>
      <c r="P1695" t="s">
        <v>811</v>
      </c>
      <c r="Q1695">
        <v>1000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1</v>
      </c>
      <c r="AD1695">
        <v>0</v>
      </c>
      <c r="AE1695">
        <v>0</v>
      </c>
      <c r="AF1695" t="s">
        <v>23</v>
      </c>
      <c r="AG1695">
        <v>0</v>
      </c>
      <c r="AH1695">
        <v>2</v>
      </c>
      <c r="AI1695">
        <v>353034454</v>
      </c>
      <c r="AJ1695">
        <v>1695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</row>
    <row r="1696" spans="1:44" x14ac:dyDescent="0.25">
      <c r="A1696">
        <f>ROW(Source!A476)</f>
        <v>476</v>
      </c>
      <c r="B1696">
        <v>353034473</v>
      </c>
      <c r="C1696">
        <v>353034442</v>
      </c>
      <c r="D1696">
        <v>342735762</v>
      </c>
      <c r="E1696">
        <v>1</v>
      </c>
      <c r="F1696">
        <v>1</v>
      </c>
      <c r="G1696">
        <v>1</v>
      </c>
      <c r="H1696">
        <v>3</v>
      </c>
      <c r="I1696" t="s">
        <v>1362</v>
      </c>
      <c r="J1696" t="s">
        <v>1363</v>
      </c>
      <c r="K1696" t="s">
        <v>1364</v>
      </c>
      <c r="L1696">
        <v>1348</v>
      </c>
      <c r="N1696">
        <v>1009</v>
      </c>
      <c r="O1696" t="s">
        <v>811</v>
      </c>
      <c r="P1696" t="s">
        <v>811</v>
      </c>
      <c r="Q1696">
        <v>1000</v>
      </c>
      <c r="X1696">
        <v>4.0000000000000002E-4</v>
      </c>
      <c r="Y1696">
        <v>61265.39</v>
      </c>
      <c r="Z1696">
        <v>0</v>
      </c>
      <c r="AA1696">
        <v>0</v>
      </c>
      <c r="AB1696">
        <v>0</v>
      </c>
      <c r="AC1696">
        <v>0</v>
      </c>
      <c r="AD1696">
        <v>1</v>
      </c>
      <c r="AE1696">
        <v>0</v>
      </c>
      <c r="AF1696" t="s">
        <v>23</v>
      </c>
      <c r="AG1696">
        <v>0</v>
      </c>
      <c r="AH1696">
        <v>2</v>
      </c>
      <c r="AI1696">
        <v>353034455</v>
      </c>
      <c r="AJ1696">
        <v>1696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</row>
    <row r="1697" spans="1:44" x14ac:dyDescent="0.25">
      <c r="A1697">
        <f>ROW(Source!A476)</f>
        <v>476</v>
      </c>
      <c r="B1697">
        <v>353034474</v>
      </c>
      <c r="C1697">
        <v>353034442</v>
      </c>
      <c r="D1697">
        <v>342735789</v>
      </c>
      <c r="E1697">
        <v>1</v>
      </c>
      <c r="F1697">
        <v>1</v>
      </c>
      <c r="G1697">
        <v>1</v>
      </c>
      <c r="H1697">
        <v>3</v>
      </c>
      <c r="I1697" t="s">
        <v>1365</v>
      </c>
      <c r="J1697" t="s">
        <v>1366</v>
      </c>
      <c r="K1697" t="s">
        <v>1367</v>
      </c>
      <c r="L1697">
        <v>1348</v>
      </c>
      <c r="N1697">
        <v>1009</v>
      </c>
      <c r="O1697" t="s">
        <v>811</v>
      </c>
      <c r="P1697" t="s">
        <v>811</v>
      </c>
      <c r="Q1697">
        <v>1000</v>
      </c>
      <c r="X1697">
        <v>1E-4</v>
      </c>
      <c r="Y1697">
        <v>80020.98</v>
      </c>
      <c r="Z1697">
        <v>0</v>
      </c>
      <c r="AA1697">
        <v>0</v>
      </c>
      <c r="AB1697">
        <v>0</v>
      </c>
      <c r="AC1697">
        <v>0</v>
      </c>
      <c r="AD1697">
        <v>1</v>
      </c>
      <c r="AE1697">
        <v>0</v>
      </c>
      <c r="AF1697" t="s">
        <v>23</v>
      </c>
      <c r="AG1697">
        <v>0</v>
      </c>
      <c r="AH1697">
        <v>2</v>
      </c>
      <c r="AI1697">
        <v>353034456</v>
      </c>
      <c r="AJ1697">
        <v>1697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</row>
    <row r="1698" spans="1:44" x14ac:dyDescent="0.25">
      <c r="A1698">
        <f>ROW(Source!A476)</f>
        <v>476</v>
      </c>
      <c r="B1698">
        <v>353034475</v>
      </c>
      <c r="C1698">
        <v>353034442</v>
      </c>
      <c r="D1698">
        <v>342743019</v>
      </c>
      <c r="E1698">
        <v>1</v>
      </c>
      <c r="F1698">
        <v>1</v>
      </c>
      <c r="G1698">
        <v>1</v>
      </c>
      <c r="H1698">
        <v>3</v>
      </c>
      <c r="I1698" t="s">
        <v>1374</v>
      </c>
      <c r="J1698" t="s">
        <v>1375</v>
      </c>
      <c r="K1698" t="s">
        <v>1376</v>
      </c>
      <c r="L1698">
        <v>1425</v>
      </c>
      <c r="N1698">
        <v>1013</v>
      </c>
      <c r="O1698" t="s">
        <v>894</v>
      </c>
      <c r="P1698" t="s">
        <v>894</v>
      </c>
      <c r="Q1698">
        <v>1</v>
      </c>
      <c r="X1698">
        <v>0.06</v>
      </c>
      <c r="Y1698">
        <v>1031.73</v>
      </c>
      <c r="Z1698">
        <v>0</v>
      </c>
      <c r="AA1698">
        <v>0</v>
      </c>
      <c r="AB1698">
        <v>0</v>
      </c>
      <c r="AC1698">
        <v>0</v>
      </c>
      <c r="AD1698">
        <v>1</v>
      </c>
      <c r="AE1698">
        <v>0</v>
      </c>
      <c r="AF1698" t="s">
        <v>23</v>
      </c>
      <c r="AG1698">
        <v>0</v>
      </c>
      <c r="AH1698">
        <v>2</v>
      </c>
      <c r="AI1698">
        <v>353034457</v>
      </c>
      <c r="AJ1698">
        <v>1698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</row>
    <row r="1699" spans="1:44" x14ac:dyDescent="0.25">
      <c r="A1699">
        <f>ROW(Source!A476)</f>
        <v>476</v>
      </c>
      <c r="B1699">
        <v>353034476</v>
      </c>
      <c r="C1699">
        <v>353034442</v>
      </c>
      <c r="D1699">
        <v>342645106</v>
      </c>
      <c r="E1699">
        <v>113</v>
      </c>
      <c r="F1699">
        <v>1</v>
      </c>
      <c r="G1699">
        <v>1</v>
      </c>
      <c r="H1699">
        <v>3</v>
      </c>
      <c r="I1699" t="s">
        <v>1333</v>
      </c>
      <c r="J1699" t="s">
        <v>3</v>
      </c>
      <c r="K1699" t="s">
        <v>1377</v>
      </c>
      <c r="L1699">
        <v>1371</v>
      </c>
      <c r="N1699">
        <v>1013</v>
      </c>
      <c r="O1699" t="s">
        <v>21</v>
      </c>
      <c r="P1699" t="s">
        <v>21</v>
      </c>
      <c r="Q1699">
        <v>1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1</v>
      </c>
      <c r="AD1699">
        <v>0</v>
      </c>
      <c r="AE1699">
        <v>0</v>
      </c>
      <c r="AF1699" t="s">
        <v>23</v>
      </c>
      <c r="AG1699">
        <v>0</v>
      </c>
      <c r="AH1699">
        <v>2</v>
      </c>
      <c r="AI1699">
        <v>353034458</v>
      </c>
      <c r="AJ1699">
        <v>1699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</row>
    <row r="1700" spans="1:44" x14ac:dyDescent="0.25">
      <c r="A1700">
        <f>ROW(Source!A476)</f>
        <v>476</v>
      </c>
      <c r="B1700">
        <v>353034477</v>
      </c>
      <c r="C1700">
        <v>353034442</v>
      </c>
      <c r="D1700">
        <v>342645151</v>
      </c>
      <c r="E1700">
        <v>113</v>
      </c>
      <c r="F1700">
        <v>1</v>
      </c>
      <c r="G1700">
        <v>1</v>
      </c>
      <c r="H1700">
        <v>3</v>
      </c>
      <c r="I1700" t="s">
        <v>1381</v>
      </c>
      <c r="J1700" t="s">
        <v>3</v>
      </c>
      <c r="K1700" t="s">
        <v>1382</v>
      </c>
      <c r="L1700">
        <v>1371</v>
      </c>
      <c r="N1700">
        <v>1013</v>
      </c>
      <c r="O1700" t="s">
        <v>21</v>
      </c>
      <c r="P1700" t="s">
        <v>21</v>
      </c>
      <c r="Q1700">
        <v>1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1</v>
      </c>
      <c r="AD1700">
        <v>0</v>
      </c>
      <c r="AE1700">
        <v>0</v>
      </c>
      <c r="AF1700" t="s">
        <v>23</v>
      </c>
      <c r="AG1700">
        <v>0</v>
      </c>
      <c r="AH1700">
        <v>2</v>
      </c>
      <c r="AI1700">
        <v>353034459</v>
      </c>
      <c r="AJ1700">
        <v>1700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 spans="1:44" x14ac:dyDescent="0.25">
      <c r="A1701">
        <f>ROW(Source!A476)</f>
        <v>476</v>
      </c>
      <c r="B1701">
        <v>353034478</v>
      </c>
      <c r="C1701">
        <v>353034442</v>
      </c>
      <c r="D1701">
        <v>342645155</v>
      </c>
      <c r="E1701">
        <v>113</v>
      </c>
      <c r="F1701">
        <v>1</v>
      </c>
      <c r="G1701">
        <v>1</v>
      </c>
      <c r="H1701">
        <v>3</v>
      </c>
      <c r="I1701" t="s">
        <v>1264</v>
      </c>
      <c r="J1701" t="s">
        <v>3</v>
      </c>
      <c r="K1701" t="s">
        <v>1378</v>
      </c>
      <c r="L1701">
        <v>1371</v>
      </c>
      <c r="N1701">
        <v>1013</v>
      </c>
      <c r="O1701" t="s">
        <v>21</v>
      </c>
      <c r="P1701" t="s">
        <v>21</v>
      </c>
      <c r="Q1701">
        <v>1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1</v>
      </c>
      <c r="AD1701">
        <v>0</v>
      </c>
      <c r="AE1701">
        <v>0</v>
      </c>
      <c r="AF1701" t="s">
        <v>23</v>
      </c>
      <c r="AG1701">
        <v>0</v>
      </c>
      <c r="AH1701">
        <v>2</v>
      </c>
      <c r="AI1701">
        <v>353034460</v>
      </c>
      <c r="AJ1701">
        <v>1701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 spans="1:44" x14ac:dyDescent="0.25">
      <c r="A1702">
        <f>ROW(Source!A477)</f>
        <v>477</v>
      </c>
      <c r="B1702">
        <v>353034500</v>
      </c>
      <c r="C1702">
        <v>353034479</v>
      </c>
      <c r="D1702">
        <v>342640203</v>
      </c>
      <c r="E1702">
        <v>113</v>
      </c>
      <c r="F1702">
        <v>1</v>
      </c>
      <c r="G1702">
        <v>1</v>
      </c>
      <c r="H1702">
        <v>1</v>
      </c>
      <c r="I1702" t="s">
        <v>1352</v>
      </c>
      <c r="J1702" t="s">
        <v>3</v>
      </c>
      <c r="K1702" t="s">
        <v>1353</v>
      </c>
      <c r="L1702">
        <v>1191</v>
      </c>
      <c r="N1702">
        <v>1013</v>
      </c>
      <c r="O1702" t="s">
        <v>1221</v>
      </c>
      <c r="P1702" t="s">
        <v>1221</v>
      </c>
      <c r="Q1702">
        <v>1</v>
      </c>
      <c r="X1702">
        <v>5.98</v>
      </c>
      <c r="Y1702">
        <v>0</v>
      </c>
      <c r="Z1702">
        <v>0</v>
      </c>
      <c r="AA1702">
        <v>0</v>
      </c>
      <c r="AB1702">
        <v>551.12</v>
      </c>
      <c r="AC1702">
        <v>0</v>
      </c>
      <c r="AD1702">
        <v>1</v>
      </c>
      <c r="AE1702">
        <v>1</v>
      </c>
      <c r="AF1702" t="s">
        <v>606</v>
      </c>
      <c r="AG1702">
        <v>4.6213440000000006</v>
      </c>
      <c r="AH1702">
        <v>2</v>
      </c>
      <c r="AI1702">
        <v>353034480</v>
      </c>
      <c r="AJ1702">
        <v>1702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</row>
    <row r="1703" spans="1:44" x14ac:dyDescent="0.25">
      <c r="A1703">
        <f>ROW(Source!A477)</f>
        <v>477</v>
      </c>
      <c r="B1703">
        <v>353034501</v>
      </c>
      <c r="C1703">
        <v>353034479</v>
      </c>
      <c r="D1703">
        <v>342640393</v>
      </c>
      <c r="E1703">
        <v>113</v>
      </c>
      <c r="F1703">
        <v>1</v>
      </c>
      <c r="G1703">
        <v>1</v>
      </c>
      <c r="H1703">
        <v>1</v>
      </c>
      <c r="I1703" t="s">
        <v>1222</v>
      </c>
      <c r="J1703" t="s">
        <v>3</v>
      </c>
      <c r="K1703" t="s">
        <v>1223</v>
      </c>
      <c r="L1703">
        <v>1191</v>
      </c>
      <c r="N1703">
        <v>1013</v>
      </c>
      <c r="O1703" t="s">
        <v>1221</v>
      </c>
      <c r="P1703" t="s">
        <v>1221</v>
      </c>
      <c r="Q1703">
        <v>1</v>
      </c>
      <c r="X1703">
        <v>2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1</v>
      </c>
      <c r="AE1703">
        <v>2</v>
      </c>
      <c r="AF1703" t="s">
        <v>24</v>
      </c>
      <c r="AG1703">
        <v>1.68</v>
      </c>
      <c r="AH1703">
        <v>2</v>
      </c>
      <c r="AI1703">
        <v>353034481</v>
      </c>
      <c r="AJ1703">
        <v>1703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</row>
    <row r="1704" spans="1:44" x14ac:dyDescent="0.25">
      <c r="A1704">
        <f>ROW(Source!A477)</f>
        <v>477</v>
      </c>
      <c r="B1704">
        <v>353034502</v>
      </c>
      <c r="C1704">
        <v>353034479</v>
      </c>
      <c r="D1704">
        <v>342764625</v>
      </c>
      <c r="E1704">
        <v>1</v>
      </c>
      <c r="F1704">
        <v>1</v>
      </c>
      <c r="G1704">
        <v>1</v>
      </c>
      <c r="H1704">
        <v>2</v>
      </c>
      <c r="I1704" t="s">
        <v>1313</v>
      </c>
      <c r="J1704" t="s">
        <v>1314</v>
      </c>
      <c r="K1704" t="s">
        <v>1315</v>
      </c>
      <c r="L1704">
        <v>1368</v>
      </c>
      <c r="N1704">
        <v>1011</v>
      </c>
      <c r="O1704" t="s">
        <v>1227</v>
      </c>
      <c r="P1704" t="s">
        <v>1227</v>
      </c>
      <c r="Q1704">
        <v>1</v>
      </c>
      <c r="X1704">
        <v>1.6</v>
      </c>
      <c r="Y1704">
        <v>0</v>
      </c>
      <c r="Z1704">
        <v>2088.77</v>
      </c>
      <c r="AA1704">
        <v>687.23</v>
      </c>
      <c r="AB1704">
        <v>0</v>
      </c>
      <c r="AC1704">
        <v>0</v>
      </c>
      <c r="AD1704">
        <v>1</v>
      </c>
      <c r="AE1704">
        <v>0</v>
      </c>
      <c r="AF1704" t="s">
        <v>24</v>
      </c>
      <c r="AG1704">
        <v>1.3440000000000001</v>
      </c>
      <c r="AH1704">
        <v>2</v>
      </c>
      <c r="AI1704">
        <v>353034482</v>
      </c>
      <c r="AJ1704">
        <v>1704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</row>
    <row r="1705" spans="1:44" x14ac:dyDescent="0.25">
      <c r="A1705">
        <f>ROW(Source!A477)</f>
        <v>477</v>
      </c>
      <c r="B1705">
        <v>353034503</v>
      </c>
      <c r="C1705">
        <v>353034479</v>
      </c>
      <c r="D1705">
        <v>342765643</v>
      </c>
      <c r="E1705">
        <v>1</v>
      </c>
      <c r="F1705">
        <v>1</v>
      </c>
      <c r="G1705">
        <v>1</v>
      </c>
      <c r="H1705">
        <v>2</v>
      </c>
      <c r="I1705" t="s">
        <v>1229</v>
      </c>
      <c r="J1705" t="s">
        <v>1230</v>
      </c>
      <c r="K1705" t="s">
        <v>1231</v>
      </c>
      <c r="L1705">
        <v>1368</v>
      </c>
      <c r="N1705">
        <v>1011</v>
      </c>
      <c r="O1705" t="s">
        <v>1227</v>
      </c>
      <c r="P1705" t="s">
        <v>1227</v>
      </c>
      <c r="Q1705">
        <v>1</v>
      </c>
      <c r="X1705">
        <v>0.4</v>
      </c>
      <c r="Y1705">
        <v>0</v>
      </c>
      <c r="Z1705">
        <v>477.92</v>
      </c>
      <c r="AA1705">
        <v>597.98</v>
      </c>
      <c r="AB1705">
        <v>0</v>
      </c>
      <c r="AC1705">
        <v>0</v>
      </c>
      <c r="AD1705">
        <v>1</v>
      </c>
      <c r="AE1705">
        <v>0</v>
      </c>
      <c r="AF1705" t="s">
        <v>24</v>
      </c>
      <c r="AG1705">
        <v>0.33600000000000002</v>
      </c>
      <c r="AH1705">
        <v>2</v>
      </c>
      <c r="AI1705">
        <v>353034483</v>
      </c>
      <c r="AJ1705">
        <v>1705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</row>
    <row r="1706" spans="1:44" x14ac:dyDescent="0.25">
      <c r="A1706">
        <f>ROW(Source!A477)</f>
        <v>477</v>
      </c>
      <c r="B1706">
        <v>353034504</v>
      </c>
      <c r="C1706">
        <v>353034479</v>
      </c>
      <c r="D1706">
        <v>342713964</v>
      </c>
      <c r="E1706">
        <v>1</v>
      </c>
      <c r="F1706">
        <v>1</v>
      </c>
      <c r="G1706">
        <v>1</v>
      </c>
      <c r="H1706">
        <v>3</v>
      </c>
      <c r="I1706" t="s">
        <v>1245</v>
      </c>
      <c r="J1706" t="s">
        <v>1246</v>
      </c>
      <c r="K1706" t="s">
        <v>1247</v>
      </c>
      <c r="L1706">
        <v>1346</v>
      </c>
      <c r="N1706">
        <v>1009</v>
      </c>
      <c r="O1706" t="s">
        <v>1244</v>
      </c>
      <c r="P1706" t="s">
        <v>1244</v>
      </c>
      <c r="Q1706">
        <v>1</v>
      </c>
      <c r="X1706">
        <v>0.1</v>
      </c>
      <c r="Y1706">
        <v>238.29</v>
      </c>
      <c r="Z1706">
        <v>0</v>
      </c>
      <c r="AA1706">
        <v>0</v>
      </c>
      <c r="AB1706">
        <v>0</v>
      </c>
      <c r="AC1706">
        <v>0</v>
      </c>
      <c r="AD1706">
        <v>1</v>
      </c>
      <c r="AE1706">
        <v>0</v>
      </c>
      <c r="AF1706" t="s">
        <v>23</v>
      </c>
      <c r="AG1706">
        <v>0</v>
      </c>
      <c r="AH1706">
        <v>2</v>
      </c>
      <c r="AI1706">
        <v>353034484</v>
      </c>
      <c r="AJ1706">
        <v>1706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</row>
    <row r="1707" spans="1:44" x14ac:dyDescent="0.25">
      <c r="A1707">
        <f>ROW(Source!A477)</f>
        <v>477</v>
      </c>
      <c r="B1707">
        <v>353034505</v>
      </c>
      <c r="C1707">
        <v>353034479</v>
      </c>
      <c r="D1707">
        <v>342713971</v>
      </c>
      <c r="E1707">
        <v>1</v>
      </c>
      <c r="F1707">
        <v>1</v>
      </c>
      <c r="G1707">
        <v>1</v>
      </c>
      <c r="H1707">
        <v>3</v>
      </c>
      <c r="I1707" t="s">
        <v>1354</v>
      </c>
      <c r="J1707" t="s">
        <v>1355</v>
      </c>
      <c r="K1707" t="s">
        <v>1356</v>
      </c>
      <c r="L1707">
        <v>1346</v>
      </c>
      <c r="N1707">
        <v>1009</v>
      </c>
      <c r="O1707" t="s">
        <v>1244</v>
      </c>
      <c r="P1707" t="s">
        <v>1244</v>
      </c>
      <c r="Q1707">
        <v>1</v>
      </c>
      <c r="X1707">
        <v>0.03</v>
      </c>
      <c r="Y1707">
        <v>58.53</v>
      </c>
      <c r="Z1707">
        <v>0</v>
      </c>
      <c r="AA1707">
        <v>0</v>
      </c>
      <c r="AB1707">
        <v>0</v>
      </c>
      <c r="AC1707">
        <v>0</v>
      </c>
      <c r="AD1707">
        <v>1</v>
      </c>
      <c r="AE1707">
        <v>0</v>
      </c>
      <c r="AF1707" t="s">
        <v>23</v>
      </c>
      <c r="AG1707">
        <v>0</v>
      </c>
      <c r="AH1707">
        <v>2</v>
      </c>
      <c r="AI1707">
        <v>353034485</v>
      </c>
      <c r="AJ1707">
        <v>1707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</row>
    <row r="1708" spans="1:44" x14ac:dyDescent="0.25">
      <c r="A1708">
        <f>ROW(Source!A477)</f>
        <v>477</v>
      </c>
      <c r="B1708">
        <v>353034506</v>
      </c>
      <c r="C1708">
        <v>353034479</v>
      </c>
      <c r="D1708">
        <v>342717233</v>
      </c>
      <c r="E1708">
        <v>1</v>
      </c>
      <c r="F1708">
        <v>1</v>
      </c>
      <c r="G1708">
        <v>1</v>
      </c>
      <c r="H1708">
        <v>3</v>
      </c>
      <c r="I1708" t="s">
        <v>1326</v>
      </c>
      <c r="J1708" t="s">
        <v>1327</v>
      </c>
      <c r="K1708" t="s">
        <v>1328</v>
      </c>
      <c r="L1708">
        <v>1346</v>
      </c>
      <c r="N1708">
        <v>1009</v>
      </c>
      <c r="O1708" t="s">
        <v>1244</v>
      </c>
      <c r="P1708" t="s">
        <v>1244</v>
      </c>
      <c r="Q1708">
        <v>1</v>
      </c>
      <c r="X1708">
        <v>0</v>
      </c>
      <c r="Y1708">
        <v>174.93</v>
      </c>
      <c r="Z1708">
        <v>0</v>
      </c>
      <c r="AA1708">
        <v>0</v>
      </c>
      <c r="AB1708">
        <v>0</v>
      </c>
      <c r="AC1708">
        <v>1</v>
      </c>
      <c r="AD1708">
        <v>0</v>
      </c>
      <c r="AE1708">
        <v>0</v>
      </c>
      <c r="AF1708" t="s">
        <v>23</v>
      </c>
      <c r="AG1708">
        <v>0</v>
      </c>
      <c r="AH1708">
        <v>2</v>
      </c>
      <c r="AI1708">
        <v>353034486</v>
      </c>
      <c r="AJ1708">
        <v>1708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</row>
    <row r="1709" spans="1:44" x14ac:dyDescent="0.25">
      <c r="A1709">
        <f>ROW(Source!A477)</f>
        <v>477</v>
      </c>
      <c r="B1709">
        <v>353034507</v>
      </c>
      <c r="C1709">
        <v>353034479</v>
      </c>
      <c r="D1709">
        <v>342718355</v>
      </c>
      <c r="E1709">
        <v>1</v>
      </c>
      <c r="F1709">
        <v>1</v>
      </c>
      <c r="G1709">
        <v>1</v>
      </c>
      <c r="H1709">
        <v>3</v>
      </c>
      <c r="I1709" t="s">
        <v>1248</v>
      </c>
      <c r="J1709" t="s">
        <v>1249</v>
      </c>
      <c r="K1709" t="s">
        <v>1250</v>
      </c>
      <c r="L1709">
        <v>1346</v>
      </c>
      <c r="N1709">
        <v>1009</v>
      </c>
      <c r="O1709" t="s">
        <v>1244</v>
      </c>
      <c r="P1709" t="s">
        <v>1244</v>
      </c>
      <c r="Q1709">
        <v>1</v>
      </c>
      <c r="X1709">
        <v>0.02</v>
      </c>
      <c r="Y1709">
        <v>56.11</v>
      </c>
      <c r="Z1709">
        <v>0</v>
      </c>
      <c r="AA1709">
        <v>0</v>
      </c>
      <c r="AB1709">
        <v>0</v>
      </c>
      <c r="AC1709">
        <v>0</v>
      </c>
      <c r="AD1709">
        <v>1</v>
      </c>
      <c r="AE1709">
        <v>0</v>
      </c>
      <c r="AF1709" t="s">
        <v>23</v>
      </c>
      <c r="AG1709">
        <v>0</v>
      </c>
      <c r="AH1709">
        <v>2</v>
      </c>
      <c r="AI1709">
        <v>353034487</v>
      </c>
      <c r="AJ1709">
        <v>1709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</row>
    <row r="1710" spans="1:44" x14ac:dyDescent="0.25">
      <c r="A1710">
        <f>ROW(Source!A477)</f>
        <v>477</v>
      </c>
      <c r="B1710">
        <v>353034508</v>
      </c>
      <c r="C1710">
        <v>353034479</v>
      </c>
      <c r="D1710">
        <v>342641717</v>
      </c>
      <c r="E1710">
        <v>113</v>
      </c>
      <c r="F1710">
        <v>1</v>
      </c>
      <c r="G1710">
        <v>1</v>
      </c>
      <c r="H1710">
        <v>3</v>
      </c>
      <c r="I1710" t="s">
        <v>1396</v>
      </c>
      <c r="J1710" t="s">
        <v>3</v>
      </c>
      <c r="K1710" t="s">
        <v>1397</v>
      </c>
      <c r="L1710">
        <v>1371</v>
      </c>
      <c r="N1710">
        <v>1013</v>
      </c>
      <c r="O1710" t="s">
        <v>21</v>
      </c>
      <c r="P1710" t="s">
        <v>21</v>
      </c>
      <c r="Q1710">
        <v>1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1</v>
      </c>
      <c r="AD1710">
        <v>0</v>
      </c>
      <c r="AE1710">
        <v>0</v>
      </c>
      <c r="AF1710" t="s">
        <v>23</v>
      </c>
      <c r="AG1710">
        <v>0</v>
      </c>
      <c r="AH1710">
        <v>2</v>
      </c>
      <c r="AI1710">
        <v>353034488</v>
      </c>
      <c r="AJ1710">
        <v>1710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</row>
    <row r="1711" spans="1:44" x14ac:dyDescent="0.25">
      <c r="A1711">
        <f>ROW(Source!A477)</f>
        <v>477</v>
      </c>
      <c r="B1711">
        <v>353034509</v>
      </c>
      <c r="C1711">
        <v>353034479</v>
      </c>
      <c r="D1711">
        <v>342642396</v>
      </c>
      <c r="E1711">
        <v>113</v>
      </c>
      <c r="F1711">
        <v>1</v>
      </c>
      <c r="G1711">
        <v>1</v>
      </c>
      <c r="H1711">
        <v>3</v>
      </c>
      <c r="I1711" t="s">
        <v>1329</v>
      </c>
      <c r="J1711" t="s">
        <v>3</v>
      </c>
      <c r="K1711" t="s">
        <v>1330</v>
      </c>
      <c r="L1711">
        <v>1348</v>
      </c>
      <c r="N1711">
        <v>1009</v>
      </c>
      <c r="O1711" t="s">
        <v>811</v>
      </c>
      <c r="P1711" t="s">
        <v>811</v>
      </c>
      <c r="Q1711">
        <v>1000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1</v>
      </c>
      <c r="AD1711">
        <v>0</v>
      </c>
      <c r="AE1711">
        <v>0</v>
      </c>
      <c r="AF1711" t="s">
        <v>23</v>
      </c>
      <c r="AG1711">
        <v>0</v>
      </c>
      <c r="AH1711">
        <v>2</v>
      </c>
      <c r="AI1711">
        <v>353034489</v>
      </c>
      <c r="AJ1711">
        <v>1711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</row>
    <row r="1712" spans="1:44" x14ac:dyDescent="0.25">
      <c r="A1712">
        <f>ROW(Source!A477)</f>
        <v>477</v>
      </c>
      <c r="B1712">
        <v>353034510</v>
      </c>
      <c r="C1712">
        <v>353034479</v>
      </c>
      <c r="D1712">
        <v>342642533</v>
      </c>
      <c r="E1712">
        <v>113</v>
      </c>
      <c r="F1712">
        <v>1</v>
      </c>
      <c r="G1712">
        <v>1</v>
      </c>
      <c r="H1712">
        <v>3</v>
      </c>
      <c r="I1712" t="s">
        <v>1331</v>
      </c>
      <c r="J1712" t="s">
        <v>3</v>
      </c>
      <c r="K1712" t="s">
        <v>1332</v>
      </c>
      <c r="L1712">
        <v>1346</v>
      </c>
      <c r="N1712">
        <v>1009</v>
      </c>
      <c r="O1712" t="s">
        <v>1244</v>
      </c>
      <c r="P1712" t="s">
        <v>1244</v>
      </c>
      <c r="Q1712">
        <v>1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1</v>
      </c>
      <c r="AD1712">
        <v>0</v>
      </c>
      <c r="AE1712">
        <v>0</v>
      </c>
      <c r="AF1712" t="s">
        <v>23</v>
      </c>
      <c r="AG1712">
        <v>0</v>
      </c>
      <c r="AH1712">
        <v>2</v>
      </c>
      <c r="AI1712">
        <v>353034490</v>
      </c>
      <c r="AJ1712">
        <v>1712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</row>
    <row r="1713" spans="1:44" x14ac:dyDescent="0.25">
      <c r="A1713">
        <f>ROW(Source!A477)</f>
        <v>477</v>
      </c>
      <c r="B1713">
        <v>353034511</v>
      </c>
      <c r="C1713">
        <v>353034479</v>
      </c>
      <c r="D1713">
        <v>342642846</v>
      </c>
      <c r="E1713">
        <v>113</v>
      </c>
      <c r="F1713">
        <v>1</v>
      </c>
      <c r="G1713">
        <v>1</v>
      </c>
      <c r="H1713">
        <v>3</v>
      </c>
      <c r="I1713" t="s">
        <v>1379</v>
      </c>
      <c r="J1713" t="s">
        <v>3</v>
      </c>
      <c r="K1713" t="s">
        <v>1380</v>
      </c>
      <c r="L1713">
        <v>1348</v>
      </c>
      <c r="N1713">
        <v>1009</v>
      </c>
      <c r="O1713" t="s">
        <v>811</v>
      </c>
      <c r="P1713" t="s">
        <v>811</v>
      </c>
      <c r="Q1713">
        <v>1000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1</v>
      </c>
      <c r="AD1713">
        <v>0</v>
      </c>
      <c r="AE1713">
        <v>0</v>
      </c>
      <c r="AF1713" t="s">
        <v>23</v>
      </c>
      <c r="AG1713">
        <v>0</v>
      </c>
      <c r="AH1713">
        <v>2</v>
      </c>
      <c r="AI1713">
        <v>353034491</v>
      </c>
      <c r="AJ1713">
        <v>1713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5">
      <c r="A1714">
        <f>ROW(Source!A477)</f>
        <v>477</v>
      </c>
      <c r="B1714">
        <v>353034512</v>
      </c>
      <c r="C1714">
        <v>353034479</v>
      </c>
      <c r="D1714">
        <v>342735762</v>
      </c>
      <c r="E1714">
        <v>1</v>
      </c>
      <c r="F1714">
        <v>1</v>
      </c>
      <c r="G1714">
        <v>1</v>
      </c>
      <c r="H1714">
        <v>3</v>
      </c>
      <c r="I1714" t="s">
        <v>1362</v>
      </c>
      <c r="J1714" t="s">
        <v>1363</v>
      </c>
      <c r="K1714" t="s">
        <v>1364</v>
      </c>
      <c r="L1714">
        <v>1348</v>
      </c>
      <c r="N1714">
        <v>1009</v>
      </c>
      <c r="O1714" t="s">
        <v>811</v>
      </c>
      <c r="P1714" t="s">
        <v>811</v>
      </c>
      <c r="Q1714">
        <v>1000</v>
      </c>
      <c r="X1714">
        <v>4.0000000000000002E-4</v>
      </c>
      <c r="Y1714">
        <v>61265.39</v>
      </c>
      <c r="Z1714">
        <v>0</v>
      </c>
      <c r="AA1714">
        <v>0</v>
      </c>
      <c r="AB1714">
        <v>0</v>
      </c>
      <c r="AC1714">
        <v>0</v>
      </c>
      <c r="AD1714">
        <v>1</v>
      </c>
      <c r="AE1714">
        <v>0</v>
      </c>
      <c r="AF1714" t="s">
        <v>23</v>
      </c>
      <c r="AG1714">
        <v>0</v>
      </c>
      <c r="AH1714">
        <v>2</v>
      </c>
      <c r="AI1714">
        <v>353034492</v>
      </c>
      <c r="AJ1714">
        <v>1714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</row>
    <row r="1715" spans="1:44" x14ac:dyDescent="0.25">
      <c r="A1715">
        <f>ROW(Source!A477)</f>
        <v>477</v>
      </c>
      <c r="B1715">
        <v>353034513</v>
      </c>
      <c r="C1715">
        <v>353034479</v>
      </c>
      <c r="D1715">
        <v>342735789</v>
      </c>
      <c r="E1715">
        <v>1</v>
      </c>
      <c r="F1715">
        <v>1</v>
      </c>
      <c r="G1715">
        <v>1</v>
      </c>
      <c r="H1715">
        <v>3</v>
      </c>
      <c r="I1715" t="s">
        <v>1365</v>
      </c>
      <c r="J1715" t="s">
        <v>1366</v>
      </c>
      <c r="K1715" t="s">
        <v>1367</v>
      </c>
      <c r="L1715">
        <v>1348</v>
      </c>
      <c r="N1715">
        <v>1009</v>
      </c>
      <c r="O1715" t="s">
        <v>811</v>
      </c>
      <c r="P1715" t="s">
        <v>811</v>
      </c>
      <c r="Q1715">
        <v>1000</v>
      </c>
      <c r="X1715">
        <v>1E-4</v>
      </c>
      <c r="Y1715">
        <v>80020.98</v>
      </c>
      <c r="Z1715">
        <v>0</v>
      </c>
      <c r="AA1715">
        <v>0</v>
      </c>
      <c r="AB1715">
        <v>0</v>
      </c>
      <c r="AC1715">
        <v>0</v>
      </c>
      <c r="AD1715">
        <v>1</v>
      </c>
      <c r="AE1715">
        <v>0</v>
      </c>
      <c r="AF1715" t="s">
        <v>23</v>
      </c>
      <c r="AG1715">
        <v>0</v>
      </c>
      <c r="AH1715">
        <v>2</v>
      </c>
      <c r="AI1715">
        <v>353034493</v>
      </c>
      <c r="AJ1715">
        <v>1715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</row>
    <row r="1716" spans="1:44" x14ac:dyDescent="0.25">
      <c r="A1716">
        <f>ROW(Source!A477)</f>
        <v>477</v>
      </c>
      <c r="B1716">
        <v>353034514</v>
      </c>
      <c r="C1716">
        <v>353034479</v>
      </c>
      <c r="D1716">
        <v>342743019</v>
      </c>
      <c r="E1716">
        <v>1</v>
      </c>
      <c r="F1716">
        <v>1</v>
      </c>
      <c r="G1716">
        <v>1</v>
      </c>
      <c r="H1716">
        <v>3</v>
      </c>
      <c r="I1716" t="s">
        <v>1374</v>
      </c>
      <c r="J1716" t="s">
        <v>1375</v>
      </c>
      <c r="K1716" t="s">
        <v>1376</v>
      </c>
      <c r="L1716">
        <v>1425</v>
      </c>
      <c r="N1716">
        <v>1013</v>
      </c>
      <c r="O1716" t="s">
        <v>894</v>
      </c>
      <c r="P1716" t="s">
        <v>894</v>
      </c>
      <c r="Q1716">
        <v>1</v>
      </c>
      <c r="X1716">
        <v>0.06</v>
      </c>
      <c r="Y1716">
        <v>1031.73</v>
      </c>
      <c r="Z1716">
        <v>0</v>
      </c>
      <c r="AA1716">
        <v>0</v>
      </c>
      <c r="AB1716">
        <v>0</v>
      </c>
      <c r="AC1716">
        <v>0</v>
      </c>
      <c r="AD1716">
        <v>1</v>
      </c>
      <c r="AE1716">
        <v>0</v>
      </c>
      <c r="AF1716" t="s">
        <v>23</v>
      </c>
      <c r="AG1716">
        <v>0</v>
      </c>
      <c r="AH1716">
        <v>2</v>
      </c>
      <c r="AI1716">
        <v>353034494</v>
      </c>
      <c r="AJ1716">
        <v>1716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</row>
    <row r="1717" spans="1:44" x14ac:dyDescent="0.25">
      <c r="A1717">
        <f>ROW(Source!A477)</f>
        <v>477</v>
      </c>
      <c r="B1717">
        <v>353034515</v>
      </c>
      <c r="C1717">
        <v>353034479</v>
      </c>
      <c r="D1717">
        <v>342645106</v>
      </c>
      <c r="E1717">
        <v>113</v>
      </c>
      <c r="F1717">
        <v>1</v>
      </c>
      <c r="G1717">
        <v>1</v>
      </c>
      <c r="H1717">
        <v>3</v>
      </c>
      <c r="I1717" t="s">
        <v>1333</v>
      </c>
      <c r="J1717" t="s">
        <v>3</v>
      </c>
      <c r="K1717" t="s">
        <v>1377</v>
      </c>
      <c r="L1717">
        <v>1371</v>
      </c>
      <c r="N1717">
        <v>1013</v>
      </c>
      <c r="O1717" t="s">
        <v>21</v>
      </c>
      <c r="P1717" t="s">
        <v>21</v>
      </c>
      <c r="Q1717">
        <v>1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1</v>
      </c>
      <c r="AD1717">
        <v>0</v>
      </c>
      <c r="AE1717">
        <v>0</v>
      </c>
      <c r="AF1717" t="s">
        <v>23</v>
      </c>
      <c r="AG1717">
        <v>0</v>
      </c>
      <c r="AH1717">
        <v>2</v>
      </c>
      <c r="AI1717">
        <v>353034495</v>
      </c>
      <c r="AJ1717">
        <v>1717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</row>
    <row r="1718" spans="1:44" x14ac:dyDescent="0.25">
      <c r="A1718">
        <f>ROW(Source!A477)</f>
        <v>477</v>
      </c>
      <c r="B1718">
        <v>353034516</v>
      </c>
      <c r="C1718">
        <v>353034479</v>
      </c>
      <c r="D1718">
        <v>342645119</v>
      </c>
      <c r="E1718">
        <v>113</v>
      </c>
      <c r="F1718">
        <v>1</v>
      </c>
      <c r="G1718">
        <v>1</v>
      </c>
      <c r="H1718">
        <v>3</v>
      </c>
      <c r="I1718" t="s">
        <v>1393</v>
      </c>
      <c r="J1718" t="s">
        <v>3</v>
      </c>
      <c r="K1718" t="s">
        <v>1321</v>
      </c>
      <c r="L1718">
        <v>1346</v>
      </c>
      <c r="N1718">
        <v>1009</v>
      </c>
      <c r="O1718" t="s">
        <v>1244</v>
      </c>
      <c r="P1718" t="s">
        <v>1244</v>
      </c>
      <c r="Q1718">
        <v>1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1</v>
      </c>
      <c r="AD1718">
        <v>0</v>
      </c>
      <c r="AE1718">
        <v>0</v>
      </c>
      <c r="AF1718" t="s">
        <v>23</v>
      </c>
      <c r="AG1718">
        <v>0</v>
      </c>
      <c r="AH1718">
        <v>2</v>
      </c>
      <c r="AI1718">
        <v>353034496</v>
      </c>
      <c r="AJ1718">
        <v>1718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</row>
    <row r="1719" spans="1:44" x14ac:dyDescent="0.25">
      <c r="A1719">
        <f>ROW(Source!A477)</f>
        <v>477</v>
      </c>
      <c r="B1719">
        <v>353034517</v>
      </c>
      <c r="C1719">
        <v>353034479</v>
      </c>
      <c r="D1719">
        <v>342645129</v>
      </c>
      <c r="E1719">
        <v>113</v>
      </c>
      <c r="F1719">
        <v>1</v>
      </c>
      <c r="G1719">
        <v>1</v>
      </c>
      <c r="H1719">
        <v>3</v>
      </c>
      <c r="I1719" t="s">
        <v>1335</v>
      </c>
      <c r="J1719" t="s">
        <v>3</v>
      </c>
      <c r="K1719" t="s">
        <v>1321</v>
      </c>
      <c r="L1719">
        <v>1346</v>
      </c>
      <c r="N1719">
        <v>1009</v>
      </c>
      <c r="O1719" t="s">
        <v>1244</v>
      </c>
      <c r="P1719" t="s">
        <v>1244</v>
      </c>
      <c r="Q1719">
        <v>1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1</v>
      </c>
      <c r="AD1719">
        <v>0</v>
      </c>
      <c r="AE1719">
        <v>0</v>
      </c>
      <c r="AF1719" t="s">
        <v>23</v>
      </c>
      <c r="AG1719">
        <v>0</v>
      </c>
      <c r="AH1719">
        <v>2</v>
      </c>
      <c r="AI1719">
        <v>353034497</v>
      </c>
      <c r="AJ1719">
        <v>1719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5">
      <c r="A1720">
        <f>ROW(Source!A477)</f>
        <v>477</v>
      </c>
      <c r="B1720">
        <v>353034518</v>
      </c>
      <c r="C1720">
        <v>353034479</v>
      </c>
      <c r="D1720">
        <v>342645151</v>
      </c>
      <c r="E1720">
        <v>113</v>
      </c>
      <c r="F1720">
        <v>1</v>
      </c>
      <c r="G1720">
        <v>1</v>
      </c>
      <c r="H1720">
        <v>3</v>
      </c>
      <c r="I1720" t="s">
        <v>1381</v>
      </c>
      <c r="J1720" t="s">
        <v>3</v>
      </c>
      <c r="K1720" t="s">
        <v>1382</v>
      </c>
      <c r="L1720">
        <v>1371</v>
      </c>
      <c r="N1720">
        <v>1013</v>
      </c>
      <c r="O1720" t="s">
        <v>21</v>
      </c>
      <c r="P1720" t="s">
        <v>21</v>
      </c>
      <c r="Q1720">
        <v>1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1</v>
      </c>
      <c r="AD1720">
        <v>0</v>
      </c>
      <c r="AE1720">
        <v>0</v>
      </c>
      <c r="AF1720" t="s">
        <v>23</v>
      </c>
      <c r="AG1720">
        <v>0</v>
      </c>
      <c r="AH1720">
        <v>2</v>
      </c>
      <c r="AI1720">
        <v>353034498</v>
      </c>
      <c r="AJ1720">
        <v>1720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</row>
    <row r="1721" spans="1:44" x14ac:dyDescent="0.25">
      <c r="A1721">
        <f>ROW(Source!A477)</f>
        <v>477</v>
      </c>
      <c r="B1721">
        <v>353034519</v>
      </c>
      <c r="C1721">
        <v>353034479</v>
      </c>
      <c r="D1721">
        <v>342645155</v>
      </c>
      <c r="E1721">
        <v>113</v>
      </c>
      <c r="F1721">
        <v>1</v>
      </c>
      <c r="G1721">
        <v>1</v>
      </c>
      <c r="H1721">
        <v>3</v>
      </c>
      <c r="I1721" t="s">
        <v>1264</v>
      </c>
      <c r="J1721" t="s">
        <v>3</v>
      </c>
      <c r="K1721" t="s">
        <v>1378</v>
      </c>
      <c r="L1721">
        <v>1371</v>
      </c>
      <c r="N1721">
        <v>1013</v>
      </c>
      <c r="O1721" t="s">
        <v>21</v>
      </c>
      <c r="P1721" t="s">
        <v>21</v>
      </c>
      <c r="Q1721">
        <v>1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1</v>
      </c>
      <c r="AD1721">
        <v>0</v>
      </c>
      <c r="AE1721">
        <v>0</v>
      </c>
      <c r="AF1721" t="s">
        <v>23</v>
      </c>
      <c r="AG1721">
        <v>0</v>
      </c>
      <c r="AH1721">
        <v>2</v>
      </c>
      <c r="AI1721">
        <v>353034499</v>
      </c>
      <c r="AJ1721">
        <v>1721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</row>
    <row r="1722" spans="1:44" x14ac:dyDescent="0.25">
      <c r="A1722">
        <f>ROW(Source!A478)</f>
        <v>478</v>
      </c>
      <c r="B1722">
        <v>353034541</v>
      </c>
      <c r="C1722">
        <v>353034520</v>
      </c>
      <c r="D1722">
        <v>342640203</v>
      </c>
      <c r="E1722">
        <v>113</v>
      </c>
      <c r="F1722">
        <v>1</v>
      </c>
      <c r="G1722">
        <v>1</v>
      </c>
      <c r="H1722">
        <v>1</v>
      </c>
      <c r="I1722" t="s">
        <v>1352</v>
      </c>
      <c r="J1722" t="s">
        <v>3</v>
      </c>
      <c r="K1722" t="s">
        <v>1353</v>
      </c>
      <c r="L1722">
        <v>1191</v>
      </c>
      <c r="N1722">
        <v>1013</v>
      </c>
      <c r="O1722" t="s">
        <v>1221</v>
      </c>
      <c r="P1722" t="s">
        <v>1221</v>
      </c>
      <c r="Q1722">
        <v>1</v>
      </c>
      <c r="X1722">
        <v>9</v>
      </c>
      <c r="Y1722">
        <v>0</v>
      </c>
      <c r="Z1722">
        <v>0</v>
      </c>
      <c r="AA1722">
        <v>0</v>
      </c>
      <c r="AB1722">
        <v>551.12</v>
      </c>
      <c r="AC1722">
        <v>0</v>
      </c>
      <c r="AD1722">
        <v>1</v>
      </c>
      <c r="AE1722">
        <v>1</v>
      </c>
      <c r="AF1722" t="s">
        <v>611</v>
      </c>
      <c r="AG1722">
        <v>7.1063999999999989</v>
      </c>
      <c r="AH1722">
        <v>2</v>
      </c>
      <c r="AI1722">
        <v>353034521</v>
      </c>
      <c r="AJ1722">
        <v>1722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</row>
    <row r="1723" spans="1:44" x14ac:dyDescent="0.25">
      <c r="A1723">
        <f>ROW(Source!A478)</f>
        <v>478</v>
      </c>
      <c r="B1723">
        <v>353034542</v>
      </c>
      <c r="C1723">
        <v>353034520</v>
      </c>
      <c r="D1723">
        <v>342640393</v>
      </c>
      <c r="E1723">
        <v>113</v>
      </c>
      <c r="F1723">
        <v>1</v>
      </c>
      <c r="G1723">
        <v>1</v>
      </c>
      <c r="H1723">
        <v>1</v>
      </c>
      <c r="I1723" t="s">
        <v>1222</v>
      </c>
      <c r="J1723" t="s">
        <v>3</v>
      </c>
      <c r="K1723" t="s">
        <v>1223</v>
      </c>
      <c r="L1723">
        <v>1191</v>
      </c>
      <c r="N1723">
        <v>1013</v>
      </c>
      <c r="O1723" t="s">
        <v>1221</v>
      </c>
      <c r="P1723" t="s">
        <v>1221</v>
      </c>
      <c r="Q1723">
        <v>1</v>
      </c>
      <c r="X1723">
        <v>3.21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1</v>
      </c>
      <c r="AE1723">
        <v>2</v>
      </c>
      <c r="AF1723" t="s">
        <v>24</v>
      </c>
      <c r="AG1723">
        <v>2.6963999999999997</v>
      </c>
      <c r="AH1723">
        <v>2</v>
      </c>
      <c r="AI1723">
        <v>353034522</v>
      </c>
      <c r="AJ1723">
        <v>1723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</row>
    <row r="1724" spans="1:44" x14ac:dyDescent="0.25">
      <c r="A1724">
        <f>ROW(Source!A478)</f>
        <v>478</v>
      </c>
      <c r="B1724">
        <v>353034543</v>
      </c>
      <c r="C1724">
        <v>353034520</v>
      </c>
      <c r="D1724">
        <v>342764625</v>
      </c>
      <c r="E1724">
        <v>1</v>
      </c>
      <c r="F1724">
        <v>1</v>
      </c>
      <c r="G1724">
        <v>1</v>
      </c>
      <c r="H1724">
        <v>2</v>
      </c>
      <c r="I1724" t="s">
        <v>1313</v>
      </c>
      <c r="J1724" t="s">
        <v>1314</v>
      </c>
      <c r="K1724" t="s">
        <v>1315</v>
      </c>
      <c r="L1724">
        <v>1368</v>
      </c>
      <c r="N1724">
        <v>1011</v>
      </c>
      <c r="O1724" t="s">
        <v>1227</v>
      </c>
      <c r="P1724" t="s">
        <v>1227</v>
      </c>
      <c r="Q1724">
        <v>1</v>
      </c>
      <c r="X1724">
        <v>2.6</v>
      </c>
      <c r="Y1724">
        <v>0</v>
      </c>
      <c r="Z1724">
        <v>2088.77</v>
      </c>
      <c r="AA1724">
        <v>687.23</v>
      </c>
      <c r="AB1724">
        <v>0</v>
      </c>
      <c r="AC1724">
        <v>0</v>
      </c>
      <c r="AD1724">
        <v>1</v>
      </c>
      <c r="AE1724">
        <v>0</v>
      </c>
      <c r="AF1724" t="s">
        <v>24</v>
      </c>
      <c r="AG1724">
        <v>2.1840000000000002</v>
      </c>
      <c r="AH1724">
        <v>2</v>
      </c>
      <c r="AI1724">
        <v>353034523</v>
      </c>
      <c r="AJ1724">
        <v>1724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5">
      <c r="A1725">
        <f>ROW(Source!A478)</f>
        <v>478</v>
      </c>
      <c r="B1725">
        <v>353034544</v>
      </c>
      <c r="C1725">
        <v>353034520</v>
      </c>
      <c r="D1725">
        <v>342765643</v>
      </c>
      <c r="E1725">
        <v>1</v>
      </c>
      <c r="F1725">
        <v>1</v>
      </c>
      <c r="G1725">
        <v>1</v>
      </c>
      <c r="H1725">
        <v>2</v>
      </c>
      <c r="I1725" t="s">
        <v>1229</v>
      </c>
      <c r="J1725" t="s">
        <v>1230</v>
      </c>
      <c r="K1725" t="s">
        <v>1231</v>
      </c>
      <c r="L1725">
        <v>1368</v>
      </c>
      <c r="N1725">
        <v>1011</v>
      </c>
      <c r="O1725" t="s">
        <v>1227</v>
      </c>
      <c r="P1725" t="s">
        <v>1227</v>
      </c>
      <c r="Q1725">
        <v>1</v>
      </c>
      <c r="X1725">
        <v>0.61</v>
      </c>
      <c r="Y1725">
        <v>0</v>
      </c>
      <c r="Z1725">
        <v>477.92</v>
      </c>
      <c r="AA1725">
        <v>597.98</v>
      </c>
      <c r="AB1725">
        <v>0</v>
      </c>
      <c r="AC1725">
        <v>0</v>
      </c>
      <c r="AD1725">
        <v>1</v>
      </c>
      <c r="AE1725">
        <v>0</v>
      </c>
      <c r="AF1725" t="s">
        <v>24</v>
      </c>
      <c r="AG1725">
        <v>0.51239999999999997</v>
      </c>
      <c r="AH1725">
        <v>2</v>
      </c>
      <c r="AI1725">
        <v>353034524</v>
      </c>
      <c r="AJ1725">
        <v>1725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5">
      <c r="A1726">
        <f>ROW(Source!A478)</f>
        <v>478</v>
      </c>
      <c r="B1726">
        <v>353034545</v>
      </c>
      <c r="C1726">
        <v>353034520</v>
      </c>
      <c r="D1726">
        <v>342713964</v>
      </c>
      <c r="E1726">
        <v>1</v>
      </c>
      <c r="F1726">
        <v>1</v>
      </c>
      <c r="G1726">
        <v>1</v>
      </c>
      <c r="H1726">
        <v>3</v>
      </c>
      <c r="I1726" t="s">
        <v>1245</v>
      </c>
      <c r="J1726" t="s">
        <v>1246</v>
      </c>
      <c r="K1726" t="s">
        <v>1247</v>
      </c>
      <c r="L1726">
        <v>1346</v>
      </c>
      <c r="N1726">
        <v>1009</v>
      </c>
      <c r="O1726" t="s">
        <v>1244</v>
      </c>
      <c r="P1726" t="s">
        <v>1244</v>
      </c>
      <c r="Q1726">
        <v>1</v>
      </c>
      <c r="X1726">
        <v>0.1</v>
      </c>
      <c r="Y1726">
        <v>238.29</v>
      </c>
      <c r="Z1726">
        <v>0</v>
      </c>
      <c r="AA1726">
        <v>0</v>
      </c>
      <c r="AB1726">
        <v>0</v>
      </c>
      <c r="AC1726">
        <v>0</v>
      </c>
      <c r="AD1726">
        <v>1</v>
      </c>
      <c r="AE1726">
        <v>0</v>
      </c>
      <c r="AF1726" t="s">
        <v>23</v>
      </c>
      <c r="AG1726">
        <v>0</v>
      </c>
      <c r="AH1726">
        <v>2</v>
      </c>
      <c r="AI1726">
        <v>353034525</v>
      </c>
      <c r="AJ1726">
        <v>1726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5">
      <c r="A1727">
        <f>ROW(Source!A478)</f>
        <v>478</v>
      </c>
      <c r="B1727">
        <v>353034546</v>
      </c>
      <c r="C1727">
        <v>353034520</v>
      </c>
      <c r="D1727">
        <v>342713971</v>
      </c>
      <c r="E1727">
        <v>1</v>
      </c>
      <c r="F1727">
        <v>1</v>
      </c>
      <c r="G1727">
        <v>1</v>
      </c>
      <c r="H1727">
        <v>3</v>
      </c>
      <c r="I1727" t="s">
        <v>1354</v>
      </c>
      <c r="J1727" t="s">
        <v>1355</v>
      </c>
      <c r="K1727" t="s">
        <v>1356</v>
      </c>
      <c r="L1727">
        <v>1346</v>
      </c>
      <c r="N1727">
        <v>1009</v>
      </c>
      <c r="O1727" t="s">
        <v>1244</v>
      </c>
      <c r="P1727" t="s">
        <v>1244</v>
      </c>
      <c r="Q1727">
        <v>1</v>
      </c>
      <c r="X1727">
        <v>0.03</v>
      </c>
      <c r="Y1727">
        <v>58.53</v>
      </c>
      <c r="Z1727">
        <v>0</v>
      </c>
      <c r="AA1727">
        <v>0</v>
      </c>
      <c r="AB1727">
        <v>0</v>
      </c>
      <c r="AC1727">
        <v>0</v>
      </c>
      <c r="AD1727">
        <v>1</v>
      </c>
      <c r="AE1727">
        <v>0</v>
      </c>
      <c r="AF1727" t="s">
        <v>23</v>
      </c>
      <c r="AG1727">
        <v>0</v>
      </c>
      <c r="AH1727">
        <v>2</v>
      </c>
      <c r="AI1727">
        <v>353034526</v>
      </c>
      <c r="AJ1727">
        <v>1727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</row>
    <row r="1728" spans="1:44" x14ac:dyDescent="0.25">
      <c r="A1728">
        <f>ROW(Source!A478)</f>
        <v>478</v>
      </c>
      <c r="B1728">
        <v>353034547</v>
      </c>
      <c r="C1728">
        <v>353034520</v>
      </c>
      <c r="D1728">
        <v>342717233</v>
      </c>
      <c r="E1728">
        <v>1</v>
      </c>
      <c r="F1728">
        <v>1</v>
      </c>
      <c r="G1728">
        <v>1</v>
      </c>
      <c r="H1728">
        <v>3</v>
      </c>
      <c r="I1728" t="s">
        <v>1326</v>
      </c>
      <c r="J1728" t="s">
        <v>1327</v>
      </c>
      <c r="K1728" t="s">
        <v>1328</v>
      </c>
      <c r="L1728">
        <v>1346</v>
      </c>
      <c r="N1728">
        <v>1009</v>
      </c>
      <c r="O1728" t="s">
        <v>1244</v>
      </c>
      <c r="P1728" t="s">
        <v>1244</v>
      </c>
      <c r="Q1728">
        <v>1</v>
      </c>
      <c r="X1728">
        <v>0</v>
      </c>
      <c r="Y1728">
        <v>174.93</v>
      </c>
      <c r="Z1728">
        <v>0</v>
      </c>
      <c r="AA1728">
        <v>0</v>
      </c>
      <c r="AB1728">
        <v>0</v>
      </c>
      <c r="AC1728">
        <v>1</v>
      </c>
      <c r="AD1728">
        <v>0</v>
      </c>
      <c r="AE1728">
        <v>0</v>
      </c>
      <c r="AF1728" t="s">
        <v>23</v>
      </c>
      <c r="AG1728">
        <v>0</v>
      </c>
      <c r="AH1728">
        <v>2</v>
      </c>
      <c r="AI1728">
        <v>353034527</v>
      </c>
      <c r="AJ1728">
        <v>1728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</row>
    <row r="1729" spans="1:44" x14ac:dyDescent="0.25">
      <c r="A1729">
        <f>ROW(Source!A478)</f>
        <v>478</v>
      </c>
      <c r="B1729">
        <v>353034548</v>
      </c>
      <c r="C1729">
        <v>353034520</v>
      </c>
      <c r="D1729">
        <v>342718355</v>
      </c>
      <c r="E1729">
        <v>1</v>
      </c>
      <c r="F1729">
        <v>1</v>
      </c>
      <c r="G1729">
        <v>1</v>
      </c>
      <c r="H1729">
        <v>3</v>
      </c>
      <c r="I1729" t="s">
        <v>1248</v>
      </c>
      <c r="J1729" t="s">
        <v>1249</v>
      </c>
      <c r="K1729" t="s">
        <v>1250</v>
      </c>
      <c r="L1729">
        <v>1346</v>
      </c>
      <c r="N1729">
        <v>1009</v>
      </c>
      <c r="O1729" t="s">
        <v>1244</v>
      </c>
      <c r="P1729" t="s">
        <v>1244</v>
      </c>
      <c r="Q1729">
        <v>1</v>
      </c>
      <c r="X1729">
        <v>0.02</v>
      </c>
      <c r="Y1729">
        <v>56.11</v>
      </c>
      <c r="Z1729">
        <v>0</v>
      </c>
      <c r="AA1729">
        <v>0</v>
      </c>
      <c r="AB1729">
        <v>0</v>
      </c>
      <c r="AC1729">
        <v>0</v>
      </c>
      <c r="AD1729">
        <v>1</v>
      </c>
      <c r="AE1729">
        <v>0</v>
      </c>
      <c r="AF1729" t="s">
        <v>23</v>
      </c>
      <c r="AG1729">
        <v>0</v>
      </c>
      <c r="AH1729">
        <v>2</v>
      </c>
      <c r="AI1729">
        <v>353034528</v>
      </c>
      <c r="AJ1729">
        <v>1729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</row>
    <row r="1730" spans="1:44" x14ac:dyDescent="0.25">
      <c r="A1730">
        <f>ROW(Source!A478)</f>
        <v>478</v>
      </c>
      <c r="B1730">
        <v>353034549</v>
      </c>
      <c r="C1730">
        <v>353034520</v>
      </c>
      <c r="D1730">
        <v>342641717</v>
      </c>
      <c r="E1730">
        <v>113</v>
      </c>
      <c r="F1730">
        <v>1</v>
      </c>
      <c r="G1730">
        <v>1</v>
      </c>
      <c r="H1730">
        <v>3</v>
      </c>
      <c r="I1730" t="s">
        <v>1396</v>
      </c>
      <c r="J1730" t="s">
        <v>3</v>
      </c>
      <c r="K1730" t="s">
        <v>1397</v>
      </c>
      <c r="L1730">
        <v>1371</v>
      </c>
      <c r="N1730">
        <v>1013</v>
      </c>
      <c r="O1730" t="s">
        <v>21</v>
      </c>
      <c r="P1730" t="s">
        <v>21</v>
      </c>
      <c r="Q1730">
        <v>1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1</v>
      </c>
      <c r="AD1730">
        <v>0</v>
      </c>
      <c r="AE1730">
        <v>0</v>
      </c>
      <c r="AF1730" t="s">
        <v>23</v>
      </c>
      <c r="AG1730">
        <v>0</v>
      </c>
      <c r="AH1730">
        <v>2</v>
      </c>
      <c r="AI1730">
        <v>353034529</v>
      </c>
      <c r="AJ1730">
        <v>1730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5">
      <c r="A1731">
        <f>ROW(Source!A478)</f>
        <v>478</v>
      </c>
      <c r="B1731">
        <v>353034550</v>
      </c>
      <c r="C1731">
        <v>353034520</v>
      </c>
      <c r="D1731">
        <v>342642396</v>
      </c>
      <c r="E1731">
        <v>113</v>
      </c>
      <c r="F1731">
        <v>1</v>
      </c>
      <c r="G1731">
        <v>1</v>
      </c>
      <c r="H1731">
        <v>3</v>
      </c>
      <c r="I1731" t="s">
        <v>1329</v>
      </c>
      <c r="J1731" t="s">
        <v>3</v>
      </c>
      <c r="K1731" t="s">
        <v>1330</v>
      </c>
      <c r="L1731">
        <v>1348</v>
      </c>
      <c r="N1731">
        <v>1009</v>
      </c>
      <c r="O1731" t="s">
        <v>811</v>
      </c>
      <c r="P1731" t="s">
        <v>811</v>
      </c>
      <c r="Q1731">
        <v>1000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1</v>
      </c>
      <c r="AD1731">
        <v>0</v>
      </c>
      <c r="AE1731">
        <v>0</v>
      </c>
      <c r="AF1731" t="s">
        <v>23</v>
      </c>
      <c r="AG1731">
        <v>0</v>
      </c>
      <c r="AH1731">
        <v>2</v>
      </c>
      <c r="AI1731">
        <v>353034530</v>
      </c>
      <c r="AJ1731">
        <v>1731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5">
      <c r="A1732">
        <f>ROW(Source!A478)</f>
        <v>478</v>
      </c>
      <c r="B1732">
        <v>353034551</v>
      </c>
      <c r="C1732">
        <v>353034520</v>
      </c>
      <c r="D1732">
        <v>342642533</v>
      </c>
      <c r="E1732">
        <v>113</v>
      </c>
      <c r="F1732">
        <v>1</v>
      </c>
      <c r="G1732">
        <v>1</v>
      </c>
      <c r="H1732">
        <v>3</v>
      </c>
      <c r="I1732" t="s">
        <v>1331</v>
      </c>
      <c r="J1732" t="s">
        <v>3</v>
      </c>
      <c r="K1732" t="s">
        <v>1332</v>
      </c>
      <c r="L1732">
        <v>1346</v>
      </c>
      <c r="N1732">
        <v>1009</v>
      </c>
      <c r="O1732" t="s">
        <v>1244</v>
      </c>
      <c r="P1732" t="s">
        <v>1244</v>
      </c>
      <c r="Q1732">
        <v>1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1</v>
      </c>
      <c r="AD1732">
        <v>0</v>
      </c>
      <c r="AE1732">
        <v>0</v>
      </c>
      <c r="AF1732" t="s">
        <v>23</v>
      </c>
      <c r="AG1732">
        <v>0</v>
      </c>
      <c r="AH1732">
        <v>2</v>
      </c>
      <c r="AI1732">
        <v>353034531</v>
      </c>
      <c r="AJ1732">
        <v>1732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5">
      <c r="A1733">
        <f>ROW(Source!A478)</f>
        <v>478</v>
      </c>
      <c r="B1733">
        <v>353034552</v>
      </c>
      <c r="C1733">
        <v>353034520</v>
      </c>
      <c r="D1733">
        <v>342642846</v>
      </c>
      <c r="E1733">
        <v>113</v>
      </c>
      <c r="F1733">
        <v>1</v>
      </c>
      <c r="G1733">
        <v>1</v>
      </c>
      <c r="H1733">
        <v>3</v>
      </c>
      <c r="I1733" t="s">
        <v>1379</v>
      </c>
      <c r="J1733" t="s">
        <v>3</v>
      </c>
      <c r="K1733" t="s">
        <v>1380</v>
      </c>
      <c r="L1733">
        <v>1348</v>
      </c>
      <c r="N1733">
        <v>1009</v>
      </c>
      <c r="O1733" t="s">
        <v>811</v>
      </c>
      <c r="P1733" t="s">
        <v>811</v>
      </c>
      <c r="Q1733">
        <v>1000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1</v>
      </c>
      <c r="AD1733">
        <v>0</v>
      </c>
      <c r="AE1733">
        <v>0</v>
      </c>
      <c r="AF1733" t="s">
        <v>23</v>
      </c>
      <c r="AG1733">
        <v>0</v>
      </c>
      <c r="AH1733">
        <v>2</v>
      </c>
      <c r="AI1733">
        <v>353034532</v>
      </c>
      <c r="AJ1733">
        <v>1733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</row>
    <row r="1734" spans="1:44" x14ac:dyDescent="0.25">
      <c r="A1734">
        <f>ROW(Source!A478)</f>
        <v>478</v>
      </c>
      <c r="B1734">
        <v>353034553</v>
      </c>
      <c r="C1734">
        <v>353034520</v>
      </c>
      <c r="D1734">
        <v>342735762</v>
      </c>
      <c r="E1734">
        <v>1</v>
      </c>
      <c r="F1734">
        <v>1</v>
      </c>
      <c r="G1734">
        <v>1</v>
      </c>
      <c r="H1734">
        <v>3</v>
      </c>
      <c r="I1734" t="s">
        <v>1362</v>
      </c>
      <c r="J1734" t="s">
        <v>1363</v>
      </c>
      <c r="K1734" t="s">
        <v>1364</v>
      </c>
      <c r="L1734">
        <v>1348</v>
      </c>
      <c r="N1734">
        <v>1009</v>
      </c>
      <c r="O1734" t="s">
        <v>811</v>
      </c>
      <c r="P1734" t="s">
        <v>811</v>
      </c>
      <c r="Q1734">
        <v>1000</v>
      </c>
      <c r="X1734">
        <v>4.0000000000000002E-4</v>
      </c>
      <c r="Y1734">
        <v>61265.39</v>
      </c>
      <c r="Z1734">
        <v>0</v>
      </c>
      <c r="AA1734">
        <v>0</v>
      </c>
      <c r="AB1734">
        <v>0</v>
      </c>
      <c r="AC1734">
        <v>0</v>
      </c>
      <c r="AD1734">
        <v>1</v>
      </c>
      <c r="AE1734">
        <v>0</v>
      </c>
      <c r="AF1734" t="s">
        <v>23</v>
      </c>
      <c r="AG1734">
        <v>0</v>
      </c>
      <c r="AH1734">
        <v>2</v>
      </c>
      <c r="AI1734">
        <v>353034533</v>
      </c>
      <c r="AJ1734">
        <v>1734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</row>
    <row r="1735" spans="1:44" x14ac:dyDescent="0.25">
      <c r="A1735">
        <f>ROW(Source!A478)</f>
        <v>478</v>
      </c>
      <c r="B1735">
        <v>353034554</v>
      </c>
      <c r="C1735">
        <v>353034520</v>
      </c>
      <c r="D1735">
        <v>342735789</v>
      </c>
      <c r="E1735">
        <v>1</v>
      </c>
      <c r="F1735">
        <v>1</v>
      </c>
      <c r="G1735">
        <v>1</v>
      </c>
      <c r="H1735">
        <v>3</v>
      </c>
      <c r="I1735" t="s">
        <v>1365</v>
      </c>
      <c r="J1735" t="s">
        <v>1366</v>
      </c>
      <c r="K1735" t="s">
        <v>1367</v>
      </c>
      <c r="L1735">
        <v>1348</v>
      </c>
      <c r="N1735">
        <v>1009</v>
      </c>
      <c r="O1735" t="s">
        <v>811</v>
      </c>
      <c r="P1735" t="s">
        <v>811</v>
      </c>
      <c r="Q1735">
        <v>1000</v>
      </c>
      <c r="X1735">
        <v>1E-4</v>
      </c>
      <c r="Y1735">
        <v>80020.98</v>
      </c>
      <c r="Z1735">
        <v>0</v>
      </c>
      <c r="AA1735">
        <v>0</v>
      </c>
      <c r="AB1735">
        <v>0</v>
      </c>
      <c r="AC1735">
        <v>0</v>
      </c>
      <c r="AD1735">
        <v>1</v>
      </c>
      <c r="AE1735">
        <v>0</v>
      </c>
      <c r="AF1735" t="s">
        <v>23</v>
      </c>
      <c r="AG1735">
        <v>0</v>
      </c>
      <c r="AH1735">
        <v>2</v>
      </c>
      <c r="AI1735">
        <v>353034534</v>
      </c>
      <c r="AJ1735">
        <v>1735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</row>
    <row r="1736" spans="1:44" x14ac:dyDescent="0.25">
      <c r="A1736">
        <f>ROW(Source!A478)</f>
        <v>478</v>
      </c>
      <c r="B1736">
        <v>353034555</v>
      </c>
      <c r="C1736">
        <v>353034520</v>
      </c>
      <c r="D1736">
        <v>342743019</v>
      </c>
      <c r="E1736">
        <v>1</v>
      </c>
      <c r="F1736">
        <v>1</v>
      </c>
      <c r="G1736">
        <v>1</v>
      </c>
      <c r="H1736">
        <v>3</v>
      </c>
      <c r="I1736" t="s">
        <v>1374</v>
      </c>
      <c r="J1736" t="s">
        <v>1375</v>
      </c>
      <c r="K1736" t="s">
        <v>1376</v>
      </c>
      <c r="L1736">
        <v>1425</v>
      </c>
      <c r="N1736">
        <v>1013</v>
      </c>
      <c r="O1736" t="s">
        <v>894</v>
      </c>
      <c r="P1736" t="s">
        <v>894</v>
      </c>
      <c r="Q1736">
        <v>1</v>
      </c>
      <c r="X1736">
        <v>0.06</v>
      </c>
      <c r="Y1736">
        <v>1031.73</v>
      </c>
      <c r="Z1736">
        <v>0</v>
      </c>
      <c r="AA1736">
        <v>0</v>
      </c>
      <c r="AB1736">
        <v>0</v>
      </c>
      <c r="AC1736">
        <v>0</v>
      </c>
      <c r="AD1736">
        <v>1</v>
      </c>
      <c r="AE1736">
        <v>0</v>
      </c>
      <c r="AF1736" t="s">
        <v>23</v>
      </c>
      <c r="AG1736">
        <v>0</v>
      </c>
      <c r="AH1736">
        <v>2</v>
      </c>
      <c r="AI1736">
        <v>353034535</v>
      </c>
      <c r="AJ1736">
        <v>1736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5">
      <c r="A1737">
        <f>ROW(Source!A478)</f>
        <v>478</v>
      </c>
      <c r="B1737">
        <v>353034556</v>
      </c>
      <c r="C1737">
        <v>353034520</v>
      </c>
      <c r="D1737">
        <v>342645106</v>
      </c>
      <c r="E1737">
        <v>113</v>
      </c>
      <c r="F1737">
        <v>1</v>
      </c>
      <c r="G1737">
        <v>1</v>
      </c>
      <c r="H1737">
        <v>3</v>
      </c>
      <c r="I1737" t="s">
        <v>1333</v>
      </c>
      <c r="J1737" t="s">
        <v>3</v>
      </c>
      <c r="K1737" t="s">
        <v>1377</v>
      </c>
      <c r="L1737">
        <v>1371</v>
      </c>
      <c r="N1737">
        <v>1013</v>
      </c>
      <c r="O1737" t="s">
        <v>21</v>
      </c>
      <c r="P1737" t="s">
        <v>21</v>
      </c>
      <c r="Q1737">
        <v>1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1</v>
      </c>
      <c r="AD1737">
        <v>0</v>
      </c>
      <c r="AE1737">
        <v>0</v>
      </c>
      <c r="AF1737" t="s">
        <v>23</v>
      </c>
      <c r="AG1737">
        <v>0</v>
      </c>
      <c r="AH1737">
        <v>2</v>
      </c>
      <c r="AI1737">
        <v>353034536</v>
      </c>
      <c r="AJ1737">
        <v>1737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5">
      <c r="A1738">
        <f>ROW(Source!A478)</f>
        <v>478</v>
      </c>
      <c r="B1738">
        <v>353034557</v>
      </c>
      <c r="C1738">
        <v>353034520</v>
      </c>
      <c r="D1738">
        <v>342645119</v>
      </c>
      <c r="E1738">
        <v>113</v>
      </c>
      <c r="F1738">
        <v>1</v>
      </c>
      <c r="G1738">
        <v>1</v>
      </c>
      <c r="H1738">
        <v>3</v>
      </c>
      <c r="I1738" t="s">
        <v>1393</v>
      </c>
      <c r="J1738" t="s">
        <v>3</v>
      </c>
      <c r="K1738" t="s">
        <v>1321</v>
      </c>
      <c r="L1738">
        <v>1346</v>
      </c>
      <c r="N1738">
        <v>1009</v>
      </c>
      <c r="O1738" t="s">
        <v>1244</v>
      </c>
      <c r="P1738" t="s">
        <v>1244</v>
      </c>
      <c r="Q1738">
        <v>1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1</v>
      </c>
      <c r="AD1738">
        <v>0</v>
      </c>
      <c r="AE1738">
        <v>0</v>
      </c>
      <c r="AF1738" t="s">
        <v>23</v>
      </c>
      <c r="AG1738">
        <v>0</v>
      </c>
      <c r="AH1738">
        <v>2</v>
      </c>
      <c r="AI1738">
        <v>353034537</v>
      </c>
      <c r="AJ1738">
        <v>1738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5">
      <c r="A1739">
        <f>ROW(Source!A478)</f>
        <v>478</v>
      </c>
      <c r="B1739">
        <v>353034558</v>
      </c>
      <c r="C1739">
        <v>353034520</v>
      </c>
      <c r="D1739">
        <v>342645129</v>
      </c>
      <c r="E1739">
        <v>113</v>
      </c>
      <c r="F1739">
        <v>1</v>
      </c>
      <c r="G1739">
        <v>1</v>
      </c>
      <c r="H1739">
        <v>3</v>
      </c>
      <c r="I1739" t="s">
        <v>1335</v>
      </c>
      <c r="J1739" t="s">
        <v>3</v>
      </c>
      <c r="K1739" t="s">
        <v>1321</v>
      </c>
      <c r="L1739">
        <v>1346</v>
      </c>
      <c r="N1739">
        <v>1009</v>
      </c>
      <c r="O1739" t="s">
        <v>1244</v>
      </c>
      <c r="P1739" t="s">
        <v>1244</v>
      </c>
      <c r="Q1739">
        <v>1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1</v>
      </c>
      <c r="AD1739">
        <v>0</v>
      </c>
      <c r="AE1739">
        <v>0</v>
      </c>
      <c r="AF1739" t="s">
        <v>23</v>
      </c>
      <c r="AG1739">
        <v>0</v>
      </c>
      <c r="AH1739">
        <v>2</v>
      </c>
      <c r="AI1739">
        <v>353034538</v>
      </c>
      <c r="AJ1739">
        <v>1739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5">
      <c r="A1740">
        <f>ROW(Source!A478)</f>
        <v>478</v>
      </c>
      <c r="B1740">
        <v>353034559</v>
      </c>
      <c r="C1740">
        <v>353034520</v>
      </c>
      <c r="D1740">
        <v>342645151</v>
      </c>
      <c r="E1740">
        <v>113</v>
      </c>
      <c r="F1740">
        <v>1</v>
      </c>
      <c r="G1740">
        <v>1</v>
      </c>
      <c r="H1740">
        <v>3</v>
      </c>
      <c r="I1740" t="s">
        <v>1381</v>
      </c>
      <c r="J1740" t="s">
        <v>3</v>
      </c>
      <c r="K1740" t="s">
        <v>1382</v>
      </c>
      <c r="L1740">
        <v>1371</v>
      </c>
      <c r="N1740">
        <v>1013</v>
      </c>
      <c r="O1740" t="s">
        <v>21</v>
      </c>
      <c r="P1740" t="s">
        <v>21</v>
      </c>
      <c r="Q1740">
        <v>1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1</v>
      </c>
      <c r="AD1740">
        <v>0</v>
      </c>
      <c r="AE1740">
        <v>0</v>
      </c>
      <c r="AF1740" t="s">
        <v>23</v>
      </c>
      <c r="AG1740">
        <v>0</v>
      </c>
      <c r="AH1740">
        <v>2</v>
      </c>
      <c r="AI1740">
        <v>353034539</v>
      </c>
      <c r="AJ1740">
        <v>1740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5">
      <c r="A1741">
        <f>ROW(Source!A478)</f>
        <v>478</v>
      </c>
      <c r="B1741">
        <v>353034560</v>
      </c>
      <c r="C1741">
        <v>353034520</v>
      </c>
      <c r="D1741">
        <v>342645155</v>
      </c>
      <c r="E1741">
        <v>113</v>
      </c>
      <c r="F1741">
        <v>1</v>
      </c>
      <c r="G1741">
        <v>1</v>
      </c>
      <c r="H1741">
        <v>3</v>
      </c>
      <c r="I1741" t="s">
        <v>1264</v>
      </c>
      <c r="J1741" t="s">
        <v>3</v>
      </c>
      <c r="K1741" t="s">
        <v>1378</v>
      </c>
      <c r="L1741">
        <v>1371</v>
      </c>
      <c r="N1741">
        <v>1013</v>
      </c>
      <c r="O1741" t="s">
        <v>21</v>
      </c>
      <c r="P1741" t="s">
        <v>21</v>
      </c>
      <c r="Q1741">
        <v>1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1</v>
      </c>
      <c r="AD1741">
        <v>0</v>
      </c>
      <c r="AE1741">
        <v>0</v>
      </c>
      <c r="AF1741" t="s">
        <v>23</v>
      </c>
      <c r="AG1741">
        <v>0</v>
      </c>
      <c r="AH1741">
        <v>2</v>
      </c>
      <c r="AI1741">
        <v>353034540</v>
      </c>
      <c r="AJ1741">
        <v>1741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5">
      <c r="A1742">
        <f>ROW(Source!A576)</f>
        <v>576</v>
      </c>
      <c r="B1742">
        <v>353034595</v>
      </c>
      <c r="C1742">
        <v>353034588</v>
      </c>
      <c r="D1742">
        <v>342640197</v>
      </c>
      <c r="E1742">
        <v>113</v>
      </c>
      <c r="F1742">
        <v>1</v>
      </c>
      <c r="G1742">
        <v>1</v>
      </c>
      <c r="H1742">
        <v>1</v>
      </c>
      <c r="I1742" t="s">
        <v>1234</v>
      </c>
      <c r="J1742" t="s">
        <v>3</v>
      </c>
      <c r="K1742" t="s">
        <v>1235</v>
      </c>
      <c r="L1742">
        <v>1191</v>
      </c>
      <c r="N1742">
        <v>1013</v>
      </c>
      <c r="O1742" t="s">
        <v>1221</v>
      </c>
      <c r="P1742" t="s">
        <v>1221</v>
      </c>
      <c r="Q1742">
        <v>1</v>
      </c>
      <c r="X1742">
        <v>0.5</v>
      </c>
      <c r="Y1742">
        <v>0</v>
      </c>
      <c r="Z1742">
        <v>0</v>
      </c>
      <c r="AA1742">
        <v>0</v>
      </c>
      <c r="AB1742">
        <v>531.04</v>
      </c>
      <c r="AC1742">
        <v>0</v>
      </c>
      <c r="AD1742">
        <v>1</v>
      </c>
      <c r="AE1742">
        <v>1</v>
      </c>
      <c r="AF1742" t="s">
        <v>703</v>
      </c>
      <c r="AG1742">
        <v>0.33600000000000002</v>
      </c>
      <c r="AH1742">
        <v>2</v>
      </c>
      <c r="AI1742">
        <v>353034589</v>
      </c>
      <c r="AJ1742">
        <v>1742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</row>
    <row r="1743" spans="1:44" x14ac:dyDescent="0.25">
      <c r="A1743">
        <f>ROW(Source!A576)</f>
        <v>576</v>
      </c>
      <c r="B1743">
        <v>353034596</v>
      </c>
      <c r="C1743">
        <v>353034588</v>
      </c>
      <c r="D1743">
        <v>342640393</v>
      </c>
      <c r="E1743">
        <v>113</v>
      </c>
      <c r="F1743">
        <v>1</v>
      </c>
      <c r="G1743">
        <v>1</v>
      </c>
      <c r="H1743">
        <v>1</v>
      </c>
      <c r="I1743" t="s">
        <v>1222</v>
      </c>
      <c r="J1743" t="s">
        <v>3</v>
      </c>
      <c r="K1743" t="s">
        <v>1223</v>
      </c>
      <c r="L1743">
        <v>1191</v>
      </c>
      <c r="N1743">
        <v>1013</v>
      </c>
      <c r="O1743" t="s">
        <v>1221</v>
      </c>
      <c r="P1743" t="s">
        <v>1221</v>
      </c>
      <c r="Q1743">
        <v>1</v>
      </c>
      <c r="X1743">
        <v>0.03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1</v>
      </c>
      <c r="AE1743">
        <v>2</v>
      </c>
      <c r="AF1743" t="s">
        <v>703</v>
      </c>
      <c r="AG1743">
        <v>2.0160000000000001E-2</v>
      </c>
      <c r="AH1743">
        <v>2</v>
      </c>
      <c r="AI1743">
        <v>353034590</v>
      </c>
      <c r="AJ1743">
        <v>1743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5">
      <c r="A1744">
        <f>ROW(Source!A576)</f>
        <v>576</v>
      </c>
      <c r="B1744">
        <v>353034597</v>
      </c>
      <c r="C1744">
        <v>353034588</v>
      </c>
      <c r="D1744">
        <v>342765643</v>
      </c>
      <c r="E1744">
        <v>1</v>
      </c>
      <c r="F1744">
        <v>1</v>
      </c>
      <c r="G1744">
        <v>1</v>
      </c>
      <c r="H1744">
        <v>2</v>
      </c>
      <c r="I1744" t="s">
        <v>1229</v>
      </c>
      <c r="J1744" t="s">
        <v>1230</v>
      </c>
      <c r="K1744" t="s">
        <v>1231</v>
      </c>
      <c r="L1744">
        <v>1368</v>
      </c>
      <c r="N1744">
        <v>1011</v>
      </c>
      <c r="O1744" t="s">
        <v>1227</v>
      </c>
      <c r="P1744" t="s">
        <v>1227</v>
      </c>
      <c r="Q1744">
        <v>1</v>
      </c>
      <c r="X1744">
        <v>0.03</v>
      </c>
      <c r="Y1744">
        <v>0</v>
      </c>
      <c r="Z1744">
        <v>477.92</v>
      </c>
      <c r="AA1744">
        <v>597.98</v>
      </c>
      <c r="AB1744">
        <v>0</v>
      </c>
      <c r="AC1744">
        <v>0</v>
      </c>
      <c r="AD1744">
        <v>1</v>
      </c>
      <c r="AE1744">
        <v>0</v>
      </c>
      <c r="AF1744" t="s">
        <v>703</v>
      </c>
      <c r="AG1744">
        <v>2.0160000000000001E-2</v>
      </c>
      <c r="AH1744">
        <v>2</v>
      </c>
      <c r="AI1744">
        <v>353034591</v>
      </c>
      <c r="AJ1744">
        <v>1744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5">
      <c r="A1745">
        <f>ROW(Source!A576)</f>
        <v>576</v>
      </c>
      <c r="B1745">
        <v>353034598</v>
      </c>
      <c r="C1745">
        <v>353034588</v>
      </c>
      <c r="D1745">
        <v>342717233</v>
      </c>
      <c r="E1745">
        <v>1</v>
      </c>
      <c r="F1745">
        <v>1</v>
      </c>
      <c r="G1745">
        <v>1</v>
      </c>
      <c r="H1745">
        <v>3</v>
      </c>
      <c r="I1745" t="s">
        <v>1326</v>
      </c>
      <c r="J1745" t="s">
        <v>1327</v>
      </c>
      <c r="K1745" t="s">
        <v>1328</v>
      </c>
      <c r="L1745">
        <v>1346</v>
      </c>
      <c r="N1745">
        <v>1009</v>
      </c>
      <c r="O1745" t="s">
        <v>1244</v>
      </c>
      <c r="P1745" t="s">
        <v>1244</v>
      </c>
      <c r="Q1745">
        <v>1</v>
      </c>
      <c r="X1745">
        <v>0</v>
      </c>
      <c r="Y1745">
        <v>174.93</v>
      </c>
      <c r="Z1745">
        <v>0</v>
      </c>
      <c r="AA1745">
        <v>0</v>
      </c>
      <c r="AB1745">
        <v>0</v>
      </c>
      <c r="AC1745">
        <v>1</v>
      </c>
      <c r="AD1745">
        <v>0</v>
      </c>
      <c r="AE1745">
        <v>0</v>
      </c>
      <c r="AF1745" t="s">
        <v>16</v>
      </c>
      <c r="AG1745">
        <v>0</v>
      </c>
      <c r="AH1745">
        <v>2</v>
      </c>
      <c r="AI1745">
        <v>353034592</v>
      </c>
      <c r="AJ1745">
        <v>1745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</row>
    <row r="1746" spans="1:44" x14ac:dyDescent="0.25">
      <c r="A1746">
        <f>ROW(Source!A576)</f>
        <v>576</v>
      </c>
      <c r="B1746">
        <v>353034599</v>
      </c>
      <c r="C1746">
        <v>353034588</v>
      </c>
      <c r="D1746">
        <v>342643249</v>
      </c>
      <c r="E1746">
        <v>113</v>
      </c>
      <c r="F1746">
        <v>1</v>
      </c>
      <c r="G1746">
        <v>1</v>
      </c>
      <c r="H1746">
        <v>3</v>
      </c>
      <c r="I1746" t="s">
        <v>1360</v>
      </c>
      <c r="J1746" t="s">
        <v>3</v>
      </c>
      <c r="K1746" t="s">
        <v>1361</v>
      </c>
      <c r="L1746">
        <v>1339</v>
      </c>
      <c r="N1746">
        <v>1007</v>
      </c>
      <c r="O1746" t="s">
        <v>1319</v>
      </c>
      <c r="P1746" t="s">
        <v>1319</v>
      </c>
      <c r="Q1746">
        <v>1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1</v>
      </c>
      <c r="AD1746">
        <v>0</v>
      </c>
      <c r="AE1746">
        <v>0</v>
      </c>
      <c r="AF1746" t="s">
        <v>16</v>
      </c>
      <c r="AG1746">
        <v>0</v>
      </c>
      <c r="AH1746">
        <v>2</v>
      </c>
      <c r="AI1746">
        <v>353034593</v>
      </c>
      <c r="AJ1746">
        <v>1746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</row>
    <row r="1747" spans="1:44" x14ac:dyDescent="0.25">
      <c r="A1747">
        <f>ROW(Source!A576)</f>
        <v>576</v>
      </c>
      <c r="B1747">
        <v>353034600</v>
      </c>
      <c r="C1747">
        <v>353034588</v>
      </c>
      <c r="D1747">
        <v>342735789</v>
      </c>
      <c r="E1747">
        <v>1</v>
      </c>
      <c r="F1747">
        <v>1</v>
      </c>
      <c r="G1747">
        <v>1</v>
      </c>
      <c r="H1747">
        <v>3</v>
      </c>
      <c r="I1747" t="s">
        <v>1365</v>
      </c>
      <c r="J1747" t="s">
        <v>1366</v>
      </c>
      <c r="K1747" t="s">
        <v>1367</v>
      </c>
      <c r="L1747">
        <v>1348</v>
      </c>
      <c r="N1747">
        <v>1009</v>
      </c>
      <c r="O1747" t="s">
        <v>811</v>
      </c>
      <c r="P1747" t="s">
        <v>811</v>
      </c>
      <c r="Q1747">
        <v>1000</v>
      </c>
      <c r="X1747">
        <v>3.0000000000000001E-5</v>
      </c>
      <c r="Y1747">
        <v>80020.98</v>
      </c>
      <c r="Z1747">
        <v>0</v>
      </c>
      <c r="AA1747">
        <v>0</v>
      </c>
      <c r="AB1747">
        <v>0</v>
      </c>
      <c r="AC1747">
        <v>0</v>
      </c>
      <c r="AD1747">
        <v>1</v>
      </c>
      <c r="AE1747">
        <v>0</v>
      </c>
      <c r="AF1747" t="s">
        <v>16</v>
      </c>
      <c r="AG1747">
        <v>0</v>
      </c>
      <c r="AH1747">
        <v>2</v>
      </c>
      <c r="AI1747">
        <v>353034594</v>
      </c>
      <c r="AJ1747">
        <v>1747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</row>
    <row r="1748" spans="1:44" x14ac:dyDescent="0.25">
      <c r="A1748">
        <f>ROW(Source!A577)</f>
        <v>577</v>
      </c>
      <c r="B1748">
        <v>353034608</v>
      </c>
      <c r="C1748">
        <v>353034601</v>
      </c>
      <c r="D1748">
        <v>342640197</v>
      </c>
      <c r="E1748">
        <v>113</v>
      </c>
      <c r="F1748">
        <v>1</v>
      </c>
      <c r="G1748">
        <v>1</v>
      </c>
      <c r="H1748">
        <v>1</v>
      </c>
      <c r="I1748" t="s">
        <v>1234</v>
      </c>
      <c r="J1748" t="s">
        <v>3</v>
      </c>
      <c r="K1748" t="s">
        <v>1235</v>
      </c>
      <c r="L1748">
        <v>1191</v>
      </c>
      <c r="N1748">
        <v>1013</v>
      </c>
      <c r="O1748" t="s">
        <v>1221</v>
      </c>
      <c r="P1748" t="s">
        <v>1221</v>
      </c>
      <c r="Q1748">
        <v>1</v>
      </c>
      <c r="X1748">
        <v>0.5</v>
      </c>
      <c r="Y1748">
        <v>0</v>
      </c>
      <c r="Z1748">
        <v>0</v>
      </c>
      <c r="AA1748">
        <v>0</v>
      </c>
      <c r="AB1748">
        <v>531.04</v>
      </c>
      <c r="AC1748">
        <v>0</v>
      </c>
      <c r="AD1748">
        <v>1</v>
      </c>
      <c r="AE1748">
        <v>1</v>
      </c>
      <c r="AF1748" t="s">
        <v>24</v>
      </c>
      <c r="AG1748">
        <v>0.42</v>
      </c>
      <c r="AH1748">
        <v>2</v>
      </c>
      <c r="AI1748">
        <v>353034602</v>
      </c>
      <c r="AJ1748">
        <v>1748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</row>
    <row r="1749" spans="1:44" x14ac:dyDescent="0.25">
      <c r="A1749">
        <f>ROW(Source!A577)</f>
        <v>577</v>
      </c>
      <c r="B1749">
        <v>353034609</v>
      </c>
      <c r="C1749">
        <v>353034601</v>
      </c>
      <c r="D1749">
        <v>342640393</v>
      </c>
      <c r="E1749">
        <v>113</v>
      </c>
      <c r="F1749">
        <v>1</v>
      </c>
      <c r="G1749">
        <v>1</v>
      </c>
      <c r="H1749">
        <v>1</v>
      </c>
      <c r="I1749" t="s">
        <v>1222</v>
      </c>
      <c r="J1749" t="s">
        <v>3</v>
      </c>
      <c r="K1749" t="s">
        <v>1223</v>
      </c>
      <c r="L1749">
        <v>1191</v>
      </c>
      <c r="N1749">
        <v>1013</v>
      </c>
      <c r="O1749" t="s">
        <v>1221</v>
      </c>
      <c r="P1749" t="s">
        <v>1221</v>
      </c>
      <c r="Q1749">
        <v>1</v>
      </c>
      <c r="X1749">
        <v>0.03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1</v>
      </c>
      <c r="AE1749">
        <v>2</v>
      </c>
      <c r="AF1749" t="s">
        <v>24</v>
      </c>
      <c r="AG1749">
        <v>2.5199999999999997E-2</v>
      </c>
      <c r="AH1749">
        <v>2</v>
      </c>
      <c r="AI1749">
        <v>353034603</v>
      </c>
      <c r="AJ1749">
        <v>1749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</row>
    <row r="1750" spans="1:44" x14ac:dyDescent="0.25">
      <c r="A1750">
        <f>ROW(Source!A577)</f>
        <v>577</v>
      </c>
      <c r="B1750">
        <v>353034610</v>
      </c>
      <c r="C1750">
        <v>353034601</v>
      </c>
      <c r="D1750">
        <v>342765643</v>
      </c>
      <c r="E1750">
        <v>1</v>
      </c>
      <c r="F1750">
        <v>1</v>
      </c>
      <c r="G1750">
        <v>1</v>
      </c>
      <c r="H1750">
        <v>2</v>
      </c>
      <c r="I1750" t="s">
        <v>1229</v>
      </c>
      <c r="J1750" t="s">
        <v>1230</v>
      </c>
      <c r="K1750" t="s">
        <v>1231</v>
      </c>
      <c r="L1750">
        <v>1368</v>
      </c>
      <c r="N1750">
        <v>1011</v>
      </c>
      <c r="O1750" t="s">
        <v>1227</v>
      </c>
      <c r="P1750" t="s">
        <v>1227</v>
      </c>
      <c r="Q1750">
        <v>1</v>
      </c>
      <c r="X1750">
        <v>0.03</v>
      </c>
      <c r="Y1750">
        <v>0</v>
      </c>
      <c r="Z1750">
        <v>477.92</v>
      </c>
      <c r="AA1750">
        <v>597.98</v>
      </c>
      <c r="AB1750">
        <v>0</v>
      </c>
      <c r="AC1750">
        <v>0</v>
      </c>
      <c r="AD1750">
        <v>1</v>
      </c>
      <c r="AE1750">
        <v>0</v>
      </c>
      <c r="AF1750" t="s">
        <v>24</v>
      </c>
      <c r="AG1750">
        <v>2.5199999999999997E-2</v>
      </c>
      <c r="AH1750">
        <v>2</v>
      </c>
      <c r="AI1750">
        <v>353034604</v>
      </c>
      <c r="AJ1750">
        <v>1750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</row>
    <row r="1751" spans="1:44" x14ac:dyDescent="0.25">
      <c r="A1751">
        <f>ROW(Source!A577)</f>
        <v>577</v>
      </c>
      <c r="B1751">
        <v>353034611</v>
      </c>
      <c r="C1751">
        <v>353034601</v>
      </c>
      <c r="D1751">
        <v>342717233</v>
      </c>
      <c r="E1751">
        <v>1</v>
      </c>
      <c r="F1751">
        <v>1</v>
      </c>
      <c r="G1751">
        <v>1</v>
      </c>
      <c r="H1751">
        <v>3</v>
      </c>
      <c r="I1751" t="s">
        <v>1326</v>
      </c>
      <c r="J1751" t="s">
        <v>1327</v>
      </c>
      <c r="K1751" t="s">
        <v>1328</v>
      </c>
      <c r="L1751">
        <v>1346</v>
      </c>
      <c r="N1751">
        <v>1009</v>
      </c>
      <c r="O1751" t="s">
        <v>1244</v>
      </c>
      <c r="P1751" t="s">
        <v>1244</v>
      </c>
      <c r="Q1751">
        <v>1</v>
      </c>
      <c r="X1751">
        <v>0</v>
      </c>
      <c r="Y1751">
        <v>174.93</v>
      </c>
      <c r="Z1751">
        <v>0</v>
      </c>
      <c r="AA1751">
        <v>0</v>
      </c>
      <c r="AB1751">
        <v>0</v>
      </c>
      <c r="AC1751">
        <v>1</v>
      </c>
      <c r="AD1751">
        <v>0</v>
      </c>
      <c r="AE1751">
        <v>0</v>
      </c>
      <c r="AF1751" t="s">
        <v>23</v>
      </c>
      <c r="AG1751">
        <v>0</v>
      </c>
      <c r="AH1751">
        <v>2</v>
      </c>
      <c r="AI1751">
        <v>353034605</v>
      </c>
      <c r="AJ1751">
        <v>1751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</row>
    <row r="1752" spans="1:44" x14ac:dyDescent="0.25">
      <c r="A1752">
        <f>ROW(Source!A577)</f>
        <v>577</v>
      </c>
      <c r="B1752">
        <v>353034612</v>
      </c>
      <c r="C1752">
        <v>353034601</v>
      </c>
      <c r="D1752">
        <v>342643249</v>
      </c>
      <c r="E1752">
        <v>113</v>
      </c>
      <c r="F1752">
        <v>1</v>
      </c>
      <c r="G1752">
        <v>1</v>
      </c>
      <c r="H1752">
        <v>3</v>
      </c>
      <c r="I1752" t="s">
        <v>1360</v>
      </c>
      <c r="J1752" t="s">
        <v>3</v>
      </c>
      <c r="K1752" t="s">
        <v>1361</v>
      </c>
      <c r="L1752">
        <v>1339</v>
      </c>
      <c r="N1752">
        <v>1007</v>
      </c>
      <c r="O1752" t="s">
        <v>1319</v>
      </c>
      <c r="P1752" t="s">
        <v>1319</v>
      </c>
      <c r="Q1752">
        <v>1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1</v>
      </c>
      <c r="AD1752">
        <v>0</v>
      </c>
      <c r="AE1752">
        <v>0</v>
      </c>
      <c r="AF1752" t="s">
        <v>23</v>
      </c>
      <c r="AG1752">
        <v>0</v>
      </c>
      <c r="AH1752">
        <v>2</v>
      </c>
      <c r="AI1752">
        <v>353034606</v>
      </c>
      <c r="AJ1752">
        <v>1752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</row>
    <row r="1753" spans="1:44" x14ac:dyDescent="0.25">
      <c r="A1753">
        <f>ROW(Source!A577)</f>
        <v>577</v>
      </c>
      <c r="B1753">
        <v>353034613</v>
      </c>
      <c r="C1753">
        <v>353034601</v>
      </c>
      <c r="D1753">
        <v>342735789</v>
      </c>
      <c r="E1753">
        <v>1</v>
      </c>
      <c r="F1753">
        <v>1</v>
      </c>
      <c r="G1753">
        <v>1</v>
      </c>
      <c r="H1753">
        <v>3</v>
      </c>
      <c r="I1753" t="s">
        <v>1365</v>
      </c>
      <c r="J1753" t="s">
        <v>1366</v>
      </c>
      <c r="K1753" t="s">
        <v>1367</v>
      </c>
      <c r="L1753">
        <v>1348</v>
      </c>
      <c r="N1753">
        <v>1009</v>
      </c>
      <c r="O1753" t="s">
        <v>811</v>
      </c>
      <c r="P1753" t="s">
        <v>811</v>
      </c>
      <c r="Q1753">
        <v>1000</v>
      </c>
      <c r="X1753">
        <v>3.0000000000000001E-5</v>
      </c>
      <c r="Y1753">
        <v>80020.98</v>
      </c>
      <c r="Z1753">
        <v>0</v>
      </c>
      <c r="AA1753">
        <v>0</v>
      </c>
      <c r="AB1753">
        <v>0</v>
      </c>
      <c r="AC1753">
        <v>0</v>
      </c>
      <c r="AD1753">
        <v>1</v>
      </c>
      <c r="AE1753">
        <v>0</v>
      </c>
      <c r="AF1753" t="s">
        <v>23</v>
      </c>
      <c r="AG1753">
        <v>0</v>
      </c>
      <c r="AH1753">
        <v>2</v>
      </c>
      <c r="AI1753">
        <v>353034607</v>
      </c>
      <c r="AJ1753">
        <v>1753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</row>
    <row r="1754" spans="1:44" x14ac:dyDescent="0.25">
      <c r="A1754">
        <f>ROW(Source!A578)</f>
        <v>578</v>
      </c>
      <c r="B1754">
        <v>353034623</v>
      </c>
      <c r="C1754">
        <v>353034614</v>
      </c>
      <c r="D1754">
        <v>342640193</v>
      </c>
      <c r="E1754">
        <v>113</v>
      </c>
      <c r="F1754">
        <v>1</v>
      </c>
      <c r="G1754">
        <v>1</v>
      </c>
      <c r="H1754">
        <v>1</v>
      </c>
      <c r="I1754" t="s">
        <v>1322</v>
      </c>
      <c r="J1754" t="s">
        <v>3</v>
      </c>
      <c r="K1754" t="s">
        <v>1323</v>
      </c>
      <c r="L1754">
        <v>1191</v>
      </c>
      <c r="N1754">
        <v>1013</v>
      </c>
      <c r="O1754" t="s">
        <v>1221</v>
      </c>
      <c r="P1754" t="s">
        <v>1221</v>
      </c>
      <c r="Q1754">
        <v>1</v>
      </c>
      <c r="X1754">
        <v>0.3</v>
      </c>
      <c r="Y1754">
        <v>0</v>
      </c>
      <c r="Z1754">
        <v>0</v>
      </c>
      <c r="AA1754">
        <v>0</v>
      </c>
      <c r="AB1754">
        <v>526.58000000000004</v>
      </c>
      <c r="AC1754">
        <v>0</v>
      </c>
      <c r="AD1754">
        <v>1</v>
      </c>
      <c r="AE1754">
        <v>1</v>
      </c>
      <c r="AF1754" t="s">
        <v>703</v>
      </c>
      <c r="AG1754">
        <v>0.20159999999999997</v>
      </c>
      <c r="AH1754">
        <v>2</v>
      </c>
      <c r="AI1754">
        <v>353034615</v>
      </c>
      <c r="AJ1754">
        <v>1754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</row>
    <row r="1755" spans="1:44" x14ac:dyDescent="0.25">
      <c r="A1755">
        <f>ROW(Source!A578)</f>
        <v>578</v>
      </c>
      <c r="B1755">
        <v>353034624</v>
      </c>
      <c r="C1755">
        <v>353034614</v>
      </c>
      <c r="D1755">
        <v>342640393</v>
      </c>
      <c r="E1755">
        <v>113</v>
      </c>
      <c r="F1755">
        <v>1</v>
      </c>
      <c r="G1755">
        <v>1</v>
      </c>
      <c r="H1755">
        <v>1</v>
      </c>
      <c r="I1755" t="s">
        <v>1222</v>
      </c>
      <c r="J1755" t="s">
        <v>3</v>
      </c>
      <c r="K1755" t="s">
        <v>1223</v>
      </c>
      <c r="L1755">
        <v>1191</v>
      </c>
      <c r="N1755">
        <v>1013</v>
      </c>
      <c r="O1755" t="s">
        <v>1221</v>
      </c>
      <c r="P1755" t="s">
        <v>1221</v>
      </c>
      <c r="Q1755">
        <v>1</v>
      </c>
      <c r="X1755">
        <v>0.02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1</v>
      </c>
      <c r="AE1755">
        <v>2</v>
      </c>
      <c r="AF1755" t="s">
        <v>703</v>
      </c>
      <c r="AG1755">
        <v>1.3440000000000001E-2</v>
      </c>
      <c r="AH1755">
        <v>2</v>
      </c>
      <c r="AI1755">
        <v>353034616</v>
      </c>
      <c r="AJ1755">
        <v>1755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</row>
    <row r="1756" spans="1:44" x14ac:dyDescent="0.25">
      <c r="A1756">
        <f>ROW(Source!A578)</f>
        <v>578</v>
      </c>
      <c r="B1756">
        <v>353034625</v>
      </c>
      <c r="C1756">
        <v>353034614</v>
      </c>
      <c r="D1756">
        <v>342765643</v>
      </c>
      <c r="E1756">
        <v>1</v>
      </c>
      <c r="F1756">
        <v>1</v>
      </c>
      <c r="G1756">
        <v>1</v>
      </c>
      <c r="H1756">
        <v>2</v>
      </c>
      <c r="I1756" t="s">
        <v>1229</v>
      </c>
      <c r="J1756" t="s">
        <v>1230</v>
      </c>
      <c r="K1756" t="s">
        <v>1231</v>
      </c>
      <c r="L1756">
        <v>1368</v>
      </c>
      <c r="N1756">
        <v>1011</v>
      </c>
      <c r="O1756" t="s">
        <v>1227</v>
      </c>
      <c r="P1756" t="s">
        <v>1227</v>
      </c>
      <c r="Q1756">
        <v>1</v>
      </c>
      <c r="X1756">
        <v>0.02</v>
      </c>
      <c r="Y1756">
        <v>0</v>
      </c>
      <c r="Z1756">
        <v>477.92</v>
      </c>
      <c r="AA1756">
        <v>597.98</v>
      </c>
      <c r="AB1756">
        <v>0</v>
      </c>
      <c r="AC1756">
        <v>0</v>
      </c>
      <c r="AD1756">
        <v>1</v>
      </c>
      <c r="AE1756">
        <v>0</v>
      </c>
      <c r="AF1756" t="s">
        <v>703</v>
      </c>
      <c r="AG1756">
        <v>1.3440000000000001E-2</v>
      </c>
      <c r="AH1756">
        <v>2</v>
      </c>
      <c r="AI1756">
        <v>353034617</v>
      </c>
      <c r="AJ1756">
        <v>1756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</row>
    <row r="1757" spans="1:44" x14ac:dyDescent="0.25">
      <c r="A1757">
        <f>ROW(Source!A578)</f>
        <v>578</v>
      </c>
      <c r="B1757">
        <v>353034626</v>
      </c>
      <c r="C1757">
        <v>353034614</v>
      </c>
      <c r="D1757">
        <v>342717233</v>
      </c>
      <c r="E1757">
        <v>1</v>
      </c>
      <c r="F1757">
        <v>1</v>
      </c>
      <c r="G1757">
        <v>1</v>
      </c>
      <c r="H1757">
        <v>3</v>
      </c>
      <c r="I1757" t="s">
        <v>1326</v>
      </c>
      <c r="J1757" t="s">
        <v>1327</v>
      </c>
      <c r="K1757" t="s">
        <v>1328</v>
      </c>
      <c r="L1757">
        <v>1346</v>
      </c>
      <c r="N1757">
        <v>1009</v>
      </c>
      <c r="O1757" t="s">
        <v>1244</v>
      </c>
      <c r="P1757" t="s">
        <v>1244</v>
      </c>
      <c r="Q1757">
        <v>1</v>
      </c>
      <c r="X1757">
        <v>0</v>
      </c>
      <c r="Y1757">
        <v>174.93</v>
      </c>
      <c r="Z1757">
        <v>0</v>
      </c>
      <c r="AA1757">
        <v>0</v>
      </c>
      <c r="AB1757">
        <v>0</v>
      </c>
      <c r="AC1757">
        <v>1</v>
      </c>
      <c r="AD1757">
        <v>0</v>
      </c>
      <c r="AE1757">
        <v>0</v>
      </c>
      <c r="AF1757" t="s">
        <v>16</v>
      </c>
      <c r="AG1757">
        <v>0</v>
      </c>
      <c r="AH1757">
        <v>2</v>
      </c>
      <c r="AI1757">
        <v>353034618</v>
      </c>
      <c r="AJ1757">
        <v>1757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</row>
    <row r="1758" spans="1:44" x14ac:dyDescent="0.25">
      <c r="A1758">
        <f>ROW(Source!A578)</f>
        <v>578</v>
      </c>
      <c r="B1758">
        <v>353034627</v>
      </c>
      <c r="C1758">
        <v>353034614</v>
      </c>
      <c r="D1758">
        <v>342641795</v>
      </c>
      <c r="E1758">
        <v>113</v>
      </c>
      <c r="F1758">
        <v>1</v>
      </c>
      <c r="G1758">
        <v>1</v>
      </c>
      <c r="H1758">
        <v>3</v>
      </c>
      <c r="I1758" t="s">
        <v>1398</v>
      </c>
      <c r="J1758" t="s">
        <v>3</v>
      </c>
      <c r="K1758" t="s">
        <v>1399</v>
      </c>
      <c r="L1758">
        <v>1339</v>
      </c>
      <c r="N1758">
        <v>1007</v>
      </c>
      <c r="O1758" t="s">
        <v>1319</v>
      </c>
      <c r="P1758" t="s">
        <v>1319</v>
      </c>
      <c r="Q1758">
        <v>1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1</v>
      </c>
      <c r="AD1758">
        <v>0</v>
      </c>
      <c r="AE1758">
        <v>0</v>
      </c>
      <c r="AF1758" t="s">
        <v>16</v>
      </c>
      <c r="AG1758">
        <v>0</v>
      </c>
      <c r="AH1758">
        <v>2</v>
      </c>
      <c r="AI1758">
        <v>353034619</v>
      </c>
      <c r="AJ1758">
        <v>1758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</row>
    <row r="1759" spans="1:44" x14ac:dyDescent="0.25">
      <c r="A1759">
        <f>ROW(Source!A578)</f>
        <v>578</v>
      </c>
      <c r="B1759">
        <v>353034628</v>
      </c>
      <c r="C1759">
        <v>353034614</v>
      </c>
      <c r="D1759">
        <v>342642533</v>
      </c>
      <c r="E1759">
        <v>113</v>
      </c>
      <c r="F1759">
        <v>1</v>
      </c>
      <c r="G1759">
        <v>1</v>
      </c>
      <c r="H1759">
        <v>3</v>
      </c>
      <c r="I1759" t="s">
        <v>1331</v>
      </c>
      <c r="J1759" t="s">
        <v>3</v>
      </c>
      <c r="K1759" t="s">
        <v>1332</v>
      </c>
      <c r="L1759">
        <v>1346</v>
      </c>
      <c r="N1759">
        <v>1009</v>
      </c>
      <c r="O1759" t="s">
        <v>1244</v>
      </c>
      <c r="P1759" t="s">
        <v>1244</v>
      </c>
      <c r="Q1759">
        <v>1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1</v>
      </c>
      <c r="AD1759">
        <v>0</v>
      </c>
      <c r="AE1759">
        <v>0</v>
      </c>
      <c r="AF1759" t="s">
        <v>16</v>
      </c>
      <c r="AG1759">
        <v>0</v>
      </c>
      <c r="AH1759">
        <v>2</v>
      </c>
      <c r="AI1759">
        <v>353034620</v>
      </c>
      <c r="AJ1759">
        <v>1759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</row>
    <row r="1760" spans="1:44" x14ac:dyDescent="0.25">
      <c r="A1760">
        <f>ROW(Source!A578)</f>
        <v>578</v>
      </c>
      <c r="B1760">
        <v>353034629</v>
      </c>
      <c r="C1760">
        <v>353034614</v>
      </c>
      <c r="D1760">
        <v>342735789</v>
      </c>
      <c r="E1760">
        <v>1</v>
      </c>
      <c r="F1760">
        <v>1</v>
      </c>
      <c r="G1760">
        <v>1</v>
      </c>
      <c r="H1760">
        <v>3</v>
      </c>
      <c r="I1760" t="s">
        <v>1365</v>
      </c>
      <c r="J1760" t="s">
        <v>1366</v>
      </c>
      <c r="K1760" t="s">
        <v>1367</v>
      </c>
      <c r="L1760">
        <v>1348</v>
      </c>
      <c r="N1760">
        <v>1009</v>
      </c>
      <c r="O1760" t="s">
        <v>811</v>
      </c>
      <c r="P1760" t="s">
        <v>811</v>
      </c>
      <c r="Q1760">
        <v>1000</v>
      </c>
      <c r="X1760">
        <v>3.0000000000000001E-5</v>
      </c>
      <c r="Y1760">
        <v>80020.98</v>
      </c>
      <c r="Z1760">
        <v>0</v>
      </c>
      <c r="AA1760">
        <v>0</v>
      </c>
      <c r="AB1760">
        <v>0</v>
      </c>
      <c r="AC1760">
        <v>0</v>
      </c>
      <c r="AD1760">
        <v>1</v>
      </c>
      <c r="AE1760">
        <v>0</v>
      </c>
      <c r="AF1760" t="s">
        <v>16</v>
      </c>
      <c r="AG1760">
        <v>0</v>
      </c>
      <c r="AH1760">
        <v>2</v>
      </c>
      <c r="AI1760">
        <v>353034621</v>
      </c>
      <c r="AJ1760">
        <v>1760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</row>
    <row r="1761" spans="1:44" x14ac:dyDescent="0.25">
      <c r="A1761">
        <f>ROW(Source!A578)</f>
        <v>578</v>
      </c>
      <c r="B1761">
        <v>353034630</v>
      </c>
      <c r="C1761">
        <v>353034614</v>
      </c>
      <c r="D1761">
        <v>342735793</v>
      </c>
      <c r="E1761">
        <v>1</v>
      </c>
      <c r="F1761">
        <v>1</v>
      </c>
      <c r="G1761">
        <v>1</v>
      </c>
      <c r="H1761">
        <v>3</v>
      </c>
      <c r="I1761" t="s">
        <v>1368</v>
      </c>
      <c r="J1761" t="s">
        <v>1369</v>
      </c>
      <c r="K1761" t="s">
        <v>1370</v>
      </c>
      <c r="L1761">
        <v>1348</v>
      </c>
      <c r="N1761">
        <v>1009</v>
      </c>
      <c r="O1761" t="s">
        <v>811</v>
      </c>
      <c r="P1761" t="s">
        <v>811</v>
      </c>
      <c r="Q1761">
        <v>1000</v>
      </c>
      <c r="X1761">
        <v>1E-4</v>
      </c>
      <c r="Y1761">
        <v>40917.440000000002</v>
      </c>
      <c r="Z1761">
        <v>0</v>
      </c>
      <c r="AA1761">
        <v>0</v>
      </c>
      <c r="AB1761">
        <v>0</v>
      </c>
      <c r="AC1761">
        <v>0</v>
      </c>
      <c r="AD1761">
        <v>1</v>
      </c>
      <c r="AE1761">
        <v>0</v>
      </c>
      <c r="AF1761" t="s">
        <v>16</v>
      </c>
      <c r="AG1761">
        <v>0</v>
      </c>
      <c r="AH1761">
        <v>2</v>
      </c>
      <c r="AI1761">
        <v>353034622</v>
      </c>
      <c r="AJ1761">
        <v>1761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</row>
    <row r="1762" spans="1:44" x14ac:dyDescent="0.25">
      <c r="A1762">
        <f>ROW(Source!A579)</f>
        <v>579</v>
      </c>
      <c r="B1762">
        <v>353034640</v>
      </c>
      <c r="C1762">
        <v>353034631</v>
      </c>
      <c r="D1762">
        <v>342640193</v>
      </c>
      <c r="E1762">
        <v>113</v>
      </c>
      <c r="F1762">
        <v>1</v>
      </c>
      <c r="G1762">
        <v>1</v>
      </c>
      <c r="H1762">
        <v>1</v>
      </c>
      <c r="I1762" t="s">
        <v>1322</v>
      </c>
      <c r="J1762" t="s">
        <v>3</v>
      </c>
      <c r="K1762" t="s">
        <v>1323</v>
      </c>
      <c r="L1762">
        <v>1191</v>
      </c>
      <c r="N1762">
        <v>1013</v>
      </c>
      <c r="O1762" t="s">
        <v>1221</v>
      </c>
      <c r="P1762" t="s">
        <v>1221</v>
      </c>
      <c r="Q1762">
        <v>1</v>
      </c>
      <c r="X1762">
        <v>0.3</v>
      </c>
      <c r="Y1762">
        <v>0</v>
      </c>
      <c r="Z1762">
        <v>0</v>
      </c>
      <c r="AA1762">
        <v>0</v>
      </c>
      <c r="AB1762">
        <v>526.58000000000004</v>
      </c>
      <c r="AC1762">
        <v>0</v>
      </c>
      <c r="AD1762">
        <v>1</v>
      </c>
      <c r="AE1762">
        <v>1</v>
      </c>
      <c r="AF1762" t="s">
        <v>24</v>
      </c>
      <c r="AG1762">
        <v>0.252</v>
      </c>
      <c r="AH1762">
        <v>2</v>
      </c>
      <c r="AI1762">
        <v>353034632</v>
      </c>
      <c r="AJ1762">
        <v>1762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</row>
    <row r="1763" spans="1:44" x14ac:dyDescent="0.25">
      <c r="A1763">
        <f>ROW(Source!A579)</f>
        <v>579</v>
      </c>
      <c r="B1763">
        <v>353034641</v>
      </c>
      <c r="C1763">
        <v>353034631</v>
      </c>
      <c r="D1763">
        <v>342640393</v>
      </c>
      <c r="E1763">
        <v>113</v>
      </c>
      <c r="F1763">
        <v>1</v>
      </c>
      <c r="G1763">
        <v>1</v>
      </c>
      <c r="H1763">
        <v>1</v>
      </c>
      <c r="I1763" t="s">
        <v>1222</v>
      </c>
      <c r="J1763" t="s">
        <v>3</v>
      </c>
      <c r="K1763" t="s">
        <v>1223</v>
      </c>
      <c r="L1763">
        <v>1191</v>
      </c>
      <c r="N1763">
        <v>1013</v>
      </c>
      <c r="O1763" t="s">
        <v>1221</v>
      </c>
      <c r="P1763" t="s">
        <v>1221</v>
      </c>
      <c r="Q1763">
        <v>1</v>
      </c>
      <c r="X1763">
        <v>0.02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1</v>
      </c>
      <c r="AE1763">
        <v>2</v>
      </c>
      <c r="AF1763" t="s">
        <v>24</v>
      </c>
      <c r="AG1763">
        <v>1.6799999999999999E-2</v>
      </c>
      <c r="AH1763">
        <v>2</v>
      </c>
      <c r="AI1763">
        <v>353034633</v>
      </c>
      <c r="AJ1763">
        <v>1763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</row>
    <row r="1764" spans="1:44" x14ac:dyDescent="0.25">
      <c r="A1764">
        <f>ROW(Source!A579)</f>
        <v>579</v>
      </c>
      <c r="B1764">
        <v>353034642</v>
      </c>
      <c r="C1764">
        <v>353034631</v>
      </c>
      <c r="D1764">
        <v>342765643</v>
      </c>
      <c r="E1764">
        <v>1</v>
      </c>
      <c r="F1764">
        <v>1</v>
      </c>
      <c r="G1764">
        <v>1</v>
      </c>
      <c r="H1764">
        <v>2</v>
      </c>
      <c r="I1764" t="s">
        <v>1229</v>
      </c>
      <c r="J1764" t="s">
        <v>1230</v>
      </c>
      <c r="K1764" t="s">
        <v>1231</v>
      </c>
      <c r="L1764">
        <v>1368</v>
      </c>
      <c r="N1764">
        <v>1011</v>
      </c>
      <c r="O1764" t="s">
        <v>1227</v>
      </c>
      <c r="P1764" t="s">
        <v>1227</v>
      </c>
      <c r="Q1764">
        <v>1</v>
      </c>
      <c r="X1764">
        <v>0.02</v>
      </c>
      <c r="Y1764">
        <v>0</v>
      </c>
      <c r="Z1764">
        <v>477.92</v>
      </c>
      <c r="AA1764">
        <v>597.98</v>
      </c>
      <c r="AB1764">
        <v>0</v>
      </c>
      <c r="AC1764">
        <v>0</v>
      </c>
      <c r="AD1764">
        <v>1</v>
      </c>
      <c r="AE1764">
        <v>0</v>
      </c>
      <c r="AF1764" t="s">
        <v>24</v>
      </c>
      <c r="AG1764">
        <v>1.6799999999999999E-2</v>
      </c>
      <c r="AH1764">
        <v>2</v>
      </c>
      <c r="AI1764">
        <v>353034634</v>
      </c>
      <c r="AJ1764">
        <v>1764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</row>
    <row r="1765" spans="1:44" x14ac:dyDescent="0.25">
      <c r="A1765">
        <f>ROW(Source!A579)</f>
        <v>579</v>
      </c>
      <c r="B1765">
        <v>353034643</v>
      </c>
      <c r="C1765">
        <v>353034631</v>
      </c>
      <c r="D1765">
        <v>342717233</v>
      </c>
      <c r="E1765">
        <v>1</v>
      </c>
      <c r="F1765">
        <v>1</v>
      </c>
      <c r="G1765">
        <v>1</v>
      </c>
      <c r="H1765">
        <v>3</v>
      </c>
      <c r="I1765" t="s">
        <v>1326</v>
      </c>
      <c r="J1765" t="s">
        <v>1327</v>
      </c>
      <c r="K1765" t="s">
        <v>1328</v>
      </c>
      <c r="L1765">
        <v>1346</v>
      </c>
      <c r="N1765">
        <v>1009</v>
      </c>
      <c r="O1765" t="s">
        <v>1244</v>
      </c>
      <c r="P1765" t="s">
        <v>1244</v>
      </c>
      <c r="Q1765">
        <v>1</v>
      </c>
      <c r="X1765">
        <v>0</v>
      </c>
      <c r="Y1765">
        <v>174.93</v>
      </c>
      <c r="Z1765">
        <v>0</v>
      </c>
      <c r="AA1765">
        <v>0</v>
      </c>
      <c r="AB1765">
        <v>0</v>
      </c>
      <c r="AC1765">
        <v>1</v>
      </c>
      <c r="AD1765">
        <v>0</v>
      </c>
      <c r="AE1765">
        <v>0</v>
      </c>
      <c r="AF1765" t="s">
        <v>23</v>
      </c>
      <c r="AG1765">
        <v>0</v>
      </c>
      <c r="AH1765">
        <v>2</v>
      </c>
      <c r="AI1765">
        <v>353034635</v>
      </c>
      <c r="AJ1765">
        <v>1765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</row>
    <row r="1766" spans="1:44" x14ac:dyDescent="0.25">
      <c r="A1766">
        <f>ROW(Source!A579)</f>
        <v>579</v>
      </c>
      <c r="B1766">
        <v>353034644</v>
      </c>
      <c r="C1766">
        <v>353034631</v>
      </c>
      <c r="D1766">
        <v>342641795</v>
      </c>
      <c r="E1766">
        <v>113</v>
      </c>
      <c r="F1766">
        <v>1</v>
      </c>
      <c r="G1766">
        <v>1</v>
      </c>
      <c r="H1766">
        <v>3</v>
      </c>
      <c r="I1766" t="s">
        <v>1398</v>
      </c>
      <c r="J1766" t="s">
        <v>3</v>
      </c>
      <c r="K1766" t="s">
        <v>1399</v>
      </c>
      <c r="L1766">
        <v>1339</v>
      </c>
      <c r="N1766">
        <v>1007</v>
      </c>
      <c r="O1766" t="s">
        <v>1319</v>
      </c>
      <c r="P1766" t="s">
        <v>1319</v>
      </c>
      <c r="Q1766">
        <v>1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1</v>
      </c>
      <c r="AD1766">
        <v>0</v>
      </c>
      <c r="AE1766">
        <v>0</v>
      </c>
      <c r="AF1766" t="s">
        <v>23</v>
      </c>
      <c r="AG1766">
        <v>0</v>
      </c>
      <c r="AH1766">
        <v>2</v>
      </c>
      <c r="AI1766">
        <v>353034636</v>
      </c>
      <c r="AJ1766">
        <v>1766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</row>
    <row r="1767" spans="1:44" x14ac:dyDescent="0.25">
      <c r="A1767">
        <f>ROW(Source!A579)</f>
        <v>579</v>
      </c>
      <c r="B1767">
        <v>353034645</v>
      </c>
      <c r="C1767">
        <v>353034631</v>
      </c>
      <c r="D1767">
        <v>342642533</v>
      </c>
      <c r="E1767">
        <v>113</v>
      </c>
      <c r="F1767">
        <v>1</v>
      </c>
      <c r="G1767">
        <v>1</v>
      </c>
      <c r="H1767">
        <v>3</v>
      </c>
      <c r="I1767" t="s">
        <v>1331</v>
      </c>
      <c r="J1767" t="s">
        <v>3</v>
      </c>
      <c r="K1767" t="s">
        <v>1332</v>
      </c>
      <c r="L1767">
        <v>1346</v>
      </c>
      <c r="N1767">
        <v>1009</v>
      </c>
      <c r="O1767" t="s">
        <v>1244</v>
      </c>
      <c r="P1767" t="s">
        <v>1244</v>
      </c>
      <c r="Q1767">
        <v>1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1</v>
      </c>
      <c r="AD1767">
        <v>0</v>
      </c>
      <c r="AE1767">
        <v>0</v>
      </c>
      <c r="AF1767" t="s">
        <v>23</v>
      </c>
      <c r="AG1767">
        <v>0</v>
      </c>
      <c r="AH1767">
        <v>2</v>
      </c>
      <c r="AI1767">
        <v>353034637</v>
      </c>
      <c r="AJ1767">
        <v>1767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</row>
    <row r="1768" spans="1:44" x14ac:dyDescent="0.25">
      <c r="A1768">
        <f>ROW(Source!A579)</f>
        <v>579</v>
      </c>
      <c r="B1768">
        <v>353034646</v>
      </c>
      <c r="C1768">
        <v>353034631</v>
      </c>
      <c r="D1768">
        <v>342735789</v>
      </c>
      <c r="E1768">
        <v>1</v>
      </c>
      <c r="F1768">
        <v>1</v>
      </c>
      <c r="G1768">
        <v>1</v>
      </c>
      <c r="H1768">
        <v>3</v>
      </c>
      <c r="I1768" t="s">
        <v>1365</v>
      </c>
      <c r="J1768" t="s">
        <v>1366</v>
      </c>
      <c r="K1768" t="s">
        <v>1367</v>
      </c>
      <c r="L1768">
        <v>1348</v>
      </c>
      <c r="N1768">
        <v>1009</v>
      </c>
      <c r="O1768" t="s">
        <v>811</v>
      </c>
      <c r="P1768" t="s">
        <v>811</v>
      </c>
      <c r="Q1768">
        <v>1000</v>
      </c>
      <c r="X1768">
        <v>3.0000000000000001E-5</v>
      </c>
      <c r="Y1768">
        <v>80020.98</v>
      </c>
      <c r="Z1768">
        <v>0</v>
      </c>
      <c r="AA1768">
        <v>0</v>
      </c>
      <c r="AB1768">
        <v>0</v>
      </c>
      <c r="AC1768">
        <v>0</v>
      </c>
      <c r="AD1768">
        <v>1</v>
      </c>
      <c r="AE1768">
        <v>0</v>
      </c>
      <c r="AF1768" t="s">
        <v>23</v>
      </c>
      <c r="AG1768">
        <v>0</v>
      </c>
      <c r="AH1768">
        <v>2</v>
      </c>
      <c r="AI1768">
        <v>353034638</v>
      </c>
      <c r="AJ1768">
        <v>1768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</row>
    <row r="1769" spans="1:44" x14ac:dyDescent="0.25">
      <c r="A1769">
        <f>ROW(Source!A579)</f>
        <v>579</v>
      </c>
      <c r="B1769">
        <v>353034647</v>
      </c>
      <c r="C1769">
        <v>353034631</v>
      </c>
      <c r="D1769">
        <v>342735793</v>
      </c>
      <c r="E1769">
        <v>1</v>
      </c>
      <c r="F1769">
        <v>1</v>
      </c>
      <c r="G1769">
        <v>1</v>
      </c>
      <c r="H1769">
        <v>3</v>
      </c>
      <c r="I1769" t="s">
        <v>1368</v>
      </c>
      <c r="J1769" t="s">
        <v>1369</v>
      </c>
      <c r="K1769" t="s">
        <v>1370</v>
      </c>
      <c r="L1769">
        <v>1348</v>
      </c>
      <c r="N1769">
        <v>1009</v>
      </c>
      <c r="O1769" t="s">
        <v>811</v>
      </c>
      <c r="P1769" t="s">
        <v>811</v>
      </c>
      <c r="Q1769">
        <v>1000</v>
      </c>
      <c r="X1769">
        <v>1E-4</v>
      </c>
      <c r="Y1769">
        <v>40917.440000000002</v>
      </c>
      <c r="Z1769">
        <v>0</v>
      </c>
      <c r="AA1769">
        <v>0</v>
      </c>
      <c r="AB1769">
        <v>0</v>
      </c>
      <c r="AC1769">
        <v>0</v>
      </c>
      <c r="AD1769">
        <v>1</v>
      </c>
      <c r="AE1769">
        <v>0</v>
      </c>
      <c r="AF1769" t="s">
        <v>23</v>
      </c>
      <c r="AG1769">
        <v>0</v>
      </c>
      <c r="AH1769">
        <v>2</v>
      </c>
      <c r="AI1769">
        <v>353034639</v>
      </c>
      <c r="AJ1769">
        <v>1769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</row>
    <row r="1770" spans="1:44" x14ac:dyDescent="0.25">
      <c r="A1770">
        <f>ROW(Source!A580)</f>
        <v>580</v>
      </c>
      <c r="B1770">
        <v>353034655</v>
      </c>
      <c r="C1770">
        <v>353034648</v>
      </c>
      <c r="D1770">
        <v>342640197</v>
      </c>
      <c r="E1770">
        <v>113</v>
      </c>
      <c r="F1770">
        <v>1</v>
      </c>
      <c r="G1770">
        <v>1</v>
      </c>
      <c r="H1770">
        <v>1</v>
      </c>
      <c r="I1770" t="s">
        <v>1234</v>
      </c>
      <c r="J1770" t="s">
        <v>3</v>
      </c>
      <c r="K1770" t="s">
        <v>1235</v>
      </c>
      <c r="L1770">
        <v>1191</v>
      </c>
      <c r="N1770">
        <v>1013</v>
      </c>
      <c r="O1770" t="s">
        <v>1221</v>
      </c>
      <c r="P1770" t="s">
        <v>1221</v>
      </c>
      <c r="Q1770">
        <v>1</v>
      </c>
      <c r="X1770">
        <v>0.22</v>
      </c>
      <c r="Y1770">
        <v>0</v>
      </c>
      <c r="Z1770">
        <v>0</v>
      </c>
      <c r="AA1770">
        <v>0</v>
      </c>
      <c r="AB1770">
        <v>531.04</v>
      </c>
      <c r="AC1770">
        <v>0</v>
      </c>
      <c r="AD1770">
        <v>1</v>
      </c>
      <c r="AE1770">
        <v>1</v>
      </c>
      <c r="AF1770" t="s">
        <v>718</v>
      </c>
      <c r="AG1770">
        <v>0.12936</v>
      </c>
      <c r="AH1770">
        <v>2</v>
      </c>
      <c r="AI1770">
        <v>353034649</v>
      </c>
      <c r="AJ1770">
        <v>1770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</row>
    <row r="1771" spans="1:44" x14ac:dyDescent="0.25">
      <c r="A1771">
        <f>ROW(Source!A580)</f>
        <v>580</v>
      </c>
      <c r="B1771">
        <v>353034656</v>
      </c>
      <c r="C1771">
        <v>353034648</v>
      </c>
      <c r="D1771">
        <v>342640393</v>
      </c>
      <c r="E1771">
        <v>113</v>
      </c>
      <c r="F1771">
        <v>1</v>
      </c>
      <c r="G1771">
        <v>1</v>
      </c>
      <c r="H1771">
        <v>1</v>
      </c>
      <c r="I1771" t="s">
        <v>1222</v>
      </c>
      <c r="J1771" t="s">
        <v>3</v>
      </c>
      <c r="K1771" t="s">
        <v>1223</v>
      </c>
      <c r="L1771">
        <v>1191</v>
      </c>
      <c r="N1771">
        <v>1013</v>
      </c>
      <c r="O1771" t="s">
        <v>1221</v>
      </c>
      <c r="P1771" t="s">
        <v>1221</v>
      </c>
      <c r="Q1771">
        <v>1</v>
      </c>
      <c r="X1771">
        <v>0.01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1</v>
      </c>
      <c r="AE1771">
        <v>2</v>
      </c>
      <c r="AF1771" t="s">
        <v>718</v>
      </c>
      <c r="AG1771">
        <v>5.8799999999999989E-3</v>
      </c>
      <c r="AH1771">
        <v>2</v>
      </c>
      <c r="AI1771">
        <v>353034650</v>
      </c>
      <c r="AJ1771">
        <v>1771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</row>
    <row r="1772" spans="1:44" x14ac:dyDescent="0.25">
      <c r="A1772">
        <f>ROW(Source!A580)</f>
        <v>580</v>
      </c>
      <c r="B1772">
        <v>353034657</v>
      </c>
      <c r="C1772">
        <v>353034648</v>
      </c>
      <c r="D1772">
        <v>342765643</v>
      </c>
      <c r="E1772">
        <v>1</v>
      </c>
      <c r="F1772">
        <v>1</v>
      </c>
      <c r="G1772">
        <v>1</v>
      </c>
      <c r="H1772">
        <v>2</v>
      </c>
      <c r="I1772" t="s">
        <v>1229</v>
      </c>
      <c r="J1772" t="s">
        <v>1230</v>
      </c>
      <c r="K1772" t="s">
        <v>1231</v>
      </c>
      <c r="L1772">
        <v>1368</v>
      </c>
      <c r="N1772">
        <v>1011</v>
      </c>
      <c r="O1772" t="s">
        <v>1227</v>
      </c>
      <c r="P1772" t="s">
        <v>1227</v>
      </c>
      <c r="Q1772">
        <v>1</v>
      </c>
      <c r="X1772">
        <v>0.01</v>
      </c>
      <c r="Y1772">
        <v>0</v>
      </c>
      <c r="Z1772">
        <v>477.92</v>
      </c>
      <c r="AA1772">
        <v>597.98</v>
      </c>
      <c r="AB1772">
        <v>0</v>
      </c>
      <c r="AC1772">
        <v>0</v>
      </c>
      <c r="AD1772">
        <v>1</v>
      </c>
      <c r="AE1772">
        <v>0</v>
      </c>
      <c r="AF1772" t="s">
        <v>718</v>
      </c>
      <c r="AG1772">
        <v>5.8799999999999989E-3</v>
      </c>
      <c r="AH1772">
        <v>2</v>
      </c>
      <c r="AI1772">
        <v>353034651</v>
      </c>
      <c r="AJ1772">
        <v>1772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</row>
    <row r="1773" spans="1:44" x14ac:dyDescent="0.25">
      <c r="A1773">
        <f>ROW(Source!A580)</f>
        <v>580</v>
      </c>
      <c r="B1773">
        <v>353034658</v>
      </c>
      <c r="C1773">
        <v>353034648</v>
      </c>
      <c r="D1773">
        <v>342717233</v>
      </c>
      <c r="E1773">
        <v>1</v>
      </c>
      <c r="F1773">
        <v>1</v>
      </c>
      <c r="G1773">
        <v>1</v>
      </c>
      <c r="H1773">
        <v>3</v>
      </c>
      <c r="I1773" t="s">
        <v>1326</v>
      </c>
      <c r="J1773" t="s">
        <v>1327</v>
      </c>
      <c r="K1773" t="s">
        <v>1328</v>
      </c>
      <c r="L1773">
        <v>1346</v>
      </c>
      <c r="N1773">
        <v>1009</v>
      </c>
      <c r="O1773" t="s">
        <v>1244</v>
      </c>
      <c r="P1773" t="s">
        <v>1244</v>
      </c>
      <c r="Q1773">
        <v>1</v>
      </c>
      <c r="X1773">
        <v>0</v>
      </c>
      <c r="Y1773">
        <v>174.93</v>
      </c>
      <c r="Z1773">
        <v>0</v>
      </c>
      <c r="AA1773">
        <v>0</v>
      </c>
      <c r="AB1773">
        <v>0</v>
      </c>
      <c r="AC1773">
        <v>1</v>
      </c>
      <c r="AD1773">
        <v>0</v>
      </c>
      <c r="AE1773">
        <v>0</v>
      </c>
      <c r="AF1773" t="s">
        <v>16</v>
      </c>
      <c r="AG1773">
        <v>0</v>
      </c>
      <c r="AH1773">
        <v>2</v>
      </c>
      <c r="AI1773">
        <v>353034652</v>
      </c>
      <c r="AJ1773">
        <v>1773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</row>
    <row r="1774" spans="1:44" x14ac:dyDescent="0.25">
      <c r="A1774">
        <f>ROW(Source!A580)</f>
        <v>580</v>
      </c>
      <c r="B1774">
        <v>353034659</v>
      </c>
      <c r="C1774">
        <v>353034648</v>
      </c>
      <c r="D1774">
        <v>342642396</v>
      </c>
      <c r="E1774">
        <v>113</v>
      </c>
      <c r="F1774">
        <v>1</v>
      </c>
      <c r="G1774">
        <v>1</v>
      </c>
      <c r="H1774">
        <v>3</v>
      </c>
      <c r="I1774" t="s">
        <v>1329</v>
      </c>
      <c r="J1774" t="s">
        <v>3</v>
      </c>
      <c r="K1774" t="s">
        <v>1400</v>
      </c>
      <c r="L1774">
        <v>1346</v>
      </c>
      <c r="N1774">
        <v>1009</v>
      </c>
      <c r="O1774" t="s">
        <v>1244</v>
      </c>
      <c r="P1774" t="s">
        <v>1244</v>
      </c>
      <c r="Q1774">
        <v>1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1</v>
      </c>
      <c r="AD1774">
        <v>0</v>
      </c>
      <c r="AE1774">
        <v>0</v>
      </c>
      <c r="AF1774" t="s">
        <v>16</v>
      </c>
      <c r="AG1774">
        <v>0</v>
      </c>
      <c r="AH1774">
        <v>2</v>
      </c>
      <c r="AI1774">
        <v>353034653</v>
      </c>
      <c r="AJ1774">
        <v>1774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</row>
    <row r="1775" spans="1:44" x14ac:dyDescent="0.25">
      <c r="A1775">
        <f>ROW(Source!A580)</f>
        <v>580</v>
      </c>
      <c r="B1775">
        <v>353034660</v>
      </c>
      <c r="C1775">
        <v>353034648</v>
      </c>
      <c r="D1775">
        <v>342735789</v>
      </c>
      <c r="E1775">
        <v>1</v>
      </c>
      <c r="F1775">
        <v>1</v>
      </c>
      <c r="G1775">
        <v>1</v>
      </c>
      <c r="H1775">
        <v>3</v>
      </c>
      <c r="I1775" t="s">
        <v>1365</v>
      </c>
      <c r="J1775" t="s">
        <v>1366</v>
      </c>
      <c r="K1775" t="s">
        <v>1367</v>
      </c>
      <c r="L1775">
        <v>1348</v>
      </c>
      <c r="N1775">
        <v>1009</v>
      </c>
      <c r="O1775" t="s">
        <v>811</v>
      </c>
      <c r="P1775" t="s">
        <v>811</v>
      </c>
      <c r="Q1775">
        <v>1000</v>
      </c>
      <c r="X1775">
        <v>3.0000000000000001E-5</v>
      </c>
      <c r="Y1775">
        <v>80020.98</v>
      </c>
      <c r="Z1775">
        <v>0</v>
      </c>
      <c r="AA1775">
        <v>0</v>
      </c>
      <c r="AB1775">
        <v>0</v>
      </c>
      <c r="AC1775">
        <v>0</v>
      </c>
      <c r="AD1775">
        <v>1</v>
      </c>
      <c r="AE1775">
        <v>0</v>
      </c>
      <c r="AF1775" t="s">
        <v>16</v>
      </c>
      <c r="AG1775">
        <v>0</v>
      </c>
      <c r="AH1775">
        <v>2</v>
      </c>
      <c r="AI1775">
        <v>353034654</v>
      </c>
      <c r="AJ1775">
        <v>1775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</row>
    <row r="1776" spans="1:44" x14ac:dyDescent="0.25">
      <c r="A1776">
        <f>ROW(Source!A581)</f>
        <v>581</v>
      </c>
      <c r="B1776">
        <v>353034668</v>
      </c>
      <c r="C1776">
        <v>353034661</v>
      </c>
      <c r="D1776">
        <v>342640197</v>
      </c>
      <c r="E1776">
        <v>113</v>
      </c>
      <c r="F1776">
        <v>1</v>
      </c>
      <c r="G1776">
        <v>1</v>
      </c>
      <c r="H1776">
        <v>1</v>
      </c>
      <c r="I1776" t="s">
        <v>1234</v>
      </c>
      <c r="J1776" t="s">
        <v>3</v>
      </c>
      <c r="K1776" t="s">
        <v>1235</v>
      </c>
      <c r="L1776">
        <v>1191</v>
      </c>
      <c r="N1776">
        <v>1013</v>
      </c>
      <c r="O1776" t="s">
        <v>1221</v>
      </c>
      <c r="P1776" t="s">
        <v>1221</v>
      </c>
      <c r="Q1776">
        <v>1</v>
      </c>
      <c r="X1776">
        <v>0.22</v>
      </c>
      <c r="Y1776">
        <v>0</v>
      </c>
      <c r="Z1776">
        <v>0</v>
      </c>
      <c r="AA1776">
        <v>0</v>
      </c>
      <c r="AB1776">
        <v>531.04</v>
      </c>
      <c r="AC1776">
        <v>0</v>
      </c>
      <c r="AD1776">
        <v>1</v>
      </c>
      <c r="AE1776">
        <v>1</v>
      </c>
      <c r="AF1776" t="s">
        <v>24</v>
      </c>
      <c r="AG1776">
        <v>0.18479999999999999</v>
      </c>
      <c r="AH1776">
        <v>2</v>
      </c>
      <c r="AI1776">
        <v>353034662</v>
      </c>
      <c r="AJ1776">
        <v>1776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</row>
    <row r="1777" spans="1:44" x14ac:dyDescent="0.25">
      <c r="A1777">
        <f>ROW(Source!A581)</f>
        <v>581</v>
      </c>
      <c r="B1777">
        <v>353034669</v>
      </c>
      <c r="C1777">
        <v>353034661</v>
      </c>
      <c r="D1777">
        <v>342640393</v>
      </c>
      <c r="E1777">
        <v>113</v>
      </c>
      <c r="F1777">
        <v>1</v>
      </c>
      <c r="G1777">
        <v>1</v>
      </c>
      <c r="H1777">
        <v>1</v>
      </c>
      <c r="I1777" t="s">
        <v>1222</v>
      </c>
      <c r="J1777" t="s">
        <v>3</v>
      </c>
      <c r="K1777" t="s">
        <v>1223</v>
      </c>
      <c r="L1777">
        <v>1191</v>
      </c>
      <c r="N1777">
        <v>1013</v>
      </c>
      <c r="O1777" t="s">
        <v>1221</v>
      </c>
      <c r="P1777" t="s">
        <v>1221</v>
      </c>
      <c r="Q1777">
        <v>1</v>
      </c>
      <c r="X1777">
        <v>0.01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1</v>
      </c>
      <c r="AE1777">
        <v>2</v>
      </c>
      <c r="AF1777" t="s">
        <v>24</v>
      </c>
      <c r="AG1777">
        <v>8.3999999999999995E-3</v>
      </c>
      <c r="AH1777">
        <v>2</v>
      </c>
      <c r="AI1777">
        <v>353034663</v>
      </c>
      <c r="AJ1777">
        <v>1777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</row>
    <row r="1778" spans="1:44" x14ac:dyDescent="0.25">
      <c r="A1778">
        <f>ROW(Source!A581)</f>
        <v>581</v>
      </c>
      <c r="B1778">
        <v>353034670</v>
      </c>
      <c r="C1778">
        <v>353034661</v>
      </c>
      <c r="D1778">
        <v>342765643</v>
      </c>
      <c r="E1778">
        <v>1</v>
      </c>
      <c r="F1778">
        <v>1</v>
      </c>
      <c r="G1778">
        <v>1</v>
      </c>
      <c r="H1778">
        <v>2</v>
      </c>
      <c r="I1778" t="s">
        <v>1229</v>
      </c>
      <c r="J1778" t="s">
        <v>1230</v>
      </c>
      <c r="K1778" t="s">
        <v>1231</v>
      </c>
      <c r="L1778">
        <v>1368</v>
      </c>
      <c r="N1778">
        <v>1011</v>
      </c>
      <c r="O1778" t="s">
        <v>1227</v>
      </c>
      <c r="P1778" t="s">
        <v>1227</v>
      </c>
      <c r="Q1778">
        <v>1</v>
      </c>
      <c r="X1778">
        <v>0.01</v>
      </c>
      <c r="Y1778">
        <v>0</v>
      </c>
      <c r="Z1778">
        <v>477.92</v>
      </c>
      <c r="AA1778">
        <v>597.98</v>
      </c>
      <c r="AB1778">
        <v>0</v>
      </c>
      <c r="AC1778">
        <v>0</v>
      </c>
      <c r="AD1778">
        <v>1</v>
      </c>
      <c r="AE1778">
        <v>0</v>
      </c>
      <c r="AF1778" t="s">
        <v>24</v>
      </c>
      <c r="AG1778">
        <v>8.3999999999999995E-3</v>
      </c>
      <c r="AH1778">
        <v>2</v>
      </c>
      <c r="AI1778">
        <v>353034664</v>
      </c>
      <c r="AJ1778">
        <v>1778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</row>
    <row r="1779" spans="1:44" x14ac:dyDescent="0.25">
      <c r="A1779">
        <f>ROW(Source!A581)</f>
        <v>581</v>
      </c>
      <c r="B1779">
        <v>353034671</v>
      </c>
      <c r="C1779">
        <v>353034661</v>
      </c>
      <c r="D1779">
        <v>342717233</v>
      </c>
      <c r="E1779">
        <v>1</v>
      </c>
      <c r="F1779">
        <v>1</v>
      </c>
      <c r="G1779">
        <v>1</v>
      </c>
      <c r="H1779">
        <v>3</v>
      </c>
      <c r="I1779" t="s">
        <v>1326</v>
      </c>
      <c r="J1779" t="s">
        <v>1327</v>
      </c>
      <c r="K1779" t="s">
        <v>1328</v>
      </c>
      <c r="L1779">
        <v>1346</v>
      </c>
      <c r="N1779">
        <v>1009</v>
      </c>
      <c r="O1779" t="s">
        <v>1244</v>
      </c>
      <c r="P1779" t="s">
        <v>1244</v>
      </c>
      <c r="Q1779">
        <v>1</v>
      </c>
      <c r="X1779">
        <v>0</v>
      </c>
      <c r="Y1779">
        <v>174.93</v>
      </c>
      <c r="Z1779">
        <v>0</v>
      </c>
      <c r="AA1779">
        <v>0</v>
      </c>
      <c r="AB1779">
        <v>0</v>
      </c>
      <c r="AC1779">
        <v>1</v>
      </c>
      <c r="AD1779">
        <v>0</v>
      </c>
      <c r="AE1779">
        <v>0</v>
      </c>
      <c r="AF1779" t="s">
        <v>23</v>
      </c>
      <c r="AG1779">
        <v>0</v>
      </c>
      <c r="AH1779">
        <v>2</v>
      </c>
      <c r="AI1779">
        <v>353034665</v>
      </c>
      <c r="AJ1779">
        <v>1779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</row>
    <row r="1780" spans="1:44" x14ac:dyDescent="0.25">
      <c r="A1780">
        <f>ROW(Source!A581)</f>
        <v>581</v>
      </c>
      <c r="B1780">
        <v>353034672</v>
      </c>
      <c r="C1780">
        <v>353034661</v>
      </c>
      <c r="D1780">
        <v>342642396</v>
      </c>
      <c r="E1780">
        <v>113</v>
      </c>
      <c r="F1780">
        <v>1</v>
      </c>
      <c r="G1780">
        <v>1</v>
      </c>
      <c r="H1780">
        <v>3</v>
      </c>
      <c r="I1780" t="s">
        <v>1329</v>
      </c>
      <c r="J1780" t="s">
        <v>3</v>
      </c>
      <c r="K1780" t="s">
        <v>1400</v>
      </c>
      <c r="L1780">
        <v>1346</v>
      </c>
      <c r="N1780">
        <v>1009</v>
      </c>
      <c r="O1780" t="s">
        <v>1244</v>
      </c>
      <c r="P1780" t="s">
        <v>1244</v>
      </c>
      <c r="Q1780">
        <v>1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1</v>
      </c>
      <c r="AD1780">
        <v>0</v>
      </c>
      <c r="AE1780">
        <v>0</v>
      </c>
      <c r="AF1780" t="s">
        <v>23</v>
      </c>
      <c r="AG1780">
        <v>0</v>
      </c>
      <c r="AH1780">
        <v>2</v>
      </c>
      <c r="AI1780">
        <v>353034666</v>
      </c>
      <c r="AJ1780">
        <v>1780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</row>
    <row r="1781" spans="1:44" x14ac:dyDescent="0.25">
      <c r="A1781">
        <f>ROW(Source!A581)</f>
        <v>581</v>
      </c>
      <c r="B1781">
        <v>353034673</v>
      </c>
      <c r="C1781">
        <v>353034661</v>
      </c>
      <c r="D1781">
        <v>342735789</v>
      </c>
      <c r="E1781">
        <v>1</v>
      </c>
      <c r="F1781">
        <v>1</v>
      </c>
      <c r="G1781">
        <v>1</v>
      </c>
      <c r="H1781">
        <v>3</v>
      </c>
      <c r="I1781" t="s">
        <v>1365</v>
      </c>
      <c r="J1781" t="s">
        <v>1366</v>
      </c>
      <c r="K1781" t="s">
        <v>1367</v>
      </c>
      <c r="L1781">
        <v>1348</v>
      </c>
      <c r="N1781">
        <v>1009</v>
      </c>
      <c r="O1781" t="s">
        <v>811</v>
      </c>
      <c r="P1781" t="s">
        <v>811</v>
      </c>
      <c r="Q1781">
        <v>1000</v>
      </c>
      <c r="X1781">
        <v>3.0000000000000001E-5</v>
      </c>
      <c r="Y1781">
        <v>80020.98</v>
      </c>
      <c r="Z1781">
        <v>0</v>
      </c>
      <c r="AA1781">
        <v>0</v>
      </c>
      <c r="AB1781">
        <v>0</v>
      </c>
      <c r="AC1781">
        <v>0</v>
      </c>
      <c r="AD1781">
        <v>1</v>
      </c>
      <c r="AE1781">
        <v>0</v>
      </c>
      <c r="AF1781" t="s">
        <v>23</v>
      </c>
      <c r="AG1781">
        <v>0</v>
      </c>
      <c r="AH1781">
        <v>2</v>
      </c>
      <c r="AI1781">
        <v>353034667</v>
      </c>
      <c r="AJ1781">
        <v>1781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</row>
    <row r="1782" spans="1:44" x14ac:dyDescent="0.25">
      <c r="A1782">
        <f>ROW(Source!A617)</f>
        <v>617</v>
      </c>
      <c r="B1782">
        <v>353034676</v>
      </c>
      <c r="C1782">
        <v>353034674</v>
      </c>
      <c r="D1782">
        <v>342640157</v>
      </c>
      <c r="E1782">
        <v>113</v>
      </c>
      <c r="F1782">
        <v>1</v>
      </c>
      <c r="G1782">
        <v>1</v>
      </c>
      <c r="H1782">
        <v>1</v>
      </c>
      <c r="I1782" t="s">
        <v>1401</v>
      </c>
      <c r="J1782" t="s">
        <v>3</v>
      </c>
      <c r="K1782" t="s">
        <v>1402</v>
      </c>
      <c r="L1782">
        <v>1191</v>
      </c>
      <c r="N1782">
        <v>1013</v>
      </c>
      <c r="O1782" t="s">
        <v>1221</v>
      </c>
      <c r="P1782" t="s">
        <v>1221</v>
      </c>
      <c r="Q1782">
        <v>1</v>
      </c>
      <c r="X1782">
        <v>154</v>
      </c>
      <c r="Y1782">
        <v>0</v>
      </c>
      <c r="Z1782">
        <v>0</v>
      </c>
      <c r="AA1782">
        <v>0</v>
      </c>
      <c r="AB1782">
        <v>486.41</v>
      </c>
      <c r="AC1782">
        <v>0</v>
      </c>
      <c r="AD1782">
        <v>1</v>
      </c>
      <c r="AE1782">
        <v>1</v>
      </c>
      <c r="AF1782" t="s">
        <v>24</v>
      </c>
      <c r="AG1782">
        <v>129.35999999999999</v>
      </c>
      <c r="AH1782">
        <v>2</v>
      </c>
      <c r="AI1782">
        <v>353034675</v>
      </c>
      <c r="AJ1782">
        <v>1782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</row>
    <row r="1783" spans="1:44" x14ac:dyDescent="0.25">
      <c r="A1783">
        <f>ROW(Source!A618)</f>
        <v>618</v>
      </c>
      <c r="B1783">
        <v>353034681</v>
      </c>
      <c r="C1783">
        <v>353034677</v>
      </c>
      <c r="D1783">
        <v>342640157</v>
      </c>
      <c r="E1783">
        <v>113</v>
      </c>
      <c r="F1783">
        <v>1</v>
      </c>
      <c r="G1783">
        <v>1</v>
      </c>
      <c r="H1783">
        <v>1</v>
      </c>
      <c r="I1783" t="s">
        <v>1401</v>
      </c>
      <c r="J1783" t="s">
        <v>3</v>
      </c>
      <c r="K1783" t="s">
        <v>1402</v>
      </c>
      <c r="L1783">
        <v>1191</v>
      </c>
      <c r="N1783">
        <v>1013</v>
      </c>
      <c r="O1783" t="s">
        <v>1221</v>
      </c>
      <c r="P1783" t="s">
        <v>1221</v>
      </c>
      <c r="Q1783">
        <v>1</v>
      </c>
      <c r="X1783">
        <v>5.9</v>
      </c>
      <c r="Y1783">
        <v>0</v>
      </c>
      <c r="Z1783">
        <v>0</v>
      </c>
      <c r="AA1783">
        <v>0</v>
      </c>
      <c r="AB1783">
        <v>486.41</v>
      </c>
      <c r="AC1783">
        <v>0</v>
      </c>
      <c r="AD1783">
        <v>1</v>
      </c>
      <c r="AE1783">
        <v>1</v>
      </c>
      <c r="AF1783" t="s">
        <v>24</v>
      </c>
      <c r="AG1783">
        <v>4.9560000000000004</v>
      </c>
      <c r="AH1783">
        <v>2</v>
      </c>
      <c r="AI1783">
        <v>353034678</v>
      </c>
      <c r="AJ1783">
        <v>1783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</row>
    <row r="1784" spans="1:44" x14ac:dyDescent="0.25">
      <c r="A1784">
        <f>ROW(Source!A618)</f>
        <v>618</v>
      </c>
      <c r="B1784">
        <v>353034682</v>
      </c>
      <c r="C1784">
        <v>353034677</v>
      </c>
      <c r="D1784">
        <v>342640393</v>
      </c>
      <c r="E1784">
        <v>113</v>
      </c>
      <c r="F1784">
        <v>1</v>
      </c>
      <c r="G1784">
        <v>1</v>
      </c>
      <c r="H1784">
        <v>1</v>
      </c>
      <c r="I1784" t="s">
        <v>1222</v>
      </c>
      <c r="J1784" t="s">
        <v>3</v>
      </c>
      <c r="K1784" t="s">
        <v>1223</v>
      </c>
      <c r="L1784">
        <v>1191</v>
      </c>
      <c r="N1784">
        <v>1013</v>
      </c>
      <c r="O1784" t="s">
        <v>1221</v>
      </c>
      <c r="P1784" t="s">
        <v>1221</v>
      </c>
      <c r="Q1784">
        <v>1</v>
      </c>
      <c r="X1784">
        <v>29.39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1</v>
      </c>
      <c r="AE1784">
        <v>2</v>
      </c>
      <c r="AF1784" t="s">
        <v>24</v>
      </c>
      <c r="AG1784">
        <v>24.6876</v>
      </c>
      <c r="AH1784">
        <v>2</v>
      </c>
      <c r="AI1784">
        <v>353034679</v>
      </c>
      <c r="AJ1784">
        <v>1784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</row>
    <row r="1785" spans="1:44" x14ac:dyDescent="0.25">
      <c r="A1785">
        <f>ROW(Source!A618)</f>
        <v>618</v>
      </c>
      <c r="B1785">
        <v>353034683</v>
      </c>
      <c r="C1785">
        <v>353034677</v>
      </c>
      <c r="D1785">
        <v>342764354</v>
      </c>
      <c r="E1785">
        <v>1</v>
      </c>
      <c r="F1785">
        <v>1</v>
      </c>
      <c r="G1785">
        <v>1</v>
      </c>
      <c r="H1785">
        <v>2</v>
      </c>
      <c r="I1785" t="s">
        <v>1403</v>
      </c>
      <c r="J1785" t="s">
        <v>1404</v>
      </c>
      <c r="K1785" t="s">
        <v>1405</v>
      </c>
      <c r="L1785">
        <v>1368</v>
      </c>
      <c r="N1785">
        <v>1011</v>
      </c>
      <c r="O1785" t="s">
        <v>1227</v>
      </c>
      <c r="P1785" t="s">
        <v>1227</v>
      </c>
      <c r="Q1785">
        <v>1</v>
      </c>
      <c r="X1785">
        <v>29.39</v>
      </c>
      <c r="Y1785">
        <v>0</v>
      </c>
      <c r="Z1785">
        <v>947.64</v>
      </c>
      <c r="AA1785">
        <v>687.23</v>
      </c>
      <c r="AB1785">
        <v>0</v>
      </c>
      <c r="AC1785">
        <v>0</v>
      </c>
      <c r="AD1785">
        <v>1</v>
      </c>
      <c r="AE1785">
        <v>0</v>
      </c>
      <c r="AF1785" t="s">
        <v>24</v>
      </c>
      <c r="AG1785">
        <v>24.6876</v>
      </c>
      <c r="AH1785">
        <v>2</v>
      </c>
      <c r="AI1785">
        <v>353034680</v>
      </c>
      <c r="AJ1785">
        <v>1785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</row>
    <row r="1786" spans="1:44" x14ac:dyDescent="0.25">
      <c r="A1786">
        <f>ROW(Source!A619)</f>
        <v>619</v>
      </c>
      <c r="B1786">
        <v>353034686</v>
      </c>
      <c r="C1786">
        <v>353034684</v>
      </c>
      <c r="D1786">
        <v>342640147</v>
      </c>
      <c r="E1786">
        <v>113</v>
      </c>
      <c r="F1786">
        <v>1</v>
      </c>
      <c r="G1786">
        <v>1</v>
      </c>
      <c r="H1786">
        <v>1</v>
      </c>
      <c r="I1786" t="s">
        <v>1406</v>
      </c>
      <c r="J1786" t="s">
        <v>3</v>
      </c>
      <c r="K1786" t="s">
        <v>1407</v>
      </c>
      <c r="L1786">
        <v>1191</v>
      </c>
      <c r="N1786">
        <v>1013</v>
      </c>
      <c r="O1786" t="s">
        <v>1221</v>
      </c>
      <c r="P1786" t="s">
        <v>1221</v>
      </c>
      <c r="Q1786">
        <v>1</v>
      </c>
      <c r="X1786">
        <v>88.5</v>
      </c>
      <c r="Y1786">
        <v>0</v>
      </c>
      <c r="Z1786">
        <v>0</v>
      </c>
      <c r="AA1786">
        <v>0</v>
      </c>
      <c r="AB1786">
        <v>466.33</v>
      </c>
      <c r="AC1786">
        <v>0</v>
      </c>
      <c r="AD1786">
        <v>1</v>
      </c>
      <c r="AE1786">
        <v>1</v>
      </c>
      <c r="AF1786" t="s">
        <v>24</v>
      </c>
      <c r="AG1786">
        <v>74.34</v>
      </c>
      <c r="AH1786">
        <v>2</v>
      </c>
      <c r="AI1786">
        <v>353034685</v>
      </c>
      <c r="AJ1786">
        <v>1786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</row>
    <row r="1787" spans="1:44" x14ac:dyDescent="0.25">
      <c r="A1787">
        <f>ROW(Source!A620)</f>
        <v>620</v>
      </c>
      <c r="B1787">
        <v>353034690</v>
      </c>
      <c r="C1787">
        <v>353034687</v>
      </c>
      <c r="D1787">
        <v>342640393</v>
      </c>
      <c r="E1787">
        <v>113</v>
      </c>
      <c r="F1787">
        <v>1</v>
      </c>
      <c r="G1787">
        <v>1</v>
      </c>
      <c r="H1787">
        <v>1</v>
      </c>
      <c r="I1787" t="s">
        <v>1222</v>
      </c>
      <c r="J1787" t="s">
        <v>3</v>
      </c>
      <c r="K1787" t="s">
        <v>1223</v>
      </c>
      <c r="L1787">
        <v>1191</v>
      </c>
      <c r="N1787">
        <v>1013</v>
      </c>
      <c r="O1787" t="s">
        <v>1221</v>
      </c>
      <c r="P1787" t="s">
        <v>1221</v>
      </c>
      <c r="Q1787">
        <v>1</v>
      </c>
      <c r="X1787">
        <v>3.18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1</v>
      </c>
      <c r="AE1787">
        <v>2</v>
      </c>
      <c r="AF1787" t="s">
        <v>24</v>
      </c>
      <c r="AG1787">
        <v>2.6712000000000002</v>
      </c>
      <c r="AH1787">
        <v>2</v>
      </c>
      <c r="AI1787">
        <v>353034688</v>
      </c>
      <c r="AJ1787">
        <v>1787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</row>
    <row r="1788" spans="1:44" x14ac:dyDescent="0.25">
      <c r="A1788">
        <f>ROW(Source!A620)</f>
        <v>620</v>
      </c>
      <c r="B1788">
        <v>353034691</v>
      </c>
      <c r="C1788">
        <v>353034687</v>
      </c>
      <c r="D1788">
        <v>342764310</v>
      </c>
      <c r="E1788">
        <v>1</v>
      </c>
      <c r="F1788">
        <v>1</v>
      </c>
      <c r="G1788">
        <v>1</v>
      </c>
      <c r="H1788">
        <v>2</v>
      </c>
      <c r="I1788" t="s">
        <v>1408</v>
      </c>
      <c r="J1788" t="s">
        <v>1409</v>
      </c>
      <c r="K1788" t="s">
        <v>1410</v>
      </c>
      <c r="L1788">
        <v>1368</v>
      </c>
      <c r="N1788">
        <v>1011</v>
      </c>
      <c r="O1788" t="s">
        <v>1227</v>
      </c>
      <c r="P1788" t="s">
        <v>1227</v>
      </c>
      <c r="Q1788">
        <v>1</v>
      </c>
      <c r="X1788">
        <v>3.18</v>
      </c>
      <c r="Y1788">
        <v>0</v>
      </c>
      <c r="Z1788">
        <v>887.54</v>
      </c>
      <c r="AA1788">
        <v>803.25</v>
      </c>
      <c r="AB1788">
        <v>0</v>
      </c>
      <c r="AC1788">
        <v>0</v>
      </c>
      <c r="AD1788">
        <v>1</v>
      </c>
      <c r="AE1788">
        <v>0</v>
      </c>
      <c r="AF1788" t="s">
        <v>24</v>
      </c>
      <c r="AG1788">
        <v>2.6712000000000002</v>
      </c>
      <c r="AH1788">
        <v>2</v>
      </c>
      <c r="AI1788">
        <v>353034689</v>
      </c>
      <c r="AJ1788">
        <v>1788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</row>
    <row r="1789" spans="1:44" x14ac:dyDescent="0.25">
      <c r="A1789">
        <f>ROW(Source!A656)</f>
        <v>656</v>
      </c>
      <c r="B1789">
        <v>353034698</v>
      </c>
      <c r="C1789">
        <v>353034692</v>
      </c>
      <c r="D1789">
        <v>342640216</v>
      </c>
      <c r="E1789">
        <v>113</v>
      </c>
      <c r="F1789">
        <v>1</v>
      </c>
      <c r="G1789">
        <v>1</v>
      </c>
      <c r="H1789">
        <v>1</v>
      </c>
      <c r="I1789" t="s">
        <v>1266</v>
      </c>
      <c r="J1789" t="s">
        <v>3</v>
      </c>
      <c r="K1789" t="s">
        <v>1267</v>
      </c>
      <c r="L1789">
        <v>1191</v>
      </c>
      <c r="N1789">
        <v>1013</v>
      </c>
      <c r="O1789" t="s">
        <v>1221</v>
      </c>
      <c r="P1789" t="s">
        <v>1221</v>
      </c>
      <c r="Q1789">
        <v>1</v>
      </c>
      <c r="X1789">
        <v>1.38</v>
      </c>
      <c r="Y1789">
        <v>0</v>
      </c>
      <c r="Z1789">
        <v>0</v>
      </c>
      <c r="AA1789">
        <v>0</v>
      </c>
      <c r="AB1789">
        <v>584.59</v>
      </c>
      <c r="AC1789">
        <v>0</v>
      </c>
      <c r="AD1789">
        <v>1</v>
      </c>
      <c r="AE1789">
        <v>1</v>
      </c>
      <c r="AF1789" t="s">
        <v>754</v>
      </c>
      <c r="AG1789">
        <v>0.69551999999999992</v>
      </c>
      <c r="AH1789">
        <v>2</v>
      </c>
      <c r="AI1789">
        <v>353034693</v>
      </c>
      <c r="AJ1789">
        <v>1789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</row>
    <row r="1790" spans="1:44" x14ac:dyDescent="0.25">
      <c r="A1790">
        <f>ROW(Source!A656)</f>
        <v>656</v>
      </c>
      <c r="B1790">
        <v>353034699</v>
      </c>
      <c r="C1790">
        <v>353034692</v>
      </c>
      <c r="D1790">
        <v>342713938</v>
      </c>
      <c r="E1790">
        <v>1</v>
      </c>
      <c r="F1790">
        <v>1</v>
      </c>
      <c r="G1790">
        <v>1</v>
      </c>
      <c r="H1790">
        <v>3</v>
      </c>
      <c r="I1790" t="s">
        <v>1411</v>
      </c>
      <c r="J1790" t="s">
        <v>1412</v>
      </c>
      <c r="K1790" t="s">
        <v>1413</v>
      </c>
      <c r="L1790">
        <v>1348</v>
      </c>
      <c r="N1790">
        <v>1009</v>
      </c>
      <c r="O1790" t="s">
        <v>811</v>
      </c>
      <c r="P1790" t="s">
        <v>811</v>
      </c>
      <c r="Q1790">
        <v>1000</v>
      </c>
      <c r="X1790">
        <v>8.0000000000000004E-4</v>
      </c>
      <c r="Y1790">
        <v>116448.72</v>
      </c>
      <c r="Z1790">
        <v>0</v>
      </c>
      <c r="AA1790">
        <v>0</v>
      </c>
      <c r="AB1790">
        <v>0</v>
      </c>
      <c r="AC1790">
        <v>0</v>
      </c>
      <c r="AD1790">
        <v>1</v>
      </c>
      <c r="AE1790">
        <v>0</v>
      </c>
      <c r="AF1790" t="s">
        <v>16</v>
      </c>
      <c r="AG1790">
        <v>0</v>
      </c>
      <c r="AH1790">
        <v>2</v>
      </c>
      <c r="AI1790">
        <v>353034694</v>
      </c>
      <c r="AJ1790">
        <v>1790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</row>
    <row r="1791" spans="1:44" x14ac:dyDescent="0.25">
      <c r="A1791">
        <f>ROW(Source!A656)</f>
        <v>656</v>
      </c>
      <c r="B1791">
        <v>353034700</v>
      </c>
      <c r="C1791">
        <v>353034692</v>
      </c>
      <c r="D1791">
        <v>342713952</v>
      </c>
      <c r="E1791">
        <v>1</v>
      </c>
      <c r="F1791">
        <v>1</v>
      </c>
      <c r="G1791">
        <v>1</v>
      </c>
      <c r="H1791">
        <v>3</v>
      </c>
      <c r="I1791" t="s">
        <v>1414</v>
      </c>
      <c r="J1791" t="s">
        <v>1415</v>
      </c>
      <c r="K1791" t="s">
        <v>1416</v>
      </c>
      <c r="L1791">
        <v>1348</v>
      </c>
      <c r="N1791">
        <v>1009</v>
      </c>
      <c r="O1791" t="s">
        <v>811</v>
      </c>
      <c r="P1791" t="s">
        <v>811</v>
      </c>
      <c r="Q1791">
        <v>1000</v>
      </c>
      <c r="X1791">
        <v>1.0000000000000001E-5</v>
      </c>
      <c r="Y1791">
        <v>81827.199999999997</v>
      </c>
      <c r="Z1791">
        <v>0</v>
      </c>
      <c r="AA1791">
        <v>0</v>
      </c>
      <c r="AB1791">
        <v>0</v>
      </c>
      <c r="AC1791">
        <v>0</v>
      </c>
      <c r="AD1791">
        <v>1</v>
      </c>
      <c r="AE1791">
        <v>0</v>
      </c>
      <c r="AF1791" t="s">
        <v>16</v>
      </c>
      <c r="AG1791">
        <v>0</v>
      </c>
      <c r="AH1791">
        <v>2</v>
      </c>
      <c r="AI1791">
        <v>353034695</v>
      </c>
      <c r="AJ1791">
        <v>1791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</row>
    <row r="1792" spans="1:44" x14ac:dyDescent="0.25">
      <c r="A1792">
        <f>ROW(Source!A656)</f>
        <v>656</v>
      </c>
      <c r="B1792">
        <v>353034701</v>
      </c>
      <c r="C1792">
        <v>353034692</v>
      </c>
      <c r="D1792">
        <v>342715905</v>
      </c>
      <c r="E1792">
        <v>1</v>
      </c>
      <c r="F1792">
        <v>1</v>
      </c>
      <c r="G1792">
        <v>1</v>
      </c>
      <c r="H1792">
        <v>3</v>
      </c>
      <c r="I1792" t="s">
        <v>1417</v>
      </c>
      <c r="J1792" t="s">
        <v>1418</v>
      </c>
      <c r="K1792" t="s">
        <v>1419</v>
      </c>
      <c r="L1792">
        <v>1302</v>
      </c>
      <c r="N1792">
        <v>1003</v>
      </c>
      <c r="O1792" t="s">
        <v>849</v>
      </c>
      <c r="P1792" t="s">
        <v>849</v>
      </c>
      <c r="Q1792">
        <v>10</v>
      </c>
      <c r="X1792">
        <v>2.4E-2</v>
      </c>
      <c r="Y1792">
        <v>37.71</v>
      </c>
      <c r="Z1792">
        <v>0</v>
      </c>
      <c r="AA1792">
        <v>0</v>
      </c>
      <c r="AB1792">
        <v>0</v>
      </c>
      <c r="AC1792">
        <v>0</v>
      </c>
      <c r="AD1792">
        <v>1</v>
      </c>
      <c r="AE1792">
        <v>0</v>
      </c>
      <c r="AF1792" t="s">
        <v>16</v>
      </c>
      <c r="AG1792">
        <v>0</v>
      </c>
      <c r="AH1792">
        <v>2</v>
      </c>
      <c r="AI1792">
        <v>353034696</v>
      </c>
      <c r="AJ1792">
        <v>1792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</row>
    <row r="1793" spans="1:44" x14ac:dyDescent="0.25">
      <c r="A1793">
        <f>ROW(Source!A656)</f>
        <v>656</v>
      </c>
      <c r="B1793">
        <v>353034702</v>
      </c>
      <c r="C1793">
        <v>353034692</v>
      </c>
      <c r="D1793">
        <v>342646017</v>
      </c>
      <c r="E1793">
        <v>113</v>
      </c>
      <c r="F1793">
        <v>1</v>
      </c>
      <c r="G1793">
        <v>1</v>
      </c>
      <c r="H1793">
        <v>3</v>
      </c>
      <c r="I1793" t="s">
        <v>1420</v>
      </c>
      <c r="J1793" t="s">
        <v>3</v>
      </c>
      <c r="K1793" t="s">
        <v>1421</v>
      </c>
      <c r="L1793">
        <v>3277935</v>
      </c>
      <c r="N1793">
        <v>1013</v>
      </c>
      <c r="O1793" t="s">
        <v>1422</v>
      </c>
      <c r="P1793" t="s">
        <v>1422</v>
      </c>
      <c r="Q1793">
        <v>1</v>
      </c>
      <c r="X1793">
        <v>2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 t="s">
        <v>16</v>
      </c>
      <c r="AG1793">
        <v>0</v>
      </c>
      <c r="AH1793">
        <v>2</v>
      </c>
      <c r="AI1793">
        <v>353034697</v>
      </c>
      <c r="AJ1793">
        <v>1793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</row>
    <row r="1794" spans="1:44" x14ac:dyDescent="0.25">
      <c r="A1794">
        <f>ROW(Source!A657)</f>
        <v>657</v>
      </c>
      <c r="B1794">
        <v>353034709</v>
      </c>
      <c r="C1794">
        <v>353034703</v>
      </c>
      <c r="D1794">
        <v>342640216</v>
      </c>
      <c r="E1794">
        <v>113</v>
      </c>
      <c r="F1794">
        <v>1</v>
      </c>
      <c r="G1794">
        <v>1</v>
      </c>
      <c r="H1794">
        <v>1</v>
      </c>
      <c r="I1794" t="s">
        <v>1266</v>
      </c>
      <c r="J1794" t="s">
        <v>3</v>
      </c>
      <c r="K1794" t="s">
        <v>1267</v>
      </c>
      <c r="L1794">
        <v>1191</v>
      </c>
      <c r="N1794">
        <v>1013</v>
      </c>
      <c r="O1794" t="s">
        <v>1221</v>
      </c>
      <c r="P1794" t="s">
        <v>1221</v>
      </c>
      <c r="Q1794">
        <v>1</v>
      </c>
      <c r="X1794">
        <v>1.38</v>
      </c>
      <c r="Y1794">
        <v>0</v>
      </c>
      <c r="Z1794">
        <v>0</v>
      </c>
      <c r="AA1794">
        <v>0</v>
      </c>
      <c r="AB1794">
        <v>584.59</v>
      </c>
      <c r="AC1794">
        <v>0</v>
      </c>
      <c r="AD1794">
        <v>1</v>
      </c>
      <c r="AE1794">
        <v>1</v>
      </c>
      <c r="AF1794" t="s">
        <v>764</v>
      </c>
      <c r="AG1794">
        <v>0.34775999999999996</v>
      </c>
      <c r="AH1794">
        <v>2</v>
      </c>
      <c r="AI1794">
        <v>353034704</v>
      </c>
      <c r="AJ1794">
        <v>1794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</row>
    <row r="1795" spans="1:44" x14ac:dyDescent="0.25">
      <c r="A1795">
        <f>ROW(Source!A657)</f>
        <v>657</v>
      </c>
      <c r="B1795">
        <v>353034710</v>
      </c>
      <c r="C1795">
        <v>353034703</v>
      </c>
      <c r="D1795">
        <v>342713938</v>
      </c>
      <c r="E1795">
        <v>1</v>
      </c>
      <c r="F1795">
        <v>1</v>
      </c>
      <c r="G1795">
        <v>1</v>
      </c>
      <c r="H1795">
        <v>3</v>
      </c>
      <c r="I1795" t="s">
        <v>1411</v>
      </c>
      <c r="J1795" t="s">
        <v>1412</v>
      </c>
      <c r="K1795" t="s">
        <v>1413</v>
      </c>
      <c r="L1795">
        <v>1348</v>
      </c>
      <c r="N1795">
        <v>1009</v>
      </c>
      <c r="O1795" t="s">
        <v>811</v>
      </c>
      <c r="P1795" t="s">
        <v>811</v>
      </c>
      <c r="Q1795">
        <v>1000</v>
      </c>
      <c r="X1795">
        <v>8.0000000000000004E-4</v>
      </c>
      <c r="Y1795">
        <v>116448.72</v>
      </c>
      <c r="Z1795">
        <v>0</v>
      </c>
      <c r="AA1795">
        <v>0</v>
      </c>
      <c r="AB1795">
        <v>0</v>
      </c>
      <c r="AC1795">
        <v>0</v>
      </c>
      <c r="AD1795">
        <v>1</v>
      </c>
      <c r="AE1795">
        <v>0</v>
      </c>
      <c r="AF1795" t="s">
        <v>16</v>
      </c>
      <c r="AG1795">
        <v>0</v>
      </c>
      <c r="AH1795">
        <v>2</v>
      </c>
      <c r="AI1795">
        <v>353034705</v>
      </c>
      <c r="AJ1795">
        <v>1795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</row>
    <row r="1796" spans="1:44" x14ac:dyDescent="0.25">
      <c r="A1796">
        <f>ROW(Source!A657)</f>
        <v>657</v>
      </c>
      <c r="B1796">
        <v>353034711</v>
      </c>
      <c r="C1796">
        <v>353034703</v>
      </c>
      <c r="D1796">
        <v>342713952</v>
      </c>
      <c r="E1796">
        <v>1</v>
      </c>
      <c r="F1796">
        <v>1</v>
      </c>
      <c r="G1796">
        <v>1</v>
      </c>
      <c r="H1796">
        <v>3</v>
      </c>
      <c r="I1796" t="s">
        <v>1414</v>
      </c>
      <c r="J1796" t="s">
        <v>1415</v>
      </c>
      <c r="K1796" t="s">
        <v>1416</v>
      </c>
      <c r="L1796">
        <v>1348</v>
      </c>
      <c r="N1796">
        <v>1009</v>
      </c>
      <c r="O1796" t="s">
        <v>811</v>
      </c>
      <c r="P1796" t="s">
        <v>811</v>
      </c>
      <c r="Q1796">
        <v>1000</v>
      </c>
      <c r="X1796">
        <v>1.0000000000000001E-5</v>
      </c>
      <c r="Y1796">
        <v>81827.199999999997</v>
      </c>
      <c r="Z1796">
        <v>0</v>
      </c>
      <c r="AA1796">
        <v>0</v>
      </c>
      <c r="AB1796">
        <v>0</v>
      </c>
      <c r="AC1796">
        <v>0</v>
      </c>
      <c r="AD1796">
        <v>1</v>
      </c>
      <c r="AE1796">
        <v>0</v>
      </c>
      <c r="AF1796" t="s">
        <v>16</v>
      </c>
      <c r="AG1796">
        <v>0</v>
      </c>
      <c r="AH1796">
        <v>2</v>
      </c>
      <c r="AI1796">
        <v>353034706</v>
      </c>
      <c r="AJ1796">
        <v>1796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 x14ac:dyDescent="0.25">
      <c r="A1797">
        <f>ROW(Source!A657)</f>
        <v>657</v>
      </c>
      <c r="B1797">
        <v>353034712</v>
      </c>
      <c r="C1797">
        <v>353034703</v>
      </c>
      <c r="D1797">
        <v>342715905</v>
      </c>
      <c r="E1797">
        <v>1</v>
      </c>
      <c r="F1797">
        <v>1</v>
      </c>
      <c r="G1797">
        <v>1</v>
      </c>
      <c r="H1797">
        <v>3</v>
      </c>
      <c r="I1797" t="s">
        <v>1417</v>
      </c>
      <c r="J1797" t="s">
        <v>1418</v>
      </c>
      <c r="K1797" t="s">
        <v>1419</v>
      </c>
      <c r="L1797">
        <v>1302</v>
      </c>
      <c r="N1797">
        <v>1003</v>
      </c>
      <c r="O1797" t="s">
        <v>849</v>
      </c>
      <c r="P1797" t="s">
        <v>849</v>
      </c>
      <c r="Q1797">
        <v>10</v>
      </c>
      <c r="X1797">
        <v>2.4E-2</v>
      </c>
      <c r="Y1797">
        <v>37.71</v>
      </c>
      <c r="Z1797">
        <v>0</v>
      </c>
      <c r="AA1797">
        <v>0</v>
      </c>
      <c r="AB1797">
        <v>0</v>
      </c>
      <c r="AC1797">
        <v>0</v>
      </c>
      <c r="AD1797">
        <v>1</v>
      </c>
      <c r="AE1797">
        <v>0</v>
      </c>
      <c r="AF1797" t="s">
        <v>16</v>
      </c>
      <c r="AG1797">
        <v>0</v>
      </c>
      <c r="AH1797">
        <v>2</v>
      </c>
      <c r="AI1797">
        <v>353034707</v>
      </c>
      <c r="AJ1797">
        <v>1797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</row>
    <row r="1798" spans="1:44" x14ac:dyDescent="0.25">
      <c r="A1798">
        <f>ROW(Source!A657)</f>
        <v>657</v>
      </c>
      <c r="B1798">
        <v>353034713</v>
      </c>
      <c r="C1798">
        <v>353034703</v>
      </c>
      <c r="D1798">
        <v>342646017</v>
      </c>
      <c r="E1798">
        <v>113</v>
      </c>
      <c r="F1798">
        <v>1</v>
      </c>
      <c r="G1798">
        <v>1</v>
      </c>
      <c r="H1798">
        <v>3</v>
      </c>
      <c r="I1798" t="s">
        <v>1420</v>
      </c>
      <c r="J1798" t="s">
        <v>3</v>
      </c>
      <c r="K1798" t="s">
        <v>1421</v>
      </c>
      <c r="L1798">
        <v>3277935</v>
      </c>
      <c r="N1798">
        <v>1013</v>
      </c>
      <c r="O1798" t="s">
        <v>1422</v>
      </c>
      <c r="P1798" t="s">
        <v>1422</v>
      </c>
      <c r="Q1798">
        <v>1</v>
      </c>
      <c r="X1798">
        <v>2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 t="s">
        <v>16</v>
      </c>
      <c r="AG1798">
        <v>0</v>
      </c>
      <c r="AH1798">
        <v>2</v>
      </c>
      <c r="AI1798">
        <v>353034708</v>
      </c>
      <c r="AJ1798">
        <v>1798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</row>
    <row r="1799" spans="1:44" x14ac:dyDescent="0.25">
      <c r="A1799">
        <f>ROW(Source!A658)</f>
        <v>658</v>
      </c>
      <c r="B1799">
        <v>353034720</v>
      </c>
      <c r="C1799">
        <v>353034714</v>
      </c>
      <c r="D1799">
        <v>342640216</v>
      </c>
      <c r="E1799">
        <v>113</v>
      </c>
      <c r="F1799">
        <v>1</v>
      </c>
      <c r="G1799">
        <v>1</v>
      </c>
      <c r="H1799">
        <v>1</v>
      </c>
      <c r="I1799" t="s">
        <v>1266</v>
      </c>
      <c r="J1799" t="s">
        <v>3</v>
      </c>
      <c r="K1799" t="s">
        <v>1267</v>
      </c>
      <c r="L1799">
        <v>1191</v>
      </c>
      <c r="N1799">
        <v>1013</v>
      </c>
      <c r="O1799" t="s">
        <v>1221</v>
      </c>
      <c r="P1799" t="s">
        <v>1221</v>
      </c>
      <c r="Q1799">
        <v>1</v>
      </c>
      <c r="X1799">
        <v>1.38</v>
      </c>
      <c r="Y1799">
        <v>0</v>
      </c>
      <c r="Z1799">
        <v>0</v>
      </c>
      <c r="AA1799">
        <v>0</v>
      </c>
      <c r="AB1799">
        <v>584.59</v>
      </c>
      <c r="AC1799">
        <v>0</v>
      </c>
      <c r="AD1799">
        <v>1</v>
      </c>
      <c r="AE1799">
        <v>1</v>
      </c>
      <c r="AF1799" t="s">
        <v>24</v>
      </c>
      <c r="AG1799">
        <v>1.1591999999999998</v>
      </c>
      <c r="AH1799">
        <v>2</v>
      </c>
      <c r="AI1799">
        <v>353034715</v>
      </c>
      <c r="AJ1799">
        <v>1799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</row>
    <row r="1800" spans="1:44" x14ac:dyDescent="0.25">
      <c r="A1800">
        <f>ROW(Source!A658)</f>
        <v>658</v>
      </c>
      <c r="B1800">
        <v>353034721</v>
      </c>
      <c r="C1800">
        <v>353034714</v>
      </c>
      <c r="D1800">
        <v>342713938</v>
      </c>
      <c r="E1800">
        <v>1</v>
      </c>
      <c r="F1800">
        <v>1</v>
      </c>
      <c r="G1800">
        <v>1</v>
      </c>
      <c r="H1800">
        <v>3</v>
      </c>
      <c r="I1800" t="s">
        <v>1411</v>
      </c>
      <c r="J1800" t="s">
        <v>1412</v>
      </c>
      <c r="K1800" t="s">
        <v>1413</v>
      </c>
      <c r="L1800">
        <v>1348</v>
      </c>
      <c r="N1800">
        <v>1009</v>
      </c>
      <c r="O1800" t="s">
        <v>811</v>
      </c>
      <c r="P1800" t="s">
        <v>811</v>
      </c>
      <c r="Q1800">
        <v>1000</v>
      </c>
      <c r="X1800">
        <v>8.0000000000000004E-4</v>
      </c>
      <c r="Y1800">
        <v>116448.72</v>
      </c>
      <c r="Z1800">
        <v>0</v>
      </c>
      <c r="AA1800">
        <v>0</v>
      </c>
      <c r="AB1800">
        <v>0</v>
      </c>
      <c r="AC1800">
        <v>0</v>
      </c>
      <c r="AD1800">
        <v>1</v>
      </c>
      <c r="AE1800">
        <v>0</v>
      </c>
      <c r="AF1800" t="s">
        <v>23</v>
      </c>
      <c r="AG1800">
        <v>0</v>
      </c>
      <c r="AH1800">
        <v>2</v>
      </c>
      <c r="AI1800">
        <v>353034716</v>
      </c>
      <c r="AJ1800">
        <v>1800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</row>
    <row r="1801" spans="1:44" x14ac:dyDescent="0.25">
      <c r="A1801">
        <f>ROW(Source!A658)</f>
        <v>658</v>
      </c>
      <c r="B1801">
        <v>353034722</v>
      </c>
      <c r="C1801">
        <v>353034714</v>
      </c>
      <c r="D1801">
        <v>342713952</v>
      </c>
      <c r="E1801">
        <v>1</v>
      </c>
      <c r="F1801">
        <v>1</v>
      </c>
      <c r="G1801">
        <v>1</v>
      </c>
      <c r="H1801">
        <v>3</v>
      </c>
      <c r="I1801" t="s">
        <v>1414</v>
      </c>
      <c r="J1801" t="s">
        <v>1415</v>
      </c>
      <c r="K1801" t="s">
        <v>1416</v>
      </c>
      <c r="L1801">
        <v>1348</v>
      </c>
      <c r="N1801">
        <v>1009</v>
      </c>
      <c r="O1801" t="s">
        <v>811</v>
      </c>
      <c r="P1801" t="s">
        <v>811</v>
      </c>
      <c r="Q1801">
        <v>1000</v>
      </c>
      <c r="X1801">
        <v>1.0000000000000001E-5</v>
      </c>
      <c r="Y1801">
        <v>81827.199999999997</v>
      </c>
      <c r="Z1801">
        <v>0</v>
      </c>
      <c r="AA1801">
        <v>0</v>
      </c>
      <c r="AB1801">
        <v>0</v>
      </c>
      <c r="AC1801">
        <v>0</v>
      </c>
      <c r="AD1801">
        <v>1</v>
      </c>
      <c r="AE1801">
        <v>0</v>
      </c>
      <c r="AF1801" t="s">
        <v>23</v>
      </c>
      <c r="AG1801">
        <v>0</v>
      </c>
      <c r="AH1801">
        <v>2</v>
      </c>
      <c r="AI1801">
        <v>353034717</v>
      </c>
      <c r="AJ1801">
        <v>1801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</row>
    <row r="1802" spans="1:44" x14ac:dyDescent="0.25">
      <c r="A1802">
        <f>ROW(Source!A658)</f>
        <v>658</v>
      </c>
      <c r="B1802">
        <v>353034723</v>
      </c>
      <c r="C1802">
        <v>353034714</v>
      </c>
      <c r="D1802">
        <v>342715905</v>
      </c>
      <c r="E1802">
        <v>1</v>
      </c>
      <c r="F1802">
        <v>1</v>
      </c>
      <c r="G1802">
        <v>1</v>
      </c>
      <c r="H1802">
        <v>3</v>
      </c>
      <c r="I1802" t="s">
        <v>1417</v>
      </c>
      <c r="J1802" t="s">
        <v>1418</v>
      </c>
      <c r="K1802" t="s">
        <v>1419</v>
      </c>
      <c r="L1802">
        <v>1302</v>
      </c>
      <c r="N1802">
        <v>1003</v>
      </c>
      <c r="O1802" t="s">
        <v>849</v>
      </c>
      <c r="P1802" t="s">
        <v>849</v>
      </c>
      <c r="Q1802">
        <v>10</v>
      </c>
      <c r="X1802">
        <v>2.4E-2</v>
      </c>
      <c r="Y1802">
        <v>37.71</v>
      </c>
      <c r="Z1802">
        <v>0</v>
      </c>
      <c r="AA1802">
        <v>0</v>
      </c>
      <c r="AB1802">
        <v>0</v>
      </c>
      <c r="AC1802">
        <v>0</v>
      </c>
      <c r="AD1802">
        <v>1</v>
      </c>
      <c r="AE1802">
        <v>0</v>
      </c>
      <c r="AF1802" t="s">
        <v>23</v>
      </c>
      <c r="AG1802">
        <v>0</v>
      </c>
      <c r="AH1802">
        <v>2</v>
      </c>
      <c r="AI1802">
        <v>353034718</v>
      </c>
      <c r="AJ1802">
        <v>1802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</row>
    <row r="1803" spans="1:44" x14ac:dyDescent="0.25">
      <c r="A1803">
        <f>ROW(Source!A658)</f>
        <v>658</v>
      </c>
      <c r="B1803">
        <v>353034724</v>
      </c>
      <c r="C1803">
        <v>353034714</v>
      </c>
      <c r="D1803">
        <v>342646017</v>
      </c>
      <c r="E1803">
        <v>113</v>
      </c>
      <c r="F1803">
        <v>1</v>
      </c>
      <c r="G1803">
        <v>1</v>
      </c>
      <c r="H1803">
        <v>3</v>
      </c>
      <c r="I1803" t="s">
        <v>1420</v>
      </c>
      <c r="J1803" t="s">
        <v>3</v>
      </c>
      <c r="K1803" t="s">
        <v>1421</v>
      </c>
      <c r="L1803">
        <v>3277935</v>
      </c>
      <c r="N1803">
        <v>1013</v>
      </c>
      <c r="O1803" t="s">
        <v>1422</v>
      </c>
      <c r="P1803" t="s">
        <v>1422</v>
      </c>
      <c r="Q1803">
        <v>1</v>
      </c>
      <c r="X1803">
        <v>2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 t="s">
        <v>23</v>
      </c>
      <c r="AG1803">
        <v>0</v>
      </c>
      <c r="AH1803">
        <v>2</v>
      </c>
      <c r="AI1803">
        <v>353034719</v>
      </c>
      <c r="AJ1803">
        <v>1803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</row>
    <row r="1804" spans="1:44" x14ac:dyDescent="0.25">
      <c r="A1804">
        <f>ROW(Source!A659)</f>
        <v>659</v>
      </c>
      <c r="B1804">
        <v>353034731</v>
      </c>
      <c r="C1804">
        <v>353034725</v>
      </c>
      <c r="D1804">
        <v>342640216</v>
      </c>
      <c r="E1804">
        <v>113</v>
      </c>
      <c r="F1804">
        <v>1</v>
      </c>
      <c r="G1804">
        <v>1</v>
      </c>
      <c r="H1804">
        <v>1</v>
      </c>
      <c r="I1804" t="s">
        <v>1266</v>
      </c>
      <c r="J1804" t="s">
        <v>3</v>
      </c>
      <c r="K1804" t="s">
        <v>1267</v>
      </c>
      <c r="L1804">
        <v>1191</v>
      </c>
      <c r="N1804">
        <v>1013</v>
      </c>
      <c r="O1804" t="s">
        <v>1221</v>
      </c>
      <c r="P1804" t="s">
        <v>1221</v>
      </c>
      <c r="Q1804">
        <v>1</v>
      </c>
      <c r="X1804">
        <v>1.6</v>
      </c>
      <c r="Y1804">
        <v>0</v>
      </c>
      <c r="Z1804">
        <v>0</v>
      </c>
      <c r="AA1804">
        <v>0</v>
      </c>
      <c r="AB1804">
        <v>584.59</v>
      </c>
      <c r="AC1804">
        <v>0</v>
      </c>
      <c r="AD1804">
        <v>1</v>
      </c>
      <c r="AE1804">
        <v>1</v>
      </c>
      <c r="AF1804" t="s">
        <v>754</v>
      </c>
      <c r="AG1804">
        <v>0.80639999999999989</v>
      </c>
      <c r="AH1804">
        <v>2</v>
      </c>
      <c r="AI1804">
        <v>353034726</v>
      </c>
      <c r="AJ1804">
        <v>1804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</row>
    <row r="1805" spans="1:44" x14ac:dyDescent="0.25">
      <c r="A1805">
        <f>ROW(Source!A659)</f>
        <v>659</v>
      </c>
      <c r="B1805">
        <v>353034732</v>
      </c>
      <c r="C1805">
        <v>353034725</v>
      </c>
      <c r="D1805">
        <v>342713938</v>
      </c>
      <c r="E1805">
        <v>1</v>
      </c>
      <c r="F1805">
        <v>1</v>
      </c>
      <c r="G1805">
        <v>1</v>
      </c>
      <c r="H1805">
        <v>3</v>
      </c>
      <c r="I1805" t="s">
        <v>1411</v>
      </c>
      <c r="J1805" t="s">
        <v>1412</v>
      </c>
      <c r="K1805" t="s">
        <v>1413</v>
      </c>
      <c r="L1805">
        <v>1348</v>
      </c>
      <c r="N1805">
        <v>1009</v>
      </c>
      <c r="O1805" t="s">
        <v>811</v>
      </c>
      <c r="P1805" t="s">
        <v>811</v>
      </c>
      <c r="Q1805">
        <v>1000</v>
      </c>
      <c r="X1805">
        <v>8.0000000000000004E-4</v>
      </c>
      <c r="Y1805">
        <v>116448.72</v>
      </c>
      <c r="Z1805">
        <v>0</v>
      </c>
      <c r="AA1805">
        <v>0</v>
      </c>
      <c r="AB1805">
        <v>0</v>
      </c>
      <c r="AC1805">
        <v>0</v>
      </c>
      <c r="AD1805">
        <v>1</v>
      </c>
      <c r="AE1805">
        <v>0</v>
      </c>
      <c r="AF1805" t="s">
        <v>16</v>
      </c>
      <c r="AG1805">
        <v>0</v>
      </c>
      <c r="AH1805">
        <v>2</v>
      </c>
      <c r="AI1805">
        <v>353034727</v>
      </c>
      <c r="AJ1805">
        <v>1805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</row>
    <row r="1806" spans="1:44" x14ac:dyDescent="0.25">
      <c r="A1806">
        <f>ROW(Source!A659)</f>
        <v>659</v>
      </c>
      <c r="B1806">
        <v>353034733</v>
      </c>
      <c r="C1806">
        <v>353034725</v>
      </c>
      <c r="D1806">
        <v>342713952</v>
      </c>
      <c r="E1806">
        <v>1</v>
      </c>
      <c r="F1806">
        <v>1</v>
      </c>
      <c r="G1806">
        <v>1</v>
      </c>
      <c r="H1806">
        <v>3</v>
      </c>
      <c r="I1806" t="s">
        <v>1414</v>
      </c>
      <c r="J1806" t="s">
        <v>1415</v>
      </c>
      <c r="K1806" t="s">
        <v>1416</v>
      </c>
      <c r="L1806">
        <v>1348</v>
      </c>
      <c r="N1806">
        <v>1009</v>
      </c>
      <c r="O1806" t="s">
        <v>811</v>
      </c>
      <c r="P1806" t="s">
        <v>811</v>
      </c>
      <c r="Q1806">
        <v>1000</v>
      </c>
      <c r="X1806">
        <v>1.0000000000000001E-5</v>
      </c>
      <c r="Y1806">
        <v>81827.199999999997</v>
      </c>
      <c r="Z1806">
        <v>0</v>
      </c>
      <c r="AA1806">
        <v>0</v>
      </c>
      <c r="AB1806">
        <v>0</v>
      </c>
      <c r="AC1806">
        <v>0</v>
      </c>
      <c r="AD1806">
        <v>1</v>
      </c>
      <c r="AE1806">
        <v>0</v>
      </c>
      <c r="AF1806" t="s">
        <v>16</v>
      </c>
      <c r="AG1806">
        <v>0</v>
      </c>
      <c r="AH1806">
        <v>2</v>
      </c>
      <c r="AI1806">
        <v>353034728</v>
      </c>
      <c r="AJ1806">
        <v>1806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</row>
    <row r="1807" spans="1:44" x14ac:dyDescent="0.25">
      <c r="A1807">
        <f>ROW(Source!A659)</f>
        <v>659</v>
      </c>
      <c r="B1807">
        <v>353034734</v>
      </c>
      <c r="C1807">
        <v>353034725</v>
      </c>
      <c r="D1807">
        <v>342715905</v>
      </c>
      <c r="E1807">
        <v>1</v>
      </c>
      <c r="F1807">
        <v>1</v>
      </c>
      <c r="G1807">
        <v>1</v>
      </c>
      <c r="H1807">
        <v>3</v>
      </c>
      <c r="I1807" t="s">
        <v>1417</v>
      </c>
      <c r="J1807" t="s">
        <v>1418</v>
      </c>
      <c r="K1807" t="s">
        <v>1419</v>
      </c>
      <c r="L1807">
        <v>1302</v>
      </c>
      <c r="N1807">
        <v>1003</v>
      </c>
      <c r="O1807" t="s">
        <v>849</v>
      </c>
      <c r="P1807" t="s">
        <v>849</v>
      </c>
      <c r="Q1807">
        <v>10</v>
      </c>
      <c r="X1807">
        <v>2.4E-2</v>
      </c>
      <c r="Y1807">
        <v>37.71</v>
      </c>
      <c r="Z1807">
        <v>0</v>
      </c>
      <c r="AA1807">
        <v>0</v>
      </c>
      <c r="AB1807">
        <v>0</v>
      </c>
      <c r="AC1807">
        <v>0</v>
      </c>
      <c r="AD1807">
        <v>1</v>
      </c>
      <c r="AE1807">
        <v>0</v>
      </c>
      <c r="AF1807" t="s">
        <v>16</v>
      </c>
      <c r="AG1807">
        <v>0</v>
      </c>
      <c r="AH1807">
        <v>2</v>
      </c>
      <c r="AI1807">
        <v>353034729</v>
      </c>
      <c r="AJ1807">
        <v>1807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</row>
    <row r="1808" spans="1:44" x14ac:dyDescent="0.25">
      <c r="A1808">
        <f>ROW(Source!A659)</f>
        <v>659</v>
      </c>
      <c r="B1808">
        <v>353034735</v>
      </c>
      <c r="C1808">
        <v>353034725</v>
      </c>
      <c r="D1808">
        <v>342646017</v>
      </c>
      <c r="E1808">
        <v>113</v>
      </c>
      <c r="F1808">
        <v>1</v>
      </c>
      <c r="G1808">
        <v>1</v>
      </c>
      <c r="H1808">
        <v>3</v>
      </c>
      <c r="I1808" t="s">
        <v>1420</v>
      </c>
      <c r="J1808" t="s">
        <v>3</v>
      </c>
      <c r="K1808" t="s">
        <v>1421</v>
      </c>
      <c r="L1808">
        <v>3277935</v>
      </c>
      <c r="N1808">
        <v>1013</v>
      </c>
      <c r="O1808" t="s">
        <v>1422</v>
      </c>
      <c r="P1808" t="s">
        <v>1422</v>
      </c>
      <c r="Q1808">
        <v>1</v>
      </c>
      <c r="X1808">
        <v>2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 t="s">
        <v>16</v>
      </c>
      <c r="AG1808">
        <v>0</v>
      </c>
      <c r="AH1808">
        <v>2</v>
      </c>
      <c r="AI1808">
        <v>353034730</v>
      </c>
      <c r="AJ1808">
        <v>1808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</row>
    <row r="1809" spans="1:44" x14ac:dyDescent="0.25">
      <c r="A1809">
        <f>ROW(Source!A660)</f>
        <v>660</v>
      </c>
      <c r="B1809">
        <v>353034742</v>
      </c>
      <c r="C1809">
        <v>353034736</v>
      </c>
      <c r="D1809">
        <v>342640216</v>
      </c>
      <c r="E1809">
        <v>113</v>
      </c>
      <c r="F1809">
        <v>1</v>
      </c>
      <c r="G1809">
        <v>1</v>
      </c>
      <c r="H1809">
        <v>1</v>
      </c>
      <c r="I1809" t="s">
        <v>1266</v>
      </c>
      <c r="J1809" t="s">
        <v>3</v>
      </c>
      <c r="K1809" t="s">
        <v>1267</v>
      </c>
      <c r="L1809">
        <v>1191</v>
      </c>
      <c r="N1809">
        <v>1013</v>
      </c>
      <c r="O1809" t="s">
        <v>1221</v>
      </c>
      <c r="P1809" t="s">
        <v>1221</v>
      </c>
      <c r="Q1809">
        <v>1</v>
      </c>
      <c r="X1809">
        <v>1.6</v>
      </c>
      <c r="Y1809">
        <v>0</v>
      </c>
      <c r="Z1809">
        <v>0</v>
      </c>
      <c r="AA1809">
        <v>0</v>
      </c>
      <c r="AB1809">
        <v>584.59</v>
      </c>
      <c r="AC1809">
        <v>0</v>
      </c>
      <c r="AD1809">
        <v>1</v>
      </c>
      <c r="AE1809">
        <v>1</v>
      </c>
      <c r="AF1809" t="s">
        <v>764</v>
      </c>
      <c r="AG1809">
        <v>0.40319999999999995</v>
      </c>
      <c r="AH1809">
        <v>2</v>
      </c>
      <c r="AI1809">
        <v>353034737</v>
      </c>
      <c r="AJ1809">
        <v>1809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</row>
    <row r="1810" spans="1:44" x14ac:dyDescent="0.25">
      <c r="A1810">
        <f>ROW(Source!A660)</f>
        <v>660</v>
      </c>
      <c r="B1810">
        <v>353034743</v>
      </c>
      <c r="C1810">
        <v>353034736</v>
      </c>
      <c r="D1810">
        <v>342713938</v>
      </c>
      <c r="E1810">
        <v>1</v>
      </c>
      <c r="F1810">
        <v>1</v>
      </c>
      <c r="G1810">
        <v>1</v>
      </c>
      <c r="H1810">
        <v>3</v>
      </c>
      <c r="I1810" t="s">
        <v>1411</v>
      </c>
      <c r="J1810" t="s">
        <v>1412</v>
      </c>
      <c r="K1810" t="s">
        <v>1413</v>
      </c>
      <c r="L1810">
        <v>1348</v>
      </c>
      <c r="N1810">
        <v>1009</v>
      </c>
      <c r="O1810" t="s">
        <v>811</v>
      </c>
      <c r="P1810" t="s">
        <v>811</v>
      </c>
      <c r="Q1810">
        <v>1000</v>
      </c>
      <c r="X1810">
        <v>8.0000000000000004E-4</v>
      </c>
      <c r="Y1810">
        <v>116448.72</v>
      </c>
      <c r="Z1810">
        <v>0</v>
      </c>
      <c r="AA1810">
        <v>0</v>
      </c>
      <c r="AB1810">
        <v>0</v>
      </c>
      <c r="AC1810">
        <v>0</v>
      </c>
      <c r="AD1810">
        <v>1</v>
      </c>
      <c r="AE1810">
        <v>0</v>
      </c>
      <c r="AF1810" t="s">
        <v>16</v>
      </c>
      <c r="AG1810">
        <v>0</v>
      </c>
      <c r="AH1810">
        <v>2</v>
      </c>
      <c r="AI1810">
        <v>353034738</v>
      </c>
      <c r="AJ1810">
        <v>1810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</row>
    <row r="1811" spans="1:44" x14ac:dyDescent="0.25">
      <c r="A1811">
        <f>ROW(Source!A660)</f>
        <v>660</v>
      </c>
      <c r="B1811">
        <v>353034744</v>
      </c>
      <c r="C1811">
        <v>353034736</v>
      </c>
      <c r="D1811">
        <v>342713952</v>
      </c>
      <c r="E1811">
        <v>1</v>
      </c>
      <c r="F1811">
        <v>1</v>
      </c>
      <c r="G1811">
        <v>1</v>
      </c>
      <c r="H1811">
        <v>3</v>
      </c>
      <c r="I1811" t="s">
        <v>1414</v>
      </c>
      <c r="J1811" t="s">
        <v>1415</v>
      </c>
      <c r="K1811" t="s">
        <v>1416</v>
      </c>
      <c r="L1811">
        <v>1348</v>
      </c>
      <c r="N1811">
        <v>1009</v>
      </c>
      <c r="O1811" t="s">
        <v>811</v>
      </c>
      <c r="P1811" t="s">
        <v>811</v>
      </c>
      <c r="Q1811">
        <v>1000</v>
      </c>
      <c r="X1811">
        <v>1.0000000000000001E-5</v>
      </c>
      <c r="Y1811">
        <v>81827.199999999997</v>
      </c>
      <c r="Z1811">
        <v>0</v>
      </c>
      <c r="AA1811">
        <v>0</v>
      </c>
      <c r="AB1811">
        <v>0</v>
      </c>
      <c r="AC1811">
        <v>0</v>
      </c>
      <c r="AD1811">
        <v>1</v>
      </c>
      <c r="AE1811">
        <v>0</v>
      </c>
      <c r="AF1811" t="s">
        <v>16</v>
      </c>
      <c r="AG1811">
        <v>0</v>
      </c>
      <c r="AH1811">
        <v>2</v>
      </c>
      <c r="AI1811">
        <v>353034739</v>
      </c>
      <c r="AJ1811">
        <v>1811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</row>
    <row r="1812" spans="1:44" x14ac:dyDescent="0.25">
      <c r="A1812">
        <f>ROW(Source!A660)</f>
        <v>660</v>
      </c>
      <c r="B1812">
        <v>353034745</v>
      </c>
      <c r="C1812">
        <v>353034736</v>
      </c>
      <c r="D1812">
        <v>342715905</v>
      </c>
      <c r="E1812">
        <v>1</v>
      </c>
      <c r="F1812">
        <v>1</v>
      </c>
      <c r="G1812">
        <v>1</v>
      </c>
      <c r="H1812">
        <v>3</v>
      </c>
      <c r="I1812" t="s">
        <v>1417</v>
      </c>
      <c r="J1812" t="s">
        <v>1418</v>
      </c>
      <c r="K1812" t="s">
        <v>1419</v>
      </c>
      <c r="L1812">
        <v>1302</v>
      </c>
      <c r="N1812">
        <v>1003</v>
      </c>
      <c r="O1812" t="s">
        <v>849</v>
      </c>
      <c r="P1812" t="s">
        <v>849</v>
      </c>
      <c r="Q1812">
        <v>10</v>
      </c>
      <c r="X1812">
        <v>2.4E-2</v>
      </c>
      <c r="Y1812">
        <v>37.71</v>
      </c>
      <c r="Z1812">
        <v>0</v>
      </c>
      <c r="AA1812">
        <v>0</v>
      </c>
      <c r="AB1812">
        <v>0</v>
      </c>
      <c r="AC1812">
        <v>0</v>
      </c>
      <c r="AD1812">
        <v>1</v>
      </c>
      <c r="AE1812">
        <v>0</v>
      </c>
      <c r="AF1812" t="s">
        <v>16</v>
      </c>
      <c r="AG1812">
        <v>0</v>
      </c>
      <c r="AH1812">
        <v>2</v>
      </c>
      <c r="AI1812">
        <v>353034740</v>
      </c>
      <c r="AJ1812">
        <v>1812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</row>
    <row r="1813" spans="1:44" x14ac:dyDescent="0.25">
      <c r="A1813">
        <f>ROW(Source!A660)</f>
        <v>660</v>
      </c>
      <c r="B1813">
        <v>353034746</v>
      </c>
      <c r="C1813">
        <v>353034736</v>
      </c>
      <c r="D1813">
        <v>342646017</v>
      </c>
      <c r="E1813">
        <v>113</v>
      </c>
      <c r="F1813">
        <v>1</v>
      </c>
      <c r="G1813">
        <v>1</v>
      </c>
      <c r="H1813">
        <v>3</v>
      </c>
      <c r="I1813" t="s">
        <v>1420</v>
      </c>
      <c r="J1813" t="s">
        <v>3</v>
      </c>
      <c r="K1813" t="s">
        <v>1421</v>
      </c>
      <c r="L1813">
        <v>3277935</v>
      </c>
      <c r="N1813">
        <v>1013</v>
      </c>
      <c r="O1813" t="s">
        <v>1422</v>
      </c>
      <c r="P1813" t="s">
        <v>1422</v>
      </c>
      <c r="Q1813">
        <v>1</v>
      </c>
      <c r="X1813">
        <v>2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 t="s">
        <v>16</v>
      </c>
      <c r="AG1813">
        <v>0</v>
      </c>
      <c r="AH1813">
        <v>2</v>
      </c>
      <c r="AI1813">
        <v>353034741</v>
      </c>
      <c r="AJ1813">
        <v>1813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</row>
    <row r="1814" spans="1:44" x14ac:dyDescent="0.25">
      <c r="A1814">
        <f>ROW(Source!A661)</f>
        <v>661</v>
      </c>
      <c r="B1814">
        <v>353034753</v>
      </c>
      <c r="C1814">
        <v>353034747</v>
      </c>
      <c r="D1814">
        <v>342640216</v>
      </c>
      <c r="E1814">
        <v>113</v>
      </c>
      <c r="F1814">
        <v>1</v>
      </c>
      <c r="G1814">
        <v>1</v>
      </c>
      <c r="H1814">
        <v>1</v>
      </c>
      <c r="I1814" t="s">
        <v>1266</v>
      </c>
      <c r="J1814" t="s">
        <v>3</v>
      </c>
      <c r="K1814" t="s">
        <v>1267</v>
      </c>
      <c r="L1814">
        <v>1191</v>
      </c>
      <c r="N1814">
        <v>1013</v>
      </c>
      <c r="O1814" t="s">
        <v>1221</v>
      </c>
      <c r="P1814" t="s">
        <v>1221</v>
      </c>
      <c r="Q1814">
        <v>1</v>
      </c>
      <c r="X1814">
        <v>1.6</v>
      </c>
      <c r="Y1814">
        <v>0</v>
      </c>
      <c r="Z1814">
        <v>0</v>
      </c>
      <c r="AA1814">
        <v>0</v>
      </c>
      <c r="AB1814">
        <v>584.59</v>
      </c>
      <c r="AC1814">
        <v>0</v>
      </c>
      <c r="AD1814">
        <v>1</v>
      </c>
      <c r="AE1814">
        <v>1</v>
      </c>
      <c r="AF1814" t="s">
        <v>24</v>
      </c>
      <c r="AG1814">
        <v>1.3440000000000001</v>
      </c>
      <c r="AH1814">
        <v>2</v>
      </c>
      <c r="AI1814">
        <v>353034748</v>
      </c>
      <c r="AJ1814">
        <v>1814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</row>
    <row r="1815" spans="1:44" x14ac:dyDescent="0.25">
      <c r="A1815">
        <f>ROW(Source!A661)</f>
        <v>661</v>
      </c>
      <c r="B1815">
        <v>353034754</v>
      </c>
      <c r="C1815">
        <v>353034747</v>
      </c>
      <c r="D1815">
        <v>342713938</v>
      </c>
      <c r="E1815">
        <v>1</v>
      </c>
      <c r="F1815">
        <v>1</v>
      </c>
      <c r="G1815">
        <v>1</v>
      </c>
      <c r="H1815">
        <v>3</v>
      </c>
      <c r="I1815" t="s">
        <v>1411</v>
      </c>
      <c r="J1815" t="s">
        <v>1412</v>
      </c>
      <c r="K1815" t="s">
        <v>1413</v>
      </c>
      <c r="L1815">
        <v>1348</v>
      </c>
      <c r="N1815">
        <v>1009</v>
      </c>
      <c r="O1815" t="s">
        <v>811</v>
      </c>
      <c r="P1815" t="s">
        <v>811</v>
      </c>
      <c r="Q1815">
        <v>1000</v>
      </c>
      <c r="X1815">
        <v>8.0000000000000004E-4</v>
      </c>
      <c r="Y1815">
        <v>116448.72</v>
      </c>
      <c r="Z1815">
        <v>0</v>
      </c>
      <c r="AA1815">
        <v>0</v>
      </c>
      <c r="AB1815">
        <v>0</v>
      </c>
      <c r="AC1815">
        <v>0</v>
      </c>
      <c r="AD1815">
        <v>1</v>
      </c>
      <c r="AE1815">
        <v>0</v>
      </c>
      <c r="AF1815" t="s">
        <v>23</v>
      </c>
      <c r="AG1815">
        <v>0</v>
      </c>
      <c r="AH1815">
        <v>2</v>
      </c>
      <c r="AI1815">
        <v>353034749</v>
      </c>
      <c r="AJ1815">
        <v>1815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</row>
    <row r="1816" spans="1:44" x14ac:dyDescent="0.25">
      <c r="A1816">
        <f>ROW(Source!A661)</f>
        <v>661</v>
      </c>
      <c r="B1816">
        <v>353034755</v>
      </c>
      <c r="C1816">
        <v>353034747</v>
      </c>
      <c r="D1816">
        <v>342713952</v>
      </c>
      <c r="E1816">
        <v>1</v>
      </c>
      <c r="F1816">
        <v>1</v>
      </c>
      <c r="G1816">
        <v>1</v>
      </c>
      <c r="H1816">
        <v>3</v>
      </c>
      <c r="I1816" t="s">
        <v>1414</v>
      </c>
      <c r="J1816" t="s">
        <v>1415</v>
      </c>
      <c r="K1816" t="s">
        <v>1416</v>
      </c>
      <c r="L1816">
        <v>1348</v>
      </c>
      <c r="N1816">
        <v>1009</v>
      </c>
      <c r="O1816" t="s">
        <v>811</v>
      </c>
      <c r="P1816" t="s">
        <v>811</v>
      </c>
      <c r="Q1816">
        <v>1000</v>
      </c>
      <c r="X1816">
        <v>1.0000000000000001E-5</v>
      </c>
      <c r="Y1816">
        <v>81827.199999999997</v>
      </c>
      <c r="Z1816">
        <v>0</v>
      </c>
      <c r="AA1816">
        <v>0</v>
      </c>
      <c r="AB1816">
        <v>0</v>
      </c>
      <c r="AC1816">
        <v>0</v>
      </c>
      <c r="AD1816">
        <v>1</v>
      </c>
      <c r="AE1816">
        <v>0</v>
      </c>
      <c r="AF1816" t="s">
        <v>23</v>
      </c>
      <c r="AG1816">
        <v>0</v>
      </c>
      <c r="AH1816">
        <v>2</v>
      </c>
      <c r="AI1816">
        <v>353034750</v>
      </c>
      <c r="AJ1816">
        <v>1816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</row>
    <row r="1817" spans="1:44" x14ac:dyDescent="0.25">
      <c r="A1817">
        <f>ROW(Source!A661)</f>
        <v>661</v>
      </c>
      <c r="B1817">
        <v>353034756</v>
      </c>
      <c r="C1817">
        <v>353034747</v>
      </c>
      <c r="D1817">
        <v>342715905</v>
      </c>
      <c r="E1817">
        <v>1</v>
      </c>
      <c r="F1817">
        <v>1</v>
      </c>
      <c r="G1817">
        <v>1</v>
      </c>
      <c r="H1817">
        <v>3</v>
      </c>
      <c r="I1817" t="s">
        <v>1417</v>
      </c>
      <c r="J1817" t="s">
        <v>1418</v>
      </c>
      <c r="K1817" t="s">
        <v>1419</v>
      </c>
      <c r="L1817">
        <v>1302</v>
      </c>
      <c r="N1817">
        <v>1003</v>
      </c>
      <c r="O1817" t="s">
        <v>849</v>
      </c>
      <c r="P1817" t="s">
        <v>849</v>
      </c>
      <c r="Q1817">
        <v>10</v>
      </c>
      <c r="X1817">
        <v>2.4E-2</v>
      </c>
      <c r="Y1817">
        <v>37.71</v>
      </c>
      <c r="Z1817">
        <v>0</v>
      </c>
      <c r="AA1817">
        <v>0</v>
      </c>
      <c r="AB1817">
        <v>0</v>
      </c>
      <c r="AC1817">
        <v>0</v>
      </c>
      <c r="AD1817">
        <v>1</v>
      </c>
      <c r="AE1817">
        <v>0</v>
      </c>
      <c r="AF1817" t="s">
        <v>23</v>
      </c>
      <c r="AG1817">
        <v>0</v>
      </c>
      <c r="AH1817">
        <v>2</v>
      </c>
      <c r="AI1817">
        <v>353034751</v>
      </c>
      <c r="AJ1817">
        <v>1817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</row>
    <row r="1818" spans="1:44" x14ac:dyDescent="0.25">
      <c r="A1818">
        <f>ROW(Source!A661)</f>
        <v>661</v>
      </c>
      <c r="B1818">
        <v>353034757</v>
      </c>
      <c r="C1818">
        <v>353034747</v>
      </c>
      <c r="D1818">
        <v>342646017</v>
      </c>
      <c r="E1818">
        <v>113</v>
      </c>
      <c r="F1818">
        <v>1</v>
      </c>
      <c r="G1818">
        <v>1</v>
      </c>
      <c r="H1818">
        <v>3</v>
      </c>
      <c r="I1818" t="s">
        <v>1420</v>
      </c>
      <c r="J1818" t="s">
        <v>3</v>
      </c>
      <c r="K1818" t="s">
        <v>1421</v>
      </c>
      <c r="L1818">
        <v>3277935</v>
      </c>
      <c r="N1818">
        <v>1013</v>
      </c>
      <c r="O1818" t="s">
        <v>1422</v>
      </c>
      <c r="P1818" t="s">
        <v>1422</v>
      </c>
      <c r="Q1818">
        <v>1</v>
      </c>
      <c r="X1818">
        <v>2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 t="s">
        <v>23</v>
      </c>
      <c r="AG1818">
        <v>0</v>
      </c>
      <c r="AH1818">
        <v>2</v>
      </c>
      <c r="AI1818">
        <v>353034752</v>
      </c>
      <c r="AJ1818">
        <v>1818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</row>
    <row r="1819" spans="1:44" x14ac:dyDescent="0.25">
      <c r="A1819">
        <f>ROW(Source!A662)</f>
        <v>662</v>
      </c>
      <c r="B1819">
        <v>353034770</v>
      </c>
      <c r="C1819">
        <v>353034758</v>
      </c>
      <c r="D1819">
        <v>342640216</v>
      </c>
      <c r="E1819">
        <v>113</v>
      </c>
      <c r="F1819">
        <v>1</v>
      </c>
      <c r="G1819">
        <v>1</v>
      </c>
      <c r="H1819">
        <v>1</v>
      </c>
      <c r="I1819" t="s">
        <v>1266</v>
      </c>
      <c r="J1819" t="s">
        <v>3</v>
      </c>
      <c r="K1819" t="s">
        <v>1267</v>
      </c>
      <c r="L1819">
        <v>1191</v>
      </c>
      <c r="N1819">
        <v>1013</v>
      </c>
      <c r="O1819" t="s">
        <v>1221</v>
      </c>
      <c r="P1819" t="s">
        <v>1221</v>
      </c>
      <c r="Q1819">
        <v>1</v>
      </c>
      <c r="X1819">
        <v>14.08</v>
      </c>
      <c r="Y1819">
        <v>0</v>
      </c>
      <c r="Z1819">
        <v>0</v>
      </c>
      <c r="AA1819">
        <v>0</v>
      </c>
      <c r="AB1819">
        <v>584.59</v>
      </c>
      <c r="AC1819">
        <v>0</v>
      </c>
      <c r="AD1819">
        <v>1</v>
      </c>
      <c r="AE1819">
        <v>1</v>
      </c>
      <c r="AF1819" t="s">
        <v>754</v>
      </c>
      <c r="AG1819">
        <v>7.0963200000000004</v>
      </c>
      <c r="AH1819">
        <v>2</v>
      </c>
      <c r="AI1819">
        <v>353034759</v>
      </c>
      <c r="AJ1819">
        <v>1819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</row>
    <row r="1820" spans="1:44" x14ac:dyDescent="0.25">
      <c r="A1820">
        <f>ROW(Source!A662)</f>
        <v>662</v>
      </c>
      <c r="B1820">
        <v>353034771</v>
      </c>
      <c r="C1820">
        <v>353034758</v>
      </c>
      <c r="D1820">
        <v>342640393</v>
      </c>
      <c r="E1820">
        <v>113</v>
      </c>
      <c r="F1820">
        <v>1</v>
      </c>
      <c r="G1820">
        <v>1</v>
      </c>
      <c r="H1820">
        <v>1</v>
      </c>
      <c r="I1820" t="s">
        <v>1222</v>
      </c>
      <c r="J1820" t="s">
        <v>3</v>
      </c>
      <c r="K1820" t="s">
        <v>1223</v>
      </c>
      <c r="L1820">
        <v>1191</v>
      </c>
      <c r="N1820">
        <v>1013</v>
      </c>
      <c r="O1820" t="s">
        <v>1221</v>
      </c>
      <c r="P1820" t="s">
        <v>1221</v>
      </c>
      <c r="Q1820">
        <v>1</v>
      </c>
      <c r="X1820">
        <v>0.4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1</v>
      </c>
      <c r="AE1820">
        <v>2</v>
      </c>
      <c r="AF1820" t="s">
        <v>754</v>
      </c>
      <c r="AG1820">
        <v>0.20159999999999997</v>
      </c>
      <c r="AH1820">
        <v>2</v>
      </c>
      <c r="AI1820">
        <v>353034760</v>
      </c>
      <c r="AJ1820">
        <v>1820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</row>
    <row r="1821" spans="1:44" x14ac:dyDescent="0.25">
      <c r="A1821">
        <f>ROW(Source!A662)</f>
        <v>662</v>
      </c>
      <c r="B1821">
        <v>353034772</v>
      </c>
      <c r="C1821">
        <v>353034758</v>
      </c>
      <c r="D1821">
        <v>342764741</v>
      </c>
      <c r="E1821">
        <v>1</v>
      </c>
      <c r="F1821">
        <v>1</v>
      </c>
      <c r="G1821">
        <v>1</v>
      </c>
      <c r="H1821">
        <v>2</v>
      </c>
      <c r="I1821" t="s">
        <v>1295</v>
      </c>
      <c r="J1821" t="s">
        <v>1296</v>
      </c>
      <c r="K1821" t="s">
        <v>1297</v>
      </c>
      <c r="L1821">
        <v>1368</v>
      </c>
      <c r="N1821">
        <v>1011</v>
      </c>
      <c r="O1821" t="s">
        <v>1227</v>
      </c>
      <c r="P1821" t="s">
        <v>1227</v>
      </c>
      <c r="Q1821">
        <v>1</v>
      </c>
      <c r="X1821">
        <v>0.2</v>
      </c>
      <c r="Y1821">
        <v>0</v>
      </c>
      <c r="Z1821">
        <v>1552.12</v>
      </c>
      <c r="AA1821">
        <v>803.25</v>
      </c>
      <c r="AB1821">
        <v>0</v>
      </c>
      <c r="AC1821">
        <v>0</v>
      </c>
      <c r="AD1821">
        <v>1</v>
      </c>
      <c r="AE1821">
        <v>0</v>
      </c>
      <c r="AF1821" t="s">
        <v>754</v>
      </c>
      <c r="AG1821">
        <v>0.10079999999999999</v>
      </c>
      <c r="AH1821">
        <v>2</v>
      </c>
      <c r="AI1821">
        <v>353034761</v>
      </c>
      <c r="AJ1821">
        <v>1821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</row>
    <row r="1822" spans="1:44" x14ac:dyDescent="0.25">
      <c r="A1822">
        <f>ROW(Source!A662)</f>
        <v>662</v>
      </c>
      <c r="B1822">
        <v>353034773</v>
      </c>
      <c r="C1822">
        <v>353034758</v>
      </c>
      <c r="D1822">
        <v>342764838</v>
      </c>
      <c r="E1822">
        <v>1</v>
      </c>
      <c r="F1822">
        <v>1</v>
      </c>
      <c r="G1822">
        <v>1</v>
      </c>
      <c r="H1822">
        <v>2</v>
      </c>
      <c r="I1822" t="s">
        <v>1423</v>
      </c>
      <c r="J1822" t="s">
        <v>1424</v>
      </c>
      <c r="K1822" t="s">
        <v>1425</v>
      </c>
      <c r="L1822">
        <v>1368</v>
      </c>
      <c r="N1822">
        <v>1011</v>
      </c>
      <c r="O1822" t="s">
        <v>1227</v>
      </c>
      <c r="P1822" t="s">
        <v>1227</v>
      </c>
      <c r="Q1822">
        <v>1</v>
      </c>
      <c r="X1822">
        <v>3.34</v>
      </c>
      <c r="Y1822">
        <v>0</v>
      </c>
      <c r="Z1822">
        <v>2.67</v>
      </c>
      <c r="AA1822">
        <v>0</v>
      </c>
      <c r="AB1822">
        <v>0</v>
      </c>
      <c r="AC1822">
        <v>0</v>
      </c>
      <c r="AD1822">
        <v>1</v>
      </c>
      <c r="AE1822">
        <v>0</v>
      </c>
      <c r="AF1822" t="s">
        <v>754</v>
      </c>
      <c r="AG1822">
        <v>1.68336</v>
      </c>
      <c r="AH1822">
        <v>2</v>
      </c>
      <c r="AI1822">
        <v>353034762</v>
      </c>
      <c r="AJ1822">
        <v>1822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</row>
    <row r="1823" spans="1:44" x14ac:dyDescent="0.25">
      <c r="A1823">
        <f>ROW(Source!A662)</f>
        <v>662</v>
      </c>
      <c r="B1823">
        <v>353034774</v>
      </c>
      <c r="C1823">
        <v>353034758</v>
      </c>
      <c r="D1823">
        <v>342764881</v>
      </c>
      <c r="E1823">
        <v>1</v>
      </c>
      <c r="F1823">
        <v>1</v>
      </c>
      <c r="G1823">
        <v>1</v>
      </c>
      <c r="H1823">
        <v>2</v>
      </c>
      <c r="I1823" t="s">
        <v>1426</v>
      </c>
      <c r="J1823" t="s">
        <v>1427</v>
      </c>
      <c r="K1823" t="s">
        <v>1428</v>
      </c>
      <c r="L1823">
        <v>1368</v>
      </c>
      <c r="N1823">
        <v>1011</v>
      </c>
      <c r="O1823" t="s">
        <v>1227</v>
      </c>
      <c r="P1823" t="s">
        <v>1227</v>
      </c>
      <c r="Q1823">
        <v>1</v>
      </c>
      <c r="X1823">
        <v>3.34</v>
      </c>
      <c r="Y1823">
        <v>0</v>
      </c>
      <c r="Z1823">
        <v>8.84</v>
      </c>
      <c r="AA1823">
        <v>0</v>
      </c>
      <c r="AB1823">
        <v>0</v>
      </c>
      <c r="AC1823">
        <v>0</v>
      </c>
      <c r="AD1823">
        <v>1</v>
      </c>
      <c r="AE1823">
        <v>0</v>
      </c>
      <c r="AF1823" t="s">
        <v>754</v>
      </c>
      <c r="AG1823">
        <v>1.68336</v>
      </c>
      <c r="AH1823">
        <v>2</v>
      </c>
      <c r="AI1823">
        <v>353034763</v>
      </c>
      <c r="AJ1823">
        <v>1823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</row>
    <row r="1824" spans="1:44" x14ac:dyDescent="0.25">
      <c r="A1824">
        <f>ROW(Source!A662)</f>
        <v>662</v>
      </c>
      <c r="B1824">
        <v>353034775</v>
      </c>
      <c r="C1824">
        <v>353034758</v>
      </c>
      <c r="D1824">
        <v>342765643</v>
      </c>
      <c r="E1824">
        <v>1</v>
      </c>
      <c r="F1824">
        <v>1</v>
      </c>
      <c r="G1824">
        <v>1</v>
      </c>
      <c r="H1824">
        <v>2</v>
      </c>
      <c r="I1824" t="s">
        <v>1229</v>
      </c>
      <c r="J1824" t="s">
        <v>1230</v>
      </c>
      <c r="K1824" t="s">
        <v>1231</v>
      </c>
      <c r="L1824">
        <v>1368</v>
      </c>
      <c r="N1824">
        <v>1011</v>
      </c>
      <c r="O1824" t="s">
        <v>1227</v>
      </c>
      <c r="P1824" t="s">
        <v>1227</v>
      </c>
      <c r="Q1824">
        <v>1</v>
      </c>
      <c r="X1824">
        <v>0.2</v>
      </c>
      <c r="Y1824">
        <v>0</v>
      </c>
      <c r="Z1824">
        <v>477.92</v>
      </c>
      <c r="AA1824">
        <v>597.98</v>
      </c>
      <c r="AB1824">
        <v>0</v>
      </c>
      <c r="AC1824">
        <v>0</v>
      </c>
      <c r="AD1824">
        <v>1</v>
      </c>
      <c r="AE1824">
        <v>0</v>
      </c>
      <c r="AF1824" t="s">
        <v>754</v>
      </c>
      <c r="AG1824">
        <v>0.10079999999999999</v>
      </c>
      <c r="AH1824">
        <v>2</v>
      </c>
      <c r="AI1824">
        <v>353034764</v>
      </c>
      <c r="AJ1824">
        <v>1824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</row>
    <row r="1825" spans="1:44" x14ac:dyDescent="0.25">
      <c r="A1825">
        <f>ROW(Source!A662)</f>
        <v>662</v>
      </c>
      <c r="B1825">
        <v>353034776</v>
      </c>
      <c r="C1825">
        <v>353034758</v>
      </c>
      <c r="D1825">
        <v>342715905</v>
      </c>
      <c r="E1825">
        <v>1</v>
      </c>
      <c r="F1825">
        <v>1</v>
      </c>
      <c r="G1825">
        <v>1</v>
      </c>
      <c r="H1825">
        <v>3</v>
      </c>
      <c r="I1825" t="s">
        <v>1417</v>
      </c>
      <c r="J1825" t="s">
        <v>1418</v>
      </c>
      <c r="K1825" t="s">
        <v>1419</v>
      </c>
      <c r="L1825">
        <v>1302</v>
      </c>
      <c r="N1825">
        <v>1003</v>
      </c>
      <c r="O1825" t="s">
        <v>849</v>
      </c>
      <c r="P1825" t="s">
        <v>849</v>
      </c>
      <c r="Q1825">
        <v>10</v>
      </c>
      <c r="X1825">
        <v>0.245</v>
      </c>
      <c r="Y1825">
        <v>37.71</v>
      </c>
      <c r="Z1825">
        <v>0</v>
      </c>
      <c r="AA1825">
        <v>0</v>
      </c>
      <c r="AB1825">
        <v>0</v>
      </c>
      <c r="AC1825">
        <v>0</v>
      </c>
      <c r="AD1825">
        <v>1</v>
      </c>
      <c r="AE1825">
        <v>0</v>
      </c>
      <c r="AF1825" t="s">
        <v>16</v>
      </c>
      <c r="AG1825">
        <v>0</v>
      </c>
      <c r="AH1825">
        <v>2</v>
      </c>
      <c r="AI1825">
        <v>353034765</v>
      </c>
      <c r="AJ1825">
        <v>1825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</row>
    <row r="1826" spans="1:44" x14ac:dyDescent="0.25">
      <c r="A1826">
        <f>ROW(Source!A662)</f>
        <v>662</v>
      </c>
      <c r="B1826">
        <v>353034777</v>
      </c>
      <c r="C1826">
        <v>353034758</v>
      </c>
      <c r="D1826">
        <v>342717578</v>
      </c>
      <c r="E1826">
        <v>1</v>
      </c>
      <c r="F1826">
        <v>1</v>
      </c>
      <c r="G1826">
        <v>1</v>
      </c>
      <c r="H1826">
        <v>3</v>
      </c>
      <c r="I1826" t="s">
        <v>1429</v>
      </c>
      <c r="J1826" t="s">
        <v>1430</v>
      </c>
      <c r="K1826" t="s">
        <v>1431</v>
      </c>
      <c r="L1826">
        <v>1348</v>
      </c>
      <c r="N1826">
        <v>1009</v>
      </c>
      <c r="O1826" t="s">
        <v>811</v>
      </c>
      <c r="P1826" t="s">
        <v>811</v>
      </c>
      <c r="Q1826">
        <v>1000</v>
      </c>
      <c r="X1826">
        <v>6.2E-4</v>
      </c>
      <c r="Y1826">
        <v>99190.96</v>
      </c>
      <c r="Z1826">
        <v>0</v>
      </c>
      <c r="AA1826">
        <v>0</v>
      </c>
      <c r="AB1826">
        <v>0</v>
      </c>
      <c r="AC1826">
        <v>0</v>
      </c>
      <c r="AD1826">
        <v>1</v>
      </c>
      <c r="AE1826">
        <v>0</v>
      </c>
      <c r="AF1826" t="s">
        <v>16</v>
      </c>
      <c r="AG1826">
        <v>0</v>
      </c>
      <c r="AH1826">
        <v>2</v>
      </c>
      <c r="AI1826">
        <v>353034766</v>
      </c>
      <c r="AJ1826">
        <v>1826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</row>
    <row r="1827" spans="1:44" x14ac:dyDescent="0.25">
      <c r="A1827">
        <f>ROW(Source!A662)</f>
        <v>662</v>
      </c>
      <c r="B1827">
        <v>353034778</v>
      </c>
      <c r="C1827">
        <v>353034758</v>
      </c>
      <c r="D1827">
        <v>342725852</v>
      </c>
      <c r="E1827">
        <v>1</v>
      </c>
      <c r="F1827">
        <v>1</v>
      </c>
      <c r="G1827">
        <v>1</v>
      </c>
      <c r="H1827">
        <v>3</v>
      </c>
      <c r="I1827" t="s">
        <v>1432</v>
      </c>
      <c r="J1827" t="s">
        <v>1433</v>
      </c>
      <c r="K1827" t="s">
        <v>1434</v>
      </c>
      <c r="L1827">
        <v>1346</v>
      </c>
      <c r="N1827">
        <v>1009</v>
      </c>
      <c r="O1827" t="s">
        <v>1244</v>
      </c>
      <c r="P1827" t="s">
        <v>1244</v>
      </c>
      <c r="Q1827">
        <v>1</v>
      </c>
      <c r="X1827">
        <v>0.25</v>
      </c>
      <c r="Y1827">
        <v>931.11</v>
      </c>
      <c r="Z1827">
        <v>0</v>
      </c>
      <c r="AA1827">
        <v>0</v>
      </c>
      <c r="AB1827">
        <v>0</v>
      </c>
      <c r="AC1827">
        <v>0</v>
      </c>
      <c r="AD1827">
        <v>1</v>
      </c>
      <c r="AE1827">
        <v>0</v>
      </c>
      <c r="AF1827" t="s">
        <v>16</v>
      </c>
      <c r="AG1827">
        <v>0</v>
      </c>
      <c r="AH1827">
        <v>2</v>
      </c>
      <c r="AI1827">
        <v>353034767</v>
      </c>
      <c r="AJ1827">
        <v>1827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 x14ac:dyDescent="0.25">
      <c r="A1828">
        <f>ROW(Source!A662)</f>
        <v>662</v>
      </c>
      <c r="B1828">
        <v>353034779</v>
      </c>
      <c r="C1828">
        <v>353034758</v>
      </c>
      <c r="D1828">
        <v>342735787</v>
      </c>
      <c r="E1828">
        <v>1</v>
      </c>
      <c r="F1828">
        <v>1</v>
      </c>
      <c r="G1828">
        <v>1</v>
      </c>
      <c r="H1828">
        <v>3</v>
      </c>
      <c r="I1828" t="s">
        <v>1435</v>
      </c>
      <c r="J1828" t="s">
        <v>1436</v>
      </c>
      <c r="K1828" t="s">
        <v>1437</v>
      </c>
      <c r="L1828">
        <v>1348</v>
      </c>
      <c r="N1828">
        <v>1009</v>
      </c>
      <c r="O1828" t="s">
        <v>811</v>
      </c>
      <c r="P1828" t="s">
        <v>811</v>
      </c>
      <c r="Q1828">
        <v>1000</v>
      </c>
      <c r="X1828">
        <v>7.2000000000000005E-4</v>
      </c>
      <c r="Y1828">
        <v>82698.14</v>
      </c>
      <c r="Z1828">
        <v>0</v>
      </c>
      <c r="AA1828">
        <v>0</v>
      </c>
      <c r="AB1828">
        <v>0</v>
      </c>
      <c r="AC1828">
        <v>0</v>
      </c>
      <c r="AD1828">
        <v>1</v>
      </c>
      <c r="AE1828">
        <v>0</v>
      </c>
      <c r="AF1828" t="s">
        <v>16</v>
      </c>
      <c r="AG1828">
        <v>0</v>
      </c>
      <c r="AH1828">
        <v>2</v>
      </c>
      <c r="AI1828">
        <v>353034768</v>
      </c>
      <c r="AJ1828">
        <v>1828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</row>
    <row r="1829" spans="1:44" x14ac:dyDescent="0.25">
      <c r="A1829">
        <f>ROW(Source!A662)</f>
        <v>662</v>
      </c>
      <c r="B1829">
        <v>353034780</v>
      </c>
      <c r="C1829">
        <v>353034758</v>
      </c>
      <c r="D1829">
        <v>342646017</v>
      </c>
      <c r="E1829">
        <v>113</v>
      </c>
      <c r="F1829">
        <v>1</v>
      </c>
      <c r="G1829">
        <v>1</v>
      </c>
      <c r="H1829">
        <v>3</v>
      </c>
      <c r="I1829" t="s">
        <v>1420</v>
      </c>
      <c r="J1829" t="s">
        <v>3</v>
      </c>
      <c r="K1829" t="s">
        <v>1421</v>
      </c>
      <c r="L1829">
        <v>3277935</v>
      </c>
      <c r="N1829">
        <v>1013</v>
      </c>
      <c r="O1829" t="s">
        <v>1422</v>
      </c>
      <c r="P1829" t="s">
        <v>1422</v>
      </c>
      <c r="Q1829">
        <v>1</v>
      </c>
      <c r="X1829">
        <v>2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 t="s">
        <v>16</v>
      </c>
      <c r="AG1829">
        <v>0</v>
      </c>
      <c r="AH1829">
        <v>2</v>
      </c>
      <c r="AI1829">
        <v>353034769</v>
      </c>
      <c r="AJ1829">
        <v>1829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</row>
    <row r="1830" spans="1:44" x14ac:dyDescent="0.25">
      <c r="A1830">
        <f>ROW(Source!A663)</f>
        <v>663</v>
      </c>
      <c r="B1830">
        <v>353034793</v>
      </c>
      <c r="C1830">
        <v>353034781</v>
      </c>
      <c r="D1830">
        <v>342640216</v>
      </c>
      <c r="E1830">
        <v>113</v>
      </c>
      <c r="F1830">
        <v>1</v>
      </c>
      <c r="G1830">
        <v>1</v>
      </c>
      <c r="H1830">
        <v>1</v>
      </c>
      <c r="I1830" t="s">
        <v>1266</v>
      </c>
      <c r="J1830" t="s">
        <v>3</v>
      </c>
      <c r="K1830" t="s">
        <v>1267</v>
      </c>
      <c r="L1830">
        <v>1191</v>
      </c>
      <c r="N1830">
        <v>1013</v>
      </c>
      <c r="O1830" t="s">
        <v>1221</v>
      </c>
      <c r="P1830" t="s">
        <v>1221</v>
      </c>
      <c r="Q1830">
        <v>1</v>
      </c>
      <c r="X1830">
        <v>17.28</v>
      </c>
      <c r="Y1830">
        <v>0</v>
      </c>
      <c r="Z1830">
        <v>0</v>
      </c>
      <c r="AA1830">
        <v>0</v>
      </c>
      <c r="AB1830">
        <v>584.59</v>
      </c>
      <c r="AC1830">
        <v>0</v>
      </c>
      <c r="AD1830">
        <v>1</v>
      </c>
      <c r="AE1830">
        <v>1</v>
      </c>
      <c r="AF1830" t="s">
        <v>754</v>
      </c>
      <c r="AG1830">
        <v>8.7091200000000004</v>
      </c>
      <c r="AH1830">
        <v>2</v>
      </c>
      <c r="AI1830">
        <v>353034782</v>
      </c>
      <c r="AJ1830">
        <v>1830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</row>
    <row r="1831" spans="1:44" x14ac:dyDescent="0.25">
      <c r="A1831">
        <f>ROW(Source!A663)</f>
        <v>663</v>
      </c>
      <c r="B1831">
        <v>353034794</v>
      </c>
      <c r="C1831">
        <v>353034781</v>
      </c>
      <c r="D1831">
        <v>342640393</v>
      </c>
      <c r="E1831">
        <v>113</v>
      </c>
      <c r="F1831">
        <v>1</v>
      </c>
      <c r="G1831">
        <v>1</v>
      </c>
      <c r="H1831">
        <v>1</v>
      </c>
      <c r="I1831" t="s">
        <v>1222</v>
      </c>
      <c r="J1831" t="s">
        <v>3</v>
      </c>
      <c r="K1831" t="s">
        <v>1223</v>
      </c>
      <c r="L1831">
        <v>1191</v>
      </c>
      <c r="N1831">
        <v>1013</v>
      </c>
      <c r="O1831" t="s">
        <v>1221</v>
      </c>
      <c r="P1831" t="s">
        <v>1221</v>
      </c>
      <c r="Q1831">
        <v>1</v>
      </c>
      <c r="X1831">
        <v>0.4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1</v>
      </c>
      <c r="AE1831">
        <v>2</v>
      </c>
      <c r="AF1831" t="s">
        <v>754</v>
      </c>
      <c r="AG1831">
        <v>0.20159999999999997</v>
      </c>
      <c r="AH1831">
        <v>2</v>
      </c>
      <c r="AI1831">
        <v>353034783</v>
      </c>
      <c r="AJ1831">
        <v>1831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</row>
    <row r="1832" spans="1:44" x14ac:dyDescent="0.25">
      <c r="A1832">
        <f>ROW(Source!A663)</f>
        <v>663</v>
      </c>
      <c r="B1832">
        <v>353034795</v>
      </c>
      <c r="C1832">
        <v>353034781</v>
      </c>
      <c r="D1832">
        <v>342764741</v>
      </c>
      <c r="E1832">
        <v>1</v>
      </c>
      <c r="F1832">
        <v>1</v>
      </c>
      <c r="G1832">
        <v>1</v>
      </c>
      <c r="H1832">
        <v>2</v>
      </c>
      <c r="I1832" t="s">
        <v>1295</v>
      </c>
      <c r="J1832" t="s">
        <v>1296</v>
      </c>
      <c r="K1832" t="s">
        <v>1297</v>
      </c>
      <c r="L1832">
        <v>1368</v>
      </c>
      <c r="N1832">
        <v>1011</v>
      </c>
      <c r="O1832" t="s">
        <v>1227</v>
      </c>
      <c r="P1832" t="s">
        <v>1227</v>
      </c>
      <c r="Q1832">
        <v>1</v>
      </c>
      <c r="X1832">
        <v>0.2</v>
      </c>
      <c r="Y1832">
        <v>0</v>
      </c>
      <c r="Z1832">
        <v>1552.12</v>
      </c>
      <c r="AA1832">
        <v>803.25</v>
      </c>
      <c r="AB1832">
        <v>0</v>
      </c>
      <c r="AC1832">
        <v>0</v>
      </c>
      <c r="AD1832">
        <v>1</v>
      </c>
      <c r="AE1832">
        <v>0</v>
      </c>
      <c r="AF1832" t="s">
        <v>754</v>
      </c>
      <c r="AG1832">
        <v>0.10079999999999999</v>
      </c>
      <c r="AH1832">
        <v>2</v>
      </c>
      <c r="AI1832">
        <v>353034784</v>
      </c>
      <c r="AJ1832">
        <v>1832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</row>
    <row r="1833" spans="1:44" x14ac:dyDescent="0.25">
      <c r="A1833">
        <f>ROW(Source!A663)</f>
        <v>663</v>
      </c>
      <c r="B1833">
        <v>353034796</v>
      </c>
      <c r="C1833">
        <v>353034781</v>
      </c>
      <c r="D1833">
        <v>342764838</v>
      </c>
      <c r="E1833">
        <v>1</v>
      </c>
      <c r="F1833">
        <v>1</v>
      </c>
      <c r="G1833">
        <v>1</v>
      </c>
      <c r="H1833">
        <v>2</v>
      </c>
      <c r="I1833" t="s">
        <v>1423</v>
      </c>
      <c r="J1833" t="s">
        <v>1424</v>
      </c>
      <c r="K1833" t="s">
        <v>1425</v>
      </c>
      <c r="L1833">
        <v>1368</v>
      </c>
      <c r="N1833">
        <v>1011</v>
      </c>
      <c r="O1833" t="s">
        <v>1227</v>
      </c>
      <c r="P1833" t="s">
        <v>1227</v>
      </c>
      <c r="Q1833">
        <v>1</v>
      </c>
      <c r="X1833">
        <v>4.0599999999999996</v>
      </c>
      <c r="Y1833">
        <v>0</v>
      </c>
      <c r="Z1833">
        <v>2.67</v>
      </c>
      <c r="AA1833">
        <v>0</v>
      </c>
      <c r="AB1833">
        <v>0</v>
      </c>
      <c r="AC1833">
        <v>0</v>
      </c>
      <c r="AD1833">
        <v>1</v>
      </c>
      <c r="AE1833">
        <v>0</v>
      </c>
      <c r="AF1833" t="s">
        <v>754</v>
      </c>
      <c r="AG1833">
        <v>2.0462399999999996</v>
      </c>
      <c r="AH1833">
        <v>2</v>
      </c>
      <c r="AI1833">
        <v>353034785</v>
      </c>
      <c r="AJ1833">
        <v>1833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 x14ac:dyDescent="0.25">
      <c r="A1834">
        <f>ROW(Source!A663)</f>
        <v>663</v>
      </c>
      <c r="B1834">
        <v>353034797</v>
      </c>
      <c r="C1834">
        <v>353034781</v>
      </c>
      <c r="D1834">
        <v>342764881</v>
      </c>
      <c r="E1834">
        <v>1</v>
      </c>
      <c r="F1834">
        <v>1</v>
      </c>
      <c r="G1834">
        <v>1</v>
      </c>
      <c r="H1834">
        <v>2</v>
      </c>
      <c r="I1834" t="s">
        <v>1426</v>
      </c>
      <c r="J1834" t="s">
        <v>1427</v>
      </c>
      <c r="K1834" t="s">
        <v>1428</v>
      </c>
      <c r="L1834">
        <v>1368</v>
      </c>
      <c r="N1834">
        <v>1011</v>
      </c>
      <c r="O1834" t="s">
        <v>1227</v>
      </c>
      <c r="P1834" t="s">
        <v>1227</v>
      </c>
      <c r="Q1834">
        <v>1</v>
      </c>
      <c r="X1834">
        <v>4.0599999999999996</v>
      </c>
      <c r="Y1834">
        <v>0</v>
      </c>
      <c r="Z1834">
        <v>8.84</v>
      </c>
      <c r="AA1834">
        <v>0</v>
      </c>
      <c r="AB1834">
        <v>0</v>
      </c>
      <c r="AC1834">
        <v>0</v>
      </c>
      <c r="AD1834">
        <v>1</v>
      </c>
      <c r="AE1834">
        <v>0</v>
      </c>
      <c r="AF1834" t="s">
        <v>754</v>
      </c>
      <c r="AG1834">
        <v>2.0462399999999996</v>
      </c>
      <c r="AH1834">
        <v>2</v>
      </c>
      <c r="AI1834">
        <v>353034786</v>
      </c>
      <c r="AJ1834">
        <v>1834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</row>
    <row r="1835" spans="1:44" x14ac:dyDescent="0.25">
      <c r="A1835">
        <f>ROW(Source!A663)</f>
        <v>663</v>
      </c>
      <c r="B1835">
        <v>353034798</v>
      </c>
      <c r="C1835">
        <v>353034781</v>
      </c>
      <c r="D1835">
        <v>342765643</v>
      </c>
      <c r="E1835">
        <v>1</v>
      </c>
      <c r="F1835">
        <v>1</v>
      </c>
      <c r="G1835">
        <v>1</v>
      </c>
      <c r="H1835">
        <v>2</v>
      </c>
      <c r="I1835" t="s">
        <v>1229</v>
      </c>
      <c r="J1835" t="s">
        <v>1230</v>
      </c>
      <c r="K1835" t="s">
        <v>1231</v>
      </c>
      <c r="L1835">
        <v>1368</v>
      </c>
      <c r="N1835">
        <v>1011</v>
      </c>
      <c r="O1835" t="s">
        <v>1227</v>
      </c>
      <c r="P1835" t="s">
        <v>1227</v>
      </c>
      <c r="Q1835">
        <v>1</v>
      </c>
      <c r="X1835">
        <v>0.2</v>
      </c>
      <c r="Y1835">
        <v>0</v>
      </c>
      <c r="Z1835">
        <v>477.92</v>
      </c>
      <c r="AA1835">
        <v>597.98</v>
      </c>
      <c r="AB1835">
        <v>0</v>
      </c>
      <c r="AC1835">
        <v>0</v>
      </c>
      <c r="AD1835">
        <v>1</v>
      </c>
      <c r="AE1835">
        <v>0</v>
      </c>
      <c r="AF1835" t="s">
        <v>754</v>
      </c>
      <c r="AG1835">
        <v>0.10079999999999999</v>
      </c>
      <c r="AH1835">
        <v>2</v>
      </c>
      <c r="AI1835">
        <v>353034787</v>
      </c>
      <c r="AJ1835">
        <v>1835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</row>
    <row r="1836" spans="1:44" x14ac:dyDescent="0.25">
      <c r="A1836">
        <f>ROW(Source!A663)</f>
        <v>663</v>
      </c>
      <c r="B1836">
        <v>353034799</v>
      </c>
      <c r="C1836">
        <v>353034781</v>
      </c>
      <c r="D1836">
        <v>342715905</v>
      </c>
      <c r="E1836">
        <v>1</v>
      </c>
      <c r="F1836">
        <v>1</v>
      </c>
      <c r="G1836">
        <v>1</v>
      </c>
      <c r="H1836">
        <v>3</v>
      </c>
      <c r="I1836" t="s">
        <v>1417</v>
      </c>
      <c r="J1836" t="s">
        <v>1418</v>
      </c>
      <c r="K1836" t="s">
        <v>1419</v>
      </c>
      <c r="L1836">
        <v>1302</v>
      </c>
      <c r="N1836">
        <v>1003</v>
      </c>
      <c r="O1836" t="s">
        <v>849</v>
      </c>
      <c r="P1836" t="s">
        <v>849</v>
      </c>
      <c r="Q1836">
        <v>10</v>
      </c>
      <c r="X1836">
        <v>0.245</v>
      </c>
      <c r="Y1836">
        <v>37.71</v>
      </c>
      <c r="Z1836">
        <v>0</v>
      </c>
      <c r="AA1836">
        <v>0</v>
      </c>
      <c r="AB1836">
        <v>0</v>
      </c>
      <c r="AC1836">
        <v>0</v>
      </c>
      <c r="AD1836">
        <v>1</v>
      </c>
      <c r="AE1836">
        <v>0</v>
      </c>
      <c r="AF1836" t="s">
        <v>16</v>
      </c>
      <c r="AG1836">
        <v>0</v>
      </c>
      <c r="AH1836">
        <v>2</v>
      </c>
      <c r="AI1836">
        <v>353034788</v>
      </c>
      <c r="AJ1836">
        <v>1836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</row>
    <row r="1837" spans="1:44" x14ac:dyDescent="0.25">
      <c r="A1837">
        <f>ROW(Source!A663)</f>
        <v>663</v>
      </c>
      <c r="B1837">
        <v>353034800</v>
      </c>
      <c r="C1837">
        <v>353034781</v>
      </c>
      <c r="D1837">
        <v>342717578</v>
      </c>
      <c r="E1837">
        <v>1</v>
      </c>
      <c r="F1837">
        <v>1</v>
      </c>
      <c r="G1837">
        <v>1</v>
      </c>
      <c r="H1837">
        <v>3</v>
      </c>
      <c r="I1837" t="s">
        <v>1429</v>
      </c>
      <c r="J1837" t="s">
        <v>1430</v>
      </c>
      <c r="K1837" t="s">
        <v>1431</v>
      </c>
      <c r="L1837">
        <v>1348</v>
      </c>
      <c r="N1837">
        <v>1009</v>
      </c>
      <c r="O1837" t="s">
        <v>811</v>
      </c>
      <c r="P1837" t="s">
        <v>811</v>
      </c>
      <c r="Q1837">
        <v>1000</v>
      </c>
      <c r="X1837">
        <v>6.2E-4</v>
      </c>
      <c r="Y1837">
        <v>99190.96</v>
      </c>
      <c r="Z1837">
        <v>0</v>
      </c>
      <c r="AA1837">
        <v>0</v>
      </c>
      <c r="AB1837">
        <v>0</v>
      </c>
      <c r="AC1837">
        <v>0</v>
      </c>
      <c r="AD1837">
        <v>1</v>
      </c>
      <c r="AE1837">
        <v>0</v>
      </c>
      <c r="AF1837" t="s">
        <v>16</v>
      </c>
      <c r="AG1837">
        <v>0</v>
      </c>
      <c r="AH1837">
        <v>2</v>
      </c>
      <c r="AI1837">
        <v>353034789</v>
      </c>
      <c r="AJ1837">
        <v>1837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</row>
    <row r="1838" spans="1:44" x14ac:dyDescent="0.25">
      <c r="A1838">
        <f>ROW(Source!A663)</f>
        <v>663</v>
      </c>
      <c r="B1838">
        <v>353034801</v>
      </c>
      <c r="C1838">
        <v>353034781</v>
      </c>
      <c r="D1838">
        <v>342725852</v>
      </c>
      <c r="E1838">
        <v>1</v>
      </c>
      <c r="F1838">
        <v>1</v>
      </c>
      <c r="G1838">
        <v>1</v>
      </c>
      <c r="H1838">
        <v>3</v>
      </c>
      <c r="I1838" t="s">
        <v>1432</v>
      </c>
      <c r="J1838" t="s">
        <v>1433</v>
      </c>
      <c r="K1838" t="s">
        <v>1434</v>
      </c>
      <c r="L1838">
        <v>1346</v>
      </c>
      <c r="N1838">
        <v>1009</v>
      </c>
      <c r="O1838" t="s">
        <v>1244</v>
      </c>
      <c r="P1838" t="s">
        <v>1244</v>
      </c>
      <c r="Q1838">
        <v>1</v>
      </c>
      <c r="X1838">
        <v>0.25</v>
      </c>
      <c r="Y1838">
        <v>931.11</v>
      </c>
      <c r="Z1838">
        <v>0</v>
      </c>
      <c r="AA1838">
        <v>0</v>
      </c>
      <c r="AB1838">
        <v>0</v>
      </c>
      <c r="AC1838">
        <v>0</v>
      </c>
      <c r="AD1838">
        <v>1</v>
      </c>
      <c r="AE1838">
        <v>0</v>
      </c>
      <c r="AF1838" t="s">
        <v>16</v>
      </c>
      <c r="AG1838">
        <v>0</v>
      </c>
      <c r="AH1838">
        <v>2</v>
      </c>
      <c r="AI1838">
        <v>353034790</v>
      </c>
      <c r="AJ1838">
        <v>1838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 x14ac:dyDescent="0.25">
      <c r="A1839">
        <f>ROW(Source!A663)</f>
        <v>663</v>
      </c>
      <c r="B1839">
        <v>353034802</v>
      </c>
      <c r="C1839">
        <v>353034781</v>
      </c>
      <c r="D1839">
        <v>342735787</v>
      </c>
      <c r="E1839">
        <v>1</v>
      </c>
      <c r="F1839">
        <v>1</v>
      </c>
      <c r="G1839">
        <v>1</v>
      </c>
      <c r="H1839">
        <v>3</v>
      </c>
      <c r="I1839" t="s">
        <v>1435</v>
      </c>
      <c r="J1839" t="s">
        <v>1436</v>
      </c>
      <c r="K1839" t="s">
        <v>1437</v>
      </c>
      <c r="L1839">
        <v>1348</v>
      </c>
      <c r="N1839">
        <v>1009</v>
      </c>
      <c r="O1839" t="s">
        <v>811</v>
      </c>
      <c r="P1839" t="s">
        <v>811</v>
      </c>
      <c r="Q1839">
        <v>1000</v>
      </c>
      <c r="X1839">
        <v>7.2000000000000005E-4</v>
      </c>
      <c r="Y1839">
        <v>82698.14</v>
      </c>
      <c r="Z1839">
        <v>0</v>
      </c>
      <c r="AA1839">
        <v>0</v>
      </c>
      <c r="AB1839">
        <v>0</v>
      </c>
      <c r="AC1839">
        <v>0</v>
      </c>
      <c r="AD1839">
        <v>1</v>
      </c>
      <c r="AE1839">
        <v>0</v>
      </c>
      <c r="AF1839" t="s">
        <v>16</v>
      </c>
      <c r="AG1839">
        <v>0</v>
      </c>
      <c r="AH1839">
        <v>2</v>
      </c>
      <c r="AI1839">
        <v>353034791</v>
      </c>
      <c r="AJ1839">
        <v>1839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 x14ac:dyDescent="0.25">
      <c r="A1840">
        <f>ROW(Source!A663)</f>
        <v>663</v>
      </c>
      <c r="B1840">
        <v>353034803</v>
      </c>
      <c r="C1840">
        <v>353034781</v>
      </c>
      <c r="D1840">
        <v>342646017</v>
      </c>
      <c r="E1840">
        <v>113</v>
      </c>
      <c r="F1840">
        <v>1</v>
      </c>
      <c r="G1840">
        <v>1</v>
      </c>
      <c r="H1840">
        <v>3</v>
      </c>
      <c r="I1840" t="s">
        <v>1420</v>
      </c>
      <c r="J1840" t="s">
        <v>3</v>
      </c>
      <c r="K1840" t="s">
        <v>1421</v>
      </c>
      <c r="L1840">
        <v>3277935</v>
      </c>
      <c r="N1840">
        <v>1013</v>
      </c>
      <c r="O1840" t="s">
        <v>1422</v>
      </c>
      <c r="P1840" t="s">
        <v>1422</v>
      </c>
      <c r="Q1840">
        <v>1</v>
      </c>
      <c r="X1840">
        <v>2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 t="s">
        <v>16</v>
      </c>
      <c r="AG1840">
        <v>0</v>
      </c>
      <c r="AH1840">
        <v>2</v>
      </c>
      <c r="AI1840">
        <v>353034792</v>
      </c>
      <c r="AJ1840">
        <v>1840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 spans="1:44" x14ac:dyDescent="0.25">
      <c r="A1841">
        <f>ROW(Source!A664)</f>
        <v>664</v>
      </c>
      <c r="B1841">
        <v>353034816</v>
      </c>
      <c r="C1841">
        <v>353034804</v>
      </c>
      <c r="D1841">
        <v>342640216</v>
      </c>
      <c r="E1841">
        <v>113</v>
      </c>
      <c r="F1841">
        <v>1</v>
      </c>
      <c r="G1841">
        <v>1</v>
      </c>
      <c r="H1841">
        <v>1</v>
      </c>
      <c r="I1841" t="s">
        <v>1266</v>
      </c>
      <c r="J1841" t="s">
        <v>3</v>
      </c>
      <c r="K1841" t="s">
        <v>1267</v>
      </c>
      <c r="L1841">
        <v>1191</v>
      </c>
      <c r="N1841">
        <v>1013</v>
      </c>
      <c r="O1841" t="s">
        <v>1221</v>
      </c>
      <c r="P1841" t="s">
        <v>1221</v>
      </c>
      <c r="Q1841">
        <v>1</v>
      </c>
      <c r="X1841">
        <v>20.8</v>
      </c>
      <c r="Y1841">
        <v>0</v>
      </c>
      <c r="Z1841">
        <v>0</v>
      </c>
      <c r="AA1841">
        <v>0</v>
      </c>
      <c r="AB1841">
        <v>584.59</v>
      </c>
      <c r="AC1841">
        <v>0</v>
      </c>
      <c r="AD1841">
        <v>1</v>
      </c>
      <c r="AE1841">
        <v>1</v>
      </c>
      <c r="AF1841" t="s">
        <v>754</v>
      </c>
      <c r="AG1841">
        <v>10.4832</v>
      </c>
      <c r="AH1841">
        <v>2</v>
      </c>
      <c r="AI1841">
        <v>353034805</v>
      </c>
      <c r="AJ1841">
        <v>1841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 x14ac:dyDescent="0.25">
      <c r="A1842">
        <f>ROW(Source!A664)</f>
        <v>664</v>
      </c>
      <c r="B1842">
        <v>353034817</v>
      </c>
      <c r="C1842">
        <v>353034804</v>
      </c>
      <c r="D1842">
        <v>342640393</v>
      </c>
      <c r="E1842">
        <v>113</v>
      </c>
      <c r="F1842">
        <v>1</v>
      </c>
      <c r="G1842">
        <v>1</v>
      </c>
      <c r="H1842">
        <v>1</v>
      </c>
      <c r="I1842" t="s">
        <v>1222</v>
      </c>
      <c r="J1842" t="s">
        <v>3</v>
      </c>
      <c r="K1842" t="s">
        <v>1223</v>
      </c>
      <c r="L1842">
        <v>1191</v>
      </c>
      <c r="N1842">
        <v>1013</v>
      </c>
      <c r="O1842" t="s">
        <v>1221</v>
      </c>
      <c r="P1842" t="s">
        <v>1221</v>
      </c>
      <c r="Q1842">
        <v>1</v>
      </c>
      <c r="X1842">
        <v>0.4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1</v>
      </c>
      <c r="AE1842">
        <v>2</v>
      </c>
      <c r="AF1842" t="s">
        <v>754</v>
      </c>
      <c r="AG1842">
        <v>0.20159999999999997</v>
      </c>
      <c r="AH1842">
        <v>2</v>
      </c>
      <c r="AI1842">
        <v>353034806</v>
      </c>
      <c r="AJ1842">
        <v>1842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 x14ac:dyDescent="0.25">
      <c r="A1843">
        <f>ROW(Source!A664)</f>
        <v>664</v>
      </c>
      <c r="B1843">
        <v>353034818</v>
      </c>
      <c r="C1843">
        <v>353034804</v>
      </c>
      <c r="D1843">
        <v>342764741</v>
      </c>
      <c r="E1843">
        <v>1</v>
      </c>
      <c r="F1843">
        <v>1</v>
      </c>
      <c r="G1843">
        <v>1</v>
      </c>
      <c r="H1843">
        <v>2</v>
      </c>
      <c r="I1843" t="s">
        <v>1295</v>
      </c>
      <c r="J1843" t="s">
        <v>1296</v>
      </c>
      <c r="K1843" t="s">
        <v>1297</v>
      </c>
      <c r="L1843">
        <v>1368</v>
      </c>
      <c r="N1843">
        <v>1011</v>
      </c>
      <c r="O1843" t="s">
        <v>1227</v>
      </c>
      <c r="P1843" t="s">
        <v>1227</v>
      </c>
      <c r="Q1843">
        <v>1</v>
      </c>
      <c r="X1843">
        <v>0.2</v>
      </c>
      <c r="Y1843">
        <v>0</v>
      </c>
      <c r="Z1843">
        <v>1552.12</v>
      </c>
      <c r="AA1843">
        <v>803.25</v>
      </c>
      <c r="AB1843">
        <v>0</v>
      </c>
      <c r="AC1843">
        <v>0</v>
      </c>
      <c r="AD1843">
        <v>1</v>
      </c>
      <c r="AE1843">
        <v>0</v>
      </c>
      <c r="AF1843" t="s">
        <v>754</v>
      </c>
      <c r="AG1843">
        <v>0.10079999999999999</v>
      </c>
      <c r="AH1843">
        <v>2</v>
      </c>
      <c r="AI1843">
        <v>353034807</v>
      </c>
      <c r="AJ1843">
        <v>1843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 x14ac:dyDescent="0.25">
      <c r="A1844">
        <f>ROW(Source!A664)</f>
        <v>664</v>
      </c>
      <c r="B1844">
        <v>353034819</v>
      </c>
      <c r="C1844">
        <v>353034804</v>
      </c>
      <c r="D1844">
        <v>342764838</v>
      </c>
      <c r="E1844">
        <v>1</v>
      </c>
      <c r="F1844">
        <v>1</v>
      </c>
      <c r="G1844">
        <v>1</v>
      </c>
      <c r="H1844">
        <v>2</v>
      </c>
      <c r="I1844" t="s">
        <v>1423</v>
      </c>
      <c r="J1844" t="s">
        <v>1424</v>
      </c>
      <c r="K1844" t="s">
        <v>1425</v>
      </c>
      <c r="L1844">
        <v>1368</v>
      </c>
      <c r="N1844">
        <v>1011</v>
      </c>
      <c r="O1844" t="s">
        <v>1227</v>
      </c>
      <c r="P1844" t="s">
        <v>1227</v>
      </c>
      <c r="Q1844">
        <v>1</v>
      </c>
      <c r="X1844">
        <v>4.9000000000000004</v>
      </c>
      <c r="Y1844">
        <v>0</v>
      </c>
      <c r="Z1844">
        <v>2.67</v>
      </c>
      <c r="AA1844">
        <v>0</v>
      </c>
      <c r="AB1844">
        <v>0</v>
      </c>
      <c r="AC1844">
        <v>0</v>
      </c>
      <c r="AD1844">
        <v>1</v>
      </c>
      <c r="AE1844">
        <v>0</v>
      </c>
      <c r="AF1844" t="s">
        <v>754</v>
      </c>
      <c r="AG1844">
        <v>2.4695999999999998</v>
      </c>
      <c r="AH1844">
        <v>2</v>
      </c>
      <c r="AI1844">
        <v>353034808</v>
      </c>
      <c r="AJ1844">
        <v>1844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</row>
    <row r="1845" spans="1:44" x14ac:dyDescent="0.25">
      <c r="A1845">
        <f>ROW(Source!A664)</f>
        <v>664</v>
      </c>
      <c r="B1845">
        <v>353034820</v>
      </c>
      <c r="C1845">
        <v>353034804</v>
      </c>
      <c r="D1845">
        <v>342764881</v>
      </c>
      <c r="E1845">
        <v>1</v>
      </c>
      <c r="F1845">
        <v>1</v>
      </c>
      <c r="G1845">
        <v>1</v>
      </c>
      <c r="H1845">
        <v>2</v>
      </c>
      <c r="I1845" t="s">
        <v>1426</v>
      </c>
      <c r="J1845" t="s">
        <v>1427</v>
      </c>
      <c r="K1845" t="s">
        <v>1428</v>
      </c>
      <c r="L1845">
        <v>1368</v>
      </c>
      <c r="N1845">
        <v>1011</v>
      </c>
      <c r="O1845" t="s">
        <v>1227</v>
      </c>
      <c r="P1845" t="s">
        <v>1227</v>
      </c>
      <c r="Q1845">
        <v>1</v>
      </c>
      <c r="X1845">
        <v>4.9000000000000004</v>
      </c>
      <c r="Y1845">
        <v>0</v>
      </c>
      <c r="Z1845">
        <v>8.84</v>
      </c>
      <c r="AA1845">
        <v>0</v>
      </c>
      <c r="AB1845">
        <v>0</v>
      </c>
      <c r="AC1845">
        <v>0</v>
      </c>
      <c r="AD1845">
        <v>1</v>
      </c>
      <c r="AE1845">
        <v>0</v>
      </c>
      <c r="AF1845" t="s">
        <v>754</v>
      </c>
      <c r="AG1845">
        <v>2.4695999999999998</v>
      </c>
      <c r="AH1845">
        <v>2</v>
      </c>
      <c r="AI1845">
        <v>353034809</v>
      </c>
      <c r="AJ1845">
        <v>1845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 x14ac:dyDescent="0.25">
      <c r="A1846">
        <f>ROW(Source!A664)</f>
        <v>664</v>
      </c>
      <c r="B1846">
        <v>353034821</v>
      </c>
      <c r="C1846">
        <v>353034804</v>
      </c>
      <c r="D1846">
        <v>342765643</v>
      </c>
      <c r="E1846">
        <v>1</v>
      </c>
      <c r="F1846">
        <v>1</v>
      </c>
      <c r="G1846">
        <v>1</v>
      </c>
      <c r="H1846">
        <v>2</v>
      </c>
      <c r="I1846" t="s">
        <v>1229</v>
      </c>
      <c r="J1846" t="s">
        <v>1230</v>
      </c>
      <c r="K1846" t="s">
        <v>1231</v>
      </c>
      <c r="L1846">
        <v>1368</v>
      </c>
      <c r="N1846">
        <v>1011</v>
      </c>
      <c r="O1846" t="s">
        <v>1227</v>
      </c>
      <c r="P1846" t="s">
        <v>1227</v>
      </c>
      <c r="Q1846">
        <v>1</v>
      </c>
      <c r="X1846">
        <v>0.2</v>
      </c>
      <c r="Y1846">
        <v>0</v>
      </c>
      <c r="Z1846">
        <v>477.92</v>
      </c>
      <c r="AA1846">
        <v>597.98</v>
      </c>
      <c r="AB1846">
        <v>0</v>
      </c>
      <c r="AC1846">
        <v>0</v>
      </c>
      <c r="AD1846">
        <v>1</v>
      </c>
      <c r="AE1846">
        <v>0</v>
      </c>
      <c r="AF1846" t="s">
        <v>754</v>
      </c>
      <c r="AG1846">
        <v>0.10079999999999999</v>
      </c>
      <c r="AH1846">
        <v>2</v>
      </c>
      <c r="AI1846">
        <v>353034810</v>
      </c>
      <c r="AJ1846">
        <v>1846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</row>
    <row r="1847" spans="1:44" x14ac:dyDescent="0.25">
      <c r="A1847">
        <f>ROW(Source!A664)</f>
        <v>664</v>
      </c>
      <c r="B1847">
        <v>353034822</v>
      </c>
      <c r="C1847">
        <v>353034804</v>
      </c>
      <c r="D1847">
        <v>342715905</v>
      </c>
      <c r="E1847">
        <v>1</v>
      </c>
      <c r="F1847">
        <v>1</v>
      </c>
      <c r="G1847">
        <v>1</v>
      </c>
      <c r="H1847">
        <v>3</v>
      </c>
      <c r="I1847" t="s">
        <v>1417</v>
      </c>
      <c r="J1847" t="s">
        <v>1418</v>
      </c>
      <c r="K1847" t="s">
        <v>1419</v>
      </c>
      <c r="L1847">
        <v>1302</v>
      </c>
      <c r="N1847">
        <v>1003</v>
      </c>
      <c r="O1847" t="s">
        <v>849</v>
      </c>
      <c r="P1847" t="s">
        <v>849</v>
      </c>
      <c r="Q1847">
        <v>10</v>
      </c>
      <c r="X1847">
        <v>0.245</v>
      </c>
      <c r="Y1847">
        <v>37.71</v>
      </c>
      <c r="Z1847">
        <v>0</v>
      </c>
      <c r="AA1847">
        <v>0</v>
      </c>
      <c r="AB1847">
        <v>0</v>
      </c>
      <c r="AC1847">
        <v>0</v>
      </c>
      <c r="AD1847">
        <v>1</v>
      </c>
      <c r="AE1847">
        <v>0</v>
      </c>
      <c r="AF1847" t="s">
        <v>16</v>
      </c>
      <c r="AG1847">
        <v>0</v>
      </c>
      <c r="AH1847">
        <v>2</v>
      </c>
      <c r="AI1847">
        <v>353034811</v>
      </c>
      <c r="AJ1847">
        <v>1847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</row>
    <row r="1848" spans="1:44" x14ac:dyDescent="0.25">
      <c r="A1848">
        <f>ROW(Source!A664)</f>
        <v>664</v>
      </c>
      <c r="B1848">
        <v>353034823</v>
      </c>
      <c r="C1848">
        <v>353034804</v>
      </c>
      <c r="D1848">
        <v>342717578</v>
      </c>
      <c r="E1848">
        <v>1</v>
      </c>
      <c r="F1848">
        <v>1</v>
      </c>
      <c r="G1848">
        <v>1</v>
      </c>
      <c r="H1848">
        <v>3</v>
      </c>
      <c r="I1848" t="s">
        <v>1429</v>
      </c>
      <c r="J1848" t="s">
        <v>1430</v>
      </c>
      <c r="K1848" t="s">
        <v>1431</v>
      </c>
      <c r="L1848">
        <v>1348</v>
      </c>
      <c r="N1848">
        <v>1009</v>
      </c>
      <c r="O1848" t="s">
        <v>811</v>
      </c>
      <c r="P1848" t="s">
        <v>811</v>
      </c>
      <c r="Q1848">
        <v>1000</v>
      </c>
      <c r="X1848">
        <v>6.2E-4</v>
      </c>
      <c r="Y1848">
        <v>99190.96</v>
      </c>
      <c r="Z1848">
        <v>0</v>
      </c>
      <c r="AA1848">
        <v>0</v>
      </c>
      <c r="AB1848">
        <v>0</v>
      </c>
      <c r="AC1848">
        <v>0</v>
      </c>
      <c r="AD1848">
        <v>1</v>
      </c>
      <c r="AE1848">
        <v>0</v>
      </c>
      <c r="AF1848" t="s">
        <v>16</v>
      </c>
      <c r="AG1848">
        <v>0</v>
      </c>
      <c r="AH1848">
        <v>2</v>
      </c>
      <c r="AI1848">
        <v>353034812</v>
      </c>
      <c r="AJ1848">
        <v>1848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</row>
    <row r="1849" spans="1:44" x14ac:dyDescent="0.25">
      <c r="A1849">
        <f>ROW(Source!A664)</f>
        <v>664</v>
      </c>
      <c r="B1849">
        <v>353034824</v>
      </c>
      <c r="C1849">
        <v>353034804</v>
      </c>
      <c r="D1849">
        <v>342725852</v>
      </c>
      <c r="E1849">
        <v>1</v>
      </c>
      <c r="F1849">
        <v>1</v>
      </c>
      <c r="G1849">
        <v>1</v>
      </c>
      <c r="H1849">
        <v>3</v>
      </c>
      <c r="I1849" t="s">
        <v>1432</v>
      </c>
      <c r="J1849" t="s">
        <v>1433</v>
      </c>
      <c r="K1849" t="s">
        <v>1434</v>
      </c>
      <c r="L1849">
        <v>1346</v>
      </c>
      <c r="N1849">
        <v>1009</v>
      </c>
      <c r="O1849" t="s">
        <v>1244</v>
      </c>
      <c r="P1849" t="s">
        <v>1244</v>
      </c>
      <c r="Q1849">
        <v>1</v>
      </c>
      <c r="X1849">
        <v>0.25</v>
      </c>
      <c r="Y1849">
        <v>931.11</v>
      </c>
      <c r="Z1849">
        <v>0</v>
      </c>
      <c r="AA1849">
        <v>0</v>
      </c>
      <c r="AB1849">
        <v>0</v>
      </c>
      <c r="AC1849">
        <v>0</v>
      </c>
      <c r="AD1849">
        <v>1</v>
      </c>
      <c r="AE1849">
        <v>0</v>
      </c>
      <c r="AF1849" t="s">
        <v>16</v>
      </c>
      <c r="AG1849">
        <v>0</v>
      </c>
      <c r="AH1849">
        <v>2</v>
      </c>
      <c r="AI1849">
        <v>353034813</v>
      </c>
      <c r="AJ1849">
        <v>1849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</row>
    <row r="1850" spans="1:44" x14ac:dyDescent="0.25">
      <c r="A1850">
        <f>ROW(Source!A664)</f>
        <v>664</v>
      </c>
      <c r="B1850">
        <v>353034825</v>
      </c>
      <c r="C1850">
        <v>353034804</v>
      </c>
      <c r="D1850">
        <v>342735787</v>
      </c>
      <c r="E1850">
        <v>1</v>
      </c>
      <c r="F1850">
        <v>1</v>
      </c>
      <c r="G1850">
        <v>1</v>
      </c>
      <c r="H1850">
        <v>3</v>
      </c>
      <c r="I1850" t="s">
        <v>1435</v>
      </c>
      <c r="J1850" t="s">
        <v>1436</v>
      </c>
      <c r="K1850" t="s">
        <v>1437</v>
      </c>
      <c r="L1850">
        <v>1348</v>
      </c>
      <c r="N1850">
        <v>1009</v>
      </c>
      <c r="O1850" t="s">
        <v>811</v>
      </c>
      <c r="P1850" t="s">
        <v>811</v>
      </c>
      <c r="Q1850">
        <v>1000</v>
      </c>
      <c r="X1850">
        <v>7.2000000000000005E-4</v>
      </c>
      <c r="Y1850">
        <v>82698.14</v>
      </c>
      <c r="Z1850">
        <v>0</v>
      </c>
      <c r="AA1850">
        <v>0</v>
      </c>
      <c r="AB1850">
        <v>0</v>
      </c>
      <c r="AC1850">
        <v>0</v>
      </c>
      <c r="AD1850">
        <v>1</v>
      </c>
      <c r="AE1850">
        <v>0</v>
      </c>
      <c r="AF1850" t="s">
        <v>16</v>
      </c>
      <c r="AG1850">
        <v>0</v>
      </c>
      <c r="AH1850">
        <v>2</v>
      </c>
      <c r="AI1850">
        <v>353034814</v>
      </c>
      <c r="AJ1850">
        <v>1850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</row>
    <row r="1851" spans="1:44" x14ac:dyDescent="0.25">
      <c r="A1851">
        <f>ROW(Source!A664)</f>
        <v>664</v>
      </c>
      <c r="B1851">
        <v>353034826</v>
      </c>
      <c r="C1851">
        <v>353034804</v>
      </c>
      <c r="D1851">
        <v>342646017</v>
      </c>
      <c r="E1851">
        <v>113</v>
      </c>
      <c r="F1851">
        <v>1</v>
      </c>
      <c r="G1851">
        <v>1</v>
      </c>
      <c r="H1851">
        <v>3</v>
      </c>
      <c r="I1851" t="s">
        <v>1420</v>
      </c>
      <c r="J1851" t="s">
        <v>3</v>
      </c>
      <c r="K1851" t="s">
        <v>1421</v>
      </c>
      <c r="L1851">
        <v>3277935</v>
      </c>
      <c r="N1851">
        <v>1013</v>
      </c>
      <c r="O1851" t="s">
        <v>1422</v>
      </c>
      <c r="P1851" t="s">
        <v>1422</v>
      </c>
      <c r="Q1851">
        <v>1</v>
      </c>
      <c r="X1851">
        <v>2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 t="s">
        <v>16</v>
      </c>
      <c r="AG1851">
        <v>0</v>
      </c>
      <c r="AH1851">
        <v>2</v>
      </c>
      <c r="AI1851">
        <v>353034815</v>
      </c>
      <c r="AJ1851">
        <v>1851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</row>
    <row r="1852" spans="1:44" x14ac:dyDescent="0.25">
      <c r="A1852">
        <f>ROW(Source!A665)</f>
        <v>665</v>
      </c>
      <c r="B1852">
        <v>353034839</v>
      </c>
      <c r="C1852">
        <v>353034827</v>
      </c>
      <c r="D1852">
        <v>342640216</v>
      </c>
      <c r="E1852">
        <v>113</v>
      </c>
      <c r="F1852">
        <v>1</v>
      </c>
      <c r="G1852">
        <v>1</v>
      </c>
      <c r="H1852">
        <v>1</v>
      </c>
      <c r="I1852" t="s">
        <v>1266</v>
      </c>
      <c r="J1852" t="s">
        <v>3</v>
      </c>
      <c r="K1852" t="s">
        <v>1267</v>
      </c>
      <c r="L1852">
        <v>1191</v>
      </c>
      <c r="N1852">
        <v>1013</v>
      </c>
      <c r="O1852" t="s">
        <v>1221</v>
      </c>
      <c r="P1852" t="s">
        <v>1221</v>
      </c>
      <c r="Q1852">
        <v>1</v>
      </c>
      <c r="X1852">
        <v>29.68</v>
      </c>
      <c r="Y1852">
        <v>0</v>
      </c>
      <c r="Z1852">
        <v>0</v>
      </c>
      <c r="AA1852">
        <v>0</v>
      </c>
      <c r="AB1852">
        <v>584.59</v>
      </c>
      <c r="AC1852">
        <v>0</v>
      </c>
      <c r="AD1852">
        <v>1</v>
      </c>
      <c r="AE1852">
        <v>1</v>
      </c>
      <c r="AF1852" t="s">
        <v>754</v>
      </c>
      <c r="AG1852">
        <v>14.95872</v>
      </c>
      <c r="AH1852">
        <v>2</v>
      </c>
      <c r="AI1852">
        <v>353034828</v>
      </c>
      <c r="AJ1852">
        <v>1852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</row>
    <row r="1853" spans="1:44" x14ac:dyDescent="0.25">
      <c r="A1853">
        <f>ROW(Source!A665)</f>
        <v>665</v>
      </c>
      <c r="B1853">
        <v>353034840</v>
      </c>
      <c r="C1853">
        <v>353034827</v>
      </c>
      <c r="D1853">
        <v>342640393</v>
      </c>
      <c r="E1853">
        <v>113</v>
      </c>
      <c r="F1853">
        <v>1</v>
      </c>
      <c r="G1853">
        <v>1</v>
      </c>
      <c r="H1853">
        <v>1</v>
      </c>
      <c r="I1853" t="s">
        <v>1222</v>
      </c>
      <c r="J1853" t="s">
        <v>3</v>
      </c>
      <c r="K1853" t="s">
        <v>1223</v>
      </c>
      <c r="L1853">
        <v>1191</v>
      </c>
      <c r="N1853">
        <v>1013</v>
      </c>
      <c r="O1853" t="s">
        <v>1221</v>
      </c>
      <c r="P1853" t="s">
        <v>1221</v>
      </c>
      <c r="Q1853">
        <v>1</v>
      </c>
      <c r="X1853">
        <v>0.4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1</v>
      </c>
      <c r="AE1853">
        <v>2</v>
      </c>
      <c r="AF1853" t="s">
        <v>754</v>
      </c>
      <c r="AG1853">
        <v>0.20159999999999997</v>
      </c>
      <c r="AH1853">
        <v>2</v>
      </c>
      <c r="AI1853">
        <v>353034829</v>
      </c>
      <c r="AJ1853">
        <v>1853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</row>
    <row r="1854" spans="1:44" x14ac:dyDescent="0.25">
      <c r="A1854">
        <f>ROW(Source!A665)</f>
        <v>665</v>
      </c>
      <c r="B1854">
        <v>353034841</v>
      </c>
      <c r="C1854">
        <v>353034827</v>
      </c>
      <c r="D1854">
        <v>342764741</v>
      </c>
      <c r="E1854">
        <v>1</v>
      </c>
      <c r="F1854">
        <v>1</v>
      </c>
      <c r="G1854">
        <v>1</v>
      </c>
      <c r="H1854">
        <v>2</v>
      </c>
      <c r="I1854" t="s">
        <v>1295</v>
      </c>
      <c r="J1854" t="s">
        <v>1296</v>
      </c>
      <c r="K1854" t="s">
        <v>1297</v>
      </c>
      <c r="L1854">
        <v>1368</v>
      </c>
      <c r="N1854">
        <v>1011</v>
      </c>
      <c r="O1854" t="s">
        <v>1227</v>
      </c>
      <c r="P1854" t="s">
        <v>1227</v>
      </c>
      <c r="Q1854">
        <v>1</v>
      </c>
      <c r="X1854">
        <v>0.2</v>
      </c>
      <c r="Y1854">
        <v>0</v>
      </c>
      <c r="Z1854">
        <v>1552.12</v>
      </c>
      <c r="AA1854">
        <v>803.25</v>
      </c>
      <c r="AB1854">
        <v>0</v>
      </c>
      <c r="AC1854">
        <v>0</v>
      </c>
      <c r="AD1854">
        <v>1</v>
      </c>
      <c r="AE1854">
        <v>0</v>
      </c>
      <c r="AF1854" t="s">
        <v>754</v>
      </c>
      <c r="AG1854">
        <v>0.10079999999999999</v>
      </c>
      <c r="AH1854">
        <v>2</v>
      </c>
      <c r="AI1854">
        <v>353034830</v>
      </c>
      <c r="AJ1854">
        <v>1854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</row>
    <row r="1855" spans="1:44" x14ac:dyDescent="0.25">
      <c r="A1855">
        <f>ROW(Source!A665)</f>
        <v>665</v>
      </c>
      <c r="B1855">
        <v>353034842</v>
      </c>
      <c r="C1855">
        <v>353034827</v>
      </c>
      <c r="D1855">
        <v>342764838</v>
      </c>
      <c r="E1855">
        <v>1</v>
      </c>
      <c r="F1855">
        <v>1</v>
      </c>
      <c r="G1855">
        <v>1</v>
      </c>
      <c r="H1855">
        <v>2</v>
      </c>
      <c r="I1855" t="s">
        <v>1423</v>
      </c>
      <c r="J1855" t="s">
        <v>1424</v>
      </c>
      <c r="K1855" t="s">
        <v>1425</v>
      </c>
      <c r="L1855">
        <v>1368</v>
      </c>
      <c r="N1855">
        <v>1011</v>
      </c>
      <c r="O1855" t="s">
        <v>1227</v>
      </c>
      <c r="P1855" t="s">
        <v>1227</v>
      </c>
      <c r="Q1855">
        <v>1</v>
      </c>
      <c r="X1855">
        <v>6.9</v>
      </c>
      <c r="Y1855">
        <v>0</v>
      </c>
      <c r="Z1855">
        <v>2.67</v>
      </c>
      <c r="AA1855">
        <v>0</v>
      </c>
      <c r="AB1855">
        <v>0</v>
      </c>
      <c r="AC1855">
        <v>0</v>
      </c>
      <c r="AD1855">
        <v>1</v>
      </c>
      <c r="AE1855">
        <v>0</v>
      </c>
      <c r="AF1855" t="s">
        <v>754</v>
      </c>
      <c r="AG1855">
        <v>3.4775999999999998</v>
      </c>
      <c r="AH1855">
        <v>2</v>
      </c>
      <c r="AI1855">
        <v>353034831</v>
      </c>
      <c r="AJ1855">
        <v>1855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</row>
    <row r="1856" spans="1:44" x14ac:dyDescent="0.25">
      <c r="A1856">
        <f>ROW(Source!A665)</f>
        <v>665</v>
      </c>
      <c r="B1856">
        <v>353034843</v>
      </c>
      <c r="C1856">
        <v>353034827</v>
      </c>
      <c r="D1856">
        <v>342764882</v>
      </c>
      <c r="E1856">
        <v>1</v>
      </c>
      <c r="F1856">
        <v>1</v>
      </c>
      <c r="G1856">
        <v>1</v>
      </c>
      <c r="H1856">
        <v>2</v>
      </c>
      <c r="I1856" t="s">
        <v>1438</v>
      </c>
      <c r="J1856" t="s">
        <v>1439</v>
      </c>
      <c r="K1856" t="s">
        <v>1440</v>
      </c>
      <c r="L1856">
        <v>1368</v>
      </c>
      <c r="N1856">
        <v>1011</v>
      </c>
      <c r="O1856" t="s">
        <v>1227</v>
      </c>
      <c r="P1856" t="s">
        <v>1227</v>
      </c>
      <c r="Q1856">
        <v>1</v>
      </c>
      <c r="X1856">
        <v>6.9</v>
      </c>
      <c r="Y1856">
        <v>0</v>
      </c>
      <c r="Z1856">
        <v>13.44</v>
      </c>
      <c r="AA1856">
        <v>0</v>
      </c>
      <c r="AB1856">
        <v>0</v>
      </c>
      <c r="AC1856">
        <v>0</v>
      </c>
      <c r="AD1856">
        <v>1</v>
      </c>
      <c r="AE1856">
        <v>0</v>
      </c>
      <c r="AF1856" t="s">
        <v>754</v>
      </c>
      <c r="AG1856">
        <v>3.4775999999999998</v>
      </c>
      <c r="AH1856">
        <v>2</v>
      </c>
      <c r="AI1856">
        <v>353034832</v>
      </c>
      <c r="AJ1856">
        <v>1856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</row>
    <row r="1857" spans="1:44" x14ac:dyDescent="0.25">
      <c r="A1857">
        <f>ROW(Source!A665)</f>
        <v>665</v>
      </c>
      <c r="B1857">
        <v>353034844</v>
      </c>
      <c r="C1857">
        <v>353034827</v>
      </c>
      <c r="D1857">
        <v>342765643</v>
      </c>
      <c r="E1857">
        <v>1</v>
      </c>
      <c r="F1857">
        <v>1</v>
      </c>
      <c r="G1857">
        <v>1</v>
      </c>
      <c r="H1857">
        <v>2</v>
      </c>
      <c r="I1857" t="s">
        <v>1229</v>
      </c>
      <c r="J1857" t="s">
        <v>1230</v>
      </c>
      <c r="K1857" t="s">
        <v>1231</v>
      </c>
      <c r="L1857">
        <v>1368</v>
      </c>
      <c r="N1857">
        <v>1011</v>
      </c>
      <c r="O1857" t="s">
        <v>1227</v>
      </c>
      <c r="P1857" t="s">
        <v>1227</v>
      </c>
      <c r="Q1857">
        <v>1</v>
      </c>
      <c r="X1857">
        <v>0.2</v>
      </c>
      <c r="Y1857">
        <v>0</v>
      </c>
      <c r="Z1857">
        <v>477.92</v>
      </c>
      <c r="AA1857">
        <v>597.98</v>
      </c>
      <c r="AB1857">
        <v>0</v>
      </c>
      <c r="AC1857">
        <v>0</v>
      </c>
      <c r="AD1857">
        <v>1</v>
      </c>
      <c r="AE1857">
        <v>0</v>
      </c>
      <c r="AF1857" t="s">
        <v>754</v>
      </c>
      <c r="AG1857">
        <v>0.10079999999999999</v>
      </c>
      <c r="AH1857">
        <v>2</v>
      </c>
      <c r="AI1857">
        <v>353034833</v>
      </c>
      <c r="AJ1857">
        <v>1857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</row>
    <row r="1858" spans="1:44" x14ac:dyDescent="0.25">
      <c r="A1858">
        <f>ROW(Source!A665)</f>
        <v>665</v>
      </c>
      <c r="B1858">
        <v>353034845</v>
      </c>
      <c r="C1858">
        <v>353034827</v>
      </c>
      <c r="D1858">
        <v>342715905</v>
      </c>
      <c r="E1858">
        <v>1</v>
      </c>
      <c r="F1858">
        <v>1</v>
      </c>
      <c r="G1858">
        <v>1</v>
      </c>
      <c r="H1858">
        <v>3</v>
      </c>
      <c r="I1858" t="s">
        <v>1417</v>
      </c>
      <c r="J1858" t="s">
        <v>1418</v>
      </c>
      <c r="K1858" t="s">
        <v>1419</v>
      </c>
      <c r="L1858">
        <v>1302</v>
      </c>
      <c r="N1858">
        <v>1003</v>
      </c>
      <c r="O1858" t="s">
        <v>849</v>
      </c>
      <c r="P1858" t="s">
        <v>849</v>
      </c>
      <c r="Q1858">
        <v>10</v>
      </c>
      <c r="X1858">
        <v>0.245</v>
      </c>
      <c r="Y1858">
        <v>37.71</v>
      </c>
      <c r="Z1858">
        <v>0</v>
      </c>
      <c r="AA1858">
        <v>0</v>
      </c>
      <c r="AB1858">
        <v>0</v>
      </c>
      <c r="AC1858">
        <v>0</v>
      </c>
      <c r="AD1858">
        <v>1</v>
      </c>
      <c r="AE1858">
        <v>0</v>
      </c>
      <c r="AF1858" t="s">
        <v>16</v>
      </c>
      <c r="AG1858">
        <v>0</v>
      </c>
      <c r="AH1858">
        <v>2</v>
      </c>
      <c r="AI1858">
        <v>353034834</v>
      </c>
      <c r="AJ1858">
        <v>1858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</row>
    <row r="1859" spans="1:44" x14ac:dyDescent="0.25">
      <c r="A1859">
        <f>ROW(Source!A665)</f>
        <v>665</v>
      </c>
      <c r="B1859">
        <v>353034846</v>
      </c>
      <c r="C1859">
        <v>353034827</v>
      </c>
      <c r="D1859">
        <v>342717578</v>
      </c>
      <c r="E1859">
        <v>1</v>
      </c>
      <c r="F1859">
        <v>1</v>
      </c>
      <c r="G1859">
        <v>1</v>
      </c>
      <c r="H1859">
        <v>3</v>
      </c>
      <c r="I1859" t="s">
        <v>1429</v>
      </c>
      <c r="J1859" t="s">
        <v>1430</v>
      </c>
      <c r="K1859" t="s">
        <v>1431</v>
      </c>
      <c r="L1859">
        <v>1348</v>
      </c>
      <c r="N1859">
        <v>1009</v>
      </c>
      <c r="O1859" t="s">
        <v>811</v>
      </c>
      <c r="P1859" t="s">
        <v>811</v>
      </c>
      <c r="Q1859">
        <v>1000</v>
      </c>
      <c r="X1859">
        <v>6.2E-4</v>
      </c>
      <c r="Y1859">
        <v>99190.96</v>
      </c>
      <c r="Z1859">
        <v>0</v>
      </c>
      <c r="AA1859">
        <v>0</v>
      </c>
      <c r="AB1859">
        <v>0</v>
      </c>
      <c r="AC1859">
        <v>0</v>
      </c>
      <c r="AD1859">
        <v>1</v>
      </c>
      <c r="AE1859">
        <v>0</v>
      </c>
      <c r="AF1859" t="s">
        <v>16</v>
      </c>
      <c r="AG1859">
        <v>0</v>
      </c>
      <c r="AH1859">
        <v>2</v>
      </c>
      <c r="AI1859">
        <v>353034835</v>
      </c>
      <c r="AJ1859">
        <v>1859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</row>
    <row r="1860" spans="1:44" x14ac:dyDescent="0.25">
      <c r="A1860">
        <f>ROW(Source!A665)</f>
        <v>665</v>
      </c>
      <c r="B1860">
        <v>353034847</v>
      </c>
      <c r="C1860">
        <v>353034827</v>
      </c>
      <c r="D1860">
        <v>342725852</v>
      </c>
      <c r="E1860">
        <v>1</v>
      </c>
      <c r="F1860">
        <v>1</v>
      </c>
      <c r="G1860">
        <v>1</v>
      </c>
      <c r="H1860">
        <v>3</v>
      </c>
      <c r="I1860" t="s">
        <v>1432</v>
      </c>
      <c r="J1860" t="s">
        <v>1433</v>
      </c>
      <c r="K1860" t="s">
        <v>1434</v>
      </c>
      <c r="L1860">
        <v>1346</v>
      </c>
      <c r="N1860">
        <v>1009</v>
      </c>
      <c r="O1860" t="s">
        <v>1244</v>
      </c>
      <c r="P1860" t="s">
        <v>1244</v>
      </c>
      <c r="Q1860">
        <v>1</v>
      </c>
      <c r="X1860">
        <v>0.25</v>
      </c>
      <c r="Y1860">
        <v>931.11</v>
      </c>
      <c r="Z1860">
        <v>0</v>
      </c>
      <c r="AA1860">
        <v>0</v>
      </c>
      <c r="AB1860">
        <v>0</v>
      </c>
      <c r="AC1860">
        <v>0</v>
      </c>
      <c r="AD1860">
        <v>1</v>
      </c>
      <c r="AE1860">
        <v>0</v>
      </c>
      <c r="AF1860" t="s">
        <v>16</v>
      </c>
      <c r="AG1860">
        <v>0</v>
      </c>
      <c r="AH1860">
        <v>2</v>
      </c>
      <c r="AI1860">
        <v>353034836</v>
      </c>
      <c r="AJ1860">
        <v>1860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</row>
    <row r="1861" spans="1:44" x14ac:dyDescent="0.25">
      <c r="A1861">
        <f>ROW(Source!A665)</f>
        <v>665</v>
      </c>
      <c r="B1861">
        <v>353034848</v>
      </c>
      <c r="C1861">
        <v>353034827</v>
      </c>
      <c r="D1861">
        <v>342735787</v>
      </c>
      <c r="E1861">
        <v>1</v>
      </c>
      <c r="F1861">
        <v>1</v>
      </c>
      <c r="G1861">
        <v>1</v>
      </c>
      <c r="H1861">
        <v>3</v>
      </c>
      <c r="I1861" t="s">
        <v>1435</v>
      </c>
      <c r="J1861" t="s">
        <v>1436</v>
      </c>
      <c r="K1861" t="s">
        <v>1437</v>
      </c>
      <c r="L1861">
        <v>1348</v>
      </c>
      <c r="N1861">
        <v>1009</v>
      </c>
      <c r="O1861" t="s">
        <v>811</v>
      </c>
      <c r="P1861" t="s">
        <v>811</v>
      </c>
      <c r="Q1861">
        <v>1000</v>
      </c>
      <c r="X1861">
        <v>7.2000000000000005E-4</v>
      </c>
      <c r="Y1861">
        <v>82698.14</v>
      </c>
      <c r="Z1861">
        <v>0</v>
      </c>
      <c r="AA1861">
        <v>0</v>
      </c>
      <c r="AB1861">
        <v>0</v>
      </c>
      <c r="AC1861">
        <v>0</v>
      </c>
      <c r="AD1861">
        <v>1</v>
      </c>
      <c r="AE1861">
        <v>0</v>
      </c>
      <c r="AF1861" t="s">
        <v>16</v>
      </c>
      <c r="AG1861">
        <v>0</v>
      </c>
      <c r="AH1861">
        <v>2</v>
      </c>
      <c r="AI1861">
        <v>353034837</v>
      </c>
      <c r="AJ1861">
        <v>1861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</row>
    <row r="1862" spans="1:44" x14ac:dyDescent="0.25">
      <c r="A1862">
        <f>ROW(Source!A665)</f>
        <v>665</v>
      </c>
      <c r="B1862">
        <v>353034849</v>
      </c>
      <c r="C1862">
        <v>353034827</v>
      </c>
      <c r="D1862">
        <v>342646017</v>
      </c>
      <c r="E1862">
        <v>113</v>
      </c>
      <c r="F1862">
        <v>1</v>
      </c>
      <c r="G1862">
        <v>1</v>
      </c>
      <c r="H1862">
        <v>3</v>
      </c>
      <c r="I1862" t="s">
        <v>1420</v>
      </c>
      <c r="J1862" t="s">
        <v>3</v>
      </c>
      <c r="K1862" t="s">
        <v>1421</v>
      </c>
      <c r="L1862">
        <v>3277935</v>
      </c>
      <c r="N1862">
        <v>1013</v>
      </c>
      <c r="O1862" t="s">
        <v>1422</v>
      </c>
      <c r="P1862" t="s">
        <v>1422</v>
      </c>
      <c r="Q1862">
        <v>1</v>
      </c>
      <c r="X1862">
        <v>2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 t="s">
        <v>16</v>
      </c>
      <c r="AG1862">
        <v>0</v>
      </c>
      <c r="AH1862">
        <v>2</v>
      </c>
      <c r="AI1862">
        <v>353034838</v>
      </c>
      <c r="AJ1862">
        <v>1862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</row>
    <row r="1863" spans="1:44" x14ac:dyDescent="0.25">
      <c r="A1863">
        <f>ROW(Source!A666)</f>
        <v>666</v>
      </c>
      <c r="B1863">
        <v>353034862</v>
      </c>
      <c r="C1863">
        <v>353034850</v>
      </c>
      <c r="D1863">
        <v>342640216</v>
      </c>
      <c r="E1863">
        <v>113</v>
      </c>
      <c r="F1863">
        <v>1</v>
      </c>
      <c r="G1863">
        <v>1</v>
      </c>
      <c r="H1863">
        <v>1</v>
      </c>
      <c r="I1863" t="s">
        <v>1266</v>
      </c>
      <c r="J1863" t="s">
        <v>3</v>
      </c>
      <c r="K1863" t="s">
        <v>1267</v>
      </c>
      <c r="L1863">
        <v>1191</v>
      </c>
      <c r="N1863">
        <v>1013</v>
      </c>
      <c r="O1863" t="s">
        <v>1221</v>
      </c>
      <c r="P1863" t="s">
        <v>1221</v>
      </c>
      <c r="Q1863">
        <v>1</v>
      </c>
      <c r="X1863">
        <v>14.08</v>
      </c>
      <c r="Y1863">
        <v>0</v>
      </c>
      <c r="Z1863">
        <v>0</v>
      </c>
      <c r="AA1863">
        <v>0</v>
      </c>
      <c r="AB1863">
        <v>584.59</v>
      </c>
      <c r="AC1863">
        <v>0</v>
      </c>
      <c r="AD1863">
        <v>1</v>
      </c>
      <c r="AE1863">
        <v>1</v>
      </c>
      <c r="AF1863" t="s">
        <v>764</v>
      </c>
      <c r="AG1863">
        <v>3.5481600000000002</v>
      </c>
      <c r="AH1863">
        <v>2</v>
      </c>
      <c r="AI1863">
        <v>353034851</v>
      </c>
      <c r="AJ1863">
        <v>1863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</row>
    <row r="1864" spans="1:44" x14ac:dyDescent="0.25">
      <c r="A1864">
        <f>ROW(Source!A666)</f>
        <v>666</v>
      </c>
      <c r="B1864">
        <v>353034863</v>
      </c>
      <c r="C1864">
        <v>353034850</v>
      </c>
      <c r="D1864">
        <v>342640393</v>
      </c>
      <c r="E1864">
        <v>113</v>
      </c>
      <c r="F1864">
        <v>1</v>
      </c>
      <c r="G1864">
        <v>1</v>
      </c>
      <c r="H1864">
        <v>1</v>
      </c>
      <c r="I1864" t="s">
        <v>1222</v>
      </c>
      <c r="J1864" t="s">
        <v>3</v>
      </c>
      <c r="K1864" t="s">
        <v>1223</v>
      </c>
      <c r="L1864">
        <v>1191</v>
      </c>
      <c r="N1864">
        <v>1013</v>
      </c>
      <c r="O1864" t="s">
        <v>1221</v>
      </c>
      <c r="P1864" t="s">
        <v>1221</v>
      </c>
      <c r="Q1864">
        <v>1</v>
      </c>
      <c r="X1864">
        <v>0.4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1</v>
      </c>
      <c r="AE1864">
        <v>2</v>
      </c>
      <c r="AF1864" t="s">
        <v>764</v>
      </c>
      <c r="AG1864">
        <v>0.10079999999999999</v>
      </c>
      <c r="AH1864">
        <v>2</v>
      </c>
      <c r="AI1864">
        <v>353034852</v>
      </c>
      <c r="AJ1864">
        <v>1864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</row>
    <row r="1865" spans="1:44" x14ac:dyDescent="0.25">
      <c r="A1865">
        <f>ROW(Source!A666)</f>
        <v>666</v>
      </c>
      <c r="B1865">
        <v>353034864</v>
      </c>
      <c r="C1865">
        <v>353034850</v>
      </c>
      <c r="D1865">
        <v>342764741</v>
      </c>
      <c r="E1865">
        <v>1</v>
      </c>
      <c r="F1865">
        <v>1</v>
      </c>
      <c r="G1865">
        <v>1</v>
      </c>
      <c r="H1865">
        <v>2</v>
      </c>
      <c r="I1865" t="s">
        <v>1295</v>
      </c>
      <c r="J1865" t="s">
        <v>1296</v>
      </c>
      <c r="K1865" t="s">
        <v>1297</v>
      </c>
      <c r="L1865">
        <v>1368</v>
      </c>
      <c r="N1865">
        <v>1011</v>
      </c>
      <c r="O1865" t="s">
        <v>1227</v>
      </c>
      <c r="P1865" t="s">
        <v>1227</v>
      </c>
      <c r="Q1865">
        <v>1</v>
      </c>
      <c r="X1865">
        <v>0.2</v>
      </c>
      <c r="Y1865">
        <v>0</v>
      </c>
      <c r="Z1865">
        <v>1552.12</v>
      </c>
      <c r="AA1865">
        <v>803.25</v>
      </c>
      <c r="AB1865">
        <v>0</v>
      </c>
      <c r="AC1865">
        <v>0</v>
      </c>
      <c r="AD1865">
        <v>1</v>
      </c>
      <c r="AE1865">
        <v>0</v>
      </c>
      <c r="AF1865" t="s">
        <v>764</v>
      </c>
      <c r="AG1865">
        <v>5.0399999999999993E-2</v>
      </c>
      <c r="AH1865">
        <v>2</v>
      </c>
      <c r="AI1865">
        <v>353034853</v>
      </c>
      <c r="AJ1865">
        <v>1865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</row>
    <row r="1866" spans="1:44" x14ac:dyDescent="0.25">
      <c r="A1866">
        <f>ROW(Source!A666)</f>
        <v>666</v>
      </c>
      <c r="B1866">
        <v>353034865</v>
      </c>
      <c r="C1866">
        <v>353034850</v>
      </c>
      <c r="D1866">
        <v>342764838</v>
      </c>
      <c r="E1866">
        <v>1</v>
      </c>
      <c r="F1866">
        <v>1</v>
      </c>
      <c r="G1866">
        <v>1</v>
      </c>
      <c r="H1866">
        <v>2</v>
      </c>
      <c r="I1866" t="s">
        <v>1423</v>
      </c>
      <c r="J1866" t="s">
        <v>1424</v>
      </c>
      <c r="K1866" t="s">
        <v>1425</v>
      </c>
      <c r="L1866">
        <v>1368</v>
      </c>
      <c r="N1866">
        <v>1011</v>
      </c>
      <c r="O1866" t="s">
        <v>1227</v>
      </c>
      <c r="P1866" t="s">
        <v>1227</v>
      </c>
      <c r="Q1866">
        <v>1</v>
      </c>
      <c r="X1866">
        <v>3.34</v>
      </c>
      <c r="Y1866">
        <v>0</v>
      </c>
      <c r="Z1866">
        <v>2.67</v>
      </c>
      <c r="AA1866">
        <v>0</v>
      </c>
      <c r="AB1866">
        <v>0</v>
      </c>
      <c r="AC1866">
        <v>0</v>
      </c>
      <c r="AD1866">
        <v>1</v>
      </c>
      <c r="AE1866">
        <v>0</v>
      </c>
      <c r="AF1866" t="s">
        <v>764</v>
      </c>
      <c r="AG1866">
        <v>0.84167999999999998</v>
      </c>
      <c r="AH1866">
        <v>2</v>
      </c>
      <c r="AI1866">
        <v>353034854</v>
      </c>
      <c r="AJ1866">
        <v>1866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</row>
    <row r="1867" spans="1:44" x14ac:dyDescent="0.25">
      <c r="A1867">
        <f>ROW(Source!A666)</f>
        <v>666</v>
      </c>
      <c r="B1867">
        <v>353034866</v>
      </c>
      <c r="C1867">
        <v>353034850</v>
      </c>
      <c r="D1867">
        <v>342764881</v>
      </c>
      <c r="E1867">
        <v>1</v>
      </c>
      <c r="F1867">
        <v>1</v>
      </c>
      <c r="G1867">
        <v>1</v>
      </c>
      <c r="H1867">
        <v>2</v>
      </c>
      <c r="I1867" t="s">
        <v>1426</v>
      </c>
      <c r="J1867" t="s">
        <v>1427</v>
      </c>
      <c r="K1867" t="s">
        <v>1428</v>
      </c>
      <c r="L1867">
        <v>1368</v>
      </c>
      <c r="N1867">
        <v>1011</v>
      </c>
      <c r="O1867" t="s">
        <v>1227</v>
      </c>
      <c r="P1867" t="s">
        <v>1227</v>
      </c>
      <c r="Q1867">
        <v>1</v>
      </c>
      <c r="X1867">
        <v>3.34</v>
      </c>
      <c r="Y1867">
        <v>0</v>
      </c>
      <c r="Z1867">
        <v>8.84</v>
      </c>
      <c r="AA1867">
        <v>0</v>
      </c>
      <c r="AB1867">
        <v>0</v>
      </c>
      <c r="AC1867">
        <v>0</v>
      </c>
      <c r="AD1867">
        <v>1</v>
      </c>
      <c r="AE1867">
        <v>0</v>
      </c>
      <c r="AF1867" t="s">
        <v>764</v>
      </c>
      <c r="AG1867">
        <v>0.84167999999999998</v>
      </c>
      <c r="AH1867">
        <v>2</v>
      </c>
      <c r="AI1867">
        <v>353034855</v>
      </c>
      <c r="AJ1867">
        <v>1867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</row>
    <row r="1868" spans="1:44" x14ac:dyDescent="0.25">
      <c r="A1868">
        <f>ROW(Source!A666)</f>
        <v>666</v>
      </c>
      <c r="B1868">
        <v>353034867</v>
      </c>
      <c r="C1868">
        <v>353034850</v>
      </c>
      <c r="D1868">
        <v>342765643</v>
      </c>
      <c r="E1868">
        <v>1</v>
      </c>
      <c r="F1868">
        <v>1</v>
      </c>
      <c r="G1868">
        <v>1</v>
      </c>
      <c r="H1868">
        <v>2</v>
      </c>
      <c r="I1868" t="s">
        <v>1229</v>
      </c>
      <c r="J1868" t="s">
        <v>1230</v>
      </c>
      <c r="K1868" t="s">
        <v>1231</v>
      </c>
      <c r="L1868">
        <v>1368</v>
      </c>
      <c r="N1868">
        <v>1011</v>
      </c>
      <c r="O1868" t="s">
        <v>1227</v>
      </c>
      <c r="P1868" t="s">
        <v>1227</v>
      </c>
      <c r="Q1868">
        <v>1</v>
      </c>
      <c r="X1868">
        <v>0.2</v>
      </c>
      <c r="Y1868">
        <v>0</v>
      </c>
      <c r="Z1868">
        <v>477.92</v>
      </c>
      <c r="AA1868">
        <v>597.98</v>
      </c>
      <c r="AB1868">
        <v>0</v>
      </c>
      <c r="AC1868">
        <v>0</v>
      </c>
      <c r="AD1868">
        <v>1</v>
      </c>
      <c r="AE1868">
        <v>0</v>
      </c>
      <c r="AF1868" t="s">
        <v>764</v>
      </c>
      <c r="AG1868">
        <v>5.0399999999999993E-2</v>
      </c>
      <c r="AH1868">
        <v>2</v>
      </c>
      <c r="AI1868">
        <v>353034856</v>
      </c>
      <c r="AJ1868">
        <v>1868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</row>
    <row r="1869" spans="1:44" x14ac:dyDescent="0.25">
      <c r="A1869">
        <f>ROW(Source!A666)</f>
        <v>666</v>
      </c>
      <c r="B1869">
        <v>353034868</v>
      </c>
      <c r="C1869">
        <v>353034850</v>
      </c>
      <c r="D1869">
        <v>342715905</v>
      </c>
      <c r="E1869">
        <v>1</v>
      </c>
      <c r="F1869">
        <v>1</v>
      </c>
      <c r="G1869">
        <v>1</v>
      </c>
      <c r="H1869">
        <v>3</v>
      </c>
      <c r="I1869" t="s">
        <v>1417</v>
      </c>
      <c r="J1869" t="s">
        <v>1418</v>
      </c>
      <c r="K1869" t="s">
        <v>1419</v>
      </c>
      <c r="L1869">
        <v>1302</v>
      </c>
      <c r="N1869">
        <v>1003</v>
      </c>
      <c r="O1869" t="s">
        <v>849</v>
      </c>
      <c r="P1869" t="s">
        <v>849</v>
      </c>
      <c r="Q1869">
        <v>10</v>
      </c>
      <c r="X1869">
        <v>0.245</v>
      </c>
      <c r="Y1869">
        <v>37.71</v>
      </c>
      <c r="Z1869">
        <v>0</v>
      </c>
      <c r="AA1869">
        <v>0</v>
      </c>
      <c r="AB1869">
        <v>0</v>
      </c>
      <c r="AC1869">
        <v>0</v>
      </c>
      <c r="AD1869">
        <v>1</v>
      </c>
      <c r="AE1869">
        <v>0</v>
      </c>
      <c r="AF1869" t="s">
        <v>16</v>
      </c>
      <c r="AG1869">
        <v>0</v>
      </c>
      <c r="AH1869">
        <v>2</v>
      </c>
      <c r="AI1869">
        <v>353034857</v>
      </c>
      <c r="AJ1869">
        <v>1869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</row>
    <row r="1870" spans="1:44" x14ac:dyDescent="0.25">
      <c r="A1870">
        <f>ROW(Source!A666)</f>
        <v>666</v>
      </c>
      <c r="B1870">
        <v>353034869</v>
      </c>
      <c r="C1870">
        <v>353034850</v>
      </c>
      <c r="D1870">
        <v>342717578</v>
      </c>
      <c r="E1870">
        <v>1</v>
      </c>
      <c r="F1870">
        <v>1</v>
      </c>
      <c r="G1870">
        <v>1</v>
      </c>
      <c r="H1870">
        <v>3</v>
      </c>
      <c r="I1870" t="s">
        <v>1429</v>
      </c>
      <c r="J1870" t="s">
        <v>1430</v>
      </c>
      <c r="K1870" t="s">
        <v>1431</v>
      </c>
      <c r="L1870">
        <v>1348</v>
      </c>
      <c r="N1870">
        <v>1009</v>
      </c>
      <c r="O1870" t="s">
        <v>811</v>
      </c>
      <c r="P1870" t="s">
        <v>811</v>
      </c>
      <c r="Q1870">
        <v>1000</v>
      </c>
      <c r="X1870">
        <v>6.2E-4</v>
      </c>
      <c r="Y1870">
        <v>99190.96</v>
      </c>
      <c r="Z1870">
        <v>0</v>
      </c>
      <c r="AA1870">
        <v>0</v>
      </c>
      <c r="AB1870">
        <v>0</v>
      </c>
      <c r="AC1870">
        <v>0</v>
      </c>
      <c r="AD1870">
        <v>1</v>
      </c>
      <c r="AE1870">
        <v>0</v>
      </c>
      <c r="AF1870" t="s">
        <v>16</v>
      </c>
      <c r="AG1870">
        <v>0</v>
      </c>
      <c r="AH1870">
        <v>2</v>
      </c>
      <c r="AI1870">
        <v>353034858</v>
      </c>
      <c r="AJ1870">
        <v>1870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</row>
    <row r="1871" spans="1:44" x14ac:dyDescent="0.25">
      <c r="A1871">
        <f>ROW(Source!A666)</f>
        <v>666</v>
      </c>
      <c r="B1871">
        <v>353034870</v>
      </c>
      <c r="C1871">
        <v>353034850</v>
      </c>
      <c r="D1871">
        <v>342725852</v>
      </c>
      <c r="E1871">
        <v>1</v>
      </c>
      <c r="F1871">
        <v>1</v>
      </c>
      <c r="G1871">
        <v>1</v>
      </c>
      <c r="H1871">
        <v>3</v>
      </c>
      <c r="I1871" t="s">
        <v>1432</v>
      </c>
      <c r="J1871" t="s">
        <v>1433</v>
      </c>
      <c r="K1871" t="s">
        <v>1434</v>
      </c>
      <c r="L1871">
        <v>1346</v>
      </c>
      <c r="N1871">
        <v>1009</v>
      </c>
      <c r="O1871" t="s">
        <v>1244</v>
      </c>
      <c r="P1871" t="s">
        <v>1244</v>
      </c>
      <c r="Q1871">
        <v>1</v>
      </c>
      <c r="X1871">
        <v>0.25</v>
      </c>
      <c r="Y1871">
        <v>931.11</v>
      </c>
      <c r="Z1871">
        <v>0</v>
      </c>
      <c r="AA1871">
        <v>0</v>
      </c>
      <c r="AB1871">
        <v>0</v>
      </c>
      <c r="AC1871">
        <v>0</v>
      </c>
      <c r="AD1871">
        <v>1</v>
      </c>
      <c r="AE1871">
        <v>0</v>
      </c>
      <c r="AF1871" t="s">
        <v>16</v>
      </c>
      <c r="AG1871">
        <v>0</v>
      </c>
      <c r="AH1871">
        <v>2</v>
      </c>
      <c r="AI1871">
        <v>353034859</v>
      </c>
      <c r="AJ1871">
        <v>1871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</row>
    <row r="1872" spans="1:44" x14ac:dyDescent="0.25">
      <c r="A1872">
        <f>ROW(Source!A666)</f>
        <v>666</v>
      </c>
      <c r="B1872">
        <v>353034871</v>
      </c>
      <c r="C1872">
        <v>353034850</v>
      </c>
      <c r="D1872">
        <v>342735787</v>
      </c>
      <c r="E1872">
        <v>1</v>
      </c>
      <c r="F1872">
        <v>1</v>
      </c>
      <c r="G1872">
        <v>1</v>
      </c>
      <c r="H1872">
        <v>3</v>
      </c>
      <c r="I1872" t="s">
        <v>1435</v>
      </c>
      <c r="J1872" t="s">
        <v>1436</v>
      </c>
      <c r="K1872" t="s">
        <v>1437</v>
      </c>
      <c r="L1872">
        <v>1348</v>
      </c>
      <c r="N1872">
        <v>1009</v>
      </c>
      <c r="O1872" t="s">
        <v>811</v>
      </c>
      <c r="P1872" t="s">
        <v>811</v>
      </c>
      <c r="Q1872">
        <v>1000</v>
      </c>
      <c r="X1872">
        <v>7.2000000000000005E-4</v>
      </c>
      <c r="Y1872">
        <v>82698.14</v>
      </c>
      <c r="Z1872">
        <v>0</v>
      </c>
      <c r="AA1872">
        <v>0</v>
      </c>
      <c r="AB1872">
        <v>0</v>
      </c>
      <c r="AC1872">
        <v>0</v>
      </c>
      <c r="AD1872">
        <v>1</v>
      </c>
      <c r="AE1872">
        <v>0</v>
      </c>
      <c r="AF1872" t="s">
        <v>16</v>
      </c>
      <c r="AG1872">
        <v>0</v>
      </c>
      <c r="AH1872">
        <v>2</v>
      </c>
      <c r="AI1872">
        <v>353034860</v>
      </c>
      <c r="AJ1872">
        <v>1872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</row>
    <row r="1873" spans="1:44" x14ac:dyDescent="0.25">
      <c r="A1873">
        <f>ROW(Source!A666)</f>
        <v>666</v>
      </c>
      <c r="B1873">
        <v>353034872</v>
      </c>
      <c r="C1873">
        <v>353034850</v>
      </c>
      <c r="D1873">
        <v>342646017</v>
      </c>
      <c r="E1873">
        <v>113</v>
      </c>
      <c r="F1873">
        <v>1</v>
      </c>
      <c r="G1873">
        <v>1</v>
      </c>
      <c r="H1873">
        <v>3</v>
      </c>
      <c r="I1873" t="s">
        <v>1420</v>
      </c>
      <c r="J1873" t="s">
        <v>3</v>
      </c>
      <c r="K1873" t="s">
        <v>1421</v>
      </c>
      <c r="L1873">
        <v>3277935</v>
      </c>
      <c r="N1873">
        <v>1013</v>
      </c>
      <c r="O1873" t="s">
        <v>1422</v>
      </c>
      <c r="P1873" t="s">
        <v>1422</v>
      </c>
      <c r="Q1873">
        <v>1</v>
      </c>
      <c r="X1873">
        <v>2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 t="s">
        <v>16</v>
      </c>
      <c r="AG1873">
        <v>0</v>
      </c>
      <c r="AH1873">
        <v>2</v>
      </c>
      <c r="AI1873">
        <v>353034861</v>
      </c>
      <c r="AJ1873">
        <v>1873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</row>
    <row r="1874" spans="1:44" x14ac:dyDescent="0.25">
      <c r="A1874">
        <f>ROW(Source!A667)</f>
        <v>667</v>
      </c>
      <c r="B1874">
        <v>353034885</v>
      </c>
      <c r="C1874">
        <v>353034873</v>
      </c>
      <c r="D1874">
        <v>342640216</v>
      </c>
      <c r="E1874">
        <v>113</v>
      </c>
      <c r="F1874">
        <v>1</v>
      </c>
      <c r="G1874">
        <v>1</v>
      </c>
      <c r="H1874">
        <v>1</v>
      </c>
      <c r="I1874" t="s">
        <v>1266</v>
      </c>
      <c r="J1874" t="s">
        <v>3</v>
      </c>
      <c r="K1874" t="s">
        <v>1267</v>
      </c>
      <c r="L1874">
        <v>1191</v>
      </c>
      <c r="N1874">
        <v>1013</v>
      </c>
      <c r="O1874" t="s">
        <v>1221</v>
      </c>
      <c r="P1874" t="s">
        <v>1221</v>
      </c>
      <c r="Q1874">
        <v>1</v>
      </c>
      <c r="X1874">
        <v>17.28</v>
      </c>
      <c r="Y1874">
        <v>0</v>
      </c>
      <c r="Z1874">
        <v>0</v>
      </c>
      <c r="AA1874">
        <v>0</v>
      </c>
      <c r="AB1874">
        <v>584.59</v>
      </c>
      <c r="AC1874">
        <v>0</v>
      </c>
      <c r="AD1874">
        <v>1</v>
      </c>
      <c r="AE1874">
        <v>1</v>
      </c>
      <c r="AF1874" t="s">
        <v>764</v>
      </c>
      <c r="AG1874">
        <v>4.3545600000000002</v>
      </c>
      <c r="AH1874">
        <v>2</v>
      </c>
      <c r="AI1874">
        <v>353034874</v>
      </c>
      <c r="AJ1874">
        <v>1874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</row>
    <row r="1875" spans="1:44" x14ac:dyDescent="0.25">
      <c r="A1875">
        <f>ROW(Source!A667)</f>
        <v>667</v>
      </c>
      <c r="B1875">
        <v>353034886</v>
      </c>
      <c r="C1875">
        <v>353034873</v>
      </c>
      <c r="D1875">
        <v>342640393</v>
      </c>
      <c r="E1875">
        <v>113</v>
      </c>
      <c r="F1875">
        <v>1</v>
      </c>
      <c r="G1875">
        <v>1</v>
      </c>
      <c r="H1875">
        <v>1</v>
      </c>
      <c r="I1875" t="s">
        <v>1222</v>
      </c>
      <c r="J1875" t="s">
        <v>3</v>
      </c>
      <c r="K1875" t="s">
        <v>1223</v>
      </c>
      <c r="L1875">
        <v>1191</v>
      </c>
      <c r="N1875">
        <v>1013</v>
      </c>
      <c r="O1875" t="s">
        <v>1221</v>
      </c>
      <c r="P1875" t="s">
        <v>1221</v>
      </c>
      <c r="Q1875">
        <v>1</v>
      </c>
      <c r="X1875">
        <v>0.4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1</v>
      </c>
      <c r="AE1875">
        <v>2</v>
      </c>
      <c r="AF1875" t="s">
        <v>764</v>
      </c>
      <c r="AG1875">
        <v>0.10079999999999999</v>
      </c>
      <c r="AH1875">
        <v>2</v>
      </c>
      <c r="AI1875">
        <v>353034875</v>
      </c>
      <c r="AJ1875">
        <v>1875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</row>
    <row r="1876" spans="1:44" x14ac:dyDescent="0.25">
      <c r="A1876">
        <f>ROW(Source!A667)</f>
        <v>667</v>
      </c>
      <c r="B1876">
        <v>353034887</v>
      </c>
      <c r="C1876">
        <v>353034873</v>
      </c>
      <c r="D1876">
        <v>342764741</v>
      </c>
      <c r="E1876">
        <v>1</v>
      </c>
      <c r="F1876">
        <v>1</v>
      </c>
      <c r="G1876">
        <v>1</v>
      </c>
      <c r="H1876">
        <v>2</v>
      </c>
      <c r="I1876" t="s">
        <v>1295</v>
      </c>
      <c r="J1876" t="s">
        <v>1296</v>
      </c>
      <c r="K1876" t="s">
        <v>1297</v>
      </c>
      <c r="L1876">
        <v>1368</v>
      </c>
      <c r="N1876">
        <v>1011</v>
      </c>
      <c r="O1876" t="s">
        <v>1227</v>
      </c>
      <c r="P1876" t="s">
        <v>1227</v>
      </c>
      <c r="Q1876">
        <v>1</v>
      </c>
      <c r="X1876">
        <v>0.2</v>
      </c>
      <c r="Y1876">
        <v>0</v>
      </c>
      <c r="Z1876">
        <v>1552.12</v>
      </c>
      <c r="AA1876">
        <v>803.25</v>
      </c>
      <c r="AB1876">
        <v>0</v>
      </c>
      <c r="AC1876">
        <v>0</v>
      </c>
      <c r="AD1876">
        <v>1</v>
      </c>
      <c r="AE1876">
        <v>0</v>
      </c>
      <c r="AF1876" t="s">
        <v>764</v>
      </c>
      <c r="AG1876">
        <v>5.0399999999999993E-2</v>
      </c>
      <c r="AH1876">
        <v>2</v>
      </c>
      <c r="AI1876">
        <v>353034876</v>
      </c>
      <c r="AJ1876">
        <v>1876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</row>
    <row r="1877" spans="1:44" x14ac:dyDescent="0.25">
      <c r="A1877">
        <f>ROW(Source!A667)</f>
        <v>667</v>
      </c>
      <c r="B1877">
        <v>353034888</v>
      </c>
      <c r="C1877">
        <v>353034873</v>
      </c>
      <c r="D1877">
        <v>342764838</v>
      </c>
      <c r="E1877">
        <v>1</v>
      </c>
      <c r="F1877">
        <v>1</v>
      </c>
      <c r="G1877">
        <v>1</v>
      </c>
      <c r="H1877">
        <v>2</v>
      </c>
      <c r="I1877" t="s">
        <v>1423</v>
      </c>
      <c r="J1877" t="s">
        <v>1424</v>
      </c>
      <c r="K1877" t="s">
        <v>1425</v>
      </c>
      <c r="L1877">
        <v>1368</v>
      </c>
      <c r="N1877">
        <v>1011</v>
      </c>
      <c r="O1877" t="s">
        <v>1227</v>
      </c>
      <c r="P1877" t="s">
        <v>1227</v>
      </c>
      <c r="Q1877">
        <v>1</v>
      </c>
      <c r="X1877">
        <v>4.0599999999999996</v>
      </c>
      <c r="Y1877">
        <v>0</v>
      </c>
      <c r="Z1877">
        <v>2.67</v>
      </c>
      <c r="AA1877">
        <v>0</v>
      </c>
      <c r="AB1877">
        <v>0</v>
      </c>
      <c r="AC1877">
        <v>0</v>
      </c>
      <c r="AD1877">
        <v>1</v>
      </c>
      <c r="AE1877">
        <v>0</v>
      </c>
      <c r="AF1877" t="s">
        <v>764</v>
      </c>
      <c r="AG1877">
        <v>1.0231199999999998</v>
      </c>
      <c r="AH1877">
        <v>2</v>
      </c>
      <c r="AI1877">
        <v>353034877</v>
      </c>
      <c r="AJ1877">
        <v>1877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</row>
    <row r="1878" spans="1:44" x14ac:dyDescent="0.25">
      <c r="A1878">
        <f>ROW(Source!A667)</f>
        <v>667</v>
      </c>
      <c r="B1878">
        <v>353034889</v>
      </c>
      <c r="C1878">
        <v>353034873</v>
      </c>
      <c r="D1878">
        <v>342764881</v>
      </c>
      <c r="E1878">
        <v>1</v>
      </c>
      <c r="F1878">
        <v>1</v>
      </c>
      <c r="G1878">
        <v>1</v>
      </c>
      <c r="H1878">
        <v>2</v>
      </c>
      <c r="I1878" t="s">
        <v>1426</v>
      </c>
      <c r="J1878" t="s">
        <v>1427</v>
      </c>
      <c r="K1878" t="s">
        <v>1428</v>
      </c>
      <c r="L1878">
        <v>1368</v>
      </c>
      <c r="N1878">
        <v>1011</v>
      </c>
      <c r="O1878" t="s">
        <v>1227</v>
      </c>
      <c r="P1878" t="s">
        <v>1227</v>
      </c>
      <c r="Q1878">
        <v>1</v>
      </c>
      <c r="X1878">
        <v>4.0599999999999996</v>
      </c>
      <c r="Y1878">
        <v>0</v>
      </c>
      <c r="Z1878">
        <v>8.84</v>
      </c>
      <c r="AA1878">
        <v>0</v>
      </c>
      <c r="AB1878">
        <v>0</v>
      </c>
      <c r="AC1878">
        <v>0</v>
      </c>
      <c r="AD1878">
        <v>1</v>
      </c>
      <c r="AE1878">
        <v>0</v>
      </c>
      <c r="AF1878" t="s">
        <v>764</v>
      </c>
      <c r="AG1878">
        <v>1.0231199999999998</v>
      </c>
      <c r="AH1878">
        <v>2</v>
      </c>
      <c r="AI1878">
        <v>353034878</v>
      </c>
      <c r="AJ1878">
        <v>1878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</row>
    <row r="1879" spans="1:44" x14ac:dyDescent="0.25">
      <c r="A1879">
        <f>ROW(Source!A667)</f>
        <v>667</v>
      </c>
      <c r="B1879">
        <v>353034890</v>
      </c>
      <c r="C1879">
        <v>353034873</v>
      </c>
      <c r="D1879">
        <v>342765643</v>
      </c>
      <c r="E1879">
        <v>1</v>
      </c>
      <c r="F1879">
        <v>1</v>
      </c>
      <c r="G1879">
        <v>1</v>
      </c>
      <c r="H1879">
        <v>2</v>
      </c>
      <c r="I1879" t="s">
        <v>1229</v>
      </c>
      <c r="J1879" t="s">
        <v>1230</v>
      </c>
      <c r="K1879" t="s">
        <v>1231</v>
      </c>
      <c r="L1879">
        <v>1368</v>
      </c>
      <c r="N1879">
        <v>1011</v>
      </c>
      <c r="O1879" t="s">
        <v>1227</v>
      </c>
      <c r="P1879" t="s">
        <v>1227</v>
      </c>
      <c r="Q1879">
        <v>1</v>
      </c>
      <c r="X1879">
        <v>0.2</v>
      </c>
      <c r="Y1879">
        <v>0</v>
      </c>
      <c r="Z1879">
        <v>477.92</v>
      </c>
      <c r="AA1879">
        <v>597.98</v>
      </c>
      <c r="AB1879">
        <v>0</v>
      </c>
      <c r="AC1879">
        <v>0</v>
      </c>
      <c r="AD1879">
        <v>1</v>
      </c>
      <c r="AE1879">
        <v>0</v>
      </c>
      <c r="AF1879" t="s">
        <v>764</v>
      </c>
      <c r="AG1879">
        <v>5.0399999999999993E-2</v>
      </c>
      <c r="AH1879">
        <v>2</v>
      </c>
      <c r="AI1879">
        <v>353034879</v>
      </c>
      <c r="AJ1879">
        <v>1879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</row>
    <row r="1880" spans="1:44" x14ac:dyDescent="0.25">
      <c r="A1880">
        <f>ROW(Source!A667)</f>
        <v>667</v>
      </c>
      <c r="B1880">
        <v>353034891</v>
      </c>
      <c r="C1880">
        <v>353034873</v>
      </c>
      <c r="D1880">
        <v>342715905</v>
      </c>
      <c r="E1880">
        <v>1</v>
      </c>
      <c r="F1880">
        <v>1</v>
      </c>
      <c r="G1880">
        <v>1</v>
      </c>
      <c r="H1880">
        <v>3</v>
      </c>
      <c r="I1880" t="s">
        <v>1417</v>
      </c>
      <c r="J1880" t="s">
        <v>1418</v>
      </c>
      <c r="K1880" t="s">
        <v>1419</v>
      </c>
      <c r="L1880">
        <v>1302</v>
      </c>
      <c r="N1880">
        <v>1003</v>
      </c>
      <c r="O1880" t="s">
        <v>849</v>
      </c>
      <c r="P1880" t="s">
        <v>849</v>
      </c>
      <c r="Q1880">
        <v>10</v>
      </c>
      <c r="X1880">
        <v>0.245</v>
      </c>
      <c r="Y1880">
        <v>37.71</v>
      </c>
      <c r="Z1880">
        <v>0</v>
      </c>
      <c r="AA1880">
        <v>0</v>
      </c>
      <c r="AB1880">
        <v>0</v>
      </c>
      <c r="AC1880">
        <v>0</v>
      </c>
      <c r="AD1880">
        <v>1</v>
      </c>
      <c r="AE1880">
        <v>0</v>
      </c>
      <c r="AF1880" t="s">
        <v>16</v>
      </c>
      <c r="AG1880">
        <v>0</v>
      </c>
      <c r="AH1880">
        <v>2</v>
      </c>
      <c r="AI1880">
        <v>353034880</v>
      </c>
      <c r="AJ1880">
        <v>1880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</row>
    <row r="1881" spans="1:44" x14ac:dyDescent="0.25">
      <c r="A1881">
        <f>ROW(Source!A667)</f>
        <v>667</v>
      </c>
      <c r="B1881">
        <v>353034892</v>
      </c>
      <c r="C1881">
        <v>353034873</v>
      </c>
      <c r="D1881">
        <v>342717578</v>
      </c>
      <c r="E1881">
        <v>1</v>
      </c>
      <c r="F1881">
        <v>1</v>
      </c>
      <c r="G1881">
        <v>1</v>
      </c>
      <c r="H1881">
        <v>3</v>
      </c>
      <c r="I1881" t="s">
        <v>1429</v>
      </c>
      <c r="J1881" t="s">
        <v>1430</v>
      </c>
      <c r="K1881" t="s">
        <v>1431</v>
      </c>
      <c r="L1881">
        <v>1348</v>
      </c>
      <c r="N1881">
        <v>1009</v>
      </c>
      <c r="O1881" t="s">
        <v>811</v>
      </c>
      <c r="P1881" t="s">
        <v>811</v>
      </c>
      <c r="Q1881">
        <v>1000</v>
      </c>
      <c r="X1881">
        <v>6.2E-4</v>
      </c>
      <c r="Y1881">
        <v>99190.96</v>
      </c>
      <c r="Z1881">
        <v>0</v>
      </c>
      <c r="AA1881">
        <v>0</v>
      </c>
      <c r="AB1881">
        <v>0</v>
      </c>
      <c r="AC1881">
        <v>0</v>
      </c>
      <c r="AD1881">
        <v>1</v>
      </c>
      <c r="AE1881">
        <v>0</v>
      </c>
      <c r="AF1881" t="s">
        <v>16</v>
      </c>
      <c r="AG1881">
        <v>0</v>
      </c>
      <c r="AH1881">
        <v>2</v>
      </c>
      <c r="AI1881">
        <v>353034881</v>
      </c>
      <c r="AJ1881">
        <v>1881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</row>
    <row r="1882" spans="1:44" x14ac:dyDescent="0.25">
      <c r="A1882">
        <f>ROW(Source!A667)</f>
        <v>667</v>
      </c>
      <c r="B1882">
        <v>353034893</v>
      </c>
      <c r="C1882">
        <v>353034873</v>
      </c>
      <c r="D1882">
        <v>342725852</v>
      </c>
      <c r="E1882">
        <v>1</v>
      </c>
      <c r="F1882">
        <v>1</v>
      </c>
      <c r="G1882">
        <v>1</v>
      </c>
      <c r="H1882">
        <v>3</v>
      </c>
      <c r="I1882" t="s">
        <v>1432</v>
      </c>
      <c r="J1882" t="s">
        <v>1433</v>
      </c>
      <c r="K1882" t="s">
        <v>1434</v>
      </c>
      <c r="L1882">
        <v>1346</v>
      </c>
      <c r="N1882">
        <v>1009</v>
      </c>
      <c r="O1882" t="s">
        <v>1244</v>
      </c>
      <c r="P1882" t="s">
        <v>1244</v>
      </c>
      <c r="Q1882">
        <v>1</v>
      </c>
      <c r="X1882">
        <v>0.25</v>
      </c>
      <c r="Y1882">
        <v>931.11</v>
      </c>
      <c r="Z1882">
        <v>0</v>
      </c>
      <c r="AA1882">
        <v>0</v>
      </c>
      <c r="AB1882">
        <v>0</v>
      </c>
      <c r="AC1882">
        <v>0</v>
      </c>
      <c r="AD1882">
        <v>1</v>
      </c>
      <c r="AE1882">
        <v>0</v>
      </c>
      <c r="AF1882" t="s">
        <v>16</v>
      </c>
      <c r="AG1882">
        <v>0</v>
      </c>
      <c r="AH1882">
        <v>2</v>
      </c>
      <c r="AI1882">
        <v>353034882</v>
      </c>
      <c r="AJ1882">
        <v>1882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</row>
    <row r="1883" spans="1:44" x14ac:dyDescent="0.25">
      <c r="A1883">
        <f>ROW(Source!A667)</f>
        <v>667</v>
      </c>
      <c r="B1883">
        <v>353034894</v>
      </c>
      <c r="C1883">
        <v>353034873</v>
      </c>
      <c r="D1883">
        <v>342735787</v>
      </c>
      <c r="E1883">
        <v>1</v>
      </c>
      <c r="F1883">
        <v>1</v>
      </c>
      <c r="G1883">
        <v>1</v>
      </c>
      <c r="H1883">
        <v>3</v>
      </c>
      <c r="I1883" t="s">
        <v>1435</v>
      </c>
      <c r="J1883" t="s">
        <v>1436</v>
      </c>
      <c r="K1883" t="s">
        <v>1437</v>
      </c>
      <c r="L1883">
        <v>1348</v>
      </c>
      <c r="N1883">
        <v>1009</v>
      </c>
      <c r="O1883" t="s">
        <v>811</v>
      </c>
      <c r="P1883" t="s">
        <v>811</v>
      </c>
      <c r="Q1883">
        <v>1000</v>
      </c>
      <c r="X1883">
        <v>7.2000000000000005E-4</v>
      </c>
      <c r="Y1883">
        <v>82698.14</v>
      </c>
      <c r="Z1883">
        <v>0</v>
      </c>
      <c r="AA1883">
        <v>0</v>
      </c>
      <c r="AB1883">
        <v>0</v>
      </c>
      <c r="AC1883">
        <v>0</v>
      </c>
      <c r="AD1883">
        <v>1</v>
      </c>
      <c r="AE1883">
        <v>0</v>
      </c>
      <c r="AF1883" t="s">
        <v>16</v>
      </c>
      <c r="AG1883">
        <v>0</v>
      </c>
      <c r="AH1883">
        <v>2</v>
      </c>
      <c r="AI1883">
        <v>353034883</v>
      </c>
      <c r="AJ1883">
        <v>1883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</row>
    <row r="1884" spans="1:44" x14ac:dyDescent="0.25">
      <c r="A1884">
        <f>ROW(Source!A667)</f>
        <v>667</v>
      </c>
      <c r="B1884">
        <v>353034895</v>
      </c>
      <c r="C1884">
        <v>353034873</v>
      </c>
      <c r="D1884">
        <v>342646017</v>
      </c>
      <c r="E1884">
        <v>113</v>
      </c>
      <c r="F1884">
        <v>1</v>
      </c>
      <c r="G1884">
        <v>1</v>
      </c>
      <c r="H1884">
        <v>3</v>
      </c>
      <c r="I1884" t="s">
        <v>1420</v>
      </c>
      <c r="J1884" t="s">
        <v>3</v>
      </c>
      <c r="K1884" t="s">
        <v>1421</v>
      </c>
      <c r="L1884">
        <v>3277935</v>
      </c>
      <c r="N1884">
        <v>1013</v>
      </c>
      <c r="O1884" t="s">
        <v>1422</v>
      </c>
      <c r="P1884" t="s">
        <v>1422</v>
      </c>
      <c r="Q1884">
        <v>1</v>
      </c>
      <c r="X1884">
        <v>2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 t="s">
        <v>16</v>
      </c>
      <c r="AG1884">
        <v>0</v>
      </c>
      <c r="AH1884">
        <v>2</v>
      </c>
      <c r="AI1884">
        <v>353034884</v>
      </c>
      <c r="AJ1884">
        <v>1884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</row>
    <row r="1885" spans="1:44" x14ac:dyDescent="0.25">
      <c r="A1885">
        <f>ROW(Source!A668)</f>
        <v>668</v>
      </c>
      <c r="B1885">
        <v>353034908</v>
      </c>
      <c r="C1885">
        <v>353034896</v>
      </c>
      <c r="D1885">
        <v>342640216</v>
      </c>
      <c r="E1885">
        <v>113</v>
      </c>
      <c r="F1885">
        <v>1</v>
      </c>
      <c r="G1885">
        <v>1</v>
      </c>
      <c r="H1885">
        <v>1</v>
      </c>
      <c r="I1885" t="s">
        <v>1266</v>
      </c>
      <c r="J1885" t="s">
        <v>3</v>
      </c>
      <c r="K1885" t="s">
        <v>1267</v>
      </c>
      <c r="L1885">
        <v>1191</v>
      </c>
      <c r="N1885">
        <v>1013</v>
      </c>
      <c r="O1885" t="s">
        <v>1221</v>
      </c>
      <c r="P1885" t="s">
        <v>1221</v>
      </c>
      <c r="Q1885">
        <v>1</v>
      </c>
      <c r="X1885">
        <v>20.8</v>
      </c>
      <c r="Y1885">
        <v>0</v>
      </c>
      <c r="Z1885">
        <v>0</v>
      </c>
      <c r="AA1885">
        <v>0</v>
      </c>
      <c r="AB1885">
        <v>584.59</v>
      </c>
      <c r="AC1885">
        <v>0</v>
      </c>
      <c r="AD1885">
        <v>1</v>
      </c>
      <c r="AE1885">
        <v>1</v>
      </c>
      <c r="AF1885" t="s">
        <v>764</v>
      </c>
      <c r="AG1885">
        <v>5.2416</v>
      </c>
      <c r="AH1885">
        <v>2</v>
      </c>
      <c r="AI1885">
        <v>353034897</v>
      </c>
      <c r="AJ1885">
        <v>1885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</row>
    <row r="1886" spans="1:44" x14ac:dyDescent="0.25">
      <c r="A1886">
        <f>ROW(Source!A668)</f>
        <v>668</v>
      </c>
      <c r="B1886">
        <v>353034909</v>
      </c>
      <c r="C1886">
        <v>353034896</v>
      </c>
      <c r="D1886">
        <v>342640393</v>
      </c>
      <c r="E1886">
        <v>113</v>
      </c>
      <c r="F1886">
        <v>1</v>
      </c>
      <c r="G1886">
        <v>1</v>
      </c>
      <c r="H1886">
        <v>1</v>
      </c>
      <c r="I1886" t="s">
        <v>1222</v>
      </c>
      <c r="J1886" t="s">
        <v>3</v>
      </c>
      <c r="K1886" t="s">
        <v>1223</v>
      </c>
      <c r="L1886">
        <v>1191</v>
      </c>
      <c r="N1886">
        <v>1013</v>
      </c>
      <c r="O1886" t="s">
        <v>1221</v>
      </c>
      <c r="P1886" t="s">
        <v>1221</v>
      </c>
      <c r="Q1886">
        <v>1</v>
      </c>
      <c r="X1886">
        <v>0.4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1</v>
      </c>
      <c r="AE1886">
        <v>2</v>
      </c>
      <c r="AF1886" t="s">
        <v>764</v>
      </c>
      <c r="AG1886">
        <v>0.10079999999999999</v>
      </c>
      <c r="AH1886">
        <v>2</v>
      </c>
      <c r="AI1886">
        <v>353034898</v>
      </c>
      <c r="AJ1886">
        <v>1886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</row>
    <row r="1887" spans="1:44" x14ac:dyDescent="0.25">
      <c r="A1887">
        <f>ROW(Source!A668)</f>
        <v>668</v>
      </c>
      <c r="B1887">
        <v>353034910</v>
      </c>
      <c r="C1887">
        <v>353034896</v>
      </c>
      <c r="D1887">
        <v>342764741</v>
      </c>
      <c r="E1887">
        <v>1</v>
      </c>
      <c r="F1887">
        <v>1</v>
      </c>
      <c r="G1887">
        <v>1</v>
      </c>
      <c r="H1887">
        <v>2</v>
      </c>
      <c r="I1887" t="s">
        <v>1295</v>
      </c>
      <c r="J1887" t="s">
        <v>1296</v>
      </c>
      <c r="K1887" t="s">
        <v>1297</v>
      </c>
      <c r="L1887">
        <v>1368</v>
      </c>
      <c r="N1887">
        <v>1011</v>
      </c>
      <c r="O1887" t="s">
        <v>1227</v>
      </c>
      <c r="P1887" t="s">
        <v>1227</v>
      </c>
      <c r="Q1887">
        <v>1</v>
      </c>
      <c r="X1887">
        <v>0.2</v>
      </c>
      <c r="Y1887">
        <v>0</v>
      </c>
      <c r="Z1887">
        <v>1552.12</v>
      </c>
      <c r="AA1887">
        <v>803.25</v>
      </c>
      <c r="AB1887">
        <v>0</v>
      </c>
      <c r="AC1887">
        <v>0</v>
      </c>
      <c r="AD1887">
        <v>1</v>
      </c>
      <c r="AE1887">
        <v>0</v>
      </c>
      <c r="AF1887" t="s">
        <v>764</v>
      </c>
      <c r="AG1887">
        <v>5.0399999999999993E-2</v>
      </c>
      <c r="AH1887">
        <v>2</v>
      </c>
      <c r="AI1887">
        <v>353034899</v>
      </c>
      <c r="AJ1887">
        <v>1887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</row>
    <row r="1888" spans="1:44" x14ac:dyDescent="0.25">
      <c r="A1888">
        <f>ROW(Source!A668)</f>
        <v>668</v>
      </c>
      <c r="B1888">
        <v>353034911</v>
      </c>
      <c r="C1888">
        <v>353034896</v>
      </c>
      <c r="D1888">
        <v>342764838</v>
      </c>
      <c r="E1888">
        <v>1</v>
      </c>
      <c r="F1888">
        <v>1</v>
      </c>
      <c r="G1888">
        <v>1</v>
      </c>
      <c r="H1888">
        <v>2</v>
      </c>
      <c r="I1888" t="s">
        <v>1423</v>
      </c>
      <c r="J1888" t="s">
        <v>1424</v>
      </c>
      <c r="K1888" t="s">
        <v>1425</v>
      </c>
      <c r="L1888">
        <v>1368</v>
      </c>
      <c r="N1888">
        <v>1011</v>
      </c>
      <c r="O1888" t="s">
        <v>1227</v>
      </c>
      <c r="P1888" t="s">
        <v>1227</v>
      </c>
      <c r="Q1888">
        <v>1</v>
      </c>
      <c r="X1888">
        <v>4.9000000000000004</v>
      </c>
      <c r="Y1888">
        <v>0</v>
      </c>
      <c r="Z1888">
        <v>2.67</v>
      </c>
      <c r="AA1888">
        <v>0</v>
      </c>
      <c r="AB1888">
        <v>0</v>
      </c>
      <c r="AC1888">
        <v>0</v>
      </c>
      <c r="AD1888">
        <v>1</v>
      </c>
      <c r="AE1888">
        <v>0</v>
      </c>
      <c r="AF1888" t="s">
        <v>764</v>
      </c>
      <c r="AG1888">
        <v>1.2347999999999999</v>
      </c>
      <c r="AH1888">
        <v>2</v>
      </c>
      <c r="AI1888">
        <v>353034900</v>
      </c>
      <c r="AJ1888">
        <v>1888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</row>
    <row r="1889" spans="1:44" x14ac:dyDescent="0.25">
      <c r="A1889">
        <f>ROW(Source!A668)</f>
        <v>668</v>
      </c>
      <c r="B1889">
        <v>353034912</v>
      </c>
      <c r="C1889">
        <v>353034896</v>
      </c>
      <c r="D1889">
        <v>342764881</v>
      </c>
      <c r="E1889">
        <v>1</v>
      </c>
      <c r="F1889">
        <v>1</v>
      </c>
      <c r="G1889">
        <v>1</v>
      </c>
      <c r="H1889">
        <v>2</v>
      </c>
      <c r="I1889" t="s">
        <v>1426</v>
      </c>
      <c r="J1889" t="s">
        <v>1427</v>
      </c>
      <c r="K1889" t="s">
        <v>1428</v>
      </c>
      <c r="L1889">
        <v>1368</v>
      </c>
      <c r="N1889">
        <v>1011</v>
      </c>
      <c r="O1889" t="s">
        <v>1227</v>
      </c>
      <c r="P1889" t="s">
        <v>1227</v>
      </c>
      <c r="Q1889">
        <v>1</v>
      </c>
      <c r="X1889">
        <v>4.9000000000000004</v>
      </c>
      <c r="Y1889">
        <v>0</v>
      </c>
      <c r="Z1889">
        <v>8.84</v>
      </c>
      <c r="AA1889">
        <v>0</v>
      </c>
      <c r="AB1889">
        <v>0</v>
      </c>
      <c r="AC1889">
        <v>0</v>
      </c>
      <c r="AD1889">
        <v>1</v>
      </c>
      <c r="AE1889">
        <v>0</v>
      </c>
      <c r="AF1889" t="s">
        <v>764</v>
      </c>
      <c r="AG1889">
        <v>1.2347999999999999</v>
      </c>
      <c r="AH1889">
        <v>2</v>
      </c>
      <c r="AI1889">
        <v>353034901</v>
      </c>
      <c r="AJ1889">
        <v>1889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</row>
    <row r="1890" spans="1:44" x14ac:dyDescent="0.25">
      <c r="A1890">
        <f>ROW(Source!A668)</f>
        <v>668</v>
      </c>
      <c r="B1890">
        <v>353034913</v>
      </c>
      <c r="C1890">
        <v>353034896</v>
      </c>
      <c r="D1890">
        <v>342765643</v>
      </c>
      <c r="E1890">
        <v>1</v>
      </c>
      <c r="F1890">
        <v>1</v>
      </c>
      <c r="G1890">
        <v>1</v>
      </c>
      <c r="H1890">
        <v>2</v>
      </c>
      <c r="I1890" t="s">
        <v>1229</v>
      </c>
      <c r="J1890" t="s">
        <v>1230</v>
      </c>
      <c r="K1890" t="s">
        <v>1231</v>
      </c>
      <c r="L1890">
        <v>1368</v>
      </c>
      <c r="N1890">
        <v>1011</v>
      </c>
      <c r="O1890" t="s">
        <v>1227</v>
      </c>
      <c r="P1890" t="s">
        <v>1227</v>
      </c>
      <c r="Q1890">
        <v>1</v>
      </c>
      <c r="X1890">
        <v>0.2</v>
      </c>
      <c r="Y1890">
        <v>0</v>
      </c>
      <c r="Z1890">
        <v>477.92</v>
      </c>
      <c r="AA1890">
        <v>597.98</v>
      </c>
      <c r="AB1890">
        <v>0</v>
      </c>
      <c r="AC1890">
        <v>0</v>
      </c>
      <c r="AD1890">
        <v>1</v>
      </c>
      <c r="AE1890">
        <v>0</v>
      </c>
      <c r="AF1890" t="s">
        <v>764</v>
      </c>
      <c r="AG1890">
        <v>5.0399999999999993E-2</v>
      </c>
      <c r="AH1890">
        <v>2</v>
      </c>
      <c r="AI1890">
        <v>353034902</v>
      </c>
      <c r="AJ1890">
        <v>1890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</row>
    <row r="1891" spans="1:44" x14ac:dyDescent="0.25">
      <c r="A1891">
        <f>ROW(Source!A668)</f>
        <v>668</v>
      </c>
      <c r="B1891">
        <v>353034914</v>
      </c>
      <c r="C1891">
        <v>353034896</v>
      </c>
      <c r="D1891">
        <v>342715905</v>
      </c>
      <c r="E1891">
        <v>1</v>
      </c>
      <c r="F1891">
        <v>1</v>
      </c>
      <c r="G1891">
        <v>1</v>
      </c>
      <c r="H1891">
        <v>3</v>
      </c>
      <c r="I1891" t="s">
        <v>1417</v>
      </c>
      <c r="J1891" t="s">
        <v>1418</v>
      </c>
      <c r="K1891" t="s">
        <v>1419</v>
      </c>
      <c r="L1891">
        <v>1302</v>
      </c>
      <c r="N1891">
        <v>1003</v>
      </c>
      <c r="O1891" t="s">
        <v>849</v>
      </c>
      <c r="P1891" t="s">
        <v>849</v>
      </c>
      <c r="Q1891">
        <v>10</v>
      </c>
      <c r="X1891">
        <v>0.245</v>
      </c>
      <c r="Y1891">
        <v>37.71</v>
      </c>
      <c r="Z1891">
        <v>0</v>
      </c>
      <c r="AA1891">
        <v>0</v>
      </c>
      <c r="AB1891">
        <v>0</v>
      </c>
      <c r="AC1891">
        <v>0</v>
      </c>
      <c r="AD1891">
        <v>1</v>
      </c>
      <c r="AE1891">
        <v>0</v>
      </c>
      <c r="AF1891" t="s">
        <v>16</v>
      </c>
      <c r="AG1891">
        <v>0</v>
      </c>
      <c r="AH1891">
        <v>2</v>
      </c>
      <c r="AI1891">
        <v>353034903</v>
      </c>
      <c r="AJ1891">
        <v>1891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</row>
    <row r="1892" spans="1:44" x14ac:dyDescent="0.25">
      <c r="A1892">
        <f>ROW(Source!A668)</f>
        <v>668</v>
      </c>
      <c r="B1892">
        <v>353034915</v>
      </c>
      <c r="C1892">
        <v>353034896</v>
      </c>
      <c r="D1892">
        <v>342717578</v>
      </c>
      <c r="E1892">
        <v>1</v>
      </c>
      <c r="F1892">
        <v>1</v>
      </c>
      <c r="G1892">
        <v>1</v>
      </c>
      <c r="H1892">
        <v>3</v>
      </c>
      <c r="I1892" t="s">
        <v>1429</v>
      </c>
      <c r="J1892" t="s">
        <v>1430</v>
      </c>
      <c r="K1892" t="s">
        <v>1431</v>
      </c>
      <c r="L1892">
        <v>1348</v>
      </c>
      <c r="N1892">
        <v>1009</v>
      </c>
      <c r="O1892" t="s">
        <v>811</v>
      </c>
      <c r="P1892" t="s">
        <v>811</v>
      </c>
      <c r="Q1892">
        <v>1000</v>
      </c>
      <c r="X1892">
        <v>6.2E-4</v>
      </c>
      <c r="Y1892">
        <v>99190.96</v>
      </c>
      <c r="Z1892">
        <v>0</v>
      </c>
      <c r="AA1892">
        <v>0</v>
      </c>
      <c r="AB1892">
        <v>0</v>
      </c>
      <c r="AC1892">
        <v>0</v>
      </c>
      <c r="AD1892">
        <v>1</v>
      </c>
      <c r="AE1892">
        <v>0</v>
      </c>
      <c r="AF1892" t="s">
        <v>16</v>
      </c>
      <c r="AG1892">
        <v>0</v>
      </c>
      <c r="AH1892">
        <v>2</v>
      </c>
      <c r="AI1892">
        <v>353034904</v>
      </c>
      <c r="AJ1892">
        <v>1892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</row>
    <row r="1893" spans="1:44" x14ac:dyDescent="0.25">
      <c r="A1893">
        <f>ROW(Source!A668)</f>
        <v>668</v>
      </c>
      <c r="B1893">
        <v>353034916</v>
      </c>
      <c r="C1893">
        <v>353034896</v>
      </c>
      <c r="D1893">
        <v>342725852</v>
      </c>
      <c r="E1893">
        <v>1</v>
      </c>
      <c r="F1893">
        <v>1</v>
      </c>
      <c r="G1893">
        <v>1</v>
      </c>
      <c r="H1893">
        <v>3</v>
      </c>
      <c r="I1893" t="s">
        <v>1432</v>
      </c>
      <c r="J1893" t="s">
        <v>1433</v>
      </c>
      <c r="K1893" t="s">
        <v>1434</v>
      </c>
      <c r="L1893">
        <v>1346</v>
      </c>
      <c r="N1893">
        <v>1009</v>
      </c>
      <c r="O1893" t="s">
        <v>1244</v>
      </c>
      <c r="P1893" t="s">
        <v>1244</v>
      </c>
      <c r="Q1893">
        <v>1</v>
      </c>
      <c r="X1893">
        <v>0.25</v>
      </c>
      <c r="Y1893">
        <v>931.11</v>
      </c>
      <c r="Z1893">
        <v>0</v>
      </c>
      <c r="AA1893">
        <v>0</v>
      </c>
      <c r="AB1893">
        <v>0</v>
      </c>
      <c r="AC1893">
        <v>0</v>
      </c>
      <c r="AD1893">
        <v>1</v>
      </c>
      <c r="AE1893">
        <v>0</v>
      </c>
      <c r="AF1893" t="s">
        <v>16</v>
      </c>
      <c r="AG1893">
        <v>0</v>
      </c>
      <c r="AH1893">
        <v>2</v>
      </c>
      <c r="AI1893">
        <v>353034905</v>
      </c>
      <c r="AJ1893">
        <v>1893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</row>
    <row r="1894" spans="1:44" x14ac:dyDescent="0.25">
      <c r="A1894">
        <f>ROW(Source!A668)</f>
        <v>668</v>
      </c>
      <c r="B1894">
        <v>353034917</v>
      </c>
      <c r="C1894">
        <v>353034896</v>
      </c>
      <c r="D1894">
        <v>342735787</v>
      </c>
      <c r="E1894">
        <v>1</v>
      </c>
      <c r="F1894">
        <v>1</v>
      </c>
      <c r="G1894">
        <v>1</v>
      </c>
      <c r="H1894">
        <v>3</v>
      </c>
      <c r="I1894" t="s">
        <v>1435</v>
      </c>
      <c r="J1894" t="s">
        <v>1436</v>
      </c>
      <c r="K1894" t="s">
        <v>1437</v>
      </c>
      <c r="L1894">
        <v>1348</v>
      </c>
      <c r="N1894">
        <v>1009</v>
      </c>
      <c r="O1894" t="s">
        <v>811</v>
      </c>
      <c r="P1894" t="s">
        <v>811</v>
      </c>
      <c r="Q1894">
        <v>1000</v>
      </c>
      <c r="X1894">
        <v>7.2000000000000005E-4</v>
      </c>
      <c r="Y1894">
        <v>82698.14</v>
      </c>
      <c r="Z1894">
        <v>0</v>
      </c>
      <c r="AA1894">
        <v>0</v>
      </c>
      <c r="AB1894">
        <v>0</v>
      </c>
      <c r="AC1894">
        <v>0</v>
      </c>
      <c r="AD1894">
        <v>1</v>
      </c>
      <c r="AE1894">
        <v>0</v>
      </c>
      <c r="AF1894" t="s">
        <v>16</v>
      </c>
      <c r="AG1894">
        <v>0</v>
      </c>
      <c r="AH1894">
        <v>2</v>
      </c>
      <c r="AI1894">
        <v>353034906</v>
      </c>
      <c r="AJ1894">
        <v>1894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</row>
    <row r="1895" spans="1:44" x14ac:dyDescent="0.25">
      <c r="A1895">
        <f>ROW(Source!A668)</f>
        <v>668</v>
      </c>
      <c r="B1895">
        <v>353034918</v>
      </c>
      <c r="C1895">
        <v>353034896</v>
      </c>
      <c r="D1895">
        <v>342646017</v>
      </c>
      <c r="E1895">
        <v>113</v>
      </c>
      <c r="F1895">
        <v>1</v>
      </c>
      <c r="G1895">
        <v>1</v>
      </c>
      <c r="H1895">
        <v>3</v>
      </c>
      <c r="I1895" t="s">
        <v>1420</v>
      </c>
      <c r="J1895" t="s">
        <v>3</v>
      </c>
      <c r="K1895" t="s">
        <v>1421</v>
      </c>
      <c r="L1895">
        <v>3277935</v>
      </c>
      <c r="N1895">
        <v>1013</v>
      </c>
      <c r="O1895" t="s">
        <v>1422</v>
      </c>
      <c r="P1895" t="s">
        <v>1422</v>
      </c>
      <c r="Q1895">
        <v>1</v>
      </c>
      <c r="X1895">
        <v>2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 t="s">
        <v>16</v>
      </c>
      <c r="AG1895">
        <v>0</v>
      </c>
      <c r="AH1895">
        <v>2</v>
      </c>
      <c r="AI1895">
        <v>353034907</v>
      </c>
      <c r="AJ1895">
        <v>1895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</row>
    <row r="1896" spans="1:44" x14ac:dyDescent="0.25">
      <c r="A1896">
        <f>ROW(Source!A669)</f>
        <v>669</v>
      </c>
      <c r="B1896">
        <v>353034931</v>
      </c>
      <c r="C1896">
        <v>353034919</v>
      </c>
      <c r="D1896">
        <v>342640216</v>
      </c>
      <c r="E1896">
        <v>113</v>
      </c>
      <c r="F1896">
        <v>1</v>
      </c>
      <c r="G1896">
        <v>1</v>
      </c>
      <c r="H1896">
        <v>1</v>
      </c>
      <c r="I1896" t="s">
        <v>1266</v>
      </c>
      <c r="J1896" t="s">
        <v>3</v>
      </c>
      <c r="K1896" t="s">
        <v>1267</v>
      </c>
      <c r="L1896">
        <v>1191</v>
      </c>
      <c r="N1896">
        <v>1013</v>
      </c>
      <c r="O1896" t="s">
        <v>1221</v>
      </c>
      <c r="P1896" t="s">
        <v>1221</v>
      </c>
      <c r="Q1896">
        <v>1</v>
      </c>
      <c r="X1896">
        <v>29.68</v>
      </c>
      <c r="Y1896">
        <v>0</v>
      </c>
      <c r="Z1896">
        <v>0</v>
      </c>
      <c r="AA1896">
        <v>0</v>
      </c>
      <c r="AB1896">
        <v>584.59</v>
      </c>
      <c r="AC1896">
        <v>0</v>
      </c>
      <c r="AD1896">
        <v>1</v>
      </c>
      <c r="AE1896">
        <v>1</v>
      </c>
      <c r="AF1896" t="s">
        <v>764</v>
      </c>
      <c r="AG1896">
        <v>7.4793599999999998</v>
      </c>
      <c r="AH1896">
        <v>2</v>
      </c>
      <c r="AI1896">
        <v>353034920</v>
      </c>
      <c r="AJ1896">
        <v>1896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</row>
    <row r="1897" spans="1:44" x14ac:dyDescent="0.25">
      <c r="A1897">
        <f>ROW(Source!A669)</f>
        <v>669</v>
      </c>
      <c r="B1897">
        <v>353034932</v>
      </c>
      <c r="C1897">
        <v>353034919</v>
      </c>
      <c r="D1897">
        <v>342640393</v>
      </c>
      <c r="E1897">
        <v>113</v>
      </c>
      <c r="F1897">
        <v>1</v>
      </c>
      <c r="G1897">
        <v>1</v>
      </c>
      <c r="H1897">
        <v>1</v>
      </c>
      <c r="I1897" t="s">
        <v>1222</v>
      </c>
      <c r="J1897" t="s">
        <v>3</v>
      </c>
      <c r="K1897" t="s">
        <v>1223</v>
      </c>
      <c r="L1897">
        <v>1191</v>
      </c>
      <c r="N1897">
        <v>1013</v>
      </c>
      <c r="O1897" t="s">
        <v>1221</v>
      </c>
      <c r="P1897" t="s">
        <v>1221</v>
      </c>
      <c r="Q1897">
        <v>1</v>
      </c>
      <c r="X1897">
        <v>0.4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1</v>
      </c>
      <c r="AE1897">
        <v>2</v>
      </c>
      <c r="AF1897" t="s">
        <v>764</v>
      </c>
      <c r="AG1897">
        <v>0.10079999999999999</v>
      </c>
      <c r="AH1897">
        <v>2</v>
      </c>
      <c r="AI1897">
        <v>353034921</v>
      </c>
      <c r="AJ1897">
        <v>1897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</row>
    <row r="1898" spans="1:44" x14ac:dyDescent="0.25">
      <c r="A1898">
        <f>ROW(Source!A669)</f>
        <v>669</v>
      </c>
      <c r="B1898">
        <v>353034933</v>
      </c>
      <c r="C1898">
        <v>353034919</v>
      </c>
      <c r="D1898">
        <v>342764741</v>
      </c>
      <c r="E1898">
        <v>1</v>
      </c>
      <c r="F1898">
        <v>1</v>
      </c>
      <c r="G1898">
        <v>1</v>
      </c>
      <c r="H1898">
        <v>2</v>
      </c>
      <c r="I1898" t="s">
        <v>1295</v>
      </c>
      <c r="J1898" t="s">
        <v>1296</v>
      </c>
      <c r="K1898" t="s">
        <v>1297</v>
      </c>
      <c r="L1898">
        <v>1368</v>
      </c>
      <c r="N1898">
        <v>1011</v>
      </c>
      <c r="O1898" t="s">
        <v>1227</v>
      </c>
      <c r="P1898" t="s">
        <v>1227</v>
      </c>
      <c r="Q1898">
        <v>1</v>
      </c>
      <c r="X1898">
        <v>0.2</v>
      </c>
      <c r="Y1898">
        <v>0</v>
      </c>
      <c r="Z1898">
        <v>1552.12</v>
      </c>
      <c r="AA1898">
        <v>803.25</v>
      </c>
      <c r="AB1898">
        <v>0</v>
      </c>
      <c r="AC1898">
        <v>0</v>
      </c>
      <c r="AD1898">
        <v>1</v>
      </c>
      <c r="AE1898">
        <v>0</v>
      </c>
      <c r="AF1898" t="s">
        <v>764</v>
      </c>
      <c r="AG1898">
        <v>5.0399999999999993E-2</v>
      </c>
      <c r="AH1898">
        <v>2</v>
      </c>
      <c r="AI1898">
        <v>353034922</v>
      </c>
      <c r="AJ1898">
        <v>1898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</row>
    <row r="1899" spans="1:44" x14ac:dyDescent="0.25">
      <c r="A1899">
        <f>ROW(Source!A669)</f>
        <v>669</v>
      </c>
      <c r="B1899">
        <v>353034934</v>
      </c>
      <c r="C1899">
        <v>353034919</v>
      </c>
      <c r="D1899">
        <v>342764838</v>
      </c>
      <c r="E1899">
        <v>1</v>
      </c>
      <c r="F1899">
        <v>1</v>
      </c>
      <c r="G1899">
        <v>1</v>
      </c>
      <c r="H1899">
        <v>2</v>
      </c>
      <c r="I1899" t="s">
        <v>1423</v>
      </c>
      <c r="J1899" t="s">
        <v>1424</v>
      </c>
      <c r="K1899" t="s">
        <v>1425</v>
      </c>
      <c r="L1899">
        <v>1368</v>
      </c>
      <c r="N1899">
        <v>1011</v>
      </c>
      <c r="O1899" t="s">
        <v>1227</v>
      </c>
      <c r="P1899" t="s">
        <v>1227</v>
      </c>
      <c r="Q1899">
        <v>1</v>
      </c>
      <c r="X1899">
        <v>6.9</v>
      </c>
      <c r="Y1899">
        <v>0</v>
      </c>
      <c r="Z1899">
        <v>2.67</v>
      </c>
      <c r="AA1899">
        <v>0</v>
      </c>
      <c r="AB1899">
        <v>0</v>
      </c>
      <c r="AC1899">
        <v>0</v>
      </c>
      <c r="AD1899">
        <v>1</v>
      </c>
      <c r="AE1899">
        <v>0</v>
      </c>
      <c r="AF1899" t="s">
        <v>764</v>
      </c>
      <c r="AG1899">
        <v>1.7387999999999999</v>
      </c>
      <c r="AH1899">
        <v>2</v>
      </c>
      <c r="AI1899">
        <v>353034923</v>
      </c>
      <c r="AJ1899">
        <v>1899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</row>
    <row r="1900" spans="1:44" x14ac:dyDescent="0.25">
      <c r="A1900">
        <f>ROW(Source!A669)</f>
        <v>669</v>
      </c>
      <c r="B1900">
        <v>353034935</v>
      </c>
      <c r="C1900">
        <v>353034919</v>
      </c>
      <c r="D1900">
        <v>342764882</v>
      </c>
      <c r="E1900">
        <v>1</v>
      </c>
      <c r="F1900">
        <v>1</v>
      </c>
      <c r="G1900">
        <v>1</v>
      </c>
      <c r="H1900">
        <v>2</v>
      </c>
      <c r="I1900" t="s">
        <v>1438</v>
      </c>
      <c r="J1900" t="s">
        <v>1439</v>
      </c>
      <c r="K1900" t="s">
        <v>1440</v>
      </c>
      <c r="L1900">
        <v>1368</v>
      </c>
      <c r="N1900">
        <v>1011</v>
      </c>
      <c r="O1900" t="s">
        <v>1227</v>
      </c>
      <c r="P1900" t="s">
        <v>1227</v>
      </c>
      <c r="Q1900">
        <v>1</v>
      </c>
      <c r="X1900">
        <v>6.9</v>
      </c>
      <c r="Y1900">
        <v>0</v>
      </c>
      <c r="Z1900">
        <v>13.44</v>
      </c>
      <c r="AA1900">
        <v>0</v>
      </c>
      <c r="AB1900">
        <v>0</v>
      </c>
      <c r="AC1900">
        <v>0</v>
      </c>
      <c r="AD1900">
        <v>1</v>
      </c>
      <c r="AE1900">
        <v>0</v>
      </c>
      <c r="AF1900" t="s">
        <v>764</v>
      </c>
      <c r="AG1900">
        <v>1.7387999999999999</v>
      </c>
      <c r="AH1900">
        <v>2</v>
      </c>
      <c r="AI1900">
        <v>353034924</v>
      </c>
      <c r="AJ1900">
        <v>1900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</row>
    <row r="1901" spans="1:44" x14ac:dyDescent="0.25">
      <c r="A1901">
        <f>ROW(Source!A669)</f>
        <v>669</v>
      </c>
      <c r="B1901">
        <v>353034936</v>
      </c>
      <c r="C1901">
        <v>353034919</v>
      </c>
      <c r="D1901">
        <v>342765643</v>
      </c>
      <c r="E1901">
        <v>1</v>
      </c>
      <c r="F1901">
        <v>1</v>
      </c>
      <c r="G1901">
        <v>1</v>
      </c>
      <c r="H1901">
        <v>2</v>
      </c>
      <c r="I1901" t="s">
        <v>1229</v>
      </c>
      <c r="J1901" t="s">
        <v>1230</v>
      </c>
      <c r="K1901" t="s">
        <v>1231</v>
      </c>
      <c r="L1901">
        <v>1368</v>
      </c>
      <c r="N1901">
        <v>1011</v>
      </c>
      <c r="O1901" t="s">
        <v>1227</v>
      </c>
      <c r="P1901" t="s">
        <v>1227</v>
      </c>
      <c r="Q1901">
        <v>1</v>
      </c>
      <c r="X1901">
        <v>0.2</v>
      </c>
      <c r="Y1901">
        <v>0</v>
      </c>
      <c r="Z1901">
        <v>477.92</v>
      </c>
      <c r="AA1901">
        <v>597.98</v>
      </c>
      <c r="AB1901">
        <v>0</v>
      </c>
      <c r="AC1901">
        <v>0</v>
      </c>
      <c r="AD1901">
        <v>1</v>
      </c>
      <c r="AE1901">
        <v>0</v>
      </c>
      <c r="AF1901" t="s">
        <v>764</v>
      </c>
      <c r="AG1901">
        <v>5.0399999999999993E-2</v>
      </c>
      <c r="AH1901">
        <v>2</v>
      </c>
      <c r="AI1901">
        <v>353034925</v>
      </c>
      <c r="AJ1901">
        <v>1901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</row>
    <row r="1902" spans="1:44" x14ac:dyDescent="0.25">
      <c r="A1902">
        <f>ROW(Source!A669)</f>
        <v>669</v>
      </c>
      <c r="B1902">
        <v>353034937</v>
      </c>
      <c r="C1902">
        <v>353034919</v>
      </c>
      <c r="D1902">
        <v>342715905</v>
      </c>
      <c r="E1902">
        <v>1</v>
      </c>
      <c r="F1902">
        <v>1</v>
      </c>
      <c r="G1902">
        <v>1</v>
      </c>
      <c r="H1902">
        <v>3</v>
      </c>
      <c r="I1902" t="s">
        <v>1417</v>
      </c>
      <c r="J1902" t="s">
        <v>1418</v>
      </c>
      <c r="K1902" t="s">
        <v>1419</v>
      </c>
      <c r="L1902">
        <v>1302</v>
      </c>
      <c r="N1902">
        <v>1003</v>
      </c>
      <c r="O1902" t="s">
        <v>849</v>
      </c>
      <c r="P1902" t="s">
        <v>849</v>
      </c>
      <c r="Q1902">
        <v>10</v>
      </c>
      <c r="X1902">
        <v>0.245</v>
      </c>
      <c r="Y1902">
        <v>37.71</v>
      </c>
      <c r="Z1902">
        <v>0</v>
      </c>
      <c r="AA1902">
        <v>0</v>
      </c>
      <c r="AB1902">
        <v>0</v>
      </c>
      <c r="AC1902">
        <v>0</v>
      </c>
      <c r="AD1902">
        <v>1</v>
      </c>
      <c r="AE1902">
        <v>0</v>
      </c>
      <c r="AF1902" t="s">
        <v>16</v>
      </c>
      <c r="AG1902">
        <v>0</v>
      </c>
      <c r="AH1902">
        <v>2</v>
      </c>
      <c r="AI1902">
        <v>353034926</v>
      </c>
      <c r="AJ1902">
        <v>1902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</row>
    <row r="1903" spans="1:44" x14ac:dyDescent="0.25">
      <c r="A1903">
        <f>ROW(Source!A669)</f>
        <v>669</v>
      </c>
      <c r="B1903">
        <v>353034938</v>
      </c>
      <c r="C1903">
        <v>353034919</v>
      </c>
      <c r="D1903">
        <v>342717578</v>
      </c>
      <c r="E1903">
        <v>1</v>
      </c>
      <c r="F1903">
        <v>1</v>
      </c>
      <c r="G1903">
        <v>1</v>
      </c>
      <c r="H1903">
        <v>3</v>
      </c>
      <c r="I1903" t="s">
        <v>1429</v>
      </c>
      <c r="J1903" t="s">
        <v>1430</v>
      </c>
      <c r="K1903" t="s">
        <v>1431</v>
      </c>
      <c r="L1903">
        <v>1348</v>
      </c>
      <c r="N1903">
        <v>1009</v>
      </c>
      <c r="O1903" t="s">
        <v>811</v>
      </c>
      <c r="P1903" t="s">
        <v>811</v>
      </c>
      <c r="Q1903">
        <v>1000</v>
      </c>
      <c r="X1903">
        <v>6.2E-4</v>
      </c>
      <c r="Y1903">
        <v>99190.96</v>
      </c>
      <c r="Z1903">
        <v>0</v>
      </c>
      <c r="AA1903">
        <v>0</v>
      </c>
      <c r="AB1903">
        <v>0</v>
      </c>
      <c r="AC1903">
        <v>0</v>
      </c>
      <c r="AD1903">
        <v>1</v>
      </c>
      <c r="AE1903">
        <v>0</v>
      </c>
      <c r="AF1903" t="s">
        <v>16</v>
      </c>
      <c r="AG1903">
        <v>0</v>
      </c>
      <c r="AH1903">
        <v>2</v>
      </c>
      <c r="AI1903">
        <v>353034927</v>
      </c>
      <c r="AJ1903">
        <v>1903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</row>
    <row r="1904" spans="1:44" x14ac:dyDescent="0.25">
      <c r="A1904">
        <f>ROW(Source!A669)</f>
        <v>669</v>
      </c>
      <c r="B1904">
        <v>353034939</v>
      </c>
      <c r="C1904">
        <v>353034919</v>
      </c>
      <c r="D1904">
        <v>342725852</v>
      </c>
      <c r="E1904">
        <v>1</v>
      </c>
      <c r="F1904">
        <v>1</v>
      </c>
      <c r="G1904">
        <v>1</v>
      </c>
      <c r="H1904">
        <v>3</v>
      </c>
      <c r="I1904" t="s">
        <v>1432</v>
      </c>
      <c r="J1904" t="s">
        <v>1433</v>
      </c>
      <c r="K1904" t="s">
        <v>1434</v>
      </c>
      <c r="L1904">
        <v>1346</v>
      </c>
      <c r="N1904">
        <v>1009</v>
      </c>
      <c r="O1904" t="s">
        <v>1244</v>
      </c>
      <c r="P1904" t="s">
        <v>1244</v>
      </c>
      <c r="Q1904">
        <v>1</v>
      </c>
      <c r="X1904">
        <v>0.25</v>
      </c>
      <c r="Y1904">
        <v>931.11</v>
      </c>
      <c r="Z1904">
        <v>0</v>
      </c>
      <c r="AA1904">
        <v>0</v>
      </c>
      <c r="AB1904">
        <v>0</v>
      </c>
      <c r="AC1904">
        <v>0</v>
      </c>
      <c r="AD1904">
        <v>1</v>
      </c>
      <c r="AE1904">
        <v>0</v>
      </c>
      <c r="AF1904" t="s">
        <v>16</v>
      </c>
      <c r="AG1904">
        <v>0</v>
      </c>
      <c r="AH1904">
        <v>2</v>
      </c>
      <c r="AI1904">
        <v>353034928</v>
      </c>
      <c r="AJ1904">
        <v>1904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</row>
    <row r="1905" spans="1:44" x14ac:dyDescent="0.25">
      <c r="A1905">
        <f>ROW(Source!A669)</f>
        <v>669</v>
      </c>
      <c r="B1905">
        <v>353034940</v>
      </c>
      <c r="C1905">
        <v>353034919</v>
      </c>
      <c r="D1905">
        <v>342735787</v>
      </c>
      <c r="E1905">
        <v>1</v>
      </c>
      <c r="F1905">
        <v>1</v>
      </c>
      <c r="G1905">
        <v>1</v>
      </c>
      <c r="H1905">
        <v>3</v>
      </c>
      <c r="I1905" t="s">
        <v>1435</v>
      </c>
      <c r="J1905" t="s">
        <v>1436</v>
      </c>
      <c r="K1905" t="s">
        <v>1437</v>
      </c>
      <c r="L1905">
        <v>1348</v>
      </c>
      <c r="N1905">
        <v>1009</v>
      </c>
      <c r="O1905" t="s">
        <v>811</v>
      </c>
      <c r="P1905" t="s">
        <v>811</v>
      </c>
      <c r="Q1905">
        <v>1000</v>
      </c>
      <c r="X1905">
        <v>7.2000000000000005E-4</v>
      </c>
      <c r="Y1905">
        <v>82698.14</v>
      </c>
      <c r="Z1905">
        <v>0</v>
      </c>
      <c r="AA1905">
        <v>0</v>
      </c>
      <c r="AB1905">
        <v>0</v>
      </c>
      <c r="AC1905">
        <v>0</v>
      </c>
      <c r="AD1905">
        <v>1</v>
      </c>
      <c r="AE1905">
        <v>0</v>
      </c>
      <c r="AF1905" t="s">
        <v>16</v>
      </c>
      <c r="AG1905">
        <v>0</v>
      </c>
      <c r="AH1905">
        <v>2</v>
      </c>
      <c r="AI1905">
        <v>353034929</v>
      </c>
      <c r="AJ1905">
        <v>1905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</row>
    <row r="1906" spans="1:44" x14ac:dyDescent="0.25">
      <c r="A1906">
        <f>ROW(Source!A669)</f>
        <v>669</v>
      </c>
      <c r="B1906">
        <v>353034941</v>
      </c>
      <c r="C1906">
        <v>353034919</v>
      </c>
      <c r="D1906">
        <v>342646017</v>
      </c>
      <c r="E1906">
        <v>113</v>
      </c>
      <c r="F1906">
        <v>1</v>
      </c>
      <c r="G1906">
        <v>1</v>
      </c>
      <c r="H1906">
        <v>3</v>
      </c>
      <c r="I1906" t="s">
        <v>1420</v>
      </c>
      <c r="J1906" t="s">
        <v>3</v>
      </c>
      <c r="K1906" t="s">
        <v>1421</v>
      </c>
      <c r="L1906">
        <v>3277935</v>
      </c>
      <c r="N1906">
        <v>1013</v>
      </c>
      <c r="O1906" t="s">
        <v>1422</v>
      </c>
      <c r="P1906" t="s">
        <v>1422</v>
      </c>
      <c r="Q1906">
        <v>1</v>
      </c>
      <c r="X1906">
        <v>2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 t="s">
        <v>16</v>
      </c>
      <c r="AG1906">
        <v>0</v>
      </c>
      <c r="AH1906">
        <v>2</v>
      </c>
      <c r="AI1906">
        <v>353034930</v>
      </c>
      <c r="AJ1906">
        <v>1906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</row>
    <row r="1907" spans="1:44" x14ac:dyDescent="0.25">
      <c r="A1907">
        <f>ROW(Source!A670)</f>
        <v>670</v>
      </c>
      <c r="B1907">
        <v>353034954</v>
      </c>
      <c r="C1907">
        <v>353034942</v>
      </c>
      <c r="D1907">
        <v>342640216</v>
      </c>
      <c r="E1907">
        <v>113</v>
      </c>
      <c r="F1907">
        <v>1</v>
      </c>
      <c r="G1907">
        <v>1</v>
      </c>
      <c r="H1907">
        <v>1</v>
      </c>
      <c r="I1907" t="s">
        <v>1266</v>
      </c>
      <c r="J1907" t="s">
        <v>3</v>
      </c>
      <c r="K1907" t="s">
        <v>1267</v>
      </c>
      <c r="L1907">
        <v>1191</v>
      </c>
      <c r="N1907">
        <v>1013</v>
      </c>
      <c r="O1907" t="s">
        <v>1221</v>
      </c>
      <c r="P1907" t="s">
        <v>1221</v>
      </c>
      <c r="Q1907">
        <v>1</v>
      </c>
      <c r="X1907">
        <v>14.08</v>
      </c>
      <c r="Y1907">
        <v>0</v>
      </c>
      <c r="Z1907">
        <v>0</v>
      </c>
      <c r="AA1907">
        <v>0</v>
      </c>
      <c r="AB1907">
        <v>584.59</v>
      </c>
      <c r="AC1907">
        <v>0</v>
      </c>
      <c r="AD1907">
        <v>1</v>
      </c>
      <c r="AE1907">
        <v>1</v>
      </c>
      <c r="AF1907" t="s">
        <v>24</v>
      </c>
      <c r="AG1907">
        <v>11.827199999999999</v>
      </c>
      <c r="AH1907">
        <v>2</v>
      </c>
      <c r="AI1907">
        <v>353034943</v>
      </c>
      <c r="AJ1907">
        <v>1907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</row>
    <row r="1908" spans="1:44" x14ac:dyDescent="0.25">
      <c r="A1908">
        <f>ROW(Source!A670)</f>
        <v>670</v>
      </c>
      <c r="B1908">
        <v>353034955</v>
      </c>
      <c r="C1908">
        <v>353034942</v>
      </c>
      <c r="D1908">
        <v>342640393</v>
      </c>
      <c r="E1908">
        <v>113</v>
      </c>
      <c r="F1908">
        <v>1</v>
      </c>
      <c r="G1908">
        <v>1</v>
      </c>
      <c r="H1908">
        <v>1</v>
      </c>
      <c r="I1908" t="s">
        <v>1222</v>
      </c>
      <c r="J1908" t="s">
        <v>3</v>
      </c>
      <c r="K1908" t="s">
        <v>1223</v>
      </c>
      <c r="L1908">
        <v>1191</v>
      </c>
      <c r="N1908">
        <v>1013</v>
      </c>
      <c r="O1908" t="s">
        <v>1221</v>
      </c>
      <c r="P1908" t="s">
        <v>1221</v>
      </c>
      <c r="Q1908">
        <v>1</v>
      </c>
      <c r="X1908">
        <v>0.4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1</v>
      </c>
      <c r="AE1908">
        <v>2</v>
      </c>
      <c r="AF1908" t="s">
        <v>24</v>
      </c>
      <c r="AG1908">
        <v>0.33600000000000002</v>
      </c>
      <c r="AH1908">
        <v>2</v>
      </c>
      <c r="AI1908">
        <v>353034944</v>
      </c>
      <c r="AJ1908">
        <v>1908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</row>
    <row r="1909" spans="1:44" x14ac:dyDescent="0.25">
      <c r="A1909">
        <f>ROW(Source!A670)</f>
        <v>670</v>
      </c>
      <c r="B1909">
        <v>353034956</v>
      </c>
      <c r="C1909">
        <v>353034942</v>
      </c>
      <c r="D1909">
        <v>342764741</v>
      </c>
      <c r="E1909">
        <v>1</v>
      </c>
      <c r="F1909">
        <v>1</v>
      </c>
      <c r="G1909">
        <v>1</v>
      </c>
      <c r="H1909">
        <v>2</v>
      </c>
      <c r="I1909" t="s">
        <v>1295</v>
      </c>
      <c r="J1909" t="s">
        <v>1296</v>
      </c>
      <c r="K1909" t="s">
        <v>1297</v>
      </c>
      <c r="L1909">
        <v>1368</v>
      </c>
      <c r="N1909">
        <v>1011</v>
      </c>
      <c r="O1909" t="s">
        <v>1227</v>
      </c>
      <c r="P1909" t="s">
        <v>1227</v>
      </c>
      <c r="Q1909">
        <v>1</v>
      </c>
      <c r="X1909">
        <v>0.2</v>
      </c>
      <c r="Y1909">
        <v>0</v>
      </c>
      <c r="Z1909">
        <v>1552.12</v>
      </c>
      <c r="AA1909">
        <v>803.25</v>
      </c>
      <c r="AB1909">
        <v>0</v>
      </c>
      <c r="AC1909">
        <v>0</v>
      </c>
      <c r="AD1909">
        <v>1</v>
      </c>
      <c r="AE1909">
        <v>0</v>
      </c>
      <c r="AF1909" t="s">
        <v>24</v>
      </c>
      <c r="AG1909">
        <v>0.16800000000000001</v>
      </c>
      <c r="AH1909">
        <v>2</v>
      </c>
      <c r="AI1909">
        <v>353034945</v>
      </c>
      <c r="AJ1909">
        <v>1909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</row>
    <row r="1910" spans="1:44" x14ac:dyDescent="0.25">
      <c r="A1910">
        <f>ROW(Source!A670)</f>
        <v>670</v>
      </c>
      <c r="B1910">
        <v>353034957</v>
      </c>
      <c r="C1910">
        <v>353034942</v>
      </c>
      <c r="D1910">
        <v>342764838</v>
      </c>
      <c r="E1910">
        <v>1</v>
      </c>
      <c r="F1910">
        <v>1</v>
      </c>
      <c r="G1910">
        <v>1</v>
      </c>
      <c r="H1910">
        <v>2</v>
      </c>
      <c r="I1910" t="s">
        <v>1423</v>
      </c>
      <c r="J1910" t="s">
        <v>1424</v>
      </c>
      <c r="K1910" t="s">
        <v>1425</v>
      </c>
      <c r="L1910">
        <v>1368</v>
      </c>
      <c r="N1910">
        <v>1011</v>
      </c>
      <c r="O1910" t="s">
        <v>1227</v>
      </c>
      <c r="P1910" t="s">
        <v>1227</v>
      </c>
      <c r="Q1910">
        <v>1</v>
      </c>
      <c r="X1910">
        <v>3.34</v>
      </c>
      <c r="Y1910">
        <v>0</v>
      </c>
      <c r="Z1910">
        <v>2.67</v>
      </c>
      <c r="AA1910">
        <v>0</v>
      </c>
      <c r="AB1910">
        <v>0</v>
      </c>
      <c r="AC1910">
        <v>0</v>
      </c>
      <c r="AD1910">
        <v>1</v>
      </c>
      <c r="AE1910">
        <v>0</v>
      </c>
      <c r="AF1910" t="s">
        <v>24</v>
      </c>
      <c r="AG1910">
        <v>2.8055999999999996</v>
      </c>
      <c r="AH1910">
        <v>2</v>
      </c>
      <c r="AI1910">
        <v>353034946</v>
      </c>
      <c r="AJ1910">
        <v>1910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</row>
    <row r="1911" spans="1:44" x14ac:dyDescent="0.25">
      <c r="A1911">
        <f>ROW(Source!A670)</f>
        <v>670</v>
      </c>
      <c r="B1911">
        <v>353034958</v>
      </c>
      <c r="C1911">
        <v>353034942</v>
      </c>
      <c r="D1911">
        <v>342764881</v>
      </c>
      <c r="E1911">
        <v>1</v>
      </c>
      <c r="F1911">
        <v>1</v>
      </c>
      <c r="G1911">
        <v>1</v>
      </c>
      <c r="H1911">
        <v>2</v>
      </c>
      <c r="I1911" t="s">
        <v>1426</v>
      </c>
      <c r="J1911" t="s">
        <v>1427</v>
      </c>
      <c r="K1911" t="s">
        <v>1428</v>
      </c>
      <c r="L1911">
        <v>1368</v>
      </c>
      <c r="N1911">
        <v>1011</v>
      </c>
      <c r="O1911" t="s">
        <v>1227</v>
      </c>
      <c r="P1911" t="s">
        <v>1227</v>
      </c>
      <c r="Q1911">
        <v>1</v>
      </c>
      <c r="X1911">
        <v>3.34</v>
      </c>
      <c r="Y1911">
        <v>0</v>
      </c>
      <c r="Z1911">
        <v>8.84</v>
      </c>
      <c r="AA1911">
        <v>0</v>
      </c>
      <c r="AB1911">
        <v>0</v>
      </c>
      <c r="AC1911">
        <v>0</v>
      </c>
      <c r="AD1911">
        <v>1</v>
      </c>
      <c r="AE1911">
        <v>0</v>
      </c>
      <c r="AF1911" t="s">
        <v>24</v>
      </c>
      <c r="AG1911">
        <v>2.8055999999999996</v>
      </c>
      <c r="AH1911">
        <v>2</v>
      </c>
      <c r="AI1911">
        <v>353034947</v>
      </c>
      <c r="AJ1911">
        <v>1911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</row>
    <row r="1912" spans="1:44" x14ac:dyDescent="0.25">
      <c r="A1912">
        <f>ROW(Source!A670)</f>
        <v>670</v>
      </c>
      <c r="B1912">
        <v>353034959</v>
      </c>
      <c r="C1912">
        <v>353034942</v>
      </c>
      <c r="D1912">
        <v>342765643</v>
      </c>
      <c r="E1912">
        <v>1</v>
      </c>
      <c r="F1912">
        <v>1</v>
      </c>
      <c r="G1912">
        <v>1</v>
      </c>
      <c r="H1912">
        <v>2</v>
      </c>
      <c r="I1912" t="s">
        <v>1229</v>
      </c>
      <c r="J1912" t="s">
        <v>1230</v>
      </c>
      <c r="K1912" t="s">
        <v>1231</v>
      </c>
      <c r="L1912">
        <v>1368</v>
      </c>
      <c r="N1912">
        <v>1011</v>
      </c>
      <c r="O1912" t="s">
        <v>1227</v>
      </c>
      <c r="P1912" t="s">
        <v>1227</v>
      </c>
      <c r="Q1912">
        <v>1</v>
      </c>
      <c r="X1912">
        <v>0.2</v>
      </c>
      <c r="Y1912">
        <v>0</v>
      </c>
      <c r="Z1912">
        <v>477.92</v>
      </c>
      <c r="AA1912">
        <v>597.98</v>
      </c>
      <c r="AB1912">
        <v>0</v>
      </c>
      <c r="AC1912">
        <v>0</v>
      </c>
      <c r="AD1912">
        <v>1</v>
      </c>
      <c r="AE1912">
        <v>0</v>
      </c>
      <c r="AF1912" t="s">
        <v>24</v>
      </c>
      <c r="AG1912">
        <v>0.16800000000000001</v>
      </c>
      <c r="AH1912">
        <v>2</v>
      </c>
      <c r="AI1912">
        <v>353034948</v>
      </c>
      <c r="AJ1912">
        <v>1912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</row>
    <row r="1913" spans="1:44" x14ac:dyDescent="0.25">
      <c r="A1913">
        <f>ROW(Source!A670)</f>
        <v>670</v>
      </c>
      <c r="B1913">
        <v>353034960</v>
      </c>
      <c r="C1913">
        <v>353034942</v>
      </c>
      <c r="D1913">
        <v>342715905</v>
      </c>
      <c r="E1913">
        <v>1</v>
      </c>
      <c r="F1913">
        <v>1</v>
      </c>
      <c r="G1913">
        <v>1</v>
      </c>
      <c r="H1913">
        <v>3</v>
      </c>
      <c r="I1913" t="s">
        <v>1417</v>
      </c>
      <c r="J1913" t="s">
        <v>1418</v>
      </c>
      <c r="K1913" t="s">
        <v>1419</v>
      </c>
      <c r="L1913">
        <v>1302</v>
      </c>
      <c r="N1913">
        <v>1003</v>
      </c>
      <c r="O1913" t="s">
        <v>849</v>
      </c>
      <c r="P1913" t="s">
        <v>849</v>
      </c>
      <c r="Q1913">
        <v>10</v>
      </c>
      <c r="X1913">
        <v>0.245</v>
      </c>
      <c r="Y1913">
        <v>37.71</v>
      </c>
      <c r="Z1913">
        <v>0</v>
      </c>
      <c r="AA1913">
        <v>0</v>
      </c>
      <c r="AB1913">
        <v>0</v>
      </c>
      <c r="AC1913">
        <v>0</v>
      </c>
      <c r="AD1913">
        <v>1</v>
      </c>
      <c r="AE1913">
        <v>0</v>
      </c>
      <c r="AF1913" t="s">
        <v>23</v>
      </c>
      <c r="AG1913">
        <v>0</v>
      </c>
      <c r="AH1913">
        <v>2</v>
      </c>
      <c r="AI1913">
        <v>353034949</v>
      </c>
      <c r="AJ1913">
        <v>1913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</row>
    <row r="1914" spans="1:44" x14ac:dyDescent="0.25">
      <c r="A1914">
        <f>ROW(Source!A670)</f>
        <v>670</v>
      </c>
      <c r="B1914">
        <v>353034961</v>
      </c>
      <c r="C1914">
        <v>353034942</v>
      </c>
      <c r="D1914">
        <v>342717578</v>
      </c>
      <c r="E1914">
        <v>1</v>
      </c>
      <c r="F1914">
        <v>1</v>
      </c>
      <c r="G1914">
        <v>1</v>
      </c>
      <c r="H1914">
        <v>3</v>
      </c>
      <c r="I1914" t="s">
        <v>1429</v>
      </c>
      <c r="J1914" t="s">
        <v>1430</v>
      </c>
      <c r="K1914" t="s">
        <v>1431</v>
      </c>
      <c r="L1914">
        <v>1348</v>
      </c>
      <c r="N1914">
        <v>1009</v>
      </c>
      <c r="O1914" t="s">
        <v>811</v>
      </c>
      <c r="P1914" t="s">
        <v>811</v>
      </c>
      <c r="Q1914">
        <v>1000</v>
      </c>
      <c r="X1914">
        <v>6.2E-4</v>
      </c>
      <c r="Y1914">
        <v>99190.96</v>
      </c>
      <c r="Z1914">
        <v>0</v>
      </c>
      <c r="AA1914">
        <v>0</v>
      </c>
      <c r="AB1914">
        <v>0</v>
      </c>
      <c r="AC1914">
        <v>0</v>
      </c>
      <c r="AD1914">
        <v>1</v>
      </c>
      <c r="AE1914">
        <v>0</v>
      </c>
      <c r="AF1914" t="s">
        <v>23</v>
      </c>
      <c r="AG1914">
        <v>0</v>
      </c>
      <c r="AH1914">
        <v>2</v>
      </c>
      <c r="AI1914">
        <v>353034950</v>
      </c>
      <c r="AJ1914">
        <v>1914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</row>
    <row r="1915" spans="1:44" x14ac:dyDescent="0.25">
      <c r="A1915">
        <f>ROW(Source!A670)</f>
        <v>670</v>
      </c>
      <c r="B1915">
        <v>353034962</v>
      </c>
      <c r="C1915">
        <v>353034942</v>
      </c>
      <c r="D1915">
        <v>342725852</v>
      </c>
      <c r="E1915">
        <v>1</v>
      </c>
      <c r="F1915">
        <v>1</v>
      </c>
      <c r="G1915">
        <v>1</v>
      </c>
      <c r="H1915">
        <v>3</v>
      </c>
      <c r="I1915" t="s">
        <v>1432</v>
      </c>
      <c r="J1915" t="s">
        <v>1433</v>
      </c>
      <c r="K1915" t="s">
        <v>1434</v>
      </c>
      <c r="L1915">
        <v>1346</v>
      </c>
      <c r="N1915">
        <v>1009</v>
      </c>
      <c r="O1915" t="s">
        <v>1244</v>
      </c>
      <c r="P1915" t="s">
        <v>1244</v>
      </c>
      <c r="Q1915">
        <v>1</v>
      </c>
      <c r="X1915">
        <v>0.25</v>
      </c>
      <c r="Y1915">
        <v>931.11</v>
      </c>
      <c r="Z1915">
        <v>0</v>
      </c>
      <c r="AA1915">
        <v>0</v>
      </c>
      <c r="AB1915">
        <v>0</v>
      </c>
      <c r="AC1915">
        <v>0</v>
      </c>
      <c r="AD1915">
        <v>1</v>
      </c>
      <c r="AE1915">
        <v>0</v>
      </c>
      <c r="AF1915" t="s">
        <v>23</v>
      </c>
      <c r="AG1915">
        <v>0</v>
      </c>
      <c r="AH1915">
        <v>2</v>
      </c>
      <c r="AI1915">
        <v>353034951</v>
      </c>
      <c r="AJ1915">
        <v>1915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</row>
    <row r="1916" spans="1:44" x14ac:dyDescent="0.25">
      <c r="A1916">
        <f>ROW(Source!A670)</f>
        <v>670</v>
      </c>
      <c r="B1916">
        <v>353034963</v>
      </c>
      <c r="C1916">
        <v>353034942</v>
      </c>
      <c r="D1916">
        <v>342735787</v>
      </c>
      <c r="E1916">
        <v>1</v>
      </c>
      <c r="F1916">
        <v>1</v>
      </c>
      <c r="G1916">
        <v>1</v>
      </c>
      <c r="H1916">
        <v>3</v>
      </c>
      <c r="I1916" t="s">
        <v>1435</v>
      </c>
      <c r="J1916" t="s">
        <v>1436</v>
      </c>
      <c r="K1916" t="s">
        <v>1437</v>
      </c>
      <c r="L1916">
        <v>1348</v>
      </c>
      <c r="N1916">
        <v>1009</v>
      </c>
      <c r="O1916" t="s">
        <v>811</v>
      </c>
      <c r="P1916" t="s">
        <v>811</v>
      </c>
      <c r="Q1916">
        <v>1000</v>
      </c>
      <c r="X1916">
        <v>7.2000000000000005E-4</v>
      </c>
      <c r="Y1916">
        <v>82698.14</v>
      </c>
      <c r="Z1916">
        <v>0</v>
      </c>
      <c r="AA1916">
        <v>0</v>
      </c>
      <c r="AB1916">
        <v>0</v>
      </c>
      <c r="AC1916">
        <v>0</v>
      </c>
      <c r="AD1916">
        <v>1</v>
      </c>
      <c r="AE1916">
        <v>0</v>
      </c>
      <c r="AF1916" t="s">
        <v>23</v>
      </c>
      <c r="AG1916">
        <v>0</v>
      </c>
      <c r="AH1916">
        <v>2</v>
      </c>
      <c r="AI1916">
        <v>353034952</v>
      </c>
      <c r="AJ1916">
        <v>1916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</row>
    <row r="1917" spans="1:44" x14ac:dyDescent="0.25">
      <c r="A1917">
        <f>ROW(Source!A670)</f>
        <v>670</v>
      </c>
      <c r="B1917">
        <v>353034964</v>
      </c>
      <c r="C1917">
        <v>353034942</v>
      </c>
      <c r="D1917">
        <v>342646017</v>
      </c>
      <c r="E1917">
        <v>113</v>
      </c>
      <c r="F1917">
        <v>1</v>
      </c>
      <c r="G1917">
        <v>1</v>
      </c>
      <c r="H1917">
        <v>3</v>
      </c>
      <c r="I1917" t="s">
        <v>1420</v>
      </c>
      <c r="J1917" t="s">
        <v>3</v>
      </c>
      <c r="K1917" t="s">
        <v>1421</v>
      </c>
      <c r="L1917">
        <v>3277935</v>
      </c>
      <c r="N1917">
        <v>1013</v>
      </c>
      <c r="O1917" t="s">
        <v>1422</v>
      </c>
      <c r="P1917" t="s">
        <v>1422</v>
      </c>
      <c r="Q1917">
        <v>1</v>
      </c>
      <c r="X1917">
        <v>2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 t="s">
        <v>23</v>
      </c>
      <c r="AG1917">
        <v>0</v>
      </c>
      <c r="AH1917">
        <v>2</v>
      </c>
      <c r="AI1917">
        <v>353034953</v>
      </c>
      <c r="AJ1917">
        <v>1917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</row>
    <row r="1918" spans="1:44" x14ac:dyDescent="0.25">
      <c r="A1918">
        <f>ROW(Source!A671)</f>
        <v>671</v>
      </c>
      <c r="B1918">
        <v>353034977</v>
      </c>
      <c r="C1918">
        <v>353034965</v>
      </c>
      <c r="D1918">
        <v>342640216</v>
      </c>
      <c r="E1918">
        <v>113</v>
      </c>
      <c r="F1918">
        <v>1</v>
      </c>
      <c r="G1918">
        <v>1</v>
      </c>
      <c r="H1918">
        <v>1</v>
      </c>
      <c r="I1918" t="s">
        <v>1266</v>
      </c>
      <c r="J1918" t="s">
        <v>3</v>
      </c>
      <c r="K1918" t="s">
        <v>1267</v>
      </c>
      <c r="L1918">
        <v>1191</v>
      </c>
      <c r="N1918">
        <v>1013</v>
      </c>
      <c r="O1918" t="s">
        <v>1221</v>
      </c>
      <c r="P1918" t="s">
        <v>1221</v>
      </c>
      <c r="Q1918">
        <v>1</v>
      </c>
      <c r="X1918">
        <v>17.28</v>
      </c>
      <c r="Y1918">
        <v>0</v>
      </c>
      <c r="Z1918">
        <v>0</v>
      </c>
      <c r="AA1918">
        <v>0</v>
      </c>
      <c r="AB1918">
        <v>584.59</v>
      </c>
      <c r="AC1918">
        <v>0</v>
      </c>
      <c r="AD1918">
        <v>1</v>
      </c>
      <c r="AE1918">
        <v>1</v>
      </c>
      <c r="AF1918" t="s">
        <v>24</v>
      </c>
      <c r="AG1918">
        <v>14.5152</v>
      </c>
      <c r="AH1918">
        <v>2</v>
      </c>
      <c r="AI1918">
        <v>353034966</v>
      </c>
      <c r="AJ1918">
        <v>1918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</row>
    <row r="1919" spans="1:44" x14ac:dyDescent="0.25">
      <c r="A1919">
        <f>ROW(Source!A671)</f>
        <v>671</v>
      </c>
      <c r="B1919">
        <v>353034978</v>
      </c>
      <c r="C1919">
        <v>353034965</v>
      </c>
      <c r="D1919">
        <v>342640393</v>
      </c>
      <c r="E1919">
        <v>113</v>
      </c>
      <c r="F1919">
        <v>1</v>
      </c>
      <c r="G1919">
        <v>1</v>
      </c>
      <c r="H1919">
        <v>1</v>
      </c>
      <c r="I1919" t="s">
        <v>1222</v>
      </c>
      <c r="J1919" t="s">
        <v>3</v>
      </c>
      <c r="K1919" t="s">
        <v>1223</v>
      </c>
      <c r="L1919">
        <v>1191</v>
      </c>
      <c r="N1919">
        <v>1013</v>
      </c>
      <c r="O1919" t="s">
        <v>1221</v>
      </c>
      <c r="P1919" t="s">
        <v>1221</v>
      </c>
      <c r="Q1919">
        <v>1</v>
      </c>
      <c r="X1919">
        <v>0.4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1</v>
      </c>
      <c r="AE1919">
        <v>2</v>
      </c>
      <c r="AF1919" t="s">
        <v>24</v>
      </c>
      <c r="AG1919">
        <v>0.33600000000000002</v>
      </c>
      <c r="AH1919">
        <v>2</v>
      </c>
      <c r="AI1919">
        <v>353034967</v>
      </c>
      <c r="AJ1919">
        <v>1919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</row>
    <row r="1920" spans="1:44" x14ac:dyDescent="0.25">
      <c r="A1920">
        <f>ROW(Source!A671)</f>
        <v>671</v>
      </c>
      <c r="B1920">
        <v>353034979</v>
      </c>
      <c r="C1920">
        <v>353034965</v>
      </c>
      <c r="D1920">
        <v>342764741</v>
      </c>
      <c r="E1920">
        <v>1</v>
      </c>
      <c r="F1920">
        <v>1</v>
      </c>
      <c r="G1920">
        <v>1</v>
      </c>
      <c r="H1920">
        <v>2</v>
      </c>
      <c r="I1920" t="s">
        <v>1295</v>
      </c>
      <c r="J1920" t="s">
        <v>1296</v>
      </c>
      <c r="K1920" t="s">
        <v>1297</v>
      </c>
      <c r="L1920">
        <v>1368</v>
      </c>
      <c r="N1920">
        <v>1011</v>
      </c>
      <c r="O1920" t="s">
        <v>1227</v>
      </c>
      <c r="P1920" t="s">
        <v>1227</v>
      </c>
      <c r="Q1920">
        <v>1</v>
      </c>
      <c r="X1920">
        <v>0.2</v>
      </c>
      <c r="Y1920">
        <v>0</v>
      </c>
      <c r="Z1920">
        <v>1552.12</v>
      </c>
      <c r="AA1920">
        <v>803.25</v>
      </c>
      <c r="AB1920">
        <v>0</v>
      </c>
      <c r="AC1920">
        <v>0</v>
      </c>
      <c r="AD1920">
        <v>1</v>
      </c>
      <c r="AE1920">
        <v>0</v>
      </c>
      <c r="AF1920" t="s">
        <v>24</v>
      </c>
      <c r="AG1920">
        <v>0.16800000000000001</v>
      </c>
      <c r="AH1920">
        <v>2</v>
      </c>
      <c r="AI1920">
        <v>353034968</v>
      </c>
      <c r="AJ1920">
        <v>1920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</row>
    <row r="1921" spans="1:44" x14ac:dyDescent="0.25">
      <c r="A1921">
        <f>ROW(Source!A671)</f>
        <v>671</v>
      </c>
      <c r="B1921">
        <v>353034980</v>
      </c>
      <c r="C1921">
        <v>353034965</v>
      </c>
      <c r="D1921">
        <v>342764838</v>
      </c>
      <c r="E1921">
        <v>1</v>
      </c>
      <c r="F1921">
        <v>1</v>
      </c>
      <c r="G1921">
        <v>1</v>
      </c>
      <c r="H1921">
        <v>2</v>
      </c>
      <c r="I1921" t="s">
        <v>1423</v>
      </c>
      <c r="J1921" t="s">
        <v>1424</v>
      </c>
      <c r="K1921" t="s">
        <v>1425</v>
      </c>
      <c r="L1921">
        <v>1368</v>
      </c>
      <c r="N1921">
        <v>1011</v>
      </c>
      <c r="O1921" t="s">
        <v>1227</v>
      </c>
      <c r="P1921" t="s">
        <v>1227</v>
      </c>
      <c r="Q1921">
        <v>1</v>
      </c>
      <c r="X1921">
        <v>4.0599999999999996</v>
      </c>
      <c r="Y1921">
        <v>0</v>
      </c>
      <c r="Z1921">
        <v>2.67</v>
      </c>
      <c r="AA1921">
        <v>0</v>
      </c>
      <c r="AB1921">
        <v>0</v>
      </c>
      <c r="AC1921">
        <v>0</v>
      </c>
      <c r="AD1921">
        <v>1</v>
      </c>
      <c r="AE1921">
        <v>0</v>
      </c>
      <c r="AF1921" t="s">
        <v>24</v>
      </c>
      <c r="AG1921">
        <v>3.4103999999999997</v>
      </c>
      <c r="AH1921">
        <v>2</v>
      </c>
      <c r="AI1921">
        <v>353034969</v>
      </c>
      <c r="AJ1921">
        <v>1921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</row>
    <row r="1922" spans="1:44" x14ac:dyDescent="0.25">
      <c r="A1922">
        <f>ROW(Source!A671)</f>
        <v>671</v>
      </c>
      <c r="B1922">
        <v>353034981</v>
      </c>
      <c r="C1922">
        <v>353034965</v>
      </c>
      <c r="D1922">
        <v>342764881</v>
      </c>
      <c r="E1922">
        <v>1</v>
      </c>
      <c r="F1922">
        <v>1</v>
      </c>
      <c r="G1922">
        <v>1</v>
      </c>
      <c r="H1922">
        <v>2</v>
      </c>
      <c r="I1922" t="s">
        <v>1426</v>
      </c>
      <c r="J1922" t="s">
        <v>1427</v>
      </c>
      <c r="K1922" t="s">
        <v>1428</v>
      </c>
      <c r="L1922">
        <v>1368</v>
      </c>
      <c r="N1922">
        <v>1011</v>
      </c>
      <c r="O1922" t="s">
        <v>1227</v>
      </c>
      <c r="P1922" t="s">
        <v>1227</v>
      </c>
      <c r="Q1922">
        <v>1</v>
      </c>
      <c r="X1922">
        <v>4.0599999999999996</v>
      </c>
      <c r="Y1922">
        <v>0</v>
      </c>
      <c r="Z1922">
        <v>8.84</v>
      </c>
      <c r="AA1922">
        <v>0</v>
      </c>
      <c r="AB1922">
        <v>0</v>
      </c>
      <c r="AC1922">
        <v>0</v>
      </c>
      <c r="AD1922">
        <v>1</v>
      </c>
      <c r="AE1922">
        <v>0</v>
      </c>
      <c r="AF1922" t="s">
        <v>24</v>
      </c>
      <c r="AG1922">
        <v>3.4103999999999997</v>
      </c>
      <c r="AH1922">
        <v>2</v>
      </c>
      <c r="AI1922">
        <v>353034970</v>
      </c>
      <c r="AJ1922">
        <v>1922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</row>
    <row r="1923" spans="1:44" x14ac:dyDescent="0.25">
      <c r="A1923">
        <f>ROW(Source!A671)</f>
        <v>671</v>
      </c>
      <c r="B1923">
        <v>353034982</v>
      </c>
      <c r="C1923">
        <v>353034965</v>
      </c>
      <c r="D1923">
        <v>342765643</v>
      </c>
      <c r="E1923">
        <v>1</v>
      </c>
      <c r="F1923">
        <v>1</v>
      </c>
      <c r="G1923">
        <v>1</v>
      </c>
      <c r="H1923">
        <v>2</v>
      </c>
      <c r="I1923" t="s">
        <v>1229</v>
      </c>
      <c r="J1923" t="s">
        <v>1230</v>
      </c>
      <c r="K1923" t="s">
        <v>1231</v>
      </c>
      <c r="L1923">
        <v>1368</v>
      </c>
      <c r="N1923">
        <v>1011</v>
      </c>
      <c r="O1923" t="s">
        <v>1227</v>
      </c>
      <c r="P1923" t="s">
        <v>1227</v>
      </c>
      <c r="Q1923">
        <v>1</v>
      </c>
      <c r="X1923">
        <v>0.2</v>
      </c>
      <c r="Y1923">
        <v>0</v>
      </c>
      <c r="Z1923">
        <v>477.92</v>
      </c>
      <c r="AA1923">
        <v>597.98</v>
      </c>
      <c r="AB1923">
        <v>0</v>
      </c>
      <c r="AC1923">
        <v>0</v>
      </c>
      <c r="AD1923">
        <v>1</v>
      </c>
      <c r="AE1923">
        <v>0</v>
      </c>
      <c r="AF1923" t="s">
        <v>24</v>
      </c>
      <c r="AG1923">
        <v>0.16800000000000001</v>
      </c>
      <c r="AH1923">
        <v>2</v>
      </c>
      <c r="AI1923">
        <v>353034971</v>
      </c>
      <c r="AJ1923">
        <v>1923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 x14ac:dyDescent="0.25">
      <c r="A1924">
        <f>ROW(Source!A671)</f>
        <v>671</v>
      </c>
      <c r="B1924">
        <v>353034983</v>
      </c>
      <c r="C1924">
        <v>353034965</v>
      </c>
      <c r="D1924">
        <v>342715905</v>
      </c>
      <c r="E1924">
        <v>1</v>
      </c>
      <c r="F1924">
        <v>1</v>
      </c>
      <c r="G1924">
        <v>1</v>
      </c>
      <c r="H1924">
        <v>3</v>
      </c>
      <c r="I1924" t="s">
        <v>1417</v>
      </c>
      <c r="J1924" t="s">
        <v>1418</v>
      </c>
      <c r="K1924" t="s">
        <v>1419</v>
      </c>
      <c r="L1924">
        <v>1302</v>
      </c>
      <c r="N1924">
        <v>1003</v>
      </c>
      <c r="O1924" t="s">
        <v>849</v>
      </c>
      <c r="P1924" t="s">
        <v>849</v>
      </c>
      <c r="Q1924">
        <v>10</v>
      </c>
      <c r="X1924">
        <v>0.245</v>
      </c>
      <c r="Y1924">
        <v>37.71</v>
      </c>
      <c r="Z1924">
        <v>0</v>
      </c>
      <c r="AA1924">
        <v>0</v>
      </c>
      <c r="AB1924">
        <v>0</v>
      </c>
      <c r="AC1924">
        <v>0</v>
      </c>
      <c r="AD1924">
        <v>1</v>
      </c>
      <c r="AE1924">
        <v>0</v>
      </c>
      <c r="AF1924" t="s">
        <v>23</v>
      </c>
      <c r="AG1924">
        <v>0</v>
      </c>
      <c r="AH1924">
        <v>2</v>
      </c>
      <c r="AI1924">
        <v>353034972</v>
      </c>
      <c r="AJ1924">
        <v>1924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</row>
    <row r="1925" spans="1:44" x14ac:dyDescent="0.25">
      <c r="A1925">
        <f>ROW(Source!A671)</f>
        <v>671</v>
      </c>
      <c r="B1925">
        <v>353034984</v>
      </c>
      <c r="C1925">
        <v>353034965</v>
      </c>
      <c r="D1925">
        <v>342717578</v>
      </c>
      <c r="E1925">
        <v>1</v>
      </c>
      <c r="F1925">
        <v>1</v>
      </c>
      <c r="G1925">
        <v>1</v>
      </c>
      <c r="H1925">
        <v>3</v>
      </c>
      <c r="I1925" t="s">
        <v>1429</v>
      </c>
      <c r="J1925" t="s">
        <v>1430</v>
      </c>
      <c r="K1925" t="s">
        <v>1431</v>
      </c>
      <c r="L1925">
        <v>1348</v>
      </c>
      <c r="N1925">
        <v>1009</v>
      </c>
      <c r="O1925" t="s">
        <v>811</v>
      </c>
      <c r="P1925" t="s">
        <v>811</v>
      </c>
      <c r="Q1925">
        <v>1000</v>
      </c>
      <c r="X1925">
        <v>6.2E-4</v>
      </c>
      <c r="Y1925">
        <v>99190.96</v>
      </c>
      <c r="Z1925">
        <v>0</v>
      </c>
      <c r="AA1925">
        <v>0</v>
      </c>
      <c r="AB1925">
        <v>0</v>
      </c>
      <c r="AC1925">
        <v>0</v>
      </c>
      <c r="AD1925">
        <v>1</v>
      </c>
      <c r="AE1925">
        <v>0</v>
      </c>
      <c r="AF1925" t="s">
        <v>23</v>
      </c>
      <c r="AG1925">
        <v>0</v>
      </c>
      <c r="AH1925">
        <v>2</v>
      </c>
      <c r="AI1925">
        <v>353034973</v>
      </c>
      <c r="AJ1925">
        <v>1925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</row>
    <row r="1926" spans="1:44" x14ac:dyDescent="0.25">
      <c r="A1926">
        <f>ROW(Source!A671)</f>
        <v>671</v>
      </c>
      <c r="B1926">
        <v>353034985</v>
      </c>
      <c r="C1926">
        <v>353034965</v>
      </c>
      <c r="D1926">
        <v>342725852</v>
      </c>
      <c r="E1926">
        <v>1</v>
      </c>
      <c r="F1926">
        <v>1</v>
      </c>
      <c r="G1926">
        <v>1</v>
      </c>
      <c r="H1926">
        <v>3</v>
      </c>
      <c r="I1926" t="s">
        <v>1432</v>
      </c>
      <c r="J1926" t="s">
        <v>1433</v>
      </c>
      <c r="K1926" t="s">
        <v>1434</v>
      </c>
      <c r="L1926">
        <v>1346</v>
      </c>
      <c r="N1926">
        <v>1009</v>
      </c>
      <c r="O1926" t="s">
        <v>1244</v>
      </c>
      <c r="P1926" t="s">
        <v>1244</v>
      </c>
      <c r="Q1926">
        <v>1</v>
      </c>
      <c r="X1926">
        <v>0.25</v>
      </c>
      <c r="Y1926">
        <v>931.11</v>
      </c>
      <c r="Z1926">
        <v>0</v>
      </c>
      <c r="AA1926">
        <v>0</v>
      </c>
      <c r="AB1926">
        <v>0</v>
      </c>
      <c r="AC1926">
        <v>0</v>
      </c>
      <c r="AD1926">
        <v>1</v>
      </c>
      <c r="AE1926">
        <v>0</v>
      </c>
      <c r="AF1926" t="s">
        <v>23</v>
      </c>
      <c r="AG1926">
        <v>0</v>
      </c>
      <c r="AH1926">
        <v>2</v>
      </c>
      <c r="AI1926">
        <v>353034974</v>
      </c>
      <c r="AJ1926">
        <v>1926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</row>
    <row r="1927" spans="1:44" x14ac:dyDescent="0.25">
      <c r="A1927">
        <f>ROW(Source!A671)</f>
        <v>671</v>
      </c>
      <c r="B1927">
        <v>353034986</v>
      </c>
      <c r="C1927">
        <v>353034965</v>
      </c>
      <c r="D1927">
        <v>342735787</v>
      </c>
      <c r="E1927">
        <v>1</v>
      </c>
      <c r="F1927">
        <v>1</v>
      </c>
      <c r="G1927">
        <v>1</v>
      </c>
      <c r="H1927">
        <v>3</v>
      </c>
      <c r="I1927" t="s">
        <v>1435</v>
      </c>
      <c r="J1927" t="s">
        <v>1436</v>
      </c>
      <c r="K1927" t="s">
        <v>1437</v>
      </c>
      <c r="L1927">
        <v>1348</v>
      </c>
      <c r="N1927">
        <v>1009</v>
      </c>
      <c r="O1927" t="s">
        <v>811</v>
      </c>
      <c r="P1927" t="s">
        <v>811</v>
      </c>
      <c r="Q1927">
        <v>1000</v>
      </c>
      <c r="X1927">
        <v>7.2000000000000005E-4</v>
      </c>
      <c r="Y1927">
        <v>82698.14</v>
      </c>
      <c r="Z1927">
        <v>0</v>
      </c>
      <c r="AA1927">
        <v>0</v>
      </c>
      <c r="AB1927">
        <v>0</v>
      </c>
      <c r="AC1927">
        <v>0</v>
      </c>
      <c r="AD1927">
        <v>1</v>
      </c>
      <c r="AE1927">
        <v>0</v>
      </c>
      <c r="AF1927" t="s">
        <v>23</v>
      </c>
      <c r="AG1927">
        <v>0</v>
      </c>
      <c r="AH1927">
        <v>2</v>
      </c>
      <c r="AI1927">
        <v>353034975</v>
      </c>
      <c r="AJ1927">
        <v>1927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</row>
    <row r="1928" spans="1:44" x14ac:dyDescent="0.25">
      <c r="A1928">
        <f>ROW(Source!A671)</f>
        <v>671</v>
      </c>
      <c r="B1928">
        <v>353034987</v>
      </c>
      <c r="C1928">
        <v>353034965</v>
      </c>
      <c r="D1928">
        <v>342646017</v>
      </c>
      <c r="E1928">
        <v>113</v>
      </c>
      <c r="F1928">
        <v>1</v>
      </c>
      <c r="G1928">
        <v>1</v>
      </c>
      <c r="H1928">
        <v>3</v>
      </c>
      <c r="I1928" t="s">
        <v>1420</v>
      </c>
      <c r="J1928" t="s">
        <v>3</v>
      </c>
      <c r="K1928" t="s">
        <v>1421</v>
      </c>
      <c r="L1928">
        <v>3277935</v>
      </c>
      <c r="N1928">
        <v>1013</v>
      </c>
      <c r="O1928" t="s">
        <v>1422</v>
      </c>
      <c r="P1928" t="s">
        <v>1422</v>
      </c>
      <c r="Q1928">
        <v>1</v>
      </c>
      <c r="X1928">
        <v>2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 t="s">
        <v>23</v>
      </c>
      <c r="AG1928">
        <v>0</v>
      </c>
      <c r="AH1928">
        <v>2</v>
      </c>
      <c r="AI1928">
        <v>353034976</v>
      </c>
      <c r="AJ1928">
        <v>1928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</row>
    <row r="1929" spans="1:44" x14ac:dyDescent="0.25">
      <c r="A1929">
        <f>ROW(Source!A672)</f>
        <v>672</v>
      </c>
      <c r="B1929">
        <v>353035000</v>
      </c>
      <c r="C1929">
        <v>353034988</v>
      </c>
      <c r="D1929">
        <v>342640216</v>
      </c>
      <c r="E1929">
        <v>113</v>
      </c>
      <c r="F1929">
        <v>1</v>
      </c>
      <c r="G1929">
        <v>1</v>
      </c>
      <c r="H1929">
        <v>1</v>
      </c>
      <c r="I1929" t="s">
        <v>1266</v>
      </c>
      <c r="J1929" t="s">
        <v>3</v>
      </c>
      <c r="K1929" t="s">
        <v>1267</v>
      </c>
      <c r="L1929">
        <v>1191</v>
      </c>
      <c r="N1929">
        <v>1013</v>
      </c>
      <c r="O1929" t="s">
        <v>1221</v>
      </c>
      <c r="P1929" t="s">
        <v>1221</v>
      </c>
      <c r="Q1929">
        <v>1</v>
      </c>
      <c r="X1929">
        <v>20.8</v>
      </c>
      <c r="Y1929">
        <v>0</v>
      </c>
      <c r="Z1929">
        <v>0</v>
      </c>
      <c r="AA1929">
        <v>0</v>
      </c>
      <c r="AB1929">
        <v>584.59</v>
      </c>
      <c r="AC1929">
        <v>0</v>
      </c>
      <c r="AD1929">
        <v>1</v>
      </c>
      <c r="AE1929">
        <v>1</v>
      </c>
      <c r="AF1929" t="s">
        <v>24</v>
      </c>
      <c r="AG1929">
        <v>17.472000000000001</v>
      </c>
      <c r="AH1929">
        <v>2</v>
      </c>
      <c r="AI1929">
        <v>353034989</v>
      </c>
      <c r="AJ1929">
        <v>1929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 x14ac:dyDescent="0.25">
      <c r="A1930">
        <f>ROW(Source!A672)</f>
        <v>672</v>
      </c>
      <c r="B1930">
        <v>353035001</v>
      </c>
      <c r="C1930">
        <v>353034988</v>
      </c>
      <c r="D1930">
        <v>342640393</v>
      </c>
      <c r="E1930">
        <v>113</v>
      </c>
      <c r="F1930">
        <v>1</v>
      </c>
      <c r="G1930">
        <v>1</v>
      </c>
      <c r="H1930">
        <v>1</v>
      </c>
      <c r="I1930" t="s">
        <v>1222</v>
      </c>
      <c r="J1930" t="s">
        <v>3</v>
      </c>
      <c r="K1930" t="s">
        <v>1223</v>
      </c>
      <c r="L1930">
        <v>1191</v>
      </c>
      <c r="N1930">
        <v>1013</v>
      </c>
      <c r="O1930" t="s">
        <v>1221</v>
      </c>
      <c r="P1930" t="s">
        <v>1221</v>
      </c>
      <c r="Q1930">
        <v>1</v>
      </c>
      <c r="X1930">
        <v>0.4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1</v>
      </c>
      <c r="AE1930">
        <v>2</v>
      </c>
      <c r="AF1930" t="s">
        <v>24</v>
      </c>
      <c r="AG1930">
        <v>0.33600000000000002</v>
      </c>
      <c r="AH1930">
        <v>2</v>
      </c>
      <c r="AI1930">
        <v>353034990</v>
      </c>
      <c r="AJ1930">
        <v>1930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</row>
    <row r="1931" spans="1:44" x14ac:dyDescent="0.25">
      <c r="A1931">
        <f>ROW(Source!A672)</f>
        <v>672</v>
      </c>
      <c r="B1931">
        <v>353035002</v>
      </c>
      <c r="C1931">
        <v>353034988</v>
      </c>
      <c r="D1931">
        <v>342764741</v>
      </c>
      <c r="E1931">
        <v>1</v>
      </c>
      <c r="F1931">
        <v>1</v>
      </c>
      <c r="G1931">
        <v>1</v>
      </c>
      <c r="H1931">
        <v>2</v>
      </c>
      <c r="I1931" t="s">
        <v>1295</v>
      </c>
      <c r="J1931" t="s">
        <v>1296</v>
      </c>
      <c r="K1931" t="s">
        <v>1297</v>
      </c>
      <c r="L1931">
        <v>1368</v>
      </c>
      <c r="N1931">
        <v>1011</v>
      </c>
      <c r="O1931" t="s">
        <v>1227</v>
      </c>
      <c r="P1931" t="s">
        <v>1227</v>
      </c>
      <c r="Q1931">
        <v>1</v>
      </c>
      <c r="X1931">
        <v>0.2</v>
      </c>
      <c r="Y1931">
        <v>0</v>
      </c>
      <c r="Z1931">
        <v>1552.12</v>
      </c>
      <c r="AA1931">
        <v>803.25</v>
      </c>
      <c r="AB1931">
        <v>0</v>
      </c>
      <c r="AC1931">
        <v>0</v>
      </c>
      <c r="AD1931">
        <v>1</v>
      </c>
      <c r="AE1931">
        <v>0</v>
      </c>
      <c r="AF1931" t="s">
        <v>24</v>
      </c>
      <c r="AG1931">
        <v>0.16800000000000001</v>
      </c>
      <c r="AH1931">
        <v>2</v>
      </c>
      <c r="AI1931">
        <v>353034991</v>
      </c>
      <c r="AJ1931">
        <v>1931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</row>
    <row r="1932" spans="1:44" x14ac:dyDescent="0.25">
      <c r="A1932">
        <f>ROW(Source!A672)</f>
        <v>672</v>
      </c>
      <c r="B1932">
        <v>353035003</v>
      </c>
      <c r="C1932">
        <v>353034988</v>
      </c>
      <c r="D1932">
        <v>342764838</v>
      </c>
      <c r="E1932">
        <v>1</v>
      </c>
      <c r="F1932">
        <v>1</v>
      </c>
      <c r="G1932">
        <v>1</v>
      </c>
      <c r="H1932">
        <v>2</v>
      </c>
      <c r="I1932" t="s">
        <v>1423</v>
      </c>
      <c r="J1932" t="s">
        <v>1424</v>
      </c>
      <c r="K1932" t="s">
        <v>1425</v>
      </c>
      <c r="L1932">
        <v>1368</v>
      </c>
      <c r="N1932">
        <v>1011</v>
      </c>
      <c r="O1932" t="s">
        <v>1227</v>
      </c>
      <c r="P1932" t="s">
        <v>1227</v>
      </c>
      <c r="Q1932">
        <v>1</v>
      </c>
      <c r="X1932">
        <v>4.9000000000000004</v>
      </c>
      <c r="Y1932">
        <v>0</v>
      </c>
      <c r="Z1932">
        <v>2.67</v>
      </c>
      <c r="AA1932">
        <v>0</v>
      </c>
      <c r="AB1932">
        <v>0</v>
      </c>
      <c r="AC1932">
        <v>0</v>
      </c>
      <c r="AD1932">
        <v>1</v>
      </c>
      <c r="AE1932">
        <v>0</v>
      </c>
      <c r="AF1932" t="s">
        <v>24</v>
      </c>
      <c r="AG1932">
        <v>4.1160000000000005</v>
      </c>
      <c r="AH1932">
        <v>2</v>
      </c>
      <c r="AI1932">
        <v>353034992</v>
      </c>
      <c r="AJ1932">
        <v>1932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</row>
    <row r="1933" spans="1:44" x14ac:dyDescent="0.25">
      <c r="A1933">
        <f>ROW(Source!A672)</f>
        <v>672</v>
      </c>
      <c r="B1933">
        <v>353035004</v>
      </c>
      <c r="C1933">
        <v>353034988</v>
      </c>
      <c r="D1933">
        <v>342764881</v>
      </c>
      <c r="E1933">
        <v>1</v>
      </c>
      <c r="F1933">
        <v>1</v>
      </c>
      <c r="G1933">
        <v>1</v>
      </c>
      <c r="H1933">
        <v>2</v>
      </c>
      <c r="I1933" t="s">
        <v>1426</v>
      </c>
      <c r="J1933" t="s">
        <v>1427</v>
      </c>
      <c r="K1933" t="s">
        <v>1428</v>
      </c>
      <c r="L1933">
        <v>1368</v>
      </c>
      <c r="N1933">
        <v>1011</v>
      </c>
      <c r="O1933" t="s">
        <v>1227</v>
      </c>
      <c r="P1933" t="s">
        <v>1227</v>
      </c>
      <c r="Q1933">
        <v>1</v>
      </c>
      <c r="X1933">
        <v>4.9000000000000004</v>
      </c>
      <c r="Y1933">
        <v>0</v>
      </c>
      <c r="Z1933">
        <v>8.84</v>
      </c>
      <c r="AA1933">
        <v>0</v>
      </c>
      <c r="AB1933">
        <v>0</v>
      </c>
      <c r="AC1933">
        <v>0</v>
      </c>
      <c r="AD1933">
        <v>1</v>
      </c>
      <c r="AE1933">
        <v>0</v>
      </c>
      <c r="AF1933" t="s">
        <v>24</v>
      </c>
      <c r="AG1933">
        <v>4.1160000000000005</v>
      </c>
      <c r="AH1933">
        <v>2</v>
      </c>
      <c r="AI1933">
        <v>353034993</v>
      </c>
      <c r="AJ1933">
        <v>1933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</row>
    <row r="1934" spans="1:44" x14ac:dyDescent="0.25">
      <c r="A1934">
        <f>ROW(Source!A672)</f>
        <v>672</v>
      </c>
      <c r="B1934">
        <v>353035005</v>
      </c>
      <c r="C1934">
        <v>353034988</v>
      </c>
      <c r="D1934">
        <v>342765643</v>
      </c>
      <c r="E1934">
        <v>1</v>
      </c>
      <c r="F1934">
        <v>1</v>
      </c>
      <c r="G1934">
        <v>1</v>
      </c>
      <c r="H1934">
        <v>2</v>
      </c>
      <c r="I1934" t="s">
        <v>1229</v>
      </c>
      <c r="J1934" t="s">
        <v>1230</v>
      </c>
      <c r="K1934" t="s">
        <v>1231</v>
      </c>
      <c r="L1934">
        <v>1368</v>
      </c>
      <c r="N1934">
        <v>1011</v>
      </c>
      <c r="O1934" t="s">
        <v>1227</v>
      </c>
      <c r="P1934" t="s">
        <v>1227</v>
      </c>
      <c r="Q1934">
        <v>1</v>
      </c>
      <c r="X1934">
        <v>0.2</v>
      </c>
      <c r="Y1934">
        <v>0</v>
      </c>
      <c r="Z1934">
        <v>477.92</v>
      </c>
      <c r="AA1934">
        <v>597.98</v>
      </c>
      <c r="AB1934">
        <v>0</v>
      </c>
      <c r="AC1934">
        <v>0</v>
      </c>
      <c r="AD1934">
        <v>1</v>
      </c>
      <c r="AE1934">
        <v>0</v>
      </c>
      <c r="AF1934" t="s">
        <v>24</v>
      </c>
      <c r="AG1934">
        <v>0.16800000000000001</v>
      </c>
      <c r="AH1934">
        <v>2</v>
      </c>
      <c r="AI1934">
        <v>353034994</v>
      </c>
      <c r="AJ1934">
        <v>1934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</row>
    <row r="1935" spans="1:44" x14ac:dyDescent="0.25">
      <c r="A1935">
        <f>ROW(Source!A672)</f>
        <v>672</v>
      </c>
      <c r="B1935">
        <v>353035006</v>
      </c>
      <c r="C1935">
        <v>353034988</v>
      </c>
      <c r="D1935">
        <v>342715905</v>
      </c>
      <c r="E1935">
        <v>1</v>
      </c>
      <c r="F1935">
        <v>1</v>
      </c>
      <c r="G1935">
        <v>1</v>
      </c>
      <c r="H1935">
        <v>3</v>
      </c>
      <c r="I1935" t="s">
        <v>1417</v>
      </c>
      <c r="J1935" t="s">
        <v>1418</v>
      </c>
      <c r="K1935" t="s">
        <v>1419</v>
      </c>
      <c r="L1935">
        <v>1302</v>
      </c>
      <c r="N1935">
        <v>1003</v>
      </c>
      <c r="O1935" t="s">
        <v>849</v>
      </c>
      <c r="P1935" t="s">
        <v>849</v>
      </c>
      <c r="Q1935">
        <v>10</v>
      </c>
      <c r="X1935">
        <v>0.245</v>
      </c>
      <c r="Y1935">
        <v>37.71</v>
      </c>
      <c r="Z1935">
        <v>0</v>
      </c>
      <c r="AA1935">
        <v>0</v>
      </c>
      <c r="AB1935">
        <v>0</v>
      </c>
      <c r="AC1935">
        <v>0</v>
      </c>
      <c r="AD1935">
        <v>1</v>
      </c>
      <c r="AE1935">
        <v>0</v>
      </c>
      <c r="AF1935" t="s">
        <v>23</v>
      </c>
      <c r="AG1935">
        <v>0</v>
      </c>
      <c r="AH1935">
        <v>2</v>
      </c>
      <c r="AI1935">
        <v>353034995</v>
      </c>
      <c r="AJ1935">
        <v>1935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 x14ac:dyDescent="0.25">
      <c r="A1936">
        <f>ROW(Source!A672)</f>
        <v>672</v>
      </c>
      <c r="B1936">
        <v>353035007</v>
      </c>
      <c r="C1936">
        <v>353034988</v>
      </c>
      <c r="D1936">
        <v>342717578</v>
      </c>
      <c r="E1936">
        <v>1</v>
      </c>
      <c r="F1936">
        <v>1</v>
      </c>
      <c r="G1936">
        <v>1</v>
      </c>
      <c r="H1936">
        <v>3</v>
      </c>
      <c r="I1936" t="s">
        <v>1429</v>
      </c>
      <c r="J1936" t="s">
        <v>1430</v>
      </c>
      <c r="K1936" t="s">
        <v>1431</v>
      </c>
      <c r="L1936">
        <v>1348</v>
      </c>
      <c r="N1936">
        <v>1009</v>
      </c>
      <c r="O1936" t="s">
        <v>811</v>
      </c>
      <c r="P1936" t="s">
        <v>811</v>
      </c>
      <c r="Q1936">
        <v>1000</v>
      </c>
      <c r="X1936">
        <v>6.2E-4</v>
      </c>
      <c r="Y1936">
        <v>99190.96</v>
      </c>
      <c r="Z1936">
        <v>0</v>
      </c>
      <c r="AA1936">
        <v>0</v>
      </c>
      <c r="AB1936">
        <v>0</v>
      </c>
      <c r="AC1936">
        <v>0</v>
      </c>
      <c r="AD1936">
        <v>1</v>
      </c>
      <c r="AE1936">
        <v>0</v>
      </c>
      <c r="AF1936" t="s">
        <v>23</v>
      </c>
      <c r="AG1936">
        <v>0</v>
      </c>
      <c r="AH1936">
        <v>2</v>
      </c>
      <c r="AI1936">
        <v>353034996</v>
      </c>
      <c r="AJ1936">
        <v>1936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</row>
    <row r="1937" spans="1:44" x14ac:dyDescent="0.25">
      <c r="A1937">
        <f>ROW(Source!A672)</f>
        <v>672</v>
      </c>
      <c r="B1937">
        <v>353035008</v>
      </c>
      <c r="C1937">
        <v>353034988</v>
      </c>
      <c r="D1937">
        <v>342725852</v>
      </c>
      <c r="E1937">
        <v>1</v>
      </c>
      <c r="F1937">
        <v>1</v>
      </c>
      <c r="G1937">
        <v>1</v>
      </c>
      <c r="H1937">
        <v>3</v>
      </c>
      <c r="I1937" t="s">
        <v>1432</v>
      </c>
      <c r="J1937" t="s">
        <v>1433</v>
      </c>
      <c r="K1937" t="s">
        <v>1434</v>
      </c>
      <c r="L1937">
        <v>1346</v>
      </c>
      <c r="N1937">
        <v>1009</v>
      </c>
      <c r="O1937" t="s">
        <v>1244</v>
      </c>
      <c r="P1937" t="s">
        <v>1244</v>
      </c>
      <c r="Q1937">
        <v>1</v>
      </c>
      <c r="X1937">
        <v>0.25</v>
      </c>
      <c r="Y1937">
        <v>931.11</v>
      </c>
      <c r="Z1937">
        <v>0</v>
      </c>
      <c r="AA1937">
        <v>0</v>
      </c>
      <c r="AB1937">
        <v>0</v>
      </c>
      <c r="AC1937">
        <v>0</v>
      </c>
      <c r="AD1937">
        <v>1</v>
      </c>
      <c r="AE1937">
        <v>0</v>
      </c>
      <c r="AF1937" t="s">
        <v>23</v>
      </c>
      <c r="AG1937">
        <v>0</v>
      </c>
      <c r="AH1937">
        <v>2</v>
      </c>
      <c r="AI1937">
        <v>353034997</v>
      </c>
      <c r="AJ1937">
        <v>1937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</row>
    <row r="1938" spans="1:44" x14ac:dyDescent="0.25">
      <c r="A1938">
        <f>ROW(Source!A672)</f>
        <v>672</v>
      </c>
      <c r="B1938">
        <v>353035009</v>
      </c>
      <c r="C1938">
        <v>353034988</v>
      </c>
      <c r="D1938">
        <v>342735787</v>
      </c>
      <c r="E1938">
        <v>1</v>
      </c>
      <c r="F1938">
        <v>1</v>
      </c>
      <c r="G1938">
        <v>1</v>
      </c>
      <c r="H1938">
        <v>3</v>
      </c>
      <c r="I1938" t="s">
        <v>1435</v>
      </c>
      <c r="J1938" t="s">
        <v>1436</v>
      </c>
      <c r="K1938" t="s">
        <v>1437</v>
      </c>
      <c r="L1938">
        <v>1348</v>
      </c>
      <c r="N1938">
        <v>1009</v>
      </c>
      <c r="O1938" t="s">
        <v>811</v>
      </c>
      <c r="P1938" t="s">
        <v>811</v>
      </c>
      <c r="Q1938">
        <v>1000</v>
      </c>
      <c r="X1938">
        <v>7.2000000000000005E-4</v>
      </c>
      <c r="Y1938">
        <v>82698.14</v>
      </c>
      <c r="Z1938">
        <v>0</v>
      </c>
      <c r="AA1938">
        <v>0</v>
      </c>
      <c r="AB1938">
        <v>0</v>
      </c>
      <c r="AC1938">
        <v>0</v>
      </c>
      <c r="AD1938">
        <v>1</v>
      </c>
      <c r="AE1938">
        <v>0</v>
      </c>
      <c r="AF1938" t="s">
        <v>23</v>
      </c>
      <c r="AG1938">
        <v>0</v>
      </c>
      <c r="AH1938">
        <v>2</v>
      </c>
      <c r="AI1938">
        <v>353034998</v>
      </c>
      <c r="AJ1938">
        <v>1938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</row>
    <row r="1939" spans="1:44" x14ac:dyDescent="0.25">
      <c r="A1939">
        <f>ROW(Source!A672)</f>
        <v>672</v>
      </c>
      <c r="B1939">
        <v>353035010</v>
      </c>
      <c r="C1939">
        <v>353034988</v>
      </c>
      <c r="D1939">
        <v>342646017</v>
      </c>
      <c r="E1939">
        <v>113</v>
      </c>
      <c r="F1939">
        <v>1</v>
      </c>
      <c r="G1939">
        <v>1</v>
      </c>
      <c r="H1939">
        <v>3</v>
      </c>
      <c r="I1939" t="s">
        <v>1420</v>
      </c>
      <c r="J1939" t="s">
        <v>3</v>
      </c>
      <c r="K1939" t="s">
        <v>1421</v>
      </c>
      <c r="L1939">
        <v>3277935</v>
      </c>
      <c r="N1939">
        <v>1013</v>
      </c>
      <c r="O1939" t="s">
        <v>1422</v>
      </c>
      <c r="P1939" t="s">
        <v>1422</v>
      </c>
      <c r="Q1939">
        <v>1</v>
      </c>
      <c r="X1939">
        <v>2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 t="s">
        <v>23</v>
      </c>
      <c r="AG1939">
        <v>0</v>
      </c>
      <c r="AH1939">
        <v>2</v>
      </c>
      <c r="AI1939">
        <v>353034999</v>
      </c>
      <c r="AJ1939">
        <v>1939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</row>
    <row r="1940" spans="1:44" x14ac:dyDescent="0.25">
      <c r="A1940">
        <f>ROW(Source!A673)</f>
        <v>673</v>
      </c>
      <c r="B1940">
        <v>353035023</v>
      </c>
      <c r="C1940">
        <v>353035011</v>
      </c>
      <c r="D1940">
        <v>342640216</v>
      </c>
      <c r="E1940">
        <v>113</v>
      </c>
      <c r="F1940">
        <v>1</v>
      </c>
      <c r="G1940">
        <v>1</v>
      </c>
      <c r="H1940">
        <v>1</v>
      </c>
      <c r="I1940" t="s">
        <v>1266</v>
      </c>
      <c r="J1940" t="s">
        <v>3</v>
      </c>
      <c r="K1940" t="s">
        <v>1267</v>
      </c>
      <c r="L1940">
        <v>1191</v>
      </c>
      <c r="N1940">
        <v>1013</v>
      </c>
      <c r="O1940" t="s">
        <v>1221</v>
      </c>
      <c r="P1940" t="s">
        <v>1221</v>
      </c>
      <c r="Q1940">
        <v>1</v>
      </c>
      <c r="X1940">
        <v>29.68</v>
      </c>
      <c r="Y1940">
        <v>0</v>
      </c>
      <c r="Z1940">
        <v>0</v>
      </c>
      <c r="AA1940">
        <v>0</v>
      </c>
      <c r="AB1940">
        <v>584.59</v>
      </c>
      <c r="AC1940">
        <v>0</v>
      </c>
      <c r="AD1940">
        <v>1</v>
      </c>
      <c r="AE1940">
        <v>1</v>
      </c>
      <c r="AF1940" t="s">
        <v>24</v>
      </c>
      <c r="AG1940">
        <v>24.9312</v>
      </c>
      <c r="AH1940">
        <v>2</v>
      </c>
      <c r="AI1940">
        <v>353035012</v>
      </c>
      <c r="AJ1940">
        <v>1940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 x14ac:dyDescent="0.25">
      <c r="A1941">
        <f>ROW(Source!A673)</f>
        <v>673</v>
      </c>
      <c r="B1941">
        <v>353035024</v>
      </c>
      <c r="C1941">
        <v>353035011</v>
      </c>
      <c r="D1941">
        <v>342640393</v>
      </c>
      <c r="E1941">
        <v>113</v>
      </c>
      <c r="F1941">
        <v>1</v>
      </c>
      <c r="G1941">
        <v>1</v>
      </c>
      <c r="H1941">
        <v>1</v>
      </c>
      <c r="I1941" t="s">
        <v>1222</v>
      </c>
      <c r="J1941" t="s">
        <v>3</v>
      </c>
      <c r="K1941" t="s">
        <v>1223</v>
      </c>
      <c r="L1941">
        <v>1191</v>
      </c>
      <c r="N1941">
        <v>1013</v>
      </c>
      <c r="O1941" t="s">
        <v>1221</v>
      </c>
      <c r="P1941" t="s">
        <v>1221</v>
      </c>
      <c r="Q1941">
        <v>1</v>
      </c>
      <c r="X1941">
        <v>0.4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1</v>
      </c>
      <c r="AE1941">
        <v>2</v>
      </c>
      <c r="AF1941" t="s">
        <v>24</v>
      </c>
      <c r="AG1941">
        <v>0.33600000000000002</v>
      </c>
      <c r="AH1941">
        <v>2</v>
      </c>
      <c r="AI1941">
        <v>353035013</v>
      </c>
      <c r="AJ1941">
        <v>1941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 x14ac:dyDescent="0.25">
      <c r="A1942">
        <f>ROW(Source!A673)</f>
        <v>673</v>
      </c>
      <c r="B1942">
        <v>353035025</v>
      </c>
      <c r="C1942">
        <v>353035011</v>
      </c>
      <c r="D1942">
        <v>342764741</v>
      </c>
      <c r="E1942">
        <v>1</v>
      </c>
      <c r="F1942">
        <v>1</v>
      </c>
      <c r="G1942">
        <v>1</v>
      </c>
      <c r="H1942">
        <v>2</v>
      </c>
      <c r="I1942" t="s">
        <v>1295</v>
      </c>
      <c r="J1942" t="s">
        <v>1296</v>
      </c>
      <c r="K1942" t="s">
        <v>1297</v>
      </c>
      <c r="L1942">
        <v>1368</v>
      </c>
      <c r="N1942">
        <v>1011</v>
      </c>
      <c r="O1942" t="s">
        <v>1227</v>
      </c>
      <c r="P1942" t="s">
        <v>1227</v>
      </c>
      <c r="Q1942">
        <v>1</v>
      </c>
      <c r="X1942">
        <v>0.2</v>
      </c>
      <c r="Y1942">
        <v>0</v>
      </c>
      <c r="Z1942">
        <v>1552.12</v>
      </c>
      <c r="AA1942">
        <v>803.25</v>
      </c>
      <c r="AB1942">
        <v>0</v>
      </c>
      <c r="AC1942">
        <v>0</v>
      </c>
      <c r="AD1942">
        <v>1</v>
      </c>
      <c r="AE1942">
        <v>0</v>
      </c>
      <c r="AF1942" t="s">
        <v>24</v>
      </c>
      <c r="AG1942">
        <v>0.16800000000000001</v>
      </c>
      <c r="AH1942">
        <v>2</v>
      </c>
      <c r="AI1942">
        <v>353035014</v>
      </c>
      <c r="AJ1942">
        <v>1942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 x14ac:dyDescent="0.25">
      <c r="A1943">
        <f>ROW(Source!A673)</f>
        <v>673</v>
      </c>
      <c r="B1943">
        <v>353035026</v>
      </c>
      <c r="C1943">
        <v>353035011</v>
      </c>
      <c r="D1943">
        <v>342764838</v>
      </c>
      <c r="E1943">
        <v>1</v>
      </c>
      <c r="F1943">
        <v>1</v>
      </c>
      <c r="G1943">
        <v>1</v>
      </c>
      <c r="H1943">
        <v>2</v>
      </c>
      <c r="I1943" t="s">
        <v>1423</v>
      </c>
      <c r="J1943" t="s">
        <v>1424</v>
      </c>
      <c r="K1943" t="s">
        <v>1425</v>
      </c>
      <c r="L1943">
        <v>1368</v>
      </c>
      <c r="N1943">
        <v>1011</v>
      </c>
      <c r="O1943" t="s">
        <v>1227</v>
      </c>
      <c r="P1943" t="s">
        <v>1227</v>
      </c>
      <c r="Q1943">
        <v>1</v>
      </c>
      <c r="X1943">
        <v>6.9</v>
      </c>
      <c r="Y1943">
        <v>0</v>
      </c>
      <c r="Z1943">
        <v>2.67</v>
      </c>
      <c r="AA1943">
        <v>0</v>
      </c>
      <c r="AB1943">
        <v>0</v>
      </c>
      <c r="AC1943">
        <v>0</v>
      </c>
      <c r="AD1943">
        <v>1</v>
      </c>
      <c r="AE1943">
        <v>0</v>
      </c>
      <c r="AF1943" t="s">
        <v>24</v>
      </c>
      <c r="AG1943">
        <v>5.7960000000000003</v>
      </c>
      <c r="AH1943">
        <v>2</v>
      </c>
      <c r="AI1943">
        <v>353035015</v>
      </c>
      <c r="AJ1943">
        <v>1943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 x14ac:dyDescent="0.25">
      <c r="A1944">
        <f>ROW(Source!A673)</f>
        <v>673</v>
      </c>
      <c r="B1944">
        <v>353035027</v>
      </c>
      <c r="C1944">
        <v>353035011</v>
      </c>
      <c r="D1944">
        <v>342764882</v>
      </c>
      <c r="E1944">
        <v>1</v>
      </c>
      <c r="F1944">
        <v>1</v>
      </c>
      <c r="G1944">
        <v>1</v>
      </c>
      <c r="H1944">
        <v>2</v>
      </c>
      <c r="I1944" t="s">
        <v>1438</v>
      </c>
      <c r="J1944" t="s">
        <v>1439</v>
      </c>
      <c r="K1944" t="s">
        <v>1440</v>
      </c>
      <c r="L1944">
        <v>1368</v>
      </c>
      <c r="N1944">
        <v>1011</v>
      </c>
      <c r="O1944" t="s">
        <v>1227</v>
      </c>
      <c r="P1944" t="s">
        <v>1227</v>
      </c>
      <c r="Q1944">
        <v>1</v>
      </c>
      <c r="X1944">
        <v>6.9</v>
      </c>
      <c r="Y1944">
        <v>0</v>
      </c>
      <c r="Z1944">
        <v>13.44</v>
      </c>
      <c r="AA1944">
        <v>0</v>
      </c>
      <c r="AB1944">
        <v>0</v>
      </c>
      <c r="AC1944">
        <v>0</v>
      </c>
      <c r="AD1944">
        <v>1</v>
      </c>
      <c r="AE1944">
        <v>0</v>
      </c>
      <c r="AF1944" t="s">
        <v>24</v>
      </c>
      <c r="AG1944">
        <v>5.7960000000000003</v>
      </c>
      <c r="AH1944">
        <v>2</v>
      </c>
      <c r="AI1944">
        <v>353035016</v>
      </c>
      <c r="AJ1944">
        <v>1944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 x14ac:dyDescent="0.25">
      <c r="A1945">
        <f>ROW(Source!A673)</f>
        <v>673</v>
      </c>
      <c r="B1945">
        <v>353035028</v>
      </c>
      <c r="C1945">
        <v>353035011</v>
      </c>
      <c r="D1945">
        <v>342765643</v>
      </c>
      <c r="E1945">
        <v>1</v>
      </c>
      <c r="F1945">
        <v>1</v>
      </c>
      <c r="G1945">
        <v>1</v>
      </c>
      <c r="H1945">
        <v>2</v>
      </c>
      <c r="I1945" t="s">
        <v>1229</v>
      </c>
      <c r="J1945" t="s">
        <v>1230</v>
      </c>
      <c r="K1945" t="s">
        <v>1231</v>
      </c>
      <c r="L1945">
        <v>1368</v>
      </c>
      <c r="N1945">
        <v>1011</v>
      </c>
      <c r="O1945" t="s">
        <v>1227</v>
      </c>
      <c r="P1945" t="s">
        <v>1227</v>
      </c>
      <c r="Q1945">
        <v>1</v>
      </c>
      <c r="X1945">
        <v>0.2</v>
      </c>
      <c r="Y1945">
        <v>0</v>
      </c>
      <c r="Z1945">
        <v>477.92</v>
      </c>
      <c r="AA1945">
        <v>597.98</v>
      </c>
      <c r="AB1945">
        <v>0</v>
      </c>
      <c r="AC1945">
        <v>0</v>
      </c>
      <c r="AD1945">
        <v>1</v>
      </c>
      <c r="AE1945">
        <v>0</v>
      </c>
      <c r="AF1945" t="s">
        <v>24</v>
      </c>
      <c r="AG1945">
        <v>0.16800000000000001</v>
      </c>
      <c r="AH1945">
        <v>2</v>
      </c>
      <c r="AI1945">
        <v>353035017</v>
      </c>
      <c r="AJ1945">
        <v>1945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 x14ac:dyDescent="0.25">
      <c r="A1946">
        <f>ROW(Source!A673)</f>
        <v>673</v>
      </c>
      <c r="B1946">
        <v>353035029</v>
      </c>
      <c r="C1946">
        <v>353035011</v>
      </c>
      <c r="D1946">
        <v>342715905</v>
      </c>
      <c r="E1946">
        <v>1</v>
      </c>
      <c r="F1946">
        <v>1</v>
      </c>
      <c r="G1946">
        <v>1</v>
      </c>
      <c r="H1946">
        <v>3</v>
      </c>
      <c r="I1946" t="s">
        <v>1417</v>
      </c>
      <c r="J1946" t="s">
        <v>1418</v>
      </c>
      <c r="K1946" t="s">
        <v>1419</v>
      </c>
      <c r="L1946">
        <v>1302</v>
      </c>
      <c r="N1946">
        <v>1003</v>
      </c>
      <c r="O1946" t="s">
        <v>849</v>
      </c>
      <c r="P1946" t="s">
        <v>849</v>
      </c>
      <c r="Q1946">
        <v>10</v>
      </c>
      <c r="X1946">
        <v>0.245</v>
      </c>
      <c r="Y1946">
        <v>37.71</v>
      </c>
      <c r="Z1946">
        <v>0</v>
      </c>
      <c r="AA1946">
        <v>0</v>
      </c>
      <c r="AB1946">
        <v>0</v>
      </c>
      <c r="AC1946">
        <v>0</v>
      </c>
      <c r="AD1946">
        <v>1</v>
      </c>
      <c r="AE1946">
        <v>0</v>
      </c>
      <c r="AF1946" t="s">
        <v>23</v>
      </c>
      <c r="AG1946">
        <v>0</v>
      </c>
      <c r="AH1946">
        <v>2</v>
      </c>
      <c r="AI1946">
        <v>353035018</v>
      </c>
      <c r="AJ1946">
        <v>1946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</row>
    <row r="1947" spans="1:44" x14ac:dyDescent="0.25">
      <c r="A1947">
        <f>ROW(Source!A673)</f>
        <v>673</v>
      </c>
      <c r="B1947">
        <v>353035030</v>
      </c>
      <c r="C1947">
        <v>353035011</v>
      </c>
      <c r="D1947">
        <v>342717578</v>
      </c>
      <c r="E1947">
        <v>1</v>
      </c>
      <c r="F1947">
        <v>1</v>
      </c>
      <c r="G1947">
        <v>1</v>
      </c>
      <c r="H1947">
        <v>3</v>
      </c>
      <c r="I1947" t="s">
        <v>1429</v>
      </c>
      <c r="J1947" t="s">
        <v>1430</v>
      </c>
      <c r="K1947" t="s">
        <v>1431</v>
      </c>
      <c r="L1947">
        <v>1348</v>
      </c>
      <c r="N1947">
        <v>1009</v>
      </c>
      <c r="O1947" t="s">
        <v>811</v>
      </c>
      <c r="P1947" t="s">
        <v>811</v>
      </c>
      <c r="Q1947">
        <v>1000</v>
      </c>
      <c r="X1947">
        <v>6.2E-4</v>
      </c>
      <c r="Y1947">
        <v>99190.96</v>
      </c>
      <c r="Z1947">
        <v>0</v>
      </c>
      <c r="AA1947">
        <v>0</v>
      </c>
      <c r="AB1947">
        <v>0</v>
      </c>
      <c r="AC1947">
        <v>0</v>
      </c>
      <c r="AD1947">
        <v>1</v>
      </c>
      <c r="AE1947">
        <v>0</v>
      </c>
      <c r="AF1947" t="s">
        <v>23</v>
      </c>
      <c r="AG1947">
        <v>0</v>
      </c>
      <c r="AH1947">
        <v>2</v>
      </c>
      <c r="AI1947">
        <v>353035019</v>
      </c>
      <c r="AJ1947">
        <v>1947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 x14ac:dyDescent="0.25">
      <c r="A1948">
        <f>ROW(Source!A673)</f>
        <v>673</v>
      </c>
      <c r="B1948">
        <v>353035031</v>
      </c>
      <c r="C1948">
        <v>353035011</v>
      </c>
      <c r="D1948">
        <v>342725852</v>
      </c>
      <c r="E1948">
        <v>1</v>
      </c>
      <c r="F1948">
        <v>1</v>
      </c>
      <c r="G1948">
        <v>1</v>
      </c>
      <c r="H1948">
        <v>3</v>
      </c>
      <c r="I1948" t="s">
        <v>1432</v>
      </c>
      <c r="J1948" t="s">
        <v>1433</v>
      </c>
      <c r="K1948" t="s">
        <v>1434</v>
      </c>
      <c r="L1948">
        <v>1346</v>
      </c>
      <c r="N1948">
        <v>1009</v>
      </c>
      <c r="O1948" t="s">
        <v>1244</v>
      </c>
      <c r="P1948" t="s">
        <v>1244</v>
      </c>
      <c r="Q1948">
        <v>1</v>
      </c>
      <c r="X1948">
        <v>0.25</v>
      </c>
      <c r="Y1948">
        <v>931.11</v>
      </c>
      <c r="Z1948">
        <v>0</v>
      </c>
      <c r="AA1948">
        <v>0</v>
      </c>
      <c r="AB1948">
        <v>0</v>
      </c>
      <c r="AC1948">
        <v>0</v>
      </c>
      <c r="AD1948">
        <v>1</v>
      </c>
      <c r="AE1948">
        <v>0</v>
      </c>
      <c r="AF1948" t="s">
        <v>23</v>
      </c>
      <c r="AG1948">
        <v>0</v>
      </c>
      <c r="AH1948">
        <v>2</v>
      </c>
      <c r="AI1948">
        <v>353035020</v>
      </c>
      <c r="AJ1948">
        <v>1948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</row>
    <row r="1949" spans="1:44" x14ac:dyDescent="0.25">
      <c r="A1949">
        <f>ROW(Source!A673)</f>
        <v>673</v>
      </c>
      <c r="B1949">
        <v>353035032</v>
      </c>
      <c r="C1949">
        <v>353035011</v>
      </c>
      <c r="D1949">
        <v>342735787</v>
      </c>
      <c r="E1949">
        <v>1</v>
      </c>
      <c r="F1949">
        <v>1</v>
      </c>
      <c r="G1949">
        <v>1</v>
      </c>
      <c r="H1949">
        <v>3</v>
      </c>
      <c r="I1949" t="s">
        <v>1435</v>
      </c>
      <c r="J1949" t="s">
        <v>1436</v>
      </c>
      <c r="K1949" t="s">
        <v>1437</v>
      </c>
      <c r="L1949">
        <v>1348</v>
      </c>
      <c r="N1949">
        <v>1009</v>
      </c>
      <c r="O1949" t="s">
        <v>811</v>
      </c>
      <c r="P1949" t="s">
        <v>811</v>
      </c>
      <c r="Q1949">
        <v>1000</v>
      </c>
      <c r="X1949">
        <v>7.2000000000000005E-4</v>
      </c>
      <c r="Y1949">
        <v>82698.14</v>
      </c>
      <c r="Z1949">
        <v>0</v>
      </c>
      <c r="AA1949">
        <v>0</v>
      </c>
      <c r="AB1949">
        <v>0</v>
      </c>
      <c r="AC1949">
        <v>0</v>
      </c>
      <c r="AD1949">
        <v>1</v>
      </c>
      <c r="AE1949">
        <v>0</v>
      </c>
      <c r="AF1949" t="s">
        <v>23</v>
      </c>
      <c r="AG1949">
        <v>0</v>
      </c>
      <c r="AH1949">
        <v>2</v>
      </c>
      <c r="AI1949">
        <v>353035021</v>
      </c>
      <c r="AJ1949">
        <v>1949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</row>
    <row r="1950" spans="1:44" x14ac:dyDescent="0.25">
      <c r="A1950">
        <f>ROW(Source!A673)</f>
        <v>673</v>
      </c>
      <c r="B1950">
        <v>353035033</v>
      </c>
      <c r="C1950">
        <v>353035011</v>
      </c>
      <c r="D1950">
        <v>342646017</v>
      </c>
      <c r="E1950">
        <v>113</v>
      </c>
      <c r="F1950">
        <v>1</v>
      </c>
      <c r="G1950">
        <v>1</v>
      </c>
      <c r="H1950">
        <v>3</v>
      </c>
      <c r="I1950" t="s">
        <v>1420</v>
      </c>
      <c r="J1950" t="s">
        <v>3</v>
      </c>
      <c r="K1950" t="s">
        <v>1421</v>
      </c>
      <c r="L1950">
        <v>3277935</v>
      </c>
      <c r="N1950">
        <v>1013</v>
      </c>
      <c r="O1950" t="s">
        <v>1422</v>
      </c>
      <c r="P1950" t="s">
        <v>1422</v>
      </c>
      <c r="Q1950">
        <v>1</v>
      </c>
      <c r="X1950">
        <v>2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 t="s">
        <v>23</v>
      </c>
      <c r="AG1950">
        <v>0</v>
      </c>
      <c r="AH1950">
        <v>2</v>
      </c>
      <c r="AI1950">
        <v>353035022</v>
      </c>
      <c r="AJ1950">
        <v>1950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</row>
    <row r="1951" spans="1:44" x14ac:dyDescent="0.25">
      <c r="A1951">
        <f>ROW(Source!A674)</f>
        <v>674</v>
      </c>
      <c r="B1951">
        <v>353035044</v>
      </c>
      <c r="C1951">
        <v>353035034</v>
      </c>
      <c r="D1951">
        <v>342640216</v>
      </c>
      <c r="E1951">
        <v>113</v>
      </c>
      <c r="F1951">
        <v>1</v>
      </c>
      <c r="G1951">
        <v>1</v>
      </c>
      <c r="H1951">
        <v>1</v>
      </c>
      <c r="I1951" t="s">
        <v>1266</v>
      </c>
      <c r="J1951" t="s">
        <v>3</v>
      </c>
      <c r="K1951" t="s">
        <v>1267</v>
      </c>
      <c r="L1951">
        <v>1191</v>
      </c>
      <c r="N1951">
        <v>1013</v>
      </c>
      <c r="O1951" t="s">
        <v>1221</v>
      </c>
      <c r="P1951" t="s">
        <v>1221</v>
      </c>
      <c r="Q1951">
        <v>1</v>
      </c>
      <c r="X1951">
        <v>54</v>
      </c>
      <c r="Y1951">
        <v>0</v>
      </c>
      <c r="Z1951">
        <v>0</v>
      </c>
      <c r="AA1951">
        <v>0</v>
      </c>
      <c r="AB1951">
        <v>584.59</v>
      </c>
      <c r="AC1951">
        <v>0</v>
      </c>
      <c r="AD1951">
        <v>1</v>
      </c>
      <c r="AE1951">
        <v>1</v>
      </c>
      <c r="AF1951" t="s">
        <v>764</v>
      </c>
      <c r="AG1951">
        <v>13.607999999999999</v>
      </c>
      <c r="AH1951">
        <v>2</v>
      </c>
      <c r="AI1951">
        <v>353035035</v>
      </c>
      <c r="AJ1951">
        <v>1951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</row>
    <row r="1952" spans="1:44" x14ac:dyDescent="0.25">
      <c r="A1952">
        <f>ROW(Source!A674)</f>
        <v>674</v>
      </c>
      <c r="B1952">
        <v>353035045</v>
      </c>
      <c r="C1952">
        <v>353035034</v>
      </c>
      <c r="D1952">
        <v>342640393</v>
      </c>
      <c r="E1952">
        <v>113</v>
      </c>
      <c r="F1952">
        <v>1</v>
      </c>
      <c r="G1952">
        <v>1</v>
      </c>
      <c r="H1952">
        <v>1</v>
      </c>
      <c r="I1952" t="s">
        <v>1222</v>
      </c>
      <c r="J1952" t="s">
        <v>3</v>
      </c>
      <c r="K1952" t="s">
        <v>1223</v>
      </c>
      <c r="L1952">
        <v>1191</v>
      </c>
      <c r="N1952">
        <v>1013</v>
      </c>
      <c r="O1952" t="s">
        <v>1221</v>
      </c>
      <c r="P1952" t="s">
        <v>1221</v>
      </c>
      <c r="Q1952">
        <v>1</v>
      </c>
      <c r="X1952">
        <v>0.4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1</v>
      </c>
      <c r="AE1952">
        <v>2</v>
      </c>
      <c r="AF1952" t="s">
        <v>764</v>
      </c>
      <c r="AG1952">
        <v>0.10079999999999999</v>
      </c>
      <c r="AH1952">
        <v>2</v>
      </c>
      <c r="AI1952">
        <v>353035036</v>
      </c>
      <c r="AJ1952">
        <v>1952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</row>
    <row r="1953" spans="1:44" x14ac:dyDescent="0.25">
      <c r="A1953">
        <f>ROW(Source!A674)</f>
        <v>674</v>
      </c>
      <c r="B1953">
        <v>353035046</v>
      </c>
      <c r="C1953">
        <v>353035034</v>
      </c>
      <c r="D1953">
        <v>342764741</v>
      </c>
      <c r="E1953">
        <v>1</v>
      </c>
      <c r="F1953">
        <v>1</v>
      </c>
      <c r="G1953">
        <v>1</v>
      </c>
      <c r="H1953">
        <v>2</v>
      </c>
      <c r="I1953" t="s">
        <v>1295</v>
      </c>
      <c r="J1953" t="s">
        <v>1296</v>
      </c>
      <c r="K1953" t="s">
        <v>1297</v>
      </c>
      <c r="L1953">
        <v>1368</v>
      </c>
      <c r="N1953">
        <v>1011</v>
      </c>
      <c r="O1953" t="s">
        <v>1227</v>
      </c>
      <c r="P1953" t="s">
        <v>1227</v>
      </c>
      <c r="Q1953">
        <v>1</v>
      </c>
      <c r="X1953">
        <v>0.2</v>
      </c>
      <c r="Y1953">
        <v>0</v>
      </c>
      <c r="Z1953">
        <v>1552.12</v>
      </c>
      <c r="AA1953">
        <v>803.25</v>
      </c>
      <c r="AB1953">
        <v>0</v>
      </c>
      <c r="AC1953">
        <v>0</v>
      </c>
      <c r="AD1953">
        <v>1</v>
      </c>
      <c r="AE1953">
        <v>0</v>
      </c>
      <c r="AF1953" t="s">
        <v>764</v>
      </c>
      <c r="AG1953">
        <v>5.0399999999999993E-2</v>
      </c>
      <c r="AH1953">
        <v>2</v>
      </c>
      <c r="AI1953">
        <v>353035037</v>
      </c>
      <c r="AJ1953">
        <v>1953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</row>
    <row r="1954" spans="1:44" x14ac:dyDescent="0.25">
      <c r="A1954">
        <f>ROW(Source!A674)</f>
        <v>674</v>
      </c>
      <c r="B1954">
        <v>353035047</v>
      </c>
      <c r="C1954">
        <v>353035034</v>
      </c>
      <c r="D1954">
        <v>342765643</v>
      </c>
      <c r="E1954">
        <v>1</v>
      </c>
      <c r="F1954">
        <v>1</v>
      </c>
      <c r="G1954">
        <v>1</v>
      </c>
      <c r="H1954">
        <v>2</v>
      </c>
      <c r="I1954" t="s">
        <v>1229</v>
      </c>
      <c r="J1954" t="s">
        <v>1230</v>
      </c>
      <c r="K1954" t="s">
        <v>1231</v>
      </c>
      <c r="L1954">
        <v>1368</v>
      </c>
      <c r="N1954">
        <v>1011</v>
      </c>
      <c r="O1954" t="s">
        <v>1227</v>
      </c>
      <c r="P1954" t="s">
        <v>1227</v>
      </c>
      <c r="Q1954">
        <v>1</v>
      </c>
      <c r="X1954">
        <v>0.2</v>
      </c>
      <c r="Y1954">
        <v>0</v>
      </c>
      <c r="Z1954">
        <v>477.92</v>
      </c>
      <c r="AA1954">
        <v>597.98</v>
      </c>
      <c r="AB1954">
        <v>0</v>
      </c>
      <c r="AC1954">
        <v>0</v>
      </c>
      <c r="AD1954">
        <v>1</v>
      </c>
      <c r="AE1954">
        <v>0</v>
      </c>
      <c r="AF1954" t="s">
        <v>764</v>
      </c>
      <c r="AG1954">
        <v>5.0399999999999993E-2</v>
      </c>
      <c r="AH1954">
        <v>2</v>
      </c>
      <c r="AI1954">
        <v>353035038</v>
      </c>
      <c r="AJ1954">
        <v>1954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</row>
    <row r="1955" spans="1:44" x14ac:dyDescent="0.25">
      <c r="A1955">
        <f>ROW(Source!A674)</f>
        <v>674</v>
      </c>
      <c r="B1955">
        <v>353035048</v>
      </c>
      <c r="C1955">
        <v>353035034</v>
      </c>
      <c r="D1955">
        <v>342765836</v>
      </c>
      <c r="E1955">
        <v>1</v>
      </c>
      <c r="F1955">
        <v>1</v>
      </c>
      <c r="G1955">
        <v>1</v>
      </c>
      <c r="H1955">
        <v>2</v>
      </c>
      <c r="I1955" t="s">
        <v>1441</v>
      </c>
      <c r="J1955" t="s">
        <v>1442</v>
      </c>
      <c r="K1955" t="s">
        <v>1443</v>
      </c>
      <c r="L1955">
        <v>1368</v>
      </c>
      <c r="N1955">
        <v>1011</v>
      </c>
      <c r="O1955" t="s">
        <v>1227</v>
      </c>
      <c r="P1955" t="s">
        <v>1227</v>
      </c>
      <c r="Q1955">
        <v>1</v>
      </c>
      <c r="X1955">
        <v>14.88</v>
      </c>
      <c r="Y1955">
        <v>0</v>
      </c>
      <c r="Z1955">
        <v>27.7</v>
      </c>
      <c r="AA1955">
        <v>0</v>
      </c>
      <c r="AB1955">
        <v>0</v>
      </c>
      <c r="AC1955">
        <v>0</v>
      </c>
      <c r="AD1955">
        <v>1</v>
      </c>
      <c r="AE1955">
        <v>0</v>
      </c>
      <c r="AF1955" t="s">
        <v>764</v>
      </c>
      <c r="AG1955">
        <v>3.7497600000000002</v>
      </c>
      <c r="AH1955">
        <v>2</v>
      </c>
      <c r="AI1955">
        <v>353035039</v>
      </c>
      <c r="AJ1955">
        <v>1955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</row>
    <row r="1956" spans="1:44" x14ac:dyDescent="0.25">
      <c r="A1956">
        <f>ROW(Source!A674)</f>
        <v>674</v>
      </c>
      <c r="B1956">
        <v>353035049</v>
      </c>
      <c r="C1956">
        <v>353035034</v>
      </c>
      <c r="D1956">
        <v>342716455</v>
      </c>
      <c r="E1956">
        <v>1</v>
      </c>
      <c r="F1956">
        <v>1</v>
      </c>
      <c r="G1956">
        <v>1</v>
      </c>
      <c r="H1956">
        <v>3</v>
      </c>
      <c r="I1956" t="s">
        <v>1444</v>
      </c>
      <c r="J1956" t="s">
        <v>1445</v>
      </c>
      <c r="K1956" t="s">
        <v>1446</v>
      </c>
      <c r="L1956">
        <v>1346</v>
      </c>
      <c r="N1956">
        <v>1009</v>
      </c>
      <c r="O1956" t="s">
        <v>1244</v>
      </c>
      <c r="P1956" t="s">
        <v>1244</v>
      </c>
      <c r="Q1956">
        <v>1</v>
      </c>
      <c r="X1956">
        <v>1.49</v>
      </c>
      <c r="Y1956">
        <v>155.63</v>
      </c>
      <c r="Z1956">
        <v>0</v>
      </c>
      <c r="AA1956">
        <v>0</v>
      </c>
      <c r="AB1956">
        <v>0</v>
      </c>
      <c r="AC1956">
        <v>0</v>
      </c>
      <c r="AD1956">
        <v>1</v>
      </c>
      <c r="AE1956">
        <v>0</v>
      </c>
      <c r="AF1956" t="s">
        <v>16</v>
      </c>
      <c r="AG1956">
        <v>0</v>
      </c>
      <c r="AH1956">
        <v>2</v>
      </c>
      <c r="AI1956">
        <v>353035040</v>
      </c>
      <c r="AJ1956">
        <v>1956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</row>
    <row r="1957" spans="1:44" x14ac:dyDescent="0.25">
      <c r="A1957">
        <f>ROW(Source!A674)</f>
        <v>674</v>
      </c>
      <c r="B1957">
        <v>353035050</v>
      </c>
      <c r="C1957">
        <v>353035034</v>
      </c>
      <c r="D1957">
        <v>342719015</v>
      </c>
      <c r="E1957">
        <v>1</v>
      </c>
      <c r="F1957">
        <v>1</v>
      </c>
      <c r="G1957">
        <v>1</v>
      </c>
      <c r="H1957">
        <v>3</v>
      </c>
      <c r="I1957" t="s">
        <v>1447</v>
      </c>
      <c r="J1957" t="s">
        <v>1448</v>
      </c>
      <c r="K1957" t="s">
        <v>1449</v>
      </c>
      <c r="L1957">
        <v>1348</v>
      </c>
      <c r="N1957">
        <v>1009</v>
      </c>
      <c r="O1957" t="s">
        <v>811</v>
      </c>
      <c r="P1957" t="s">
        <v>811</v>
      </c>
      <c r="Q1957">
        <v>1000</v>
      </c>
      <c r="X1957">
        <v>3.7399999999999998E-3</v>
      </c>
      <c r="Y1957">
        <v>4800.8500000000004</v>
      </c>
      <c r="Z1957">
        <v>0</v>
      </c>
      <c r="AA1957">
        <v>0</v>
      </c>
      <c r="AB1957">
        <v>0</v>
      </c>
      <c r="AC1957">
        <v>0</v>
      </c>
      <c r="AD1957">
        <v>1</v>
      </c>
      <c r="AE1957">
        <v>0</v>
      </c>
      <c r="AF1957" t="s">
        <v>16</v>
      </c>
      <c r="AG1957">
        <v>0</v>
      </c>
      <c r="AH1957">
        <v>2</v>
      </c>
      <c r="AI1957">
        <v>353035041</v>
      </c>
      <c r="AJ1957">
        <v>1957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</row>
    <row r="1958" spans="1:44" x14ac:dyDescent="0.25">
      <c r="A1958">
        <f>ROW(Source!A674)</f>
        <v>674</v>
      </c>
      <c r="B1958">
        <v>353035051</v>
      </c>
      <c r="C1958">
        <v>353035034</v>
      </c>
      <c r="D1958">
        <v>342735787</v>
      </c>
      <c r="E1958">
        <v>1</v>
      </c>
      <c r="F1958">
        <v>1</v>
      </c>
      <c r="G1958">
        <v>1</v>
      </c>
      <c r="H1958">
        <v>3</v>
      </c>
      <c r="I1958" t="s">
        <v>1435</v>
      </c>
      <c r="J1958" t="s">
        <v>1436</v>
      </c>
      <c r="K1958" t="s">
        <v>1437</v>
      </c>
      <c r="L1958">
        <v>1348</v>
      </c>
      <c r="N1958">
        <v>1009</v>
      </c>
      <c r="O1958" t="s">
        <v>811</v>
      </c>
      <c r="P1958" t="s">
        <v>811</v>
      </c>
      <c r="Q1958">
        <v>1000</v>
      </c>
      <c r="X1958">
        <v>7.7999999999999996E-3</v>
      </c>
      <c r="Y1958">
        <v>82698.14</v>
      </c>
      <c r="Z1958">
        <v>0</v>
      </c>
      <c r="AA1958">
        <v>0</v>
      </c>
      <c r="AB1958">
        <v>0</v>
      </c>
      <c r="AC1958">
        <v>0</v>
      </c>
      <c r="AD1958">
        <v>1</v>
      </c>
      <c r="AE1958">
        <v>0</v>
      </c>
      <c r="AF1958" t="s">
        <v>16</v>
      </c>
      <c r="AG1958">
        <v>0</v>
      </c>
      <c r="AH1958">
        <v>2</v>
      </c>
      <c r="AI1958">
        <v>353035042</v>
      </c>
      <c r="AJ1958">
        <v>1958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</row>
    <row r="1959" spans="1:44" x14ac:dyDescent="0.25">
      <c r="A1959">
        <f>ROW(Source!A674)</f>
        <v>674</v>
      </c>
      <c r="B1959">
        <v>353035052</v>
      </c>
      <c r="C1959">
        <v>353035034</v>
      </c>
      <c r="D1959">
        <v>342646017</v>
      </c>
      <c r="E1959">
        <v>113</v>
      </c>
      <c r="F1959">
        <v>1</v>
      </c>
      <c r="G1959">
        <v>1</v>
      </c>
      <c r="H1959">
        <v>3</v>
      </c>
      <c r="I1959" t="s">
        <v>1420</v>
      </c>
      <c r="J1959" t="s">
        <v>3</v>
      </c>
      <c r="K1959" t="s">
        <v>1421</v>
      </c>
      <c r="L1959">
        <v>3277935</v>
      </c>
      <c r="N1959">
        <v>1013</v>
      </c>
      <c r="O1959" t="s">
        <v>1422</v>
      </c>
      <c r="P1959" t="s">
        <v>1422</v>
      </c>
      <c r="Q1959">
        <v>1</v>
      </c>
      <c r="X1959">
        <v>2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 t="s">
        <v>16</v>
      </c>
      <c r="AG1959">
        <v>0</v>
      </c>
      <c r="AH1959">
        <v>2</v>
      </c>
      <c r="AI1959">
        <v>353035043</v>
      </c>
      <c r="AJ1959">
        <v>1959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</row>
    <row r="1960" spans="1:44" x14ac:dyDescent="0.25">
      <c r="A1960">
        <f>ROW(Source!A675)</f>
        <v>675</v>
      </c>
      <c r="B1960">
        <v>353035063</v>
      </c>
      <c r="C1960">
        <v>353035053</v>
      </c>
      <c r="D1960">
        <v>342640216</v>
      </c>
      <c r="E1960">
        <v>113</v>
      </c>
      <c r="F1960">
        <v>1</v>
      </c>
      <c r="G1960">
        <v>1</v>
      </c>
      <c r="H1960">
        <v>1</v>
      </c>
      <c r="I1960" t="s">
        <v>1266</v>
      </c>
      <c r="J1960" t="s">
        <v>3</v>
      </c>
      <c r="K1960" t="s">
        <v>1267</v>
      </c>
      <c r="L1960">
        <v>1191</v>
      </c>
      <c r="N1960">
        <v>1013</v>
      </c>
      <c r="O1960" t="s">
        <v>1221</v>
      </c>
      <c r="P1960" t="s">
        <v>1221</v>
      </c>
      <c r="Q1960">
        <v>1</v>
      </c>
      <c r="X1960">
        <v>54</v>
      </c>
      <c r="Y1960">
        <v>0</v>
      </c>
      <c r="Z1960">
        <v>0</v>
      </c>
      <c r="AA1960">
        <v>0</v>
      </c>
      <c r="AB1960">
        <v>584.59</v>
      </c>
      <c r="AC1960">
        <v>0</v>
      </c>
      <c r="AD1960">
        <v>1</v>
      </c>
      <c r="AE1960">
        <v>1</v>
      </c>
      <c r="AF1960" t="s">
        <v>754</v>
      </c>
      <c r="AG1960">
        <v>27.215999999999998</v>
      </c>
      <c r="AH1960">
        <v>2</v>
      </c>
      <c r="AI1960">
        <v>353035054</v>
      </c>
      <c r="AJ1960">
        <v>1960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</row>
    <row r="1961" spans="1:44" x14ac:dyDescent="0.25">
      <c r="A1961">
        <f>ROW(Source!A675)</f>
        <v>675</v>
      </c>
      <c r="B1961">
        <v>353035064</v>
      </c>
      <c r="C1961">
        <v>353035053</v>
      </c>
      <c r="D1961">
        <v>342640393</v>
      </c>
      <c r="E1961">
        <v>113</v>
      </c>
      <c r="F1961">
        <v>1</v>
      </c>
      <c r="G1961">
        <v>1</v>
      </c>
      <c r="H1961">
        <v>1</v>
      </c>
      <c r="I1961" t="s">
        <v>1222</v>
      </c>
      <c r="J1961" t="s">
        <v>3</v>
      </c>
      <c r="K1961" t="s">
        <v>1223</v>
      </c>
      <c r="L1961">
        <v>1191</v>
      </c>
      <c r="N1961">
        <v>1013</v>
      </c>
      <c r="O1961" t="s">
        <v>1221</v>
      </c>
      <c r="P1961" t="s">
        <v>1221</v>
      </c>
      <c r="Q1961">
        <v>1</v>
      </c>
      <c r="X1961">
        <v>0.4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1</v>
      </c>
      <c r="AE1961">
        <v>2</v>
      </c>
      <c r="AF1961" t="s">
        <v>754</v>
      </c>
      <c r="AG1961">
        <v>0.20159999999999997</v>
      </c>
      <c r="AH1961">
        <v>2</v>
      </c>
      <c r="AI1961">
        <v>353035055</v>
      </c>
      <c r="AJ1961">
        <v>1961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</row>
    <row r="1962" spans="1:44" x14ac:dyDescent="0.25">
      <c r="A1962">
        <f>ROW(Source!A675)</f>
        <v>675</v>
      </c>
      <c r="B1962">
        <v>353035065</v>
      </c>
      <c r="C1962">
        <v>353035053</v>
      </c>
      <c r="D1962">
        <v>342764741</v>
      </c>
      <c r="E1962">
        <v>1</v>
      </c>
      <c r="F1962">
        <v>1</v>
      </c>
      <c r="G1962">
        <v>1</v>
      </c>
      <c r="H1962">
        <v>2</v>
      </c>
      <c r="I1962" t="s">
        <v>1295</v>
      </c>
      <c r="J1962" t="s">
        <v>1296</v>
      </c>
      <c r="K1962" t="s">
        <v>1297</v>
      </c>
      <c r="L1962">
        <v>1368</v>
      </c>
      <c r="N1962">
        <v>1011</v>
      </c>
      <c r="O1962" t="s">
        <v>1227</v>
      </c>
      <c r="P1962" t="s">
        <v>1227</v>
      </c>
      <c r="Q1962">
        <v>1</v>
      </c>
      <c r="X1962">
        <v>0.2</v>
      </c>
      <c r="Y1962">
        <v>0</v>
      </c>
      <c r="Z1962">
        <v>1552.12</v>
      </c>
      <c r="AA1962">
        <v>803.25</v>
      </c>
      <c r="AB1962">
        <v>0</v>
      </c>
      <c r="AC1962">
        <v>0</v>
      </c>
      <c r="AD1962">
        <v>1</v>
      </c>
      <c r="AE1962">
        <v>0</v>
      </c>
      <c r="AF1962" t="s">
        <v>754</v>
      </c>
      <c r="AG1962">
        <v>0.10079999999999999</v>
      </c>
      <c r="AH1962">
        <v>2</v>
      </c>
      <c r="AI1962">
        <v>353035056</v>
      </c>
      <c r="AJ1962">
        <v>1962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</row>
    <row r="1963" spans="1:44" x14ac:dyDescent="0.25">
      <c r="A1963">
        <f>ROW(Source!A675)</f>
        <v>675</v>
      </c>
      <c r="B1963">
        <v>353035066</v>
      </c>
      <c r="C1963">
        <v>353035053</v>
      </c>
      <c r="D1963">
        <v>342765643</v>
      </c>
      <c r="E1963">
        <v>1</v>
      </c>
      <c r="F1963">
        <v>1</v>
      </c>
      <c r="G1963">
        <v>1</v>
      </c>
      <c r="H1963">
        <v>2</v>
      </c>
      <c r="I1963" t="s">
        <v>1229</v>
      </c>
      <c r="J1963" t="s">
        <v>1230</v>
      </c>
      <c r="K1963" t="s">
        <v>1231</v>
      </c>
      <c r="L1963">
        <v>1368</v>
      </c>
      <c r="N1963">
        <v>1011</v>
      </c>
      <c r="O1963" t="s">
        <v>1227</v>
      </c>
      <c r="P1963" t="s">
        <v>1227</v>
      </c>
      <c r="Q1963">
        <v>1</v>
      </c>
      <c r="X1963">
        <v>0.2</v>
      </c>
      <c r="Y1963">
        <v>0</v>
      </c>
      <c r="Z1963">
        <v>477.92</v>
      </c>
      <c r="AA1963">
        <v>597.98</v>
      </c>
      <c r="AB1963">
        <v>0</v>
      </c>
      <c r="AC1963">
        <v>0</v>
      </c>
      <c r="AD1963">
        <v>1</v>
      </c>
      <c r="AE1963">
        <v>0</v>
      </c>
      <c r="AF1963" t="s">
        <v>754</v>
      </c>
      <c r="AG1963">
        <v>0.10079999999999999</v>
      </c>
      <c r="AH1963">
        <v>2</v>
      </c>
      <c r="AI1963">
        <v>353035057</v>
      </c>
      <c r="AJ1963">
        <v>1963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</row>
    <row r="1964" spans="1:44" x14ac:dyDescent="0.25">
      <c r="A1964">
        <f>ROW(Source!A675)</f>
        <v>675</v>
      </c>
      <c r="B1964">
        <v>353035067</v>
      </c>
      <c r="C1964">
        <v>353035053</v>
      </c>
      <c r="D1964">
        <v>342765836</v>
      </c>
      <c r="E1964">
        <v>1</v>
      </c>
      <c r="F1964">
        <v>1</v>
      </c>
      <c r="G1964">
        <v>1</v>
      </c>
      <c r="H1964">
        <v>2</v>
      </c>
      <c r="I1964" t="s">
        <v>1441</v>
      </c>
      <c r="J1964" t="s">
        <v>1442</v>
      </c>
      <c r="K1964" t="s">
        <v>1443</v>
      </c>
      <c r="L1964">
        <v>1368</v>
      </c>
      <c r="N1964">
        <v>1011</v>
      </c>
      <c r="O1964" t="s">
        <v>1227</v>
      </c>
      <c r="P1964" t="s">
        <v>1227</v>
      </c>
      <c r="Q1964">
        <v>1</v>
      </c>
      <c r="X1964">
        <v>14.88</v>
      </c>
      <c r="Y1964">
        <v>0</v>
      </c>
      <c r="Z1964">
        <v>27.7</v>
      </c>
      <c r="AA1964">
        <v>0</v>
      </c>
      <c r="AB1964">
        <v>0</v>
      </c>
      <c r="AC1964">
        <v>0</v>
      </c>
      <c r="AD1964">
        <v>1</v>
      </c>
      <c r="AE1964">
        <v>0</v>
      </c>
      <c r="AF1964" t="s">
        <v>754</v>
      </c>
      <c r="AG1964">
        <v>7.4995200000000004</v>
      </c>
      <c r="AH1964">
        <v>2</v>
      </c>
      <c r="AI1964">
        <v>353035058</v>
      </c>
      <c r="AJ1964">
        <v>1964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</row>
    <row r="1965" spans="1:44" x14ac:dyDescent="0.25">
      <c r="A1965">
        <f>ROW(Source!A675)</f>
        <v>675</v>
      </c>
      <c r="B1965">
        <v>353035068</v>
      </c>
      <c r="C1965">
        <v>353035053</v>
      </c>
      <c r="D1965">
        <v>342716455</v>
      </c>
      <c r="E1965">
        <v>1</v>
      </c>
      <c r="F1965">
        <v>1</v>
      </c>
      <c r="G1965">
        <v>1</v>
      </c>
      <c r="H1965">
        <v>3</v>
      </c>
      <c r="I1965" t="s">
        <v>1444</v>
      </c>
      <c r="J1965" t="s">
        <v>1445</v>
      </c>
      <c r="K1965" t="s">
        <v>1446</v>
      </c>
      <c r="L1965">
        <v>1346</v>
      </c>
      <c r="N1965">
        <v>1009</v>
      </c>
      <c r="O1965" t="s">
        <v>1244</v>
      </c>
      <c r="P1965" t="s">
        <v>1244</v>
      </c>
      <c r="Q1965">
        <v>1</v>
      </c>
      <c r="X1965">
        <v>1.49</v>
      </c>
      <c r="Y1965">
        <v>155.63</v>
      </c>
      <c r="Z1965">
        <v>0</v>
      </c>
      <c r="AA1965">
        <v>0</v>
      </c>
      <c r="AB1965">
        <v>0</v>
      </c>
      <c r="AC1965">
        <v>0</v>
      </c>
      <c r="AD1965">
        <v>1</v>
      </c>
      <c r="AE1965">
        <v>0</v>
      </c>
      <c r="AF1965" t="s">
        <v>16</v>
      </c>
      <c r="AG1965">
        <v>0</v>
      </c>
      <c r="AH1965">
        <v>2</v>
      </c>
      <c r="AI1965">
        <v>353035059</v>
      </c>
      <c r="AJ1965">
        <v>1965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</row>
    <row r="1966" spans="1:44" x14ac:dyDescent="0.25">
      <c r="A1966">
        <f>ROW(Source!A675)</f>
        <v>675</v>
      </c>
      <c r="B1966">
        <v>353035069</v>
      </c>
      <c r="C1966">
        <v>353035053</v>
      </c>
      <c r="D1966">
        <v>342719015</v>
      </c>
      <c r="E1966">
        <v>1</v>
      </c>
      <c r="F1966">
        <v>1</v>
      </c>
      <c r="G1966">
        <v>1</v>
      </c>
      <c r="H1966">
        <v>3</v>
      </c>
      <c r="I1966" t="s">
        <v>1447</v>
      </c>
      <c r="J1966" t="s">
        <v>1448</v>
      </c>
      <c r="K1966" t="s">
        <v>1449</v>
      </c>
      <c r="L1966">
        <v>1348</v>
      </c>
      <c r="N1966">
        <v>1009</v>
      </c>
      <c r="O1966" t="s">
        <v>811</v>
      </c>
      <c r="P1966" t="s">
        <v>811</v>
      </c>
      <c r="Q1966">
        <v>1000</v>
      </c>
      <c r="X1966">
        <v>3.7399999999999998E-3</v>
      </c>
      <c r="Y1966">
        <v>4800.8500000000004</v>
      </c>
      <c r="Z1966">
        <v>0</v>
      </c>
      <c r="AA1966">
        <v>0</v>
      </c>
      <c r="AB1966">
        <v>0</v>
      </c>
      <c r="AC1966">
        <v>0</v>
      </c>
      <c r="AD1966">
        <v>1</v>
      </c>
      <c r="AE1966">
        <v>0</v>
      </c>
      <c r="AF1966" t="s">
        <v>16</v>
      </c>
      <c r="AG1966">
        <v>0</v>
      </c>
      <c r="AH1966">
        <v>2</v>
      </c>
      <c r="AI1966">
        <v>353035060</v>
      </c>
      <c r="AJ1966">
        <v>1966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</row>
    <row r="1967" spans="1:44" x14ac:dyDescent="0.25">
      <c r="A1967">
        <f>ROW(Source!A675)</f>
        <v>675</v>
      </c>
      <c r="B1967">
        <v>353035070</v>
      </c>
      <c r="C1967">
        <v>353035053</v>
      </c>
      <c r="D1967">
        <v>342735787</v>
      </c>
      <c r="E1967">
        <v>1</v>
      </c>
      <c r="F1967">
        <v>1</v>
      </c>
      <c r="G1967">
        <v>1</v>
      </c>
      <c r="H1967">
        <v>3</v>
      </c>
      <c r="I1967" t="s">
        <v>1435</v>
      </c>
      <c r="J1967" t="s">
        <v>1436</v>
      </c>
      <c r="K1967" t="s">
        <v>1437</v>
      </c>
      <c r="L1967">
        <v>1348</v>
      </c>
      <c r="N1967">
        <v>1009</v>
      </c>
      <c r="O1967" t="s">
        <v>811</v>
      </c>
      <c r="P1967" t="s">
        <v>811</v>
      </c>
      <c r="Q1967">
        <v>1000</v>
      </c>
      <c r="X1967">
        <v>7.7999999999999996E-3</v>
      </c>
      <c r="Y1967">
        <v>82698.14</v>
      </c>
      <c r="Z1967">
        <v>0</v>
      </c>
      <c r="AA1967">
        <v>0</v>
      </c>
      <c r="AB1967">
        <v>0</v>
      </c>
      <c r="AC1967">
        <v>0</v>
      </c>
      <c r="AD1967">
        <v>1</v>
      </c>
      <c r="AE1967">
        <v>0</v>
      </c>
      <c r="AF1967" t="s">
        <v>16</v>
      </c>
      <c r="AG1967">
        <v>0</v>
      </c>
      <c r="AH1967">
        <v>2</v>
      </c>
      <c r="AI1967">
        <v>353035061</v>
      </c>
      <c r="AJ1967">
        <v>1967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</row>
    <row r="1968" spans="1:44" x14ac:dyDescent="0.25">
      <c r="A1968">
        <f>ROW(Source!A675)</f>
        <v>675</v>
      </c>
      <c r="B1968">
        <v>353035071</v>
      </c>
      <c r="C1968">
        <v>353035053</v>
      </c>
      <c r="D1968">
        <v>342646017</v>
      </c>
      <c r="E1968">
        <v>113</v>
      </c>
      <c r="F1968">
        <v>1</v>
      </c>
      <c r="G1968">
        <v>1</v>
      </c>
      <c r="H1968">
        <v>3</v>
      </c>
      <c r="I1968" t="s">
        <v>1420</v>
      </c>
      <c r="J1968" t="s">
        <v>3</v>
      </c>
      <c r="K1968" t="s">
        <v>1421</v>
      </c>
      <c r="L1968">
        <v>3277935</v>
      </c>
      <c r="N1968">
        <v>1013</v>
      </c>
      <c r="O1968" t="s">
        <v>1422</v>
      </c>
      <c r="P1968" t="s">
        <v>1422</v>
      </c>
      <c r="Q1968">
        <v>1</v>
      </c>
      <c r="X1968">
        <v>2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 t="s">
        <v>16</v>
      </c>
      <c r="AG1968">
        <v>0</v>
      </c>
      <c r="AH1968">
        <v>2</v>
      </c>
      <c r="AI1968">
        <v>353035062</v>
      </c>
      <c r="AJ1968">
        <v>1968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</row>
    <row r="1969" spans="1:44" x14ac:dyDescent="0.25">
      <c r="A1969">
        <f>ROW(Source!A676)</f>
        <v>676</v>
      </c>
      <c r="B1969">
        <v>353035082</v>
      </c>
      <c r="C1969">
        <v>353035072</v>
      </c>
      <c r="D1969">
        <v>342640216</v>
      </c>
      <c r="E1969">
        <v>113</v>
      </c>
      <c r="F1969">
        <v>1</v>
      </c>
      <c r="G1969">
        <v>1</v>
      </c>
      <c r="H1969">
        <v>1</v>
      </c>
      <c r="I1969" t="s">
        <v>1266</v>
      </c>
      <c r="J1969" t="s">
        <v>3</v>
      </c>
      <c r="K1969" t="s">
        <v>1267</v>
      </c>
      <c r="L1969">
        <v>1191</v>
      </c>
      <c r="N1969">
        <v>1013</v>
      </c>
      <c r="O1969" t="s">
        <v>1221</v>
      </c>
      <c r="P1969" t="s">
        <v>1221</v>
      </c>
      <c r="Q1969">
        <v>1</v>
      </c>
      <c r="X1969">
        <v>54</v>
      </c>
      <c r="Y1969">
        <v>0</v>
      </c>
      <c r="Z1969">
        <v>0</v>
      </c>
      <c r="AA1969">
        <v>0</v>
      </c>
      <c r="AB1969">
        <v>584.59</v>
      </c>
      <c r="AC1969">
        <v>0</v>
      </c>
      <c r="AD1969">
        <v>1</v>
      </c>
      <c r="AE1969">
        <v>1</v>
      </c>
      <c r="AF1969" t="s">
        <v>24</v>
      </c>
      <c r="AG1969">
        <v>45.36</v>
      </c>
      <c r="AH1969">
        <v>2</v>
      </c>
      <c r="AI1969">
        <v>353035073</v>
      </c>
      <c r="AJ1969">
        <v>1969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</row>
    <row r="1970" spans="1:44" x14ac:dyDescent="0.25">
      <c r="A1970">
        <f>ROW(Source!A676)</f>
        <v>676</v>
      </c>
      <c r="B1970">
        <v>353035083</v>
      </c>
      <c r="C1970">
        <v>353035072</v>
      </c>
      <c r="D1970">
        <v>342640393</v>
      </c>
      <c r="E1970">
        <v>113</v>
      </c>
      <c r="F1970">
        <v>1</v>
      </c>
      <c r="G1970">
        <v>1</v>
      </c>
      <c r="H1970">
        <v>1</v>
      </c>
      <c r="I1970" t="s">
        <v>1222</v>
      </c>
      <c r="J1970" t="s">
        <v>3</v>
      </c>
      <c r="K1970" t="s">
        <v>1223</v>
      </c>
      <c r="L1970">
        <v>1191</v>
      </c>
      <c r="N1970">
        <v>1013</v>
      </c>
      <c r="O1970" t="s">
        <v>1221</v>
      </c>
      <c r="P1970" t="s">
        <v>1221</v>
      </c>
      <c r="Q1970">
        <v>1</v>
      </c>
      <c r="X1970">
        <v>0.4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1</v>
      </c>
      <c r="AE1970">
        <v>2</v>
      </c>
      <c r="AF1970" t="s">
        <v>24</v>
      </c>
      <c r="AG1970">
        <v>0.33600000000000002</v>
      </c>
      <c r="AH1970">
        <v>2</v>
      </c>
      <c r="AI1970">
        <v>353035074</v>
      </c>
      <c r="AJ1970">
        <v>1970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</row>
    <row r="1971" spans="1:44" x14ac:dyDescent="0.25">
      <c r="A1971">
        <f>ROW(Source!A676)</f>
        <v>676</v>
      </c>
      <c r="B1971">
        <v>353035084</v>
      </c>
      <c r="C1971">
        <v>353035072</v>
      </c>
      <c r="D1971">
        <v>342764741</v>
      </c>
      <c r="E1971">
        <v>1</v>
      </c>
      <c r="F1971">
        <v>1</v>
      </c>
      <c r="G1971">
        <v>1</v>
      </c>
      <c r="H1971">
        <v>2</v>
      </c>
      <c r="I1971" t="s">
        <v>1295</v>
      </c>
      <c r="J1971" t="s">
        <v>1296</v>
      </c>
      <c r="K1971" t="s">
        <v>1297</v>
      </c>
      <c r="L1971">
        <v>1368</v>
      </c>
      <c r="N1971">
        <v>1011</v>
      </c>
      <c r="O1971" t="s">
        <v>1227</v>
      </c>
      <c r="P1971" t="s">
        <v>1227</v>
      </c>
      <c r="Q1971">
        <v>1</v>
      </c>
      <c r="X1971">
        <v>0.2</v>
      </c>
      <c r="Y1971">
        <v>0</v>
      </c>
      <c r="Z1971">
        <v>1552.12</v>
      </c>
      <c r="AA1971">
        <v>803.25</v>
      </c>
      <c r="AB1971">
        <v>0</v>
      </c>
      <c r="AC1971">
        <v>0</v>
      </c>
      <c r="AD1971">
        <v>1</v>
      </c>
      <c r="AE1971">
        <v>0</v>
      </c>
      <c r="AF1971" t="s">
        <v>24</v>
      </c>
      <c r="AG1971">
        <v>0.16800000000000001</v>
      </c>
      <c r="AH1971">
        <v>2</v>
      </c>
      <c r="AI1971">
        <v>353035075</v>
      </c>
      <c r="AJ1971">
        <v>1971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</row>
    <row r="1972" spans="1:44" x14ac:dyDescent="0.25">
      <c r="A1972">
        <f>ROW(Source!A676)</f>
        <v>676</v>
      </c>
      <c r="B1972">
        <v>353035085</v>
      </c>
      <c r="C1972">
        <v>353035072</v>
      </c>
      <c r="D1972">
        <v>342765643</v>
      </c>
      <c r="E1972">
        <v>1</v>
      </c>
      <c r="F1972">
        <v>1</v>
      </c>
      <c r="G1972">
        <v>1</v>
      </c>
      <c r="H1972">
        <v>2</v>
      </c>
      <c r="I1972" t="s">
        <v>1229</v>
      </c>
      <c r="J1972" t="s">
        <v>1230</v>
      </c>
      <c r="K1972" t="s">
        <v>1231</v>
      </c>
      <c r="L1972">
        <v>1368</v>
      </c>
      <c r="N1972">
        <v>1011</v>
      </c>
      <c r="O1972" t="s">
        <v>1227</v>
      </c>
      <c r="P1972" t="s">
        <v>1227</v>
      </c>
      <c r="Q1972">
        <v>1</v>
      </c>
      <c r="X1972">
        <v>0.2</v>
      </c>
      <c r="Y1972">
        <v>0</v>
      </c>
      <c r="Z1972">
        <v>477.92</v>
      </c>
      <c r="AA1972">
        <v>597.98</v>
      </c>
      <c r="AB1972">
        <v>0</v>
      </c>
      <c r="AC1972">
        <v>0</v>
      </c>
      <c r="AD1972">
        <v>1</v>
      </c>
      <c r="AE1972">
        <v>0</v>
      </c>
      <c r="AF1972" t="s">
        <v>24</v>
      </c>
      <c r="AG1972">
        <v>0.16800000000000001</v>
      </c>
      <c r="AH1972">
        <v>2</v>
      </c>
      <c r="AI1972">
        <v>353035076</v>
      </c>
      <c r="AJ1972">
        <v>1972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</row>
    <row r="1973" spans="1:44" x14ac:dyDescent="0.25">
      <c r="A1973">
        <f>ROW(Source!A676)</f>
        <v>676</v>
      </c>
      <c r="B1973">
        <v>353035086</v>
      </c>
      <c r="C1973">
        <v>353035072</v>
      </c>
      <c r="D1973">
        <v>342765836</v>
      </c>
      <c r="E1973">
        <v>1</v>
      </c>
      <c r="F1973">
        <v>1</v>
      </c>
      <c r="G1973">
        <v>1</v>
      </c>
      <c r="H1973">
        <v>2</v>
      </c>
      <c r="I1973" t="s">
        <v>1441</v>
      </c>
      <c r="J1973" t="s">
        <v>1442</v>
      </c>
      <c r="K1973" t="s">
        <v>1443</v>
      </c>
      <c r="L1973">
        <v>1368</v>
      </c>
      <c r="N1973">
        <v>1011</v>
      </c>
      <c r="O1973" t="s">
        <v>1227</v>
      </c>
      <c r="P1973" t="s">
        <v>1227</v>
      </c>
      <c r="Q1973">
        <v>1</v>
      </c>
      <c r="X1973">
        <v>14.88</v>
      </c>
      <c r="Y1973">
        <v>0</v>
      </c>
      <c r="Z1973">
        <v>27.7</v>
      </c>
      <c r="AA1973">
        <v>0</v>
      </c>
      <c r="AB1973">
        <v>0</v>
      </c>
      <c r="AC1973">
        <v>0</v>
      </c>
      <c r="AD1973">
        <v>1</v>
      </c>
      <c r="AE1973">
        <v>0</v>
      </c>
      <c r="AF1973" t="s">
        <v>24</v>
      </c>
      <c r="AG1973">
        <v>12.4992</v>
      </c>
      <c r="AH1973">
        <v>2</v>
      </c>
      <c r="AI1973">
        <v>353035077</v>
      </c>
      <c r="AJ1973">
        <v>1973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</row>
    <row r="1974" spans="1:44" x14ac:dyDescent="0.25">
      <c r="A1974">
        <f>ROW(Source!A676)</f>
        <v>676</v>
      </c>
      <c r="B1974">
        <v>353035087</v>
      </c>
      <c r="C1974">
        <v>353035072</v>
      </c>
      <c r="D1974">
        <v>342716455</v>
      </c>
      <c r="E1974">
        <v>1</v>
      </c>
      <c r="F1974">
        <v>1</v>
      </c>
      <c r="G1974">
        <v>1</v>
      </c>
      <c r="H1974">
        <v>3</v>
      </c>
      <c r="I1974" t="s">
        <v>1444</v>
      </c>
      <c r="J1974" t="s">
        <v>1445</v>
      </c>
      <c r="K1974" t="s">
        <v>1446</v>
      </c>
      <c r="L1974">
        <v>1346</v>
      </c>
      <c r="N1974">
        <v>1009</v>
      </c>
      <c r="O1974" t="s">
        <v>1244</v>
      </c>
      <c r="P1974" t="s">
        <v>1244</v>
      </c>
      <c r="Q1974">
        <v>1</v>
      </c>
      <c r="X1974">
        <v>1.49</v>
      </c>
      <c r="Y1974">
        <v>155.63</v>
      </c>
      <c r="Z1974">
        <v>0</v>
      </c>
      <c r="AA1974">
        <v>0</v>
      </c>
      <c r="AB1974">
        <v>0</v>
      </c>
      <c r="AC1974">
        <v>0</v>
      </c>
      <c r="AD1974">
        <v>1</v>
      </c>
      <c r="AE1974">
        <v>0</v>
      </c>
      <c r="AF1974" t="s">
        <v>23</v>
      </c>
      <c r="AG1974">
        <v>0</v>
      </c>
      <c r="AH1974">
        <v>2</v>
      </c>
      <c r="AI1974">
        <v>353035078</v>
      </c>
      <c r="AJ1974">
        <v>1974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</row>
    <row r="1975" spans="1:44" x14ac:dyDescent="0.25">
      <c r="A1975">
        <f>ROW(Source!A676)</f>
        <v>676</v>
      </c>
      <c r="B1975">
        <v>353035088</v>
      </c>
      <c r="C1975">
        <v>353035072</v>
      </c>
      <c r="D1975">
        <v>342719015</v>
      </c>
      <c r="E1975">
        <v>1</v>
      </c>
      <c r="F1975">
        <v>1</v>
      </c>
      <c r="G1975">
        <v>1</v>
      </c>
      <c r="H1975">
        <v>3</v>
      </c>
      <c r="I1975" t="s">
        <v>1447</v>
      </c>
      <c r="J1975" t="s">
        <v>1448</v>
      </c>
      <c r="K1975" t="s">
        <v>1449</v>
      </c>
      <c r="L1975">
        <v>1348</v>
      </c>
      <c r="N1975">
        <v>1009</v>
      </c>
      <c r="O1975" t="s">
        <v>811</v>
      </c>
      <c r="P1975" t="s">
        <v>811</v>
      </c>
      <c r="Q1975">
        <v>1000</v>
      </c>
      <c r="X1975">
        <v>3.7399999999999998E-3</v>
      </c>
      <c r="Y1975">
        <v>4800.8500000000004</v>
      </c>
      <c r="Z1975">
        <v>0</v>
      </c>
      <c r="AA1975">
        <v>0</v>
      </c>
      <c r="AB1975">
        <v>0</v>
      </c>
      <c r="AC1975">
        <v>0</v>
      </c>
      <c r="AD1975">
        <v>1</v>
      </c>
      <c r="AE1975">
        <v>0</v>
      </c>
      <c r="AF1975" t="s">
        <v>23</v>
      </c>
      <c r="AG1975">
        <v>0</v>
      </c>
      <c r="AH1975">
        <v>2</v>
      </c>
      <c r="AI1975">
        <v>353035079</v>
      </c>
      <c r="AJ1975">
        <v>1975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</row>
    <row r="1976" spans="1:44" x14ac:dyDescent="0.25">
      <c r="A1976">
        <f>ROW(Source!A676)</f>
        <v>676</v>
      </c>
      <c r="B1976">
        <v>353035089</v>
      </c>
      <c r="C1976">
        <v>353035072</v>
      </c>
      <c r="D1976">
        <v>342735787</v>
      </c>
      <c r="E1976">
        <v>1</v>
      </c>
      <c r="F1976">
        <v>1</v>
      </c>
      <c r="G1976">
        <v>1</v>
      </c>
      <c r="H1976">
        <v>3</v>
      </c>
      <c r="I1976" t="s">
        <v>1435</v>
      </c>
      <c r="J1976" t="s">
        <v>1436</v>
      </c>
      <c r="K1976" t="s">
        <v>1437</v>
      </c>
      <c r="L1976">
        <v>1348</v>
      </c>
      <c r="N1976">
        <v>1009</v>
      </c>
      <c r="O1976" t="s">
        <v>811</v>
      </c>
      <c r="P1976" t="s">
        <v>811</v>
      </c>
      <c r="Q1976">
        <v>1000</v>
      </c>
      <c r="X1976">
        <v>7.7999999999999996E-3</v>
      </c>
      <c r="Y1976">
        <v>82698.14</v>
      </c>
      <c r="Z1976">
        <v>0</v>
      </c>
      <c r="AA1976">
        <v>0</v>
      </c>
      <c r="AB1976">
        <v>0</v>
      </c>
      <c r="AC1976">
        <v>0</v>
      </c>
      <c r="AD1976">
        <v>1</v>
      </c>
      <c r="AE1976">
        <v>0</v>
      </c>
      <c r="AF1976" t="s">
        <v>23</v>
      </c>
      <c r="AG1976">
        <v>0</v>
      </c>
      <c r="AH1976">
        <v>2</v>
      </c>
      <c r="AI1976">
        <v>353035080</v>
      </c>
      <c r="AJ1976">
        <v>1976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</row>
    <row r="1977" spans="1:44" x14ac:dyDescent="0.25">
      <c r="A1977">
        <f>ROW(Source!A676)</f>
        <v>676</v>
      </c>
      <c r="B1977">
        <v>353035090</v>
      </c>
      <c r="C1977">
        <v>353035072</v>
      </c>
      <c r="D1977">
        <v>342646017</v>
      </c>
      <c r="E1977">
        <v>113</v>
      </c>
      <c r="F1977">
        <v>1</v>
      </c>
      <c r="G1977">
        <v>1</v>
      </c>
      <c r="H1977">
        <v>3</v>
      </c>
      <c r="I1977" t="s">
        <v>1420</v>
      </c>
      <c r="J1977" t="s">
        <v>3</v>
      </c>
      <c r="K1977" t="s">
        <v>1421</v>
      </c>
      <c r="L1977">
        <v>3277935</v>
      </c>
      <c r="N1977">
        <v>1013</v>
      </c>
      <c r="O1977" t="s">
        <v>1422</v>
      </c>
      <c r="P1977" t="s">
        <v>1422</v>
      </c>
      <c r="Q1977">
        <v>1</v>
      </c>
      <c r="X1977">
        <v>2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 t="s">
        <v>23</v>
      </c>
      <c r="AG1977">
        <v>0</v>
      </c>
      <c r="AH1977">
        <v>2</v>
      </c>
      <c r="AI1977">
        <v>353035081</v>
      </c>
      <c r="AJ1977">
        <v>1977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</row>
    <row r="1978" spans="1:44" x14ac:dyDescent="0.25">
      <c r="A1978">
        <f>ROW(Source!A677)</f>
        <v>677</v>
      </c>
      <c r="B1978">
        <v>353035093</v>
      </c>
      <c r="C1978">
        <v>353035091</v>
      </c>
      <c r="D1978">
        <v>342640179</v>
      </c>
      <c r="E1978">
        <v>113</v>
      </c>
      <c r="F1978">
        <v>1</v>
      </c>
      <c r="G1978">
        <v>1</v>
      </c>
      <c r="H1978">
        <v>1</v>
      </c>
      <c r="I1978" t="s">
        <v>1324</v>
      </c>
      <c r="J1978" t="s">
        <v>3</v>
      </c>
      <c r="K1978" t="s">
        <v>1325</v>
      </c>
      <c r="L1978">
        <v>1191</v>
      </c>
      <c r="N1978">
        <v>1013</v>
      </c>
      <c r="O1978" t="s">
        <v>1221</v>
      </c>
      <c r="P1978" t="s">
        <v>1221</v>
      </c>
      <c r="Q1978">
        <v>1</v>
      </c>
      <c r="X1978">
        <v>3.98</v>
      </c>
      <c r="Y1978">
        <v>0</v>
      </c>
      <c r="Z1978">
        <v>0</v>
      </c>
      <c r="AA1978">
        <v>0</v>
      </c>
      <c r="AB1978">
        <v>508.73</v>
      </c>
      <c r="AC1978">
        <v>0</v>
      </c>
      <c r="AD1978">
        <v>1</v>
      </c>
      <c r="AE1978">
        <v>1</v>
      </c>
      <c r="AF1978" t="s">
        <v>24</v>
      </c>
      <c r="AG1978">
        <v>3.3431999999999999</v>
      </c>
      <c r="AH1978">
        <v>2</v>
      </c>
      <c r="AI1978">
        <v>353035092</v>
      </c>
      <c r="AJ1978">
        <v>1978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</row>
    <row r="1979" spans="1:44" x14ac:dyDescent="0.25">
      <c r="A1979">
        <f>ROW(Source!A678)</f>
        <v>678</v>
      </c>
      <c r="B1979">
        <v>353035097</v>
      </c>
      <c r="C1979">
        <v>353035094</v>
      </c>
      <c r="D1979">
        <v>342640179</v>
      </c>
      <c r="E1979">
        <v>113</v>
      </c>
      <c r="F1979">
        <v>1</v>
      </c>
      <c r="G1979">
        <v>1</v>
      </c>
      <c r="H1979">
        <v>1</v>
      </c>
      <c r="I1979" t="s">
        <v>1324</v>
      </c>
      <c r="J1979" t="s">
        <v>3</v>
      </c>
      <c r="K1979" t="s">
        <v>1325</v>
      </c>
      <c r="L1979">
        <v>1191</v>
      </c>
      <c r="N1979">
        <v>1013</v>
      </c>
      <c r="O1979" t="s">
        <v>1221</v>
      </c>
      <c r="P1979" t="s">
        <v>1221</v>
      </c>
      <c r="Q1979">
        <v>1</v>
      </c>
      <c r="X1979">
        <v>2.25</v>
      </c>
      <c r="Y1979">
        <v>0</v>
      </c>
      <c r="Z1979">
        <v>0</v>
      </c>
      <c r="AA1979">
        <v>0</v>
      </c>
      <c r="AB1979">
        <v>508.73</v>
      </c>
      <c r="AC1979">
        <v>0</v>
      </c>
      <c r="AD1979">
        <v>1</v>
      </c>
      <c r="AE1979">
        <v>1</v>
      </c>
      <c r="AF1979" t="s">
        <v>24</v>
      </c>
      <c r="AG1979">
        <v>1.89</v>
      </c>
      <c r="AH1979">
        <v>2</v>
      </c>
      <c r="AI1979">
        <v>353035095</v>
      </c>
      <c r="AJ1979">
        <v>1979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</row>
    <row r="1980" spans="1:44" x14ac:dyDescent="0.25">
      <c r="A1980">
        <f>ROW(Source!A678)</f>
        <v>678</v>
      </c>
      <c r="B1980">
        <v>353035098</v>
      </c>
      <c r="C1980">
        <v>353035094</v>
      </c>
      <c r="D1980">
        <v>342646022</v>
      </c>
      <c r="E1980">
        <v>113</v>
      </c>
      <c r="F1980">
        <v>1</v>
      </c>
      <c r="G1980">
        <v>1</v>
      </c>
      <c r="H1980">
        <v>3</v>
      </c>
      <c r="I1980" t="s">
        <v>1450</v>
      </c>
      <c r="J1980" t="s">
        <v>3</v>
      </c>
      <c r="K1980" t="s">
        <v>1451</v>
      </c>
      <c r="L1980">
        <v>1348</v>
      </c>
      <c r="N1980">
        <v>1009</v>
      </c>
      <c r="O1980" t="s">
        <v>811</v>
      </c>
      <c r="P1980" t="s">
        <v>811</v>
      </c>
      <c r="Q1980">
        <v>1000</v>
      </c>
      <c r="X1980">
        <v>7.0000000000000001E-3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 t="s">
        <v>16</v>
      </c>
      <c r="AG1980">
        <v>0</v>
      </c>
      <c r="AH1980">
        <v>2</v>
      </c>
      <c r="AI1980">
        <v>353035096</v>
      </c>
      <c r="AJ1980">
        <v>1980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</row>
    <row r="1981" spans="1:44" x14ac:dyDescent="0.25">
      <c r="A1981">
        <f>ROW(Source!A679)</f>
        <v>679</v>
      </c>
      <c r="B1981">
        <v>353035102</v>
      </c>
      <c r="C1981">
        <v>353035099</v>
      </c>
      <c r="D1981">
        <v>342640179</v>
      </c>
      <c r="E1981">
        <v>113</v>
      </c>
      <c r="F1981">
        <v>1</v>
      </c>
      <c r="G1981">
        <v>1</v>
      </c>
      <c r="H1981">
        <v>1</v>
      </c>
      <c r="I1981" t="s">
        <v>1324</v>
      </c>
      <c r="J1981" t="s">
        <v>3</v>
      </c>
      <c r="K1981" t="s">
        <v>1325</v>
      </c>
      <c r="L1981">
        <v>1191</v>
      </c>
      <c r="N1981">
        <v>1013</v>
      </c>
      <c r="O1981" t="s">
        <v>1221</v>
      </c>
      <c r="P1981" t="s">
        <v>1221</v>
      </c>
      <c r="Q1981">
        <v>1</v>
      </c>
      <c r="X1981">
        <v>2.95</v>
      </c>
      <c r="Y1981">
        <v>0</v>
      </c>
      <c r="Z1981">
        <v>0</v>
      </c>
      <c r="AA1981">
        <v>0</v>
      </c>
      <c r="AB1981">
        <v>508.73</v>
      </c>
      <c r="AC1981">
        <v>0</v>
      </c>
      <c r="AD1981">
        <v>1</v>
      </c>
      <c r="AE1981">
        <v>1</v>
      </c>
      <c r="AF1981" t="s">
        <v>24</v>
      </c>
      <c r="AG1981">
        <v>2.4780000000000002</v>
      </c>
      <c r="AH1981">
        <v>2</v>
      </c>
      <c r="AI1981">
        <v>353035100</v>
      </c>
      <c r="AJ1981">
        <v>1981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</row>
    <row r="1982" spans="1:44" x14ac:dyDescent="0.25">
      <c r="A1982">
        <f>ROW(Source!A679)</f>
        <v>679</v>
      </c>
      <c r="B1982">
        <v>353035103</v>
      </c>
      <c r="C1982">
        <v>353035099</v>
      </c>
      <c r="D1982">
        <v>342646022</v>
      </c>
      <c r="E1982">
        <v>113</v>
      </c>
      <c r="F1982">
        <v>1</v>
      </c>
      <c r="G1982">
        <v>1</v>
      </c>
      <c r="H1982">
        <v>3</v>
      </c>
      <c r="I1982" t="s">
        <v>1450</v>
      </c>
      <c r="J1982" t="s">
        <v>3</v>
      </c>
      <c r="K1982" t="s">
        <v>1451</v>
      </c>
      <c r="L1982">
        <v>1348</v>
      </c>
      <c r="N1982">
        <v>1009</v>
      </c>
      <c r="O1982" t="s">
        <v>811</v>
      </c>
      <c r="P1982" t="s">
        <v>811</v>
      </c>
      <c r="Q1982">
        <v>1000</v>
      </c>
      <c r="X1982">
        <v>1.6999999999999999E-3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 t="s">
        <v>16</v>
      </c>
      <c r="AG1982">
        <v>0</v>
      </c>
      <c r="AH1982">
        <v>2</v>
      </c>
      <c r="AI1982">
        <v>353035101</v>
      </c>
      <c r="AJ1982">
        <v>1982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</row>
    <row r="1983" spans="1:44" x14ac:dyDescent="0.25">
      <c r="A1983">
        <f>ROW(Source!A680)</f>
        <v>680</v>
      </c>
      <c r="B1983">
        <v>353035114</v>
      </c>
      <c r="C1983">
        <v>353035104</v>
      </c>
      <c r="D1983">
        <v>342640216</v>
      </c>
      <c r="E1983">
        <v>113</v>
      </c>
      <c r="F1983">
        <v>1</v>
      </c>
      <c r="G1983">
        <v>1</v>
      </c>
      <c r="H1983">
        <v>1</v>
      </c>
      <c r="I1983" t="s">
        <v>1266</v>
      </c>
      <c r="J1983" t="s">
        <v>3</v>
      </c>
      <c r="K1983" t="s">
        <v>1267</v>
      </c>
      <c r="L1983">
        <v>1191</v>
      </c>
      <c r="N1983">
        <v>1013</v>
      </c>
      <c r="O1983" t="s">
        <v>1221</v>
      </c>
      <c r="P1983" t="s">
        <v>1221</v>
      </c>
      <c r="Q1983">
        <v>1</v>
      </c>
      <c r="X1983">
        <v>19.04</v>
      </c>
      <c r="Y1983">
        <v>0</v>
      </c>
      <c r="Z1983">
        <v>0</v>
      </c>
      <c r="AA1983">
        <v>0</v>
      </c>
      <c r="AB1983">
        <v>584.59</v>
      </c>
      <c r="AC1983">
        <v>0</v>
      </c>
      <c r="AD1983">
        <v>1</v>
      </c>
      <c r="AE1983">
        <v>1</v>
      </c>
      <c r="AF1983" t="s">
        <v>24</v>
      </c>
      <c r="AG1983">
        <v>15.993599999999999</v>
      </c>
      <c r="AH1983">
        <v>2</v>
      </c>
      <c r="AI1983">
        <v>353035105</v>
      </c>
      <c r="AJ1983">
        <v>1983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</row>
    <row r="1984" spans="1:44" x14ac:dyDescent="0.25">
      <c r="A1984">
        <f>ROW(Source!A680)</f>
        <v>680</v>
      </c>
      <c r="B1984">
        <v>353035115</v>
      </c>
      <c r="C1984">
        <v>353035104</v>
      </c>
      <c r="D1984">
        <v>342640393</v>
      </c>
      <c r="E1984">
        <v>113</v>
      </c>
      <c r="F1984">
        <v>1</v>
      </c>
      <c r="G1984">
        <v>1</v>
      </c>
      <c r="H1984">
        <v>1</v>
      </c>
      <c r="I1984" t="s">
        <v>1222</v>
      </c>
      <c r="J1984" t="s">
        <v>3</v>
      </c>
      <c r="K1984" t="s">
        <v>1223</v>
      </c>
      <c r="L1984">
        <v>1191</v>
      </c>
      <c r="N1984">
        <v>1013</v>
      </c>
      <c r="O1984" t="s">
        <v>1221</v>
      </c>
      <c r="P1984" t="s">
        <v>1221</v>
      </c>
      <c r="Q1984">
        <v>1</v>
      </c>
      <c r="X1984">
        <v>0.18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1</v>
      </c>
      <c r="AE1984">
        <v>2</v>
      </c>
      <c r="AF1984" t="s">
        <v>24</v>
      </c>
      <c r="AG1984">
        <v>0.1512</v>
      </c>
      <c r="AH1984">
        <v>2</v>
      </c>
      <c r="AI1984">
        <v>353035106</v>
      </c>
      <c r="AJ1984">
        <v>1984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</row>
    <row r="1985" spans="1:44" x14ac:dyDescent="0.25">
      <c r="A1985">
        <f>ROW(Source!A680)</f>
        <v>680</v>
      </c>
      <c r="B1985">
        <v>353035116</v>
      </c>
      <c r="C1985">
        <v>353035104</v>
      </c>
      <c r="D1985">
        <v>342764741</v>
      </c>
      <c r="E1985">
        <v>1</v>
      </c>
      <c r="F1985">
        <v>1</v>
      </c>
      <c r="G1985">
        <v>1</v>
      </c>
      <c r="H1985">
        <v>2</v>
      </c>
      <c r="I1985" t="s">
        <v>1295</v>
      </c>
      <c r="J1985" t="s">
        <v>1296</v>
      </c>
      <c r="K1985" t="s">
        <v>1297</v>
      </c>
      <c r="L1985">
        <v>1368</v>
      </c>
      <c r="N1985">
        <v>1011</v>
      </c>
      <c r="O1985" t="s">
        <v>1227</v>
      </c>
      <c r="P1985" t="s">
        <v>1227</v>
      </c>
      <c r="Q1985">
        <v>1</v>
      </c>
      <c r="X1985">
        <v>0.09</v>
      </c>
      <c r="Y1985">
        <v>0</v>
      </c>
      <c r="Z1985">
        <v>1552.12</v>
      </c>
      <c r="AA1985">
        <v>803.25</v>
      </c>
      <c r="AB1985">
        <v>0</v>
      </c>
      <c r="AC1985">
        <v>0</v>
      </c>
      <c r="AD1985">
        <v>1</v>
      </c>
      <c r="AE1985">
        <v>0</v>
      </c>
      <c r="AF1985" t="s">
        <v>24</v>
      </c>
      <c r="AG1985">
        <v>7.5600000000000001E-2</v>
      </c>
      <c r="AH1985">
        <v>2</v>
      </c>
      <c r="AI1985">
        <v>353035107</v>
      </c>
      <c r="AJ1985">
        <v>1985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</row>
    <row r="1986" spans="1:44" x14ac:dyDescent="0.25">
      <c r="A1986">
        <f>ROW(Source!A680)</f>
        <v>680</v>
      </c>
      <c r="B1986">
        <v>353035117</v>
      </c>
      <c r="C1986">
        <v>353035104</v>
      </c>
      <c r="D1986">
        <v>342765643</v>
      </c>
      <c r="E1986">
        <v>1</v>
      </c>
      <c r="F1986">
        <v>1</v>
      </c>
      <c r="G1986">
        <v>1</v>
      </c>
      <c r="H1986">
        <v>2</v>
      </c>
      <c r="I1986" t="s">
        <v>1229</v>
      </c>
      <c r="J1986" t="s">
        <v>1230</v>
      </c>
      <c r="K1986" t="s">
        <v>1231</v>
      </c>
      <c r="L1986">
        <v>1368</v>
      </c>
      <c r="N1986">
        <v>1011</v>
      </c>
      <c r="O1986" t="s">
        <v>1227</v>
      </c>
      <c r="P1986" t="s">
        <v>1227</v>
      </c>
      <c r="Q1986">
        <v>1</v>
      </c>
      <c r="X1986">
        <v>0.09</v>
      </c>
      <c r="Y1986">
        <v>0</v>
      </c>
      <c r="Z1986">
        <v>477.92</v>
      </c>
      <c r="AA1986">
        <v>597.98</v>
      </c>
      <c r="AB1986">
        <v>0</v>
      </c>
      <c r="AC1986">
        <v>0</v>
      </c>
      <c r="AD1986">
        <v>1</v>
      </c>
      <c r="AE1986">
        <v>0</v>
      </c>
      <c r="AF1986" t="s">
        <v>24</v>
      </c>
      <c r="AG1986">
        <v>7.5600000000000001E-2</v>
      </c>
      <c r="AH1986">
        <v>2</v>
      </c>
      <c r="AI1986">
        <v>353035108</v>
      </c>
      <c r="AJ1986">
        <v>1986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</row>
    <row r="1987" spans="1:44" x14ac:dyDescent="0.25">
      <c r="A1987">
        <f>ROW(Source!A680)</f>
        <v>680</v>
      </c>
      <c r="B1987">
        <v>353035118</v>
      </c>
      <c r="C1987">
        <v>353035104</v>
      </c>
      <c r="D1987">
        <v>342765836</v>
      </c>
      <c r="E1987">
        <v>1</v>
      </c>
      <c r="F1987">
        <v>1</v>
      </c>
      <c r="G1987">
        <v>1</v>
      </c>
      <c r="H1987">
        <v>2</v>
      </c>
      <c r="I1987" t="s">
        <v>1441</v>
      </c>
      <c r="J1987" t="s">
        <v>1442</v>
      </c>
      <c r="K1987" t="s">
        <v>1443</v>
      </c>
      <c r="L1987">
        <v>1368</v>
      </c>
      <c r="N1987">
        <v>1011</v>
      </c>
      <c r="O1987" t="s">
        <v>1227</v>
      </c>
      <c r="P1987" t="s">
        <v>1227</v>
      </c>
      <c r="Q1987">
        <v>1</v>
      </c>
      <c r="X1987">
        <v>2.16</v>
      </c>
      <c r="Y1987">
        <v>0</v>
      </c>
      <c r="Z1987">
        <v>27.7</v>
      </c>
      <c r="AA1987">
        <v>0</v>
      </c>
      <c r="AB1987">
        <v>0</v>
      </c>
      <c r="AC1987">
        <v>0</v>
      </c>
      <c r="AD1987">
        <v>1</v>
      </c>
      <c r="AE1987">
        <v>0</v>
      </c>
      <c r="AF1987" t="s">
        <v>24</v>
      </c>
      <c r="AG1987">
        <v>1.8144</v>
      </c>
      <c r="AH1987">
        <v>2</v>
      </c>
      <c r="AI1987">
        <v>353035109</v>
      </c>
      <c r="AJ1987">
        <v>1987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</row>
    <row r="1988" spans="1:44" x14ac:dyDescent="0.25">
      <c r="A1988">
        <f>ROW(Source!A680)</f>
        <v>680</v>
      </c>
      <c r="B1988">
        <v>353035119</v>
      </c>
      <c r="C1988">
        <v>353035104</v>
      </c>
      <c r="D1988">
        <v>342715737</v>
      </c>
      <c r="E1988">
        <v>1</v>
      </c>
      <c r="F1988">
        <v>1</v>
      </c>
      <c r="G1988">
        <v>1</v>
      </c>
      <c r="H1988">
        <v>3</v>
      </c>
      <c r="I1988" t="s">
        <v>1452</v>
      </c>
      <c r="J1988" t="s">
        <v>1453</v>
      </c>
      <c r="K1988" t="s">
        <v>1454</v>
      </c>
      <c r="L1988">
        <v>1383</v>
      </c>
      <c r="N1988">
        <v>1013</v>
      </c>
      <c r="O1988" t="s">
        <v>1455</v>
      </c>
      <c r="P1988" t="s">
        <v>1455</v>
      </c>
      <c r="Q1988">
        <v>1</v>
      </c>
      <c r="X1988">
        <v>0.61919999999999997</v>
      </c>
      <c r="Y1988">
        <v>5.78</v>
      </c>
      <c r="Z1988">
        <v>0</v>
      </c>
      <c r="AA1988">
        <v>0</v>
      </c>
      <c r="AB1988">
        <v>0</v>
      </c>
      <c r="AC1988">
        <v>0</v>
      </c>
      <c r="AD1988">
        <v>1</v>
      </c>
      <c r="AE1988">
        <v>0</v>
      </c>
      <c r="AF1988" t="s">
        <v>23</v>
      </c>
      <c r="AG1988">
        <v>0</v>
      </c>
      <c r="AH1988">
        <v>2</v>
      </c>
      <c r="AI1988">
        <v>353035110</v>
      </c>
      <c r="AJ1988">
        <v>1988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</row>
    <row r="1989" spans="1:44" x14ac:dyDescent="0.25">
      <c r="A1989">
        <f>ROW(Source!A680)</f>
        <v>680</v>
      </c>
      <c r="B1989">
        <v>353035120</v>
      </c>
      <c r="C1989">
        <v>353035104</v>
      </c>
      <c r="D1989">
        <v>342716455</v>
      </c>
      <c r="E1989">
        <v>1</v>
      </c>
      <c r="F1989">
        <v>1</v>
      </c>
      <c r="G1989">
        <v>1</v>
      </c>
      <c r="H1989">
        <v>3</v>
      </c>
      <c r="I1989" t="s">
        <v>1444</v>
      </c>
      <c r="J1989" t="s">
        <v>1445</v>
      </c>
      <c r="K1989" t="s">
        <v>1446</v>
      </c>
      <c r="L1989">
        <v>1346</v>
      </c>
      <c r="N1989">
        <v>1009</v>
      </c>
      <c r="O1989" t="s">
        <v>1244</v>
      </c>
      <c r="P1989" t="s">
        <v>1244</v>
      </c>
      <c r="Q1989">
        <v>1</v>
      </c>
      <c r="X1989">
        <v>0.96</v>
      </c>
      <c r="Y1989">
        <v>155.63</v>
      </c>
      <c r="Z1989">
        <v>0</v>
      </c>
      <c r="AA1989">
        <v>0</v>
      </c>
      <c r="AB1989">
        <v>0</v>
      </c>
      <c r="AC1989">
        <v>0</v>
      </c>
      <c r="AD1989">
        <v>1</v>
      </c>
      <c r="AE1989">
        <v>0</v>
      </c>
      <c r="AF1989" t="s">
        <v>23</v>
      </c>
      <c r="AG1989">
        <v>0</v>
      </c>
      <c r="AH1989">
        <v>2</v>
      </c>
      <c r="AI1989">
        <v>353035111</v>
      </c>
      <c r="AJ1989">
        <v>1989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</row>
    <row r="1990" spans="1:44" x14ac:dyDescent="0.25">
      <c r="A1990">
        <f>ROW(Source!A680)</f>
        <v>680</v>
      </c>
      <c r="B1990">
        <v>353035121</v>
      </c>
      <c r="C1990">
        <v>353035104</v>
      </c>
      <c r="D1990">
        <v>342735316</v>
      </c>
      <c r="E1990">
        <v>1</v>
      </c>
      <c r="F1990">
        <v>1</v>
      </c>
      <c r="G1990">
        <v>1</v>
      </c>
      <c r="H1990">
        <v>3</v>
      </c>
      <c r="I1990" t="s">
        <v>1456</v>
      </c>
      <c r="J1990" t="s">
        <v>1457</v>
      </c>
      <c r="K1990" t="s">
        <v>1458</v>
      </c>
      <c r="L1990">
        <v>1346</v>
      </c>
      <c r="N1990">
        <v>1009</v>
      </c>
      <c r="O1990" t="s">
        <v>1244</v>
      </c>
      <c r="P1990" t="s">
        <v>1244</v>
      </c>
      <c r="Q1990">
        <v>1</v>
      </c>
      <c r="X1990">
        <v>0.2</v>
      </c>
      <c r="Y1990">
        <v>160.07</v>
      </c>
      <c r="Z1990">
        <v>0</v>
      </c>
      <c r="AA1990">
        <v>0</v>
      </c>
      <c r="AB1990">
        <v>0</v>
      </c>
      <c r="AC1990">
        <v>0</v>
      </c>
      <c r="AD1990">
        <v>1</v>
      </c>
      <c r="AE1990">
        <v>0</v>
      </c>
      <c r="AF1990" t="s">
        <v>23</v>
      </c>
      <c r="AG1990">
        <v>0</v>
      </c>
      <c r="AH1990">
        <v>2</v>
      </c>
      <c r="AI1990">
        <v>353035112</v>
      </c>
      <c r="AJ1990">
        <v>1990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</row>
    <row r="1991" spans="1:44" x14ac:dyDescent="0.25">
      <c r="A1991">
        <f>ROW(Source!A680)</f>
        <v>680</v>
      </c>
      <c r="B1991">
        <v>353035122</v>
      </c>
      <c r="C1991">
        <v>353035104</v>
      </c>
      <c r="D1991">
        <v>342646017</v>
      </c>
      <c r="E1991">
        <v>113</v>
      </c>
      <c r="F1991">
        <v>1</v>
      </c>
      <c r="G1991">
        <v>1</v>
      </c>
      <c r="H1991">
        <v>3</v>
      </c>
      <c r="I1991" t="s">
        <v>1420</v>
      </c>
      <c r="J1991" t="s">
        <v>3</v>
      </c>
      <c r="K1991" t="s">
        <v>1421</v>
      </c>
      <c r="L1991">
        <v>3277935</v>
      </c>
      <c r="N1991">
        <v>1013</v>
      </c>
      <c r="O1991" t="s">
        <v>1422</v>
      </c>
      <c r="P1991" t="s">
        <v>1422</v>
      </c>
      <c r="Q1991">
        <v>1</v>
      </c>
      <c r="X1991">
        <v>2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 t="s">
        <v>23</v>
      </c>
      <c r="AG1991">
        <v>0</v>
      </c>
      <c r="AH1991">
        <v>2</v>
      </c>
      <c r="AI1991">
        <v>353035113</v>
      </c>
      <c r="AJ1991">
        <v>1991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</row>
    <row r="1992" spans="1:44" x14ac:dyDescent="0.25">
      <c r="A1992">
        <f>ROW(Source!A681)</f>
        <v>681</v>
      </c>
      <c r="B1992">
        <v>353035134</v>
      </c>
      <c r="C1992">
        <v>353035123</v>
      </c>
      <c r="D1992">
        <v>342640216</v>
      </c>
      <c r="E1992">
        <v>113</v>
      </c>
      <c r="F1992">
        <v>1</v>
      </c>
      <c r="G1992">
        <v>1</v>
      </c>
      <c r="H1992">
        <v>1</v>
      </c>
      <c r="I1992" t="s">
        <v>1266</v>
      </c>
      <c r="J1992" t="s">
        <v>3</v>
      </c>
      <c r="K1992" t="s">
        <v>1267</v>
      </c>
      <c r="L1992">
        <v>1191</v>
      </c>
      <c r="N1992">
        <v>1013</v>
      </c>
      <c r="O1992" t="s">
        <v>1221</v>
      </c>
      <c r="P1992" t="s">
        <v>1221</v>
      </c>
      <c r="Q1992">
        <v>1</v>
      </c>
      <c r="X1992">
        <v>6.29</v>
      </c>
      <c r="Y1992">
        <v>0</v>
      </c>
      <c r="Z1992">
        <v>0</v>
      </c>
      <c r="AA1992">
        <v>0</v>
      </c>
      <c r="AB1992">
        <v>584.59</v>
      </c>
      <c r="AC1992">
        <v>0</v>
      </c>
      <c r="AD1992">
        <v>1</v>
      </c>
      <c r="AE1992">
        <v>1</v>
      </c>
      <c r="AF1992" t="s">
        <v>24</v>
      </c>
      <c r="AG1992">
        <v>5.2835999999999999</v>
      </c>
      <c r="AH1992">
        <v>2</v>
      </c>
      <c r="AI1992">
        <v>353035124</v>
      </c>
      <c r="AJ1992">
        <v>1992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</row>
    <row r="1993" spans="1:44" x14ac:dyDescent="0.25">
      <c r="A1993">
        <f>ROW(Source!A681)</f>
        <v>681</v>
      </c>
      <c r="B1993">
        <v>353035135</v>
      </c>
      <c r="C1993">
        <v>353035123</v>
      </c>
      <c r="D1993">
        <v>342640393</v>
      </c>
      <c r="E1993">
        <v>113</v>
      </c>
      <c r="F1993">
        <v>1</v>
      </c>
      <c r="G1993">
        <v>1</v>
      </c>
      <c r="H1993">
        <v>1</v>
      </c>
      <c r="I1993" t="s">
        <v>1222</v>
      </c>
      <c r="J1993" t="s">
        <v>3</v>
      </c>
      <c r="K1993" t="s">
        <v>1223</v>
      </c>
      <c r="L1993">
        <v>1191</v>
      </c>
      <c r="N1993">
        <v>1013</v>
      </c>
      <c r="O1993" t="s">
        <v>1221</v>
      </c>
      <c r="P1993" t="s">
        <v>1221</v>
      </c>
      <c r="Q1993">
        <v>1</v>
      </c>
      <c r="X1993">
        <v>0.06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1</v>
      </c>
      <c r="AE1993">
        <v>2</v>
      </c>
      <c r="AF1993" t="s">
        <v>24</v>
      </c>
      <c r="AG1993">
        <v>5.0399999999999993E-2</v>
      </c>
      <c r="AH1993">
        <v>2</v>
      </c>
      <c r="AI1993">
        <v>353035125</v>
      </c>
      <c r="AJ1993">
        <v>1993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</row>
    <row r="1994" spans="1:44" x14ac:dyDescent="0.25">
      <c r="A1994">
        <f>ROW(Source!A681)</f>
        <v>681</v>
      </c>
      <c r="B1994">
        <v>353035136</v>
      </c>
      <c r="C1994">
        <v>353035123</v>
      </c>
      <c r="D1994">
        <v>342764741</v>
      </c>
      <c r="E1994">
        <v>1</v>
      </c>
      <c r="F1994">
        <v>1</v>
      </c>
      <c r="G1994">
        <v>1</v>
      </c>
      <c r="H1994">
        <v>2</v>
      </c>
      <c r="I1994" t="s">
        <v>1295</v>
      </c>
      <c r="J1994" t="s">
        <v>1296</v>
      </c>
      <c r="K1994" t="s">
        <v>1297</v>
      </c>
      <c r="L1994">
        <v>1368</v>
      </c>
      <c r="N1994">
        <v>1011</v>
      </c>
      <c r="O1994" t="s">
        <v>1227</v>
      </c>
      <c r="P1994" t="s">
        <v>1227</v>
      </c>
      <c r="Q1994">
        <v>1</v>
      </c>
      <c r="X1994">
        <v>0.03</v>
      </c>
      <c r="Y1994">
        <v>0</v>
      </c>
      <c r="Z1994">
        <v>1552.12</v>
      </c>
      <c r="AA1994">
        <v>803.25</v>
      </c>
      <c r="AB1994">
        <v>0</v>
      </c>
      <c r="AC1994">
        <v>0</v>
      </c>
      <c r="AD1994">
        <v>1</v>
      </c>
      <c r="AE1994">
        <v>0</v>
      </c>
      <c r="AF1994" t="s">
        <v>24</v>
      </c>
      <c r="AG1994">
        <v>2.5199999999999997E-2</v>
      </c>
      <c r="AH1994">
        <v>2</v>
      </c>
      <c r="AI1994">
        <v>353035126</v>
      </c>
      <c r="AJ1994">
        <v>1994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</row>
    <row r="1995" spans="1:44" x14ac:dyDescent="0.25">
      <c r="A1995">
        <f>ROW(Source!A681)</f>
        <v>681</v>
      </c>
      <c r="B1995">
        <v>353035137</v>
      </c>
      <c r="C1995">
        <v>353035123</v>
      </c>
      <c r="D1995">
        <v>342765643</v>
      </c>
      <c r="E1995">
        <v>1</v>
      </c>
      <c r="F1995">
        <v>1</v>
      </c>
      <c r="G1995">
        <v>1</v>
      </c>
      <c r="H1995">
        <v>2</v>
      </c>
      <c r="I1995" t="s">
        <v>1229</v>
      </c>
      <c r="J1995" t="s">
        <v>1230</v>
      </c>
      <c r="K1995" t="s">
        <v>1231</v>
      </c>
      <c r="L1995">
        <v>1368</v>
      </c>
      <c r="N1995">
        <v>1011</v>
      </c>
      <c r="O1995" t="s">
        <v>1227</v>
      </c>
      <c r="P1995" t="s">
        <v>1227</v>
      </c>
      <c r="Q1995">
        <v>1</v>
      </c>
      <c r="X1995">
        <v>0.03</v>
      </c>
      <c r="Y1995">
        <v>0</v>
      </c>
      <c r="Z1995">
        <v>477.92</v>
      </c>
      <c r="AA1995">
        <v>597.98</v>
      </c>
      <c r="AB1995">
        <v>0</v>
      </c>
      <c r="AC1995">
        <v>0</v>
      </c>
      <c r="AD1995">
        <v>1</v>
      </c>
      <c r="AE1995">
        <v>0</v>
      </c>
      <c r="AF1995" t="s">
        <v>24</v>
      </c>
      <c r="AG1995">
        <v>2.5199999999999997E-2</v>
      </c>
      <c r="AH1995">
        <v>2</v>
      </c>
      <c r="AI1995">
        <v>353035127</v>
      </c>
      <c r="AJ1995">
        <v>1995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</row>
    <row r="1996" spans="1:44" x14ac:dyDescent="0.25">
      <c r="A1996">
        <f>ROW(Source!A681)</f>
        <v>681</v>
      </c>
      <c r="B1996">
        <v>353035138</v>
      </c>
      <c r="C1996">
        <v>353035123</v>
      </c>
      <c r="D1996">
        <v>342715891</v>
      </c>
      <c r="E1996">
        <v>1</v>
      </c>
      <c r="F1996">
        <v>1</v>
      </c>
      <c r="G1996">
        <v>1</v>
      </c>
      <c r="H1996">
        <v>3</v>
      </c>
      <c r="I1996" t="s">
        <v>1459</v>
      </c>
      <c r="J1996" t="s">
        <v>1460</v>
      </c>
      <c r="K1996" t="s">
        <v>1461</v>
      </c>
      <c r="L1996">
        <v>1301</v>
      </c>
      <c r="N1996">
        <v>1003</v>
      </c>
      <c r="O1996" t="s">
        <v>1462</v>
      </c>
      <c r="P1996" t="s">
        <v>1462</v>
      </c>
      <c r="Q1996">
        <v>1</v>
      </c>
      <c r="X1996">
        <v>26.67</v>
      </c>
      <c r="Y1996">
        <v>5.87</v>
      </c>
      <c r="Z1996">
        <v>0</v>
      </c>
      <c r="AA1996">
        <v>0</v>
      </c>
      <c r="AB1996">
        <v>0</v>
      </c>
      <c r="AC1996">
        <v>0</v>
      </c>
      <c r="AD1996">
        <v>1</v>
      </c>
      <c r="AE1996">
        <v>0</v>
      </c>
      <c r="AF1996" t="s">
        <v>23</v>
      </c>
      <c r="AG1996">
        <v>0</v>
      </c>
      <c r="AH1996">
        <v>2</v>
      </c>
      <c r="AI1996">
        <v>353035128</v>
      </c>
      <c r="AJ1996">
        <v>1996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</row>
    <row r="1997" spans="1:44" x14ac:dyDescent="0.25">
      <c r="A1997">
        <f>ROW(Source!A681)</f>
        <v>681</v>
      </c>
      <c r="B1997">
        <v>353035139</v>
      </c>
      <c r="C1997">
        <v>353035123</v>
      </c>
      <c r="D1997">
        <v>342716058</v>
      </c>
      <c r="E1997">
        <v>1</v>
      </c>
      <c r="F1997">
        <v>1</v>
      </c>
      <c r="G1997">
        <v>1</v>
      </c>
      <c r="H1997">
        <v>3</v>
      </c>
      <c r="I1997" t="s">
        <v>1463</v>
      </c>
      <c r="J1997" t="s">
        <v>1464</v>
      </c>
      <c r="K1997" t="s">
        <v>1465</v>
      </c>
      <c r="L1997">
        <v>1348</v>
      </c>
      <c r="N1997">
        <v>1009</v>
      </c>
      <c r="O1997" t="s">
        <v>811</v>
      </c>
      <c r="P1997" t="s">
        <v>811</v>
      </c>
      <c r="Q1997">
        <v>1000</v>
      </c>
      <c r="X1997">
        <v>1.0499999999999999E-3</v>
      </c>
      <c r="Y1997">
        <v>43821.53</v>
      </c>
      <c r="Z1997">
        <v>0</v>
      </c>
      <c r="AA1997">
        <v>0</v>
      </c>
      <c r="AB1997">
        <v>0</v>
      </c>
      <c r="AC1997">
        <v>0</v>
      </c>
      <c r="AD1997">
        <v>1</v>
      </c>
      <c r="AE1997">
        <v>0</v>
      </c>
      <c r="AF1997" t="s">
        <v>23</v>
      </c>
      <c r="AG1997">
        <v>0</v>
      </c>
      <c r="AH1997">
        <v>2</v>
      </c>
      <c r="AI1997">
        <v>353035129</v>
      </c>
      <c r="AJ1997">
        <v>1997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</row>
    <row r="1998" spans="1:44" x14ac:dyDescent="0.25">
      <c r="A1998">
        <f>ROW(Source!A681)</f>
        <v>681</v>
      </c>
      <c r="B1998">
        <v>353035140</v>
      </c>
      <c r="C1998">
        <v>353035123</v>
      </c>
      <c r="D1998">
        <v>342735756</v>
      </c>
      <c r="E1998">
        <v>1</v>
      </c>
      <c r="F1998">
        <v>1</v>
      </c>
      <c r="G1998">
        <v>1</v>
      </c>
      <c r="H1998">
        <v>3</v>
      </c>
      <c r="I1998" t="s">
        <v>1466</v>
      </c>
      <c r="J1998" t="s">
        <v>1467</v>
      </c>
      <c r="K1998" t="s">
        <v>1468</v>
      </c>
      <c r="L1998">
        <v>1346</v>
      </c>
      <c r="N1998">
        <v>1009</v>
      </c>
      <c r="O1998" t="s">
        <v>1244</v>
      </c>
      <c r="P1998" t="s">
        <v>1244</v>
      </c>
      <c r="Q1998">
        <v>1</v>
      </c>
      <c r="X1998">
        <v>0.02</v>
      </c>
      <c r="Y1998">
        <v>79.88</v>
      </c>
      <c r="Z1998">
        <v>0</v>
      </c>
      <c r="AA1998">
        <v>0</v>
      </c>
      <c r="AB1998">
        <v>0</v>
      </c>
      <c r="AC1998">
        <v>0</v>
      </c>
      <c r="AD1998">
        <v>1</v>
      </c>
      <c r="AE1998">
        <v>0</v>
      </c>
      <c r="AF1998" t="s">
        <v>23</v>
      </c>
      <c r="AG1998">
        <v>0</v>
      </c>
      <c r="AH1998">
        <v>2</v>
      </c>
      <c r="AI1998">
        <v>353035130</v>
      </c>
      <c r="AJ1998">
        <v>1998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</row>
    <row r="1999" spans="1:44" x14ac:dyDescent="0.25">
      <c r="A1999">
        <f>ROW(Source!A681)</f>
        <v>681</v>
      </c>
      <c r="B1999">
        <v>353035141</v>
      </c>
      <c r="C1999">
        <v>353035123</v>
      </c>
      <c r="D1999">
        <v>342742949</v>
      </c>
      <c r="E1999">
        <v>1</v>
      </c>
      <c r="F1999">
        <v>1</v>
      </c>
      <c r="G1999">
        <v>1</v>
      </c>
      <c r="H1999">
        <v>3</v>
      </c>
      <c r="I1999" t="s">
        <v>1469</v>
      </c>
      <c r="J1999" t="s">
        <v>1470</v>
      </c>
      <c r="K1999" t="s">
        <v>1471</v>
      </c>
      <c r="L1999">
        <v>1425</v>
      </c>
      <c r="N1999">
        <v>1013</v>
      </c>
      <c r="O1999" t="s">
        <v>894</v>
      </c>
      <c r="P1999" t="s">
        <v>894</v>
      </c>
      <c r="Q1999">
        <v>1</v>
      </c>
      <c r="X1999">
        <v>0.05</v>
      </c>
      <c r="Y1999">
        <v>1239.94</v>
      </c>
      <c r="Z1999">
        <v>0</v>
      </c>
      <c r="AA1999">
        <v>0</v>
      </c>
      <c r="AB1999">
        <v>0</v>
      </c>
      <c r="AC1999">
        <v>0</v>
      </c>
      <c r="AD1999">
        <v>1</v>
      </c>
      <c r="AE1999">
        <v>0</v>
      </c>
      <c r="AF1999" t="s">
        <v>23</v>
      </c>
      <c r="AG1999">
        <v>0</v>
      </c>
      <c r="AH1999">
        <v>2</v>
      </c>
      <c r="AI1999">
        <v>353035131</v>
      </c>
      <c r="AJ1999">
        <v>1999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</row>
    <row r="2000" spans="1:44" x14ac:dyDescent="0.25">
      <c r="A2000">
        <f>ROW(Source!A681)</f>
        <v>681</v>
      </c>
      <c r="B2000">
        <v>353035142</v>
      </c>
      <c r="C2000">
        <v>353035123</v>
      </c>
      <c r="D2000">
        <v>342742997</v>
      </c>
      <c r="E2000">
        <v>1</v>
      </c>
      <c r="F2000">
        <v>1</v>
      </c>
      <c r="G2000">
        <v>1</v>
      </c>
      <c r="H2000">
        <v>3</v>
      </c>
      <c r="I2000" t="s">
        <v>1472</v>
      </c>
      <c r="J2000" t="s">
        <v>1473</v>
      </c>
      <c r="K2000" t="s">
        <v>1474</v>
      </c>
      <c r="L2000">
        <v>1407</v>
      </c>
      <c r="N2000">
        <v>1013</v>
      </c>
      <c r="O2000" t="s">
        <v>1475</v>
      </c>
      <c r="P2000" t="s">
        <v>1475</v>
      </c>
      <c r="Q2000">
        <v>1</v>
      </c>
      <c r="X2000">
        <v>1.2200000000000001E-2</v>
      </c>
      <c r="Y2000">
        <v>2316.7800000000002</v>
      </c>
      <c r="Z2000">
        <v>0</v>
      </c>
      <c r="AA2000">
        <v>0</v>
      </c>
      <c r="AB2000">
        <v>0</v>
      </c>
      <c r="AC2000">
        <v>0</v>
      </c>
      <c r="AD2000">
        <v>1</v>
      </c>
      <c r="AE2000">
        <v>0</v>
      </c>
      <c r="AF2000" t="s">
        <v>23</v>
      </c>
      <c r="AG2000">
        <v>0</v>
      </c>
      <c r="AH2000">
        <v>2</v>
      </c>
      <c r="AI2000">
        <v>353035132</v>
      </c>
      <c r="AJ2000">
        <v>2000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</row>
    <row r="2001" spans="1:44" x14ac:dyDescent="0.25">
      <c r="A2001">
        <f>ROW(Source!A681)</f>
        <v>681</v>
      </c>
      <c r="B2001">
        <v>353035143</v>
      </c>
      <c r="C2001">
        <v>353035123</v>
      </c>
      <c r="D2001">
        <v>342646017</v>
      </c>
      <c r="E2001">
        <v>113</v>
      </c>
      <c r="F2001">
        <v>1</v>
      </c>
      <c r="G2001">
        <v>1</v>
      </c>
      <c r="H2001">
        <v>3</v>
      </c>
      <c r="I2001" t="s">
        <v>1420</v>
      </c>
      <c r="J2001" t="s">
        <v>3</v>
      </c>
      <c r="K2001" t="s">
        <v>1421</v>
      </c>
      <c r="L2001">
        <v>3277935</v>
      </c>
      <c r="N2001">
        <v>1013</v>
      </c>
      <c r="O2001" t="s">
        <v>1422</v>
      </c>
      <c r="P2001" t="s">
        <v>1422</v>
      </c>
      <c r="Q2001">
        <v>1</v>
      </c>
      <c r="X2001">
        <v>2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 t="s">
        <v>23</v>
      </c>
      <c r="AG2001">
        <v>0</v>
      </c>
      <c r="AH2001">
        <v>2</v>
      </c>
      <c r="AI2001">
        <v>353035133</v>
      </c>
      <c r="AJ2001">
        <v>2001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</row>
    <row r="2002" spans="1:44" x14ac:dyDescent="0.25">
      <c r="A2002">
        <f>ROW(Source!A717)</f>
        <v>717</v>
      </c>
      <c r="B2002">
        <v>353035151</v>
      </c>
      <c r="C2002">
        <v>353035144</v>
      </c>
      <c r="D2002">
        <v>342640193</v>
      </c>
      <c r="E2002">
        <v>113</v>
      </c>
      <c r="F2002">
        <v>1</v>
      </c>
      <c r="G2002">
        <v>1</v>
      </c>
      <c r="H2002">
        <v>1</v>
      </c>
      <c r="I2002" t="s">
        <v>1322</v>
      </c>
      <c r="J2002" t="s">
        <v>3</v>
      </c>
      <c r="K2002" t="s">
        <v>1323</v>
      </c>
      <c r="L2002">
        <v>1191</v>
      </c>
      <c r="N2002">
        <v>1013</v>
      </c>
      <c r="O2002" t="s">
        <v>1221</v>
      </c>
      <c r="P2002" t="s">
        <v>1221</v>
      </c>
      <c r="Q2002">
        <v>1</v>
      </c>
      <c r="X2002">
        <v>1.8</v>
      </c>
      <c r="Y2002">
        <v>0</v>
      </c>
      <c r="Z2002">
        <v>0</v>
      </c>
      <c r="AA2002">
        <v>0</v>
      </c>
      <c r="AB2002">
        <v>526.58000000000004</v>
      </c>
      <c r="AC2002">
        <v>0</v>
      </c>
      <c r="AD2002">
        <v>1</v>
      </c>
      <c r="AE2002">
        <v>1</v>
      </c>
      <c r="AF2002" t="s">
        <v>24</v>
      </c>
      <c r="AG2002">
        <v>1.512</v>
      </c>
      <c r="AH2002">
        <v>2</v>
      </c>
      <c r="AI2002">
        <v>353035145</v>
      </c>
      <c r="AJ2002">
        <v>2002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</row>
    <row r="2003" spans="1:44" x14ac:dyDescent="0.25">
      <c r="A2003">
        <f>ROW(Source!A717)</f>
        <v>717</v>
      </c>
      <c r="B2003">
        <v>353035152</v>
      </c>
      <c r="C2003">
        <v>353035144</v>
      </c>
      <c r="D2003">
        <v>342640393</v>
      </c>
      <c r="E2003">
        <v>113</v>
      </c>
      <c r="F2003">
        <v>1</v>
      </c>
      <c r="G2003">
        <v>1</v>
      </c>
      <c r="H2003">
        <v>1</v>
      </c>
      <c r="I2003" t="s">
        <v>1222</v>
      </c>
      <c r="J2003" t="s">
        <v>3</v>
      </c>
      <c r="K2003" t="s">
        <v>1223</v>
      </c>
      <c r="L2003">
        <v>1191</v>
      </c>
      <c r="N2003">
        <v>1013</v>
      </c>
      <c r="O2003" t="s">
        <v>1221</v>
      </c>
      <c r="P2003" t="s">
        <v>1221</v>
      </c>
      <c r="Q2003">
        <v>1</v>
      </c>
      <c r="X2003">
        <v>0.01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1</v>
      </c>
      <c r="AE2003">
        <v>2</v>
      </c>
      <c r="AF2003" t="s">
        <v>24</v>
      </c>
      <c r="AG2003">
        <v>8.3999999999999995E-3</v>
      </c>
      <c r="AH2003">
        <v>2</v>
      </c>
      <c r="AI2003">
        <v>353035146</v>
      </c>
      <c r="AJ2003">
        <v>2003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</row>
    <row r="2004" spans="1:44" x14ac:dyDescent="0.25">
      <c r="A2004">
        <f>ROW(Source!A717)</f>
        <v>717</v>
      </c>
      <c r="B2004">
        <v>353035153</v>
      </c>
      <c r="C2004">
        <v>353035144</v>
      </c>
      <c r="D2004">
        <v>342765643</v>
      </c>
      <c r="E2004">
        <v>1</v>
      </c>
      <c r="F2004">
        <v>1</v>
      </c>
      <c r="G2004">
        <v>1</v>
      </c>
      <c r="H2004">
        <v>2</v>
      </c>
      <c r="I2004" t="s">
        <v>1229</v>
      </c>
      <c r="J2004" t="s">
        <v>1230</v>
      </c>
      <c r="K2004" t="s">
        <v>1231</v>
      </c>
      <c r="L2004">
        <v>1368</v>
      </c>
      <c r="N2004">
        <v>1011</v>
      </c>
      <c r="O2004" t="s">
        <v>1227</v>
      </c>
      <c r="P2004" t="s">
        <v>1227</v>
      </c>
      <c r="Q2004">
        <v>1</v>
      </c>
      <c r="X2004">
        <v>0.01</v>
      </c>
      <c r="Y2004">
        <v>0</v>
      </c>
      <c r="Z2004">
        <v>477.92</v>
      </c>
      <c r="AA2004">
        <v>597.98</v>
      </c>
      <c r="AB2004">
        <v>0</v>
      </c>
      <c r="AC2004">
        <v>0</v>
      </c>
      <c r="AD2004">
        <v>1</v>
      </c>
      <c r="AE2004">
        <v>0</v>
      </c>
      <c r="AF2004" t="s">
        <v>24</v>
      </c>
      <c r="AG2004">
        <v>8.3999999999999995E-3</v>
      </c>
      <c r="AH2004">
        <v>2</v>
      </c>
      <c r="AI2004">
        <v>353035147</v>
      </c>
      <c r="AJ2004">
        <v>2004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</row>
    <row r="2005" spans="1:44" x14ac:dyDescent="0.25">
      <c r="A2005">
        <f>ROW(Source!A717)</f>
        <v>717</v>
      </c>
      <c r="B2005">
        <v>353035154</v>
      </c>
      <c r="C2005">
        <v>353035144</v>
      </c>
      <c r="D2005">
        <v>342765796</v>
      </c>
      <c r="E2005">
        <v>1</v>
      </c>
      <c r="F2005">
        <v>1</v>
      </c>
      <c r="G2005">
        <v>1</v>
      </c>
      <c r="H2005">
        <v>2</v>
      </c>
      <c r="I2005" t="s">
        <v>1476</v>
      </c>
      <c r="J2005" t="s">
        <v>1477</v>
      </c>
      <c r="K2005" t="s">
        <v>1478</v>
      </c>
      <c r="L2005">
        <v>1368</v>
      </c>
      <c r="N2005">
        <v>1011</v>
      </c>
      <c r="O2005" t="s">
        <v>1227</v>
      </c>
      <c r="P2005" t="s">
        <v>1227</v>
      </c>
      <c r="Q2005">
        <v>1</v>
      </c>
      <c r="X2005">
        <v>0.05</v>
      </c>
      <c r="Y2005">
        <v>0</v>
      </c>
      <c r="Z2005">
        <v>97.17</v>
      </c>
      <c r="AA2005">
        <v>0</v>
      </c>
      <c r="AB2005">
        <v>0</v>
      </c>
      <c r="AC2005">
        <v>0</v>
      </c>
      <c r="AD2005">
        <v>1</v>
      </c>
      <c r="AE2005">
        <v>0</v>
      </c>
      <c r="AF2005" t="s">
        <v>24</v>
      </c>
      <c r="AG2005">
        <v>4.2000000000000003E-2</v>
      </c>
      <c r="AH2005">
        <v>2</v>
      </c>
      <c r="AI2005">
        <v>353035148</v>
      </c>
      <c r="AJ2005">
        <v>2005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</row>
    <row r="2006" spans="1:44" x14ac:dyDescent="0.25">
      <c r="A2006">
        <f>ROW(Source!A717)</f>
        <v>717</v>
      </c>
      <c r="B2006">
        <v>353035155</v>
      </c>
      <c r="C2006">
        <v>353035144</v>
      </c>
      <c r="D2006">
        <v>342716455</v>
      </c>
      <c r="E2006">
        <v>1</v>
      </c>
      <c r="F2006">
        <v>1</v>
      </c>
      <c r="G2006">
        <v>1</v>
      </c>
      <c r="H2006">
        <v>3</v>
      </c>
      <c r="I2006" t="s">
        <v>1444</v>
      </c>
      <c r="J2006" t="s">
        <v>1445</v>
      </c>
      <c r="K2006" t="s">
        <v>1446</v>
      </c>
      <c r="L2006">
        <v>1346</v>
      </c>
      <c r="N2006">
        <v>1009</v>
      </c>
      <c r="O2006" t="s">
        <v>1244</v>
      </c>
      <c r="P2006" t="s">
        <v>1244</v>
      </c>
      <c r="Q2006">
        <v>1</v>
      </c>
      <c r="X2006">
        <v>0.12</v>
      </c>
      <c r="Y2006">
        <v>155.63</v>
      </c>
      <c r="Z2006">
        <v>0</v>
      </c>
      <c r="AA2006">
        <v>0</v>
      </c>
      <c r="AB2006">
        <v>0</v>
      </c>
      <c r="AC2006">
        <v>0</v>
      </c>
      <c r="AD2006">
        <v>1</v>
      </c>
      <c r="AE2006">
        <v>0</v>
      </c>
      <c r="AF2006" t="s">
        <v>23</v>
      </c>
      <c r="AG2006">
        <v>0</v>
      </c>
      <c r="AH2006">
        <v>2</v>
      </c>
      <c r="AI2006">
        <v>353035149</v>
      </c>
      <c r="AJ2006">
        <v>2006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</row>
    <row r="2007" spans="1:44" x14ac:dyDescent="0.25">
      <c r="A2007">
        <f>ROW(Source!A717)</f>
        <v>717</v>
      </c>
      <c r="B2007">
        <v>353035156</v>
      </c>
      <c r="C2007">
        <v>353035144</v>
      </c>
      <c r="D2007">
        <v>342642846</v>
      </c>
      <c r="E2007">
        <v>113</v>
      </c>
      <c r="F2007">
        <v>1</v>
      </c>
      <c r="G2007">
        <v>1</v>
      </c>
      <c r="H2007">
        <v>3</v>
      </c>
      <c r="I2007" t="s">
        <v>1379</v>
      </c>
      <c r="J2007" t="s">
        <v>3</v>
      </c>
      <c r="K2007" t="s">
        <v>1380</v>
      </c>
      <c r="L2007">
        <v>1348</v>
      </c>
      <c r="N2007">
        <v>1009</v>
      </c>
      <c r="O2007" t="s">
        <v>811</v>
      </c>
      <c r="P2007" t="s">
        <v>811</v>
      </c>
      <c r="Q2007">
        <v>1000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1</v>
      </c>
      <c r="AD2007">
        <v>0</v>
      </c>
      <c r="AE2007">
        <v>0</v>
      </c>
      <c r="AF2007" t="s">
        <v>23</v>
      </c>
      <c r="AG2007">
        <v>0</v>
      </c>
      <c r="AH2007">
        <v>2</v>
      </c>
      <c r="AI2007">
        <v>353035150</v>
      </c>
      <c r="AJ2007">
        <v>2007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</row>
    <row r="2008" spans="1:44" x14ac:dyDescent="0.25">
      <c r="A2008">
        <f>ROW(Source!A718)</f>
        <v>718</v>
      </c>
      <c r="B2008">
        <v>353035162</v>
      </c>
      <c r="C2008">
        <v>353035157</v>
      </c>
      <c r="D2008">
        <v>342640193</v>
      </c>
      <c r="E2008">
        <v>113</v>
      </c>
      <c r="F2008">
        <v>1</v>
      </c>
      <c r="G2008">
        <v>1</v>
      </c>
      <c r="H2008">
        <v>1</v>
      </c>
      <c r="I2008" t="s">
        <v>1322</v>
      </c>
      <c r="J2008" t="s">
        <v>3</v>
      </c>
      <c r="K2008" t="s">
        <v>1323</v>
      </c>
      <c r="L2008">
        <v>1191</v>
      </c>
      <c r="N2008">
        <v>1013</v>
      </c>
      <c r="O2008" t="s">
        <v>1221</v>
      </c>
      <c r="P2008" t="s">
        <v>1221</v>
      </c>
      <c r="Q2008">
        <v>1</v>
      </c>
      <c r="X2008">
        <v>0.67</v>
      </c>
      <c r="Y2008">
        <v>0</v>
      </c>
      <c r="Z2008">
        <v>0</v>
      </c>
      <c r="AA2008">
        <v>0</v>
      </c>
      <c r="AB2008">
        <v>526.58000000000004</v>
      </c>
      <c r="AC2008">
        <v>0</v>
      </c>
      <c r="AD2008">
        <v>1</v>
      </c>
      <c r="AE2008">
        <v>1</v>
      </c>
      <c r="AF2008" t="s">
        <v>24</v>
      </c>
      <c r="AG2008">
        <v>0.56279999999999997</v>
      </c>
      <c r="AH2008">
        <v>2</v>
      </c>
      <c r="AI2008">
        <v>353035158</v>
      </c>
      <c r="AJ2008">
        <v>2008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</row>
    <row r="2009" spans="1:44" x14ac:dyDescent="0.25">
      <c r="A2009">
        <f>ROW(Source!A718)</f>
        <v>718</v>
      </c>
      <c r="B2009">
        <v>353035163</v>
      </c>
      <c r="C2009">
        <v>353035157</v>
      </c>
      <c r="D2009">
        <v>342765796</v>
      </c>
      <c r="E2009">
        <v>1</v>
      </c>
      <c r="F2009">
        <v>1</v>
      </c>
      <c r="G2009">
        <v>1</v>
      </c>
      <c r="H2009">
        <v>2</v>
      </c>
      <c r="I2009" t="s">
        <v>1476</v>
      </c>
      <c r="J2009" t="s">
        <v>1477</v>
      </c>
      <c r="K2009" t="s">
        <v>1478</v>
      </c>
      <c r="L2009">
        <v>1368</v>
      </c>
      <c r="N2009">
        <v>1011</v>
      </c>
      <c r="O2009" t="s">
        <v>1227</v>
      </c>
      <c r="P2009" t="s">
        <v>1227</v>
      </c>
      <c r="Q2009">
        <v>1</v>
      </c>
      <c r="X2009">
        <v>0.12</v>
      </c>
      <c r="Y2009">
        <v>0</v>
      </c>
      <c r="Z2009">
        <v>97.17</v>
      </c>
      <c r="AA2009">
        <v>0</v>
      </c>
      <c r="AB2009">
        <v>0</v>
      </c>
      <c r="AC2009">
        <v>0</v>
      </c>
      <c r="AD2009">
        <v>1</v>
      </c>
      <c r="AE2009">
        <v>0</v>
      </c>
      <c r="AF2009" t="s">
        <v>24</v>
      </c>
      <c r="AG2009">
        <v>0.10079999999999999</v>
      </c>
      <c r="AH2009">
        <v>2</v>
      </c>
      <c r="AI2009">
        <v>353035159</v>
      </c>
      <c r="AJ2009">
        <v>2009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</row>
    <row r="2010" spans="1:44" x14ac:dyDescent="0.25">
      <c r="A2010">
        <f>ROW(Source!A718)</f>
        <v>718</v>
      </c>
      <c r="B2010">
        <v>353035164</v>
      </c>
      <c r="C2010">
        <v>353035157</v>
      </c>
      <c r="D2010">
        <v>342716455</v>
      </c>
      <c r="E2010">
        <v>1</v>
      </c>
      <c r="F2010">
        <v>1</v>
      </c>
      <c r="G2010">
        <v>1</v>
      </c>
      <c r="H2010">
        <v>3</v>
      </c>
      <c r="I2010" t="s">
        <v>1444</v>
      </c>
      <c r="J2010" t="s">
        <v>1445</v>
      </c>
      <c r="K2010" t="s">
        <v>1446</v>
      </c>
      <c r="L2010">
        <v>1346</v>
      </c>
      <c r="N2010">
        <v>1009</v>
      </c>
      <c r="O2010" t="s">
        <v>1244</v>
      </c>
      <c r="P2010" t="s">
        <v>1244</v>
      </c>
      <c r="Q2010">
        <v>1</v>
      </c>
      <c r="X2010">
        <v>0.03</v>
      </c>
      <c r="Y2010">
        <v>155.63</v>
      </c>
      <c r="Z2010">
        <v>0</v>
      </c>
      <c r="AA2010">
        <v>0</v>
      </c>
      <c r="AB2010">
        <v>0</v>
      </c>
      <c r="AC2010">
        <v>0</v>
      </c>
      <c r="AD2010">
        <v>1</v>
      </c>
      <c r="AE2010">
        <v>0</v>
      </c>
      <c r="AF2010" t="s">
        <v>23</v>
      </c>
      <c r="AG2010">
        <v>0</v>
      </c>
      <c r="AH2010">
        <v>2</v>
      </c>
      <c r="AI2010">
        <v>353035160</v>
      </c>
      <c r="AJ2010">
        <v>2010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</row>
    <row r="2011" spans="1:44" x14ac:dyDescent="0.25">
      <c r="A2011">
        <f>ROW(Source!A718)</f>
        <v>718</v>
      </c>
      <c r="B2011">
        <v>353035165</v>
      </c>
      <c r="C2011">
        <v>353035157</v>
      </c>
      <c r="D2011">
        <v>342724517</v>
      </c>
      <c r="E2011">
        <v>1</v>
      </c>
      <c r="F2011">
        <v>1</v>
      </c>
      <c r="G2011">
        <v>1</v>
      </c>
      <c r="H2011">
        <v>3</v>
      </c>
      <c r="I2011" t="s">
        <v>1479</v>
      </c>
      <c r="J2011" t="s">
        <v>1480</v>
      </c>
      <c r="K2011" t="s">
        <v>1481</v>
      </c>
      <c r="L2011">
        <v>1348</v>
      </c>
      <c r="N2011">
        <v>1009</v>
      </c>
      <c r="O2011" t="s">
        <v>811</v>
      </c>
      <c r="P2011" t="s">
        <v>811</v>
      </c>
      <c r="Q2011">
        <v>1000</v>
      </c>
      <c r="X2011">
        <v>5.0000000000000001E-3</v>
      </c>
      <c r="Y2011">
        <v>50342.66</v>
      </c>
      <c r="Z2011">
        <v>0</v>
      </c>
      <c r="AA2011">
        <v>0</v>
      </c>
      <c r="AB2011">
        <v>0</v>
      </c>
      <c r="AC2011">
        <v>0</v>
      </c>
      <c r="AD2011">
        <v>1</v>
      </c>
      <c r="AE2011">
        <v>0</v>
      </c>
      <c r="AF2011" t="s">
        <v>23</v>
      </c>
      <c r="AG2011">
        <v>0</v>
      </c>
      <c r="AH2011">
        <v>2</v>
      </c>
      <c r="AI2011">
        <v>353035161</v>
      </c>
      <c r="AJ2011">
        <v>2011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</row>
    <row r="2012" spans="1:44" x14ac:dyDescent="0.25">
      <c r="A2012">
        <f>ROW(Source!A719)</f>
        <v>719</v>
      </c>
      <c r="B2012">
        <v>353035174</v>
      </c>
      <c r="C2012">
        <v>353035166</v>
      </c>
      <c r="D2012">
        <v>342640193</v>
      </c>
      <c r="E2012">
        <v>113</v>
      </c>
      <c r="F2012">
        <v>1</v>
      </c>
      <c r="G2012">
        <v>1</v>
      </c>
      <c r="H2012">
        <v>1</v>
      </c>
      <c r="I2012" t="s">
        <v>1322</v>
      </c>
      <c r="J2012" t="s">
        <v>3</v>
      </c>
      <c r="K2012" t="s">
        <v>1323</v>
      </c>
      <c r="L2012">
        <v>1191</v>
      </c>
      <c r="N2012">
        <v>1013</v>
      </c>
      <c r="O2012" t="s">
        <v>1221</v>
      </c>
      <c r="P2012" t="s">
        <v>1221</v>
      </c>
      <c r="Q2012">
        <v>1</v>
      </c>
      <c r="X2012">
        <v>0.45</v>
      </c>
      <c r="Y2012">
        <v>0</v>
      </c>
      <c r="Z2012">
        <v>0</v>
      </c>
      <c r="AA2012">
        <v>0</v>
      </c>
      <c r="AB2012">
        <v>526.58000000000004</v>
      </c>
      <c r="AC2012">
        <v>0</v>
      </c>
      <c r="AD2012">
        <v>1</v>
      </c>
      <c r="AE2012">
        <v>1</v>
      </c>
      <c r="AF2012" t="s">
        <v>24</v>
      </c>
      <c r="AG2012">
        <v>0.378</v>
      </c>
      <c r="AH2012">
        <v>2</v>
      </c>
      <c r="AI2012">
        <v>353035167</v>
      </c>
      <c r="AJ2012">
        <v>2012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</row>
    <row r="2013" spans="1:44" x14ac:dyDescent="0.25">
      <c r="A2013">
        <f>ROW(Source!A719)</f>
        <v>719</v>
      </c>
      <c r="B2013">
        <v>353035175</v>
      </c>
      <c r="C2013">
        <v>353035166</v>
      </c>
      <c r="D2013">
        <v>342640393</v>
      </c>
      <c r="E2013">
        <v>113</v>
      </c>
      <c r="F2013">
        <v>1</v>
      </c>
      <c r="G2013">
        <v>1</v>
      </c>
      <c r="H2013">
        <v>1</v>
      </c>
      <c r="I2013" t="s">
        <v>1222</v>
      </c>
      <c r="J2013" t="s">
        <v>3</v>
      </c>
      <c r="K2013" t="s">
        <v>1223</v>
      </c>
      <c r="L2013">
        <v>1191</v>
      </c>
      <c r="N2013">
        <v>1013</v>
      </c>
      <c r="O2013" t="s">
        <v>1221</v>
      </c>
      <c r="P2013" t="s">
        <v>1221</v>
      </c>
      <c r="Q2013">
        <v>1</v>
      </c>
      <c r="X2013">
        <v>0.32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1</v>
      </c>
      <c r="AE2013">
        <v>2</v>
      </c>
      <c r="AF2013" t="s">
        <v>24</v>
      </c>
      <c r="AG2013">
        <v>0.26879999999999998</v>
      </c>
      <c r="AH2013">
        <v>2</v>
      </c>
      <c r="AI2013">
        <v>353035168</v>
      </c>
      <c r="AJ2013">
        <v>2013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</row>
    <row r="2014" spans="1:44" x14ac:dyDescent="0.25">
      <c r="A2014">
        <f>ROW(Source!A719)</f>
        <v>719</v>
      </c>
      <c r="B2014">
        <v>353035176</v>
      </c>
      <c r="C2014">
        <v>353035166</v>
      </c>
      <c r="D2014">
        <v>342765796</v>
      </c>
      <c r="E2014">
        <v>1</v>
      </c>
      <c r="F2014">
        <v>1</v>
      </c>
      <c r="G2014">
        <v>1</v>
      </c>
      <c r="H2014">
        <v>2</v>
      </c>
      <c r="I2014" t="s">
        <v>1476</v>
      </c>
      <c r="J2014" t="s">
        <v>1477</v>
      </c>
      <c r="K2014" t="s">
        <v>1478</v>
      </c>
      <c r="L2014">
        <v>1368</v>
      </c>
      <c r="N2014">
        <v>1011</v>
      </c>
      <c r="O2014" t="s">
        <v>1227</v>
      </c>
      <c r="P2014" t="s">
        <v>1227</v>
      </c>
      <c r="Q2014">
        <v>1</v>
      </c>
      <c r="X2014">
        <v>0.12</v>
      </c>
      <c r="Y2014">
        <v>0</v>
      </c>
      <c r="Z2014">
        <v>97.17</v>
      </c>
      <c r="AA2014">
        <v>0</v>
      </c>
      <c r="AB2014">
        <v>0</v>
      </c>
      <c r="AC2014">
        <v>0</v>
      </c>
      <c r="AD2014">
        <v>1</v>
      </c>
      <c r="AE2014">
        <v>0</v>
      </c>
      <c r="AF2014" t="s">
        <v>24</v>
      </c>
      <c r="AG2014">
        <v>0.10079999999999999</v>
      </c>
      <c r="AH2014">
        <v>2</v>
      </c>
      <c r="AI2014">
        <v>353035169</v>
      </c>
      <c r="AJ2014">
        <v>2014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</row>
    <row r="2015" spans="1:44" x14ac:dyDescent="0.25">
      <c r="A2015">
        <f>ROW(Source!A719)</f>
        <v>719</v>
      </c>
      <c r="B2015">
        <v>353035177</v>
      </c>
      <c r="C2015">
        <v>353035166</v>
      </c>
      <c r="D2015">
        <v>342765848</v>
      </c>
      <c r="E2015">
        <v>1</v>
      </c>
      <c r="F2015">
        <v>1</v>
      </c>
      <c r="G2015">
        <v>1</v>
      </c>
      <c r="H2015">
        <v>2</v>
      </c>
      <c r="I2015" t="s">
        <v>1482</v>
      </c>
      <c r="J2015" t="s">
        <v>1483</v>
      </c>
      <c r="K2015" t="s">
        <v>1484</v>
      </c>
      <c r="L2015">
        <v>1368</v>
      </c>
      <c r="N2015">
        <v>1011</v>
      </c>
      <c r="O2015" t="s">
        <v>1227</v>
      </c>
      <c r="P2015" t="s">
        <v>1227</v>
      </c>
      <c r="Q2015">
        <v>1</v>
      </c>
      <c r="X2015">
        <v>0.32</v>
      </c>
      <c r="Y2015">
        <v>0</v>
      </c>
      <c r="Z2015">
        <v>379.45</v>
      </c>
      <c r="AA2015">
        <v>597.98</v>
      </c>
      <c r="AB2015">
        <v>0</v>
      </c>
      <c r="AC2015">
        <v>0</v>
      </c>
      <c r="AD2015">
        <v>1</v>
      </c>
      <c r="AE2015">
        <v>0</v>
      </c>
      <c r="AF2015" t="s">
        <v>24</v>
      </c>
      <c r="AG2015">
        <v>0.26879999999999998</v>
      </c>
      <c r="AH2015">
        <v>2</v>
      </c>
      <c r="AI2015">
        <v>353035170</v>
      </c>
      <c r="AJ2015">
        <v>2015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</row>
    <row r="2016" spans="1:44" x14ac:dyDescent="0.25">
      <c r="A2016">
        <f>ROW(Source!A719)</f>
        <v>719</v>
      </c>
      <c r="B2016">
        <v>353035178</v>
      </c>
      <c r="C2016">
        <v>353035166</v>
      </c>
      <c r="D2016">
        <v>342766355</v>
      </c>
      <c r="E2016">
        <v>1</v>
      </c>
      <c r="F2016">
        <v>1</v>
      </c>
      <c r="G2016">
        <v>1</v>
      </c>
      <c r="H2016">
        <v>2</v>
      </c>
      <c r="I2016" t="s">
        <v>1485</v>
      </c>
      <c r="J2016" t="s">
        <v>1486</v>
      </c>
      <c r="K2016" t="s">
        <v>1487</v>
      </c>
      <c r="L2016">
        <v>1368</v>
      </c>
      <c r="N2016">
        <v>1011</v>
      </c>
      <c r="O2016" t="s">
        <v>1227</v>
      </c>
      <c r="P2016" t="s">
        <v>1227</v>
      </c>
      <c r="Q2016">
        <v>1</v>
      </c>
      <c r="X2016">
        <v>0.32</v>
      </c>
      <c r="Y2016">
        <v>0</v>
      </c>
      <c r="Z2016">
        <v>68.2</v>
      </c>
      <c r="AA2016">
        <v>0</v>
      </c>
      <c r="AB2016">
        <v>0</v>
      </c>
      <c r="AC2016">
        <v>0</v>
      </c>
      <c r="AD2016">
        <v>1</v>
      </c>
      <c r="AE2016">
        <v>0</v>
      </c>
      <c r="AF2016" t="s">
        <v>24</v>
      </c>
      <c r="AG2016">
        <v>0.26879999999999998</v>
      </c>
      <c r="AH2016">
        <v>2</v>
      </c>
      <c r="AI2016">
        <v>353035171</v>
      </c>
      <c r="AJ2016">
        <v>2016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</row>
    <row r="2017" spans="1:44" x14ac:dyDescent="0.25">
      <c r="A2017">
        <f>ROW(Source!A719)</f>
        <v>719</v>
      </c>
      <c r="B2017">
        <v>353035179</v>
      </c>
      <c r="C2017">
        <v>353035166</v>
      </c>
      <c r="D2017">
        <v>342716455</v>
      </c>
      <c r="E2017">
        <v>1</v>
      </c>
      <c r="F2017">
        <v>1</v>
      </c>
      <c r="G2017">
        <v>1</v>
      </c>
      <c r="H2017">
        <v>3</v>
      </c>
      <c r="I2017" t="s">
        <v>1444</v>
      </c>
      <c r="J2017" t="s">
        <v>1445</v>
      </c>
      <c r="K2017" t="s">
        <v>1446</v>
      </c>
      <c r="L2017">
        <v>1346</v>
      </c>
      <c r="N2017">
        <v>1009</v>
      </c>
      <c r="O2017" t="s">
        <v>1244</v>
      </c>
      <c r="P2017" t="s">
        <v>1244</v>
      </c>
      <c r="Q2017">
        <v>1</v>
      </c>
      <c r="X2017">
        <v>0.03</v>
      </c>
      <c r="Y2017">
        <v>155.63</v>
      </c>
      <c r="Z2017">
        <v>0</v>
      </c>
      <c r="AA2017">
        <v>0</v>
      </c>
      <c r="AB2017">
        <v>0</v>
      </c>
      <c r="AC2017">
        <v>0</v>
      </c>
      <c r="AD2017">
        <v>1</v>
      </c>
      <c r="AE2017">
        <v>0</v>
      </c>
      <c r="AF2017" t="s">
        <v>23</v>
      </c>
      <c r="AG2017">
        <v>0</v>
      </c>
      <c r="AH2017">
        <v>2</v>
      </c>
      <c r="AI2017">
        <v>353035172</v>
      </c>
      <c r="AJ2017">
        <v>2017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</row>
    <row r="2018" spans="1:44" x14ac:dyDescent="0.25">
      <c r="A2018">
        <f>ROW(Source!A719)</f>
        <v>719</v>
      </c>
      <c r="B2018">
        <v>353035180</v>
      </c>
      <c r="C2018">
        <v>353035166</v>
      </c>
      <c r="D2018">
        <v>342724517</v>
      </c>
      <c r="E2018">
        <v>1</v>
      </c>
      <c r="F2018">
        <v>1</v>
      </c>
      <c r="G2018">
        <v>1</v>
      </c>
      <c r="H2018">
        <v>3</v>
      </c>
      <c r="I2018" t="s">
        <v>1479</v>
      </c>
      <c r="J2018" t="s">
        <v>1480</v>
      </c>
      <c r="K2018" t="s">
        <v>1481</v>
      </c>
      <c r="L2018">
        <v>1348</v>
      </c>
      <c r="N2018">
        <v>1009</v>
      </c>
      <c r="O2018" t="s">
        <v>811</v>
      </c>
      <c r="P2018" t="s">
        <v>811</v>
      </c>
      <c r="Q2018">
        <v>1000</v>
      </c>
      <c r="X2018">
        <v>5.0000000000000001E-3</v>
      </c>
      <c r="Y2018">
        <v>50342.66</v>
      </c>
      <c r="Z2018">
        <v>0</v>
      </c>
      <c r="AA2018">
        <v>0</v>
      </c>
      <c r="AB2018">
        <v>0</v>
      </c>
      <c r="AC2018">
        <v>0</v>
      </c>
      <c r="AD2018">
        <v>1</v>
      </c>
      <c r="AE2018">
        <v>0</v>
      </c>
      <c r="AF2018" t="s">
        <v>23</v>
      </c>
      <c r="AG2018">
        <v>0</v>
      </c>
      <c r="AH2018">
        <v>2</v>
      </c>
      <c r="AI2018">
        <v>353035173</v>
      </c>
      <c r="AJ2018">
        <v>2018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</row>
    <row r="2019" spans="1:44" x14ac:dyDescent="0.25">
      <c r="A2019">
        <f>ROW(Source!A755)</f>
        <v>755</v>
      </c>
      <c r="B2019">
        <v>353035186</v>
      </c>
      <c r="C2019">
        <v>353035181</v>
      </c>
      <c r="D2019">
        <v>342640210</v>
      </c>
      <c r="E2019">
        <v>113</v>
      </c>
      <c r="F2019">
        <v>1</v>
      </c>
      <c r="G2019">
        <v>1</v>
      </c>
      <c r="H2019">
        <v>1</v>
      </c>
      <c r="I2019" t="s">
        <v>1268</v>
      </c>
      <c r="J2019" t="s">
        <v>3</v>
      </c>
      <c r="K2019" t="s">
        <v>1269</v>
      </c>
      <c r="L2019">
        <v>1191</v>
      </c>
      <c r="N2019">
        <v>1013</v>
      </c>
      <c r="O2019" t="s">
        <v>1221</v>
      </c>
      <c r="P2019" t="s">
        <v>1221</v>
      </c>
      <c r="Q2019">
        <v>1</v>
      </c>
      <c r="X2019">
        <v>0.35</v>
      </c>
      <c r="Y2019">
        <v>0</v>
      </c>
      <c r="Z2019">
        <v>0</v>
      </c>
      <c r="AA2019">
        <v>0</v>
      </c>
      <c r="AB2019">
        <v>571.20000000000005</v>
      </c>
      <c r="AC2019">
        <v>0</v>
      </c>
      <c r="AD2019">
        <v>1</v>
      </c>
      <c r="AE2019">
        <v>1</v>
      </c>
      <c r="AF2019" t="s">
        <v>764</v>
      </c>
      <c r="AG2019">
        <v>8.8199999999999987E-2</v>
      </c>
      <c r="AH2019">
        <v>2</v>
      </c>
      <c r="AI2019">
        <v>353035182</v>
      </c>
      <c r="AJ2019">
        <v>2019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</row>
    <row r="2020" spans="1:44" x14ac:dyDescent="0.25">
      <c r="A2020">
        <f>ROW(Source!A755)</f>
        <v>755</v>
      </c>
      <c r="B2020">
        <v>353035187</v>
      </c>
      <c r="C2020">
        <v>353035181</v>
      </c>
      <c r="D2020">
        <v>342640393</v>
      </c>
      <c r="E2020">
        <v>113</v>
      </c>
      <c r="F2020">
        <v>1</v>
      </c>
      <c r="G2020">
        <v>1</v>
      </c>
      <c r="H2020">
        <v>1</v>
      </c>
      <c r="I2020" t="s">
        <v>1222</v>
      </c>
      <c r="J2020" t="s">
        <v>3</v>
      </c>
      <c r="K2020" t="s">
        <v>1223</v>
      </c>
      <c r="L2020">
        <v>1191</v>
      </c>
      <c r="N2020">
        <v>1013</v>
      </c>
      <c r="O2020" t="s">
        <v>1221</v>
      </c>
      <c r="P2020" t="s">
        <v>1221</v>
      </c>
      <c r="Q2020">
        <v>1</v>
      </c>
      <c r="X2020">
        <v>0.15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1</v>
      </c>
      <c r="AE2020">
        <v>2</v>
      </c>
      <c r="AF2020" t="s">
        <v>764</v>
      </c>
      <c r="AG2020">
        <v>3.78E-2</v>
      </c>
      <c r="AH2020">
        <v>2</v>
      </c>
      <c r="AI2020">
        <v>353035183</v>
      </c>
      <c r="AJ2020">
        <v>2020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</row>
    <row r="2021" spans="1:44" x14ac:dyDescent="0.25">
      <c r="A2021">
        <f>ROW(Source!A755)</f>
        <v>755</v>
      </c>
      <c r="B2021">
        <v>353035188</v>
      </c>
      <c r="C2021">
        <v>353035181</v>
      </c>
      <c r="D2021">
        <v>342764741</v>
      </c>
      <c r="E2021">
        <v>1</v>
      </c>
      <c r="F2021">
        <v>1</v>
      </c>
      <c r="G2021">
        <v>1</v>
      </c>
      <c r="H2021">
        <v>2</v>
      </c>
      <c r="I2021" t="s">
        <v>1295</v>
      </c>
      <c r="J2021" t="s">
        <v>1296</v>
      </c>
      <c r="K2021" t="s">
        <v>1297</v>
      </c>
      <c r="L2021">
        <v>1368</v>
      </c>
      <c r="N2021">
        <v>1011</v>
      </c>
      <c r="O2021" t="s">
        <v>1227</v>
      </c>
      <c r="P2021" t="s">
        <v>1227</v>
      </c>
      <c r="Q2021">
        <v>1</v>
      </c>
      <c r="X2021">
        <v>0.15</v>
      </c>
      <c r="Y2021">
        <v>0</v>
      </c>
      <c r="Z2021">
        <v>1552.12</v>
      </c>
      <c r="AA2021">
        <v>803.25</v>
      </c>
      <c r="AB2021">
        <v>0</v>
      </c>
      <c r="AC2021">
        <v>0</v>
      </c>
      <c r="AD2021">
        <v>1</v>
      </c>
      <c r="AE2021">
        <v>0</v>
      </c>
      <c r="AF2021" t="s">
        <v>764</v>
      </c>
      <c r="AG2021">
        <v>3.78E-2</v>
      </c>
      <c r="AH2021">
        <v>2</v>
      </c>
      <c r="AI2021">
        <v>353035184</v>
      </c>
      <c r="AJ2021">
        <v>2021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</row>
    <row r="2022" spans="1:44" x14ac:dyDescent="0.25">
      <c r="A2022">
        <f>ROW(Source!A755)</f>
        <v>755</v>
      </c>
      <c r="B2022">
        <v>353035189</v>
      </c>
      <c r="C2022">
        <v>353035181</v>
      </c>
      <c r="D2022">
        <v>342646017</v>
      </c>
      <c r="E2022">
        <v>113</v>
      </c>
      <c r="F2022">
        <v>1</v>
      </c>
      <c r="G2022">
        <v>1</v>
      </c>
      <c r="H2022">
        <v>3</v>
      </c>
      <c r="I2022" t="s">
        <v>1420</v>
      </c>
      <c r="J2022" t="s">
        <v>3</v>
      </c>
      <c r="K2022" t="s">
        <v>1421</v>
      </c>
      <c r="L2022">
        <v>3277935</v>
      </c>
      <c r="N2022">
        <v>1013</v>
      </c>
      <c r="O2022" t="s">
        <v>1422</v>
      </c>
      <c r="P2022" t="s">
        <v>1422</v>
      </c>
      <c r="Q2022">
        <v>1</v>
      </c>
      <c r="X2022">
        <v>2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 t="s">
        <v>16</v>
      </c>
      <c r="AG2022">
        <v>0</v>
      </c>
      <c r="AH2022">
        <v>2</v>
      </c>
      <c r="AI2022">
        <v>353035185</v>
      </c>
      <c r="AJ2022">
        <v>2022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</row>
    <row r="2023" spans="1:44" x14ac:dyDescent="0.25">
      <c r="A2023">
        <f>ROW(Source!A756)</f>
        <v>756</v>
      </c>
      <c r="B2023">
        <v>353035195</v>
      </c>
      <c r="C2023">
        <v>353035190</v>
      </c>
      <c r="D2023">
        <v>342640210</v>
      </c>
      <c r="E2023">
        <v>113</v>
      </c>
      <c r="F2023">
        <v>1</v>
      </c>
      <c r="G2023">
        <v>1</v>
      </c>
      <c r="H2023">
        <v>1</v>
      </c>
      <c r="I2023" t="s">
        <v>1268</v>
      </c>
      <c r="J2023" t="s">
        <v>3</v>
      </c>
      <c r="K2023" t="s">
        <v>1269</v>
      </c>
      <c r="L2023">
        <v>1191</v>
      </c>
      <c r="N2023">
        <v>1013</v>
      </c>
      <c r="O2023" t="s">
        <v>1221</v>
      </c>
      <c r="P2023" t="s">
        <v>1221</v>
      </c>
      <c r="Q2023">
        <v>1</v>
      </c>
      <c r="X2023">
        <v>0.35</v>
      </c>
      <c r="Y2023">
        <v>0</v>
      </c>
      <c r="Z2023">
        <v>0</v>
      </c>
      <c r="AA2023">
        <v>0</v>
      </c>
      <c r="AB2023">
        <v>571.20000000000005</v>
      </c>
      <c r="AC2023">
        <v>0</v>
      </c>
      <c r="AD2023">
        <v>1</v>
      </c>
      <c r="AE2023">
        <v>1</v>
      </c>
      <c r="AF2023" t="s">
        <v>24</v>
      </c>
      <c r="AG2023">
        <v>0.29399999999999998</v>
      </c>
      <c r="AH2023">
        <v>2</v>
      </c>
      <c r="AI2023">
        <v>353035191</v>
      </c>
      <c r="AJ2023">
        <v>2023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</row>
    <row r="2024" spans="1:44" x14ac:dyDescent="0.25">
      <c r="A2024">
        <f>ROW(Source!A756)</f>
        <v>756</v>
      </c>
      <c r="B2024">
        <v>353035196</v>
      </c>
      <c r="C2024">
        <v>353035190</v>
      </c>
      <c r="D2024">
        <v>342640393</v>
      </c>
      <c r="E2024">
        <v>113</v>
      </c>
      <c r="F2024">
        <v>1</v>
      </c>
      <c r="G2024">
        <v>1</v>
      </c>
      <c r="H2024">
        <v>1</v>
      </c>
      <c r="I2024" t="s">
        <v>1222</v>
      </c>
      <c r="J2024" t="s">
        <v>3</v>
      </c>
      <c r="K2024" t="s">
        <v>1223</v>
      </c>
      <c r="L2024">
        <v>1191</v>
      </c>
      <c r="N2024">
        <v>1013</v>
      </c>
      <c r="O2024" t="s">
        <v>1221</v>
      </c>
      <c r="P2024" t="s">
        <v>1221</v>
      </c>
      <c r="Q2024">
        <v>1</v>
      </c>
      <c r="X2024">
        <v>0.15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1</v>
      </c>
      <c r="AE2024">
        <v>2</v>
      </c>
      <c r="AF2024" t="s">
        <v>24</v>
      </c>
      <c r="AG2024">
        <v>0.126</v>
      </c>
      <c r="AH2024">
        <v>2</v>
      </c>
      <c r="AI2024">
        <v>353035192</v>
      </c>
      <c r="AJ2024">
        <v>2024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</row>
    <row r="2025" spans="1:44" x14ac:dyDescent="0.25">
      <c r="A2025">
        <f>ROW(Source!A756)</f>
        <v>756</v>
      </c>
      <c r="B2025">
        <v>353035197</v>
      </c>
      <c r="C2025">
        <v>353035190</v>
      </c>
      <c r="D2025">
        <v>342764741</v>
      </c>
      <c r="E2025">
        <v>1</v>
      </c>
      <c r="F2025">
        <v>1</v>
      </c>
      <c r="G2025">
        <v>1</v>
      </c>
      <c r="H2025">
        <v>2</v>
      </c>
      <c r="I2025" t="s">
        <v>1295</v>
      </c>
      <c r="J2025" t="s">
        <v>1296</v>
      </c>
      <c r="K2025" t="s">
        <v>1297</v>
      </c>
      <c r="L2025">
        <v>1368</v>
      </c>
      <c r="N2025">
        <v>1011</v>
      </c>
      <c r="O2025" t="s">
        <v>1227</v>
      </c>
      <c r="P2025" t="s">
        <v>1227</v>
      </c>
      <c r="Q2025">
        <v>1</v>
      </c>
      <c r="X2025">
        <v>0.15</v>
      </c>
      <c r="Y2025">
        <v>0</v>
      </c>
      <c r="Z2025">
        <v>1552.12</v>
      </c>
      <c r="AA2025">
        <v>803.25</v>
      </c>
      <c r="AB2025">
        <v>0</v>
      </c>
      <c r="AC2025">
        <v>0</v>
      </c>
      <c r="AD2025">
        <v>1</v>
      </c>
      <c r="AE2025">
        <v>0</v>
      </c>
      <c r="AF2025" t="s">
        <v>24</v>
      </c>
      <c r="AG2025">
        <v>0.126</v>
      </c>
      <c r="AH2025">
        <v>2</v>
      </c>
      <c r="AI2025">
        <v>353035193</v>
      </c>
      <c r="AJ2025">
        <v>2025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 spans="1:44" x14ac:dyDescent="0.25">
      <c r="A2026">
        <f>ROW(Source!A756)</f>
        <v>756</v>
      </c>
      <c r="B2026">
        <v>353035198</v>
      </c>
      <c r="C2026">
        <v>353035190</v>
      </c>
      <c r="D2026">
        <v>342646017</v>
      </c>
      <c r="E2026">
        <v>113</v>
      </c>
      <c r="F2026">
        <v>1</v>
      </c>
      <c r="G2026">
        <v>1</v>
      </c>
      <c r="H2026">
        <v>3</v>
      </c>
      <c r="I2026" t="s">
        <v>1420</v>
      </c>
      <c r="J2026" t="s">
        <v>3</v>
      </c>
      <c r="K2026" t="s">
        <v>1421</v>
      </c>
      <c r="L2026">
        <v>3277935</v>
      </c>
      <c r="N2026">
        <v>1013</v>
      </c>
      <c r="O2026" t="s">
        <v>1422</v>
      </c>
      <c r="P2026" t="s">
        <v>1422</v>
      </c>
      <c r="Q2026">
        <v>1</v>
      </c>
      <c r="X2026">
        <v>2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 t="s">
        <v>23</v>
      </c>
      <c r="AG2026">
        <v>0</v>
      </c>
      <c r="AH2026">
        <v>2</v>
      </c>
      <c r="AI2026">
        <v>353035194</v>
      </c>
      <c r="AJ2026">
        <v>2026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</row>
    <row r="2027" spans="1:44" x14ac:dyDescent="0.25">
      <c r="A2027">
        <f>ROW(Source!A757)</f>
        <v>757</v>
      </c>
      <c r="B2027">
        <v>353035204</v>
      </c>
      <c r="C2027">
        <v>353035199</v>
      </c>
      <c r="D2027">
        <v>342640210</v>
      </c>
      <c r="E2027">
        <v>113</v>
      </c>
      <c r="F2027">
        <v>1</v>
      </c>
      <c r="G2027">
        <v>1</v>
      </c>
      <c r="H2027">
        <v>1</v>
      </c>
      <c r="I2027" t="s">
        <v>1268</v>
      </c>
      <c r="J2027" t="s">
        <v>3</v>
      </c>
      <c r="K2027" t="s">
        <v>1269</v>
      </c>
      <c r="L2027">
        <v>1191</v>
      </c>
      <c r="N2027">
        <v>1013</v>
      </c>
      <c r="O2027" t="s">
        <v>1221</v>
      </c>
      <c r="P2027" t="s">
        <v>1221</v>
      </c>
      <c r="Q2027">
        <v>1</v>
      </c>
      <c r="X2027">
        <v>1.05</v>
      </c>
      <c r="Y2027">
        <v>0</v>
      </c>
      <c r="Z2027">
        <v>0</v>
      </c>
      <c r="AA2027">
        <v>0</v>
      </c>
      <c r="AB2027">
        <v>571.20000000000005</v>
      </c>
      <c r="AC2027">
        <v>0</v>
      </c>
      <c r="AD2027">
        <v>1</v>
      </c>
      <c r="AE2027">
        <v>1</v>
      </c>
      <c r="AF2027" t="s">
        <v>764</v>
      </c>
      <c r="AG2027">
        <v>0.2646</v>
      </c>
      <c r="AH2027">
        <v>2</v>
      </c>
      <c r="AI2027">
        <v>353035200</v>
      </c>
      <c r="AJ2027">
        <v>2027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</row>
    <row r="2028" spans="1:44" x14ac:dyDescent="0.25">
      <c r="A2028">
        <f>ROW(Source!A757)</f>
        <v>757</v>
      </c>
      <c r="B2028">
        <v>353035205</v>
      </c>
      <c r="C2028">
        <v>353035199</v>
      </c>
      <c r="D2028">
        <v>342640393</v>
      </c>
      <c r="E2028">
        <v>113</v>
      </c>
      <c r="F2028">
        <v>1</v>
      </c>
      <c r="G2028">
        <v>1</v>
      </c>
      <c r="H2028">
        <v>1</v>
      </c>
      <c r="I2028" t="s">
        <v>1222</v>
      </c>
      <c r="J2028" t="s">
        <v>3</v>
      </c>
      <c r="K2028" t="s">
        <v>1223</v>
      </c>
      <c r="L2028">
        <v>1191</v>
      </c>
      <c r="N2028">
        <v>1013</v>
      </c>
      <c r="O2028" t="s">
        <v>1221</v>
      </c>
      <c r="P2028" t="s">
        <v>1221</v>
      </c>
      <c r="Q2028">
        <v>1</v>
      </c>
      <c r="X2028">
        <v>0.46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1</v>
      </c>
      <c r="AE2028">
        <v>2</v>
      </c>
      <c r="AF2028" t="s">
        <v>764</v>
      </c>
      <c r="AG2028">
        <v>0.11592000000000001</v>
      </c>
      <c r="AH2028">
        <v>2</v>
      </c>
      <c r="AI2028">
        <v>353035201</v>
      </c>
      <c r="AJ2028">
        <v>2028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</row>
    <row r="2029" spans="1:44" x14ac:dyDescent="0.25">
      <c r="A2029">
        <f>ROW(Source!A757)</f>
        <v>757</v>
      </c>
      <c r="B2029">
        <v>353035206</v>
      </c>
      <c r="C2029">
        <v>353035199</v>
      </c>
      <c r="D2029">
        <v>342764741</v>
      </c>
      <c r="E2029">
        <v>1</v>
      </c>
      <c r="F2029">
        <v>1</v>
      </c>
      <c r="G2029">
        <v>1</v>
      </c>
      <c r="H2029">
        <v>2</v>
      </c>
      <c r="I2029" t="s">
        <v>1295</v>
      </c>
      <c r="J2029" t="s">
        <v>1296</v>
      </c>
      <c r="K2029" t="s">
        <v>1297</v>
      </c>
      <c r="L2029">
        <v>1368</v>
      </c>
      <c r="N2029">
        <v>1011</v>
      </c>
      <c r="O2029" t="s">
        <v>1227</v>
      </c>
      <c r="P2029" t="s">
        <v>1227</v>
      </c>
      <c r="Q2029">
        <v>1</v>
      </c>
      <c r="X2029">
        <v>0.46</v>
      </c>
      <c r="Y2029">
        <v>0</v>
      </c>
      <c r="Z2029">
        <v>1552.12</v>
      </c>
      <c r="AA2029">
        <v>803.25</v>
      </c>
      <c r="AB2029">
        <v>0</v>
      </c>
      <c r="AC2029">
        <v>0</v>
      </c>
      <c r="AD2029">
        <v>1</v>
      </c>
      <c r="AE2029">
        <v>0</v>
      </c>
      <c r="AF2029" t="s">
        <v>764</v>
      </c>
      <c r="AG2029">
        <v>0.11592000000000001</v>
      </c>
      <c r="AH2029">
        <v>2</v>
      </c>
      <c r="AI2029">
        <v>353035202</v>
      </c>
      <c r="AJ2029">
        <v>2029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</row>
    <row r="2030" spans="1:44" x14ac:dyDescent="0.25">
      <c r="A2030">
        <f>ROW(Source!A757)</f>
        <v>757</v>
      </c>
      <c r="B2030">
        <v>353035207</v>
      </c>
      <c r="C2030">
        <v>353035199</v>
      </c>
      <c r="D2030">
        <v>342646017</v>
      </c>
      <c r="E2030">
        <v>113</v>
      </c>
      <c r="F2030">
        <v>1</v>
      </c>
      <c r="G2030">
        <v>1</v>
      </c>
      <c r="H2030">
        <v>3</v>
      </c>
      <c r="I2030" t="s">
        <v>1420</v>
      </c>
      <c r="J2030" t="s">
        <v>3</v>
      </c>
      <c r="K2030" t="s">
        <v>1421</v>
      </c>
      <c r="L2030">
        <v>3277935</v>
      </c>
      <c r="N2030">
        <v>1013</v>
      </c>
      <c r="O2030" t="s">
        <v>1422</v>
      </c>
      <c r="P2030" t="s">
        <v>1422</v>
      </c>
      <c r="Q2030">
        <v>1</v>
      </c>
      <c r="X2030">
        <v>2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 t="s">
        <v>16</v>
      </c>
      <c r="AG2030">
        <v>0</v>
      </c>
      <c r="AH2030">
        <v>2</v>
      </c>
      <c r="AI2030">
        <v>353035203</v>
      </c>
      <c r="AJ2030">
        <v>2030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</row>
    <row r="2031" spans="1:44" x14ac:dyDescent="0.25">
      <c r="A2031">
        <f>ROW(Source!A758)</f>
        <v>758</v>
      </c>
      <c r="B2031">
        <v>353035213</v>
      </c>
      <c r="C2031">
        <v>353035208</v>
      </c>
      <c r="D2031">
        <v>342640210</v>
      </c>
      <c r="E2031">
        <v>113</v>
      </c>
      <c r="F2031">
        <v>1</v>
      </c>
      <c r="G2031">
        <v>1</v>
      </c>
      <c r="H2031">
        <v>1</v>
      </c>
      <c r="I2031" t="s">
        <v>1268</v>
      </c>
      <c r="J2031" t="s">
        <v>3</v>
      </c>
      <c r="K2031" t="s">
        <v>1269</v>
      </c>
      <c r="L2031">
        <v>1191</v>
      </c>
      <c r="N2031">
        <v>1013</v>
      </c>
      <c r="O2031" t="s">
        <v>1221</v>
      </c>
      <c r="P2031" t="s">
        <v>1221</v>
      </c>
      <c r="Q2031">
        <v>1</v>
      </c>
      <c r="X2031">
        <v>1.05</v>
      </c>
      <c r="Y2031">
        <v>0</v>
      </c>
      <c r="Z2031">
        <v>0</v>
      </c>
      <c r="AA2031">
        <v>0</v>
      </c>
      <c r="AB2031">
        <v>571.20000000000005</v>
      </c>
      <c r="AC2031">
        <v>0</v>
      </c>
      <c r="AD2031">
        <v>1</v>
      </c>
      <c r="AE2031">
        <v>1</v>
      </c>
      <c r="AF2031" t="s">
        <v>24</v>
      </c>
      <c r="AG2031">
        <v>0.88200000000000001</v>
      </c>
      <c r="AH2031">
        <v>2</v>
      </c>
      <c r="AI2031">
        <v>353035209</v>
      </c>
      <c r="AJ2031">
        <v>2031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</row>
    <row r="2032" spans="1:44" x14ac:dyDescent="0.25">
      <c r="A2032">
        <f>ROW(Source!A758)</f>
        <v>758</v>
      </c>
      <c r="B2032">
        <v>353035214</v>
      </c>
      <c r="C2032">
        <v>353035208</v>
      </c>
      <c r="D2032">
        <v>342640393</v>
      </c>
      <c r="E2032">
        <v>113</v>
      </c>
      <c r="F2032">
        <v>1</v>
      </c>
      <c r="G2032">
        <v>1</v>
      </c>
      <c r="H2032">
        <v>1</v>
      </c>
      <c r="I2032" t="s">
        <v>1222</v>
      </c>
      <c r="J2032" t="s">
        <v>3</v>
      </c>
      <c r="K2032" t="s">
        <v>1223</v>
      </c>
      <c r="L2032">
        <v>1191</v>
      </c>
      <c r="N2032">
        <v>1013</v>
      </c>
      <c r="O2032" t="s">
        <v>1221</v>
      </c>
      <c r="P2032" t="s">
        <v>1221</v>
      </c>
      <c r="Q2032">
        <v>1</v>
      </c>
      <c r="X2032">
        <v>0.46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1</v>
      </c>
      <c r="AE2032">
        <v>2</v>
      </c>
      <c r="AF2032" t="s">
        <v>24</v>
      </c>
      <c r="AG2032">
        <v>0.38640000000000002</v>
      </c>
      <c r="AH2032">
        <v>2</v>
      </c>
      <c r="AI2032">
        <v>353035210</v>
      </c>
      <c r="AJ2032">
        <v>2032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</row>
    <row r="2033" spans="1:44" x14ac:dyDescent="0.25">
      <c r="A2033">
        <f>ROW(Source!A758)</f>
        <v>758</v>
      </c>
      <c r="B2033">
        <v>353035215</v>
      </c>
      <c r="C2033">
        <v>353035208</v>
      </c>
      <c r="D2033">
        <v>342764741</v>
      </c>
      <c r="E2033">
        <v>1</v>
      </c>
      <c r="F2033">
        <v>1</v>
      </c>
      <c r="G2033">
        <v>1</v>
      </c>
      <c r="H2033">
        <v>2</v>
      </c>
      <c r="I2033" t="s">
        <v>1295</v>
      </c>
      <c r="J2033" t="s">
        <v>1296</v>
      </c>
      <c r="K2033" t="s">
        <v>1297</v>
      </c>
      <c r="L2033">
        <v>1368</v>
      </c>
      <c r="N2033">
        <v>1011</v>
      </c>
      <c r="O2033" t="s">
        <v>1227</v>
      </c>
      <c r="P2033" t="s">
        <v>1227</v>
      </c>
      <c r="Q2033">
        <v>1</v>
      </c>
      <c r="X2033">
        <v>0.46</v>
      </c>
      <c r="Y2033">
        <v>0</v>
      </c>
      <c r="Z2033">
        <v>1552.12</v>
      </c>
      <c r="AA2033">
        <v>803.25</v>
      </c>
      <c r="AB2033">
        <v>0</v>
      </c>
      <c r="AC2033">
        <v>0</v>
      </c>
      <c r="AD2033">
        <v>1</v>
      </c>
      <c r="AE2033">
        <v>0</v>
      </c>
      <c r="AF2033" t="s">
        <v>24</v>
      </c>
      <c r="AG2033">
        <v>0.38640000000000002</v>
      </c>
      <c r="AH2033">
        <v>2</v>
      </c>
      <c r="AI2033">
        <v>353035211</v>
      </c>
      <c r="AJ2033">
        <v>2033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</row>
    <row r="2034" spans="1:44" x14ac:dyDescent="0.25">
      <c r="A2034">
        <f>ROW(Source!A758)</f>
        <v>758</v>
      </c>
      <c r="B2034">
        <v>353035216</v>
      </c>
      <c r="C2034">
        <v>353035208</v>
      </c>
      <c r="D2034">
        <v>342646017</v>
      </c>
      <c r="E2034">
        <v>113</v>
      </c>
      <c r="F2034">
        <v>1</v>
      </c>
      <c r="G2034">
        <v>1</v>
      </c>
      <c r="H2034">
        <v>3</v>
      </c>
      <c r="I2034" t="s">
        <v>1420</v>
      </c>
      <c r="J2034" t="s">
        <v>3</v>
      </c>
      <c r="K2034" t="s">
        <v>1421</v>
      </c>
      <c r="L2034">
        <v>3277935</v>
      </c>
      <c r="N2034">
        <v>1013</v>
      </c>
      <c r="O2034" t="s">
        <v>1422</v>
      </c>
      <c r="P2034" t="s">
        <v>1422</v>
      </c>
      <c r="Q2034">
        <v>1</v>
      </c>
      <c r="X2034">
        <v>2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 t="s">
        <v>23</v>
      </c>
      <c r="AG2034">
        <v>0</v>
      </c>
      <c r="AH2034">
        <v>2</v>
      </c>
      <c r="AI2034">
        <v>353035212</v>
      </c>
      <c r="AJ2034">
        <v>2034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</row>
    <row r="2035" spans="1:44" x14ac:dyDescent="0.25">
      <c r="A2035">
        <f>ROW(Source!A759)</f>
        <v>759</v>
      </c>
      <c r="B2035">
        <v>353035224</v>
      </c>
      <c r="C2035">
        <v>353035217</v>
      </c>
      <c r="D2035">
        <v>342640222</v>
      </c>
      <c r="E2035">
        <v>113</v>
      </c>
      <c r="F2035">
        <v>1</v>
      </c>
      <c r="G2035">
        <v>1</v>
      </c>
      <c r="H2035">
        <v>1</v>
      </c>
      <c r="I2035" t="s">
        <v>1273</v>
      </c>
      <c r="J2035" t="s">
        <v>3</v>
      </c>
      <c r="K2035" t="s">
        <v>1274</v>
      </c>
      <c r="L2035">
        <v>1191</v>
      </c>
      <c r="N2035">
        <v>1013</v>
      </c>
      <c r="O2035" t="s">
        <v>1221</v>
      </c>
      <c r="P2035" t="s">
        <v>1221</v>
      </c>
      <c r="Q2035">
        <v>1</v>
      </c>
      <c r="X2035">
        <v>0.4</v>
      </c>
      <c r="Y2035">
        <v>0</v>
      </c>
      <c r="Z2035">
        <v>0</v>
      </c>
      <c r="AA2035">
        <v>0</v>
      </c>
      <c r="AB2035">
        <v>597.98</v>
      </c>
      <c r="AC2035">
        <v>0</v>
      </c>
      <c r="AD2035">
        <v>1</v>
      </c>
      <c r="AE2035">
        <v>1</v>
      </c>
      <c r="AF2035" t="s">
        <v>764</v>
      </c>
      <c r="AG2035">
        <v>0.10079999999999999</v>
      </c>
      <c r="AH2035">
        <v>2</v>
      </c>
      <c r="AI2035">
        <v>353035218</v>
      </c>
      <c r="AJ2035">
        <v>2035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</row>
    <row r="2036" spans="1:44" x14ac:dyDescent="0.25">
      <c r="A2036">
        <f>ROW(Source!A759)</f>
        <v>759</v>
      </c>
      <c r="B2036">
        <v>353035225</v>
      </c>
      <c r="C2036">
        <v>353035217</v>
      </c>
      <c r="D2036">
        <v>342640393</v>
      </c>
      <c r="E2036">
        <v>113</v>
      </c>
      <c r="F2036">
        <v>1</v>
      </c>
      <c r="G2036">
        <v>1</v>
      </c>
      <c r="H2036">
        <v>1</v>
      </c>
      <c r="I2036" t="s">
        <v>1222</v>
      </c>
      <c r="J2036" t="s">
        <v>3</v>
      </c>
      <c r="K2036" t="s">
        <v>1223</v>
      </c>
      <c r="L2036">
        <v>1191</v>
      </c>
      <c r="N2036">
        <v>1013</v>
      </c>
      <c r="O2036" t="s">
        <v>1221</v>
      </c>
      <c r="P2036" t="s">
        <v>1221</v>
      </c>
      <c r="Q2036">
        <v>1</v>
      </c>
      <c r="X2036">
        <v>0.01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1</v>
      </c>
      <c r="AE2036">
        <v>2</v>
      </c>
      <c r="AF2036" t="s">
        <v>764</v>
      </c>
      <c r="AG2036">
        <v>2.5200000000000001E-3</v>
      </c>
      <c r="AH2036">
        <v>2</v>
      </c>
      <c r="AI2036">
        <v>353035219</v>
      </c>
      <c r="AJ2036">
        <v>2036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</row>
    <row r="2037" spans="1:44" x14ac:dyDescent="0.25">
      <c r="A2037">
        <f>ROW(Source!A759)</f>
        <v>759</v>
      </c>
      <c r="B2037">
        <v>353035226</v>
      </c>
      <c r="C2037">
        <v>353035217</v>
      </c>
      <c r="D2037">
        <v>342764741</v>
      </c>
      <c r="E2037">
        <v>1</v>
      </c>
      <c r="F2037">
        <v>1</v>
      </c>
      <c r="G2037">
        <v>1</v>
      </c>
      <c r="H2037">
        <v>2</v>
      </c>
      <c r="I2037" t="s">
        <v>1295</v>
      </c>
      <c r="J2037" t="s">
        <v>1296</v>
      </c>
      <c r="K2037" t="s">
        <v>1297</v>
      </c>
      <c r="L2037">
        <v>1368</v>
      </c>
      <c r="N2037">
        <v>1011</v>
      </c>
      <c r="O2037" t="s">
        <v>1227</v>
      </c>
      <c r="P2037" t="s">
        <v>1227</v>
      </c>
      <c r="Q2037">
        <v>1</v>
      </c>
      <c r="X2037">
        <v>4.0000000000000001E-3</v>
      </c>
      <c r="Y2037">
        <v>0</v>
      </c>
      <c r="Z2037">
        <v>1552.12</v>
      </c>
      <c r="AA2037">
        <v>803.25</v>
      </c>
      <c r="AB2037">
        <v>0</v>
      </c>
      <c r="AC2037">
        <v>0</v>
      </c>
      <c r="AD2037">
        <v>1</v>
      </c>
      <c r="AE2037">
        <v>0</v>
      </c>
      <c r="AF2037" t="s">
        <v>764</v>
      </c>
      <c r="AG2037">
        <v>1.0079999999999998E-3</v>
      </c>
      <c r="AH2037">
        <v>2</v>
      </c>
      <c r="AI2037">
        <v>353035220</v>
      </c>
      <c r="AJ2037">
        <v>2037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</row>
    <row r="2038" spans="1:44" x14ac:dyDescent="0.25">
      <c r="A2038">
        <f>ROW(Source!A759)</f>
        <v>759</v>
      </c>
      <c r="B2038">
        <v>353035227</v>
      </c>
      <c r="C2038">
        <v>353035217</v>
      </c>
      <c r="D2038">
        <v>342765643</v>
      </c>
      <c r="E2038">
        <v>1</v>
      </c>
      <c r="F2038">
        <v>1</v>
      </c>
      <c r="G2038">
        <v>1</v>
      </c>
      <c r="H2038">
        <v>2</v>
      </c>
      <c r="I2038" t="s">
        <v>1229</v>
      </c>
      <c r="J2038" t="s">
        <v>1230</v>
      </c>
      <c r="K2038" t="s">
        <v>1231</v>
      </c>
      <c r="L2038">
        <v>1368</v>
      </c>
      <c r="N2038">
        <v>1011</v>
      </c>
      <c r="O2038" t="s">
        <v>1227</v>
      </c>
      <c r="P2038" t="s">
        <v>1227</v>
      </c>
      <c r="Q2038">
        <v>1</v>
      </c>
      <c r="X2038">
        <v>4.0000000000000001E-3</v>
      </c>
      <c r="Y2038">
        <v>0</v>
      </c>
      <c r="Z2038">
        <v>477.92</v>
      </c>
      <c r="AA2038">
        <v>597.98</v>
      </c>
      <c r="AB2038">
        <v>0</v>
      </c>
      <c r="AC2038">
        <v>0</v>
      </c>
      <c r="AD2038">
        <v>1</v>
      </c>
      <c r="AE2038">
        <v>0</v>
      </c>
      <c r="AF2038" t="s">
        <v>764</v>
      </c>
      <c r="AG2038">
        <v>1.0079999999999998E-3</v>
      </c>
      <c r="AH2038">
        <v>2</v>
      </c>
      <c r="AI2038">
        <v>353035221</v>
      </c>
      <c r="AJ2038">
        <v>2038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</row>
    <row r="2039" spans="1:44" x14ac:dyDescent="0.25">
      <c r="A2039">
        <f>ROW(Source!A759)</f>
        <v>759</v>
      </c>
      <c r="B2039">
        <v>353035228</v>
      </c>
      <c r="C2039">
        <v>353035217</v>
      </c>
      <c r="D2039">
        <v>342717233</v>
      </c>
      <c r="E2039">
        <v>1</v>
      </c>
      <c r="F2039">
        <v>1</v>
      </c>
      <c r="G2039">
        <v>1</v>
      </c>
      <c r="H2039">
        <v>3</v>
      </c>
      <c r="I2039" t="s">
        <v>1326</v>
      </c>
      <c r="J2039" t="s">
        <v>1327</v>
      </c>
      <c r="K2039" t="s">
        <v>1328</v>
      </c>
      <c r="L2039">
        <v>1346</v>
      </c>
      <c r="N2039">
        <v>1009</v>
      </c>
      <c r="O2039" t="s">
        <v>1244</v>
      </c>
      <c r="P2039" t="s">
        <v>1244</v>
      </c>
      <c r="Q2039">
        <v>1</v>
      </c>
      <c r="X2039">
        <v>0.08</v>
      </c>
      <c r="Y2039">
        <v>174.93</v>
      </c>
      <c r="Z2039">
        <v>0</v>
      </c>
      <c r="AA2039">
        <v>0</v>
      </c>
      <c r="AB2039">
        <v>0</v>
      </c>
      <c r="AC2039">
        <v>0</v>
      </c>
      <c r="AD2039">
        <v>1</v>
      </c>
      <c r="AE2039">
        <v>0</v>
      </c>
      <c r="AF2039" t="s">
        <v>16</v>
      </c>
      <c r="AG2039">
        <v>0</v>
      </c>
      <c r="AH2039">
        <v>2</v>
      </c>
      <c r="AI2039">
        <v>353035222</v>
      </c>
      <c r="AJ2039">
        <v>2039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</row>
    <row r="2040" spans="1:44" x14ac:dyDescent="0.25">
      <c r="A2040">
        <f>ROW(Source!A759)</f>
        <v>759</v>
      </c>
      <c r="B2040">
        <v>353035229</v>
      </c>
      <c r="C2040">
        <v>353035217</v>
      </c>
      <c r="D2040">
        <v>342646017</v>
      </c>
      <c r="E2040">
        <v>113</v>
      </c>
      <c r="F2040">
        <v>1</v>
      </c>
      <c r="G2040">
        <v>1</v>
      </c>
      <c r="H2040">
        <v>3</v>
      </c>
      <c r="I2040" t="s">
        <v>1420</v>
      </c>
      <c r="J2040" t="s">
        <v>3</v>
      </c>
      <c r="K2040" t="s">
        <v>1421</v>
      </c>
      <c r="L2040">
        <v>3277935</v>
      </c>
      <c r="N2040">
        <v>1013</v>
      </c>
      <c r="O2040" t="s">
        <v>1422</v>
      </c>
      <c r="P2040" t="s">
        <v>1422</v>
      </c>
      <c r="Q2040">
        <v>1</v>
      </c>
      <c r="X2040">
        <v>2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 t="s">
        <v>16</v>
      </c>
      <c r="AG2040">
        <v>0</v>
      </c>
      <c r="AH2040">
        <v>2</v>
      </c>
      <c r="AI2040">
        <v>353035223</v>
      </c>
      <c r="AJ2040">
        <v>2040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</row>
    <row r="2041" spans="1:44" x14ac:dyDescent="0.25">
      <c r="A2041">
        <f>ROW(Source!A760)</f>
        <v>760</v>
      </c>
      <c r="B2041">
        <v>353035237</v>
      </c>
      <c r="C2041">
        <v>353035230</v>
      </c>
      <c r="D2041">
        <v>342640222</v>
      </c>
      <c r="E2041">
        <v>113</v>
      </c>
      <c r="F2041">
        <v>1</v>
      </c>
      <c r="G2041">
        <v>1</v>
      </c>
      <c r="H2041">
        <v>1</v>
      </c>
      <c r="I2041" t="s">
        <v>1273</v>
      </c>
      <c r="J2041" t="s">
        <v>3</v>
      </c>
      <c r="K2041" t="s">
        <v>1274</v>
      </c>
      <c r="L2041">
        <v>1191</v>
      </c>
      <c r="N2041">
        <v>1013</v>
      </c>
      <c r="O2041" t="s">
        <v>1221</v>
      </c>
      <c r="P2041" t="s">
        <v>1221</v>
      </c>
      <c r="Q2041">
        <v>1</v>
      </c>
      <c r="X2041">
        <v>0.4</v>
      </c>
      <c r="Y2041">
        <v>0</v>
      </c>
      <c r="Z2041">
        <v>0</v>
      </c>
      <c r="AA2041">
        <v>0</v>
      </c>
      <c r="AB2041">
        <v>597.98</v>
      </c>
      <c r="AC2041">
        <v>0</v>
      </c>
      <c r="AD2041">
        <v>1</v>
      </c>
      <c r="AE2041">
        <v>1</v>
      </c>
      <c r="AF2041" t="s">
        <v>24</v>
      </c>
      <c r="AG2041">
        <v>0.33600000000000002</v>
      </c>
      <c r="AH2041">
        <v>2</v>
      </c>
      <c r="AI2041">
        <v>353035231</v>
      </c>
      <c r="AJ2041">
        <v>2041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</row>
    <row r="2042" spans="1:44" x14ac:dyDescent="0.25">
      <c r="A2042">
        <f>ROW(Source!A760)</f>
        <v>760</v>
      </c>
      <c r="B2042">
        <v>353035238</v>
      </c>
      <c r="C2042">
        <v>353035230</v>
      </c>
      <c r="D2042">
        <v>342640393</v>
      </c>
      <c r="E2042">
        <v>113</v>
      </c>
      <c r="F2042">
        <v>1</v>
      </c>
      <c r="G2042">
        <v>1</v>
      </c>
      <c r="H2042">
        <v>1</v>
      </c>
      <c r="I2042" t="s">
        <v>1222</v>
      </c>
      <c r="J2042" t="s">
        <v>3</v>
      </c>
      <c r="K2042" t="s">
        <v>1223</v>
      </c>
      <c r="L2042">
        <v>1191</v>
      </c>
      <c r="N2042">
        <v>1013</v>
      </c>
      <c r="O2042" t="s">
        <v>1221</v>
      </c>
      <c r="P2042" t="s">
        <v>1221</v>
      </c>
      <c r="Q2042">
        <v>1</v>
      </c>
      <c r="X2042">
        <v>0.01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1</v>
      </c>
      <c r="AE2042">
        <v>2</v>
      </c>
      <c r="AF2042" t="s">
        <v>24</v>
      </c>
      <c r="AG2042">
        <v>8.3999999999999995E-3</v>
      </c>
      <c r="AH2042">
        <v>2</v>
      </c>
      <c r="AI2042">
        <v>353035232</v>
      </c>
      <c r="AJ2042">
        <v>2042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 spans="1:44" x14ac:dyDescent="0.25">
      <c r="A2043">
        <f>ROW(Source!A760)</f>
        <v>760</v>
      </c>
      <c r="B2043">
        <v>353035239</v>
      </c>
      <c r="C2043">
        <v>353035230</v>
      </c>
      <c r="D2043">
        <v>342764741</v>
      </c>
      <c r="E2043">
        <v>1</v>
      </c>
      <c r="F2043">
        <v>1</v>
      </c>
      <c r="G2043">
        <v>1</v>
      </c>
      <c r="H2043">
        <v>2</v>
      </c>
      <c r="I2043" t="s">
        <v>1295</v>
      </c>
      <c r="J2043" t="s">
        <v>1296</v>
      </c>
      <c r="K2043" t="s">
        <v>1297</v>
      </c>
      <c r="L2043">
        <v>1368</v>
      </c>
      <c r="N2043">
        <v>1011</v>
      </c>
      <c r="O2043" t="s">
        <v>1227</v>
      </c>
      <c r="P2043" t="s">
        <v>1227</v>
      </c>
      <c r="Q2043">
        <v>1</v>
      </c>
      <c r="X2043">
        <v>4.0000000000000001E-3</v>
      </c>
      <c r="Y2043">
        <v>0</v>
      </c>
      <c r="Z2043">
        <v>1552.12</v>
      </c>
      <c r="AA2043">
        <v>803.25</v>
      </c>
      <c r="AB2043">
        <v>0</v>
      </c>
      <c r="AC2043">
        <v>0</v>
      </c>
      <c r="AD2043">
        <v>1</v>
      </c>
      <c r="AE2043">
        <v>0</v>
      </c>
      <c r="AF2043" t="s">
        <v>24</v>
      </c>
      <c r="AG2043">
        <v>3.3600000000000001E-3</v>
      </c>
      <c r="AH2043">
        <v>2</v>
      </c>
      <c r="AI2043">
        <v>353035233</v>
      </c>
      <c r="AJ2043">
        <v>2043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</row>
    <row r="2044" spans="1:44" x14ac:dyDescent="0.25">
      <c r="A2044">
        <f>ROW(Source!A760)</f>
        <v>760</v>
      </c>
      <c r="B2044">
        <v>353035240</v>
      </c>
      <c r="C2044">
        <v>353035230</v>
      </c>
      <c r="D2044">
        <v>342765643</v>
      </c>
      <c r="E2044">
        <v>1</v>
      </c>
      <c r="F2044">
        <v>1</v>
      </c>
      <c r="G2044">
        <v>1</v>
      </c>
      <c r="H2044">
        <v>2</v>
      </c>
      <c r="I2044" t="s">
        <v>1229</v>
      </c>
      <c r="J2044" t="s">
        <v>1230</v>
      </c>
      <c r="K2044" t="s">
        <v>1231</v>
      </c>
      <c r="L2044">
        <v>1368</v>
      </c>
      <c r="N2044">
        <v>1011</v>
      </c>
      <c r="O2044" t="s">
        <v>1227</v>
      </c>
      <c r="P2044" t="s">
        <v>1227</v>
      </c>
      <c r="Q2044">
        <v>1</v>
      </c>
      <c r="X2044">
        <v>4.0000000000000001E-3</v>
      </c>
      <c r="Y2044">
        <v>0</v>
      </c>
      <c r="Z2044">
        <v>477.92</v>
      </c>
      <c r="AA2044">
        <v>597.98</v>
      </c>
      <c r="AB2044">
        <v>0</v>
      </c>
      <c r="AC2044">
        <v>0</v>
      </c>
      <c r="AD2044">
        <v>1</v>
      </c>
      <c r="AE2044">
        <v>0</v>
      </c>
      <c r="AF2044" t="s">
        <v>24</v>
      </c>
      <c r="AG2044">
        <v>3.3600000000000001E-3</v>
      </c>
      <c r="AH2044">
        <v>2</v>
      </c>
      <c r="AI2044">
        <v>353035234</v>
      </c>
      <c r="AJ2044">
        <v>2044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 spans="1:44" x14ac:dyDescent="0.25">
      <c r="A2045">
        <f>ROW(Source!A760)</f>
        <v>760</v>
      </c>
      <c r="B2045">
        <v>353035241</v>
      </c>
      <c r="C2045">
        <v>353035230</v>
      </c>
      <c r="D2045">
        <v>342717233</v>
      </c>
      <c r="E2045">
        <v>1</v>
      </c>
      <c r="F2045">
        <v>1</v>
      </c>
      <c r="G2045">
        <v>1</v>
      </c>
      <c r="H2045">
        <v>3</v>
      </c>
      <c r="I2045" t="s">
        <v>1326</v>
      </c>
      <c r="J2045" t="s">
        <v>1327</v>
      </c>
      <c r="K2045" t="s">
        <v>1328</v>
      </c>
      <c r="L2045">
        <v>1346</v>
      </c>
      <c r="N2045">
        <v>1009</v>
      </c>
      <c r="O2045" t="s">
        <v>1244</v>
      </c>
      <c r="P2045" t="s">
        <v>1244</v>
      </c>
      <c r="Q2045">
        <v>1</v>
      </c>
      <c r="X2045">
        <v>0.08</v>
      </c>
      <c r="Y2045">
        <v>174.93</v>
      </c>
      <c r="Z2045">
        <v>0</v>
      </c>
      <c r="AA2045">
        <v>0</v>
      </c>
      <c r="AB2045">
        <v>0</v>
      </c>
      <c r="AC2045">
        <v>0</v>
      </c>
      <c r="AD2045">
        <v>1</v>
      </c>
      <c r="AE2045">
        <v>0</v>
      </c>
      <c r="AF2045" t="s">
        <v>23</v>
      </c>
      <c r="AG2045">
        <v>0</v>
      </c>
      <c r="AH2045">
        <v>2</v>
      </c>
      <c r="AI2045">
        <v>353035235</v>
      </c>
      <c r="AJ2045">
        <v>2045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 spans="1:44" x14ac:dyDescent="0.25">
      <c r="A2046">
        <f>ROW(Source!A760)</f>
        <v>760</v>
      </c>
      <c r="B2046">
        <v>353035242</v>
      </c>
      <c r="C2046">
        <v>353035230</v>
      </c>
      <c r="D2046">
        <v>342646017</v>
      </c>
      <c r="E2046">
        <v>113</v>
      </c>
      <c r="F2046">
        <v>1</v>
      </c>
      <c r="G2046">
        <v>1</v>
      </c>
      <c r="H2046">
        <v>3</v>
      </c>
      <c r="I2046" t="s">
        <v>1420</v>
      </c>
      <c r="J2046" t="s">
        <v>3</v>
      </c>
      <c r="K2046" t="s">
        <v>1421</v>
      </c>
      <c r="L2046">
        <v>3277935</v>
      </c>
      <c r="N2046">
        <v>1013</v>
      </c>
      <c r="O2046" t="s">
        <v>1422</v>
      </c>
      <c r="P2046" t="s">
        <v>1422</v>
      </c>
      <c r="Q2046">
        <v>1</v>
      </c>
      <c r="X2046">
        <v>2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 t="s">
        <v>23</v>
      </c>
      <c r="AG2046">
        <v>0</v>
      </c>
      <c r="AH2046">
        <v>2</v>
      </c>
      <c r="AI2046">
        <v>353035236</v>
      </c>
      <c r="AJ2046">
        <v>2046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 spans="1:44" x14ac:dyDescent="0.25">
      <c r="A2047">
        <f>ROW(Source!A765)</f>
        <v>765</v>
      </c>
      <c r="B2047">
        <v>353035257</v>
      </c>
      <c r="C2047">
        <v>353035247</v>
      </c>
      <c r="D2047">
        <v>342640222</v>
      </c>
      <c r="E2047">
        <v>113</v>
      </c>
      <c r="F2047">
        <v>1</v>
      </c>
      <c r="G2047">
        <v>1</v>
      </c>
      <c r="H2047">
        <v>1</v>
      </c>
      <c r="I2047" t="s">
        <v>1273</v>
      </c>
      <c r="J2047" t="s">
        <v>3</v>
      </c>
      <c r="K2047" t="s">
        <v>1274</v>
      </c>
      <c r="L2047">
        <v>1191</v>
      </c>
      <c r="N2047">
        <v>1013</v>
      </c>
      <c r="O2047" t="s">
        <v>1221</v>
      </c>
      <c r="P2047" t="s">
        <v>1221</v>
      </c>
      <c r="Q2047">
        <v>1</v>
      </c>
      <c r="X2047">
        <v>41.2</v>
      </c>
      <c r="Y2047">
        <v>0</v>
      </c>
      <c r="Z2047">
        <v>0</v>
      </c>
      <c r="AA2047">
        <v>0</v>
      </c>
      <c r="AB2047">
        <v>597.98</v>
      </c>
      <c r="AC2047">
        <v>0</v>
      </c>
      <c r="AD2047">
        <v>1</v>
      </c>
      <c r="AE2047">
        <v>1</v>
      </c>
      <c r="AF2047" t="s">
        <v>24</v>
      </c>
      <c r="AG2047">
        <v>34.608000000000004</v>
      </c>
      <c r="AH2047">
        <v>2</v>
      </c>
      <c r="AI2047">
        <v>353035248</v>
      </c>
      <c r="AJ2047">
        <v>2047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</row>
    <row r="2048" spans="1:44" x14ac:dyDescent="0.25">
      <c r="A2048">
        <f>ROW(Source!A765)</f>
        <v>765</v>
      </c>
      <c r="B2048">
        <v>353035258</v>
      </c>
      <c r="C2048">
        <v>353035247</v>
      </c>
      <c r="D2048">
        <v>342640393</v>
      </c>
      <c r="E2048">
        <v>113</v>
      </c>
      <c r="F2048">
        <v>1</v>
      </c>
      <c r="G2048">
        <v>1</v>
      </c>
      <c r="H2048">
        <v>1</v>
      </c>
      <c r="I2048" t="s">
        <v>1222</v>
      </c>
      <c r="J2048" t="s">
        <v>3</v>
      </c>
      <c r="K2048" t="s">
        <v>1223</v>
      </c>
      <c r="L2048">
        <v>1191</v>
      </c>
      <c r="N2048">
        <v>1013</v>
      </c>
      <c r="O2048" t="s">
        <v>1221</v>
      </c>
      <c r="P2048" t="s">
        <v>1221</v>
      </c>
      <c r="Q2048">
        <v>1</v>
      </c>
      <c r="X2048">
        <v>0.2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1</v>
      </c>
      <c r="AE2048">
        <v>2</v>
      </c>
      <c r="AF2048" t="s">
        <v>24</v>
      </c>
      <c r="AG2048">
        <v>0.16800000000000001</v>
      </c>
      <c r="AH2048">
        <v>2</v>
      </c>
      <c r="AI2048">
        <v>353035249</v>
      </c>
      <c r="AJ2048">
        <v>2048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</row>
    <row r="2049" spans="1:44" x14ac:dyDescent="0.25">
      <c r="A2049">
        <f>ROW(Source!A765)</f>
        <v>765</v>
      </c>
      <c r="B2049">
        <v>353035259</v>
      </c>
      <c r="C2049">
        <v>353035247</v>
      </c>
      <c r="D2049">
        <v>342764741</v>
      </c>
      <c r="E2049">
        <v>1</v>
      </c>
      <c r="F2049">
        <v>1</v>
      </c>
      <c r="G2049">
        <v>1</v>
      </c>
      <c r="H2049">
        <v>2</v>
      </c>
      <c r="I2049" t="s">
        <v>1295</v>
      </c>
      <c r="J2049" t="s">
        <v>1296</v>
      </c>
      <c r="K2049" t="s">
        <v>1297</v>
      </c>
      <c r="L2049">
        <v>1368</v>
      </c>
      <c r="N2049">
        <v>1011</v>
      </c>
      <c r="O2049" t="s">
        <v>1227</v>
      </c>
      <c r="P2049" t="s">
        <v>1227</v>
      </c>
      <c r="Q2049">
        <v>1</v>
      </c>
      <c r="X2049">
        <v>0.1</v>
      </c>
      <c r="Y2049">
        <v>0</v>
      </c>
      <c r="Z2049">
        <v>1552.12</v>
      </c>
      <c r="AA2049">
        <v>803.25</v>
      </c>
      <c r="AB2049">
        <v>0</v>
      </c>
      <c r="AC2049">
        <v>0</v>
      </c>
      <c r="AD2049">
        <v>1</v>
      </c>
      <c r="AE2049">
        <v>0</v>
      </c>
      <c r="AF2049" t="s">
        <v>24</v>
      </c>
      <c r="AG2049">
        <v>8.4000000000000005E-2</v>
      </c>
      <c r="AH2049">
        <v>2</v>
      </c>
      <c r="AI2049">
        <v>353035250</v>
      </c>
      <c r="AJ2049">
        <v>2049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 spans="1:44" x14ac:dyDescent="0.25">
      <c r="A2050">
        <f>ROW(Source!A765)</f>
        <v>765</v>
      </c>
      <c r="B2050">
        <v>353035260</v>
      </c>
      <c r="C2050">
        <v>353035247</v>
      </c>
      <c r="D2050">
        <v>342765643</v>
      </c>
      <c r="E2050">
        <v>1</v>
      </c>
      <c r="F2050">
        <v>1</v>
      </c>
      <c r="G2050">
        <v>1</v>
      </c>
      <c r="H2050">
        <v>2</v>
      </c>
      <c r="I2050" t="s">
        <v>1229</v>
      </c>
      <c r="J2050" t="s">
        <v>1230</v>
      </c>
      <c r="K2050" t="s">
        <v>1231</v>
      </c>
      <c r="L2050">
        <v>1368</v>
      </c>
      <c r="N2050">
        <v>1011</v>
      </c>
      <c r="O2050" t="s">
        <v>1227</v>
      </c>
      <c r="P2050" t="s">
        <v>1227</v>
      </c>
      <c r="Q2050">
        <v>1</v>
      </c>
      <c r="X2050">
        <v>0.1</v>
      </c>
      <c r="Y2050">
        <v>0</v>
      </c>
      <c r="Z2050">
        <v>477.92</v>
      </c>
      <c r="AA2050">
        <v>597.98</v>
      </c>
      <c r="AB2050">
        <v>0</v>
      </c>
      <c r="AC2050">
        <v>0</v>
      </c>
      <c r="AD2050">
        <v>1</v>
      </c>
      <c r="AE2050">
        <v>0</v>
      </c>
      <c r="AF2050" t="s">
        <v>24</v>
      </c>
      <c r="AG2050">
        <v>8.4000000000000005E-2</v>
      </c>
      <c r="AH2050">
        <v>2</v>
      </c>
      <c r="AI2050">
        <v>353035251</v>
      </c>
      <c r="AJ2050">
        <v>2050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 spans="1:44" x14ac:dyDescent="0.25">
      <c r="A2051">
        <f>ROW(Source!A765)</f>
        <v>765</v>
      </c>
      <c r="B2051">
        <v>353035261</v>
      </c>
      <c r="C2051">
        <v>353035247</v>
      </c>
      <c r="D2051">
        <v>342765836</v>
      </c>
      <c r="E2051">
        <v>1</v>
      </c>
      <c r="F2051">
        <v>1</v>
      </c>
      <c r="G2051">
        <v>1</v>
      </c>
      <c r="H2051">
        <v>2</v>
      </c>
      <c r="I2051" t="s">
        <v>1441</v>
      </c>
      <c r="J2051" t="s">
        <v>1442</v>
      </c>
      <c r="K2051" t="s">
        <v>1443</v>
      </c>
      <c r="L2051">
        <v>1368</v>
      </c>
      <c r="N2051">
        <v>1011</v>
      </c>
      <c r="O2051" t="s">
        <v>1227</v>
      </c>
      <c r="P2051" t="s">
        <v>1227</v>
      </c>
      <c r="Q2051">
        <v>1</v>
      </c>
      <c r="X2051">
        <v>0.16</v>
      </c>
      <c r="Y2051">
        <v>0</v>
      </c>
      <c r="Z2051">
        <v>27.7</v>
      </c>
      <c r="AA2051">
        <v>0</v>
      </c>
      <c r="AB2051">
        <v>0</v>
      </c>
      <c r="AC2051">
        <v>0</v>
      </c>
      <c r="AD2051">
        <v>1</v>
      </c>
      <c r="AE2051">
        <v>0</v>
      </c>
      <c r="AF2051" t="s">
        <v>24</v>
      </c>
      <c r="AG2051">
        <v>0.13439999999999999</v>
      </c>
      <c r="AH2051">
        <v>2</v>
      </c>
      <c r="AI2051">
        <v>353035252</v>
      </c>
      <c r="AJ2051">
        <v>2051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</row>
    <row r="2052" spans="1:44" x14ac:dyDescent="0.25">
      <c r="A2052">
        <f>ROW(Source!A765)</f>
        <v>765</v>
      </c>
      <c r="B2052">
        <v>353035262</v>
      </c>
      <c r="C2052">
        <v>353035247</v>
      </c>
      <c r="D2052">
        <v>342724205</v>
      </c>
      <c r="E2052">
        <v>1</v>
      </c>
      <c r="F2052">
        <v>1</v>
      </c>
      <c r="G2052">
        <v>1</v>
      </c>
      <c r="H2052">
        <v>3</v>
      </c>
      <c r="I2052" t="s">
        <v>1488</v>
      </c>
      <c r="J2052" t="s">
        <v>1489</v>
      </c>
      <c r="K2052" t="s">
        <v>1490</v>
      </c>
      <c r="L2052">
        <v>1348</v>
      </c>
      <c r="N2052">
        <v>1009</v>
      </c>
      <c r="O2052" t="s">
        <v>811</v>
      </c>
      <c r="P2052" t="s">
        <v>811</v>
      </c>
      <c r="Q2052">
        <v>1000</v>
      </c>
      <c r="X2052">
        <v>3.0000000000000001E-3</v>
      </c>
      <c r="Y2052">
        <v>70310.45</v>
      </c>
      <c r="Z2052">
        <v>0</v>
      </c>
      <c r="AA2052">
        <v>0</v>
      </c>
      <c r="AB2052">
        <v>0</v>
      </c>
      <c r="AC2052">
        <v>0</v>
      </c>
      <c r="AD2052">
        <v>1</v>
      </c>
      <c r="AE2052">
        <v>0</v>
      </c>
      <c r="AF2052" t="s">
        <v>23</v>
      </c>
      <c r="AG2052">
        <v>0</v>
      </c>
      <c r="AH2052">
        <v>2</v>
      </c>
      <c r="AI2052">
        <v>353035253</v>
      </c>
      <c r="AJ2052">
        <v>2052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</row>
    <row r="2053" spans="1:44" x14ac:dyDescent="0.25">
      <c r="A2053">
        <f>ROW(Source!A765)</f>
        <v>765</v>
      </c>
      <c r="B2053">
        <v>353035263</v>
      </c>
      <c r="C2053">
        <v>353035247</v>
      </c>
      <c r="D2053">
        <v>342735756</v>
      </c>
      <c r="E2053">
        <v>1</v>
      </c>
      <c r="F2053">
        <v>1</v>
      </c>
      <c r="G2053">
        <v>1</v>
      </c>
      <c r="H2053">
        <v>3</v>
      </c>
      <c r="I2053" t="s">
        <v>1466</v>
      </c>
      <c r="J2053" t="s">
        <v>1467</v>
      </c>
      <c r="K2053" t="s">
        <v>1468</v>
      </c>
      <c r="L2053">
        <v>1346</v>
      </c>
      <c r="N2053">
        <v>1009</v>
      </c>
      <c r="O2053" t="s">
        <v>1244</v>
      </c>
      <c r="P2053" t="s">
        <v>1244</v>
      </c>
      <c r="Q2053">
        <v>1</v>
      </c>
      <c r="X2053">
        <v>0.8</v>
      </c>
      <c r="Y2053">
        <v>79.88</v>
      </c>
      <c r="Z2053">
        <v>0</v>
      </c>
      <c r="AA2053">
        <v>0</v>
      </c>
      <c r="AB2053">
        <v>0</v>
      </c>
      <c r="AC2053">
        <v>0</v>
      </c>
      <c r="AD2053">
        <v>1</v>
      </c>
      <c r="AE2053">
        <v>0</v>
      </c>
      <c r="AF2053" t="s">
        <v>23</v>
      </c>
      <c r="AG2053">
        <v>0</v>
      </c>
      <c r="AH2053">
        <v>2</v>
      </c>
      <c r="AI2053">
        <v>353035254</v>
      </c>
      <c r="AJ2053">
        <v>2053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</row>
    <row r="2054" spans="1:44" x14ac:dyDescent="0.25">
      <c r="A2054">
        <f>ROW(Source!A765)</f>
        <v>765</v>
      </c>
      <c r="B2054">
        <v>353035264</v>
      </c>
      <c r="C2054">
        <v>353035247</v>
      </c>
      <c r="D2054">
        <v>342746046</v>
      </c>
      <c r="E2054">
        <v>1</v>
      </c>
      <c r="F2054">
        <v>1</v>
      </c>
      <c r="G2054">
        <v>1</v>
      </c>
      <c r="H2054">
        <v>3</v>
      </c>
      <c r="I2054" t="s">
        <v>1491</v>
      </c>
      <c r="J2054" t="s">
        <v>1492</v>
      </c>
      <c r="K2054" t="s">
        <v>1493</v>
      </c>
      <c r="L2054">
        <v>1425</v>
      </c>
      <c r="N2054">
        <v>1013</v>
      </c>
      <c r="O2054" t="s">
        <v>894</v>
      </c>
      <c r="P2054" t="s">
        <v>894</v>
      </c>
      <c r="Q2054">
        <v>1</v>
      </c>
      <c r="X2054">
        <v>1.02</v>
      </c>
      <c r="Y2054">
        <v>896.51</v>
      </c>
      <c r="Z2054">
        <v>0</v>
      </c>
      <c r="AA2054">
        <v>0</v>
      </c>
      <c r="AB2054">
        <v>0</v>
      </c>
      <c r="AC2054">
        <v>0</v>
      </c>
      <c r="AD2054">
        <v>1</v>
      </c>
      <c r="AE2054">
        <v>0</v>
      </c>
      <c r="AF2054" t="s">
        <v>23</v>
      </c>
      <c r="AG2054">
        <v>0</v>
      </c>
      <c r="AH2054">
        <v>2</v>
      </c>
      <c r="AI2054">
        <v>353035255</v>
      </c>
      <c r="AJ2054">
        <v>2054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</row>
    <row r="2055" spans="1:44" x14ac:dyDescent="0.25">
      <c r="A2055">
        <f>ROW(Source!A765)</f>
        <v>765</v>
      </c>
      <c r="B2055">
        <v>353035265</v>
      </c>
      <c r="C2055">
        <v>353035247</v>
      </c>
      <c r="D2055">
        <v>342646017</v>
      </c>
      <c r="E2055">
        <v>113</v>
      </c>
      <c r="F2055">
        <v>1</v>
      </c>
      <c r="G2055">
        <v>1</v>
      </c>
      <c r="H2055">
        <v>3</v>
      </c>
      <c r="I2055" t="s">
        <v>1420</v>
      </c>
      <c r="J2055" t="s">
        <v>3</v>
      </c>
      <c r="K2055" t="s">
        <v>1421</v>
      </c>
      <c r="L2055">
        <v>3277935</v>
      </c>
      <c r="N2055">
        <v>1013</v>
      </c>
      <c r="O2055" t="s">
        <v>1422</v>
      </c>
      <c r="P2055" t="s">
        <v>1422</v>
      </c>
      <c r="Q2055">
        <v>1</v>
      </c>
      <c r="X2055">
        <v>2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 t="s">
        <v>23</v>
      </c>
      <c r="AG2055">
        <v>0</v>
      </c>
      <c r="AH2055">
        <v>2</v>
      </c>
      <c r="AI2055">
        <v>353035256</v>
      </c>
      <c r="AJ2055">
        <v>2055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</row>
    <row r="2056" spans="1:44" x14ac:dyDescent="0.25">
      <c r="A2056">
        <f>ROW(Source!A801)</f>
        <v>801</v>
      </c>
      <c r="B2056">
        <v>353035277</v>
      </c>
      <c r="C2056">
        <v>353035266</v>
      </c>
      <c r="D2056">
        <v>342640222</v>
      </c>
      <c r="E2056">
        <v>113</v>
      </c>
      <c r="F2056">
        <v>1</v>
      </c>
      <c r="G2056">
        <v>1</v>
      </c>
      <c r="H2056">
        <v>1</v>
      </c>
      <c r="I2056" t="s">
        <v>1273</v>
      </c>
      <c r="J2056" t="s">
        <v>3</v>
      </c>
      <c r="K2056" t="s">
        <v>1274</v>
      </c>
      <c r="L2056">
        <v>1191</v>
      </c>
      <c r="N2056">
        <v>1013</v>
      </c>
      <c r="O2056" t="s">
        <v>1221</v>
      </c>
      <c r="P2056" t="s">
        <v>1221</v>
      </c>
      <c r="Q2056">
        <v>1</v>
      </c>
      <c r="X2056">
        <v>1.29</v>
      </c>
      <c r="Y2056">
        <v>0</v>
      </c>
      <c r="Z2056">
        <v>0</v>
      </c>
      <c r="AA2056">
        <v>0</v>
      </c>
      <c r="AB2056">
        <v>597.98</v>
      </c>
      <c r="AC2056">
        <v>0</v>
      </c>
      <c r="AD2056">
        <v>1</v>
      </c>
      <c r="AE2056">
        <v>1</v>
      </c>
      <c r="AF2056" t="s">
        <v>754</v>
      </c>
      <c r="AG2056">
        <v>0.65015999999999996</v>
      </c>
      <c r="AH2056">
        <v>2</v>
      </c>
      <c r="AI2056">
        <v>353035267</v>
      </c>
      <c r="AJ2056">
        <v>2056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</row>
    <row r="2057" spans="1:44" x14ac:dyDescent="0.25">
      <c r="A2057">
        <f>ROW(Source!A801)</f>
        <v>801</v>
      </c>
      <c r="B2057">
        <v>353035278</v>
      </c>
      <c r="C2057">
        <v>353035266</v>
      </c>
      <c r="D2057">
        <v>342640393</v>
      </c>
      <c r="E2057">
        <v>113</v>
      </c>
      <c r="F2057">
        <v>1</v>
      </c>
      <c r="G2057">
        <v>1</v>
      </c>
      <c r="H2057">
        <v>1</v>
      </c>
      <c r="I2057" t="s">
        <v>1222</v>
      </c>
      <c r="J2057" t="s">
        <v>3</v>
      </c>
      <c r="K2057" t="s">
        <v>1223</v>
      </c>
      <c r="L2057">
        <v>1191</v>
      </c>
      <c r="N2057">
        <v>1013</v>
      </c>
      <c r="O2057" t="s">
        <v>1221</v>
      </c>
      <c r="P2057" t="s">
        <v>1221</v>
      </c>
      <c r="Q2057">
        <v>1</v>
      </c>
      <c r="X2057">
        <v>0.06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1</v>
      </c>
      <c r="AE2057">
        <v>2</v>
      </c>
      <c r="AF2057" t="s">
        <v>754</v>
      </c>
      <c r="AG2057">
        <v>3.0239999999999996E-2</v>
      </c>
      <c r="AH2057">
        <v>2</v>
      </c>
      <c r="AI2057">
        <v>353035268</v>
      </c>
      <c r="AJ2057">
        <v>2057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</row>
    <row r="2058" spans="1:44" x14ac:dyDescent="0.25">
      <c r="A2058">
        <f>ROW(Source!A801)</f>
        <v>801</v>
      </c>
      <c r="B2058">
        <v>353035279</v>
      </c>
      <c r="C2058">
        <v>353035266</v>
      </c>
      <c r="D2058">
        <v>342765643</v>
      </c>
      <c r="E2058">
        <v>1</v>
      </c>
      <c r="F2058">
        <v>1</v>
      </c>
      <c r="G2058">
        <v>1</v>
      </c>
      <c r="H2058">
        <v>2</v>
      </c>
      <c r="I2058" t="s">
        <v>1229</v>
      </c>
      <c r="J2058" t="s">
        <v>1230</v>
      </c>
      <c r="K2058" t="s">
        <v>1231</v>
      </c>
      <c r="L2058">
        <v>1368</v>
      </c>
      <c r="N2058">
        <v>1011</v>
      </c>
      <c r="O2058" t="s">
        <v>1227</v>
      </c>
      <c r="P2058" t="s">
        <v>1227</v>
      </c>
      <c r="Q2058">
        <v>1</v>
      </c>
      <c r="X2058">
        <v>0.06</v>
      </c>
      <c r="Y2058">
        <v>0</v>
      </c>
      <c r="Z2058">
        <v>477.92</v>
      </c>
      <c r="AA2058">
        <v>597.98</v>
      </c>
      <c r="AB2058">
        <v>0</v>
      </c>
      <c r="AC2058">
        <v>0</v>
      </c>
      <c r="AD2058">
        <v>1</v>
      </c>
      <c r="AE2058">
        <v>0</v>
      </c>
      <c r="AF2058" t="s">
        <v>754</v>
      </c>
      <c r="AG2058">
        <v>3.0239999999999996E-2</v>
      </c>
      <c r="AH2058">
        <v>2</v>
      </c>
      <c r="AI2058">
        <v>353035269</v>
      </c>
      <c r="AJ2058">
        <v>2058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</row>
    <row r="2059" spans="1:44" x14ac:dyDescent="0.25">
      <c r="A2059">
        <f>ROW(Source!A801)</f>
        <v>801</v>
      </c>
      <c r="B2059">
        <v>353035280</v>
      </c>
      <c r="C2059">
        <v>353035266</v>
      </c>
      <c r="D2059">
        <v>342713941</v>
      </c>
      <c r="E2059">
        <v>1</v>
      </c>
      <c r="F2059">
        <v>1</v>
      </c>
      <c r="G2059">
        <v>1</v>
      </c>
      <c r="H2059">
        <v>3</v>
      </c>
      <c r="I2059" t="s">
        <v>1241</v>
      </c>
      <c r="J2059" t="s">
        <v>1242</v>
      </c>
      <c r="K2059" t="s">
        <v>1243</v>
      </c>
      <c r="L2059">
        <v>1346</v>
      </c>
      <c r="N2059">
        <v>1009</v>
      </c>
      <c r="O2059" t="s">
        <v>1244</v>
      </c>
      <c r="P2059" t="s">
        <v>1244</v>
      </c>
      <c r="Q2059">
        <v>1</v>
      </c>
      <c r="X2059">
        <v>0.06</v>
      </c>
      <c r="Y2059">
        <v>160.27000000000001</v>
      </c>
      <c r="Z2059">
        <v>0</v>
      </c>
      <c r="AA2059">
        <v>0</v>
      </c>
      <c r="AB2059">
        <v>0</v>
      </c>
      <c r="AC2059">
        <v>0</v>
      </c>
      <c r="AD2059">
        <v>1</v>
      </c>
      <c r="AE2059">
        <v>0</v>
      </c>
      <c r="AF2059" t="s">
        <v>16</v>
      </c>
      <c r="AG2059">
        <v>0</v>
      </c>
      <c r="AH2059">
        <v>2</v>
      </c>
      <c r="AI2059">
        <v>353035270</v>
      </c>
      <c r="AJ2059">
        <v>2059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</row>
    <row r="2060" spans="1:44" x14ac:dyDescent="0.25">
      <c r="A2060">
        <f>ROW(Source!A801)</f>
        <v>801</v>
      </c>
      <c r="B2060">
        <v>353035281</v>
      </c>
      <c r="C2060">
        <v>353035266</v>
      </c>
      <c r="D2060">
        <v>342713964</v>
      </c>
      <c r="E2060">
        <v>1</v>
      </c>
      <c r="F2060">
        <v>1</v>
      </c>
      <c r="G2060">
        <v>1</v>
      </c>
      <c r="H2060">
        <v>3</v>
      </c>
      <c r="I2060" t="s">
        <v>1245</v>
      </c>
      <c r="J2060" t="s">
        <v>1246</v>
      </c>
      <c r="K2060" t="s">
        <v>1247</v>
      </c>
      <c r="L2060">
        <v>1346</v>
      </c>
      <c r="N2060">
        <v>1009</v>
      </c>
      <c r="O2060" t="s">
        <v>1244</v>
      </c>
      <c r="P2060" t="s">
        <v>1244</v>
      </c>
      <c r="Q2060">
        <v>1</v>
      </c>
      <c r="X2060">
        <v>0.01</v>
      </c>
      <c r="Y2060">
        <v>238.29</v>
      </c>
      <c r="Z2060">
        <v>0</v>
      </c>
      <c r="AA2060">
        <v>0</v>
      </c>
      <c r="AB2060">
        <v>0</v>
      </c>
      <c r="AC2060">
        <v>0</v>
      </c>
      <c r="AD2060">
        <v>1</v>
      </c>
      <c r="AE2060">
        <v>0</v>
      </c>
      <c r="AF2060" t="s">
        <v>16</v>
      </c>
      <c r="AG2060">
        <v>0</v>
      </c>
      <c r="AH2060">
        <v>2</v>
      </c>
      <c r="AI2060">
        <v>353035271</v>
      </c>
      <c r="AJ2060">
        <v>2060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</row>
    <row r="2061" spans="1:44" x14ac:dyDescent="0.25">
      <c r="A2061">
        <f>ROW(Source!A801)</f>
        <v>801</v>
      </c>
      <c r="B2061">
        <v>353035282</v>
      </c>
      <c r="C2061">
        <v>353035266</v>
      </c>
      <c r="D2061">
        <v>342717233</v>
      </c>
      <c r="E2061">
        <v>1</v>
      </c>
      <c r="F2061">
        <v>1</v>
      </c>
      <c r="G2061">
        <v>1</v>
      </c>
      <c r="H2061">
        <v>3</v>
      </c>
      <c r="I2061" t="s">
        <v>1326</v>
      </c>
      <c r="J2061" t="s">
        <v>1327</v>
      </c>
      <c r="K2061" t="s">
        <v>1328</v>
      </c>
      <c r="L2061">
        <v>1346</v>
      </c>
      <c r="N2061">
        <v>1009</v>
      </c>
      <c r="O2061" t="s">
        <v>1244</v>
      </c>
      <c r="P2061" t="s">
        <v>1244</v>
      </c>
      <c r="Q2061">
        <v>1</v>
      </c>
      <c r="X2061">
        <v>0</v>
      </c>
      <c r="Y2061">
        <v>174.93</v>
      </c>
      <c r="Z2061">
        <v>0</v>
      </c>
      <c r="AA2061">
        <v>0</v>
      </c>
      <c r="AB2061">
        <v>0</v>
      </c>
      <c r="AC2061">
        <v>1</v>
      </c>
      <c r="AD2061">
        <v>0</v>
      </c>
      <c r="AE2061">
        <v>0</v>
      </c>
      <c r="AF2061" t="s">
        <v>16</v>
      </c>
      <c r="AG2061">
        <v>0</v>
      </c>
      <c r="AH2061">
        <v>2</v>
      </c>
      <c r="AI2061">
        <v>353035272</v>
      </c>
      <c r="AJ2061">
        <v>2061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</row>
    <row r="2062" spans="1:44" x14ac:dyDescent="0.25">
      <c r="A2062">
        <f>ROW(Source!A801)</f>
        <v>801</v>
      </c>
      <c r="B2062">
        <v>353035283</v>
      </c>
      <c r="C2062">
        <v>353035266</v>
      </c>
      <c r="D2062">
        <v>342642533</v>
      </c>
      <c r="E2062">
        <v>113</v>
      </c>
      <c r="F2062">
        <v>1</v>
      </c>
      <c r="G2062">
        <v>1</v>
      </c>
      <c r="H2062">
        <v>3</v>
      </c>
      <c r="I2062" t="s">
        <v>1331</v>
      </c>
      <c r="J2062" t="s">
        <v>3</v>
      </c>
      <c r="K2062" t="s">
        <v>1332</v>
      </c>
      <c r="L2062">
        <v>1346</v>
      </c>
      <c r="N2062">
        <v>1009</v>
      </c>
      <c r="O2062" t="s">
        <v>1244</v>
      </c>
      <c r="P2062" t="s">
        <v>1244</v>
      </c>
      <c r="Q2062">
        <v>1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1</v>
      </c>
      <c r="AD2062">
        <v>0</v>
      </c>
      <c r="AE2062">
        <v>0</v>
      </c>
      <c r="AF2062" t="s">
        <v>16</v>
      </c>
      <c r="AG2062">
        <v>0</v>
      </c>
      <c r="AH2062">
        <v>2</v>
      </c>
      <c r="AI2062">
        <v>353035273</v>
      </c>
      <c r="AJ2062">
        <v>2062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</row>
    <row r="2063" spans="1:44" x14ac:dyDescent="0.25">
      <c r="A2063">
        <f>ROW(Source!A801)</f>
        <v>801</v>
      </c>
      <c r="B2063">
        <v>353035284</v>
      </c>
      <c r="C2063">
        <v>353035266</v>
      </c>
      <c r="D2063">
        <v>342644949</v>
      </c>
      <c r="E2063">
        <v>113</v>
      </c>
      <c r="F2063">
        <v>1</v>
      </c>
      <c r="G2063">
        <v>1</v>
      </c>
      <c r="H2063">
        <v>3</v>
      </c>
      <c r="I2063" t="s">
        <v>1494</v>
      </c>
      <c r="J2063" t="s">
        <v>3</v>
      </c>
      <c r="K2063" t="s">
        <v>1342</v>
      </c>
      <c r="L2063">
        <v>1346</v>
      </c>
      <c r="N2063">
        <v>1009</v>
      </c>
      <c r="O2063" t="s">
        <v>1244</v>
      </c>
      <c r="P2063" t="s">
        <v>1244</v>
      </c>
      <c r="Q2063">
        <v>1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1</v>
      </c>
      <c r="AD2063">
        <v>0</v>
      </c>
      <c r="AE2063">
        <v>0</v>
      </c>
      <c r="AF2063" t="s">
        <v>16</v>
      </c>
      <c r="AG2063">
        <v>0</v>
      </c>
      <c r="AH2063">
        <v>2</v>
      </c>
      <c r="AI2063">
        <v>353035274</v>
      </c>
      <c r="AJ2063">
        <v>2063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</row>
    <row r="2064" spans="1:44" x14ac:dyDescent="0.25">
      <c r="A2064">
        <f>ROW(Source!A801)</f>
        <v>801</v>
      </c>
      <c r="B2064">
        <v>353035285</v>
      </c>
      <c r="C2064">
        <v>353035266</v>
      </c>
      <c r="D2064">
        <v>342644996</v>
      </c>
      <c r="E2064">
        <v>113</v>
      </c>
      <c r="F2064">
        <v>1</v>
      </c>
      <c r="G2064">
        <v>1</v>
      </c>
      <c r="H2064">
        <v>3</v>
      </c>
      <c r="I2064" t="s">
        <v>1495</v>
      </c>
      <c r="J2064" t="s">
        <v>3</v>
      </c>
      <c r="K2064" t="s">
        <v>1496</v>
      </c>
      <c r="L2064">
        <v>1371</v>
      </c>
      <c r="N2064">
        <v>1013</v>
      </c>
      <c r="O2064" t="s">
        <v>21</v>
      </c>
      <c r="P2064" t="s">
        <v>21</v>
      </c>
      <c r="Q2064">
        <v>1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1</v>
      </c>
      <c r="AD2064">
        <v>0</v>
      </c>
      <c r="AE2064">
        <v>0</v>
      </c>
      <c r="AF2064" t="s">
        <v>16</v>
      </c>
      <c r="AG2064">
        <v>0</v>
      </c>
      <c r="AH2064">
        <v>2</v>
      </c>
      <c r="AI2064">
        <v>353035275</v>
      </c>
      <c r="AJ2064">
        <v>2064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</row>
    <row r="2065" spans="1:44" x14ac:dyDescent="0.25">
      <c r="A2065">
        <f>ROW(Source!A801)</f>
        <v>801</v>
      </c>
      <c r="B2065">
        <v>353035286</v>
      </c>
      <c r="C2065">
        <v>353035266</v>
      </c>
      <c r="D2065">
        <v>342645085</v>
      </c>
      <c r="E2065">
        <v>113</v>
      </c>
      <c r="F2065">
        <v>1</v>
      </c>
      <c r="G2065">
        <v>1</v>
      </c>
      <c r="H2065">
        <v>3</v>
      </c>
      <c r="I2065" t="s">
        <v>1497</v>
      </c>
      <c r="J2065" t="s">
        <v>3</v>
      </c>
      <c r="K2065" t="s">
        <v>1498</v>
      </c>
      <c r="L2065">
        <v>1348</v>
      </c>
      <c r="N2065">
        <v>1009</v>
      </c>
      <c r="O2065" t="s">
        <v>811</v>
      </c>
      <c r="P2065" t="s">
        <v>811</v>
      </c>
      <c r="Q2065">
        <v>1000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1</v>
      </c>
      <c r="AD2065">
        <v>0</v>
      </c>
      <c r="AE2065">
        <v>0</v>
      </c>
      <c r="AF2065" t="s">
        <v>16</v>
      </c>
      <c r="AG2065">
        <v>0</v>
      </c>
      <c r="AH2065">
        <v>2</v>
      </c>
      <c r="AI2065">
        <v>353035276</v>
      </c>
      <c r="AJ2065">
        <v>2065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</row>
    <row r="2066" spans="1:44" x14ac:dyDescent="0.25">
      <c r="A2066">
        <f>ROW(Source!A802)</f>
        <v>802</v>
      </c>
      <c r="B2066">
        <v>353035298</v>
      </c>
      <c r="C2066">
        <v>353035287</v>
      </c>
      <c r="D2066">
        <v>342640222</v>
      </c>
      <c r="E2066">
        <v>113</v>
      </c>
      <c r="F2066">
        <v>1</v>
      </c>
      <c r="G2066">
        <v>1</v>
      </c>
      <c r="H2066">
        <v>1</v>
      </c>
      <c r="I2066" t="s">
        <v>1273</v>
      </c>
      <c r="J2066" t="s">
        <v>3</v>
      </c>
      <c r="K2066" t="s">
        <v>1274</v>
      </c>
      <c r="L2066">
        <v>1191</v>
      </c>
      <c r="N2066">
        <v>1013</v>
      </c>
      <c r="O2066" t="s">
        <v>1221</v>
      </c>
      <c r="P2066" t="s">
        <v>1221</v>
      </c>
      <c r="Q2066">
        <v>1</v>
      </c>
      <c r="X2066">
        <v>1.29</v>
      </c>
      <c r="Y2066">
        <v>0</v>
      </c>
      <c r="Z2066">
        <v>0</v>
      </c>
      <c r="AA2066">
        <v>0</v>
      </c>
      <c r="AB2066">
        <v>597.98</v>
      </c>
      <c r="AC2066">
        <v>0</v>
      </c>
      <c r="AD2066">
        <v>1</v>
      </c>
      <c r="AE2066">
        <v>1</v>
      </c>
      <c r="AF2066" t="s">
        <v>24</v>
      </c>
      <c r="AG2066">
        <v>1.0835999999999999</v>
      </c>
      <c r="AH2066">
        <v>2</v>
      </c>
      <c r="AI2066">
        <v>353035288</v>
      </c>
      <c r="AJ2066">
        <v>2066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</row>
    <row r="2067" spans="1:44" x14ac:dyDescent="0.25">
      <c r="A2067">
        <f>ROW(Source!A802)</f>
        <v>802</v>
      </c>
      <c r="B2067">
        <v>353035299</v>
      </c>
      <c r="C2067">
        <v>353035287</v>
      </c>
      <c r="D2067">
        <v>342640393</v>
      </c>
      <c r="E2067">
        <v>113</v>
      </c>
      <c r="F2067">
        <v>1</v>
      </c>
      <c r="G2067">
        <v>1</v>
      </c>
      <c r="H2067">
        <v>1</v>
      </c>
      <c r="I2067" t="s">
        <v>1222</v>
      </c>
      <c r="J2067" t="s">
        <v>3</v>
      </c>
      <c r="K2067" t="s">
        <v>1223</v>
      </c>
      <c r="L2067">
        <v>1191</v>
      </c>
      <c r="N2067">
        <v>1013</v>
      </c>
      <c r="O2067" t="s">
        <v>1221</v>
      </c>
      <c r="P2067" t="s">
        <v>1221</v>
      </c>
      <c r="Q2067">
        <v>1</v>
      </c>
      <c r="X2067">
        <v>0.06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1</v>
      </c>
      <c r="AE2067">
        <v>2</v>
      </c>
      <c r="AF2067" t="s">
        <v>24</v>
      </c>
      <c r="AG2067">
        <v>5.0399999999999993E-2</v>
      </c>
      <c r="AH2067">
        <v>2</v>
      </c>
      <c r="AI2067">
        <v>353035289</v>
      </c>
      <c r="AJ2067">
        <v>2067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</row>
    <row r="2068" spans="1:44" x14ac:dyDescent="0.25">
      <c r="A2068">
        <f>ROW(Source!A802)</f>
        <v>802</v>
      </c>
      <c r="B2068">
        <v>353035300</v>
      </c>
      <c r="C2068">
        <v>353035287</v>
      </c>
      <c r="D2068">
        <v>342765643</v>
      </c>
      <c r="E2068">
        <v>1</v>
      </c>
      <c r="F2068">
        <v>1</v>
      </c>
      <c r="G2068">
        <v>1</v>
      </c>
      <c r="H2068">
        <v>2</v>
      </c>
      <c r="I2068" t="s">
        <v>1229</v>
      </c>
      <c r="J2068" t="s">
        <v>1230</v>
      </c>
      <c r="K2068" t="s">
        <v>1231</v>
      </c>
      <c r="L2068">
        <v>1368</v>
      </c>
      <c r="N2068">
        <v>1011</v>
      </c>
      <c r="O2068" t="s">
        <v>1227</v>
      </c>
      <c r="P2068" t="s">
        <v>1227</v>
      </c>
      <c r="Q2068">
        <v>1</v>
      </c>
      <c r="X2068">
        <v>0.06</v>
      </c>
      <c r="Y2068">
        <v>0</v>
      </c>
      <c r="Z2068">
        <v>477.92</v>
      </c>
      <c r="AA2068">
        <v>597.98</v>
      </c>
      <c r="AB2068">
        <v>0</v>
      </c>
      <c r="AC2068">
        <v>0</v>
      </c>
      <c r="AD2068">
        <v>1</v>
      </c>
      <c r="AE2068">
        <v>0</v>
      </c>
      <c r="AF2068" t="s">
        <v>24</v>
      </c>
      <c r="AG2068">
        <v>5.0399999999999993E-2</v>
      </c>
      <c r="AH2068">
        <v>2</v>
      </c>
      <c r="AI2068">
        <v>353035290</v>
      </c>
      <c r="AJ2068">
        <v>2068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</row>
    <row r="2069" spans="1:44" x14ac:dyDescent="0.25">
      <c r="A2069">
        <f>ROW(Source!A802)</f>
        <v>802</v>
      </c>
      <c r="B2069">
        <v>353035301</v>
      </c>
      <c r="C2069">
        <v>353035287</v>
      </c>
      <c r="D2069">
        <v>342713941</v>
      </c>
      <c r="E2069">
        <v>1</v>
      </c>
      <c r="F2069">
        <v>1</v>
      </c>
      <c r="G2069">
        <v>1</v>
      </c>
      <c r="H2069">
        <v>3</v>
      </c>
      <c r="I2069" t="s">
        <v>1241</v>
      </c>
      <c r="J2069" t="s">
        <v>1242</v>
      </c>
      <c r="K2069" t="s">
        <v>1243</v>
      </c>
      <c r="L2069">
        <v>1346</v>
      </c>
      <c r="N2069">
        <v>1009</v>
      </c>
      <c r="O2069" t="s">
        <v>1244</v>
      </c>
      <c r="P2069" t="s">
        <v>1244</v>
      </c>
      <c r="Q2069">
        <v>1</v>
      </c>
      <c r="X2069">
        <v>0.06</v>
      </c>
      <c r="Y2069">
        <v>160.27000000000001</v>
      </c>
      <c r="Z2069">
        <v>0</v>
      </c>
      <c r="AA2069">
        <v>0</v>
      </c>
      <c r="AB2069">
        <v>0</v>
      </c>
      <c r="AC2069">
        <v>0</v>
      </c>
      <c r="AD2069">
        <v>1</v>
      </c>
      <c r="AE2069">
        <v>0</v>
      </c>
      <c r="AF2069" t="s">
        <v>23</v>
      </c>
      <c r="AG2069">
        <v>0</v>
      </c>
      <c r="AH2069">
        <v>2</v>
      </c>
      <c r="AI2069">
        <v>353035291</v>
      </c>
      <c r="AJ2069">
        <v>2069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</row>
    <row r="2070" spans="1:44" x14ac:dyDescent="0.25">
      <c r="A2070">
        <f>ROW(Source!A802)</f>
        <v>802</v>
      </c>
      <c r="B2070">
        <v>353035302</v>
      </c>
      <c r="C2070">
        <v>353035287</v>
      </c>
      <c r="D2070">
        <v>342713964</v>
      </c>
      <c r="E2070">
        <v>1</v>
      </c>
      <c r="F2070">
        <v>1</v>
      </c>
      <c r="G2070">
        <v>1</v>
      </c>
      <c r="H2070">
        <v>3</v>
      </c>
      <c r="I2070" t="s">
        <v>1245</v>
      </c>
      <c r="J2070" t="s">
        <v>1246</v>
      </c>
      <c r="K2070" t="s">
        <v>1247</v>
      </c>
      <c r="L2070">
        <v>1346</v>
      </c>
      <c r="N2070">
        <v>1009</v>
      </c>
      <c r="O2070" t="s">
        <v>1244</v>
      </c>
      <c r="P2070" t="s">
        <v>1244</v>
      </c>
      <c r="Q2070">
        <v>1</v>
      </c>
      <c r="X2070">
        <v>0.01</v>
      </c>
      <c r="Y2070">
        <v>238.29</v>
      </c>
      <c r="Z2070">
        <v>0</v>
      </c>
      <c r="AA2070">
        <v>0</v>
      </c>
      <c r="AB2070">
        <v>0</v>
      </c>
      <c r="AC2070">
        <v>0</v>
      </c>
      <c r="AD2070">
        <v>1</v>
      </c>
      <c r="AE2070">
        <v>0</v>
      </c>
      <c r="AF2070" t="s">
        <v>23</v>
      </c>
      <c r="AG2070">
        <v>0</v>
      </c>
      <c r="AH2070">
        <v>2</v>
      </c>
      <c r="AI2070">
        <v>353035292</v>
      </c>
      <c r="AJ2070">
        <v>2070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</row>
    <row r="2071" spans="1:44" x14ac:dyDescent="0.25">
      <c r="A2071">
        <f>ROW(Source!A802)</f>
        <v>802</v>
      </c>
      <c r="B2071">
        <v>353035303</v>
      </c>
      <c r="C2071">
        <v>353035287</v>
      </c>
      <c r="D2071">
        <v>342717233</v>
      </c>
      <c r="E2071">
        <v>1</v>
      </c>
      <c r="F2071">
        <v>1</v>
      </c>
      <c r="G2071">
        <v>1</v>
      </c>
      <c r="H2071">
        <v>3</v>
      </c>
      <c r="I2071" t="s">
        <v>1326</v>
      </c>
      <c r="J2071" t="s">
        <v>1327</v>
      </c>
      <c r="K2071" t="s">
        <v>1328</v>
      </c>
      <c r="L2071">
        <v>1346</v>
      </c>
      <c r="N2071">
        <v>1009</v>
      </c>
      <c r="O2071" t="s">
        <v>1244</v>
      </c>
      <c r="P2071" t="s">
        <v>1244</v>
      </c>
      <c r="Q2071">
        <v>1</v>
      </c>
      <c r="X2071">
        <v>0</v>
      </c>
      <c r="Y2071">
        <v>174.93</v>
      </c>
      <c r="Z2071">
        <v>0</v>
      </c>
      <c r="AA2071">
        <v>0</v>
      </c>
      <c r="AB2071">
        <v>0</v>
      </c>
      <c r="AC2071">
        <v>1</v>
      </c>
      <c r="AD2071">
        <v>0</v>
      </c>
      <c r="AE2071">
        <v>0</v>
      </c>
      <c r="AF2071" t="s">
        <v>23</v>
      </c>
      <c r="AG2071">
        <v>0</v>
      </c>
      <c r="AH2071">
        <v>2</v>
      </c>
      <c r="AI2071">
        <v>353035293</v>
      </c>
      <c r="AJ2071">
        <v>2071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</row>
    <row r="2072" spans="1:44" x14ac:dyDescent="0.25">
      <c r="A2072">
        <f>ROW(Source!A802)</f>
        <v>802</v>
      </c>
      <c r="B2072">
        <v>353035304</v>
      </c>
      <c r="C2072">
        <v>353035287</v>
      </c>
      <c r="D2072">
        <v>342642533</v>
      </c>
      <c r="E2072">
        <v>113</v>
      </c>
      <c r="F2072">
        <v>1</v>
      </c>
      <c r="G2072">
        <v>1</v>
      </c>
      <c r="H2072">
        <v>3</v>
      </c>
      <c r="I2072" t="s">
        <v>1331</v>
      </c>
      <c r="J2072" t="s">
        <v>3</v>
      </c>
      <c r="K2072" t="s">
        <v>1332</v>
      </c>
      <c r="L2072">
        <v>1346</v>
      </c>
      <c r="N2072">
        <v>1009</v>
      </c>
      <c r="O2072" t="s">
        <v>1244</v>
      </c>
      <c r="P2072" t="s">
        <v>1244</v>
      </c>
      <c r="Q2072">
        <v>1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1</v>
      </c>
      <c r="AD2072">
        <v>0</v>
      </c>
      <c r="AE2072">
        <v>0</v>
      </c>
      <c r="AF2072" t="s">
        <v>23</v>
      </c>
      <c r="AG2072">
        <v>0</v>
      </c>
      <c r="AH2072">
        <v>2</v>
      </c>
      <c r="AI2072">
        <v>353035294</v>
      </c>
      <c r="AJ2072">
        <v>2072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</row>
    <row r="2073" spans="1:44" x14ac:dyDescent="0.25">
      <c r="A2073">
        <f>ROW(Source!A802)</f>
        <v>802</v>
      </c>
      <c r="B2073">
        <v>353035305</v>
      </c>
      <c r="C2073">
        <v>353035287</v>
      </c>
      <c r="D2073">
        <v>342644949</v>
      </c>
      <c r="E2073">
        <v>113</v>
      </c>
      <c r="F2073">
        <v>1</v>
      </c>
      <c r="G2073">
        <v>1</v>
      </c>
      <c r="H2073">
        <v>3</v>
      </c>
      <c r="I2073" t="s">
        <v>1494</v>
      </c>
      <c r="J2073" t="s">
        <v>3</v>
      </c>
      <c r="K2073" t="s">
        <v>1342</v>
      </c>
      <c r="L2073">
        <v>1346</v>
      </c>
      <c r="N2073">
        <v>1009</v>
      </c>
      <c r="O2073" t="s">
        <v>1244</v>
      </c>
      <c r="P2073" t="s">
        <v>1244</v>
      </c>
      <c r="Q2073">
        <v>1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1</v>
      </c>
      <c r="AD2073">
        <v>0</v>
      </c>
      <c r="AE2073">
        <v>0</v>
      </c>
      <c r="AF2073" t="s">
        <v>23</v>
      </c>
      <c r="AG2073">
        <v>0</v>
      </c>
      <c r="AH2073">
        <v>2</v>
      </c>
      <c r="AI2073">
        <v>353035295</v>
      </c>
      <c r="AJ2073">
        <v>2073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</row>
    <row r="2074" spans="1:44" x14ac:dyDescent="0.25">
      <c r="A2074">
        <f>ROW(Source!A802)</f>
        <v>802</v>
      </c>
      <c r="B2074">
        <v>353035306</v>
      </c>
      <c r="C2074">
        <v>353035287</v>
      </c>
      <c r="D2074">
        <v>342644996</v>
      </c>
      <c r="E2074">
        <v>113</v>
      </c>
      <c r="F2074">
        <v>1</v>
      </c>
      <c r="G2074">
        <v>1</v>
      </c>
      <c r="H2074">
        <v>3</v>
      </c>
      <c r="I2074" t="s">
        <v>1495</v>
      </c>
      <c r="J2074" t="s">
        <v>3</v>
      </c>
      <c r="K2074" t="s">
        <v>1496</v>
      </c>
      <c r="L2074">
        <v>1371</v>
      </c>
      <c r="N2074">
        <v>1013</v>
      </c>
      <c r="O2074" t="s">
        <v>21</v>
      </c>
      <c r="P2074" t="s">
        <v>21</v>
      </c>
      <c r="Q2074">
        <v>1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1</v>
      </c>
      <c r="AD2074">
        <v>0</v>
      </c>
      <c r="AE2074">
        <v>0</v>
      </c>
      <c r="AF2074" t="s">
        <v>23</v>
      </c>
      <c r="AG2074">
        <v>0</v>
      </c>
      <c r="AH2074">
        <v>2</v>
      </c>
      <c r="AI2074">
        <v>353035296</v>
      </c>
      <c r="AJ2074">
        <v>2074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</row>
    <row r="2075" spans="1:44" x14ac:dyDescent="0.25">
      <c r="A2075">
        <f>ROW(Source!A802)</f>
        <v>802</v>
      </c>
      <c r="B2075">
        <v>353035307</v>
      </c>
      <c r="C2075">
        <v>353035287</v>
      </c>
      <c r="D2075">
        <v>342645085</v>
      </c>
      <c r="E2075">
        <v>113</v>
      </c>
      <c r="F2075">
        <v>1</v>
      </c>
      <c r="G2075">
        <v>1</v>
      </c>
      <c r="H2075">
        <v>3</v>
      </c>
      <c r="I2075" t="s">
        <v>1497</v>
      </c>
      <c r="J2075" t="s">
        <v>3</v>
      </c>
      <c r="K2075" t="s">
        <v>1498</v>
      </c>
      <c r="L2075">
        <v>1348</v>
      </c>
      <c r="N2075">
        <v>1009</v>
      </c>
      <c r="O2075" t="s">
        <v>811</v>
      </c>
      <c r="P2075" t="s">
        <v>811</v>
      </c>
      <c r="Q2075">
        <v>1000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1</v>
      </c>
      <c r="AD2075">
        <v>0</v>
      </c>
      <c r="AE2075">
        <v>0</v>
      </c>
      <c r="AF2075" t="s">
        <v>23</v>
      </c>
      <c r="AG2075">
        <v>0</v>
      </c>
      <c r="AH2075">
        <v>2</v>
      </c>
      <c r="AI2075">
        <v>353035297</v>
      </c>
      <c r="AJ2075">
        <v>2075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</row>
    <row r="2076" spans="1:44" x14ac:dyDescent="0.25">
      <c r="A2076">
        <f>ROW(Source!A803)</f>
        <v>803</v>
      </c>
      <c r="B2076">
        <v>353035320</v>
      </c>
      <c r="C2076">
        <v>353035308</v>
      </c>
      <c r="D2076">
        <v>342640203</v>
      </c>
      <c r="E2076">
        <v>113</v>
      </c>
      <c r="F2076">
        <v>1</v>
      </c>
      <c r="G2076">
        <v>1</v>
      </c>
      <c r="H2076">
        <v>1</v>
      </c>
      <c r="I2076" t="s">
        <v>1352</v>
      </c>
      <c r="J2076" t="s">
        <v>3</v>
      </c>
      <c r="K2076" t="s">
        <v>1353</v>
      </c>
      <c r="L2076">
        <v>1191</v>
      </c>
      <c r="N2076">
        <v>1013</v>
      </c>
      <c r="O2076" t="s">
        <v>1221</v>
      </c>
      <c r="P2076" t="s">
        <v>1221</v>
      </c>
      <c r="Q2076">
        <v>1</v>
      </c>
      <c r="X2076">
        <v>2.0099999999999998</v>
      </c>
      <c r="Y2076">
        <v>0</v>
      </c>
      <c r="Z2076">
        <v>0</v>
      </c>
      <c r="AA2076">
        <v>0</v>
      </c>
      <c r="AB2076">
        <v>551.12</v>
      </c>
      <c r="AC2076">
        <v>0</v>
      </c>
      <c r="AD2076">
        <v>1</v>
      </c>
      <c r="AE2076">
        <v>1</v>
      </c>
      <c r="AF2076" t="s">
        <v>754</v>
      </c>
      <c r="AG2076">
        <v>1.0130399999999997</v>
      </c>
      <c r="AH2076">
        <v>2</v>
      </c>
      <c r="AI2076">
        <v>353035309</v>
      </c>
      <c r="AJ2076">
        <v>2076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</row>
    <row r="2077" spans="1:44" x14ac:dyDescent="0.25">
      <c r="A2077">
        <f>ROW(Source!A803)</f>
        <v>803</v>
      </c>
      <c r="B2077">
        <v>353035321</v>
      </c>
      <c r="C2077">
        <v>353035308</v>
      </c>
      <c r="D2077">
        <v>342640393</v>
      </c>
      <c r="E2077">
        <v>113</v>
      </c>
      <c r="F2077">
        <v>1</v>
      </c>
      <c r="G2077">
        <v>1</v>
      </c>
      <c r="H2077">
        <v>1</v>
      </c>
      <c r="I2077" t="s">
        <v>1222</v>
      </c>
      <c r="J2077" t="s">
        <v>3</v>
      </c>
      <c r="K2077" t="s">
        <v>1223</v>
      </c>
      <c r="L2077">
        <v>1191</v>
      </c>
      <c r="N2077">
        <v>1013</v>
      </c>
      <c r="O2077" t="s">
        <v>1221</v>
      </c>
      <c r="P2077" t="s">
        <v>1221</v>
      </c>
      <c r="Q2077">
        <v>1</v>
      </c>
      <c r="X2077">
        <v>0.81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1</v>
      </c>
      <c r="AE2077">
        <v>2</v>
      </c>
      <c r="AF2077" t="s">
        <v>754</v>
      </c>
      <c r="AG2077">
        <v>0.40823999999999999</v>
      </c>
      <c r="AH2077">
        <v>2</v>
      </c>
      <c r="AI2077">
        <v>353035310</v>
      </c>
      <c r="AJ2077">
        <v>2077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</row>
    <row r="2078" spans="1:44" x14ac:dyDescent="0.25">
      <c r="A2078">
        <f>ROW(Source!A803)</f>
        <v>803</v>
      </c>
      <c r="B2078">
        <v>353035322</v>
      </c>
      <c r="C2078">
        <v>353035308</v>
      </c>
      <c r="D2078">
        <v>342764916</v>
      </c>
      <c r="E2078">
        <v>1</v>
      </c>
      <c r="F2078">
        <v>1</v>
      </c>
      <c r="G2078">
        <v>1</v>
      </c>
      <c r="H2078">
        <v>2</v>
      </c>
      <c r="I2078" t="s">
        <v>1499</v>
      </c>
      <c r="J2078" t="s">
        <v>1500</v>
      </c>
      <c r="K2078" t="s">
        <v>1501</v>
      </c>
      <c r="L2078">
        <v>1368</v>
      </c>
      <c r="N2078">
        <v>1011</v>
      </c>
      <c r="O2078" t="s">
        <v>1227</v>
      </c>
      <c r="P2078" t="s">
        <v>1227</v>
      </c>
      <c r="Q2078">
        <v>1</v>
      </c>
      <c r="X2078">
        <v>0.7</v>
      </c>
      <c r="Y2078">
        <v>0</v>
      </c>
      <c r="Z2078">
        <v>756.44</v>
      </c>
      <c r="AA2078">
        <v>687.23</v>
      </c>
      <c r="AB2078">
        <v>0</v>
      </c>
      <c r="AC2078">
        <v>0</v>
      </c>
      <c r="AD2078">
        <v>1</v>
      </c>
      <c r="AE2078">
        <v>0</v>
      </c>
      <c r="AF2078" t="s">
        <v>754</v>
      </c>
      <c r="AG2078">
        <v>0.35279999999999995</v>
      </c>
      <c r="AH2078">
        <v>2</v>
      </c>
      <c r="AI2078">
        <v>353035311</v>
      </c>
      <c r="AJ2078">
        <v>2078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</row>
    <row r="2079" spans="1:44" x14ac:dyDescent="0.25">
      <c r="A2079">
        <f>ROW(Source!A803)</f>
        <v>803</v>
      </c>
      <c r="B2079">
        <v>353035323</v>
      </c>
      <c r="C2079">
        <v>353035308</v>
      </c>
      <c r="D2079">
        <v>342765643</v>
      </c>
      <c r="E2079">
        <v>1</v>
      </c>
      <c r="F2079">
        <v>1</v>
      </c>
      <c r="G2079">
        <v>1</v>
      </c>
      <c r="H2079">
        <v>2</v>
      </c>
      <c r="I2079" t="s">
        <v>1229</v>
      </c>
      <c r="J2079" t="s">
        <v>1230</v>
      </c>
      <c r="K2079" t="s">
        <v>1231</v>
      </c>
      <c r="L2079">
        <v>1368</v>
      </c>
      <c r="N2079">
        <v>1011</v>
      </c>
      <c r="O2079" t="s">
        <v>1227</v>
      </c>
      <c r="P2079" t="s">
        <v>1227</v>
      </c>
      <c r="Q2079">
        <v>1</v>
      </c>
      <c r="X2079">
        <v>0.11</v>
      </c>
      <c r="Y2079">
        <v>0</v>
      </c>
      <c r="Z2079">
        <v>477.92</v>
      </c>
      <c r="AA2079">
        <v>597.98</v>
      </c>
      <c r="AB2079">
        <v>0</v>
      </c>
      <c r="AC2079">
        <v>0</v>
      </c>
      <c r="AD2079">
        <v>1</v>
      </c>
      <c r="AE2079">
        <v>0</v>
      </c>
      <c r="AF2079" t="s">
        <v>754</v>
      </c>
      <c r="AG2079">
        <v>5.5440000000000003E-2</v>
      </c>
      <c r="AH2079">
        <v>2</v>
      </c>
      <c r="AI2079">
        <v>353035312</v>
      </c>
      <c r="AJ2079">
        <v>2079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</row>
    <row r="2080" spans="1:44" x14ac:dyDescent="0.25">
      <c r="A2080">
        <f>ROW(Source!A803)</f>
        <v>803</v>
      </c>
      <c r="B2080">
        <v>353035324</v>
      </c>
      <c r="C2080">
        <v>353035308</v>
      </c>
      <c r="D2080">
        <v>342713941</v>
      </c>
      <c r="E2080">
        <v>1</v>
      </c>
      <c r="F2080">
        <v>1</v>
      </c>
      <c r="G2080">
        <v>1</v>
      </c>
      <c r="H2080">
        <v>3</v>
      </c>
      <c r="I2080" t="s">
        <v>1241</v>
      </c>
      <c r="J2080" t="s">
        <v>1242</v>
      </c>
      <c r="K2080" t="s">
        <v>1243</v>
      </c>
      <c r="L2080">
        <v>1346</v>
      </c>
      <c r="N2080">
        <v>1009</v>
      </c>
      <c r="O2080" t="s">
        <v>1244</v>
      </c>
      <c r="P2080" t="s">
        <v>1244</v>
      </c>
      <c r="Q2080">
        <v>1</v>
      </c>
      <c r="X2080">
        <v>0.06</v>
      </c>
      <c r="Y2080">
        <v>160.27000000000001</v>
      </c>
      <c r="Z2080">
        <v>0</v>
      </c>
      <c r="AA2080">
        <v>0</v>
      </c>
      <c r="AB2080">
        <v>0</v>
      </c>
      <c r="AC2080">
        <v>0</v>
      </c>
      <c r="AD2080">
        <v>1</v>
      </c>
      <c r="AE2080">
        <v>0</v>
      </c>
      <c r="AF2080" t="s">
        <v>16</v>
      </c>
      <c r="AG2080">
        <v>0</v>
      </c>
      <c r="AH2080">
        <v>2</v>
      </c>
      <c r="AI2080">
        <v>353035313</v>
      </c>
      <c r="AJ2080">
        <v>2080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</row>
    <row r="2081" spans="1:44" x14ac:dyDescent="0.25">
      <c r="A2081">
        <f>ROW(Source!A803)</f>
        <v>803</v>
      </c>
      <c r="B2081">
        <v>353035325</v>
      </c>
      <c r="C2081">
        <v>353035308</v>
      </c>
      <c r="D2081">
        <v>342713964</v>
      </c>
      <c r="E2081">
        <v>1</v>
      </c>
      <c r="F2081">
        <v>1</v>
      </c>
      <c r="G2081">
        <v>1</v>
      </c>
      <c r="H2081">
        <v>3</v>
      </c>
      <c r="I2081" t="s">
        <v>1245</v>
      </c>
      <c r="J2081" t="s">
        <v>1246</v>
      </c>
      <c r="K2081" t="s">
        <v>1247</v>
      </c>
      <c r="L2081">
        <v>1346</v>
      </c>
      <c r="N2081">
        <v>1009</v>
      </c>
      <c r="O2081" t="s">
        <v>1244</v>
      </c>
      <c r="P2081" t="s">
        <v>1244</v>
      </c>
      <c r="Q2081">
        <v>1</v>
      </c>
      <c r="X2081">
        <v>0.01</v>
      </c>
      <c r="Y2081">
        <v>238.29</v>
      </c>
      <c r="Z2081">
        <v>0</v>
      </c>
      <c r="AA2081">
        <v>0</v>
      </c>
      <c r="AB2081">
        <v>0</v>
      </c>
      <c r="AC2081">
        <v>0</v>
      </c>
      <c r="AD2081">
        <v>1</v>
      </c>
      <c r="AE2081">
        <v>0</v>
      </c>
      <c r="AF2081" t="s">
        <v>16</v>
      </c>
      <c r="AG2081">
        <v>0</v>
      </c>
      <c r="AH2081">
        <v>2</v>
      </c>
      <c r="AI2081">
        <v>353035314</v>
      </c>
      <c r="AJ2081">
        <v>2081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</row>
    <row r="2082" spans="1:44" x14ac:dyDescent="0.25">
      <c r="A2082">
        <f>ROW(Source!A803)</f>
        <v>803</v>
      </c>
      <c r="B2082">
        <v>353035326</v>
      </c>
      <c r="C2082">
        <v>353035308</v>
      </c>
      <c r="D2082">
        <v>342717233</v>
      </c>
      <c r="E2082">
        <v>1</v>
      </c>
      <c r="F2082">
        <v>1</v>
      </c>
      <c r="G2082">
        <v>1</v>
      </c>
      <c r="H2082">
        <v>3</v>
      </c>
      <c r="I2082" t="s">
        <v>1326</v>
      </c>
      <c r="J2082" t="s">
        <v>1327</v>
      </c>
      <c r="K2082" t="s">
        <v>1328</v>
      </c>
      <c r="L2082">
        <v>1346</v>
      </c>
      <c r="N2082">
        <v>1009</v>
      </c>
      <c r="O2082" t="s">
        <v>1244</v>
      </c>
      <c r="P2082" t="s">
        <v>1244</v>
      </c>
      <c r="Q2082">
        <v>1</v>
      </c>
      <c r="X2082">
        <v>0</v>
      </c>
      <c r="Y2082">
        <v>174.93</v>
      </c>
      <c r="Z2082">
        <v>0</v>
      </c>
      <c r="AA2082">
        <v>0</v>
      </c>
      <c r="AB2082">
        <v>0</v>
      </c>
      <c r="AC2082">
        <v>1</v>
      </c>
      <c r="AD2082">
        <v>0</v>
      </c>
      <c r="AE2082">
        <v>0</v>
      </c>
      <c r="AF2082" t="s">
        <v>16</v>
      </c>
      <c r="AG2082">
        <v>0</v>
      </c>
      <c r="AH2082">
        <v>2</v>
      </c>
      <c r="AI2082">
        <v>353035315</v>
      </c>
      <c r="AJ2082">
        <v>2082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</row>
    <row r="2083" spans="1:44" x14ac:dyDescent="0.25">
      <c r="A2083">
        <f>ROW(Source!A803)</f>
        <v>803</v>
      </c>
      <c r="B2083">
        <v>353035327</v>
      </c>
      <c r="C2083">
        <v>353035308</v>
      </c>
      <c r="D2083">
        <v>342642533</v>
      </c>
      <c r="E2083">
        <v>113</v>
      </c>
      <c r="F2083">
        <v>1</v>
      </c>
      <c r="G2083">
        <v>1</v>
      </c>
      <c r="H2083">
        <v>3</v>
      </c>
      <c r="I2083" t="s">
        <v>1331</v>
      </c>
      <c r="J2083" t="s">
        <v>3</v>
      </c>
      <c r="K2083" t="s">
        <v>1332</v>
      </c>
      <c r="L2083">
        <v>1346</v>
      </c>
      <c r="N2083">
        <v>1009</v>
      </c>
      <c r="O2083" t="s">
        <v>1244</v>
      </c>
      <c r="P2083" t="s">
        <v>1244</v>
      </c>
      <c r="Q2083">
        <v>1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1</v>
      </c>
      <c r="AD2083">
        <v>0</v>
      </c>
      <c r="AE2083">
        <v>0</v>
      </c>
      <c r="AF2083" t="s">
        <v>16</v>
      </c>
      <c r="AG2083">
        <v>0</v>
      </c>
      <c r="AH2083">
        <v>2</v>
      </c>
      <c r="AI2083">
        <v>353035316</v>
      </c>
      <c r="AJ2083">
        <v>2083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</row>
    <row r="2084" spans="1:44" x14ac:dyDescent="0.25">
      <c r="A2084">
        <f>ROW(Source!A803)</f>
        <v>803</v>
      </c>
      <c r="B2084">
        <v>353035328</v>
      </c>
      <c r="C2084">
        <v>353035308</v>
      </c>
      <c r="D2084">
        <v>342644949</v>
      </c>
      <c r="E2084">
        <v>113</v>
      </c>
      <c r="F2084">
        <v>1</v>
      </c>
      <c r="G2084">
        <v>1</v>
      </c>
      <c r="H2084">
        <v>3</v>
      </c>
      <c r="I2084" t="s">
        <v>1494</v>
      </c>
      <c r="J2084" t="s">
        <v>3</v>
      </c>
      <c r="K2084" t="s">
        <v>1342</v>
      </c>
      <c r="L2084">
        <v>1346</v>
      </c>
      <c r="N2084">
        <v>1009</v>
      </c>
      <c r="O2084" t="s">
        <v>1244</v>
      </c>
      <c r="P2084" t="s">
        <v>1244</v>
      </c>
      <c r="Q2084">
        <v>1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1</v>
      </c>
      <c r="AD2084">
        <v>0</v>
      </c>
      <c r="AE2084">
        <v>0</v>
      </c>
      <c r="AF2084" t="s">
        <v>16</v>
      </c>
      <c r="AG2084">
        <v>0</v>
      </c>
      <c r="AH2084">
        <v>2</v>
      </c>
      <c r="AI2084">
        <v>353035317</v>
      </c>
      <c r="AJ2084">
        <v>2084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</row>
    <row r="2085" spans="1:44" x14ac:dyDescent="0.25">
      <c r="A2085">
        <f>ROW(Source!A803)</f>
        <v>803</v>
      </c>
      <c r="B2085">
        <v>353035329</v>
      </c>
      <c r="C2085">
        <v>353035308</v>
      </c>
      <c r="D2085">
        <v>342644999</v>
      </c>
      <c r="E2085">
        <v>113</v>
      </c>
      <c r="F2085">
        <v>1</v>
      </c>
      <c r="G2085">
        <v>1</v>
      </c>
      <c r="H2085">
        <v>3</v>
      </c>
      <c r="I2085" t="s">
        <v>1502</v>
      </c>
      <c r="J2085" t="s">
        <v>3</v>
      </c>
      <c r="K2085" t="s">
        <v>1503</v>
      </c>
      <c r="L2085">
        <v>1371</v>
      </c>
      <c r="N2085">
        <v>1013</v>
      </c>
      <c r="O2085" t="s">
        <v>21</v>
      </c>
      <c r="P2085" t="s">
        <v>21</v>
      </c>
      <c r="Q2085">
        <v>1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1</v>
      </c>
      <c r="AD2085">
        <v>0</v>
      </c>
      <c r="AE2085">
        <v>0</v>
      </c>
      <c r="AF2085" t="s">
        <v>16</v>
      </c>
      <c r="AG2085">
        <v>0</v>
      </c>
      <c r="AH2085">
        <v>2</v>
      </c>
      <c r="AI2085">
        <v>353035318</v>
      </c>
      <c r="AJ2085">
        <v>2085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</row>
    <row r="2086" spans="1:44" x14ac:dyDescent="0.25">
      <c r="A2086">
        <f>ROW(Source!A803)</f>
        <v>803</v>
      </c>
      <c r="B2086">
        <v>353035330</v>
      </c>
      <c r="C2086">
        <v>353035308</v>
      </c>
      <c r="D2086">
        <v>342645085</v>
      </c>
      <c r="E2086">
        <v>113</v>
      </c>
      <c r="F2086">
        <v>1</v>
      </c>
      <c r="G2086">
        <v>1</v>
      </c>
      <c r="H2086">
        <v>3</v>
      </c>
      <c r="I2086" t="s">
        <v>1497</v>
      </c>
      <c r="J2086" t="s">
        <v>3</v>
      </c>
      <c r="K2086" t="s">
        <v>1498</v>
      </c>
      <c r="L2086">
        <v>1348</v>
      </c>
      <c r="N2086">
        <v>1009</v>
      </c>
      <c r="O2086" t="s">
        <v>811</v>
      </c>
      <c r="P2086" t="s">
        <v>811</v>
      </c>
      <c r="Q2086">
        <v>1000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1</v>
      </c>
      <c r="AD2086">
        <v>0</v>
      </c>
      <c r="AE2086">
        <v>0</v>
      </c>
      <c r="AF2086" t="s">
        <v>16</v>
      </c>
      <c r="AG2086">
        <v>0</v>
      </c>
      <c r="AH2086">
        <v>2</v>
      </c>
      <c r="AI2086">
        <v>353035319</v>
      </c>
      <c r="AJ2086">
        <v>2086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</row>
    <row r="2087" spans="1:44" x14ac:dyDescent="0.25">
      <c r="A2087">
        <f>ROW(Source!A804)</f>
        <v>804</v>
      </c>
      <c r="B2087">
        <v>353035343</v>
      </c>
      <c r="C2087">
        <v>353035331</v>
      </c>
      <c r="D2087">
        <v>342640203</v>
      </c>
      <c r="E2087">
        <v>113</v>
      </c>
      <c r="F2087">
        <v>1</v>
      </c>
      <c r="G2087">
        <v>1</v>
      </c>
      <c r="H2087">
        <v>1</v>
      </c>
      <c r="I2087" t="s">
        <v>1352</v>
      </c>
      <c r="J2087" t="s">
        <v>3</v>
      </c>
      <c r="K2087" t="s">
        <v>1353</v>
      </c>
      <c r="L2087">
        <v>1191</v>
      </c>
      <c r="N2087">
        <v>1013</v>
      </c>
      <c r="O2087" t="s">
        <v>1221</v>
      </c>
      <c r="P2087" t="s">
        <v>1221</v>
      </c>
      <c r="Q2087">
        <v>1</v>
      </c>
      <c r="X2087">
        <v>2.0099999999999998</v>
      </c>
      <c r="Y2087">
        <v>0</v>
      </c>
      <c r="Z2087">
        <v>0</v>
      </c>
      <c r="AA2087">
        <v>0</v>
      </c>
      <c r="AB2087">
        <v>551.12</v>
      </c>
      <c r="AC2087">
        <v>0</v>
      </c>
      <c r="AD2087">
        <v>1</v>
      </c>
      <c r="AE2087">
        <v>1</v>
      </c>
      <c r="AF2087" t="s">
        <v>24</v>
      </c>
      <c r="AG2087">
        <v>1.6883999999999997</v>
      </c>
      <c r="AH2087">
        <v>2</v>
      </c>
      <c r="AI2087">
        <v>353035332</v>
      </c>
      <c r="AJ2087">
        <v>2087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</row>
    <row r="2088" spans="1:44" x14ac:dyDescent="0.25">
      <c r="A2088">
        <f>ROW(Source!A804)</f>
        <v>804</v>
      </c>
      <c r="B2088">
        <v>353035344</v>
      </c>
      <c r="C2088">
        <v>353035331</v>
      </c>
      <c r="D2088">
        <v>342640393</v>
      </c>
      <c r="E2088">
        <v>113</v>
      </c>
      <c r="F2088">
        <v>1</v>
      </c>
      <c r="G2088">
        <v>1</v>
      </c>
      <c r="H2088">
        <v>1</v>
      </c>
      <c r="I2088" t="s">
        <v>1222</v>
      </c>
      <c r="J2088" t="s">
        <v>3</v>
      </c>
      <c r="K2088" t="s">
        <v>1223</v>
      </c>
      <c r="L2088">
        <v>1191</v>
      </c>
      <c r="N2088">
        <v>1013</v>
      </c>
      <c r="O2088" t="s">
        <v>1221</v>
      </c>
      <c r="P2088" t="s">
        <v>1221</v>
      </c>
      <c r="Q2088">
        <v>1</v>
      </c>
      <c r="X2088">
        <v>0.81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1</v>
      </c>
      <c r="AE2088">
        <v>2</v>
      </c>
      <c r="AF2088" t="s">
        <v>24</v>
      </c>
      <c r="AG2088">
        <v>0.6804</v>
      </c>
      <c r="AH2088">
        <v>2</v>
      </c>
      <c r="AI2088">
        <v>353035333</v>
      </c>
      <c r="AJ2088">
        <v>2088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</row>
    <row r="2089" spans="1:44" x14ac:dyDescent="0.25">
      <c r="A2089">
        <f>ROW(Source!A804)</f>
        <v>804</v>
      </c>
      <c r="B2089">
        <v>353035345</v>
      </c>
      <c r="C2089">
        <v>353035331</v>
      </c>
      <c r="D2089">
        <v>342764916</v>
      </c>
      <c r="E2089">
        <v>1</v>
      </c>
      <c r="F2089">
        <v>1</v>
      </c>
      <c r="G2089">
        <v>1</v>
      </c>
      <c r="H2089">
        <v>2</v>
      </c>
      <c r="I2089" t="s">
        <v>1499</v>
      </c>
      <c r="J2089" t="s">
        <v>1500</v>
      </c>
      <c r="K2089" t="s">
        <v>1501</v>
      </c>
      <c r="L2089">
        <v>1368</v>
      </c>
      <c r="N2089">
        <v>1011</v>
      </c>
      <c r="O2089" t="s">
        <v>1227</v>
      </c>
      <c r="P2089" t="s">
        <v>1227</v>
      </c>
      <c r="Q2089">
        <v>1</v>
      </c>
      <c r="X2089">
        <v>0.7</v>
      </c>
      <c r="Y2089">
        <v>0</v>
      </c>
      <c r="Z2089">
        <v>756.44</v>
      </c>
      <c r="AA2089">
        <v>687.23</v>
      </c>
      <c r="AB2089">
        <v>0</v>
      </c>
      <c r="AC2089">
        <v>0</v>
      </c>
      <c r="AD2089">
        <v>1</v>
      </c>
      <c r="AE2089">
        <v>0</v>
      </c>
      <c r="AF2089" t="s">
        <v>24</v>
      </c>
      <c r="AG2089">
        <v>0.58799999999999997</v>
      </c>
      <c r="AH2089">
        <v>2</v>
      </c>
      <c r="AI2089">
        <v>353035334</v>
      </c>
      <c r="AJ2089">
        <v>2089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</row>
    <row r="2090" spans="1:44" x14ac:dyDescent="0.25">
      <c r="A2090">
        <f>ROW(Source!A804)</f>
        <v>804</v>
      </c>
      <c r="B2090">
        <v>353035346</v>
      </c>
      <c r="C2090">
        <v>353035331</v>
      </c>
      <c r="D2090">
        <v>342765643</v>
      </c>
      <c r="E2090">
        <v>1</v>
      </c>
      <c r="F2090">
        <v>1</v>
      </c>
      <c r="G2090">
        <v>1</v>
      </c>
      <c r="H2090">
        <v>2</v>
      </c>
      <c r="I2090" t="s">
        <v>1229</v>
      </c>
      <c r="J2090" t="s">
        <v>1230</v>
      </c>
      <c r="K2090" t="s">
        <v>1231</v>
      </c>
      <c r="L2090">
        <v>1368</v>
      </c>
      <c r="N2090">
        <v>1011</v>
      </c>
      <c r="O2090" t="s">
        <v>1227</v>
      </c>
      <c r="P2090" t="s">
        <v>1227</v>
      </c>
      <c r="Q2090">
        <v>1</v>
      </c>
      <c r="X2090">
        <v>0.11</v>
      </c>
      <c r="Y2090">
        <v>0</v>
      </c>
      <c r="Z2090">
        <v>477.92</v>
      </c>
      <c r="AA2090">
        <v>597.98</v>
      </c>
      <c r="AB2090">
        <v>0</v>
      </c>
      <c r="AC2090">
        <v>0</v>
      </c>
      <c r="AD2090">
        <v>1</v>
      </c>
      <c r="AE2090">
        <v>0</v>
      </c>
      <c r="AF2090" t="s">
        <v>24</v>
      </c>
      <c r="AG2090">
        <v>9.2399999999999996E-2</v>
      </c>
      <c r="AH2090">
        <v>2</v>
      </c>
      <c r="AI2090">
        <v>353035335</v>
      </c>
      <c r="AJ2090">
        <v>2090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</row>
    <row r="2091" spans="1:44" x14ac:dyDescent="0.25">
      <c r="A2091">
        <f>ROW(Source!A804)</f>
        <v>804</v>
      </c>
      <c r="B2091">
        <v>353035347</v>
      </c>
      <c r="C2091">
        <v>353035331</v>
      </c>
      <c r="D2091">
        <v>342713941</v>
      </c>
      <c r="E2091">
        <v>1</v>
      </c>
      <c r="F2091">
        <v>1</v>
      </c>
      <c r="G2091">
        <v>1</v>
      </c>
      <c r="H2091">
        <v>3</v>
      </c>
      <c r="I2091" t="s">
        <v>1241</v>
      </c>
      <c r="J2091" t="s">
        <v>1242</v>
      </c>
      <c r="K2091" t="s">
        <v>1243</v>
      </c>
      <c r="L2091">
        <v>1346</v>
      </c>
      <c r="N2091">
        <v>1009</v>
      </c>
      <c r="O2091" t="s">
        <v>1244</v>
      </c>
      <c r="P2091" t="s">
        <v>1244</v>
      </c>
      <c r="Q2091">
        <v>1</v>
      </c>
      <c r="X2091">
        <v>0.06</v>
      </c>
      <c r="Y2091">
        <v>160.27000000000001</v>
      </c>
      <c r="Z2091">
        <v>0</v>
      </c>
      <c r="AA2091">
        <v>0</v>
      </c>
      <c r="AB2091">
        <v>0</v>
      </c>
      <c r="AC2091">
        <v>0</v>
      </c>
      <c r="AD2091">
        <v>1</v>
      </c>
      <c r="AE2091">
        <v>0</v>
      </c>
      <c r="AF2091" t="s">
        <v>23</v>
      </c>
      <c r="AG2091">
        <v>0</v>
      </c>
      <c r="AH2091">
        <v>2</v>
      </c>
      <c r="AI2091">
        <v>353035336</v>
      </c>
      <c r="AJ2091">
        <v>2091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</row>
    <row r="2092" spans="1:44" x14ac:dyDescent="0.25">
      <c r="A2092">
        <f>ROW(Source!A804)</f>
        <v>804</v>
      </c>
      <c r="B2092">
        <v>353035348</v>
      </c>
      <c r="C2092">
        <v>353035331</v>
      </c>
      <c r="D2092">
        <v>342713964</v>
      </c>
      <c r="E2092">
        <v>1</v>
      </c>
      <c r="F2092">
        <v>1</v>
      </c>
      <c r="G2092">
        <v>1</v>
      </c>
      <c r="H2092">
        <v>3</v>
      </c>
      <c r="I2092" t="s">
        <v>1245</v>
      </c>
      <c r="J2092" t="s">
        <v>1246</v>
      </c>
      <c r="K2092" t="s">
        <v>1247</v>
      </c>
      <c r="L2092">
        <v>1346</v>
      </c>
      <c r="N2092">
        <v>1009</v>
      </c>
      <c r="O2092" t="s">
        <v>1244</v>
      </c>
      <c r="P2092" t="s">
        <v>1244</v>
      </c>
      <c r="Q2092">
        <v>1</v>
      </c>
      <c r="X2092">
        <v>0.01</v>
      </c>
      <c r="Y2092">
        <v>238.29</v>
      </c>
      <c r="Z2092">
        <v>0</v>
      </c>
      <c r="AA2092">
        <v>0</v>
      </c>
      <c r="AB2092">
        <v>0</v>
      </c>
      <c r="AC2092">
        <v>0</v>
      </c>
      <c r="AD2092">
        <v>1</v>
      </c>
      <c r="AE2092">
        <v>0</v>
      </c>
      <c r="AF2092" t="s">
        <v>23</v>
      </c>
      <c r="AG2092">
        <v>0</v>
      </c>
      <c r="AH2092">
        <v>2</v>
      </c>
      <c r="AI2092">
        <v>353035337</v>
      </c>
      <c r="AJ2092">
        <v>2092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</row>
    <row r="2093" spans="1:44" x14ac:dyDescent="0.25">
      <c r="A2093">
        <f>ROW(Source!A804)</f>
        <v>804</v>
      </c>
      <c r="B2093">
        <v>353035349</v>
      </c>
      <c r="C2093">
        <v>353035331</v>
      </c>
      <c r="D2093">
        <v>342717233</v>
      </c>
      <c r="E2093">
        <v>1</v>
      </c>
      <c r="F2093">
        <v>1</v>
      </c>
      <c r="G2093">
        <v>1</v>
      </c>
      <c r="H2093">
        <v>3</v>
      </c>
      <c r="I2093" t="s">
        <v>1326</v>
      </c>
      <c r="J2093" t="s">
        <v>1327</v>
      </c>
      <c r="K2093" t="s">
        <v>1328</v>
      </c>
      <c r="L2093">
        <v>1346</v>
      </c>
      <c r="N2093">
        <v>1009</v>
      </c>
      <c r="O2093" t="s">
        <v>1244</v>
      </c>
      <c r="P2093" t="s">
        <v>1244</v>
      </c>
      <c r="Q2093">
        <v>1</v>
      </c>
      <c r="X2093">
        <v>0</v>
      </c>
      <c r="Y2093">
        <v>174.93</v>
      </c>
      <c r="Z2093">
        <v>0</v>
      </c>
      <c r="AA2093">
        <v>0</v>
      </c>
      <c r="AB2093">
        <v>0</v>
      </c>
      <c r="AC2093">
        <v>1</v>
      </c>
      <c r="AD2093">
        <v>0</v>
      </c>
      <c r="AE2093">
        <v>0</v>
      </c>
      <c r="AF2093" t="s">
        <v>23</v>
      </c>
      <c r="AG2093">
        <v>0</v>
      </c>
      <c r="AH2093">
        <v>2</v>
      </c>
      <c r="AI2093">
        <v>353035338</v>
      </c>
      <c r="AJ2093">
        <v>2093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</row>
    <row r="2094" spans="1:44" x14ac:dyDescent="0.25">
      <c r="A2094">
        <f>ROW(Source!A804)</f>
        <v>804</v>
      </c>
      <c r="B2094">
        <v>353035350</v>
      </c>
      <c r="C2094">
        <v>353035331</v>
      </c>
      <c r="D2094">
        <v>342642533</v>
      </c>
      <c r="E2094">
        <v>113</v>
      </c>
      <c r="F2094">
        <v>1</v>
      </c>
      <c r="G2094">
        <v>1</v>
      </c>
      <c r="H2094">
        <v>3</v>
      </c>
      <c r="I2094" t="s">
        <v>1331</v>
      </c>
      <c r="J2094" t="s">
        <v>3</v>
      </c>
      <c r="K2094" t="s">
        <v>1332</v>
      </c>
      <c r="L2094">
        <v>1346</v>
      </c>
      <c r="N2094">
        <v>1009</v>
      </c>
      <c r="O2094" t="s">
        <v>1244</v>
      </c>
      <c r="P2094" t="s">
        <v>1244</v>
      </c>
      <c r="Q2094">
        <v>1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1</v>
      </c>
      <c r="AD2094">
        <v>0</v>
      </c>
      <c r="AE2094">
        <v>0</v>
      </c>
      <c r="AF2094" t="s">
        <v>23</v>
      </c>
      <c r="AG2094">
        <v>0</v>
      </c>
      <c r="AH2094">
        <v>2</v>
      </c>
      <c r="AI2094">
        <v>353035339</v>
      </c>
      <c r="AJ2094">
        <v>2094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</row>
    <row r="2095" spans="1:44" x14ac:dyDescent="0.25">
      <c r="A2095">
        <f>ROW(Source!A804)</f>
        <v>804</v>
      </c>
      <c r="B2095">
        <v>353035351</v>
      </c>
      <c r="C2095">
        <v>353035331</v>
      </c>
      <c r="D2095">
        <v>342644949</v>
      </c>
      <c r="E2095">
        <v>113</v>
      </c>
      <c r="F2095">
        <v>1</v>
      </c>
      <c r="G2095">
        <v>1</v>
      </c>
      <c r="H2095">
        <v>3</v>
      </c>
      <c r="I2095" t="s">
        <v>1494</v>
      </c>
      <c r="J2095" t="s">
        <v>3</v>
      </c>
      <c r="K2095" t="s">
        <v>1342</v>
      </c>
      <c r="L2095">
        <v>1346</v>
      </c>
      <c r="N2095">
        <v>1009</v>
      </c>
      <c r="O2095" t="s">
        <v>1244</v>
      </c>
      <c r="P2095" t="s">
        <v>1244</v>
      </c>
      <c r="Q2095">
        <v>1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1</v>
      </c>
      <c r="AD2095">
        <v>0</v>
      </c>
      <c r="AE2095">
        <v>0</v>
      </c>
      <c r="AF2095" t="s">
        <v>23</v>
      </c>
      <c r="AG2095">
        <v>0</v>
      </c>
      <c r="AH2095">
        <v>2</v>
      </c>
      <c r="AI2095">
        <v>353035340</v>
      </c>
      <c r="AJ2095">
        <v>2095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</row>
    <row r="2096" spans="1:44" x14ac:dyDescent="0.25">
      <c r="A2096">
        <f>ROW(Source!A804)</f>
        <v>804</v>
      </c>
      <c r="B2096">
        <v>353035352</v>
      </c>
      <c r="C2096">
        <v>353035331</v>
      </c>
      <c r="D2096">
        <v>342644999</v>
      </c>
      <c r="E2096">
        <v>113</v>
      </c>
      <c r="F2096">
        <v>1</v>
      </c>
      <c r="G2096">
        <v>1</v>
      </c>
      <c r="H2096">
        <v>3</v>
      </c>
      <c r="I2096" t="s">
        <v>1502</v>
      </c>
      <c r="J2096" t="s">
        <v>3</v>
      </c>
      <c r="K2096" t="s">
        <v>1503</v>
      </c>
      <c r="L2096">
        <v>1371</v>
      </c>
      <c r="N2096">
        <v>1013</v>
      </c>
      <c r="O2096" t="s">
        <v>21</v>
      </c>
      <c r="P2096" t="s">
        <v>21</v>
      </c>
      <c r="Q2096">
        <v>1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1</v>
      </c>
      <c r="AD2096">
        <v>0</v>
      </c>
      <c r="AE2096">
        <v>0</v>
      </c>
      <c r="AF2096" t="s">
        <v>23</v>
      </c>
      <c r="AG2096">
        <v>0</v>
      </c>
      <c r="AH2096">
        <v>2</v>
      </c>
      <c r="AI2096">
        <v>353035341</v>
      </c>
      <c r="AJ2096">
        <v>2096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</row>
    <row r="2097" spans="1:44" x14ac:dyDescent="0.25">
      <c r="A2097">
        <f>ROW(Source!A804)</f>
        <v>804</v>
      </c>
      <c r="B2097">
        <v>353035353</v>
      </c>
      <c r="C2097">
        <v>353035331</v>
      </c>
      <c r="D2097">
        <v>342645085</v>
      </c>
      <c r="E2097">
        <v>113</v>
      </c>
      <c r="F2097">
        <v>1</v>
      </c>
      <c r="G2097">
        <v>1</v>
      </c>
      <c r="H2097">
        <v>3</v>
      </c>
      <c r="I2097" t="s">
        <v>1497</v>
      </c>
      <c r="J2097" t="s">
        <v>3</v>
      </c>
      <c r="K2097" t="s">
        <v>1498</v>
      </c>
      <c r="L2097">
        <v>1348</v>
      </c>
      <c r="N2097">
        <v>1009</v>
      </c>
      <c r="O2097" t="s">
        <v>811</v>
      </c>
      <c r="P2097" t="s">
        <v>811</v>
      </c>
      <c r="Q2097">
        <v>1000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1</v>
      </c>
      <c r="AD2097">
        <v>0</v>
      </c>
      <c r="AE2097">
        <v>0</v>
      </c>
      <c r="AF2097" t="s">
        <v>23</v>
      </c>
      <c r="AG2097">
        <v>0</v>
      </c>
      <c r="AH2097">
        <v>2</v>
      </c>
      <c r="AI2097">
        <v>353035342</v>
      </c>
      <c r="AJ2097">
        <v>2097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</row>
    <row r="2098" spans="1:44" x14ac:dyDescent="0.25">
      <c r="A2098">
        <f>ROW(Source!A840)</f>
        <v>840</v>
      </c>
      <c r="B2098">
        <v>353035369</v>
      </c>
      <c r="C2098">
        <v>353035354</v>
      </c>
      <c r="D2098">
        <v>342640203</v>
      </c>
      <c r="E2098">
        <v>113</v>
      </c>
      <c r="F2098">
        <v>1</v>
      </c>
      <c r="G2098">
        <v>1</v>
      </c>
      <c r="H2098">
        <v>1</v>
      </c>
      <c r="I2098" t="s">
        <v>1352</v>
      </c>
      <c r="J2098" t="s">
        <v>3</v>
      </c>
      <c r="K2098" t="s">
        <v>1353</v>
      </c>
      <c r="L2098">
        <v>1191</v>
      </c>
      <c r="N2098">
        <v>1013</v>
      </c>
      <c r="O2098" t="s">
        <v>1221</v>
      </c>
      <c r="P2098" t="s">
        <v>1221</v>
      </c>
      <c r="Q2098">
        <v>1</v>
      </c>
      <c r="X2098">
        <v>3.76</v>
      </c>
      <c r="Y2098">
        <v>0</v>
      </c>
      <c r="Z2098">
        <v>0</v>
      </c>
      <c r="AA2098">
        <v>0</v>
      </c>
      <c r="AB2098">
        <v>551.12</v>
      </c>
      <c r="AC2098">
        <v>0</v>
      </c>
      <c r="AD2098">
        <v>1</v>
      </c>
      <c r="AE2098">
        <v>1</v>
      </c>
      <c r="AF2098" t="s">
        <v>718</v>
      </c>
      <c r="AG2098">
        <v>2.2108799999999995</v>
      </c>
      <c r="AH2098">
        <v>2</v>
      </c>
      <c r="AI2098">
        <v>353035355</v>
      </c>
      <c r="AJ2098">
        <v>2098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</row>
    <row r="2099" spans="1:44" x14ac:dyDescent="0.25">
      <c r="A2099">
        <f>ROW(Source!A840)</f>
        <v>840</v>
      </c>
      <c r="B2099">
        <v>353035370</v>
      </c>
      <c r="C2099">
        <v>353035354</v>
      </c>
      <c r="D2099">
        <v>342640393</v>
      </c>
      <c r="E2099">
        <v>113</v>
      </c>
      <c r="F2099">
        <v>1</v>
      </c>
      <c r="G2099">
        <v>1</v>
      </c>
      <c r="H2099">
        <v>1</v>
      </c>
      <c r="I2099" t="s">
        <v>1222</v>
      </c>
      <c r="J2099" t="s">
        <v>3</v>
      </c>
      <c r="K2099" t="s">
        <v>1223</v>
      </c>
      <c r="L2099">
        <v>1191</v>
      </c>
      <c r="N2099">
        <v>1013</v>
      </c>
      <c r="O2099" t="s">
        <v>1221</v>
      </c>
      <c r="P2099" t="s">
        <v>1221</v>
      </c>
      <c r="Q2099">
        <v>1</v>
      </c>
      <c r="X2099">
        <v>1.07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1</v>
      </c>
      <c r="AE2099">
        <v>2</v>
      </c>
      <c r="AF2099" t="s">
        <v>718</v>
      </c>
      <c r="AG2099">
        <v>0.62915999999999994</v>
      </c>
      <c r="AH2099">
        <v>2</v>
      </c>
      <c r="AI2099">
        <v>353035356</v>
      </c>
      <c r="AJ2099">
        <v>2099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</row>
    <row r="2100" spans="1:44" x14ac:dyDescent="0.25">
      <c r="A2100">
        <f>ROW(Source!A840)</f>
        <v>840</v>
      </c>
      <c r="B2100">
        <v>353035371</v>
      </c>
      <c r="C2100">
        <v>353035354</v>
      </c>
      <c r="D2100">
        <v>342764914</v>
      </c>
      <c r="E2100">
        <v>1</v>
      </c>
      <c r="F2100">
        <v>1</v>
      </c>
      <c r="G2100">
        <v>1</v>
      </c>
      <c r="H2100">
        <v>2</v>
      </c>
      <c r="I2100" t="s">
        <v>1224</v>
      </c>
      <c r="J2100" t="s">
        <v>1225</v>
      </c>
      <c r="K2100" t="s">
        <v>1226</v>
      </c>
      <c r="L2100">
        <v>1368</v>
      </c>
      <c r="N2100">
        <v>1011</v>
      </c>
      <c r="O2100" t="s">
        <v>1227</v>
      </c>
      <c r="P2100" t="s">
        <v>1227</v>
      </c>
      <c r="Q2100">
        <v>1</v>
      </c>
      <c r="X2100">
        <v>0.85</v>
      </c>
      <c r="Y2100">
        <v>0</v>
      </c>
      <c r="Z2100">
        <v>346.73</v>
      </c>
      <c r="AA2100">
        <v>597.98</v>
      </c>
      <c r="AB2100">
        <v>0</v>
      </c>
      <c r="AC2100">
        <v>0</v>
      </c>
      <c r="AD2100">
        <v>1</v>
      </c>
      <c r="AE2100">
        <v>0</v>
      </c>
      <c r="AF2100" t="s">
        <v>718</v>
      </c>
      <c r="AG2100">
        <v>0.49979999999999997</v>
      </c>
      <c r="AH2100">
        <v>2</v>
      </c>
      <c r="AI2100">
        <v>353035357</v>
      </c>
      <c r="AJ2100">
        <v>2100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</row>
    <row r="2101" spans="1:44" x14ac:dyDescent="0.25">
      <c r="A2101">
        <f>ROW(Source!A840)</f>
        <v>840</v>
      </c>
      <c r="B2101">
        <v>353035372</v>
      </c>
      <c r="C2101">
        <v>353035354</v>
      </c>
      <c r="D2101">
        <v>342765643</v>
      </c>
      <c r="E2101">
        <v>1</v>
      </c>
      <c r="F2101">
        <v>1</v>
      </c>
      <c r="G2101">
        <v>1</v>
      </c>
      <c r="H2101">
        <v>2</v>
      </c>
      <c r="I2101" t="s">
        <v>1229</v>
      </c>
      <c r="J2101" t="s">
        <v>1230</v>
      </c>
      <c r="K2101" t="s">
        <v>1231</v>
      </c>
      <c r="L2101">
        <v>1368</v>
      </c>
      <c r="N2101">
        <v>1011</v>
      </c>
      <c r="O2101" t="s">
        <v>1227</v>
      </c>
      <c r="P2101" t="s">
        <v>1227</v>
      </c>
      <c r="Q2101">
        <v>1</v>
      </c>
      <c r="X2101">
        <v>0.22</v>
      </c>
      <c r="Y2101">
        <v>0</v>
      </c>
      <c r="Z2101">
        <v>477.92</v>
      </c>
      <c r="AA2101">
        <v>597.98</v>
      </c>
      <c r="AB2101">
        <v>0</v>
      </c>
      <c r="AC2101">
        <v>0</v>
      </c>
      <c r="AD2101">
        <v>1</v>
      </c>
      <c r="AE2101">
        <v>0</v>
      </c>
      <c r="AF2101" t="s">
        <v>718</v>
      </c>
      <c r="AG2101">
        <v>0.12936</v>
      </c>
      <c r="AH2101">
        <v>2</v>
      </c>
      <c r="AI2101">
        <v>353035358</v>
      </c>
      <c r="AJ2101">
        <v>2101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</row>
    <row r="2102" spans="1:44" x14ac:dyDescent="0.25">
      <c r="A2102">
        <f>ROW(Source!A840)</f>
        <v>840</v>
      </c>
      <c r="B2102">
        <v>353035373</v>
      </c>
      <c r="C2102">
        <v>353035354</v>
      </c>
      <c r="D2102">
        <v>342713964</v>
      </c>
      <c r="E2102">
        <v>1</v>
      </c>
      <c r="F2102">
        <v>1</v>
      </c>
      <c r="G2102">
        <v>1</v>
      </c>
      <c r="H2102">
        <v>3</v>
      </c>
      <c r="I2102" t="s">
        <v>1245</v>
      </c>
      <c r="J2102" t="s">
        <v>1246</v>
      </c>
      <c r="K2102" t="s">
        <v>1247</v>
      </c>
      <c r="L2102">
        <v>1346</v>
      </c>
      <c r="N2102">
        <v>1009</v>
      </c>
      <c r="O2102" t="s">
        <v>1244</v>
      </c>
      <c r="P2102" t="s">
        <v>1244</v>
      </c>
      <c r="Q2102">
        <v>1</v>
      </c>
      <c r="X2102">
        <v>0.1</v>
      </c>
      <c r="Y2102">
        <v>238.29</v>
      </c>
      <c r="Z2102">
        <v>0</v>
      </c>
      <c r="AA2102">
        <v>0</v>
      </c>
      <c r="AB2102">
        <v>0</v>
      </c>
      <c r="AC2102">
        <v>0</v>
      </c>
      <c r="AD2102">
        <v>1</v>
      </c>
      <c r="AE2102">
        <v>0</v>
      </c>
      <c r="AF2102" t="s">
        <v>16</v>
      </c>
      <c r="AG2102">
        <v>0</v>
      </c>
      <c r="AH2102">
        <v>2</v>
      </c>
      <c r="AI2102">
        <v>353035359</v>
      </c>
      <c r="AJ2102">
        <v>2102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</row>
    <row r="2103" spans="1:44" x14ac:dyDescent="0.25">
      <c r="A2103">
        <f>ROW(Source!A840)</f>
        <v>840</v>
      </c>
      <c r="B2103">
        <v>353035374</v>
      </c>
      <c r="C2103">
        <v>353035354</v>
      </c>
      <c r="D2103">
        <v>342713971</v>
      </c>
      <c r="E2103">
        <v>1</v>
      </c>
      <c r="F2103">
        <v>1</v>
      </c>
      <c r="G2103">
        <v>1</v>
      </c>
      <c r="H2103">
        <v>3</v>
      </c>
      <c r="I2103" t="s">
        <v>1354</v>
      </c>
      <c r="J2103" t="s">
        <v>1355</v>
      </c>
      <c r="K2103" t="s">
        <v>1356</v>
      </c>
      <c r="L2103">
        <v>1346</v>
      </c>
      <c r="N2103">
        <v>1009</v>
      </c>
      <c r="O2103" t="s">
        <v>1244</v>
      </c>
      <c r="P2103" t="s">
        <v>1244</v>
      </c>
      <c r="Q2103">
        <v>1</v>
      </c>
      <c r="X2103">
        <v>0.03</v>
      </c>
      <c r="Y2103">
        <v>58.53</v>
      </c>
      <c r="Z2103">
        <v>0</v>
      </c>
      <c r="AA2103">
        <v>0</v>
      </c>
      <c r="AB2103">
        <v>0</v>
      </c>
      <c r="AC2103">
        <v>0</v>
      </c>
      <c r="AD2103">
        <v>1</v>
      </c>
      <c r="AE2103">
        <v>0</v>
      </c>
      <c r="AF2103" t="s">
        <v>16</v>
      </c>
      <c r="AG2103">
        <v>0</v>
      </c>
      <c r="AH2103">
        <v>2</v>
      </c>
      <c r="AI2103">
        <v>353035360</v>
      </c>
      <c r="AJ2103">
        <v>2103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</row>
    <row r="2104" spans="1:44" x14ac:dyDescent="0.25">
      <c r="A2104">
        <f>ROW(Source!A840)</f>
        <v>840</v>
      </c>
      <c r="B2104">
        <v>353035375</v>
      </c>
      <c r="C2104">
        <v>353035354</v>
      </c>
      <c r="D2104">
        <v>342717233</v>
      </c>
      <c r="E2104">
        <v>1</v>
      </c>
      <c r="F2104">
        <v>1</v>
      </c>
      <c r="G2104">
        <v>1</v>
      </c>
      <c r="H2104">
        <v>3</v>
      </c>
      <c r="I2104" t="s">
        <v>1326</v>
      </c>
      <c r="J2104" t="s">
        <v>1327</v>
      </c>
      <c r="K2104" t="s">
        <v>1328</v>
      </c>
      <c r="L2104">
        <v>1346</v>
      </c>
      <c r="N2104">
        <v>1009</v>
      </c>
      <c r="O2104" t="s">
        <v>1244</v>
      </c>
      <c r="P2104" t="s">
        <v>1244</v>
      </c>
      <c r="Q2104">
        <v>1</v>
      </c>
      <c r="X2104">
        <v>0</v>
      </c>
      <c r="Y2104">
        <v>174.93</v>
      </c>
      <c r="Z2104">
        <v>0</v>
      </c>
      <c r="AA2104">
        <v>0</v>
      </c>
      <c r="AB2104">
        <v>0</v>
      </c>
      <c r="AC2104">
        <v>1</v>
      </c>
      <c r="AD2104">
        <v>0</v>
      </c>
      <c r="AE2104">
        <v>0</v>
      </c>
      <c r="AF2104" t="s">
        <v>16</v>
      </c>
      <c r="AG2104">
        <v>0</v>
      </c>
      <c r="AH2104">
        <v>2</v>
      </c>
      <c r="AI2104">
        <v>353035361</v>
      </c>
      <c r="AJ2104">
        <v>2104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</row>
    <row r="2105" spans="1:44" x14ac:dyDescent="0.25">
      <c r="A2105">
        <f>ROW(Source!A840)</f>
        <v>840</v>
      </c>
      <c r="B2105">
        <v>353035376</v>
      </c>
      <c r="C2105">
        <v>353035354</v>
      </c>
      <c r="D2105">
        <v>342718355</v>
      </c>
      <c r="E2105">
        <v>1</v>
      </c>
      <c r="F2105">
        <v>1</v>
      </c>
      <c r="G2105">
        <v>1</v>
      </c>
      <c r="H2105">
        <v>3</v>
      </c>
      <c r="I2105" t="s">
        <v>1248</v>
      </c>
      <c r="J2105" t="s">
        <v>1249</v>
      </c>
      <c r="K2105" t="s">
        <v>1250</v>
      </c>
      <c r="L2105">
        <v>1346</v>
      </c>
      <c r="N2105">
        <v>1009</v>
      </c>
      <c r="O2105" t="s">
        <v>1244</v>
      </c>
      <c r="P2105" t="s">
        <v>1244</v>
      </c>
      <c r="Q2105">
        <v>1</v>
      </c>
      <c r="X2105">
        <v>0.02</v>
      </c>
      <c r="Y2105">
        <v>56.11</v>
      </c>
      <c r="Z2105">
        <v>0</v>
      </c>
      <c r="AA2105">
        <v>0</v>
      </c>
      <c r="AB2105">
        <v>0</v>
      </c>
      <c r="AC2105">
        <v>0</v>
      </c>
      <c r="AD2105">
        <v>1</v>
      </c>
      <c r="AE2105">
        <v>0</v>
      </c>
      <c r="AF2105" t="s">
        <v>16</v>
      </c>
      <c r="AG2105">
        <v>0</v>
      </c>
      <c r="AH2105">
        <v>2</v>
      </c>
      <c r="AI2105">
        <v>353035362</v>
      </c>
      <c r="AJ2105">
        <v>2105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</row>
    <row r="2106" spans="1:44" x14ac:dyDescent="0.25">
      <c r="A2106">
        <f>ROW(Source!A840)</f>
        <v>840</v>
      </c>
      <c r="B2106">
        <v>353035377</v>
      </c>
      <c r="C2106">
        <v>353035354</v>
      </c>
      <c r="D2106">
        <v>342642533</v>
      </c>
      <c r="E2106">
        <v>113</v>
      </c>
      <c r="F2106">
        <v>1</v>
      </c>
      <c r="G2106">
        <v>1</v>
      </c>
      <c r="H2106">
        <v>3</v>
      </c>
      <c r="I2106" t="s">
        <v>1331</v>
      </c>
      <c r="J2106" t="s">
        <v>3</v>
      </c>
      <c r="K2106" t="s">
        <v>1332</v>
      </c>
      <c r="L2106">
        <v>1346</v>
      </c>
      <c r="N2106">
        <v>1009</v>
      </c>
      <c r="O2106" t="s">
        <v>1244</v>
      </c>
      <c r="P2106" t="s">
        <v>1244</v>
      </c>
      <c r="Q2106">
        <v>1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1</v>
      </c>
      <c r="AD2106">
        <v>0</v>
      </c>
      <c r="AE2106">
        <v>0</v>
      </c>
      <c r="AF2106" t="s">
        <v>16</v>
      </c>
      <c r="AG2106">
        <v>0</v>
      </c>
      <c r="AH2106">
        <v>2</v>
      </c>
      <c r="AI2106">
        <v>353035363</v>
      </c>
      <c r="AJ2106">
        <v>2106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</row>
    <row r="2107" spans="1:44" x14ac:dyDescent="0.25">
      <c r="A2107">
        <f>ROW(Source!A840)</f>
        <v>840</v>
      </c>
      <c r="B2107">
        <v>353035378</v>
      </c>
      <c r="C2107">
        <v>353035354</v>
      </c>
      <c r="D2107">
        <v>342642846</v>
      </c>
      <c r="E2107">
        <v>113</v>
      </c>
      <c r="F2107">
        <v>1</v>
      </c>
      <c r="G2107">
        <v>1</v>
      </c>
      <c r="H2107">
        <v>3</v>
      </c>
      <c r="I2107" t="s">
        <v>1379</v>
      </c>
      <c r="J2107" t="s">
        <v>3</v>
      </c>
      <c r="K2107" t="s">
        <v>1380</v>
      </c>
      <c r="L2107">
        <v>1348</v>
      </c>
      <c r="N2107">
        <v>1009</v>
      </c>
      <c r="O2107" t="s">
        <v>811</v>
      </c>
      <c r="P2107" t="s">
        <v>811</v>
      </c>
      <c r="Q2107">
        <v>1000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1</v>
      </c>
      <c r="AD2107">
        <v>0</v>
      </c>
      <c r="AE2107">
        <v>0</v>
      </c>
      <c r="AF2107" t="s">
        <v>16</v>
      </c>
      <c r="AG2107">
        <v>0</v>
      </c>
      <c r="AH2107">
        <v>2</v>
      </c>
      <c r="AI2107">
        <v>353035364</v>
      </c>
      <c r="AJ2107">
        <v>2107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</row>
    <row r="2108" spans="1:44" x14ac:dyDescent="0.25">
      <c r="A2108">
        <f>ROW(Source!A840)</f>
        <v>840</v>
      </c>
      <c r="B2108">
        <v>353035379</v>
      </c>
      <c r="C2108">
        <v>353035354</v>
      </c>
      <c r="D2108">
        <v>342735789</v>
      </c>
      <c r="E2108">
        <v>1</v>
      </c>
      <c r="F2108">
        <v>1</v>
      </c>
      <c r="G2108">
        <v>1</v>
      </c>
      <c r="H2108">
        <v>3</v>
      </c>
      <c r="I2108" t="s">
        <v>1365</v>
      </c>
      <c r="J2108" t="s">
        <v>1366</v>
      </c>
      <c r="K2108" t="s">
        <v>1367</v>
      </c>
      <c r="L2108">
        <v>1348</v>
      </c>
      <c r="N2108">
        <v>1009</v>
      </c>
      <c r="O2108" t="s">
        <v>811</v>
      </c>
      <c r="P2108" t="s">
        <v>811</v>
      </c>
      <c r="Q2108">
        <v>1000</v>
      </c>
      <c r="X2108">
        <v>1E-4</v>
      </c>
      <c r="Y2108">
        <v>80020.98</v>
      </c>
      <c r="Z2108">
        <v>0</v>
      </c>
      <c r="AA2108">
        <v>0</v>
      </c>
      <c r="AB2108">
        <v>0</v>
      </c>
      <c r="AC2108">
        <v>0</v>
      </c>
      <c r="AD2108">
        <v>1</v>
      </c>
      <c r="AE2108">
        <v>0</v>
      </c>
      <c r="AF2108" t="s">
        <v>16</v>
      </c>
      <c r="AG2108">
        <v>0</v>
      </c>
      <c r="AH2108">
        <v>2</v>
      </c>
      <c r="AI2108">
        <v>353035365</v>
      </c>
      <c r="AJ2108">
        <v>2108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</row>
    <row r="2109" spans="1:44" x14ac:dyDescent="0.25">
      <c r="A2109">
        <f>ROW(Source!A840)</f>
        <v>840</v>
      </c>
      <c r="B2109">
        <v>353035380</v>
      </c>
      <c r="C2109">
        <v>353035354</v>
      </c>
      <c r="D2109">
        <v>342736178</v>
      </c>
      <c r="E2109">
        <v>1</v>
      </c>
      <c r="F2109">
        <v>1</v>
      </c>
      <c r="G2109">
        <v>1</v>
      </c>
      <c r="H2109">
        <v>3</v>
      </c>
      <c r="I2109" t="s">
        <v>1254</v>
      </c>
      <c r="J2109" t="s">
        <v>1255</v>
      </c>
      <c r="K2109" t="s">
        <v>1256</v>
      </c>
      <c r="L2109">
        <v>1346</v>
      </c>
      <c r="N2109">
        <v>1009</v>
      </c>
      <c r="O2109" t="s">
        <v>1244</v>
      </c>
      <c r="P2109" t="s">
        <v>1244</v>
      </c>
      <c r="Q2109">
        <v>1</v>
      </c>
      <c r="X2109">
        <v>0.03</v>
      </c>
      <c r="Y2109">
        <v>60.6</v>
      </c>
      <c r="Z2109">
        <v>0</v>
      </c>
      <c r="AA2109">
        <v>0</v>
      </c>
      <c r="AB2109">
        <v>0</v>
      </c>
      <c r="AC2109">
        <v>0</v>
      </c>
      <c r="AD2109">
        <v>1</v>
      </c>
      <c r="AE2109">
        <v>0</v>
      </c>
      <c r="AF2109" t="s">
        <v>16</v>
      </c>
      <c r="AG2109">
        <v>0</v>
      </c>
      <c r="AH2109">
        <v>2</v>
      </c>
      <c r="AI2109">
        <v>353035366</v>
      </c>
      <c r="AJ2109">
        <v>2109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</row>
    <row r="2110" spans="1:44" x14ac:dyDescent="0.25">
      <c r="A2110">
        <f>ROW(Source!A840)</f>
        <v>840</v>
      </c>
      <c r="B2110">
        <v>353035381</v>
      </c>
      <c r="C2110">
        <v>353035354</v>
      </c>
      <c r="D2110">
        <v>342645106</v>
      </c>
      <c r="E2110">
        <v>113</v>
      </c>
      <c r="F2110">
        <v>1</v>
      </c>
      <c r="G2110">
        <v>1</v>
      </c>
      <c r="H2110">
        <v>3</v>
      </c>
      <c r="I2110" t="s">
        <v>1333</v>
      </c>
      <c r="J2110" t="s">
        <v>3</v>
      </c>
      <c r="K2110" t="s">
        <v>1334</v>
      </c>
      <c r="L2110">
        <v>1371</v>
      </c>
      <c r="N2110">
        <v>1013</v>
      </c>
      <c r="O2110" t="s">
        <v>21</v>
      </c>
      <c r="P2110" t="s">
        <v>21</v>
      </c>
      <c r="Q2110">
        <v>1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1</v>
      </c>
      <c r="AD2110">
        <v>0</v>
      </c>
      <c r="AE2110">
        <v>0</v>
      </c>
      <c r="AF2110" t="s">
        <v>16</v>
      </c>
      <c r="AG2110">
        <v>0</v>
      </c>
      <c r="AH2110">
        <v>2</v>
      </c>
      <c r="AI2110">
        <v>353035367</v>
      </c>
      <c r="AJ2110">
        <v>2110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</row>
    <row r="2111" spans="1:44" x14ac:dyDescent="0.25">
      <c r="A2111">
        <f>ROW(Source!A840)</f>
        <v>840</v>
      </c>
      <c r="B2111">
        <v>353035382</v>
      </c>
      <c r="C2111">
        <v>353035354</v>
      </c>
      <c r="D2111">
        <v>342645115</v>
      </c>
      <c r="E2111">
        <v>113</v>
      </c>
      <c r="F2111">
        <v>1</v>
      </c>
      <c r="G2111">
        <v>1</v>
      </c>
      <c r="H2111">
        <v>3</v>
      </c>
      <c r="I2111" t="s">
        <v>1320</v>
      </c>
      <c r="J2111" t="s">
        <v>3</v>
      </c>
      <c r="K2111" t="s">
        <v>1321</v>
      </c>
      <c r="L2111">
        <v>1346</v>
      </c>
      <c r="N2111">
        <v>1009</v>
      </c>
      <c r="O2111" t="s">
        <v>1244</v>
      </c>
      <c r="P2111" t="s">
        <v>1244</v>
      </c>
      <c r="Q2111">
        <v>1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1</v>
      </c>
      <c r="AD2111">
        <v>0</v>
      </c>
      <c r="AE2111">
        <v>0</v>
      </c>
      <c r="AF2111" t="s">
        <v>16</v>
      </c>
      <c r="AG2111">
        <v>0</v>
      </c>
      <c r="AH2111">
        <v>2</v>
      </c>
      <c r="AI2111">
        <v>353035368</v>
      </c>
      <c r="AJ2111">
        <v>2111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</row>
    <row r="2112" spans="1:44" x14ac:dyDescent="0.25">
      <c r="A2112">
        <f>ROW(Source!A841)</f>
        <v>841</v>
      </c>
      <c r="B2112">
        <v>353035398</v>
      </c>
      <c r="C2112">
        <v>353035383</v>
      </c>
      <c r="D2112">
        <v>342640203</v>
      </c>
      <c r="E2112">
        <v>113</v>
      </c>
      <c r="F2112">
        <v>1</v>
      </c>
      <c r="G2112">
        <v>1</v>
      </c>
      <c r="H2112">
        <v>1</v>
      </c>
      <c r="I2112" t="s">
        <v>1352</v>
      </c>
      <c r="J2112" t="s">
        <v>3</v>
      </c>
      <c r="K2112" t="s">
        <v>1353</v>
      </c>
      <c r="L2112">
        <v>1191</v>
      </c>
      <c r="N2112">
        <v>1013</v>
      </c>
      <c r="O2112" t="s">
        <v>1221</v>
      </c>
      <c r="P2112" t="s">
        <v>1221</v>
      </c>
      <c r="Q2112">
        <v>1</v>
      </c>
      <c r="X2112">
        <v>3.76</v>
      </c>
      <c r="Y2112">
        <v>0</v>
      </c>
      <c r="Z2112">
        <v>0</v>
      </c>
      <c r="AA2112">
        <v>0</v>
      </c>
      <c r="AB2112">
        <v>551.12</v>
      </c>
      <c r="AC2112">
        <v>0</v>
      </c>
      <c r="AD2112">
        <v>1</v>
      </c>
      <c r="AE2112">
        <v>1</v>
      </c>
      <c r="AF2112" t="s">
        <v>24</v>
      </c>
      <c r="AG2112">
        <v>3.1583999999999999</v>
      </c>
      <c r="AH2112">
        <v>2</v>
      </c>
      <c r="AI2112">
        <v>353035384</v>
      </c>
      <c r="AJ2112">
        <v>2112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</row>
    <row r="2113" spans="1:44" x14ac:dyDescent="0.25">
      <c r="A2113">
        <f>ROW(Source!A841)</f>
        <v>841</v>
      </c>
      <c r="B2113">
        <v>353035399</v>
      </c>
      <c r="C2113">
        <v>353035383</v>
      </c>
      <c r="D2113">
        <v>342640393</v>
      </c>
      <c r="E2113">
        <v>113</v>
      </c>
      <c r="F2113">
        <v>1</v>
      </c>
      <c r="G2113">
        <v>1</v>
      </c>
      <c r="H2113">
        <v>1</v>
      </c>
      <c r="I2113" t="s">
        <v>1222</v>
      </c>
      <c r="J2113" t="s">
        <v>3</v>
      </c>
      <c r="K2113" t="s">
        <v>1223</v>
      </c>
      <c r="L2113">
        <v>1191</v>
      </c>
      <c r="N2113">
        <v>1013</v>
      </c>
      <c r="O2113" t="s">
        <v>1221</v>
      </c>
      <c r="P2113" t="s">
        <v>1221</v>
      </c>
      <c r="Q2113">
        <v>1</v>
      </c>
      <c r="X2113">
        <v>1.07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1</v>
      </c>
      <c r="AE2113">
        <v>2</v>
      </c>
      <c r="AF2113" t="s">
        <v>24</v>
      </c>
      <c r="AG2113">
        <v>0.89880000000000004</v>
      </c>
      <c r="AH2113">
        <v>2</v>
      </c>
      <c r="AI2113">
        <v>353035385</v>
      </c>
      <c r="AJ2113">
        <v>2113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</row>
    <row r="2114" spans="1:44" x14ac:dyDescent="0.25">
      <c r="A2114">
        <f>ROW(Source!A841)</f>
        <v>841</v>
      </c>
      <c r="B2114">
        <v>353035400</v>
      </c>
      <c r="C2114">
        <v>353035383</v>
      </c>
      <c r="D2114">
        <v>342764914</v>
      </c>
      <c r="E2114">
        <v>1</v>
      </c>
      <c r="F2114">
        <v>1</v>
      </c>
      <c r="G2114">
        <v>1</v>
      </c>
      <c r="H2114">
        <v>2</v>
      </c>
      <c r="I2114" t="s">
        <v>1224</v>
      </c>
      <c r="J2114" t="s">
        <v>1225</v>
      </c>
      <c r="K2114" t="s">
        <v>1226</v>
      </c>
      <c r="L2114">
        <v>1368</v>
      </c>
      <c r="N2114">
        <v>1011</v>
      </c>
      <c r="O2114" t="s">
        <v>1227</v>
      </c>
      <c r="P2114" t="s">
        <v>1227</v>
      </c>
      <c r="Q2114">
        <v>1</v>
      </c>
      <c r="X2114">
        <v>0.85</v>
      </c>
      <c r="Y2114">
        <v>0</v>
      </c>
      <c r="Z2114">
        <v>346.73</v>
      </c>
      <c r="AA2114">
        <v>597.98</v>
      </c>
      <c r="AB2114">
        <v>0</v>
      </c>
      <c r="AC2114">
        <v>0</v>
      </c>
      <c r="AD2114">
        <v>1</v>
      </c>
      <c r="AE2114">
        <v>0</v>
      </c>
      <c r="AF2114" t="s">
        <v>24</v>
      </c>
      <c r="AG2114">
        <v>0.71399999999999997</v>
      </c>
      <c r="AH2114">
        <v>2</v>
      </c>
      <c r="AI2114">
        <v>353035386</v>
      </c>
      <c r="AJ2114">
        <v>2114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</row>
    <row r="2115" spans="1:44" x14ac:dyDescent="0.25">
      <c r="A2115">
        <f>ROW(Source!A841)</f>
        <v>841</v>
      </c>
      <c r="B2115">
        <v>353035401</v>
      </c>
      <c r="C2115">
        <v>353035383</v>
      </c>
      <c r="D2115">
        <v>342765643</v>
      </c>
      <c r="E2115">
        <v>1</v>
      </c>
      <c r="F2115">
        <v>1</v>
      </c>
      <c r="G2115">
        <v>1</v>
      </c>
      <c r="H2115">
        <v>2</v>
      </c>
      <c r="I2115" t="s">
        <v>1229</v>
      </c>
      <c r="J2115" t="s">
        <v>1230</v>
      </c>
      <c r="K2115" t="s">
        <v>1231</v>
      </c>
      <c r="L2115">
        <v>1368</v>
      </c>
      <c r="N2115">
        <v>1011</v>
      </c>
      <c r="O2115" t="s">
        <v>1227</v>
      </c>
      <c r="P2115" t="s">
        <v>1227</v>
      </c>
      <c r="Q2115">
        <v>1</v>
      </c>
      <c r="X2115">
        <v>0.22</v>
      </c>
      <c r="Y2115">
        <v>0</v>
      </c>
      <c r="Z2115">
        <v>477.92</v>
      </c>
      <c r="AA2115">
        <v>597.98</v>
      </c>
      <c r="AB2115">
        <v>0</v>
      </c>
      <c r="AC2115">
        <v>0</v>
      </c>
      <c r="AD2115">
        <v>1</v>
      </c>
      <c r="AE2115">
        <v>0</v>
      </c>
      <c r="AF2115" t="s">
        <v>24</v>
      </c>
      <c r="AG2115">
        <v>0.18479999999999999</v>
      </c>
      <c r="AH2115">
        <v>2</v>
      </c>
      <c r="AI2115">
        <v>353035387</v>
      </c>
      <c r="AJ2115">
        <v>2115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</row>
    <row r="2116" spans="1:44" x14ac:dyDescent="0.25">
      <c r="A2116">
        <f>ROW(Source!A841)</f>
        <v>841</v>
      </c>
      <c r="B2116">
        <v>353035402</v>
      </c>
      <c r="C2116">
        <v>353035383</v>
      </c>
      <c r="D2116">
        <v>342713964</v>
      </c>
      <c r="E2116">
        <v>1</v>
      </c>
      <c r="F2116">
        <v>1</v>
      </c>
      <c r="G2116">
        <v>1</v>
      </c>
      <c r="H2116">
        <v>3</v>
      </c>
      <c r="I2116" t="s">
        <v>1245</v>
      </c>
      <c r="J2116" t="s">
        <v>1246</v>
      </c>
      <c r="K2116" t="s">
        <v>1247</v>
      </c>
      <c r="L2116">
        <v>1346</v>
      </c>
      <c r="N2116">
        <v>1009</v>
      </c>
      <c r="O2116" t="s">
        <v>1244</v>
      </c>
      <c r="P2116" t="s">
        <v>1244</v>
      </c>
      <c r="Q2116">
        <v>1</v>
      </c>
      <c r="X2116">
        <v>0.1</v>
      </c>
      <c r="Y2116">
        <v>238.29</v>
      </c>
      <c r="Z2116">
        <v>0</v>
      </c>
      <c r="AA2116">
        <v>0</v>
      </c>
      <c r="AB2116">
        <v>0</v>
      </c>
      <c r="AC2116">
        <v>0</v>
      </c>
      <c r="AD2116">
        <v>1</v>
      </c>
      <c r="AE2116">
        <v>0</v>
      </c>
      <c r="AF2116" t="s">
        <v>23</v>
      </c>
      <c r="AG2116">
        <v>0</v>
      </c>
      <c r="AH2116">
        <v>2</v>
      </c>
      <c r="AI2116">
        <v>353035388</v>
      </c>
      <c r="AJ2116">
        <v>2116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</row>
    <row r="2117" spans="1:44" x14ac:dyDescent="0.25">
      <c r="A2117">
        <f>ROW(Source!A841)</f>
        <v>841</v>
      </c>
      <c r="B2117">
        <v>353035403</v>
      </c>
      <c r="C2117">
        <v>353035383</v>
      </c>
      <c r="D2117">
        <v>342713971</v>
      </c>
      <c r="E2117">
        <v>1</v>
      </c>
      <c r="F2117">
        <v>1</v>
      </c>
      <c r="G2117">
        <v>1</v>
      </c>
      <c r="H2117">
        <v>3</v>
      </c>
      <c r="I2117" t="s">
        <v>1354</v>
      </c>
      <c r="J2117" t="s">
        <v>1355</v>
      </c>
      <c r="K2117" t="s">
        <v>1356</v>
      </c>
      <c r="L2117">
        <v>1346</v>
      </c>
      <c r="N2117">
        <v>1009</v>
      </c>
      <c r="O2117" t="s">
        <v>1244</v>
      </c>
      <c r="P2117" t="s">
        <v>1244</v>
      </c>
      <c r="Q2117">
        <v>1</v>
      </c>
      <c r="X2117">
        <v>0.03</v>
      </c>
      <c r="Y2117">
        <v>58.53</v>
      </c>
      <c r="Z2117">
        <v>0</v>
      </c>
      <c r="AA2117">
        <v>0</v>
      </c>
      <c r="AB2117">
        <v>0</v>
      </c>
      <c r="AC2117">
        <v>0</v>
      </c>
      <c r="AD2117">
        <v>1</v>
      </c>
      <c r="AE2117">
        <v>0</v>
      </c>
      <c r="AF2117" t="s">
        <v>23</v>
      </c>
      <c r="AG2117">
        <v>0</v>
      </c>
      <c r="AH2117">
        <v>2</v>
      </c>
      <c r="AI2117">
        <v>353035389</v>
      </c>
      <c r="AJ2117">
        <v>2117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</row>
    <row r="2118" spans="1:44" x14ac:dyDescent="0.25">
      <c r="A2118">
        <f>ROW(Source!A841)</f>
        <v>841</v>
      </c>
      <c r="B2118">
        <v>353035404</v>
      </c>
      <c r="C2118">
        <v>353035383</v>
      </c>
      <c r="D2118">
        <v>342717233</v>
      </c>
      <c r="E2118">
        <v>1</v>
      </c>
      <c r="F2118">
        <v>1</v>
      </c>
      <c r="G2118">
        <v>1</v>
      </c>
      <c r="H2118">
        <v>3</v>
      </c>
      <c r="I2118" t="s">
        <v>1326</v>
      </c>
      <c r="J2118" t="s">
        <v>1327</v>
      </c>
      <c r="K2118" t="s">
        <v>1328</v>
      </c>
      <c r="L2118">
        <v>1346</v>
      </c>
      <c r="N2118">
        <v>1009</v>
      </c>
      <c r="O2118" t="s">
        <v>1244</v>
      </c>
      <c r="P2118" t="s">
        <v>1244</v>
      </c>
      <c r="Q2118">
        <v>1</v>
      </c>
      <c r="X2118">
        <v>0</v>
      </c>
      <c r="Y2118">
        <v>174.93</v>
      </c>
      <c r="Z2118">
        <v>0</v>
      </c>
      <c r="AA2118">
        <v>0</v>
      </c>
      <c r="AB2118">
        <v>0</v>
      </c>
      <c r="AC2118">
        <v>1</v>
      </c>
      <c r="AD2118">
        <v>0</v>
      </c>
      <c r="AE2118">
        <v>0</v>
      </c>
      <c r="AF2118" t="s">
        <v>23</v>
      </c>
      <c r="AG2118">
        <v>0</v>
      </c>
      <c r="AH2118">
        <v>2</v>
      </c>
      <c r="AI2118">
        <v>353035390</v>
      </c>
      <c r="AJ2118">
        <v>2118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</row>
    <row r="2119" spans="1:44" x14ac:dyDescent="0.25">
      <c r="A2119">
        <f>ROW(Source!A841)</f>
        <v>841</v>
      </c>
      <c r="B2119">
        <v>353035405</v>
      </c>
      <c r="C2119">
        <v>353035383</v>
      </c>
      <c r="D2119">
        <v>342718355</v>
      </c>
      <c r="E2119">
        <v>1</v>
      </c>
      <c r="F2119">
        <v>1</v>
      </c>
      <c r="G2119">
        <v>1</v>
      </c>
      <c r="H2119">
        <v>3</v>
      </c>
      <c r="I2119" t="s">
        <v>1248</v>
      </c>
      <c r="J2119" t="s">
        <v>1249</v>
      </c>
      <c r="K2119" t="s">
        <v>1250</v>
      </c>
      <c r="L2119">
        <v>1346</v>
      </c>
      <c r="N2119">
        <v>1009</v>
      </c>
      <c r="O2119" t="s">
        <v>1244</v>
      </c>
      <c r="P2119" t="s">
        <v>1244</v>
      </c>
      <c r="Q2119">
        <v>1</v>
      </c>
      <c r="X2119">
        <v>0.02</v>
      </c>
      <c r="Y2119">
        <v>56.11</v>
      </c>
      <c r="Z2119">
        <v>0</v>
      </c>
      <c r="AA2119">
        <v>0</v>
      </c>
      <c r="AB2119">
        <v>0</v>
      </c>
      <c r="AC2119">
        <v>0</v>
      </c>
      <c r="AD2119">
        <v>1</v>
      </c>
      <c r="AE2119">
        <v>0</v>
      </c>
      <c r="AF2119" t="s">
        <v>23</v>
      </c>
      <c r="AG2119">
        <v>0</v>
      </c>
      <c r="AH2119">
        <v>2</v>
      </c>
      <c r="AI2119">
        <v>353035391</v>
      </c>
      <c r="AJ2119">
        <v>2119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</row>
    <row r="2120" spans="1:44" x14ac:dyDescent="0.25">
      <c r="A2120">
        <f>ROW(Source!A841)</f>
        <v>841</v>
      </c>
      <c r="B2120">
        <v>353035406</v>
      </c>
      <c r="C2120">
        <v>353035383</v>
      </c>
      <c r="D2120">
        <v>342642533</v>
      </c>
      <c r="E2120">
        <v>113</v>
      </c>
      <c r="F2120">
        <v>1</v>
      </c>
      <c r="G2120">
        <v>1</v>
      </c>
      <c r="H2120">
        <v>3</v>
      </c>
      <c r="I2120" t="s">
        <v>1331</v>
      </c>
      <c r="J2120" t="s">
        <v>3</v>
      </c>
      <c r="K2120" t="s">
        <v>1332</v>
      </c>
      <c r="L2120">
        <v>1346</v>
      </c>
      <c r="N2120">
        <v>1009</v>
      </c>
      <c r="O2120" t="s">
        <v>1244</v>
      </c>
      <c r="P2120" t="s">
        <v>1244</v>
      </c>
      <c r="Q2120">
        <v>1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1</v>
      </c>
      <c r="AD2120">
        <v>0</v>
      </c>
      <c r="AE2120">
        <v>0</v>
      </c>
      <c r="AF2120" t="s">
        <v>23</v>
      </c>
      <c r="AG2120">
        <v>0</v>
      </c>
      <c r="AH2120">
        <v>2</v>
      </c>
      <c r="AI2120">
        <v>353035392</v>
      </c>
      <c r="AJ2120">
        <v>2120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</row>
    <row r="2121" spans="1:44" x14ac:dyDescent="0.25">
      <c r="A2121">
        <f>ROW(Source!A841)</f>
        <v>841</v>
      </c>
      <c r="B2121">
        <v>353035407</v>
      </c>
      <c r="C2121">
        <v>353035383</v>
      </c>
      <c r="D2121">
        <v>342642846</v>
      </c>
      <c r="E2121">
        <v>113</v>
      </c>
      <c r="F2121">
        <v>1</v>
      </c>
      <c r="G2121">
        <v>1</v>
      </c>
      <c r="H2121">
        <v>3</v>
      </c>
      <c r="I2121" t="s">
        <v>1379</v>
      </c>
      <c r="J2121" t="s">
        <v>3</v>
      </c>
      <c r="K2121" t="s">
        <v>1380</v>
      </c>
      <c r="L2121">
        <v>1348</v>
      </c>
      <c r="N2121">
        <v>1009</v>
      </c>
      <c r="O2121" t="s">
        <v>811</v>
      </c>
      <c r="P2121" t="s">
        <v>811</v>
      </c>
      <c r="Q2121">
        <v>1000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1</v>
      </c>
      <c r="AD2121">
        <v>0</v>
      </c>
      <c r="AE2121">
        <v>0</v>
      </c>
      <c r="AF2121" t="s">
        <v>23</v>
      </c>
      <c r="AG2121">
        <v>0</v>
      </c>
      <c r="AH2121">
        <v>2</v>
      </c>
      <c r="AI2121">
        <v>353035393</v>
      </c>
      <c r="AJ2121">
        <v>2121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</row>
    <row r="2122" spans="1:44" x14ac:dyDescent="0.25">
      <c r="A2122">
        <f>ROW(Source!A841)</f>
        <v>841</v>
      </c>
      <c r="B2122">
        <v>353035408</v>
      </c>
      <c r="C2122">
        <v>353035383</v>
      </c>
      <c r="D2122">
        <v>342735789</v>
      </c>
      <c r="E2122">
        <v>1</v>
      </c>
      <c r="F2122">
        <v>1</v>
      </c>
      <c r="G2122">
        <v>1</v>
      </c>
      <c r="H2122">
        <v>3</v>
      </c>
      <c r="I2122" t="s">
        <v>1365</v>
      </c>
      <c r="J2122" t="s">
        <v>1366</v>
      </c>
      <c r="K2122" t="s">
        <v>1367</v>
      </c>
      <c r="L2122">
        <v>1348</v>
      </c>
      <c r="N2122">
        <v>1009</v>
      </c>
      <c r="O2122" t="s">
        <v>811</v>
      </c>
      <c r="P2122" t="s">
        <v>811</v>
      </c>
      <c r="Q2122">
        <v>1000</v>
      </c>
      <c r="X2122">
        <v>1E-4</v>
      </c>
      <c r="Y2122">
        <v>80020.98</v>
      </c>
      <c r="Z2122">
        <v>0</v>
      </c>
      <c r="AA2122">
        <v>0</v>
      </c>
      <c r="AB2122">
        <v>0</v>
      </c>
      <c r="AC2122">
        <v>0</v>
      </c>
      <c r="AD2122">
        <v>1</v>
      </c>
      <c r="AE2122">
        <v>0</v>
      </c>
      <c r="AF2122" t="s">
        <v>23</v>
      </c>
      <c r="AG2122">
        <v>0</v>
      </c>
      <c r="AH2122">
        <v>2</v>
      </c>
      <c r="AI2122">
        <v>353035394</v>
      </c>
      <c r="AJ2122">
        <v>2122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</row>
    <row r="2123" spans="1:44" x14ac:dyDescent="0.25">
      <c r="A2123">
        <f>ROW(Source!A841)</f>
        <v>841</v>
      </c>
      <c r="B2123">
        <v>353035409</v>
      </c>
      <c r="C2123">
        <v>353035383</v>
      </c>
      <c r="D2123">
        <v>342736178</v>
      </c>
      <c r="E2123">
        <v>1</v>
      </c>
      <c r="F2123">
        <v>1</v>
      </c>
      <c r="G2123">
        <v>1</v>
      </c>
      <c r="H2123">
        <v>3</v>
      </c>
      <c r="I2123" t="s">
        <v>1254</v>
      </c>
      <c r="J2123" t="s">
        <v>1255</v>
      </c>
      <c r="K2123" t="s">
        <v>1256</v>
      </c>
      <c r="L2123">
        <v>1346</v>
      </c>
      <c r="N2123">
        <v>1009</v>
      </c>
      <c r="O2123" t="s">
        <v>1244</v>
      </c>
      <c r="P2123" t="s">
        <v>1244</v>
      </c>
      <c r="Q2123">
        <v>1</v>
      </c>
      <c r="X2123">
        <v>0.03</v>
      </c>
      <c r="Y2123">
        <v>60.6</v>
      </c>
      <c r="Z2123">
        <v>0</v>
      </c>
      <c r="AA2123">
        <v>0</v>
      </c>
      <c r="AB2123">
        <v>0</v>
      </c>
      <c r="AC2123">
        <v>0</v>
      </c>
      <c r="AD2123">
        <v>1</v>
      </c>
      <c r="AE2123">
        <v>0</v>
      </c>
      <c r="AF2123" t="s">
        <v>23</v>
      </c>
      <c r="AG2123">
        <v>0</v>
      </c>
      <c r="AH2123">
        <v>2</v>
      </c>
      <c r="AI2123">
        <v>353035395</v>
      </c>
      <c r="AJ2123">
        <v>2123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</row>
    <row r="2124" spans="1:44" x14ac:dyDescent="0.25">
      <c r="A2124">
        <f>ROW(Source!A841)</f>
        <v>841</v>
      </c>
      <c r="B2124">
        <v>353035410</v>
      </c>
      <c r="C2124">
        <v>353035383</v>
      </c>
      <c r="D2124">
        <v>342645106</v>
      </c>
      <c r="E2124">
        <v>113</v>
      </c>
      <c r="F2124">
        <v>1</v>
      </c>
      <c r="G2124">
        <v>1</v>
      </c>
      <c r="H2124">
        <v>3</v>
      </c>
      <c r="I2124" t="s">
        <v>1333</v>
      </c>
      <c r="J2124" t="s">
        <v>3</v>
      </c>
      <c r="K2124" t="s">
        <v>1334</v>
      </c>
      <c r="L2124">
        <v>1371</v>
      </c>
      <c r="N2124">
        <v>1013</v>
      </c>
      <c r="O2124" t="s">
        <v>21</v>
      </c>
      <c r="P2124" t="s">
        <v>21</v>
      </c>
      <c r="Q2124">
        <v>1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1</v>
      </c>
      <c r="AD2124">
        <v>0</v>
      </c>
      <c r="AE2124">
        <v>0</v>
      </c>
      <c r="AF2124" t="s">
        <v>23</v>
      </c>
      <c r="AG2124">
        <v>0</v>
      </c>
      <c r="AH2124">
        <v>2</v>
      </c>
      <c r="AI2124">
        <v>353035396</v>
      </c>
      <c r="AJ2124">
        <v>2124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</row>
    <row r="2125" spans="1:44" x14ac:dyDescent="0.25">
      <c r="A2125">
        <f>ROW(Source!A841)</f>
        <v>841</v>
      </c>
      <c r="B2125">
        <v>353035411</v>
      </c>
      <c r="C2125">
        <v>353035383</v>
      </c>
      <c r="D2125">
        <v>342645115</v>
      </c>
      <c r="E2125">
        <v>113</v>
      </c>
      <c r="F2125">
        <v>1</v>
      </c>
      <c r="G2125">
        <v>1</v>
      </c>
      <c r="H2125">
        <v>3</v>
      </c>
      <c r="I2125" t="s">
        <v>1320</v>
      </c>
      <c r="J2125" t="s">
        <v>3</v>
      </c>
      <c r="K2125" t="s">
        <v>1321</v>
      </c>
      <c r="L2125">
        <v>1346</v>
      </c>
      <c r="N2125">
        <v>1009</v>
      </c>
      <c r="O2125" t="s">
        <v>1244</v>
      </c>
      <c r="P2125" t="s">
        <v>1244</v>
      </c>
      <c r="Q2125">
        <v>1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1</v>
      </c>
      <c r="AD2125">
        <v>0</v>
      </c>
      <c r="AE2125">
        <v>0</v>
      </c>
      <c r="AF2125" t="s">
        <v>23</v>
      </c>
      <c r="AG2125">
        <v>0</v>
      </c>
      <c r="AH2125">
        <v>2</v>
      </c>
      <c r="AI2125">
        <v>353035397</v>
      </c>
      <c r="AJ2125">
        <v>2125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</row>
    <row r="2126" spans="1:44" x14ac:dyDescent="0.25">
      <c r="A2126">
        <f>ROW(Source!A842)</f>
        <v>842</v>
      </c>
      <c r="B2126">
        <v>353035427</v>
      </c>
      <c r="C2126">
        <v>353035412</v>
      </c>
      <c r="D2126">
        <v>342640203</v>
      </c>
      <c r="E2126">
        <v>113</v>
      </c>
      <c r="F2126">
        <v>1</v>
      </c>
      <c r="G2126">
        <v>1</v>
      </c>
      <c r="H2126">
        <v>1</v>
      </c>
      <c r="I2126" t="s">
        <v>1352</v>
      </c>
      <c r="J2126" t="s">
        <v>3</v>
      </c>
      <c r="K2126" t="s">
        <v>1353</v>
      </c>
      <c r="L2126">
        <v>1191</v>
      </c>
      <c r="N2126">
        <v>1013</v>
      </c>
      <c r="O2126" t="s">
        <v>1221</v>
      </c>
      <c r="P2126" t="s">
        <v>1221</v>
      </c>
      <c r="Q2126">
        <v>1</v>
      </c>
      <c r="X2126">
        <v>3.76</v>
      </c>
      <c r="Y2126">
        <v>0</v>
      </c>
      <c r="Z2126">
        <v>0</v>
      </c>
      <c r="AA2126">
        <v>0</v>
      </c>
      <c r="AB2126">
        <v>551.12</v>
      </c>
      <c r="AC2126">
        <v>0</v>
      </c>
      <c r="AD2126">
        <v>1</v>
      </c>
      <c r="AE2126">
        <v>1</v>
      </c>
      <c r="AF2126" t="s">
        <v>718</v>
      </c>
      <c r="AG2126">
        <v>2.2108799999999995</v>
      </c>
      <c r="AH2126">
        <v>2</v>
      </c>
      <c r="AI2126">
        <v>353035413</v>
      </c>
      <c r="AJ2126">
        <v>2126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</row>
    <row r="2127" spans="1:44" x14ac:dyDescent="0.25">
      <c r="A2127">
        <f>ROW(Source!A842)</f>
        <v>842</v>
      </c>
      <c r="B2127">
        <v>353035428</v>
      </c>
      <c r="C2127">
        <v>353035412</v>
      </c>
      <c r="D2127">
        <v>342640393</v>
      </c>
      <c r="E2127">
        <v>113</v>
      </c>
      <c r="F2127">
        <v>1</v>
      </c>
      <c r="G2127">
        <v>1</v>
      </c>
      <c r="H2127">
        <v>1</v>
      </c>
      <c r="I2127" t="s">
        <v>1222</v>
      </c>
      <c r="J2127" t="s">
        <v>3</v>
      </c>
      <c r="K2127" t="s">
        <v>1223</v>
      </c>
      <c r="L2127">
        <v>1191</v>
      </c>
      <c r="N2127">
        <v>1013</v>
      </c>
      <c r="O2127" t="s">
        <v>1221</v>
      </c>
      <c r="P2127" t="s">
        <v>1221</v>
      </c>
      <c r="Q2127">
        <v>1</v>
      </c>
      <c r="X2127">
        <v>1.07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1</v>
      </c>
      <c r="AE2127">
        <v>2</v>
      </c>
      <c r="AF2127" t="s">
        <v>718</v>
      </c>
      <c r="AG2127">
        <v>0.62915999999999994</v>
      </c>
      <c r="AH2127">
        <v>2</v>
      </c>
      <c r="AI2127">
        <v>353035414</v>
      </c>
      <c r="AJ2127">
        <v>2127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</row>
    <row r="2128" spans="1:44" x14ac:dyDescent="0.25">
      <c r="A2128">
        <f>ROW(Source!A842)</f>
        <v>842</v>
      </c>
      <c r="B2128">
        <v>353035429</v>
      </c>
      <c r="C2128">
        <v>353035412</v>
      </c>
      <c r="D2128">
        <v>342764914</v>
      </c>
      <c r="E2128">
        <v>1</v>
      </c>
      <c r="F2128">
        <v>1</v>
      </c>
      <c r="G2128">
        <v>1</v>
      </c>
      <c r="H2128">
        <v>2</v>
      </c>
      <c r="I2128" t="s">
        <v>1224</v>
      </c>
      <c r="J2128" t="s">
        <v>1225</v>
      </c>
      <c r="K2128" t="s">
        <v>1226</v>
      </c>
      <c r="L2128">
        <v>1368</v>
      </c>
      <c r="N2128">
        <v>1011</v>
      </c>
      <c r="O2128" t="s">
        <v>1227</v>
      </c>
      <c r="P2128" t="s">
        <v>1227</v>
      </c>
      <c r="Q2128">
        <v>1</v>
      </c>
      <c r="X2128">
        <v>0.85</v>
      </c>
      <c r="Y2128">
        <v>0</v>
      </c>
      <c r="Z2128">
        <v>346.73</v>
      </c>
      <c r="AA2128">
        <v>597.98</v>
      </c>
      <c r="AB2128">
        <v>0</v>
      </c>
      <c r="AC2128">
        <v>0</v>
      </c>
      <c r="AD2128">
        <v>1</v>
      </c>
      <c r="AE2128">
        <v>0</v>
      </c>
      <c r="AF2128" t="s">
        <v>718</v>
      </c>
      <c r="AG2128">
        <v>0.49979999999999997</v>
      </c>
      <c r="AH2128">
        <v>2</v>
      </c>
      <c r="AI2128">
        <v>353035415</v>
      </c>
      <c r="AJ2128">
        <v>2128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</row>
    <row r="2129" spans="1:44" x14ac:dyDescent="0.25">
      <c r="A2129">
        <f>ROW(Source!A842)</f>
        <v>842</v>
      </c>
      <c r="B2129">
        <v>353035430</v>
      </c>
      <c r="C2129">
        <v>353035412</v>
      </c>
      <c r="D2129">
        <v>342765643</v>
      </c>
      <c r="E2129">
        <v>1</v>
      </c>
      <c r="F2129">
        <v>1</v>
      </c>
      <c r="G2129">
        <v>1</v>
      </c>
      <c r="H2129">
        <v>2</v>
      </c>
      <c r="I2129" t="s">
        <v>1229</v>
      </c>
      <c r="J2129" t="s">
        <v>1230</v>
      </c>
      <c r="K2129" t="s">
        <v>1231</v>
      </c>
      <c r="L2129">
        <v>1368</v>
      </c>
      <c r="N2129">
        <v>1011</v>
      </c>
      <c r="O2129" t="s">
        <v>1227</v>
      </c>
      <c r="P2129" t="s">
        <v>1227</v>
      </c>
      <c r="Q2129">
        <v>1</v>
      </c>
      <c r="X2129">
        <v>0.22</v>
      </c>
      <c r="Y2129">
        <v>0</v>
      </c>
      <c r="Z2129">
        <v>477.92</v>
      </c>
      <c r="AA2129">
        <v>597.98</v>
      </c>
      <c r="AB2129">
        <v>0</v>
      </c>
      <c r="AC2129">
        <v>0</v>
      </c>
      <c r="AD2129">
        <v>1</v>
      </c>
      <c r="AE2129">
        <v>0</v>
      </c>
      <c r="AF2129" t="s">
        <v>718</v>
      </c>
      <c r="AG2129">
        <v>0.12936</v>
      </c>
      <c r="AH2129">
        <v>2</v>
      </c>
      <c r="AI2129">
        <v>353035416</v>
      </c>
      <c r="AJ2129">
        <v>2129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</row>
    <row r="2130" spans="1:44" x14ac:dyDescent="0.25">
      <c r="A2130">
        <f>ROW(Source!A842)</f>
        <v>842</v>
      </c>
      <c r="B2130">
        <v>353035431</v>
      </c>
      <c r="C2130">
        <v>353035412</v>
      </c>
      <c r="D2130">
        <v>342713964</v>
      </c>
      <c r="E2130">
        <v>1</v>
      </c>
      <c r="F2130">
        <v>1</v>
      </c>
      <c r="G2130">
        <v>1</v>
      </c>
      <c r="H2130">
        <v>3</v>
      </c>
      <c r="I2130" t="s">
        <v>1245</v>
      </c>
      <c r="J2130" t="s">
        <v>1246</v>
      </c>
      <c r="K2130" t="s">
        <v>1247</v>
      </c>
      <c r="L2130">
        <v>1346</v>
      </c>
      <c r="N2130">
        <v>1009</v>
      </c>
      <c r="O2130" t="s">
        <v>1244</v>
      </c>
      <c r="P2130" t="s">
        <v>1244</v>
      </c>
      <c r="Q2130">
        <v>1</v>
      </c>
      <c r="X2130">
        <v>0.1</v>
      </c>
      <c r="Y2130">
        <v>238.29</v>
      </c>
      <c r="Z2130">
        <v>0</v>
      </c>
      <c r="AA2130">
        <v>0</v>
      </c>
      <c r="AB2130">
        <v>0</v>
      </c>
      <c r="AC2130">
        <v>0</v>
      </c>
      <c r="AD2130">
        <v>1</v>
      </c>
      <c r="AE2130">
        <v>0</v>
      </c>
      <c r="AF2130" t="s">
        <v>16</v>
      </c>
      <c r="AG2130">
        <v>0</v>
      </c>
      <c r="AH2130">
        <v>2</v>
      </c>
      <c r="AI2130">
        <v>353035417</v>
      </c>
      <c r="AJ2130">
        <v>2130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</row>
    <row r="2131" spans="1:44" x14ac:dyDescent="0.25">
      <c r="A2131">
        <f>ROW(Source!A842)</f>
        <v>842</v>
      </c>
      <c r="B2131">
        <v>353035432</v>
      </c>
      <c r="C2131">
        <v>353035412</v>
      </c>
      <c r="D2131">
        <v>342713971</v>
      </c>
      <c r="E2131">
        <v>1</v>
      </c>
      <c r="F2131">
        <v>1</v>
      </c>
      <c r="G2131">
        <v>1</v>
      </c>
      <c r="H2131">
        <v>3</v>
      </c>
      <c r="I2131" t="s">
        <v>1354</v>
      </c>
      <c r="J2131" t="s">
        <v>1355</v>
      </c>
      <c r="K2131" t="s">
        <v>1356</v>
      </c>
      <c r="L2131">
        <v>1346</v>
      </c>
      <c r="N2131">
        <v>1009</v>
      </c>
      <c r="O2131" t="s">
        <v>1244</v>
      </c>
      <c r="P2131" t="s">
        <v>1244</v>
      </c>
      <c r="Q2131">
        <v>1</v>
      </c>
      <c r="X2131">
        <v>0.03</v>
      </c>
      <c r="Y2131">
        <v>58.53</v>
      </c>
      <c r="Z2131">
        <v>0</v>
      </c>
      <c r="AA2131">
        <v>0</v>
      </c>
      <c r="AB2131">
        <v>0</v>
      </c>
      <c r="AC2131">
        <v>0</v>
      </c>
      <c r="AD2131">
        <v>1</v>
      </c>
      <c r="AE2131">
        <v>0</v>
      </c>
      <c r="AF2131" t="s">
        <v>16</v>
      </c>
      <c r="AG2131">
        <v>0</v>
      </c>
      <c r="AH2131">
        <v>2</v>
      </c>
      <c r="AI2131">
        <v>353035418</v>
      </c>
      <c r="AJ2131">
        <v>2131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</row>
    <row r="2132" spans="1:44" x14ac:dyDescent="0.25">
      <c r="A2132">
        <f>ROW(Source!A842)</f>
        <v>842</v>
      </c>
      <c r="B2132">
        <v>353035433</v>
      </c>
      <c r="C2132">
        <v>353035412</v>
      </c>
      <c r="D2132">
        <v>342717233</v>
      </c>
      <c r="E2132">
        <v>1</v>
      </c>
      <c r="F2132">
        <v>1</v>
      </c>
      <c r="G2132">
        <v>1</v>
      </c>
      <c r="H2132">
        <v>3</v>
      </c>
      <c r="I2132" t="s">
        <v>1326</v>
      </c>
      <c r="J2132" t="s">
        <v>1327</v>
      </c>
      <c r="K2132" t="s">
        <v>1328</v>
      </c>
      <c r="L2132">
        <v>1346</v>
      </c>
      <c r="N2132">
        <v>1009</v>
      </c>
      <c r="O2132" t="s">
        <v>1244</v>
      </c>
      <c r="P2132" t="s">
        <v>1244</v>
      </c>
      <c r="Q2132">
        <v>1</v>
      </c>
      <c r="X2132">
        <v>0</v>
      </c>
      <c r="Y2132">
        <v>174.93</v>
      </c>
      <c r="Z2132">
        <v>0</v>
      </c>
      <c r="AA2132">
        <v>0</v>
      </c>
      <c r="AB2132">
        <v>0</v>
      </c>
      <c r="AC2132">
        <v>1</v>
      </c>
      <c r="AD2132">
        <v>0</v>
      </c>
      <c r="AE2132">
        <v>0</v>
      </c>
      <c r="AF2132" t="s">
        <v>16</v>
      </c>
      <c r="AG2132">
        <v>0</v>
      </c>
      <c r="AH2132">
        <v>2</v>
      </c>
      <c r="AI2132">
        <v>353035419</v>
      </c>
      <c r="AJ2132">
        <v>2132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</row>
    <row r="2133" spans="1:44" x14ac:dyDescent="0.25">
      <c r="A2133">
        <f>ROW(Source!A842)</f>
        <v>842</v>
      </c>
      <c r="B2133">
        <v>353035434</v>
      </c>
      <c r="C2133">
        <v>353035412</v>
      </c>
      <c r="D2133">
        <v>342718355</v>
      </c>
      <c r="E2133">
        <v>1</v>
      </c>
      <c r="F2133">
        <v>1</v>
      </c>
      <c r="G2133">
        <v>1</v>
      </c>
      <c r="H2133">
        <v>3</v>
      </c>
      <c r="I2133" t="s">
        <v>1248</v>
      </c>
      <c r="J2133" t="s">
        <v>1249</v>
      </c>
      <c r="K2133" t="s">
        <v>1250</v>
      </c>
      <c r="L2133">
        <v>1346</v>
      </c>
      <c r="N2133">
        <v>1009</v>
      </c>
      <c r="O2133" t="s">
        <v>1244</v>
      </c>
      <c r="P2133" t="s">
        <v>1244</v>
      </c>
      <c r="Q2133">
        <v>1</v>
      </c>
      <c r="X2133">
        <v>0.02</v>
      </c>
      <c r="Y2133">
        <v>56.11</v>
      </c>
      <c r="Z2133">
        <v>0</v>
      </c>
      <c r="AA2133">
        <v>0</v>
      </c>
      <c r="AB2133">
        <v>0</v>
      </c>
      <c r="AC2133">
        <v>0</v>
      </c>
      <c r="AD2133">
        <v>1</v>
      </c>
      <c r="AE2133">
        <v>0</v>
      </c>
      <c r="AF2133" t="s">
        <v>16</v>
      </c>
      <c r="AG2133">
        <v>0</v>
      </c>
      <c r="AH2133">
        <v>2</v>
      </c>
      <c r="AI2133">
        <v>353035420</v>
      </c>
      <c r="AJ2133">
        <v>2133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</row>
    <row r="2134" spans="1:44" x14ac:dyDescent="0.25">
      <c r="A2134">
        <f>ROW(Source!A842)</f>
        <v>842</v>
      </c>
      <c r="B2134">
        <v>353035435</v>
      </c>
      <c r="C2134">
        <v>353035412</v>
      </c>
      <c r="D2134">
        <v>342642533</v>
      </c>
      <c r="E2134">
        <v>113</v>
      </c>
      <c r="F2134">
        <v>1</v>
      </c>
      <c r="G2134">
        <v>1</v>
      </c>
      <c r="H2134">
        <v>3</v>
      </c>
      <c r="I2134" t="s">
        <v>1331</v>
      </c>
      <c r="J2134" t="s">
        <v>3</v>
      </c>
      <c r="K2134" t="s">
        <v>1332</v>
      </c>
      <c r="L2134">
        <v>1346</v>
      </c>
      <c r="N2134">
        <v>1009</v>
      </c>
      <c r="O2134" t="s">
        <v>1244</v>
      </c>
      <c r="P2134" t="s">
        <v>1244</v>
      </c>
      <c r="Q2134">
        <v>1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1</v>
      </c>
      <c r="AD2134">
        <v>0</v>
      </c>
      <c r="AE2134">
        <v>0</v>
      </c>
      <c r="AF2134" t="s">
        <v>16</v>
      </c>
      <c r="AG2134">
        <v>0</v>
      </c>
      <c r="AH2134">
        <v>2</v>
      </c>
      <c r="AI2134">
        <v>353035421</v>
      </c>
      <c r="AJ2134">
        <v>2134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</row>
    <row r="2135" spans="1:44" x14ac:dyDescent="0.25">
      <c r="A2135">
        <f>ROW(Source!A842)</f>
        <v>842</v>
      </c>
      <c r="B2135">
        <v>353035436</v>
      </c>
      <c r="C2135">
        <v>353035412</v>
      </c>
      <c r="D2135">
        <v>342642846</v>
      </c>
      <c r="E2135">
        <v>113</v>
      </c>
      <c r="F2135">
        <v>1</v>
      </c>
      <c r="G2135">
        <v>1</v>
      </c>
      <c r="H2135">
        <v>3</v>
      </c>
      <c r="I2135" t="s">
        <v>1379</v>
      </c>
      <c r="J2135" t="s">
        <v>3</v>
      </c>
      <c r="K2135" t="s">
        <v>1380</v>
      </c>
      <c r="L2135">
        <v>1348</v>
      </c>
      <c r="N2135">
        <v>1009</v>
      </c>
      <c r="O2135" t="s">
        <v>811</v>
      </c>
      <c r="P2135" t="s">
        <v>811</v>
      </c>
      <c r="Q2135">
        <v>1000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1</v>
      </c>
      <c r="AD2135">
        <v>0</v>
      </c>
      <c r="AE2135">
        <v>0</v>
      </c>
      <c r="AF2135" t="s">
        <v>16</v>
      </c>
      <c r="AG2135">
        <v>0</v>
      </c>
      <c r="AH2135">
        <v>2</v>
      </c>
      <c r="AI2135">
        <v>353035422</v>
      </c>
      <c r="AJ2135">
        <v>2135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</row>
    <row r="2136" spans="1:44" x14ac:dyDescent="0.25">
      <c r="A2136">
        <f>ROW(Source!A842)</f>
        <v>842</v>
      </c>
      <c r="B2136">
        <v>353035437</v>
      </c>
      <c r="C2136">
        <v>353035412</v>
      </c>
      <c r="D2136">
        <v>342735789</v>
      </c>
      <c r="E2136">
        <v>1</v>
      </c>
      <c r="F2136">
        <v>1</v>
      </c>
      <c r="G2136">
        <v>1</v>
      </c>
      <c r="H2136">
        <v>3</v>
      </c>
      <c r="I2136" t="s">
        <v>1365</v>
      </c>
      <c r="J2136" t="s">
        <v>1366</v>
      </c>
      <c r="K2136" t="s">
        <v>1367</v>
      </c>
      <c r="L2136">
        <v>1348</v>
      </c>
      <c r="N2136">
        <v>1009</v>
      </c>
      <c r="O2136" t="s">
        <v>811</v>
      </c>
      <c r="P2136" t="s">
        <v>811</v>
      </c>
      <c r="Q2136">
        <v>1000</v>
      </c>
      <c r="X2136">
        <v>1E-4</v>
      </c>
      <c r="Y2136">
        <v>80020.98</v>
      </c>
      <c r="Z2136">
        <v>0</v>
      </c>
      <c r="AA2136">
        <v>0</v>
      </c>
      <c r="AB2136">
        <v>0</v>
      </c>
      <c r="AC2136">
        <v>0</v>
      </c>
      <c r="AD2136">
        <v>1</v>
      </c>
      <c r="AE2136">
        <v>0</v>
      </c>
      <c r="AF2136" t="s">
        <v>16</v>
      </c>
      <c r="AG2136">
        <v>0</v>
      </c>
      <c r="AH2136">
        <v>2</v>
      </c>
      <c r="AI2136">
        <v>353035423</v>
      </c>
      <c r="AJ2136">
        <v>2136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</row>
    <row r="2137" spans="1:44" x14ac:dyDescent="0.25">
      <c r="A2137">
        <f>ROW(Source!A842)</f>
        <v>842</v>
      </c>
      <c r="B2137">
        <v>353035438</v>
      </c>
      <c r="C2137">
        <v>353035412</v>
      </c>
      <c r="D2137">
        <v>342736178</v>
      </c>
      <c r="E2137">
        <v>1</v>
      </c>
      <c r="F2137">
        <v>1</v>
      </c>
      <c r="G2137">
        <v>1</v>
      </c>
      <c r="H2137">
        <v>3</v>
      </c>
      <c r="I2137" t="s">
        <v>1254</v>
      </c>
      <c r="J2137" t="s">
        <v>1255</v>
      </c>
      <c r="K2137" t="s">
        <v>1256</v>
      </c>
      <c r="L2137">
        <v>1346</v>
      </c>
      <c r="N2137">
        <v>1009</v>
      </c>
      <c r="O2137" t="s">
        <v>1244</v>
      </c>
      <c r="P2137" t="s">
        <v>1244</v>
      </c>
      <c r="Q2137">
        <v>1</v>
      </c>
      <c r="X2137">
        <v>0.03</v>
      </c>
      <c r="Y2137">
        <v>60.6</v>
      </c>
      <c r="Z2137">
        <v>0</v>
      </c>
      <c r="AA2137">
        <v>0</v>
      </c>
      <c r="AB2137">
        <v>0</v>
      </c>
      <c r="AC2137">
        <v>0</v>
      </c>
      <c r="AD2137">
        <v>1</v>
      </c>
      <c r="AE2137">
        <v>0</v>
      </c>
      <c r="AF2137" t="s">
        <v>16</v>
      </c>
      <c r="AG2137">
        <v>0</v>
      </c>
      <c r="AH2137">
        <v>2</v>
      </c>
      <c r="AI2137">
        <v>353035424</v>
      </c>
      <c r="AJ2137">
        <v>2137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</row>
    <row r="2138" spans="1:44" x14ac:dyDescent="0.25">
      <c r="A2138">
        <f>ROW(Source!A842)</f>
        <v>842</v>
      </c>
      <c r="B2138">
        <v>353035439</v>
      </c>
      <c r="C2138">
        <v>353035412</v>
      </c>
      <c r="D2138">
        <v>342645106</v>
      </c>
      <c r="E2138">
        <v>113</v>
      </c>
      <c r="F2138">
        <v>1</v>
      </c>
      <c r="G2138">
        <v>1</v>
      </c>
      <c r="H2138">
        <v>3</v>
      </c>
      <c r="I2138" t="s">
        <v>1333</v>
      </c>
      <c r="J2138" t="s">
        <v>3</v>
      </c>
      <c r="K2138" t="s">
        <v>1334</v>
      </c>
      <c r="L2138">
        <v>1371</v>
      </c>
      <c r="N2138">
        <v>1013</v>
      </c>
      <c r="O2138" t="s">
        <v>21</v>
      </c>
      <c r="P2138" t="s">
        <v>21</v>
      </c>
      <c r="Q2138">
        <v>1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1</v>
      </c>
      <c r="AD2138">
        <v>0</v>
      </c>
      <c r="AE2138">
        <v>0</v>
      </c>
      <c r="AF2138" t="s">
        <v>16</v>
      </c>
      <c r="AG2138">
        <v>0</v>
      </c>
      <c r="AH2138">
        <v>2</v>
      </c>
      <c r="AI2138">
        <v>353035425</v>
      </c>
      <c r="AJ2138">
        <v>2138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</row>
    <row r="2139" spans="1:44" x14ac:dyDescent="0.25">
      <c r="A2139">
        <f>ROW(Source!A842)</f>
        <v>842</v>
      </c>
      <c r="B2139">
        <v>353035440</v>
      </c>
      <c r="C2139">
        <v>353035412</v>
      </c>
      <c r="D2139">
        <v>342645115</v>
      </c>
      <c r="E2139">
        <v>113</v>
      </c>
      <c r="F2139">
        <v>1</v>
      </c>
      <c r="G2139">
        <v>1</v>
      </c>
      <c r="H2139">
        <v>3</v>
      </c>
      <c r="I2139" t="s">
        <v>1320</v>
      </c>
      <c r="J2139" t="s">
        <v>3</v>
      </c>
      <c r="K2139" t="s">
        <v>1321</v>
      </c>
      <c r="L2139">
        <v>1346</v>
      </c>
      <c r="N2139">
        <v>1009</v>
      </c>
      <c r="O2139" t="s">
        <v>1244</v>
      </c>
      <c r="P2139" t="s">
        <v>1244</v>
      </c>
      <c r="Q2139">
        <v>1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1</v>
      </c>
      <c r="AD2139">
        <v>0</v>
      </c>
      <c r="AE2139">
        <v>0</v>
      </c>
      <c r="AF2139" t="s">
        <v>16</v>
      </c>
      <c r="AG2139">
        <v>0</v>
      </c>
      <c r="AH2139">
        <v>2</v>
      </c>
      <c r="AI2139">
        <v>353035426</v>
      </c>
      <c r="AJ2139">
        <v>2139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</row>
    <row r="2140" spans="1:44" x14ac:dyDescent="0.25">
      <c r="A2140">
        <f>ROW(Source!A843)</f>
        <v>843</v>
      </c>
      <c r="B2140">
        <v>353035456</v>
      </c>
      <c r="C2140">
        <v>353035441</v>
      </c>
      <c r="D2140">
        <v>342640203</v>
      </c>
      <c r="E2140">
        <v>113</v>
      </c>
      <c r="F2140">
        <v>1</v>
      </c>
      <c r="G2140">
        <v>1</v>
      </c>
      <c r="H2140">
        <v>1</v>
      </c>
      <c r="I2140" t="s">
        <v>1352</v>
      </c>
      <c r="J2140" t="s">
        <v>3</v>
      </c>
      <c r="K2140" t="s">
        <v>1353</v>
      </c>
      <c r="L2140">
        <v>1191</v>
      </c>
      <c r="N2140">
        <v>1013</v>
      </c>
      <c r="O2140" t="s">
        <v>1221</v>
      </c>
      <c r="P2140" t="s">
        <v>1221</v>
      </c>
      <c r="Q2140">
        <v>1</v>
      </c>
      <c r="X2140">
        <v>3.76</v>
      </c>
      <c r="Y2140">
        <v>0</v>
      </c>
      <c r="Z2140">
        <v>0</v>
      </c>
      <c r="AA2140">
        <v>0</v>
      </c>
      <c r="AB2140">
        <v>551.12</v>
      </c>
      <c r="AC2140">
        <v>0</v>
      </c>
      <c r="AD2140">
        <v>1</v>
      </c>
      <c r="AE2140">
        <v>1</v>
      </c>
      <c r="AF2140" t="s">
        <v>24</v>
      </c>
      <c r="AG2140">
        <v>3.1583999999999999</v>
      </c>
      <c r="AH2140">
        <v>2</v>
      </c>
      <c r="AI2140">
        <v>353035442</v>
      </c>
      <c r="AJ2140">
        <v>2140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</row>
    <row r="2141" spans="1:44" x14ac:dyDescent="0.25">
      <c r="A2141">
        <f>ROW(Source!A843)</f>
        <v>843</v>
      </c>
      <c r="B2141">
        <v>353035457</v>
      </c>
      <c r="C2141">
        <v>353035441</v>
      </c>
      <c r="D2141">
        <v>342640393</v>
      </c>
      <c r="E2141">
        <v>113</v>
      </c>
      <c r="F2141">
        <v>1</v>
      </c>
      <c r="G2141">
        <v>1</v>
      </c>
      <c r="H2141">
        <v>1</v>
      </c>
      <c r="I2141" t="s">
        <v>1222</v>
      </c>
      <c r="J2141" t="s">
        <v>3</v>
      </c>
      <c r="K2141" t="s">
        <v>1223</v>
      </c>
      <c r="L2141">
        <v>1191</v>
      </c>
      <c r="N2141">
        <v>1013</v>
      </c>
      <c r="O2141" t="s">
        <v>1221</v>
      </c>
      <c r="P2141" t="s">
        <v>1221</v>
      </c>
      <c r="Q2141">
        <v>1</v>
      </c>
      <c r="X2141">
        <v>1.07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1</v>
      </c>
      <c r="AE2141">
        <v>2</v>
      </c>
      <c r="AF2141" t="s">
        <v>24</v>
      </c>
      <c r="AG2141">
        <v>0.89880000000000004</v>
      </c>
      <c r="AH2141">
        <v>2</v>
      </c>
      <c r="AI2141">
        <v>353035443</v>
      </c>
      <c r="AJ2141">
        <v>2141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</row>
    <row r="2142" spans="1:44" x14ac:dyDescent="0.25">
      <c r="A2142">
        <f>ROW(Source!A843)</f>
        <v>843</v>
      </c>
      <c r="B2142">
        <v>353035458</v>
      </c>
      <c r="C2142">
        <v>353035441</v>
      </c>
      <c r="D2142">
        <v>342764914</v>
      </c>
      <c r="E2142">
        <v>1</v>
      </c>
      <c r="F2142">
        <v>1</v>
      </c>
      <c r="G2142">
        <v>1</v>
      </c>
      <c r="H2142">
        <v>2</v>
      </c>
      <c r="I2142" t="s">
        <v>1224</v>
      </c>
      <c r="J2142" t="s">
        <v>1225</v>
      </c>
      <c r="K2142" t="s">
        <v>1226</v>
      </c>
      <c r="L2142">
        <v>1368</v>
      </c>
      <c r="N2142">
        <v>1011</v>
      </c>
      <c r="O2142" t="s">
        <v>1227</v>
      </c>
      <c r="P2142" t="s">
        <v>1227</v>
      </c>
      <c r="Q2142">
        <v>1</v>
      </c>
      <c r="X2142">
        <v>0.85</v>
      </c>
      <c r="Y2142">
        <v>0</v>
      </c>
      <c r="Z2142">
        <v>346.73</v>
      </c>
      <c r="AA2142">
        <v>597.98</v>
      </c>
      <c r="AB2142">
        <v>0</v>
      </c>
      <c r="AC2142">
        <v>0</v>
      </c>
      <c r="AD2142">
        <v>1</v>
      </c>
      <c r="AE2142">
        <v>0</v>
      </c>
      <c r="AF2142" t="s">
        <v>24</v>
      </c>
      <c r="AG2142">
        <v>0.71399999999999997</v>
      </c>
      <c r="AH2142">
        <v>2</v>
      </c>
      <c r="AI2142">
        <v>353035444</v>
      </c>
      <c r="AJ2142">
        <v>2142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</row>
    <row r="2143" spans="1:44" x14ac:dyDescent="0.25">
      <c r="A2143">
        <f>ROW(Source!A843)</f>
        <v>843</v>
      </c>
      <c r="B2143">
        <v>353035459</v>
      </c>
      <c r="C2143">
        <v>353035441</v>
      </c>
      <c r="D2143">
        <v>342765643</v>
      </c>
      <c r="E2143">
        <v>1</v>
      </c>
      <c r="F2143">
        <v>1</v>
      </c>
      <c r="G2143">
        <v>1</v>
      </c>
      <c r="H2143">
        <v>2</v>
      </c>
      <c r="I2143" t="s">
        <v>1229</v>
      </c>
      <c r="J2143" t="s">
        <v>1230</v>
      </c>
      <c r="K2143" t="s">
        <v>1231</v>
      </c>
      <c r="L2143">
        <v>1368</v>
      </c>
      <c r="N2143">
        <v>1011</v>
      </c>
      <c r="O2143" t="s">
        <v>1227</v>
      </c>
      <c r="P2143" t="s">
        <v>1227</v>
      </c>
      <c r="Q2143">
        <v>1</v>
      </c>
      <c r="X2143">
        <v>0.22</v>
      </c>
      <c r="Y2143">
        <v>0</v>
      </c>
      <c r="Z2143">
        <v>477.92</v>
      </c>
      <c r="AA2143">
        <v>597.98</v>
      </c>
      <c r="AB2143">
        <v>0</v>
      </c>
      <c r="AC2143">
        <v>0</v>
      </c>
      <c r="AD2143">
        <v>1</v>
      </c>
      <c r="AE2143">
        <v>0</v>
      </c>
      <c r="AF2143" t="s">
        <v>24</v>
      </c>
      <c r="AG2143">
        <v>0.18479999999999999</v>
      </c>
      <c r="AH2143">
        <v>2</v>
      </c>
      <c r="AI2143">
        <v>353035445</v>
      </c>
      <c r="AJ2143">
        <v>2143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</row>
    <row r="2144" spans="1:44" x14ac:dyDescent="0.25">
      <c r="A2144">
        <f>ROW(Source!A843)</f>
        <v>843</v>
      </c>
      <c r="B2144">
        <v>353035460</v>
      </c>
      <c r="C2144">
        <v>353035441</v>
      </c>
      <c r="D2144">
        <v>342713964</v>
      </c>
      <c r="E2144">
        <v>1</v>
      </c>
      <c r="F2144">
        <v>1</v>
      </c>
      <c r="G2144">
        <v>1</v>
      </c>
      <c r="H2144">
        <v>3</v>
      </c>
      <c r="I2144" t="s">
        <v>1245</v>
      </c>
      <c r="J2144" t="s">
        <v>1246</v>
      </c>
      <c r="K2144" t="s">
        <v>1247</v>
      </c>
      <c r="L2144">
        <v>1346</v>
      </c>
      <c r="N2144">
        <v>1009</v>
      </c>
      <c r="O2144" t="s">
        <v>1244</v>
      </c>
      <c r="P2144" t="s">
        <v>1244</v>
      </c>
      <c r="Q2144">
        <v>1</v>
      </c>
      <c r="X2144">
        <v>0.1</v>
      </c>
      <c r="Y2144">
        <v>238.29</v>
      </c>
      <c r="Z2144">
        <v>0</v>
      </c>
      <c r="AA2144">
        <v>0</v>
      </c>
      <c r="AB2144">
        <v>0</v>
      </c>
      <c r="AC2144">
        <v>0</v>
      </c>
      <c r="AD2144">
        <v>1</v>
      </c>
      <c r="AE2144">
        <v>0</v>
      </c>
      <c r="AF2144" t="s">
        <v>23</v>
      </c>
      <c r="AG2144">
        <v>0</v>
      </c>
      <c r="AH2144">
        <v>2</v>
      </c>
      <c r="AI2144">
        <v>353035446</v>
      </c>
      <c r="AJ2144">
        <v>2144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</row>
    <row r="2145" spans="1:44" x14ac:dyDescent="0.25">
      <c r="A2145">
        <f>ROW(Source!A843)</f>
        <v>843</v>
      </c>
      <c r="B2145">
        <v>353035461</v>
      </c>
      <c r="C2145">
        <v>353035441</v>
      </c>
      <c r="D2145">
        <v>342713971</v>
      </c>
      <c r="E2145">
        <v>1</v>
      </c>
      <c r="F2145">
        <v>1</v>
      </c>
      <c r="G2145">
        <v>1</v>
      </c>
      <c r="H2145">
        <v>3</v>
      </c>
      <c r="I2145" t="s">
        <v>1354</v>
      </c>
      <c r="J2145" t="s">
        <v>1355</v>
      </c>
      <c r="K2145" t="s">
        <v>1356</v>
      </c>
      <c r="L2145">
        <v>1346</v>
      </c>
      <c r="N2145">
        <v>1009</v>
      </c>
      <c r="O2145" t="s">
        <v>1244</v>
      </c>
      <c r="P2145" t="s">
        <v>1244</v>
      </c>
      <c r="Q2145">
        <v>1</v>
      </c>
      <c r="X2145">
        <v>0.03</v>
      </c>
      <c r="Y2145">
        <v>58.53</v>
      </c>
      <c r="Z2145">
        <v>0</v>
      </c>
      <c r="AA2145">
        <v>0</v>
      </c>
      <c r="AB2145">
        <v>0</v>
      </c>
      <c r="AC2145">
        <v>0</v>
      </c>
      <c r="AD2145">
        <v>1</v>
      </c>
      <c r="AE2145">
        <v>0</v>
      </c>
      <c r="AF2145" t="s">
        <v>23</v>
      </c>
      <c r="AG2145">
        <v>0</v>
      </c>
      <c r="AH2145">
        <v>2</v>
      </c>
      <c r="AI2145">
        <v>353035447</v>
      </c>
      <c r="AJ2145">
        <v>2145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</row>
    <row r="2146" spans="1:44" x14ac:dyDescent="0.25">
      <c r="A2146">
        <f>ROW(Source!A843)</f>
        <v>843</v>
      </c>
      <c r="B2146">
        <v>353035462</v>
      </c>
      <c r="C2146">
        <v>353035441</v>
      </c>
      <c r="D2146">
        <v>342717233</v>
      </c>
      <c r="E2146">
        <v>1</v>
      </c>
      <c r="F2146">
        <v>1</v>
      </c>
      <c r="G2146">
        <v>1</v>
      </c>
      <c r="H2146">
        <v>3</v>
      </c>
      <c r="I2146" t="s">
        <v>1326</v>
      </c>
      <c r="J2146" t="s">
        <v>1327</v>
      </c>
      <c r="K2146" t="s">
        <v>1328</v>
      </c>
      <c r="L2146">
        <v>1346</v>
      </c>
      <c r="N2146">
        <v>1009</v>
      </c>
      <c r="O2146" t="s">
        <v>1244</v>
      </c>
      <c r="P2146" t="s">
        <v>1244</v>
      </c>
      <c r="Q2146">
        <v>1</v>
      </c>
      <c r="X2146">
        <v>0</v>
      </c>
      <c r="Y2146">
        <v>174.93</v>
      </c>
      <c r="Z2146">
        <v>0</v>
      </c>
      <c r="AA2146">
        <v>0</v>
      </c>
      <c r="AB2146">
        <v>0</v>
      </c>
      <c r="AC2146">
        <v>1</v>
      </c>
      <c r="AD2146">
        <v>0</v>
      </c>
      <c r="AE2146">
        <v>0</v>
      </c>
      <c r="AF2146" t="s">
        <v>23</v>
      </c>
      <c r="AG2146">
        <v>0</v>
      </c>
      <c r="AH2146">
        <v>2</v>
      </c>
      <c r="AI2146">
        <v>353035448</v>
      </c>
      <c r="AJ2146">
        <v>2146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</row>
    <row r="2147" spans="1:44" x14ac:dyDescent="0.25">
      <c r="A2147">
        <f>ROW(Source!A843)</f>
        <v>843</v>
      </c>
      <c r="B2147">
        <v>353035463</v>
      </c>
      <c r="C2147">
        <v>353035441</v>
      </c>
      <c r="D2147">
        <v>342718355</v>
      </c>
      <c r="E2147">
        <v>1</v>
      </c>
      <c r="F2147">
        <v>1</v>
      </c>
      <c r="G2147">
        <v>1</v>
      </c>
      <c r="H2147">
        <v>3</v>
      </c>
      <c r="I2147" t="s">
        <v>1248</v>
      </c>
      <c r="J2147" t="s">
        <v>1249</v>
      </c>
      <c r="K2147" t="s">
        <v>1250</v>
      </c>
      <c r="L2147">
        <v>1346</v>
      </c>
      <c r="N2147">
        <v>1009</v>
      </c>
      <c r="O2147" t="s">
        <v>1244</v>
      </c>
      <c r="P2147" t="s">
        <v>1244</v>
      </c>
      <c r="Q2147">
        <v>1</v>
      </c>
      <c r="X2147">
        <v>0.02</v>
      </c>
      <c r="Y2147">
        <v>56.11</v>
      </c>
      <c r="Z2147">
        <v>0</v>
      </c>
      <c r="AA2147">
        <v>0</v>
      </c>
      <c r="AB2147">
        <v>0</v>
      </c>
      <c r="AC2147">
        <v>0</v>
      </c>
      <c r="AD2147">
        <v>1</v>
      </c>
      <c r="AE2147">
        <v>0</v>
      </c>
      <c r="AF2147" t="s">
        <v>23</v>
      </c>
      <c r="AG2147">
        <v>0</v>
      </c>
      <c r="AH2147">
        <v>2</v>
      </c>
      <c r="AI2147">
        <v>353035449</v>
      </c>
      <c r="AJ2147">
        <v>2147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</row>
    <row r="2148" spans="1:44" x14ac:dyDescent="0.25">
      <c r="A2148">
        <f>ROW(Source!A843)</f>
        <v>843</v>
      </c>
      <c r="B2148">
        <v>353035464</v>
      </c>
      <c r="C2148">
        <v>353035441</v>
      </c>
      <c r="D2148">
        <v>342642533</v>
      </c>
      <c r="E2148">
        <v>113</v>
      </c>
      <c r="F2148">
        <v>1</v>
      </c>
      <c r="G2148">
        <v>1</v>
      </c>
      <c r="H2148">
        <v>3</v>
      </c>
      <c r="I2148" t="s">
        <v>1331</v>
      </c>
      <c r="J2148" t="s">
        <v>3</v>
      </c>
      <c r="K2148" t="s">
        <v>1332</v>
      </c>
      <c r="L2148">
        <v>1346</v>
      </c>
      <c r="N2148">
        <v>1009</v>
      </c>
      <c r="O2148" t="s">
        <v>1244</v>
      </c>
      <c r="P2148" t="s">
        <v>1244</v>
      </c>
      <c r="Q2148">
        <v>1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1</v>
      </c>
      <c r="AD2148">
        <v>0</v>
      </c>
      <c r="AE2148">
        <v>0</v>
      </c>
      <c r="AF2148" t="s">
        <v>23</v>
      </c>
      <c r="AG2148">
        <v>0</v>
      </c>
      <c r="AH2148">
        <v>2</v>
      </c>
      <c r="AI2148">
        <v>353035450</v>
      </c>
      <c r="AJ2148">
        <v>2148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</row>
    <row r="2149" spans="1:44" x14ac:dyDescent="0.25">
      <c r="A2149">
        <f>ROW(Source!A843)</f>
        <v>843</v>
      </c>
      <c r="B2149">
        <v>353035465</v>
      </c>
      <c r="C2149">
        <v>353035441</v>
      </c>
      <c r="D2149">
        <v>342642846</v>
      </c>
      <c r="E2149">
        <v>113</v>
      </c>
      <c r="F2149">
        <v>1</v>
      </c>
      <c r="G2149">
        <v>1</v>
      </c>
      <c r="H2149">
        <v>3</v>
      </c>
      <c r="I2149" t="s">
        <v>1379</v>
      </c>
      <c r="J2149" t="s">
        <v>3</v>
      </c>
      <c r="K2149" t="s">
        <v>1380</v>
      </c>
      <c r="L2149">
        <v>1348</v>
      </c>
      <c r="N2149">
        <v>1009</v>
      </c>
      <c r="O2149" t="s">
        <v>811</v>
      </c>
      <c r="P2149" t="s">
        <v>811</v>
      </c>
      <c r="Q2149">
        <v>1000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1</v>
      </c>
      <c r="AD2149">
        <v>0</v>
      </c>
      <c r="AE2149">
        <v>0</v>
      </c>
      <c r="AF2149" t="s">
        <v>23</v>
      </c>
      <c r="AG2149">
        <v>0</v>
      </c>
      <c r="AH2149">
        <v>2</v>
      </c>
      <c r="AI2149">
        <v>353035451</v>
      </c>
      <c r="AJ2149">
        <v>2149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</row>
    <row r="2150" spans="1:44" x14ac:dyDescent="0.25">
      <c r="A2150">
        <f>ROW(Source!A843)</f>
        <v>843</v>
      </c>
      <c r="B2150">
        <v>353035466</v>
      </c>
      <c r="C2150">
        <v>353035441</v>
      </c>
      <c r="D2150">
        <v>342735789</v>
      </c>
      <c r="E2150">
        <v>1</v>
      </c>
      <c r="F2150">
        <v>1</v>
      </c>
      <c r="G2150">
        <v>1</v>
      </c>
      <c r="H2150">
        <v>3</v>
      </c>
      <c r="I2150" t="s">
        <v>1365</v>
      </c>
      <c r="J2150" t="s">
        <v>1366</v>
      </c>
      <c r="K2150" t="s">
        <v>1367</v>
      </c>
      <c r="L2150">
        <v>1348</v>
      </c>
      <c r="N2150">
        <v>1009</v>
      </c>
      <c r="O2150" t="s">
        <v>811</v>
      </c>
      <c r="P2150" t="s">
        <v>811</v>
      </c>
      <c r="Q2150">
        <v>1000</v>
      </c>
      <c r="X2150">
        <v>1E-4</v>
      </c>
      <c r="Y2150">
        <v>80020.98</v>
      </c>
      <c r="Z2150">
        <v>0</v>
      </c>
      <c r="AA2150">
        <v>0</v>
      </c>
      <c r="AB2150">
        <v>0</v>
      </c>
      <c r="AC2150">
        <v>0</v>
      </c>
      <c r="AD2150">
        <v>1</v>
      </c>
      <c r="AE2150">
        <v>0</v>
      </c>
      <c r="AF2150" t="s">
        <v>23</v>
      </c>
      <c r="AG2150">
        <v>0</v>
      </c>
      <c r="AH2150">
        <v>2</v>
      </c>
      <c r="AI2150">
        <v>353035452</v>
      </c>
      <c r="AJ2150">
        <v>2150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</row>
    <row r="2151" spans="1:44" x14ac:dyDescent="0.25">
      <c r="A2151">
        <f>ROW(Source!A843)</f>
        <v>843</v>
      </c>
      <c r="B2151">
        <v>353035467</v>
      </c>
      <c r="C2151">
        <v>353035441</v>
      </c>
      <c r="D2151">
        <v>342736178</v>
      </c>
      <c r="E2151">
        <v>1</v>
      </c>
      <c r="F2151">
        <v>1</v>
      </c>
      <c r="G2151">
        <v>1</v>
      </c>
      <c r="H2151">
        <v>3</v>
      </c>
      <c r="I2151" t="s">
        <v>1254</v>
      </c>
      <c r="J2151" t="s">
        <v>1255</v>
      </c>
      <c r="K2151" t="s">
        <v>1256</v>
      </c>
      <c r="L2151">
        <v>1346</v>
      </c>
      <c r="N2151">
        <v>1009</v>
      </c>
      <c r="O2151" t="s">
        <v>1244</v>
      </c>
      <c r="P2151" t="s">
        <v>1244</v>
      </c>
      <c r="Q2151">
        <v>1</v>
      </c>
      <c r="X2151">
        <v>0.03</v>
      </c>
      <c r="Y2151">
        <v>60.6</v>
      </c>
      <c r="Z2151">
        <v>0</v>
      </c>
      <c r="AA2151">
        <v>0</v>
      </c>
      <c r="AB2151">
        <v>0</v>
      </c>
      <c r="AC2151">
        <v>0</v>
      </c>
      <c r="AD2151">
        <v>1</v>
      </c>
      <c r="AE2151">
        <v>0</v>
      </c>
      <c r="AF2151" t="s">
        <v>23</v>
      </c>
      <c r="AG2151">
        <v>0</v>
      </c>
      <c r="AH2151">
        <v>2</v>
      </c>
      <c r="AI2151">
        <v>353035453</v>
      </c>
      <c r="AJ2151">
        <v>2151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</row>
    <row r="2152" spans="1:44" x14ac:dyDescent="0.25">
      <c r="A2152">
        <f>ROW(Source!A843)</f>
        <v>843</v>
      </c>
      <c r="B2152">
        <v>353035468</v>
      </c>
      <c r="C2152">
        <v>353035441</v>
      </c>
      <c r="D2152">
        <v>342645106</v>
      </c>
      <c r="E2152">
        <v>113</v>
      </c>
      <c r="F2152">
        <v>1</v>
      </c>
      <c r="G2152">
        <v>1</v>
      </c>
      <c r="H2152">
        <v>3</v>
      </c>
      <c r="I2152" t="s">
        <v>1333</v>
      </c>
      <c r="J2152" t="s">
        <v>3</v>
      </c>
      <c r="K2152" t="s">
        <v>1334</v>
      </c>
      <c r="L2152">
        <v>1371</v>
      </c>
      <c r="N2152">
        <v>1013</v>
      </c>
      <c r="O2152" t="s">
        <v>21</v>
      </c>
      <c r="P2152" t="s">
        <v>21</v>
      </c>
      <c r="Q2152">
        <v>1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1</v>
      </c>
      <c r="AD2152">
        <v>0</v>
      </c>
      <c r="AE2152">
        <v>0</v>
      </c>
      <c r="AF2152" t="s">
        <v>23</v>
      </c>
      <c r="AG2152">
        <v>0</v>
      </c>
      <c r="AH2152">
        <v>2</v>
      </c>
      <c r="AI2152">
        <v>353035454</v>
      </c>
      <c r="AJ2152">
        <v>2152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</row>
    <row r="2153" spans="1:44" x14ac:dyDescent="0.25">
      <c r="A2153">
        <f>ROW(Source!A843)</f>
        <v>843</v>
      </c>
      <c r="B2153">
        <v>353035469</v>
      </c>
      <c r="C2153">
        <v>353035441</v>
      </c>
      <c r="D2153">
        <v>342645115</v>
      </c>
      <c r="E2153">
        <v>113</v>
      </c>
      <c r="F2153">
        <v>1</v>
      </c>
      <c r="G2153">
        <v>1</v>
      </c>
      <c r="H2153">
        <v>3</v>
      </c>
      <c r="I2153" t="s">
        <v>1320</v>
      </c>
      <c r="J2153" t="s">
        <v>3</v>
      </c>
      <c r="K2153" t="s">
        <v>1321</v>
      </c>
      <c r="L2153">
        <v>1346</v>
      </c>
      <c r="N2153">
        <v>1009</v>
      </c>
      <c r="O2153" t="s">
        <v>1244</v>
      </c>
      <c r="P2153" t="s">
        <v>1244</v>
      </c>
      <c r="Q2153">
        <v>1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1</v>
      </c>
      <c r="AD2153">
        <v>0</v>
      </c>
      <c r="AE2153">
        <v>0</v>
      </c>
      <c r="AF2153" t="s">
        <v>23</v>
      </c>
      <c r="AG2153">
        <v>0</v>
      </c>
      <c r="AH2153">
        <v>2</v>
      </c>
      <c r="AI2153">
        <v>353035455</v>
      </c>
      <c r="AJ2153">
        <v>2153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</row>
    <row r="2154" spans="1:44" x14ac:dyDescent="0.25">
      <c r="A2154">
        <f>ROW(Source!A844)</f>
        <v>844</v>
      </c>
      <c r="B2154">
        <v>353035484</v>
      </c>
      <c r="C2154">
        <v>353035470</v>
      </c>
      <c r="D2154">
        <v>342640203</v>
      </c>
      <c r="E2154">
        <v>113</v>
      </c>
      <c r="F2154">
        <v>1</v>
      </c>
      <c r="G2154">
        <v>1</v>
      </c>
      <c r="H2154">
        <v>1</v>
      </c>
      <c r="I2154" t="s">
        <v>1352</v>
      </c>
      <c r="J2154" t="s">
        <v>3</v>
      </c>
      <c r="K2154" t="s">
        <v>1353</v>
      </c>
      <c r="L2154">
        <v>1191</v>
      </c>
      <c r="N2154">
        <v>1013</v>
      </c>
      <c r="O2154" t="s">
        <v>1221</v>
      </c>
      <c r="P2154" t="s">
        <v>1221</v>
      </c>
      <c r="Q2154">
        <v>1</v>
      </c>
      <c r="X2154">
        <v>4.38</v>
      </c>
      <c r="Y2154">
        <v>0</v>
      </c>
      <c r="Z2154">
        <v>0</v>
      </c>
      <c r="AA2154">
        <v>0</v>
      </c>
      <c r="AB2154">
        <v>551.12</v>
      </c>
      <c r="AC2154">
        <v>0</v>
      </c>
      <c r="AD2154">
        <v>1</v>
      </c>
      <c r="AE2154">
        <v>1</v>
      </c>
      <c r="AF2154" t="s">
        <v>718</v>
      </c>
      <c r="AG2154">
        <v>2.57544</v>
      </c>
      <c r="AH2154">
        <v>2</v>
      </c>
      <c r="AI2154">
        <v>353035471</v>
      </c>
      <c r="AJ2154">
        <v>2154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</row>
    <row r="2155" spans="1:44" x14ac:dyDescent="0.25">
      <c r="A2155">
        <f>ROW(Source!A844)</f>
        <v>844</v>
      </c>
      <c r="B2155">
        <v>353035485</v>
      </c>
      <c r="C2155">
        <v>353035470</v>
      </c>
      <c r="D2155">
        <v>342640393</v>
      </c>
      <c r="E2155">
        <v>113</v>
      </c>
      <c r="F2155">
        <v>1</v>
      </c>
      <c r="G2155">
        <v>1</v>
      </c>
      <c r="H2155">
        <v>1</v>
      </c>
      <c r="I2155" t="s">
        <v>1222</v>
      </c>
      <c r="J2155" t="s">
        <v>3</v>
      </c>
      <c r="K2155" t="s">
        <v>1223</v>
      </c>
      <c r="L2155">
        <v>1191</v>
      </c>
      <c r="N2155">
        <v>1013</v>
      </c>
      <c r="O2155" t="s">
        <v>1221</v>
      </c>
      <c r="P2155" t="s">
        <v>1221</v>
      </c>
      <c r="Q2155">
        <v>1</v>
      </c>
      <c r="X2155">
        <v>0.22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1</v>
      </c>
      <c r="AE2155">
        <v>2</v>
      </c>
      <c r="AF2155" t="s">
        <v>718</v>
      </c>
      <c r="AG2155">
        <v>0.12936</v>
      </c>
      <c r="AH2155">
        <v>2</v>
      </c>
      <c r="AI2155">
        <v>353035472</v>
      </c>
      <c r="AJ2155">
        <v>2155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</row>
    <row r="2156" spans="1:44" x14ac:dyDescent="0.25">
      <c r="A2156">
        <f>ROW(Source!A844)</f>
        <v>844</v>
      </c>
      <c r="B2156">
        <v>353035486</v>
      </c>
      <c r="C2156">
        <v>353035470</v>
      </c>
      <c r="D2156">
        <v>342765643</v>
      </c>
      <c r="E2156">
        <v>1</v>
      </c>
      <c r="F2156">
        <v>1</v>
      </c>
      <c r="G2156">
        <v>1</v>
      </c>
      <c r="H2156">
        <v>2</v>
      </c>
      <c r="I2156" t="s">
        <v>1229</v>
      </c>
      <c r="J2156" t="s">
        <v>1230</v>
      </c>
      <c r="K2156" t="s">
        <v>1231</v>
      </c>
      <c r="L2156">
        <v>1368</v>
      </c>
      <c r="N2156">
        <v>1011</v>
      </c>
      <c r="O2156" t="s">
        <v>1227</v>
      </c>
      <c r="P2156" t="s">
        <v>1227</v>
      </c>
      <c r="Q2156">
        <v>1</v>
      </c>
      <c r="X2156">
        <v>0.22</v>
      </c>
      <c r="Y2156">
        <v>0</v>
      </c>
      <c r="Z2156">
        <v>477.92</v>
      </c>
      <c r="AA2156">
        <v>597.98</v>
      </c>
      <c r="AB2156">
        <v>0</v>
      </c>
      <c r="AC2156">
        <v>0</v>
      </c>
      <c r="AD2156">
        <v>1</v>
      </c>
      <c r="AE2156">
        <v>0</v>
      </c>
      <c r="AF2156" t="s">
        <v>718</v>
      </c>
      <c r="AG2156">
        <v>0.12936</v>
      </c>
      <c r="AH2156">
        <v>2</v>
      </c>
      <c r="AI2156">
        <v>353035473</v>
      </c>
      <c r="AJ2156">
        <v>2156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</row>
    <row r="2157" spans="1:44" x14ac:dyDescent="0.25">
      <c r="A2157">
        <f>ROW(Source!A844)</f>
        <v>844</v>
      </c>
      <c r="B2157">
        <v>353035487</v>
      </c>
      <c r="C2157">
        <v>353035470</v>
      </c>
      <c r="D2157">
        <v>342713964</v>
      </c>
      <c r="E2157">
        <v>1</v>
      </c>
      <c r="F2157">
        <v>1</v>
      </c>
      <c r="G2157">
        <v>1</v>
      </c>
      <c r="H2157">
        <v>3</v>
      </c>
      <c r="I2157" t="s">
        <v>1245</v>
      </c>
      <c r="J2157" t="s">
        <v>1246</v>
      </c>
      <c r="K2157" t="s">
        <v>1247</v>
      </c>
      <c r="L2157">
        <v>1346</v>
      </c>
      <c r="N2157">
        <v>1009</v>
      </c>
      <c r="O2157" t="s">
        <v>1244</v>
      </c>
      <c r="P2157" t="s">
        <v>1244</v>
      </c>
      <c r="Q2157">
        <v>1</v>
      </c>
      <c r="X2157">
        <v>0.1</v>
      </c>
      <c r="Y2157">
        <v>238.29</v>
      </c>
      <c r="Z2157">
        <v>0</v>
      </c>
      <c r="AA2157">
        <v>0</v>
      </c>
      <c r="AB2157">
        <v>0</v>
      </c>
      <c r="AC2157">
        <v>0</v>
      </c>
      <c r="AD2157">
        <v>1</v>
      </c>
      <c r="AE2157">
        <v>0</v>
      </c>
      <c r="AF2157" t="s">
        <v>16</v>
      </c>
      <c r="AG2157">
        <v>0</v>
      </c>
      <c r="AH2157">
        <v>2</v>
      </c>
      <c r="AI2157">
        <v>353035474</v>
      </c>
      <c r="AJ2157">
        <v>2157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</row>
    <row r="2158" spans="1:44" x14ac:dyDescent="0.25">
      <c r="A2158">
        <f>ROW(Source!A844)</f>
        <v>844</v>
      </c>
      <c r="B2158">
        <v>353035488</v>
      </c>
      <c r="C2158">
        <v>353035470</v>
      </c>
      <c r="D2158">
        <v>342713971</v>
      </c>
      <c r="E2158">
        <v>1</v>
      </c>
      <c r="F2158">
        <v>1</v>
      </c>
      <c r="G2158">
        <v>1</v>
      </c>
      <c r="H2158">
        <v>3</v>
      </c>
      <c r="I2158" t="s">
        <v>1354</v>
      </c>
      <c r="J2158" t="s">
        <v>1355</v>
      </c>
      <c r="K2158" t="s">
        <v>1356</v>
      </c>
      <c r="L2158">
        <v>1346</v>
      </c>
      <c r="N2158">
        <v>1009</v>
      </c>
      <c r="O2158" t="s">
        <v>1244</v>
      </c>
      <c r="P2158" t="s">
        <v>1244</v>
      </c>
      <c r="Q2158">
        <v>1</v>
      </c>
      <c r="X2158">
        <v>0.03</v>
      </c>
      <c r="Y2158">
        <v>58.53</v>
      </c>
      <c r="Z2158">
        <v>0</v>
      </c>
      <c r="AA2158">
        <v>0</v>
      </c>
      <c r="AB2158">
        <v>0</v>
      </c>
      <c r="AC2158">
        <v>0</v>
      </c>
      <c r="AD2158">
        <v>1</v>
      </c>
      <c r="AE2158">
        <v>0</v>
      </c>
      <c r="AF2158" t="s">
        <v>16</v>
      </c>
      <c r="AG2158">
        <v>0</v>
      </c>
      <c r="AH2158">
        <v>2</v>
      </c>
      <c r="AI2158">
        <v>353035475</v>
      </c>
      <c r="AJ2158">
        <v>2158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</row>
    <row r="2159" spans="1:44" x14ac:dyDescent="0.25">
      <c r="A2159">
        <f>ROW(Source!A844)</f>
        <v>844</v>
      </c>
      <c r="B2159">
        <v>353035489</v>
      </c>
      <c r="C2159">
        <v>353035470</v>
      </c>
      <c r="D2159">
        <v>342717233</v>
      </c>
      <c r="E2159">
        <v>1</v>
      </c>
      <c r="F2159">
        <v>1</v>
      </c>
      <c r="G2159">
        <v>1</v>
      </c>
      <c r="H2159">
        <v>3</v>
      </c>
      <c r="I2159" t="s">
        <v>1326</v>
      </c>
      <c r="J2159" t="s">
        <v>1327</v>
      </c>
      <c r="K2159" t="s">
        <v>1328</v>
      </c>
      <c r="L2159">
        <v>1346</v>
      </c>
      <c r="N2159">
        <v>1009</v>
      </c>
      <c r="O2159" t="s">
        <v>1244</v>
      </c>
      <c r="P2159" t="s">
        <v>1244</v>
      </c>
      <c r="Q2159">
        <v>1</v>
      </c>
      <c r="X2159">
        <v>0</v>
      </c>
      <c r="Y2159">
        <v>174.93</v>
      </c>
      <c r="Z2159">
        <v>0</v>
      </c>
      <c r="AA2159">
        <v>0</v>
      </c>
      <c r="AB2159">
        <v>0</v>
      </c>
      <c r="AC2159">
        <v>1</v>
      </c>
      <c r="AD2159">
        <v>0</v>
      </c>
      <c r="AE2159">
        <v>0</v>
      </c>
      <c r="AF2159" t="s">
        <v>16</v>
      </c>
      <c r="AG2159">
        <v>0</v>
      </c>
      <c r="AH2159">
        <v>2</v>
      </c>
      <c r="AI2159">
        <v>353035476</v>
      </c>
      <c r="AJ2159">
        <v>2159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</row>
    <row r="2160" spans="1:44" x14ac:dyDescent="0.25">
      <c r="A2160">
        <f>ROW(Source!A844)</f>
        <v>844</v>
      </c>
      <c r="B2160">
        <v>353035490</v>
      </c>
      <c r="C2160">
        <v>353035470</v>
      </c>
      <c r="D2160">
        <v>342718355</v>
      </c>
      <c r="E2160">
        <v>1</v>
      </c>
      <c r="F2160">
        <v>1</v>
      </c>
      <c r="G2160">
        <v>1</v>
      </c>
      <c r="H2160">
        <v>3</v>
      </c>
      <c r="I2160" t="s">
        <v>1248</v>
      </c>
      <c r="J2160" t="s">
        <v>1249</v>
      </c>
      <c r="K2160" t="s">
        <v>1250</v>
      </c>
      <c r="L2160">
        <v>1346</v>
      </c>
      <c r="N2160">
        <v>1009</v>
      </c>
      <c r="O2160" t="s">
        <v>1244</v>
      </c>
      <c r="P2160" t="s">
        <v>1244</v>
      </c>
      <c r="Q2160">
        <v>1</v>
      </c>
      <c r="X2160">
        <v>0.02</v>
      </c>
      <c r="Y2160">
        <v>56.11</v>
      </c>
      <c r="Z2160">
        <v>0</v>
      </c>
      <c r="AA2160">
        <v>0</v>
      </c>
      <c r="AB2160">
        <v>0</v>
      </c>
      <c r="AC2160">
        <v>0</v>
      </c>
      <c r="AD2160">
        <v>1</v>
      </c>
      <c r="AE2160">
        <v>0</v>
      </c>
      <c r="AF2160" t="s">
        <v>16</v>
      </c>
      <c r="AG2160">
        <v>0</v>
      </c>
      <c r="AH2160">
        <v>2</v>
      </c>
      <c r="AI2160">
        <v>353035477</v>
      </c>
      <c r="AJ2160">
        <v>2160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</row>
    <row r="2161" spans="1:44" x14ac:dyDescent="0.25">
      <c r="A2161">
        <f>ROW(Source!A844)</f>
        <v>844</v>
      </c>
      <c r="B2161">
        <v>353035491</v>
      </c>
      <c r="C2161">
        <v>353035470</v>
      </c>
      <c r="D2161">
        <v>342642533</v>
      </c>
      <c r="E2161">
        <v>113</v>
      </c>
      <c r="F2161">
        <v>1</v>
      </c>
      <c r="G2161">
        <v>1</v>
      </c>
      <c r="H2161">
        <v>3</v>
      </c>
      <c r="I2161" t="s">
        <v>1331</v>
      </c>
      <c r="J2161" t="s">
        <v>3</v>
      </c>
      <c r="K2161" t="s">
        <v>1332</v>
      </c>
      <c r="L2161">
        <v>1346</v>
      </c>
      <c r="N2161">
        <v>1009</v>
      </c>
      <c r="O2161" t="s">
        <v>1244</v>
      </c>
      <c r="P2161" t="s">
        <v>1244</v>
      </c>
      <c r="Q2161">
        <v>1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1</v>
      </c>
      <c r="AD2161">
        <v>0</v>
      </c>
      <c r="AE2161">
        <v>0</v>
      </c>
      <c r="AF2161" t="s">
        <v>16</v>
      </c>
      <c r="AG2161">
        <v>0</v>
      </c>
      <c r="AH2161">
        <v>2</v>
      </c>
      <c r="AI2161">
        <v>353035478</v>
      </c>
      <c r="AJ2161">
        <v>2161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</row>
    <row r="2162" spans="1:44" x14ac:dyDescent="0.25">
      <c r="A2162">
        <f>ROW(Source!A844)</f>
        <v>844</v>
      </c>
      <c r="B2162">
        <v>353035492</v>
      </c>
      <c r="C2162">
        <v>353035470</v>
      </c>
      <c r="D2162">
        <v>342642846</v>
      </c>
      <c r="E2162">
        <v>113</v>
      </c>
      <c r="F2162">
        <v>1</v>
      </c>
      <c r="G2162">
        <v>1</v>
      </c>
      <c r="H2162">
        <v>3</v>
      </c>
      <c r="I2162" t="s">
        <v>1379</v>
      </c>
      <c r="J2162" t="s">
        <v>3</v>
      </c>
      <c r="K2162" t="s">
        <v>1380</v>
      </c>
      <c r="L2162">
        <v>1348</v>
      </c>
      <c r="N2162">
        <v>1009</v>
      </c>
      <c r="O2162" t="s">
        <v>811</v>
      </c>
      <c r="P2162" t="s">
        <v>811</v>
      </c>
      <c r="Q2162">
        <v>1000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1</v>
      </c>
      <c r="AD2162">
        <v>0</v>
      </c>
      <c r="AE2162">
        <v>0</v>
      </c>
      <c r="AF2162" t="s">
        <v>16</v>
      </c>
      <c r="AG2162">
        <v>0</v>
      </c>
      <c r="AH2162">
        <v>2</v>
      </c>
      <c r="AI2162">
        <v>353035479</v>
      </c>
      <c r="AJ2162">
        <v>2162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</row>
    <row r="2163" spans="1:44" x14ac:dyDescent="0.25">
      <c r="A2163">
        <f>ROW(Source!A844)</f>
        <v>844</v>
      </c>
      <c r="B2163">
        <v>353035493</v>
      </c>
      <c r="C2163">
        <v>353035470</v>
      </c>
      <c r="D2163">
        <v>342735789</v>
      </c>
      <c r="E2163">
        <v>1</v>
      </c>
      <c r="F2163">
        <v>1</v>
      </c>
      <c r="G2163">
        <v>1</v>
      </c>
      <c r="H2163">
        <v>3</v>
      </c>
      <c r="I2163" t="s">
        <v>1365</v>
      </c>
      <c r="J2163" t="s">
        <v>1366</v>
      </c>
      <c r="K2163" t="s">
        <v>1367</v>
      </c>
      <c r="L2163">
        <v>1348</v>
      </c>
      <c r="N2163">
        <v>1009</v>
      </c>
      <c r="O2163" t="s">
        <v>811</v>
      </c>
      <c r="P2163" t="s">
        <v>811</v>
      </c>
      <c r="Q2163">
        <v>1000</v>
      </c>
      <c r="X2163">
        <v>1E-4</v>
      </c>
      <c r="Y2163">
        <v>80020.98</v>
      </c>
      <c r="Z2163">
        <v>0</v>
      </c>
      <c r="AA2163">
        <v>0</v>
      </c>
      <c r="AB2163">
        <v>0</v>
      </c>
      <c r="AC2163">
        <v>0</v>
      </c>
      <c r="AD2163">
        <v>1</v>
      </c>
      <c r="AE2163">
        <v>0</v>
      </c>
      <c r="AF2163" t="s">
        <v>16</v>
      </c>
      <c r="AG2163">
        <v>0</v>
      </c>
      <c r="AH2163">
        <v>2</v>
      </c>
      <c r="AI2163">
        <v>353035480</v>
      </c>
      <c r="AJ2163">
        <v>2163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</row>
    <row r="2164" spans="1:44" x14ac:dyDescent="0.25">
      <c r="A2164">
        <f>ROW(Source!A844)</f>
        <v>844</v>
      </c>
      <c r="B2164">
        <v>353035494</v>
      </c>
      <c r="C2164">
        <v>353035470</v>
      </c>
      <c r="D2164">
        <v>342736178</v>
      </c>
      <c r="E2164">
        <v>1</v>
      </c>
      <c r="F2164">
        <v>1</v>
      </c>
      <c r="G2164">
        <v>1</v>
      </c>
      <c r="H2164">
        <v>3</v>
      </c>
      <c r="I2164" t="s">
        <v>1254</v>
      </c>
      <c r="J2164" t="s">
        <v>1255</v>
      </c>
      <c r="K2164" t="s">
        <v>1256</v>
      </c>
      <c r="L2164">
        <v>1346</v>
      </c>
      <c r="N2164">
        <v>1009</v>
      </c>
      <c r="O2164" t="s">
        <v>1244</v>
      </c>
      <c r="P2164" t="s">
        <v>1244</v>
      </c>
      <c r="Q2164">
        <v>1</v>
      </c>
      <c r="X2164">
        <v>0.03</v>
      </c>
      <c r="Y2164">
        <v>60.6</v>
      </c>
      <c r="Z2164">
        <v>0</v>
      </c>
      <c r="AA2164">
        <v>0</v>
      </c>
      <c r="AB2164">
        <v>0</v>
      </c>
      <c r="AC2164">
        <v>0</v>
      </c>
      <c r="AD2164">
        <v>1</v>
      </c>
      <c r="AE2164">
        <v>0</v>
      </c>
      <c r="AF2164" t="s">
        <v>16</v>
      </c>
      <c r="AG2164">
        <v>0</v>
      </c>
      <c r="AH2164">
        <v>2</v>
      </c>
      <c r="AI2164">
        <v>353035481</v>
      </c>
      <c r="AJ2164">
        <v>2164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</row>
    <row r="2165" spans="1:44" x14ac:dyDescent="0.25">
      <c r="A2165">
        <f>ROW(Source!A844)</f>
        <v>844</v>
      </c>
      <c r="B2165">
        <v>353035495</v>
      </c>
      <c r="C2165">
        <v>353035470</v>
      </c>
      <c r="D2165">
        <v>342645106</v>
      </c>
      <c r="E2165">
        <v>113</v>
      </c>
      <c r="F2165">
        <v>1</v>
      </c>
      <c r="G2165">
        <v>1</v>
      </c>
      <c r="H2165">
        <v>3</v>
      </c>
      <c r="I2165" t="s">
        <v>1333</v>
      </c>
      <c r="J2165" t="s">
        <v>3</v>
      </c>
      <c r="K2165" t="s">
        <v>1377</v>
      </c>
      <c r="L2165">
        <v>1371</v>
      </c>
      <c r="N2165">
        <v>1013</v>
      </c>
      <c r="O2165" t="s">
        <v>21</v>
      </c>
      <c r="P2165" t="s">
        <v>21</v>
      </c>
      <c r="Q2165">
        <v>1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1</v>
      </c>
      <c r="AD2165">
        <v>0</v>
      </c>
      <c r="AE2165">
        <v>0</v>
      </c>
      <c r="AF2165" t="s">
        <v>16</v>
      </c>
      <c r="AG2165">
        <v>0</v>
      </c>
      <c r="AH2165">
        <v>2</v>
      </c>
      <c r="AI2165">
        <v>353035482</v>
      </c>
      <c r="AJ2165">
        <v>2165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</row>
    <row r="2166" spans="1:44" x14ac:dyDescent="0.25">
      <c r="A2166">
        <f>ROW(Source!A844)</f>
        <v>844</v>
      </c>
      <c r="B2166">
        <v>353035496</v>
      </c>
      <c r="C2166">
        <v>353035470</v>
      </c>
      <c r="D2166">
        <v>342645115</v>
      </c>
      <c r="E2166">
        <v>113</v>
      </c>
      <c r="F2166">
        <v>1</v>
      </c>
      <c r="G2166">
        <v>1</v>
      </c>
      <c r="H2166">
        <v>3</v>
      </c>
      <c r="I2166" t="s">
        <v>1320</v>
      </c>
      <c r="J2166" t="s">
        <v>3</v>
      </c>
      <c r="K2166" t="s">
        <v>1321</v>
      </c>
      <c r="L2166">
        <v>1346</v>
      </c>
      <c r="N2166">
        <v>1009</v>
      </c>
      <c r="O2166" t="s">
        <v>1244</v>
      </c>
      <c r="P2166" t="s">
        <v>1244</v>
      </c>
      <c r="Q2166">
        <v>1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1</v>
      </c>
      <c r="AD2166">
        <v>0</v>
      </c>
      <c r="AE2166">
        <v>0</v>
      </c>
      <c r="AF2166" t="s">
        <v>16</v>
      </c>
      <c r="AG2166">
        <v>0</v>
      </c>
      <c r="AH2166">
        <v>2</v>
      </c>
      <c r="AI2166">
        <v>353035483</v>
      </c>
      <c r="AJ2166">
        <v>2166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</row>
    <row r="2167" spans="1:44" x14ac:dyDescent="0.25">
      <c r="A2167">
        <f>ROW(Source!A845)</f>
        <v>845</v>
      </c>
      <c r="B2167">
        <v>353035511</v>
      </c>
      <c r="C2167">
        <v>353035497</v>
      </c>
      <c r="D2167">
        <v>342640203</v>
      </c>
      <c r="E2167">
        <v>113</v>
      </c>
      <c r="F2167">
        <v>1</v>
      </c>
      <c r="G2167">
        <v>1</v>
      </c>
      <c r="H2167">
        <v>1</v>
      </c>
      <c r="I2167" t="s">
        <v>1352</v>
      </c>
      <c r="J2167" t="s">
        <v>3</v>
      </c>
      <c r="K2167" t="s">
        <v>1353</v>
      </c>
      <c r="L2167">
        <v>1191</v>
      </c>
      <c r="N2167">
        <v>1013</v>
      </c>
      <c r="O2167" t="s">
        <v>1221</v>
      </c>
      <c r="P2167" t="s">
        <v>1221</v>
      </c>
      <c r="Q2167">
        <v>1</v>
      </c>
      <c r="X2167">
        <v>4.38</v>
      </c>
      <c r="Y2167">
        <v>0</v>
      </c>
      <c r="Z2167">
        <v>0</v>
      </c>
      <c r="AA2167">
        <v>0</v>
      </c>
      <c r="AB2167">
        <v>551.12</v>
      </c>
      <c r="AC2167">
        <v>0</v>
      </c>
      <c r="AD2167">
        <v>1</v>
      </c>
      <c r="AE2167">
        <v>1</v>
      </c>
      <c r="AF2167" t="s">
        <v>24</v>
      </c>
      <c r="AG2167">
        <v>3.6791999999999998</v>
      </c>
      <c r="AH2167">
        <v>2</v>
      </c>
      <c r="AI2167">
        <v>353035498</v>
      </c>
      <c r="AJ2167">
        <v>2167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</row>
    <row r="2168" spans="1:44" x14ac:dyDescent="0.25">
      <c r="A2168">
        <f>ROW(Source!A845)</f>
        <v>845</v>
      </c>
      <c r="B2168">
        <v>353035512</v>
      </c>
      <c r="C2168">
        <v>353035497</v>
      </c>
      <c r="D2168">
        <v>342640393</v>
      </c>
      <c r="E2168">
        <v>113</v>
      </c>
      <c r="F2168">
        <v>1</v>
      </c>
      <c r="G2168">
        <v>1</v>
      </c>
      <c r="H2168">
        <v>1</v>
      </c>
      <c r="I2168" t="s">
        <v>1222</v>
      </c>
      <c r="J2168" t="s">
        <v>3</v>
      </c>
      <c r="K2168" t="s">
        <v>1223</v>
      </c>
      <c r="L2168">
        <v>1191</v>
      </c>
      <c r="N2168">
        <v>1013</v>
      </c>
      <c r="O2168" t="s">
        <v>1221</v>
      </c>
      <c r="P2168" t="s">
        <v>1221</v>
      </c>
      <c r="Q2168">
        <v>1</v>
      </c>
      <c r="X2168">
        <v>0.22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1</v>
      </c>
      <c r="AE2168">
        <v>2</v>
      </c>
      <c r="AF2168" t="s">
        <v>24</v>
      </c>
      <c r="AG2168">
        <v>0.18479999999999999</v>
      </c>
      <c r="AH2168">
        <v>2</v>
      </c>
      <c r="AI2168">
        <v>353035499</v>
      </c>
      <c r="AJ2168">
        <v>2168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</row>
    <row r="2169" spans="1:44" x14ac:dyDescent="0.25">
      <c r="A2169">
        <f>ROW(Source!A845)</f>
        <v>845</v>
      </c>
      <c r="B2169">
        <v>353035513</v>
      </c>
      <c r="C2169">
        <v>353035497</v>
      </c>
      <c r="D2169">
        <v>342765643</v>
      </c>
      <c r="E2169">
        <v>1</v>
      </c>
      <c r="F2169">
        <v>1</v>
      </c>
      <c r="G2169">
        <v>1</v>
      </c>
      <c r="H2169">
        <v>2</v>
      </c>
      <c r="I2169" t="s">
        <v>1229</v>
      </c>
      <c r="J2169" t="s">
        <v>1230</v>
      </c>
      <c r="K2169" t="s">
        <v>1231</v>
      </c>
      <c r="L2169">
        <v>1368</v>
      </c>
      <c r="N2169">
        <v>1011</v>
      </c>
      <c r="O2169" t="s">
        <v>1227</v>
      </c>
      <c r="P2169" t="s">
        <v>1227</v>
      </c>
      <c r="Q2169">
        <v>1</v>
      </c>
      <c r="X2169">
        <v>0.22</v>
      </c>
      <c r="Y2169">
        <v>0</v>
      </c>
      <c r="Z2169">
        <v>477.92</v>
      </c>
      <c r="AA2169">
        <v>597.98</v>
      </c>
      <c r="AB2169">
        <v>0</v>
      </c>
      <c r="AC2169">
        <v>0</v>
      </c>
      <c r="AD2169">
        <v>1</v>
      </c>
      <c r="AE2169">
        <v>0</v>
      </c>
      <c r="AF2169" t="s">
        <v>24</v>
      </c>
      <c r="AG2169">
        <v>0.18479999999999999</v>
      </c>
      <c r="AH2169">
        <v>2</v>
      </c>
      <c r="AI2169">
        <v>353035500</v>
      </c>
      <c r="AJ2169">
        <v>2169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</row>
    <row r="2170" spans="1:44" x14ac:dyDescent="0.25">
      <c r="A2170">
        <f>ROW(Source!A845)</f>
        <v>845</v>
      </c>
      <c r="B2170">
        <v>353035514</v>
      </c>
      <c r="C2170">
        <v>353035497</v>
      </c>
      <c r="D2170">
        <v>342713964</v>
      </c>
      <c r="E2170">
        <v>1</v>
      </c>
      <c r="F2170">
        <v>1</v>
      </c>
      <c r="G2170">
        <v>1</v>
      </c>
      <c r="H2170">
        <v>3</v>
      </c>
      <c r="I2170" t="s">
        <v>1245</v>
      </c>
      <c r="J2170" t="s">
        <v>1246</v>
      </c>
      <c r="K2170" t="s">
        <v>1247</v>
      </c>
      <c r="L2170">
        <v>1346</v>
      </c>
      <c r="N2170">
        <v>1009</v>
      </c>
      <c r="O2170" t="s">
        <v>1244</v>
      </c>
      <c r="P2170" t="s">
        <v>1244</v>
      </c>
      <c r="Q2170">
        <v>1</v>
      </c>
      <c r="X2170">
        <v>0.1</v>
      </c>
      <c r="Y2170">
        <v>238.29</v>
      </c>
      <c r="Z2170">
        <v>0</v>
      </c>
      <c r="AA2170">
        <v>0</v>
      </c>
      <c r="AB2170">
        <v>0</v>
      </c>
      <c r="AC2170">
        <v>0</v>
      </c>
      <c r="AD2170">
        <v>1</v>
      </c>
      <c r="AE2170">
        <v>0</v>
      </c>
      <c r="AF2170" t="s">
        <v>23</v>
      </c>
      <c r="AG2170">
        <v>0</v>
      </c>
      <c r="AH2170">
        <v>2</v>
      </c>
      <c r="AI2170">
        <v>353035501</v>
      </c>
      <c r="AJ2170">
        <v>2170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</row>
    <row r="2171" spans="1:44" x14ac:dyDescent="0.25">
      <c r="A2171">
        <f>ROW(Source!A845)</f>
        <v>845</v>
      </c>
      <c r="B2171">
        <v>353035515</v>
      </c>
      <c r="C2171">
        <v>353035497</v>
      </c>
      <c r="D2171">
        <v>342713971</v>
      </c>
      <c r="E2171">
        <v>1</v>
      </c>
      <c r="F2171">
        <v>1</v>
      </c>
      <c r="G2171">
        <v>1</v>
      </c>
      <c r="H2171">
        <v>3</v>
      </c>
      <c r="I2171" t="s">
        <v>1354</v>
      </c>
      <c r="J2171" t="s">
        <v>1355</v>
      </c>
      <c r="K2171" t="s">
        <v>1356</v>
      </c>
      <c r="L2171">
        <v>1346</v>
      </c>
      <c r="N2171">
        <v>1009</v>
      </c>
      <c r="O2171" t="s">
        <v>1244</v>
      </c>
      <c r="P2171" t="s">
        <v>1244</v>
      </c>
      <c r="Q2171">
        <v>1</v>
      </c>
      <c r="X2171">
        <v>0.03</v>
      </c>
      <c r="Y2171">
        <v>58.53</v>
      </c>
      <c r="Z2171">
        <v>0</v>
      </c>
      <c r="AA2171">
        <v>0</v>
      </c>
      <c r="AB2171">
        <v>0</v>
      </c>
      <c r="AC2171">
        <v>0</v>
      </c>
      <c r="AD2171">
        <v>1</v>
      </c>
      <c r="AE2171">
        <v>0</v>
      </c>
      <c r="AF2171" t="s">
        <v>23</v>
      </c>
      <c r="AG2171">
        <v>0</v>
      </c>
      <c r="AH2171">
        <v>2</v>
      </c>
      <c r="AI2171">
        <v>353035502</v>
      </c>
      <c r="AJ2171">
        <v>2171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</row>
    <row r="2172" spans="1:44" x14ac:dyDescent="0.25">
      <c r="A2172">
        <f>ROW(Source!A845)</f>
        <v>845</v>
      </c>
      <c r="B2172">
        <v>353035516</v>
      </c>
      <c r="C2172">
        <v>353035497</v>
      </c>
      <c r="D2172">
        <v>342717233</v>
      </c>
      <c r="E2172">
        <v>1</v>
      </c>
      <c r="F2172">
        <v>1</v>
      </c>
      <c r="G2172">
        <v>1</v>
      </c>
      <c r="H2172">
        <v>3</v>
      </c>
      <c r="I2172" t="s">
        <v>1326</v>
      </c>
      <c r="J2172" t="s">
        <v>1327</v>
      </c>
      <c r="K2172" t="s">
        <v>1328</v>
      </c>
      <c r="L2172">
        <v>1346</v>
      </c>
      <c r="N2172">
        <v>1009</v>
      </c>
      <c r="O2172" t="s">
        <v>1244</v>
      </c>
      <c r="P2172" t="s">
        <v>1244</v>
      </c>
      <c r="Q2172">
        <v>1</v>
      </c>
      <c r="X2172">
        <v>0</v>
      </c>
      <c r="Y2172">
        <v>174.93</v>
      </c>
      <c r="Z2172">
        <v>0</v>
      </c>
      <c r="AA2172">
        <v>0</v>
      </c>
      <c r="AB2172">
        <v>0</v>
      </c>
      <c r="AC2172">
        <v>1</v>
      </c>
      <c r="AD2172">
        <v>0</v>
      </c>
      <c r="AE2172">
        <v>0</v>
      </c>
      <c r="AF2172" t="s">
        <v>23</v>
      </c>
      <c r="AG2172">
        <v>0</v>
      </c>
      <c r="AH2172">
        <v>2</v>
      </c>
      <c r="AI2172">
        <v>353035503</v>
      </c>
      <c r="AJ2172">
        <v>2172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</row>
    <row r="2173" spans="1:44" x14ac:dyDescent="0.25">
      <c r="A2173">
        <f>ROW(Source!A845)</f>
        <v>845</v>
      </c>
      <c r="B2173">
        <v>353035517</v>
      </c>
      <c r="C2173">
        <v>353035497</v>
      </c>
      <c r="D2173">
        <v>342718355</v>
      </c>
      <c r="E2173">
        <v>1</v>
      </c>
      <c r="F2173">
        <v>1</v>
      </c>
      <c r="G2173">
        <v>1</v>
      </c>
      <c r="H2173">
        <v>3</v>
      </c>
      <c r="I2173" t="s">
        <v>1248</v>
      </c>
      <c r="J2173" t="s">
        <v>1249</v>
      </c>
      <c r="K2173" t="s">
        <v>1250</v>
      </c>
      <c r="L2173">
        <v>1346</v>
      </c>
      <c r="N2173">
        <v>1009</v>
      </c>
      <c r="O2173" t="s">
        <v>1244</v>
      </c>
      <c r="P2173" t="s">
        <v>1244</v>
      </c>
      <c r="Q2173">
        <v>1</v>
      </c>
      <c r="X2173">
        <v>0.02</v>
      </c>
      <c r="Y2173">
        <v>56.11</v>
      </c>
      <c r="Z2173">
        <v>0</v>
      </c>
      <c r="AA2173">
        <v>0</v>
      </c>
      <c r="AB2173">
        <v>0</v>
      </c>
      <c r="AC2173">
        <v>0</v>
      </c>
      <c r="AD2173">
        <v>1</v>
      </c>
      <c r="AE2173">
        <v>0</v>
      </c>
      <c r="AF2173" t="s">
        <v>23</v>
      </c>
      <c r="AG2173">
        <v>0</v>
      </c>
      <c r="AH2173">
        <v>2</v>
      </c>
      <c r="AI2173">
        <v>353035504</v>
      </c>
      <c r="AJ2173">
        <v>2173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</row>
    <row r="2174" spans="1:44" x14ac:dyDescent="0.25">
      <c r="A2174">
        <f>ROW(Source!A845)</f>
        <v>845</v>
      </c>
      <c r="B2174">
        <v>353035518</v>
      </c>
      <c r="C2174">
        <v>353035497</v>
      </c>
      <c r="D2174">
        <v>342642533</v>
      </c>
      <c r="E2174">
        <v>113</v>
      </c>
      <c r="F2174">
        <v>1</v>
      </c>
      <c r="G2174">
        <v>1</v>
      </c>
      <c r="H2174">
        <v>3</v>
      </c>
      <c r="I2174" t="s">
        <v>1331</v>
      </c>
      <c r="J2174" t="s">
        <v>3</v>
      </c>
      <c r="K2174" t="s">
        <v>1332</v>
      </c>
      <c r="L2174">
        <v>1346</v>
      </c>
      <c r="N2174">
        <v>1009</v>
      </c>
      <c r="O2174" t="s">
        <v>1244</v>
      </c>
      <c r="P2174" t="s">
        <v>1244</v>
      </c>
      <c r="Q2174">
        <v>1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1</v>
      </c>
      <c r="AD2174">
        <v>0</v>
      </c>
      <c r="AE2174">
        <v>0</v>
      </c>
      <c r="AF2174" t="s">
        <v>23</v>
      </c>
      <c r="AG2174">
        <v>0</v>
      </c>
      <c r="AH2174">
        <v>2</v>
      </c>
      <c r="AI2174">
        <v>353035505</v>
      </c>
      <c r="AJ2174">
        <v>2174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</row>
    <row r="2175" spans="1:44" x14ac:dyDescent="0.25">
      <c r="A2175">
        <f>ROW(Source!A845)</f>
        <v>845</v>
      </c>
      <c r="B2175">
        <v>353035519</v>
      </c>
      <c r="C2175">
        <v>353035497</v>
      </c>
      <c r="D2175">
        <v>342642846</v>
      </c>
      <c r="E2175">
        <v>113</v>
      </c>
      <c r="F2175">
        <v>1</v>
      </c>
      <c r="G2175">
        <v>1</v>
      </c>
      <c r="H2175">
        <v>3</v>
      </c>
      <c r="I2175" t="s">
        <v>1379</v>
      </c>
      <c r="J2175" t="s">
        <v>3</v>
      </c>
      <c r="K2175" t="s">
        <v>1380</v>
      </c>
      <c r="L2175">
        <v>1348</v>
      </c>
      <c r="N2175">
        <v>1009</v>
      </c>
      <c r="O2175" t="s">
        <v>811</v>
      </c>
      <c r="P2175" t="s">
        <v>811</v>
      </c>
      <c r="Q2175">
        <v>1000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1</v>
      </c>
      <c r="AD2175">
        <v>0</v>
      </c>
      <c r="AE2175">
        <v>0</v>
      </c>
      <c r="AF2175" t="s">
        <v>23</v>
      </c>
      <c r="AG2175">
        <v>0</v>
      </c>
      <c r="AH2175">
        <v>2</v>
      </c>
      <c r="AI2175">
        <v>353035506</v>
      </c>
      <c r="AJ2175">
        <v>2175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</row>
    <row r="2176" spans="1:44" x14ac:dyDescent="0.25">
      <c r="A2176">
        <f>ROW(Source!A845)</f>
        <v>845</v>
      </c>
      <c r="B2176">
        <v>353035520</v>
      </c>
      <c r="C2176">
        <v>353035497</v>
      </c>
      <c r="D2176">
        <v>342735789</v>
      </c>
      <c r="E2176">
        <v>1</v>
      </c>
      <c r="F2176">
        <v>1</v>
      </c>
      <c r="G2176">
        <v>1</v>
      </c>
      <c r="H2176">
        <v>3</v>
      </c>
      <c r="I2176" t="s">
        <v>1365</v>
      </c>
      <c r="J2176" t="s">
        <v>1366</v>
      </c>
      <c r="K2176" t="s">
        <v>1367</v>
      </c>
      <c r="L2176">
        <v>1348</v>
      </c>
      <c r="N2176">
        <v>1009</v>
      </c>
      <c r="O2176" t="s">
        <v>811</v>
      </c>
      <c r="P2176" t="s">
        <v>811</v>
      </c>
      <c r="Q2176">
        <v>1000</v>
      </c>
      <c r="X2176">
        <v>1E-4</v>
      </c>
      <c r="Y2176">
        <v>80020.98</v>
      </c>
      <c r="Z2176">
        <v>0</v>
      </c>
      <c r="AA2176">
        <v>0</v>
      </c>
      <c r="AB2176">
        <v>0</v>
      </c>
      <c r="AC2176">
        <v>0</v>
      </c>
      <c r="AD2176">
        <v>1</v>
      </c>
      <c r="AE2176">
        <v>0</v>
      </c>
      <c r="AF2176" t="s">
        <v>23</v>
      </c>
      <c r="AG2176">
        <v>0</v>
      </c>
      <c r="AH2176">
        <v>2</v>
      </c>
      <c r="AI2176">
        <v>353035507</v>
      </c>
      <c r="AJ2176">
        <v>2176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</row>
    <row r="2177" spans="1:44" x14ac:dyDescent="0.25">
      <c r="A2177">
        <f>ROW(Source!A845)</f>
        <v>845</v>
      </c>
      <c r="B2177">
        <v>353035521</v>
      </c>
      <c r="C2177">
        <v>353035497</v>
      </c>
      <c r="D2177">
        <v>342736178</v>
      </c>
      <c r="E2177">
        <v>1</v>
      </c>
      <c r="F2177">
        <v>1</v>
      </c>
      <c r="G2177">
        <v>1</v>
      </c>
      <c r="H2177">
        <v>3</v>
      </c>
      <c r="I2177" t="s">
        <v>1254</v>
      </c>
      <c r="J2177" t="s">
        <v>1255</v>
      </c>
      <c r="K2177" t="s">
        <v>1256</v>
      </c>
      <c r="L2177">
        <v>1346</v>
      </c>
      <c r="N2177">
        <v>1009</v>
      </c>
      <c r="O2177" t="s">
        <v>1244</v>
      </c>
      <c r="P2177" t="s">
        <v>1244</v>
      </c>
      <c r="Q2177">
        <v>1</v>
      </c>
      <c r="X2177">
        <v>0.03</v>
      </c>
      <c r="Y2177">
        <v>60.6</v>
      </c>
      <c r="Z2177">
        <v>0</v>
      </c>
      <c r="AA2177">
        <v>0</v>
      </c>
      <c r="AB2177">
        <v>0</v>
      </c>
      <c r="AC2177">
        <v>0</v>
      </c>
      <c r="AD2177">
        <v>1</v>
      </c>
      <c r="AE2177">
        <v>0</v>
      </c>
      <c r="AF2177" t="s">
        <v>23</v>
      </c>
      <c r="AG2177">
        <v>0</v>
      </c>
      <c r="AH2177">
        <v>2</v>
      </c>
      <c r="AI2177">
        <v>353035508</v>
      </c>
      <c r="AJ2177">
        <v>2177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</row>
    <row r="2178" spans="1:44" x14ac:dyDescent="0.25">
      <c r="A2178">
        <f>ROW(Source!A845)</f>
        <v>845</v>
      </c>
      <c r="B2178">
        <v>353035522</v>
      </c>
      <c r="C2178">
        <v>353035497</v>
      </c>
      <c r="D2178">
        <v>342645106</v>
      </c>
      <c r="E2178">
        <v>113</v>
      </c>
      <c r="F2178">
        <v>1</v>
      </c>
      <c r="G2178">
        <v>1</v>
      </c>
      <c r="H2178">
        <v>3</v>
      </c>
      <c r="I2178" t="s">
        <v>1333</v>
      </c>
      <c r="J2178" t="s">
        <v>3</v>
      </c>
      <c r="K2178" t="s">
        <v>1377</v>
      </c>
      <c r="L2178">
        <v>1371</v>
      </c>
      <c r="N2178">
        <v>1013</v>
      </c>
      <c r="O2178" t="s">
        <v>21</v>
      </c>
      <c r="P2178" t="s">
        <v>21</v>
      </c>
      <c r="Q2178">
        <v>1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1</v>
      </c>
      <c r="AD2178">
        <v>0</v>
      </c>
      <c r="AE2178">
        <v>0</v>
      </c>
      <c r="AF2178" t="s">
        <v>23</v>
      </c>
      <c r="AG2178">
        <v>0</v>
      </c>
      <c r="AH2178">
        <v>2</v>
      </c>
      <c r="AI2178">
        <v>353035509</v>
      </c>
      <c r="AJ2178">
        <v>2178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</row>
    <row r="2179" spans="1:44" x14ac:dyDescent="0.25">
      <c r="A2179">
        <f>ROW(Source!A845)</f>
        <v>845</v>
      </c>
      <c r="B2179">
        <v>353035523</v>
      </c>
      <c r="C2179">
        <v>353035497</v>
      </c>
      <c r="D2179">
        <v>342645115</v>
      </c>
      <c r="E2179">
        <v>113</v>
      </c>
      <c r="F2179">
        <v>1</v>
      </c>
      <c r="G2179">
        <v>1</v>
      </c>
      <c r="H2179">
        <v>3</v>
      </c>
      <c r="I2179" t="s">
        <v>1320</v>
      </c>
      <c r="J2179" t="s">
        <v>3</v>
      </c>
      <c r="K2179" t="s">
        <v>1321</v>
      </c>
      <c r="L2179">
        <v>1346</v>
      </c>
      <c r="N2179">
        <v>1009</v>
      </c>
      <c r="O2179" t="s">
        <v>1244</v>
      </c>
      <c r="P2179" t="s">
        <v>1244</v>
      </c>
      <c r="Q2179">
        <v>1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1</v>
      </c>
      <c r="AD2179">
        <v>0</v>
      </c>
      <c r="AE2179">
        <v>0</v>
      </c>
      <c r="AF2179" t="s">
        <v>23</v>
      </c>
      <c r="AG2179">
        <v>0</v>
      </c>
      <c r="AH2179">
        <v>2</v>
      </c>
      <c r="AI2179">
        <v>353035510</v>
      </c>
      <c r="AJ2179">
        <v>2179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</row>
    <row r="2180" spans="1:44" x14ac:dyDescent="0.25">
      <c r="A2180">
        <f>ROW(Source!A846)</f>
        <v>846</v>
      </c>
      <c r="B2180">
        <v>353035538</v>
      </c>
      <c r="C2180">
        <v>353035524</v>
      </c>
      <c r="D2180">
        <v>342640203</v>
      </c>
      <c r="E2180">
        <v>113</v>
      </c>
      <c r="F2180">
        <v>1</v>
      </c>
      <c r="G2180">
        <v>1</v>
      </c>
      <c r="H2180">
        <v>1</v>
      </c>
      <c r="I2180" t="s">
        <v>1352</v>
      </c>
      <c r="J2180" t="s">
        <v>3</v>
      </c>
      <c r="K2180" t="s">
        <v>1353</v>
      </c>
      <c r="L2180">
        <v>1191</v>
      </c>
      <c r="N2180">
        <v>1013</v>
      </c>
      <c r="O2180" t="s">
        <v>1221</v>
      </c>
      <c r="P2180" t="s">
        <v>1221</v>
      </c>
      <c r="Q2180">
        <v>1</v>
      </c>
      <c r="X2180">
        <v>4.38</v>
      </c>
      <c r="Y2180">
        <v>0</v>
      </c>
      <c r="Z2180">
        <v>0</v>
      </c>
      <c r="AA2180">
        <v>0</v>
      </c>
      <c r="AB2180">
        <v>551.12</v>
      </c>
      <c r="AC2180">
        <v>0</v>
      </c>
      <c r="AD2180">
        <v>1</v>
      </c>
      <c r="AE2180">
        <v>1</v>
      </c>
      <c r="AF2180" t="s">
        <v>718</v>
      </c>
      <c r="AG2180">
        <v>2.57544</v>
      </c>
      <c r="AH2180">
        <v>2</v>
      </c>
      <c r="AI2180">
        <v>353035525</v>
      </c>
      <c r="AJ2180">
        <v>2180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</row>
    <row r="2181" spans="1:44" x14ac:dyDescent="0.25">
      <c r="A2181">
        <f>ROW(Source!A846)</f>
        <v>846</v>
      </c>
      <c r="B2181">
        <v>353035539</v>
      </c>
      <c r="C2181">
        <v>353035524</v>
      </c>
      <c r="D2181">
        <v>342640393</v>
      </c>
      <c r="E2181">
        <v>113</v>
      </c>
      <c r="F2181">
        <v>1</v>
      </c>
      <c r="G2181">
        <v>1</v>
      </c>
      <c r="H2181">
        <v>1</v>
      </c>
      <c r="I2181" t="s">
        <v>1222</v>
      </c>
      <c r="J2181" t="s">
        <v>3</v>
      </c>
      <c r="K2181" t="s">
        <v>1223</v>
      </c>
      <c r="L2181">
        <v>1191</v>
      </c>
      <c r="N2181">
        <v>1013</v>
      </c>
      <c r="O2181" t="s">
        <v>1221</v>
      </c>
      <c r="P2181" t="s">
        <v>1221</v>
      </c>
      <c r="Q2181">
        <v>1</v>
      </c>
      <c r="X2181">
        <v>0.22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1</v>
      </c>
      <c r="AE2181">
        <v>2</v>
      </c>
      <c r="AF2181" t="s">
        <v>718</v>
      </c>
      <c r="AG2181">
        <v>0.12936</v>
      </c>
      <c r="AH2181">
        <v>2</v>
      </c>
      <c r="AI2181">
        <v>353035526</v>
      </c>
      <c r="AJ2181">
        <v>2181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</row>
    <row r="2182" spans="1:44" x14ac:dyDescent="0.25">
      <c r="A2182">
        <f>ROW(Source!A846)</f>
        <v>846</v>
      </c>
      <c r="B2182">
        <v>353035540</v>
      </c>
      <c r="C2182">
        <v>353035524</v>
      </c>
      <c r="D2182">
        <v>342765643</v>
      </c>
      <c r="E2182">
        <v>1</v>
      </c>
      <c r="F2182">
        <v>1</v>
      </c>
      <c r="G2182">
        <v>1</v>
      </c>
      <c r="H2182">
        <v>2</v>
      </c>
      <c r="I2182" t="s">
        <v>1229</v>
      </c>
      <c r="J2182" t="s">
        <v>1230</v>
      </c>
      <c r="K2182" t="s">
        <v>1231</v>
      </c>
      <c r="L2182">
        <v>1368</v>
      </c>
      <c r="N2182">
        <v>1011</v>
      </c>
      <c r="O2182" t="s">
        <v>1227</v>
      </c>
      <c r="P2182" t="s">
        <v>1227</v>
      </c>
      <c r="Q2182">
        <v>1</v>
      </c>
      <c r="X2182">
        <v>0.22</v>
      </c>
      <c r="Y2182">
        <v>0</v>
      </c>
      <c r="Z2182">
        <v>477.92</v>
      </c>
      <c r="AA2182">
        <v>597.98</v>
      </c>
      <c r="AB2182">
        <v>0</v>
      </c>
      <c r="AC2182">
        <v>0</v>
      </c>
      <c r="AD2182">
        <v>1</v>
      </c>
      <c r="AE2182">
        <v>0</v>
      </c>
      <c r="AF2182" t="s">
        <v>718</v>
      </c>
      <c r="AG2182">
        <v>0.12936</v>
      </c>
      <c r="AH2182">
        <v>2</v>
      </c>
      <c r="AI2182">
        <v>353035527</v>
      </c>
      <c r="AJ2182">
        <v>2182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</row>
    <row r="2183" spans="1:44" x14ac:dyDescent="0.25">
      <c r="A2183">
        <f>ROW(Source!A846)</f>
        <v>846</v>
      </c>
      <c r="B2183">
        <v>353035541</v>
      </c>
      <c r="C2183">
        <v>353035524</v>
      </c>
      <c r="D2183">
        <v>342713964</v>
      </c>
      <c r="E2183">
        <v>1</v>
      </c>
      <c r="F2183">
        <v>1</v>
      </c>
      <c r="G2183">
        <v>1</v>
      </c>
      <c r="H2183">
        <v>3</v>
      </c>
      <c r="I2183" t="s">
        <v>1245</v>
      </c>
      <c r="J2183" t="s">
        <v>1246</v>
      </c>
      <c r="K2183" t="s">
        <v>1247</v>
      </c>
      <c r="L2183">
        <v>1346</v>
      </c>
      <c r="N2183">
        <v>1009</v>
      </c>
      <c r="O2183" t="s">
        <v>1244</v>
      </c>
      <c r="P2183" t="s">
        <v>1244</v>
      </c>
      <c r="Q2183">
        <v>1</v>
      </c>
      <c r="X2183">
        <v>0.1</v>
      </c>
      <c r="Y2183">
        <v>238.29</v>
      </c>
      <c r="Z2183">
        <v>0</v>
      </c>
      <c r="AA2183">
        <v>0</v>
      </c>
      <c r="AB2183">
        <v>0</v>
      </c>
      <c r="AC2183">
        <v>0</v>
      </c>
      <c r="AD2183">
        <v>1</v>
      </c>
      <c r="AE2183">
        <v>0</v>
      </c>
      <c r="AF2183" t="s">
        <v>16</v>
      </c>
      <c r="AG2183">
        <v>0</v>
      </c>
      <c r="AH2183">
        <v>2</v>
      </c>
      <c r="AI2183">
        <v>353035528</v>
      </c>
      <c r="AJ2183">
        <v>2183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</row>
    <row r="2184" spans="1:44" x14ac:dyDescent="0.25">
      <c r="A2184">
        <f>ROW(Source!A846)</f>
        <v>846</v>
      </c>
      <c r="B2184">
        <v>353035542</v>
      </c>
      <c r="C2184">
        <v>353035524</v>
      </c>
      <c r="D2184">
        <v>342713971</v>
      </c>
      <c r="E2184">
        <v>1</v>
      </c>
      <c r="F2184">
        <v>1</v>
      </c>
      <c r="G2184">
        <v>1</v>
      </c>
      <c r="H2184">
        <v>3</v>
      </c>
      <c r="I2184" t="s">
        <v>1354</v>
      </c>
      <c r="J2184" t="s">
        <v>1355</v>
      </c>
      <c r="K2184" t="s">
        <v>1356</v>
      </c>
      <c r="L2184">
        <v>1346</v>
      </c>
      <c r="N2184">
        <v>1009</v>
      </c>
      <c r="O2184" t="s">
        <v>1244</v>
      </c>
      <c r="P2184" t="s">
        <v>1244</v>
      </c>
      <c r="Q2184">
        <v>1</v>
      </c>
      <c r="X2184">
        <v>0.03</v>
      </c>
      <c r="Y2184">
        <v>58.53</v>
      </c>
      <c r="Z2184">
        <v>0</v>
      </c>
      <c r="AA2184">
        <v>0</v>
      </c>
      <c r="AB2184">
        <v>0</v>
      </c>
      <c r="AC2184">
        <v>0</v>
      </c>
      <c r="AD2184">
        <v>1</v>
      </c>
      <c r="AE2184">
        <v>0</v>
      </c>
      <c r="AF2184" t="s">
        <v>16</v>
      </c>
      <c r="AG2184">
        <v>0</v>
      </c>
      <c r="AH2184">
        <v>2</v>
      </c>
      <c r="AI2184">
        <v>353035529</v>
      </c>
      <c r="AJ2184">
        <v>2184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</row>
    <row r="2185" spans="1:44" x14ac:dyDescent="0.25">
      <c r="A2185">
        <f>ROW(Source!A846)</f>
        <v>846</v>
      </c>
      <c r="B2185">
        <v>353035543</v>
      </c>
      <c r="C2185">
        <v>353035524</v>
      </c>
      <c r="D2185">
        <v>342717233</v>
      </c>
      <c r="E2185">
        <v>1</v>
      </c>
      <c r="F2185">
        <v>1</v>
      </c>
      <c r="G2185">
        <v>1</v>
      </c>
      <c r="H2185">
        <v>3</v>
      </c>
      <c r="I2185" t="s">
        <v>1326</v>
      </c>
      <c r="J2185" t="s">
        <v>1327</v>
      </c>
      <c r="K2185" t="s">
        <v>1328</v>
      </c>
      <c r="L2185">
        <v>1346</v>
      </c>
      <c r="N2185">
        <v>1009</v>
      </c>
      <c r="O2185" t="s">
        <v>1244</v>
      </c>
      <c r="P2185" t="s">
        <v>1244</v>
      </c>
      <c r="Q2185">
        <v>1</v>
      </c>
      <c r="X2185">
        <v>0</v>
      </c>
      <c r="Y2185">
        <v>174.93</v>
      </c>
      <c r="Z2185">
        <v>0</v>
      </c>
      <c r="AA2185">
        <v>0</v>
      </c>
      <c r="AB2185">
        <v>0</v>
      </c>
      <c r="AC2185">
        <v>1</v>
      </c>
      <c r="AD2185">
        <v>0</v>
      </c>
      <c r="AE2185">
        <v>0</v>
      </c>
      <c r="AF2185" t="s">
        <v>16</v>
      </c>
      <c r="AG2185">
        <v>0</v>
      </c>
      <c r="AH2185">
        <v>2</v>
      </c>
      <c r="AI2185">
        <v>353035530</v>
      </c>
      <c r="AJ2185">
        <v>2185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</row>
    <row r="2186" spans="1:44" x14ac:dyDescent="0.25">
      <c r="A2186">
        <f>ROW(Source!A846)</f>
        <v>846</v>
      </c>
      <c r="B2186">
        <v>353035544</v>
      </c>
      <c r="C2186">
        <v>353035524</v>
      </c>
      <c r="D2186">
        <v>342718355</v>
      </c>
      <c r="E2186">
        <v>1</v>
      </c>
      <c r="F2186">
        <v>1</v>
      </c>
      <c r="G2186">
        <v>1</v>
      </c>
      <c r="H2186">
        <v>3</v>
      </c>
      <c r="I2186" t="s">
        <v>1248</v>
      </c>
      <c r="J2186" t="s">
        <v>1249</v>
      </c>
      <c r="K2186" t="s">
        <v>1250</v>
      </c>
      <c r="L2186">
        <v>1346</v>
      </c>
      <c r="N2186">
        <v>1009</v>
      </c>
      <c r="O2186" t="s">
        <v>1244</v>
      </c>
      <c r="P2186" t="s">
        <v>1244</v>
      </c>
      <c r="Q2186">
        <v>1</v>
      </c>
      <c r="X2186">
        <v>0.02</v>
      </c>
      <c r="Y2186">
        <v>56.11</v>
      </c>
      <c r="Z2186">
        <v>0</v>
      </c>
      <c r="AA2186">
        <v>0</v>
      </c>
      <c r="AB2186">
        <v>0</v>
      </c>
      <c r="AC2186">
        <v>0</v>
      </c>
      <c r="AD2186">
        <v>1</v>
      </c>
      <c r="AE2186">
        <v>0</v>
      </c>
      <c r="AF2186" t="s">
        <v>16</v>
      </c>
      <c r="AG2186">
        <v>0</v>
      </c>
      <c r="AH2186">
        <v>2</v>
      </c>
      <c r="AI2186">
        <v>353035531</v>
      </c>
      <c r="AJ2186">
        <v>2186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</row>
    <row r="2187" spans="1:44" x14ac:dyDescent="0.25">
      <c r="A2187">
        <f>ROW(Source!A846)</f>
        <v>846</v>
      </c>
      <c r="B2187">
        <v>353035545</v>
      </c>
      <c r="C2187">
        <v>353035524</v>
      </c>
      <c r="D2187">
        <v>342642533</v>
      </c>
      <c r="E2187">
        <v>113</v>
      </c>
      <c r="F2187">
        <v>1</v>
      </c>
      <c r="G2187">
        <v>1</v>
      </c>
      <c r="H2187">
        <v>3</v>
      </c>
      <c r="I2187" t="s">
        <v>1331</v>
      </c>
      <c r="J2187" t="s">
        <v>3</v>
      </c>
      <c r="K2187" t="s">
        <v>1332</v>
      </c>
      <c r="L2187">
        <v>1346</v>
      </c>
      <c r="N2187">
        <v>1009</v>
      </c>
      <c r="O2187" t="s">
        <v>1244</v>
      </c>
      <c r="P2187" t="s">
        <v>1244</v>
      </c>
      <c r="Q2187">
        <v>1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1</v>
      </c>
      <c r="AD2187">
        <v>0</v>
      </c>
      <c r="AE2187">
        <v>0</v>
      </c>
      <c r="AF2187" t="s">
        <v>16</v>
      </c>
      <c r="AG2187">
        <v>0</v>
      </c>
      <c r="AH2187">
        <v>2</v>
      </c>
      <c r="AI2187">
        <v>353035532</v>
      </c>
      <c r="AJ2187">
        <v>2187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</row>
    <row r="2188" spans="1:44" x14ac:dyDescent="0.25">
      <c r="A2188">
        <f>ROW(Source!A846)</f>
        <v>846</v>
      </c>
      <c r="B2188">
        <v>353035546</v>
      </c>
      <c r="C2188">
        <v>353035524</v>
      </c>
      <c r="D2188">
        <v>342642846</v>
      </c>
      <c r="E2188">
        <v>113</v>
      </c>
      <c r="F2188">
        <v>1</v>
      </c>
      <c r="G2188">
        <v>1</v>
      </c>
      <c r="H2188">
        <v>3</v>
      </c>
      <c r="I2188" t="s">
        <v>1379</v>
      </c>
      <c r="J2188" t="s">
        <v>3</v>
      </c>
      <c r="K2188" t="s">
        <v>1380</v>
      </c>
      <c r="L2188">
        <v>1348</v>
      </c>
      <c r="N2188">
        <v>1009</v>
      </c>
      <c r="O2188" t="s">
        <v>811</v>
      </c>
      <c r="P2188" t="s">
        <v>811</v>
      </c>
      <c r="Q2188">
        <v>1000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1</v>
      </c>
      <c r="AD2188">
        <v>0</v>
      </c>
      <c r="AE2188">
        <v>0</v>
      </c>
      <c r="AF2188" t="s">
        <v>16</v>
      </c>
      <c r="AG2188">
        <v>0</v>
      </c>
      <c r="AH2188">
        <v>2</v>
      </c>
      <c r="AI2188">
        <v>353035533</v>
      </c>
      <c r="AJ2188">
        <v>2188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</row>
    <row r="2189" spans="1:44" x14ac:dyDescent="0.25">
      <c r="A2189">
        <f>ROW(Source!A846)</f>
        <v>846</v>
      </c>
      <c r="B2189">
        <v>353035547</v>
      </c>
      <c r="C2189">
        <v>353035524</v>
      </c>
      <c r="D2189">
        <v>342735789</v>
      </c>
      <c r="E2189">
        <v>1</v>
      </c>
      <c r="F2189">
        <v>1</v>
      </c>
      <c r="G2189">
        <v>1</v>
      </c>
      <c r="H2189">
        <v>3</v>
      </c>
      <c r="I2189" t="s">
        <v>1365</v>
      </c>
      <c r="J2189" t="s">
        <v>1366</v>
      </c>
      <c r="K2189" t="s">
        <v>1367</v>
      </c>
      <c r="L2189">
        <v>1348</v>
      </c>
      <c r="N2189">
        <v>1009</v>
      </c>
      <c r="O2189" t="s">
        <v>811</v>
      </c>
      <c r="P2189" t="s">
        <v>811</v>
      </c>
      <c r="Q2189">
        <v>1000</v>
      </c>
      <c r="X2189">
        <v>1E-4</v>
      </c>
      <c r="Y2189">
        <v>80020.98</v>
      </c>
      <c r="Z2189">
        <v>0</v>
      </c>
      <c r="AA2189">
        <v>0</v>
      </c>
      <c r="AB2189">
        <v>0</v>
      </c>
      <c r="AC2189">
        <v>0</v>
      </c>
      <c r="AD2189">
        <v>1</v>
      </c>
      <c r="AE2189">
        <v>0</v>
      </c>
      <c r="AF2189" t="s">
        <v>16</v>
      </c>
      <c r="AG2189">
        <v>0</v>
      </c>
      <c r="AH2189">
        <v>2</v>
      </c>
      <c r="AI2189">
        <v>353035534</v>
      </c>
      <c r="AJ2189">
        <v>2189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</row>
    <row r="2190" spans="1:44" x14ac:dyDescent="0.25">
      <c r="A2190">
        <f>ROW(Source!A846)</f>
        <v>846</v>
      </c>
      <c r="B2190">
        <v>353035548</v>
      </c>
      <c r="C2190">
        <v>353035524</v>
      </c>
      <c r="D2190">
        <v>342736178</v>
      </c>
      <c r="E2190">
        <v>1</v>
      </c>
      <c r="F2190">
        <v>1</v>
      </c>
      <c r="G2190">
        <v>1</v>
      </c>
      <c r="H2190">
        <v>3</v>
      </c>
      <c r="I2190" t="s">
        <v>1254</v>
      </c>
      <c r="J2190" t="s">
        <v>1255</v>
      </c>
      <c r="K2190" t="s">
        <v>1256</v>
      </c>
      <c r="L2190">
        <v>1346</v>
      </c>
      <c r="N2190">
        <v>1009</v>
      </c>
      <c r="O2190" t="s">
        <v>1244</v>
      </c>
      <c r="P2190" t="s">
        <v>1244</v>
      </c>
      <c r="Q2190">
        <v>1</v>
      </c>
      <c r="X2190">
        <v>0.03</v>
      </c>
      <c r="Y2190">
        <v>60.6</v>
      </c>
      <c r="Z2190">
        <v>0</v>
      </c>
      <c r="AA2190">
        <v>0</v>
      </c>
      <c r="AB2190">
        <v>0</v>
      </c>
      <c r="AC2190">
        <v>0</v>
      </c>
      <c r="AD2190">
        <v>1</v>
      </c>
      <c r="AE2190">
        <v>0</v>
      </c>
      <c r="AF2190" t="s">
        <v>16</v>
      </c>
      <c r="AG2190">
        <v>0</v>
      </c>
      <c r="AH2190">
        <v>2</v>
      </c>
      <c r="AI2190">
        <v>353035535</v>
      </c>
      <c r="AJ2190">
        <v>2190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</row>
    <row r="2191" spans="1:44" x14ac:dyDescent="0.25">
      <c r="A2191">
        <f>ROW(Source!A846)</f>
        <v>846</v>
      </c>
      <c r="B2191">
        <v>353035549</v>
      </c>
      <c r="C2191">
        <v>353035524</v>
      </c>
      <c r="D2191">
        <v>342645106</v>
      </c>
      <c r="E2191">
        <v>113</v>
      </c>
      <c r="F2191">
        <v>1</v>
      </c>
      <c r="G2191">
        <v>1</v>
      </c>
      <c r="H2191">
        <v>3</v>
      </c>
      <c r="I2191" t="s">
        <v>1333</v>
      </c>
      <c r="J2191" t="s">
        <v>3</v>
      </c>
      <c r="K2191" t="s">
        <v>1377</v>
      </c>
      <c r="L2191">
        <v>1371</v>
      </c>
      <c r="N2191">
        <v>1013</v>
      </c>
      <c r="O2191" t="s">
        <v>21</v>
      </c>
      <c r="P2191" t="s">
        <v>21</v>
      </c>
      <c r="Q2191">
        <v>1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1</v>
      </c>
      <c r="AD2191">
        <v>0</v>
      </c>
      <c r="AE2191">
        <v>0</v>
      </c>
      <c r="AF2191" t="s">
        <v>16</v>
      </c>
      <c r="AG2191">
        <v>0</v>
      </c>
      <c r="AH2191">
        <v>2</v>
      </c>
      <c r="AI2191">
        <v>353035536</v>
      </c>
      <c r="AJ2191">
        <v>2191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</row>
    <row r="2192" spans="1:44" x14ac:dyDescent="0.25">
      <c r="A2192">
        <f>ROW(Source!A846)</f>
        <v>846</v>
      </c>
      <c r="B2192">
        <v>353035550</v>
      </c>
      <c r="C2192">
        <v>353035524</v>
      </c>
      <c r="D2192">
        <v>342645115</v>
      </c>
      <c r="E2192">
        <v>113</v>
      </c>
      <c r="F2192">
        <v>1</v>
      </c>
      <c r="G2192">
        <v>1</v>
      </c>
      <c r="H2192">
        <v>3</v>
      </c>
      <c r="I2192" t="s">
        <v>1320</v>
      </c>
      <c r="J2192" t="s">
        <v>3</v>
      </c>
      <c r="K2192" t="s">
        <v>1321</v>
      </c>
      <c r="L2192">
        <v>1346</v>
      </c>
      <c r="N2192">
        <v>1009</v>
      </c>
      <c r="O2192" t="s">
        <v>1244</v>
      </c>
      <c r="P2192" t="s">
        <v>1244</v>
      </c>
      <c r="Q2192">
        <v>1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1</v>
      </c>
      <c r="AD2192">
        <v>0</v>
      </c>
      <c r="AE2192">
        <v>0</v>
      </c>
      <c r="AF2192" t="s">
        <v>16</v>
      </c>
      <c r="AG2192">
        <v>0</v>
      </c>
      <c r="AH2192">
        <v>2</v>
      </c>
      <c r="AI2192">
        <v>353035537</v>
      </c>
      <c r="AJ2192">
        <v>2192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</row>
    <row r="2193" spans="1:44" x14ac:dyDescent="0.25">
      <c r="A2193">
        <f>ROW(Source!A847)</f>
        <v>847</v>
      </c>
      <c r="B2193">
        <v>353035565</v>
      </c>
      <c r="C2193">
        <v>353035551</v>
      </c>
      <c r="D2193">
        <v>342640203</v>
      </c>
      <c r="E2193">
        <v>113</v>
      </c>
      <c r="F2193">
        <v>1</v>
      </c>
      <c r="G2193">
        <v>1</v>
      </c>
      <c r="H2193">
        <v>1</v>
      </c>
      <c r="I2193" t="s">
        <v>1352</v>
      </c>
      <c r="J2193" t="s">
        <v>3</v>
      </c>
      <c r="K2193" t="s">
        <v>1353</v>
      </c>
      <c r="L2193">
        <v>1191</v>
      </c>
      <c r="N2193">
        <v>1013</v>
      </c>
      <c r="O2193" t="s">
        <v>1221</v>
      </c>
      <c r="P2193" t="s">
        <v>1221</v>
      </c>
      <c r="Q2193">
        <v>1</v>
      </c>
      <c r="X2193">
        <v>4.38</v>
      </c>
      <c r="Y2193">
        <v>0</v>
      </c>
      <c r="Z2193">
        <v>0</v>
      </c>
      <c r="AA2193">
        <v>0</v>
      </c>
      <c r="AB2193">
        <v>551.12</v>
      </c>
      <c r="AC2193">
        <v>0</v>
      </c>
      <c r="AD2193">
        <v>1</v>
      </c>
      <c r="AE2193">
        <v>1</v>
      </c>
      <c r="AF2193" t="s">
        <v>24</v>
      </c>
      <c r="AG2193">
        <v>3.6791999999999998</v>
      </c>
      <c r="AH2193">
        <v>2</v>
      </c>
      <c r="AI2193">
        <v>353035552</v>
      </c>
      <c r="AJ2193">
        <v>2193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</row>
    <row r="2194" spans="1:44" x14ac:dyDescent="0.25">
      <c r="A2194">
        <f>ROW(Source!A847)</f>
        <v>847</v>
      </c>
      <c r="B2194">
        <v>353035566</v>
      </c>
      <c r="C2194">
        <v>353035551</v>
      </c>
      <c r="D2194">
        <v>342640393</v>
      </c>
      <c r="E2194">
        <v>113</v>
      </c>
      <c r="F2194">
        <v>1</v>
      </c>
      <c r="G2194">
        <v>1</v>
      </c>
      <c r="H2194">
        <v>1</v>
      </c>
      <c r="I2194" t="s">
        <v>1222</v>
      </c>
      <c r="J2194" t="s">
        <v>3</v>
      </c>
      <c r="K2194" t="s">
        <v>1223</v>
      </c>
      <c r="L2194">
        <v>1191</v>
      </c>
      <c r="N2194">
        <v>1013</v>
      </c>
      <c r="O2194" t="s">
        <v>1221</v>
      </c>
      <c r="P2194" t="s">
        <v>1221</v>
      </c>
      <c r="Q2194">
        <v>1</v>
      </c>
      <c r="X2194">
        <v>0.22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1</v>
      </c>
      <c r="AE2194">
        <v>2</v>
      </c>
      <c r="AF2194" t="s">
        <v>24</v>
      </c>
      <c r="AG2194">
        <v>0.18479999999999999</v>
      </c>
      <c r="AH2194">
        <v>2</v>
      </c>
      <c r="AI2194">
        <v>353035553</v>
      </c>
      <c r="AJ2194">
        <v>2194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</row>
    <row r="2195" spans="1:44" x14ac:dyDescent="0.25">
      <c r="A2195">
        <f>ROW(Source!A847)</f>
        <v>847</v>
      </c>
      <c r="B2195">
        <v>353035567</v>
      </c>
      <c r="C2195">
        <v>353035551</v>
      </c>
      <c r="D2195">
        <v>342765643</v>
      </c>
      <c r="E2195">
        <v>1</v>
      </c>
      <c r="F2195">
        <v>1</v>
      </c>
      <c r="G2195">
        <v>1</v>
      </c>
      <c r="H2195">
        <v>2</v>
      </c>
      <c r="I2195" t="s">
        <v>1229</v>
      </c>
      <c r="J2195" t="s">
        <v>1230</v>
      </c>
      <c r="K2195" t="s">
        <v>1231</v>
      </c>
      <c r="L2195">
        <v>1368</v>
      </c>
      <c r="N2195">
        <v>1011</v>
      </c>
      <c r="O2195" t="s">
        <v>1227</v>
      </c>
      <c r="P2195" t="s">
        <v>1227</v>
      </c>
      <c r="Q2195">
        <v>1</v>
      </c>
      <c r="X2195">
        <v>0.22</v>
      </c>
      <c r="Y2195">
        <v>0</v>
      </c>
      <c r="Z2195">
        <v>477.92</v>
      </c>
      <c r="AA2195">
        <v>597.98</v>
      </c>
      <c r="AB2195">
        <v>0</v>
      </c>
      <c r="AC2195">
        <v>0</v>
      </c>
      <c r="AD2195">
        <v>1</v>
      </c>
      <c r="AE2195">
        <v>0</v>
      </c>
      <c r="AF2195" t="s">
        <v>24</v>
      </c>
      <c r="AG2195">
        <v>0.18479999999999999</v>
      </c>
      <c r="AH2195">
        <v>2</v>
      </c>
      <c r="AI2195">
        <v>353035554</v>
      </c>
      <c r="AJ2195">
        <v>2195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</row>
    <row r="2196" spans="1:44" x14ac:dyDescent="0.25">
      <c r="A2196">
        <f>ROW(Source!A847)</f>
        <v>847</v>
      </c>
      <c r="B2196">
        <v>353035568</v>
      </c>
      <c r="C2196">
        <v>353035551</v>
      </c>
      <c r="D2196">
        <v>342713964</v>
      </c>
      <c r="E2196">
        <v>1</v>
      </c>
      <c r="F2196">
        <v>1</v>
      </c>
      <c r="G2196">
        <v>1</v>
      </c>
      <c r="H2196">
        <v>3</v>
      </c>
      <c r="I2196" t="s">
        <v>1245</v>
      </c>
      <c r="J2196" t="s">
        <v>1246</v>
      </c>
      <c r="K2196" t="s">
        <v>1247</v>
      </c>
      <c r="L2196">
        <v>1346</v>
      </c>
      <c r="N2196">
        <v>1009</v>
      </c>
      <c r="O2196" t="s">
        <v>1244</v>
      </c>
      <c r="P2196" t="s">
        <v>1244</v>
      </c>
      <c r="Q2196">
        <v>1</v>
      </c>
      <c r="X2196">
        <v>0.1</v>
      </c>
      <c r="Y2196">
        <v>238.29</v>
      </c>
      <c r="Z2196">
        <v>0</v>
      </c>
      <c r="AA2196">
        <v>0</v>
      </c>
      <c r="AB2196">
        <v>0</v>
      </c>
      <c r="AC2196">
        <v>0</v>
      </c>
      <c r="AD2196">
        <v>1</v>
      </c>
      <c r="AE2196">
        <v>0</v>
      </c>
      <c r="AF2196" t="s">
        <v>23</v>
      </c>
      <c r="AG2196">
        <v>0</v>
      </c>
      <c r="AH2196">
        <v>2</v>
      </c>
      <c r="AI2196">
        <v>353035555</v>
      </c>
      <c r="AJ2196">
        <v>2196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</row>
    <row r="2197" spans="1:44" x14ac:dyDescent="0.25">
      <c r="A2197">
        <f>ROW(Source!A847)</f>
        <v>847</v>
      </c>
      <c r="B2197">
        <v>353035569</v>
      </c>
      <c r="C2197">
        <v>353035551</v>
      </c>
      <c r="D2197">
        <v>342713971</v>
      </c>
      <c r="E2197">
        <v>1</v>
      </c>
      <c r="F2197">
        <v>1</v>
      </c>
      <c r="G2197">
        <v>1</v>
      </c>
      <c r="H2197">
        <v>3</v>
      </c>
      <c r="I2197" t="s">
        <v>1354</v>
      </c>
      <c r="J2197" t="s">
        <v>1355</v>
      </c>
      <c r="K2197" t="s">
        <v>1356</v>
      </c>
      <c r="L2197">
        <v>1346</v>
      </c>
      <c r="N2197">
        <v>1009</v>
      </c>
      <c r="O2197" t="s">
        <v>1244</v>
      </c>
      <c r="P2197" t="s">
        <v>1244</v>
      </c>
      <c r="Q2197">
        <v>1</v>
      </c>
      <c r="X2197">
        <v>0.03</v>
      </c>
      <c r="Y2197">
        <v>58.53</v>
      </c>
      <c r="Z2197">
        <v>0</v>
      </c>
      <c r="AA2197">
        <v>0</v>
      </c>
      <c r="AB2197">
        <v>0</v>
      </c>
      <c r="AC2197">
        <v>0</v>
      </c>
      <c r="AD2197">
        <v>1</v>
      </c>
      <c r="AE2197">
        <v>0</v>
      </c>
      <c r="AF2197" t="s">
        <v>23</v>
      </c>
      <c r="AG2197">
        <v>0</v>
      </c>
      <c r="AH2197">
        <v>2</v>
      </c>
      <c r="AI2197">
        <v>353035556</v>
      </c>
      <c r="AJ2197">
        <v>2197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</row>
    <row r="2198" spans="1:44" x14ac:dyDescent="0.25">
      <c r="A2198">
        <f>ROW(Source!A847)</f>
        <v>847</v>
      </c>
      <c r="B2198">
        <v>353035570</v>
      </c>
      <c r="C2198">
        <v>353035551</v>
      </c>
      <c r="D2198">
        <v>342717233</v>
      </c>
      <c r="E2198">
        <v>1</v>
      </c>
      <c r="F2198">
        <v>1</v>
      </c>
      <c r="G2198">
        <v>1</v>
      </c>
      <c r="H2198">
        <v>3</v>
      </c>
      <c r="I2198" t="s">
        <v>1326</v>
      </c>
      <c r="J2198" t="s">
        <v>1327</v>
      </c>
      <c r="K2198" t="s">
        <v>1328</v>
      </c>
      <c r="L2198">
        <v>1346</v>
      </c>
      <c r="N2198">
        <v>1009</v>
      </c>
      <c r="O2198" t="s">
        <v>1244</v>
      </c>
      <c r="P2198" t="s">
        <v>1244</v>
      </c>
      <c r="Q2198">
        <v>1</v>
      </c>
      <c r="X2198">
        <v>0</v>
      </c>
      <c r="Y2198">
        <v>174.93</v>
      </c>
      <c r="Z2198">
        <v>0</v>
      </c>
      <c r="AA2198">
        <v>0</v>
      </c>
      <c r="AB2198">
        <v>0</v>
      </c>
      <c r="AC2198">
        <v>1</v>
      </c>
      <c r="AD2198">
        <v>0</v>
      </c>
      <c r="AE2198">
        <v>0</v>
      </c>
      <c r="AF2198" t="s">
        <v>23</v>
      </c>
      <c r="AG2198">
        <v>0</v>
      </c>
      <c r="AH2198">
        <v>2</v>
      </c>
      <c r="AI2198">
        <v>353035557</v>
      </c>
      <c r="AJ2198">
        <v>2198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</row>
    <row r="2199" spans="1:44" x14ac:dyDescent="0.25">
      <c r="A2199">
        <f>ROW(Source!A847)</f>
        <v>847</v>
      </c>
      <c r="B2199">
        <v>353035571</v>
      </c>
      <c r="C2199">
        <v>353035551</v>
      </c>
      <c r="D2199">
        <v>342718355</v>
      </c>
      <c r="E2199">
        <v>1</v>
      </c>
      <c r="F2199">
        <v>1</v>
      </c>
      <c r="G2199">
        <v>1</v>
      </c>
      <c r="H2199">
        <v>3</v>
      </c>
      <c r="I2199" t="s">
        <v>1248</v>
      </c>
      <c r="J2199" t="s">
        <v>1249</v>
      </c>
      <c r="K2199" t="s">
        <v>1250</v>
      </c>
      <c r="L2199">
        <v>1346</v>
      </c>
      <c r="N2199">
        <v>1009</v>
      </c>
      <c r="O2199" t="s">
        <v>1244</v>
      </c>
      <c r="P2199" t="s">
        <v>1244</v>
      </c>
      <c r="Q2199">
        <v>1</v>
      </c>
      <c r="X2199">
        <v>0.02</v>
      </c>
      <c r="Y2199">
        <v>56.11</v>
      </c>
      <c r="Z2199">
        <v>0</v>
      </c>
      <c r="AA2199">
        <v>0</v>
      </c>
      <c r="AB2199">
        <v>0</v>
      </c>
      <c r="AC2199">
        <v>0</v>
      </c>
      <c r="AD2199">
        <v>1</v>
      </c>
      <c r="AE2199">
        <v>0</v>
      </c>
      <c r="AF2199" t="s">
        <v>23</v>
      </c>
      <c r="AG2199">
        <v>0</v>
      </c>
      <c r="AH2199">
        <v>2</v>
      </c>
      <c r="AI2199">
        <v>353035558</v>
      </c>
      <c r="AJ2199">
        <v>2199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</row>
    <row r="2200" spans="1:44" x14ac:dyDescent="0.25">
      <c r="A2200">
        <f>ROW(Source!A847)</f>
        <v>847</v>
      </c>
      <c r="B2200">
        <v>353035572</v>
      </c>
      <c r="C2200">
        <v>353035551</v>
      </c>
      <c r="D2200">
        <v>342642533</v>
      </c>
      <c r="E2200">
        <v>113</v>
      </c>
      <c r="F2200">
        <v>1</v>
      </c>
      <c r="G2200">
        <v>1</v>
      </c>
      <c r="H2200">
        <v>3</v>
      </c>
      <c r="I2200" t="s">
        <v>1331</v>
      </c>
      <c r="J2200" t="s">
        <v>3</v>
      </c>
      <c r="K2200" t="s">
        <v>1332</v>
      </c>
      <c r="L2200">
        <v>1346</v>
      </c>
      <c r="N2200">
        <v>1009</v>
      </c>
      <c r="O2200" t="s">
        <v>1244</v>
      </c>
      <c r="P2200" t="s">
        <v>1244</v>
      </c>
      <c r="Q2200">
        <v>1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1</v>
      </c>
      <c r="AD2200">
        <v>0</v>
      </c>
      <c r="AE2200">
        <v>0</v>
      </c>
      <c r="AF2200" t="s">
        <v>23</v>
      </c>
      <c r="AG2200">
        <v>0</v>
      </c>
      <c r="AH2200">
        <v>2</v>
      </c>
      <c r="AI2200">
        <v>353035559</v>
      </c>
      <c r="AJ2200">
        <v>2200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</row>
    <row r="2201" spans="1:44" x14ac:dyDescent="0.25">
      <c r="A2201">
        <f>ROW(Source!A847)</f>
        <v>847</v>
      </c>
      <c r="B2201">
        <v>353035573</v>
      </c>
      <c r="C2201">
        <v>353035551</v>
      </c>
      <c r="D2201">
        <v>342642846</v>
      </c>
      <c r="E2201">
        <v>113</v>
      </c>
      <c r="F2201">
        <v>1</v>
      </c>
      <c r="G2201">
        <v>1</v>
      </c>
      <c r="H2201">
        <v>3</v>
      </c>
      <c r="I2201" t="s">
        <v>1379</v>
      </c>
      <c r="J2201" t="s">
        <v>3</v>
      </c>
      <c r="K2201" t="s">
        <v>1380</v>
      </c>
      <c r="L2201">
        <v>1348</v>
      </c>
      <c r="N2201">
        <v>1009</v>
      </c>
      <c r="O2201" t="s">
        <v>811</v>
      </c>
      <c r="P2201" t="s">
        <v>811</v>
      </c>
      <c r="Q2201">
        <v>1000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1</v>
      </c>
      <c r="AD2201">
        <v>0</v>
      </c>
      <c r="AE2201">
        <v>0</v>
      </c>
      <c r="AF2201" t="s">
        <v>23</v>
      </c>
      <c r="AG2201">
        <v>0</v>
      </c>
      <c r="AH2201">
        <v>2</v>
      </c>
      <c r="AI2201">
        <v>353035560</v>
      </c>
      <c r="AJ2201">
        <v>2201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</row>
    <row r="2202" spans="1:44" x14ac:dyDescent="0.25">
      <c r="A2202">
        <f>ROW(Source!A847)</f>
        <v>847</v>
      </c>
      <c r="B2202">
        <v>353035574</v>
      </c>
      <c r="C2202">
        <v>353035551</v>
      </c>
      <c r="D2202">
        <v>342735789</v>
      </c>
      <c r="E2202">
        <v>1</v>
      </c>
      <c r="F2202">
        <v>1</v>
      </c>
      <c r="G2202">
        <v>1</v>
      </c>
      <c r="H2202">
        <v>3</v>
      </c>
      <c r="I2202" t="s">
        <v>1365</v>
      </c>
      <c r="J2202" t="s">
        <v>1366</v>
      </c>
      <c r="K2202" t="s">
        <v>1367</v>
      </c>
      <c r="L2202">
        <v>1348</v>
      </c>
      <c r="N2202">
        <v>1009</v>
      </c>
      <c r="O2202" t="s">
        <v>811</v>
      </c>
      <c r="P2202" t="s">
        <v>811</v>
      </c>
      <c r="Q2202">
        <v>1000</v>
      </c>
      <c r="X2202">
        <v>1E-4</v>
      </c>
      <c r="Y2202">
        <v>80020.98</v>
      </c>
      <c r="Z2202">
        <v>0</v>
      </c>
      <c r="AA2202">
        <v>0</v>
      </c>
      <c r="AB2202">
        <v>0</v>
      </c>
      <c r="AC2202">
        <v>0</v>
      </c>
      <c r="AD2202">
        <v>1</v>
      </c>
      <c r="AE2202">
        <v>0</v>
      </c>
      <c r="AF2202" t="s">
        <v>23</v>
      </c>
      <c r="AG2202">
        <v>0</v>
      </c>
      <c r="AH2202">
        <v>2</v>
      </c>
      <c r="AI2202">
        <v>353035561</v>
      </c>
      <c r="AJ2202">
        <v>2202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</row>
    <row r="2203" spans="1:44" x14ac:dyDescent="0.25">
      <c r="A2203">
        <f>ROW(Source!A847)</f>
        <v>847</v>
      </c>
      <c r="B2203">
        <v>353035575</v>
      </c>
      <c r="C2203">
        <v>353035551</v>
      </c>
      <c r="D2203">
        <v>342736178</v>
      </c>
      <c r="E2203">
        <v>1</v>
      </c>
      <c r="F2203">
        <v>1</v>
      </c>
      <c r="G2203">
        <v>1</v>
      </c>
      <c r="H2203">
        <v>3</v>
      </c>
      <c r="I2203" t="s">
        <v>1254</v>
      </c>
      <c r="J2203" t="s">
        <v>1255</v>
      </c>
      <c r="K2203" t="s">
        <v>1256</v>
      </c>
      <c r="L2203">
        <v>1346</v>
      </c>
      <c r="N2203">
        <v>1009</v>
      </c>
      <c r="O2203" t="s">
        <v>1244</v>
      </c>
      <c r="P2203" t="s">
        <v>1244</v>
      </c>
      <c r="Q2203">
        <v>1</v>
      </c>
      <c r="X2203">
        <v>0.03</v>
      </c>
      <c r="Y2203">
        <v>60.6</v>
      </c>
      <c r="Z2203">
        <v>0</v>
      </c>
      <c r="AA2203">
        <v>0</v>
      </c>
      <c r="AB2203">
        <v>0</v>
      </c>
      <c r="AC2203">
        <v>0</v>
      </c>
      <c r="AD2203">
        <v>1</v>
      </c>
      <c r="AE2203">
        <v>0</v>
      </c>
      <c r="AF2203" t="s">
        <v>23</v>
      </c>
      <c r="AG2203">
        <v>0</v>
      </c>
      <c r="AH2203">
        <v>2</v>
      </c>
      <c r="AI2203">
        <v>353035562</v>
      </c>
      <c r="AJ2203">
        <v>2203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</row>
    <row r="2204" spans="1:44" x14ac:dyDescent="0.25">
      <c r="A2204">
        <f>ROW(Source!A847)</f>
        <v>847</v>
      </c>
      <c r="B2204">
        <v>353035576</v>
      </c>
      <c r="C2204">
        <v>353035551</v>
      </c>
      <c r="D2204">
        <v>342645106</v>
      </c>
      <c r="E2204">
        <v>113</v>
      </c>
      <c r="F2204">
        <v>1</v>
      </c>
      <c r="G2204">
        <v>1</v>
      </c>
      <c r="H2204">
        <v>3</v>
      </c>
      <c r="I2204" t="s">
        <v>1333</v>
      </c>
      <c r="J2204" t="s">
        <v>3</v>
      </c>
      <c r="K2204" t="s">
        <v>1377</v>
      </c>
      <c r="L2204">
        <v>1371</v>
      </c>
      <c r="N2204">
        <v>1013</v>
      </c>
      <c r="O2204" t="s">
        <v>21</v>
      </c>
      <c r="P2204" t="s">
        <v>21</v>
      </c>
      <c r="Q2204">
        <v>1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1</v>
      </c>
      <c r="AD2204">
        <v>0</v>
      </c>
      <c r="AE2204">
        <v>0</v>
      </c>
      <c r="AF2204" t="s">
        <v>23</v>
      </c>
      <c r="AG2204">
        <v>0</v>
      </c>
      <c r="AH2204">
        <v>2</v>
      </c>
      <c r="AI2204">
        <v>353035563</v>
      </c>
      <c r="AJ2204">
        <v>2204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</row>
    <row r="2205" spans="1:44" x14ac:dyDescent="0.25">
      <c r="A2205">
        <f>ROW(Source!A847)</f>
        <v>847</v>
      </c>
      <c r="B2205">
        <v>353035577</v>
      </c>
      <c r="C2205">
        <v>353035551</v>
      </c>
      <c r="D2205">
        <v>342645115</v>
      </c>
      <c r="E2205">
        <v>113</v>
      </c>
      <c r="F2205">
        <v>1</v>
      </c>
      <c r="G2205">
        <v>1</v>
      </c>
      <c r="H2205">
        <v>3</v>
      </c>
      <c r="I2205" t="s">
        <v>1320</v>
      </c>
      <c r="J2205" t="s">
        <v>3</v>
      </c>
      <c r="K2205" t="s">
        <v>1321</v>
      </c>
      <c r="L2205">
        <v>1346</v>
      </c>
      <c r="N2205">
        <v>1009</v>
      </c>
      <c r="O2205" t="s">
        <v>1244</v>
      </c>
      <c r="P2205" t="s">
        <v>1244</v>
      </c>
      <c r="Q2205">
        <v>1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1</v>
      </c>
      <c r="AD2205">
        <v>0</v>
      </c>
      <c r="AE2205">
        <v>0</v>
      </c>
      <c r="AF2205" t="s">
        <v>23</v>
      </c>
      <c r="AG2205">
        <v>0</v>
      </c>
      <c r="AH2205">
        <v>2</v>
      </c>
      <c r="AI2205">
        <v>353035564</v>
      </c>
      <c r="AJ2205">
        <v>2205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</row>
    <row r="2206" spans="1:44" x14ac:dyDescent="0.25">
      <c r="A2206">
        <f>ROW(Source!A848)</f>
        <v>848</v>
      </c>
      <c r="B2206">
        <v>353035594</v>
      </c>
      <c r="C2206">
        <v>353035578</v>
      </c>
      <c r="D2206">
        <v>342640230</v>
      </c>
      <c r="E2206">
        <v>113</v>
      </c>
      <c r="F2206">
        <v>1</v>
      </c>
      <c r="G2206">
        <v>1</v>
      </c>
      <c r="H2206">
        <v>1</v>
      </c>
      <c r="I2206" t="s">
        <v>1504</v>
      </c>
      <c r="J2206" t="s">
        <v>3</v>
      </c>
      <c r="K2206" t="s">
        <v>1505</v>
      </c>
      <c r="L2206">
        <v>1191</v>
      </c>
      <c r="N2206">
        <v>1013</v>
      </c>
      <c r="O2206" t="s">
        <v>1221</v>
      </c>
      <c r="P2206" t="s">
        <v>1221</v>
      </c>
      <c r="Q2206">
        <v>1</v>
      </c>
      <c r="X2206">
        <v>7.42</v>
      </c>
      <c r="Y2206">
        <v>0</v>
      </c>
      <c r="Z2206">
        <v>0</v>
      </c>
      <c r="AA2206">
        <v>0</v>
      </c>
      <c r="AB2206">
        <v>624.75</v>
      </c>
      <c r="AC2206">
        <v>0</v>
      </c>
      <c r="AD2206">
        <v>1</v>
      </c>
      <c r="AE2206">
        <v>1</v>
      </c>
      <c r="AF2206" t="s">
        <v>718</v>
      </c>
      <c r="AG2206">
        <v>4.3629600000000002</v>
      </c>
      <c r="AH2206">
        <v>2</v>
      </c>
      <c r="AI2206">
        <v>353035579</v>
      </c>
      <c r="AJ2206">
        <v>2206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</row>
    <row r="2207" spans="1:44" x14ac:dyDescent="0.25">
      <c r="A2207">
        <f>ROW(Source!A848)</f>
        <v>848</v>
      </c>
      <c r="B2207">
        <v>353035595</v>
      </c>
      <c r="C2207">
        <v>353035578</v>
      </c>
      <c r="D2207">
        <v>342640393</v>
      </c>
      <c r="E2207">
        <v>113</v>
      </c>
      <c r="F2207">
        <v>1</v>
      </c>
      <c r="G2207">
        <v>1</v>
      </c>
      <c r="H2207">
        <v>1</v>
      </c>
      <c r="I2207" t="s">
        <v>1222</v>
      </c>
      <c r="J2207" t="s">
        <v>3</v>
      </c>
      <c r="K2207" t="s">
        <v>1223</v>
      </c>
      <c r="L2207">
        <v>1191</v>
      </c>
      <c r="N2207">
        <v>1013</v>
      </c>
      <c r="O2207" t="s">
        <v>1221</v>
      </c>
      <c r="P2207" t="s">
        <v>1221</v>
      </c>
      <c r="Q2207">
        <v>1</v>
      </c>
      <c r="X2207">
        <v>1.02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1</v>
      </c>
      <c r="AE2207">
        <v>2</v>
      </c>
      <c r="AF2207" t="s">
        <v>718</v>
      </c>
      <c r="AG2207">
        <v>0.59975999999999996</v>
      </c>
      <c r="AH2207">
        <v>2</v>
      </c>
      <c r="AI2207">
        <v>353035580</v>
      </c>
      <c r="AJ2207">
        <v>2207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</row>
    <row r="2208" spans="1:44" x14ac:dyDescent="0.25">
      <c r="A2208">
        <f>ROW(Source!A848)</f>
        <v>848</v>
      </c>
      <c r="B2208">
        <v>353035596</v>
      </c>
      <c r="C2208">
        <v>353035578</v>
      </c>
      <c r="D2208">
        <v>342764741</v>
      </c>
      <c r="E2208">
        <v>1</v>
      </c>
      <c r="F2208">
        <v>1</v>
      </c>
      <c r="G2208">
        <v>1</v>
      </c>
      <c r="H2208">
        <v>2</v>
      </c>
      <c r="I2208" t="s">
        <v>1295</v>
      </c>
      <c r="J2208" t="s">
        <v>1296</v>
      </c>
      <c r="K2208" t="s">
        <v>1297</v>
      </c>
      <c r="L2208">
        <v>1368</v>
      </c>
      <c r="N2208">
        <v>1011</v>
      </c>
      <c r="O2208" t="s">
        <v>1227</v>
      </c>
      <c r="P2208" t="s">
        <v>1227</v>
      </c>
      <c r="Q2208">
        <v>1</v>
      </c>
      <c r="X2208">
        <v>0.61</v>
      </c>
      <c r="Y2208">
        <v>0</v>
      </c>
      <c r="Z2208">
        <v>1552.12</v>
      </c>
      <c r="AA2208">
        <v>803.25</v>
      </c>
      <c r="AB2208">
        <v>0</v>
      </c>
      <c r="AC2208">
        <v>0</v>
      </c>
      <c r="AD2208">
        <v>1</v>
      </c>
      <c r="AE2208">
        <v>0</v>
      </c>
      <c r="AF2208" t="s">
        <v>718</v>
      </c>
      <c r="AG2208">
        <v>0.35868</v>
      </c>
      <c r="AH2208">
        <v>2</v>
      </c>
      <c r="AI2208">
        <v>353035581</v>
      </c>
      <c r="AJ2208">
        <v>2208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</row>
    <row r="2209" spans="1:44" x14ac:dyDescent="0.25">
      <c r="A2209">
        <f>ROW(Source!A848)</f>
        <v>848</v>
      </c>
      <c r="B2209">
        <v>353035597</v>
      </c>
      <c r="C2209">
        <v>353035578</v>
      </c>
      <c r="D2209">
        <v>342765643</v>
      </c>
      <c r="E2209">
        <v>1</v>
      </c>
      <c r="F2209">
        <v>1</v>
      </c>
      <c r="G2209">
        <v>1</v>
      </c>
      <c r="H2209">
        <v>2</v>
      </c>
      <c r="I2209" t="s">
        <v>1229</v>
      </c>
      <c r="J2209" t="s">
        <v>1230</v>
      </c>
      <c r="K2209" t="s">
        <v>1231</v>
      </c>
      <c r="L2209">
        <v>1368</v>
      </c>
      <c r="N2209">
        <v>1011</v>
      </c>
      <c r="O2209" t="s">
        <v>1227</v>
      </c>
      <c r="P2209" t="s">
        <v>1227</v>
      </c>
      <c r="Q2209">
        <v>1</v>
      </c>
      <c r="X2209">
        <v>0.41</v>
      </c>
      <c r="Y2209">
        <v>0</v>
      </c>
      <c r="Z2209">
        <v>477.92</v>
      </c>
      <c r="AA2209">
        <v>597.98</v>
      </c>
      <c r="AB2209">
        <v>0</v>
      </c>
      <c r="AC2209">
        <v>0</v>
      </c>
      <c r="AD2209">
        <v>1</v>
      </c>
      <c r="AE2209">
        <v>0</v>
      </c>
      <c r="AF2209" t="s">
        <v>718</v>
      </c>
      <c r="AG2209">
        <v>0.24107999999999996</v>
      </c>
      <c r="AH2209">
        <v>2</v>
      </c>
      <c r="AI2209">
        <v>353035582</v>
      </c>
      <c r="AJ2209">
        <v>2209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</row>
    <row r="2210" spans="1:44" x14ac:dyDescent="0.25">
      <c r="A2210">
        <f>ROW(Source!A848)</f>
        <v>848</v>
      </c>
      <c r="B2210">
        <v>353035598</v>
      </c>
      <c r="C2210">
        <v>353035578</v>
      </c>
      <c r="D2210">
        <v>342713964</v>
      </c>
      <c r="E2210">
        <v>1</v>
      </c>
      <c r="F2210">
        <v>1</v>
      </c>
      <c r="G2210">
        <v>1</v>
      </c>
      <c r="H2210">
        <v>3</v>
      </c>
      <c r="I2210" t="s">
        <v>1245</v>
      </c>
      <c r="J2210" t="s">
        <v>1246</v>
      </c>
      <c r="K2210" t="s">
        <v>1247</v>
      </c>
      <c r="L2210">
        <v>1346</v>
      </c>
      <c r="N2210">
        <v>1009</v>
      </c>
      <c r="O2210" t="s">
        <v>1244</v>
      </c>
      <c r="P2210" t="s">
        <v>1244</v>
      </c>
      <c r="Q2210">
        <v>1</v>
      </c>
      <c r="X2210">
        <v>0.01</v>
      </c>
      <c r="Y2210">
        <v>238.29</v>
      </c>
      <c r="Z2210">
        <v>0</v>
      </c>
      <c r="AA2210">
        <v>0</v>
      </c>
      <c r="AB2210">
        <v>0</v>
      </c>
      <c r="AC2210">
        <v>0</v>
      </c>
      <c r="AD2210">
        <v>1</v>
      </c>
      <c r="AE2210">
        <v>0</v>
      </c>
      <c r="AF2210" t="s">
        <v>16</v>
      </c>
      <c r="AG2210">
        <v>0</v>
      </c>
      <c r="AH2210">
        <v>2</v>
      </c>
      <c r="AI2210">
        <v>353035583</v>
      </c>
      <c r="AJ2210">
        <v>2210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</row>
    <row r="2211" spans="1:44" x14ac:dyDescent="0.25">
      <c r="A2211">
        <f>ROW(Source!A848)</f>
        <v>848</v>
      </c>
      <c r="B2211">
        <v>353035599</v>
      </c>
      <c r="C2211">
        <v>353035578</v>
      </c>
      <c r="D2211">
        <v>342713971</v>
      </c>
      <c r="E2211">
        <v>1</v>
      </c>
      <c r="F2211">
        <v>1</v>
      </c>
      <c r="G2211">
        <v>1</v>
      </c>
      <c r="H2211">
        <v>3</v>
      </c>
      <c r="I2211" t="s">
        <v>1354</v>
      </c>
      <c r="J2211" t="s">
        <v>1355</v>
      </c>
      <c r="K2211" t="s">
        <v>1356</v>
      </c>
      <c r="L2211">
        <v>1346</v>
      </c>
      <c r="N2211">
        <v>1009</v>
      </c>
      <c r="O2211" t="s">
        <v>1244</v>
      </c>
      <c r="P2211" t="s">
        <v>1244</v>
      </c>
      <c r="Q2211">
        <v>1</v>
      </c>
      <c r="X2211">
        <v>0.03</v>
      </c>
      <c r="Y2211">
        <v>58.53</v>
      </c>
      <c r="Z2211">
        <v>0</v>
      </c>
      <c r="AA2211">
        <v>0</v>
      </c>
      <c r="AB2211">
        <v>0</v>
      </c>
      <c r="AC2211">
        <v>0</v>
      </c>
      <c r="AD2211">
        <v>1</v>
      </c>
      <c r="AE2211">
        <v>0</v>
      </c>
      <c r="AF2211" t="s">
        <v>16</v>
      </c>
      <c r="AG2211">
        <v>0</v>
      </c>
      <c r="AH2211">
        <v>2</v>
      </c>
      <c r="AI2211">
        <v>353035584</v>
      </c>
      <c r="AJ2211">
        <v>2211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</row>
    <row r="2212" spans="1:44" x14ac:dyDescent="0.25">
      <c r="A2212">
        <f>ROW(Source!A848)</f>
        <v>848</v>
      </c>
      <c r="B2212">
        <v>353035600</v>
      </c>
      <c r="C2212">
        <v>353035578</v>
      </c>
      <c r="D2212">
        <v>342717233</v>
      </c>
      <c r="E2212">
        <v>1</v>
      </c>
      <c r="F2212">
        <v>1</v>
      </c>
      <c r="G2212">
        <v>1</v>
      </c>
      <c r="H2212">
        <v>3</v>
      </c>
      <c r="I2212" t="s">
        <v>1326</v>
      </c>
      <c r="J2212" t="s">
        <v>1327</v>
      </c>
      <c r="K2212" t="s">
        <v>1328</v>
      </c>
      <c r="L2212">
        <v>1346</v>
      </c>
      <c r="N2212">
        <v>1009</v>
      </c>
      <c r="O2212" t="s">
        <v>1244</v>
      </c>
      <c r="P2212" t="s">
        <v>1244</v>
      </c>
      <c r="Q2212">
        <v>1</v>
      </c>
      <c r="X2212">
        <v>0</v>
      </c>
      <c r="Y2212">
        <v>174.93</v>
      </c>
      <c r="Z2212">
        <v>0</v>
      </c>
      <c r="AA2212">
        <v>0</v>
      </c>
      <c r="AB2212">
        <v>0</v>
      </c>
      <c r="AC2212">
        <v>1</v>
      </c>
      <c r="AD2212">
        <v>0</v>
      </c>
      <c r="AE2212">
        <v>0</v>
      </c>
      <c r="AF2212" t="s">
        <v>16</v>
      </c>
      <c r="AG2212">
        <v>0</v>
      </c>
      <c r="AH2212">
        <v>2</v>
      </c>
      <c r="AI2212">
        <v>353035585</v>
      </c>
      <c r="AJ2212">
        <v>2212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</row>
    <row r="2213" spans="1:44" x14ac:dyDescent="0.25">
      <c r="A2213">
        <f>ROW(Source!A848)</f>
        <v>848</v>
      </c>
      <c r="B2213">
        <v>353035601</v>
      </c>
      <c r="C2213">
        <v>353035578</v>
      </c>
      <c r="D2213">
        <v>342718355</v>
      </c>
      <c r="E2213">
        <v>1</v>
      </c>
      <c r="F2213">
        <v>1</v>
      </c>
      <c r="G2213">
        <v>1</v>
      </c>
      <c r="H2213">
        <v>3</v>
      </c>
      <c r="I2213" t="s">
        <v>1248</v>
      </c>
      <c r="J2213" t="s">
        <v>1249</v>
      </c>
      <c r="K2213" t="s">
        <v>1250</v>
      </c>
      <c r="L2213">
        <v>1346</v>
      </c>
      <c r="N2213">
        <v>1009</v>
      </c>
      <c r="O2213" t="s">
        <v>1244</v>
      </c>
      <c r="P2213" t="s">
        <v>1244</v>
      </c>
      <c r="Q2213">
        <v>1</v>
      </c>
      <c r="X2213">
        <v>0.02</v>
      </c>
      <c r="Y2213">
        <v>56.11</v>
      </c>
      <c r="Z2213">
        <v>0</v>
      </c>
      <c r="AA2213">
        <v>0</v>
      </c>
      <c r="AB2213">
        <v>0</v>
      </c>
      <c r="AC2213">
        <v>0</v>
      </c>
      <c r="AD2213">
        <v>1</v>
      </c>
      <c r="AE2213">
        <v>0</v>
      </c>
      <c r="AF2213" t="s">
        <v>16</v>
      </c>
      <c r="AG2213">
        <v>0</v>
      </c>
      <c r="AH2213">
        <v>2</v>
      </c>
      <c r="AI2213">
        <v>353035586</v>
      </c>
      <c r="AJ2213">
        <v>2213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</row>
    <row r="2214" spans="1:44" x14ac:dyDescent="0.25">
      <c r="A2214">
        <f>ROW(Source!A848)</f>
        <v>848</v>
      </c>
      <c r="B2214">
        <v>353035602</v>
      </c>
      <c r="C2214">
        <v>353035578</v>
      </c>
      <c r="D2214">
        <v>342642533</v>
      </c>
      <c r="E2214">
        <v>113</v>
      </c>
      <c r="F2214">
        <v>1</v>
      </c>
      <c r="G2214">
        <v>1</v>
      </c>
      <c r="H2214">
        <v>3</v>
      </c>
      <c r="I2214" t="s">
        <v>1331</v>
      </c>
      <c r="J2214" t="s">
        <v>3</v>
      </c>
      <c r="K2214" t="s">
        <v>1332</v>
      </c>
      <c r="L2214">
        <v>1346</v>
      </c>
      <c r="N2214">
        <v>1009</v>
      </c>
      <c r="O2214" t="s">
        <v>1244</v>
      </c>
      <c r="P2214" t="s">
        <v>1244</v>
      </c>
      <c r="Q2214">
        <v>1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1</v>
      </c>
      <c r="AD2214">
        <v>0</v>
      </c>
      <c r="AE2214">
        <v>0</v>
      </c>
      <c r="AF2214" t="s">
        <v>16</v>
      </c>
      <c r="AG2214">
        <v>0</v>
      </c>
      <c r="AH2214">
        <v>2</v>
      </c>
      <c r="AI2214">
        <v>353035587</v>
      </c>
      <c r="AJ2214">
        <v>2214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</row>
    <row r="2215" spans="1:44" x14ac:dyDescent="0.25">
      <c r="A2215">
        <f>ROW(Source!A848)</f>
        <v>848</v>
      </c>
      <c r="B2215">
        <v>353035603</v>
      </c>
      <c r="C2215">
        <v>353035578</v>
      </c>
      <c r="D2215">
        <v>342642846</v>
      </c>
      <c r="E2215">
        <v>113</v>
      </c>
      <c r="F2215">
        <v>1</v>
      </c>
      <c r="G2215">
        <v>1</v>
      </c>
      <c r="H2215">
        <v>3</v>
      </c>
      <c r="I2215" t="s">
        <v>1379</v>
      </c>
      <c r="J2215" t="s">
        <v>3</v>
      </c>
      <c r="K2215" t="s">
        <v>1380</v>
      </c>
      <c r="L2215">
        <v>1348</v>
      </c>
      <c r="N2215">
        <v>1009</v>
      </c>
      <c r="O2215" t="s">
        <v>811</v>
      </c>
      <c r="P2215" t="s">
        <v>811</v>
      </c>
      <c r="Q2215">
        <v>1000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1</v>
      </c>
      <c r="AD2215">
        <v>0</v>
      </c>
      <c r="AE2215">
        <v>0</v>
      </c>
      <c r="AF2215" t="s">
        <v>16</v>
      </c>
      <c r="AG2215">
        <v>0</v>
      </c>
      <c r="AH2215">
        <v>2</v>
      </c>
      <c r="AI2215">
        <v>353035588</v>
      </c>
      <c r="AJ2215">
        <v>2215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</row>
    <row r="2216" spans="1:44" x14ac:dyDescent="0.25">
      <c r="A2216">
        <f>ROW(Source!A848)</f>
        <v>848</v>
      </c>
      <c r="B2216">
        <v>353035604</v>
      </c>
      <c r="C2216">
        <v>353035578</v>
      </c>
      <c r="D2216">
        <v>342735789</v>
      </c>
      <c r="E2216">
        <v>1</v>
      </c>
      <c r="F2216">
        <v>1</v>
      </c>
      <c r="G2216">
        <v>1</v>
      </c>
      <c r="H2216">
        <v>3</v>
      </c>
      <c r="I2216" t="s">
        <v>1365</v>
      </c>
      <c r="J2216" t="s">
        <v>1366</v>
      </c>
      <c r="K2216" t="s">
        <v>1367</v>
      </c>
      <c r="L2216">
        <v>1348</v>
      </c>
      <c r="N2216">
        <v>1009</v>
      </c>
      <c r="O2216" t="s">
        <v>811</v>
      </c>
      <c r="P2216" t="s">
        <v>811</v>
      </c>
      <c r="Q2216">
        <v>1000</v>
      </c>
      <c r="X2216">
        <v>1E-4</v>
      </c>
      <c r="Y2216">
        <v>80020.98</v>
      </c>
      <c r="Z2216">
        <v>0</v>
      </c>
      <c r="AA2216">
        <v>0</v>
      </c>
      <c r="AB2216">
        <v>0</v>
      </c>
      <c r="AC2216">
        <v>0</v>
      </c>
      <c r="AD2216">
        <v>1</v>
      </c>
      <c r="AE2216">
        <v>0</v>
      </c>
      <c r="AF2216" t="s">
        <v>16</v>
      </c>
      <c r="AG2216">
        <v>0</v>
      </c>
      <c r="AH2216">
        <v>2</v>
      </c>
      <c r="AI2216">
        <v>353035589</v>
      </c>
      <c r="AJ2216">
        <v>2216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</row>
    <row r="2217" spans="1:44" x14ac:dyDescent="0.25">
      <c r="A2217">
        <f>ROW(Source!A848)</f>
        <v>848</v>
      </c>
      <c r="B2217">
        <v>353035605</v>
      </c>
      <c r="C2217">
        <v>353035578</v>
      </c>
      <c r="D2217">
        <v>342736178</v>
      </c>
      <c r="E2217">
        <v>1</v>
      </c>
      <c r="F2217">
        <v>1</v>
      </c>
      <c r="G2217">
        <v>1</v>
      </c>
      <c r="H2217">
        <v>3</v>
      </c>
      <c r="I2217" t="s">
        <v>1254</v>
      </c>
      <c r="J2217" t="s">
        <v>1255</v>
      </c>
      <c r="K2217" t="s">
        <v>1256</v>
      </c>
      <c r="L2217">
        <v>1346</v>
      </c>
      <c r="N2217">
        <v>1009</v>
      </c>
      <c r="O2217" t="s">
        <v>1244</v>
      </c>
      <c r="P2217" t="s">
        <v>1244</v>
      </c>
      <c r="Q2217">
        <v>1</v>
      </c>
      <c r="X2217">
        <v>0.12</v>
      </c>
      <c r="Y2217">
        <v>60.6</v>
      </c>
      <c r="Z2217">
        <v>0</v>
      </c>
      <c r="AA2217">
        <v>0</v>
      </c>
      <c r="AB2217">
        <v>0</v>
      </c>
      <c r="AC2217">
        <v>0</v>
      </c>
      <c r="AD2217">
        <v>1</v>
      </c>
      <c r="AE2217">
        <v>0</v>
      </c>
      <c r="AF2217" t="s">
        <v>16</v>
      </c>
      <c r="AG2217">
        <v>0</v>
      </c>
      <c r="AH2217">
        <v>2</v>
      </c>
      <c r="AI2217">
        <v>353035590</v>
      </c>
      <c r="AJ2217">
        <v>2217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</row>
    <row r="2218" spans="1:44" x14ac:dyDescent="0.25">
      <c r="A2218">
        <f>ROW(Source!A848)</f>
        <v>848</v>
      </c>
      <c r="B2218">
        <v>353035606</v>
      </c>
      <c r="C2218">
        <v>353035578</v>
      </c>
      <c r="D2218">
        <v>342645075</v>
      </c>
      <c r="E2218">
        <v>113</v>
      </c>
      <c r="F2218">
        <v>1</v>
      </c>
      <c r="G2218">
        <v>1</v>
      </c>
      <c r="H2218">
        <v>3</v>
      </c>
      <c r="I2218" t="s">
        <v>1260</v>
      </c>
      <c r="J2218" t="s">
        <v>3</v>
      </c>
      <c r="K2218" t="s">
        <v>1261</v>
      </c>
      <c r="L2218">
        <v>1348</v>
      </c>
      <c r="N2218">
        <v>1009</v>
      </c>
      <c r="O2218" t="s">
        <v>811</v>
      </c>
      <c r="P2218" t="s">
        <v>811</v>
      </c>
      <c r="Q2218">
        <v>1000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1</v>
      </c>
      <c r="AD2218">
        <v>0</v>
      </c>
      <c r="AE2218">
        <v>0</v>
      </c>
      <c r="AF2218" t="s">
        <v>16</v>
      </c>
      <c r="AG2218">
        <v>0</v>
      </c>
      <c r="AH2218">
        <v>2</v>
      </c>
      <c r="AI2218">
        <v>353035591</v>
      </c>
      <c r="AJ2218">
        <v>2218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</row>
    <row r="2219" spans="1:44" x14ac:dyDescent="0.25">
      <c r="A2219">
        <f>ROW(Source!A848)</f>
        <v>848</v>
      </c>
      <c r="B2219">
        <v>353035607</v>
      </c>
      <c r="C2219">
        <v>353035578</v>
      </c>
      <c r="D2219">
        <v>342645106</v>
      </c>
      <c r="E2219">
        <v>113</v>
      </c>
      <c r="F2219">
        <v>1</v>
      </c>
      <c r="G2219">
        <v>1</v>
      </c>
      <c r="H2219">
        <v>3</v>
      </c>
      <c r="I2219" t="s">
        <v>1333</v>
      </c>
      <c r="J2219" t="s">
        <v>3</v>
      </c>
      <c r="K2219" t="s">
        <v>1334</v>
      </c>
      <c r="L2219">
        <v>1371</v>
      </c>
      <c r="N2219">
        <v>1013</v>
      </c>
      <c r="O2219" t="s">
        <v>21</v>
      </c>
      <c r="P2219" t="s">
        <v>21</v>
      </c>
      <c r="Q2219">
        <v>1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1</v>
      </c>
      <c r="AD2219">
        <v>0</v>
      </c>
      <c r="AE2219">
        <v>0</v>
      </c>
      <c r="AF2219" t="s">
        <v>16</v>
      </c>
      <c r="AG2219">
        <v>0</v>
      </c>
      <c r="AH2219">
        <v>2</v>
      </c>
      <c r="AI2219">
        <v>353035592</v>
      </c>
      <c r="AJ2219">
        <v>2219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</row>
    <row r="2220" spans="1:44" x14ac:dyDescent="0.25">
      <c r="A2220">
        <f>ROW(Source!A848)</f>
        <v>848</v>
      </c>
      <c r="B2220">
        <v>353035608</v>
      </c>
      <c r="C2220">
        <v>353035578</v>
      </c>
      <c r="D2220">
        <v>342645115</v>
      </c>
      <c r="E2220">
        <v>113</v>
      </c>
      <c r="F2220">
        <v>1</v>
      </c>
      <c r="G2220">
        <v>1</v>
      </c>
      <c r="H2220">
        <v>3</v>
      </c>
      <c r="I2220" t="s">
        <v>1320</v>
      </c>
      <c r="J2220" t="s">
        <v>3</v>
      </c>
      <c r="K2220" t="s">
        <v>1321</v>
      </c>
      <c r="L2220">
        <v>1346</v>
      </c>
      <c r="N2220">
        <v>1009</v>
      </c>
      <c r="O2220" t="s">
        <v>1244</v>
      </c>
      <c r="P2220" t="s">
        <v>1244</v>
      </c>
      <c r="Q2220">
        <v>1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1</v>
      </c>
      <c r="AD2220">
        <v>0</v>
      </c>
      <c r="AE2220">
        <v>0</v>
      </c>
      <c r="AF2220" t="s">
        <v>16</v>
      </c>
      <c r="AG2220">
        <v>0</v>
      </c>
      <c r="AH2220">
        <v>2</v>
      </c>
      <c r="AI2220">
        <v>353035593</v>
      </c>
      <c r="AJ2220">
        <v>2220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</row>
    <row r="2221" spans="1:44" x14ac:dyDescent="0.25">
      <c r="A2221">
        <f>ROW(Source!A849)</f>
        <v>849</v>
      </c>
      <c r="B2221">
        <v>353035625</v>
      </c>
      <c r="C2221">
        <v>353035609</v>
      </c>
      <c r="D2221">
        <v>342640230</v>
      </c>
      <c r="E2221">
        <v>113</v>
      </c>
      <c r="F2221">
        <v>1</v>
      </c>
      <c r="G2221">
        <v>1</v>
      </c>
      <c r="H2221">
        <v>1</v>
      </c>
      <c r="I2221" t="s">
        <v>1504</v>
      </c>
      <c r="J2221" t="s">
        <v>3</v>
      </c>
      <c r="K2221" t="s">
        <v>1505</v>
      </c>
      <c r="L2221">
        <v>1191</v>
      </c>
      <c r="N2221">
        <v>1013</v>
      </c>
      <c r="O2221" t="s">
        <v>1221</v>
      </c>
      <c r="P2221" t="s">
        <v>1221</v>
      </c>
      <c r="Q2221">
        <v>1</v>
      </c>
      <c r="X2221">
        <v>7.42</v>
      </c>
      <c r="Y2221">
        <v>0</v>
      </c>
      <c r="Z2221">
        <v>0</v>
      </c>
      <c r="AA2221">
        <v>0</v>
      </c>
      <c r="AB2221">
        <v>624.75</v>
      </c>
      <c r="AC2221">
        <v>0</v>
      </c>
      <c r="AD2221">
        <v>1</v>
      </c>
      <c r="AE2221">
        <v>1</v>
      </c>
      <c r="AF2221" t="s">
        <v>24</v>
      </c>
      <c r="AG2221">
        <v>6.2328000000000001</v>
      </c>
      <c r="AH2221">
        <v>2</v>
      </c>
      <c r="AI2221">
        <v>353035610</v>
      </c>
      <c r="AJ2221">
        <v>2221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</row>
    <row r="2222" spans="1:44" x14ac:dyDescent="0.25">
      <c r="A2222">
        <f>ROW(Source!A849)</f>
        <v>849</v>
      </c>
      <c r="B2222">
        <v>353035626</v>
      </c>
      <c r="C2222">
        <v>353035609</v>
      </c>
      <c r="D2222">
        <v>342640393</v>
      </c>
      <c r="E2222">
        <v>113</v>
      </c>
      <c r="F2222">
        <v>1</v>
      </c>
      <c r="G2222">
        <v>1</v>
      </c>
      <c r="H2222">
        <v>1</v>
      </c>
      <c r="I2222" t="s">
        <v>1222</v>
      </c>
      <c r="J2222" t="s">
        <v>3</v>
      </c>
      <c r="K2222" t="s">
        <v>1223</v>
      </c>
      <c r="L2222">
        <v>1191</v>
      </c>
      <c r="N2222">
        <v>1013</v>
      </c>
      <c r="O2222" t="s">
        <v>1221</v>
      </c>
      <c r="P2222" t="s">
        <v>1221</v>
      </c>
      <c r="Q2222">
        <v>1</v>
      </c>
      <c r="X2222">
        <v>1.02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1</v>
      </c>
      <c r="AE2222">
        <v>2</v>
      </c>
      <c r="AF2222" t="s">
        <v>24</v>
      </c>
      <c r="AG2222">
        <v>0.85680000000000001</v>
      </c>
      <c r="AH2222">
        <v>2</v>
      </c>
      <c r="AI2222">
        <v>353035611</v>
      </c>
      <c r="AJ2222">
        <v>2222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</row>
    <row r="2223" spans="1:44" x14ac:dyDescent="0.25">
      <c r="A2223">
        <f>ROW(Source!A849)</f>
        <v>849</v>
      </c>
      <c r="B2223">
        <v>353035627</v>
      </c>
      <c r="C2223">
        <v>353035609</v>
      </c>
      <c r="D2223">
        <v>342764741</v>
      </c>
      <c r="E2223">
        <v>1</v>
      </c>
      <c r="F2223">
        <v>1</v>
      </c>
      <c r="G2223">
        <v>1</v>
      </c>
      <c r="H2223">
        <v>2</v>
      </c>
      <c r="I2223" t="s">
        <v>1295</v>
      </c>
      <c r="J2223" t="s">
        <v>1296</v>
      </c>
      <c r="K2223" t="s">
        <v>1297</v>
      </c>
      <c r="L2223">
        <v>1368</v>
      </c>
      <c r="N2223">
        <v>1011</v>
      </c>
      <c r="O2223" t="s">
        <v>1227</v>
      </c>
      <c r="P2223" t="s">
        <v>1227</v>
      </c>
      <c r="Q2223">
        <v>1</v>
      </c>
      <c r="X2223">
        <v>0.61</v>
      </c>
      <c r="Y2223">
        <v>0</v>
      </c>
      <c r="Z2223">
        <v>1552.12</v>
      </c>
      <c r="AA2223">
        <v>803.25</v>
      </c>
      <c r="AB2223">
        <v>0</v>
      </c>
      <c r="AC2223">
        <v>0</v>
      </c>
      <c r="AD2223">
        <v>1</v>
      </c>
      <c r="AE2223">
        <v>0</v>
      </c>
      <c r="AF2223" t="s">
        <v>24</v>
      </c>
      <c r="AG2223">
        <v>0.51239999999999997</v>
      </c>
      <c r="AH2223">
        <v>2</v>
      </c>
      <c r="AI2223">
        <v>353035612</v>
      </c>
      <c r="AJ2223">
        <v>2223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</row>
    <row r="2224" spans="1:44" x14ac:dyDescent="0.25">
      <c r="A2224">
        <f>ROW(Source!A849)</f>
        <v>849</v>
      </c>
      <c r="B2224">
        <v>353035628</v>
      </c>
      <c r="C2224">
        <v>353035609</v>
      </c>
      <c r="D2224">
        <v>342765643</v>
      </c>
      <c r="E2224">
        <v>1</v>
      </c>
      <c r="F2224">
        <v>1</v>
      </c>
      <c r="G2224">
        <v>1</v>
      </c>
      <c r="H2224">
        <v>2</v>
      </c>
      <c r="I2224" t="s">
        <v>1229</v>
      </c>
      <c r="J2224" t="s">
        <v>1230</v>
      </c>
      <c r="K2224" t="s">
        <v>1231</v>
      </c>
      <c r="L2224">
        <v>1368</v>
      </c>
      <c r="N2224">
        <v>1011</v>
      </c>
      <c r="O2224" t="s">
        <v>1227</v>
      </c>
      <c r="P2224" t="s">
        <v>1227</v>
      </c>
      <c r="Q2224">
        <v>1</v>
      </c>
      <c r="X2224">
        <v>0.41</v>
      </c>
      <c r="Y2224">
        <v>0</v>
      </c>
      <c r="Z2224">
        <v>477.92</v>
      </c>
      <c r="AA2224">
        <v>597.98</v>
      </c>
      <c r="AB2224">
        <v>0</v>
      </c>
      <c r="AC2224">
        <v>0</v>
      </c>
      <c r="AD2224">
        <v>1</v>
      </c>
      <c r="AE2224">
        <v>0</v>
      </c>
      <c r="AF2224" t="s">
        <v>24</v>
      </c>
      <c r="AG2224">
        <v>0.34439999999999998</v>
      </c>
      <c r="AH2224">
        <v>2</v>
      </c>
      <c r="AI2224">
        <v>353035613</v>
      </c>
      <c r="AJ2224">
        <v>2224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</row>
    <row r="2225" spans="1:44" x14ac:dyDescent="0.25">
      <c r="A2225">
        <f>ROW(Source!A849)</f>
        <v>849</v>
      </c>
      <c r="B2225">
        <v>353035629</v>
      </c>
      <c r="C2225">
        <v>353035609</v>
      </c>
      <c r="D2225">
        <v>342713964</v>
      </c>
      <c r="E2225">
        <v>1</v>
      </c>
      <c r="F2225">
        <v>1</v>
      </c>
      <c r="G2225">
        <v>1</v>
      </c>
      <c r="H2225">
        <v>3</v>
      </c>
      <c r="I2225" t="s">
        <v>1245</v>
      </c>
      <c r="J2225" t="s">
        <v>1246</v>
      </c>
      <c r="K2225" t="s">
        <v>1247</v>
      </c>
      <c r="L2225">
        <v>1346</v>
      </c>
      <c r="N2225">
        <v>1009</v>
      </c>
      <c r="O2225" t="s">
        <v>1244</v>
      </c>
      <c r="P2225" t="s">
        <v>1244</v>
      </c>
      <c r="Q2225">
        <v>1</v>
      </c>
      <c r="X2225">
        <v>0.01</v>
      </c>
      <c r="Y2225">
        <v>238.29</v>
      </c>
      <c r="Z2225">
        <v>0</v>
      </c>
      <c r="AA2225">
        <v>0</v>
      </c>
      <c r="AB2225">
        <v>0</v>
      </c>
      <c r="AC2225">
        <v>0</v>
      </c>
      <c r="AD2225">
        <v>1</v>
      </c>
      <c r="AE2225">
        <v>0</v>
      </c>
      <c r="AF2225" t="s">
        <v>23</v>
      </c>
      <c r="AG2225">
        <v>0</v>
      </c>
      <c r="AH2225">
        <v>2</v>
      </c>
      <c r="AI2225">
        <v>353035614</v>
      </c>
      <c r="AJ2225">
        <v>2225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</row>
    <row r="2226" spans="1:44" x14ac:dyDescent="0.25">
      <c r="A2226">
        <f>ROW(Source!A849)</f>
        <v>849</v>
      </c>
      <c r="B2226">
        <v>353035630</v>
      </c>
      <c r="C2226">
        <v>353035609</v>
      </c>
      <c r="D2226">
        <v>342713971</v>
      </c>
      <c r="E2226">
        <v>1</v>
      </c>
      <c r="F2226">
        <v>1</v>
      </c>
      <c r="G2226">
        <v>1</v>
      </c>
      <c r="H2226">
        <v>3</v>
      </c>
      <c r="I2226" t="s">
        <v>1354</v>
      </c>
      <c r="J2226" t="s">
        <v>1355</v>
      </c>
      <c r="K2226" t="s">
        <v>1356</v>
      </c>
      <c r="L2226">
        <v>1346</v>
      </c>
      <c r="N2226">
        <v>1009</v>
      </c>
      <c r="O2226" t="s">
        <v>1244</v>
      </c>
      <c r="P2226" t="s">
        <v>1244</v>
      </c>
      <c r="Q2226">
        <v>1</v>
      </c>
      <c r="X2226">
        <v>0.03</v>
      </c>
      <c r="Y2226">
        <v>58.53</v>
      </c>
      <c r="Z2226">
        <v>0</v>
      </c>
      <c r="AA2226">
        <v>0</v>
      </c>
      <c r="AB2226">
        <v>0</v>
      </c>
      <c r="AC2226">
        <v>0</v>
      </c>
      <c r="AD2226">
        <v>1</v>
      </c>
      <c r="AE2226">
        <v>0</v>
      </c>
      <c r="AF2226" t="s">
        <v>23</v>
      </c>
      <c r="AG2226">
        <v>0</v>
      </c>
      <c r="AH2226">
        <v>2</v>
      </c>
      <c r="AI2226">
        <v>353035615</v>
      </c>
      <c r="AJ2226">
        <v>2226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</row>
    <row r="2227" spans="1:44" x14ac:dyDescent="0.25">
      <c r="A2227">
        <f>ROW(Source!A849)</f>
        <v>849</v>
      </c>
      <c r="B2227">
        <v>353035631</v>
      </c>
      <c r="C2227">
        <v>353035609</v>
      </c>
      <c r="D2227">
        <v>342717233</v>
      </c>
      <c r="E2227">
        <v>1</v>
      </c>
      <c r="F2227">
        <v>1</v>
      </c>
      <c r="G2227">
        <v>1</v>
      </c>
      <c r="H2227">
        <v>3</v>
      </c>
      <c r="I2227" t="s">
        <v>1326</v>
      </c>
      <c r="J2227" t="s">
        <v>1327</v>
      </c>
      <c r="K2227" t="s">
        <v>1328</v>
      </c>
      <c r="L2227">
        <v>1346</v>
      </c>
      <c r="N2227">
        <v>1009</v>
      </c>
      <c r="O2227" t="s">
        <v>1244</v>
      </c>
      <c r="P2227" t="s">
        <v>1244</v>
      </c>
      <c r="Q2227">
        <v>1</v>
      </c>
      <c r="X2227">
        <v>0</v>
      </c>
      <c r="Y2227">
        <v>174.93</v>
      </c>
      <c r="Z2227">
        <v>0</v>
      </c>
      <c r="AA2227">
        <v>0</v>
      </c>
      <c r="AB2227">
        <v>0</v>
      </c>
      <c r="AC2227">
        <v>1</v>
      </c>
      <c r="AD2227">
        <v>0</v>
      </c>
      <c r="AE2227">
        <v>0</v>
      </c>
      <c r="AF2227" t="s">
        <v>23</v>
      </c>
      <c r="AG2227">
        <v>0</v>
      </c>
      <c r="AH2227">
        <v>2</v>
      </c>
      <c r="AI2227">
        <v>353035616</v>
      </c>
      <c r="AJ2227">
        <v>2227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</row>
    <row r="2228" spans="1:44" x14ac:dyDescent="0.25">
      <c r="A2228">
        <f>ROW(Source!A849)</f>
        <v>849</v>
      </c>
      <c r="B2228">
        <v>353035632</v>
      </c>
      <c r="C2228">
        <v>353035609</v>
      </c>
      <c r="D2228">
        <v>342718355</v>
      </c>
      <c r="E2228">
        <v>1</v>
      </c>
      <c r="F2228">
        <v>1</v>
      </c>
      <c r="G2228">
        <v>1</v>
      </c>
      <c r="H2228">
        <v>3</v>
      </c>
      <c r="I2228" t="s">
        <v>1248</v>
      </c>
      <c r="J2228" t="s">
        <v>1249</v>
      </c>
      <c r="K2228" t="s">
        <v>1250</v>
      </c>
      <c r="L2228">
        <v>1346</v>
      </c>
      <c r="N2228">
        <v>1009</v>
      </c>
      <c r="O2228" t="s">
        <v>1244</v>
      </c>
      <c r="P2228" t="s">
        <v>1244</v>
      </c>
      <c r="Q2228">
        <v>1</v>
      </c>
      <c r="X2228">
        <v>0.02</v>
      </c>
      <c r="Y2228">
        <v>56.11</v>
      </c>
      <c r="Z2228">
        <v>0</v>
      </c>
      <c r="AA2228">
        <v>0</v>
      </c>
      <c r="AB2228">
        <v>0</v>
      </c>
      <c r="AC2228">
        <v>0</v>
      </c>
      <c r="AD2228">
        <v>1</v>
      </c>
      <c r="AE2228">
        <v>0</v>
      </c>
      <c r="AF2228" t="s">
        <v>23</v>
      </c>
      <c r="AG2228">
        <v>0</v>
      </c>
      <c r="AH2228">
        <v>2</v>
      </c>
      <c r="AI2228">
        <v>353035617</v>
      </c>
      <c r="AJ2228">
        <v>2228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</row>
    <row r="2229" spans="1:44" x14ac:dyDescent="0.25">
      <c r="A2229">
        <f>ROW(Source!A849)</f>
        <v>849</v>
      </c>
      <c r="B2229">
        <v>353035633</v>
      </c>
      <c r="C2229">
        <v>353035609</v>
      </c>
      <c r="D2229">
        <v>342642533</v>
      </c>
      <c r="E2229">
        <v>113</v>
      </c>
      <c r="F2229">
        <v>1</v>
      </c>
      <c r="G2229">
        <v>1</v>
      </c>
      <c r="H2229">
        <v>3</v>
      </c>
      <c r="I2229" t="s">
        <v>1331</v>
      </c>
      <c r="J2229" t="s">
        <v>3</v>
      </c>
      <c r="K2229" t="s">
        <v>1332</v>
      </c>
      <c r="L2229">
        <v>1346</v>
      </c>
      <c r="N2229">
        <v>1009</v>
      </c>
      <c r="O2229" t="s">
        <v>1244</v>
      </c>
      <c r="P2229" t="s">
        <v>1244</v>
      </c>
      <c r="Q2229">
        <v>1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1</v>
      </c>
      <c r="AD2229">
        <v>0</v>
      </c>
      <c r="AE2229">
        <v>0</v>
      </c>
      <c r="AF2229" t="s">
        <v>23</v>
      </c>
      <c r="AG2229">
        <v>0</v>
      </c>
      <c r="AH2229">
        <v>2</v>
      </c>
      <c r="AI2229">
        <v>353035618</v>
      </c>
      <c r="AJ2229">
        <v>2229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</row>
    <row r="2230" spans="1:44" x14ac:dyDescent="0.25">
      <c r="A2230">
        <f>ROW(Source!A849)</f>
        <v>849</v>
      </c>
      <c r="B2230">
        <v>353035634</v>
      </c>
      <c r="C2230">
        <v>353035609</v>
      </c>
      <c r="D2230">
        <v>342642846</v>
      </c>
      <c r="E2230">
        <v>113</v>
      </c>
      <c r="F2230">
        <v>1</v>
      </c>
      <c r="G2230">
        <v>1</v>
      </c>
      <c r="H2230">
        <v>3</v>
      </c>
      <c r="I2230" t="s">
        <v>1379</v>
      </c>
      <c r="J2230" t="s">
        <v>3</v>
      </c>
      <c r="K2230" t="s">
        <v>1380</v>
      </c>
      <c r="L2230">
        <v>1348</v>
      </c>
      <c r="N2230">
        <v>1009</v>
      </c>
      <c r="O2230" t="s">
        <v>811</v>
      </c>
      <c r="P2230" t="s">
        <v>811</v>
      </c>
      <c r="Q2230">
        <v>1000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1</v>
      </c>
      <c r="AD2230">
        <v>0</v>
      </c>
      <c r="AE2230">
        <v>0</v>
      </c>
      <c r="AF2230" t="s">
        <v>23</v>
      </c>
      <c r="AG2230">
        <v>0</v>
      </c>
      <c r="AH2230">
        <v>2</v>
      </c>
      <c r="AI2230">
        <v>353035619</v>
      </c>
      <c r="AJ2230">
        <v>2230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</row>
    <row r="2231" spans="1:44" x14ac:dyDescent="0.25">
      <c r="A2231">
        <f>ROW(Source!A849)</f>
        <v>849</v>
      </c>
      <c r="B2231">
        <v>353035635</v>
      </c>
      <c r="C2231">
        <v>353035609</v>
      </c>
      <c r="D2231">
        <v>342735789</v>
      </c>
      <c r="E2231">
        <v>1</v>
      </c>
      <c r="F2231">
        <v>1</v>
      </c>
      <c r="G2231">
        <v>1</v>
      </c>
      <c r="H2231">
        <v>3</v>
      </c>
      <c r="I2231" t="s">
        <v>1365</v>
      </c>
      <c r="J2231" t="s">
        <v>1366</v>
      </c>
      <c r="K2231" t="s">
        <v>1367</v>
      </c>
      <c r="L2231">
        <v>1348</v>
      </c>
      <c r="N2231">
        <v>1009</v>
      </c>
      <c r="O2231" t="s">
        <v>811</v>
      </c>
      <c r="P2231" t="s">
        <v>811</v>
      </c>
      <c r="Q2231">
        <v>1000</v>
      </c>
      <c r="X2231">
        <v>1E-4</v>
      </c>
      <c r="Y2231">
        <v>80020.98</v>
      </c>
      <c r="Z2231">
        <v>0</v>
      </c>
      <c r="AA2231">
        <v>0</v>
      </c>
      <c r="AB2231">
        <v>0</v>
      </c>
      <c r="AC2231">
        <v>0</v>
      </c>
      <c r="AD2231">
        <v>1</v>
      </c>
      <c r="AE2231">
        <v>0</v>
      </c>
      <c r="AF2231" t="s">
        <v>23</v>
      </c>
      <c r="AG2231">
        <v>0</v>
      </c>
      <c r="AH2231">
        <v>2</v>
      </c>
      <c r="AI2231">
        <v>353035620</v>
      </c>
      <c r="AJ2231">
        <v>2231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</row>
    <row r="2232" spans="1:44" x14ac:dyDescent="0.25">
      <c r="A2232">
        <f>ROW(Source!A849)</f>
        <v>849</v>
      </c>
      <c r="B2232">
        <v>353035636</v>
      </c>
      <c r="C2232">
        <v>353035609</v>
      </c>
      <c r="D2232">
        <v>342736178</v>
      </c>
      <c r="E2232">
        <v>1</v>
      </c>
      <c r="F2232">
        <v>1</v>
      </c>
      <c r="G2232">
        <v>1</v>
      </c>
      <c r="H2232">
        <v>3</v>
      </c>
      <c r="I2232" t="s">
        <v>1254</v>
      </c>
      <c r="J2232" t="s">
        <v>1255</v>
      </c>
      <c r="K2232" t="s">
        <v>1256</v>
      </c>
      <c r="L2232">
        <v>1346</v>
      </c>
      <c r="N2232">
        <v>1009</v>
      </c>
      <c r="O2232" t="s">
        <v>1244</v>
      </c>
      <c r="P2232" t="s">
        <v>1244</v>
      </c>
      <c r="Q2232">
        <v>1</v>
      </c>
      <c r="X2232">
        <v>0.12</v>
      </c>
      <c r="Y2232">
        <v>60.6</v>
      </c>
      <c r="Z2232">
        <v>0</v>
      </c>
      <c r="AA2232">
        <v>0</v>
      </c>
      <c r="AB2232">
        <v>0</v>
      </c>
      <c r="AC2232">
        <v>0</v>
      </c>
      <c r="AD2232">
        <v>1</v>
      </c>
      <c r="AE2232">
        <v>0</v>
      </c>
      <c r="AF2232" t="s">
        <v>23</v>
      </c>
      <c r="AG2232">
        <v>0</v>
      </c>
      <c r="AH2232">
        <v>2</v>
      </c>
      <c r="AI2232">
        <v>353035621</v>
      </c>
      <c r="AJ2232">
        <v>2232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</row>
    <row r="2233" spans="1:44" x14ac:dyDescent="0.25">
      <c r="A2233">
        <f>ROW(Source!A849)</f>
        <v>849</v>
      </c>
      <c r="B2233">
        <v>353035637</v>
      </c>
      <c r="C2233">
        <v>353035609</v>
      </c>
      <c r="D2233">
        <v>342645075</v>
      </c>
      <c r="E2233">
        <v>113</v>
      </c>
      <c r="F2233">
        <v>1</v>
      </c>
      <c r="G2233">
        <v>1</v>
      </c>
      <c r="H2233">
        <v>3</v>
      </c>
      <c r="I2233" t="s">
        <v>1260</v>
      </c>
      <c r="J2233" t="s">
        <v>3</v>
      </c>
      <c r="K2233" t="s">
        <v>1261</v>
      </c>
      <c r="L2233">
        <v>1348</v>
      </c>
      <c r="N2233">
        <v>1009</v>
      </c>
      <c r="O2233" t="s">
        <v>811</v>
      </c>
      <c r="P2233" t="s">
        <v>811</v>
      </c>
      <c r="Q2233">
        <v>1000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1</v>
      </c>
      <c r="AD2233">
        <v>0</v>
      </c>
      <c r="AE2233">
        <v>0</v>
      </c>
      <c r="AF2233" t="s">
        <v>23</v>
      </c>
      <c r="AG2233">
        <v>0</v>
      </c>
      <c r="AH2233">
        <v>2</v>
      </c>
      <c r="AI2233">
        <v>353035622</v>
      </c>
      <c r="AJ2233">
        <v>2233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</row>
    <row r="2234" spans="1:44" x14ac:dyDescent="0.25">
      <c r="A2234">
        <f>ROW(Source!A849)</f>
        <v>849</v>
      </c>
      <c r="B2234">
        <v>353035638</v>
      </c>
      <c r="C2234">
        <v>353035609</v>
      </c>
      <c r="D2234">
        <v>342645106</v>
      </c>
      <c r="E2234">
        <v>113</v>
      </c>
      <c r="F2234">
        <v>1</v>
      </c>
      <c r="G2234">
        <v>1</v>
      </c>
      <c r="H2234">
        <v>3</v>
      </c>
      <c r="I2234" t="s">
        <v>1333</v>
      </c>
      <c r="J2234" t="s">
        <v>3</v>
      </c>
      <c r="K2234" t="s">
        <v>1334</v>
      </c>
      <c r="L2234">
        <v>1371</v>
      </c>
      <c r="N2234">
        <v>1013</v>
      </c>
      <c r="O2234" t="s">
        <v>21</v>
      </c>
      <c r="P2234" t="s">
        <v>21</v>
      </c>
      <c r="Q2234">
        <v>1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1</v>
      </c>
      <c r="AD2234">
        <v>0</v>
      </c>
      <c r="AE2234">
        <v>0</v>
      </c>
      <c r="AF2234" t="s">
        <v>23</v>
      </c>
      <c r="AG2234">
        <v>0</v>
      </c>
      <c r="AH2234">
        <v>2</v>
      </c>
      <c r="AI2234">
        <v>353035623</v>
      </c>
      <c r="AJ2234">
        <v>2234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</row>
    <row r="2235" spans="1:44" x14ac:dyDescent="0.25">
      <c r="A2235">
        <f>ROW(Source!A849)</f>
        <v>849</v>
      </c>
      <c r="B2235">
        <v>353035639</v>
      </c>
      <c r="C2235">
        <v>353035609</v>
      </c>
      <c r="D2235">
        <v>342645115</v>
      </c>
      <c r="E2235">
        <v>113</v>
      </c>
      <c r="F2235">
        <v>1</v>
      </c>
      <c r="G2235">
        <v>1</v>
      </c>
      <c r="H2235">
        <v>3</v>
      </c>
      <c r="I2235" t="s">
        <v>1320</v>
      </c>
      <c r="J2235" t="s">
        <v>3</v>
      </c>
      <c r="K2235" t="s">
        <v>1321</v>
      </c>
      <c r="L2235">
        <v>1346</v>
      </c>
      <c r="N2235">
        <v>1009</v>
      </c>
      <c r="O2235" t="s">
        <v>1244</v>
      </c>
      <c r="P2235" t="s">
        <v>1244</v>
      </c>
      <c r="Q2235">
        <v>1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1</v>
      </c>
      <c r="AD2235">
        <v>0</v>
      </c>
      <c r="AE2235">
        <v>0</v>
      </c>
      <c r="AF2235" t="s">
        <v>23</v>
      </c>
      <c r="AG2235">
        <v>0</v>
      </c>
      <c r="AH2235">
        <v>2</v>
      </c>
      <c r="AI2235">
        <v>353035624</v>
      </c>
      <c r="AJ2235">
        <v>2235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</row>
    <row r="2236" spans="1:44" x14ac:dyDescent="0.25">
      <c r="A2236">
        <f>ROW(Source!A850)</f>
        <v>850</v>
      </c>
      <c r="B2236">
        <v>353035655</v>
      </c>
      <c r="C2236">
        <v>353035640</v>
      </c>
      <c r="D2236">
        <v>342640230</v>
      </c>
      <c r="E2236">
        <v>113</v>
      </c>
      <c r="F2236">
        <v>1</v>
      </c>
      <c r="G2236">
        <v>1</v>
      </c>
      <c r="H2236">
        <v>1</v>
      </c>
      <c r="I2236" t="s">
        <v>1504</v>
      </c>
      <c r="J2236" t="s">
        <v>3</v>
      </c>
      <c r="K2236" t="s">
        <v>1505</v>
      </c>
      <c r="L2236">
        <v>1191</v>
      </c>
      <c r="N2236">
        <v>1013</v>
      </c>
      <c r="O2236" t="s">
        <v>1221</v>
      </c>
      <c r="P2236" t="s">
        <v>1221</v>
      </c>
      <c r="Q2236">
        <v>1</v>
      </c>
      <c r="X2236">
        <v>7.42</v>
      </c>
      <c r="Y2236">
        <v>0</v>
      </c>
      <c r="Z2236">
        <v>0</v>
      </c>
      <c r="AA2236">
        <v>0</v>
      </c>
      <c r="AB2236">
        <v>624.75</v>
      </c>
      <c r="AC2236">
        <v>0</v>
      </c>
      <c r="AD2236">
        <v>1</v>
      </c>
      <c r="AE2236">
        <v>1</v>
      </c>
      <c r="AF2236" t="s">
        <v>718</v>
      </c>
      <c r="AG2236">
        <v>4.3629600000000002</v>
      </c>
      <c r="AH2236">
        <v>2</v>
      </c>
      <c r="AI2236">
        <v>353035641</v>
      </c>
      <c r="AJ2236">
        <v>2236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</row>
    <row r="2237" spans="1:44" x14ac:dyDescent="0.25">
      <c r="A2237">
        <f>ROW(Source!A850)</f>
        <v>850</v>
      </c>
      <c r="B2237">
        <v>353035656</v>
      </c>
      <c r="C2237">
        <v>353035640</v>
      </c>
      <c r="D2237">
        <v>342640393</v>
      </c>
      <c r="E2237">
        <v>113</v>
      </c>
      <c r="F2237">
        <v>1</v>
      </c>
      <c r="G2237">
        <v>1</v>
      </c>
      <c r="H2237">
        <v>1</v>
      </c>
      <c r="I2237" t="s">
        <v>1222</v>
      </c>
      <c r="J2237" t="s">
        <v>3</v>
      </c>
      <c r="K2237" t="s">
        <v>1223</v>
      </c>
      <c r="L2237">
        <v>1191</v>
      </c>
      <c r="N2237">
        <v>1013</v>
      </c>
      <c r="O2237" t="s">
        <v>1221</v>
      </c>
      <c r="P2237" t="s">
        <v>1221</v>
      </c>
      <c r="Q2237">
        <v>1</v>
      </c>
      <c r="X2237">
        <v>0.37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1</v>
      </c>
      <c r="AE2237">
        <v>2</v>
      </c>
      <c r="AF2237" t="s">
        <v>718</v>
      </c>
      <c r="AG2237">
        <v>0.21756</v>
      </c>
      <c r="AH2237">
        <v>2</v>
      </c>
      <c r="AI2237">
        <v>353035642</v>
      </c>
      <c r="AJ2237">
        <v>2237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</row>
    <row r="2238" spans="1:44" x14ac:dyDescent="0.25">
      <c r="A2238">
        <f>ROW(Source!A850)</f>
        <v>850</v>
      </c>
      <c r="B2238">
        <v>353035657</v>
      </c>
      <c r="C2238">
        <v>353035640</v>
      </c>
      <c r="D2238">
        <v>342765643</v>
      </c>
      <c r="E2238">
        <v>1</v>
      </c>
      <c r="F2238">
        <v>1</v>
      </c>
      <c r="G2238">
        <v>1</v>
      </c>
      <c r="H2238">
        <v>2</v>
      </c>
      <c r="I2238" t="s">
        <v>1229</v>
      </c>
      <c r="J2238" t="s">
        <v>1230</v>
      </c>
      <c r="K2238" t="s">
        <v>1231</v>
      </c>
      <c r="L2238">
        <v>1368</v>
      </c>
      <c r="N2238">
        <v>1011</v>
      </c>
      <c r="O2238" t="s">
        <v>1227</v>
      </c>
      <c r="P2238" t="s">
        <v>1227</v>
      </c>
      <c r="Q2238">
        <v>1</v>
      </c>
      <c r="X2238">
        <v>0.37</v>
      </c>
      <c r="Y2238">
        <v>0</v>
      </c>
      <c r="Z2238">
        <v>477.92</v>
      </c>
      <c r="AA2238">
        <v>597.98</v>
      </c>
      <c r="AB2238">
        <v>0</v>
      </c>
      <c r="AC2238">
        <v>0</v>
      </c>
      <c r="AD2238">
        <v>1</v>
      </c>
      <c r="AE2238">
        <v>0</v>
      </c>
      <c r="AF2238" t="s">
        <v>718</v>
      </c>
      <c r="AG2238">
        <v>0.21756</v>
      </c>
      <c r="AH2238">
        <v>2</v>
      </c>
      <c r="AI2238">
        <v>353035643</v>
      </c>
      <c r="AJ2238">
        <v>2238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</row>
    <row r="2239" spans="1:44" x14ac:dyDescent="0.25">
      <c r="A2239">
        <f>ROW(Source!A850)</f>
        <v>850</v>
      </c>
      <c r="B2239">
        <v>353035658</v>
      </c>
      <c r="C2239">
        <v>353035640</v>
      </c>
      <c r="D2239">
        <v>342713964</v>
      </c>
      <c r="E2239">
        <v>1</v>
      </c>
      <c r="F2239">
        <v>1</v>
      </c>
      <c r="G2239">
        <v>1</v>
      </c>
      <c r="H2239">
        <v>3</v>
      </c>
      <c r="I2239" t="s">
        <v>1245</v>
      </c>
      <c r="J2239" t="s">
        <v>1246</v>
      </c>
      <c r="K2239" t="s">
        <v>1247</v>
      </c>
      <c r="L2239">
        <v>1346</v>
      </c>
      <c r="N2239">
        <v>1009</v>
      </c>
      <c r="O2239" t="s">
        <v>1244</v>
      </c>
      <c r="P2239" t="s">
        <v>1244</v>
      </c>
      <c r="Q2239">
        <v>1</v>
      </c>
      <c r="X2239">
        <v>0.01</v>
      </c>
      <c r="Y2239">
        <v>238.29</v>
      </c>
      <c r="Z2239">
        <v>0</v>
      </c>
      <c r="AA2239">
        <v>0</v>
      </c>
      <c r="AB2239">
        <v>0</v>
      </c>
      <c r="AC2239">
        <v>0</v>
      </c>
      <c r="AD2239">
        <v>1</v>
      </c>
      <c r="AE2239">
        <v>0</v>
      </c>
      <c r="AF2239" t="s">
        <v>16</v>
      </c>
      <c r="AG2239">
        <v>0</v>
      </c>
      <c r="AH2239">
        <v>2</v>
      </c>
      <c r="AI2239">
        <v>353035644</v>
      </c>
      <c r="AJ2239">
        <v>2239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</row>
    <row r="2240" spans="1:44" x14ac:dyDescent="0.25">
      <c r="A2240">
        <f>ROW(Source!A850)</f>
        <v>850</v>
      </c>
      <c r="B2240">
        <v>353035659</v>
      </c>
      <c r="C2240">
        <v>353035640</v>
      </c>
      <c r="D2240">
        <v>342713971</v>
      </c>
      <c r="E2240">
        <v>1</v>
      </c>
      <c r="F2240">
        <v>1</v>
      </c>
      <c r="G2240">
        <v>1</v>
      </c>
      <c r="H2240">
        <v>3</v>
      </c>
      <c r="I2240" t="s">
        <v>1354</v>
      </c>
      <c r="J2240" t="s">
        <v>1355</v>
      </c>
      <c r="K2240" t="s">
        <v>1356</v>
      </c>
      <c r="L2240">
        <v>1346</v>
      </c>
      <c r="N2240">
        <v>1009</v>
      </c>
      <c r="O2240" t="s">
        <v>1244</v>
      </c>
      <c r="P2240" t="s">
        <v>1244</v>
      </c>
      <c r="Q2240">
        <v>1</v>
      </c>
      <c r="X2240">
        <v>0.03</v>
      </c>
      <c r="Y2240">
        <v>58.53</v>
      </c>
      <c r="Z2240">
        <v>0</v>
      </c>
      <c r="AA2240">
        <v>0</v>
      </c>
      <c r="AB2240">
        <v>0</v>
      </c>
      <c r="AC2240">
        <v>0</v>
      </c>
      <c r="AD2240">
        <v>1</v>
      </c>
      <c r="AE2240">
        <v>0</v>
      </c>
      <c r="AF2240" t="s">
        <v>16</v>
      </c>
      <c r="AG2240">
        <v>0</v>
      </c>
      <c r="AH2240">
        <v>2</v>
      </c>
      <c r="AI2240">
        <v>353035645</v>
      </c>
      <c r="AJ2240">
        <v>2240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</row>
    <row r="2241" spans="1:44" x14ac:dyDescent="0.25">
      <c r="A2241">
        <f>ROW(Source!A850)</f>
        <v>850</v>
      </c>
      <c r="B2241">
        <v>353035660</v>
      </c>
      <c r="C2241">
        <v>353035640</v>
      </c>
      <c r="D2241">
        <v>342717233</v>
      </c>
      <c r="E2241">
        <v>1</v>
      </c>
      <c r="F2241">
        <v>1</v>
      </c>
      <c r="G2241">
        <v>1</v>
      </c>
      <c r="H2241">
        <v>3</v>
      </c>
      <c r="I2241" t="s">
        <v>1326</v>
      </c>
      <c r="J2241" t="s">
        <v>1327</v>
      </c>
      <c r="K2241" t="s">
        <v>1328</v>
      </c>
      <c r="L2241">
        <v>1346</v>
      </c>
      <c r="N2241">
        <v>1009</v>
      </c>
      <c r="O2241" t="s">
        <v>1244</v>
      </c>
      <c r="P2241" t="s">
        <v>1244</v>
      </c>
      <c r="Q2241">
        <v>1</v>
      </c>
      <c r="X2241">
        <v>0</v>
      </c>
      <c r="Y2241">
        <v>174.93</v>
      </c>
      <c r="Z2241">
        <v>0</v>
      </c>
      <c r="AA2241">
        <v>0</v>
      </c>
      <c r="AB2241">
        <v>0</v>
      </c>
      <c r="AC2241">
        <v>1</v>
      </c>
      <c r="AD2241">
        <v>0</v>
      </c>
      <c r="AE2241">
        <v>0</v>
      </c>
      <c r="AF2241" t="s">
        <v>16</v>
      </c>
      <c r="AG2241">
        <v>0</v>
      </c>
      <c r="AH2241">
        <v>2</v>
      </c>
      <c r="AI2241">
        <v>353035646</v>
      </c>
      <c r="AJ2241">
        <v>2241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</row>
    <row r="2242" spans="1:44" x14ac:dyDescent="0.25">
      <c r="A2242">
        <f>ROW(Source!A850)</f>
        <v>850</v>
      </c>
      <c r="B2242">
        <v>353035661</v>
      </c>
      <c r="C2242">
        <v>353035640</v>
      </c>
      <c r="D2242">
        <v>342718355</v>
      </c>
      <c r="E2242">
        <v>1</v>
      </c>
      <c r="F2242">
        <v>1</v>
      </c>
      <c r="G2242">
        <v>1</v>
      </c>
      <c r="H2242">
        <v>3</v>
      </c>
      <c r="I2242" t="s">
        <v>1248</v>
      </c>
      <c r="J2242" t="s">
        <v>1249</v>
      </c>
      <c r="K2242" t="s">
        <v>1250</v>
      </c>
      <c r="L2242">
        <v>1346</v>
      </c>
      <c r="N2242">
        <v>1009</v>
      </c>
      <c r="O2242" t="s">
        <v>1244</v>
      </c>
      <c r="P2242" t="s">
        <v>1244</v>
      </c>
      <c r="Q2242">
        <v>1</v>
      </c>
      <c r="X2242">
        <v>0.02</v>
      </c>
      <c r="Y2242">
        <v>56.11</v>
      </c>
      <c r="Z2242">
        <v>0</v>
      </c>
      <c r="AA2242">
        <v>0</v>
      </c>
      <c r="AB2242">
        <v>0</v>
      </c>
      <c r="AC2242">
        <v>0</v>
      </c>
      <c r="AD2242">
        <v>1</v>
      </c>
      <c r="AE2242">
        <v>0</v>
      </c>
      <c r="AF2242" t="s">
        <v>16</v>
      </c>
      <c r="AG2242">
        <v>0</v>
      </c>
      <c r="AH2242">
        <v>2</v>
      </c>
      <c r="AI2242">
        <v>353035647</v>
      </c>
      <c r="AJ2242">
        <v>2242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</row>
    <row r="2243" spans="1:44" x14ac:dyDescent="0.25">
      <c r="A2243">
        <f>ROW(Source!A850)</f>
        <v>850</v>
      </c>
      <c r="B2243">
        <v>353035662</v>
      </c>
      <c r="C2243">
        <v>353035640</v>
      </c>
      <c r="D2243">
        <v>342642533</v>
      </c>
      <c r="E2243">
        <v>113</v>
      </c>
      <c r="F2243">
        <v>1</v>
      </c>
      <c r="G2243">
        <v>1</v>
      </c>
      <c r="H2243">
        <v>3</v>
      </c>
      <c r="I2243" t="s">
        <v>1331</v>
      </c>
      <c r="J2243" t="s">
        <v>3</v>
      </c>
      <c r="K2243" t="s">
        <v>1332</v>
      </c>
      <c r="L2243">
        <v>1346</v>
      </c>
      <c r="N2243">
        <v>1009</v>
      </c>
      <c r="O2243" t="s">
        <v>1244</v>
      </c>
      <c r="P2243" t="s">
        <v>1244</v>
      </c>
      <c r="Q2243">
        <v>1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1</v>
      </c>
      <c r="AD2243">
        <v>0</v>
      </c>
      <c r="AE2243">
        <v>0</v>
      </c>
      <c r="AF2243" t="s">
        <v>16</v>
      </c>
      <c r="AG2243">
        <v>0</v>
      </c>
      <c r="AH2243">
        <v>2</v>
      </c>
      <c r="AI2243">
        <v>353035648</v>
      </c>
      <c r="AJ2243">
        <v>2243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</row>
    <row r="2244" spans="1:44" x14ac:dyDescent="0.25">
      <c r="A2244">
        <f>ROW(Source!A850)</f>
        <v>850</v>
      </c>
      <c r="B2244">
        <v>353035663</v>
      </c>
      <c r="C2244">
        <v>353035640</v>
      </c>
      <c r="D2244">
        <v>342642846</v>
      </c>
      <c r="E2244">
        <v>113</v>
      </c>
      <c r="F2244">
        <v>1</v>
      </c>
      <c r="G2244">
        <v>1</v>
      </c>
      <c r="H2244">
        <v>3</v>
      </c>
      <c r="I2244" t="s">
        <v>1379</v>
      </c>
      <c r="J2244" t="s">
        <v>3</v>
      </c>
      <c r="K2244" t="s">
        <v>1380</v>
      </c>
      <c r="L2244">
        <v>1348</v>
      </c>
      <c r="N2244">
        <v>1009</v>
      </c>
      <c r="O2244" t="s">
        <v>811</v>
      </c>
      <c r="P2244" t="s">
        <v>811</v>
      </c>
      <c r="Q2244">
        <v>1000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1</v>
      </c>
      <c r="AD2244">
        <v>0</v>
      </c>
      <c r="AE2244">
        <v>0</v>
      </c>
      <c r="AF2244" t="s">
        <v>16</v>
      </c>
      <c r="AG2244">
        <v>0</v>
      </c>
      <c r="AH2244">
        <v>2</v>
      </c>
      <c r="AI2244">
        <v>353035649</v>
      </c>
      <c r="AJ2244">
        <v>2244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</row>
    <row r="2245" spans="1:44" x14ac:dyDescent="0.25">
      <c r="A2245">
        <f>ROW(Source!A850)</f>
        <v>850</v>
      </c>
      <c r="B2245">
        <v>353035664</v>
      </c>
      <c r="C2245">
        <v>353035640</v>
      </c>
      <c r="D2245">
        <v>342735789</v>
      </c>
      <c r="E2245">
        <v>1</v>
      </c>
      <c r="F2245">
        <v>1</v>
      </c>
      <c r="G2245">
        <v>1</v>
      </c>
      <c r="H2245">
        <v>3</v>
      </c>
      <c r="I2245" t="s">
        <v>1365</v>
      </c>
      <c r="J2245" t="s">
        <v>1366</v>
      </c>
      <c r="K2245" t="s">
        <v>1367</v>
      </c>
      <c r="L2245">
        <v>1348</v>
      </c>
      <c r="N2245">
        <v>1009</v>
      </c>
      <c r="O2245" t="s">
        <v>811</v>
      </c>
      <c r="P2245" t="s">
        <v>811</v>
      </c>
      <c r="Q2245">
        <v>1000</v>
      </c>
      <c r="X2245">
        <v>1E-4</v>
      </c>
      <c r="Y2245">
        <v>80020.98</v>
      </c>
      <c r="Z2245">
        <v>0</v>
      </c>
      <c r="AA2245">
        <v>0</v>
      </c>
      <c r="AB2245">
        <v>0</v>
      </c>
      <c r="AC2245">
        <v>0</v>
      </c>
      <c r="AD2245">
        <v>1</v>
      </c>
      <c r="AE2245">
        <v>0</v>
      </c>
      <c r="AF2245" t="s">
        <v>16</v>
      </c>
      <c r="AG2245">
        <v>0</v>
      </c>
      <c r="AH2245">
        <v>2</v>
      </c>
      <c r="AI2245">
        <v>353035650</v>
      </c>
      <c r="AJ2245">
        <v>2245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</row>
    <row r="2246" spans="1:44" x14ac:dyDescent="0.25">
      <c r="A2246">
        <f>ROW(Source!A850)</f>
        <v>850</v>
      </c>
      <c r="B2246">
        <v>353035665</v>
      </c>
      <c r="C2246">
        <v>353035640</v>
      </c>
      <c r="D2246">
        <v>342736178</v>
      </c>
      <c r="E2246">
        <v>1</v>
      </c>
      <c r="F2246">
        <v>1</v>
      </c>
      <c r="G2246">
        <v>1</v>
      </c>
      <c r="H2246">
        <v>3</v>
      </c>
      <c r="I2246" t="s">
        <v>1254</v>
      </c>
      <c r="J2246" t="s">
        <v>1255</v>
      </c>
      <c r="K2246" t="s">
        <v>1256</v>
      </c>
      <c r="L2246">
        <v>1346</v>
      </c>
      <c r="N2246">
        <v>1009</v>
      </c>
      <c r="O2246" t="s">
        <v>1244</v>
      </c>
      <c r="P2246" t="s">
        <v>1244</v>
      </c>
      <c r="Q2246">
        <v>1</v>
      </c>
      <c r="X2246">
        <v>0.12</v>
      </c>
      <c r="Y2246">
        <v>60.6</v>
      </c>
      <c r="Z2246">
        <v>0</v>
      </c>
      <c r="AA2246">
        <v>0</v>
      </c>
      <c r="AB2246">
        <v>0</v>
      </c>
      <c r="AC2246">
        <v>0</v>
      </c>
      <c r="AD2246">
        <v>1</v>
      </c>
      <c r="AE2246">
        <v>0</v>
      </c>
      <c r="AF2246" t="s">
        <v>16</v>
      </c>
      <c r="AG2246">
        <v>0</v>
      </c>
      <c r="AH2246">
        <v>2</v>
      </c>
      <c r="AI2246">
        <v>353035651</v>
      </c>
      <c r="AJ2246">
        <v>2246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</row>
    <row r="2247" spans="1:44" x14ac:dyDescent="0.25">
      <c r="A2247">
        <f>ROW(Source!A850)</f>
        <v>850</v>
      </c>
      <c r="B2247">
        <v>353035666</v>
      </c>
      <c r="C2247">
        <v>353035640</v>
      </c>
      <c r="D2247">
        <v>342645075</v>
      </c>
      <c r="E2247">
        <v>113</v>
      </c>
      <c r="F2247">
        <v>1</v>
      </c>
      <c r="G2247">
        <v>1</v>
      </c>
      <c r="H2247">
        <v>3</v>
      </c>
      <c r="I2247" t="s">
        <v>1260</v>
      </c>
      <c r="J2247" t="s">
        <v>3</v>
      </c>
      <c r="K2247" t="s">
        <v>1270</v>
      </c>
      <c r="L2247">
        <v>1348</v>
      </c>
      <c r="N2247">
        <v>1009</v>
      </c>
      <c r="O2247" t="s">
        <v>811</v>
      </c>
      <c r="P2247" t="s">
        <v>811</v>
      </c>
      <c r="Q2247">
        <v>1000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1</v>
      </c>
      <c r="AD2247">
        <v>0</v>
      </c>
      <c r="AE2247">
        <v>0</v>
      </c>
      <c r="AF2247" t="s">
        <v>16</v>
      </c>
      <c r="AG2247">
        <v>0</v>
      </c>
      <c r="AH2247">
        <v>2</v>
      </c>
      <c r="AI2247">
        <v>353035652</v>
      </c>
      <c r="AJ2247">
        <v>2247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</row>
    <row r="2248" spans="1:44" x14ac:dyDescent="0.25">
      <c r="A2248">
        <f>ROW(Source!A850)</f>
        <v>850</v>
      </c>
      <c r="B2248">
        <v>353035667</v>
      </c>
      <c r="C2248">
        <v>353035640</v>
      </c>
      <c r="D2248">
        <v>342645106</v>
      </c>
      <c r="E2248">
        <v>113</v>
      </c>
      <c r="F2248">
        <v>1</v>
      </c>
      <c r="G2248">
        <v>1</v>
      </c>
      <c r="H2248">
        <v>3</v>
      </c>
      <c r="I2248" t="s">
        <v>1333</v>
      </c>
      <c r="J2248" t="s">
        <v>3</v>
      </c>
      <c r="K2248" t="s">
        <v>1377</v>
      </c>
      <c r="L2248">
        <v>1371</v>
      </c>
      <c r="N2248">
        <v>1013</v>
      </c>
      <c r="O2248" t="s">
        <v>21</v>
      </c>
      <c r="P2248" t="s">
        <v>21</v>
      </c>
      <c r="Q2248">
        <v>1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1</v>
      </c>
      <c r="AD2248">
        <v>0</v>
      </c>
      <c r="AE2248">
        <v>0</v>
      </c>
      <c r="AF2248" t="s">
        <v>16</v>
      </c>
      <c r="AG2248">
        <v>0</v>
      </c>
      <c r="AH2248">
        <v>2</v>
      </c>
      <c r="AI2248">
        <v>353035653</v>
      </c>
      <c r="AJ2248">
        <v>2248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</row>
    <row r="2249" spans="1:44" x14ac:dyDescent="0.25">
      <c r="A2249">
        <f>ROW(Source!A850)</f>
        <v>850</v>
      </c>
      <c r="B2249">
        <v>353035668</v>
      </c>
      <c r="C2249">
        <v>353035640</v>
      </c>
      <c r="D2249">
        <v>342645115</v>
      </c>
      <c r="E2249">
        <v>113</v>
      </c>
      <c r="F2249">
        <v>1</v>
      </c>
      <c r="G2249">
        <v>1</v>
      </c>
      <c r="H2249">
        <v>3</v>
      </c>
      <c r="I2249" t="s">
        <v>1320</v>
      </c>
      <c r="J2249" t="s">
        <v>3</v>
      </c>
      <c r="K2249" t="s">
        <v>1321</v>
      </c>
      <c r="L2249">
        <v>1346</v>
      </c>
      <c r="N2249">
        <v>1009</v>
      </c>
      <c r="O2249" t="s">
        <v>1244</v>
      </c>
      <c r="P2249" t="s">
        <v>1244</v>
      </c>
      <c r="Q2249">
        <v>1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1</v>
      </c>
      <c r="AD2249">
        <v>0</v>
      </c>
      <c r="AE2249">
        <v>0</v>
      </c>
      <c r="AF2249" t="s">
        <v>16</v>
      </c>
      <c r="AG2249">
        <v>0</v>
      </c>
      <c r="AH2249">
        <v>2</v>
      </c>
      <c r="AI2249">
        <v>353035654</v>
      </c>
      <c r="AJ2249">
        <v>2249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</row>
    <row r="2250" spans="1:44" x14ac:dyDescent="0.25">
      <c r="A2250">
        <f>ROW(Source!A851)</f>
        <v>851</v>
      </c>
      <c r="B2250">
        <v>353035684</v>
      </c>
      <c r="C2250">
        <v>353035669</v>
      </c>
      <c r="D2250">
        <v>342640230</v>
      </c>
      <c r="E2250">
        <v>113</v>
      </c>
      <c r="F2250">
        <v>1</v>
      </c>
      <c r="G2250">
        <v>1</v>
      </c>
      <c r="H2250">
        <v>1</v>
      </c>
      <c r="I2250" t="s">
        <v>1504</v>
      </c>
      <c r="J2250" t="s">
        <v>3</v>
      </c>
      <c r="K2250" t="s">
        <v>1505</v>
      </c>
      <c r="L2250">
        <v>1191</v>
      </c>
      <c r="N2250">
        <v>1013</v>
      </c>
      <c r="O2250" t="s">
        <v>1221</v>
      </c>
      <c r="P2250" t="s">
        <v>1221</v>
      </c>
      <c r="Q2250">
        <v>1</v>
      </c>
      <c r="X2250">
        <v>7.42</v>
      </c>
      <c r="Y2250">
        <v>0</v>
      </c>
      <c r="Z2250">
        <v>0</v>
      </c>
      <c r="AA2250">
        <v>0</v>
      </c>
      <c r="AB2250">
        <v>624.75</v>
      </c>
      <c r="AC2250">
        <v>0</v>
      </c>
      <c r="AD2250">
        <v>1</v>
      </c>
      <c r="AE2250">
        <v>1</v>
      </c>
      <c r="AF2250" t="s">
        <v>24</v>
      </c>
      <c r="AG2250">
        <v>6.2328000000000001</v>
      </c>
      <c r="AH2250">
        <v>2</v>
      </c>
      <c r="AI2250">
        <v>353035670</v>
      </c>
      <c r="AJ2250">
        <v>2250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</row>
    <row r="2251" spans="1:44" x14ac:dyDescent="0.25">
      <c r="A2251">
        <f>ROW(Source!A851)</f>
        <v>851</v>
      </c>
      <c r="B2251">
        <v>353035685</v>
      </c>
      <c r="C2251">
        <v>353035669</v>
      </c>
      <c r="D2251">
        <v>342640393</v>
      </c>
      <c r="E2251">
        <v>113</v>
      </c>
      <c r="F2251">
        <v>1</v>
      </c>
      <c r="G2251">
        <v>1</v>
      </c>
      <c r="H2251">
        <v>1</v>
      </c>
      <c r="I2251" t="s">
        <v>1222</v>
      </c>
      <c r="J2251" t="s">
        <v>3</v>
      </c>
      <c r="K2251" t="s">
        <v>1223</v>
      </c>
      <c r="L2251">
        <v>1191</v>
      </c>
      <c r="N2251">
        <v>1013</v>
      </c>
      <c r="O2251" t="s">
        <v>1221</v>
      </c>
      <c r="P2251" t="s">
        <v>1221</v>
      </c>
      <c r="Q2251">
        <v>1</v>
      </c>
      <c r="X2251">
        <v>0.37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1</v>
      </c>
      <c r="AE2251">
        <v>2</v>
      </c>
      <c r="AF2251" t="s">
        <v>24</v>
      </c>
      <c r="AG2251">
        <v>0.31079999999999997</v>
      </c>
      <c r="AH2251">
        <v>2</v>
      </c>
      <c r="AI2251">
        <v>353035671</v>
      </c>
      <c r="AJ2251">
        <v>2251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</row>
    <row r="2252" spans="1:44" x14ac:dyDescent="0.25">
      <c r="A2252">
        <f>ROW(Source!A851)</f>
        <v>851</v>
      </c>
      <c r="B2252">
        <v>353035686</v>
      </c>
      <c r="C2252">
        <v>353035669</v>
      </c>
      <c r="D2252">
        <v>342765643</v>
      </c>
      <c r="E2252">
        <v>1</v>
      </c>
      <c r="F2252">
        <v>1</v>
      </c>
      <c r="G2252">
        <v>1</v>
      </c>
      <c r="H2252">
        <v>2</v>
      </c>
      <c r="I2252" t="s">
        <v>1229</v>
      </c>
      <c r="J2252" t="s">
        <v>1230</v>
      </c>
      <c r="K2252" t="s">
        <v>1231</v>
      </c>
      <c r="L2252">
        <v>1368</v>
      </c>
      <c r="N2252">
        <v>1011</v>
      </c>
      <c r="O2252" t="s">
        <v>1227</v>
      </c>
      <c r="P2252" t="s">
        <v>1227</v>
      </c>
      <c r="Q2252">
        <v>1</v>
      </c>
      <c r="X2252">
        <v>0.37</v>
      </c>
      <c r="Y2252">
        <v>0</v>
      </c>
      <c r="Z2252">
        <v>477.92</v>
      </c>
      <c r="AA2252">
        <v>597.98</v>
      </c>
      <c r="AB2252">
        <v>0</v>
      </c>
      <c r="AC2252">
        <v>0</v>
      </c>
      <c r="AD2252">
        <v>1</v>
      </c>
      <c r="AE2252">
        <v>0</v>
      </c>
      <c r="AF2252" t="s">
        <v>24</v>
      </c>
      <c r="AG2252">
        <v>0.31079999999999997</v>
      </c>
      <c r="AH2252">
        <v>2</v>
      </c>
      <c r="AI2252">
        <v>353035672</v>
      </c>
      <c r="AJ2252">
        <v>2252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</row>
    <row r="2253" spans="1:44" x14ac:dyDescent="0.25">
      <c r="A2253">
        <f>ROW(Source!A851)</f>
        <v>851</v>
      </c>
      <c r="B2253">
        <v>353035687</v>
      </c>
      <c r="C2253">
        <v>353035669</v>
      </c>
      <c r="D2253">
        <v>342713964</v>
      </c>
      <c r="E2253">
        <v>1</v>
      </c>
      <c r="F2253">
        <v>1</v>
      </c>
      <c r="G2253">
        <v>1</v>
      </c>
      <c r="H2253">
        <v>3</v>
      </c>
      <c r="I2253" t="s">
        <v>1245</v>
      </c>
      <c r="J2253" t="s">
        <v>1246</v>
      </c>
      <c r="K2253" t="s">
        <v>1247</v>
      </c>
      <c r="L2253">
        <v>1346</v>
      </c>
      <c r="N2253">
        <v>1009</v>
      </c>
      <c r="O2253" t="s">
        <v>1244</v>
      </c>
      <c r="P2253" t="s">
        <v>1244</v>
      </c>
      <c r="Q2253">
        <v>1</v>
      </c>
      <c r="X2253">
        <v>0.01</v>
      </c>
      <c r="Y2253">
        <v>238.29</v>
      </c>
      <c r="Z2253">
        <v>0</v>
      </c>
      <c r="AA2253">
        <v>0</v>
      </c>
      <c r="AB2253">
        <v>0</v>
      </c>
      <c r="AC2253">
        <v>0</v>
      </c>
      <c r="AD2253">
        <v>1</v>
      </c>
      <c r="AE2253">
        <v>0</v>
      </c>
      <c r="AF2253" t="s">
        <v>23</v>
      </c>
      <c r="AG2253">
        <v>0</v>
      </c>
      <c r="AH2253">
        <v>2</v>
      </c>
      <c r="AI2253">
        <v>353035673</v>
      </c>
      <c r="AJ2253">
        <v>2253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</row>
    <row r="2254" spans="1:44" x14ac:dyDescent="0.25">
      <c r="A2254">
        <f>ROW(Source!A851)</f>
        <v>851</v>
      </c>
      <c r="B2254">
        <v>353035688</v>
      </c>
      <c r="C2254">
        <v>353035669</v>
      </c>
      <c r="D2254">
        <v>342713971</v>
      </c>
      <c r="E2254">
        <v>1</v>
      </c>
      <c r="F2254">
        <v>1</v>
      </c>
      <c r="G2254">
        <v>1</v>
      </c>
      <c r="H2254">
        <v>3</v>
      </c>
      <c r="I2254" t="s">
        <v>1354</v>
      </c>
      <c r="J2254" t="s">
        <v>1355</v>
      </c>
      <c r="K2254" t="s">
        <v>1356</v>
      </c>
      <c r="L2254">
        <v>1346</v>
      </c>
      <c r="N2254">
        <v>1009</v>
      </c>
      <c r="O2254" t="s">
        <v>1244</v>
      </c>
      <c r="P2254" t="s">
        <v>1244</v>
      </c>
      <c r="Q2254">
        <v>1</v>
      </c>
      <c r="X2254">
        <v>0.03</v>
      </c>
      <c r="Y2254">
        <v>58.53</v>
      </c>
      <c r="Z2254">
        <v>0</v>
      </c>
      <c r="AA2254">
        <v>0</v>
      </c>
      <c r="AB2254">
        <v>0</v>
      </c>
      <c r="AC2254">
        <v>0</v>
      </c>
      <c r="AD2254">
        <v>1</v>
      </c>
      <c r="AE2254">
        <v>0</v>
      </c>
      <c r="AF2254" t="s">
        <v>23</v>
      </c>
      <c r="AG2254">
        <v>0</v>
      </c>
      <c r="AH2254">
        <v>2</v>
      </c>
      <c r="AI2254">
        <v>353035674</v>
      </c>
      <c r="AJ2254">
        <v>2254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</row>
    <row r="2255" spans="1:44" x14ac:dyDescent="0.25">
      <c r="A2255">
        <f>ROW(Source!A851)</f>
        <v>851</v>
      </c>
      <c r="B2255">
        <v>353035689</v>
      </c>
      <c r="C2255">
        <v>353035669</v>
      </c>
      <c r="D2255">
        <v>342717233</v>
      </c>
      <c r="E2255">
        <v>1</v>
      </c>
      <c r="F2255">
        <v>1</v>
      </c>
      <c r="G2255">
        <v>1</v>
      </c>
      <c r="H2255">
        <v>3</v>
      </c>
      <c r="I2255" t="s">
        <v>1326</v>
      </c>
      <c r="J2255" t="s">
        <v>1327</v>
      </c>
      <c r="K2255" t="s">
        <v>1328</v>
      </c>
      <c r="L2255">
        <v>1346</v>
      </c>
      <c r="N2255">
        <v>1009</v>
      </c>
      <c r="O2255" t="s">
        <v>1244</v>
      </c>
      <c r="P2255" t="s">
        <v>1244</v>
      </c>
      <c r="Q2255">
        <v>1</v>
      </c>
      <c r="X2255">
        <v>0</v>
      </c>
      <c r="Y2255">
        <v>174.93</v>
      </c>
      <c r="Z2255">
        <v>0</v>
      </c>
      <c r="AA2255">
        <v>0</v>
      </c>
      <c r="AB2255">
        <v>0</v>
      </c>
      <c r="AC2255">
        <v>1</v>
      </c>
      <c r="AD2255">
        <v>0</v>
      </c>
      <c r="AE2255">
        <v>0</v>
      </c>
      <c r="AF2255" t="s">
        <v>23</v>
      </c>
      <c r="AG2255">
        <v>0</v>
      </c>
      <c r="AH2255">
        <v>2</v>
      </c>
      <c r="AI2255">
        <v>353035675</v>
      </c>
      <c r="AJ2255">
        <v>2255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</row>
    <row r="2256" spans="1:44" x14ac:dyDescent="0.25">
      <c r="A2256">
        <f>ROW(Source!A851)</f>
        <v>851</v>
      </c>
      <c r="B2256">
        <v>353035690</v>
      </c>
      <c r="C2256">
        <v>353035669</v>
      </c>
      <c r="D2256">
        <v>342718355</v>
      </c>
      <c r="E2256">
        <v>1</v>
      </c>
      <c r="F2256">
        <v>1</v>
      </c>
      <c r="G2256">
        <v>1</v>
      </c>
      <c r="H2256">
        <v>3</v>
      </c>
      <c r="I2256" t="s">
        <v>1248</v>
      </c>
      <c r="J2256" t="s">
        <v>1249</v>
      </c>
      <c r="K2256" t="s">
        <v>1250</v>
      </c>
      <c r="L2256">
        <v>1346</v>
      </c>
      <c r="N2256">
        <v>1009</v>
      </c>
      <c r="O2256" t="s">
        <v>1244</v>
      </c>
      <c r="P2256" t="s">
        <v>1244</v>
      </c>
      <c r="Q2256">
        <v>1</v>
      </c>
      <c r="X2256">
        <v>0.02</v>
      </c>
      <c r="Y2256">
        <v>56.11</v>
      </c>
      <c r="Z2256">
        <v>0</v>
      </c>
      <c r="AA2256">
        <v>0</v>
      </c>
      <c r="AB2256">
        <v>0</v>
      </c>
      <c r="AC2256">
        <v>0</v>
      </c>
      <c r="AD2256">
        <v>1</v>
      </c>
      <c r="AE2256">
        <v>0</v>
      </c>
      <c r="AF2256" t="s">
        <v>23</v>
      </c>
      <c r="AG2256">
        <v>0</v>
      </c>
      <c r="AH2256">
        <v>2</v>
      </c>
      <c r="AI2256">
        <v>353035676</v>
      </c>
      <c r="AJ2256">
        <v>2256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</row>
    <row r="2257" spans="1:44" x14ac:dyDescent="0.25">
      <c r="A2257">
        <f>ROW(Source!A851)</f>
        <v>851</v>
      </c>
      <c r="B2257">
        <v>353035691</v>
      </c>
      <c r="C2257">
        <v>353035669</v>
      </c>
      <c r="D2257">
        <v>342642533</v>
      </c>
      <c r="E2257">
        <v>113</v>
      </c>
      <c r="F2257">
        <v>1</v>
      </c>
      <c r="G2257">
        <v>1</v>
      </c>
      <c r="H2257">
        <v>3</v>
      </c>
      <c r="I2257" t="s">
        <v>1331</v>
      </c>
      <c r="J2257" t="s">
        <v>3</v>
      </c>
      <c r="K2257" t="s">
        <v>1332</v>
      </c>
      <c r="L2257">
        <v>1346</v>
      </c>
      <c r="N2257">
        <v>1009</v>
      </c>
      <c r="O2257" t="s">
        <v>1244</v>
      </c>
      <c r="P2257" t="s">
        <v>1244</v>
      </c>
      <c r="Q2257">
        <v>1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1</v>
      </c>
      <c r="AD2257">
        <v>0</v>
      </c>
      <c r="AE2257">
        <v>0</v>
      </c>
      <c r="AF2257" t="s">
        <v>23</v>
      </c>
      <c r="AG2257">
        <v>0</v>
      </c>
      <c r="AH2257">
        <v>2</v>
      </c>
      <c r="AI2257">
        <v>353035677</v>
      </c>
      <c r="AJ2257">
        <v>2257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</row>
    <row r="2258" spans="1:44" x14ac:dyDescent="0.25">
      <c r="A2258">
        <f>ROW(Source!A851)</f>
        <v>851</v>
      </c>
      <c r="B2258">
        <v>353035692</v>
      </c>
      <c r="C2258">
        <v>353035669</v>
      </c>
      <c r="D2258">
        <v>342642846</v>
      </c>
      <c r="E2258">
        <v>113</v>
      </c>
      <c r="F2258">
        <v>1</v>
      </c>
      <c r="G2258">
        <v>1</v>
      </c>
      <c r="H2258">
        <v>3</v>
      </c>
      <c r="I2258" t="s">
        <v>1379</v>
      </c>
      <c r="J2258" t="s">
        <v>3</v>
      </c>
      <c r="K2258" t="s">
        <v>1380</v>
      </c>
      <c r="L2258">
        <v>1348</v>
      </c>
      <c r="N2258">
        <v>1009</v>
      </c>
      <c r="O2258" t="s">
        <v>811</v>
      </c>
      <c r="P2258" t="s">
        <v>811</v>
      </c>
      <c r="Q2258">
        <v>1000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1</v>
      </c>
      <c r="AD2258">
        <v>0</v>
      </c>
      <c r="AE2258">
        <v>0</v>
      </c>
      <c r="AF2258" t="s">
        <v>23</v>
      </c>
      <c r="AG2258">
        <v>0</v>
      </c>
      <c r="AH2258">
        <v>2</v>
      </c>
      <c r="AI2258">
        <v>353035678</v>
      </c>
      <c r="AJ2258">
        <v>2258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</row>
    <row r="2259" spans="1:44" x14ac:dyDescent="0.25">
      <c r="A2259">
        <f>ROW(Source!A851)</f>
        <v>851</v>
      </c>
      <c r="B2259">
        <v>353035693</v>
      </c>
      <c r="C2259">
        <v>353035669</v>
      </c>
      <c r="D2259">
        <v>342735789</v>
      </c>
      <c r="E2259">
        <v>1</v>
      </c>
      <c r="F2259">
        <v>1</v>
      </c>
      <c r="G2259">
        <v>1</v>
      </c>
      <c r="H2259">
        <v>3</v>
      </c>
      <c r="I2259" t="s">
        <v>1365</v>
      </c>
      <c r="J2259" t="s">
        <v>1366</v>
      </c>
      <c r="K2259" t="s">
        <v>1367</v>
      </c>
      <c r="L2259">
        <v>1348</v>
      </c>
      <c r="N2259">
        <v>1009</v>
      </c>
      <c r="O2259" t="s">
        <v>811</v>
      </c>
      <c r="P2259" t="s">
        <v>811</v>
      </c>
      <c r="Q2259">
        <v>1000</v>
      </c>
      <c r="X2259">
        <v>1E-4</v>
      </c>
      <c r="Y2259">
        <v>80020.98</v>
      </c>
      <c r="Z2259">
        <v>0</v>
      </c>
      <c r="AA2259">
        <v>0</v>
      </c>
      <c r="AB2259">
        <v>0</v>
      </c>
      <c r="AC2259">
        <v>0</v>
      </c>
      <c r="AD2259">
        <v>1</v>
      </c>
      <c r="AE2259">
        <v>0</v>
      </c>
      <c r="AF2259" t="s">
        <v>23</v>
      </c>
      <c r="AG2259">
        <v>0</v>
      </c>
      <c r="AH2259">
        <v>2</v>
      </c>
      <c r="AI2259">
        <v>353035679</v>
      </c>
      <c r="AJ2259">
        <v>2259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</row>
    <row r="2260" spans="1:44" x14ac:dyDescent="0.25">
      <c r="A2260">
        <f>ROW(Source!A851)</f>
        <v>851</v>
      </c>
      <c r="B2260">
        <v>353035694</v>
      </c>
      <c r="C2260">
        <v>353035669</v>
      </c>
      <c r="D2260">
        <v>342736178</v>
      </c>
      <c r="E2260">
        <v>1</v>
      </c>
      <c r="F2260">
        <v>1</v>
      </c>
      <c r="G2260">
        <v>1</v>
      </c>
      <c r="H2260">
        <v>3</v>
      </c>
      <c r="I2260" t="s">
        <v>1254</v>
      </c>
      <c r="J2260" t="s">
        <v>1255</v>
      </c>
      <c r="K2260" t="s">
        <v>1256</v>
      </c>
      <c r="L2260">
        <v>1346</v>
      </c>
      <c r="N2260">
        <v>1009</v>
      </c>
      <c r="O2260" t="s">
        <v>1244</v>
      </c>
      <c r="P2260" t="s">
        <v>1244</v>
      </c>
      <c r="Q2260">
        <v>1</v>
      </c>
      <c r="X2260">
        <v>0.12</v>
      </c>
      <c r="Y2260">
        <v>60.6</v>
      </c>
      <c r="Z2260">
        <v>0</v>
      </c>
      <c r="AA2260">
        <v>0</v>
      </c>
      <c r="AB2260">
        <v>0</v>
      </c>
      <c r="AC2260">
        <v>0</v>
      </c>
      <c r="AD2260">
        <v>1</v>
      </c>
      <c r="AE2260">
        <v>0</v>
      </c>
      <c r="AF2260" t="s">
        <v>23</v>
      </c>
      <c r="AG2260">
        <v>0</v>
      </c>
      <c r="AH2260">
        <v>2</v>
      </c>
      <c r="AI2260">
        <v>353035680</v>
      </c>
      <c r="AJ2260">
        <v>2260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</row>
    <row r="2261" spans="1:44" x14ac:dyDescent="0.25">
      <c r="A2261">
        <f>ROW(Source!A851)</f>
        <v>851</v>
      </c>
      <c r="B2261">
        <v>353035695</v>
      </c>
      <c r="C2261">
        <v>353035669</v>
      </c>
      <c r="D2261">
        <v>342645075</v>
      </c>
      <c r="E2261">
        <v>113</v>
      </c>
      <c r="F2261">
        <v>1</v>
      </c>
      <c r="G2261">
        <v>1</v>
      </c>
      <c r="H2261">
        <v>3</v>
      </c>
      <c r="I2261" t="s">
        <v>1260</v>
      </c>
      <c r="J2261" t="s">
        <v>3</v>
      </c>
      <c r="K2261" t="s">
        <v>1270</v>
      </c>
      <c r="L2261">
        <v>1348</v>
      </c>
      <c r="N2261">
        <v>1009</v>
      </c>
      <c r="O2261" t="s">
        <v>811</v>
      </c>
      <c r="P2261" t="s">
        <v>811</v>
      </c>
      <c r="Q2261">
        <v>1000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1</v>
      </c>
      <c r="AD2261">
        <v>0</v>
      </c>
      <c r="AE2261">
        <v>0</v>
      </c>
      <c r="AF2261" t="s">
        <v>23</v>
      </c>
      <c r="AG2261">
        <v>0</v>
      </c>
      <c r="AH2261">
        <v>2</v>
      </c>
      <c r="AI2261">
        <v>353035681</v>
      </c>
      <c r="AJ2261">
        <v>2261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</row>
    <row r="2262" spans="1:44" x14ac:dyDescent="0.25">
      <c r="A2262">
        <f>ROW(Source!A851)</f>
        <v>851</v>
      </c>
      <c r="B2262">
        <v>353035696</v>
      </c>
      <c r="C2262">
        <v>353035669</v>
      </c>
      <c r="D2262">
        <v>342645106</v>
      </c>
      <c r="E2262">
        <v>113</v>
      </c>
      <c r="F2262">
        <v>1</v>
      </c>
      <c r="G2262">
        <v>1</v>
      </c>
      <c r="H2262">
        <v>3</v>
      </c>
      <c r="I2262" t="s">
        <v>1333</v>
      </c>
      <c r="J2262" t="s">
        <v>3</v>
      </c>
      <c r="K2262" t="s">
        <v>1377</v>
      </c>
      <c r="L2262">
        <v>1371</v>
      </c>
      <c r="N2262">
        <v>1013</v>
      </c>
      <c r="O2262" t="s">
        <v>21</v>
      </c>
      <c r="P2262" t="s">
        <v>21</v>
      </c>
      <c r="Q2262">
        <v>1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1</v>
      </c>
      <c r="AD2262">
        <v>0</v>
      </c>
      <c r="AE2262">
        <v>0</v>
      </c>
      <c r="AF2262" t="s">
        <v>23</v>
      </c>
      <c r="AG2262">
        <v>0</v>
      </c>
      <c r="AH2262">
        <v>2</v>
      </c>
      <c r="AI2262">
        <v>353035682</v>
      </c>
      <c r="AJ2262">
        <v>2262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</row>
    <row r="2263" spans="1:44" x14ac:dyDescent="0.25">
      <c r="A2263">
        <f>ROW(Source!A851)</f>
        <v>851</v>
      </c>
      <c r="B2263">
        <v>353035697</v>
      </c>
      <c r="C2263">
        <v>353035669</v>
      </c>
      <c r="D2263">
        <v>342645115</v>
      </c>
      <c r="E2263">
        <v>113</v>
      </c>
      <c r="F2263">
        <v>1</v>
      </c>
      <c r="G2263">
        <v>1</v>
      </c>
      <c r="H2263">
        <v>3</v>
      </c>
      <c r="I2263" t="s">
        <v>1320</v>
      </c>
      <c r="J2263" t="s">
        <v>3</v>
      </c>
      <c r="K2263" t="s">
        <v>1321</v>
      </c>
      <c r="L2263">
        <v>1346</v>
      </c>
      <c r="N2263">
        <v>1009</v>
      </c>
      <c r="O2263" t="s">
        <v>1244</v>
      </c>
      <c r="P2263" t="s">
        <v>1244</v>
      </c>
      <c r="Q2263">
        <v>1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1</v>
      </c>
      <c r="AD2263">
        <v>0</v>
      </c>
      <c r="AE2263">
        <v>0</v>
      </c>
      <c r="AF2263" t="s">
        <v>23</v>
      </c>
      <c r="AG2263">
        <v>0</v>
      </c>
      <c r="AH2263">
        <v>2</v>
      </c>
      <c r="AI2263">
        <v>353035683</v>
      </c>
      <c r="AJ2263">
        <v>2263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</row>
    <row r="2264" spans="1:44" x14ac:dyDescent="0.25">
      <c r="A2264">
        <f>ROW(Source!A852)</f>
        <v>852</v>
      </c>
      <c r="B2264">
        <v>353035704</v>
      </c>
      <c r="C2264">
        <v>353035698</v>
      </c>
      <c r="D2264">
        <v>342640220</v>
      </c>
      <c r="E2264">
        <v>113</v>
      </c>
      <c r="F2264">
        <v>1</v>
      </c>
      <c r="G2264">
        <v>1</v>
      </c>
      <c r="H2264">
        <v>1</v>
      </c>
      <c r="I2264" t="s">
        <v>1271</v>
      </c>
      <c r="J2264" t="s">
        <v>3</v>
      </c>
      <c r="K2264" t="s">
        <v>1272</v>
      </c>
      <c r="L2264">
        <v>1191</v>
      </c>
      <c r="N2264">
        <v>1013</v>
      </c>
      <c r="O2264" t="s">
        <v>1221</v>
      </c>
      <c r="P2264" t="s">
        <v>1221</v>
      </c>
      <c r="Q2264">
        <v>1</v>
      </c>
      <c r="X2264">
        <v>7.42</v>
      </c>
      <c r="Y2264">
        <v>0</v>
      </c>
      <c r="Z2264">
        <v>0</v>
      </c>
      <c r="AA2264">
        <v>0</v>
      </c>
      <c r="AB2264">
        <v>591.28</v>
      </c>
      <c r="AC2264">
        <v>0</v>
      </c>
      <c r="AD2264">
        <v>1</v>
      </c>
      <c r="AE2264">
        <v>1</v>
      </c>
      <c r="AF2264" t="s">
        <v>24</v>
      </c>
      <c r="AG2264">
        <v>6.2328000000000001</v>
      </c>
      <c r="AH2264">
        <v>2</v>
      </c>
      <c r="AI2264">
        <v>353035699</v>
      </c>
      <c r="AJ2264">
        <v>2264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</row>
    <row r="2265" spans="1:44" x14ac:dyDescent="0.25">
      <c r="A2265">
        <f>ROW(Source!A852)</f>
        <v>852</v>
      </c>
      <c r="B2265">
        <v>353035705</v>
      </c>
      <c r="C2265">
        <v>353035698</v>
      </c>
      <c r="D2265">
        <v>342640393</v>
      </c>
      <c r="E2265">
        <v>113</v>
      </c>
      <c r="F2265">
        <v>1</v>
      </c>
      <c r="G2265">
        <v>1</v>
      </c>
      <c r="H2265">
        <v>1</v>
      </c>
      <c r="I2265" t="s">
        <v>1222</v>
      </c>
      <c r="J2265" t="s">
        <v>3</v>
      </c>
      <c r="K2265" t="s">
        <v>1223</v>
      </c>
      <c r="L2265">
        <v>1191</v>
      </c>
      <c r="N2265">
        <v>1013</v>
      </c>
      <c r="O2265" t="s">
        <v>1221</v>
      </c>
      <c r="P2265" t="s">
        <v>1221</v>
      </c>
      <c r="Q2265">
        <v>1</v>
      </c>
      <c r="X2265">
        <v>3.55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1</v>
      </c>
      <c r="AE2265">
        <v>2</v>
      </c>
      <c r="AF2265" t="s">
        <v>24</v>
      </c>
      <c r="AG2265">
        <v>2.9819999999999998</v>
      </c>
      <c r="AH2265">
        <v>2</v>
      </c>
      <c r="AI2265">
        <v>353035700</v>
      </c>
      <c r="AJ2265">
        <v>2265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</row>
    <row r="2266" spans="1:44" x14ac:dyDescent="0.25">
      <c r="A2266">
        <f>ROW(Source!A852)</f>
        <v>852</v>
      </c>
      <c r="B2266">
        <v>353035706</v>
      </c>
      <c r="C2266">
        <v>353035698</v>
      </c>
      <c r="D2266">
        <v>342764914</v>
      </c>
      <c r="E2266">
        <v>1</v>
      </c>
      <c r="F2266">
        <v>1</v>
      </c>
      <c r="G2266">
        <v>1</v>
      </c>
      <c r="H2266">
        <v>2</v>
      </c>
      <c r="I2266" t="s">
        <v>1224</v>
      </c>
      <c r="J2266" t="s">
        <v>1225</v>
      </c>
      <c r="K2266" t="s">
        <v>1226</v>
      </c>
      <c r="L2266">
        <v>1368</v>
      </c>
      <c r="N2266">
        <v>1011</v>
      </c>
      <c r="O2266" t="s">
        <v>1227</v>
      </c>
      <c r="P2266" t="s">
        <v>1227</v>
      </c>
      <c r="Q2266">
        <v>1</v>
      </c>
      <c r="X2266">
        <v>3.48</v>
      </c>
      <c r="Y2266">
        <v>0</v>
      </c>
      <c r="Z2266">
        <v>346.73</v>
      </c>
      <c r="AA2266">
        <v>597.98</v>
      </c>
      <c r="AB2266">
        <v>0</v>
      </c>
      <c r="AC2266">
        <v>0</v>
      </c>
      <c r="AD2266">
        <v>1</v>
      </c>
      <c r="AE2266">
        <v>0</v>
      </c>
      <c r="AF2266" t="s">
        <v>24</v>
      </c>
      <c r="AG2266">
        <v>2.9232</v>
      </c>
      <c r="AH2266">
        <v>2</v>
      </c>
      <c r="AI2266">
        <v>353035701</v>
      </c>
      <c r="AJ2266">
        <v>2266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</row>
    <row r="2267" spans="1:44" x14ac:dyDescent="0.25">
      <c r="A2267">
        <f>ROW(Source!A852)</f>
        <v>852</v>
      </c>
      <c r="B2267">
        <v>353035707</v>
      </c>
      <c r="C2267">
        <v>353035698</v>
      </c>
      <c r="D2267">
        <v>342765645</v>
      </c>
      <c r="E2267">
        <v>1</v>
      </c>
      <c r="F2267">
        <v>1</v>
      </c>
      <c r="G2267">
        <v>1</v>
      </c>
      <c r="H2267">
        <v>2</v>
      </c>
      <c r="I2267" t="s">
        <v>1506</v>
      </c>
      <c r="J2267" t="s">
        <v>1507</v>
      </c>
      <c r="K2267" t="s">
        <v>1508</v>
      </c>
      <c r="L2267">
        <v>1368</v>
      </c>
      <c r="N2267">
        <v>1011</v>
      </c>
      <c r="O2267" t="s">
        <v>1227</v>
      </c>
      <c r="P2267" t="s">
        <v>1227</v>
      </c>
      <c r="Q2267">
        <v>1</v>
      </c>
      <c r="X2267">
        <v>7.0000000000000007E-2</v>
      </c>
      <c r="Y2267">
        <v>0</v>
      </c>
      <c r="Z2267">
        <v>843.53</v>
      </c>
      <c r="AA2267">
        <v>597.98</v>
      </c>
      <c r="AB2267">
        <v>0</v>
      </c>
      <c r="AC2267">
        <v>0</v>
      </c>
      <c r="AD2267">
        <v>1</v>
      </c>
      <c r="AE2267">
        <v>0</v>
      </c>
      <c r="AF2267" t="s">
        <v>24</v>
      </c>
      <c r="AG2267">
        <v>5.8800000000000005E-2</v>
      </c>
      <c r="AH2267">
        <v>2</v>
      </c>
      <c r="AI2267">
        <v>353035702</v>
      </c>
      <c r="AJ2267">
        <v>2267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</row>
    <row r="2268" spans="1:44" x14ac:dyDescent="0.25">
      <c r="A2268">
        <f>ROW(Source!A852)</f>
        <v>852</v>
      </c>
      <c r="B2268">
        <v>353035708</v>
      </c>
      <c r="C2268">
        <v>353035698</v>
      </c>
      <c r="D2268">
        <v>342713975</v>
      </c>
      <c r="E2268">
        <v>1</v>
      </c>
      <c r="F2268">
        <v>1</v>
      </c>
      <c r="G2268">
        <v>1</v>
      </c>
      <c r="H2268">
        <v>3</v>
      </c>
      <c r="I2268" t="s">
        <v>1509</v>
      </c>
      <c r="J2268" t="s">
        <v>1510</v>
      </c>
      <c r="K2268" t="s">
        <v>1511</v>
      </c>
      <c r="L2268">
        <v>1346</v>
      </c>
      <c r="N2268">
        <v>1009</v>
      </c>
      <c r="O2268" t="s">
        <v>1244</v>
      </c>
      <c r="P2268" t="s">
        <v>1244</v>
      </c>
      <c r="Q2268">
        <v>1</v>
      </c>
      <c r="X2268">
        <v>0.3</v>
      </c>
      <c r="Y2268">
        <v>496.96</v>
      </c>
      <c r="Z2268">
        <v>0</v>
      </c>
      <c r="AA2268">
        <v>0</v>
      </c>
      <c r="AB2268">
        <v>0</v>
      </c>
      <c r="AC2268">
        <v>0</v>
      </c>
      <c r="AD2268">
        <v>1</v>
      </c>
      <c r="AE2268">
        <v>0</v>
      </c>
      <c r="AF2268" t="s">
        <v>16</v>
      </c>
      <c r="AG2268">
        <v>0</v>
      </c>
      <c r="AH2268">
        <v>2</v>
      </c>
      <c r="AI2268">
        <v>353035703</v>
      </c>
      <c r="AJ2268">
        <v>2268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</row>
    <row r="2269" spans="1:44" x14ac:dyDescent="0.25">
      <c r="A2269">
        <f>ROW(Source!A853)</f>
        <v>853</v>
      </c>
      <c r="B2269">
        <v>353035715</v>
      </c>
      <c r="C2269">
        <v>353035709</v>
      </c>
      <c r="D2269">
        <v>342640220</v>
      </c>
      <c r="E2269">
        <v>113</v>
      </c>
      <c r="F2269">
        <v>1</v>
      </c>
      <c r="G2269">
        <v>1</v>
      </c>
      <c r="H2269">
        <v>1</v>
      </c>
      <c r="I2269" t="s">
        <v>1271</v>
      </c>
      <c r="J2269" t="s">
        <v>3</v>
      </c>
      <c r="K2269" t="s">
        <v>1272</v>
      </c>
      <c r="L2269">
        <v>1191</v>
      </c>
      <c r="N2269">
        <v>1013</v>
      </c>
      <c r="O2269" t="s">
        <v>1221</v>
      </c>
      <c r="P2269" t="s">
        <v>1221</v>
      </c>
      <c r="Q2269">
        <v>1</v>
      </c>
      <c r="X2269">
        <v>2.14</v>
      </c>
      <c r="Y2269">
        <v>0</v>
      </c>
      <c r="Z2269">
        <v>0</v>
      </c>
      <c r="AA2269">
        <v>0</v>
      </c>
      <c r="AB2269">
        <v>591.28</v>
      </c>
      <c r="AC2269">
        <v>0</v>
      </c>
      <c r="AD2269">
        <v>1</v>
      </c>
      <c r="AE2269">
        <v>1</v>
      </c>
      <c r="AF2269" t="s">
        <v>24</v>
      </c>
      <c r="AG2269">
        <v>1.7976000000000001</v>
      </c>
      <c r="AH2269">
        <v>2</v>
      </c>
      <c r="AI2269">
        <v>353035710</v>
      </c>
      <c r="AJ2269">
        <v>2269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</row>
    <row r="2270" spans="1:44" x14ac:dyDescent="0.25">
      <c r="A2270">
        <f>ROW(Source!A853)</f>
        <v>853</v>
      </c>
      <c r="B2270">
        <v>353035716</v>
      </c>
      <c r="C2270">
        <v>353035709</v>
      </c>
      <c r="D2270">
        <v>342640393</v>
      </c>
      <c r="E2270">
        <v>113</v>
      </c>
      <c r="F2270">
        <v>1</v>
      </c>
      <c r="G2270">
        <v>1</v>
      </c>
      <c r="H2270">
        <v>1</v>
      </c>
      <c r="I2270" t="s">
        <v>1222</v>
      </c>
      <c r="J2270" t="s">
        <v>3</v>
      </c>
      <c r="K2270" t="s">
        <v>1223</v>
      </c>
      <c r="L2270">
        <v>1191</v>
      </c>
      <c r="N2270">
        <v>1013</v>
      </c>
      <c r="O2270" t="s">
        <v>1221</v>
      </c>
      <c r="P2270" t="s">
        <v>1221</v>
      </c>
      <c r="Q2270">
        <v>1</v>
      </c>
      <c r="X2270">
        <v>1.02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1</v>
      </c>
      <c r="AE2270">
        <v>2</v>
      </c>
      <c r="AF2270" t="s">
        <v>24</v>
      </c>
      <c r="AG2270">
        <v>0.85680000000000001</v>
      </c>
      <c r="AH2270">
        <v>2</v>
      </c>
      <c r="AI2270">
        <v>353035711</v>
      </c>
      <c r="AJ2270">
        <v>2270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</row>
    <row r="2271" spans="1:44" x14ac:dyDescent="0.25">
      <c r="A2271">
        <f>ROW(Source!A853)</f>
        <v>853</v>
      </c>
      <c r="B2271">
        <v>353035717</v>
      </c>
      <c r="C2271">
        <v>353035709</v>
      </c>
      <c r="D2271">
        <v>342764914</v>
      </c>
      <c r="E2271">
        <v>1</v>
      </c>
      <c r="F2271">
        <v>1</v>
      </c>
      <c r="G2271">
        <v>1</v>
      </c>
      <c r="H2271">
        <v>2</v>
      </c>
      <c r="I2271" t="s">
        <v>1224</v>
      </c>
      <c r="J2271" t="s">
        <v>1225</v>
      </c>
      <c r="K2271" t="s">
        <v>1226</v>
      </c>
      <c r="L2271">
        <v>1368</v>
      </c>
      <c r="N2271">
        <v>1011</v>
      </c>
      <c r="O2271" t="s">
        <v>1227</v>
      </c>
      <c r="P2271" t="s">
        <v>1227</v>
      </c>
      <c r="Q2271">
        <v>1</v>
      </c>
      <c r="X2271">
        <v>1</v>
      </c>
      <c r="Y2271">
        <v>0</v>
      </c>
      <c r="Z2271">
        <v>346.73</v>
      </c>
      <c r="AA2271">
        <v>597.98</v>
      </c>
      <c r="AB2271">
        <v>0</v>
      </c>
      <c r="AC2271">
        <v>0</v>
      </c>
      <c r="AD2271">
        <v>1</v>
      </c>
      <c r="AE2271">
        <v>0</v>
      </c>
      <c r="AF2271" t="s">
        <v>24</v>
      </c>
      <c r="AG2271">
        <v>0.84</v>
      </c>
      <c r="AH2271">
        <v>2</v>
      </c>
      <c r="AI2271">
        <v>353035712</v>
      </c>
      <c r="AJ2271">
        <v>2271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</row>
    <row r="2272" spans="1:44" x14ac:dyDescent="0.25">
      <c r="A2272">
        <f>ROW(Source!A853)</f>
        <v>853</v>
      </c>
      <c r="B2272">
        <v>353035718</v>
      </c>
      <c r="C2272">
        <v>353035709</v>
      </c>
      <c r="D2272">
        <v>342765645</v>
      </c>
      <c r="E2272">
        <v>1</v>
      </c>
      <c r="F2272">
        <v>1</v>
      </c>
      <c r="G2272">
        <v>1</v>
      </c>
      <c r="H2272">
        <v>2</v>
      </c>
      <c r="I2272" t="s">
        <v>1506</v>
      </c>
      <c r="J2272" t="s">
        <v>1507</v>
      </c>
      <c r="K2272" t="s">
        <v>1508</v>
      </c>
      <c r="L2272">
        <v>1368</v>
      </c>
      <c r="N2272">
        <v>1011</v>
      </c>
      <c r="O2272" t="s">
        <v>1227</v>
      </c>
      <c r="P2272" t="s">
        <v>1227</v>
      </c>
      <c r="Q2272">
        <v>1</v>
      </c>
      <c r="X2272">
        <v>0.02</v>
      </c>
      <c r="Y2272">
        <v>0</v>
      </c>
      <c r="Z2272">
        <v>843.53</v>
      </c>
      <c r="AA2272">
        <v>597.98</v>
      </c>
      <c r="AB2272">
        <v>0</v>
      </c>
      <c r="AC2272">
        <v>0</v>
      </c>
      <c r="AD2272">
        <v>1</v>
      </c>
      <c r="AE2272">
        <v>0</v>
      </c>
      <c r="AF2272" t="s">
        <v>24</v>
      </c>
      <c r="AG2272">
        <v>1.6799999999999999E-2</v>
      </c>
      <c r="AH2272">
        <v>2</v>
      </c>
      <c r="AI2272">
        <v>353035713</v>
      </c>
      <c r="AJ2272">
        <v>2272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</row>
    <row r="2273" spans="1:44" x14ac:dyDescent="0.25">
      <c r="A2273">
        <f>ROW(Source!A853)</f>
        <v>853</v>
      </c>
      <c r="B2273">
        <v>353035719</v>
      </c>
      <c r="C2273">
        <v>353035709</v>
      </c>
      <c r="D2273">
        <v>342713975</v>
      </c>
      <c r="E2273">
        <v>1</v>
      </c>
      <c r="F2273">
        <v>1</v>
      </c>
      <c r="G2273">
        <v>1</v>
      </c>
      <c r="H2273">
        <v>3</v>
      </c>
      <c r="I2273" t="s">
        <v>1509</v>
      </c>
      <c r="J2273" t="s">
        <v>1510</v>
      </c>
      <c r="K2273" t="s">
        <v>1511</v>
      </c>
      <c r="L2273">
        <v>1346</v>
      </c>
      <c r="N2273">
        <v>1009</v>
      </c>
      <c r="O2273" t="s">
        <v>1244</v>
      </c>
      <c r="P2273" t="s">
        <v>1244</v>
      </c>
      <c r="Q2273">
        <v>1</v>
      </c>
      <c r="X2273">
        <v>0.1</v>
      </c>
      <c r="Y2273">
        <v>496.96</v>
      </c>
      <c r="Z2273">
        <v>0</v>
      </c>
      <c r="AA2273">
        <v>0</v>
      </c>
      <c r="AB2273">
        <v>0</v>
      </c>
      <c r="AC2273">
        <v>0</v>
      </c>
      <c r="AD2273">
        <v>1</v>
      </c>
      <c r="AE2273">
        <v>0</v>
      </c>
      <c r="AF2273" t="s">
        <v>16</v>
      </c>
      <c r="AG2273">
        <v>0</v>
      </c>
      <c r="AH2273">
        <v>2</v>
      </c>
      <c r="AI2273">
        <v>353035714</v>
      </c>
      <c r="AJ2273">
        <v>2273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</row>
    <row r="2274" spans="1:44" x14ac:dyDescent="0.25">
      <c r="A2274">
        <f>ROW(Source!A854)</f>
        <v>854</v>
      </c>
      <c r="B2274">
        <v>353035725</v>
      </c>
      <c r="C2274">
        <v>353035720</v>
      </c>
      <c r="D2274">
        <v>342640220</v>
      </c>
      <c r="E2274">
        <v>113</v>
      </c>
      <c r="F2274">
        <v>1</v>
      </c>
      <c r="G2274">
        <v>1</v>
      </c>
      <c r="H2274">
        <v>1</v>
      </c>
      <c r="I2274" t="s">
        <v>1271</v>
      </c>
      <c r="J2274" t="s">
        <v>3</v>
      </c>
      <c r="K2274" t="s">
        <v>1272</v>
      </c>
      <c r="L2274">
        <v>1191</v>
      </c>
      <c r="N2274">
        <v>1013</v>
      </c>
      <c r="O2274" t="s">
        <v>1221</v>
      </c>
      <c r="P2274" t="s">
        <v>1221</v>
      </c>
      <c r="Q2274">
        <v>1</v>
      </c>
      <c r="X2274">
        <v>6.04</v>
      </c>
      <c r="Y2274">
        <v>0</v>
      </c>
      <c r="Z2274">
        <v>0</v>
      </c>
      <c r="AA2274">
        <v>0</v>
      </c>
      <c r="AB2274">
        <v>591.28</v>
      </c>
      <c r="AC2274">
        <v>0</v>
      </c>
      <c r="AD2274">
        <v>1</v>
      </c>
      <c r="AE2274">
        <v>1</v>
      </c>
      <c r="AF2274" t="s">
        <v>24</v>
      </c>
      <c r="AG2274">
        <v>5.0735999999999999</v>
      </c>
      <c r="AH2274">
        <v>2</v>
      </c>
      <c r="AI2274">
        <v>353035721</v>
      </c>
      <c r="AJ2274">
        <v>2274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</row>
    <row r="2275" spans="1:44" x14ac:dyDescent="0.25">
      <c r="A2275">
        <f>ROW(Source!A854)</f>
        <v>854</v>
      </c>
      <c r="B2275">
        <v>353035726</v>
      </c>
      <c r="C2275">
        <v>353035720</v>
      </c>
      <c r="D2275">
        <v>342640393</v>
      </c>
      <c r="E2275">
        <v>113</v>
      </c>
      <c r="F2275">
        <v>1</v>
      </c>
      <c r="G2275">
        <v>1</v>
      </c>
      <c r="H2275">
        <v>1</v>
      </c>
      <c r="I2275" t="s">
        <v>1222</v>
      </c>
      <c r="J2275" t="s">
        <v>3</v>
      </c>
      <c r="K2275" t="s">
        <v>1223</v>
      </c>
      <c r="L2275">
        <v>1191</v>
      </c>
      <c r="N2275">
        <v>1013</v>
      </c>
      <c r="O2275" t="s">
        <v>1221</v>
      </c>
      <c r="P2275" t="s">
        <v>1221</v>
      </c>
      <c r="Q2275">
        <v>1</v>
      </c>
      <c r="X2275">
        <v>7.0000000000000007E-2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1</v>
      </c>
      <c r="AE2275">
        <v>2</v>
      </c>
      <c r="AF2275" t="s">
        <v>24</v>
      </c>
      <c r="AG2275">
        <v>5.8800000000000005E-2</v>
      </c>
      <c r="AH2275">
        <v>2</v>
      </c>
      <c r="AI2275">
        <v>353035722</v>
      </c>
      <c r="AJ2275">
        <v>2275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</row>
    <row r="2276" spans="1:44" x14ac:dyDescent="0.25">
      <c r="A2276">
        <f>ROW(Source!A854)</f>
        <v>854</v>
      </c>
      <c r="B2276">
        <v>353035727</v>
      </c>
      <c r="C2276">
        <v>353035720</v>
      </c>
      <c r="D2276">
        <v>342765645</v>
      </c>
      <c r="E2276">
        <v>1</v>
      </c>
      <c r="F2276">
        <v>1</v>
      </c>
      <c r="G2276">
        <v>1</v>
      </c>
      <c r="H2276">
        <v>2</v>
      </c>
      <c r="I2276" t="s">
        <v>1506</v>
      </c>
      <c r="J2276" t="s">
        <v>1507</v>
      </c>
      <c r="K2276" t="s">
        <v>1508</v>
      </c>
      <c r="L2276">
        <v>1368</v>
      </c>
      <c r="N2276">
        <v>1011</v>
      </c>
      <c r="O2276" t="s">
        <v>1227</v>
      </c>
      <c r="P2276" t="s">
        <v>1227</v>
      </c>
      <c r="Q2276">
        <v>1</v>
      </c>
      <c r="X2276">
        <v>7.0000000000000007E-2</v>
      </c>
      <c r="Y2276">
        <v>0</v>
      </c>
      <c r="Z2276">
        <v>843.53</v>
      </c>
      <c r="AA2276">
        <v>597.98</v>
      </c>
      <c r="AB2276">
        <v>0</v>
      </c>
      <c r="AC2276">
        <v>0</v>
      </c>
      <c r="AD2276">
        <v>1</v>
      </c>
      <c r="AE2276">
        <v>0</v>
      </c>
      <c r="AF2276" t="s">
        <v>24</v>
      </c>
      <c r="AG2276">
        <v>5.8800000000000005E-2</v>
      </c>
      <c r="AH2276">
        <v>2</v>
      </c>
      <c r="AI2276">
        <v>353035723</v>
      </c>
      <c r="AJ2276">
        <v>2276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</row>
    <row r="2277" spans="1:44" x14ac:dyDescent="0.25">
      <c r="A2277">
        <f>ROW(Source!A854)</f>
        <v>854</v>
      </c>
      <c r="B2277">
        <v>353035728</v>
      </c>
      <c r="C2277">
        <v>353035720</v>
      </c>
      <c r="D2277">
        <v>342713975</v>
      </c>
      <c r="E2277">
        <v>1</v>
      </c>
      <c r="F2277">
        <v>1</v>
      </c>
      <c r="G2277">
        <v>1</v>
      </c>
      <c r="H2277">
        <v>3</v>
      </c>
      <c r="I2277" t="s">
        <v>1509</v>
      </c>
      <c r="J2277" t="s">
        <v>1510</v>
      </c>
      <c r="K2277" t="s">
        <v>1511</v>
      </c>
      <c r="L2277">
        <v>1346</v>
      </c>
      <c r="N2277">
        <v>1009</v>
      </c>
      <c r="O2277" t="s">
        <v>1244</v>
      </c>
      <c r="P2277" t="s">
        <v>1244</v>
      </c>
      <c r="Q2277">
        <v>1</v>
      </c>
      <c r="X2277">
        <v>0.3</v>
      </c>
      <c r="Y2277">
        <v>496.96</v>
      </c>
      <c r="Z2277">
        <v>0</v>
      </c>
      <c r="AA2277">
        <v>0</v>
      </c>
      <c r="AB2277">
        <v>0</v>
      </c>
      <c r="AC2277">
        <v>0</v>
      </c>
      <c r="AD2277">
        <v>1</v>
      </c>
      <c r="AE2277">
        <v>0</v>
      </c>
      <c r="AF2277" t="s">
        <v>16</v>
      </c>
      <c r="AG2277">
        <v>0</v>
      </c>
      <c r="AH2277">
        <v>2</v>
      </c>
      <c r="AI2277">
        <v>353035724</v>
      </c>
      <c r="AJ2277">
        <v>2277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</row>
    <row r="2278" spans="1:44" x14ac:dyDescent="0.25">
      <c r="A2278">
        <f>ROW(Source!A855)</f>
        <v>855</v>
      </c>
      <c r="B2278">
        <v>353035734</v>
      </c>
      <c r="C2278">
        <v>353035729</v>
      </c>
      <c r="D2278">
        <v>342640220</v>
      </c>
      <c r="E2278">
        <v>113</v>
      </c>
      <c r="F2278">
        <v>1</v>
      </c>
      <c r="G2278">
        <v>1</v>
      </c>
      <c r="H2278">
        <v>1</v>
      </c>
      <c r="I2278" t="s">
        <v>1271</v>
      </c>
      <c r="J2278" t="s">
        <v>3</v>
      </c>
      <c r="K2278" t="s">
        <v>1272</v>
      </c>
      <c r="L2278">
        <v>1191</v>
      </c>
      <c r="N2278">
        <v>1013</v>
      </c>
      <c r="O2278" t="s">
        <v>1221</v>
      </c>
      <c r="P2278" t="s">
        <v>1221</v>
      </c>
      <c r="Q2278">
        <v>1</v>
      </c>
      <c r="X2278">
        <v>1.73</v>
      </c>
      <c r="Y2278">
        <v>0</v>
      </c>
      <c r="Z2278">
        <v>0</v>
      </c>
      <c r="AA2278">
        <v>0</v>
      </c>
      <c r="AB2278">
        <v>591.28</v>
      </c>
      <c r="AC2278">
        <v>0</v>
      </c>
      <c r="AD2278">
        <v>1</v>
      </c>
      <c r="AE2278">
        <v>1</v>
      </c>
      <c r="AF2278" t="s">
        <v>24</v>
      </c>
      <c r="AG2278">
        <v>1.4531999999999998</v>
      </c>
      <c r="AH2278">
        <v>2</v>
      </c>
      <c r="AI2278">
        <v>353035730</v>
      </c>
      <c r="AJ2278">
        <v>2278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</row>
    <row r="2279" spans="1:44" x14ac:dyDescent="0.25">
      <c r="A2279">
        <f>ROW(Source!A855)</f>
        <v>855</v>
      </c>
      <c r="B2279">
        <v>353035735</v>
      </c>
      <c r="C2279">
        <v>353035729</v>
      </c>
      <c r="D2279">
        <v>342640393</v>
      </c>
      <c r="E2279">
        <v>113</v>
      </c>
      <c r="F2279">
        <v>1</v>
      </c>
      <c r="G2279">
        <v>1</v>
      </c>
      <c r="H2279">
        <v>1</v>
      </c>
      <c r="I2279" t="s">
        <v>1222</v>
      </c>
      <c r="J2279" t="s">
        <v>3</v>
      </c>
      <c r="K2279" t="s">
        <v>1223</v>
      </c>
      <c r="L2279">
        <v>1191</v>
      </c>
      <c r="N2279">
        <v>1013</v>
      </c>
      <c r="O2279" t="s">
        <v>1221</v>
      </c>
      <c r="P2279" t="s">
        <v>1221</v>
      </c>
      <c r="Q2279">
        <v>1</v>
      </c>
      <c r="X2279">
        <v>0.02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1</v>
      </c>
      <c r="AE2279">
        <v>2</v>
      </c>
      <c r="AF2279" t="s">
        <v>24</v>
      </c>
      <c r="AG2279">
        <v>1.6799999999999999E-2</v>
      </c>
      <c r="AH2279">
        <v>2</v>
      </c>
      <c r="AI2279">
        <v>353035731</v>
      </c>
      <c r="AJ2279">
        <v>2279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</row>
    <row r="2280" spans="1:44" x14ac:dyDescent="0.25">
      <c r="A2280">
        <f>ROW(Source!A855)</f>
        <v>855</v>
      </c>
      <c r="B2280">
        <v>353035736</v>
      </c>
      <c r="C2280">
        <v>353035729</v>
      </c>
      <c r="D2280">
        <v>342765645</v>
      </c>
      <c r="E2280">
        <v>1</v>
      </c>
      <c r="F2280">
        <v>1</v>
      </c>
      <c r="G2280">
        <v>1</v>
      </c>
      <c r="H2280">
        <v>2</v>
      </c>
      <c r="I2280" t="s">
        <v>1506</v>
      </c>
      <c r="J2280" t="s">
        <v>1507</v>
      </c>
      <c r="K2280" t="s">
        <v>1508</v>
      </c>
      <c r="L2280">
        <v>1368</v>
      </c>
      <c r="N2280">
        <v>1011</v>
      </c>
      <c r="O2280" t="s">
        <v>1227</v>
      </c>
      <c r="P2280" t="s">
        <v>1227</v>
      </c>
      <c r="Q2280">
        <v>1</v>
      </c>
      <c r="X2280">
        <v>0.02</v>
      </c>
      <c r="Y2280">
        <v>0</v>
      </c>
      <c r="Z2280">
        <v>843.53</v>
      </c>
      <c r="AA2280">
        <v>597.98</v>
      </c>
      <c r="AB2280">
        <v>0</v>
      </c>
      <c r="AC2280">
        <v>0</v>
      </c>
      <c r="AD2280">
        <v>1</v>
      </c>
      <c r="AE2280">
        <v>0</v>
      </c>
      <c r="AF2280" t="s">
        <v>24</v>
      </c>
      <c r="AG2280">
        <v>1.6799999999999999E-2</v>
      </c>
      <c r="AH2280">
        <v>2</v>
      </c>
      <c r="AI2280">
        <v>353035732</v>
      </c>
      <c r="AJ2280">
        <v>2280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</row>
    <row r="2281" spans="1:44" x14ac:dyDescent="0.25">
      <c r="A2281">
        <f>ROW(Source!A855)</f>
        <v>855</v>
      </c>
      <c r="B2281">
        <v>353035737</v>
      </c>
      <c r="C2281">
        <v>353035729</v>
      </c>
      <c r="D2281">
        <v>342713975</v>
      </c>
      <c r="E2281">
        <v>1</v>
      </c>
      <c r="F2281">
        <v>1</v>
      </c>
      <c r="G2281">
        <v>1</v>
      </c>
      <c r="H2281">
        <v>3</v>
      </c>
      <c r="I2281" t="s">
        <v>1509</v>
      </c>
      <c r="J2281" t="s">
        <v>1510</v>
      </c>
      <c r="K2281" t="s">
        <v>1511</v>
      </c>
      <c r="L2281">
        <v>1346</v>
      </c>
      <c r="N2281">
        <v>1009</v>
      </c>
      <c r="O2281" t="s">
        <v>1244</v>
      </c>
      <c r="P2281" t="s">
        <v>1244</v>
      </c>
      <c r="Q2281">
        <v>1</v>
      </c>
      <c r="X2281">
        <v>0.1</v>
      </c>
      <c r="Y2281">
        <v>496.96</v>
      </c>
      <c r="Z2281">
        <v>0</v>
      </c>
      <c r="AA2281">
        <v>0</v>
      </c>
      <c r="AB2281">
        <v>0</v>
      </c>
      <c r="AC2281">
        <v>0</v>
      </c>
      <c r="AD2281">
        <v>1</v>
      </c>
      <c r="AE2281">
        <v>0</v>
      </c>
      <c r="AF2281" t="s">
        <v>16</v>
      </c>
      <c r="AG2281">
        <v>0</v>
      </c>
      <c r="AH2281">
        <v>2</v>
      </c>
      <c r="AI2281">
        <v>353035733</v>
      </c>
      <c r="AJ2281">
        <v>2281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</row>
    <row r="2282" spans="1:44" x14ac:dyDescent="0.25">
      <c r="A2282">
        <f>ROW(Source!A891)</f>
        <v>891</v>
      </c>
      <c r="B2282">
        <v>353035747</v>
      </c>
      <c r="C2282">
        <v>353035738</v>
      </c>
      <c r="D2282">
        <v>342640242</v>
      </c>
      <c r="E2282">
        <v>113</v>
      </c>
      <c r="F2282">
        <v>1</v>
      </c>
      <c r="G2282">
        <v>1</v>
      </c>
      <c r="H2282">
        <v>1</v>
      </c>
      <c r="I2282" t="s">
        <v>1512</v>
      </c>
      <c r="J2282" t="s">
        <v>3</v>
      </c>
      <c r="K2282" t="s">
        <v>1513</v>
      </c>
      <c r="L2282">
        <v>1191</v>
      </c>
      <c r="N2282">
        <v>1013</v>
      </c>
      <c r="O2282" t="s">
        <v>1221</v>
      </c>
      <c r="P2282" t="s">
        <v>1221</v>
      </c>
      <c r="Q2282">
        <v>1</v>
      </c>
      <c r="X2282">
        <v>0.86</v>
      </c>
      <c r="Y2282">
        <v>0</v>
      </c>
      <c r="Z2282">
        <v>0</v>
      </c>
      <c r="AA2282">
        <v>0</v>
      </c>
      <c r="AB2282">
        <v>651.53</v>
      </c>
      <c r="AC2282">
        <v>0</v>
      </c>
      <c r="AD2282">
        <v>1</v>
      </c>
      <c r="AE2282">
        <v>1</v>
      </c>
      <c r="AF2282" t="s">
        <v>754</v>
      </c>
      <c r="AG2282">
        <v>0.43343999999999999</v>
      </c>
      <c r="AH2282">
        <v>2</v>
      </c>
      <c r="AI2282">
        <v>353035739</v>
      </c>
      <c r="AJ2282">
        <v>2282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</row>
    <row r="2283" spans="1:44" x14ac:dyDescent="0.25">
      <c r="A2283">
        <f>ROW(Source!A891)</f>
        <v>891</v>
      </c>
      <c r="B2283">
        <v>353035748</v>
      </c>
      <c r="C2283">
        <v>353035738</v>
      </c>
      <c r="D2283">
        <v>342640393</v>
      </c>
      <c r="E2283">
        <v>113</v>
      </c>
      <c r="F2283">
        <v>1</v>
      </c>
      <c r="G2283">
        <v>1</v>
      </c>
      <c r="H2283">
        <v>1</v>
      </c>
      <c r="I2283" t="s">
        <v>1222</v>
      </c>
      <c r="J2283" t="s">
        <v>3</v>
      </c>
      <c r="K2283" t="s">
        <v>1223</v>
      </c>
      <c r="L2283">
        <v>1191</v>
      </c>
      <c r="N2283">
        <v>1013</v>
      </c>
      <c r="O2283" t="s">
        <v>1221</v>
      </c>
      <c r="P2283" t="s">
        <v>1221</v>
      </c>
      <c r="Q2283">
        <v>1</v>
      </c>
      <c r="X2283">
        <v>0.2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1</v>
      </c>
      <c r="AE2283">
        <v>2</v>
      </c>
      <c r="AF2283" t="s">
        <v>754</v>
      </c>
      <c r="AG2283">
        <v>0.10079999999999999</v>
      </c>
      <c r="AH2283">
        <v>2</v>
      </c>
      <c r="AI2283">
        <v>353035740</v>
      </c>
      <c r="AJ2283">
        <v>2283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</row>
    <row r="2284" spans="1:44" x14ac:dyDescent="0.25">
      <c r="A2284">
        <f>ROW(Source!A891)</f>
        <v>891</v>
      </c>
      <c r="B2284">
        <v>353035749</v>
      </c>
      <c r="C2284">
        <v>353035738</v>
      </c>
      <c r="D2284">
        <v>342764741</v>
      </c>
      <c r="E2284">
        <v>1</v>
      </c>
      <c r="F2284">
        <v>1</v>
      </c>
      <c r="G2284">
        <v>1</v>
      </c>
      <c r="H2284">
        <v>2</v>
      </c>
      <c r="I2284" t="s">
        <v>1295</v>
      </c>
      <c r="J2284" t="s">
        <v>1296</v>
      </c>
      <c r="K2284" t="s">
        <v>1297</v>
      </c>
      <c r="L2284">
        <v>1368</v>
      </c>
      <c r="N2284">
        <v>1011</v>
      </c>
      <c r="O2284" t="s">
        <v>1227</v>
      </c>
      <c r="P2284" t="s">
        <v>1227</v>
      </c>
      <c r="Q2284">
        <v>1</v>
      </c>
      <c r="X2284">
        <v>0.1</v>
      </c>
      <c r="Y2284">
        <v>0</v>
      </c>
      <c r="Z2284">
        <v>1552.12</v>
      </c>
      <c r="AA2284">
        <v>803.25</v>
      </c>
      <c r="AB2284">
        <v>0</v>
      </c>
      <c r="AC2284">
        <v>0</v>
      </c>
      <c r="AD2284">
        <v>1</v>
      </c>
      <c r="AE2284">
        <v>0</v>
      </c>
      <c r="AF2284" t="s">
        <v>754</v>
      </c>
      <c r="AG2284">
        <v>5.0399999999999993E-2</v>
      </c>
      <c r="AH2284">
        <v>2</v>
      </c>
      <c r="AI2284">
        <v>353035741</v>
      </c>
      <c r="AJ2284">
        <v>2284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</row>
    <row r="2285" spans="1:44" x14ac:dyDescent="0.25">
      <c r="A2285">
        <f>ROW(Source!A891)</f>
        <v>891</v>
      </c>
      <c r="B2285">
        <v>353035750</v>
      </c>
      <c r="C2285">
        <v>353035738</v>
      </c>
      <c r="D2285">
        <v>342765643</v>
      </c>
      <c r="E2285">
        <v>1</v>
      </c>
      <c r="F2285">
        <v>1</v>
      </c>
      <c r="G2285">
        <v>1</v>
      </c>
      <c r="H2285">
        <v>2</v>
      </c>
      <c r="I2285" t="s">
        <v>1229</v>
      </c>
      <c r="J2285" t="s">
        <v>1230</v>
      </c>
      <c r="K2285" t="s">
        <v>1231</v>
      </c>
      <c r="L2285">
        <v>1368</v>
      </c>
      <c r="N2285">
        <v>1011</v>
      </c>
      <c r="O2285" t="s">
        <v>1227</v>
      </c>
      <c r="P2285" t="s">
        <v>1227</v>
      </c>
      <c r="Q2285">
        <v>1</v>
      </c>
      <c r="X2285">
        <v>0.1</v>
      </c>
      <c r="Y2285">
        <v>0</v>
      </c>
      <c r="Z2285">
        <v>477.92</v>
      </c>
      <c r="AA2285">
        <v>597.98</v>
      </c>
      <c r="AB2285">
        <v>0</v>
      </c>
      <c r="AC2285">
        <v>0</v>
      </c>
      <c r="AD2285">
        <v>1</v>
      </c>
      <c r="AE2285">
        <v>0</v>
      </c>
      <c r="AF2285" t="s">
        <v>754</v>
      </c>
      <c r="AG2285">
        <v>5.0399999999999993E-2</v>
      </c>
      <c r="AH2285">
        <v>2</v>
      </c>
      <c r="AI2285">
        <v>353035742</v>
      </c>
      <c r="AJ2285">
        <v>2285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</row>
    <row r="2286" spans="1:44" x14ac:dyDescent="0.25">
      <c r="A2286">
        <f>ROW(Source!A891)</f>
        <v>891</v>
      </c>
      <c r="B2286">
        <v>353035751</v>
      </c>
      <c r="C2286">
        <v>353035738</v>
      </c>
      <c r="D2286">
        <v>342715891</v>
      </c>
      <c r="E2286">
        <v>1</v>
      </c>
      <c r="F2286">
        <v>1</v>
      </c>
      <c r="G2286">
        <v>1</v>
      </c>
      <c r="H2286">
        <v>3</v>
      </c>
      <c r="I2286" t="s">
        <v>1459</v>
      </c>
      <c r="J2286" t="s">
        <v>1460</v>
      </c>
      <c r="K2286" t="s">
        <v>1461</v>
      </c>
      <c r="L2286">
        <v>1301</v>
      </c>
      <c r="N2286">
        <v>1003</v>
      </c>
      <c r="O2286" t="s">
        <v>1462</v>
      </c>
      <c r="P2286" t="s">
        <v>1462</v>
      </c>
      <c r="Q2286">
        <v>1</v>
      </c>
      <c r="X2286">
        <v>0.83</v>
      </c>
      <c r="Y2286">
        <v>5.87</v>
      </c>
      <c r="Z2286">
        <v>0</v>
      </c>
      <c r="AA2286">
        <v>0</v>
      </c>
      <c r="AB2286">
        <v>0</v>
      </c>
      <c r="AC2286">
        <v>0</v>
      </c>
      <c r="AD2286">
        <v>1</v>
      </c>
      <c r="AE2286">
        <v>0</v>
      </c>
      <c r="AF2286" t="s">
        <v>16</v>
      </c>
      <c r="AG2286">
        <v>0</v>
      </c>
      <c r="AH2286">
        <v>2</v>
      </c>
      <c r="AI2286">
        <v>353035743</v>
      </c>
      <c r="AJ2286">
        <v>2286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</row>
    <row r="2287" spans="1:44" x14ac:dyDescent="0.25">
      <c r="A2287">
        <f>ROW(Source!A891)</f>
        <v>891</v>
      </c>
      <c r="B2287">
        <v>353035752</v>
      </c>
      <c r="C2287">
        <v>353035738</v>
      </c>
      <c r="D2287">
        <v>342717233</v>
      </c>
      <c r="E2287">
        <v>1</v>
      </c>
      <c r="F2287">
        <v>1</v>
      </c>
      <c r="G2287">
        <v>1</v>
      </c>
      <c r="H2287">
        <v>3</v>
      </c>
      <c r="I2287" t="s">
        <v>1326</v>
      </c>
      <c r="J2287" t="s">
        <v>1327</v>
      </c>
      <c r="K2287" t="s">
        <v>1328</v>
      </c>
      <c r="L2287">
        <v>1346</v>
      </c>
      <c r="N2287">
        <v>1009</v>
      </c>
      <c r="O2287" t="s">
        <v>1244</v>
      </c>
      <c r="P2287" t="s">
        <v>1244</v>
      </c>
      <c r="Q2287">
        <v>1</v>
      </c>
      <c r="X2287">
        <v>0.3</v>
      </c>
      <c r="Y2287">
        <v>174.93</v>
      </c>
      <c r="Z2287">
        <v>0</v>
      </c>
      <c r="AA2287">
        <v>0</v>
      </c>
      <c r="AB2287">
        <v>0</v>
      </c>
      <c r="AC2287">
        <v>0</v>
      </c>
      <c r="AD2287">
        <v>1</v>
      </c>
      <c r="AE2287">
        <v>0</v>
      </c>
      <c r="AF2287" t="s">
        <v>16</v>
      </c>
      <c r="AG2287">
        <v>0</v>
      </c>
      <c r="AH2287">
        <v>2</v>
      </c>
      <c r="AI2287">
        <v>353035744</v>
      </c>
      <c r="AJ2287">
        <v>2287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</row>
    <row r="2288" spans="1:44" x14ac:dyDescent="0.25">
      <c r="A2288">
        <f>ROW(Source!A891)</f>
        <v>891</v>
      </c>
      <c r="B2288">
        <v>353035753</v>
      </c>
      <c r="C2288">
        <v>353035738</v>
      </c>
      <c r="D2288">
        <v>342724205</v>
      </c>
      <c r="E2288">
        <v>1</v>
      </c>
      <c r="F2288">
        <v>1</v>
      </c>
      <c r="G2288">
        <v>1</v>
      </c>
      <c r="H2288">
        <v>3</v>
      </c>
      <c r="I2288" t="s">
        <v>1488</v>
      </c>
      <c r="J2288" t="s">
        <v>1489</v>
      </c>
      <c r="K2288" t="s">
        <v>1490</v>
      </c>
      <c r="L2288">
        <v>1348</v>
      </c>
      <c r="N2288">
        <v>1009</v>
      </c>
      <c r="O2288" t="s">
        <v>811</v>
      </c>
      <c r="P2288" t="s">
        <v>811</v>
      </c>
      <c r="Q2288">
        <v>1000</v>
      </c>
      <c r="X2288">
        <v>5.9999999999999995E-4</v>
      </c>
      <c r="Y2288">
        <v>70310.45</v>
      </c>
      <c r="Z2288">
        <v>0</v>
      </c>
      <c r="AA2288">
        <v>0</v>
      </c>
      <c r="AB2288">
        <v>0</v>
      </c>
      <c r="AC2288">
        <v>0</v>
      </c>
      <c r="AD2288">
        <v>1</v>
      </c>
      <c r="AE2288">
        <v>0</v>
      </c>
      <c r="AF2288" t="s">
        <v>16</v>
      </c>
      <c r="AG2288">
        <v>0</v>
      </c>
      <c r="AH2288">
        <v>2</v>
      </c>
      <c r="AI2288">
        <v>353035745</v>
      </c>
      <c r="AJ2288">
        <v>2288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</row>
    <row r="2289" spans="1:44" x14ac:dyDescent="0.25">
      <c r="A2289">
        <f>ROW(Source!A891)</f>
        <v>891</v>
      </c>
      <c r="B2289">
        <v>353035754</v>
      </c>
      <c r="C2289">
        <v>353035738</v>
      </c>
      <c r="D2289">
        <v>342646017</v>
      </c>
      <c r="E2289">
        <v>113</v>
      </c>
      <c r="F2289">
        <v>1</v>
      </c>
      <c r="G2289">
        <v>1</v>
      </c>
      <c r="H2289">
        <v>3</v>
      </c>
      <c r="I2289" t="s">
        <v>1420</v>
      </c>
      <c r="J2289" t="s">
        <v>3</v>
      </c>
      <c r="K2289" t="s">
        <v>1421</v>
      </c>
      <c r="L2289">
        <v>3277935</v>
      </c>
      <c r="N2289">
        <v>1013</v>
      </c>
      <c r="O2289" t="s">
        <v>1422</v>
      </c>
      <c r="P2289" t="s">
        <v>1422</v>
      </c>
      <c r="Q2289">
        <v>1</v>
      </c>
      <c r="X2289">
        <v>2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 t="s">
        <v>16</v>
      </c>
      <c r="AG2289">
        <v>0</v>
      </c>
      <c r="AH2289">
        <v>2</v>
      </c>
      <c r="AI2289">
        <v>353035746</v>
      </c>
      <c r="AJ2289">
        <v>2289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</row>
    <row r="2290" spans="1:44" x14ac:dyDescent="0.25">
      <c r="A2290">
        <f>ROW(Source!A892)</f>
        <v>892</v>
      </c>
      <c r="B2290">
        <v>353035764</v>
      </c>
      <c r="C2290">
        <v>353035755</v>
      </c>
      <c r="D2290">
        <v>342640242</v>
      </c>
      <c r="E2290">
        <v>113</v>
      </c>
      <c r="F2290">
        <v>1</v>
      </c>
      <c r="G2290">
        <v>1</v>
      </c>
      <c r="H2290">
        <v>1</v>
      </c>
      <c r="I2290" t="s">
        <v>1512</v>
      </c>
      <c r="J2290" t="s">
        <v>3</v>
      </c>
      <c r="K2290" t="s">
        <v>1513</v>
      </c>
      <c r="L2290">
        <v>1191</v>
      </c>
      <c r="N2290">
        <v>1013</v>
      </c>
      <c r="O2290" t="s">
        <v>1221</v>
      </c>
      <c r="P2290" t="s">
        <v>1221</v>
      </c>
      <c r="Q2290">
        <v>1</v>
      </c>
      <c r="X2290">
        <v>0.86</v>
      </c>
      <c r="Y2290">
        <v>0</v>
      </c>
      <c r="Z2290">
        <v>0</v>
      </c>
      <c r="AA2290">
        <v>0</v>
      </c>
      <c r="AB2290">
        <v>651.53</v>
      </c>
      <c r="AC2290">
        <v>0</v>
      </c>
      <c r="AD2290">
        <v>1</v>
      </c>
      <c r="AE2290">
        <v>1</v>
      </c>
      <c r="AF2290" t="s">
        <v>24</v>
      </c>
      <c r="AG2290">
        <v>0.72239999999999993</v>
      </c>
      <c r="AH2290">
        <v>2</v>
      </c>
      <c r="AI2290">
        <v>353035756</v>
      </c>
      <c r="AJ2290">
        <v>2290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</row>
    <row r="2291" spans="1:44" x14ac:dyDescent="0.25">
      <c r="A2291">
        <f>ROW(Source!A892)</f>
        <v>892</v>
      </c>
      <c r="B2291">
        <v>353035765</v>
      </c>
      <c r="C2291">
        <v>353035755</v>
      </c>
      <c r="D2291">
        <v>342640393</v>
      </c>
      <c r="E2291">
        <v>113</v>
      </c>
      <c r="F2291">
        <v>1</v>
      </c>
      <c r="G2291">
        <v>1</v>
      </c>
      <c r="H2291">
        <v>1</v>
      </c>
      <c r="I2291" t="s">
        <v>1222</v>
      </c>
      <c r="J2291" t="s">
        <v>3</v>
      </c>
      <c r="K2291" t="s">
        <v>1223</v>
      </c>
      <c r="L2291">
        <v>1191</v>
      </c>
      <c r="N2291">
        <v>1013</v>
      </c>
      <c r="O2291" t="s">
        <v>1221</v>
      </c>
      <c r="P2291" t="s">
        <v>1221</v>
      </c>
      <c r="Q2291">
        <v>1</v>
      </c>
      <c r="X2291">
        <v>0.2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1</v>
      </c>
      <c r="AE2291">
        <v>2</v>
      </c>
      <c r="AF2291" t="s">
        <v>24</v>
      </c>
      <c r="AG2291">
        <v>0.16800000000000001</v>
      </c>
      <c r="AH2291">
        <v>2</v>
      </c>
      <c r="AI2291">
        <v>353035757</v>
      </c>
      <c r="AJ2291">
        <v>2291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</row>
    <row r="2292" spans="1:44" x14ac:dyDescent="0.25">
      <c r="A2292">
        <f>ROW(Source!A892)</f>
        <v>892</v>
      </c>
      <c r="B2292">
        <v>353035766</v>
      </c>
      <c r="C2292">
        <v>353035755</v>
      </c>
      <c r="D2292">
        <v>342764741</v>
      </c>
      <c r="E2292">
        <v>1</v>
      </c>
      <c r="F2292">
        <v>1</v>
      </c>
      <c r="G2292">
        <v>1</v>
      </c>
      <c r="H2292">
        <v>2</v>
      </c>
      <c r="I2292" t="s">
        <v>1295</v>
      </c>
      <c r="J2292" t="s">
        <v>1296</v>
      </c>
      <c r="K2292" t="s">
        <v>1297</v>
      </c>
      <c r="L2292">
        <v>1368</v>
      </c>
      <c r="N2292">
        <v>1011</v>
      </c>
      <c r="O2292" t="s">
        <v>1227</v>
      </c>
      <c r="P2292" t="s">
        <v>1227</v>
      </c>
      <c r="Q2292">
        <v>1</v>
      </c>
      <c r="X2292">
        <v>0.1</v>
      </c>
      <c r="Y2292">
        <v>0</v>
      </c>
      <c r="Z2292">
        <v>1552.12</v>
      </c>
      <c r="AA2292">
        <v>803.25</v>
      </c>
      <c r="AB2292">
        <v>0</v>
      </c>
      <c r="AC2292">
        <v>0</v>
      </c>
      <c r="AD2292">
        <v>1</v>
      </c>
      <c r="AE2292">
        <v>0</v>
      </c>
      <c r="AF2292" t="s">
        <v>24</v>
      </c>
      <c r="AG2292">
        <v>8.4000000000000005E-2</v>
      </c>
      <c r="AH2292">
        <v>2</v>
      </c>
      <c r="AI2292">
        <v>353035758</v>
      </c>
      <c r="AJ2292">
        <v>2292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</row>
    <row r="2293" spans="1:44" x14ac:dyDescent="0.25">
      <c r="A2293">
        <f>ROW(Source!A892)</f>
        <v>892</v>
      </c>
      <c r="B2293">
        <v>353035767</v>
      </c>
      <c r="C2293">
        <v>353035755</v>
      </c>
      <c r="D2293">
        <v>342765643</v>
      </c>
      <c r="E2293">
        <v>1</v>
      </c>
      <c r="F2293">
        <v>1</v>
      </c>
      <c r="G2293">
        <v>1</v>
      </c>
      <c r="H2293">
        <v>2</v>
      </c>
      <c r="I2293" t="s">
        <v>1229</v>
      </c>
      <c r="J2293" t="s">
        <v>1230</v>
      </c>
      <c r="K2293" t="s">
        <v>1231</v>
      </c>
      <c r="L2293">
        <v>1368</v>
      </c>
      <c r="N2293">
        <v>1011</v>
      </c>
      <c r="O2293" t="s">
        <v>1227</v>
      </c>
      <c r="P2293" t="s">
        <v>1227</v>
      </c>
      <c r="Q2293">
        <v>1</v>
      </c>
      <c r="X2293">
        <v>0.1</v>
      </c>
      <c r="Y2293">
        <v>0</v>
      </c>
      <c r="Z2293">
        <v>477.92</v>
      </c>
      <c r="AA2293">
        <v>597.98</v>
      </c>
      <c r="AB2293">
        <v>0</v>
      </c>
      <c r="AC2293">
        <v>0</v>
      </c>
      <c r="AD2293">
        <v>1</v>
      </c>
      <c r="AE2293">
        <v>0</v>
      </c>
      <c r="AF2293" t="s">
        <v>24</v>
      </c>
      <c r="AG2293">
        <v>8.4000000000000005E-2</v>
      </c>
      <c r="AH2293">
        <v>2</v>
      </c>
      <c r="AI2293">
        <v>353035759</v>
      </c>
      <c r="AJ2293">
        <v>2293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</row>
    <row r="2294" spans="1:44" x14ac:dyDescent="0.25">
      <c r="A2294">
        <f>ROW(Source!A892)</f>
        <v>892</v>
      </c>
      <c r="B2294">
        <v>353035768</v>
      </c>
      <c r="C2294">
        <v>353035755</v>
      </c>
      <c r="D2294">
        <v>342715891</v>
      </c>
      <c r="E2294">
        <v>1</v>
      </c>
      <c r="F2294">
        <v>1</v>
      </c>
      <c r="G2294">
        <v>1</v>
      </c>
      <c r="H2294">
        <v>3</v>
      </c>
      <c r="I2294" t="s">
        <v>1459</v>
      </c>
      <c r="J2294" t="s">
        <v>1460</v>
      </c>
      <c r="K2294" t="s">
        <v>1461</v>
      </c>
      <c r="L2294">
        <v>1301</v>
      </c>
      <c r="N2294">
        <v>1003</v>
      </c>
      <c r="O2294" t="s">
        <v>1462</v>
      </c>
      <c r="P2294" t="s">
        <v>1462</v>
      </c>
      <c r="Q2294">
        <v>1</v>
      </c>
      <c r="X2294">
        <v>0.83</v>
      </c>
      <c r="Y2294">
        <v>5.87</v>
      </c>
      <c r="Z2294">
        <v>0</v>
      </c>
      <c r="AA2294">
        <v>0</v>
      </c>
      <c r="AB2294">
        <v>0</v>
      </c>
      <c r="AC2294">
        <v>0</v>
      </c>
      <c r="AD2294">
        <v>1</v>
      </c>
      <c r="AE2294">
        <v>0</v>
      </c>
      <c r="AF2294" t="s">
        <v>23</v>
      </c>
      <c r="AG2294">
        <v>0</v>
      </c>
      <c r="AH2294">
        <v>2</v>
      </c>
      <c r="AI2294">
        <v>353035760</v>
      </c>
      <c r="AJ2294">
        <v>2294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</row>
    <row r="2295" spans="1:44" x14ac:dyDescent="0.25">
      <c r="A2295">
        <f>ROW(Source!A892)</f>
        <v>892</v>
      </c>
      <c r="B2295">
        <v>353035769</v>
      </c>
      <c r="C2295">
        <v>353035755</v>
      </c>
      <c r="D2295">
        <v>342717233</v>
      </c>
      <c r="E2295">
        <v>1</v>
      </c>
      <c r="F2295">
        <v>1</v>
      </c>
      <c r="G2295">
        <v>1</v>
      </c>
      <c r="H2295">
        <v>3</v>
      </c>
      <c r="I2295" t="s">
        <v>1326</v>
      </c>
      <c r="J2295" t="s">
        <v>1327</v>
      </c>
      <c r="K2295" t="s">
        <v>1328</v>
      </c>
      <c r="L2295">
        <v>1346</v>
      </c>
      <c r="N2295">
        <v>1009</v>
      </c>
      <c r="O2295" t="s">
        <v>1244</v>
      </c>
      <c r="P2295" t="s">
        <v>1244</v>
      </c>
      <c r="Q2295">
        <v>1</v>
      </c>
      <c r="X2295">
        <v>0.3</v>
      </c>
      <c r="Y2295">
        <v>174.93</v>
      </c>
      <c r="Z2295">
        <v>0</v>
      </c>
      <c r="AA2295">
        <v>0</v>
      </c>
      <c r="AB2295">
        <v>0</v>
      </c>
      <c r="AC2295">
        <v>0</v>
      </c>
      <c r="AD2295">
        <v>1</v>
      </c>
      <c r="AE2295">
        <v>0</v>
      </c>
      <c r="AF2295" t="s">
        <v>23</v>
      </c>
      <c r="AG2295">
        <v>0</v>
      </c>
      <c r="AH2295">
        <v>2</v>
      </c>
      <c r="AI2295">
        <v>353035761</v>
      </c>
      <c r="AJ2295">
        <v>2295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</row>
    <row r="2296" spans="1:44" x14ac:dyDescent="0.25">
      <c r="A2296">
        <f>ROW(Source!A892)</f>
        <v>892</v>
      </c>
      <c r="B2296">
        <v>353035770</v>
      </c>
      <c r="C2296">
        <v>353035755</v>
      </c>
      <c r="D2296">
        <v>342724205</v>
      </c>
      <c r="E2296">
        <v>1</v>
      </c>
      <c r="F2296">
        <v>1</v>
      </c>
      <c r="G2296">
        <v>1</v>
      </c>
      <c r="H2296">
        <v>3</v>
      </c>
      <c r="I2296" t="s">
        <v>1488</v>
      </c>
      <c r="J2296" t="s">
        <v>1489</v>
      </c>
      <c r="K2296" t="s">
        <v>1490</v>
      </c>
      <c r="L2296">
        <v>1348</v>
      </c>
      <c r="N2296">
        <v>1009</v>
      </c>
      <c r="O2296" t="s">
        <v>811</v>
      </c>
      <c r="P2296" t="s">
        <v>811</v>
      </c>
      <c r="Q2296">
        <v>1000</v>
      </c>
      <c r="X2296">
        <v>5.9999999999999995E-4</v>
      </c>
      <c r="Y2296">
        <v>70310.45</v>
      </c>
      <c r="Z2296">
        <v>0</v>
      </c>
      <c r="AA2296">
        <v>0</v>
      </c>
      <c r="AB2296">
        <v>0</v>
      </c>
      <c r="AC2296">
        <v>0</v>
      </c>
      <c r="AD2296">
        <v>1</v>
      </c>
      <c r="AE2296">
        <v>0</v>
      </c>
      <c r="AF2296" t="s">
        <v>23</v>
      </c>
      <c r="AG2296">
        <v>0</v>
      </c>
      <c r="AH2296">
        <v>2</v>
      </c>
      <c r="AI2296">
        <v>353035762</v>
      </c>
      <c r="AJ2296">
        <v>2296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</row>
    <row r="2297" spans="1:44" x14ac:dyDescent="0.25">
      <c r="A2297">
        <f>ROW(Source!A892)</f>
        <v>892</v>
      </c>
      <c r="B2297">
        <v>353035771</v>
      </c>
      <c r="C2297">
        <v>353035755</v>
      </c>
      <c r="D2297">
        <v>342646017</v>
      </c>
      <c r="E2297">
        <v>113</v>
      </c>
      <c r="F2297">
        <v>1</v>
      </c>
      <c r="G2297">
        <v>1</v>
      </c>
      <c r="H2297">
        <v>3</v>
      </c>
      <c r="I2297" t="s">
        <v>1420</v>
      </c>
      <c r="J2297" t="s">
        <v>3</v>
      </c>
      <c r="K2297" t="s">
        <v>1421</v>
      </c>
      <c r="L2297">
        <v>3277935</v>
      </c>
      <c r="N2297">
        <v>1013</v>
      </c>
      <c r="O2297" t="s">
        <v>1422</v>
      </c>
      <c r="P2297" t="s">
        <v>1422</v>
      </c>
      <c r="Q2297">
        <v>1</v>
      </c>
      <c r="X2297">
        <v>2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 t="s">
        <v>23</v>
      </c>
      <c r="AG2297">
        <v>0</v>
      </c>
      <c r="AH2297">
        <v>2</v>
      </c>
      <c r="AI2297">
        <v>353035763</v>
      </c>
      <c r="AJ2297">
        <v>2297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</row>
    <row r="2298" spans="1:44" x14ac:dyDescent="0.25">
      <c r="A2298">
        <f>ROW(Source!A893)</f>
        <v>893</v>
      </c>
      <c r="B2298">
        <v>353035781</v>
      </c>
      <c r="C2298">
        <v>353035772</v>
      </c>
      <c r="D2298">
        <v>342640242</v>
      </c>
      <c r="E2298">
        <v>113</v>
      </c>
      <c r="F2298">
        <v>1</v>
      </c>
      <c r="G2298">
        <v>1</v>
      </c>
      <c r="H2298">
        <v>1</v>
      </c>
      <c r="I2298" t="s">
        <v>1512</v>
      </c>
      <c r="J2298" t="s">
        <v>3</v>
      </c>
      <c r="K2298" t="s">
        <v>1513</v>
      </c>
      <c r="L2298">
        <v>1191</v>
      </c>
      <c r="N2298">
        <v>1013</v>
      </c>
      <c r="O2298" t="s">
        <v>1221</v>
      </c>
      <c r="P2298" t="s">
        <v>1221</v>
      </c>
      <c r="Q2298">
        <v>1</v>
      </c>
      <c r="X2298">
        <v>0.86</v>
      </c>
      <c r="Y2298">
        <v>0</v>
      </c>
      <c r="Z2298">
        <v>0</v>
      </c>
      <c r="AA2298">
        <v>0</v>
      </c>
      <c r="AB2298">
        <v>651.53</v>
      </c>
      <c r="AC2298">
        <v>0</v>
      </c>
      <c r="AD2298">
        <v>1</v>
      </c>
      <c r="AE2298">
        <v>1</v>
      </c>
      <c r="AF2298" t="s">
        <v>754</v>
      </c>
      <c r="AG2298">
        <v>0.43343999999999999</v>
      </c>
      <c r="AH2298">
        <v>2</v>
      </c>
      <c r="AI2298">
        <v>353035773</v>
      </c>
      <c r="AJ2298">
        <v>2298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</row>
    <row r="2299" spans="1:44" x14ac:dyDescent="0.25">
      <c r="A2299">
        <f>ROW(Source!A893)</f>
        <v>893</v>
      </c>
      <c r="B2299">
        <v>353035782</v>
      </c>
      <c r="C2299">
        <v>353035772</v>
      </c>
      <c r="D2299">
        <v>342640393</v>
      </c>
      <c r="E2299">
        <v>113</v>
      </c>
      <c r="F2299">
        <v>1</v>
      </c>
      <c r="G2299">
        <v>1</v>
      </c>
      <c r="H2299">
        <v>1</v>
      </c>
      <c r="I2299" t="s">
        <v>1222</v>
      </c>
      <c r="J2299" t="s">
        <v>3</v>
      </c>
      <c r="K2299" t="s">
        <v>1223</v>
      </c>
      <c r="L2299">
        <v>1191</v>
      </c>
      <c r="N2299">
        <v>1013</v>
      </c>
      <c r="O2299" t="s">
        <v>1221</v>
      </c>
      <c r="P2299" t="s">
        <v>1221</v>
      </c>
      <c r="Q2299">
        <v>1</v>
      </c>
      <c r="X2299">
        <v>0.2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1</v>
      </c>
      <c r="AE2299">
        <v>2</v>
      </c>
      <c r="AF2299" t="s">
        <v>754</v>
      </c>
      <c r="AG2299">
        <v>0.10079999999999999</v>
      </c>
      <c r="AH2299">
        <v>2</v>
      </c>
      <c r="AI2299">
        <v>353035774</v>
      </c>
      <c r="AJ2299">
        <v>2299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</row>
    <row r="2300" spans="1:44" x14ac:dyDescent="0.25">
      <c r="A2300">
        <f>ROW(Source!A893)</f>
        <v>893</v>
      </c>
      <c r="B2300">
        <v>353035783</v>
      </c>
      <c r="C2300">
        <v>353035772</v>
      </c>
      <c r="D2300">
        <v>342764741</v>
      </c>
      <c r="E2300">
        <v>1</v>
      </c>
      <c r="F2300">
        <v>1</v>
      </c>
      <c r="G2300">
        <v>1</v>
      </c>
      <c r="H2300">
        <v>2</v>
      </c>
      <c r="I2300" t="s">
        <v>1295</v>
      </c>
      <c r="J2300" t="s">
        <v>1296</v>
      </c>
      <c r="K2300" t="s">
        <v>1297</v>
      </c>
      <c r="L2300">
        <v>1368</v>
      </c>
      <c r="N2300">
        <v>1011</v>
      </c>
      <c r="O2300" t="s">
        <v>1227</v>
      </c>
      <c r="P2300" t="s">
        <v>1227</v>
      </c>
      <c r="Q2300">
        <v>1</v>
      </c>
      <c r="X2300">
        <v>0.1</v>
      </c>
      <c r="Y2300">
        <v>0</v>
      </c>
      <c r="Z2300">
        <v>1552.12</v>
      </c>
      <c r="AA2300">
        <v>803.25</v>
      </c>
      <c r="AB2300">
        <v>0</v>
      </c>
      <c r="AC2300">
        <v>0</v>
      </c>
      <c r="AD2300">
        <v>1</v>
      </c>
      <c r="AE2300">
        <v>0</v>
      </c>
      <c r="AF2300" t="s">
        <v>754</v>
      </c>
      <c r="AG2300">
        <v>5.0399999999999993E-2</v>
      </c>
      <c r="AH2300">
        <v>2</v>
      </c>
      <c r="AI2300">
        <v>353035775</v>
      </c>
      <c r="AJ2300">
        <v>2300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</row>
    <row r="2301" spans="1:44" x14ac:dyDescent="0.25">
      <c r="A2301">
        <f>ROW(Source!A893)</f>
        <v>893</v>
      </c>
      <c r="B2301">
        <v>353035784</v>
      </c>
      <c r="C2301">
        <v>353035772</v>
      </c>
      <c r="D2301">
        <v>342765643</v>
      </c>
      <c r="E2301">
        <v>1</v>
      </c>
      <c r="F2301">
        <v>1</v>
      </c>
      <c r="G2301">
        <v>1</v>
      </c>
      <c r="H2301">
        <v>2</v>
      </c>
      <c r="I2301" t="s">
        <v>1229</v>
      </c>
      <c r="J2301" t="s">
        <v>1230</v>
      </c>
      <c r="K2301" t="s">
        <v>1231</v>
      </c>
      <c r="L2301">
        <v>1368</v>
      </c>
      <c r="N2301">
        <v>1011</v>
      </c>
      <c r="O2301" t="s">
        <v>1227</v>
      </c>
      <c r="P2301" t="s">
        <v>1227</v>
      </c>
      <c r="Q2301">
        <v>1</v>
      </c>
      <c r="X2301">
        <v>0.1</v>
      </c>
      <c r="Y2301">
        <v>0</v>
      </c>
      <c r="Z2301">
        <v>477.92</v>
      </c>
      <c r="AA2301">
        <v>597.98</v>
      </c>
      <c r="AB2301">
        <v>0</v>
      </c>
      <c r="AC2301">
        <v>0</v>
      </c>
      <c r="AD2301">
        <v>1</v>
      </c>
      <c r="AE2301">
        <v>0</v>
      </c>
      <c r="AF2301" t="s">
        <v>754</v>
      </c>
      <c r="AG2301">
        <v>5.0399999999999993E-2</v>
      </c>
      <c r="AH2301">
        <v>2</v>
      </c>
      <c r="AI2301">
        <v>353035776</v>
      </c>
      <c r="AJ2301">
        <v>2301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</row>
    <row r="2302" spans="1:44" x14ac:dyDescent="0.25">
      <c r="A2302">
        <f>ROW(Source!A893)</f>
        <v>893</v>
      </c>
      <c r="B2302">
        <v>353035785</v>
      </c>
      <c r="C2302">
        <v>353035772</v>
      </c>
      <c r="D2302">
        <v>342715891</v>
      </c>
      <c r="E2302">
        <v>1</v>
      </c>
      <c r="F2302">
        <v>1</v>
      </c>
      <c r="G2302">
        <v>1</v>
      </c>
      <c r="H2302">
        <v>3</v>
      </c>
      <c r="I2302" t="s">
        <v>1459</v>
      </c>
      <c r="J2302" t="s">
        <v>1460</v>
      </c>
      <c r="K2302" t="s">
        <v>1461</v>
      </c>
      <c r="L2302">
        <v>1301</v>
      </c>
      <c r="N2302">
        <v>1003</v>
      </c>
      <c r="O2302" t="s">
        <v>1462</v>
      </c>
      <c r="P2302" t="s">
        <v>1462</v>
      </c>
      <c r="Q2302">
        <v>1</v>
      </c>
      <c r="X2302">
        <v>0.83</v>
      </c>
      <c r="Y2302">
        <v>5.87</v>
      </c>
      <c r="Z2302">
        <v>0</v>
      </c>
      <c r="AA2302">
        <v>0</v>
      </c>
      <c r="AB2302">
        <v>0</v>
      </c>
      <c r="AC2302">
        <v>0</v>
      </c>
      <c r="AD2302">
        <v>1</v>
      </c>
      <c r="AE2302">
        <v>0</v>
      </c>
      <c r="AF2302" t="s">
        <v>16</v>
      </c>
      <c r="AG2302">
        <v>0</v>
      </c>
      <c r="AH2302">
        <v>2</v>
      </c>
      <c r="AI2302">
        <v>353035777</v>
      </c>
      <c r="AJ2302">
        <v>2302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</row>
    <row r="2303" spans="1:44" x14ac:dyDescent="0.25">
      <c r="A2303">
        <f>ROW(Source!A893)</f>
        <v>893</v>
      </c>
      <c r="B2303">
        <v>353035786</v>
      </c>
      <c r="C2303">
        <v>353035772</v>
      </c>
      <c r="D2303">
        <v>342717233</v>
      </c>
      <c r="E2303">
        <v>1</v>
      </c>
      <c r="F2303">
        <v>1</v>
      </c>
      <c r="G2303">
        <v>1</v>
      </c>
      <c r="H2303">
        <v>3</v>
      </c>
      <c r="I2303" t="s">
        <v>1326</v>
      </c>
      <c r="J2303" t="s">
        <v>1327</v>
      </c>
      <c r="K2303" t="s">
        <v>1328</v>
      </c>
      <c r="L2303">
        <v>1346</v>
      </c>
      <c r="N2303">
        <v>1009</v>
      </c>
      <c r="O2303" t="s">
        <v>1244</v>
      </c>
      <c r="P2303" t="s">
        <v>1244</v>
      </c>
      <c r="Q2303">
        <v>1</v>
      </c>
      <c r="X2303">
        <v>0.3</v>
      </c>
      <c r="Y2303">
        <v>174.93</v>
      </c>
      <c r="Z2303">
        <v>0</v>
      </c>
      <c r="AA2303">
        <v>0</v>
      </c>
      <c r="AB2303">
        <v>0</v>
      </c>
      <c r="AC2303">
        <v>0</v>
      </c>
      <c r="AD2303">
        <v>1</v>
      </c>
      <c r="AE2303">
        <v>0</v>
      </c>
      <c r="AF2303" t="s">
        <v>16</v>
      </c>
      <c r="AG2303">
        <v>0</v>
      </c>
      <c r="AH2303">
        <v>2</v>
      </c>
      <c r="AI2303">
        <v>353035778</v>
      </c>
      <c r="AJ2303">
        <v>2303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</row>
    <row r="2304" spans="1:44" x14ac:dyDescent="0.25">
      <c r="A2304">
        <f>ROW(Source!A893)</f>
        <v>893</v>
      </c>
      <c r="B2304">
        <v>353035787</v>
      </c>
      <c r="C2304">
        <v>353035772</v>
      </c>
      <c r="D2304">
        <v>342724205</v>
      </c>
      <c r="E2304">
        <v>1</v>
      </c>
      <c r="F2304">
        <v>1</v>
      </c>
      <c r="G2304">
        <v>1</v>
      </c>
      <c r="H2304">
        <v>3</v>
      </c>
      <c r="I2304" t="s">
        <v>1488</v>
      </c>
      <c r="J2304" t="s">
        <v>1489</v>
      </c>
      <c r="K2304" t="s">
        <v>1490</v>
      </c>
      <c r="L2304">
        <v>1348</v>
      </c>
      <c r="N2304">
        <v>1009</v>
      </c>
      <c r="O2304" t="s">
        <v>811</v>
      </c>
      <c r="P2304" t="s">
        <v>811</v>
      </c>
      <c r="Q2304">
        <v>1000</v>
      </c>
      <c r="X2304">
        <v>5.9999999999999995E-4</v>
      </c>
      <c r="Y2304">
        <v>70310.45</v>
      </c>
      <c r="Z2304">
        <v>0</v>
      </c>
      <c r="AA2304">
        <v>0</v>
      </c>
      <c r="AB2304">
        <v>0</v>
      </c>
      <c r="AC2304">
        <v>0</v>
      </c>
      <c r="AD2304">
        <v>1</v>
      </c>
      <c r="AE2304">
        <v>0</v>
      </c>
      <c r="AF2304" t="s">
        <v>16</v>
      </c>
      <c r="AG2304">
        <v>0</v>
      </c>
      <c r="AH2304">
        <v>2</v>
      </c>
      <c r="AI2304">
        <v>353035779</v>
      </c>
      <c r="AJ2304">
        <v>2304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</row>
    <row r="2305" spans="1:44" x14ac:dyDescent="0.25">
      <c r="A2305">
        <f>ROW(Source!A893)</f>
        <v>893</v>
      </c>
      <c r="B2305">
        <v>353035788</v>
      </c>
      <c r="C2305">
        <v>353035772</v>
      </c>
      <c r="D2305">
        <v>342646017</v>
      </c>
      <c r="E2305">
        <v>113</v>
      </c>
      <c r="F2305">
        <v>1</v>
      </c>
      <c r="G2305">
        <v>1</v>
      </c>
      <c r="H2305">
        <v>3</v>
      </c>
      <c r="I2305" t="s">
        <v>1420</v>
      </c>
      <c r="J2305" t="s">
        <v>3</v>
      </c>
      <c r="K2305" t="s">
        <v>1421</v>
      </c>
      <c r="L2305">
        <v>3277935</v>
      </c>
      <c r="N2305">
        <v>1013</v>
      </c>
      <c r="O2305" t="s">
        <v>1422</v>
      </c>
      <c r="P2305" t="s">
        <v>1422</v>
      </c>
      <c r="Q2305">
        <v>1</v>
      </c>
      <c r="X2305">
        <v>2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 t="s">
        <v>16</v>
      </c>
      <c r="AG2305">
        <v>0</v>
      </c>
      <c r="AH2305">
        <v>2</v>
      </c>
      <c r="AI2305">
        <v>353035780</v>
      </c>
      <c r="AJ2305">
        <v>2305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</row>
    <row r="2306" spans="1:44" x14ac:dyDescent="0.25">
      <c r="A2306">
        <f>ROW(Source!A894)</f>
        <v>894</v>
      </c>
      <c r="B2306">
        <v>353035798</v>
      </c>
      <c r="C2306">
        <v>353035789</v>
      </c>
      <c r="D2306">
        <v>342640242</v>
      </c>
      <c r="E2306">
        <v>113</v>
      </c>
      <c r="F2306">
        <v>1</v>
      </c>
      <c r="G2306">
        <v>1</v>
      </c>
      <c r="H2306">
        <v>1</v>
      </c>
      <c r="I2306" t="s">
        <v>1512</v>
      </c>
      <c r="J2306" t="s">
        <v>3</v>
      </c>
      <c r="K2306" t="s">
        <v>1513</v>
      </c>
      <c r="L2306">
        <v>1191</v>
      </c>
      <c r="N2306">
        <v>1013</v>
      </c>
      <c r="O2306" t="s">
        <v>1221</v>
      </c>
      <c r="P2306" t="s">
        <v>1221</v>
      </c>
      <c r="Q2306">
        <v>1</v>
      </c>
      <c r="X2306">
        <v>0.86</v>
      </c>
      <c r="Y2306">
        <v>0</v>
      </c>
      <c r="Z2306">
        <v>0</v>
      </c>
      <c r="AA2306">
        <v>0</v>
      </c>
      <c r="AB2306">
        <v>651.53</v>
      </c>
      <c r="AC2306">
        <v>0</v>
      </c>
      <c r="AD2306">
        <v>1</v>
      </c>
      <c r="AE2306">
        <v>1</v>
      </c>
      <c r="AF2306" t="s">
        <v>24</v>
      </c>
      <c r="AG2306">
        <v>0.72239999999999993</v>
      </c>
      <c r="AH2306">
        <v>2</v>
      </c>
      <c r="AI2306">
        <v>353035790</v>
      </c>
      <c r="AJ2306">
        <v>2306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</row>
    <row r="2307" spans="1:44" x14ac:dyDescent="0.25">
      <c r="A2307">
        <f>ROW(Source!A894)</f>
        <v>894</v>
      </c>
      <c r="B2307">
        <v>353035799</v>
      </c>
      <c r="C2307">
        <v>353035789</v>
      </c>
      <c r="D2307">
        <v>342640393</v>
      </c>
      <c r="E2307">
        <v>113</v>
      </c>
      <c r="F2307">
        <v>1</v>
      </c>
      <c r="G2307">
        <v>1</v>
      </c>
      <c r="H2307">
        <v>1</v>
      </c>
      <c r="I2307" t="s">
        <v>1222</v>
      </c>
      <c r="J2307" t="s">
        <v>3</v>
      </c>
      <c r="K2307" t="s">
        <v>1223</v>
      </c>
      <c r="L2307">
        <v>1191</v>
      </c>
      <c r="N2307">
        <v>1013</v>
      </c>
      <c r="O2307" t="s">
        <v>1221</v>
      </c>
      <c r="P2307" t="s">
        <v>1221</v>
      </c>
      <c r="Q2307">
        <v>1</v>
      </c>
      <c r="X2307">
        <v>0.2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1</v>
      </c>
      <c r="AE2307">
        <v>2</v>
      </c>
      <c r="AF2307" t="s">
        <v>24</v>
      </c>
      <c r="AG2307">
        <v>0.16800000000000001</v>
      </c>
      <c r="AH2307">
        <v>2</v>
      </c>
      <c r="AI2307">
        <v>353035791</v>
      </c>
      <c r="AJ2307">
        <v>2307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</row>
    <row r="2308" spans="1:44" x14ac:dyDescent="0.25">
      <c r="A2308">
        <f>ROW(Source!A894)</f>
        <v>894</v>
      </c>
      <c r="B2308">
        <v>353035800</v>
      </c>
      <c r="C2308">
        <v>353035789</v>
      </c>
      <c r="D2308">
        <v>342764741</v>
      </c>
      <c r="E2308">
        <v>1</v>
      </c>
      <c r="F2308">
        <v>1</v>
      </c>
      <c r="G2308">
        <v>1</v>
      </c>
      <c r="H2308">
        <v>2</v>
      </c>
      <c r="I2308" t="s">
        <v>1295</v>
      </c>
      <c r="J2308" t="s">
        <v>1296</v>
      </c>
      <c r="K2308" t="s">
        <v>1297</v>
      </c>
      <c r="L2308">
        <v>1368</v>
      </c>
      <c r="N2308">
        <v>1011</v>
      </c>
      <c r="O2308" t="s">
        <v>1227</v>
      </c>
      <c r="P2308" t="s">
        <v>1227</v>
      </c>
      <c r="Q2308">
        <v>1</v>
      </c>
      <c r="X2308">
        <v>0.1</v>
      </c>
      <c r="Y2308">
        <v>0</v>
      </c>
      <c r="Z2308">
        <v>1552.12</v>
      </c>
      <c r="AA2308">
        <v>803.25</v>
      </c>
      <c r="AB2308">
        <v>0</v>
      </c>
      <c r="AC2308">
        <v>0</v>
      </c>
      <c r="AD2308">
        <v>1</v>
      </c>
      <c r="AE2308">
        <v>0</v>
      </c>
      <c r="AF2308" t="s">
        <v>24</v>
      </c>
      <c r="AG2308">
        <v>8.4000000000000005E-2</v>
      </c>
      <c r="AH2308">
        <v>2</v>
      </c>
      <c r="AI2308">
        <v>353035792</v>
      </c>
      <c r="AJ2308">
        <v>2308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</row>
    <row r="2309" spans="1:44" x14ac:dyDescent="0.25">
      <c r="A2309">
        <f>ROW(Source!A894)</f>
        <v>894</v>
      </c>
      <c r="B2309">
        <v>353035801</v>
      </c>
      <c r="C2309">
        <v>353035789</v>
      </c>
      <c r="D2309">
        <v>342765643</v>
      </c>
      <c r="E2309">
        <v>1</v>
      </c>
      <c r="F2309">
        <v>1</v>
      </c>
      <c r="G2309">
        <v>1</v>
      </c>
      <c r="H2309">
        <v>2</v>
      </c>
      <c r="I2309" t="s">
        <v>1229</v>
      </c>
      <c r="J2309" t="s">
        <v>1230</v>
      </c>
      <c r="K2309" t="s">
        <v>1231</v>
      </c>
      <c r="L2309">
        <v>1368</v>
      </c>
      <c r="N2309">
        <v>1011</v>
      </c>
      <c r="O2309" t="s">
        <v>1227</v>
      </c>
      <c r="P2309" t="s">
        <v>1227</v>
      </c>
      <c r="Q2309">
        <v>1</v>
      </c>
      <c r="X2309">
        <v>0.1</v>
      </c>
      <c r="Y2309">
        <v>0</v>
      </c>
      <c r="Z2309">
        <v>477.92</v>
      </c>
      <c r="AA2309">
        <v>597.98</v>
      </c>
      <c r="AB2309">
        <v>0</v>
      </c>
      <c r="AC2309">
        <v>0</v>
      </c>
      <c r="AD2309">
        <v>1</v>
      </c>
      <c r="AE2309">
        <v>0</v>
      </c>
      <c r="AF2309" t="s">
        <v>24</v>
      </c>
      <c r="AG2309">
        <v>8.4000000000000005E-2</v>
      </c>
      <c r="AH2309">
        <v>2</v>
      </c>
      <c r="AI2309">
        <v>353035793</v>
      </c>
      <c r="AJ2309">
        <v>2309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</row>
    <row r="2310" spans="1:44" x14ac:dyDescent="0.25">
      <c r="A2310">
        <f>ROW(Source!A894)</f>
        <v>894</v>
      </c>
      <c r="B2310">
        <v>353035802</v>
      </c>
      <c r="C2310">
        <v>353035789</v>
      </c>
      <c r="D2310">
        <v>342715891</v>
      </c>
      <c r="E2310">
        <v>1</v>
      </c>
      <c r="F2310">
        <v>1</v>
      </c>
      <c r="G2310">
        <v>1</v>
      </c>
      <c r="H2310">
        <v>3</v>
      </c>
      <c r="I2310" t="s">
        <v>1459</v>
      </c>
      <c r="J2310" t="s">
        <v>1460</v>
      </c>
      <c r="K2310" t="s">
        <v>1461</v>
      </c>
      <c r="L2310">
        <v>1301</v>
      </c>
      <c r="N2310">
        <v>1003</v>
      </c>
      <c r="O2310" t="s">
        <v>1462</v>
      </c>
      <c r="P2310" t="s">
        <v>1462</v>
      </c>
      <c r="Q2310">
        <v>1</v>
      </c>
      <c r="X2310">
        <v>0.83</v>
      </c>
      <c r="Y2310">
        <v>5.87</v>
      </c>
      <c r="Z2310">
        <v>0</v>
      </c>
      <c r="AA2310">
        <v>0</v>
      </c>
      <c r="AB2310">
        <v>0</v>
      </c>
      <c r="AC2310">
        <v>0</v>
      </c>
      <c r="AD2310">
        <v>1</v>
      </c>
      <c r="AE2310">
        <v>0</v>
      </c>
      <c r="AF2310" t="s">
        <v>23</v>
      </c>
      <c r="AG2310">
        <v>0</v>
      </c>
      <c r="AH2310">
        <v>2</v>
      </c>
      <c r="AI2310">
        <v>353035794</v>
      </c>
      <c r="AJ2310">
        <v>2310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</row>
    <row r="2311" spans="1:44" x14ac:dyDescent="0.25">
      <c r="A2311">
        <f>ROW(Source!A894)</f>
        <v>894</v>
      </c>
      <c r="B2311">
        <v>353035803</v>
      </c>
      <c r="C2311">
        <v>353035789</v>
      </c>
      <c r="D2311">
        <v>342717233</v>
      </c>
      <c r="E2311">
        <v>1</v>
      </c>
      <c r="F2311">
        <v>1</v>
      </c>
      <c r="G2311">
        <v>1</v>
      </c>
      <c r="H2311">
        <v>3</v>
      </c>
      <c r="I2311" t="s">
        <v>1326</v>
      </c>
      <c r="J2311" t="s">
        <v>1327</v>
      </c>
      <c r="K2311" t="s">
        <v>1328</v>
      </c>
      <c r="L2311">
        <v>1346</v>
      </c>
      <c r="N2311">
        <v>1009</v>
      </c>
      <c r="O2311" t="s">
        <v>1244</v>
      </c>
      <c r="P2311" t="s">
        <v>1244</v>
      </c>
      <c r="Q2311">
        <v>1</v>
      </c>
      <c r="X2311">
        <v>0.3</v>
      </c>
      <c r="Y2311">
        <v>174.93</v>
      </c>
      <c r="Z2311">
        <v>0</v>
      </c>
      <c r="AA2311">
        <v>0</v>
      </c>
      <c r="AB2311">
        <v>0</v>
      </c>
      <c r="AC2311">
        <v>0</v>
      </c>
      <c r="AD2311">
        <v>1</v>
      </c>
      <c r="AE2311">
        <v>0</v>
      </c>
      <c r="AF2311" t="s">
        <v>23</v>
      </c>
      <c r="AG2311">
        <v>0</v>
      </c>
      <c r="AH2311">
        <v>2</v>
      </c>
      <c r="AI2311">
        <v>353035795</v>
      </c>
      <c r="AJ2311">
        <v>2311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</row>
    <row r="2312" spans="1:44" x14ac:dyDescent="0.25">
      <c r="A2312">
        <f>ROW(Source!A894)</f>
        <v>894</v>
      </c>
      <c r="B2312">
        <v>353035804</v>
      </c>
      <c r="C2312">
        <v>353035789</v>
      </c>
      <c r="D2312">
        <v>342724205</v>
      </c>
      <c r="E2312">
        <v>1</v>
      </c>
      <c r="F2312">
        <v>1</v>
      </c>
      <c r="G2312">
        <v>1</v>
      </c>
      <c r="H2312">
        <v>3</v>
      </c>
      <c r="I2312" t="s">
        <v>1488</v>
      </c>
      <c r="J2312" t="s">
        <v>1489</v>
      </c>
      <c r="K2312" t="s">
        <v>1490</v>
      </c>
      <c r="L2312">
        <v>1348</v>
      </c>
      <c r="N2312">
        <v>1009</v>
      </c>
      <c r="O2312" t="s">
        <v>811</v>
      </c>
      <c r="P2312" t="s">
        <v>811</v>
      </c>
      <c r="Q2312">
        <v>1000</v>
      </c>
      <c r="X2312">
        <v>5.9999999999999995E-4</v>
      </c>
      <c r="Y2312">
        <v>70310.45</v>
      </c>
      <c r="Z2312">
        <v>0</v>
      </c>
      <c r="AA2312">
        <v>0</v>
      </c>
      <c r="AB2312">
        <v>0</v>
      </c>
      <c r="AC2312">
        <v>0</v>
      </c>
      <c r="AD2312">
        <v>1</v>
      </c>
      <c r="AE2312">
        <v>0</v>
      </c>
      <c r="AF2312" t="s">
        <v>23</v>
      </c>
      <c r="AG2312">
        <v>0</v>
      </c>
      <c r="AH2312">
        <v>2</v>
      </c>
      <c r="AI2312">
        <v>353035796</v>
      </c>
      <c r="AJ2312">
        <v>2312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</row>
    <row r="2313" spans="1:44" x14ac:dyDescent="0.25">
      <c r="A2313">
        <f>ROW(Source!A894)</f>
        <v>894</v>
      </c>
      <c r="B2313">
        <v>353035805</v>
      </c>
      <c r="C2313">
        <v>353035789</v>
      </c>
      <c r="D2313">
        <v>342646017</v>
      </c>
      <c r="E2313">
        <v>113</v>
      </c>
      <c r="F2313">
        <v>1</v>
      </c>
      <c r="G2313">
        <v>1</v>
      </c>
      <c r="H2313">
        <v>3</v>
      </c>
      <c r="I2313" t="s">
        <v>1420</v>
      </c>
      <c r="J2313" t="s">
        <v>3</v>
      </c>
      <c r="K2313" t="s">
        <v>1421</v>
      </c>
      <c r="L2313">
        <v>3277935</v>
      </c>
      <c r="N2313">
        <v>1013</v>
      </c>
      <c r="O2313" t="s">
        <v>1422</v>
      </c>
      <c r="P2313" t="s">
        <v>1422</v>
      </c>
      <c r="Q2313">
        <v>1</v>
      </c>
      <c r="X2313">
        <v>2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 t="s">
        <v>23</v>
      </c>
      <c r="AG2313">
        <v>0</v>
      </c>
      <c r="AH2313">
        <v>2</v>
      </c>
      <c r="AI2313">
        <v>353035797</v>
      </c>
      <c r="AJ2313">
        <v>2313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</row>
    <row r="2314" spans="1:44" x14ac:dyDescent="0.25">
      <c r="A2314">
        <f>ROW(Source!A895)</f>
        <v>895</v>
      </c>
      <c r="B2314">
        <v>353035813</v>
      </c>
      <c r="C2314">
        <v>353035806</v>
      </c>
      <c r="D2314">
        <v>342640228</v>
      </c>
      <c r="E2314">
        <v>113</v>
      </c>
      <c r="F2314">
        <v>1</v>
      </c>
      <c r="G2314">
        <v>1</v>
      </c>
      <c r="H2314">
        <v>1</v>
      </c>
      <c r="I2314" t="s">
        <v>1275</v>
      </c>
      <c r="J2314" t="s">
        <v>3</v>
      </c>
      <c r="K2314" t="s">
        <v>1276</v>
      </c>
      <c r="L2314">
        <v>1191</v>
      </c>
      <c r="N2314">
        <v>1013</v>
      </c>
      <c r="O2314" t="s">
        <v>1221</v>
      </c>
      <c r="P2314" t="s">
        <v>1221</v>
      </c>
      <c r="Q2314">
        <v>1</v>
      </c>
      <c r="X2314">
        <v>0.28000000000000003</v>
      </c>
      <c r="Y2314">
        <v>0</v>
      </c>
      <c r="Z2314">
        <v>0</v>
      </c>
      <c r="AA2314">
        <v>0</v>
      </c>
      <c r="AB2314">
        <v>615.83000000000004</v>
      </c>
      <c r="AC2314">
        <v>0</v>
      </c>
      <c r="AD2314">
        <v>1</v>
      </c>
      <c r="AE2314">
        <v>1</v>
      </c>
      <c r="AF2314" t="s">
        <v>754</v>
      </c>
      <c r="AG2314">
        <v>0.14112</v>
      </c>
      <c r="AH2314">
        <v>2</v>
      </c>
      <c r="AI2314">
        <v>353035807</v>
      </c>
      <c r="AJ2314">
        <v>2314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</row>
    <row r="2315" spans="1:44" x14ac:dyDescent="0.25">
      <c r="A2315">
        <f>ROW(Source!A895)</f>
        <v>895</v>
      </c>
      <c r="B2315">
        <v>353035814</v>
      </c>
      <c r="C2315">
        <v>353035806</v>
      </c>
      <c r="D2315">
        <v>342640393</v>
      </c>
      <c r="E2315">
        <v>113</v>
      </c>
      <c r="F2315">
        <v>1</v>
      </c>
      <c r="G2315">
        <v>1</v>
      </c>
      <c r="H2315">
        <v>1</v>
      </c>
      <c r="I2315" t="s">
        <v>1222</v>
      </c>
      <c r="J2315" t="s">
        <v>3</v>
      </c>
      <c r="K2315" t="s">
        <v>1223</v>
      </c>
      <c r="L2315">
        <v>1191</v>
      </c>
      <c r="N2315">
        <v>1013</v>
      </c>
      <c r="O2315" t="s">
        <v>1221</v>
      </c>
      <c r="P2315" t="s">
        <v>1221</v>
      </c>
      <c r="Q2315">
        <v>1</v>
      </c>
      <c r="X2315">
        <v>0.02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1</v>
      </c>
      <c r="AE2315">
        <v>2</v>
      </c>
      <c r="AF2315" t="s">
        <v>754</v>
      </c>
      <c r="AG2315">
        <v>1.008E-2</v>
      </c>
      <c r="AH2315">
        <v>2</v>
      </c>
      <c r="AI2315">
        <v>353035808</v>
      </c>
      <c r="AJ2315">
        <v>2315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</row>
    <row r="2316" spans="1:44" x14ac:dyDescent="0.25">
      <c r="A2316">
        <f>ROW(Source!A895)</f>
        <v>895</v>
      </c>
      <c r="B2316">
        <v>353035815</v>
      </c>
      <c r="C2316">
        <v>353035806</v>
      </c>
      <c r="D2316">
        <v>342764741</v>
      </c>
      <c r="E2316">
        <v>1</v>
      </c>
      <c r="F2316">
        <v>1</v>
      </c>
      <c r="G2316">
        <v>1</v>
      </c>
      <c r="H2316">
        <v>2</v>
      </c>
      <c r="I2316" t="s">
        <v>1295</v>
      </c>
      <c r="J2316" t="s">
        <v>1296</v>
      </c>
      <c r="K2316" t="s">
        <v>1297</v>
      </c>
      <c r="L2316">
        <v>1368</v>
      </c>
      <c r="N2316">
        <v>1011</v>
      </c>
      <c r="O2316" t="s">
        <v>1227</v>
      </c>
      <c r="P2316" t="s">
        <v>1227</v>
      </c>
      <c r="Q2316">
        <v>1</v>
      </c>
      <c r="X2316">
        <v>0.01</v>
      </c>
      <c r="Y2316">
        <v>0</v>
      </c>
      <c r="Z2316">
        <v>1552.12</v>
      </c>
      <c r="AA2316">
        <v>803.25</v>
      </c>
      <c r="AB2316">
        <v>0</v>
      </c>
      <c r="AC2316">
        <v>0</v>
      </c>
      <c r="AD2316">
        <v>1</v>
      </c>
      <c r="AE2316">
        <v>0</v>
      </c>
      <c r="AF2316" t="s">
        <v>754</v>
      </c>
      <c r="AG2316">
        <v>5.0400000000000002E-3</v>
      </c>
      <c r="AH2316">
        <v>2</v>
      </c>
      <c r="AI2316">
        <v>353035809</v>
      </c>
      <c r="AJ2316">
        <v>2316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</row>
    <row r="2317" spans="1:44" x14ac:dyDescent="0.25">
      <c r="A2317">
        <f>ROW(Source!A895)</f>
        <v>895</v>
      </c>
      <c r="B2317">
        <v>353035816</v>
      </c>
      <c r="C2317">
        <v>353035806</v>
      </c>
      <c r="D2317">
        <v>342765643</v>
      </c>
      <c r="E2317">
        <v>1</v>
      </c>
      <c r="F2317">
        <v>1</v>
      </c>
      <c r="G2317">
        <v>1</v>
      </c>
      <c r="H2317">
        <v>2</v>
      </c>
      <c r="I2317" t="s">
        <v>1229</v>
      </c>
      <c r="J2317" t="s">
        <v>1230</v>
      </c>
      <c r="K2317" t="s">
        <v>1231</v>
      </c>
      <c r="L2317">
        <v>1368</v>
      </c>
      <c r="N2317">
        <v>1011</v>
      </c>
      <c r="O2317" t="s">
        <v>1227</v>
      </c>
      <c r="P2317" t="s">
        <v>1227</v>
      </c>
      <c r="Q2317">
        <v>1</v>
      </c>
      <c r="X2317">
        <v>0.01</v>
      </c>
      <c r="Y2317">
        <v>0</v>
      </c>
      <c r="Z2317">
        <v>477.92</v>
      </c>
      <c r="AA2317">
        <v>597.98</v>
      </c>
      <c r="AB2317">
        <v>0</v>
      </c>
      <c r="AC2317">
        <v>0</v>
      </c>
      <c r="AD2317">
        <v>1</v>
      </c>
      <c r="AE2317">
        <v>0</v>
      </c>
      <c r="AF2317" t="s">
        <v>754</v>
      </c>
      <c r="AG2317">
        <v>5.0400000000000002E-3</v>
      </c>
      <c r="AH2317">
        <v>2</v>
      </c>
      <c r="AI2317">
        <v>353035810</v>
      </c>
      <c r="AJ2317">
        <v>2317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</row>
    <row r="2318" spans="1:44" x14ac:dyDescent="0.25">
      <c r="A2318">
        <f>ROW(Source!A895)</f>
        <v>895</v>
      </c>
      <c r="B2318">
        <v>353035817</v>
      </c>
      <c r="C2318">
        <v>353035806</v>
      </c>
      <c r="D2318">
        <v>342717238</v>
      </c>
      <c r="E2318">
        <v>1</v>
      </c>
      <c r="F2318">
        <v>1</v>
      </c>
      <c r="G2318">
        <v>1</v>
      </c>
      <c r="H2318">
        <v>3</v>
      </c>
      <c r="I2318" t="s">
        <v>1514</v>
      </c>
      <c r="J2318" t="s">
        <v>1515</v>
      </c>
      <c r="K2318" t="s">
        <v>1516</v>
      </c>
      <c r="L2318">
        <v>1348</v>
      </c>
      <c r="N2318">
        <v>1009</v>
      </c>
      <c r="O2318" t="s">
        <v>811</v>
      </c>
      <c r="P2318" t="s">
        <v>811</v>
      </c>
      <c r="Q2318">
        <v>1000</v>
      </c>
      <c r="X2318">
        <v>3.0000000000000001E-5</v>
      </c>
      <c r="Y2318">
        <v>127406</v>
      </c>
      <c r="Z2318">
        <v>0</v>
      </c>
      <c r="AA2318">
        <v>0</v>
      </c>
      <c r="AB2318">
        <v>0</v>
      </c>
      <c r="AC2318">
        <v>0</v>
      </c>
      <c r="AD2318">
        <v>1</v>
      </c>
      <c r="AE2318">
        <v>0</v>
      </c>
      <c r="AF2318" t="s">
        <v>16</v>
      </c>
      <c r="AG2318">
        <v>0</v>
      </c>
      <c r="AH2318">
        <v>2</v>
      </c>
      <c r="AI2318">
        <v>353035811</v>
      </c>
      <c r="AJ2318">
        <v>2318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</row>
    <row r="2319" spans="1:44" x14ac:dyDescent="0.25">
      <c r="A2319">
        <f>ROW(Source!A895)</f>
        <v>895</v>
      </c>
      <c r="B2319">
        <v>353035818</v>
      </c>
      <c r="C2319">
        <v>353035806</v>
      </c>
      <c r="D2319">
        <v>342646017</v>
      </c>
      <c r="E2319">
        <v>113</v>
      </c>
      <c r="F2319">
        <v>1</v>
      </c>
      <c r="G2319">
        <v>1</v>
      </c>
      <c r="H2319">
        <v>3</v>
      </c>
      <c r="I2319" t="s">
        <v>1420</v>
      </c>
      <c r="J2319" t="s">
        <v>3</v>
      </c>
      <c r="K2319" t="s">
        <v>1421</v>
      </c>
      <c r="L2319">
        <v>3277935</v>
      </c>
      <c r="N2319">
        <v>1013</v>
      </c>
      <c r="O2319" t="s">
        <v>1422</v>
      </c>
      <c r="P2319" t="s">
        <v>1422</v>
      </c>
      <c r="Q2319">
        <v>1</v>
      </c>
      <c r="X2319">
        <v>2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 t="s">
        <v>16</v>
      </c>
      <c r="AG2319">
        <v>0</v>
      </c>
      <c r="AH2319">
        <v>2</v>
      </c>
      <c r="AI2319">
        <v>353035812</v>
      </c>
      <c r="AJ2319">
        <v>2319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</row>
    <row r="2320" spans="1:44" x14ac:dyDescent="0.25">
      <c r="A2320">
        <f>ROW(Source!A896)</f>
        <v>896</v>
      </c>
      <c r="B2320">
        <v>353035826</v>
      </c>
      <c r="C2320">
        <v>353035819</v>
      </c>
      <c r="D2320">
        <v>342640228</v>
      </c>
      <c r="E2320">
        <v>113</v>
      </c>
      <c r="F2320">
        <v>1</v>
      </c>
      <c r="G2320">
        <v>1</v>
      </c>
      <c r="H2320">
        <v>1</v>
      </c>
      <c r="I2320" t="s">
        <v>1275</v>
      </c>
      <c r="J2320" t="s">
        <v>3</v>
      </c>
      <c r="K2320" t="s">
        <v>1276</v>
      </c>
      <c r="L2320">
        <v>1191</v>
      </c>
      <c r="N2320">
        <v>1013</v>
      </c>
      <c r="O2320" t="s">
        <v>1221</v>
      </c>
      <c r="P2320" t="s">
        <v>1221</v>
      </c>
      <c r="Q2320">
        <v>1</v>
      </c>
      <c r="X2320">
        <v>0.28000000000000003</v>
      </c>
      <c r="Y2320">
        <v>0</v>
      </c>
      <c r="Z2320">
        <v>0</v>
      </c>
      <c r="AA2320">
        <v>0</v>
      </c>
      <c r="AB2320">
        <v>615.83000000000004</v>
      </c>
      <c r="AC2320">
        <v>0</v>
      </c>
      <c r="AD2320">
        <v>1</v>
      </c>
      <c r="AE2320">
        <v>1</v>
      </c>
      <c r="AF2320" t="s">
        <v>24</v>
      </c>
      <c r="AG2320">
        <v>0.23520000000000002</v>
      </c>
      <c r="AH2320">
        <v>2</v>
      </c>
      <c r="AI2320">
        <v>353035820</v>
      </c>
      <c r="AJ2320">
        <v>2320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</row>
    <row r="2321" spans="1:44" x14ac:dyDescent="0.25">
      <c r="A2321">
        <f>ROW(Source!A896)</f>
        <v>896</v>
      </c>
      <c r="B2321">
        <v>353035827</v>
      </c>
      <c r="C2321">
        <v>353035819</v>
      </c>
      <c r="D2321">
        <v>342640393</v>
      </c>
      <c r="E2321">
        <v>113</v>
      </c>
      <c r="F2321">
        <v>1</v>
      </c>
      <c r="G2321">
        <v>1</v>
      </c>
      <c r="H2321">
        <v>1</v>
      </c>
      <c r="I2321" t="s">
        <v>1222</v>
      </c>
      <c r="J2321" t="s">
        <v>3</v>
      </c>
      <c r="K2321" t="s">
        <v>1223</v>
      </c>
      <c r="L2321">
        <v>1191</v>
      </c>
      <c r="N2321">
        <v>1013</v>
      </c>
      <c r="O2321" t="s">
        <v>1221</v>
      </c>
      <c r="P2321" t="s">
        <v>1221</v>
      </c>
      <c r="Q2321">
        <v>1</v>
      </c>
      <c r="X2321">
        <v>0.02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1</v>
      </c>
      <c r="AE2321">
        <v>2</v>
      </c>
      <c r="AF2321" t="s">
        <v>24</v>
      </c>
      <c r="AG2321">
        <v>1.6799999999999999E-2</v>
      </c>
      <c r="AH2321">
        <v>2</v>
      </c>
      <c r="AI2321">
        <v>353035821</v>
      </c>
      <c r="AJ2321">
        <v>2321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</row>
    <row r="2322" spans="1:44" x14ac:dyDescent="0.25">
      <c r="A2322">
        <f>ROW(Source!A896)</f>
        <v>896</v>
      </c>
      <c r="B2322">
        <v>353035828</v>
      </c>
      <c r="C2322">
        <v>353035819</v>
      </c>
      <c r="D2322">
        <v>342764741</v>
      </c>
      <c r="E2322">
        <v>1</v>
      </c>
      <c r="F2322">
        <v>1</v>
      </c>
      <c r="G2322">
        <v>1</v>
      </c>
      <c r="H2322">
        <v>2</v>
      </c>
      <c r="I2322" t="s">
        <v>1295</v>
      </c>
      <c r="J2322" t="s">
        <v>1296</v>
      </c>
      <c r="K2322" t="s">
        <v>1297</v>
      </c>
      <c r="L2322">
        <v>1368</v>
      </c>
      <c r="N2322">
        <v>1011</v>
      </c>
      <c r="O2322" t="s">
        <v>1227</v>
      </c>
      <c r="P2322" t="s">
        <v>1227</v>
      </c>
      <c r="Q2322">
        <v>1</v>
      </c>
      <c r="X2322">
        <v>0.01</v>
      </c>
      <c r="Y2322">
        <v>0</v>
      </c>
      <c r="Z2322">
        <v>1552.12</v>
      </c>
      <c r="AA2322">
        <v>803.25</v>
      </c>
      <c r="AB2322">
        <v>0</v>
      </c>
      <c r="AC2322">
        <v>0</v>
      </c>
      <c r="AD2322">
        <v>1</v>
      </c>
      <c r="AE2322">
        <v>0</v>
      </c>
      <c r="AF2322" t="s">
        <v>24</v>
      </c>
      <c r="AG2322">
        <v>8.3999999999999995E-3</v>
      </c>
      <c r="AH2322">
        <v>2</v>
      </c>
      <c r="AI2322">
        <v>353035822</v>
      </c>
      <c r="AJ2322">
        <v>2322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</row>
    <row r="2323" spans="1:44" x14ac:dyDescent="0.25">
      <c r="A2323">
        <f>ROW(Source!A896)</f>
        <v>896</v>
      </c>
      <c r="B2323">
        <v>353035829</v>
      </c>
      <c r="C2323">
        <v>353035819</v>
      </c>
      <c r="D2323">
        <v>342765643</v>
      </c>
      <c r="E2323">
        <v>1</v>
      </c>
      <c r="F2323">
        <v>1</v>
      </c>
      <c r="G2323">
        <v>1</v>
      </c>
      <c r="H2323">
        <v>2</v>
      </c>
      <c r="I2323" t="s">
        <v>1229</v>
      </c>
      <c r="J2323" t="s">
        <v>1230</v>
      </c>
      <c r="K2323" t="s">
        <v>1231</v>
      </c>
      <c r="L2323">
        <v>1368</v>
      </c>
      <c r="N2323">
        <v>1011</v>
      </c>
      <c r="O2323" t="s">
        <v>1227</v>
      </c>
      <c r="P2323" t="s">
        <v>1227</v>
      </c>
      <c r="Q2323">
        <v>1</v>
      </c>
      <c r="X2323">
        <v>0.01</v>
      </c>
      <c r="Y2323">
        <v>0</v>
      </c>
      <c r="Z2323">
        <v>477.92</v>
      </c>
      <c r="AA2323">
        <v>597.98</v>
      </c>
      <c r="AB2323">
        <v>0</v>
      </c>
      <c r="AC2323">
        <v>0</v>
      </c>
      <c r="AD2323">
        <v>1</v>
      </c>
      <c r="AE2323">
        <v>0</v>
      </c>
      <c r="AF2323" t="s">
        <v>24</v>
      </c>
      <c r="AG2323">
        <v>8.3999999999999995E-3</v>
      </c>
      <c r="AH2323">
        <v>2</v>
      </c>
      <c r="AI2323">
        <v>353035823</v>
      </c>
      <c r="AJ2323">
        <v>2323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</row>
    <row r="2324" spans="1:44" x14ac:dyDescent="0.25">
      <c r="A2324">
        <f>ROW(Source!A896)</f>
        <v>896</v>
      </c>
      <c r="B2324">
        <v>353035830</v>
      </c>
      <c r="C2324">
        <v>353035819</v>
      </c>
      <c r="D2324">
        <v>342717238</v>
      </c>
      <c r="E2324">
        <v>1</v>
      </c>
      <c r="F2324">
        <v>1</v>
      </c>
      <c r="G2324">
        <v>1</v>
      </c>
      <c r="H2324">
        <v>3</v>
      </c>
      <c r="I2324" t="s">
        <v>1514</v>
      </c>
      <c r="J2324" t="s">
        <v>1515</v>
      </c>
      <c r="K2324" t="s">
        <v>1516</v>
      </c>
      <c r="L2324">
        <v>1348</v>
      </c>
      <c r="N2324">
        <v>1009</v>
      </c>
      <c r="O2324" t="s">
        <v>811</v>
      </c>
      <c r="P2324" t="s">
        <v>811</v>
      </c>
      <c r="Q2324">
        <v>1000</v>
      </c>
      <c r="X2324">
        <v>3.0000000000000001E-5</v>
      </c>
      <c r="Y2324">
        <v>127406</v>
      </c>
      <c r="Z2324">
        <v>0</v>
      </c>
      <c r="AA2324">
        <v>0</v>
      </c>
      <c r="AB2324">
        <v>0</v>
      </c>
      <c r="AC2324">
        <v>0</v>
      </c>
      <c r="AD2324">
        <v>1</v>
      </c>
      <c r="AE2324">
        <v>0</v>
      </c>
      <c r="AF2324" t="s">
        <v>23</v>
      </c>
      <c r="AG2324">
        <v>0</v>
      </c>
      <c r="AH2324">
        <v>2</v>
      </c>
      <c r="AI2324">
        <v>353035824</v>
      </c>
      <c r="AJ2324">
        <v>2324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</row>
    <row r="2325" spans="1:44" x14ac:dyDescent="0.25">
      <c r="A2325">
        <f>ROW(Source!A896)</f>
        <v>896</v>
      </c>
      <c r="B2325">
        <v>353035831</v>
      </c>
      <c r="C2325">
        <v>353035819</v>
      </c>
      <c r="D2325">
        <v>342646017</v>
      </c>
      <c r="E2325">
        <v>113</v>
      </c>
      <c r="F2325">
        <v>1</v>
      </c>
      <c r="G2325">
        <v>1</v>
      </c>
      <c r="H2325">
        <v>3</v>
      </c>
      <c r="I2325" t="s">
        <v>1420</v>
      </c>
      <c r="J2325" t="s">
        <v>3</v>
      </c>
      <c r="K2325" t="s">
        <v>1421</v>
      </c>
      <c r="L2325">
        <v>3277935</v>
      </c>
      <c r="N2325">
        <v>1013</v>
      </c>
      <c r="O2325" t="s">
        <v>1422</v>
      </c>
      <c r="P2325" t="s">
        <v>1422</v>
      </c>
      <c r="Q2325">
        <v>1</v>
      </c>
      <c r="X2325">
        <v>2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 t="s">
        <v>23</v>
      </c>
      <c r="AG2325">
        <v>0</v>
      </c>
      <c r="AH2325">
        <v>2</v>
      </c>
      <c r="AI2325">
        <v>353035825</v>
      </c>
      <c r="AJ2325">
        <v>2325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</row>
    <row r="2326" spans="1:44" x14ac:dyDescent="0.25">
      <c r="A2326">
        <f>ROW(Source!A897)</f>
        <v>897</v>
      </c>
      <c r="B2326">
        <v>353035839</v>
      </c>
      <c r="C2326">
        <v>353035832</v>
      </c>
      <c r="D2326">
        <v>342640228</v>
      </c>
      <c r="E2326">
        <v>113</v>
      </c>
      <c r="F2326">
        <v>1</v>
      </c>
      <c r="G2326">
        <v>1</v>
      </c>
      <c r="H2326">
        <v>1</v>
      </c>
      <c r="I2326" t="s">
        <v>1275</v>
      </c>
      <c r="J2326" t="s">
        <v>3</v>
      </c>
      <c r="K2326" t="s">
        <v>1276</v>
      </c>
      <c r="L2326">
        <v>1191</v>
      </c>
      <c r="N2326">
        <v>1013</v>
      </c>
      <c r="O2326" t="s">
        <v>1221</v>
      </c>
      <c r="P2326" t="s">
        <v>1221</v>
      </c>
      <c r="Q2326">
        <v>1</v>
      </c>
      <c r="X2326">
        <v>0.7</v>
      </c>
      <c r="Y2326">
        <v>0</v>
      </c>
      <c r="Z2326">
        <v>0</v>
      </c>
      <c r="AA2326">
        <v>0</v>
      </c>
      <c r="AB2326">
        <v>615.83000000000004</v>
      </c>
      <c r="AC2326">
        <v>0</v>
      </c>
      <c r="AD2326">
        <v>1</v>
      </c>
      <c r="AE2326">
        <v>1</v>
      </c>
      <c r="AF2326" t="s">
        <v>754</v>
      </c>
      <c r="AG2326">
        <v>0.35279999999999995</v>
      </c>
      <c r="AH2326">
        <v>2</v>
      </c>
      <c r="AI2326">
        <v>353035833</v>
      </c>
      <c r="AJ2326">
        <v>2326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</row>
    <row r="2327" spans="1:44" x14ac:dyDescent="0.25">
      <c r="A2327">
        <f>ROW(Source!A897)</f>
        <v>897</v>
      </c>
      <c r="B2327">
        <v>353035840</v>
      </c>
      <c r="C2327">
        <v>353035832</v>
      </c>
      <c r="D2327">
        <v>342640393</v>
      </c>
      <c r="E2327">
        <v>113</v>
      </c>
      <c r="F2327">
        <v>1</v>
      </c>
      <c r="G2327">
        <v>1</v>
      </c>
      <c r="H2327">
        <v>1</v>
      </c>
      <c r="I2327" t="s">
        <v>1222</v>
      </c>
      <c r="J2327" t="s">
        <v>3</v>
      </c>
      <c r="K2327" t="s">
        <v>1223</v>
      </c>
      <c r="L2327">
        <v>1191</v>
      </c>
      <c r="N2327">
        <v>1013</v>
      </c>
      <c r="O2327" t="s">
        <v>1221</v>
      </c>
      <c r="P2327" t="s">
        <v>1221</v>
      </c>
      <c r="Q2327">
        <v>1</v>
      </c>
      <c r="X2327">
        <v>0.02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1</v>
      </c>
      <c r="AE2327">
        <v>2</v>
      </c>
      <c r="AF2327" t="s">
        <v>754</v>
      </c>
      <c r="AG2327">
        <v>1.008E-2</v>
      </c>
      <c r="AH2327">
        <v>2</v>
      </c>
      <c r="AI2327">
        <v>353035834</v>
      </c>
      <c r="AJ2327">
        <v>2327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</row>
    <row r="2328" spans="1:44" x14ac:dyDescent="0.25">
      <c r="A2328">
        <f>ROW(Source!A897)</f>
        <v>897</v>
      </c>
      <c r="B2328">
        <v>353035841</v>
      </c>
      <c r="C2328">
        <v>353035832</v>
      </c>
      <c r="D2328">
        <v>342764741</v>
      </c>
      <c r="E2328">
        <v>1</v>
      </c>
      <c r="F2328">
        <v>1</v>
      </c>
      <c r="G2328">
        <v>1</v>
      </c>
      <c r="H2328">
        <v>2</v>
      </c>
      <c r="I2328" t="s">
        <v>1295</v>
      </c>
      <c r="J2328" t="s">
        <v>1296</v>
      </c>
      <c r="K2328" t="s">
        <v>1297</v>
      </c>
      <c r="L2328">
        <v>1368</v>
      </c>
      <c r="N2328">
        <v>1011</v>
      </c>
      <c r="O2328" t="s">
        <v>1227</v>
      </c>
      <c r="P2328" t="s">
        <v>1227</v>
      </c>
      <c r="Q2328">
        <v>1</v>
      </c>
      <c r="X2328">
        <v>0.01</v>
      </c>
      <c r="Y2328">
        <v>0</v>
      </c>
      <c r="Z2328">
        <v>1552.12</v>
      </c>
      <c r="AA2328">
        <v>803.25</v>
      </c>
      <c r="AB2328">
        <v>0</v>
      </c>
      <c r="AC2328">
        <v>0</v>
      </c>
      <c r="AD2328">
        <v>1</v>
      </c>
      <c r="AE2328">
        <v>0</v>
      </c>
      <c r="AF2328" t="s">
        <v>754</v>
      </c>
      <c r="AG2328">
        <v>5.0400000000000002E-3</v>
      </c>
      <c r="AH2328">
        <v>2</v>
      </c>
      <c r="AI2328">
        <v>353035835</v>
      </c>
      <c r="AJ2328">
        <v>2328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</row>
    <row r="2329" spans="1:44" x14ac:dyDescent="0.25">
      <c r="A2329">
        <f>ROW(Source!A897)</f>
        <v>897</v>
      </c>
      <c r="B2329">
        <v>353035842</v>
      </c>
      <c r="C2329">
        <v>353035832</v>
      </c>
      <c r="D2329">
        <v>342765643</v>
      </c>
      <c r="E2329">
        <v>1</v>
      </c>
      <c r="F2329">
        <v>1</v>
      </c>
      <c r="G2329">
        <v>1</v>
      </c>
      <c r="H2329">
        <v>2</v>
      </c>
      <c r="I2329" t="s">
        <v>1229</v>
      </c>
      <c r="J2329" t="s">
        <v>1230</v>
      </c>
      <c r="K2329" t="s">
        <v>1231</v>
      </c>
      <c r="L2329">
        <v>1368</v>
      </c>
      <c r="N2329">
        <v>1011</v>
      </c>
      <c r="O2329" t="s">
        <v>1227</v>
      </c>
      <c r="P2329" t="s">
        <v>1227</v>
      </c>
      <c r="Q2329">
        <v>1</v>
      </c>
      <c r="X2329">
        <v>0.01</v>
      </c>
      <c r="Y2329">
        <v>0</v>
      </c>
      <c r="Z2329">
        <v>477.92</v>
      </c>
      <c r="AA2329">
        <v>597.98</v>
      </c>
      <c r="AB2329">
        <v>0</v>
      </c>
      <c r="AC2329">
        <v>0</v>
      </c>
      <c r="AD2329">
        <v>1</v>
      </c>
      <c r="AE2329">
        <v>0</v>
      </c>
      <c r="AF2329" t="s">
        <v>754</v>
      </c>
      <c r="AG2329">
        <v>5.0400000000000002E-3</v>
      </c>
      <c r="AH2329">
        <v>2</v>
      </c>
      <c r="AI2329">
        <v>353035836</v>
      </c>
      <c r="AJ2329">
        <v>2329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</row>
    <row r="2330" spans="1:44" x14ac:dyDescent="0.25">
      <c r="A2330">
        <f>ROW(Source!A897)</f>
        <v>897</v>
      </c>
      <c r="B2330">
        <v>353035843</v>
      </c>
      <c r="C2330">
        <v>353035832</v>
      </c>
      <c r="D2330">
        <v>342717238</v>
      </c>
      <c r="E2330">
        <v>1</v>
      </c>
      <c r="F2330">
        <v>1</v>
      </c>
      <c r="G2330">
        <v>1</v>
      </c>
      <c r="H2330">
        <v>3</v>
      </c>
      <c r="I2330" t="s">
        <v>1514</v>
      </c>
      <c r="J2330" t="s">
        <v>1515</v>
      </c>
      <c r="K2330" t="s">
        <v>1516</v>
      </c>
      <c r="L2330">
        <v>1348</v>
      </c>
      <c r="N2330">
        <v>1009</v>
      </c>
      <c r="O2330" t="s">
        <v>811</v>
      </c>
      <c r="P2330" t="s">
        <v>811</v>
      </c>
      <c r="Q2330">
        <v>1000</v>
      </c>
      <c r="X2330">
        <v>3.0000000000000001E-5</v>
      </c>
      <c r="Y2330">
        <v>127406</v>
      </c>
      <c r="Z2330">
        <v>0</v>
      </c>
      <c r="AA2330">
        <v>0</v>
      </c>
      <c r="AB2330">
        <v>0</v>
      </c>
      <c r="AC2330">
        <v>0</v>
      </c>
      <c r="AD2330">
        <v>1</v>
      </c>
      <c r="AE2330">
        <v>0</v>
      </c>
      <c r="AF2330" t="s">
        <v>16</v>
      </c>
      <c r="AG2330">
        <v>0</v>
      </c>
      <c r="AH2330">
        <v>2</v>
      </c>
      <c r="AI2330">
        <v>353035837</v>
      </c>
      <c r="AJ2330">
        <v>2330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</row>
    <row r="2331" spans="1:44" x14ac:dyDescent="0.25">
      <c r="A2331">
        <f>ROW(Source!A897)</f>
        <v>897</v>
      </c>
      <c r="B2331">
        <v>353035844</v>
      </c>
      <c r="C2331">
        <v>353035832</v>
      </c>
      <c r="D2331">
        <v>342646017</v>
      </c>
      <c r="E2331">
        <v>113</v>
      </c>
      <c r="F2331">
        <v>1</v>
      </c>
      <c r="G2331">
        <v>1</v>
      </c>
      <c r="H2331">
        <v>3</v>
      </c>
      <c r="I2331" t="s">
        <v>1420</v>
      </c>
      <c r="J2331" t="s">
        <v>3</v>
      </c>
      <c r="K2331" t="s">
        <v>1421</v>
      </c>
      <c r="L2331">
        <v>3277935</v>
      </c>
      <c r="N2331">
        <v>1013</v>
      </c>
      <c r="O2331" t="s">
        <v>1422</v>
      </c>
      <c r="P2331" t="s">
        <v>1422</v>
      </c>
      <c r="Q2331">
        <v>1</v>
      </c>
      <c r="X2331">
        <v>2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 t="s">
        <v>16</v>
      </c>
      <c r="AG2331">
        <v>0</v>
      </c>
      <c r="AH2331">
        <v>2</v>
      </c>
      <c r="AI2331">
        <v>353035838</v>
      </c>
      <c r="AJ2331">
        <v>2331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</row>
    <row r="2332" spans="1:44" x14ac:dyDescent="0.25">
      <c r="A2332">
        <f>ROW(Source!A898)</f>
        <v>898</v>
      </c>
      <c r="B2332">
        <v>353035852</v>
      </c>
      <c r="C2332">
        <v>353035845</v>
      </c>
      <c r="D2332">
        <v>342640228</v>
      </c>
      <c r="E2332">
        <v>113</v>
      </c>
      <c r="F2332">
        <v>1</v>
      </c>
      <c r="G2332">
        <v>1</v>
      </c>
      <c r="H2332">
        <v>1</v>
      </c>
      <c r="I2332" t="s">
        <v>1275</v>
      </c>
      <c r="J2332" t="s">
        <v>3</v>
      </c>
      <c r="K2332" t="s">
        <v>1276</v>
      </c>
      <c r="L2332">
        <v>1191</v>
      </c>
      <c r="N2332">
        <v>1013</v>
      </c>
      <c r="O2332" t="s">
        <v>1221</v>
      </c>
      <c r="P2332" t="s">
        <v>1221</v>
      </c>
      <c r="Q2332">
        <v>1</v>
      </c>
      <c r="X2332">
        <v>0.7</v>
      </c>
      <c r="Y2332">
        <v>0</v>
      </c>
      <c r="Z2332">
        <v>0</v>
      </c>
      <c r="AA2332">
        <v>0</v>
      </c>
      <c r="AB2332">
        <v>615.83000000000004</v>
      </c>
      <c r="AC2332">
        <v>0</v>
      </c>
      <c r="AD2332">
        <v>1</v>
      </c>
      <c r="AE2332">
        <v>1</v>
      </c>
      <c r="AF2332" t="s">
        <v>24</v>
      </c>
      <c r="AG2332">
        <v>0.58799999999999997</v>
      </c>
      <c r="AH2332">
        <v>2</v>
      </c>
      <c r="AI2332">
        <v>353035846</v>
      </c>
      <c r="AJ2332">
        <v>2332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</row>
    <row r="2333" spans="1:44" x14ac:dyDescent="0.25">
      <c r="A2333">
        <f>ROW(Source!A898)</f>
        <v>898</v>
      </c>
      <c r="B2333">
        <v>353035853</v>
      </c>
      <c r="C2333">
        <v>353035845</v>
      </c>
      <c r="D2333">
        <v>342640393</v>
      </c>
      <c r="E2333">
        <v>113</v>
      </c>
      <c r="F2333">
        <v>1</v>
      </c>
      <c r="G2333">
        <v>1</v>
      </c>
      <c r="H2333">
        <v>1</v>
      </c>
      <c r="I2333" t="s">
        <v>1222</v>
      </c>
      <c r="J2333" t="s">
        <v>3</v>
      </c>
      <c r="K2333" t="s">
        <v>1223</v>
      </c>
      <c r="L2333">
        <v>1191</v>
      </c>
      <c r="N2333">
        <v>1013</v>
      </c>
      <c r="O2333" t="s">
        <v>1221</v>
      </c>
      <c r="P2333" t="s">
        <v>1221</v>
      </c>
      <c r="Q2333">
        <v>1</v>
      </c>
      <c r="X2333">
        <v>0.02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1</v>
      </c>
      <c r="AE2333">
        <v>2</v>
      </c>
      <c r="AF2333" t="s">
        <v>24</v>
      </c>
      <c r="AG2333">
        <v>1.6799999999999999E-2</v>
      </c>
      <c r="AH2333">
        <v>2</v>
      </c>
      <c r="AI2333">
        <v>353035847</v>
      </c>
      <c r="AJ2333">
        <v>2333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</row>
    <row r="2334" spans="1:44" x14ac:dyDescent="0.25">
      <c r="A2334">
        <f>ROW(Source!A898)</f>
        <v>898</v>
      </c>
      <c r="B2334">
        <v>353035854</v>
      </c>
      <c r="C2334">
        <v>353035845</v>
      </c>
      <c r="D2334">
        <v>342764741</v>
      </c>
      <c r="E2334">
        <v>1</v>
      </c>
      <c r="F2334">
        <v>1</v>
      </c>
      <c r="G2334">
        <v>1</v>
      </c>
      <c r="H2334">
        <v>2</v>
      </c>
      <c r="I2334" t="s">
        <v>1295</v>
      </c>
      <c r="J2334" t="s">
        <v>1296</v>
      </c>
      <c r="K2334" t="s">
        <v>1297</v>
      </c>
      <c r="L2334">
        <v>1368</v>
      </c>
      <c r="N2334">
        <v>1011</v>
      </c>
      <c r="O2334" t="s">
        <v>1227</v>
      </c>
      <c r="P2334" t="s">
        <v>1227</v>
      </c>
      <c r="Q2334">
        <v>1</v>
      </c>
      <c r="X2334">
        <v>0.01</v>
      </c>
      <c r="Y2334">
        <v>0</v>
      </c>
      <c r="Z2334">
        <v>1552.12</v>
      </c>
      <c r="AA2334">
        <v>803.25</v>
      </c>
      <c r="AB2334">
        <v>0</v>
      </c>
      <c r="AC2334">
        <v>0</v>
      </c>
      <c r="AD2334">
        <v>1</v>
      </c>
      <c r="AE2334">
        <v>0</v>
      </c>
      <c r="AF2334" t="s">
        <v>24</v>
      </c>
      <c r="AG2334">
        <v>8.3999999999999995E-3</v>
      </c>
      <c r="AH2334">
        <v>2</v>
      </c>
      <c r="AI2334">
        <v>353035848</v>
      </c>
      <c r="AJ2334">
        <v>2334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</row>
    <row r="2335" spans="1:44" x14ac:dyDescent="0.25">
      <c r="A2335">
        <f>ROW(Source!A898)</f>
        <v>898</v>
      </c>
      <c r="B2335">
        <v>353035855</v>
      </c>
      <c r="C2335">
        <v>353035845</v>
      </c>
      <c r="D2335">
        <v>342765643</v>
      </c>
      <c r="E2335">
        <v>1</v>
      </c>
      <c r="F2335">
        <v>1</v>
      </c>
      <c r="G2335">
        <v>1</v>
      </c>
      <c r="H2335">
        <v>2</v>
      </c>
      <c r="I2335" t="s">
        <v>1229</v>
      </c>
      <c r="J2335" t="s">
        <v>1230</v>
      </c>
      <c r="K2335" t="s">
        <v>1231</v>
      </c>
      <c r="L2335">
        <v>1368</v>
      </c>
      <c r="N2335">
        <v>1011</v>
      </c>
      <c r="O2335" t="s">
        <v>1227</v>
      </c>
      <c r="P2335" t="s">
        <v>1227</v>
      </c>
      <c r="Q2335">
        <v>1</v>
      </c>
      <c r="X2335">
        <v>0.01</v>
      </c>
      <c r="Y2335">
        <v>0</v>
      </c>
      <c r="Z2335">
        <v>477.92</v>
      </c>
      <c r="AA2335">
        <v>597.98</v>
      </c>
      <c r="AB2335">
        <v>0</v>
      </c>
      <c r="AC2335">
        <v>0</v>
      </c>
      <c r="AD2335">
        <v>1</v>
      </c>
      <c r="AE2335">
        <v>0</v>
      </c>
      <c r="AF2335" t="s">
        <v>24</v>
      </c>
      <c r="AG2335">
        <v>8.3999999999999995E-3</v>
      </c>
      <c r="AH2335">
        <v>2</v>
      </c>
      <c r="AI2335">
        <v>353035849</v>
      </c>
      <c r="AJ2335">
        <v>2335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</row>
    <row r="2336" spans="1:44" x14ac:dyDescent="0.25">
      <c r="A2336">
        <f>ROW(Source!A898)</f>
        <v>898</v>
      </c>
      <c r="B2336">
        <v>353035856</v>
      </c>
      <c r="C2336">
        <v>353035845</v>
      </c>
      <c r="D2336">
        <v>342717238</v>
      </c>
      <c r="E2336">
        <v>1</v>
      </c>
      <c r="F2336">
        <v>1</v>
      </c>
      <c r="G2336">
        <v>1</v>
      </c>
      <c r="H2336">
        <v>3</v>
      </c>
      <c r="I2336" t="s">
        <v>1514</v>
      </c>
      <c r="J2336" t="s">
        <v>1515</v>
      </c>
      <c r="K2336" t="s">
        <v>1516</v>
      </c>
      <c r="L2336">
        <v>1348</v>
      </c>
      <c r="N2336">
        <v>1009</v>
      </c>
      <c r="O2336" t="s">
        <v>811</v>
      </c>
      <c r="P2336" t="s">
        <v>811</v>
      </c>
      <c r="Q2336">
        <v>1000</v>
      </c>
      <c r="X2336">
        <v>3.0000000000000001E-5</v>
      </c>
      <c r="Y2336">
        <v>127406</v>
      </c>
      <c r="Z2336">
        <v>0</v>
      </c>
      <c r="AA2336">
        <v>0</v>
      </c>
      <c r="AB2336">
        <v>0</v>
      </c>
      <c r="AC2336">
        <v>0</v>
      </c>
      <c r="AD2336">
        <v>1</v>
      </c>
      <c r="AE2336">
        <v>0</v>
      </c>
      <c r="AF2336" t="s">
        <v>23</v>
      </c>
      <c r="AG2336">
        <v>0</v>
      </c>
      <c r="AH2336">
        <v>2</v>
      </c>
      <c r="AI2336">
        <v>353035850</v>
      </c>
      <c r="AJ2336">
        <v>2336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</row>
    <row r="2337" spans="1:44" x14ac:dyDescent="0.25">
      <c r="A2337">
        <f>ROW(Source!A898)</f>
        <v>898</v>
      </c>
      <c r="B2337">
        <v>353035857</v>
      </c>
      <c r="C2337">
        <v>353035845</v>
      </c>
      <c r="D2337">
        <v>342646017</v>
      </c>
      <c r="E2337">
        <v>113</v>
      </c>
      <c r="F2337">
        <v>1</v>
      </c>
      <c r="G2337">
        <v>1</v>
      </c>
      <c r="H2337">
        <v>3</v>
      </c>
      <c r="I2337" t="s">
        <v>1420</v>
      </c>
      <c r="J2337" t="s">
        <v>3</v>
      </c>
      <c r="K2337" t="s">
        <v>1421</v>
      </c>
      <c r="L2337">
        <v>3277935</v>
      </c>
      <c r="N2337">
        <v>1013</v>
      </c>
      <c r="O2337" t="s">
        <v>1422</v>
      </c>
      <c r="P2337" t="s">
        <v>1422</v>
      </c>
      <c r="Q2337">
        <v>1</v>
      </c>
      <c r="X2337">
        <v>2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 t="s">
        <v>23</v>
      </c>
      <c r="AG2337">
        <v>0</v>
      </c>
      <c r="AH2337">
        <v>2</v>
      </c>
      <c r="AI2337">
        <v>353035851</v>
      </c>
      <c r="AJ2337">
        <v>2337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</row>
    <row r="2338" spans="1:44" x14ac:dyDescent="0.25">
      <c r="A2338">
        <f>ROW(Source!A973)</f>
        <v>973</v>
      </c>
      <c r="B2338">
        <v>353035866</v>
      </c>
      <c r="C2338">
        <v>353035862</v>
      </c>
      <c r="D2338">
        <v>342640163</v>
      </c>
      <c r="E2338">
        <v>113</v>
      </c>
      <c r="F2338">
        <v>1</v>
      </c>
      <c r="G2338">
        <v>1</v>
      </c>
      <c r="H2338">
        <v>1</v>
      </c>
      <c r="I2338" t="s">
        <v>1517</v>
      </c>
      <c r="J2338" t="s">
        <v>3</v>
      </c>
      <c r="K2338" t="s">
        <v>1518</v>
      </c>
      <c r="L2338">
        <v>1191</v>
      </c>
      <c r="N2338">
        <v>1013</v>
      </c>
      <c r="O2338" t="s">
        <v>1221</v>
      </c>
      <c r="P2338" t="s">
        <v>1221</v>
      </c>
      <c r="Q2338">
        <v>1</v>
      </c>
      <c r="X2338">
        <v>196</v>
      </c>
      <c r="Y2338">
        <v>0</v>
      </c>
      <c r="Z2338">
        <v>0</v>
      </c>
      <c r="AA2338">
        <v>0</v>
      </c>
      <c r="AB2338">
        <v>490.88</v>
      </c>
      <c r="AC2338">
        <v>0</v>
      </c>
      <c r="AD2338">
        <v>1</v>
      </c>
      <c r="AE2338">
        <v>1</v>
      </c>
      <c r="AF2338" t="s">
        <v>24</v>
      </c>
      <c r="AG2338">
        <v>164.64</v>
      </c>
      <c r="AH2338">
        <v>2</v>
      </c>
      <c r="AI2338">
        <v>353035863</v>
      </c>
      <c r="AJ2338">
        <v>2338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</row>
    <row r="2339" spans="1:44" x14ac:dyDescent="0.25">
      <c r="A2339">
        <f>ROW(Source!A973)</f>
        <v>973</v>
      </c>
      <c r="B2339">
        <v>353035867</v>
      </c>
      <c r="C2339">
        <v>353035862</v>
      </c>
      <c r="D2339">
        <v>342640393</v>
      </c>
      <c r="E2339">
        <v>113</v>
      </c>
      <c r="F2339">
        <v>1</v>
      </c>
      <c r="G2339">
        <v>1</v>
      </c>
      <c r="H2339">
        <v>1</v>
      </c>
      <c r="I2339" t="s">
        <v>1222</v>
      </c>
      <c r="J2339" t="s">
        <v>3</v>
      </c>
      <c r="K2339" t="s">
        <v>1223</v>
      </c>
      <c r="L2339">
        <v>1191</v>
      </c>
      <c r="N2339">
        <v>1013</v>
      </c>
      <c r="O2339" t="s">
        <v>1221</v>
      </c>
      <c r="P2339" t="s">
        <v>1221</v>
      </c>
      <c r="Q2339">
        <v>1</v>
      </c>
      <c r="X2339">
        <v>19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1</v>
      </c>
      <c r="AE2339">
        <v>2</v>
      </c>
      <c r="AF2339" t="s">
        <v>24</v>
      </c>
      <c r="AG2339">
        <v>15.959999999999999</v>
      </c>
      <c r="AH2339">
        <v>2</v>
      </c>
      <c r="AI2339">
        <v>353035864</v>
      </c>
      <c r="AJ2339">
        <v>2339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</row>
    <row r="2340" spans="1:44" x14ac:dyDescent="0.25">
      <c r="A2340">
        <f>ROW(Source!A973)</f>
        <v>973</v>
      </c>
      <c r="B2340">
        <v>353035868</v>
      </c>
      <c r="C2340">
        <v>353035862</v>
      </c>
      <c r="D2340">
        <v>342764625</v>
      </c>
      <c r="E2340">
        <v>1</v>
      </c>
      <c r="F2340">
        <v>1</v>
      </c>
      <c r="G2340">
        <v>1</v>
      </c>
      <c r="H2340">
        <v>2</v>
      </c>
      <c r="I2340" t="s">
        <v>1313</v>
      </c>
      <c r="J2340" t="s">
        <v>1314</v>
      </c>
      <c r="K2340" t="s">
        <v>1315</v>
      </c>
      <c r="L2340">
        <v>1368</v>
      </c>
      <c r="N2340">
        <v>1011</v>
      </c>
      <c r="O2340" t="s">
        <v>1227</v>
      </c>
      <c r="P2340" t="s">
        <v>1227</v>
      </c>
      <c r="Q2340">
        <v>1</v>
      </c>
      <c r="X2340">
        <v>19</v>
      </c>
      <c r="Y2340">
        <v>0</v>
      </c>
      <c r="Z2340">
        <v>2088.77</v>
      </c>
      <c r="AA2340">
        <v>687.23</v>
      </c>
      <c r="AB2340">
        <v>0</v>
      </c>
      <c r="AC2340">
        <v>0</v>
      </c>
      <c r="AD2340">
        <v>1</v>
      </c>
      <c r="AE2340">
        <v>0</v>
      </c>
      <c r="AF2340" t="s">
        <v>24</v>
      </c>
      <c r="AG2340">
        <v>15.959999999999999</v>
      </c>
      <c r="AH2340">
        <v>2</v>
      </c>
      <c r="AI2340">
        <v>353035865</v>
      </c>
      <c r="AJ2340">
        <v>2340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</row>
    <row r="2341" spans="1:44" x14ac:dyDescent="0.25">
      <c r="A2341">
        <f>ROW(Source!A974)</f>
        <v>974</v>
      </c>
      <c r="B2341">
        <v>353035875</v>
      </c>
      <c r="C2341">
        <v>353035869</v>
      </c>
      <c r="D2341">
        <v>342640197</v>
      </c>
      <c r="E2341">
        <v>113</v>
      </c>
      <c r="F2341">
        <v>1</v>
      </c>
      <c r="G2341">
        <v>1</v>
      </c>
      <c r="H2341">
        <v>1</v>
      </c>
      <c r="I2341" t="s">
        <v>1234</v>
      </c>
      <c r="J2341" t="s">
        <v>3</v>
      </c>
      <c r="K2341" t="s">
        <v>1235</v>
      </c>
      <c r="L2341">
        <v>1191</v>
      </c>
      <c r="N2341">
        <v>1013</v>
      </c>
      <c r="O2341" t="s">
        <v>1221</v>
      </c>
      <c r="P2341" t="s">
        <v>1221</v>
      </c>
      <c r="Q2341">
        <v>1</v>
      </c>
      <c r="X2341">
        <v>1.42</v>
      </c>
      <c r="Y2341">
        <v>0</v>
      </c>
      <c r="Z2341">
        <v>0</v>
      </c>
      <c r="AA2341">
        <v>0</v>
      </c>
      <c r="AB2341">
        <v>531.04</v>
      </c>
      <c r="AC2341">
        <v>0</v>
      </c>
      <c r="AD2341">
        <v>1</v>
      </c>
      <c r="AE2341">
        <v>1</v>
      </c>
      <c r="AF2341" t="s">
        <v>24</v>
      </c>
      <c r="AG2341">
        <v>1.1927999999999999</v>
      </c>
      <c r="AH2341">
        <v>2</v>
      </c>
      <c r="AI2341">
        <v>353035870</v>
      </c>
      <c r="AJ2341">
        <v>2341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</row>
    <row r="2342" spans="1:44" x14ac:dyDescent="0.25">
      <c r="A2342">
        <f>ROW(Source!A974)</f>
        <v>974</v>
      </c>
      <c r="B2342">
        <v>353035876</v>
      </c>
      <c r="C2342">
        <v>353035869</v>
      </c>
      <c r="D2342">
        <v>342640393</v>
      </c>
      <c r="E2342">
        <v>113</v>
      </c>
      <c r="F2342">
        <v>1</v>
      </c>
      <c r="G2342">
        <v>1</v>
      </c>
      <c r="H2342">
        <v>1</v>
      </c>
      <c r="I2342" t="s">
        <v>1222</v>
      </c>
      <c r="J2342" t="s">
        <v>3</v>
      </c>
      <c r="K2342" t="s">
        <v>1223</v>
      </c>
      <c r="L2342">
        <v>1191</v>
      </c>
      <c r="N2342">
        <v>1013</v>
      </c>
      <c r="O2342" t="s">
        <v>1221</v>
      </c>
      <c r="P2342" t="s">
        <v>1221</v>
      </c>
      <c r="Q2342">
        <v>1</v>
      </c>
      <c r="X2342">
        <v>0.6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1</v>
      </c>
      <c r="AE2342">
        <v>2</v>
      </c>
      <c r="AF2342" t="s">
        <v>24</v>
      </c>
      <c r="AG2342">
        <v>0.504</v>
      </c>
      <c r="AH2342">
        <v>2</v>
      </c>
      <c r="AI2342">
        <v>353035871</v>
      </c>
      <c r="AJ2342">
        <v>2342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</row>
    <row r="2343" spans="1:44" x14ac:dyDescent="0.25">
      <c r="A2343">
        <f>ROW(Source!A974)</f>
        <v>974</v>
      </c>
      <c r="B2343">
        <v>353035877</v>
      </c>
      <c r="C2343">
        <v>353035869</v>
      </c>
      <c r="D2343">
        <v>342764625</v>
      </c>
      <c r="E2343">
        <v>1</v>
      </c>
      <c r="F2343">
        <v>1</v>
      </c>
      <c r="G2343">
        <v>1</v>
      </c>
      <c r="H2343">
        <v>2</v>
      </c>
      <c r="I2343" t="s">
        <v>1313</v>
      </c>
      <c r="J2343" t="s">
        <v>1314</v>
      </c>
      <c r="K2343" t="s">
        <v>1315</v>
      </c>
      <c r="L2343">
        <v>1368</v>
      </c>
      <c r="N2343">
        <v>1011</v>
      </c>
      <c r="O2343" t="s">
        <v>1227</v>
      </c>
      <c r="P2343" t="s">
        <v>1227</v>
      </c>
      <c r="Q2343">
        <v>1</v>
      </c>
      <c r="X2343">
        <v>0.6</v>
      </c>
      <c r="Y2343">
        <v>0</v>
      </c>
      <c r="Z2343">
        <v>2088.77</v>
      </c>
      <c r="AA2343">
        <v>687.23</v>
      </c>
      <c r="AB2343">
        <v>0</v>
      </c>
      <c r="AC2343">
        <v>0</v>
      </c>
      <c r="AD2343">
        <v>1</v>
      </c>
      <c r="AE2343">
        <v>0</v>
      </c>
      <c r="AF2343" t="s">
        <v>24</v>
      </c>
      <c r="AG2343">
        <v>0.504</v>
      </c>
      <c r="AH2343">
        <v>2</v>
      </c>
      <c r="AI2343">
        <v>353035872</v>
      </c>
      <c r="AJ2343">
        <v>2343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</row>
    <row r="2344" spans="1:44" x14ac:dyDescent="0.25">
      <c r="A2344">
        <f>ROW(Source!A974)</f>
        <v>974</v>
      </c>
      <c r="B2344">
        <v>353035878</v>
      </c>
      <c r="C2344">
        <v>353035869</v>
      </c>
      <c r="D2344">
        <v>342642388</v>
      </c>
      <c r="E2344">
        <v>113</v>
      </c>
      <c r="F2344">
        <v>1</v>
      </c>
      <c r="G2344">
        <v>1</v>
      </c>
      <c r="H2344">
        <v>3</v>
      </c>
      <c r="I2344" t="s">
        <v>1519</v>
      </c>
      <c r="J2344" t="s">
        <v>3</v>
      </c>
      <c r="K2344" t="s">
        <v>1520</v>
      </c>
      <c r="L2344">
        <v>1371</v>
      </c>
      <c r="N2344">
        <v>1013</v>
      </c>
      <c r="O2344" t="s">
        <v>21</v>
      </c>
      <c r="P2344" t="s">
        <v>21</v>
      </c>
      <c r="Q2344">
        <v>1</v>
      </c>
      <c r="X2344">
        <v>1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 t="s">
        <v>23</v>
      </c>
      <c r="AG2344">
        <v>0</v>
      </c>
      <c r="AH2344">
        <v>2</v>
      </c>
      <c r="AI2344">
        <v>353035873</v>
      </c>
      <c r="AJ2344">
        <v>2344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</row>
    <row r="2345" spans="1:44" x14ac:dyDescent="0.25">
      <c r="A2345">
        <f>ROW(Source!A974)</f>
        <v>974</v>
      </c>
      <c r="B2345">
        <v>353035879</v>
      </c>
      <c r="C2345">
        <v>353035869</v>
      </c>
      <c r="D2345">
        <v>342642624</v>
      </c>
      <c r="E2345">
        <v>113</v>
      </c>
      <c r="F2345">
        <v>1</v>
      </c>
      <c r="G2345">
        <v>1</v>
      </c>
      <c r="H2345">
        <v>3</v>
      </c>
      <c r="I2345" t="s">
        <v>1521</v>
      </c>
      <c r="J2345" t="s">
        <v>3</v>
      </c>
      <c r="K2345" t="s">
        <v>1522</v>
      </c>
      <c r="L2345">
        <v>1371</v>
      </c>
      <c r="N2345">
        <v>1013</v>
      </c>
      <c r="O2345" t="s">
        <v>21</v>
      </c>
      <c r="P2345" t="s">
        <v>21</v>
      </c>
      <c r="Q2345">
        <v>1</v>
      </c>
      <c r="X2345">
        <v>1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 t="s">
        <v>23</v>
      </c>
      <c r="AG2345">
        <v>0</v>
      </c>
      <c r="AH2345">
        <v>2</v>
      </c>
      <c r="AI2345">
        <v>353035874</v>
      </c>
      <c r="AJ2345">
        <v>2345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</row>
    <row r="2346" spans="1:44" x14ac:dyDescent="0.25">
      <c r="A2346">
        <f>ROW(Source!A1010)</f>
        <v>1010</v>
      </c>
      <c r="B2346">
        <v>353035885</v>
      </c>
      <c r="C2346">
        <v>353035880</v>
      </c>
      <c r="D2346">
        <v>342640179</v>
      </c>
      <c r="E2346">
        <v>113</v>
      </c>
      <c r="F2346">
        <v>1</v>
      </c>
      <c r="G2346">
        <v>1</v>
      </c>
      <c r="H2346">
        <v>1</v>
      </c>
      <c r="I2346" t="s">
        <v>1324</v>
      </c>
      <c r="J2346" t="s">
        <v>3</v>
      </c>
      <c r="K2346" t="s">
        <v>1325</v>
      </c>
      <c r="L2346">
        <v>1191</v>
      </c>
      <c r="N2346">
        <v>1013</v>
      </c>
      <c r="O2346" t="s">
        <v>1221</v>
      </c>
      <c r="P2346" t="s">
        <v>1221</v>
      </c>
      <c r="Q2346">
        <v>1</v>
      </c>
      <c r="X2346">
        <v>0.2</v>
      </c>
      <c r="Y2346">
        <v>0</v>
      </c>
      <c r="Z2346">
        <v>0</v>
      </c>
      <c r="AA2346">
        <v>0</v>
      </c>
      <c r="AB2346">
        <v>508.73</v>
      </c>
      <c r="AC2346">
        <v>0</v>
      </c>
      <c r="AD2346">
        <v>1</v>
      </c>
      <c r="AE2346">
        <v>1</v>
      </c>
      <c r="AF2346" t="s">
        <v>24</v>
      </c>
      <c r="AG2346">
        <v>0.16800000000000001</v>
      </c>
      <c r="AH2346">
        <v>2</v>
      </c>
      <c r="AI2346">
        <v>353035881</v>
      </c>
      <c r="AJ2346">
        <v>2346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</row>
    <row r="2347" spans="1:44" x14ac:dyDescent="0.25">
      <c r="A2347">
        <f>ROW(Source!A1010)</f>
        <v>1010</v>
      </c>
      <c r="B2347">
        <v>353035886</v>
      </c>
      <c r="C2347">
        <v>353035880</v>
      </c>
      <c r="D2347">
        <v>342640393</v>
      </c>
      <c r="E2347">
        <v>113</v>
      </c>
      <c r="F2347">
        <v>1</v>
      </c>
      <c r="G2347">
        <v>1</v>
      </c>
      <c r="H2347">
        <v>1</v>
      </c>
      <c r="I2347" t="s">
        <v>1222</v>
      </c>
      <c r="J2347" t="s">
        <v>3</v>
      </c>
      <c r="K2347" t="s">
        <v>1223</v>
      </c>
      <c r="L2347">
        <v>1191</v>
      </c>
      <c r="N2347">
        <v>1013</v>
      </c>
      <c r="O2347" t="s">
        <v>1221</v>
      </c>
      <c r="P2347" t="s">
        <v>1221</v>
      </c>
      <c r="Q2347">
        <v>1</v>
      </c>
      <c r="X2347">
        <v>0.11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1</v>
      </c>
      <c r="AE2347">
        <v>2</v>
      </c>
      <c r="AF2347" t="s">
        <v>24</v>
      </c>
      <c r="AG2347">
        <v>9.2399999999999996E-2</v>
      </c>
      <c r="AH2347">
        <v>2</v>
      </c>
      <c r="AI2347">
        <v>353035882</v>
      </c>
      <c r="AJ2347">
        <v>2347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</row>
    <row r="2348" spans="1:44" x14ac:dyDescent="0.25">
      <c r="A2348">
        <f>ROW(Source!A1010)</f>
        <v>1010</v>
      </c>
      <c r="B2348">
        <v>353035887</v>
      </c>
      <c r="C2348">
        <v>353035880</v>
      </c>
      <c r="D2348">
        <v>342765707</v>
      </c>
      <c r="E2348">
        <v>1</v>
      </c>
      <c r="F2348">
        <v>1</v>
      </c>
      <c r="G2348">
        <v>1</v>
      </c>
      <c r="H2348">
        <v>2</v>
      </c>
      <c r="I2348" t="s">
        <v>1523</v>
      </c>
      <c r="J2348" t="s">
        <v>1524</v>
      </c>
      <c r="K2348" t="s">
        <v>1525</v>
      </c>
      <c r="L2348">
        <v>1368</v>
      </c>
      <c r="N2348">
        <v>1011</v>
      </c>
      <c r="O2348" t="s">
        <v>1227</v>
      </c>
      <c r="P2348" t="s">
        <v>1227</v>
      </c>
      <c r="Q2348">
        <v>1</v>
      </c>
      <c r="X2348">
        <v>0.11</v>
      </c>
      <c r="Y2348">
        <v>0</v>
      </c>
      <c r="Z2348">
        <v>14.21</v>
      </c>
      <c r="AA2348">
        <v>0</v>
      </c>
      <c r="AB2348">
        <v>0</v>
      </c>
      <c r="AC2348">
        <v>0</v>
      </c>
      <c r="AD2348">
        <v>1</v>
      </c>
      <c r="AE2348">
        <v>0</v>
      </c>
      <c r="AF2348" t="s">
        <v>24</v>
      </c>
      <c r="AG2348">
        <v>9.2399999999999996E-2</v>
      </c>
      <c r="AH2348">
        <v>2</v>
      </c>
      <c r="AI2348">
        <v>353035883</v>
      </c>
      <c r="AJ2348">
        <v>2348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</row>
    <row r="2349" spans="1:44" x14ac:dyDescent="0.25">
      <c r="A2349">
        <f>ROW(Source!A1010)</f>
        <v>1010</v>
      </c>
      <c r="B2349">
        <v>353035888</v>
      </c>
      <c r="C2349">
        <v>353035880</v>
      </c>
      <c r="D2349">
        <v>342765725</v>
      </c>
      <c r="E2349">
        <v>1</v>
      </c>
      <c r="F2349">
        <v>1</v>
      </c>
      <c r="G2349">
        <v>1</v>
      </c>
      <c r="H2349">
        <v>2</v>
      </c>
      <c r="I2349" t="s">
        <v>1238</v>
      </c>
      <c r="J2349" t="s">
        <v>1239</v>
      </c>
      <c r="K2349" t="s">
        <v>1240</v>
      </c>
      <c r="L2349">
        <v>1368</v>
      </c>
      <c r="N2349">
        <v>1011</v>
      </c>
      <c r="O2349" t="s">
        <v>1227</v>
      </c>
      <c r="P2349" t="s">
        <v>1227</v>
      </c>
      <c r="Q2349">
        <v>1</v>
      </c>
      <c r="X2349">
        <v>0.11</v>
      </c>
      <c r="Y2349">
        <v>0</v>
      </c>
      <c r="Z2349">
        <v>487.94</v>
      </c>
      <c r="AA2349">
        <v>597.98</v>
      </c>
      <c r="AB2349">
        <v>0</v>
      </c>
      <c r="AC2349">
        <v>0</v>
      </c>
      <c r="AD2349">
        <v>1</v>
      </c>
      <c r="AE2349">
        <v>0</v>
      </c>
      <c r="AF2349" t="s">
        <v>24</v>
      </c>
      <c r="AG2349">
        <v>9.2399999999999996E-2</v>
      </c>
      <c r="AH2349">
        <v>2</v>
      </c>
      <c r="AI2349">
        <v>353035884</v>
      </c>
      <c r="AJ2349">
        <v>2349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</row>
    <row r="2350" spans="1:44" x14ac:dyDescent="0.25">
      <c r="A2350">
        <f>ROW(Source!A1011)</f>
        <v>1011</v>
      </c>
      <c r="B2350">
        <v>353035895</v>
      </c>
      <c r="C2350">
        <v>353035889</v>
      </c>
      <c r="D2350">
        <v>342640179</v>
      </c>
      <c r="E2350">
        <v>113</v>
      </c>
      <c r="F2350">
        <v>1</v>
      </c>
      <c r="G2350">
        <v>1</v>
      </c>
      <c r="H2350">
        <v>1</v>
      </c>
      <c r="I2350" t="s">
        <v>1324</v>
      </c>
      <c r="J2350" t="s">
        <v>3</v>
      </c>
      <c r="K2350" t="s">
        <v>1325</v>
      </c>
      <c r="L2350">
        <v>1191</v>
      </c>
      <c r="N2350">
        <v>1013</v>
      </c>
      <c r="O2350" t="s">
        <v>1221</v>
      </c>
      <c r="P2350" t="s">
        <v>1221</v>
      </c>
      <c r="Q2350">
        <v>1</v>
      </c>
      <c r="X2350">
        <v>0.44</v>
      </c>
      <c r="Y2350">
        <v>0</v>
      </c>
      <c r="Z2350">
        <v>0</v>
      </c>
      <c r="AA2350">
        <v>0</v>
      </c>
      <c r="AB2350">
        <v>508.73</v>
      </c>
      <c r="AC2350">
        <v>0</v>
      </c>
      <c r="AD2350">
        <v>1</v>
      </c>
      <c r="AE2350">
        <v>1</v>
      </c>
      <c r="AF2350" t="s">
        <v>24</v>
      </c>
      <c r="AG2350">
        <v>0.36959999999999998</v>
      </c>
      <c r="AH2350">
        <v>2</v>
      </c>
      <c r="AI2350">
        <v>353035890</v>
      </c>
      <c r="AJ2350">
        <v>2350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</row>
    <row r="2351" spans="1:44" x14ac:dyDescent="0.25">
      <c r="A2351">
        <f>ROW(Source!A1011)</f>
        <v>1011</v>
      </c>
      <c r="B2351">
        <v>353035896</v>
      </c>
      <c r="C2351">
        <v>353035889</v>
      </c>
      <c r="D2351">
        <v>342640393</v>
      </c>
      <c r="E2351">
        <v>113</v>
      </c>
      <c r="F2351">
        <v>1</v>
      </c>
      <c r="G2351">
        <v>1</v>
      </c>
      <c r="H2351">
        <v>1</v>
      </c>
      <c r="I2351" t="s">
        <v>1222</v>
      </c>
      <c r="J2351" t="s">
        <v>3</v>
      </c>
      <c r="K2351" t="s">
        <v>1223</v>
      </c>
      <c r="L2351">
        <v>1191</v>
      </c>
      <c r="N2351">
        <v>1013</v>
      </c>
      <c r="O2351" t="s">
        <v>1221</v>
      </c>
      <c r="P2351" t="s">
        <v>1221</v>
      </c>
      <c r="Q2351">
        <v>1</v>
      </c>
      <c r="X2351">
        <v>0.48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1</v>
      </c>
      <c r="AE2351">
        <v>2</v>
      </c>
      <c r="AF2351" t="s">
        <v>24</v>
      </c>
      <c r="AG2351">
        <v>0.40319999999999995</v>
      </c>
      <c r="AH2351">
        <v>2</v>
      </c>
      <c r="AI2351">
        <v>353035891</v>
      </c>
      <c r="AJ2351">
        <v>2351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</row>
    <row r="2352" spans="1:44" x14ac:dyDescent="0.25">
      <c r="A2352">
        <f>ROW(Source!A1011)</f>
        <v>1011</v>
      </c>
      <c r="B2352">
        <v>353035897</v>
      </c>
      <c r="C2352">
        <v>353035889</v>
      </c>
      <c r="D2352">
        <v>342764741</v>
      </c>
      <c r="E2352">
        <v>1</v>
      </c>
      <c r="F2352">
        <v>1</v>
      </c>
      <c r="G2352">
        <v>1</v>
      </c>
      <c r="H2352">
        <v>2</v>
      </c>
      <c r="I2352" t="s">
        <v>1295</v>
      </c>
      <c r="J2352" t="s">
        <v>1296</v>
      </c>
      <c r="K2352" t="s">
        <v>1297</v>
      </c>
      <c r="L2352">
        <v>1368</v>
      </c>
      <c r="N2352">
        <v>1011</v>
      </c>
      <c r="O2352" t="s">
        <v>1227</v>
      </c>
      <c r="P2352" t="s">
        <v>1227</v>
      </c>
      <c r="Q2352">
        <v>1</v>
      </c>
      <c r="X2352">
        <v>0.24</v>
      </c>
      <c r="Y2352">
        <v>0</v>
      </c>
      <c r="Z2352">
        <v>1552.12</v>
      </c>
      <c r="AA2352">
        <v>803.25</v>
      </c>
      <c r="AB2352">
        <v>0</v>
      </c>
      <c r="AC2352">
        <v>0</v>
      </c>
      <c r="AD2352">
        <v>1</v>
      </c>
      <c r="AE2352">
        <v>0</v>
      </c>
      <c r="AF2352" t="s">
        <v>24</v>
      </c>
      <c r="AG2352">
        <v>0.20159999999999997</v>
      </c>
      <c r="AH2352">
        <v>2</v>
      </c>
      <c r="AI2352">
        <v>353035892</v>
      </c>
      <c r="AJ2352">
        <v>2352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</row>
    <row r="2353" spans="1:44" x14ac:dyDescent="0.25">
      <c r="A2353">
        <f>ROW(Source!A1011)</f>
        <v>1011</v>
      </c>
      <c r="B2353">
        <v>353035898</v>
      </c>
      <c r="C2353">
        <v>353035889</v>
      </c>
      <c r="D2353">
        <v>342765707</v>
      </c>
      <c r="E2353">
        <v>1</v>
      </c>
      <c r="F2353">
        <v>1</v>
      </c>
      <c r="G2353">
        <v>1</v>
      </c>
      <c r="H2353">
        <v>2</v>
      </c>
      <c r="I2353" t="s">
        <v>1523</v>
      </c>
      <c r="J2353" t="s">
        <v>1524</v>
      </c>
      <c r="K2353" t="s">
        <v>1525</v>
      </c>
      <c r="L2353">
        <v>1368</v>
      </c>
      <c r="N2353">
        <v>1011</v>
      </c>
      <c r="O2353" t="s">
        <v>1227</v>
      </c>
      <c r="P2353" t="s">
        <v>1227</v>
      </c>
      <c r="Q2353">
        <v>1</v>
      </c>
      <c r="X2353">
        <v>0.24</v>
      </c>
      <c r="Y2353">
        <v>0</v>
      </c>
      <c r="Z2353">
        <v>14.21</v>
      </c>
      <c r="AA2353">
        <v>0</v>
      </c>
      <c r="AB2353">
        <v>0</v>
      </c>
      <c r="AC2353">
        <v>0</v>
      </c>
      <c r="AD2353">
        <v>1</v>
      </c>
      <c r="AE2353">
        <v>0</v>
      </c>
      <c r="AF2353" t="s">
        <v>24</v>
      </c>
      <c r="AG2353">
        <v>0.20159999999999997</v>
      </c>
      <c r="AH2353">
        <v>2</v>
      </c>
      <c r="AI2353">
        <v>353035893</v>
      </c>
      <c r="AJ2353">
        <v>2353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</row>
    <row r="2354" spans="1:44" x14ac:dyDescent="0.25">
      <c r="A2354">
        <f>ROW(Source!A1011)</f>
        <v>1011</v>
      </c>
      <c r="B2354">
        <v>353035899</v>
      </c>
      <c r="C2354">
        <v>353035889</v>
      </c>
      <c r="D2354">
        <v>342765725</v>
      </c>
      <c r="E2354">
        <v>1</v>
      </c>
      <c r="F2354">
        <v>1</v>
      </c>
      <c r="G2354">
        <v>1</v>
      </c>
      <c r="H2354">
        <v>2</v>
      </c>
      <c r="I2354" t="s">
        <v>1238</v>
      </c>
      <c r="J2354" t="s">
        <v>1239</v>
      </c>
      <c r="K2354" t="s">
        <v>1240</v>
      </c>
      <c r="L2354">
        <v>1368</v>
      </c>
      <c r="N2354">
        <v>1011</v>
      </c>
      <c r="O2354" t="s">
        <v>1227</v>
      </c>
      <c r="P2354" t="s">
        <v>1227</v>
      </c>
      <c r="Q2354">
        <v>1</v>
      </c>
      <c r="X2354">
        <v>0.24</v>
      </c>
      <c r="Y2354">
        <v>0</v>
      </c>
      <c r="Z2354">
        <v>487.94</v>
      </c>
      <c r="AA2354">
        <v>597.98</v>
      </c>
      <c r="AB2354">
        <v>0</v>
      </c>
      <c r="AC2354">
        <v>0</v>
      </c>
      <c r="AD2354">
        <v>1</v>
      </c>
      <c r="AE2354">
        <v>0</v>
      </c>
      <c r="AF2354" t="s">
        <v>24</v>
      </c>
      <c r="AG2354">
        <v>0.20159999999999997</v>
      </c>
      <c r="AH2354">
        <v>2</v>
      </c>
      <c r="AI2354">
        <v>353035894</v>
      </c>
      <c r="AJ2354">
        <v>2354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</row>
    <row r="2355" spans="1:44" x14ac:dyDescent="0.25">
      <c r="A2355">
        <f>ROW(Source!A1012)</f>
        <v>1012</v>
      </c>
      <c r="B2355">
        <v>353035906</v>
      </c>
      <c r="C2355">
        <v>353035900</v>
      </c>
      <c r="D2355">
        <v>342640179</v>
      </c>
      <c r="E2355">
        <v>113</v>
      </c>
      <c r="F2355">
        <v>1</v>
      </c>
      <c r="G2355">
        <v>1</v>
      </c>
      <c r="H2355">
        <v>1</v>
      </c>
      <c r="I2355" t="s">
        <v>1324</v>
      </c>
      <c r="J2355" t="s">
        <v>3</v>
      </c>
      <c r="K2355" t="s">
        <v>1325</v>
      </c>
      <c r="L2355">
        <v>1191</v>
      </c>
      <c r="N2355">
        <v>1013</v>
      </c>
      <c r="O2355" t="s">
        <v>1221</v>
      </c>
      <c r="P2355" t="s">
        <v>1221</v>
      </c>
      <c r="Q2355">
        <v>1</v>
      </c>
      <c r="X2355">
        <v>0.57999999999999996</v>
      </c>
      <c r="Y2355">
        <v>0</v>
      </c>
      <c r="Z2355">
        <v>0</v>
      </c>
      <c r="AA2355">
        <v>0</v>
      </c>
      <c r="AB2355">
        <v>508.73</v>
      </c>
      <c r="AC2355">
        <v>0</v>
      </c>
      <c r="AD2355">
        <v>1</v>
      </c>
      <c r="AE2355">
        <v>1</v>
      </c>
      <c r="AF2355" t="s">
        <v>24</v>
      </c>
      <c r="AG2355">
        <v>0.48719999999999997</v>
      </c>
      <c r="AH2355">
        <v>2</v>
      </c>
      <c r="AI2355">
        <v>353035901</v>
      </c>
      <c r="AJ2355">
        <v>2355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</row>
    <row r="2356" spans="1:44" x14ac:dyDescent="0.25">
      <c r="A2356">
        <f>ROW(Source!A1012)</f>
        <v>1012</v>
      </c>
      <c r="B2356">
        <v>353035907</v>
      </c>
      <c r="C2356">
        <v>353035900</v>
      </c>
      <c r="D2356">
        <v>342640393</v>
      </c>
      <c r="E2356">
        <v>113</v>
      </c>
      <c r="F2356">
        <v>1</v>
      </c>
      <c r="G2356">
        <v>1</v>
      </c>
      <c r="H2356">
        <v>1</v>
      </c>
      <c r="I2356" t="s">
        <v>1222</v>
      </c>
      <c r="J2356" t="s">
        <v>3</v>
      </c>
      <c r="K2356" t="s">
        <v>1223</v>
      </c>
      <c r="L2356">
        <v>1191</v>
      </c>
      <c r="N2356">
        <v>1013</v>
      </c>
      <c r="O2356" t="s">
        <v>1221</v>
      </c>
      <c r="P2356" t="s">
        <v>1221</v>
      </c>
      <c r="Q2356">
        <v>1</v>
      </c>
      <c r="X2356">
        <v>0.62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1</v>
      </c>
      <c r="AE2356">
        <v>2</v>
      </c>
      <c r="AF2356" t="s">
        <v>24</v>
      </c>
      <c r="AG2356">
        <v>0.52079999999999993</v>
      </c>
      <c r="AH2356">
        <v>2</v>
      </c>
      <c r="AI2356">
        <v>353035902</v>
      </c>
      <c r="AJ2356">
        <v>2356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</row>
    <row r="2357" spans="1:44" x14ac:dyDescent="0.25">
      <c r="A2357">
        <f>ROW(Source!A1012)</f>
        <v>1012</v>
      </c>
      <c r="B2357">
        <v>353035908</v>
      </c>
      <c r="C2357">
        <v>353035900</v>
      </c>
      <c r="D2357">
        <v>342764741</v>
      </c>
      <c r="E2357">
        <v>1</v>
      </c>
      <c r="F2357">
        <v>1</v>
      </c>
      <c r="G2357">
        <v>1</v>
      </c>
      <c r="H2357">
        <v>2</v>
      </c>
      <c r="I2357" t="s">
        <v>1295</v>
      </c>
      <c r="J2357" t="s">
        <v>1296</v>
      </c>
      <c r="K2357" t="s">
        <v>1297</v>
      </c>
      <c r="L2357">
        <v>1368</v>
      </c>
      <c r="N2357">
        <v>1011</v>
      </c>
      <c r="O2357" t="s">
        <v>1227</v>
      </c>
      <c r="P2357" t="s">
        <v>1227</v>
      </c>
      <c r="Q2357">
        <v>1</v>
      </c>
      <c r="X2357">
        <v>0.31</v>
      </c>
      <c r="Y2357">
        <v>0</v>
      </c>
      <c r="Z2357">
        <v>1552.12</v>
      </c>
      <c r="AA2357">
        <v>803.25</v>
      </c>
      <c r="AB2357">
        <v>0</v>
      </c>
      <c r="AC2357">
        <v>0</v>
      </c>
      <c r="AD2357">
        <v>1</v>
      </c>
      <c r="AE2357">
        <v>0</v>
      </c>
      <c r="AF2357" t="s">
        <v>24</v>
      </c>
      <c r="AG2357">
        <v>0.26039999999999996</v>
      </c>
      <c r="AH2357">
        <v>2</v>
      </c>
      <c r="AI2357">
        <v>353035903</v>
      </c>
      <c r="AJ2357">
        <v>2357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</row>
    <row r="2358" spans="1:44" x14ac:dyDescent="0.25">
      <c r="A2358">
        <f>ROW(Source!A1012)</f>
        <v>1012</v>
      </c>
      <c r="B2358">
        <v>353035909</v>
      </c>
      <c r="C2358">
        <v>353035900</v>
      </c>
      <c r="D2358">
        <v>342765707</v>
      </c>
      <c r="E2358">
        <v>1</v>
      </c>
      <c r="F2358">
        <v>1</v>
      </c>
      <c r="G2358">
        <v>1</v>
      </c>
      <c r="H2358">
        <v>2</v>
      </c>
      <c r="I2358" t="s">
        <v>1523</v>
      </c>
      <c r="J2358" t="s">
        <v>1524</v>
      </c>
      <c r="K2358" t="s">
        <v>1525</v>
      </c>
      <c r="L2358">
        <v>1368</v>
      </c>
      <c r="N2358">
        <v>1011</v>
      </c>
      <c r="O2358" t="s">
        <v>1227</v>
      </c>
      <c r="P2358" t="s">
        <v>1227</v>
      </c>
      <c r="Q2358">
        <v>1</v>
      </c>
      <c r="X2358">
        <v>0.31</v>
      </c>
      <c r="Y2358">
        <v>0</v>
      </c>
      <c r="Z2358">
        <v>14.21</v>
      </c>
      <c r="AA2358">
        <v>0</v>
      </c>
      <c r="AB2358">
        <v>0</v>
      </c>
      <c r="AC2358">
        <v>0</v>
      </c>
      <c r="AD2358">
        <v>1</v>
      </c>
      <c r="AE2358">
        <v>0</v>
      </c>
      <c r="AF2358" t="s">
        <v>24</v>
      </c>
      <c r="AG2358">
        <v>0.26039999999999996</v>
      </c>
      <c r="AH2358">
        <v>2</v>
      </c>
      <c r="AI2358">
        <v>353035904</v>
      </c>
      <c r="AJ2358">
        <v>2358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</row>
    <row r="2359" spans="1:44" x14ac:dyDescent="0.25">
      <c r="A2359">
        <f>ROW(Source!A1012)</f>
        <v>1012</v>
      </c>
      <c r="B2359">
        <v>353035910</v>
      </c>
      <c r="C2359">
        <v>353035900</v>
      </c>
      <c r="D2359">
        <v>342765725</v>
      </c>
      <c r="E2359">
        <v>1</v>
      </c>
      <c r="F2359">
        <v>1</v>
      </c>
      <c r="G2359">
        <v>1</v>
      </c>
      <c r="H2359">
        <v>2</v>
      </c>
      <c r="I2359" t="s">
        <v>1238</v>
      </c>
      <c r="J2359" t="s">
        <v>1239</v>
      </c>
      <c r="K2359" t="s">
        <v>1240</v>
      </c>
      <c r="L2359">
        <v>1368</v>
      </c>
      <c r="N2359">
        <v>1011</v>
      </c>
      <c r="O2359" t="s">
        <v>1227</v>
      </c>
      <c r="P2359" t="s">
        <v>1227</v>
      </c>
      <c r="Q2359">
        <v>1</v>
      </c>
      <c r="X2359">
        <v>0.31</v>
      </c>
      <c r="Y2359">
        <v>0</v>
      </c>
      <c r="Z2359">
        <v>487.94</v>
      </c>
      <c r="AA2359">
        <v>597.98</v>
      </c>
      <c r="AB2359">
        <v>0</v>
      </c>
      <c r="AC2359">
        <v>0</v>
      </c>
      <c r="AD2359">
        <v>1</v>
      </c>
      <c r="AE2359">
        <v>0</v>
      </c>
      <c r="AF2359" t="s">
        <v>24</v>
      </c>
      <c r="AG2359">
        <v>0.26039999999999996</v>
      </c>
      <c r="AH2359">
        <v>2</v>
      </c>
      <c r="AI2359">
        <v>353035905</v>
      </c>
      <c r="AJ2359">
        <v>2359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</row>
    <row r="2360" spans="1:44" x14ac:dyDescent="0.25">
      <c r="A2360">
        <f>ROW(Source!A1013)</f>
        <v>1013</v>
      </c>
      <c r="B2360">
        <v>353035917</v>
      </c>
      <c r="C2360">
        <v>353035911</v>
      </c>
      <c r="D2360">
        <v>342640179</v>
      </c>
      <c r="E2360">
        <v>113</v>
      </c>
      <c r="F2360">
        <v>1</v>
      </c>
      <c r="G2360">
        <v>1</v>
      </c>
      <c r="H2360">
        <v>1</v>
      </c>
      <c r="I2360" t="s">
        <v>1324</v>
      </c>
      <c r="J2360" t="s">
        <v>3</v>
      </c>
      <c r="K2360" t="s">
        <v>1325</v>
      </c>
      <c r="L2360">
        <v>1191</v>
      </c>
      <c r="N2360">
        <v>1013</v>
      </c>
      <c r="O2360" t="s">
        <v>1221</v>
      </c>
      <c r="P2360" t="s">
        <v>1221</v>
      </c>
      <c r="Q2360">
        <v>1</v>
      </c>
      <c r="X2360">
        <v>0.41</v>
      </c>
      <c r="Y2360">
        <v>0</v>
      </c>
      <c r="Z2360">
        <v>0</v>
      </c>
      <c r="AA2360">
        <v>0</v>
      </c>
      <c r="AB2360">
        <v>508.73</v>
      </c>
      <c r="AC2360">
        <v>0</v>
      </c>
      <c r="AD2360">
        <v>1</v>
      </c>
      <c r="AE2360">
        <v>1</v>
      </c>
      <c r="AF2360" t="s">
        <v>24</v>
      </c>
      <c r="AG2360">
        <v>0.34439999999999998</v>
      </c>
      <c r="AH2360">
        <v>2</v>
      </c>
      <c r="AI2360">
        <v>353035912</v>
      </c>
      <c r="AJ2360">
        <v>2360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</row>
    <row r="2361" spans="1:44" x14ac:dyDescent="0.25">
      <c r="A2361">
        <f>ROW(Source!A1013)</f>
        <v>1013</v>
      </c>
      <c r="B2361">
        <v>353035918</v>
      </c>
      <c r="C2361">
        <v>353035911</v>
      </c>
      <c r="D2361">
        <v>342640393</v>
      </c>
      <c r="E2361">
        <v>113</v>
      </c>
      <c r="F2361">
        <v>1</v>
      </c>
      <c r="G2361">
        <v>1</v>
      </c>
      <c r="H2361">
        <v>1</v>
      </c>
      <c r="I2361" t="s">
        <v>1222</v>
      </c>
      <c r="J2361" t="s">
        <v>3</v>
      </c>
      <c r="K2361" t="s">
        <v>1223</v>
      </c>
      <c r="L2361">
        <v>1191</v>
      </c>
      <c r="N2361">
        <v>1013</v>
      </c>
      <c r="O2361" t="s">
        <v>1221</v>
      </c>
      <c r="P2361" t="s">
        <v>1221</v>
      </c>
      <c r="Q2361">
        <v>1</v>
      </c>
      <c r="X2361">
        <v>0.44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1</v>
      </c>
      <c r="AE2361">
        <v>2</v>
      </c>
      <c r="AF2361" t="s">
        <v>24</v>
      </c>
      <c r="AG2361">
        <v>0.36959999999999998</v>
      </c>
      <c r="AH2361">
        <v>2</v>
      </c>
      <c r="AI2361">
        <v>353035913</v>
      </c>
      <c r="AJ2361">
        <v>2361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</row>
    <row r="2362" spans="1:44" x14ac:dyDescent="0.25">
      <c r="A2362">
        <f>ROW(Source!A1013)</f>
        <v>1013</v>
      </c>
      <c r="B2362">
        <v>353035919</v>
      </c>
      <c r="C2362">
        <v>353035911</v>
      </c>
      <c r="D2362">
        <v>342764741</v>
      </c>
      <c r="E2362">
        <v>1</v>
      </c>
      <c r="F2362">
        <v>1</v>
      </c>
      <c r="G2362">
        <v>1</v>
      </c>
      <c r="H2362">
        <v>2</v>
      </c>
      <c r="I2362" t="s">
        <v>1295</v>
      </c>
      <c r="J2362" t="s">
        <v>1296</v>
      </c>
      <c r="K2362" t="s">
        <v>1297</v>
      </c>
      <c r="L2362">
        <v>1368</v>
      </c>
      <c r="N2362">
        <v>1011</v>
      </c>
      <c r="O2362" t="s">
        <v>1227</v>
      </c>
      <c r="P2362" t="s">
        <v>1227</v>
      </c>
      <c r="Q2362">
        <v>1</v>
      </c>
      <c r="X2362">
        <v>0.22</v>
      </c>
      <c r="Y2362">
        <v>0</v>
      </c>
      <c r="Z2362">
        <v>1552.12</v>
      </c>
      <c r="AA2362">
        <v>803.25</v>
      </c>
      <c r="AB2362">
        <v>0</v>
      </c>
      <c r="AC2362">
        <v>0</v>
      </c>
      <c r="AD2362">
        <v>1</v>
      </c>
      <c r="AE2362">
        <v>0</v>
      </c>
      <c r="AF2362" t="s">
        <v>24</v>
      </c>
      <c r="AG2362">
        <v>0.18479999999999999</v>
      </c>
      <c r="AH2362">
        <v>2</v>
      </c>
      <c r="AI2362">
        <v>353035914</v>
      </c>
      <c r="AJ2362">
        <v>2362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</row>
    <row r="2363" spans="1:44" x14ac:dyDescent="0.25">
      <c r="A2363">
        <f>ROW(Source!A1013)</f>
        <v>1013</v>
      </c>
      <c r="B2363">
        <v>353035920</v>
      </c>
      <c r="C2363">
        <v>353035911</v>
      </c>
      <c r="D2363">
        <v>342765707</v>
      </c>
      <c r="E2363">
        <v>1</v>
      </c>
      <c r="F2363">
        <v>1</v>
      </c>
      <c r="G2363">
        <v>1</v>
      </c>
      <c r="H2363">
        <v>2</v>
      </c>
      <c r="I2363" t="s">
        <v>1523</v>
      </c>
      <c r="J2363" t="s">
        <v>1524</v>
      </c>
      <c r="K2363" t="s">
        <v>1525</v>
      </c>
      <c r="L2363">
        <v>1368</v>
      </c>
      <c r="N2363">
        <v>1011</v>
      </c>
      <c r="O2363" t="s">
        <v>1227</v>
      </c>
      <c r="P2363" t="s">
        <v>1227</v>
      </c>
      <c r="Q2363">
        <v>1</v>
      </c>
      <c r="X2363">
        <v>0.22</v>
      </c>
      <c r="Y2363">
        <v>0</v>
      </c>
      <c r="Z2363">
        <v>14.21</v>
      </c>
      <c r="AA2363">
        <v>0</v>
      </c>
      <c r="AB2363">
        <v>0</v>
      </c>
      <c r="AC2363">
        <v>0</v>
      </c>
      <c r="AD2363">
        <v>1</v>
      </c>
      <c r="AE2363">
        <v>0</v>
      </c>
      <c r="AF2363" t="s">
        <v>24</v>
      </c>
      <c r="AG2363">
        <v>0.18479999999999999</v>
      </c>
      <c r="AH2363">
        <v>2</v>
      </c>
      <c r="AI2363">
        <v>353035915</v>
      </c>
      <c r="AJ2363">
        <v>2363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</row>
    <row r="2364" spans="1:44" x14ac:dyDescent="0.25">
      <c r="A2364">
        <f>ROW(Source!A1013)</f>
        <v>1013</v>
      </c>
      <c r="B2364">
        <v>353035921</v>
      </c>
      <c r="C2364">
        <v>353035911</v>
      </c>
      <c r="D2364">
        <v>342765725</v>
      </c>
      <c r="E2364">
        <v>1</v>
      </c>
      <c r="F2364">
        <v>1</v>
      </c>
      <c r="G2364">
        <v>1</v>
      </c>
      <c r="H2364">
        <v>2</v>
      </c>
      <c r="I2364" t="s">
        <v>1238</v>
      </c>
      <c r="J2364" t="s">
        <v>1239</v>
      </c>
      <c r="K2364" t="s">
        <v>1240</v>
      </c>
      <c r="L2364">
        <v>1368</v>
      </c>
      <c r="N2364">
        <v>1011</v>
      </c>
      <c r="O2364" t="s">
        <v>1227</v>
      </c>
      <c r="P2364" t="s">
        <v>1227</v>
      </c>
      <c r="Q2364">
        <v>1</v>
      </c>
      <c r="X2364">
        <v>0.22</v>
      </c>
      <c r="Y2364">
        <v>0</v>
      </c>
      <c r="Z2364">
        <v>487.94</v>
      </c>
      <c r="AA2364">
        <v>597.98</v>
      </c>
      <c r="AB2364">
        <v>0</v>
      </c>
      <c r="AC2364">
        <v>0</v>
      </c>
      <c r="AD2364">
        <v>1</v>
      </c>
      <c r="AE2364">
        <v>0</v>
      </c>
      <c r="AF2364" t="s">
        <v>24</v>
      </c>
      <c r="AG2364">
        <v>0.18479999999999999</v>
      </c>
      <c r="AH2364">
        <v>2</v>
      </c>
      <c r="AI2364">
        <v>353035916</v>
      </c>
      <c r="AJ2364">
        <v>2364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</row>
    <row r="2365" spans="1:44" x14ac:dyDescent="0.25">
      <c r="A2365">
        <f>ROW(Source!A1014)</f>
        <v>1014</v>
      </c>
      <c r="B2365">
        <v>353035927</v>
      </c>
      <c r="C2365">
        <v>353035922</v>
      </c>
      <c r="D2365">
        <v>342640179</v>
      </c>
      <c r="E2365">
        <v>113</v>
      </c>
      <c r="F2365">
        <v>1</v>
      </c>
      <c r="G2365">
        <v>1</v>
      </c>
      <c r="H2365">
        <v>1</v>
      </c>
      <c r="I2365" t="s">
        <v>1324</v>
      </c>
      <c r="J2365" t="s">
        <v>3</v>
      </c>
      <c r="K2365" t="s">
        <v>1325</v>
      </c>
      <c r="L2365">
        <v>1191</v>
      </c>
      <c r="N2365">
        <v>1013</v>
      </c>
      <c r="O2365" t="s">
        <v>1221</v>
      </c>
      <c r="P2365" t="s">
        <v>1221</v>
      </c>
      <c r="Q2365">
        <v>1</v>
      </c>
      <c r="X2365">
        <v>0.25</v>
      </c>
      <c r="Y2365">
        <v>0</v>
      </c>
      <c r="Z2365">
        <v>0</v>
      </c>
      <c r="AA2365">
        <v>0</v>
      </c>
      <c r="AB2365">
        <v>508.73</v>
      </c>
      <c r="AC2365">
        <v>0</v>
      </c>
      <c r="AD2365">
        <v>1</v>
      </c>
      <c r="AE2365">
        <v>1</v>
      </c>
      <c r="AF2365" t="s">
        <v>24</v>
      </c>
      <c r="AG2365">
        <v>0.21</v>
      </c>
      <c r="AH2365">
        <v>2</v>
      </c>
      <c r="AI2365">
        <v>353035923</v>
      </c>
      <c r="AJ2365">
        <v>2365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</row>
    <row r="2366" spans="1:44" x14ac:dyDescent="0.25">
      <c r="A2366">
        <f>ROW(Source!A1014)</f>
        <v>1014</v>
      </c>
      <c r="B2366">
        <v>353035928</v>
      </c>
      <c r="C2366">
        <v>353035922</v>
      </c>
      <c r="D2366">
        <v>342640393</v>
      </c>
      <c r="E2366">
        <v>113</v>
      </c>
      <c r="F2366">
        <v>1</v>
      </c>
      <c r="G2366">
        <v>1</v>
      </c>
      <c r="H2366">
        <v>1</v>
      </c>
      <c r="I2366" t="s">
        <v>1222</v>
      </c>
      <c r="J2366" t="s">
        <v>3</v>
      </c>
      <c r="K2366" t="s">
        <v>1223</v>
      </c>
      <c r="L2366">
        <v>1191</v>
      </c>
      <c r="N2366">
        <v>1013</v>
      </c>
      <c r="O2366" t="s">
        <v>1221</v>
      </c>
      <c r="P2366" t="s">
        <v>1221</v>
      </c>
      <c r="Q2366">
        <v>1</v>
      </c>
      <c r="X2366">
        <v>0.14000000000000001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1</v>
      </c>
      <c r="AE2366">
        <v>2</v>
      </c>
      <c r="AF2366" t="s">
        <v>24</v>
      </c>
      <c r="AG2366">
        <v>0.11760000000000001</v>
      </c>
      <c r="AH2366">
        <v>2</v>
      </c>
      <c r="AI2366">
        <v>353035924</v>
      </c>
      <c r="AJ2366">
        <v>2366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</row>
    <row r="2367" spans="1:44" x14ac:dyDescent="0.25">
      <c r="A2367">
        <f>ROW(Source!A1014)</f>
        <v>1014</v>
      </c>
      <c r="B2367">
        <v>353035929</v>
      </c>
      <c r="C2367">
        <v>353035922</v>
      </c>
      <c r="D2367">
        <v>342765707</v>
      </c>
      <c r="E2367">
        <v>1</v>
      </c>
      <c r="F2367">
        <v>1</v>
      </c>
      <c r="G2367">
        <v>1</v>
      </c>
      <c r="H2367">
        <v>2</v>
      </c>
      <c r="I2367" t="s">
        <v>1523</v>
      </c>
      <c r="J2367" t="s">
        <v>1524</v>
      </c>
      <c r="K2367" t="s">
        <v>1525</v>
      </c>
      <c r="L2367">
        <v>1368</v>
      </c>
      <c r="N2367">
        <v>1011</v>
      </c>
      <c r="O2367" t="s">
        <v>1227</v>
      </c>
      <c r="P2367" t="s">
        <v>1227</v>
      </c>
      <c r="Q2367">
        <v>1</v>
      </c>
      <c r="X2367">
        <v>0.14000000000000001</v>
      </c>
      <c r="Y2367">
        <v>0</v>
      </c>
      <c r="Z2367">
        <v>14.21</v>
      </c>
      <c r="AA2367">
        <v>0</v>
      </c>
      <c r="AB2367">
        <v>0</v>
      </c>
      <c r="AC2367">
        <v>0</v>
      </c>
      <c r="AD2367">
        <v>1</v>
      </c>
      <c r="AE2367">
        <v>0</v>
      </c>
      <c r="AF2367" t="s">
        <v>24</v>
      </c>
      <c r="AG2367">
        <v>0.11760000000000001</v>
      </c>
      <c r="AH2367">
        <v>2</v>
      </c>
      <c r="AI2367">
        <v>353035925</v>
      </c>
      <c r="AJ2367">
        <v>2367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</row>
    <row r="2368" spans="1:44" x14ac:dyDescent="0.25">
      <c r="A2368">
        <f>ROW(Source!A1014)</f>
        <v>1014</v>
      </c>
      <c r="B2368">
        <v>353035930</v>
      </c>
      <c r="C2368">
        <v>353035922</v>
      </c>
      <c r="D2368">
        <v>342765725</v>
      </c>
      <c r="E2368">
        <v>1</v>
      </c>
      <c r="F2368">
        <v>1</v>
      </c>
      <c r="G2368">
        <v>1</v>
      </c>
      <c r="H2368">
        <v>2</v>
      </c>
      <c r="I2368" t="s">
        <v>1238</v>
      </c>
      <c r="J2368" t="s">
        <v>1239</v>
      </c>
      <c r="K2368" t="s">
        <v>1240</v>
      </c>
      <c r="L2368">
        <v>1368</v>
      </c>
      <c r="N2368">
        <v>1011</v>
      </c>
      <c r="O2368" t="s">
        <v>1227</v>
      </c>
      <c r="P2368" t="s">
        <v>1227</v>
      </c>
      <c r="Q2368">
        <v>1</v>
      </c>
      <c r="X2368">
        <v>0.14000000000000001</v>
      </c>
      <c r="Y2368">
        <v>0</v>
      </c>
      <c r="Z2368">
        <v>487.94</v>
      </c>
      <c r="AA2368">
        <v>597.98</v>
      </c>
      <c r="AB2368">
        <v>0</v>
      </c>
      <c r="AC2368">
        <v>0</v>
      </c>
      <c r="AD2368">
        <v>1</v>
      </c>
      <c r="AE2368">
        <v>0</v>
      </c>
      <c r="AF2368" t="s">
        <v>24</v>
      </c>
      <c r="AG2368">
        <v>0.11760000000000001</v>
      </c>
      <c r="AH2368">
        <v>2</v>
      </c>
      <c r="AI2368">
        <v>353035926</v>
      </c>
      <c r="AJ2368">
        <v>2368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</row>
    <row r="2369" spans="1:44" x14ac:dyDescent="0.25">
      <c r="A2369">
        <f>ROW(Source!A1015)</f>
        <v>1015</v>
      </c>
      <c r="B2369">
        <v>353035936</v>
      </c>
      <c r="C2369">
        <v>353035931</v>
      </c>
      <c r="D2369">
        <v>342640179</v>
      </c>
      <c r="E2369">
        <v>113</v>
      </c>
      <c r="F2369">
        <v>1</v>
      </c>
      <c r="G2369">
        <v>1</v>
      </c>
      <c r="H2369">
        <v>1</v>
      </c>
      <c r="I2369" t="s">
        <v>1324</v>
      </c>
      <c r="J2369" t="s">
        <v>3</v>
      </c>
      <c r="K2369" t="s">
        <v>1325</v>
      </c>
      <c r="L2369">
        <v>1191</v>
      </c>
      <c r="N2369">
        <v>1013</v>
      </c>
      <c r="O2369" t="s">
        <v>1221</v>
      </c>
      <c r="P2369" t="s">
        <v>1221</v>
      </c>
      <c r="Q2369">
        <v>1</v>
      </c>
      <c r="X2369">
        <v>0.3</v>
      </c>
      <c r="Y2369">
        <v>0</v>
      </c>
      <c r="Z2369">
        <v>0</v>
      </c>
      <c r="AA2369">
        <v>0</v>
      </c>
      <c r="AB2369">
        <v>508.73</v>
      </c>
      <c r="AC2369">
        <v>0</v>
      </c>
      <c r="AD2369">
        <v>1</v>
      </c>
      <c r="AE2369">
        <v>1</v>
      </c>
      <c r="AF2369" t="s">
        <v>24</v>
      </c>
      <c r="AG2369">
        <v>0.252</v>
      </c>
      <c r="AH2369">
        <v>2</v>
      </c>
      <c r="AI2369">
        <v>353035932</v>
      </c>
      <c r="AJ2369">
        <v>2369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</row>
    <row r="2370" spans="1:44" x14ac:dyDescent="0.25">
      <c r="A2370">
        <f>ROW(Source!A1015)</f>
        <v>1015</v>
      </c>
      <c r="B2370">
        <v>353035937</v>
      </c>
      <c r="C2370">
        <v>353035931</v>
      </c>
      <c r="D2370">
        <v>342640393</v>
      </c>
      <c r="E2370">
        <v>113</v>
      </c>
      <c r="F2370">
        <v>1</v>
      </c>
      <c r="G2370">
        <v>1</v>
      </c>
      <c r="H2370">
        <v>1</v>
      </c>
      <c r="I2370" t="s">
        <v>1222</v>
      </c>
      <c r="J2370" t="s">
        <v>3</v>
      </c>
      <c r="K2370" t="s">
        <v>1223</v>
      </c>
      <c r="L2370">
        <v>1191</v>
      </c>
      <c r="N2370">
        <v>1013</v>
      </c>
      <c r="O2370" t="s">
        <v>1221</v>
      </c>
      <c r="P2370" t="s">
        <v>1221</v>
      </c>
      <c r="Q2370">
        <v>1</v>
      </c>
      <c r="X2370">
        <v>0.16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1</v>
      </c>
      <c r="AE2370">
        <v>2</v>
      </c>
      <c r="AF2370" t="s">
        <v>24</v>
      </c>
      <c r="AG2370">
        <v>0.13439999999999999</v>
      </c>
      <c r="AH2370">
        <v>2</v>
      </c>
      <c r="AI2370">
        <v>353035933</v>
      </c>
      <c r="AJ2370">
        <v>2370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</row>
    <row r="2371" spans="1:44" x14ac:dyDescent="0.25">
      <c r="A2371">
        <f>ROW(Source!A1015)</f>
        <v>1015</v>
      </c>
      <c r="B2371">
        <v>353035938</v>
      </c>
      <c r="C2371">
        <v>353035931</v>
      </c>
      <c r="D2371">
        <v>342765707</v>
      </c>
      <c r="E2371">
        <v>1</v>
      </c>
      <c r="F2371">
        <v>1</v>
      </c>
      <c r="G2371">
        <v>1</v>
      </c>
      <c r="H2371">
        <v>2</v>
      </c>
      <c r="I2371" t="s">
        <v>1523</v>
      </c>
      <c r="J2371" t="s">
        <v>1524</v>
      </c>
      <c r="K2371" t="s">
        <v>1525</v>
      </c>
      <c r="L2371">
        <v>1368</v>
      </c>
      <c r="N2371">
        <v>1011</v>
      </c>
      <c r="O2371" t="s">
        <v>1227</v>
      </c>
      <c r="P2371" t="s">
        <v>1227</v>
      </c>
      <c r="Q2371">
        <v>1</v>
      </c>
      <c r="X2371">
        <v>0.16</v>
      </c>
      <c r="Y2371">
        <v>0</v>
      </c>
      <c r="Z2371">
        <v>14.21</v>
      </c>
      <c r="AA2371">
        <v>0</v>
      </c>
      <c r="AB2371">
        <v>0</v>
      </c>
      <c r="AC2371">
        <v>0</v>
      </c>
      <c r="AD2371">
        <v>1</v>
      </c>
      <c r="AE2371">
        <v>0</v>
      </c>
      <c r="AF2371" t="s">
        <v>24</v>
      </c>
      <c r="AG2371">
        <v>0.13439999999999999</v>
      </c>
      <c r="AH2371">
        <v>2</v>
      </c>
      <c r="AI2371">
        <v>353035934</v>
      </c>
      <c r="AJ2371">
        <v>2371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</row>
    <row r="2372" spans="1:44" x14ac:dyDescent="0.25">
      <c r="A2372">
        <f>ROW(Source!A1015)</f>
        <v>1015</v>
      </c>
      <c r="B2372">
        <v>353035939</v>
      </c>
      <c r="C2372">
        <v>353035931</v>
      </c>
      <c r="D2372">
        <v>342765725</v>
      </c>
      <c r="E2372">
        <v>1</v>
      </c>
      <c r="F2372">
        <v>1</v>
      </c>
      <c r="G2372">
        <v>1</v>
      </c>
      <c r="H2372">
        <v>2</v>
      </c>
      <c r="I2372" t="s">
        <v>1238</v>
      </c>
      <c r="J2372" t="s">
        <v>1239</v>
      </c>
      <c r="K2372" t="s">
        <v>1240</v>
      </c>
      <c r="L2372">
        <v>1368</v>
      </c>
      <c r="N2372">
        <v>1011</v>
      </c>
      <c r="O2372" t="s">
        <v>1227</v>
      </c>
      <c r="P2372" t="s">
        <v>1227</v>
      </c>
      <c r="Q2372">
        <v>1</v>
      </c>
      <c r="X2372">
        <v>0.16</v>
      </c>
      <c r="Y2372">
        <v>0</v>
      </c>
      <c r="Z2372">
        <v>487.94</v>
      </c>
      <c r="AA2372">
        <v>597.98</v>
      </c>
      <c r="AB2372">
        <v>0</v>
      </c>
      <c r="AC2372">
        <v>0</v>
      </c>
      <c r="AD2372">
        <v>1</v>
      </c>
      <c r="AE2372">
        <v>0</v>
      </c>
      <c r="AF2372" t="s">
        <v>24</v>
      </c>
      <c r="AG2372">
        <v>0.13439999999999999</v>
      </c>
      <c r="AH2372">
        <v>2</v>
      </c>
      <c r="AI2372">
        <v>353035935</v>
      </c>
      <c r="AJ2372">
        <v>2372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/>
      </c>
      <c r="G12" t="str">
        <f>Source!G12</f>
        <v>+№03 Альбом на ремонт ВЛ-0,4-10кВ 2026 г. Москва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1</vt:lpstr>
      <vt:lpstr>Source</vt:lpstr>
      <vt:lpstr>SourceObSm</vt:lpstr>
      <vt:lpstr>SmtRes</vt:lpstr>
      <vt:lpstr>EtalonRes</vt:lpstr>
      <vt:lpstr>SrcPoprs</vt:lpstr>
      <vt:lpstr>SrcKA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2025-09-19T06:34:49Z</dcterms:created>
  <dcterms:modified xsi:type="dcterms:W3CDTF">2025-09-19T11:24:34Z</dcterms:modified>
</cp:coreProperties>
</file>